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https://automaqsaeca-my.sharepoint.com/personal/m_insfran_automaq_com_py/Documents/Departamento de Contabilidad/IMPUESTOS/CNV - BOLSA/AUDITORIA EXTERNA CNV/2024/T3/Para enviar/"/>
    </mc:Choice>
  </mc:AlternateContent>
  <xr:revisionPtr revIDLastSave="3551" documentId="10_ncr:200_{99B001D4-D415-409C-AE1F-05C910523BBF}" xr6:coauthVersionLast="47" xr6:coauthVersionMax="47" xr10:uidLastSave="{A24378A0-821B-4DC8-B6DE-5F4CA1FD30DD}"/>
  <bookViews>
    <workbookView xWindow="-108" yWindow="-108" windowWidth="23256" windowHeight="12456" tabRatio="737" xr2:uid="{00000000-000D-0000-FFFF-FFFF00000000}"/>
  </bookViews>
  <sheets>
    <sheet name="Indice" sheetId="16" r:id="rId1"/>
    <sheet name="Información General" sheetId="73" r:id="rId2"/>
    <sheet name="BG" sheetId="25" r:id="rId3"/>
    <sheet name="ER" sheetId="19" r:id="rId4"/>
    <sheet name="EVP" sheetId="75" r:id="rId5"/>
    <sheet name="EVPN" sheetId="24" state="hidden" r:id="rId6"/>
    <sheet name="EFE" sheetId="23" state="hidden" r:id="rId7"/>
    <sheet name="FLUJO" sheetId="76" r:id="rId8"/>
    <sheet name="Nota1" sheetId="1" r:id="rId9"/>
    <sheet name="Nota 2" sheetId="2" r:id="rId10"/>
    <sheet name="Nota 3" sheetId="3" r:id="rId11"/>
    <sheet name="Nota 4" sheetId="38" r:id="rId12"/>
    <sheet name="Nota 5" sheetId="4" r:id="rId13"/>
    <sheet name="Nota 6" sheetId="5" r:id="rId14"/>
    <sheet name="Nota 7" sheetId="7" r:id="rId15"/>
    <sheet name="Nota 8" sheetId="67" r:id="rId16"/>
    <sheet name="Nota 9" sheetId="66" r:id="rId17"/>
    <sheet name="Nota 10" sheetId="9" r:id="rId18"/>
    <sheet name="Nota 11" sheetId="41" r:id="rId19"/>
    <sheet name="Nota 12" sheetId="42" r:id="rId20"/>
    <sheet name="Nota 13" sheetId="10" r:id="rId21"/>
    <sheet name="Nota 14" sheetId="8" r:id="rId22"/>
    <sheet name="Nota 15" sheetId="43" r:id="rId23"/>
    <sheet name="Nota 16" sheetId="44" r:id="rId24"/>
    <sheet name="Nota 17" sheetId="45" r:id="rId25"/>
    <sheet name="Nota 18" sheetId="46" r:id="rId26"/>
    <sheet name="Nota 19" sheetId="12" r:id="rId27"/>
    <sheet name="Nota 20" sheetId="14" r:id="rId28"/>
    <sheet name=" Nota 21" sheetId="47" r:id="rId29"/>
    <sheet name="Nota 22" sheetId="48" r:id="rId30"/>
    <sheet name="Nota 23" sheetId="49" r:id="rId31"/>
    <sheet name="Nota 24" sheetId="68" r:id="rId32"/>
    <sheet name="Nota 25" sheetId="50" r:id="rId33"/>
    <sheet name="Nota 26" sheetId="51" r:id="rId34"/>
    <sheet name="Nota 27" sheetId="65" r:id="rId35"/>
    <sheet name="Nota 28" sheetId="53" r:id="rId36"/>
    <sheet name="Nota 29" sheetId="52" r:id="rId37"/>
    <sheet name="Nota 30" sheetId="54" r:id="rId38"/>
    <sheet name="Nota 31" sheetId="55" r:id="rId39"/>
    <sheet name="Nota 32" sheetId="69" r:id="rId40"/>
    <sheet name="Nota 33" sheetId="56" r:id="rId41"/>
    <sheet name="Nota 34" sheetId="57" r:id="rId42"/>
    <sheet name="Nota 35" sheetId="64" r:id="rId43"/>
    <sheet name="Nota 36" sheetId="60" r:id="rId44"/>
    <sheet name="Nota 37" sheetId="62" r:id="rId45"/>
    <sheet name="Nota 38" sheetId="70" r:id="rId46"/>
    <sheet name="Nota 39" sheetId="63" r:id="rId47"/>
    <sheet name="Nota 40" sheetId="72" r:id="rId48"/>
    <sheet name="Base de Monedas" sheetId="71" r:id="rId49"/>
  </sheets>
  <externalReferences>
    <externalReference r:id="rId50"/>
  </externalReferences>
  <definedNames>
    <definedName name="_xlnm._FilterDatabase" localSheetId="34" hidden="1">'Nota 27'!$A$12:$AG$51</definedName>
    <definedName name="_Hlk15378568" localSheetId="9">'Nota 2'!$A$11</definedName>
    <definedName name="_Toc82092289" localSheetId="1">'Información General'!#REF!</definedName>
    <definedName name="_Toc82092290" localSheetId="1">'Información General'!$A$53</definedName>
    <definedName name="_xlnm.Print_Area" localSheetId="3">ER!$A$1:$D$47</definedName>
    <definedName name="_xlnm.Print_Area" localSheetId="4">EVP!$A$1:$T$12</definedName>
    <definedName name="_xlnm.Print_Area" localSheetId="21">'Nota 14'!$B$1:$M$4</definedName>
    <definedName name="_xlnm.Print_Area" localSheetId="9">'Nota 2'!$A$1:$I$7</definedName>
    <definedName name="_xlnm.Print_Area" localSheetId="34">'Nota 27'!$11:$12</definedName>
    <definedName name="_xlnm.Print_Titles" localSheetId="4">EVP!$1:$12</definedName>
    <definedName name="_xlnm.Print_Titles" localSheetId="21">'Nota 14'!$1:$4</definedName>
    <definedName name="_xlnm.Print_Titles" localSheetId="9">'Nota 2'!$1:$7</definedName>
    <definedName name="_xlnm.Print_Titles" localSheetId="34">'Nota 27'!$11:$12</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5" i="75" l="1"/>
  <c r="D15" i="10"/>
  <c r="K21" i="66" l="1"/>
  <c r="K13" i="66"/>
  <c r="K14" i="66"/>
  <c r="K15" i="66"/>
  <c r="K16" i="66"/>
  <c r="K17" i="66"/>
  <c r="K18" i="66"/>
  <c r="K19" i="66"/>
  <c r="K20" i="66"/>
  <c r="K12" i="66"/>
  <c r="I21" i="66"/>
  <c r="F21" i="66"/>
  <c r="F13" i="66"/>
  <c r="F14" i="66"/>
  <c r="F15" i="66"/>
  <c r="F16" i="66"/>
  <c r="F17" i="66"/>
  <c r="F18" i="66"/>
  <c r="F19" i="66"/>
  <c r="F20" i="66"/>
  <c r="F12" i="66"/>
  <c r="G18" i="4" l="1"/>
  <c r="G16" i="4"/>
  <c r="D38" i="2" l="1"/>
  <c r="D34" i="2"/>
  <c r="T133" i="75"/>
  <c r="T131" i="75"/>
  <c r="T129" i="75"/>
  <c r="T127" i="75"/>
  <c r="T125" i="75"/>
  <c r="T123" i="75"/>
  <c r="T121" i="75"/>
  <c r="T119" i="75"/>
  <c r="T117" i="75"/>
  <c r="T115" i="75"/>
  <c r="T113" i="75"/>
  <c r="T111" i="75"/>
  <c r="P109" i="75"/>
  <c r="T109" i="75" s="1"/>
  <c r="P107" i="75"/>
  <c r="T17" i="75"/>
  <c r="P90" i="75"/>
  <c r="T90" i="75" s="1"/>
  <c r="T88" i="75"/>
  <c r="T86" i="75"/>
  <c r="T84" i="75"/>
  <c r="T82" i="75"/>
  <c r="T80" i="75"/>
  <c r="T78" i="75"/>
  <c r="T76" i="75"/>
  <c r="T74" i="75"/>
  <c r="T72" i="75"/>
  <c r="T70" i="75"/>
  <c r="T68" i="75"/>
  <c r="P66" i="75"/>
  <c r="T66" i="75" s="1"/>
  <c r="T64" i="75"/>
  <c r="R49" i="75"/>
  <c r="R92" i="75" s="1"/>
  <c r="R135" i="75" s="1"/>
  <c r="N49" i="75"/>
  <c r="N92" i="75" s="1"/>
  <c r="N135" i="75" s="1"/>
  <c r="L49" i="75"/>
  <c r="L92" i="75" s="1"/>
  <c r="L135" i="75" s="1"/>
  <c r="J49" i="75"/>
  <c r="J92" i="75" s="1"/>
  <c r="J135" i="75" s="1"/>
  <c r="H49" i="75"/>
  <c r="H92" i="75" s="1"/>
  <c r="H135" i="75" s="1"/>
  <c r="F49" i="75"/>
  <c r="F92" i="75" s="1"/>
  <c r="F135" i="75" s="1"/>
  <c r="C49" i="75"/>
  <c r="C92" i="75" s="1"/>
  <c r="C135" i="75" s="1"/>
  <c r="T47" i="75"/>
  <c r="T45" i="75"/>
  <c r="T43" i="75"/>
  <c r="P41" i="75"/>
  <c r="T41" i="75" s="1"/>
  <c r="T39" i="75"/>
  <c r="T37" i="75"/>
  <c r="T35" i="75"/>
  <c r="T33" i="75"/>
  <c r="T31" i="75"/>
  <c r="T29" i="75"/>
  <c r="T27" i="75"/>
  <c r="T25" i="75"/>
  <c r="T23" i="75"/>
  <c r="P21" i="75"/>
  <c r="T21" i="75" s="1"/>
  <c r="P19" i="75"/>
  <c r="P49" i="75" l="1"/>
  <c r="P92" i="75" s="1"/>
  <c r="P135" i="75" s="1"/>
  <c r="T107" i="75"/>
  <c r="T19" i="75"/>
  <c r="T49" i="75" l="1"/>
  <c r="T92" i="75" s="1"/>
  <c r="T135" i="75" s="1"/>
  <c r="M21" i="66"/>
  <c r="C30" i="19"/>
  <c r="C29" i="19"/>
  <c r="C57" i="4"/>
  <c r="F48" i="8" l="1"/>
  <c r="B12" i="45" l="1"/>
  <c r="C9" i="68" l="1"/>
  <c r="B9" i="68"/>
  <c r="C35" i="76"/>
  <c r="D39" i="2" l="1"/>
  <c r="H38" i="2"/>
  <c r="H34" i="2"/>
  <c r="G17" i="5"/>
  <c r="F17" i="5"/>
  <c r="C29" i="76"/>
  <c r="C19" i="76"/>
  <c r="B19" i="76"/>
  <c r="C29" i="4"/>
  <c r="C41" i="76" l="1"/>
  <c r="H39" i="2"/>
  <c r="B11" i="64"/>
  <c r="C15" i="56"/>
  <c r="D100" i="65" l="1"/>
  <c r="D101" i="65"/>
  <c r="D102" i="65"/>
  <c r="D103" i="65"/>
  <c r="C12" i="51"/>
  <c r="B32" i="50"/>
  <c r="C15" i="7"/>
  <c r="D57" i="4"/>
  <c r="D29" i="4" l="1"/>
  <c r="L21" i="66"/>
  <c r="H21" i="66"/>
  <c r="D21" i="66" l="1"/>
  <c r="C21" i="66"/>
  <c r="C11" i="64"/>
  <c r="G64" i="65"/>
  <c r="G65" i="65"/>
  <c r="G66" i="65"/>
  <c r="G67" i="65"/>
  <c r="G68" i="65"/>
  <c r="G69" i="65"/>
  <c r="G70" i="65"/>
  <c r="G71" i="65"/>
  <c r="G72" i="65"/>
  <c r="G73" i="65"/>
  <c r="G74" i="65"/>
  <c r="G75" i="65"/>
  <c r="G76" i="65"/>
  <c r="G77" i="65"/>
  <c r="G78" i="65"/>
  <c r="G79" i="65"/>
  <c r="G80" i="65"/>
  <c r="G81" i="65"/>
  <c r="G82" i="65"/>
  <c r="G83" i="65"/>
  <c r="G84" i="65"/>
  <c r="G85" i="65"/>
  <c r="G86" i="65"/>
  <c r="G87" i="65"/>
  <c r="G88" i="65"/>
  <c r="G89" i="65"/>
  <c r="G90" i="65"/>
  <c r="G91" i="65"/>
  <c r="G92" i="65"/>
  <c r="G93" i="65"/>
  <c r="G94" i="65"/>
  <c r="G95" i="65"/>
  <c r="G96" i="65"/>
  <c r="G97" i="65"/>
  <c r="G98" i="65"/>
  <c r="G99" i="65"/>
  <c r="G100" i="65"/>
  <c r="G101" i="65"/>
  <c r="G102" i="65"/>
  <c r="G103" i="65"/>
  <c r="G104" i="65"/>
  <c r="G105" i="65"/>
  <c r="G106" i="65"/>
  <c r="G107" i="65"/>
  <c r="G108" i="65"/>
  <c r="G109" i="65"/>
  <c r="G110" i="65"/>
  <c r="G111" i="65"/>
  <c r="G112" i="65"/>
  <c r="G113" i="65"/>
  <c r="G114" i="65"/>
  <c r="G115" i="65"/>
  <c r="G63" i="65"/>
  <c r="G130" i="65"/>
  <c r="G131" i="65"/>
  <c r="G132" i="65"/>
  <c r="G133" i="65"/>
  <c r="G134" i="65"/>
  <c r="G135" i="65"/>
  <c r="G136" i="65"/>
  <c r="G137" i="65"/>
  <c r="G138" i="65"/>
  <c r="G129" i="65"/>
  <c r="F139" i="65"/>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D39" i="65"/>
  <c r="D34" i="65"/>
  <c r="C17" i="12"/>
  <c r="L59" i="8"/>
  <c r="E8" i="8"/>
  <c r="F59" i="8"/>
  <c r="E63" i="8"/>
  <c r="E75" i="8"/>
  <c r="E97" i="8"/>
  <c r="E98" i="8"/>
  <c r="F98" i="8"/>
  <c r="E15" i="10"/>
  <c r="B10" i="41"/>
  <c r="B9" i="41"/>
  <c r="H14" i="4" l="1"/>
  <c r="G20" i="4" l="1"/>
  <c r="C23" i="19"/>
  <c r="E139" i="65"/>
  <c r="D109" i="65"/>
  <c r="D65" i="65"/>
  <c r="B15" i="56" l="1"/>
  <c r="B10" i="49" l="1"/>
  <c r="B17" i="12"/>
  <c r="B11" i="14" l="1"/>
  <c r="G21" i="66" l="1"/>
  <c r="B21" i="47" l="1"/>
  <c r="C11" i="3"/>
  <c r="B16" i="53" l="1"/>
  <c r="B12" i="51"/>
  <c r="F34" i="25" l="1"/>
  <c r="B15" i="7" l="1"/>
  <c r="B21" i="66" l="1"/>
  <c r="H15" i="4"/>
  <c r="F33" i="25" l="1"/>
  <c r="J21" i="66" l="1"/>
  <c r="E21" i="66" l="1"/>
  <c r="D130" i="65" l="1"/>
  <c r="D131" i="65"/>
  <c r="D132" i="65"/>
  <c r="D133" i="65"/>
  <c r="D134" i="65"/>
  <c r="D135" i="65"/>
  <c r="D136" i="65"/>
  <c r="D137" i="65"/>
  <c r="D138" i="65"/>
  <c r="D64" i="65"/>
  <c r="D66" i="65"/>
  <c r="D67" i="65"/>
  <c r="D68" i="65"/>
  <c r="D69" i="65"/>
  <c r="D70" i="65"/>
  <c r="D71" i="65"/>
  <c r="D72" i="65"/>
  <c r="D73" i="65"/>
  <c r="D74" i="65"/>
  <c r="D75" i="65"/>
  <c r="D76" i="65"/>
  <c r="D77" i="65"/>
  <c r="D78" i="65"/>
  <c r="D79" i="65"/>
  <c r="D80" i="65"/>
  <c r="D81" i="65"/>
  <c r="D82" i="65"/>
  <c r="D83" i="65"/>
  <c r="D84" i="65"/>
  <c r="D85" i="65"/>
  <c r="D86" i="65"/>
  <c r="D87" i="65"/>
  <c r="D88" i="65"/>
  <c r="D89" i="65"/>
  <c r="D90" i="65"/>
  <c r="D91" i="65"/>
  <c r="D92" i="65"/>
  <c r="D93" i="65"/>
  <c r="D94" i="65"/>
  <c r="D95" i="65"/>
  <c r="D96" i="65"/>
  <c r="D97" i="65"/>
  <c r="D98" i="65"/>
  <c r="D99" i="65"/>
  <c r="D104" i="65"/>
  <c r="D105" i="65"/>
  <c r="D106" i="65"/>
  <c r="D107" i="65"/>
  <c r="D108" i="65"/>
  <c r="D110" i="65"/>
  <c r="D111" i="65"/>
  <c r="D112" i="65"/>
  <c r="D113" i="65"/>
  <c r="D114" i="65"/>
  <c r="D115" i="65"/>
  <c r="D13" i="65"/>
  <c r="D14" i="65"/>
  <c r="D15" i="65"/>
  <c r="D16" i="65"/>
  <c r="D17" i="65"/>
  <c r="D18" i="65"/>
  <c r="D19" i="65"/>
  <c r="D20" i="65"/>
  <c r="D21" i="65"/>
  <c r="D22" i="65"/>
  <c r="D23" i="65"/>
  <c r="D24" i="65"/>
  <c r="D25" i="65"/>
  <c r="D26" i="65"/>
  <c r="D27" i="65"/>
  <c r="D28" i="65"/>
  <c r="D29" i="65"/>
  <c r="D30" i="65"/>
  <c r="D31" i="65"/>
  <c r="D32" i="65"/>
  <c r="D33" i="65"/>
  <c r="D35" i="65"/>
  <c r="D36" i="65"/>
  <c r="D37" i="65"/>
  <c r="D38" i="65"/>
  <c r="D40" i="65"/>
  <c r="D41" i="65"/>
  <c r="D42" i="65"/>
  <c r="D43" i="65"/>
  <c r="D44" i="65"/>
  <c r="D45" i="65"/>
  <c r="D46" i="65"/>
  <c r="D47" i="65"/>
  <c r="D48" i="65"/>
  <c r="D49" i="65"/>
  <c r="D50" i="65"/>
  <c r="D51" i="65"/>
  <c r="B139" i="65" l="1"/>
  <c r="F38" i="25" l="1"/>
  <c r="L98" i="8" l="1"/>
  <c r="G33" i="25"/>
  <c r="C24" i="5" l="1"/>
  <c r="G11" i="25"/>
  <c r="F11" i="25"/>
  <c r="B35" i="76" l="1"/>
  <c r="B29" i="76"/>
  <c r="B37" i="76" s="1"/>
  <c r="B41" i="76" s="1"/>
  <c r="A1" i="76"/>
  <c r="A1" i="75" l="1"/>
  <c r="G22" i="4" l="1"/>
  <c r="H11" i="4"/>
  <c r="C32" i="19"/>
  <c r="K11" i="66" l="1"/>
  <c r="F11" i="66"/>
  <c r="L11" i="66" l="1"/>
  <c r="C11" i="14" l="1"/>
  <c r="D1" i="25" l="1"/>
  <c r="F9" i="1"/>
  <c r="C13" i="19"/>
  <c r="D63" i="65"/>
  <c r="D139" i="65" s="1"/>
  <c r="D129" i="65"/>
  <c r="F24" i="25" l="1"/>
  <c r="C19" i="3" l="1"/>
  <c r="F14" i="25" s="1"/>
  <c r="F22" i="25"/>
  <c r="C139" i="65" l="1"/>
  <c r="C16" i="53" l="1"/>
  <c r="D18" i="19" s="1"/>
  <c r="C18" i="19"/>
  <c r="C32" i="50"/>
  <c r="D13" i="19" s="1"/>
  <c r="C17" i="19"/>
  <c r="C16" i="19"/>
  <c r="D16" i="19"/>
  <c r="D14" i="19"/>
  <c r="D23" i="19"/>
  <c r="C14" i="19" l="1"/>
  <c r="C15" i="19" s="1"/>
  <c r="C19" i="19" s="1"/>
  <c r="G32" i="25" l="1"/>
  <c r="F32" i="25" l="1"/>
  <c r="C11" i="42"/>
  <c r="B11" i="42"/>
  <c r="B24" i="5" l="1"/>
  <c r="B18" i="38" l="1"/>
  <c r="G22" i="25" l="1"/>
  <c r="G13" i="65"/>
  <c r="G139" i="65" l="1"/>
  <c r="C9" i="41"/>
  <c r="C17" i="9"/>
  <c r="B17" i="9"/>
  <c r="C13" i="9"/>
  <c r="B13" i="9"/>
  <c r="C9" i="9"/>
  <c r="B9" i="9"/>
  <c r="B19" i="9" l="1"/>
  <c r="C19" i="9"/>
  <c r="F52" i="25"/>
  <c r="D1" i="19"/>
  <c r="B25" i="72" l="1"/>
  <c r="B9" i="72"/>
  <c r="B8" i="64"/>
  <c r="A10" i="62"/>
  <c r="B13" i="70"/>
  <c r="B9" i="57"/>
  <c r="A15" i="60"/>
  <c r="A8" i="60"/>
  <c r="B7" i="56"/>
  <c r="B7" i="69"/>
  <c r="B10" i="55"/>
  <c r="B8" i="54"/>
  <c r="F8" i="52"/>
  <c r="B8" i="52"/>
  <c r="F8" i="53"/>
  <c r="B8" i="53"/>
  <c r="C11" i="65"/>
  <c r="B9" i="51"/>
  <c r="B9" i="50"/>
  <c r="B7" i="68"/>
  <c r="B7" i="49"/>
  <c r="B9" i="48"/>
  <c r="B7" i="47"/>
  <c r="B6" i="14"/>
  <c r="F7" i="12"/>
  <c r="B7" i="12"/>
  <c r="B7" i="46"/>
  <c r="B8" i="45"/>
  <c r="B7" i="44"/>
  <c r="B8" i="43"/>
  <c r="D8" i="10"/>
  <c r="D11" i="67"/>
  <c r="D11" i="3"/>
  <c r="B11" i="23"/>
  <c r="H7" i="1"/>
  <c r="A6" i="23"/>
  <c r="A14" i="24"/>
  <c r="A24" i="24"/>
  <c r="A30" i="24"/>
  <c r="A8" i="19"/>
  <c r="C12" i="19"/>
  <c r="H5" i="24"/>
  <c r="C25" i="72" l="1"/>
  <c r="C9" i="72"/>
  <c r="A2" i="1" l="1"/>
  <c r="A1" i="24"/>
  <c r="C13" i="70" l="1"/>
  <c r="G7" i="12"/>
  <c r="C7" i="12"/>
  <c r="C7" i="46"/>
  <c r="K75" i="8"/>
  <c r="E17" i="10"/>
  <c r="D17" i="10"/>
  <c r="E8" i="10"/>
  <c r="C41" i="23" l="1"/>
  <c r="B41" i="23"/>
  <c r="C11" i="23"/>
  <c r="D12" i="19"/>
  <c r="C14" i="57"/>
  <c r="D30" i="19" s="1"/>
  <c r="C8" i="64"/>
  <c r="B14" i="57"/>
  <c r="C9" i="57"/>
  <c r="C7" i="56"/>
  <c r="C7" i="69"/>
  <c r="D29" i="19"/>
  <c r="C9" i="69"/>
  <c r="D27" i="19" s="1"/>
  <c r="B9" i="69"/>
  <c r="C27" i="19" s="1"/>
  <c r="C10" i="55"/>
  <c r="D25" i="19"/>
  <c r="B12" i="55"/>
  <c r="C25" i="19" s="1"/>
  <c r="C8" i="54"/>
  <c r="G14" i="52"/>
  <c r="D21" i="19" s="1"/>
  <c r="F14" i="52"/>
  <c r="C21" i="19" s="1"/>
  <c r="B14" i="52"/>
  <c r="C20" i="19" s="1"/>
  <c r="C14" i="52"/>
  <c r="D20" i="19" s="1"/>
  <c r="G8" i="52"/>
  <c r="C8" i="52"/>
  <c r="G8" i="53"/>
  <c r="C8" i="53"/>
  <c r="F11" i="65"/>
  <c r="G16" i="53"/>
  <c r="F16" i="53"/>
  <c r="C9" i="51"/>
  <c r="D15" i="19"/>
  <c r="C9" i="50"/>
  <c r="C22" i="19" l="1"/>
  <c r="C24" i="19" s="1"/>
  <c r="C28" i="19" s="1"/>
  <c r="C31" i="19" s="1"/>
  <c r="D22" i="19"/>
  <c r="K8" i="8"/>
  <c r="G55" i="25" l="1"/>
  <c r="F55" i="25"/>
  <c r="C7" i="68"/>
  <c r="C10" i="49"/>
  <c r="G53" i="25" s="1"/>
  <c r="F53" i="25"/>
  <c r="C7" i="49"/>
  <c r="G52" i="25"/>
  <c r="C9" i="48"/>
  <c r="C7" i="47"/>
  <c r="C21" i="47"/>
  <c r="G51" i="25" s="1"/>
  <c r="F51" i="25"/>
  <c r="G50" i="25"/>
  <c r="F50" i="25"/>
  <c r="G49" i="25"/>
  <c r="F49" i="25"/>
  <c r="G48" i="25"/>
  <c r="F48" i="25"/>
  <c r="C6" i="14"/>
  <c r="F47" i="25"/>
  <c r="B13" i="46"/>
  <c r="F37" i="25" s="1"/>
  <c r="G34" i="25"/>
  <c r="C12" i="44"/>
  <c r="G35" i="25" s="1"/>
  <c r="B12" i="44"/>
  <c r="F35" i="25" s="1"/>
  <c r="C12" i="45"/>
  <c r="G36" i="25" s="1"/>
  <c r="F36" i="25"/>
  <c r="C13" i="46"/>
  <c r="G37" i="25" s="1"/>
  <c r="C8" i="43"/>
  <c r="C7" i="44"/>
  <c r="C8" i="45"/>
  <c r="F39" i="25" l="1"/>
  <c r="F54" i="25"/>
  <c r="F56" i="25"/>
  <c r="F41" i="25"/>
  <c r="K98" i="8"/>
  <c r="K77" i="8"/>
  <c r="K99" i="8"/>
  <c r="G41" i="25" l="1"/>
  <c r="C20" i="10"/>
  <c r="C19" i="10"/>
  <c r="C18" i="10"/>
  <c r="E21" i="10"/>
  <c r="D21" i="10"/>
  <c r="G24" i="25"/>
  <c r="G23" i="25"/>
  <c r="B8" i="67"/>
  <c r="F23" i="25" s="1"/>
  <c r="K13" i="67"/>
  <c r="L13" i="67"/>
  <c r="K14" i="67"/>
  <c r="K15" i="67"/>
  <c r="K16" i="67"/>
  <c r="K17" i="67"/>
  <c r="K18" i="67"/>
  <c r="L14" i="67"/>
  <c r="L15" i="67"/>
  <c r="L16" i="67"/>
  <c r="L17" i="67"/>
  <c r="L18" i="67"/>
  <c r="F21" i="25"/>
  <c r="G21" i="25"/>
  <c r="G17" i="25"/>
  <c r="F17" i="25"/>
  <c r="G16" i="25"/>
  <c r="F16" i="25"/>
  <c r="C18" i="38"/>
  <c r="G15" i="25" s="1"/>
  <c r="F15" i="25"/>
  <c r="D19" i="3"/>
  <c r="G14" i="25" s="1"/>
  <c r="F26" i="25" l="1"/>
  <c r="G42" i="25" l="1"/>
  <c r="F42" i="25"/>
  <c r="F43" i="25" s="1"/>
  <c r="G27" i="25"/>
  <c r="F27" i="25"/>
  <c r="C10" i="41"/>
  <c r="G26" i="25" s="1"/>
  <c r="F25" i="25" l="1"/>
  <c r="F28" i="25" s="1"/>
  <c r="G25" i="25"/>
  <c r="G28" i="25" s="1"/>
  <c r="C29" i="23" l="1"/>
  <c r="B29" i="23"/>
  <c r="C20" i="23"/>
  <c r="B20" i="23"/>
  <c r="T24" i="24"/>
  <c r="T30" i="24" s="1"/>
  <c r="R24" i="24"/>
  <c r="R30" i="24" s="1"/>
  <c r="P24" i="24"/>
  <c r="P30" i="24" s="1"/>
  <c r="N24" i="24"/>
  <c r="N30" i="24" s="1"/>
  <c r="L24" i="24"/>
  <c r="L30" i="24" s="1"/>
  <c r="J24" i="24"/>
  <c r="J30" i="24" s="1"/>
  <c r="H24" i="24"/>
  <c r="H30" i="24" s="1"/>
  <c r="F24" i="24"/>
  <c r="F30" i="24" s="1"/>
  <c r="C24" i="24"/>
  <c r="C30" i="24" s="1"/>
  <c r="D32" i="19"/>
  <c r="C35" i="23" l="1"/>
  <c r="B35" i="23"/>
  <c r="G43" i="25" l="1"/>
  <c r="G24" i="24" l="1"/>
  <c r="D24" i="24"/>
  <c r="D30" i="24" s="1"/>
  <c r="G38" i="25" l="1"/>
  <c r="G39" i="25" s="1"/>
  <c r="G45" i="25" s="1"/>
  <c r="F45" i="25" l="1"/>
  <c r="G18" i="25"/>
  <c r="G19" i="25" s="1"/>
  <c r="G29" i="25" s="1"/>
  <c r="F18" i="25"/>
  <c r="F19" i="25" s="1"/>
  <c r="G47" i="25"/>
  <c r="F57" i="25" l="1"/>
  <c r="G54" i="25"/>
  <c r="G56" i="25"/>
  <c r="G57" i="25" s="1"/>
  <c r="F29" i="25"/>
  <c r="D17" i="19"/>
  <c r="D19" i="19" s="1"/>
  <c r="D24" i="19" s="1"/>
  <c r="D28" i="19" s="1"/>
  <c r="D31" i="19" s="1"/>
</calcChain>
</file>

<file path=xl/sharedStrings.xml><?xml version="1.0" encoding="utf-8"?>
<sst xmlns="http://schemas.openxmlformats.org/spreadsheetml/2006/main" count="2124" uniqueCount="1231">
  <si>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</si>
  <si>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</si>
  <si>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</si>
  <si>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</si>
  <si>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</si>
  <si>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</si>
  <si>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</si>
  <si>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</si>
  <si>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</si>
  <si>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</si>
  <si>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</si>
  <si>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</si>
  <si>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</si>
  <si>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</si>
  <si>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</si>
  <si>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</si>
  <si>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</si>
  <si>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</si>
  <si>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</si>
  <si>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</si>
  <si>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</si>
  <si>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</si>
  <si>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</si>
  <si>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</si>
  <si>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</si>
  <si>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</si>
  <si>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</si>
  <si>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</si>
  <si>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</si>
  <si>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</si>
  <si>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</si>
  <si>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</si>
  <si>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</si>
  <si>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</si>
  <si>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</si>
  <si>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</si>
  <si>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</si>
  <si>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</si>
  <si>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</si>
  <si>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</si>
  <si>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</si>
  <si>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</si>
  <si>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</si>
  <si>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</si>
  <si>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</si>
  <si>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</si>
  <si>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</si>
  <si>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</si>
  <si>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</si>
  <si>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</si>
  <si>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</si>
  <si>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</si>
  <si>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</si>
  <si>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</si>
  <si>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</si>
  <si>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</si>
  <si>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</si>
  <si>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</si>
  <si>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</si>
  <si>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</si>
  <si>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</si>
  <si>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</si>
  <si>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</si>
  <si>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</si>
  <si>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</si>
  <si>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</si>
  <si>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</si>
  <si>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</si>
  <si>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</si>
  <si>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</si>
  <si>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</si>
  <si>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</si>
  <si>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</si>
  <si>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</si>
  <si>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</si>
  <si>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</si>
  <si>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</si>
  <si>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</si>
  <si>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</si>
  <si>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</si>
  <si>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</si>
  <si>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</si>
  <si>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</si>
  <si>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</si>
  <si>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</si>
  <si>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</si>
  <si>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</si>
  <si>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</si>
  <si>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</si>
  <si>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</si>
  <si>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</si>
  <si>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</si>
  <si>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</si>
  <si>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</si>
  <si>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</si>
  <si>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</si>
  <si>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</si>
  <si>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</si>
  <si>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</si>
  <si>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</si>
  <si>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</si>
  <si>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</si>
  <si>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</si>
  <si>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</si>
  <si>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</si>
  <si>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</si>
  <si>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</si>
  <si>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</si>
  <si>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</si>
  <si>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</si>
  <si>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</si>
  <si>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</si>
  <si>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</si>
  <si>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</si>
  <si>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</si>
  <si>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</si>
  <si>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</si>
  <si>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</si>
  <si>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</si>
  <si>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</si>
  <si>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</si>
  <si>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</si>
  <si>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</si>
  <si>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</si>
  <si>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</si>
  <si>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</si>
  <si>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</si>
  <si>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</si>
  <si>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</si>
  <si>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</si>
  <si>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</si>
  <si>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</si>
  <si>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</si>
  <si>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</si>
  <si>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</si>
  <si>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</si>
  <si>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</si>
  <si>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</si>
  <si>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</si>
  <si>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</si>
  <si>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</si>
  <si>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</si>
  <si>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</si>
  <si>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</si>
  <si>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</si>
  <si>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</si>
  <si>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</si>
  <si>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</si>
  <si>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</si>
  <si>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</si>
  <si>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</si>
  <si>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</si>
  <si>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</si>
  <si>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</si>
  <si>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</si>
  <si>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</si>
  <si>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   Inversiones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</si>
  <si>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</si>
  <si>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</si>
  <si>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</si>
  <si>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</si>
  <si>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</si>
  <si>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</si>
  <si>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</si>
  <si>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</si>
  <si>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</si>
  <si>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</si>
  <si>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</si>
  <si>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</si>
  <si>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</si>
  <si>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</si>
  <si>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</si>
  <si>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</si>
  <si>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</si>
  <si>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</si>
  <si>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</si>
  <si>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</si>
  <si>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</si>
  <si>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</si>
  <si>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</si>
  <si>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</si>
  <si>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</si>
  <si>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</si>
  <si>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</si>
  <si>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</si>
  <si>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</si>
  <si>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</si>
  <si>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</si>
  <si>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</si>
  <si>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</si>
  <si>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</si>
  <si>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</si>
  <si>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</si>
  <si>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</si>
  <si>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</si>
  <si>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</si>
  <si>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</si>
  <si>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</si>
  <si>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</si>
  <si>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</si>
  <si>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</si>
  <si>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</si>
  <si>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</si>
  <si>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</si>
  <si>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</si>
  <si>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</si>
  <si>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</si>
  <si>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</si>
  <si>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</si>
  <si>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</si>
  <si>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</si>
  <si>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</si>
  <si>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</si>
  <si>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</si>
  <si>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</si>
  <si>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</si>
  <si>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</si>
  <si>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</si>
  <si>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</si>
  <si>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</si>
  <si>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</si>
  <si>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</si>
  <si>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</si>
  <si>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</si>
  <si>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</si>
  <si>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</si>
  <si>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</si>
  <si>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</si>
  <si>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</si>
  <si>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</si>
  <si>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</si>
  <si>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</si>
  <si>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</si>
  <si>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</si>
  <si>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</si>
  <si>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</si>
  <si>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</si>
  <si>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</si>
  <si>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</si>
  <si>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</si>
  <si>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</si>
  <si>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</si>
  <si>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</si>
  <si>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</si>
  <si>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</si>
  <si>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</si>
  <si>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</si>
  <si>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</si>
  <si>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</si>
  <si>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</si>
  <si>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</si>
  <si>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</si>
  <si>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</si>
  <si>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</si>
  <si>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</si>
  <si>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</si>
  <si>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</si>
  <si>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</si>
  <si>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</si>
  <si>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</si>
  <si>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</si>
  <si>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</si>
  <si>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</si>
  <si>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</si>
  <si>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</si>
  <si>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</si>
  <si>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</si>
  <si>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</si>
  <si>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</si>
  <si>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</si>
  <si>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</si>
  <si>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</si>
  <si>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</si>
  <si>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</si>
  <si>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</si>
  <si>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</si>
  <si>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</si>
  <si>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</si>
  <si>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</si>
  <si>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</si>
  <si>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</si>
  <si>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</si>
  <si>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</si>
  <si>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</si>
  <si>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</si>
  <si>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</si>
  <si>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</si>
  <si>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</si>
  <si>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</si>
  <si>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</si>
  <si>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</si>
  <si>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</si>
  <si>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</si>
  <si>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</si>
  <si>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</si>
  <si>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</si>
  <si>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</si>
  <si>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</si>
  <si>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</si>
  <si>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</si>
  <si>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</si>
  <si>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</si>
  <si>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</si>
  <si>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</si>
  <si>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</si>
  <si>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</si>
  <si>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</si>
  <si>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</si>
  <si>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</si>
  <si>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</si>
  <si>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</si>
  <si>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</si>
  <si>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</si>
  <si>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</si>
  <si>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</si>
  <si>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</si>
  <si>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</si>
  <si>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</si>
  <si>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</si>
  <si>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</si>
  <si>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</si>
  <si>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</si>
  <si>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</si>
  <si>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</si>
  <si>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</si>
  <si>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</si>
  <si>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</si>
  <si>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</si>
  <si>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</si>
  <si>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</si>
  <si>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</si>
  <si>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</si>
  <si>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</si>
  <si>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</si>
  <si>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</si>
  <si>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</si>
  <si>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</si>
  <si>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</si>
  <si>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</si>
  <si>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</si>
  <si>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</si>
  <si>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</si>
  <si>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</si>
  <si>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</si>
  <si>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</si>
  <si>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</si>
  <si>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</si>
  <si>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</si>
  <si>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</si>
  <si>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</si>
  <si>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</si>
  <si>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</si>
  <si>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</si>
  <si>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</si>
  <si>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</si>
  <si>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</si>
  <si>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</si>
  <si>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</si>
  <si>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</si>
  <si>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</si>
  <si>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</si>
  <si>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</si>
  <si>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</si>
  <si>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</si>
  <si>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</si>
  <si>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</si>
  <si>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</si>
  <si>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</si>
  <si>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</si>
  <si>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</si>
  <si>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</si>
  <si>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</si>
  <si>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</si>
  <si>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</si>
  <si>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</si>
  <si>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</si>
  <si>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</si>
  <si>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</si>
  <si>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</si>
  <si>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</si>
  <si>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</si>
  <si>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</si>
  <si>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</si>
  <si>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</si>
  <si>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</si>
  <si>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</si>
  <si>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</si>
  <si>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</si>
  <si>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</si>
  <si>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</si>
  <si>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</si>
  <si>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</si>
  <si>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</si>
  <si>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</si>
  <si>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</si>
  <si>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</si>
  <si>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</si>
  <si>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</si>
  <si>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</si>
  <si>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</si>
  <si>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</si>
  <si>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</si>
  <si>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</si>
  <si>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</si>
  <si>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</si>
  <si>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</si>
  <si>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</si>
  <si>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</si>
  <si>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</si>
  <si>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</si>
  <si>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</si>
  <si>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</si>
  <si>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</si>
  <si>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</si>
  <si>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</si>
  <si>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</si>
  <si>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</si>
  <si>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</si>
  <si>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</si>
  <si>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</si>
  <si>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</si>
  <si>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</si>
  <si>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</si>
  <si>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</si>
  <si>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</si>
  <si>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</si>
  <si>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</si>
  <si>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</si>
  <si>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</si>
  <si>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</si>
  <si>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</si>
  <si>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</si>
  <si>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</si>
  <si>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</si>
  <si>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</si>
  <si>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</si>
  <si>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</si>
  <si>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</si>
  <si>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</si>
  <si>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</si>
  <si>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</si>
  <si>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</si>
  <si>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</si>
  <si>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</si>
  <si>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</si>
  <si>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</si>
  <si>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</si>
  <si>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</si>
  <si>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</si>
  <si>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</si>
  <si>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</si>
  <si>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</si>
  <si>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</si>
  <si>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</si>
  <si>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</si>
  <si>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</si>
  <si>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</si>
  <si>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</si>
  <si>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</si>
  <si>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</si>
  <si>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</si>
  <si>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</si>
  <si>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</si>
  <si>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</si>
  <si>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</si>
  <si>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</si>
  <si>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</si>
  <si>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</si>
  <si>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</si>
  <si>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</si>
  <si>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</si>
  <si>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</si>
  <si>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</si>
  <si>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</si>
  <si>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</si>
  <si>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</si>
  <si>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</si>
  <si>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</si>
  <si>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</si>
  <si>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</si>
  <si>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</si>
  <si>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</si>
  <si>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</si>
  <si>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</si>
  <si>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</si>
  <si>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</si>
  <si>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</si>
  <si>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</si>
  <si>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</si>
  <si>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</si>
  <si>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</si>
  <si>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</si>
  <si>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</si>
  <si>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</si>
  <si>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</si>
  <si>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</si>
  <si>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</si>
  <si>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</si>
  <si>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</si>
  <si>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</si>
  <si>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</si>
  <si>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</si>
  <si>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</si>
  <si>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</si>
  <si>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</si>
  <si>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</si>
  <si>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</si>
  <si>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</si>
  <si>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</si>
  <si>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</si>
  <si>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</si>
  <si>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</si>
  <si>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</si>
  <si>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</si>
  <si>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</si>
  <si>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</si>
  <si>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</si>
  <si>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</si>
  <si>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</si>
  <si>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</si>
  <si>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</si>
  <si>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</si>
  <si>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</si>
  <si>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</si>
  <si>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</si>
  <si>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</si>
  <si>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</si>
  <si>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</si>
  <si>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</si>
  <si>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</si>
  <si>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</si>
  <si>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</si>
  <si>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</si>
  <si>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</si>
  <si>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</si>
  <si>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</si>
  <si>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</si>
  <si>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</si>
  <si>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</si>
  <si>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</si>
  <si>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</si>
  <si>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</si>
  <si>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</si>
  <si>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</si>
  <si>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</si>
  <si>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</si>
  <si>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</si>
  <si>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</si>
  <si>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</si>
  <si>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</si>
  <si>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</si>
  <si>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</si>
  <si>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</si>
  <si>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</si>
  <si>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</si>
  <si>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</si>
  <si>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</si>
  <si>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</si>
  <si>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</si>
  <si>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</si>
  <si>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</si>
  <si>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</si>
  <si>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</si>
  <si>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</si>
  <si>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</si>
  <si>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</si>
  <si>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</si>
  <si>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</si>
  <si>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</si>
  <si>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</si>
  <si>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</si>
  <si>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</si>
  <si>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</si>
  <si>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</si>
  <si>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</si>
  <si>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</si>
  <si>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</si>
  <si>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</si>
  <si>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</si>
  <si>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</si>
  <si>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</si>
  <si>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</si>
  <si>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</si>
  <si>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</si>
  <si>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</si>
  <si>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</si>
  <si>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</si>
  <si>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</si>
  <si>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</si>
  <si>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</si>
  <si>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</si>
  <si>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</si>
  <si>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</si>
  <si>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</si>
  <si>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</si>
  <si>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</si>
  <si>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</si>
  <si>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</si>
  <si>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</si>
  <si>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</si>
  <si>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</si>
  <si>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</si>
  <si>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</si>
  <si>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</si>
  <si>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</si>
  <si>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</si>
  <si>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</si>
  <si>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</si>
  <si>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</si>
  <si>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</si>
  <si>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</si>
  <si>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</si>
  <si>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</si>
  <si>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</si>
  <si>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</si>
  <si>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</si>
  <si>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</si>
  <si>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</si>
  <si>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</si>
  <si>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</si>
  <si>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</si>
  <si>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</si>
  <si>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</si>
  <si>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</si>
  <si>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</si>
  <si>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</si>
  <si>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</si>
  <si>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</si>
  <si>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</si>
  <si>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</si>
  <si>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</si>
  <si>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</si>
  <si>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</si>
  <si>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</si>
  <si>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</si>
  <si>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</si>
  <si>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</si>
  <si>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</si>
  <si>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</si>
  <si>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</si>
  <si>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</si>
  <si>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</si>
  <si>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</si>
  <si>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</si>
  <si>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</si>
  <si>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</si>
  <si>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</si>
  <si>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</si>
  <si>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</si>
  <si>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</si>
  <si>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</si>
  <si>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</si>
  <si>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</si>
  <si>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</si>
  <si>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</si>
  <si>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</si>
  <si>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</si>
  <si>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</si>
  <si>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</si>
  <si>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</si>
  <si>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</si>
  <si>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</si>
  <si>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</si>
  <si>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</si>
  <si>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</si>
  <si>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</si>
  <si>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</si>
  <si>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</si>
  <si>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</si>
  <si>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</si>
  <si>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</si>
  <si>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</si>
  <si>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</si>
  <si>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</si>
  <si>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</si>
  <si>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</si>
  <si>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</si>
  <si>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</si>
  <si>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</si>
  <si>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</si>
  <si>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</si>
  <si>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</si>
  <si>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</si>
  <si>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</si>
  <si>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</si>
  <si>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</si>
  <si>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</si>
  <si>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</si>
  <si>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</si>
  <si>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</si>
  <si>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</si>
  <si>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</si>
  <si>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</si>
  <si>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</si>
  <si>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</si>
  <si>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</si>
  <si>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</si>
  <si>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</si>
  <si>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</si>
  <si>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</si>
  <si>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</si>
  <si>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</si>
  <si>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</si>
  <si>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</si>
  <si>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</si>
  <si>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</si>
  <si>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</si>
  <si>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</si>
  <si>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</si>
  <si>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</si>
  <si>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</si>
  <si>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</si>
  <si>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</si>
  <si>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</si>
  <si>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</si>
  <si>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</si>
  <si>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</si>
  <si>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</si>
  <si>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</si>
  <si>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</si>
  <si>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</si>
  <si>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</si>
  <si>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</si>
  <si>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</si>
  <si>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</si>
  <si>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</si>
  <si>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</si>
  <si>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</si>
  <si>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</si>
  <si>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</si>
  <si>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</si>
  <si>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</si>
  <si>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</si>
  <si>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</si>
  <si>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</si>
  <si>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</si>
  <si>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</si>
  <si>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</si>
  <si>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</si>
  <si>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</si>
  <si>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</si>
  <si>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</si>
  <si>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</si>
  <si>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</si>
  <si>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</si>
  <si>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</si>
  <si>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</si>
  <si>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</si>
  <si>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</si>
  <si>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</si>
  <si>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</si>
  <si>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</si>
  <si>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</si>
  <si>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</si>
  <si>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</si>
  <si>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</si>
  <si>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</si>
  <si>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</si>
  <si>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</si>
  <si>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</si>
  <si>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</si>
  <si>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</si>
  <si>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</si>
  <si>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</si>
  <si>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</si>
  <si>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</si>
  <si>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</si>
  <si>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</si>
  <si>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</si>
  <si>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</si>
  <si>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</si>
  <si>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</si>
  <si>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</si>
  <si>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</si>
  <si>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</si>
  <si>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</si>
  <si>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</si>
  <si>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</si>
  <si>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</si>
  <si>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</si>
  <si>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</si>
  <si>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</si>
  <si>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Local</t>
  </si>
  <si>
    <t>Exterior</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</si>
  <si>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</si>
  <si>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</si>
  <si>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</si>
  <si>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</si>
  <si>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</si>
  <si>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</si>
  <si>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</si>
  <si>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</si>
  <si>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</si>
  <si>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</si>
  <si>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</si>
  <si>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</si>
  <si>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</si>
  <si>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</si>
  <si>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</si>
  <si>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</si>
  <si>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</si>
  <si>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</si>
  <si>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</si>
  <si>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</si>
  <si>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</si>
  <si>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</si>
  <si>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</si>
  <si>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</si>
  <si>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</si>
  <si>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</si>
  <si>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</si>
  <si>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</si>
  <si>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</si>
  <si>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</si>
  <si>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</si>
  <si>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</si>
  <si>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</si>
  <si>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m. Reconocimiento de ingresos y egresos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</si>
  <si>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</si>
  <si>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</si>
  <si>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</si>
  <si>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</si>
  <si>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</si>
  <si>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</si>
  <si>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</si>
  <si>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</si>
  <si>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</si>
  <si>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</si>
  <si>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</si>
  <si>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</si>
  <si>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</si>
  <si>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</si>
  <si>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</si>
  <si>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</si>
  <si>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</si>
  <si>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</si>
  <si>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</si>
  <si>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</si>
  <si>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</si>
  <si>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</si>
  <si>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</si>
  <si>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</si>
  <si>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</si>
  <si>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</si>
  <si>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</si>
  <si>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</si>
  <si>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</si>
  <si>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</si>
  <si>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</si>
  <si>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</si>
  <si>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</si>
  <si>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</si>
  <si>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</si>
  <si>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</si>
  <si>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</si>
  <si>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</si>
  <si>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</si>
  <si>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</si>
  <si>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AUTOMAQ S.A.E.C.A.</t>
  </si>
  <si>
    <t>Moneda Extranjera Euro</t>
  </si>
  <si>
    <t>Servicios AMP a Devengar</t>
  </si>
  <si>
    <t>Cuentas a Cobrar - Tarjetas</t>
  </si>
  <si>
    <t>Intereses a Devengar sobre Ventas</t>
  </si>
  <si>
    <t>Cheques en Gestion Judicial</t>
  </si>
  <si>
    <t>(Expresado en Guaraníes)</t>
  </si>
  <si>
    <t>Depósitos de Garantias - Alquileres</t>
  </si>
  <si>
    <t>Inmuebles a Adquirir</t>
  </si>
  <si>
    <t>Cuentas Varias a Regularizar</t>
  </si>
  <si>
    <t>Deudores  Varios</t>
  </si>
  <si>
    <t>Licencias SAP</t>
  </si>
  <si>
    <t>Gastos de Refacción de Locales</t>
  </si>
  <si>
    <t>Importaciones en Curso</t>
  </si>
  <si>
    <t>NO APLICABLE</t>
  </si>
  <si>
    <t>Máquinas</t>
  </si>
  <si>
    <t xml:space="preserve">Terrenos </t>
  </si>
  <si>
    <t>Edificios</t>
  </si>
  <si>
    <t>(Detallar Inversiones )</t>
  </si>
  <si>
    <t/>
  </si>
  <si>
    <t>A sola firma</t>
  </si>
  <si>
    <t>Aguinaldos a Pagar</t>
  </si>
  <si>
    <t>Impuesto al Valor Agregado a Pagar</t>
  </si>
  <si>
    <t>Fondo Fijo a Pagar</t>
  </si>
  <si>
    <t>Provisión Reserva Ley 285/93</t>
  </si>
  <si>
    <t>Acreedores Varios</t>
  </si>
  <si>
    <t>Reserva General</t>
  </si>
  <si>
    <t>Reserva para Indemnizaciones</t>
  </si>
  <si>
    <t>Ingresos por Ventas - Mercaderías</t>
  </si>
  <si>
    <t>Ingresos por Ventas - Servicios</t>
  </si>
  <si>
    <t>Ingresos por Ventas - Intereses</t>
  </si>
  <si>
    <t>Costo de Mercaderías</t>
  </si>
  <si>
    <t>Costo de Servicios</t>
  </si>
  <si>
    <t>Gastos de Representación</t>
  </si>
  <si>
    <t>Gastos de Traslado</t>
  </si>
  <si>
    <t>Combustibles y Lubricantes</t>
  </si>
  <si>
    <t>Gastos Varios - Parking</t>
  </si>
  <si>
    <t>Gastos por Promoción de Ventas</t>
  </si>
  <si>
    <t>Publicidad y Propaganda</t>
  </si>
  <si>
    <t>Gastos de Licitaciones</t>
  </si>
  <si>
    <t>Gastos de Cobranzas</t>
  </si>
  <si>
    <t xml:space="preserve">Gastos de Servicios </t>
  </si>
  <si>
    <t>Comisiones Pagadas por Cobranzas</t>
  </si>
  <si>
    <t>Descuentos Otorgados</t>
  </si>
  <si>
    <t>Gastos por Garantias y Reparaciones - Máquinas</t>
  </si>
  <si>
    <t>Reparaciones de Vehículos Nuevos</t>
  </si>
  <si>
    <t>Manuales, Catálogos, CD y Folletos</t>
  </si>
  <si>
    <t>Gastos Registro del Automotor</t>
  </si>
  <si>
    <t>Gastos en Cajas y Embalajes para Repuestos</t>
  </si>
  <si>
    <t>Gastos por Entrega de Vehículos y Máquinas</t>
  </si>
  <si>
    <t>Créditos Incobrables-Previsión</t>
  </si>
  <si>
    <t>Comisiones sobre Ventas</t>
  </si>
  <si>
    <t>Comisiones Tarjetas de Crédito</t>
  </si>
  <si>
    <t>Cedulas de Legalidad</t>
  </si>
  <si>
    <t>Gastos de Importaciones</t>
  </si>
  <si>
    <t>Reparaciones de Vehículos Usados</t>
  </si>
  <si>
    <t>Reparaciones de Maquinarias Usadas</t>
  </si>
  <si>
    <t>Gastos Judiciales</t>
  </si>
  <si>
    <t>Gastos de Montaje Accesorios Máquinas</t>
  </si>
  <si>
    <t>Obsequio a Clientes</t>
  </si>
  <si>
    <t>Previsión para Obsolescencia de Mercaderías</t>
  </si>
  <si>
    <t>Alquileres Pagados - Flota</t>
  </si>
  <si>
    <t>Gastos por Envios de Mercaderias</t>
  </si>
  <si>
    <t>Gastos de Flete</t>
  </si>
  <si>
    <t>Gastos p/ Desestiba y Acomodo de Mercaderías</t>
  </si>
  <si>
    <t xml:space="preserve">Honorarios Profesionales </t>
  </si>
  <si>
    <t>Gastos de Ventas No Deducibles</t>
  </si>
  <si>
    <t xml:space="preserve">Sueldos y Aguinaldos </t>
  </si>
  <si>
    <t>Honorarios Jubilados</t>
  </si>
  <si>
    <t>Bonificación Familiar</t>
  </si>
  <si>
    <t>Aporte Patronal - IPS</t>
  </si>
  <si>
    <t>Sueldos y Remuneración de Directores</t>
  </si>
  <si>
    <t>Gastos por Seguro Médico</t>
  </si>
  <si>
    <t>Gastos de Uniformes</t>
  </si>
  <si>
    <t>Beneficios Adicionales - Ley 285/93</t>
  </si>
  <si>
    <t>Gastos de Formación de Personal</t>
  </si>
  <si>
    <t>Fallo de Caja</t>
  </si>
  <si>
    <t>Alquileres Pagados</t>
  </si>
  <si>
    <t>Honorarios Profesionales</t>
  </si>
  <si>
    <t>Material de Oficina</t>
  </si>
  <si>
    <t>Gastos de Leasing Impresora-Fotocopiadora</t>
  </si>
  <si>
    <t>Gastos de Encuadernación de Documentos</t>
  </si>
  <si>
    <t>Materiales e Insumos de Computación</t>
  </si>
  <si>
    <t>Gastos de Limpieza</t>
  </si>
  <si>
    <t>Gastos de Mantenimiento de Jardin</t>
  </si>
  <si>
    <t>Materiales Eléctricos</t>
  </si>
  <si>
    <t>Software de Computación</t>
  </si>
  <si>
    <t>Gastos de Consumo de Agua y Café</t>
  </si>
  <si>
    <t>Gastos de Comunicación</t>
  </si>
  <si>
    <t>Gastos de Pasajes</t>
  </si>
  <si>
    <t>Gastos de Seguridad y Vigilancia</t>
  </si>
  <si>
    <t>Cuotas Sociales</t>
  </si>
  <si>
    <t>Gastos Bancarios - Chequeras</t>
  </si>
  <si>
    <t>Gastos de Selección de Personal</t>
  </si>
  <si>
    <t>Gastos de Archivo de Documentos</t>
  </si>
  <si>
    <t>Perdida por Baja de Bienes de Uso</t>
  </si>
  <si>
    <t>Gastos de Inspección Vehicular</t>
  </si>
  <si>
    <t>Gastos de Leasing de Equipos para Backup</t>
  </si>
  <si>
    <t>Gastos en Equipos y Herramientas</t>
  </si>
  <si>
    <t>Gastos Institucionales</t>
  </si>
  <si>
    <t>Gastos de Licencia Ambiental</t>
  </si>
  <si>
    <t>Gastos de Rubricacion de Libros</t>
  </si>
  <si>
    <t xml:space="preserve">Licencias Software </t>
  </si>
  <si>
    <t>Gastos de Emisión de Bonos</t>
  </si>
  <si>
    <t>Gastos de Rastreo Satelital</t>
  </si>
  <si>
    <t>Gastos de Movilidad (Hospedaje, Consumisiòn, Peajes)</t>
  </si>
  <si>
    <t>Gastos de Mantenimiento de Edificios</t>
  </si>
  <si>
    <t>Gastos de Mantenimiento de Rodados y Máquinas</t>
  </si>
  <si>
    <t>Gastos de Mantenimiento de Equipos y Software de Comput.</t>
  </si>
  <si>
    <t>Mantenimientos y Reparaciones Varias</t>
  </si>
  <si>
    <t>Gastos de Refacciòn de Sucursales</t>
  </si>
  <si>
    <t>Luz y Agua</t>
  </si>
  <si>
    <t>Gastos de Courier</t>
  </si>
  <si>
    <t>Teléfonos</t>
  </si>
  <si>
    <t>Seguros Pagados</t>
  </si>
  <si>
    <t>Suscripciones</t>
  </si>
  <si>
    <t>Donaciones</t>
  </si>
  <si>
    <t>Diferencia de Caja (Pérdida)</t>
  </si>
  <si>
    <t>Tasas, Impuestos y Patentes</t>
  </si>
  <si>
    <t>Depreciaciones de Bienes de Uso</t>
  </si>
  <si>
    <t>Gastos de Informes Comerciales</t>
  </si>
  <si>
    <t>Gastos de Exportación</t>
  </si>
  <si>
    <t>Gastos Administrativos No Deducibles</t>
  </si>
  <si>
    <t>Reserva Legal</t>
  </si>
  <si>
    <t>Intereses Cobrados</t>
  </si>
  <si>
    <t>Comisiones Cobradas</t>
  </si>
  <si>
    <t>Recupero de Incobrables</t>
  </si>
  <si>
    <t>Ingresos Extraordinarios</t>
  </si>
  <si>
    <t>Recupero de Gastos</t>
  </si>
  <si>
    <t>Intereses sobre Inversiones</t>
  </si>
  <si>
    <t>Intereses Pagados</t>
  </si>
  <si>
    <t>Comisiones Bancarias</t>
  </si>
  <si>
    <t>Gastos Financieros</t>
  </si>
  <si>
    <t>Intereses Caja de Ahorro</t>
  </si>
  <si>
    <t>Alquileres Cobrados</t>
  </si>
  <si>
    <t>Ingresos Varios – Bienes de Uso</t>
  </si>
  <si>
    <t>Ingresos y Servicios Varios</t>
  </si>
  <si>
    <t>Diferencia de Cambio</t>
  </si>
  <si>
    <t>Licencias Software</t>
  </si>
  <si>
    <t xml:space="preserve">Gastos de Escribania </t>
  </si>
  <si>
    <t xml:space="preserve"> (Expresado en Guaraníes)</t>
  </si>
  <si>
    <t>En fecha 7 de Diciembre de 1.961 fue constituida, por escritura pública Nº 249, la firma “Automotores y Maquinaria Sociedad de Responsabilidad Limitada”, autorizada por el Esc. Público Enrique Arbo Encina e inscripta en el Registro Público de Comercio bajo el N° 441, en la página 50 y siguientes del Libro respectivo.</t>
  </si>
  <si>
    <t>La actual denominación de Sociedad Anónima Emisora de Capital Abierto, fue dispuesta en virtud de la Resolución de la Reunión General de Socios de fecha 25 de octubre de 1.995 y aprobada por Resolución N° 185/95, del Consejo de Administración de la Comisión Nacional de Valores.</t>
  </si>
  <si>
    <t>La Sociedad tiene por objeto:</t>
  </si>
  <si>
    <t>. Exportación e importación en general.</t>
  </si>
  <si>
    <t>· Distribución y venta de maquinarias y vehículos automotores, motocicletas, mercadería y/o productos nacionales y extranjeros.</t>
  </si>
  <si>
    <t>AUTOMAQ S.A.E.C.A</t>
  </si>
  <si>
    <t>Dividendos a Pagar</t>
  </si>
  <si>
    <t>Gastos de Escribania - Administrativos</t>
  </si>
  <si>
    <t>Diferencia Redondeo (Pérdida)</t>
  </si>
  <si>
    <t>· Representaciones y misiones y cualquier otro acto de comercio, en el país o en el extranjero.</t>
  </si>
  <si>
    <t>· Operaciones financieras o industriales que tiendan a fomentar su objeto y el desarrollo económico de la Sociedad.</t>
  </si>
  <si>
    <t>Automotores y Maquinaria S.A.E.C.A</t>
  </si>
  <si>
    <t>AUTOMOTORES Y MAQUINARIA S.A.E.C.A</t>
  </si>
  <si>
    <t>N° 550, FOLIO 3.413 Y Sgtes. - Serie " C" - Sección Contratos.</t>
  </si>
  <si>
    <t>8013366-8</t>
  </si>
  <si>
    <t>Importaciones y Representaciones.</t>
  </si>
  <si>
    <t xml:space="preserve">Yegros 811 esq. Fulgencio R. Moreno </t>
  </si>
  <si>
    <t>Comercio de vehículos automotores, maquinaria agrícola y de construcción usados.
Mantenimiento y reparación mecánica de vehículos, maquinaria agrícola y de construcción.
Comercio de partes, piezas y accesorios nuevos de vehículos, maquinaria agrícola y de construcción.</t>
  </si>
  <si>
    <t>(021)3799000</t>
  </si>
  <si>
    <t>automaq@automaq.com.py</t>
  </si>
  <si>
    <t>www.automaq.com.py</t>
  </si>
  <si>
    <t>JORGE DANIEL</t>
  </si>
  <si>
    <t xml:space="preserve">JUAN BAUTISTA </t>
  </si>
  <si>
    <t>PECCI MILTOS</t>
  </si>
  <si>
    <t xml:space="preserve">FEDERICO </t>
  </si>
  <si>
    <t>CALLIZO</t>
  </si>
  <si>
    <t>LUIZ JORGE</t>
  </si>
  <si>
    <t>LANE</t>
  </si>
  <si>
    <t>CESAR</t>
  </si>
  <si>
    <t>SCAVONE CARDENAS</t>
  </si>
  <si>
    <t>Gs. 100.000</t>
  </si>
  <si>
    <t>BEATRIZ PECCI DE CALLIZO</t>
  </si>
  <si>
    <t>JORGE DANIEL PECCI MILTOS</t>
  </si>
  <si>
    <t>JUAN BAUTISTA PECCI MILTOS</t>
  </si>
  <si>
    <t>ORDINARIA</t>
  </si>
  <si>
    <t>AE 025</t>
  </si>
  <si>
    <t>J.C. DESCALZO &amp; ASOCIADOS</t>
  </si>
  <si>
    <t>Los activos y pasivos en moneda extranjera se valúan a los tipos de cambio vigentes a la fecha de cierre del ejercicio/período.</t>
  </si>
  <si>
    <t>Guaraníes</t>
  </si>
  <si>
    <t>Dolares Americanos</t>
  </si>
  <si>
    <t>Eur</t>
  </si>
  <si>
    <t xml:space="preserve">Las inversiones temporales se valúan de acuerdo a los siguientes criterios de valuación:
</t>
  </si>
  <si>
    <t>g.   Intereses a Devengar</t>
  </si>
  <si>
    <t>h. Previsión para cuentas de dudoso cobro/incobrables</t>
  </si>
  <si>
    <t>i. Inventarios</t>
  </si>
  <si>
    <t xml:space="preserve">Las existencias se valúan a su costo de adquisición, sin exceder los valores netos de realización o reposición. </t>
  </si>
  <si>
    <t>El método de valuación para las salidas de mercaderías (repuestos, cámaras, cubiertas y lubricantes) es el precio promedio ponderado.</t>
  </si>
  <si>
    <t>Para los automóviles y maquinarias nuevas, el método de valuación para las salidas es el costo promedio por modelos.</t>
  </si>
  <si>
    <t>j. Previsiones para desvalorización y deterioro de inventarios</t>
  </si>
  <si>
    <t>k. Propiedades, planta y equipo</t>
  </si>
  <si>
    <t>l. Provisiones</t>
  </si>
  <si>
    <t>n. Otros Ingresos/Egresos</t>
  </si>
  <si>
    <t>Representan ingresos o egresos que no forman parte del giro ordinario del negocio</t>
  </si>
  <si>
    <t>o. Impuesto a la renta</t>
  </si>
  <si>
    <t>Expresado en Guaraníes</t>
  </si>
  <si>
    <t>(-) Previsión y Reservas para desvalorización y deterioro de inventario</t>
  </si>
  <si>
    <t xml:space="preserve">    Jorge D. PECCI MILTOS</t>
  </si>
  <si>
    <t>CONTADORA</t>
  </si>
  <si>
    <t xml:space="preserve">    SÍNDICO </t>
  </si>
  <si>
    <t xml:space="preserve">         PRESIDENTE </t>
  </si>
  <si>
    <t xml:space="preserve">Jorge D. PECCI MILTOS </t>
  </si>
  <si>
    <t xml:space="preserve">    CONTADORA</t>
  </si>
  <si>
    <t xml:space="preserve">   PRESIDENTE </t>
  </si>
  <si>
    <t xml:space="preserve">          SÍNDICO </t>
  </si>
  <si>
    <t xml:space="preserve">           PRESIDENTE </t>
  </si>
  <si>
    <t xml:space="preserve">                       PRESIDENTE </t>
  </si>
  <si>
    <t>Jorge D. PECCI MILTOS</t>
  </si>
  <si>
    <t xml:space="preserve">        PRESIDENTE </t>
  </si>
  <si>
    <t xml:space="preserve">         SÍNDICO </t>
  </si>
  <si>
    <t xml:space="preserve">                                                CONTADORA</t>
  </si>
  <si>
    <t xml:space="preserve">       PRESIDENTE </t>
  </si>
  <si>
    <t xml:space="preserve">      Jorge D. PECCI MILTOS </t>
  </si>
  <si>
    <t xml:space="preserve">                PRESIDENTE </t>
  </si>
  <si>
    <t xml:space="preserve">                  CONTADORA</t>
  </si>
  <si>
    <t xml:space="preserve"> PRESIDENTE </t>
  </si>
  <si>
    <t xml:space="preserve">SÍNDICO </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</si>
  <si>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</si>
  <si>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Nota 30 - Resultado de inversiones en asociadas</t>
  </si>
  <si>
    <t>Expresado en  guaranies</t>
  </si>
  <si>
    <t>NOTA 22 –  DIFERENCIA TRANSITORIA POR CONVERSION</t>
  </si>
  <si>
    <t xml:space="preserve">POLÍTICA DE PREVISIONES </t>
  </si>
  <si>
    <t>Previsión</t>
  </si>
  <si>
    <t>Saldo de la cartera con mora</t>
  </si>
  <si>
    <t>%</t>
  </si>
  <si>
    <t xml:space="preserve">Hasta 30 días </t>
  </si>
  <si>
    <t>Mayor a 30 días y hasta 90 días</t>
  </si>
  <si>
    <t>Mayor a 90 días y hasta 180 días</t>
  </si>
  <si>
    <t>Mayor a 180 días y hasta 365 días</t>
  </si>
  <si>
    <t>Mayor a 365 días y hasta 730 días</t>
  </si>
  <si>
    <t xml:space="preserve">Mayor a 730 días </t>
  </si>
  <si>
    <t>TOTAL CARTERA VENCIDA (B)</t>
  </si>
  <si>
    <t>Reserva para Obsolescencia</t>
  </si>
  <si>
    <t>Disminución de Reserva General</t>
  </si>
  <si>
    <t>Disminución de Reserva para Indemnizaciones</t>
  </si>
  <si>
    <t>Disminución de Reserva para Obsolescencia</t>
  </si>
  <si>
    <t>Capitalización de Reservas de Revaluo</t>
  </si>
  <si>
    <t>Capitalización de Resultados Acumulados</t>
  </si>
  <si>
    <t>Distribución de Utilidad</t>
  </si>
  <si>
    <t>-</t>
  </si>
  <si>
    <t>Inversiones en Otras Empresas</t>
  </si>
  <si>
    <t xml:space="preserve">                                  CONTADORA</t>
  </si>
  <si>
    <t xml:space="preserve">   Jorge D. PECCI MILTOS</t>
  </si>
  <si>
    <t xml:space="preserve"> NO APLICABLE</t>
  </si>
  <si>
    <t xml:space="preserve">JORGE DANIEL 
JUAN BAUTISTA 
FEDERICO 
LUIS ALBERTO </t>
  </si>
  <si>
    <t>PECCI MILTOS
PECCI MILTOS
CALLIZO LOPEZ MOREIRA
CASCO BENITEZ</t>
  </si>
  <si>
    <t xml:space="preserve">PECCI MILTOS </t>
  </si>
  <si>
    <t>MKT No Presupuestado</t>
  </si>
  <si>
    <t>Mejoras en Predio Ajeno</t>
  </si>
  <si>
    <t xml:space="preserve">Préstamos de Entidades del Exterior </t>
  </si>
  <si>
    <t>BANCO INTERAMERICANO DE DESARROLLO</t>
  </si>
  <si>
    <t xml:space="preserve">Intereses préstamos entidades del exterior </t>
  </si>
  <si>
    <t>Deudas bursátiles USD</t>
  </si>
  <si>
    <t>Bonos Emitidos - ATM  01F</t>
  </si>
  <si>
    <t>Bonos Emitidos - ATM  02F</t>
  </si>
  <si>
    <t>Bonos Emitidos - ATM  03F</t>
  </si>
  <si>
    <t>Bonos Emitidos - ATM  04F</t>
  </si>
  <si>
    <t xml:space="preserve">      SÍNDICO </t>
  </si>
  <si>
    <t xml:space="preserve">            PRESIDENTE </t>
  </si>
  <si>
    <t xml:space="preserve">             Jorge D. PECCI MILTOS </t>
  </si>
  <si>
    <t xml:space="preserve"> CONTADORA</t>
  </si>
  <si>
    <t xml:space="preserve">          PRESIDENTE </t>
  </si>
  <si>
    <t xml:space="preserve">                    PRESIDENTE </t>
  </si>
  <si>
    <t xml:space="preserve">              PRESIDENTE </t>
  </si>
  <si>
    <t xml:space="preserve">         Jorge D. PECCI MILTOS </t>
  </si>
  <si>
    <t xml:space="preserve">               PRESIDENTE </t>
  </si>
  <si>
    <t>Venta de Cartera</t>
  </si>
  <si>
    <t>Vacaciones Indemnizaciones y Pre-avisos Pagados</t>
  </si>
  <si>
    <t>Mantenimiento de Transformador</t>
  </si>
  <si>
    <t xml:space="preserve">BANCO GNB </t>
  </si>
  <si>
    <t>BANCO CONTINENTAL</t>
  </si>
  <si>
    <t>BANCO ITAU</t>
  </si>
  <si>
    <t>Préstamos de Entidades Locales Guaranies</t>
  </si>
  <si>
    <t>Préstamos de Entidades Locales Dolares</t>
  </si>
  <si>
    <t>BANCOP</t>
  </si>
  <si>
    <t>BANCO ATLAS</t>
  </si>
  <si>
    <t>Saldo al 31 de Diciembre de 2022</t>
  </si>
  <si>
    <t>Aumento de Capital</t>
  </si>
  <si>
    <t>,</t>
  </si>
  <si>
    <t xml:space="preserve">Transferencia de Resultados acumulados a Pagar </t>
  </si>
  <si>
    <t>Saldo al 31 de Diciembre de 2023</t>
  </si>
  <si>
    <t>Folletería e Impresiones Varias</t>
  </si>
  <si>
    <t>Gs. 320.760.000.000</t>
  </si>
  <si>
    <t xml:space="preserve">                   SÍNDICO </t>
  </si>
  <si>
    <t xml:space="preserve">     SÍNDICO </t>
  </si>
  <si>
    <t xml:space="preserve">Intereses deudas bursátiles a pagar </t>
  </si>
  <si>
    <t>Distribución de dividendos s/ Acta de Asamblea Ordinaria N° 43 de fecha 25/4/2023</t>
  </si>
  <si>
    <t>f.   Cuentas por cobrar comerciales</t>
  </si>
  <si>
    <t>Corresponden a los intereses por financiamiento en la ventas de automóviles y máquinas.</t>
  </si>
  <si>
    <t>En cuanto a automóviles y maquinarias usadas, el valor de costo aplicado lo constituye el costo de adquisición de bienes.</t>
  </si>
  <si>
    <t>Cartera en Fideicomiso Investor AUTOMAQ</t>
  </si>
  <si>
    <t>Luis A. CASCO</t>
  </si>
  <si>
    <t xml:space="preserve">            Luis A. CASCO</t>
  </si>
  <si>
    <t xml:space="preserve">       Luis A. CASCO</t>
  </si>
  <si>
    <t xml:space="preserve">    Luis A. CASCO</t>
  </si>
  <si>
    <t xml:space="preserve">    Luis A. CASCO </t>
  </si>
  <si>
    <t xml:space="preserve">     Luis A. CASCO</t>
  </si>
  <si>
    <t xml:space="preserve">Luis A. CASCO </t>
  </si>
  <si>
    <t xml:space="preserve">Gatos de Viaje al Exterior </t>
  </si>
  <si>
    <t>Gastos de Montaje Equipo AMS</t>
  </si>
  <si>
    <t>Gastos Proyecto BID</t>
  </si>
  <si>
    <t xml:space="preserve">ANTONIO FEDERICO </t>
  </si>
  <si>
    <t>BRITEZ BALZARINI</t>
  </si>
  <si>
    <t>ANTONIO LUIS</t>
  </si>
  <si>
    <t>PECCI ANGULO</t>
  </si>
  <si>
    <t xml:space="preserve">CARLOS </t>
  </si>
  <si>
    <t xml:space="preserve">AMARAL </t>
  </si>
  <si>
    <t xml:space="preserve">* Colocaciones financieras en moneda local: a su valor nominal más los intereses a cobrar netos de los intereses a devengar al cierre del año/periodo.
</t>
  </si>
  <si>
    <t>* Colocaciones financieras en moneda extranjera: a su valor nominal más los intereses a cobrar netos de los intereses a devengar, valuados en guaraníes a la tasa de cambio al cierre del año/periodo.</t>
  </si>
  <si>
    <t xml:space="preserve">Las diferencias de cambio originadas por fluctuaciones en los tipos de cambio producidos entre las fechas de concertación de las operaciones y su liquidación o valuación al cierre del ejercicio, son </t>
  </si>
  <si>
    <t xml:space="preserve"> reconocidas en resultados.</t>
  </si>
  <si>
    <t>La preparación de los presentes estados financieros requiere que la Gerencia de la sociedad realice estimaciones y evaluaciones que afectan el monto de los activos y pasivos registrados y contingentes,</t>
  </si>
  <si>
    <t>de cobro y  en gestión judicial, y a las previsiones para desvalorización y deterioro de inventario.</t>
  </si>
  <si>
    <t>Las provisiones son reconocidos en cuando surge una obligación presente, ya sea de naturaleza legal o implícita, como consecuencia de sucesos pasados. Esta obligación conlleva la probabilidad</t>
  </si>
  <si>
    <t>de una salida de recursos para su cumplimiento, y el monto asociado puede ser estimado con fiabilidad.</t>
  </si>
  <si>
    <t>Las principales estimaciones relacionadas con la preparación de los estados contables adjuntos se refieren a la depreciación de propiedad, planta y equipo, a las previsiones para créditos en gestión</t>
  </si>
  <si>
    <t>Se considerarán dentro del concepto de efectivo los saldos en efectivo, disponibilidades en cuentas bancarias y toda inversión de muy alta liquidez, con vencimiento originalmente pactado no superior</t>
  </si>
  <si>
    <t>a tres meses.</t>
  </si>
  <si>
    <t xml:space="preserve">Se encuentran a su valor nominal más los intereses a cobrar netos de los intereses a devengar al cierre del año/periodo. Representan derechos de la Sociedad contra terceros (clientes) originados
</t>
  </si>
  <si>
    <t>por ventas a crédito de automóviles,  maquinarias, cubiertas, repuestos de automóviles, repuestos de maquinarias, lubricantes y otros.</t>
  </si>
  <si>
    <t xml:space="preserve">Los estados financieros se han preparado siguiendo los criterios de las Normas de Información Financiera (NIF) emitidas por el Consejo de Contadores Públicos del Paraguay sobre la base de costos
</t>
  </si>
  <si>
    <t xml:space="preserve">una práctica contable obligatoria en el Paraguay. </t>
  </si>
  <si>
    <t>históricos, excepto para el caso de activos y pasivos en moneda extranjera  y las propiedades, planta y equipo según se explica en los puntos c ) y k), y no reconocen en forma integral los efectos</t>
  </si>
  <si>
    <t xml:space="preserve">de la inflación sobre la situación patrimonial y financiera de la sociedad, sobre los resultados de sus operaciones y los flujos de efectivo, en atención a que la corrección monetaria no constituye </t>
  </si>
  <si>
    <t>presentes estados financieros.</t>
  </si>
  <si>
    <t>como así también los ingresos y egresos registrados en el ejercicio.  Los resultados reales futuros pueden diferir de las estimaciones y evaluaciones realizadas a la fecha de preparación de los</t>
  </si>
  <si>
    <t xml:space="preserve">                                            CONTADORA</t>
  </si>
  <si>
    <t xml:space="preserve">            Jorge D. PECCI MILTOS</t>
  </si>
  <si>
    <t>El impuesto a la renta que se carga a los resultados del año/perído se basa en la utilidad contable antes de este concepto, ajustada por las partidas que la ley incluye o excluye para la determinación</t>
  </si>
  <si>
    <t xml:space="preserve">de la utilidad gravable a la que se aplica la tasa legal vigente del impuesto y por el reconocimiento del cargo o el ingreso originado por la aplicación del impuesto diferido, si los hubiere. </t>
  </si>
  <si>
    <t>A partir del ejercicio 2020 los bienes se hallan valuados a sus costos de adquisición y se le asignara valores residuales a cada tipo o clase de activo fijo depreciable, el cual no podrá ser superior</t>
  </si>
  <si>
    <t>al 20% de su valor costo.</t>
  </si>
  <si>
    <t xml:space="preserve">Los bienes del activo fijo serán depreciados de acuerdo a la distribución sistemática del degaste o deterioro que experimente cada bien, el cual se deberá considerar la estimación de vida útil según la </t>
  </si>
  <si>
    <t>reglamentación vigente de la Subsecretaria de Estado de Tributación.</t>
  </si>
  <si>
    <t xml:space="preserve">Las previsiones para desvalorización y deterioro de inventarios han sido estimadas tomando como base la valorización del stock deteriorado así como la falta de movimientos del stock existente por un </t>
  </si>
  <si>
    <t>período razonable al cierre del ejercicio/período conforme a la política establecida por la Gerencia General.</t>
  </si>
  <si>
    <t xml:space="preserve">Las previsiones para cuentas de dudoso cobro se determinan mensualmente sobre la base del estudio de la cartera de créditos realizado con el objeto de determinar la porción no recuperable de las </t>
  </si>
  <si>
    <t>cuentas a cobrar, conforme a la política establecida por la Gerencia General (ver nota 5).</t>
  </si>
  <si>
    <t xml:space="preserve">                                    CONTADORA</t>
  </si>
  <si>
    <t>Distribución de dividendos s/ Acta de Asamblea Ordinaria N° 45 de fecha 29/04/2024</t>
  </si>
  <si>
    <t xml:space="preserve">                               PRESIDENTE </t>
  </si>
  <si>
    <t xml:space="preserve">                                       Mariela Sofía INSFRAN ORIHUELA</t>
  </si>
  <si>
    <t>AL 30 DE SEPTIEMBRE DE 2024</t>
  </si>
  <si>
    <t>Al 30 DE SEPTIEMBRE 2024</t>
  </si>
  <si>
    <t xml:space="preserve">Al 30 de setiembre de 2024 el tipo de cambio de la moneda extranjera para activos es Gs. 7.790 por USD. y Gs. 8.694 por EUR;  y  para pasivos Gs. 7.797 por USD. y Gs. 8.701 por  EURO. </t>
  </si>
  <si>
    <t>El Activo aumentó 6,15% y el Pasivo disminuyó 50,16 % con respecto al vigente al 30 de setiembre de 2023.</t>
  </si>
  <si>
    <t>Mariela Sofía INSFRAN ORIHUELA</t>
  </si>
  <si>
    <t xml:space="preserve">          Mariela Sofía INSFRAN ORIHUELA</t>
  </si>
  <si>
    <t xml:space="preserve">                     Mariela Sofía INSFRAN ORIHUELA</t>
  </si>
  <si>
    <t xml:space="preserve"> Mariela Sofía INSFRAN ORIHUELA</t>
  </si>
  <si>
    <t>Banco GNB</t>
  </si>
  <si>
    <t>Bancop</t>
  </si>
  <si>
    <t xml:space="preserve">Banco Solar </t>
  </si>
  <si>
    <t>Banco Atlas</t>
  </si>
  <si>
    <t>Banco Continental</t>
  </si>
  <si>
    <t xml:space="preserve">               Mariela Sofía INSFRAN ORIHUELA</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</si>
  <si>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2024.</t>
  </si>
  <si>
    <t>Al 30 DE SETIEMBRE 2024</t>
  </si>
  <si>
    <t>Distribución de dividendos s/ Acta de Asamblea Ordinaria N° 43 de fecha 25/04/2023</t>
  </si>
  <si>
    <t>Transferencia de Resultados acumulados a Pagar</t>
  </si>
  <si>
    <t>Saldo al 30 de Setiembre 2023</t>
  </si>
  <si>
    <t>Saldo al 30 de Setiembre 2024</t>
  </si>
  <si>
    <t>Bonos Emitidos - PYATM02F8053</t>
  </si>
  <si>
    <t xml:space="preserve">VILLATE SAMANIEGO 
DUARTE CENTURION
VEGA VALENZUELA
ALCARAZ REISINGER
MARTINEZ RIQUELME
GONZALEZ MARINI 
DAVALOS LUGO 
CANDIA TURQUIN 
FERRARI 
RECALDE AMARILLA                                                                     </t>
  </si>
  <si>
    <t xml:space="preserve">JORGE ADOLFO 
EMIGDIO ALFREDO 
SERGIO RUBEN DARIO
JORGE ANTONIO
JULIO CESAR
CELSO ADRIANO
PATRICIA RAQUEL 
OSCAR ALEJANDRO
FIORELLA BEATRIZ                           FERNANDO                                                                                                                                                                      </t>
  </si>
  <si>
    <t>Bonos Emitidos - PYATM01F8047</t>
  </si>
  <si>
    <t xml:space="preserve">Mayor a 365 días </t>
  </si>
  <si>
    <t xml:space="preserve">              CONTADORA</t>
  </si>
  <si>
    <t xml:space="preserve">                        PRESIDENTE </t>
  </si>
  <si>
    <t xml:space="preserve">    PRESIDENTE </t>
  </si>
  <si>
    <t xml:space="preserve">                        Mariela Sofía INSFRAN ORIHUELA</t>
  </si>
  <si>
    <t xml:space="preserve">                                        CONTADORA</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</si>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</sst>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_(* \(#,##0\);_(* &quot;-&quot;_);_(@_)"/>
    <numFmt numFmtId="174" formatCode="#,##0;[Red]#,##0"/>
    <numFmt numFmtId="175" formatCode="#,##0_ ;[Red]\-#,##0\ "/>
    <numFmt numFmtId="176" formatCode="#,##0_);\(#,##0\);&quot; &quot;"/>
    <numFmt numFmtId="177" formatCode="#,##0\ [$€-C0A]"/>
    <numFmt numFmtId="178" formatCode="0.0%"/>
    <numFmt numFmtId="179" formatCode="#,##0_ ;\-#,##0\ "/>
  </numFmts>
  <fonts count="12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2"/>
      <color theme="1"/>
      <name val="Calibri"/>
      <family val="2"/>
      <scheme val="minor"/>
    </font>
    <font>
      <b/>
      <sz val="11"/>
      <color theme="1"/>
      <name val="Arial"/>
      <family val="2"/>
    </font>
    <font>
      <b/>
      <sz val="8"/>
      <color theme="1"/>
      <name val="Arial"/>
      <family val="2"/>
    </font>
    <font>
      <b/>
      <sz val="10"/>
      <color theme="1"/>
      <name val="Calibri"/>
      <family val="2"/>
      <scheme val="minor"/>
    </font>
    <font>
      <u/>
      <sz val="11"/>
      <color theme="10"/>
      <name val="Arial"/>
      <family val="2"/>
    </font>
    <font>
      <sz val="12"/>
      <color rgb="FFFF0000"/>
      <name val="Calibri"/>
      <family val="2"/>
      <scheme val="minor"/>
    </font>
    <font>
      <b/>
      <sz val="11"/>
      <color rgb="FFFF0000"/>
      <name val="Calibri"/>
      <family val="2"/>
      <scheme val="minor"/>
    </font>
    <font>
      <b/>
      <sz val="10"/>
      <name val="Calibri"/>
      <family val="2"/>
      <scheme val="minor"/>
    </font>
    <font>
      <sz val="8"/>
      <color theme="1"/>
      <name val="Calibri"/>
      <family val="2"/>
      <scheme val="minor"/>
    </font>
    <font>
      <sz val="9"/>
      <name val="Arial"/>
      <family val="2"/>
    </font>
    <font>
      <b/>
      <sz val="9"/>
      <color theme="0"/>
      <name val="Arial"/>
      <family val="2"/>
    </font>
    <font>
      <b/>
      <sz val="10"/>
      <color theme="0"/>
      <name val="Arial"/>
      <family val="2"/>
    </font>
    <font>
      <sz val="12"/>
      <name val="Calibri"/>
      <family val="2"/>
      <scheme val="minor"/>
    </font>
    <font>
      <sz val="12"/>
      <name val="Arial"/>
      <family val="2"/>
    </font>
    <font>
      <b/>
      <sz val="12"/>
      <name val="Calibri"/>
      <family val="2"/>
      <scheme val="minor"/>
    </font>
    <font>
      <i/>
      <sz val="12"/>
      <color theme="1"/>
      <name val="Calibri"/>
      <family val="2"/>
      <scheme val="minor"/>
    </font>
    <font>
      <sz val="8"/>
      <name val="Arial"/>
      <family val="2"/>
    </font>
    <font>
      <u/>
      <sz val="11"/>
      <color theme="0"/>
      <name val="Calibri"/>
      <family val="2"/>
      <scheme val="minor"/>
    </font>
    <font>
      <sz val="11"/>
      <color theme="0"/>
      <name val="Calibri"/>
      <family val="2"/>
      <scheme val="minor"/>
    </font>
    <font>
      <b/>
      <sz val="10"/>
      <color theme="0"/>
      <name val="Calibri"/>
      <family val="2"/>
      <scheme val="minor"/>
    </font>
    <font>
      <sz val="10"/>
      <color theme="0"/>
      <name val="Calibri"/>
      <family val="2"/>
      <scheme val="minor"/>
    </font>
    <font>
      <sz val="10"/>
      <color theme="1"/>
      <name val="Arial"/>
      <family val="2"/>
    </font>
    <font>
      <sz val="15"/>
      <color theme="1"/>
      <name val="Arial"/>
      <family val="2"/>
    </font>
    <font>
      <b/>
      <sz val="15"/>
      <color theme="1"/>
      <name val="Arial"/>
      <family val="2"/>
    </font>
    <font>
      <b/>
      <sz val="20"/>
      <color theme="1"/>
      <name val="Arial"/>
      <family val="2"/>
    </font>
    <font>
      <sz val="20"/>
      <color theme="1"/>
      <name val="Arial"/>
      <family val="2"/>
    </font>
    <font>
      <sz val="20"/>
      <name val="Arial"/>
      <family val="2"/>
    </font>
    <font>
      <sz val="24"/>
      <color theme="1"/>
      <name val="Arial"/>
      <family val="2"/>
    </font>
    <font>
      <sz val="36"/>
      <color theme="1"/>
      <name val="Arial"/>
      <family val="2"/>
    </font>
    <font>
      <b/>
      <sz val="48"/>
      <name val="Arial"/>
      <family val="2"/>
    </font>
    <font>
      <sz val="48"/>
      <color theme="1"/>
      <name val="Arial"/>
      <family val="2"/>
    </font>
    <font>
      <b/>
      <sz val="48"/>
      <color theme="1"/>
      <name val="Arial"/>
      <family val="2"/>
    </font>
    <font>
      <b/>
      <sz val="48"/>
      <color theme="0"/>
      <name val="Arial"/>
      <family val="2"/>
    </font>
    <font>
      <sz val="48"/>
      <color rgb="FFFF0000"/>
      <name val="Arial"/>
      <family val="2"/>
    </font>
    <font>
      <b/>
      <sz val="48"/>
      <color rgb="FFFF0000"/>
      <name val="Arial"/>
      <family val="2"/>
    </font>
    <font>
      <sz val="48"/>
      <color theme="0"/>
      <name val="Arial"/>
      <family val="2"/>
    </font>
    <font>
      <b/>
      <sz val="60"/>
      <name val="Arial"/>
      <family val="2"/>
    </font>
    <font>
      <sz val="60"/>
      <color theme="1"/>
      <name val="Arial"/>
      <family val="2"/>
    </font>
    <font>
      <b/>
      <sz val="60"/>
      <color theme="1"/>
      <name val="Arial"/>
      <family val="2"/>
    </font>
    <font>
      <b/>
      <sz val="72"/>
      <name val="Arial"/>
      <family val="2"/>
    </font>
    <font>
      <sz val="72"/>
      <color theme="1"/>
      <name val="Arial"/>
      <family val="2"/>
    </font>
    <font>
      <b/>
      <sz val="72"/>
      <color theme="0"/>
      <name val="Arial"/>
      <family val="2"/>
    </font>
    <font>
      <sz val="52"/>
      <color theme="1"/>
      <name val="Arial"/>
      <family val="2"/>
    </font>
    <font>
      <b/>
      <sz val="52"/>
      <color theme="1"/>
      <name val="Arial"/>
      <family val="2"/>
    </font>
    <font>
      <b/>
      <sz val="52"/>
      <name val="Arial"/>
      <family val="2"/>
    </font>
    <font>
      <sz val="52"/>
      <color rgb="FFFF0000"/>
      <name val="Arial"/>
      <family val="2"/>
    </font>
    <font>
      <u/>
      <sz val="48"/>
      <color theme="10"/>
      <name val="Calibri"/>
      <family val="2"/>
      <scheme val="minor"/>
    </font>
    <font>
      <b/>
      <sz val="60"/>
      <color theme="0"/>
      <name val="Arial"/>
      <family val="2"/>
    </font>
    <font>
      <sz val="60"/>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6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theme="0"/>
      </left>
      <right style="medium">
        <color theme="0"/>
      </right>
      <top style="medium">
        <color theme="0"/>
      </top>
      <bottom/>
      <diagonal/>
    </border>
    <border>
      <left/>
      <right/>
      <top/>
      <bottom style="thin">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top style="thin">
        <color theme="0"/>
      </top>
      <bottom style="thin">
        <color theme="0"/>
      </bottom>
      <diagonal/>
    </border>
    <border>
      <left style="thin">
        <color theme="1"/>
      </left>
      <right/>
      <top style="thin">
        <color indexed="64"/>
      </top>
      <bottom/>
      <diagonal/>
    </border>
    <border>
      <left/>
      <right style="thin">
        <color theme="1"/>
      </right>
      <top style="thin">
        <color indexed="64"/>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
      <left style="thin">
        <color theme="1"/>
      </left>
      <right/>
      <top/>
      <bottom style="thin">
        <color indexed="64"/>
      </bottom>
      <diagonal/>
    </border>
    <border>
      <left/>
      <right style="thin">
        <color theme="1"/>
      </right>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theme="0"/>
      </right>
      <top/>
      <bottom style="thin">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104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14" fontId="9" fillId="2" borderId="0" xfId="3" quotePrefix="1" applyNumberFormat="1" applyFont="1" applyFill="1" applyAlignment="1">
      <alignment horizontal="center"/>
    </xf>
    <xf numFmtId="169" fontId="4" fillId="2" borderId="0" xfId="11" applyNumberFormat="1" applyFont="1" applyFill="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5"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14" fontId="7" fillId="2" borderId="0" xfId="4" applyNumberFormat="1" applyFont="1" applyFill="1" applyAlignment="1">
      <alignment horizontal="center"/>
    </xf>
    <xf numFmtId="0" fontId="36" fillId="0" borderId="0" xfId="0" applyFont="1"/>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169" fontId="7" fillId="6" borderId="9" xfId="78" applyNumberFormat="1" applyFont="1" applyFill="1" applyBorder="1"/>
    <xf numFmtId="0" fontId="18" fillId="2" borderId="0" xfId="0" applyFont="1" applyFill="1"/>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169" fontId="37" fillId="7" borderId="15" xfId="78" applyNumberFormat="1" applyFont="1" applyFill="1" applyBorder="1"/>
    <xf numFmtId="169" fontId="7" fillId="7" borderId="15" xfId="78" applyNumberFormat="1" applyFont="1" applyFill="1" applyBorder="1"/>
    <xf numFmtId="169" fontId="37" fillId="7" borderId="0" xfId="77" applyNumberFormat="1" applyFont="1" applyFill="1"/>
    <xf numFmtId="0" fontId="3" fillId="0" borderId="0" xfId="0" applyFont="1" applyAlignment="1">
      <alignment horizontal="left" vertical="justify" wrapText="1"/>
    </xf>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7" fillId="7" borderId="23" xfId="0" applyFont="1" applyFill="1" applyBorder="1" applyAlignment="1">
      <alignment vertical="top" wrapText="1"/>
    </xf>
    <xf numFmtId="0" fontId="47" fillId="7" borderId="24" xfId="0" applyFont="1" applyFill="1" applyBorder="1" applyAlignment="1">
      <alignment vertical="top" wrapText="1"/>
    </xf>
    <xf numFmtId="0" fontId="49" fillId="0" borderId="24" xfId="0" applyFont="1" applyBorder="1" applyAlignment="1">
      <alignment vertical="center" wrapText="1"/>
    </xf>
    <xf numFmtId="0" fontId="49" fillId="0" borderId="25" xfId="0" applyFont="1" applyBorder="1" applyAlignment="1">
      <alignment vertical="center" wrapText="1"/>
    </xf>
    <xf numFmtId="0" fontId="49" fillId="0" borderId="26"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7" xfId="0" applyFont="1" applyBorder="1" applyAlignment="1">
      <alignment vertical="center" wrapText="1"/>
    </xf>
    <xf numFmtId="0" fontId="49" fillId="0" borderId="28" xfId="0" applyFont="1" applyBorder="1" applyAlignment="1">
      <alignment vertical="center" wrapText="1"/>
    </xf>
    <xf numFmtId="0" fontId="49" fillId="0" borderId="29" xfId="0" applyFont="1" applyBorder="1" applyAlignment="1">
      <alignment horizontal="center" vertical="center" wrapText="1"/>
    </xf>
    <xf numFmtId="0" fontId="49" fillId="0" borderId="30" xfId="0" applyFont="1" applyBorder="1" applyAlignment="1">
      <alignment horizontal="center" vertical="center" wrapText="1"/>
    </xf>
    <xf numFmtId="0" fontId="49" fillId="0" borderId="30" xfId="0" applyFont="1" applyBorder="1" applyAlignment="1">
      <alignment vertical="center" wrapText="1"/>
    </xf>
    <xf numFmtId="0" fontId="49" fillId="0" borderId="31" xfId="0" applyFont="1" applyBorder="1" applyAlignment="1">
      <alignment vertical="center" wrapText="1"/>
    </xf>
    <xf numFmtId="0" fontId="0" fillId="7" borderId="9" xfId="0" applyFill="1" applyBorder="1"/>
    <xf numFmtId="0" fontId="13" fillId="0" borderId="0" xfId="0" applyFont="1" applyAlignment="1">
      <alignment horizontal="center"/>
    </xf>
    <xf numFmtId="0" fontId="27" fillId="2" borderId="0" xfId="0" applyFont="1" applyFill="1" applyAlignment="1">
      <alignment horizontal="left"/>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3" fillId="2" borderId="0" xfId="0" applyFont="1" applyFill="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27" fillId="5" borderId="0" xfId="0" applyFont="1" applyFill="1"/>
    <xf numFmtId="0" fontId="27"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1"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39" fillId="0" borderId="0" xfId="0" applyFont="1"/>
    <xf numFmtId="169" fontId="39" fillId="0" borderId="0" xfId="1" applyNumberFormat="1" applyFont="1" applyFill="1" applyBorder="1"/>
    <xf numFmtId="0" fontId="63"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3" xfId="77" applyFont="1" applyFill="1" applyBorder="1" applyAlignment="1">
      <alignment horizontal="center" vertical="center" wrapText="1"/>
    </xf>
    <xf numFmtId="0" fontId="40" fillId="9" borderId="35" xfId="77" applyFont="1" applyFill="1" applyBorder="1" applyAlignment="1">
      <alignment horizontal="center" vertical="center"/>
    </xf>
    <xf numFmtId="0" fontId="40" fillId="9" borderId="34" xfId="77" applyFont="1" applyFill="1" applyBorder="1" applyAlignment="1">
      <alignment vertical="center"/>
    </xf>
    <xf numFmtId="0" fontId="40" fillId="9" borderId="34" xfId="77" applyFont="1" applyFill="1" applyBorder="1" applyAlignment="1">
      <alignment vertical="center" wrapText="1"/>
    </xf>
    <xf numFmtId="0" fontId="27" fillId="5" borderId="37" xfId="3" quotePrefix="1" applyFont="1" applyFill="1" applyBorder="1" applyAlignment="1">
      <alignment horizontal="center"/>
    </xf>
    <xf numFmtId="0" fontId="27" fillId="5" borderId="36" xfId="3" quotePrefix="1" applyFont="1" applyFill="1" applyBorder="1" applyAlignment="1">
      <alignment horizontal="center"/>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45" fillId="5" borderId="39" xfId="0" applyFont="1" applyFill="1" applyBorder="1"/>
    <xf numFmtId="0" fontId="64" fillId="5" borderId="40" xfId="0" applyFont="1" applyFill="1" applyBorder="1" applyAlignment="1">
      <alignment horizontal="center" vertical="center" wrapText="1"/>
    </xf>
    <xf numFmtId="0" fontId="64" fillId="5" borderId="41" xfId="0" applyFont="1" applyFill="1" applyBorder="1" applyAlignment="1">
      <alignment vertical="center" wrapText="1"/>
    </xf>
    <xf numFmtId="0" fontId="45" fillId="5" borderId="42" xfId="0" applyFont="1" applyFill="1" applyBorder="1"/>
    <xf numFmtId="0" fontId="38" fillId="7" borderId="0" xfId="0" applyFont="1" applyFill="1" applyAlignment="1">
      <alignment horizontal="center"/>
    </xf>
    <xf numFmtId="9" fontId="62"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6" fillId="11" borderId="0" xfId="0" applyFont="1" applyFill="1"/>
    <xf numFmtId="0" fontId="67" fillId="11" borderId="9" xfId="0" applyFont="1" applyFill="1" applyBorder="1"/>
    <xf numFmtId="0" fontId="66" fillId="11" borderId="9" xfId="0" applyFont="1" applyFill="1" applyBorder="1"/>
    <xf numFmtId="0" fontId="68" fillId="11" borderId="0" xfId="0" applyFont="1" applyFill="1"/>
    <xf numFmtId="0" fontId="69" fillId="11" borderId="9" xfId="0" applyFont="1" applyFill="1" applyBorder="1"/>
    <xf numFmtId="0" fontId="68" fillId="11" borderId="9" xfId="0" applyFont="1" applyFill="1" applyBorder="1"/>
    <xf numFmtId="0" fontId="65" fillId="10" borderId="0" xfId="0" applyFont="1" applyFill="1"/>
    <xf numFmtId="0" fontId="65"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5" xfId="0" applyFont="1" applyBorder="1"/>
    <xf numFmtId="0" fontId="11" fillId="0" borderId="12" xfId="0" applyFont="1" applyBorder="1"/>
    <xf numFmtId="0" fontId="11" fillId="12" borderId="9" xfId="0" applyFont="1" applyFill="1" applyBorder="1"/>
    <xf numFmtId="0" fontId="11" fillId="12" borderId="9" xfId="0" applyFont="1" applyFill="1" applyBorder="1" applyAlignment="1">
      <alignment horizontal="center"/>
    </xf>
    <xf numFmtId="0" fontId="11" fillId="12" borderId="12" xfId="0" applyFont="1" applyFill="1" applyBorder="1"/>
    <xf numFmtId="0" fontId="71" fillId="7" borderId="0" xfId="0" applyFont="1" applyFill="1"/>
    <xf numFmtId="3" fontId="0" fillId="7" borderId="0" xfId="0" applyNumberFormat="1" applyFill="1"/>
    <xf numFmtId="3" fontId="3" fillId="2" borderId="9" xfId="0" applyNumberFormat="1" applyFont="1" applyFill="1" applyBorder="1"/>
    <xf numFmtId="173" fontId="3" fillId="2" borderId="9" xfId="0" applyNumberFormat="1" applyFont="1" applyFill="1" applyBorder="1"/>
    <xf numFmtId="3" fontId="2" fillId="2" borderId="9" xfId="0" applyNumberFormat="1" applyFont="1" applyFill="1" applyBorder="1"/>
    <xf numFmtId="0" fontId="2" fillId="2" borderId="9" xfId="0" applyFont="1" applyFill="1" applyBorder="1" applyAlignment="1">
      <alignment wrapText="1"/>
    </xf>
    <xf numFmtId="168" fontId="2" fillId="2" borderId="9" xfId="1" applyNumberFormat="1" applyFont="1" applyFill="1" applyBorder="1"/>
    <xf numFmtId="168" fontId="2" fillId="2" borderId="11" xfId="1" applyNumberFormat="1" applyFont="1" applyFill="1" applyBorder="1"/>
    <xf numFmtId="0" fontId="9" fillId="2" borderId="9" xfId="0" applyFont="1" applyFill="1" applyBorder="1" applyAlignment="1">
      <alignment wrapText="1"/>
    </xf>
    <xf numFmtId="168" fontId="2" fillId="2" borderId="5" xfId="1" applyNumberFormat="1" applyFont="1" applyFill="1" applyBorder="1" applyAlignment="1">
      <alignment vertical="center"/>
    </xf>
    <xf numFmtId="0" fontId="24" fillId="0" borderId="0" xfId="0" applyFont="1" applyAlignment="1">
      <alignment vertical="center"/>
    </xf>
    <xf numFmtId="169" fontId="9" fillId="2" borderId="4" xfId="1" applyNumberFormat="1" applyFont="1" applyFill="1" applyBorder="1"/>
    <xf numFmtId="167" fontId="4" fillId="2" borderId="0" xfId="1" applyNumberFormat="1" applyFont="1" applyFill="1"/>
    <xf numFmtId="3" fontId="4" fillId="2" borderId="0" xfId="11" applyNumberFormat="1" applyFont="1" applyFill="1"/>
    <xf numFmtId="3" fontId="4" fillId="2" borderId="0" xfId="1" applyNumberFormat="1" applyFont="1" applyFill="1"/>
    <xf numFmtId="3" fontId="3" fillId="0" borderId="0" xfId="0" applyNumberFormat="1" applyFont="1"/>
    <xf numFmtId="0" fontId="4" fillId="2" borderId="0" xfId="3" quotePrefix="1" applyFill="1" applyAlignment="1">
      <alignment vertical="center" wrapText="1"/>
    </xf>
    <xf numFmtId="3" fontId="4" fillId="2" borderId="0" xfId="10" applyNumberFormat="1" applyFont="1" applyFill="1"/>
    <xf numFmtId="1" fontId="4" fillId="2" borderId="0" xfId="10" applyNumberFormat="1" applyFont="1" applyFill="1"/>
    <xf numFmtId="173" fontId="4" fillId="2" borderId="0" xfId="10" applyNumberFormat="1" applyFont="1" applyFill="1"/>
    <xf numFmtId="0" fontId="56" fillId="7" borderId="0" xfId="0" applyFont="1" applyFill="1"/>
    <xf numFmtId="0" fontId="72" fillId="0" borderId="0" xfId="0" applyFont="1"/>
    <xf numFmtId="0" fontId="3" fillId="0" borderId="0" xfId="0" applyFont="1" applyAlignment="1">
      <alignment horizontal="right" vertical="top" wrapText="1"/>
    </xf>
    <xf numFmtId="174" fontId="3" fillId="0" borderId="3" xfId="8" applyNumberFormat="1" applyFont="1" applyBorder="1" applyAlignment="1">
      <alignment vertical="top" wrapText="1"/>
    </xf>
    <xf numFmtId="174" fontId="2" fillId="0" borderId="4" xfId="8" applyNumberFormat="1" applyFont="1" applyBorder="1" applyAlignment="1">
      <alignment vertical="top" wrapText="1"/>
    </xf>
    <xf numFmtId="0" fontId="3" fillId="7" borderId="0" xfId="0" applyFont="1" applyFill="1" applyAlignment="1">
      <alignment horizontal="right" vertical="top" wrapText="1"/>
    </xf>
    <xf numFmtId="0" fontId="36" fillId="7" borderId="4" xfId="0" applyFont="1" applyFill="1" applyBorder="1"/>
    <xf numFmtId="0" fontId="3" fillId="7" borderId="0" xfId="0" applyFont="1" applyFill="1" applyAlignment="1">
      <alignment horizontal="center"/>
    </xf>
    <xf numFmtId="175" fontId="0" fillId="0" borderId="0" xfId="0" applyNumberFormat="1"/>
    <xf numFmtId="173" fontId="0" fillId="0" borderId="0" xfId="0" applyNumberFormat="1"/>
    <xf numFmtId="175" fontId="4" fillId="2" borderId="0" xfId="1" applyNumberFormat="1" applyFont="1" applyFill="1" applyBorder="1"/>
    <xf numFmtId="174" fontId="0" fillId="0" borderId="0" xfId="0" applyNumberFormat="1"/>
    <xf numFmtId="174" fontId="0" fillId="7" borderId="0" xfId="0" applyNumberFormat="1" applyFill="1"/>
    <xf numFmtId="0" fontId="3" fillId="7" borderId="0" xfId="0" applyFont="1" applyFill="1" applyAlignment="1">
      <alignment horizontal="center" vertical="center" wrapText="1"/>
    </xf>
    <xf numFmtId="174" fontId="36" fillId="7" borderId="16" xfId="8" applyNumberFormat="1" applyFont="1" applyFill="1" applyBorder="1"/>
    <xf numFmtId="0" fontId="36" fillId="7" borderId="4" xfId="0" applyFont="1" applyFill="1" applyBorder="1" applyAlignment="1">
      <alignment horizontal="center"/>
    </xf>
    <xf numFmtId="3" fontId="36" fillId="7" borderId="4" xfId="0" applyNumberFormat="1" applyFont="1" applyFill="1" applyBorder="1"/>
    <xf numFmtId="3" fontId="36" fillId="7" borderId="4" xfId="8" applyNumberFormat="1" applyFont="1" applyFill="1" applyBorder="1"/>
    <xf numFmtId="3" fontId="3" fillId="2" borderId="0" xfId="8" applyNumberFormat="1" applyFont="1" applyFill="1"/>
    <xf numFmtId="3" fontId="0" fillId="2" borderId="0" xfId="0" applyNumberFormat="1" applyFill="1"/>
    <xf numFmtId="3" fontId="0" fillId="0" borderId="0" xfId="0" applyNumberFormat="1"/>
    <xf numFmtId="174" fontId="36" fillId="0" borderId="4" xfId="0" applyNumberFormat="1" applyFont="1" applyBorder="1"/>
    <xf numFmtId="3" fontId="36" fillId="7" borderId="1" xfId="0" applyNumberFormat="1" applyFont="1" applyFill="1" applyBorder="1"/>
    <xf numFmtId="41" fontId="36" fillId="7" borderId="1" xfId="8" applyFont="1" applyFill="1" applyBorder="1"/>
    <xf numFmtId="3" fontId="36" fillId="2" borderId="9" xfId="0" applyNumberFormat="1" applyFont="1" applyFill="1" applyBorder="1"/>
    <xf numFmtId="41" fontId="36" fillId="2" borderId="4" xfId="8" applyFont="1" applyFill="1" applyBorder="1"/>
    <xf numFmtId="174" fontId="0" fillId="2" borderId="0" xfId="0" applyNumberFormat="1" applyFill="1"/>
    <xf numFmtId="3" fontId="36" fillId="2" borderId="4" xfId="0" applyNumberFormat="1" applyFont="1" applyFill="1" applyBorder="1"/>
    <xf numFmtId="0" fontId="64" fillId="5" borderId="44" xfId="0" applyFont="1" applyFill="1" applyBorder="1" applyAlignment="1">
      <alignment horizontal="center" vertical="center" wrapText="1"/>
    </xf>
    <xf numFmtId="41" fontId="38" fillId="7" borderId="4" xfId="8" applyFont="1" applyFill="1" applyBorder="1" applyAlignment="1">
      <alignment horizontal="center"/>
    </xf>
    <xf numFmtId="41" fontId="38" fillId="7" borderId="4" xfId="8" applyFont="1" applyFill="1" applyBorder="1"/>
    <xf numFmtId="0" fontId="38" fillId="7" borderId="4" xfId="0" applyFont="1" applyFill="1" applyBorder="1"/>
    <xf numFmtId="0" fontId="0" fillId="7" borderId="12" xfId="0" applyFill="1" applyBorder="1"/>
    <xf numFmtId="174" fontId="6" fillId="7" borderId="0" xfId="0" applyNumberFormat="1" applyFont="1" applyFill="1"/>
    <xf numFmtId="173" fontId="38" fillId="7" borderId="4" xfId="8" applyNumberFormat="1" applyFont="1" applyFill="1" applyBorder="1"/>
    <xf numFmtId="167" fontId="11" fillId="0" borderId="0" xfId="0" applyNumberFormat="1" applyFont="1" applyProtection="1">
      <protection locked="0"/>
    </xf>
    <xf numFmtId="3" fontId="9" fillId="7" borderId="9" xfId="0" applyNumberFormat="1" applyFont="1" applyFill="1" applyBorder="1"/>
    <xf numFmtId="41" fontId="3" fillId="0" borderId="0" xfId="8" applyFont="1"/>
    <xf numFmtId="41" fontId="3" fillId="0" borderId="0" xfId="0" applyNumberFormat="1" applyFont="1"/>
    <xf numFmtId="0" fontId="37" fillId="7" borderId="17" xfId="78" applyNumberFormat="1" applyFont="1" applyFill="1" applyBorder="1" applyAlignment="1">
      <alignment horizontal="right"/>
    </xf>
    <xf numFmtId="166" fontId="7" fillId="7" borderId="15" xfId="78" applyFont="1" applyFill="1" applyBorder="1"/>
    <xf numFmtId="176" fontId="0" fillId="0" borderId="0" xfId="8" applyNumberFormat="1" applyFont="1"/>
    <xf numFmtId="41" fontId="0" fillId="7" borderId="0" xfId="0" applyNumberFormat="1" applyFill="1"/>
    <xf numFmtId="176" fontId="47" fillId="7" borderId="0" xfId="0" applyNumberFormat="1" applyFont="1" applyFill="1"/>
    <xf numFmtId="168" fontId="3" fillId="2" borderId="0" xfId="0" applyNumberFormat="1" applyFont="1" applyFill="1"/>
    <xf numFmtId="173" fontId="3" fillId="2" borderId="0" xfId="0" applyNumberFormat="1" applyFont="1" applyFill="1"/>
    <xf numFmtId="0" fontId="13" fillId="0" borderId="6" xfId="0" applyFont="1" applyBorder="1"/>
    <xf numFmtId="0" fontId="13" fillId="0" borderId="3" xfId="0" applyFont="1" applyBorder="1"/>
    <xf numFmtId="0" fontId="13" fillId="0" borderId="7" xfId="0" applyFont="1" applyBorder="1"/>
    <xf numFmtId="169" fontId="0" fillId="7" borderId="0" xfId="0" applyNumberFormat="1" applyFill="1"/>
    <xf numFmtId="169" fontId="0" fillId="0" borderId="0" xfId="0" applyNumberFormat="1"/>
    <xf numFmtId="41" fontId="36" fillId="7" borderId="9" xfId="0" applyNumberFormat="1" applyFont="1" applyFill="1" applyBorder="1"/>
    <xf numFmtId="3" fontId="36" fillId="7" borderId="9" xfId="0" applyNumberFormat="1" applyFont="1" applyFill="1" applyBorder="1"/>
    <xf numFmtId="3" fontId="3" fillId="0" borderId="0" xfId="0" applyNumberFormat="1" applyFont="1" applyProtection="1">
      <protection locked="0"/>
    </xf>
    <xf numFmtId="0" fontId="13" fillId="0" borderId="14" xfId="0" applyFont="1" applyBorder="1"/>
    <xf numFmtId="0" fontId="13" fillId="0" borderId="8" xfId="0" applyFont="1" applyBorder="1"/>
    <xf numFmtId="0" fontId="13" fillId="0" borderId="1" xfId="0" applyFont="1" applyBorder="1"/>
    <xf numFmtId="0" fontId="13" fillId="0" borderId="11" xfId="0" applyFont="1" applyBorder="1"/>
    <xf numFmtId="0" fontId="11" fillId="12" borderId="9" xfId="0" applyFont="1" applyFill="1" applyBorder="1" applyAlignment="1">
      <alignment wrapText="1"/>
    </xf>
    <xf numFmtId="0" fontId="11" fillId="0" borderId="9" xfId="0" applyFont="1" applyBorder="1" applyAlignment="1">
      <alignment vertical="center"/>
    </xf>
    <xf numFmtId="0" fontId="11" fillId="0" borderId="9" xfId="0" applyFont="1" applyBorder="1" applyAlignment="1">
      <alignment horizontal="left" vertical="center"/>
    </xf>
    <xf numFmtId="0" fontId="73" fillId="0" borderId="9" xfId="0" applyFont="1" applyBorder="1" applyAlignment="1">
      <alignment vertical="center"/>
    </xf>
    <xf numFmtId="0" fontId="27" fillId="4" borderId="0" xfId="0" applyFont="1" applyFill="1" applyAlignment="1">
      <alignment horizontal="center"/>
    </xf>
    <xf numFmtId="3" fontId="4" fillId="0" borderId="0" xfId="1" applyNumberFormat="1" applyFont="1" applyFill="1"/>
    <xf numFmtId="0" fontId="37" fillId="7" borderId="14" xfId="77" applyFont="1" applyFill="1" applyBorder="1"/>
    <xf numFmtId="0" fontId="7" fillId="7" borderId="17" xfId="78" applyNumberFormat="1" applyFont="1" applyFill="1" applyBorder="1" applyAlignment="1">
      <alignment horizontal="right"/>
    </xf>
    <xf numFmtId="0" fontId="37" fillId="0" borderId="14" xfId="77" applyFont="1" applyBorder="1"/>
    <xf numFmtId="169" fontId="37" fillId="0" borderId="17" xfId="78" applyNumberFormat="1" applyFont="1" applyFill="1" applyBorder="1"/>
    <xf numFmtId="169" fontId="37" fillId="0" borderId="15" xfId="78" applyNumberFormat="1" applyFont="1" applyFill="1" applyBorder="1"/>
    <xf numFmtId="0" fontId="37" fillId="0" borderId="17" xfId="78" applyNumberFormat="1" applyFont="1" applyFill="1" applyBorder="1" applyAlignment="1">
      <alignment horizontal="right"/>
    </xf>
    <xf numFmtId="169" fontId="7" fillId="0" borderId="15" xfId="78" applyNumberFormat="1" applyFont="1" applyFill="1" applyBorder="1"/>
    <xf numFmtId="0" fontId="7" fillId="6" borderId="9" xfId="77" applyFont="1" applyFill="1" applyBorder="1"/>
    <xf numFmtId="0" fontId="23" fillId="0" borderId="46" xfId="0" applyFont="1" applyBorder="1"/>
    <xf numFmtId="0" fontId="13" fillId="0" borderId="46" xfId="0" applyFont="1" applyBorder="1"/>
    <xf numFmtId="0" fontId="13" fillId="0" borderId="48" xfId="0" applyFont="1" applyBorder="1"/>
    <xf numFmtId="0" fontId="72" fillId="0" borderId="46" xfId="0" applyFont="1" applyBorder="1"/>
    <xf numFmtId="0" fontId="72" fillId="0" borderId="48" xfId="0" applyFont="1" applyBorder="1"/>
    <xf numFmtId="0" fontId="53" fillId="7" borderId="0" xfId="0" applyFont="1" applyFill="1" applyAlignment="1">
      <alignment horizontal="center"/>
    </xf>
    <xf numFmtId="0" fontId="74" fillId="7" borderId="0" xfId="0" applyFont="1" applyFill="1" applyAlignment="1">
      <alignment horizontal="center"/>
    </xf>
    <xf numFmtId="0" fontId="36" fillId="7" borderId="0" xfId="0" applyFont="1" applyFill="1" applyAlignment="1">
      <alignment horizontal="center"/>
    </xf>
    <xf numFmtId="0" fontId="36" fillId="7" borderId="0" xfId="0" applyFont="1" applyFill="1" applyAlignment="1">
      <alignment horizontal="left"/>
    </xf>
    <xf numFmtId="0" fontId="36" fillId="0" borderId="46" xfId="0" applyFont="1" applyBorder="1"/>
    <xf numFmtId="3" fontId="0" fillId="0" borderId="12" xfId="0" applyNumberFormat="1" applyBorder="1"/>
    <xf numFmtId="0" fontId="36" fillId="0" borderId="0" xfId="0" applyFont="1" applyAlignment="1">
      <alignment horizontal="center"/>
    </xf>
    <xf numFmtId="0" fontId="3" fillId="0" borderId="46" xfId="0" applyFont="1" applyBorder="1"/>
    <xf numFmtId="0" fontId="2" fillId="0" borderId="46" xfId="0" applyFont="1" applyBorder="1"/>
    <xf numFmtId="41" fontId="37" fillId="0" borderId="0" xfId="8" applyFont="1" applyBorder="1" applyAlignment="1">
      <alignment horizontal="center" vertical="center" wrapText="1"/>
    </xf>
    <xf numFmtId="0" fontId="13" fillId="7" borderId="0" xfId="0" applyFont="1" applyFill="1"/>
    <xf numFmtId="0" fontId="75" fillId="7" borderId="0" xfId="13" applyFont="1" applyFill="1"/>
    <xf numFmtId="0" fontId="28" fillId="7" borderId="0" xfId="0" applyFont="1" applyFill="1"/>
    <xf numFmtId="0" fontId="39" fillId="0" borderId="0" xfId="0" applyFont="1" applyAlignment="1">
      <alignment horizontal="center" vertical="center"/>
    </xf>
    <xf numFmtId="0" fontId="39" fillId="5" borderId="0" xfId="0" applyFont="1" applyFill="1" applyAlignment="1">
      <alignment horizontal="center" vertical="center"/>
    </xf>
    <xf numFmtId="0" fontId="19" fillId="7" borderId="0" xfId="0" applyFont="1" applyFill="1"/>
    <xf numFmtId="3" fontId="19" fillId="7" borderId="0" xfId="0" applyNumberFormat="1" applyFont="1" applyFill="1"/>
    <xf numFmtId="0" fontId="28" fillId="7" borderId="0" xfId="0" applyFont="1" applyFill="1" applyAlignment="1">
      <alignment wrapText="1"/>
    </xf>
    <xf numFmtId="0" fontId="26" fillId="7" borderId="0" xfId="0" applyFont="1" applyFill="1" applyAlignment="1">
      <alignment wrapText="1"/>
    </xf>
    <xf numFmtId="41" fontId="26" fillId="7" borderId="0" xfId="8" applyFont="1" applyFill="1" applyAlignment="1">
      <alignment horizontal="center" wrapText="1"/>
    </xf>
    <xf numFmtId="0" fontId="13" fillId="7" borderId="0" xfId="0" applyFont="1" applyFill="1" applyAlignment="1">
      <alignment horizontal="center"/>
    </xf>
    <xf numFmtId="0" fontId="72" fillId="7" borderId="0" xfId="0" applyFont="1" applyFill="1" applyAlignment="1">
      <alignment horizontal="center"/>
    </xf>
    <xf numFmtId="168" fontId="2" fillId="0" borderId="2" xfId="1" applyNumberFormat="1" applyFont="1" applyFill="1" applyBorder="1"/>
    <xf numFmtId="9" fontId="3" fillId="2" borderId="0" xfId="9" applyFont="1" applyFill="1"/>
    <xf numFmtId="0" fontId="9" fillId="0" borderId="0" xfId="0" applyFont="1" applyAlignment="1" applyProtection="1">
      <alignment horizontal="center"/>
      <protection locked="0"/>
    </xf>
    <xf numFmtId="0" fontId="3" fillId="0" borderId="9" xfId="0" applyFont="1" applyBorder="1"/>
    <xf numFmtId="0" fontId="24" fillId="0" borderId="0" xfId="0" applyFont="1"/>
    <xf numFmtId="167" fontId="3" fillId="0" borderId="0" xfId="1" applyNumberFormat="1" applyFont="1" applyFill="1" applyBorder="1"/>
    <xf numFmtId="167" fontId="17" fillId="0" borderId="0" xfId="1" applyNumberFormat="1" applyFont="1" applyFill="1"/>
    <xf numFmtId="0" fontId="4" fillId="0" borderId="0" xfId="0" applyFont="1" applyAlignment="1">
      <alignment horizontal="left"/>
    </xf>
    <xf numFmtId="0" fontId="17" fillId="0" borderId="0" xfId="0" applyFont="1" applyAlignment="1">
      <alignment horizontal="left"/>
    </xf>
    <xf numFmtId="167" fontId="17" fillId="0" borderId="0" xfId="1" applyNumberFormat="1" applyFont="1" applyAlignment="1">
      <alignment horizontal="center"/>
    </xf>
    <xf numFmtId="167" fontId="17" fillId="0" borderId="0" xfId="1" applyNumberFormat="1" applyFont="1" applyBorder="1" applyAlignment="1">
      <alignment horizontal="center"/>
    </xf>
    <xf numFmtId="167" fontId="17" fillId="0" borderId="0" xfId="1" applyNumberFormat="1" applyFont="1" applyFill="1" applyBorder="1" applyAlignment="1">
      <alignment horizontal="center"/>
    </xf>
    <xf numFmtId="167" fontId="4" fillId="0" borderId="0" xfId="1" applyNumberFormat="1" applyFont="1" applyFill="1" applyBorder="1"/>
    <xf numFmtId="167" fontId="4" fillId="0" borderId="0" xfId="1" applyNumberFormat="1" applyFont="1" applyFill="1"/>
    <xf numFmtId="167" fontId="17" fillId="0" borderId="0" xfId="1" applyNumberFormat="1" applyFont="1" applyBorder="1"/>
    <xf numFmtId="167" fontId="17" fillId="0" borderId="0" xfId="1" applyNumberFormat="1" applyFont="1" applyFill="1" applyBorder="1"/>
    <xf numFmtId="167" fontId="27" fillId="0" borderId="0" xfId="1" applyNumberFormat="1" applyFont="1" applyFill="1" applyBorder="1"/>
    <xf numFmtId="173" fontId="27" fillId="4" borderId="0" xfId="1" applyNumberFormat="1" applyFont="1" applyFill="1" applyBorder="1"/>
    <xf numFmtId="0" fontId="17" fillId="0" borderId="0" xfId="0" applyFont="1" applyAlignment="1">
      <alignment wrapText="1"/>
    </xf>
    <xf numFmtId="173" fontId="17" fillId="0" borderId="0" xfId="1" applyNumberFormat="1" applyFont="1"/>
    <xf numFmtId="173" fontId="27" fillId="0" borderId="0" xfId="1" applyNumberFormat="1" applyFont="1" applyFill="1" applyBorder="1"/>
    <xf numFmtId="43" fontId="17" fillId="0" borderId="0" xfId="1" applyFont="1" applyFill="1"/>
    <xf numFmtId="167" fontId="27" fillId="0" borderId="0" xfId="1" applyNumberFormat="1" applyFont="1" applyFill="1" applyBorder="1" applyAlignment="1">
      <alignment vertical="center"/>
    </xf>
    <xf numFmtId="0" fontId="4" fillId="0" borderId="0" xfId="75" applyFill="1"/>
    <xf numFmtId="0" fontId="17" fillId="0" borderId="0" xfId="75" applyFont="1"/>
    <xf numFmtId="167" fontId="27" fillId="0" borderId="4" xfId="1" applyNumberFormat="1" applyFont="1" applyBorder="1"/>
    <xf numFmtId="167" fontId="27" fillId="0" borderId="0" xfId="1" applyNumberFormat="1" applyFont="1" applyBorder="1"/>
    <xf numFmtId="167" fontId="9" fillId="0" borderId="0" xfId="1" applyNumberFormat="1" applyFont="1" applyFill="1" applyBorder="1" applyAlignment="1">
      <alignment vertical="center"/>
    </xf>
    <xf numFmtId="167" fontId="9" fillId="0" borderId="0" xfId="1" applyNumberFormat="1" applyFont="1" applyFill="1" applyBorder="1"/>
    <xf numFmtId="167" fontId="27" fillId="0" borderId="1" xfId="1" applyNumberFormat="1" applyFont="1" applyFill="1" applyBorder="1" applyAlignment="1">
      <alignment vertical="center"/>
    </xf>
    <xf numFmtId="167" fontId="0" fillId="0" borderId="0" xfId="0" applyNumberFormat="1"/>
    <xf numFmtId="167" fontId="18" fillId="0" borderId="0" xfId="1" applyNumberFormat="1" applyFont="1" applyFill="1" applyBorder="1"/>
    <xf numFmtId="173" fontId="13" fillId="0" borderId="0" xfId="1" applyNumberFormat="1" applyFont="1" applyBorder="1"/>
    <xf numFmtId="174" fontId="39" fillId="5" borderId="0" xfId="1" applyNumberFormat="1" applyFont="1" applyFill="1" applyBorder="1"/>
    <xf numFmtId="173" fontId="39" fillId="5" borderId="0" xfId="1" applyNumberFormat="1" applyFont="1" applyFill="1" applyBorder="1"/>
    <xf numFmtId="43" fontId="39" fillId="0" borderId="0" xfId="1" applyFont="1" applyFill="1" applyBorder="1"/>
    <xf numFmtId="167" fontId="34" fillId="5" borderId="0" xfId="1" applyNumberFormat="1" applyFont="1" applyFill="1" applyBorder="1"/>
    <xf numFmtId="173" fontId="13" fillId="0" borderId="0" xfId="1" applyNumberFormat="1" applyFont="1" applyBorder="1" applyAlignment="1">
      <alignment horizontal="right"/>
    </xf>
    <xf numFmtId="173" fontId="13" fillId="0" borderId="0" xfId="1" applyNumberFormat="1" applyFont="1" applyBorder="1" applyAlignment="1">
      <alignment horizontal="left"/>
    </xf>
    <xf numFmtId="167" fontId="13" fillId="0" borderId="0" xfId="1" applyNumberFormat="1" applyFont="1" applyAlignment="1">
      <alignment horizontal="right"/>
    </xf>
    <xf numFmtId="167" fontId="13" fillId="0" borderId="0" xfId="1" applyNumberFormat="1" applyFont="1" applyFill="1" applyAlignment="1">
      <alignment horizontal="right"/>
    </xf>
    <xf numFmtId="173" fontId="13" fillId="0" borderId="0" xfId="1" applyNumberFormat="1" applyFont="1" applyFill="1" applyBorder="1" applyAlignment="1">
      <alignment horizontal="right"/>
    </xf>
    <xf numFmtId="0" fontId="14" fillId="0" borderId="0" xfId="13" applyAlignment="1">
      <alignment horizontal="center"/>
    </xf>
    <xf numFmtId="173" fontId="13" fillId="0" borderId="0" xfId="1" applyNumberFormat="1" applyFont="1" applyFill="1" applyBorder="1"/>
    <xf numFmtId="173" fontId="3" fillId="0" borderId="9" xfId="0" applyNumberFormat="1" applyFont="1" applyBorder="1"/>
    <xf numFmtId="174" fontId="0" fillId="7" borderId="21" xfId="0" applyNumberFormat="1" applyFill="1" applyBorder="1"/>
    <xf numFmtId="178" fontId="28" fillId="7" borderId="0" xfId="9" applyNumberFormat="1" applyFont="1" applyFill="1" applyAlignment="1">
      <alignment wrapText="1"/>
    </xf>
    <xf numFmtId="9" fontId="13" fillId="7" borderId="0" xfId="9" applyFont="1" applyFill="1"/>
    <xf numFmtId="3" fontId="4" fillId="2" borderId="0" xfId="1" applyNumberFormat="1" applyFont="1" applyFill="1" applyBorder="1"/>
    <xf numFmtId="3" fontId="4" fillId="0" borderId="0" xfId="4" applyNumberFormat="1"/>
    <xf numFmtId="0" fontId="47" fillId="2" borderId="0" xfId="0" applyFont="1" applyFill="1"/>
    <xf numFmtId="174" fontId="47" fillId="2" borderId="0" xfId="0" applyNumberFormat="1" applyFont="1" applyFill="1"/>
    <xf numFmtId="0" fontId="77" fillId="7" borderId="0" xfId="0" applyFont="1" applyFill="1"/>
    <xf numFmtId="0" fontId="77" fillId="0" borderId="0" xfId="0" applyFont="1"/>
    <xf numFmtId="41" fontId="0" fillId="7" borderId="0" xfId="8" applyFont="1" applyFill="1"/>
    <xf numFmtId="41" fontId="0" fillId="0" borderId="0" xfId="8" applyFont="1"/>
    <xf numFmtId="176" fontId="0" fillId="0" borderId="0" xfId="0" applyNumberFormat="1"/>
    <xf numFmtId="170" fontId="53" fillId="0" borderId="0" xfId="0" applyNumberFormat="1" applyFont="1" applyAlignment="1">
      <alignment horizontal="center"/>
    </xf>
    <xf numFmtId="0" fontId="53" fillId="0" borderId="0" xfId="0" applyFont="1"/>
    <xf numFmtId="174" fontId="53" fillId="0" borderId="0" xfId="0" applyNumberFormat="1" applyFont="1"/>
    <xf numFmtId="0" fontId="53" fillId="0" borderId="0" xfId="0" applyFont="1" applyAlignment="1">
      <alignment horizontal="center"/>
    </xf>
    <xf numFmtId="0" fontId="74" fillId="0" borderId="0" xfId="0" applyFont="1" applyAlignment="1">
      <alignment horizontal="center" vertical="center"/>
    </xf>
    <xf numFmtId="41" fontId="53" fillId="0" borderId="0" xfId="8" applyFont="1"/>
    <xf numFmtId="41" fontId="0" fillId="0" borderId="0" xfId="0" applyNumberFormat="1"/>
    <xf numFmtId="0" fontId="36" fillId="0" borderId="48" xfId="0" applyFont="1" applyBorder="1"/>
    <xf numFmtId="0" fontId="79" fillId="0" borderId="0" xfId="0" applyFont="1" applyAlignment="1">
      <alignment vertical="center"/>
    </xf>
    <xf numFmtId="170" fontId="0" fillId="0" borderId="0" xfId="0" applyNumberFormat="1"/>
    <xf numFmtId="3" fontId="0" fillId="2" borderId="12" xfId="0" applyNumberFormat="1" applyFill="1" applyBorder="1"/>
    <xf numFmtId="0" fontId="13" fillId="7" borderId="0" xfId="0" applyFont="1" applyFill="1" applyAlignment="1">
      <alignment horizontal="left"/>
    </xf>
    <xf numFmtId="0" fontId="72" fillId="7" borderId="0" xfId="0" applyFont="1" applyFill="1" applyAlignment="1">
      <alignment horizontal="left"/>
    </xf>
    <xf numFmtId="0" fontId="70" fillId="11" borderId="0" xfId="0" applyFont="1" applyFill="1" applyAlignment="1">
      <alignment wrapText="1"/>
    </xf>
    <xf numFmtId="167" fontId="3" fillId="0" borderId="0" xfId="1" applyNumberFormat="1" applyFont="1" applyAlignment="1"/>
    <xf numFmtId="41" fontId="36" fillId="0" borderId="9" xfId="0" applyNumberFormat="1" applyFont="1" applyBorder="1"/>
    <xf numFmtId="0" fontId="0" fillId="0" borderId="9" xfId="0" applyBorder="1"/>
    <xf numFmtId="0" fontId="81" fillId="5" borderId="44" xfId="0" applyFont="1" applyFill="1" applyBorder="1" applyAlignment="1">
      <alignment horizontal="center" vertical="center" wrapText="1"/>
    </xf>
    <xf numFmtId="0" fontId="82" fillId="5" borderId="0" xfId="0" applyFont="1" applyFill="1" applyAlignment="1">
      <alignment vertical="center"/>
    </xf>
    <xf numFmtId="0" fontId="81" fillId="5" borderId="40" xfId="0" applyFont="1" applyFill="1" applyBorder="1" applyAlignment="1">
      <alignment vertical="center" wrapText="1"/>
    </xf>
    <xf numFmtId="0" fontId="80" fillId="7" borderId="0" xfId="0" applyFont="1" applyFill="1" applyAlignment="1">
      <alignment vertical="center" wrapText="1"/>
    </xf>
    <xf numFmtId="0" fontId="81" fillId="5" borderId="40" xfId="0" applyFont="1" applyFill="1" applyBorder="1" applyAlignment="1">
      <alignment horizontal="center" vertical="center" wrapText="1"/>
    </xf>
    <xf numFmtId="41" fontId="80" fillId="0" borderId="0" xfId="8" applyFont="1" applyFill="1" applyAlignment="1">
      <alignment horizontal="center" vertical="center" wrapText="1"/>
    </xf>
    <xf numFmtId="0" fontId="47" fillId="0" borderId="9" xfId="0" applyFont="1" applyBorder="1"/>
    <xf numFmtId="17" fontId="3" fillId="0" borderId="0" xfId="0" applyNumberFormat="1" applyFont="1"/>
    <xf numFmtId="0" fontId="14" fillId="0" borderId="17" xfId="13" quotePrefix="1" applyFill="1" applyBorder="1" applyAlignment="1">
      <alignment horizontal="center"/>
    </xf>
    <xf numFmtId="41" fontId="37" fillId="0" borderId="17" xfId="8" applyFont="1" applyFill="1" applyBorder="1"/>
    <xf numFmtId="41" fontId="37" fillId="7" borderId="17" xfId="8" applyFont="1" applyFill="1" applyBorder="1"/>
    <xf numFmtId="41" fontId="37" fillId="7" borderId="17" xfId="8" applyFont="1" applyFill="1" applyBorder="1" applyAlignment="1">
      <alignment horizontal="right"/>
    </xf>
    <xf numFmtId="41" fontId="53" fillId="0" borderId="0" xfId="8" applyFont="1" applyFill="1" applyBorder="1" applyAlignment="1">
      <alignment horizontal="center"/>
    </xf>
    <xf numFmtId="0" fontId="56" fillId="0" borderId="0" xfId="0" applyFont="1"/>
    <xf numFmtId="170" fontId="56" fillId="0" borderId="0" xfId="0" applyNumberFormat="1" applyFont="1" applyAlignment="1">
      <alignment horizontal="center"/>
    </xf>
    <xf numFmtId="0" fontId="83" fillId="2" borderId="0" xfId="3" applyFont="1" applyFill="1" applyAlignment="1">
      <alignment horizontal="center"/>
    </xf>
    <xf numFmtId="174" fontId="56" fillId="0" borderId="0" xfId="0" applyNumberFormat="1" applyFont="1"/>
    <xf numFmtId="0" fontId="56" fillId="0" borderId="0" xfId="0" applyFont="1" applyAlignment="1">
      <alignment horizontal="center"/>
    </xf>
    <xf numFmtId="1" fontId="56" fillId="0" borderId="0" xfId="8" applyNumberFormat="1" applyFont="1" applyFill="1" applyBorder="1" applyAlignment="1">
      <alignment horizontal="center"/>
    </xf>
    <xf numFmtId="41" fontId="56" fillId="0" borderId="0" xfId="8" applyFont="1" applyFill="1" applyBorder="1" applyAlignment="1">
      <alignment horizontal="center"/>
    </xf>
    <xf numFmtId="0" fontId="71" fillId="0" borderId="1" xfId="0" applyFont="1" applyBorder="1" applyAlignment="1">
      <alignment horizontal="center"/>
    </xf>
    <xf numFmtId="0" fontId="56" fillId="0" borderId="1" xfId="0" applyFont="1" applyBorder="1" applyAlignment="1">
      <alignment horizontal="center" vertical="center"/>
    </xf>
    <xf numFmtId="0" fontId="84" fillId="2" borderId="1" xfId="3" applyFont="1" applyFill="1" applyBorder="1" applyAlignment="1">
      <alignment horizontal="center"/>
    </xf>
    <xf numFmtId="0" fontId="56" fillId="0" borderId="1" xfId="0" applyFont="1" applyBorder="1" applyAlignment="1">
      <alignment horizontal="center"/>
    </xf>
    <xf numFmtId="1" fontId="56" fillId="0" borderId="1" xfId="0" applyNumberFormat="1" applyFont="1" applyBorder="1" applyAlignment="1">
      <alignment horizontal="center" vertical="center"/>
    </xf>
    <xf numFmtId="1" fontId="84" fillId="2" borderId="1" xfId="3" applyNumberFormat="1" applyFont="1" applyFill="1" applyBorder="1" applyAlignment="1">
      <alignment horizontal="center"/>
    </xf>
    <xf numFmtId="1" fontId="56" fillId="0" borderId="1" xfId="0" applyNumberFormat="1" applyFont="1" applyBorder="1" applyAlignment="1">
      <alignment horizontal="center"/>
    </xf>
    <xf numFmtId="170" fontId="56" fillId="0" borderId="0" xfId="0" applyNumberFormat="1" applyFont="1" applyAlignment="1">
      <alignment horizontal="right"/>
    </xf>
    <xf numFmtId="0" fontId="56" fillId="0" borderId="0" xfId="0" applyFont="1" applyAlignment="1">
      <alignment horizontal="right"/>
    </xf>
    <xf numFmtId="0" fontId="56" fillId="0" borderId="0" xfId="0" applyFont="1" applyAlignment="1">
      <alignment horizontal="center" vertical="center"/>
    </xf>
    <xf numFmtId="0" fontId="71" fillId="0" borderId="45" xfId="0" applyFont="1" applyBorder="1" applyAlignment="1">
      <alignment horizontal="center"/>
    </xf>
    <xf numFmtId="0" fontId="71" fillId="0" borderId="45" xfId="0" applyFont="1" applyBorder="1"/>
    <xf numFmtId="41" fontId="71" fillId="0" borderId="45" xfId="8" applyFont="1" applyFill="1" applyBorder="1"/>
    <xf numFmtId="173" fontId="56" fillId="0" borderId="0" xfId="0" applyNumberFormat="1" applyFont="1" applyAlignment="1">
      <alignment horizontal="right"/>
    </xf>
    <xf numFmtId="41" fontId="56" fillId="0" borderId="0" xfId="8" applyFont="1" applyFill="1"/>
    <xf numFmtId="0" fontId="56" fillId="0" borderId="3" xfId="0" applyFont="1" applyBorder="1"/>
    <xf numFmtId="170" fontId="56" fillId="0" borderId="3" xfId="0" applyNumberFormat="1" applyFont="1" applyBorder="1" applyAlignment="1">
      <alignment horizontal="center"/>
    </xf>
    <xf numFmtId="0" fontId="56" fillId="0" borderId="3" xfId="0" applyFont="1" applyBorder="1" applyAlignment="1">
      <alignment horizontal="center"/>
    </xf>
    <xf numFmtId="41" fontId="56" fillId="0" borderId="3" xfId="8" applyFont="1" applyFill="1" applyBorder="1"/>
    <xf numFmtId="0" fontId="71" fillId="0" borderId="0" xfId="0" applyFont="1"/>
    <xf numFmtId="170" fontId="71" fillId="0" borderId="0" xfId="0" applyNumberFormat="1" applyFont="1" applyAlignment="1">
      <alignment horizontal="center"/>
    </xf>
    <xf numFmtId="0" fontId="71" fillId="0" borderId="0" xfId="0" applyFont="1" applyAlignment="1">
      <alignment horizontal="center"/>
    </xf>
    <xf numFmtId="41" fontId="71" fillId="0" borderId="0" xfId="8" applyFont="1" applyFill="1"/>
    <xf numFmtId="170" fontId="71" fillId="0" borderId="0" xfId="0" applyNumberFormat="1" applyFont="1" applyAlignment="1">
      <alignment horizontal="right"/>
    </xf>
    <xf numFmtId="0" fontId="71" fillId="0" borderId="0" xfId="0" applyFont="1" applyAlignment="1">
      <alignment horizontal="right"/>
    </xf>
    <xf numFmtId="173" fontId="71" fillId="0" borderId="0" xfId="0" applyNumberFormat="1" applyFont="1" applyAlignment="1">
      <alignment horizontal="right"/>
    </xf>
    <xf numFmtId="173" fontId="56" fillId="0" borderId="0" xfId="0" applyNumberFormat="1" applyFont="1"/>
    <xf numFmtId="0" fontId="71" fillId="0" borderId="0" xfId="0" applyFont="1" applyAlignment="1">
      <alignment horizontal="center" vertical="center"/>
    </xf>
    <xf numFmtId="0" fontId="56" fillId="0" borderId="1" xfId="0" applyFont="1" applyBorder="1"/>
    <xf numFmtId="0" fontId="56" fillId="0" borderId="45" xfId="0" applyFont="1" applyBorder="1"/>
    <xf numFmtId="0" fontId="56" fillId="0" borderId="45" xfId="0" applyFont="1" applyBorder="1" applyAlignment="1">
      <alignment horizontal="center"/>
    </xf>
    <xf numFmtId="170" fontId="56" fillId="0" borderId="0" xfId="0" applyNumberFormat="1" applyFont="1"/>
    <xf numFmtId="0" fontId="86" fillId="0" borderId="0" xfId="0" applyFont="1"/>
    <xf numFmtId="37" fontId="56" fillId="0" borderId="0" xfId="0" applyNumberFormat="1" applyFont="1"/>
    <xf numFmtId="179" fontId="56" fillId="0" borderId="0" xfId="0" applyNumberFormat="1" applyFont="1"/>
    <xf numFmtId="41" fontId="56" fillId="0" borderId="0" xfId="0" applyNumberFormat="1" applyFont="1"/>
    <xf numFmtId="0" fontId="84" fillId="2" borderId="0" xfId="3" applyFont="1" applyFill="1" applyAlignment="1">
      <alignment horizontal="center"/>
    </xf>
    <xf numFmtId="1" fontId="56" fillId="0" borderId="0" xfId="0" applyNumberFormat="1" applyFont="1" applyAlignment="1">
      <alignment horizontal="center" vertical="center"/>
    </xf>
    <xf numFmtId="1" fontId="84" fillId="2" borderId="0" xfId="3" applyNumberFormat="1" applyFont="1" applyFill="1" applyAlignment="1">
      <alignment horizontal="center"/>
    </xf>
    <xf numFmtId="1" fontId="56" fillId="0" borderId="0" xfId="0" applyNumberFormat="1" applyFont="1" applyAlignment="1">
      <alignment horizontal="center"/>
    </xf>
    <xf numFmtId="0" fontId="36" fillId="0" borderId="0" xfId="0" applyFont="1" applyAlignment="1">
      <alignment horizontal="center" vertical="center"/>
    </xf>
    <xf numFmtId="167" fontId="4" fillId="0" borderId="0" xfId="0" applyNumberFormat="1" applyFont="1"/>
    <xf numFmtId="0" fontId="17" fillId="0" borderId="0" xfId="1" applyNumberFormat="1" applyFont="1"/>
    <xf numFmtId="43" fontId="27" fillId="0" borderId="0" xfId="1" applyFont="1" applyFill="1" applyBorder="1" applyAlignment="1">
      <alignment vertical="center"/>
    </xf>
    <xf numFmtId="0" fontId="27" fillId="0" borderId="0" xfId="1" applyNumberFormat="1" applyFont="1" applyFill="1" applyBorder="1" applyAlignment="1">
      <alignment vertical="center"/>
    </xf>
    <xf numFmtId="0" fontId="17" fillId="0" borderId="0" xfId="1" applyNumberFormat="1" applyFont="1" applyFill="1"/>
    <xf numFmtId="173" fontId="39" fillId="5" borderId="0" xfId="1" applyNumberFormat="1" applyFont="1" applyFill="1" applyBorder="1" applyAlignment="1">
      <alignment horizontal="right"/>
    </xf>
    <xf numFmtId="43" fontId="39" fillId="0" borderId="0" xfId="1" applyFont="1" applyFill="1" applyBorder="1" applyAlignment="1">
      <alignment horizontal="right"/>
    </xf>
    <xf numFmtId="167" fontId="34" fillId="5" borderId="0" xfId="1" applyNumberFormat="1" applyFont="1" applyFill="1" applyBorder="1" applyAlignment="1">
      <alignment horizontal="right"/>
    </xf>
    <xf numFmtId="0" fontId="87" fillId="12" borderId="9" xfId="0" applyFont="1" applyFill="1" applyBorder="1" applyAlignment="1">
      <alignment vertical="top" wrapText="1"/>
    </xf>
    <xf numFmtId="3" fontId="87" fillId="12" borderId="9" xfId="0" applyNumberFormat="1" applyFont="1" applyFill="1" applyBorder="1" applyAlignment="1">
      <alignment horizontal="center"/>
    </xf>
    <xf numFmtId="9" fontId="87" fillId="12" borderId="5" xfId="0" applyNumberFormat="1" applyFont="1" applyFill="1" applyBorder="1"/>
    <xf numFmtId="3" fontId="4" fillId="0" borderId="0" xfId="1" applyNumberFormat="1" applyFont="1" applyFill="1" applyAlignment="1"/>
    <xf numFmtId="3" fontId="4" fillId="2" borderId="0" xfId="11" applyNumberFormat="1" applyFont="1" applyFill="1" applyAlignment="1"/>
    <xf numFmtId="41" fontId="3" fillId="0" borderId="0" xfId="8" applyFont="1" applyAlignment="1"/>
    <xf numFmtId="0" fontId="36" fillId="0" borderId="0" xfId="0" applyFont="1" applyAlignment="1">
      <alignment horizontal="left"/>
    </xf>
    <xf numFmtId="0" fontId="47" fillId="0" borderId="5" xfId="0" applyFont="1" applyBorder="1"/>
    <xf numFmtId="3" fontId="0" fillId="0" borderId="9" xfId="0" applyNumberFormat="1" applyBorder="1"/>
    <xf numFmtId="176" fontId="80" fillId="0" borderId="0" xfId="84" applyNumberFormat="1" applyFont="1"/>
    <xf numFmtId="0" fontId="77" fillId="0" borderId="9" xfId="0" applyFont="1" applyBorder="1"/>
    <xf numFmtId="0" fontId="0" fillId="0" borderId="0" xfId="0" applyAlignment="1">
      <alignment horizontal="left"/>
    </xf>
    <xf numFmtId="0" fontId="0" fillId="7" borderId="0" xfId="0" applyFill="1" applyAlignment="1">
      <alignment horizontal="center"/>
    </xf>
    <xf numFmtId="0" fontId="0" fillId="7" borderId="0" xfId="0" applyFill="1" applyAlignment="1">
      <alignment horizontal="left"/>
    </xf>
    <xf numFmtId="0" fontId="24" fillId="0" borderId="46" xfId="0" applyFont="1" applyBorder="1"/>
    <xf numFmtId="0" fontId="0" fillId="0" borderId="46" xfId="0" applyBorder="1"/>
    <xf numFmtId="0" fontId="72" fillId="7" borderId="0" xfId="0" applyFont="1" applyFill="1"/>
    <xf numFmtId="0" fontId="48" fillId="7" borderId="0" xfId="0" applyFont="1" applyFill="1"/>
    <xf numFmtId="0" fontId="48" fillId="0" borderId="0" xfId="0" applyFont="1"/>
    <xf numFmtId="0" fontId="0" fillId="0" borderId="48" xfId="0" applyBorder="1"/>
    <xf numFmtId="3" fontId="38" fillId="7" borderId="4" xfId="8" applyNumberFormat="1" applyFont="1" applyFill="1" applyBorder="1"/>
    <xf numFmtId="0" fontId="88" fillId="0" borderId="0" xfId="13" applyFont="1"/>
    <xf numFmtId="3" fontId="3" fillId="0" borderId="9" xfId="0" applyNumberFormat="1" applyFont="1" applyBorder="1"/>
    <xf numFmtId="41" fontId="56" fillId="0" borderId="0" xfId="8" applyFont="1" applyFill="1" applyBorder="1" applyAlignment="1">
      <alignment horizontal="left" vertical="center"/>
    </xf>
    <xf numFmtId="41" fontId="71" fillId="0" borderId="0" xfId="8" applyFont="1"/>
    <xf numFmtId="174" fontId="71" fillId="0" borderId="0" xfId="0" applyNumberFormat="1" applyFont="1"/>
    <xf numFmtId="41" fontId="27" fillId="0" borderId="0" xfId="8" applyFont="1" applyAlignment="1">
      <alignment vertical="center" wrapText="1"/>
    </xf>
    <xf numFmtId="179" fontId="2" fillId="2" borderId="4" xfId="0" applyNumberFormat="1" applyFont="1" applyFill="1" applyBorder="1"/>
    <xf numFmtId="3" fontId="37" fillId="7" borderId="17" xfId="8" applyNumberFormat="1" applyFont="1" applyFill="1" applyBorder="1" applyAlignment="1">
      <alignment horizontal="right"/>
    </xf>
    <xf numFmtId="3" fontId="37" fillId="7" borderId="15" xfId="78" applyNumberFormat="1" applyFont="1" applyFill="1" applyBorder="1"/>
    <xf numFmtId="169" fontId="6" fillId="7" borderId="0" xfId="0" applyNumberFormat="1" applyFont="1" applyFill="1"/>
    <xf numFmtId="0" fontId="45" fillId="0" borderId="0" xfId="0" applyFont="1" applyAlignment="1">
      <alignment horizontal="center"/>
    </xf>
    <xf numFmtId="0" fontId="89" fillId="0" borderId="0" xfId="0" applyFont="1" applyAlignment="1">
      <alignment horizontal="center"/>
    </xf>
    <xf numFmtId="0" fontId="45" fillId="0" borderId="0" xfId="0" applyFont="1" applyAlignment="1">
      <alignment horizontal="left"/>
    </xf>
    <xf numFmtId="173" fontId="25" fillId="0" borderId="0" xfId="1" applyNumberFormat="1" applyFont="1" applyBorder="1"/>
    <xf numFmtId="0" fontId="89" fillId="0" borderId="0" xfId="0" applyFont="1" applyAlignment="1">
      <alignment horizontal="left"/>
    </xf>
    <xf numFmtId="0" fontId="90" fillId="7" borderId="0" xfId="0" applyFont="1" applyFill="1" applyAlignment="1">
      <alignment horizontal="center"/>
    </xf>
    <xf numFmtId="0" fontId="91" fillId="7" borderId="0" xfId="0" applyFont="1" applyFill="1" applyAlignment="1">
      <alignment horizontal="center"/>
    </xf>
    <xf numFmtId="0" fontId="45" fillId="7" borderId="0" xfId="0" applyFont="1" applyFill="1" applyAlignment="1">
      <alignment horizontal="center"/>
    </xf>
    <xf numFmtId="0" fontId="89" fillId="7" borderId="0" xfId="0" applyFont="1" applyFill="1" applyAlignment="1">
      <alignment horizontal="center"/>
    </xf>
    <xf numFmtId="0" fontId="45" fillId="7" borderId="0" xfId="0" applyFont="1" applyFill="1" applyAlignment="1">
      <alignment horizontal="left"/>
    </xf>
    <xf numFmtId="0" fontId="89" fillId="7" borderId="0" xfId="0" applyFont="1" applyFill="1" applyAlignment="1">
      <alignment horizontal="left"/>
    </xf>
    <xf numFmtId="0" fontId="39" fillId="7" borderId="0" xfId="0" applyFont="1" applyFill="1" applyAlignment="1">
      <alignment horizontal="left"/>
    </xf>
    <xf numFmtId="0" fontId="25" fillId="7" borderId="0" xfId="0" applyFont="1" applyFill="1" applyAlignment="1">
      <alignment horizontal="left"/>
    </xf>
    <xf numFmtId="0" fontId="45" fillId="7" borderId="0" xfId="0" applyFont="1" applyFill="1" applyAlignment="1">
      <alignment horizontal="center" vertical="center"/>
    </xf>
    <xf numFmtId="0" fontId="89" fillId="7" borderId="0" xfId="0" applyFont="1" applyFill="1" applyAlignment="1">
      <alignment horizontal="center" vertical="center"/>
    </xf>
    <xf numFmtId="179" fontId="9" fillId="2" borderId="4" xfId="12" applyNumberFormat="1" applyFont="1" applyFill="1" applyBorder="1"/>
    <xf numFmtId="0" fontId="3" fillId="2" borderId="0" xfId="0" applyFont="1" applyFill="1" applyAlignment="1">
      <alignment horizontal="left"/>
    </xf>
    <xf numFmtId="0" fontId="92" fillId="0" borderId="0" xfId="0" applyFont="1"/>
    <xf numFmtId="0" fontId="93" fillId="0" borderId="0" xfId="0" applyFont="1"/>
    <xf numFmtId="0" fontId="94" fillId="0" borderId="0" xfId="0" applyFont="1" applyAlignment="1">
      <alignment vertical="center"/>
    </xf>
    <xf numFmtId="0" fontId="98" fillId="0" borderId="0" xfId="0" applyFont="1"/>
    <xf numFmtId="0" fontId="98" fillId="0" borderId="14" xfId="0" applyFont="1" applyBorder="1" applyAlignment="1">
      <alignment horizontal="justify" vertical="justify" wrapText="1"/>
    </xf>
    <xf numFmtId="0" fontId="98" fillId="0" borderId="15" xfId="0" applyFont="1" applyBorder="1" applyAlignment="1">
      <alignment horizontal="justify" vertical="justify" wrapText="1"/>
    </xf>
    <xf numFmtId="0" fontId="98" fillId="0" borderId="14" xfId="0" applyFont="1" applyBorder="1" applyAlignment="1">
      <alignment horizontal="left" vertical="justify" wrapText="1"/>
    </xf>
    <xf numFmtId="0" fontId="98" fillId="0" borderId="0" xfId="0" applyFont="1" applyAlignment="1">
      <alignment horizontal="left" vertical="justify" wrapText="1"/>
    </xf>
    <xf numFmtId="0" fontId="98" fillId="0" borderId="15" xfId="0" applyFont="1" applyBorder="1" applyAlignment="1">
      <alignment horizontal="left" vertical="justify" wrapText="1"/>
    </xf>
    <xf numFmtId="0" fontId="98" fillId="0" borderId="6" xfId="0" applyFont="1" applyBorder="1"/>
    <xf numFmtId="0" fontId="98" fillId="0" borderId="3" xfId="0" applyFont="1" applyBorder="1"/>
    <xf numFmtId="0" fontId="98" fillId="0" borderId="7" xfId="0" applyFont="1" applyBorder="1"/>
    <xf numFmtId="0" fontId="98" fillId="0" borderId="0" xfId="0" applyFont="1" applyAlignment="1">
      <alignment horizontal="justify" vertical="justify" wrapText="1"/>
    </xf>
    <xf numFmtId="0" fontId="98" fillId="0" borderId="14" xfId="0" applyFont="1" applyBorder="1"/>
    <xf numFmtId="0" fontId="100" fillId="0" borderId="14" xfId="0" applyFont="1" applyBorder="1" applyAlignment="1">
      <alignment horizontal="left" vertical="justify" wrapText="1"/>
    </xf>
    <xf numFmtId="0" fontId="100" fillId="0" borderId="15" xfId="0" applyFont="1" applyBorder="1" applyAlignment="1">
      <alignment horizontal="left" vertical="justify" wrapText="1"/>
    </xf>
    <xf numFmtId="0" fontId="101" fillId="0" borderId="0" xfId="0" applyFont="1"/>
    <xf numFmtId="0" fontId="100" fillId="0" borderId="0" xfId="0" applyFont="1" applyAlignment="1">
      <alignment horizontal="left" vertical="justify" wrapText="1"/>
    </xf>
    <xf numFmtId="0" fontId="101" fillId="0" borderId="0" xfId="0" applyFont="1" applyAlignment="1">
      <alignment horizontal="left" vertical="justify" wrapText="1"/>
    </xf>
    <xf numFmtId="0" fontId="101" fillId="7" borderId="0" xfId="0" applyFont="1" applyFill="1"/>
    <xf numFmtId="0" fontId="101" fillId="0" borderId="0" xfId="0" applyFont="1" applyAlignment="1">
      <alignment vertical="justify" wrapText="1"/>
    </xf>
    <xf numFmtId="0" fontId="102" fillId="0" borderId="0" xfId="0" applyFont="1" applyAlignment="1">
      <alignment vertical="center"/>
    </xf>
    <xf numFmtId="0" fontId="105" fillId="0" borderId="0" xfId="0" applyFont="1" applyAlignment="1">
      <alignment vertical="center"/>
    </xf>
    <xf numFmtId="0" fontId="104" fillId="0" borderId="0" xfId="0" applyFont="1"/>
    <xf numFmtId="10" fontId="102" fillId="0" borderId="0" xfId="0" applyNumberFormat="1" applyFont="1" applyAlignment="1">
      <alignment vertical="center"/>
    </xf>
    <xf numFmtId="10" fontId="101" fillId="0" borderId="0" xfId="0" applyNumberFormat="1" applyFont="1"/>
    <xf numFmtId="0" fontId="0" fillId="0" borderId="1" xfId="0" applyBorder="1"/>
    <xf numFmtId="0" fontId="0" fillId="0" borderId="11" xfId="0" applyBorder="1"/>
    <xf numFmtId="0" fontId="0" fillId="0" borderId="8" xfId="0" applyBorder="1"/>
    <xf numFmtId="0" fontId="102" fillId="0" borderId="0" xfId="0" applyFont="1"/>
    <xf numFmtId="0" fontId="102" fillId="0" borderId="0" xfId="0" applyFont="1" applyAlignment="1">
      <alignment horizontal="left" vertical="justify" wrapText="1"/>
    </xf>
    <xf numFmtId="0" fontId="101" fillId="0" borderId="0" xfId="0" applyFont="1" applyAlignment="1">
      <alignment horizontal="center"/>
    </xf>
    <xf numFmtId="0" fontId="102" fillId="0" borderId="0" xfId="0" applyFont="1" applyAlignment="1">
      <alignment horizontal="center" vertical="center"/>
    </xf>
    <xf numFmtId="0" fontId="103" fillId="0" borderId="0" xfId="0" applyFont="1" applyAlignment="1">
      <alignment horizontal="center"/>
    </xf>
    <xf numFmtId="0" fontId="102" fillId="0" borderId="0" xfId="0" applyFont="1" applyAlignment="1">
      <alignment horizontal="center"/>
    </xf>
    <xf numFmtId="0" fontId="106" fillId="0" borderId="0" xfId="0" applyFont="1" applyAlignment="1">
      <alignment horizontal="center"/>
    </xf>
    <xf numFmtId="0" fontId="108" fillId="0" borderId="0" xfId="0" applyFont="1"/>
    <xf numFmtId="0" fontId="108" fillId="0" borderId="14" xfId="0" applyFont="1" applyBorder="1" applyAlignment="1">
      <alignment vertical="top"/>
    </xf>
    <xf numFmtId="0" fontId="108" fillId="0" borderId="0" xfId="0" applyFont="1" applyAlignment="1">
      <alignment vertical="top"/>
    </xf>
    <xf numFmtId="0" fontId="108" fillId="0" borderId="15" xfId="0" applyFont="1" applyBorder="1" applyAlignment="1">
      <alignment vertical="top"/>
    </xf>
    <xf numFmtId="0" fontId="109" fillId="0" borderId="0" xfId="0" applyFont="1" applyAlignment="1">
      <alignment vertical="top"/>
    </xf>
    <xf numFmtId="0" fontId="110" fillId="0" borderId="14" xfId="0" applyFont="1" applyBorder="1" applyAlignment="1">
      <alignment horizontal="left" vertical="justify" wrapText="1"/>
    </xf>
    <xf numFmtId="0" fontId="110" fillId="0" borderId="0" xfId="0" applyFont="1" applyAlignment="1">
      <alignment horizontal="left" vertical="justify" wrapText="1"/>
    </xf>
    <xf numFmtId="0" fontId="110" fillId="0" borderId="15" xfId="0" applyFont="1" applyBorder="1" applyAlignment="1">
      <alignment horizontal="left" vertical="justify" wrapText="1"/>
    </xf>
    <xf numFmtId="0" fontId="111" fillId="0" borderId="14" xfId="0" applyFont="1" applyBorder="1"/>
    <xf numFmtId="0" fontId="111" fillId="0" borderId="0" xfId="0" applyFont="1"/>
    <xf numFmtId="0" fontId="111" fillId="0" borderId="0" xfId="0" applyFont="1" applyAlignment="1">
      <alignment vertical="center"/>
    </xf>
    <xf numFmtId="0" fontId="114" fillId="7" borderId="1" xfId="0" applyFont="1" applyFill="1" applyBorder="1" applyAlignment="1">
      <alignment horizontal="center" vertical="center"/>
    </xf>
    <xf numFmtId="0" fontId="115" fillId="0" borderId="1" xfId="0" applyFont="1" applyBorder="1" applyAlignment="1">
      <alignment horizontal="center" vertical="center" wrapText="1"/>
    </xf>
    <xf numFmtId="0" fontId="113" fillId="0" borderId="0" xfId="0" applyFont="1" applyAlignment="1">
      <alignment vertical="center"/>
    </xf>
    <xf numFmtId="0" fontId="113" fillId="7" borderId="0" xfId="0" applyFont="1" applyFill="1" applyAlignment="1">
      <alignment vertical="center"/>
    </xf>
    <xf numFmtId="41" fontId="113" fillId="7" borderId="1" xfId="0" applyNumberFormat="1" applyFont="1" applyFill="1" applyBorder="1" applyAlignment="1">
      <alignment vertical="center"/>
    </xf>
    <xf numFmtId="0" fontId="116" fillId="7" borderId="0" xfId="0" applyFont="1" applyFill="1" applyAlignment="1">
      <alignment vertical="center"/>
    </xf>
    <xf numFmtId="0" fontId="113" fillId="7" borderId="1" xfId="0" applyFont="1" applyFill="1" applyBorder="1" applyAlignment="1">
      <alignment vertical="center"/>
    </xf>
    <xf numFmtId="0" fontId="114" fillId="7" borderId="4" xfId="0" applyFont="1" applyFill="1" applyBorder="1" applyAlignment="1">
      <alignment vertical="center"/>
    </xf>
    <xf numFmtId="41" fontId="115" fillId="7" borderId="4" xfId="8" applyFont="1" applyFill="1" applyBorder="1" applyAlignment="1">
      <alignment vertical="center"/>
    </xf>
    <xf numFmtId="41" fontId="56" fillId="0" borderId="0" xfId="8" applyFont="1" applyFill="1" applyBorder="1" applyAlignment="1">
      <alignment horizontal="center" vertical="center"/>
    </xf>
    <xf numFmtId="0" fontId="85" fillId="2" borderId="0" xfId="3" applyFont="1" applyFill="1" applyAlignment="1">
      <alignment horizontal="center"/>
    </xf>
    <xf numFmtId="0" fontId="36" fillId="0" borderId="1" xfId="0" applyFont="1" applyBorder="1" applyAlignment="1">
      <alignment horizontal="center" wrapText="1"/>
    </xf>
    <xf numFmtId="0" fontId="36" fillId="0" borderId="1" xfId="0" applyFont="1" applyBorder="1" applyAlignment="1">
      <alignment horizontal="center" vertical="center" wrapText="1"/>
    </xf>
    <xf numFmtId="0" fontId="9" fillId="2" borderId="1" xfId="3" applyFont="1" applyFill="1" applyBorder="1" applyAlignment="1">
      <alignment horizontal="center" wrapText="1"/>
    </xf>
    <xf numFmtId="0" fontId="0" fillId="0" borderId="0" xfId="0" applyAlignment="1">
      <alignment wrapText="1"/>
    </xf>
    <xf numFmtId="0" fontId="78" fillId="2" borderId="1" xfId="3" applyFont="1" applyFill="1" applyBorder="1" applyAlignment="1">
      <alignment horizontal="center" wrapText="1"/>
    </xf>
    <xf numFmtId="0" fontId="101" fillId="0" borderId="0" xfId="0" applyFont="1" applyAlignment="1">
      <alignment horizontal="justify" vertical="justify"/>
    </xf>
    <xf numFmtId="0" fontId="107" fillId="0" borderId="0" xfId="0" applyFont="1" applyAlignment="1">
      <alignment horizontal="left" vertical="justify" wrapText="1"/>
    </xf>
    <xf numFmtId="0" fontId="111" fillId="7" borderId="0" xfId="0" applyFont="1" applyFill="1" applyAlignment="1">
      <alignment vertical="center"/>
    </xf>
    <xf numFmtId="41" fontId="113" fillId="7" borderId="0" xfId="0" applyNumberFormat="1" applyFont="1" applyFill="1" applyAlignment="1">
      <alignment vertical="center"/>
    </xf>
    <xf numFmtId="177" fontId="113" fillId="7" borderId="0" xfId="0" applyNumberFormat="1" applyFont="1" applyFill="1" applyAlignment="1">
      <alignment vertical="center"/>
    </xf>
    <xf numFmtId="41" fontId="114" fillId="7" borderId="0" xfId="0" applyNumberFormat="1" applyFont="1" applyFill="1" applyAlignment="1">
      <alignment vertical="center"/>
    </xf>
    <xf numFmtId="0" fontId="113" fillId="7" borderId="0" xfId="0" applyFont="1" applyFill="1" applyAlignment="1">
      <alignment horizontal="center" vertical="center"/>
    </xf>
    <xf numFmtId="41" fontId="101" fillId="7" borderId="0" xfId="0" applyNumberFormat="1" applyFont="1" applyFill="1"/>
    <xf numFmtId="0" fontId="101" fillId="0" borderId="0" xfId="0" applyFont="1" applyAlignment="1">
      <alignment horizontal="justify" vertical="justify" wrapText="1"/>
    </xf>
    <xf numFmtId="0" fontId="107" fillId="0" borderId="53" xfId="0" applyFont="1" applyBorder="1" applyAlignment="1">
      <alignment horizontal="left" vertical="justify" wrapText="1"/>
    </xf>
    <xf numFmtId="0" fontId="107" fillId="0" borderId="54" xfId="0" applyFont="1" applyBorder="1" applyAlignment="1">
      <alignment horizontal="left" vertical="justify" wrapText="1"/>
    </xf>
    <xf numFmtId="0" fontId="108" fillId="0" borderId="53" xfId="0" applyFont="1" applyBorder="1" applyAlignment="1">
      <alignment vertical="top"/>
    </xf>
    <xf numFmtId="0" fontId="108" fillId="0" borderId="54" xfId="0" applyFont="1" applyBorder="1" applyAlignment="1">
      <alignment vertical="top"/>
    </xf>
    <xf numFmtId="0" fontId="101" fillId="7" borderId="53" xfId="0" applyFont="1" applyFill="1" applyBorder="1"/>
    <xf numFmtId="0" fontId="101" fillId="0" borderId="54" xfId="0" applyFont="1" applyBorder="1"/>
    <xf numFmtId="0" fontId="111" fillId="7" borderId="53" xfId="0" applyFont="1" applyFill="1" applyBorder="1" applyAlignment="1">
      <alignment vertical="center"/>
    </xf>
    <xf numFmtId="0" fontId="111" fillId="7" borderId="54" xfId="0" applyFont="1" applyFill="1" applyBorder="1" applyAlignment="1">
      <alignment vertical="center"/>
    </xf>
    <xf numFmtId="0" fontId="113" fillId="7" borderId="53" xfId="0" applyFont="1" applyFill="1" applyBorder="1" applyAlignment="1">
      <alignment vertical="center"/>
    </xf>
    <xf numFmtId="0" fontId="113" fillId="0" borderId="54" xfId="0" applyFont="1" applyBorder="1" applyAlignment="1">
      <alignment vertical="center"/>
    </xf>
    <xf numFmtId="0" fontId="114" fillId="7" borderId="53" xfId="0" applyFont="1" applyFill="1" applyBorder="1" applyAlignment="1">
      <alignment vertical="center"/>
    </xf>
    <xf numFmtId="41" fontId="113" fillId="7" borderId="54" xfId="9" applyNumberFormat="1" applyFont="1" applyFill="1" applyBorder="1" applyAlignment="1">
      <alignment vertical="center"/>
    </xf>
    <xf numFmtId="10" fontId="113" fillId="7" borderId="54" xfId="9" applyNumberFormat="1" applyFont="1" applyFill="1" applyBorder="1" applyAlignment="1">
      <alignment vertical="center"/>
    </xf>
    <xf numFmtId="41" fontId="113" fillId="7" borderId="54" xfId="0" applyNumberFormat="1" applyFont="1" applyFill="1" applyBorder="1" applyAlignment="1">
      <alignment vertical="center"/>
    </xf>
    <xf numFmtId="0" fontId="101" fillId="7" borderId="54" xfId="0" applyFont="1" applyFill="1" applyBorder="1"/>
    <xf numFmtId="0" fontId="101" fillId="0" borderId="53" xfId="0" applyFont="1" applyBorder="1" applyAlignment="1">
      <alignment horizontal="justify" vertical="justify" wrapText="1"/>
    </xf>
    <xf numFmtId="0" fontId="101" fillId="0" borderId="54" xfId="0" applyFont="1" applyBorder="1" applyAlignment="1">
      <alignment horizontal="justify" vertical="justify" wrapText="1"/>
    </xf>
    <xf numFmtId="0" fontId="100" fillId="0" borderId="53" xfId="0" applyFont="1" applyBorder="1" applyAlignment="1">
      <alignment horizontal="left" vertical="justify" wrapText="1"/>
    </xf>
    <xf numFmtId="0" fontId="100" fillId="0" borderId="54" xfId="0" applyFont="1" applyBorder="1" applyAlignment="1">
      <alignment horizontal="left" vertical="justify" wrapText="1"/>
    </xf>
    <xf numFmtId="0" fontId="101" fillId="0" borderId="54" xfId="0" applyFont="1" applyBorder="1" applyAlignment="1">
      <alignment horizontal="justify" vertical="justify"/>
    </xf>
    <xf numFmtId="0" fontId="101" fillId="0" borderId="55" xfId="0" applyFont="1" applyBorder="1" applyAlignment="1">
      <alignment horizontal="left" vertical="justify" wrapText="1"/>
    </xf>
    <xf numFmtId="0" fontId="101" fillId="0" borderId="45" xfId="0" applyFont="1" applyBorder="1" applyAlignment="1">
      <alignment horizontal="left" vertical="justify" wrapText="1"/>
    </xf>
    <xf numFmtId="0" fontId="101" fillId="0" borderId="56" xfId="0" applyFont="1" applyBorder="1" applyAlignment="1">
      <alignment horizontal="left" vertical="justify" wrapText="1"/>
    </xf>
    <xf numFmtId="0" fontId="112" fillId="5" borderId="57" xfId="0" applyFont="1" applyFill="1" applyBorder="1" applyAlignment="1">
      <alignment vertical="center"/>
    </xf>
    <xf numFmtId="0" fontId="112" fillId="5" borderId="1" xfId="0" applyFont="1" applyFill="1" applyBorder="1" applyAlignment="1">
      <alignment vertical="center"/>
    </xf>
    <xf numFmtId="0" fontId="112" fillId="5" borderId="58" xfId="0" applyFont="1" applyFill="1" applyBorder="1" applyAlignment="1">
      <alignment vertical="center"/>
    </xf>
    <xf numFmtId="0" fontId="95" fillId="0" borderId="0" xfId="0" applyFont="1"/>
    <xf numFmtId="0" fontId="96" fillId="0" borderId="0" xfId="0" applyFont="1"/>
    <xf numFmtId="0" fontId="117" fillId="0" borderId="0" xfId="13" applyFont="1" applyBorder="1"/>
    <xf numFmtId="0" fontId="99" fillId="0" borderId="0" xfId="0" applyFont="1"/>
    <xf numFmtId="0" fontId="0" fillId="7" borderId="46" xfId="0" applyFill="1" applyBorder="1"/>
    <xf numFmtId="179" fontId="36" fillId="2" borderId="4" xfId="8" applyNumberFormat="1" applyFont="1" applyFill="1" applyBorder="1"/>
    <xf numFmtId="0" fontId="36" fillId="7" borderId="48" xfId="0" applyFont="1" applyFill="1" applyBorder="1"/>
    <xf numFmtId="0" fontId="36" fillId="0" borderId="47" xfId="0" applyFont="1" applyBorder="1" applyAlignment="1">
      <alignment horizontal="center"/>
    </xf>
    <xf numFmtId="167" fontId="9" fillId="0" borderId="0" xfId="1" applyNumberFormat="1" applyFont="1" applyFill="1" applyAlignment="1" applyProtection="1">
      <alignment horizontal="center"/>
      <protection locked="0"/>
    </xf>
    <xf numFmtId="0" fontId="0" fillId="7" borderId="0" xfId="0" applyFill="1" applyAlignment="1">
      <alignment horizontal="right"/>
    </xf>
    <xf numFmtId="0" fontId="9" fillId="0" borderId="0" xfId="0" applyFont="1" applyAlignment="1">
      <alignment horizontal="center" vertical="center" wrapText="1"/>
    </xf>
    <xf numFmtId="0" fontId="108" fillId="0" borderId="14" xfId="0" applyFont="1" applyBorder="1" applyAlignment="1">
      <alignment horizontal="justify" vertical="justify" wrapText="1"/>
    </xf>
    <xf numFmtId="0" fontId="108" fillId="0" borderId="0" xfId="0" applyFont="1" applyAlignment="1">
      <alignment horizontal="justify" vertical="justify" wrapText="1"/>
    </xf>
    <xf numFmtId="0" fontId="108" fillId="0" borderId="15" xfId="0" applyFont="1" applyBorder="1" applyAlignment="1">
      <alignment horizontal="justify" vertical="justify" wrapText="1"/>
    </xf>
    <xf numFmtId="167" fontId="27" fillId="5" borderId="0" xfId="1" applyNumberFormat="1" applyFont="1" applyFill="1" applyBorder="1" applyAlignment="1">
      <alignment horizontal="center" vertical="center" wrapText="1"/>
    </xf>
    <xf numFmtId="0" fontId="9" fillId="2" borderId="0" xfId="0" applyFont="1" applyFill="1" applyAlignment="1">
      <alignment horizontal="center" vertical="center" wrapText="1"/>
    </xf>
    <xf numFmtId="167" fontId="27" fillId="2" borderId="0" xfId="1" applyNumberFormat="1" applyFont="1" applyFill="1" applyBorder="1" applyAlignment="1">
      <alignment horizontal="center" vertical="center" wrapText="1"/>
    </xf>
    <xf numFmtId="167" fontId="17" fillId="2" borderId="0" xfId="1" applyNumberFormat="1" applyFont="1" applyFill="1" applyAlignment="1">
      <alignment horizontal="center"/>
    </xf>
    <xf numFmtId="167" fontId="17" fillId="2" borderId="0" xfId="1" applyNumberFormat="1" applyFont="1" applyFill="1" applyBorder="1" applyAlignment="1">
      <alignment horizontal="center"/>
    </xf>
    <xf numFmtId="167" fontId="17" fillId="2" borderId="0" xfId="1" applyNumberFormat="1" applyFont="1" applyFill="1"/>
    <xf numFmtId="0" fontId="17" fillId="0" borderId="0" xfId="1" applyNumberFormat="1" applyFont="1" applyFill="1" applyBorder="1"/>
    <xf numFmtId="0" fontId="3" fillId="0" borderId="0" xfId="1" applyNumberFormat="1" applyFont="1" applyFill="1" applyBorder="1"/>
    <xf numFmtId="0" fontId="3" fillId="0" borderId="0" xfId="1" applyNumberFormat="1" applyFont="1" applyFill="1"/>
    <xf numFmtId="173" fontId="27" fillId="4" borderId="0" xfId="1" applyNumberFormat="1" applyFont="1" applyFill="1" applyBorder="1" applyAlignment="1">
      <alignment horizontal="right"/>
    </xf>
    <xf numFmtId="173" fontId="17" fillId="0" borderId="0" xfId="1" applyNumberFormat="1" applyFont="1" applyAlignment="1">
      <alignment horizontal="right"/>
    </xf>
    <xf numFmtId="167" fontId="27" fillId="0" borderId="0" xfId="1" applyNumberFormat="1" applyFont="1" applyFill="1" applyBorder="1" applyAlignment="1">
      <alignment horizontal="right"/>
    </xf>
    <xf numFmtId="167" fontId="27" fillId="4" borderId="0" xfId="1" applyNumberFormat="1" applyFont="1" applyFill="1" applyBorder="1" applyAlignment="1">
      <alignment horizontal="right"/>
    </xf>
    <xf numFmtId="167" fontId="17" fillId="0" borderId="0" xfId="1" applyNumberFormat="1" applyFont="1" applyAlignment="1">
      <alignment horizontal="right"/>
    </xf>
    <xf numFmtId="167" fontId="17" fillId="0" borderId="0" xfId="1" applyNumberFormat="1" applyFont="1" applyFill="1" applyAlignment="1">
      <alignment horizontal="right"/>
    </xf>
    <xf numFmtId="43" fontId="17" fillId="0" borderId="0" xfId="1" applyFont="1" applyFill="1" applyAlignment="1">
      <alignment horizontal="right"/>
    </xf>
    <xf numFmtId="167" fontId="27" fillId="0" borderId="0" xfId="1" applyNumberFormat="1" applyFont="1" applyFill="1" applyBorder="1" applyAlignment="1">
      <alignment horizontal="right" vertical="center"/>
    </xf>
    <xf numFmtId="167" fontId="27" fillId="4" borderId="0" xfId="1" applyNumberFormat="1" applyFont="1" applyFill="1" applyBorder="1" applyAlignment="1"/>
    <xf numFmtId="167" fontId="17" fillId="0" borderId="0" xfId="1" applyNumberFormat="1" applyFont="1" applyAlignment="1"/>
    <xf numFmtId="0" fontId="119" fillId="0" borderId="0" xfId="0" applyFont="1"/>
    <xf numFmtId="0" fontId="27" fillId="0" borderId="46" xfId="0" applyFont="1" applyBorder="1" applyAlignment="1">
      <alignment horizontal="center" vertical="center"/>
    </xf>
    <xf numFmtId="0" fontId="89" fillId="0" borderId="46" xfId="0" applyFont="1" applyBorder="1"/>
    <xf numFmtId="0" fontId="17" fillId="0" borderId="46" xfId="0" applyFont="1" applyBorder="1" applyAlignment="1">
      <alignment horizontal="center"/>
    </xf>
    <xf numFmtId="0" fontId="66" fillId="11" borderId="12" xfId="0" applyFont="1" applyFill="1" applyBorder="1"/>
    <xf numFmtId="0" fontId="69" fillId="11" borderId="0" xfId="0" applyFont="1" applyFill="1"/>
    <xf numFmtId="0" fontId="68" fillId="11" borderId="12" xfId="0" applyFont="1" applyFill="1" applyBorder="1"/>
    <xf numFmtId="0" fontId="68" fillId="11" borderId="10" xfId="0" applyFont="1" applyFill="1" applyBorder="1"/>
    <xf numFmtId="0" fontId="68" fillId="11" borderId="59" xfId="0" applyFont="1" applyFill="1" applyBorder="1"/>
    <xf numFmtId="0" fontId="69" fillId="11" borderId="60" xfId="0" applyFont="1" applyFill="1" applyBorder="1"/>
    <xf numFmtId="0" fontId="67" fillId="11" borderId="61" xfId="0" applyFont="1" applyFill="1" applyBorder="1"/>
    <xf numFmtId="0" fontId="111" fillId="0" borderId="46" xfId="0" applyFont="1" applyBorder="1"/>
    <xf numFmtId="0" fontId="93" fillId="0" borderId="46" xfId="0" applyFont="1" applyBorder="1"/>
    <xf numFmtId="0" fontId="108" fillId="0" borderId="46" xfId="0" applyFont="1" applyBorder="1"/>
    <xf numFmtId="0" fontId="108" fillId="0" borderId="46" xfId="0" applyFont="1" applyBorder="1" applyAlignment="1">
      <alignment vertical="top"/>
    </xf>
    <xf numFmtId="0" fontId="101" fillId="0" borderId="46" xfId="0" applyFont="1" applyBorder="1"/>
    <xf numFmtId="0" fontId="111" fillId="0" borderId="46" xfId="0" applyFont="1" applyBorder="1" applyAlignment="1">
      <alignment vertical="center"/>
    </xf>
    <xf numFmtId="0" fontId="113" fillId="0" borderId="46" xfId="0" applyFont="1" applyBorder="1" applyAlignment="1">
      <alignment vertical="center"/>
    </xf>
    <xf numFmtId="0" fontId="108" fillId="0" borderId="46" xfId="0" applyFont="1" applyBorder="1" applyAlignment="1">
      <alignment horizontal="justify" vertical="justify" wrapText="1"/>
    </xf>
    <xf numFmtId="0" fontId="104" fillId="0" borderId="46" xfId="0" applyFont="1" applyBorder="1"/>
    <xf numFmtId="0" fontId="98" fillId="0" borderId="46" xfId="0" applyFont="1" applyBorder="1"/>
    <xf numFmtId="0" fontId="102" fillId="0" borderId="46" xfId="0" applyFont="1" applyBorder="1"/>
    <xf numFmtId="0" fontId="100" fillId="0" borderId="46" xfId="0" applyFont="1" applyBorder="1" applyAlignment="1">
      <alignment horizontal="left" vertical="justify" wrapText="1"/>
    </xf>
    <xf numFmtId="0" fontId="4" fillId="0" borderId="46" xfId="0" applyFont="1" applyBorder="1"/>
    <xf numFmtId="0" fontId="3" fillId="0" borderId="48" xfId="0" applyFont="1" applyBorder="1"/>
    <xf numFmtId="0" fontId="111" fillId="0" borderId="48" xfId="0" applyFont="1" applyBorder="1"/>
    <xf numFmtId="0" fontId="93" fillId="0" borderId="48" xfId="0" applyFont="1" applyBorder="1"/>
    <xf numFmtId="0" fontId="108" fillId="0" borderId="48" xfId="0" applyFont="1" applyBorder="1"/>
    <xf numFmtId="0" fontId="108" fillId="0" borderId="48" xfId="0" applyFont="1" applyBorder="1" applyAlignment="1">
      <alignment vertical="top"/>
    </xf>
    <xf numFmtId="0" fontId="101" fillId="0" borderId="48" xfId="0" applyFont="1" applyBorder="1"/>
    <xf numFmtId="0" fontId="111" fillId="0" borderId="48" xfId="0" applyFont="1" applyBorder="1" applyAlignment="1">
      <alignment vertical="center"/>
    </xf>
    <xf numFmtId="0" fontId="113" fillId="0" borderId="48" xfId="0" applyFont="1" applyBorder="1" applyAlignment="1">
      <alignment vertical="center"/>
    </xf>
    <xf numFmtId="0" fontId="104" fillId="0" borderId="48" xfId="0" applyFont="1" applyBorder="1"/>
    <xf numFmtId="0" fontId="98" fillId="0" borderId="48" xfId="0" applyFont="1" applyBorder="1"/>
    <xf numFmtId="0" fontId="102" fillId="0" borderId="48" xfId="0" applyFont="1" applyBorder="1"/>
    <xf numFmtId="0" fontId="100" fillId="0" borderId="48" xfId="0" applyFont="1" applyBorder="1" applyAlignment="1">
      <alignment horizontal="left" vertical="justify" wrapText="1"/>
    </xf>
    <xf numFmtId="0" fontId="108" fillId="0" borderId="48" xfId="0" applyFont="1" applyBorder="1" applyAlignment="1">
      <alignment horizontal="justify" vertical="justify" wrapText="1"/>
    </xf>
    <xf numFmtId="0" fontId="4" fillId="0" borderId="48" xfId="0" applyFont="1" applyBorder="1"/>
    <xf numFmtId="0" fontId="2" fillId="2" borderId="0" xfId="0" applyFont="1" applyFill="1" applyAlignment="1">
      <alignment horizontal="left"/>
    </xf>
    <xf numFmtId="0" fontId="9" fillId="12" borderId="0" xfId="0" applyFont="1" applyFill="1" applyAlignment="1">
      <alignment horizontal="center"/>
    </xf>
    <xf numFmtId="14" fontId="73" fillId="12" borderId="9" xfId="0" applyNumberFormat="1" applyFont="1" applyFill="1" applyBorder="1" applyAlignment="1">
      <alignment horizontal="center" vertical="center"/>
    </xf>
    <xf numFmtId="14" fontId="9" fillId="12" borderId="0" xfId="0" applyNumberFormat="1" applyFont="1" applyFill="1" applyAlignment="1">
      <alignment horizontal="center"/>
    </xf>
    <xf numFmtId="0" fontId="11" fillId="12" borderId="9" xfId="0" applyFont="1" applyFill="1" applyBorder="1" applyAlignment="1">
      <alignment horizontal="center"/>
    </xf>
    <xf numFmtId="0" fontId="11" fillId="12" borderId="5" xfId="0" applyFont="1" applyFill="1" applyBorder="1" applyAlignment="1">
      <alignment horizontal="center"/>
    </xf>
    <xf numFmtId="0" fontId="11" fillId="12" borderId="12" xfId="0" applyFont="1" applyFill="1" applyBorder="1" applyAlignment="1">
      <alignment horizontal="center"/>
    </xf>
    <xf numFmtId="0" fontId="73" fillId="12" borderId="9" xfId="0" applyFont="1" applyFill="1" applyBorder="1" applyAlignment="1">
      <alignment horizontal="center"/>
    </xf>
    <xf numFmtId="0" fontId="11" fillId="12" borderId="9" xfId="0" applyFont="1" applyFill="1" applyBorder="1" applyAlignment="1">
      <alignment horizontal="left" vertical="center" wrapText="1"/>
    </xf>
    <xf numFmtId="167" fontId="24"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167" fontId="23" fillId="0" borderId="0" xfId="1" applyNumberFormat="1" applyFont="1" applyFill="1" applyAlignment="1" applyProtection="1">
      <alignment horizontal="center"/>
      <protection locked="0"/>
    </xf>
    <xf numFmtId="0" fontId="3"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22" fillId="0" borderId="0" xfId="0" applyFont="1" applyAlignment="1" applyProtection="1">
      <alignment horizontal="left" vertical="center"/>
      <protection locked="0"/>
    </xf>
    <xf numFmtId="0" fontId="29" fillId="5" borderId="0" xfId="0" applyFont="1" applyFill="1"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6" fillId="0" borderId="0" xfId="0" applyFont="1" applyAlignment="1">
      <alignment horizontal="left"/>
    </xf>
    <xf numFmtId="0" fontId="27" fillId="0" borderId="0" xfId="0" applyFont="1" applyAlignment="1">
      <alignment horizontal="center"/>
    </xf>
    <xf numFmtId="0" fontId="2" fillId="0" borderId="0" xfId="0" applyFont="1" applyAlignment="1">
      <alignment horizontal="center"/>
    </xf>
    <xf numFmtId="0" fontId="0" fillId="0" borderId="0" xfId="0" applyAlignment="1">
      <alignment horizontal="left"/>
    </xf>
    <xf numFmtId="0" fontId="89" fillId="0" borderId="0" xfId="0" applyFont="1" applyAlignment="1">
      <alignment horizontal="center"/>
    </xf>
    <xf numFmtId="0" fontId="0" fillId="0" borderId="0" xfId="0"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5" borderId="0" xfId="0" applyFont="1" applyFill="1" applyAlignment="1">
      <alignment horizontal="center" vertical="center" wrapText="1"/>
    </xf>
    <xf numFmtId="0" fontId="9" fillId="0" borderId="0" xfId="0" applyFont="1" applyAlignment="1">
      <alignment horizontal="center" vertical="center" wrapText="1"/>
    </xf>
    <xf numFmtId="0" fontId="27" fillId="0" borderId="0" xfId="0" applyFont="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13" fillId="0" borderId="14" xfId="0" applyFont="1" applyBorder="1" applyAlignment="1">
      <alignment horizontal="left" vertical="center" wrapText="1"/>
    </xf>
    <xf numFmtId="0" fontId="13" fillId="0" borderId="0" xfId="0" applyFont="1" applyAlignment="1">
      <alignment horizontal="left" vertical="center" wrapText="1"/>
    </xf>
    <xf numFmtId="0" fontId="13" fillId="0" borderId="15" xfId="0" applyFont="1" applyBorder="1" applyAlignment="1">
      <alignment horizontal="left" vertical="center" wrapText="1"/>
    </xf>
    <xf numFmtId="0" fontId="2" fillId="0" borderId="0" xfId="0" applyFont="1" applyAlignment="1">
      <alignment horizontal="center" vertical="center"/>
    </xf>
    <xf numFmtId="0" fontId="110" fillId="0" borderId="14" xfId="0" applyFont="1" applyBorder="1" applyAlignment="1">
      <alignment horizontal="left" vertical="justify" wrapText="1"/>
    </xf>
    <xf numFmtId="0" fontId="110" fillId="0" borderId="0" xfId="0" applyFont="1" applyAlignment="1">
      <alignment horizontal="left" vertical="justify" wrapText="1"/>
    </xf>
    <xf numFmtId="0" fontId="110" fillId="0" borderId="15" xfId="0" applyFont="1" applyBorder="1" applyAlignment="1">
      <alignment horizontal="left" vertical="justify" wrapText="1"/>
    </xf>
    <xf numFmtId="0" fontId="108" fillId="0" borderId="14" xfId="0" applyFont="1" applyBorder="1" applyAlignment="1">
      <alignment horizontal="justify" vertical="justify" wrapText="1"/>
    </xf>
    <xf numFmtId="0" fontId="108" fillId="0" borderId="0" xfId="0" applyFont="1" applyAlignment="1">
      <alignment horizontal="justify" vertical="justify" wrapText="1"/>
    </xf>
    <xf numFmtId="0" fontId="108" fillId="0" borderId="15" xfId="0" applyFont="1" applyBorder="1" applyAlignment="1">
      <alignment horizontal="justify" vertical="justify" wrapText="1"/>
    </xf>
    <xf numFmtId="0" fontId="98" fillId="0" borderId="14" xfId="0" applyFont="1" applyBorder="1" applyAlignment="1">
      <alignment horizontal="left" vertical="justify" wrapText="1"/>
    </xf>
    <xf numFmtId="0" fontId="98" fillId="0" borderId="0" xfId="0" applyFont="1" applyAlignment="1">
      <alignment horizontal="left" vertical="justify" wrapText="1"/>
    </xf>
    <xf numFmtId="0" fontId="98" fillId="0" borderId="15" xfId="0" applyFont="1" applyBorder="1" applyAlignment="1">
      <alignment horizontal="left" vertical="justify" wrapText="1"/>
    </xf>
    <xf numFmtId="0" fontId="98" fillId="0" borderId="14" xfId="0" applyFont="1" applyBorder="1" applyAlignment="1">
      <alignment horizontal="justify" vertical="justify" wrapText="1"/>
    </xf>
    <xf numFmtId="0" fontId="98" fillId="0" borderId="0" xfId="0" applyFont="1" applyAlignment="1">
      <alignment horizontal="justify" vertical="justify" wrapText="1"/>
    </xf>
    <xf numFmtId="0" fontId="98" fillId="0" borderId="15" xfId="0" applyFont="1" applyBorder="1" applyAlignment="1">
      <alignment horizontal="justify" vertical="justify" wrapText="1"/>
    </xf>
    <xf numFmtId="0" fontId="108" fillId="0" borderId="53" xfId="0" applyFont="1" applyBorder="1" applyAlignment="1">
      <alignment horizontal="justify" vertical="justify" wrapText="1"/>
    </xf>
    <xf numFmtId="0" fontId="108" fillId="0" borderId="54" xfId="0" applyFont="1" applyBorder="1" applyAlignment="1">
      <alignment horizontal="justify" vertical="justify" wrapText="1"/>
    </xf>
    <xf numFmtId="0" fontId="108" fillId="0" borderId="53" xfId="0" applyFont="1" applyBorder="1" applyAlignment="1">
      <alignment horizontal="left" vertical="justify" wrapText="1"/>
    </xf>
    <xf numFmtId="0" fontId="108" fillId="0" borderId="0" xfId="0" applyFont="1" applyAlignment="1">
      <alignment horizontal="left" vertical="justify" wrapText="1"/>
    </xf>
    <xf numFmtId="0" fontId="108" fillId="0" borderId="54" xfId="0" applyFont="1" applyBorder="1" applyAlignment="1">
      <alignment horizontal="left" vertical="justify" wrapText="1"/>
    </xf>
    <xf numFmtId="0" fontId="97" fillId="0" borderId="51" xfId="0" applyFont="1" applyBorder="1" applyAlignment="1">
      <alignment horizontal="justify" vertical="justify" wrapText="1"/>
    </xf>
    <xf numFmtId="0" fontId="97" fillId="0" borderId="3" xfId="0" applyFont="1" applyBorder="1" applyAlignment="1">
      <alignment horizontal="justify" vertical="justify" wrapText="1"/>
    </xf>
    <xf numFmtId="0" fontId="97" fillId="0" borderId="52" xfId="0" applyFont="1" applyBorder="1" applyAlignment="1">
      <alignment horizontal="justify" vertical="justify" wrapText="1"/>
    </xf>
    <xf numFmtId="0" fontId="110" fillId="0" borderId="53" xfId="0" applyFont="1" applyBorder="1" applyAlignment="1">
      <alignment horizontal="left" vertical="justify" wrapText="1"/>
    </xf>
    <xf numFmtId="0" fontId="110" fillId="0" borderId="54" xfId="0" applyFont="1" applyBorder="1" applyAlignment="1">
      <alignment horizontal="left" vertical="justify" wrapText="1"/>
    </xf>
    <xf numFmtId="0" fontId="101" fillId="0" borderId="53" xfId="0" applyFont="1" applyBorder="1" applyAlignment="1">
      <alignment horizontal="left" vertical="justify" wrapText="1"/>
    </xf>
    <xf numFmtId="0" fontId="101" fillId="0" borderId="0" xfId="0" applyFont="1" applyAlignment="1">
      <alignment horizontal="left" vertical="justify" wrapText="1"/>
    </xf>
    <xf numFmtId="0" fontId="101" fillId="0" borderId="54" xfId="0" applyFont="1" applyBorder="1" applyAlignment="1">
      <alignment horizontal="left" vertical="justify" wrapText="1"/>
    </xf>
    <xf numFmtId="0" fontId="3" fillId="0" borderId="0" xfId="0" applyFont="1" applyAlignment="1">
      <alignment horizontal="left" vertical="top" wrapText="1"/>
    </xf>
    <xf numFmtId="0" fontId="101" fillId="0" borderId="14" xfId="0" applyFont="1" applyBorder="1" applyAlignment="1">
      <alignment horizontal="justify" vertical="justify" wrapText="1"/>
    </xf>
    <xf numFmtId="0" fontId="101" fillId="0" borderId="0" xfId="0" applyFont="1" applyAlignment="1">
      <alignment horizontal="justify" vertical="justify"/>
    </xf>
    <xf numFmtId="0" fontId="101" fillId="0" borderId="15" xfId="0" applyFont="1" applyBorder="1" applyAlignment="1">
      <alignment horizontal="justify" vertical="justify"/>
    </xf>
    <xf numFmtId="0" fontId="102" fillId="0" borderId="0" xfId="0" applyFont="1" applyAlignment="1">
      <alignment horizontal="right"/>
    </xf>
    <xf numFmtId="0" fontId="102" fillId="0" borderId="0" xfId="0" applyFont="1" applyAlignment="1">
      <alignment horizontal="left"/>
    </xf>
    <xf numFmtId="0" fontId="101" fillId="0" borderId="0" xfId="0" applyFont="1" applyAlignment="1">
      <alignment horizontal="center"/>
    </xf>
    <xf numFmtId="0" fontId="101" fillId="0" borderId="0" xfId="0" applyFont="1" applyAlignment="1">
      <alignment horizontal="left"/>
    </xf>
    <xf numFmtId="0" fontId="118" fillId="5" borderId="14" xfId="0" applyFont="1" applyFill="1" applyBorder="1" applyAlignment="1">
      <alignment horizontal="center" vertical="justify" wrapText="1"/>
    </xf>
    <xf numFmtId="0" fontId="118" fillId="5" borderId="0" xfId="0" applyFont="1" applyFill="1" applyAlignment="1">
      <alignment horizontal="center" vertical="justify" wrapText="1"/>
    </xf>
    <xf numFmtId="0" fontId="118" fillId="5" borderId="8" xfId="0" applyFont="1" applyFill="1" applyBorder="1" applyAlignment="1">
      <alignment horizontal="center" vertical="justify" wrapText="1"/>
    </xf>
    <xf numFmtId="0" fontId="118" fillId="5" borderId="1" xfId="0" applyFont="1" applyFill="1" applyBorder="1" applyAlignment="1">
      <alignment horizontal="center" vertical="justify" wrapText="1"/>
    </xf>
    <xf numFmtId="0" fontId="118" fillId="5" borderId="6" xfId="0" applyFont="1" applyFill="1" applyBorder="1" applyAlignment="1">
      <alignment horizontal="center" vertical="justify" wrapText="1"/>
    </xf>
    <xf numFmtId="0" fontId="118" fillId="5" borderId="3" xfId="0" applyFont="1" applyFill="1" applyBorder="1" applyAlignment="1">
      <alignment horizontal="center" vertical="justify" wrapText="1"/>
    </xf>
    <xf numFmtId="9" fontId="108" fillId="0" borderId="9" xfId="9" applyFont="1" applyBorder="1" applyAlignment="1">
      <alignment horizontal="center" vertical="justify" wrapText="1"/>
    </xf>
    <xf numFmtId="0" fontId="118" fillId="5" borderId="5" xfId="0" applyFont="1" applyFill="1" applyBorder="1" applyAlignment="1">
      <alignment horizontal="center" vertical="center"/>
    </xf>
    <xf numFmtId="0" fontId="118" fillId="5" borderId="2" xfId="0" applyFont="1" applyFill="1" applyBorder="1" applyAlignment="1">
      <alignment horizontal="center" vertical="center"/>
    </xf>
    <xf numFmtId="0" fontId="118" fillId="5" borderId="12" xfId="0" applyFont="1" applyFill="1" applyBorder="1" applyAlignment="1">
      <alignment horizontal="center" vertical="center"/>
    </xf>
    <xf numFmtId="0" fontId="108" fillId="0" borderId="9" xfId="0" applyFont="1" applyBorder="1" applyAlignment="1">
      <alignment horizontal="center" vertical="justify" wrapText="1"/>
    </xf>
    <xf numFmtId="0" fontId="108" fillId="0" borderId="46" xfId="0" applyFont="1" applyBorder="1" applyAlignment="1">
      <alignment horizontal="justify" vertical="justify" wrapText="1"/>
    </xf>
    <xf numFmtId="0" fontId="112" fillId="5" borderId="0" xfId="0" applyFont="1" applyFill="1" applyAlignment="1">
      <alignment horizontal="center" vertical="center"/>
    </xf>
    <xf numFmtId="0" fontId="100" fillId="0" borderId="14" xfId="0" applyFont="1" applyBorder="1" applyAlignment="1">
      <alignment horizontal="left" vertical="justify" wrapText="1"/>
    </xf>
    <xf numFmtId="0" fontId="100" fillId="0" borderId="0" xfId="0" applyFont="1" applyAlignment="1">
      <alignment horizontal="left" vertical="justify" wrapText="1"/>
    </xf>
    <xf numFmtId="0" fontId="100" fillId="0" borderId="15" xfId="0" applyFont="1" applyBorder="1" applyAlignment="1">
      <alignment horizontal="left" vertical="justify" wrapText="1"/>
    </xf>
    <xf numFmtId="0" fontId="100" fillId="0" borderId="46" xfId="0" applyFont="1" applyBorder="1" applyAlignment="1">
      <alignment horizontal="left" vertical="justify" wrapText="1"/>
    </xf>
    <xf numFmtId="0" fontId="101" fillId="0" borderId="46" xfId="0" applyFont="1" applyBorder="1" applyAlignment="1">
      <alignment horizontal="justify" vertical="justify" wrapText="1"/>
    </xf>
    <xf numFmtId="0" fontId="101" fillId="0" borderId="46" xfId="0" applyFont="1" applyBorder="1" applyAlignment="1">
      <alignment horizontal="justify" vertical="justify"/>
    </xf>
    <xf numFmtId="0" fontId="102" fillId="0" borderId="0" xfId="0" applyFont="1" applyAlignment="1">
      <alignment horizontal="center"/>
    </xf>
    <xf numFmtId="0" fontId="27" fillId="5" borderId="0" xfId="0" applyFont="1" applyFill="1" applyAlignment="1">
      <alignment horizontal="left"/>
    </xf>
    <xf numFmtId="0" fontId="53" fillId="2" borderId="0" xfId="0" applyFont="1" applyFill="1" applyAlignment="1">
      <alignment horizontal="center"/>
    </xf>
    <xf numFmtId="0" fontId="2" fillId="2" borderId="49" xfId="0" applyFont="1" applyFill="1" applyBorder="1" applyAlignment="1">
      <alignment horizontal="center"/>
    </xf>
    <xf numFmtId="0" fontId="2" fillId="2" borderId="0" xfId="0" applyFont="1" applyFill="1" applyAlignment="1">
      <alignment horizontal="center"/>
    </xf>
    <xf numFmtId="0" fontId="3" fillId="2" borderId="0" xfId="0" applyFont="1" applyFill="1" applyAlignment="1">
      <alignment horizontal="center"/>
    </xf>
    <xf numFmtId="0" fontId="36" fillId="7" borderId="0" xfId="0" applyFont="1" applyFill="1" applyAlignment="1">
      <alignment horizontal="center"/>
    </xf>
    <xf numFmtId="0" fontId="0" fillId="7" borderId="0" xfId="0"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7" fillId="0" borderId="46" xfId="0" applyFont="1" applyBorder="1" applyAlignment="1">
      <alignment horizontal="center" vertical="center"/>
    </xf>
    <xf numFmtId="0" fontId="17" fillId="0" borderId="46" xfId="0" applyFont="1" applyBorder="1" applyAlignment="1">
      <alignment horizontal="center" vertical="center"/>
    </xf>
    <xf numFmtId="9" fontId="17" fillId="0" borderId="46" xfId="0" applyNumberFormat="1" applyFont="1" applyBorder="1" applyAlignment="1">
      <alignment horizontal="center"/>
    </xf>
    <xf numFmtId="0" fontId="2" fillId="2" borderId="0" xfId="0" applyFont="1" applyFill="1" applyAlignment="1">
      <alignment horizontal="left"/>
    </xf>
    <xf numFmtId="0" fontId="27" fillId="5" borderId="0" xfId="0" applyFont="1" applyFill="1" applyAlignment="1">
      <alignment horizontal="left" vertical="center"/>
    </xf>
    <xf numFmtId="0" fontId="3" fillId="0" borderId="47" xfId="0" applyFont="1" applyBorder="1" applyAlignment="1">
      <alignment horizontal="center"/>
    </xf>
    <xf numFmtId="0" fontId="3" fillId="0" borderId="48" xfId="0" applyFont="1" applyBorder="1" applyAlignment="1">
      <alignment horizontal="center"/>
    </xf>
    <xf numFmtId="0" fontId="3" fillId="0" borderId="46" xfId="0" applyFont="1" applyBorder="1"/>
    <xf numFmtId="0" fontId="3" fillId="0" borderId="46" xfId="0" applyFont="1" applyBorder="1" applyAlignment="1">
      <alignment horizontal="center"/>
    </xf>
    <xf numFmtId="3" fontId="36" fillId="7" borderId="5" xfId="0" applyNumberFormat="1" applyFont="1" applyFill="1" applyBorder="1" applyAlignment="1">
      <alignment horizontal="center"/>
    </xf>
    <xf numFmtId="3" fontId="36" fillId="7" borderId="2" xfId="0" applyNumberFormat="1" applyFont="1" applyFill="1" applyBorder="1" applyAlignment="1">
      <alignment horizontal="center"/>
    </xf>
    <xf numFmtId="3" fontId="36" fillId="7" borderId="12" xfId="0" applyNumberFormat="1" applyFont="1" applyFill="1" applyBorder="1" applyAlignment="1">
      <alignment horizontal="center"/>
    </xf>
    <xf numFmtId="0" fontId="2" fillId="0" borderId="47" xfId="0" applyFont="1" applyBorder="1" applyAlignment="1">
      <alignment horizontal="center"/>
    </xf>
    <xf numFmtId="0" fontId="2" fillId="0" borderId="48" xfId="0" applyFont="1" applyBorder="1" applyAlignment="1">
      <alignment horizontal="center"/>
    </xf>
    <xf numFmtId="0" fontId="2" fillId="0" borderId="46" xfId="0" applyFont="1" applyBorder="1" applyAlignment="1">
      <alignment horizontal="left"/>
    </xf>
    <xf numFmtId="0" fontId="2" fillId="0" borderId="46" xfId="0" applyFont="1" applyBorder="1" applyAlignment="1">
      <alignment horizontal="center"/>
    </xf>
    <xf numFmtId="0" fontId="13" fillId="0" borderId="47" xfId="0" applyFont="1" applyBorder="1" applyAlignment="1">
      <alignment horizontal="center"/>
    </xf>
    <xf numFmtId="0" fontId="13" fillId="0" borderId="48" xfId="0" applyFont="1" applyBorder="1" applyAlignment="1">
      <alignment horizontal="center"/>
    </xf>
    <xf numFmtId="0" fontId="13" fillId="0" borderId="46" xfId="0" applyFont="1" applyBorder="1"/>
    <xf numFmtId="0" fontId="13" fillId="0" borderId="47" xfId="0" applyFont="1" applyBorder="1"/>
    <xf numFmtId="0" fontId="13" fillId="0" borderId="46" xfId="0" applyFont="1" applyBorder="1" applyAlignment="1">
      <alignment horizont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40" fillId="9" borderId="19" xfId="77" applyFont="1" applyFill="1" applyBorder="1" applyAlignment="1">
      <alignment horizontal="center" vertical="center" wrapText="1"/>
    </xf>
    <xf numFmtId="0" fontId="40" fillId="9" borderId="18" xfId="77" applyFont="1" applyFill="1" applyBorder="1" applyAlignment="1">
      <alignment horizontal="center" vertical="center" wrapText="1"/>
    </xf>
    <xf numFmtId="0" fontId="72" fillId="0" borderId="47" xfId="0" applyFont="1" applyBorder="1" applyAlignment="1">
      <alignment horizontal="center"/>
    </xf>
    <xf numFmtId="0" fontId="72" fillId="0" borderId="48" xfId="0" applyFont="1" applyBorder="1" applyAlignment="1">
      <alignment horizontal="center"/>
    </xf>
    <xf numFmtId="0" fontId="72" fillId="0" borderId="46" xfId="0" applyFont="1" applyBorder="1" applyAlignment="1">
      <alignment horizontal="left"/>
    </xf>
    <xf numFmtId="0" fontId="72" fillId="0" borderId="47" xfId="0" applyFont="1" applyBorder="1" applyAlignment="1">
      <alignment horizontal="left"/>
    </xf>
    <xf numFmtId="0" fontId="72" fillId="0" borderId="46" xfId="0" applyFont="1" applyBorder="1" applyAlignment="1">
      <alignment horizontal="center"/>
    </xf>
    <xf numFmtId="0" fontId="2" fillId="0" borderId="0" xfId="0" applyFont="1" applyAlignment="1">
      <alignment horizontal="left"/>
    </xf>
    <xf numFmtId="0" fontId="36" fillId="0" borderId="5" xfId="0" applyFont="1" applyBorder="1" applyAlignment="1">
      <alignment horizontal="center"/>
    </xf>
    <xf numFmtId="0" fontId="36" fillId="0" borderId="2" xfId="0" applyFont="1" applyBorder="1" applyAlignment="1">
      <alignment horizontal="center"/>
    </xf>
    <xf numFmtId="0" fontId="36" fillId="0" borderId="12" xfId="0" applyFont="1" applyBorder="1" applyAlignment="1">
      <alignment horizontal="center"/>
    </xf>
    <xf numFmtId="0" fontId="3" fillId="7" borderId="0" xfId="0" applyFont="1" applyFill="1" applyAlignment="1">
      <alignment horizontal="center"/>
    </xf>
    <xf numFmtId="0" fontId="53" fillId="2" borderId="0" xfId="0" applyFont="1" applyFill="1" applyAlignment="1">
      <alignment horizontal="left"/>
    </xf>
    <xf numFmtId="0" fontId="45" fillId="7" borderId="0" xfId="0" applyFont="1" applyFill="1" applyAlignment="1">
      <alignment horizontal="center"/>
    </xf>
    <xf numFmtId="0" fontId="89" fillId="7" borderId="0" xfId="0" applyFont="1" applyFill="1" applyAlignment="1">
      <alignment horizontal="center"/>
    </xf>
    <xf numFmtId="0" fontId="36" fillId="0" borderId="47" xfId="0" applyFont="1" applyBorder="1" applyAlignment="1">
      <alignment horizontal="center"/>
    </xf>
    <xf numFmtId="0" fontId="36" fillId="0" borderId="48" xfId="0" applyFont="1" applyBorder="1" applyAlignment="1">
      <alignment horizontal="center"/>
    </xf>
    <xf numFmtId="0" fontId="36" fillId="0" borderId="47" xfId="0" applyFont="1" applyBorder="1" applyAlignment="1">
      <alignment horizontal="left"/>
    </xf>
    <xf numFmtId="0" fontId="36" fillId="0" borderId="48" xfId="0" applyFont="1" applyBorder="1" applyAlignment="1">
      <alignment horizontal="left"/>
    </xf>
    <xf numFmtId="0" fontId="45" fillId="0" borderId="46" xfId="0" applyFont="1" applyBorder="1" applyAlignment="1">
      <alignment horizontal="center"/>
    </xf>
    <xf numFmtId="0" fontId="36" fillId="0" borderId="46" xfId="0" applyFont="1" applyBorder="1" applyAlignment="1">
      <alignment horizontal="center"/>
    </xf>
    <xf numFmtId="0" fontId="0" fillId="0" borderId="47" xfId="0" applyBorder="1" applyAlignment="1">
      <alignment horizontal="center"/>
    </xf>
    <xf numFmtId="0" fontId="0" fillId="0" borderId="48" xfId="0" applyBorder="1" applyAlignment="1">
      <alignment horizontal="center"/>
    </xf>
    <xf numFmtId="0" fontId="0" fillId="0" borderId="47" xfId="0" applyBorder="1"/>
    <xf numFmtId="0" fontId="0" fillId="0" borderId="48" xfId="0" applyBorder="1"/>
    <xf numFmtId="0" fontId="89" fillId="0" borderId="46" xfId="0" applyFont="1" applyBorder="1" applyAlignment="1">
      <alignment horizontal="center"/>
    </xf>
    <xf numFmtId="0" fontId="0" fillId="0" borderId="46" xfId="0" applyBorder="1" applyAlignment="1">
      <alignment horizontal="center"/>
    </xf>
    <xf numFmtId="0" fontId="72" fillId="0" borderId="48" xfId="0" applyFont="1" applyBorder="1" applyAlignment="1">
      <alignment horizontal="left"/>
    </xf>
    <xf numFmtId="0" fontId="39" fillId="0" borderId="46" xfId="0" applyFont="1" applyBorder="1" applyAlignment="1">
      <alignment horizontal="center"/>
    </xf>
    <xf numFmtId="0" fontId="13" fillId="0" borderId="48" xfId="0" applyFont="1" applyBorder="1"/>
    <xf numFmtId="0" fontId="25" fillId="0" borderId="46" xfId="0" applyFont="1" applyBorder="1" applyAlignment="1">
      <alignment horizontal="center"/>
    </xf>
    <xf numFmtId="0" fontId="36" fillId="7" borderId="0" xfId="0" applyFont="1" applyFill="1" applyAlignment="1">
      <alignment horizontal="center" vertical="center"/>
    </xf>
    <xf numFmtId="0" fontId="51" fillId="2" borderId="0" xfId="0" applyFont="1" applyFill="1" applyAlignment="1">
      <alignment horizontal="left"/>
    </xf>
    <xf numFmtId="0" fontId="36" fillId="7" borderId="49" xfId="0" applyFont="1" applyFill="1" applyBorder="1" applyAlignment="1">
      <alignment horizontal="center"/>
    </xf>
    <xf numFmtId="0" fontId="45" fillId="7" borderId="0" xfId="0" applyFont="1" applyFill="1" applyAlignment="1">
      <alignment horizontal="left"/>
    </xf>
    <xf numFmtId="0" fontId="36" fillId="7" borderId="0" xfId="0" applyFont="1" applyFill="1" applyAlignment="1">
      <alignment horizontal="left"/>
    </xf>
    <xf numFmtId="0" fontId="0" fillId="7" borderId="49" xfId="0" applyFill="1" applyBorder="1" applyAlignment="1">
      <alignment horizontal="center"/>
    </xf>
    <xf numFmtId="0" fontId="89" fillId="7" borderId="0" xfId="0" applyFont="1" applyFill="1" applyAlignment="1">
      <alignment horizontal="left"/>
    </xf>
    <xf numFmtId="0" fontId="0" fillId="7" borderId="0" xfId="0" applyFill="1" applyAlignment="1">
      <alignment horizontal="left"/>
    </xf>
    <xf numFmtId="0" fontId="36" fillId="0" borderId="46" xfId="0" applyFont="1" applyBorder="1" applyAlignment="1">
      <alignment horizontal="left"/>
    </xf>
    <xf numFmtId="0" fontId="0" fillId="0" borderId="46" xfId="0" applyBorder="1"/>
    <xf numFmtId="0" fontId="36" fillId="2" borderId="5" xfId="0" applyFont="1" applyFill="1" applyBorder="1" applyAlignment="1">
      <alignment horizontal="center"/>
    </xf>
    <xf numFmtId="0" fontId="36" fillId="2" borderId="2" xfId="0" applyFont="1" applyFill="1" applyBorder="1" applyAlignment="1">
      <alignment horizontal="center"/>
    </xf>
    <xf numFmtId="0" fontId="36" fillId="2" borderId="12" xfId="0" applyFont="1" applyFill="1" applyBorder="1" applyAlignment="1">
      <alignment horizontal="center"/>
    </xf>
    <xf numFmtId="0" fontId="36" fillId="7" borderId="0" xfId="0" applyFont="1" applyFill="1" applyAlignment="1">
      <alignment horizontal="right"/>
    </xf>
    <xf numFmtId="0" fontId="0" fillId="0" borderId="50" xfId="0" applyBorder="1" applyAlignment="1">
      <alignment horizontal="center"/>
    </xf>
    <xf numFmtId="0" fontId="89" fillId="0" borderId="50" xfId="0" applyFont="1" applyBorder="1" applyAlignment="1">
      <alignment horizontal="center"/>
    </xf>
    <xf numFmtId="0" fontId="89" fillId="0" borderId="48" xfId="0" applyFont="1" applyBorder="1" applyAlignment="1">
      <alignment horizontal="center"/>
    </xf>
    <xf numFmtId="0" fontId="36" fillId="0" borderId="50" xfId="0" applyFont="1" applyBorder="1" applyAlignment="1">
      <alignment horizontal="center"/>
    </xf>
    <xf numFmtId="0" fontId="45" fillId="0" borderId="50" xfId="0" applyFont="1" applyBorder="1" applyAlignment="1">
      <alignment horizontal="center"/>
    </xf>
    <xf numFmtId="0" fontId="45" fillId="0" borderId="48" xfId="0" applyFont="1" applyBorder="1" applyAlignment="1">
      <alignment horizontal="center"/>
    </xf>
    <xf numFmtId="0" fontId="50" fillId="7" borderId="0" xfId="0" applyFont="1" applyFill="1" applyAlignment="1">
      <alignment horizontal="left" wrapText="1"/>
    </xf>
    <xf numFmtId="0" fontId="37" fillId="5" borderId="38" xfId="0" applyFont="1" applyFill="1" applyBorder="1" applyAlignment="1">
      <alignment horizontal="center" vertical="center" wrapText="1"/>
    </xf>
    <xf numFmtId="0" fontId="37" fillId="5" borderId="43" xfId="0" applyFont="1" applyFill="1" applyBorder="1" applyAlignment="1">
      <alignment horizontal="center" vertical="center" wrapText="1"/>
    </xf>
    <xf numFmtId="0" fontId="0" fillId="0" borderId="46" xfId="0" applyBorder="1" applyAlignment="1">
      <alignment horizontal="left"/>
    </xf>
    <xf numFmtId="9" fontId="6" fillId="7" borderId="0" xfId="9" applyFont="1" applyFill="1" applyBorder="1" applyAlignment="1">
      <alignment horizontal="center"/>
    </xf>
    <xf numFmtId="9" fontId="62" fillId="7" borderId="0" xfId="9" applyFont="1" applyFill="1" applyBorder="1" applyAlignment="1">
      <alignment horizontal="left"/>
    </xf>
    <xf numFmtId="0" fontId="36" fillId="7" borderId="5" xfId="0" applyFont="1" applyFill="1" applyBorder="1" applyAlignment="1">
      <alignment horizontal="center"/>
    </xf>
    <xf numFmtId="0" fontId="36" fillId="7" borderId="2" xfId="0" applyFont="1" applyFill="1" applyBorder="1" applyAlignment="1">
      <alignment horizontal="center"/>
    </xf>
    <xf numFmtId="0" fontId="42" fillId="7" borderId="0" xfId="0" applyFont="1" applyFill="1" applyAlignment="1">
      <alignment horizontal="left"/>
    </xf>
    <xf numFmtId="0" fontId="36" fillId="7" borderId="46" xfId="0" applyFont="1" applyFill="1" applyBorder="1" applyAlignment="1">
      <alignment horizontal="center"/>
    </xf>
    <xf numFmtId="0" fontId="37" fillId="7" borderId="0" xfId="0" applyFont="1" applyFill="1" applyAlignment="1">
      <alignment horizontal="left" vertical="center" wrapText="1"/>
    </xf>
    <xf numFmtId="0" fontId="47" fillId="7" borderId="0" xfId="0" applyFont="1" applyFill="1" applyAlignment="1">
      <alignment horizontal="left" vertical="center" wrapText="1"/>
    </xf>
    <xf numFmtId="0" fontId="36" fillId="7" borderId="12" xfId="0" applyFont="1" applyFill="1" applyBorder="1" applyAlignment="1">
      <alignment horizontal="center"/>
    </xf>
    <xf numFmtId="0" fontId="71" fillId="0" borderId="5" xfId="0" applyFont="1" applyBorder="1" applyAlignment="1">
      <alignment horizontal="center" vertical="center" wrapText="1"/>
    </xf>
    <xf numFmtId="0" fontId="71" fillId="0" borderId="12" xfId="0" applyFont="1" applyBorder="1" applyAlignment="1">
      <alignment horizontal="center" vertical="center" wrapText="1"/>
    </xf>
    <xf numFmtId="0" fontId="45" fillId="5" borderId="0" xfId="0" applyFont="1" applyFill="1" applyAlignment="1">
      <alignment horizontal="left"/>
    </xf>
    <xf numFmtId="0" fontId="7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7" borderId="0" xfId="0" applyFont="1" applyFill="1" applyAlignment="1">
      <alignment horizontal="left" wrapText="1"/>
    </xf>
    <xf numFmtId="0" fontId="69" fillId="11" borderId="5" xfId="0" applyFont="1" applyFill="1" applyBorder="1" applyAlignment="1">
      <alignment horizontal="center"/>
    </xf>
    <xf numFmtId="0" fontId="69" fillId="11" borderId="12" xfId="0" applyFont="1" applyFill="1" applyBorder="1" applyAlignment="1">
      <alignment horizontal="center"/>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142875</xdr:rowOff>
    </xdr:from>
    <xdr:to>
      <xdr:col>1</xdr:col>
      <xdr:colOff>123824</xdr:colOff>
      <xdr:row>5</xdr:row>
      <xdr:rowOff>73421</xdr:rowOff>
    </xdr:to>
    <xdr:pic>
      <xdr:nvPicPr>
        <xdr:cNvPr id="3" name="Imagen 1">
          <a:extLst>
            <a:ext uri="{FF2B5EF4-FFF2-40B4-BE49-F238E27FC236}">
              <a16:creationId xmlns:a16="http://schemas.microsoft.com/office/drawing/2014/main" id="{4E368975-6B69-44EF-9C02-A69D631F39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2875"/>
          <a:ext cx="1914524" cy="4163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257174</xdr:colOff>
      <xdr:row>0</xdr:row>
      <xdr:rowOff>38100</xdr:rowOff>
    </xdr:from>
    <xdr:to>
      <xdr:col>1</xdr:col>
      <xdr:colOff>1228724</xdr:colOff>
      <xdr:row>3</xdr:row>
      <xdr:rowOff>27559</xdr:rowOff>
    </xdr:to>
    <xdr:pic>
      <xdr:nvPicPr>
        <xdr:cNvPr id="3" name="Imagen 2">
          <a:extLst>
            <a:ext uri="{FF2B5EF4-FFF2-40B4-BE49-F238E27FC236}">
              <a16:creationId xmlns:a16="http://schemas.microsoft.com/office/drawing/2014/main" id="{8A13497E-F55A-4039-B4F6-13FA3B4DA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4" y="38100"/>
          <a:ext cx="1590675" cy="50380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2761044</xdr:colOff>
      <xdr:row>4</xdr:row>
      <xdr:rowOff>3856</xdr:rowOff>
    </xdr:to>
    <xdr:pic>
      <xdr:nvPicPr>
        <xdr:cNvPr id="2" name="Imagen 1">
          <a:extLst>
            <a:ext uri="{FF2B5EF4-FFF2-40B4-BE49-F238E27FC236}">
              <a16:creationId xmlns:a16="http://schemas.microsoft.com/office/drawing/2014/main" id="{4B4E9CC0-21C0-43F2-8D5E-0493495747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761044" cy="5436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1475510</xdr:colOff>
      <xdr:row>0</xdr:row>
      <xdr:rowOff>0</xdr:rowOff>
    </xdr:from>
    <xdr:to>
      <xdr:col>1</xdr:col>
      <xdr:colOff>4672173</xdr:colOff>
      <xdr:row>3</xdr:row>
      <xdr:rowOff>80195</xdr:rowOff>
    </xdr:to>
    <xdr:pic>
      <xdr:nvPicPr>
        <xdr:cNvPr id="3" name="Imagen 3">
          <a:extLst>
            <a:ext uri="{FF2B5EF4-FFF2-40B4-BE49-F238E27FC236}">
              <a16:creationId xmlns:a16="http://schemas.microsoft.com/office/drawing/2014/main" id="{8A913FC4-C4AA-4747-9BBD-9ADE685DF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5510" y="0"/>
          <a:ext cx="10523586" cy="22782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0</xdr:col>
      <xdr:colOff>2495549</xdr:colOff>
      <xdr:row>2</xdr:row>
      <xdr:rowOff>80500</xdr:rowOff>
    </xdr:to>
    <xdr:pic>
      <xdr:nvPicPr>
        <xdr:cNvPr id="3" name="Imagen 1">
          <a:extLst>
            <a:ext uri="{FF2B5EF4-FFF2-40B4-BE49-F238E27FC236}">
              <a16:creationId xmlns:a16="http://schemas.microsoft.com/office/drawing/2014/main" id="{53CD50D7-553C-4E7B-AC5E-CE3764FB1E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143124" cy="43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0</xdr:col>
      <xdr:colOff>2390774</xdr:colOff>
      <xdr:row>2</xdr:row>
      <xdr:rowOff>42400</xdr:rowOff>
    </xdr:to>
    <xdr:pic>
      <xdr:nvPicPr>
        <xdr:cNvPr id="3" name="Imagen 1">
          <a:extLst>
            <a:ext uri="{FF2B5EF4-FFF2-40B4-BE49-F238E27FC236}">
              <a16:creationId xmlns:a16="http://schemas.microsoft.com/office/drawing/2014/main" id="{042C24F6-8352-4190-AD00-4ECBF8E0D3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143124" cy="4329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343343</xdr:colOff>
      <xdr:row>0</xdr:row>
      <xdr:rowOff>0</xdr:rowOff>
    </xdr:from>
    <xdr:to>
      <xdr:col>0</xdr:col>
      <xdr:colOff>2486467</xdr:colOff>
      <xdr:row>2</xdr:row>
      <xdr:rowOff>39520</xdr:rowOff>
    </xdr:to>
    <xdr:pic>
      <xdr:nvPicPr>
        <xdr:cNvPr id="3" name="Imagen 1">
          <a:extLst>
            <a:ext uri="{FF2B5EF4-FFF2-40B4-BE49-F238E27FC236}">
              <a16:creationId xmlns:a16="http://schemas.microsoft.com/office/drawing/2014/main" id="{7B0C3E5C-7456-4A5C-BC7C-636B405C76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3343" y="0"/>
          <a:ext cx="2143124" cy="4271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9525</xdr:rowOff>
    </xdr:from>
    <xdr:to>
      <xdr:col>1</xdr:col>
      <xdr:colOff>190500</xdr:colOff>
      <xdr:row>2</xdr:row>
      <xdr:rowOff>84286</xdr:rowOff>
    </xdr:to>
    <xdr:pic>
      <xdr:nvPicPr>
        <xdr:cNvPr id="3" name="Imagen 1">
          <a:extLst>
            <a:ext uri="{FF2B5EF4-FFF2-40B4-BE49-F238E27FC236}">
              <a16:creationId xmlns:a16="http://schemas.microsoft.com/office/drawing/2014/main" id="{3EAA3A75-EC65-4452-A4C0-1AA6ED03F6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9525"/>
          <a:ext cx="2276475" cy="43671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0</xdr:col>
      <xdr:colOff>2663895</xdr:colOff>
      <xdr:row>2</xdr:row>
      <xdr:rowOff>47625</xdr:rowOff>
    </xdr:to>
    <xdr:pic>
      <xdr:nvPicPr>
        <xdr:cNvPr id="3" name="Imagen 1">
          <a:extLst>
            <a:ext uri="{FF2B5EF4-FFF2-40B4-BE49-F238E27FC236}">
              <a16:creationId xmlns:a16="http://schemas.microsoft.com/office/drawing/2014/main" id="{91E4B938-3D6B-4AF6-A53A-5A3CDF4863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82895" cy="428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2</xdr:col>
      <xdr:colOff>15945</xdr:colOff>
      <xdr:row>2</xdr:row>
      <xdr:rowOff>47625</xdr:rowOff>
    </xdr:to>
    <xdr:pic>
      <xdr:nvPicPr>
        <xdr:cNvPr id="3" name="Imagen 1">
          <a:extLst>
            <a:ext uri="{FF2B5EF4-FFF2-40B4-BE49-F238E27FC236}">
              <a16:creationId xmlns:a16="http://schemas.microsoft.com/office/drawing/2014/main" id="{5A680FDB-57FB-4D07-9904-5E75ED8D05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2282895" cy="4286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220579</xdr:colOff>
      <xdr:row>0</xdr:row>
      <xdr:rowOff>0</xdr:rowOff>
    </xdr:from>
    <xdr:to>
      <xdr:col>1</xdr:col>
      <xdr:colOff>707761</xdr:colOff>
      <xdr:row>2</xdr:row>
      <xdr:rowOff>47625</xdr:rowOff>
    </xdr:to>
    <xdr:pic>
      <xdr:nvPicPr>
        <xdr:cNvPr id="3" name="Imagen 1">
          <a:extLst>
            <a:ext uri="{FF2B5EF4-FFF2-40B4-BE49-F238E27FC236}">
              <a16:creationId xmlns:a16="http://schemas.microsoft.com/office/drawing/2014/main" id="{9E3C6641-35F4-45D5-89C4-A6D99F7482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579" y="0"/>
          <a:ext cx="2287407" cy="4286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276225</xdr:colOff>
      <xdr:row>0</xdr:row>
      <xdr:rowOff>0</xdr:rowOff>
    </xdr:from>
    <xdr:to>
      <xdr:col>1</xdr:col>
      <xdr:colOff>282645</xdr:colOff>
      <xdr:row>2</xdr:row>
      <xdr:rowOff>47625</xdr:rowOff>
    </xdr:to>
    <xdr:pic>
      <xdr:nvPicPr>
        <xdr:cNvPr id="4" name="Imagen 1">
          <a:extLst>
            <a:ext uri="{FF2B5EF4-FFF2-40B4-BE49-F238E27FC236}">
              <a16:creationId xmlns:a16="http://schemas.microsoft.com/office/drawing/2014/main" id="{94B2F376-0A73-48DF-B0FC-A69844AA9E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0"/>
          <a:ext cx="2282895"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285750</xdr:colOff>
      <xdr:row>0</xdr:row>
      <xdr:rowOff>0</xdr:rowOff>
    </xdr:from>
    <xdr:to>
      <xdr:col>1</xdr:col>
      <xdr:colOff>28575</xdr:colOff>
      <xdr:row>1</xdr:row>
      <xdr:rowOff>186845</xdr:rowOff>
    </xdr:to>
    <xdr:pic>
      <xdr:nvPicPr>
        <xdr:cNvPr id="4" name="Imagen 1">
          <a:extLst>
            <a:ext uri="{FF2B5EF4-FFF2-40B4-BE49-F238E27FC236}">
              <a16:creationId xmlns:a16="http://schemas.microsoft.com/office/drawing/2014/main" id="{FA82F37E-AFA0-449B-B8EF-EC8B614785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0" y="0"/>
          <a:ext cx="2009775" cy="37734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1</xdr:col>
      <xdr:colOff>225495</xdr:colOff>
      <xdr:row>2</xdr:row>
      <xdr:rowOff>47625</xdr:rowOff>
    </xdr:to>
    <xdr:pic>
      <xdr:nvPicPr>
        <xdr:cNvPr id="3" name="Imagen 1">
          <a:extLst>
            <a:ext uri="{FF2B5EF4-FFF2-40B4-BE49-F238E27FC236}">
              <a16:creationId xmlns:a16="http://schemas.microsoft.com/office/drawing/2014/main" id="{B9CB9D14-8850-4D7C-9C5B-EEA71C99C8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1</xdr:col>
      <xdr:colOff>25470</xdr:colOff>
      <xdr:row>2</xdr:row>
      <xdr:rowOff>47625</xdr:rowOff>
    </xdr:to>
    <xdr:pic>
      <xdr:nvPicPr>
        <xdr:cNvPr id="3" name="Imagen 1">
          <a:extLst>
            <a:ext uri="{FF2B5EF4-FFF2-40B4-BE49-F238E27FC236}">
              <a16:creationId xmlns:a16="http://schemas.microsoft.com/office/drawing/2014/main" id="{E4890FB8-8CBB-44C7-A465-D3144CE917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2282895" cy="4286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245806</xdr:colOff>
      <xdr:row>0</xdr:row>
      <xdr:rowOff>0</xdr:rowOff>
    </xdr:from>
    <xdr:to>
      <xdr:col>1</xdr:col>
      <xdr:colOff>2528701</xdr:colOff>
      <xdr:row>2</xdr:row>
      <xdr:rowOff>19972</xdr:rowOff>
    </xdr:to>
    <xdr:pic>
      <xdr:nvPicPr>
        <xdr:cNvPr id="6" name="Imagen 1">
          <a:extLst>
            <a:ext uri="{FF2B5EF4-FFF2-40B4-BE49-F238E27FC236}">
              <a16:creationId xmlns:a16="http://schemas.microsoft.com/office/drawing/2014/main" id="{47A5369B-55CD-4EB3-8913-43AF3DB871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5806" y="0"/>
          <a:ext cx="2282895" cy="40097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504825</xdr:colOff>
      <xdr:row>0</xdr:row>
      <xdr:rowOff>0</xdr:rowOff>
    </xdr:from>
    <xdr:to>
      <xdr:col>0</xdr:col>
      <xdr:colOff>2787720</xdr:colOff>
      <xdr:row>2</xdr:row>
      <xdr:rowOff>47625</xdr:rowOff>
    </xdr:to>
    <xdr:pic>
      <xdr:nvPicPr>
        <xdr:cNvPr id="3" name="Imagen 1">
          <a:extLst>
            <a:ext uri="{FF2B5EF4-FFF2-40B4-BE49-F238E27FC236}">
              <a16:creationId xmlns:a16="http://schemas.microsoft.com/office/drawing/2014/main" id="{B24BC86A-6631-4D40-88E1-0B1ED4C0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4825" y="0"/>
          <a:ext cx="2282895" cy="4286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0</xdr:col>
      <xdr:colOff>2549595</xdr:colOff>
      <xdr:row>2</xdr:row>
      <xdr:rowOff>47625</xdr:rowOff>
    </xdr:to>
    <xdr:pic>
      <xdr:nvPicPr>
        <xdr:cNvPr id="3" name="Imagen 1">
          <a:extLst>
            <a:ext uri="{FF2B5EF4-FFF2-40B4-BE49-F238E27FC236}">
              <a16:creationId xmlns:a16="http://schemas.microsoft.com/office/drawing/2014/main" id="{BEFB7372-E980-418C-8180-E4424186D9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0</xdr:col>
      <xdr:colOff>2540070</xdr:colOff>
      <xdr:row>2</xdr:row>
      <xdr:rowOff>47625</xdr:rowOff>
    </xdr:to>
    <xdr:pic>
      <xdr:nvPicPr>
        <xdr:cNvPr id="3" name="Imagen 1">
          <a:extLst>
            <a:ext uri="{FF2B5EF4-FFF2-40B4-BE49-F238E27FC236}">
              <a16:creationId xmlns:a16="http://schemas.microsoft.com/office/drawing/2014/main" id="{5E7A8F67-764C-4628-89E2-F7846F059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C46C9BFC-6CD9-4658-8E91-C6D1105910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2282895" cy="4286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AC3B74BF-5579-459C-B7F1-D5FC82F41B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352425</xdr:colOff>
      <xdr:row>0</xdr:row>
      <xdr:rowOff>0</xdr:rowOff>
    </xdr:from>
    <xdr:to>
      <xdr:col>1</xdr:col>
      <xdr:colOff>82620</xdr:colOff>
      <xdr:row>2</xdr:row>
      <xdr:rowOff>47625</xdr:rowOff>
    </xdr:to>
    <xdr:pic>
      <xdr:nvPicPr>
        <xdr:cNvPr id="3" name="Imagen 1">
          <a:extLst>
            <a:ext uri="{FF2B5EF4-FFF2-40B4-BE49-F238E27FC236}">
              <a16:creationId xmlns:a16="http://schemas.microsoft.com/office/drawing/2014/main" id="{80400655-1FF8-4322-B6A4-2DC8E4C7E0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0"/>
          <a:ext cx="2282895" cy="4286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123825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53425"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a:p>
          <a:r>
            <a:rPr lang="es-PY" sz="1100"/>
            <a:t>			</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a:t>
          </a:r>
          <a:r>
            <a:rPr lang="es-PY" sz="1100" baseline="0">
              <a:solidFill>
                <a:schemeClr val="dk1"/>
              </a:solidFill>
              <a:effectLst/>
              <a:latin typeface="+mn-lt"/>
              <a:ea typeface="+mn-ea"/>
              <a:cs typeface="+mn-cs"/>
            </a:rPr>
            <a:t> sociedad constituye reservas para diversos conceptos conforme lo estipula sus estatutos sociales.</a:t>
          </a:r>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Por decisiones</a:t>
          </a:r>
          <a:r>
            <a:rPr lang="es-PY" sz="1100" baseline="0">
              <a:solidFill>
                <a:schemeClr val="dk1"/>
              </a:solidFill>
              <a:effectLst/>
              <a:latin typeface="+mn-lt"/>
              <a:ea typeface="+mn-ea"/>
              <a:cs typeface="+mn-cs"/>
            </a:rPr>
            <a:t> de la Asamblea General de Accionistas la sociedad establece reservas conforme a las normativas legales.</a:t>
          </a:r>
          <a:endParaRPr lang="es-PY">
            <a:effectLst/>
          </a:endParaRPr>
        </a:p>
        <a:p>
          <a:endParaRPr lang="es-PY" sz="1100"/>
        </a:p>
      </xdr:txBody>
    </xdr:sp>
    <xdr:clientData/>
  </xdr:twoCellAnchor>
  <xdr:twoCellAnchor editAs="oneCell">
    <xdr:from>
      <xdr:col>0</xdr:col>
      <xdr:colOff>400050</xdr:colOff>
      <xdr:row>0</xdr:row>
      <xdr:rowOff>0</xdr:rowOff>
    </xdr:from>
    <xdr:to>
      <xdr:col>1</xdr:col>
      <xdr:colOff>806520</xdr:colOff>
      <xdr:row>2</xdr:row>
      <xdr:rowOff>47625</xdr:rowOff>
    </xdr:to>
    <xdr:pic>
      <xdr:nvPicPr>
        <xdr:cNvPr id="7" name="Imagen 1">
          <a:extLst>
            <a:ext uri="{FF2B5EF4-FFF2-40B4-BE49-F238E27FC236}">
              <a16:creationId xmlns:a16="http://schemas.microsoft.com/office/drawing/2014/main" id="{6E413E6B-87DC-4482-998B-1A69029189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0"/>
          <a:ext cx="2282895" cy="428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1</xdr:col>
      <xdr:colOff>244545</xdr:colOff>
      <xdr:row>2</xdr:row>
      <xdr:rowOff>47625</xdr:rowOff>
    </xdr:to>
    <xdr:pic>
      <xdr:nvPicPr>
        <xdr:cNvPr id="3" name="Imagen 1">
          <a:extLst>
            <a:ext uri="{FF2B5EF4-FFF2-40B4-BE49-F238E27FC236}">
              <a16:creationId xmlns:a16="http://schemas.microsoft.com/office/drawing/2014/main" id="{F2E48E75-01B5-4CD5-9FDB-5D32F48F1F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0"/>
          <a:ext cx="2282895" cy="428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0</xdr:col>
      <xdr:colOff>2492445</xdr:colOff>
      <xdr:row>2</xdr:row>
      <xdr:rowOff>47625</xdr:rowOff>
    </xdr:to>
    <xdr:pic>
      <xdr:nvPicPr>
        <xdr:cNvPr id="3" name="Imagen 1">
          <a:extLst>
            <a:ext uri="{FF2B5EF4-FFF2-40B4-BE49-F238E27FC236}">
              <a16:creationId xmlns:a16="http://schemas.microsoft.com/office/drawing/2014/main" id="{C6877836-4CD2-4BB1-8E00-C9BC2AA82A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0"/>
          <a:ext cx="2282895" cy="4286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219075</xdr:colOff>
      <xdr:row>0</xdr:row>
      <xdr:rowOff>0</xdr:rowOff>
    </xdr:from>
    <xdr:to>
      <xdr:col>0</xdr:col>
      <xdr:colOff>2501970</xdr:colOff>
      <xdr:row>2</xdr:row>
      <xdr:rowOff>47625</xdr:rowOff>
    </xdr:to>
    <xdr:pic>
      <xdr:nvPicPr>
        <xdr:cNvPr id="3" name="Imagen 1">
          <a:extLst>
            <a:ext uri="{FF2B5EF4-FFF2-40B4-BE49-F238E27FC236}">
              <a16:creationId xmlns:a16="http://schemas.microsoft.com/office/drawing/2014/main" id="{380FE0DA-EFB6-411A-9399-5ACB33D69E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0"/>
          <a:ext cx="2282895" cy="4286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323850</xdr:colOff>
      <xdr:row>0</xdr:row>
      <xdr:rowOff>0</xdr:rowOff>
    </xdr:from>
    <xdr:to>
      <xdr:col>0</xdr:col>
      <xdr:colOff>2606745</xdr:colOff>
      <xdr:row>2</xdr:row>
      <xdr:rowOff>47625</xdr:rowOff>
    </xdr:to>
    <xdr:pic>
      <xdr:nvPicPr>
        <xdr:cNvPr id="3" name="Imagen 1">
          <a:extLst>
            <a:ext uri="{FF2B5EF4-FFF2-40B4-BE49-F238E27FC236}">
              <a16:creationId xmlns:a16="http://schemas.microsoft.com/office/drawing/2014/main" id="{BD86CD67-9BF8-40D5-A923-D6FA72010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0"/>
          <a:ext cx="2282895" cy="4286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204107</xdr:colOff>
      <xdr:row>0</xdr:row>
      <xdr:rowOff>0</xdr:rowOff>
    </xdr:from>
    <xdr:to>
      <xdr:col>0</xdr:col>
      <xdr:colOff>2487002</xdr:colOff>
      <xdr:row>2</xdr:row>
      <xdr:rowOff>55401</xdr:rowOff>
    </xdr:to>
    <xdr:pic>
      <xdr:nvPicPr>
        <xdr:cNvPr id="3" name="Imagen 1">
          <a:extLst>
            <a:ext uri="{FF2B5EF4-FFF2-40B4-BE49-F238E27FC236}">
              <a16:creationId xmlns:a16="http://schemas.microsoft.com/office/drawing/2014/main" id="{B08B1573-18C1-4BD7-BC12-214D348219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4107" y="0"/>
          <a:ext cx="2282895" cy="43640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381000</xdr:colOff>
      <xdr:row>0</xdr:row>
      <xdr:rowOff>0</xdr:rowOff>
    </xdr:from>
    <xdr:to>
      <xdr:col>0</xdr:col>
      <xdr:colOff>2663895</xdr:colOff>
      <xdr:row>2</xdr:row>
      <xdr:rowOff>47625</xdr:rowOff>
    </xdr:to>
    <xdr:pic>
      <xdr:nvPicPr>
        <xdr:cNvPr id="2" name="Imagen 1">
          <a:extLst>
            <a:ext uri="{FF2B5EF4-FFF2-40B4-BE49-F238E27FC236}">
              <a16:creationId xmlns:a16="http://schemas.microsoft.com/office/drawing/2014/main" id="{08C9F2B3-ED3B-41EE-A0A6-1D86BC64A5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0" y="0"/>
          <a:ext cx="2282895" cy="4286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180975</xdr:colOff>
      <xdr:row>0</xdr:row>
      <xdr:rowOff>0</xdr:rowOff>
    </xdr:from>
    <xdr:to>
      <xdr:col>0</xdr:col>
      <xdr:colOff>2463870</xdr:colOff>
      <xdr:row>2</xdr:row>
      <xdr:rowOff>47625</xdr:rowOff>
    </xdr:to>
    <xdr:pic>
      <xdr:nvPicPr>
        <xdr:cNvPr id="3" name="Imagen 1">
          <a:extLst>
            <a:ext uri="{FF2B5EF4-FFF2-40B4-BE49-F238E27FC236}">
              <a16:creationId xmlns:a16="http://schemas.microsoft.com/office/drawing/2014/main" id="{2E3163DB-C3CD-4C11-86AB-69C6188E9C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0"/>
          <a:ext cx="2282895" cy="4286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1</xdr:col>
      <xdr:colOff>92145</xdr:colOff>
      <xdr:row>2</xdr:row>
      <xdr:rowOff>47625</xdr:rowOff>
    </xdr:to>
    <xdr:pic>
      <xdr:nvPicPr>
        <xdr:cNvPr id="4" name="Imagen 1">
          <a:extLst>
            <a:ext uri="{FF2B5EF4-FFF2-40B4-BE49-F238E27FC236}">
              <a16:creationId xmlns:a16="http://schemas.microsoft.com/office/drawing/2014/main" id="{4156F407-BCDD-488E-B3DF-14F726BD76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266700</xdr:colOff>
      <xdr:row>0</xdr:row>
      <xdr:rowOff>0</xdr:rowOff>
    </xdr:from>
    <xdr:to>
      <xdr:col>1</xdr:col>
      <xdr:colOff>15945</xdr:colOff>
      <xdr:row>2</xdr:row>
      <xdr:rowOff>47625</xdr:rowOff>
    </xdr:to>
    <xdr:pic>
      <xdr:nvPicPr>
        <xdr:cNvPr id="3" name="Imagen 1">
          <a:extLst>
            <a:ext uri="{FF2B5EF4-FFF2-40B4-BE49-F238E27FC236}">
              <a16:creationId xmlns:a16="http://schemas.microsoft.com/office/drawing/2014/main" id="{7CB4452A-15D5-4551-B900-D32320EC5F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0"/>
          <a:ext cx="2282895" cy="4286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257175</xdr:colOff>
      <xdr:row>0</xdr:row>
      <xdr:rowOff>0</xdr:rowOff>
    </xdr:from>
    <xdr:to>
      <xdr:col>1</xdr:col>
      <xdr:colOff>6420</xdr:colOff>
      <xdr:row>2</xdr:row>
      <xdr:rowOff>47625</xdr:rowOff>
    </xdr:to>
    <xdr:pic>
      <xdr:nvPicPr>
        <xdr:cNvPr id="4" name="Imagen 1">
          <a:extLst>
            <a:ext uri="{FF2B5EF4-FFF2-40B4-BE49-F238E27FC236}">
              <a16:creationId xmlns:a16="http://schemas.microsoft.com/office/drawing/2014/main" id="{BD153CB5-2178-4371-A825-782666C18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0"/>
          <a:ext cx="2282895" cy="4286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0</xdr:col>
      <xdr:colOff>2454345</xdr:colOff>
      <xdr:row>2</xdr:row>
      <xdr:rowOff>47625</xdr:rowOff>
    </xdr:to>
    <xdr:pic>
      <xdr:nvPicPr>
        <xdr:cNvPr id="3" name="Imagen 1">
          <a:extLst>
            <a:ext uri="{FF2B5EF4-FFF2-40B4-BE49-F238E27FC236}">
              <a16:creationId xmlns:a16="http://schemas.microsoft.com/office/drawing/2014/main" id="{1B231A9B-3463-4983-9AD5-281FD157E5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215970</xdr:colOff>
      <xdr:row>2</xdr:row>
      <xdr:rowOff>47625</xdr:rowOff>
    </xdr:to>
    <xdr:pic>
      <xdr:nvPicPr>
        <xdr:cNvPr id="3" name="Imagen 1">
          <a:extLst>
            <a:ext uri="{FF2B5EF4-FFF2-40B4-BE49-F238E27FC236}">
              <a16:creationId xmlns:a16="http://schemas.microsoft.com/office/drawing/2014/main" id="{869AAA06-316B-467E-8E6F-5F0A34DDD2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248047</xdr:colOff>
      <xdr:row>0</xdr:row>
      <xdr:rowOff>0</xdr:rowOff>
    </xdr:from>
    <xdr:to>
      <xdr:col>0</xdr:col>
      <xdr:colOff>2530942</xdr:colOff>
      <xdr:row>2</xdr:row>
      <xdr:rowOff>43656</xdr:rowOff>
    </xdr:to>
    <xdr:pic>
      <xdr:nvPicPr>
        <xdr:cNvPr id="3" name="Imagen 1">
          <a:extLst>
            <a:ext uri="{FF2B5EF4-FFF2-40B4-BE49-F238E27FC236}">
              <a16:creationId xmlns:a16="http://schemas.microsoft.com/office/drawing/2014/main" id="{123BAB7C-0D14-4388-AEFB-F2553164CE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047" y="0"/>
          <a:ext cx="2282895" cy="42465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0</xdr:col>
      <xdr:colOff>2511495</xdr:colOff>
      <xdr:row>2</xdr:row>
      <xdr:rowOff>47625</xdr:rowOff>
    </xdr:to>
    <xdr:pic>
      <xdr:nvPicPr>
        <xdr:cNvPr id="3" name="Imagen 1">
          <a:extLst>
            <a:ext uri="{FF2B5EF4-FFF2-40B4-BE49-F238E27FC236}">
              <a16:creationId xmlns:a16="http://schemas.microsoft.com/office/drawing/2014/main" id="{970CCBB5-27F4-4AB4-AB10-A366858074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892245</xdr:colOff>
      <xdr:row>2</xdr:row>
      <xdr:rowOff>47625</xdr:rowOff>
    </xdr:to>
    <xdr:pic>
      <xdr:nvPicPr>
        <xdr:cNvPr id="3" name="Imagen 1">
          <a:extLst>
            <a:ext uri="{FF2B5EF4-FFF2-40B4-BE49-F238E27FC236}">
              <a16:creationId xmlns:a16="http://schemas.microsoft.com/office/drawing/2014/main" id="{519429DC-2ACE-478E-BF54-209FA1202B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0"/>
          <a:ext cx="2282895" cy="42862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3" name="Imagen 1">
          <a:extLst>
            <a:ext uri="{FF2B5EF4-FFF2-40B4-BE49-F238E27FC236}">
              <a16:creationId xmlns:a16="http://schemas.microsoft.com/office/drawing/2014/main" id="{A80E1E4A-8F7C-4494-A0F4-6416FDEDEE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133350</xdr:colOff>
      <xdr:row>0</xdr:row>
      <xdr:rowOff>0</xdr:rowOff>
    </xdr:from>
    <xdr:to>
      <xdr:col>0</xdr:col>
      <xdr:colOff>2416245</xdr:colOff>
      <xdr:row>2</xdr:row>
      <xdr:rowOff>47625</xdr:rowOff>
    </xdr:to>
    <xdr:pic>
      <xdr:nvPicPr>
        <xdr:cNvPr id="3" name="Imagen 1">
          <a:extLst>
            <a:ext uri="{FF2B5EF4-FFF2-40B4-BE49-F238E27FC236}">
              <a16:creationId xmlns:a16="http://schemas.microsoft.com/office/drawing/2014/main" id="{47AB1338-1EEA-48FE-9258-5F6B79D09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0"/>
          <a:ext cx="2282895" cy="42862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1</xdr:col>
      <xdr:colOff>835095</xdr:colOff>
      <xdr:row>2</xdr:row>
      <xdr:rowOff>47625</xdr:rowOff>
    </xdr:to>
    <xdr:pic>
      <xdr:nvPicPr>
        <xdr:cNvPr id="4" name="Imagen 1">
          <a:extLst>
            <a:ext uri="{FF2B5EF4-FFF2-40B4-BE49-F238E27FC236}">
              <a16:creationId xmlns:a16="http://schemas.microsoft.com/office/drawing/2014/main" id="{349847BA-A751-4552-907B-216D5E4692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0"/>
          <a:ext cx="2282895" cy="42862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200025</xdr:colOff>
      <xdr:row>0</xdr:row>
      <xdr:rowOff>0</xdr:rowOff>
    </xdr:from>
    <xdr:to>
      <xdr:col>0</xdr:col>
      <xdr:colOff>2482920</xdr:colOff>
      <xdr:row>2</xdr:row>
      <xdr:rowOff>47625</xdr:rowOff>
    </xdr:to>
    <xdr:pic>
      <xdr:nvPicPr>
        <xdr:cNvPr id="3" name="Imagen 1">
          <a:extLst>
            <a:ext uri="{FF2B5EF4-FFF2-40B4-BE49-F238E27FC236}">
              <a16:creationId xmlns:a16="http://schemas.microsoft.com/office/drawing/2014/main" id="{F19CC6ED-0E5D-4F3B-903D-85F863160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0"/>
          <a:ext cx="2282895" cy="428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utomaqsaeca-my.sharepoint.com/personal/m_caceres_automaq_com_py/Documents/Departamento%20de%20Contabilidad/IMPUESTOS/AUDITORIA%20EXTERNA%20CNV/2022/122022/ESTADOS%20FINANCIEROS%20AUTOMAQ%20SAECA%20AL%2031%2012%202021.xlsx" TargetMode="External"/><Relationship Id="rId1" Type="http://schemas.openxmlformats.org/officeDocument/2006/relationships/externalLinkPath" Target="/personal/m_caceres_automaq_com_py/Documents/Departamento%20de%20Contabilidad/IMPUESTOS/AUDITORIA%20EXTERNA%20CNV/2022/122022/ESTADOS%20FINANCIEROS%20AUTOMAQ%20SAECA%20AL%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ESENTACIO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AUTOMAQ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utomaq.com.py/" TargetMode="External"/><Relationship Id="rId1" Type="http://schemas.openxmlformats.org/officeDocument/2006/relationships/hyperlink" Target="mailto:automaq@automaq.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3:T80"/>
  <sheetViews>
    <sheetView showGridLines="0" tabSelected="1" topLeftCell="A37" workbookViewId="0">
      <selection activeCell="F50" sqref="F50"/>
    </sheetView>
  </sheetViews>
  <sheetFormatPr baseColWidth="10" defaultColWidth="11.33203125" defaultRowHeight="13.2" x14ac:dyDescent="0.25"/>
  <cols>
    <col min="1" max="1" width="26.88671875" style="2" customWidth="1"/>
    <col min="2" max="2" width="38.6640625" style="2" bestFit="1" customWidth="1"/>
    <col min="3" max="3" width="59.33203125" style="2" customWidth="1"/>
    <col min="4" max="4" width="23.33203125" style="58" customWidth="1"/>
    <col min="5" max="5" width="11.33203125" style="2" customWidth="1"/>
    <col min="6" max="6" width="6.6640625" style="2" customWidth="1"/>
    <col min="7" max="16384" width="11.33203125" style="2"/>
  </cols>
  <sheetData>
    <row r="3" spans="1:20" x14ac:dyDescent="0.25">
      <c r="B3" s="273" t="s">
        <v>764</v>
      </c>
      <c r="C3" s="445" t="s">
        <v>858</v>
      </c>
      <c r="D3" s="2"/>
    </row>
    <row r="4" spans="1:20" x14ac:dyDescent="0.25">
      <c r="S4" s="2">
        <v>1</v>
      </c>
      <c r="T4" s="2" t="s">
        <v>381</v>
      </c>
    </row>
    <row r="5" spans="1:20" x14ac:dyDescent="0.25">
      <c r="S5" s="2">
        <v>2</v>
      </c>
      <c r="T5" s="2" t="s">
        <v>382</v>
      </c>
    </row>
    <row r="6" spans="1:20" x14ac:dyDescent="0.25">
      <c r="S6" s="2">
        <v>3</v>
      </c>
      <c r="T6" s="2" t="s">
        <v>383</v>
      </c>
    </row>
    <row r="7" spans="1:20" x14ac:dyDescent="0.25">
      <c r="S7" s="2">
        <v>4</v>
      </c>
      <c r="T7" s="2" t="s">
        <v>384</v>
      </c>
    </row>
    <row r="8" spans="1:20" x14ac:dyDescent="0.25">
      <c r="A8" s="273" t="s">
        <v>761</v>
      </c>
      <c r="B8" s="272">
        <v>45565</v>
      </c>
      <c r="S8" s="2">
        <v>5</v>
      </c>
      <c r="T8" s="2" t="s">
        <v>385</v>
      </c>
    </row>
    <row r="9" spans="1:20" ht="12.75" hidden="1" customHeight="1" x14ac:dyDescent="0.25">
      <c r="A9" s="32"/>
      <c r="B9" s="32"/>
      <c r="C9" s="32"/>
      <c r="D9" s="160"/>
      <c r="S9" s="2">
        <v>6</v>
      </c>
      <c r="T9" s="2" t="s">
        <v>386</v>
      </c>
    </row>
    <row r="10" spans="1:20" x14ac:dyDescent="0.25">
      <c r="A10" s="188"/>
      <c r="S10" s="2">
        <v>7</v>
      </c>
      <c r="T10" s="2" t="s">
        <v>387</v>
      </c>
    </row>
    <row r="11" spans="1:20" ht="26.4" customHeight="1" x14ac:dyDescent="0.25">
      <c r="B11" s="189"/>
      <c r="C11" s="190" t="s">
        <v>20</v>
      </c>
      <c r="D11" s="193" t="s">
        <v>310</v>
      </c>
      <c r="S11" s="2">
        <v>8</v>
      </c>
      <c r="T11" s="2" t="s">
        <v>388</v>
      </c>
    </row>
    <row r="12" spans="1:20" ht="26.4" customHeight="1" x14ac:dyDescent="0.25">
      <c r="B12" s="191" t="s">
        <v>355</v>
      </c>
      <c r="C12" s="354"/>
      <c r="D12" s="353" t="s">
        <v>848</v>
      </c>
      <c r="E12" s="355"/>
      <c r="S12" s="2">
        <v>9</v>
      </c>
      <c r="T12" s="2" t="s">
        <v>389</v>
      </c>
    </row>
    <row r="13" spans="1:20" ht="14.4" x14ac:dyDescent="0.3">
      <c r="A13" s="58"/>
      <c r="B13" s="73"/>
      <c r="C13" s="2" t="s">
        <v>284</v>
      </c>
      <c r="D13" s="194" t="s">
        <v>21</v>
      </c>
      <c r="S13" s="2">
        <v>10</v>
      </c>
      <c r="T13" s="2" t="s">
        <v>390</v>
      </c>
    </row>
    <row r="14" spans="1:20" ht="14.4" x14ac:dyDescent="0.3">
      <c r="A14" s="58"/>
      <c r="B14" s="73"/>
      <c r="C14" s="2" t="s">
        <v>37</v>
      </c>
      <c r="D14" s="195" t="s">
        <v>22</v>
      </c>
      <c r="S14" s="2">
        <v>11</v>
      </c>
      <c r="T14" s="2" t="s">
        <v>391</v>
      </c>
    </row>
    <row r="15" spans="1:20" ht="14.4" x14ac:dyDescent="0.3">
      <c r="A15" s="58"/>
      <c r="B15" s="191" t="s">
        <v>228</v>
      </c>
      <c r="D15" s="194" t="s">
        <v>125</v>
      </c>
      <c r="S15" s="2">
        <v>12</v>
      </c>
      <c r="T15" s="2" t="s">
        <v>392</v>
      </c>
    </row>
    <row r="16" spans="1:20" x14ac:dyDescent="0.25">
      <c r="A16" s="58"/>
      <c r="B16" s="73"/>
      <c r="C16" s="2" t="s">
        <v>174</v>
      </c>
      <c r="D16" s="196" t="s">
        <v>23</v>
      </c>
    </row>
    <row r="17" spans="1:4" x14ac:dyDescent="0.25">
      <c r="A17" s="58"/>
      <c r="B17" s="73"/>
      <c r="C17" s="2" t="s">
        <v>107</v>
      </c>
      <c r="D17" s="196" t="s">
        <v>24</v>
      </c>
    </row>
    <row r="18" spans="1:4" x14ac:dyDescent="0.25">
      <c r="A18" s="58"/>
      <c r="B18" s="73"/>
      <c r="C18" s="2" t="s">
        <v>175</v>
      </c>
      <c r="D18" s="196" t="s">
        <v>25</v>
      </c>
    </row>
    <row r="19" spans="1:4" x14ac:dyDescent="0.25">
      <c r="A19" s="58"/>
      <c r="B19" s="73"/>
      <c r="C19" s="2" t="s">
        <v>38</v>
      </c>
      <c r="D19" s="196" t="s">
        <v>26</v>
      </c>
    </row>
    <row r="20" spans="1:4" ht="14.4" x14ac:dyDescent="0.3">
      <c r="A20" s="58"/>
      <c r="B20" s="73"/>
      <c r="C20" s="2" t="s">
        <v>175</v>
      </c>
      <c r="D20" s="195" t="s">
        <v>25</v>
      </c>
    </row>
    <row r="21" spans="1:4" x14ac:dyDescent="0.25">
      <c r="A21" s="58"/>
      <c r="B21" s="73"/>
      <c r="C21" s="2" t="s">
        <v>176</v>
      </c>
      <c r="D21" s="196" t="s">
        <v>27</v>
      </c>
    </row>
    <row r="22" spans="1:4" x14ac:dyDescent="0.25">
      <c r="A22" s="58"/>
      <c r="B22" s="73"/>
      <c r="C22" s="2" t="s">
        <v>338</v>
      </c>
      <c r="D22" s="196" t="s">
        <v>28</v>
      </c>
    </row>
    <row r="23" spans="1:4" x14ac:dyDescent="0.25">
      <c r="A23" s="58"/>
      <c r="B23" s="73"/>
      <c r="C23" s="2" t="s">
        <v>285</v>
      </c>
      <c r="D23" s="196" t="s">
        <v>29</v>
      </c>
    </row>
    <row r="24" spans="1:4" x14ac:dyDescent="0.25">
      <c r="A24" s="58"/>
      <c r="B24" s="73"/>
      <c r="C24" s="2" t="s">
        <v>195</v>
      </c>
      <c r="D24" s="196" t="s">
        <v>30</v>
      </c>
    </row>
    <row r="25" spans="1:4" ht="14.4" x14ac:dyDescent="0.3">
      <c r="A25" s="58"/>
      <c r="B25" s="73"/>
      <c r="C25" s="2" t="s">
        <v>119</v>
      </c>
      <c r="D25" s="195" t="s">
        <v>31</v>
      </c>
    </row>
    <row r="26" spans="1:4" ht="14.4" x14ac:dyDescent="0.3">
      <c r="A26" s="58"/>
      <c r="B26" s="73"/>
      <c r="C26" s="2" t="s">
        <v>124</v>
      </c>
      <c r="D26" s="194" t="s">
        <v>32</v>
      </c>
    </row>
    <row r="27" spans="1:4" ht="14.4" x14ac:dyDescent="0.3">
      <c r="A27" s="58"/>
      <c r="B27" s="73"/>
      <c r="C27" s="2" t="s">
        <v>108</v>
      </c>
      <c r="D27" s="195" t="s">
        <v>33</v>
      </c>
    </row>
    <row r="28" spans="1:4" x14ac:dyDescent="0.25">
      <c r="A28" s="58"/>
      <c r="B28" s="73"/>
      <c r="C28" s="2" t="s">
        <v>109</v>
      </c>
      <c r="D28" s="196" t="s">
        <v>34</v>
      </c>
    </row>
    <row r="29" spans="1:4" x14ac:dyDescent="0.25">
      <c r="A29" s="58"/>
      <c r="B29" s="73"/>
      <c r="C29" s="2" t="s">
        <v>126</v>
      </c>
      <c r="D29" s="196" t="s">
        <v>35</v>
      </c>
    </row>
    <row r="30" spans="1:4" x14ac:dyDescent="0.25">
      <c r="A30" s="58"/>
      <c r="B30" s="73"/>
      <c r="C30" s="2" t="s">
        <v>65</v>
      </c>
      <c r="D30" s="196" t="s">
        <v>36</v>
      </c>
    </row>
    <row r="31" spans="1:4" ht="14.4" x14ac:dyDescent="0.3">
      <c r="A31" s="58"/>
      <c r="B31" s="73"/>
      <c r="C31" s="2" t="s">
        <v>66</v>
      </c>
      <c r="D31" s="195" t="s">
        <v>286</v>
      </c>
    </row>
    <row r="32" spans="1:4" ht="14.4" x14ac:dyDescent="0.3">
      <c r="A32" s="58"/>
      <c r="B32" s="73"/>
      <c r="C32" s="2" t="s">
        <v>67</v>
      </c>
      <c r="D32" s="195" t="s">
        <v>287</v>
      </c>
    </row>
    <row r="33" spans="1:4" ht="14.4" x14ac:dyDescent="0.3">
      <c r="A33" s="58"/>
      <c r="B33" s="73"/>
      <c r="C33" s="2" t="s">
        <v>201</v>
      </c>
      <c r="D33" s="195" t="s">
        <v>288</v>
      </c>
    </row>
    <row r="34" spans="1:4" ht="14.4" x14ac:dyDescent="0.3">
      <c r="A34" s="58"/>
      <c r="B34" s="73"/>
      <c r="C34" s="2" t="s">
        <v>290</v>
      </c>
      <c r="D34" s="195" t="s">
        <v>34</v>
      </c>
    </row>
    <row r="35" spans="1:4" ht="14.4" x14ac:dyDescent="0.3">
      <c r="A35" s="58"/>
      <c r="B35" s="73"/>
      <c r="C35" s="2" t="s">
        <v>292</v>
      </c>
      <c r="D35" s="195" t="s">
        <v>288</v>
      </c>
    </row>
    <row r="36" spans="1:4" ht="14.4" x14ac:dyDescent="0.3">
      <c r="A36" s="58"/>
      <c r="B36" s="73"/>
      <c r="C36" s="2" t="s">
        <v>205</v>
      </c>
      <c r="D36" s="195" t="s">
        <v>289</v>
      </c>
    </row>
    <row r="37" spans="1:4" ht="14.4" x14ac:dyDescent="0.3">
      <c r="A37" s="58"/>
      <c r="B37" s="73"/>
      <c r="C37" s="2" t="s">
        <v>41</v>
      </c>
      <c r="D37" s="195" t="s">
        <v>293</v>
      </c>
    </row>
    <row r="38" spans="1:4" ht="14.4" x14ac:dyDescent="0.3">
      <c r="A38" s="58"/>
      <c r="B38" s="73"/>
      <c r="C38" s="2" t="s">
        <v>79</v>
      </c>
      <c r="D38" s="195" t="s">
        <v>293</v>
      </c>
    </row>
    <row r="39" spans="1:4" ht="14.4" x14ac:dyDescent="0.3">
      <c r="A39" s="58"/>
      <c r="B39" s="73"/>
      <c r="C39" s="2" t="s">
        <v>206</v>
      </c>
      <c r="D39" s="195" t="s">
        <v>293</v>
      </c>
    </row>
    <row r="40" spans="1:4" ht="14.4" x14ac:dyDescent="0.3">
      <c r="A40" s="58"/>
      <c r="B40" s="73"/>
      <c r="C40" s="2" t="s">
        <v>341</v>
      </c>
      <c r="D40" s="195" t="s">
        <v>293</v>
      </c>
    </row>
    <row r="41" spans="1:4" ht="14.4" x14ac:dyDescent="0.3">
      <c r="A41" s="58"/>
      <c r="B41" s="73"/>
      <c r="C41" s="2" t="s">
        <v>68</v>
      </c>
      <c r="D41" s="195" t="s">
        <v>294</v>
      </c>
    </row>
    <row r="42" spans="1:4" ht="14.4" x14ac:dyDescent="0.3">
      <c r="A42" s="58"/>
      <c r="B42" s="73"/>
      <c r="C42" s="2" t="s">
        <v>42</v>
      </c>
      <c r="D42" s="195" t="s">
        <v>295</v>
      </c>
    </row>
    <row r="43" spans="1:4" ht="14.4" x14ac:dyDescent="0.3">
      <c r="A43" s="58"/>
      <c r="B43" s="73"/>
      <c r="C43" s="2" t="s">
        <v>69</v>
      </c>
      <c r="D43" s="195" t="s">
        <v>296</v>
      </c>
    </row>
    <row r="44" spans="1:4" ht="14.4" x14ac:dyDescent="0.3">
      <c r="A44" s="58"/>
      <c r="B44" s="191" t="s">
        <v>55</v>
      </c>
      <c r="D44" s="194" t="s">
        <v>139</v>
      </c>
    </row>
    <row r="45" spans="1:4" ht="14.4" x14ac:dyDescent="0.3">
      <c r="A45" s="58"/>
      <c r="B45" s="73"/>
      <c r="C45" s="2" t="s">
        <v>61</v>
      </c>
      <c r="D45" s="195" t="s">
        <v>297</v>
      </c>
    </row>
    <row r="46" spans="1:4" ht="14.4" x14ac:dyDescent="0.3">
      <c r="A46" s="58"/>
      <c r="B46" s="73"/>
      <c r="C46" s="2" t="s">
        <v>147</v>
      </c>
      <c r="D46" s="195" t="s">
        <v>298</v>
      </c>
    </row>
    <row r="47" spans="1:4" ht="14.4" x14ac:dyDescent="0.3">
      <c r="A47" s="58"/>
      <c r="B47" s="73"/>
      <c r="C47" s="2" t="s">
        <v>210</v>
      </c>
      <c r="D47" s="195" t="s">
        <v>299</v>
      </c>
    </row>
    <row r="48" spans="1:4" ht="14.4" x14ac:dyDescent="0.3">
      <c r="A48" s="58"/>
      <c r="B48" s="73"/>
      <c r="C48" s="2" t="s">
        <v>159</v>
      </c>
      <c r="D48" s="195" t="s">
        <v>299</v>
      </c>
    </row>
    <row r="49" spans="1:4" ht="14.4" x14ac:dyDescent="0.3">
      <c r="A49" s="58"/>
      <c r="B49" s="73"/>
      <c r="C49" s="2" t="s">
        <v>301</v>
      </c>
      <c r="D49" s="195" t="s">
        <v>300</v>
      </c>
    </row>
    <row r="50" spans="1:4" ht="14.4" x14ac:dyDescent="0.3">
      <c r="A50" s="58"/>
      <c r="B50" s="73"/>
      <c r="C50" s="2" t="s">
        <v>343</v>
      </c>
      <c r="D50" s="195" t="s">
        <v>302</v>
      </c>
    </row>
    <row r="51" spans="1:4" ht="14.4" x14ac:dyDescent="0.3">
      <c r="A51" s="58"/>
      <c r="B51" s="73"/>
      <c r="C51" s="2" t="s">
        <v>346</v>
      </c>
      <c r="D51" s="195" t="s">
        <v>302</v>
      </c>
    </row>
    <row r="52" spans="1:4" ht="14.4" x14ac:dyDescent="0.3">
      <c r="A52" s="58"/>
      <c r="B52" s="73"/>
      <c r="C52" s="2" t="s">
        <v>153</v>
      </c>
      <c r="D52" s="195" t="s">
        <v>303</v>
      </c>
    </row>
    <row r="53" spans="1:4" ht="14.4" x14ac:dyDescent="0.3">
      <c r="A53" s="58"/>
      <c r="B53" s="73"/>
      <c r="C53" s="2" t="s">
        <v>154</v>
      </c>
      <c r="D53" s="195" t="s">
        <v>304</v>
      </c>
    </row>
    <row r="54" spans="1:4" ht="14.4" x14ac:dyDescent="0.3">
      <c r="A54" s="58"/>
      <c r="B54" s="73"/>
      <c r="C54" s="2" t="s">
        <v>44</v>
      </c>
      <c r="D54" s="195" t="s">
        <v>305</v>
      </c>
    </row>
    <row r="55" spans="1:4" ht="14.4" x14ac:dyDescent="0.3">
      <c r="A55" s="58"/>
      <c r="B55" s="73"/>
      <c r="C55" s="2" t="s">
        <v>71</v>
      </c>
      <c r="D55" s="195" t="s">
        <v>306</v>
      </c>
    </row>
    <row r="56" spans="1:4" ht="14.4" x14ac:dyDescent="0.3">
      <c r="A56" s="58"/>
      <c r="B56" s="73"/>
      <c r="C56" s="2" t="s">
        <v>72</v>
      </c>
      <c r="D56" s="195" t="s">
        <v>307</v>
      </c>
    </row>
    <row r="57" spans="1:4" ht="14.4" x14ac:dyDescent="0.3">
      <c r="A57" s="58"/>
      <c r="B57" s="73"/>
      <c r="C57" s="2" t="s">
        <v>309</v>
      </c>
      <c r="D57" s="195" t="s">
        <v>308</v>
      </c>
    </row>
    <row r="58" spans="1:4" ht="14.4" x14ac:dyDescent="0.3">
      <c r="A58" s="58"/>
      <c r="B58" s="73"/>
      <c r="C58" s="2" t="s">
        <v>73</v>
      </c>
      <c r="D58" s="194" t="s">
        <v>308</v>
      </c>
    </row>
    <row r="59" spans="1:4" ht="14.4" x14ac:dyDescent="0.3">
      <c r="A59" s="58"/>
      <c r="B59" s="191" t="s">
        <v>56</v>
      </c>
      <c r="D59" s="194" t="s">
        <v>54</v>
      </c>
    </row>
    <row r="60" spans="1:4" ht="14.4" x14ac:dyDescent="0.3">
      <c r="A60" s="58"/>
      <c r="B60" s="191" t="s">
        <v>229</v>
      </c>
      <c r="D60" s="564" t="s">
        <v>230</v>
      </c>
    </row>
    <row r="61" spans="1:4" ht="14.4" x14ac:dyDescent="0.3">
      <c r="A61" s="58"/>
      <c r="B61" s="191" t="s">
        <v>356</v>
      </c>
      <c r="D61" s="195"/>
    </row>
    <row r="62" spans="1:4" ht="14.4" x14ac:dyDescent="0.3">
      <c r="A62" s="58"/>
      <c r="B62" s="73"/>
      <c r="C62" s="2" t="s">
        <v>311</v>
      </c>
      <c r="D62" s="194" t="s">
        <v>312</v>
      </c>
    </row>
    <row r="63" spans="1:4" ht="14.4" x14ac:dyDescent="0.3">
      <c r="A63" s="58"/>
      <c r="B63" s="73"/>
      <c r="C63" s="2" t="s">
        <v>316</v>
      </c>
      <c r="D63" s="194" t="s">
        <v>317</v>
      </c>
    </row>
    <row r="64" spans="1:4" ht="14.4" x14ac:dyDescent="0.3">
      <c r="A64" s="58"/>
      <c r="B64" s="73"/>
      <c r="C64" s="2" t="s">
        <v>347</v>
      </c>
      <c r="D64" s="194" t="s">
        <v>319</v>
      </c>
    </row>
    <row r="65" spans="1:7" ht="14.4" x14ac:dyDescent="0.3">
      <c r="A65" s="58"/>
      <c r="B65" s="73"/>
      <c r="C65" s="2" t="s">
        <v>318</v>
      </c>
      <c r="D65" s="194" t="s">
        <v>320</v>
      </c>
    </row>
    <row r="66" spans="1:7" ht="14.4" x14ac:dyDescent="0.25">
      <c r="A66" s="58"/>
      <c r="B66" s="192"/>
      <c r="C66" s="274" t="s">
        <v>814</v>
      </c>
      <c r="D66" s="271" t="s">
        <v>815</v>
      </c>
    </row>
    <row r="67" spans="1:7" ht="21.15" customHeight="1" x14ac:dyDescent="0.25">
      <c r="A67" s="33"/>
      <c r="D67" s="161"/>
    </row>
    <row r="79" spans="1:7" s="15" customFormat="1" ht="14.4" x14ac:dyDescent="0.3">
      <c r="B79" s="466" t="s">
        <v>1204</v>
      </c>
      <c r="C79" s="656" t="s">
        <v>1149</v>
      </c>
      <c r="D79" s="75" t="s">
        <v>1065</v>
      </c>
      <c r="E79" s="466"/>
      <c r="F79" s="384"/>
      <c r="G79" s="384"/>
    </row>
    <row r="80" spans="1:7" ht="14.4" x14ac:dyDescent="0.3">
      <c r="B80" s="184" t="s">
        <v>1056</v>
      </c>
      <c r="C80" s="657" t="s">
        <v>1074</v>
      </c>
      <c r="D80" t="s">
        <v>1066</v>
      </c>
      <c r="E80" s="184"/>
      <c r="F80" s="30"/>
      <c r="G80" s="30"/>
    </row>
  </sheetData>
  <hyperlinks>
    <hyperlink ref="D16" location="'Nota 3'!A1" display="'Nota 3'!A1" xr:uid="{00000000-0004-0000-0000-000000000000}"/>
    <hyperlink ref="D17" location="'Nota 4'!A1" display="'Nota 4'!A1" xr:uid="{00000000-0004-0000-0000-000001000000}"/>
    <hyperlink ref="D18" location="'Nota 5'!A1" display="'Nota 5'!A1" xr:uid="{00000000-0004-0000-0000-000002000000}"/>
    <hyperlink ref="D19" location="'Nota 6'!A1" display="'Nota 6'!A1" xr:uid="{00000000-0004-0000-0000-000003000000}"/>
    <hyperlink ref="D21" location="'Nota 7'!A1" display="'Nota 7'!A1" xr:uid="{00000000-0004-0000-0000-000004000000}"/>
    <hyperlink ref="D23" location="'Nota 9'!A1" display="'Nota 9'!A1" xr:uid="{00000000-0004-0000-0000-000005000000}"/>
    <hyperlink ref="D24" location="'Nota 10'!A1" display="'Nota 10'!A1" xr:uid="{00000000-0004-0000-0000-000006000000}"/>
    <hyperlink ref="D28" location="'Nota 14'!A1" display="'Nota 14'!A1" xr:uid="{00000000-0004-0000-0000-000007000000}"/>
    <hyperlink ref="D29" location="'Nota 15'!A1" display="'Nota 15'!A1" xr:uid="{00000000-0004-0000-0000-000008000000}"/>
    <hyperlink ref="D30" location="'Nota 16'!A1" display="'Nota 16'!A1" xr:uid="{00000000-0004-0000-0000-000009000000}"/>
    <hyperlink ref="D22" location="'Nota 8'!A1" display="'Nota 8'!A1" xr:uid="{00000000-0004-0000-0000-00000A000000}"/>
    <hyperlink ref="D15" location="BG!A1" display="BG" xr:uid="{00000000-0004-0000-0000-00000B000000}"/>
    <hyperlink ref="D44" location="ER!A1" display="ER" xr:uid="{00000000-0004-0000-0000-00000C000000}"/>
    <hyperlink ref="D25" location="'Nota 11'!A1" display="Nota 11 y 12" xr:uid="{00000000-0004-0000-0000-00000F000000}"/>
    <hyperlink ref="D26" location="'Nota 12'!A1" display="Nota 12" xr:uid="{00000000-0004-0000-0000-000010000000}"/>
    <hyperlink ref="D27" location="'Nota 13'!A1" display="Nota 13'" xr:uid="{00000000-0004-0000-0000-000011000000}"/>
    <hyperlink ref="D31" location="'Nota 17'!A1" display="Nota 17" xr:uid="{00000000-0004-0000-0000-000012000000}"/>
    <hyperlink ref="D32" location="'Nota 18'!A1" display="Nota 18" xr:uid="{00000000-0004-0000-0000-000013000000}"/>
    <hyperlink ref="D33" location="'Nota 19'!A1" display="Nota 19" xr:uid="{00000000-0004-0000-0000-000014000000}"/>
    <hyperlink ref="D34" location="'Nota 14'!A1" display="Nota 14" xr:uid="{00000000-0004-0000-0000-000015000000}"/>
    <hyperlink ref="D35" location="'Nota 19'!A1" display="Nota 19" xr:uid="{00000000-0004-0000-0000-000016000000}"/>
    <hyperlink ref="D36" location="'Nota 20'!A1" display="Nota 20" xr:uid="{00000000-0004-0000-0000-000017000000}"/>
    <hyperlink ref="D37" location="' Nota 21'!A1" display="Nota 21" xr:uid="{00000000-0004-0000-0000-000018000000}"/>
    <hyperlink ref="D38" location="' Nota 21'!A1" display="Nota 21" xr:uid="{00000000-0004-0000-0000-000019000000}"/>
    <hyperlink ref="D39" location="' Nota 21'!A1" display="Nota 21" xr:uid="{00000000-0004-0000-0000-00001A000000}"/>
    <hyperlink ref="D40" location="' Nota 21'!A1" display="Nota 21" xr:uid="{00000000-0004-0000-0000-00001B000000}"/>
    <hyperlink ref="D41" location="'Nota 22'!A1" display="Nota 22" xr:uid="{00000000-0004-0000-0000-00001C000000}"/>
    <hyperlink ref="D42" location="'Nota 23'!A1" display="Nota 23" xr:uid="{00000000-0004-0000-0000-00001D000000}"/>
    <hyperlink ref="D43" location="'Nota 24'!A1" display="Nota 24" xr:uid="{00000000-0004-0000-0000-00001E000000}"/>
    <hyperlink ref="D45" location="'Nota 25'!A1" display="Nota 25" xr:uid="{00000000-0004-0000-0000-00001F000000}"/>
    <hyperlink ref="D46" location="'Nota 26'!A1" display="Nota 26" xr:uid="{00000000-0004-0000-0000-000020000000}"/>
    <hyperlink ref="D47" location="'Nota 27'!A1" display="Nota 27" xr:uid="{00000000-0004-0000-0000-000021000000}"/>
    <hyperlink ref="D48" location="'Nota 27'!A1" display="N ota 27" xr:uid="{00000000-0004-0000-0000-000022000000}"/>
    <hyperlink ref="D49" location="'Nota 28'!A1" display="Nota 28" xr:uid="{00000000-0004-0000-0000-000023000000}"/>
    <hyperlink ref="D50" location="'Nota 29'!A1" display="Nota 29" xr:uid="{00000000-0004-0000-0000-000024000000}"/>
    <hyperlink ref="D51" location="'Nota 29'!A1" display="Nota 29" xr:uid="{00000000-0004-0000-0000-000025000000}"/>
    <hyperlink ref="D52" location="'Nota 30'!A1" display="Nota 30" xr:uid="{00000000-0004-0000-0000-000026000000}"/>
    <hyperlink ref="D53" location="'Nota 31'!A1" display="Nota 31" xr:uid="{00000000-0004-0000-0000-000027000000}"/>
    <hyperlink ref="D54" location="'Nota 32'!A1" display="Nota 32" xr:uid="{00000000-0004-0000-0000-000028000000}"/>
    <hyperlink ref="D55" location="'Nota 33'!A1" display="Nota 33" xr:uid="{00000000-0004-0000-0000-000029000000}"/>
    <hyperlink ref="D56" location="'Nota 34'!A1" display="Nota 34" xr:uid="{00000000-0004-0000-0000-00002A000000}"/>
    <hyperlink ref="D57" location="'Nota 35'!A1" display="Nota 35" xr:uid="{00000000-0004-0000-0000-00002B000000}"/>
    <hyperlink ref="D58" location="'Nota 35'!A1" display="Nota 35" xr:uid="{00000000-0004-0000-0000-00002C000000}"/>
    <hyperlink ref="D63" location="'Nota 37'!A1" display="Nota 37" xr:uid="{00000000-0004-0000-0000-00002D000000}"/>
    <hyperlink ref="D62" location="'Nota 36'!A1" display="Nota 36" xr:uid="{00000000-0004-0000-0000-00002E000000}"/>
    <hyperlink ref="D14" location="'Nota 2'!A1" display="Nota 2" xr:uid="{00000000-0004-0000-0000-00002F000000}"/>
    <hyperlink ref="D13" location="Nota1!A1" display="Nota 1" xr:uid="{00000000-0004-0000-0000-000030000000}"/>
    <hyperlink ref="D20" location="'Nota 5'!A1" display="Nota 5" xr:uid="{00000000-0004-0000-0000-000031000000}"/>
    <hyperlink ref="D66" location="'Nota 40'!A1" display="Nota 40" xr:uid="{00000000-0004-0000-0000-000032000000}"/>
    <hyperlink ref="D65" location="'Nota 39'!A1" display="Nota 39" xr:uid="{00000000-0004-0000-0000-000033000000}"/>
    <hyperlink ref="D64" location="'Nota 38'!A1" display="Nota 38" xr:uid="{00000000-0004-0000-0000-000034000000}"/>
    <hyperlink ref="D12" location="'Información General'!A1" display="Información General" xr:uid="{E9817AB6-B552-45D4-9782-52111A295CCB}"/>
    <hyperlink ref="D59" location="E!A1" display="EVPN" xr:uid="{4B4216DC-D9DE-4663-A389-55EA06304F56}"/>
    <hyperlink ref="D60" location="FLUJO!A1" display="EFE" xr:uid="{7E925471-F656-4158-B12F-3D7868B99E17}"/>
  </hyperlinks>
  <pageMargins left="0.70866141732283472" right="0.70866141732283472" top="0.74803149606299213" bottom="0.74803149606299213" header="0.31496062992125984" footer="0.31496062992125984"/>
  <pageSetup scale="2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M67"/>
  <sheetViews>
    <sheetView showGridLines="0" topLeftCell="A37" workbookViewId="0">
      <selection activeCell="E37" sqref="E37"/>
    </sheetView>
  </sheetViews>
  <sheetFormatPr baseColWidth="10" defaultColWidth="11.33203125" defaultRowHeight="13.2" x14ac:dyDescent="0.25"/>
  <cols>
    <col min="1" max="1" width="9.33203125" style="2" customWidth="1"/>
    <col min="2" max="2" width="81.109375" style="2" bestFit="1" customWidth="1"/>
    <col min="3" max="3" width="23.109375" style="2" customWidth="1"/>
    <col min="4" max="4" width="42.6640625" style="58" customWidth="1"/>
    <col min="5" max="5" width="24.6640625" style="2" customWidth="1"/>
    <col min="6" max="6" width="22.6640625" style="2" bestFit="1" customWidth="1"/>
    <col min="7" max="7" width="17.6640625" style="2" customWidth="1"/>
    <col min="8" max="8" width="11.33203125" style="2"/>
    <col min="9" max="9" width="16.6640625" style="2" customWidth="1"/>
    <col min="10" max="16384" width="11.33203125" style="2"/>
  </cols>
  <sheetData>
    <row r="1" spans="1:13" x14ac:dyDescent="0.25">
      <c r="B1" s="273" t="s">
        <v>764</v>
      </c>
      <c r="C1" s="843" t="s">
        <v>1010</v>
      </c>
      <c r="D1" s="843"/>
    </row>
    <row r="3" spans="1:13" ht="14.4" x14ac:dyDescent="0.25">
      <c r="C3" s="281" t="s">
        <v>314</v>
      </c>
    </row>
    <row r="6" spans="1:13" x14ac:dyDescent="0.25">
      <c r="A6" s="273" t="s">
        <v>761</v>
      </c>
      <c r="B6" s="845">
        <v>45565</v>
      </c>
      <c r="C6" s="845"/>
      <c r="D6" s="845"/>
    </row>
    <row r="7" spans="1:13" ht="12.75" hidden="1" customHeight="1" x14ac:dyDescent="0.25">
      <c r="A7" s="32"/>
      <c r="B7" s="32"/>
      <c r="C7" s="32"/>
      <c r="D7" s="160"/>
    </row>
    <row r="8" spans="1:13" x14ac:dyDescent="0.25">
      <c r="A8" s="188"/>
    </row>
    <row r="9" spans="1:13" ht="26.4" customHeight="1" x14ac:dyDescent="0.25">
      <c r="B9" s="355" t="s">
        <v>818</v>
      </c>
      <c r="C9" s="355"/>
      <c r="D9" s="355"/>
      <c r="E9" s="355"/>
      <c r="F9" s="355"/>
      <c r="G9" s="355"/>
      <c r="H9" s="355"/>
      <c r="I9" s="355"/>
      <c r="J9" s="355"/>
      <c r="K9" s="355"/>
      <c r="L9" s="355"/>
      <c r="M9" s="355"/>
    </row>
    <row r="10" spans="1:13" s="1" customFormat="1" ht="26.4" customHeight="1" x14ac:dyDescent="0.3">
      <c r="B10" s="443" t="s">
        <v>851</v>
      </c>
      <c r="C10" s="844">
        <v>45565</v>
      </c>
      <c r="D10" s="844"/>
      <c r="E10" s="20"/>
      <c r="F10" s="20"/>
      <c r="G10" s="20"/>
      <c r="H10" s="20"/>
      <c r="I10" s="20"/>
      <c r="J10" s="20"/>
      <c r="K10" s="20"/>
      <c r="L10" s="20"/>
      <c r="M10" s="20"/>
    </row>
    <row r="11" spans="1:13" x14ac:dyDescent="0.25">
      <c r="A11" s="58"/>
      <c r="B11" s="355"/>
      <c r="C11" s="355"/>
      <c r="D11" s="355"/>
      <c r="E11" s="355"/>
      <c r="F11" s="355"/>
      <c r="G11" s="355"/>
      <c r="H11" s="355"/>
      <c r="I11" s="355"/>
      <c r="J11" s="355"/>
      <c r="K11" s="355"/>
      <c r="L11" s="355"/>
      <c r="M11" s="355"/>
    </row>
    <row r="12" spans="1:13" x14ac:dyDescent="0.25">
      <c r="A12" s="58"/>
      <c r="B12" s="356" t="s">
        <v>850</v>
      </c>
      <c r="C12" s="847"/>
      <c r="D12" s="848"/>
      <c r="E12" s="355"/>
      <c r="F12" s="355"/>
      <c r="G12" s="355"/>
      <c r="H12" s="355"/>
      <c r="I12" s="355"/>
      <c r="J12" s="355"/>
      <c r="K12" s="355"/>
      <c r="L12" s="355"/>
      <c r="M12" s="355"/>
    </row>
    <row r="13" spans="1:13" x14ac:dyDescent="0.25">
      <c r="A13" s="58"/>
      <c r="B13" s="356" t="s">
        <v>819</v>
      </c>
      <c r="C13" s="849" t="s">
        <v>1011</v>
      </c>
      <c r="D13" s="849"/>
      <c r="E13" s="355"/>
      <c r="F13" s="355"/>
      <c r="G13" s="355"/>
      <c r="H13" s="355"/>
      <c r="I13" s="355"/>
      <c r="J13" s="355"/>
      <c r="K13" s="355"/>
      <c r="L13" s="355"/>
      <c r="M13" s="355"/>
    </row>
    <row r="14" spans="1:13" x14ac:dyDescent="0.25">
      <c r="A14" s="58"/>
      <c r="B14" s="356" t="s">
        <v>820</v>
      </c>
      <c r="C14" s="846" t="s">
        <v>1012</v>
      </c>
      <c r="D14" s="846"/>
      <c r="E14" s="355"/>
      <c r="F14" s="355"/>
      <c r="G14" s="355"/>
      <c r="H14" s="355"/>
      <c r="I14" s="355"/>
      <c r="J14" s="355"/>
      <c r="K14" s="355"/>
      <c r="L14" s="355"/>
      <c r="M14" s="355"/>
    </row>
    <row r="15" spans="1:13" x14ac:dyDescent="0.25">
      <c r="A15" s="58"/>
      <c r="B15" s="356" t="s">
        <v>821</v>
      </c>
      <c r="C15" s="846" t="s">
        <v>1013</v>
      </c>
      <c r="D15" s="846"/>
      <c r="E15" s="355"/>
      <c r="F15" s="355"/>
      <c r="G15" s="355"/>
      <c r="H15" s="355"/>
      <c r="I15" s="355"/>
      <c r="J15" s="355"/>
      <c r="K15" s="355"/>
      <c r="L15" s="355"/>
      <c r="M15" s="355"/>
    </row>
    <row r="16" spans="1:13" x14ac:dyDescent="0.25">
      <c r="A16" s="58"/>
      <c r="B16" s="356" t="s">
        <v>822</v>
      </c>
      <c r="C16" s="846" t="s">
        <v>1014</v>
      </c>
      <c r="D16" s="846"/>
      <c r="E16" s="355"/>
      <c r="F16" s="355"/>
      <c r="G16" s="355"/>
      <c r="H16" s="355"/>
      <c r="I16" s="355"/>
      <c r="J16" s="355"/>
      <c r="K16" s="355"/>
      <c r="L16" s="355"/>
      <c r="M16" s="355"/>
    </row>
    <row r="17" spans="1:13" ht="39" customHeight="1" x14ac:dyDescent="0.25">
      <c r="A17" s="58"/>
      <c r="B17" s="442" t="s">
        <v>823</v>
      </c>
      <c r="C17" s="850" t="s">
        <v>1016</v>
      </c>
      <c r="D17" s="850"/>
      <c r="E17" s="355"/>
      <c r="F17" s="355"/>
      <c r="G17" s="355"/>
      <c r="H17" s="355"/>
      <c r="I17" s="355"/>
      <c r="J17" s="355"/>
      <c r="K17" s="355"/>
      <c r="L17" s="355"/>
      <c r="M17" s="355"/>
    </row>
    <row r="18" spans="1:13" x14ac:dyDescent="0.25">
      <c r="A18" s="58"/>
      <c r="B18" s="356" t="s">
        <v>824</v>
      </c>
      <c r="C18" s="846" t="s">
        <v>1015</v>
      </c>
      <c r="D18" s="846"/>
      <c r="E18" s="355"/>
      <c r="F18" s="355"/>
      <c r="G18" s="355"/>
      <c r="H18" s="355"/>
      <c r="I18" s="355"/>
      <c r="J18" s="355"/>
      <c r="K18" s="355"/>
      <c r="L18" s="355"/>
      <c r="M18" s="355"/>
    </row>
    <row r="19" spans="1:13" x14ac:dyDescent="0.25">
      <c r="A19" s="58"/>
      <c r="B19" s="356" t="s">
        <v>825</v>
      </c>
      <c r="C19" s="846" t="s">
        <v>1017</v>
      </c>
      <c r="D19" s="846"/>
      <c r="E19" s="355"/>
      <c r="F19" s="355"/>
      <c r="G19" s="355"/>
      <c r="H19" s="355"/>
      <c r="I19" s="355"/>
      <c r="J19" s="355"/>
      <c r="K19" s="355"/>
      <c r="L19" s="355"/>
      <c r="M19" s="355"/>
    </row>
    <row r="20" spans="1:13" x14ac:dyDescent="0.25">
      <c r="A20" s="58"/>
      <c r="B20" s="356" t="s">
        <v>826</v>
      </c>
      <c r="C20" s="846" t="s">
        <v>1017</v>
      </c>
      <c r="D20" s="846"/>
      <c r="E20" s="355"/>
      <c r="F20" s="355"/>
      <c r="G20" s="355"/>
      <c r="H20" s="355"/>
      <c r="I20" s="355"/>
      <c r="J20" s="355"/>
      <c r="K20" s="355"/>
      <c r="L20" s="355"/>
      <c r="M20" s="355"/>
    </row>
    <row r="21" spans="1:13" x14ac:dyDescent="0.25">
      <c r="A21" s="58"/>
      <c r="B21" s="356" t="s">
        <v>827</v>
      </c>
      <c r="C21" s="846" t="s">
        <v>1018</v>
      </c>
      <c r="D21" s="846"/>
      <c r="E21" s="355"/>
      <c r="F21" s="355"/>
      <c r="G21" s="355"/>
      <c r="H21" s="355"/>
      <c r="I21" s="355"/>
      <c r="J21" s="355"/>
      <c r="K21" s="355"/>
      <c r="L21" s="355"/>
      <c r="M21" s="355"/>
    </row>
    <row r="22" spans="1:13" x14ac:dyDescent="0.25">
      <c r="A22" s="58"/>
      <c r="B22" s="356" t="s">
        <v>828</v>
      </c>
      <c r="C22" s="846" t="s">
        <v>1019</v>
      </c>
      <c r="D22" s="846"/>
      <c r="E22" s="355"/>
      <c r="F22" s="355"/>
      <c r="G22" s="355"/>
      <c r="H22" s="355"/>
      <c r="I22" s="355"/>
      <c r="J22" s="355"/>
      <c r="K22" s="355"/>
      <c r="L22" s="355"/>
      <c r="M22" s="355"/>
    </row>
    <row r="23" spans="1:13" x14ac:dyDescent="0.25">
      <c r="A23" s="58"/>
      <c r="B23" s="356"/>
      <c r="C23" s="846"/>
      <c r="D23" s="846"/>
      <c r="E23" s="355"/>
      <c r="F23" s="355"/>
      <c r="G23" s="355"/>
      <c r="H23" s="355"/>
      <c r="I23" s="355"/>
      <c r="J23" s="355"/>
      <c r="K23" s="355"/>
      <c r="L23" s="355"/>
      <c r="M23" s="355"/>
    </row>
    <row r="24" spans="1:13" x14ac:dyDescent="0.25">
      <c r="A24" s="58"/>
      <c r="C24" s="355"/>
      <c r="D24" s="355"/>
      <c r="E24" s="355"/>
      <c r="F24" s="355"/>
      <c r="G24" s="355"/>
      <c r="H24" s="355"/>
      <c r="I24" s="355"/>
      <c r="J24" s="355"/>
      <c r="K24" s="355"/>
      <c r="L24" s="355"/>
      <c r="M24" s="355"/>
    </row>
    <row r="25" spans="1:13" x14ac:dyDescent="0.25">
      <c r="A25" s="58"/>
      <c r="B25" s="355" t="s">
        <v>829</v>
      </c>
      <c r="C25" s="355"/>
      <c r="D25" s="355"/>
      <c r="E25" s="355"/>
      <c r="F25" s="355"/>
      <c r="G25" s="355"/>
      <c r="H25" s="355"/>
      <c r="I25" s="355"/>
      <c r="J25" s="355"/>
      <c r="K25" s="355"/>
      <c r="L25" s="355"/>
      <c r="M25" s="355"/>
    </row>
    <row r="26" spans="1:13" x14ac:dyDescent="0.25">
      <c r="A26" s="58"/>
      <c r="B26" s="356" t="s">
        <v>830</v>
      </c>
      <c r="C26" s="357" t="s">
        <v>852</v>
      </c>
      <c r="D26" s="357" t="s">
        <v>853</v>
      </c>
      <c r="E26" s="355"/>
      <c r="F26" s="355"/>
      <c r="G26" s="355"/>
      <c r="H26" s="355"/>
      <c r="I26" s="355"/>
      <c r="J26" s="355"/>
      <c r="K26" s="355"/>
      <c r="L26" s="355"/>
      <c r="M26" s="355"/>
    </row>
    <row r="27" spans="1:13" ht="41.4" x14ac:dyDescent="0.25">
      <c r="A27" s="58"/>
      <c r="B27" s="442" t="s">
        <v>831</v>
      </c>
      <c r="C27" s="441" t="s">
        <v>1102</v>
      </c>
      <c r="D27" s="441" t="s">
        <v>1103</v>
      </c>
      <c r="E27" s="355"/>
      <c r="F27" s="355"/>
      <c r="G27" s="355"/>
      <c r="H27" s="355"/>
      <c r="I27" s="355"/>
      <c r="J27" s="355"/>
      <c r="K27" s="355"/>
      <c r="L27" s="355"/>
      <c r="M27" s="355"/>
    </row>
    <row r="28" spans="1:13" x14ac:dyDescent="0.25">
      <c r="A28" s="58"/>
      <c r="B28" s="442" t="s">
        <v>832</v>
      </c>
      <c r="C28" s="360" t="s">
        <v>1020</v>
      </c>
      <c r="D28" s="360" t="s">
        <v>1104</v>
      </c>
      <c r="E28" s="355"/>
      <c r="F28" s="355"/>
      <c r="G28" s="355"/>
      <c r="H28" s="355"/>
      <c r="I28" s="355"/>
      <c r="J28" s="355"/>
      <c r="K28" s="355"/>
      <c r="L28" s="355"/>
      <c r="M28" s="355"/>
    </row>
    <row r="29" spans="1:13" x14ac:dyDescent="0.25">
      <c r="A29" s="58"/>
      <c r="B29" s="442" t="s">
        <v>833</v>
      </c>
      <c r="C29" s="360" t="s">
        <v>1021</v>
      </c>
      <c r="D29" s="360" t="s">
        <v>1022</v>
      </c>
      <c r="E29" s="355"/>
      <c r="F29" s="355"/>
      <c r="G29" s="355"/>
      <c r="H29" s="355"/>
      <c r="I29" s="355"/>
      <c r="J29" s="355"/>
      <c r="K29" s="355"/>
      <c r="L29" s="355"/>
      <c r="M29" s="355"/>
    </row>
    <row r="30" spans="1:13" x14ac:dyDescent="0.25">
      <c r="A30" s="58"/>
      <c r="B30" s="442" t="s">
        <v>833</v>
      </c>
      <c r="C30" s="360" t="s">
        <v>1023</v>
      </c>
      <c r="D30" s="360" t="s">
        <v>1024</v>
      </c>
      <c r="E30" s="355"/>
      <c r="F30" s="355"/>
      <c r="G30" s="355"/>
      <c r="H30" s="355"/>
      <c r="I30" s="355"/>
      <c r="J30" s="355"/>
      <c r="K30" s="355"/>
      <c r="L30" s="355"/>
      <c r="M30" s="355"/>
    </row>
    <row r="31" spans="1:13" x14ac:dyDescent="0.25">
      <c r="A31" s="58"/>
      <c r="B31" s="442" t="s">
        <v>833</v>
      </c>
      <c r="C31" s="360" t="s">
        <v>1025</v>
      </c>
      <c r="D31" s="360" t="s">
        <v>1026</v>
      </c>
      <c r="E31" s="355"/>
      <c r="F31" s="355"/>
      <c r="G31" s="355"/>
      <c r="H31" s="355"/>
      <c r="I31" s="355"/>
      <c r="J31" s="355"/>
      <c r="K31" s="355"/>
      <c r="L31" s="355"/>
      <c r="M31" s="355"/>
    </row>
    <row r="32" spans="1:13" x14ac:dyDescent="0.25">
      <c r="A32" s="58"/>
      <c r="B32" s="442" t="s">
        <v>833</v>
      </c>
      <c r="C32" s="360" t="s">
        <v>1027</v>
      </c>
      <c r="D32" s="360" t="s">
        <v>1028</v>
      </c>
      <c r="E32" s="355"/>
      <c r="F32" s="355"/>
      <c r="G32" s="355"/>
      <c r="H32" s="355"/>
      <c r="I32" s="355"/>
      <c r="J32" s="355"/>
      <c r="K32" s="355"/>
      <c r="L32" s="355"/>
      <c r="M32" s="355"/>
    </row>
    <row r="33" spans="1:13" x14ac:dyDescent="0.25">
      <c r="A33" s="58"/>
      <c r="B33" s="442" t="s">
        <v>833</v>
      </c>
      <c r="C33" s="360" t="s">
        <v>1159</v>
      </c>
      <c r="D33" s="360" t="s">
        <v>1160</v>
      </c>
      <c r="E33" s="355"/>
      <c r="F33" s="355"/>
      <c r="G33" s="355"/>
      <c r="H33" s="355"/>
      <c r="I33" s="355"/>
      <c r="J33" s="355"/>
      <c r="K33" s="355"/>
      <c r="L33" s="355"/>
      <c r="M33" s="355"/>
    </row>
    <row r="34" spans="1:13" x14ac:dyDescent="0.25">
      <c r="A34" s="58"/>
      <c r="B34" s="442" t="s">
        <v>833</v>
      </c>
      <c r="C34" s="360" t="s">
        <v>1161</v>
      </c>
      <c r="D34" s="360" t="s">
        <v>1162</v>
      </c>
      <c r="E34" s="355"/>
      <c r="F34" s="355"/>
      <c r="G34" s="355"/>
      <c r="H34" s="355"/>
      <c r="I34" s="355"/>
      <c r="J34" s="355"/>
      <c r="K34" s="355"/>
      <c r="L34" s="355"/>
      <c r="M34" s="355"/>
    </row>
    <row r="35" spans="1:13" x14ac:dyDescent="0.25">
      <c r="A35" s="58"/>
      <c r="B35" s="442" t="s">
        <v>834</v>
      </c>
      <c r="C35" s="360" t="s">
        <v>1163</v>
      </c>
      <c r="D35" s="360" t="s">
        <v>1164</v>
      </c>
      <c r="E35" s="355"/>
      <c r="F35" s="355"/>
      <c r="G35" s="355"/>
      <c r="H35" s="355"/>
      <c r="I35" s="355"/>
      <c r="J35" s="355"/>
      <c r="K35" s="355"/>
      <c r="L35" s="355"/>
      <c r="M35" s="355"/>
    </row>
    <row r="36" spans="1:13" x14ac:dyDescent="0.25">
      <c r="A36" s="58"/>
      <c r="B36" s="444" t="s">
        <v>835</v>
      </c>
      <c r="C36" s="360"/>
      <c r="D36" s="360"/>
      <c r="E36" s="355"/>
      <c r="F36" s="355"/>
      <c r="G36" s="355"/>
      <c r="H36" s="355"/>
      <c r="I36" s="355"/>
      <c r="J36" s="355"/>
      <c r="K36" s="355"/>
      <c r="L36" s="355"/>
      <c r="M36" s="355"/>
    </row>
    <row r="37" spans="1:13" ht="102" x14ac:dyDescent="0.25">
      <c r="A37" s="58"/>
      <c r="B37" s="442" t="s">
        <v>836</v>
      </c>
      <c r="C37" s="625" t="s">
        <v>1222</v>
      </c>
      <c r="D37" s="625" t="s">
        <v>1221</v>
      </c>
      <c r="E37" s="355"/>
      <c r="F37" s="355"/>
      <c r="G37" s="355"/>
      <c r="H37" s="355"/>
      <c r="I37" s="355"/>
      <c r="J37" s="355"/>
      <c r="K37" s="355"/>
      <c r="L37" s="355"/>
      <c r="M37" s="355"/>
    </row>
    <row r="38" spans="1:13" x14ac:dyDescent="0.25">
      <c r="A38" s="58"/>
      <c r="B38" s="355"/>
      <c r="C38" s="355"/>
      <c r="D38" s="355"/>
      <c r="E38" s="355"/>
      <c r="F38" s="355"/>
      <c r="G38" s="355"/>
      <c r="H38" s="355"/>
      <c r="I38" s="355"/>
      <c r="J38" s="355"/>
      <c r="K38" s="355"/>
      <c r="L38" s="355"/>
      <c r="M38" s="355"/>
    </row>
    <row r="39" spans="1:13" x14ac:dyDescent="0.25">
      <c r="A39" s="58"/>
      <c r="B39" s="355" t="s">
        <v>857</v>
      </c>
      <c r="C39" s="355"/>
      <c r="D39" s="355"/>
      <c r="E39" s="355"/>
      <c r="F39" s="355"/>
      <c r="G39" s="355"/>
      <c r="H39" s="355"/>
      <c r="I39" s="355"/>
      <c r="J39" s="355"/>
      <c r="K39" s="355"/>
      <c r="L39" s="355"/>
      <c r="M39" s="355"/>
    </row>
    <row r="40" spans="1:13" x14ac:dyDescent="0.25">
      <c r="A40" s="58"/>
      <c r="B40" s="357" t="s">
        <v>837</v>
      </c>
      <c r="C40" s="357" t="s">
        <v>838</v>
      </c>
      <c r="D40" s="357" t="s">
        <v>839</v>
      </c>
      <c r="E40" s="357" t="s">
        <v>840</v>
      </c>
      <c r="F40" s="356" t="s">
        <v>841</v>
      </c>
      <c r="G40" s="355"/>
      <c r="H40" s="355"/>
      <c r="I40" s="355"/>
      <c r="J40" s="355"/>
      <c r="K40" s="355"/>
      <c r="L40" s="355"/>
    </row>
    <row r="41" spans="1:13" x14ac:dyDescent="0.25">
      <c r="A41" s="58"/>
      <c r="B41" s="361" t="s">
        <v>1140</v>
      </c>
      <c r="C41" s="361">
        <v>0</v>
      </c>
      <c r="D41" s="361" t="s">
        <v>1140</v>
      </c>
      <c r="E41" s="361" t="s">
        <v>1140</v>
      </c>
      <c r="F41" s="361" t="s">
        <v>1029</v>
      </c>
      <c r="G41" s="355"/>
      <c r="H41" s="355"/>
      <c r="I41" s="355"/>
      <c r="J41" s="355"/>
      <c r="K41" s="355"/>
    </row>
    <row r="42" spans="1:13" x14ac:dyDescent="0.25">
      <c r="A42" s="58"/>
      <c r="C42" s="355"/>
      <c r="D42" s="355"/>
      <c r="E42" s="355"/>
      <c r="F42" s="355"/>
      <c r="G42" s="355"/>
      <c r="H42" s="355"/>
      <c r="I42" s="355"/>
      <c r="J42" s="355"/>
      <c r="K42" s="355"/>
      <c r="L42" s="355"/>
      <c r="M42" s="355"/>
    </row>
    <row r="43" spans="1:13" x14ac:dyDescent="0.25">
      <c r="A43" s="58"/>
      <c r="B43" s="355" t="s">
        <v>842</v>
      </c>
      <c r="C43" s="355"/>
      <c r="D43" s="355"/>
      <c r="E43" s="355"/>
      <c r="F43" s="355"/>
      <c r="G43" s="355"/>
      <c r="H43" s="355"/>
      <c r="I43" s="355"/>
      <c r="J43" s="355"/>
      <c r="K43" s="355"/>
      <c r="L43" s="355"/>
      <c r="M43" s="355"/>
    </row>
    <row r="44" spans="1:13" x14ac:dyDescent="0.25">
      <c r="A44" s="58"/>
      <c r="B44" s="356" t="s">
        <v>843</v>
      </c>
      <c r="C44" s="357" t="s">
        <v>844</v>
      </c>
      <c r="D44" s="357" t="s">
        <v>396</v>
      </c>
      <c r="E44" s="357" t="s">
        <v>845</v>
      </c>
      <c r="F44" s="357" t="s">
        <v>846</v>
      </c>
      <c r="G44" s="357" t="s">
        <v>794</v>
      </c>
      <c r="H44" s="358" t="s">
        <v>849</v>
      </c>
      <c r="I44" s="359"/>
      <c r="J44" s="355"/>
      <c r="K44" s="355"/>
      <c r="L44" s="355"/>
      <c r="M44" s="355"/>
    </row>
    <row r="45" spans="1:13" ht="15" customHeight="1" x14ac:dyDescent="0.25">
      <c r="A45" s="58"/>
      <c r="B45" s="360">
        <v>1</v>
      </c>
      <c r="C45" s="360" t="s">
        <v>1030</v>
      </c>
      <c r="D45" s="626">
        <v>481140</v>
      </c>
      <c r="E45" s="361" t="s">
        <v>1033</v>
      </c>
      <c r="F45" s="360"/>
      <c r="G45" s="626">
        <v>100000</v>
      </c>
      <c r="H45" s="627">
        <v>0.15</v>
      </c>
      <c r="I45" s="362"/>
      <c r="J45" s="355"/>
      <c r="K45" s="355"/>
      <c r="L45" s="355"/>
      <c r="M45" s="355"/>
    </row>
    <row r="46" spans="1:13" ht="15" customHeight="1" x14ac:dyDescent="0.25">
      <c r="A46" s="58"/>
      <c r="B46" s="360">
        <v>2</v>
      </c>
      <c r="C46" s="360" t="s">
        <v>1031</v>
      </c>
      <c r="D46" s="626">
        <v>481140</v>
      </c>
      <c r="E46" s="361" t="s">
        <v>1033</v>
      </c>
      <c r="F46" s="360"/>
      <c r="G46" s="626">
        <v>100000</v>
      </c>
      <c r="H46" s="627">
        <v>0.15</v>
      </c>
      <c r="I46" s="362"/>
      <c r="J46" s="355"/>
      <c r="K46" s="355"/>
      <c r="L46" s="355"/>
      <c r="M46" s="355"/>
    </row>
    <row r="47" spans="1:13" ht="15" customHeight="1" x14ac:dyDescent="0.25">
      <c r="A47" s="58"/>
      <c r="B47" s="360">
        <v>3</v>
      </c>
      <c r="C47" s="360" t="s">
        <v>1032</v>
      </c>
      <c r="D47" s="626">
        <v>481140</v>
      </c>
      <c r="E47" s="361" t="s">
        <v>1033</v>
      </c>
      <c r="F47" s="360"/>
      <c r="G47" s="626">
        <v>100000</v>
      </c>
      <c r="H47" s="627">
        <v>0.15</v>
      </c>
      <c r="I47" s="362"/>
      <c r="J47" s="355"/>
      <c r="K47" s="355"/>
      <c r="L47" s="355"/>
      <c r="M47" s="355"/>
    </row>
    <row r="48" spans="1:13" x14ac:dyDescent="0.25">
      <c r="A48" s="58"/>
      <c r="D48" s="355"/>
      <c r="E48" s="355"/>
      <c r="F48" s="355"/>
      <c r="G48" s="355"/>
      <c r="H48" s="355"/>
      <c r="I48" s="355"/>
      <c r="J48" s="355"/>
      <c r="K48" s="355"/>
      <c r="L48" s="355"/>
      <c r="M48" s="355"/>
    </row>
    <row r="49" spans="1:13" x14ac:dyDescent="0.25">
      <c r="A49" s="58"/>
      <c r="D49" s="355"/>
      <c r="E49" s="355"/>
      <c r="F49" s="355"/>
      <c r="G49" s="355"/>
      <c r="H49" s="355"/>
      <c r="I49" s="355"/>
      <c r="J49" s="355"/>
      <c r="K49" s="355"/>
      <c r="L49" s="355"/>
      <c r="M49" s="355"/>
    </row>
    <row r="50" spans="1:13" x14ac:dyDescent="0.25">
      <c r="A50" s="58"/>
      <c r="D50" s="355"/>
      <c r="E50" s="355"/>
      <c r="F50" s="355"/>
      <c r="G50" s="355"/>
      <c r="H50" s="355"/>
      <c r="I50" s="355"/>
      <c r="J50" s="355"/>
      <c r="K50" s="355"/>
      <c r="L50" s="355"/>
      <c r="M50" s="355"/>
    </row>
    <row r="51" spans="1:13" x14ac:dyDescent="0.25">
      <c r="A51" s="58"/>
      <c r="D51" s="355"/>
      <c r="E51" s="355"/>
      <c r="F51" s="355"/>
      <c r="G51" s="355"/>
      <c r="H51" s="355"/>
      <c r="I51" s="355"/>
      <c r="J51" s="355"/>
      <c r="K51" s="355"/>
      <c r="L51" s="355"/>
      <c r="M51" s="355"/>
    </row>
    <row r="52" spans="1:13" x14ac:dyDescent="0.25">
      <c r="A52" s="58"/>
      <c r="B52" s="355"/>
      <c r="C52" s="355"/>
      <c r="D52" s="355"/>
      <c r="E52" s="355"/>
      <c r="F52" s="355"/>
      <c r="G52" s="355"/>
      <c r="H52" s="355"/>
      <c r="I52" s="355"/>
      <c r="J52" s="355"/>
      <c r="K52" s="355"/>
      <c r="L52" s="355"/>
      <c r="M52" s="355"/>
    </row>
    <row r="53" spans="1:13" x14ac:dyDescent="0.25">
      <c r="B53" s="356" t="s">
        <v>854</v>
      </c>
      <c r="C53" s="360"/>
    </row>
    <row r="54" spans="1:13" x14ac:dyDescent="0.25">
      <c r="B54" s="356" t="s">
        <v>855</v>
      </c>
      <c r="C54" s="360" t="s">
        <v>1035</v>
      </c>
    </row>
    <row r="55" spans="1:13" x14ac:dyDescent="0.25">
      <c r="B55" s="356" t="s">
        <v>856</v>
      </c>
      <c r="C55" s="361" t="s">
        <v>1034</v>
      </c>
    </row>
    <row r="56" spans="1:13" x14ac:dyDescent="0.25">
      <c r="B56" s="355" t="s">
        <v>847</v>
      </c>
      <c r="C56" s="355"/>
    </row>
    <row r="66" spans="2:6" s="15" customFormat="1" ht="14.4" x14ac:dyDescent="0.3">
      <c r="B66" s="779" t="s">
        <v>1204</v>
      </c>
      <c r="D66" s="656" t="s">
        <v>1149</v>
      </c>
      <c r="F66" s="351" t="s">
        <v>1065</v>
      </c>
    </row>
    <row r="67" spans="2:6" ht="14.4" x14ac:dyDescent="0.3">
      <c r="B67" s="276" t="s">
        <v>1230</v>
      </c>
      <c r="D67" s="657" t="s">
        <v>1074</v>
      </c>
      <c r="F67" s="334" t="s">
        <v>1069</v>
      </c>
    </row>
  </sheetData>
  <mergeCells count="15">
    <mergeCell ref="C20:D20"/>
    <mergeCell ref="C21:D21"/>
    <mergeCell ref="C22:D22"/>
    <mergeCell ref="C23:D23"/>
    <mergeCell ref="C12:D12"/>
    <mergeCell ref="C13:D13"/>
    <mergeCell ref="C14:D14"/>
    <mergeCell ref="C15:D15"/>
    <mergeCell ref="C16:D16"/>
    <mergeCell ref="C17:D17"/>
    <mergeCell ref="C1:D1"/>
    <mergeCell ref="C10:D10"/>
    <mergeCell ref="B6:D6"/>
    <mergeCell ref="C18:D18"/>
    <mergeCell ref="C19:D19"/>
  </mergeCells>
  <hyperlinks>
    <hyperlink ref="C3" location="Indice!A1" display="Indice" xr:uid="{F997ABDC-2600-4F6F-974F-33B600B157B3}"/>
    <hyperlink ref="C21" r:id="rId1" xr:uid="{011C1751-68E2-47EA-8D4A-8EC8AA38DA75}"/>
    <hyperlink ref="C22" r:id="rId2" xr:uid="{37DA7190-45B9-4C5C-B84A-6A5B51EF572F}"/>
  </hyperlinks>
  <pageMargins left="0.7" right="0.7" top="0.75" bottom="0.75" header="0.3" footer="0.3"/>
  <pageSetup scale="49"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K82"/>
  <sheetViews>
    <sheetView showGridLines="0" topLeftCell="A45" zoomScale="90" zoomScaleNormal="90" workbookViewId="0">
      <selection activeCell="F68" sqref="F68"/>
    </sheetView>
  </sheetViews>
  <sheetFormatPr baseColWidth="10" defaultColWidth="11.33203125" defaultRowHeight="10.199999999999999" x14ac:dyDescent="0.2"/>
  <cols>
    <col min="1" max="1" width="2.109375" style="279" customWidth="1"/>
    <col min="2" max="2" width="2" style="279" customWidth="1"/>
    <col min="3" max="3" width="2.33203125" style="279" customWidth="1"/>
    <col min="4" max="4" width="51.88671875" style="279" customWidth="1"/>
    <col min="5" max="5" width="10.33203125" style="282" customWidth="1"/>
    <col min="6" max="7" width="21.6640625" style="279" bestFit="1" customWidth="1"/>
    <col min="8" max="8" width="11.33203125" style="279"/>
    <col min="9" max="10" width="14" style="279" bestFit="1" customWidth="1"/>
    <col min="11" max="16384" width="11.33203125" style="279"/>
  </cols>
  <sheetData>
    <row r="1" spans="1:7" ht="14.4" x14ac:dyDescent="0.25">
      <c r="D1" s="280" t="str">
        <f>Indice!C3</f>
        <v>AUTOMAQ S.A.E.C.A.</v>
      </c>
      <c r="E1" s="281" t="s">
        <v>314</v>
      </c>
    </row>
    <row r="3" spans="1:7" x14ac:dyDescent="0.2">
      <c r="F3" s="283"/>
    </row>
    <row r="6" spans="1:7" x14ac:dyDescent="0.2">
      <c r="G6" s="284"/>
    </row>
    <row r="7" spans="1:7" ht="13.2" x14ac:dyDescent="0.25">
      <c r="A7" s="853" t="s">
        <v>240</v>
      </c>
      <c r="B7" s="853"/>
      <c r="C7" s="853"/>
      <c r="D7" s="853"/>
      <c r="E7" s="853"/>
      <c r="F7" s="853"/>
      <c r="G7" s="853"/>
    </row>
    <row r="8" spans="1:7" ht="15" customHeight="1" x14ac:dyDescent="0.25">
      <c r="A8" s="853" t="s">
        <v>1200</v>
      </c>
      <c r="B8" s="853"/>
      <c r="C8" s="853"/>
      <c r="D8" s="853"/>
      <c r="E8" s="853"/>
      <c r="F8" s="853"/>
      <c r="G8" s="853"/>
    </row>
    <row r="9" spans="1:7" ht="13.2" x14ac:dyDescent="0.25">
      <c r="A9" s="854" t="s">
        <v>864</v>
      </c>
      <c r="B9" s="854"/>
      <c r="C9" s="854"/>
      <c r="D9" s="854"/>
      <c r="E9" s="854"/>
      <c r="F9" s="854"/>
      <c r="G9" s="854"/>
    </row>
    <row r="10" spans="1:7" ht="11.4" x14ac:dyDescent="0.2">
      <c r="A10" s="285"/>
      <c r="B10" s="285"/>
      <c r="C10" s="285"/>
      <c r="D10" s="285"/>
      <c r="E10" s="286"/>
      <c r="F10" s="285"/>
      <c r="G10" s="285"/>
    </row>
    <row r="11" spans="1:7" ht="16.2" x14ac:dyDescent="0.4">
      <c r="A11" s="285"/>
      <c r="B11" s="287"/>
      <c r="C11" s="287"/>
      <c r="D11" s="287"/>
      <c r="E11" s="288" t="s">
        <v>43</v>
      </c>
      <c r="F11" s="288">
        <f>IFERROR(IF(Indice!B8="","2XX2",YEAR(Indice!B8)),"2XX2")</f>
        <v>2024</v>
      </c>
      <c r="G11" s="288">
        <f>IFERROR(YEAR(Indice!B8-365),"2XX1")</f>
        <v>2023</v>
      </c>
    </row>
    <row r="12" spans="1:7" ht="16.2" x14ac:dyDescent="0.2">
      <c r="B12" s="857" t="s">
        <v>172</v>
      </c>
      <c r="C12" s="857"/>
      <c r="D12" s="857"/>
      <c r="E12" s="289"/>
    </row>
    <row r="13" spans="1:7" ht="13.2" x14ac:dyDescent="0.25">
      <c r="A13" s="285"/>
      <c r="B13" s="330" t="s">
        <v>173</v>
      </c>
      <c r="C13" s="331"/>
      <c r="D13" s="331"/>
      <c r="E13" s="290"/>
      <c r="F13" s="276"/>
      <c r="G13" s="291"/>
    </row>
    <row r="14" spans="1:7" ht="14.4" x14ac:dyDescent="0.3">
      <c r="A14" s="285"/>
      <c r="B14" s="331"/>
      <c r="C14" s="852" t="s">
        <v>174</v>
      </c>
      <c r="D14" s="852"/>
      <c r="E14" s="292">
        <v>3</v>
      </c>
      <c r="F14" s="293">
        <f>'Nota 3'!C19</f>
        <v>35352671126</v>
      </c>
      <c r="G14" s="293">
        <f>'Nota 3'!D19</f>
        <v>46204201075</v>
      </c>
    </row>
    <row r="15" spans="1:7" ht="14.4" x14ac:dyDescent="0.3">
      <c r="A15" s="285"/>
      <c r="B15" s="331"/>
      <c r="C15" s="852" t="s">
        <v>107</v>
      </c>
      <c r="D15" s="852"/>
      <c r="E15" s="292">
        <v>4</v>
      </c>
      <c r="F15" s="293">
        <f>'Nota 4'!B18</f>
        <v>380773282</v>
      </c>
      <c r="G15" s="293">
        <f>'Nota 4'!C18</f>
        <v>5021006618</v>
      </c>
    </row>
    <row r="16" spans="1:7" ht="14.4" x14ac:dyDescent="0.3">
      <c r="A16" s="285"/>
      <c r="B16" s="331"/>
      <c r="C16" s="852" t="s">
        <v>175</v>
      </c>
      <c r="D16" s="852"/>
      <c r="E16" s="292">
        <v>5</v>
      </c>
      <c r="F16" s="293">
        <f>'Nota 5'!C29</f>
        <v>169388618757</v>
      </c>
      <c r="G16" s="293">
        <f>'Nota 5'!D29</f>
        <v>179166729316</v>
      </c>
    </row>
    <row r="17" spans="1:11" ht="14.4" x14ac:dyDescent="0.3">
      <c r="A17" s="294"/>
      <c r="B17" s="331"/>
      <c r="C17" s="852" t="s">
        <v>38</v>
      </c>
      <c r="D17" s="852"/>
      <c r="E17" s="292">
        <v>6</v>
      </c>
      <c r="F17" s="293">
        <f>'Nota 6'!B24</f>
        <v>20506132240</v>
      </c>
      <c r="G17" s="293">
        <f>'Nota 6'!C24</f>
        <v>25577190035</v>
      </c>
    </row>
    <row r="18" spans="1:11" ht="14.4" x14ac:dyDescent="0.3">
      <c r="A18" s="285"/>
      <c r="B18" s="331"/>
      <c r="C18" s="852" t="s">
        <v>176</v>
      </c>
      <c r="D18" s="852"/>
      <c r="E18" s="292">
        <v>7</v>
      </c>
      <c r="F18" s="293">
        <f>'Nota 7'!B15</f>
        <v>553292435024</v>
      </c>
      <c r="G18" s="293">
        <f>'Nota 7'!C15</f>
        <v>664738128206</v>
      </c>
    </row>
    <row r="19" spans="1:11" ht="13.2" x14ac:dyDescent="0.25">
      <c r="A19" s="285"/>
      <c r="B19" s="331"/>
      <c r="C19" s="330" t="s">
        <v>247</v>
      </c>
      <c r="D19" s="331"/>
      <c r="E19" s="290"/>
      <c r="F19" s="295">
        <f>SUM(F14:F18)</f>
        <v>778920630429</v>
      </c>
      <c r="G19" s="295">
        <f>SUM(G14:G18)</f>
        <v>920707255250</v>
      </c>
      <c r="H19" s="418"/>
      <c r="I19" s="418"/>
      <c r="J19" s="418"/>
    </row>
    <row r="20" spans="1:11" ht="13.2" x14ac:dyDescent="0.25">
      <c r="A20" s="285"/>
      <c r="B20" s="330" t="s">
        <v>177</v>
      </c>
      <c r="C20" s="331"/>
      <c r="D20" s="331"/>
      <c r="E20" s="290"/>
      <c r="F20" s="276"/>
      <c r="G20" s="291"/>
    </row>
    <row r="21" spans="1:11" ht="14.4" x14ac:dyDescent="0.3">
      <c r="A21" s="285"/>
      <c r="B21" s="331"/>
      <c r="C21" s="852" t="s">
        <v>178</v>
      </c>
      <c r="D21" s="852"/>
      <c r="E21" s="292">
        <v>6</v>
      </c>
      <c r="F21" s="293">
        <f>'Nota 6'!F17</f>
        <v>2994752549</v>
      </c>
      <c r="G21" s="296">
        <f>'Nota 6'!G17</f>
        <v>3909801002</v>
      </c>
    </row>
    <row r="22" spans="1:11" ht="14.4" x14ac:dyDescent="0.3">
      <c r="A22" s="285"/>
      <c r="B22" s="331"/>
      <c r="C22" s="332" t="s">
        <v>175</v>
      </c>
      <c r="D22" s="332"/>
      <c r="E22" s="292">
        <v>5</v>
      </c>
      <c r="F22" s="293">
        <f>+'Nota 5'!C57</f>
        <v>80870029460</v>
      </c>
      <c r="G22" s="296">
        <f>'Nota 5'!D57</f>
        <v>56714207157</v>
      </c>
    </row>
    <row r="23" spans="1:11" ht="14.4" x14ac:dyDescent="0.3">
      <c r="A23" s="285"/>
      <c r="B23" s="331"/>
      <c r="C23" s="852" t="s">
        <v>338</v>
      </c>
      <c r="D23" s="852"/>
      <c r="E23" s="292">
        <v>8</v>
      </c>
      <c r="F23" s="293">
        <f>'Nota 8'!B8</f>
        <v>0</v>
      </c>
      <c r="G23" s="291">
        <f>'Nota 8'!C8</f>
        <v>0</v>
      </c>
    </row>
    <row r="24" spans="1:11" ht="14.4" x14ac:dyDescent="0.3">
      <c r="A24" s="285"/>
      <c r="B24" s="331"/>
      <c r="C24" s="852" t="s">
        <v>339</v>
      </c>
      <c r="D24" s="852"/>
      <c r="E24" s="292">
        <v>9</v>
      </c>
      <c r="F24" s="293">
        <f>'Nota 9'!L21</f>
        <v>163809135027</v>
      </c>
      <c r="G24" s="291">
        <f>'Nota 9'!M21</f>
        <v>163156954099</v>
      </c>
      <c r="J24" s="284"/>
    </row>
    <row r="25" spans="1:11" ht="14.4" x14ac:dyDescent="0.3">
      <c r="A25" s="285"/>
      <c r="B25" s="331"/>
      <c r="C25" s="852" t="s">
        <v>195</v>
      </c>
      <c r="D25" s="852"/>
      <c r="E25" s="292">
        <v>10</v>
      </c>
      <c r="F25" s="293">
        <f>'Nota 10'!B19</f>
        <v>0</v>
      </c>
      <c r="G25" s="291">
        <f>'Nota 10'!C19</f>
        <v>0</v>
      </c>
      <c r="J25" s="418"/>
    </row>
    <row r="26" spans="1:11" ht="14.4" x14ac:dyDescent="0.3">
      <c r="A26" s="285"/>
      <c r="B26" s="331"/>
      <c r="C26" s="852" t="s">
        <v>119</v>
      </c>
      <c r="D26" s="852"/>
      <c r="E26" s="292">
        <v>11</v>
      </c>
      <c r="F26" s="293">
        <f>'Nota 11'!B10</f>
        <v>0</v>
      </c>
      <c r="G26" s="291">
        <f>'Nota 11'!C10</f>
        <v>0</v>
      </c>
    </row>
    <row r="27" spans="1:11" ht="14.4" x14ac:dyDescent="0.3">
      <c r="A27" s="285"/>
      <c r="B27" s="331"/>
      <c r="C27" s="852" t="s">
        <v>124</v>
      </c>
      <c r="D27" s="852"/>
      <c r="E27" s="292">
        <v>12</v>
      </c>
      <c r="F27" s="293">
        <f>'Nota 12'!B11</f>
        <v>0</v>
      </c>
      <c r="G27" s="291">
        <f>'Nota 12'!C11</f>
        <v>0</v>
      </c>
    </row>
    <row r="28" spans="1:11" ht="13.2" x14ac:dyDescent="0.25">
      <c r="A28" s="285"/>
      <c r="B28" s="331"/>
      <c r="C28" s="857" t="s">
        <v>259</v>
      </c>
      <c r="D28" s="857"/>
      <c r="E28" s="290"/>
      <c r="F28" s="295">
        <f>SUM(F21:F27)</f>
        <v>247673917036</v>
      </c>
      <c r="G28" s="295">
        <f>SUM(G21:G27)</f>
        <v>223780962258</v>
      </c>
      <c r="J28" s="418"/>
    </row>
    <row r="29" spans="1:11" ht="16.2" x14ac:dyDescent="0.4">
      <c r="A29" s="285"/>
      <c r="B29" s="860" t="s">
        <v>196</v>
      </c>
      <c r="C29" s="860"/>
      <c r="D29" s="860"/>
      <c r="E29" s="297"/>
      <c r="F29" s="298">
        <f>+F19+F28</f>
        <v>1026594547465</v>
      </c>
      <c r="G29" s="299">
        <f>+G19+G28</f>
        <v>1144488217508</v>
      </c>
      <c r="I29" s="418"/>
      <c r="J29" s="418"/>
      <c r="K29" s="418"/>
    </row>
    <row r="30" spans="1:11" ht="18" x14ac:dyDescent="0.55000000000000004">
      <c r="B30" s="860" t="s">
        <v>197</v>
      </c>
      <c r="C30" s="860"/>
      <c r="D30" s="860"/>
      <c r="E30" s="289"/>
      <c r="F30" s="300"/>
      <c r="G30" s="301"/>
    </row>
    <row r="31" spans="1:11" ht="13.2" x14ac:dyDescent="0.25">
      <c r="A31" s="285"/>
      <c r="B31" s="330" t="s">
        <v>198</v>
      </c>
      <c r="C31" s="331"/>
      <c r="D31" s="331"/>
      <c r="E31" s="290"/>
      <c r="F31" s="302">
        <v>-1</v>
      </c>
      <c r="G31" s="291"/>
    </row>
    <row r="32" spans="1:11" ht="14.4" x14ac:dyDescent="0.3">
      <c r="A32" s="285"/>
      <c r="B32" s="331"/>
      <c r="C32" s="852" t="s">
        <v>108</v>
      </c>
      <c r="D32" s="852"/>
      <c r="E32" s="292">
        <v>13</v>
      </c>
      <c r="F32" s="293">
        <f>+'Nota 13'!D15</f>
        <v>105915508149</v>
      </c>
      <c r="G32" s="291">
        <f>'Nota 13'!E15</f>
        <v>231817087801</v>
      </c>
    </row>
    <row r="33" spans="1:10" ht="14.4" x14ac:dyDescent="0.3">
      <c r="A33" s="285"/>
      <c r="B33" s="331"/>
      <c r="C33" s="858" t="s">
        <v>200</v>
      </c>
      <c r="D33" s="858"/>
      <c r="E33" s="292">
        <v>14</v>
      </c>
      <c r="F33" s="293">
        <f>+'Nota 14'!F59</f>
        <v>289123821245</v>
      </c>
      <c r="G33" s="291">
        <f>'Nota 14'!L59</f>
        <v>303571547624</v>
      </c>
      <c r="I33" s="284"/>
    </row>
    <row r="34" spans="1:10" ht="14.4" x14ac:dyDescent="0.3">
      <c r="A34" s="285"/>
      <c r="B34" s="331"/>
      <c r="C34" s="852" t="s">
        <v>126</v>
      </c>
      <c r="D34" s="852"/>
      <c r="E34" s="292">
        <v>15</v>
      </c>
      <c r="F34" s="293">
        <f>+'Nota 15'!B15</f>
        <v>0</v>
      </c>
      <c r="G34" s="291">
        <f>'Nota 15'!C13</f>
        <v>0</v>
      </c>
    </row>
    <row r="35" spans="1:10" ht="14.4" x14ac:dyDescent="0.3">
      <c r="A35" s="285"/>
      <c r="B35" s="331"/>
      <c r="C35" s="852" t="s">
        <v>65</v>
      </c>
      <c r="D35" s="852"/>
      <c r="E35" s="292">
        <v>16</v>
      </c>
      <c r="F35" s="293">
        <f>+'Nota 16'!B12</f>
        <v>3138942654</v>
      </c>
      <c r="G35" s="291">
        <f>'Nota 16'!C12</f>
        <v>3298357676</v>
      </c>
    </row>
    <row r="36" spans="1:10" ht="14.4" x14ac:dyDescent="0.3">
      <c r="A36" s="285"/>
      <c r="B36" s="331"/>
      <c r="C36" s="852" t="s">
        <v>66</v>
      </c>
      <c r="D36" s="852"/>
      <c r="E36" s="292">
        <v>17</v>
      </c>
      <c r="F36" s="293">
        <f>+'Nota 17'!B12</f>
        <v>5412773641</v>
      </c>
      <c r="G36" s="291">
        <f>'Nota 17'!C12</f>
        <v>6562438931</v>
      </c>
    </row>
    <row r="37" spans="1:10" ht="14.4" x14ac:dyDescent="0.3">
      <c r="A37" s="285"/>
      <c r="B37" s="331"/>
      <c r="C37" s="852" t="s">
        <v>67</v>
      </c>
      <c r="D37" s="852"/>
      <c r="E37" s="292">
        <v>18</v>
      </c>
      <c r="F37" s="293">
        <f>+'Nota 18'!B13</f>
        <v>5712983783</v>
      </c>
      <c r="G37" s="291">
        <f>'Nota 18'!C13</f>
        <v>304935840</v>
      </c>
    </row>
    <row r="38" spans="1:10" ht="14.4" x14ac:dyDescent="0.3">
      <c r="A38" s="285"/>
      <c r="B38" s="331"/>
      <c r="C38" s="852" t="s">
        <v>201</v>
      </c>
      <c r="D38" s="852"/>
      <c r="E38" s="292">
        <v>19</v>
      </c>
      <c r="F38" s="293">
        <f>+'Nota 19'!B17</f>
        <v>4179436116</v>
      </c>
      <c r="G38" s="291">
        <f>'Nota 19'!C17</f>
        <v>4902021195</v>
      </c>
    </row>
    <row r="39" spans="1:10" ht="13.65" customHeight="1" x14ac:dyDescent="0.25">
      <c r="A39" s="285"/>
      <c r="B39" s="331"/>
      <c r="C39" s="330" t="s">
        <v>199</v>
      </c>
      <c r="D39" s="331"/>
      <c r="E39" s="290"/>
      <c r="F39" s="295">
        <f>SUM(F32:F38)</f>
        <v>413483465588</v>
      </c>
      <c r="G39" s="295">
        <f>SUM(G32:G38)</f>
        <v>550456389067</v>
      </c>
      <c r="I39" s="418"/>
      <c r="J39" s="418"/>
    </row>
    <row r="40" spans="1:10" ht="13.2" x14ac:dyDescent="0.25">
      <c r="A40" s="285"/>
      <c r="B40" s="330" t="s">
        <v>202</v>
      </c>
      <c r="C40" s="331"/>
      <c r="D40" s="331"/>
      <c r="E40" s="290"/>
      <c r="F40" s="276"/>
      <c r="G40" s="276"/>
      <c r="I40" s="418"/>
    </row>
    <row r="41" spans="1:10" ht="14.4" x14ac:dyDescent="0.3">
      <c r="A41" s="285"/>
      <c r="B41" s="331"/>
      <c r="C41" s="852" t="s">
        <v>203</v>
      </c>
      <c r="D41" s="852"/>
      <c r="E41" s="292">
        <v>14</v>
      </c>
      <c r="F41" s="293">
        <f>'Nota 14'!F98</f>
        <v>137970000000</v>
      </c>
      <c r="G41" s="291">
        <f>'Nota 14'!L98</f>
        <v>133070000000</v>
      </c>
    </row>
    <row r="42" spans="1:10" ht="14.4" x14ac:dyDescent="0.3">
      <c r="A42" s="285"/>
      <c r="B42" s="331"/>
      <c r="C42" s="852" t="s">
        <v>291</v>
      </c>
      <c r="D42" s="852"/>
      <c r="E42" s="292">
        <v>19</v>
      </c>
      <c r="F42" s="293">
        <f>'Nota 19'!F15</f>
        <v>0</v>
      </c>
      <c r="G42" s="291">
        <f>'Nota 19'!G15</f>
        <v>0</v>
      </c>
    </row>
    <row r="43" spans="1:10" ht="13.2" x14ac:dyDescent="0.25">
      <c r="A43" s="285"/>
      <c r="B43" s="331"/>
      <c r="C43" s="330" t="s">
        <v>267</v>
      </c>
      <c r="D43" s="331"/>
      <c r="E43" s="290"/>
      <c r="F43" s="295">
        <f>SUM(F41:F42)</f>
        <v>137970000000</v>
      </c>
      <c r="G43" s="295">
        <f>SUM(G41:G42)</f>
        <v>133070000000</v>
      </c>
      <c r="I43" s="418"/>
    </row>
    <row r="44" spans="1:10" ht="6" customHeight="1" x14ac:dyDescent="0.25">
      <c r="A44" s="285"/>
      <c r="B44" s="331"/>
      <c r="C44" s="331"/>
      <c r="D44" s="333"/>
      <c r="E44" s="303"/>
      <c r="F44" s="278"/>
      <c r="G44" s="291"/>
    </row>
    <row r="45" spans="1:10" ht="16.2" x14ac:dyDescent="0.4">
      <c r="A45" s="285"/>
      <c r="B45" s="860" t="s">
        <v>340</v>
      </c>
      <c r="C45" s="860"/>
      <c r="D45" s="860"/>
      <c r="E45" s="304"/>
      <c r="F45" s="298">
        <f>+F39+F43</f>
        <v>551453465588</v>
      </c>
      <c r="G45" s="298">
        <f>+G39+G43</f>
        <v>683526389067</v>
      </c>
      <c r="I45" s="418"/>
      <c r="J45" s="418"/>
    </row>
    <row r="46" spans="1:10" ht="16.2" x14ac:dyDescent="0.3">
      <c r="B46" s="860" t="s">
        <v>39</v>
      </c>
      <c r="C46" s="860"/>
      <c r="D46" s="860"/>
      <c r="E46" s="289"/>
      <c r="F46" s="277"/>
      <c r="G46" s="277"/>
    </row>
    <row r="47" spans="1:10" ht="14.4" x14ac:dyDescent="0.3">
      <c r="A47" s="285"/>
      <c r="B47" s="331"/>
      <c r="C47" s="852" t="s">
        <v>205</v>
      </c>
      <c r="D47" s="852"/>
      <c r="E47" s="292">
        <v>20</v>
      </c>
      <c r="F47" s="293">
        <f>'Nota 20'!B11</f>
        <v>320760000000</v>
      </c>
      <c r="G47" s="293">
        <f>'Nota 20'!C11</f>
        <v>320760000000</v>
      </c>
    </row>
    <row r="48" spans="1:10" ht="14.4" x14ac:dyDescent="0.25">
      <c r="A48" s="285"/>
      <c r="B48" s="331"/>
      <c r="C48" s="852" t="s">
        <v>41</v>
      </c>
      <c r="D48" s="852"/>
      <c r="E48" s="281">
        <v>21</v>
      </c>
      <c r="F48" s="293">
        <f>' Nota 21'!B8</f>
        <v>0</v>
      </c>
      <c r="G48" s="293">
        <f>' Nota 21'!C8</f>
        <v>0</v>
      </c>
    </row>
    <row r="49" spans="1:10" ht="14.4" x14ac:dyDescent="0.25">
      <c r="A49" s="294"/>
      <c r="B49" s="331"/>
      <c r="C49" s="852" t="s">
        <v>79</v>
      </c>
      <c r="D49" s="852"/>
      <c r="E49" s="281">
        <v>21</v>
      </c>
      <c r="F49" s="293">
        <f>' Nota 21'!B13</f>
        <v>35731864079</v>
      </c>
      <c r="G49" s="293">
        <f>' Nota 21'!C13</f>
        <v>33178968168</v>
      </c>
    </row>
    <row r="50" spans="1:10" ht="14.4" x14ac:dyDescent="0.25">
      <c r="A50" s="285"/>
      <c r="B50" s="331"/>
      <c r="C50" s="852" t="s">
        <v>206</v>
      </c>
      <c r="D50" s="852"/>
      <c r="E50" s="281">
        <v>21</v>
      </c>
      <c r="F50" s="293">
        <f>' Nota 21'!B17</f>
        <v>0</v>
      </c>
      <c r="G50" s="293">
        <f>' Nota 21'!C17</f>
        <v>0</v>
      </c>
    </row>
    <row r="51" spans="1:10" ht="14.4" x14ac:dyDescent="0.25">
      <c r="A51" s="285"/>
      <c r="B51" s="331"/>
      <c r="C51" s="852" t="s">
        <v>207</v>
      </c>
      <c r="D51" s="852"/>
      <c r="E51" s="281">
        <v>21</v>
      </c>
      <c r="F51" s="293">
        <f>' Nota 21'!B21</f>
        <v>11926829935</v>
      </c>
      <c r="G51" s="293">
        <f>' Nota 21'!C21</f>
        <v>16543552255</v>
      </c>
    </row>
    <row r="52" spans="1:10" ht="14.4" x14ac:dyDescent="0.3">
      <c r="A52" s="285"/>
      <c r="B52" s="331"/>
      <c r="C52" s="852" t="s">
        <v>68</v>
      </c>
      <c r="D52" s="852"/>
      <c r="E52" s="292">
        <v>22</v>
      </c>
      <c r="F52" s="293">
        <f>'Nota 22'!B10</f>
        <v>0</v>
      </c>
      <c r="G52" s="293">
        <f>'Nota 22'!C10</f>
        <v>0</v>
      </c>
    </row>
    <row r="53" spans="1:10" ht="14.4" x14ac:dyDescent="0.3">
      <c r="A53" s="285"/>
      <c r="B53" s="331"/>
      <c r="C53" s="852" t="s">
        <v>42</v>
      </c>
      <c r="D53" s="852"/>
      <c r="E53" s="292">
        <v>23</v>
      </c>
      <c r="F53" s="293">
        <f>'Nota 23'!B10</f>
        <v>106722387863</v>
      </c>
      <c r="G53" s="293">
        <f>'Nota 23'!C10</f>
        <v>90479308018</v>
      </c>
    </row>
    <row r="54" spans="1:10" ht="13.2" x14ac:dyDescent="0.25">
      <c r="A54" s="285"/>
      <c r="B54" s="331"/>
      <c r="C54" s="856" t="s">
        <v>60</v>
      </c>
      <c r="D54" s="856"/>
      <c r="E54" s="290"/>
      <c r="F54" s="293">
        <f>SUM(F47:F53)</f>
        <v>475141081877</v>
      </c>
      <c r="G54" s="293">
        <f>SUM(G47:G53)</f>
        <v>460961828441</v>
      </c>
    </row>
    <row r="55" spans="1:10" ht="14.4" x14ac:dyDescent="0.3">
      <c r="A55" s="285"/>
      <c r="B55" s="331"/>
      <c r="C55" s="852" t="s">
        <v>69</v>
      </c>
      <c r="D55" s="852"/>
      <c r="E55" s="292">
        <v>24</v>
      </c>
      <c r="F55" s="293">
        <f>'Nota 24'!B8</f>
        <v>0</v>
      </c>
      <c r="G55" s="293">
        <f>'Nota 24'!C8</f>
        <v>0</v>
      </c>
    </row>
    <row r="56" spans="1:10" ht="16.2" x14ac:dyDescent="0.25">
      <c r="A56" s="285"/>
      <c r="B56" s="860" t="s">
        <v>208</v>
      </c>
      <c r="C56" s="860"/>
      <c r="D56" s="860"/>
      <c r="E56" s="304"/>
      <c r="F56" s="305">
        <f>SUM(F47:F53)</f>
        <v>475141081877</v>
      </c>
      <c r="G56" s="305">
        <f>SUM(G47:G53)</f>
        <v>460961828441</v>
      </c>
      <c r="I56" s="418"/>
      <c r="J56" s="418"/>
    </row>
    <row r="57" spans="1:10" ht="16.2" x14ac:dyDescent="0.25">
      <c r="A57" s="285"/>
      <c r="B57" s="860" t="s">
        <v>209</v>
      </c>
      <c r="C57" s="860"/>
      <c r="D57" s="860"/>
      <c r="E57" s="306"/>
      <c r="F57" s="305">
        <f>+F45+F56</f>
        <v>1026594547465</v>
      </c>
      <c r="G57" s="305">
        <f>+G45+G56</f>
        <v>1144488217508</v>
      </c>
    </row>
    <row r="58" spans="1:10" ht="13.2" x14ac:dyDescent="0.25">
      <c r="A58" s="285"/>
      <c r="B58" s="275"/>
      <c r="C58" s="276"/>
      <c r="D58" s="276"/>
      <c r="E58" s="290"/>
      <c r="F58" s="307"/>
      <c r="G58" s="278"/>
    </row>
    <row r="59" spans="1:10" ht="11.4" x14ac:dyDescent="0.2">
      <c r="B59" s="285" t="s">
        <v>337</v>
      </c>
      <c r="C59" s="285"/>
      <c r="D59" s="285"/>
      <c r="E59" s="308"/>
      <c r="F59" s="294"/>
      <c r="G59" s="285"/>
    </row>
    <row r="60" spans="1:10" ht="12" x14ac:dyDescent="0.25">
      <c r="A60" s="285"/>
      <c r="B60" s="309"/>
      <c r="C60" s="285"/>
      <c r="D60" s="285"/>
      <c r="E60" s="308"/>
      <c r="F60" s="285"/>
      <c r="G60" s="310"/>
    </row>
    <row r="61" spans="1:10" ht="12" x14ac:dyDescent="0.25">
      <c r="A61" s="285"/>
      <c r="B61" s="309"/>
      <c r="C61" s="285"/>
      <c r="D61" s="285"/>
      <c r="E61" s="308"/>
      <c r="F61" s="285"/>
      <c r="G61" s="310"/>
    </row>
    <row r="62" spans="1:10" ht="12" x14ac:dyDescent="0.25">
      <c r="A62" s="285"/>
      <c r="B62" s="309"/>
      <c r="C62" s="285"/>
      <c r="D62" s="285"/>
      <c r="E62" s="308"/>
      <c r="F62" s="285"/>
      <c r="G62" s="310"/>
    </row>
    <row r="63" spans="1:10" ht="11.4" x14ac:dyDescent="0.2">
      <c r="A63" s="285"/>
      <c r="B63" s="285"/>
      <c r="C63" s="285"/>
      <c r="D63" s="285"/>
      <c r="E63" s="308"/>
      <c r="F63" s="285"/>
      <c r="G63" s="285"/>
    </row>
    <row r="64" spans="1:10" s="314" customFormat="1" ht="15" x14ac:dyDescent="0.25">
      <c r="A64" s="311"/>
      <c r="B64" s="312"/>
      <c r="C64" s="312"/>
      <c r="D64" s="312"/>
      <c r="E64" s="313"/>
      <c r="F64" s="855"/>
      <c r="G64" s="855"/>
    </row>
    <row r="65" spans="1:7" s="314" customFormat="1" ht="15.6" x14ac:dyDescent="0.3">
      <c r="B65" s="315"/>
      <c r="C65" s="315"/>
      <c r="D65" s="316"/>
      <c r="E65" s="317"/>
      <c r="F65" s="851"/>
      <c r="G65" s="851"/>
    </row>
    <row r="66" spans="1:7" s="314" customFormat="1" ht="15.6" x14ac:dyDescent="0.3">
      <c r="A66" s="311"/>
      <c r="B66" s="311"/>
      <c r="C66" s="311"/>
      <c r="D66" s="318"/>
      <c r="E66" s="319"/>
      <c r="F66" s="318"/>
      <c r="G66" s="311"/>
    </row>
    <row r="67" spans="1:7" s="314" customFormat="1" ht="15.6" x14ac:dyDescent="0.3">
      <c r="A67" s="311"/>
      <c r="B67" s="311"/>
      <c r="C67" s="311"/>
      <c r="D67" s="318"/>
      <c r="E67" s="319"/>
      <c r="F67" s="318"/>
      <c r="G67" s="311" t="s">
        <v>1065</v>
      </c>
    </row>
    <row r="68" spans="1:7" s="314" customFormat="1" ht="15.6" x14ac:dyDescent="0.3">
      <c r="A68" s="311"/>
      <c r="B68" s="311"/>
      <c r="C68" s="311"/>
      <c r="E68" s="319"/>
      <c r="F68" s="318"/>
      <c r="G68" s="311" t="s">
        <v>1066</v>
      </c>
    </row>
    <row r="69" spans="1:7" s="314" customFormat="1" ht="15" x14ac:dyDescent="0.25">
      <c r="E69" s="320"/>
      <c r="F69" s="855"/>
      <c r="G69" s="855" t="s">
        <v>1067</v>
      </c>
    </row>
    <row r="70" spans="1:7" s="314" customFormat="1" ht="15.6" x14ac:dyDescent="0.3">
      <c r="B70" s="318"/>
      <c r="C70" s="318"/>
      <c r="D70" s="318"/>
      <c r="E70" s="319"/>
      <c r="F70" s="851"/>
      <c r="G70" s="851"/>
    </row>
    <row r="71" spans="1:7" s="318" customFormat="1" ht="15.6" x14ac:dyDescent="0.3">
      <c r="B71" s="859"/>
      <c r="C71" s="859"/>
      <c r="D71" s="859"/>
      <c r="E71" s="319"/>
    </row>
    <row r="72" spans="1:7" ht="13.2" x14ac:dyDescent="0.25">
      <c r="A72" s="276"/>
      <c r="B72" s="276"/>
      <c r="C72" s="291"/>
      <c r="D72" s="321"/>
      <c r="E72" s="290"/>
      <c r="F72" s="321"/>
      <c r="G72" s="276"/>
    </row>
    <row r="73" spans="1:7" x14ac:dyDescent="0.2">
      <c r="C73" s="322"/>
      <c r="D73" s="323"/>
      <c r="E73" s="324"/>
      <c r="F73" s="323"/>
    </row>
    <row r="74" spans="1:7" x14ac:dyDescent="0.2">
      <c r="D74" s="325"/>
      <c r="E74" s="326"/>
      <c r="F74" s="325"/>
    </row>
    <row r="75" spans="1:7" x14ac:dyDescent="0.2">
      <c r="D75" s="325"/>
      <c r="E75" s="326"/>
      <c r="F75" s="325"/>
    </row>
    <row r="76" spans="1:7" x14ac:dyDescent="0.2">
      <c r="D76" s="325"/>
      <c r="E76" s="326"/>
      <c r="F76" s="325"/>
    </row>
    <row r="77" spans="1:7" x14ac:dyDescent="0.2">
      <c r="D77" s="325"/>
      <c r="E77" s="326"/>
      <c r="F77" s="325"/>
    </row>
    <row r="78" spans="1:7" x14ac:dyDescent="0.2">
      <c r="D78" s="325"/>
      <c r="E78" s="326"/>
      <c r="F78" s="325"/>
    </row>
    <row r="79" spans="1:7" x14ac:dyDescent="0.2">
      <c r="E79" s="327"/>
    </row>
    <row r="80" spans="1:7" x14ac:dyDescent="0.2">
      <c r="C80" s="328"/>
      <c r="E80" s="327"/>
    </row>
    <row r="81" spans="3:6" x14ac:dyDescent="0.2">
      <c r="C81" s="322"/>
      <c r="D81" s="323"/>
      <c r="E81" s="324"/>
      <c r="F81" s="323"/>
    </row>
    <row r="82" spans="3:6" x14ac:dyDescent="0.2">
      <c r="D82" s="323"/>
      <c r="E82" s="329"/>
      <c r="F82" s="323"/>
    </row>
  </sheetData>
  <sheetProtection algorithmName="SHA-512" hashValue="g+4+lD/UAaoRooJyhVMfi9YEp9wVjiABSi2wc+LunI+amlcZAL35SJXeHPxnclNfbYiDfaElvirWHIUMxGIChg==" saltValue="kr+3ECYzOOA5IZyHRMLqYw==" spinCount="100000" sheet="1" objects="1" scenarios="1"/>
  <mergeCells count="45">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 ref="A7:G7"/>
    <mergeCell ref="A9:G9"/>
    <mergeCell ref="F64:G64"/>
    <mergeCell ref="C53:D53"/>
    <mergeCell ref="C54:D54"/>
    <mergeCell ref="C28:D28"/>
    <mergeCell ref="C25:D25"/>
    <mergeCell ref="C26:D26"/>
    <mergeCell ref="C21:D21"/>
    <mergeCell ref="C23:D23"/>
    <mergeCell ref="C24:D24"/>
    <mergeCell ref="C33:D33"/>
    <mergeCell ref="A8:G8"/>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47"/>
  <sheetViews>
    <sheetView showGridLines="0" topLeftCell="A18" zoomScaleNormal="100" zoomScaleSheetLayoutView="70" workbookViewId="0">
      <selection activeCell="E41" sqref="E41"/>
    </sheetView>
  </sheetViews>
  <sheetFormatPr baseColWidth="10" defaultColWidth="11.33203125" defaultRowHeight="13.2" x14ac:dyDescent="0.25"/>
  <cols>
    <col min="1" max="1" width="66" style="276" customWidth="1"/>
    <col min="2" max="2" width="12.6640625" style="290" customWidth="1"/>
    <col min="3" max="3" width="25.33203125" style="334" customWidth="1"/>
    <col min="4" max="4" width="24.6640625" style="334" customWidth="1"/>
    <col min="5" max="5" width="12.44140625" style="276" bestFit="1" customWidth="1"/>
    <col min="6" max="6" width="13.33203125" style="276" bestFit="1" customWidth="1"/>
    <col min="7" max="7" width="14.33203125" style="276" bestFit="1" customWidth="1"/>
    <col min="8" max="8" width="12" style="276" bestFit="1" customWidth="1"/>
    <col min="9" max="16384" width="11.33203125" style="276"/>
  </cols>
  <sheetData>
    <row r="1" spans="1:6" ht="14.4" x14ac:dyDescent="0.25">
      <c r="A1" s="276" t="s">
        <v>1004</v>
      </c>
      <c r="B1" s="281" t="s">
        <v>314</v>
      </c>
      <c r="D1" s="334" t="str">
        <f>ER!A4</f>
        <v xml:space="preserve"> </v>
      </c>
    </row>
    <row r="4" spans="1:6" x14ac:dyDescent="0.25">
      <c r="A4" s="276" t="s">
        <v>43</v>
      </c>
    </row>
    <row r="6" spans="1:6" x14ac:dyDescent="0.25">
      <c r="A6" s="275"/>
      <c r="B6" s="304"/>
      <c r="C6" s="335"/>
    </row>
    <row r="7" spans="1:6" x14ac:dyDescent="0.25">
      <c r="A7" s="853" t="s">
        <v>241</v>
      </c>
      <c r="B7" s="853"/>
      <c r="C7" s="853"/>
      <c r="D7" s="853"/>
    </row>
    <row r="8" spans="1:6" x14ac:dyDescent="0.25">
      <c r="A8" s="853" t="str">
        <f>IFERROR(IF(Indice!B8="","Al dia... de mes… de año 2XX2…","Al "&amp;DAY(Indice!B8)&amp;" de "&amp;VLOOKUP(MONTH(Indice!B8),Indice!S:T,2,0)&amp;" de "&amp;YEAR(Indice!B8)),"Al dia... de mes… de año 2XX2…")</f>
        <v>Al 30 de Septiembre de 2024</v>
      </c>
      <c r="B8" s="853"/>
      <c r="C8" s="853"/>
      <c r="D8" s="853"/>
    </row>
    <row r="9" spans="1:6" x14ac:dyDescent="0.25">
      <c r="A9" s="862" t="s">
        <v>242</v>
      </c>
      <c r="B9" s="862"/>
      <c r="C9" s="862"/>
      <c r="D9" s="862"/>
    </row>
    <row r="10" spans="1:6" x14ac:dyDescent="0.25">
      <c r="A10" s="862" t="s">
        <v>998</v>
      </c>
      <c r="B10" s="862"/>
      <c r="C10" s="862"/>
      <c r="D10" s="862"/>
    </row>
    <row r="11" spans="1:6" x14ac:dyDescent="0.25">
      <c r="A11" s="337"/>
      <c r="B11" s="338"/>
      <c r="C11" s="339"/>
    </row>
    <row r="12" spans="1:6" ht="16.2" x14ac:dyDescent="0.4">
      <c r="A12" s="340"/>
      <c r="B12" s="341" t="s">
        <v>171</v>
      </c>
      <c r="C12" s="342">
        <f>IFERROR(IF(Indice!B8="","2XX2",YEAR(Indice!B8)),"2XX2")</f>
        <v>2024</v>
      </c>
      <c r="D12" s="342">
        <f>IFERROR(YEAR(Indice!B8-365),"2XX1")</f>
        <v>2023</v>
      </c>
    </row>
    <row r="13" spans="1:6" ht="14.4" x14ac:dyDescent="0.3">
      <c r="A13" t="s">
        <v>61</v>
      </c>
      <c r="B13" s="292">
        <v>25</v>
      </c>
      <c r="C13" s="343">
        <f>'Nota 25'!B32</f>
        <v>588402980728</v>
      </c>
      <c r="D13" s="343">
        <f>'Nota 25'!C32</f>
        <v>773920972296</v>
      </c>
    </row>
    <row r="14" spans="1:6" ht="14.4" x14ac:dyDescent="0.3">
      <c r="A14" t="s">
        <v>147</v>
      </c>
      <c r="B14" s="292">
        <v>26</v>
      </c>
      <c r="C14" s="343">
        <f>-'Nota 26'!B12</f>
        <v>-446040485921</v>
      </c>
      <c r="D14" s="343">
        <f>-'Nota 26'!C12</f>
        <v>-615605562126</v>
      </c>
      <c r="F14" s="344"/>
    </row>
    <row r="15" spans="1:6" x14ac:dyDescent="0.25">
      <c r="A15" s="28" t="s">
        <v>70</v>
      </c>
      <c r="B15" s="304"/>
      <c r="C15" s="339">
        <f>C13+C14</f>
        <v>142362494807</v>
      </c>
      <c r="D15" s="339">
        <f>D13+D14</f>
        <v>158315410170</v>
      </c>
    </row>
    <row r="16" spans="1:6" ht="14.4" x14ac:dyDescent="0.3">
      <c r="A16" t="s">
        <v>210</v>
      </c>
      <c r="B16" s="292">
        <v>27</v>
      </c>
      <c r="C16" s="343">
        <f>-'Nota 27'!B139</f>
        <v>-25105600148</v>
      </c>
      <c r="D16" s="343">
        <f>-'Nota 27'!E139</f>
        <v>-28992974553</v>
      </c>
      <c r="F16" s="436"/>
    </row>
    <row r="17" spans="1:7" ht="14.4" x14ac:dyDescent="0.3">
      <c r="A17" t="s">
        <v>211</v>
      </c>
      <c r="B17" s="292">
        <v>27</v>
      </c>
      <c r="C17" s="343">
        <f>-'Nota 27'!C139</f>
        <v>-56792287749</v>
      </c>
      <c r="D17" s="343">
        <f>-'Nota 27'!F139</f>
        <v>-61025745420</v>
      </c>
      <c r="G17" s="436"/>
    </row>
    <row r="18" spans="1:7" ht="14.4" x14ac:dyDescent="0.3">
      <c r="A18" t="s">
        <v>213</v>
      </c>
      <c r="B18" s="292">
        <v>28</v>
      </c>
      <c r="C18" s="339">
        <f>'Nota 28'!B16</f>
        <v>4139671316</v>
      </c>
      <c r="D18" s="339">
        <f>'Nota 28'!C16</f>
        <v>5100347459</v>
      </c>
    </row>
    <row r="19" spans="1:7" x14ac:dyDescent="0.25">
      <c r="A19" s="28" t="s">
        <v>149</v>
      </c>
      <c r="B19" s="304"/>
      <c r="C19" s="339">
        <f>SUM(C15:C18)</f>
        <v>64604278226</v>
      </c>
      <c r="D19" s="339">
        <f>SUM(D15:D18)</f>
        <v>73397037656</v>
      </c>
    </row>
    <row r="20" spans="1:7" ht="14.4" x14ac:dyDescent="0.3">
      <c r="A20" t="s">
        <v>343</v>
      </c>
      <c r="B20" s="292">
        <v>29</v>
      </c>
      <c r="C20" s="339">
        <f>'Nota 29'!B14</f>
        <v>178777523</v>
      </c>
      <c r="D20" s="339">
        <f>'Nota 29'!C14</f>
        <v>414457304</v>
      </c>
      <c r="F20" s="344"/>
    </row>
    <row r="21" spans="1:7" ht="14.4" x14ac:dyDescent="0.3">
      <c r="A21" t="s">
        <v>342</v>
      </c>
      <c r="B21" s="292">
        <v>29</v>
      </c>
      <c r="C21" s="339">
        <f>-'Nota 29'!F14</f>
        <v>-23229652282</v>
      </c>
      <c r="D21" s="339">
        <f>-'Nota 29'!G14</f>
        <v>-16237340764</v>
      </c>
    </row>
    <row r="22" spans="1:7" x14ac:dyDescent="0.25">
      <c r="A22" s="15" t="s">
        <v>60</v>
      </c>
      <c r="C22" s="339">
        <f>SUM(C20:C21)</f>
        <v>-23050874759</v>
      </c>
      <c r="D22" s="339">
        <f>SUM(D20:D21)</f>
        <v>-15822883460</v>
      </c>
    </row>
    <row r="23" spans="1:7" ht="14.4" x14ac:dyDescent="0.3">
      <c r="A23" t="s">
        <v>153</v>
      </c>
      <c r="B23" s="292">
        <v>30</v>
      </c>
      <c r="C23" s="339">
        <f>'Nota 30'!B10</f>
        <v>0</v>
      </c>
      <c r="D23" s="339">
        <f>'Nota 30'!C10</f>
        <v>0</v>
      </c>
    </row>
    <row r="24" spans="1:7" ht="26.4" x14ac:dyDescent="0.25">
      <c r="A24" s="352" t="s">
        <v>344</v>
      </c>
      <c r="B24" s="304"/>
      <c r="C24" s="345">
        <f>C19+C22</f>
        <v>41553403467</v>
      </c>
      <c r="D24" s="345">
        <f>D19+D22</f>
        <v>57574154196</v>
      </c>
    </row>
    <row r="25" spans="1:7" ht="14.4" x14ac:dyDescent="0.3">
      <c r="A25" t="s">
        <v>154</v>
      </c>
      <c r="B25" s="292">
        <v>31</v>
      </c>
      <c r="C25" s="339">
        <f>'Nota 31'!B12</f>
        <v>0</v>
      </c>
      <c r="D25" s="339">
        <f>'Nota 31'!C12</f>
        <v>0</v>
      </c>
    </row>
    <row r="26" spans="1:7" x14ac:dyDescent="0.25">
      <c r="A26" s="352" t="s">
        <v>74</v>
      </c>
      <c r="B26" s="304"/>
      <c r="C26" s="345"/>
      <c r="D26" s="345"/>
    </row>
    <row r="27" spans="1:7" ht="14.4" x14ac:dyDescent="0.25">
      <c r="A27" s="2" t="s">
        <v>44</v>
      </c>
      <c r="B27" s="281">
        <v>32</v>
      </c>
      <c r="C27" s="339">
        <f>-'Nota 32'!B9</f>
        <v>-4785157298</v>
      </c>
      <c r="D27" s="339">
        <f>-'Nota 32'!C9</f>
        <v>-6562438931</v>
      </c>
    </row>
    <row r="28" spans="1:7" x14ac:dyDescent="0.25">
      <c r="A28" s="28" t="s">
        <v>345</v>
      </c>
      <c r="B28" s="304"/>
      <c r="C28" s="345">
        <f>+C24+C27</f>
        <v>36768246169</v>
      </c>
      <c r="D28" s="345">
        <f>+D24+D27</f>
        <v>51011715265</v>
      </c>
    </row>
    <row r="29" spans="1:7" ht="14.4" x14ac:dyDescent="0.3">
      <c r="A29" t="s">
        <v>71</v>
      </c>
      <c r="B29" s="292">
        <v>33</v>
      </c>
      <c r="C29" s="345">
        <f>'Nota 33'!B15</f>
        <v>275598436</v>
      </c>
      <c r="D29" s="345">
        <f>'Nota 33'!C15</f>
        <v>1594295709</v>
      </c>
    </row>
    <row r="30" spans="1:7" ht="14.4" x14ac:dyDescent="0.3">
      <c r="A30" t="s">
        <v>72</v>
      </c>
      <c r="B30" s="292">
        <v>34</v>
      </c>
      <c r="C30" s="339">
        <f>'Nota 34'!B14</f>
        <v>0</v>
      </c>
      <c r="D30" s="339">
        <f>'Nota 34'!C14</f>
        <v>0</v>
      </c>
    </row>
    <row r="31" spans="1:7" ht="14.4" x14ac:dyDescent="0.3">
      <c r="A31" s="75" t="s">
        <v>218</v>
      </c>
      <c r="B31" s="277"/>
      <c r="C31" s="345">
        <f>C28+C29+C30</f>
        <v>37043844605</v>
      </c>
      <c r="D31" s="345">
        <f>D28+D29+D30</f>
        <v>52606010974</v>
      </c>
    </row>
    <row r="32" spans="1:7" ht="14.4" x14ac:dyDescent="0.3">
      <c r="A32" s="75" t="s">
        <v>73</v>
      </c>
      <c r="B32" s="292">
        <v>35</v>
      </c>
      <c r="C32" s="339">
        <f>'Nota 35'!B11</f>
        <v>11548.773102943011</v>
      </c>
      <c r="D32" s="339">
        <f>'Nota 35'!C11</f>
        <v>16400.42741426612</v>
      </c>
    </row>
    <row r="34" spans="1:6" x14ac:dyDescent="0.25">
      <c r="A34" s="275"/>
      <c r="B34" s="304"/>
      <c r="C34" s="346"/>
      <c r="D34" s="346"/>
    </row>
    <row r="35" spans="1:6" x14ac:dyDescent="0.25">
      <c r="A35" s="276" t="s">
        <v>337</v>
      </c>
    </row>
    <row r="36" spans="1:6" x14ac:dyDescent="0.25">
      <c r="F36" s="436"/>
    </row>
    <row r="41" spans="1:6" x14ac:dyDescent="0.25">
      <c r="A41" s="347"/>
      <c r="B41" s="348"/>
      <c r="C41" s="861"/>
      <c r="D41" s="861"/>
    </row>
    <row r="42" spans="1:6" x14ac:dyDescent="0.25">
      <c r="A42" s="349" t="s">
        <v>1199</v>
      </c>
      <c r="B42" s="350"/>
      <c r="D42" s="351" t="s">
        <v>1065</v>
      </c>
    </row>
    <row r="43" spans="1:6" x14ac:dyDescent="0.25">
      <c r="A43" s="276" t="s">
        <v>1068</v>
      </c>
      <c r="D43" s="334" t="s">
        <v>1069</v>
      </c>
    </row>
    <row r="47" spans="1:6" x14ac:dyDescent="0.25">
      <c r="A47" s="336"/>
      <c r="C47" s="861"/>
      <c r="D47" s="861"/>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7" right="0.7" top="0.75" bottom="0.75" header="0.3" footer="0.3"/>
  <pageSetup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04DF0-5340-4022-BCAE-6E41341E30D7}">
  <sheetPr>
    <pageSetUpPr fitToPage="1"/>
  </sheetPr>
  <dimension ref="A1:X145"/>
  <sheetViews>
    <sheetView topLeftCell="B3" zoomScale="78" zoomScaleNormal="70" workbookViewId="0">
      <pane ySplit="10" topLeftCell="A124" activePane="bottomLeft" state="frozen"/>
      <selection activeCell="A3" sqref="A3"/>
      <selection pane="bottomLeft" activeCell="V141" sqref="V141"/>
    </sheetView>
  </sheetViews>
  <sheetFormatPr baseColWidth="10" defaultRowHeight="14.4" x14ac:dyDescent="0.3"/>
  <cols>
    <col min="1" max="1" width="63.109375" customWidth="1"/>
    <col min="2" max="2" width="0.88671875" customWidth="1"/>
    <col min="3" max="3" width="40.109375" bestFit="1" customWidth="1"/>
    <col min="4" max="4" width="1.33203125" hidden="1" customWidth="1"/>
    <col min="5" max="5" width="0.88671875" customWidth="1"/>
    <col min="7" max="7" width="0.88671875" customWidth="1"/>
    <col min="9" max="9" width="0.88671875" customWidth="1"/>
    <col min="11" max="11" width="0.88671875" customWidth="1"/>
    <col min="12" max="12" width="20.5546875" bestFit="1" customWidth="1"/>
    <col min="13" max="13" width="0.88671875" customWidth="1"/>
    <col min="14" max="14" width="25.6640625" bestFit="1" customWidth="1"/>
    <col min="15" max="15" width="0.5546875" customWidth="1"/>
    <col min="16" max="16" width="23.33203125" bestFit="1" customWidth="1"/>
    <col min="17" max="17" width="0.5546875" customWidth="1"/>
    <col min="18" max="18" width="21.33203125" customWidth="1"/>
    <col min="19" max="19" width="0.5546875" customWidth="1"/>
    <col min="20" max="20" width="22.6640625" bestFit="1" customWidth="1"/>
    <col min="21" max="21" width="24.33203125" customWidth="1"/>
  </cols>
  <sheetData>
    <row r="1" spans="1:20" ht="15.6" x14ac:dyDescent="0.3">
      <c r="A1" s="486" t="str">
        <f>[1]Indice!C1</f>
        <v>AUTOMAQ S.A.E.C.A.</v>
      </c>
      <c r="B1" s="2"/>
      <c r="C1" s="57"/>
      <c r="D1" s="57"/>
      <c r="E1" s="68"/>
      <c r="F1" s="57"/>
      <c r="G1" s="487"/>
      <c r="H1" s="524" t="s">
        <v>314</v>
      </c>
      <c r="I1" s="487"/>
      <c r="J1" s="57"/>
      <c r="K1" s="487"/>
      <c r="L1" s="57"/>
      <c r="M1" s="487"/>
      <c r="N1" s="57"/>
      <c r="O1" s="487"/>
      <c r="P1" s="553"/>
      <c r="Q1" s="488"/>
      <c r="R1" s="2"/>
      <c r="S1" s="2"/>
      <c r="T1" s="2"/>
    </row>
    <row r="2" spans="1:20" x14ac:dyDescent="0.3">
      <c r="A2" s="2"/>
      <c r="B2" s="2"/>
      <c r="C2" s="57"/>
      <c r="D2" s="57"/>
      <c r="E2" s="68"/>
      <c r="F2" s="57"/>
      <c r="G2" s="487"/>
      <c r="H2" s="57"/>
      <c r="I2" s="487"/>
      <c r="J2" s="57"/>
      <c r="K2" s="487"/>
      <c r="L2" s="57"/>
      <c r="M2" s="487"/>
      <c r="N2" s="57"/>
      <c r="O2" s="487"/>
      <c r="P2" s="553"/>
      <c r="Q2" s="488"/>
      <c r="R2" s="2"/>
      <c r="S2" s="2"/>
      <c r="T2" s="2"/>
    </row>
    <row r="3" spans="1:20" x14ac:dyDescent="0.3">
      <c r="A3" s="2"/>
      <c r="B3" s="2"/>
      <c r="C3" s="57"/>
      <c r="D3" s="57"/>
      <c r="E3" s="68"/>
      <c r="F3" s="57"/>
      <c r="G3" s="487"/>
      <c r="H3" s="57"/>
      <c r="I3" s="487"/>
      <c r="J3" s="57"/>
      <c r="K3" s="487"/>
      <c r="L3" s="57"/>
      <c r="M3" s="487"/>
      <c r="N3" s="65"/>
      <c r="O3" s="487"/>
      <c r="P3" s="553"/>
      <c r="Q3" s="488"/>
      <c r="R3" s="44"/>
      <c r="S3" s="2"/>
      <c r="T3" s="2"/>
    </row>
    <row r="4" spans="1:20" x14ac:dyDescent="0.3">
      <c r="A4" s="2"/>
      <c r="B4" s="65"/>
      <c r="C4" s="65"/>
      <c r="D4" s="65"/>
      <c r="E4" s="65"/>
      <c r="F4" s="65" t="s">
        <v>789</v>
      </c>
      <c r="G4" s="65"/>
      <c r="H4" s="65"/>
      <c r="I4" s="65"/>
      <c r="J4" s="65"/>
      <c r="K4" s="65"/>
      <c r="L4" s="65"/>
      <c r="M4" s="65"/>
      <c r="N4" s="65"/>
      <c r="O4" s="65"/>
      <c r="P4" s="65"/>
      <c r="Q4" s="488"/>
      <c r="R4" s="44"/>
      <c r="S4" s="2"/>
      <c r="T4" s="2"/>
    </row>
    <row r="5" spans="1:20" x14ac:dyDescent="0.3">
      <c r="A5" s="65"/>
      <c r="B5" s="65"/>
      <c r="C5" s="65"/>
      <c r="D5" s="65"/>
      <c r="E5" s="65"/>
      <c r="F5" s="65"/>
      <c r="G5" s="65"/>
      <c r="H5" s="65" t="s">
        <v>1215</v>
      </c>
      <c r="I5" s="65"/>
      <c r="J5" s="65"/>
      <c r="K5" s="65"/>
      <c r="L5" s="65"/>
      <c r="M5" s="65"/>
      <c r="N5" s="65"/>
      <c r="O5" s="65"/>
      <c r="P5" s="65"/>
      <c r="Q5" s="488"/>
      <c r="R5" s="44"/>
      <c r="S5" s="2"/>
      <c r="T5" s="2"/>
    </row>
    <row r="6" spans="1:20" x14ac:dyDescent="0.3">
      <c r="A6" s="871" t="s">
        <v>243</v>
      </c>
      <c r="B6" s="871"/>
      <c r="C6" s="871"/>
      <c r="D6" s="871"/>
      <c r="E6" s="871"/>
      <c r="F6" s="871"/>
      <c r="G6" s="871"/>
      <c r="H6" s="871"/>
      <c r="I6" s="871"/>
      <c r="J6" s="871"/>
      <c r="K6" s="871"/>
      <c r="L6" s="871"/>
      <c r="M6" s="871"/>
      <c r="N6" s="871"/>
      <c r="O6" s="871"/>
      <c r="P6" s="871"/>
      <c r="Q6" s="488"/>
      <c r="R6" s="44"/>
      <c r="S6" s="2"/>
      <c r="T6" s="2"/>
    </row>
    <row r="7" spans="1:20" x14ac:dyDescent="0.3">
      <c r="A7" s="871" t="s">
        <v>864</v>
      </c>
      <c r="B7" s="871"/>
      <c r="C7" s="871"/>
      <c r="D7" s="871"/>
      <c r="E7" s="871"/>
      <c r="F7" s="871"/>
      <c r="G7" s="871"/>
      <c r="H7" s="871"/>
      <c r="I7" s="871"/>
      <c r="J7" s="871"/>
      <c r="K7" s="871"/>
      <c r="L7" s="871"/>
      <c r="M7" s="871"/>
      <c r="N7" s="871"/>
      <c r="O7" s="871"/>
      <c r="P7" s="871"/>
      <c r="Q7" s="488"/>
      <c r="R7" s="44"/>
      <c r="S7" s="2"/>
      <c r="T7" s="2"/>
    </row>
    <row r="8" spans="1:20" x14ac:dyDescent="0.3">
      <c r="A8" s="146"/>
      <c r="B8" s="146"/>
      <c r="C8" s="146"/>
      <c r="D8" s="146"/>
      <c r="E8" s="146"/>
      <c r="F8" s="146"/>
      <c r="G8" s="146"/>
      <c r="H8" s="146"/>
      <c r="I8" s="146"/>
      <c r="J8" s="146"/>
      <c r="K8" s="146"/>
      <c r="L8" s="146"/>
      <c r="M8" s="146"/>
      <c r="N8" s="146"/>
      <c r="O8" s="146"/>
      <c r="P8" s="30"/>
      <c r="Q8" s="488"/>
      <c r="R8" s="44"/>
      <c r="S8" s="2"/>
      <c r="T8" s="2"/>
    </row>
    <row r="9" spans="1:20" x14ac:dyDescent="0.3">
      <c r="A9" s="146"/>
      <c r="B9" s="146"/>
      <c r="C9" s="146"/>
      <c r="D9" s="146"/>
      <c r="E9" s="146"/>
      <c r="F9" s="146"/>
      <c r="G9" s="146"/>
      <c r="H9" s="146"/>
      <c r="I9" s="146"/>
      <c r="J9" s="146"/>
      <c r="K9" s="146"/>
      <c r="L9" s="146"/>
      <c r="M9" s="146"/>
      <c r="N9" s="146"/>
      <c r="O9" s="146"/>
      <c r="P9" s="30"/>
      <c r="Q9" s="488"/>
      <c r="R9" s="44"/>
      <c r="S9" s="2"/>
      <c r="T9" s="2"/>
    </row>
    <row r="10" spans="1:20" ht="15" customHeight="1" x14ac:dyDescent="0.3">
      <c r="A10" s="489"/>
      <c r="B10" s="489"/>
      <c r="C10" s="872" t="s">
        <v>227</v>
      </c>
      <c r="D10" s="872"/>
      <c r="E10" s="872"/>
      <c r="F10" s="872"/>
      <c r="G10" s="490"/>
      <c r="H10" s="490"/>
      <c r="I10" s="490"/>
      <c r="J10" s="490"/>
      <c r="K10" s="490"/>
      <c r="L10" s="872" t="s">
        <v>348</v>
      </c>
      <c r="M10" s="872"/>
      <c r="N10" s="872"/>
      <c r="O10" s="872"/>
      <c r="P10" s="872"/>
      <c r="Q10" s="488"/>
      <c r="R10" s="44"/>
      <c r="S10" s="44"/>
      <c r="T10" s="44"/>
    </row>
    <row r="11" spans="1:20" ht="15" customHeight="1" x14ac:dyDescent="0.3">
      <c r="A11" s="873"/>
      <c r="B11" s="29"/>
      <c r="C11" s="869" t="s">
        <v>76</v>
      </c>
      <c r="D11" s="491" t="s">
        <v>45</v>
      </c>
      <c r="E11" s="492"/>
      <c r="F11" s="869" t="s">
        <v>77</v>
      </c>
      <c r="G11" s="493"/>
      <c r="H11" s="869" t="s">
        <v>41</v>
      </c>
      <c r="I11" s="493"/>
      <c r="J11" s="869" t="s">
        <v>78</v>
      </c>
      <c r="K11" s="493"/>
      <c r="L11" s="869" t="s">
        <v>79</v>
      </c>
      <c r="M11" s="493"/>
      <c r="N11" s="869" t="s">
        <v>80</v>
      </c>
      <c r="O11" s="493"/>
      <c r="P11" s="869" t="s">
        <v>42</v>
      </c>
      <c r="Q11" s="488"/>
      <c r="R11" s="869" t="s">
        <v>81</v>
      </c>
      <c r="S11" s="493"/>
      <c r="T11" s="869" t="s">
        <v>3</v>
      </c>
    </row>
    <row r="12" spans="1:20" ht="21" customHeight="1" x14ac:dyDescent="0.3">
      <c r="A12" s="873"/>
      <c r="B12" s="29"/>
      <c r="C12" s="870"/>
      <c r="D12" s="491" t="s">
        <v>46</v>
      </c>
      <c r="E12" s="492"/>
      <c r="F12" s="870"/>
      <c r="G12" s="493"/>
      <c r="H12" s="870"/>
      <c r="I12" s="493"/>
      <c r="J12" s="870"/>
      <c r="K12" s="493"/>
      <c r="L12" s="870"/>
      <c r="M12" s="493"/>
      <c r="N12" s="870"/>
      <c r="O12" s="493"/>
      <c r="P12" s="870" t="s">
        <v>3</v>
      </c>
      <c r="Q12" s="488"/>
      <c r="R12" s="870"/>
      <c r="S12" s="493"/>
      <c r="T12" s="870"/>
    </row>
    <row r="13" spans="1:20" x14ac:dyDescent="0.3">
      <c r="A13" s="781"/>
      <c r="B13" s="29"/>
      <c r="C13" s="785"/>
      <c r="D13" s="491"/>
      <c r="E13" s="492"/>
      <c r="F13" s="785"/>
      <c r="G13" s="493"/>
      <c r="H13" s="785"/>
      <c r="I13" s="493"/>
      <c r="J13" s="785"/>
      <c r="K13" s="493"/>
      <c r="L13" s="785"/>
      <c r="M13" s="493"/>
      <c r="N13" s="785"/>
      <c r="O13" s="493"/>
      <c r="P13" s="785"/>
      <c r="Q13" s="488"/>
      <c r="R13" s="785"/>
      <c r="S13" s="493"/>
      <c r="T13" s="785"/>
    </row>
    <row r="14" spans="1:20" hidden="1" x14ac:dyDescent="0.3">
      <c r="A14" s="786"/>
      <c r="B14" s="24"/>
      <c r="C14" s="787"/>
      <c r="D14" s="788"/>
      <c r="E14" s="789"/>
      <c r="F14" s="787"/>
      <c r="G14" s="789"/>
      <c r="H14" s="787"/>
      <c r="I14" s="789"/>
      <c r="J14" s="787"/>
      <c r="K14" s="789"/>
      <c r="L14" s="787"/>
      <c r="M14" s="789"/>
      <c r="N14" s="787"/>
      <c r="O14" s="789"/>
      <c r="P14" s="787"/>
      <c r="Q14" s="790"/>
      <c r="R14" s="787"/>
      <c r="S14" s="789"/>
      <c r="T14" s="787"/>
    </row>
    <row r="15" spans="1:20" x14ac:dyDescent="0.3">
      <c r="A15" s="29" t="s">
        <v>1216</v>
      </c>
      <c r="B15" s="29"/>
      <c r="C15" s="52"/>
      <c r="D15" s="52"/>
      <c r="E15" s="71"/>
      <c r="F15" s="52"/>
      <c r="G15" s="494"/>
      <c r="H15" s="52"/>
      <c r="I15" s="494"/>
      <c r="J15" s="52"/>
      <c r="K15" s="494"/>
      <c r="L15" s="52"/>
      <c r="M15" s="494"/>
      <c r="N15" s="52"/>
      <c r="O15" s="494"/>
      <c r="P15" s="52"/>
      <c r="Q15" s="495"/>
      <c r="R15" s="29"/>
      <c r="S15" s="29"/>
      <c r="T15" s="617"/>
    </row>
    <row r="16" spans="1:20" x14ac:dyDescent="0.3">
      <c r="A16" s="29"/>
      <c r="B16" s="29"/>
      <c r="C16" s="52"/>
      <c r="D16" s="52"/>
      <c r="E16" s="71"/>
      <c r="F16" s="52"/>
      <c r="G16" s="494"/>
      <c r="H16" s="52"/>
      <c r="I16" s="494"/>
      <c r="J16" s="52"/>
      <c r="K16" s="494"/>
      <c r="L16" s="52"/>
      <c r="M16" s="494"/>
      <c r="N16" s="52"/>
      <c r="O16" s="494"/>
      <c r="P16" s="52"/>
      <c r="Q16" s="495"/>
      <c r="R16" s="29"/>
      <c r="S16" s="29"/>
      <c r="T16" s="617"/>
    </row>
    <row r="17" spans="1:20" ht="15" thickBot="1" x14ac:dyDescent="0.35">
      <c r="A17" s="76" t="s">
        <v>1134</v>
      </c>
      <c r="B17" s="28"/>
      <c r="C17" s="78">
        <v>213840000000</v>
      </c>
      <c r="D17" s="507">
        <v>0</v>
      </c>
      <c r="E17" s="508"/>
      <c r="F17" s="78">
        <v>0</v>
      </c>
      <c r="G17" s="504" t="e">
        <v>#REF!</v>
      </c>
      <c r="H17" s="78">
        <v>0</v>
      </c>
      <c r="I17" s="504" t="e">
        <v>#REF!</v>
      </c>
      <c r="J17" s="78">
        <v>0</v>
      </c>
      <c r="K17" s="504" t="e">
        <v>#REF!</v>
      </c>
      <c r="L17" s="78">
        <v>30410230748</v>
      </c>
      <c r="M17" s="504" t="e">
        <v>#REF!</v>
      </c>
      <c r="N17" s="78">
        <v>11821038187</v>
      </c>
      <c r="O17" s="504" t="e">
        <v>#REF!</v>
      </c>
      <c r="P17" s="78">
        <v>181704702177</v>
      </c>
      <c r="Q17" s="504" t="e">
        <v>#REF!</v>
      </c>
      <c r="R17" s="78">
        <v>0</v>
      </c>
      <c r="S17" s="504" t="e">
        <v>#REF!</v>
      </c>
      <c r="T17" s="499">
        <f>+C17+F17+H17+J17+L17+N17+P17+R17</f>
        <v>437775971112</v>
      </c>
    </row>
    <row r="18" spans="1:20" ht="15" thickTop="1" x14ac:dyDescent="0.3">
      <c r="A18" s="29"/>
      <c r="B18" s="28"/>
      <c r="C18" s="509"/>
      <c r="D18" s="510"/>
      <c r="E18" s="510"/>
      <c r="F18" s="509"/>
      <c r="G18" s="510"/>
      <c r="H18" s="509"/>
      <c r="I18" s="510"/>
      <c r="J18" s="509"/>
      <c r="K18" s="510"/>
      <c r="L18" s="509"/>
      <c r="M18" s="509"/>
      <c r="N18" s="509"/>
      <c r="O18" s="510"/>
      <c r="P18" s="509"/>
      <c r="Q18" s="495"/>
      <c r="R18" s="509"/>
      <c r="S18" s="495"/>
      <c r="T18" s="509"/>
    </row>
    <row r="19" spans="1:20" x14ac:dyDescent="0.3">
      <c r="A19" s="76" t="s">
        <v>884</v>
      </c>
      <c r="B19" s="29"/>
      <c r="C19" s="77">
        <v>0</v>
      </c>
      <c r="D19" s="45"/>
      <c r="E19" s="496"/>
      <c r="F19" s="77">
        <v>0</v>
      </c>
      <c r="G19" s="497"/>
      <c r="H19" s="77">
        <v>0</v>
      </c>
      <c r="I19" s="497"/>
      <c r="J19" s="77">
        <v>0</v>
      </c>
      <c r="K19" s="497"/>
      <c r="L19" s="77">
        <v>0</v>
      </c>
      <c r="M19" s="497"/>
      <c r="N19" s="77">
        <v>4432786924</v>
      </c>
      <c r="O19" s="497"/>
      <c r="P19" s="499">
        <f>-N19</f>
        <v>-4432786924</v>
      </c>
      <c r="Q19" s="488"/>
      <c r="R19" s="77">
        <v>0</v>
      </c>
      <c r="S19" s="488"/>
      <c r="T19" s="499">
        <f>+C19+F19+H19+J19+L19+N19+P19+R19</f>
        <v>0</v>
      </c>
    </row>
    <row r="20" spans="1:20" x14ac:dyDescent="0.3">
      <c r="A20" s="500"/>
      <c r="B20" s="29"/>
      <c r="C20" s="45"/>
      <c r="D20" s="45"/>
      <c r="E20" s="496"/>
      <c r="F20" s="45"/>
      <c r="G20" s="497"/>
      <c r="H20" s="45"/>
      <c r="I20" s="497"/>
      <c r="J20" s="45"/>
      <c r="K20" s="497"/>
      <c r="L20" s="45"/>
      <c r="M20" s="497"/>
      <c r="N20" s="45"/>
      <c r="O20" s="497"/>
      <c r="P20" s="501"/>
      <c r="Q20" s="488"/>
      <c r="R20" s="45"/>
      <c r="S20" s="44"/>
      <c r="T20" s="618"/>
    </row>
    <row r="21" spans="1:20" x14ac:dyDescent="0.3">
      <c r="A21" s="76" t="s">
        <v>885</v>
      </c>
      <c r="B21" s="29"/>
      <c r="C21" s="77">
        <v>0</v>
      </c>
      <c r="D21" s="45"/>
      <c r="E21" s="496"/>
      <c r="F21" s="77">
        <v>0</v>
      </c>
      <c r="G21" s="497"/>
      <c r="H21" s="77">
        <v>0</v>
      </c>
      <c r="I21" s="497"/>
      <c r="J21" s="77">
        <v>0</v>
      </c>
      <c r="K21" s="497"/>
      <c r="L21" s="77">
        <v>0</v>
      </c>
      <c r="M21" s="497"/>
      <c r="N21" s="77">
        <v>1746174889</v>
      </c>
      <c r="O21" s="497"/>
      <c r="P21" s="499">
        <f>-N21</f>
        <v>-1746174889</v>
      </c>
      <c r="Q21" s="488"/>
      <c r="R21" s="77">
        <v>0</v>
      </c>
      <c r="S21" s="488"/>
      <c r="T21" s="499">
        <f>+C21+F21+H21+J21+L21+N21+P21+R21</f>
        <v>0</v>
      </c>
    </row>
    <row r="22" spans="1:20" x14ac:dyDescent="0.3">
      <c r="A22" s="500"/>
      <c r="B22" s="29"/>
      <c r="C22" s="45"/>
      <c r="D22" s="45"/>
      <c r="E22" s="496"/>
      <c r="F22" s="45"/>
      <c r="G22" s="497"/>
      <c r="H22" s="45"/>
      <c r="I22" s="497"/>
      <c r="J22" s="45"/>
      <c r="K22" s="497"/>
      <c r="L22" s="45"/>
      <c r="M22" s="497"/>
      <c r="N22" s="45"/>
      <c r="O22" s="497"/>
      <c r="P22" s="501"/>
      <c r="Q22" s="488"/>
      <c r="R22" s="45"/>
      <c r="S22" s="44"/>
      <c r="T22" s="618"/>
    </row>
    <row r="23" spans="1:20" x14ac:dyDescent="0.3">
      <c r="A23" s="76" t="s">
        <v>1090</v>
      </c>
      <c r="B23" s="29"/>
      <c r="C23" s="77">
        <v>0</v>
      </c>
      <c r="D23" s="45"/>
      <c r="E23" s="496"/>
      <c r="F23" s="77">
        <v>0</v>
      </c>
      <c r="G23" s="497"/>
      <c r="H23" s="77">
        <v>0</v>
      </c>
      <c r="I23" s="497"/>
      <c r="J23" s="77">
        <v>0</v>
      </c>
      <c r="K23" s="497"/>
      <c r="L23" s="77">
        <v>0</v>
      </c>
      <c r="M23" s="497"/>
      <c r="N23" s="77">
        <v>0</v>
      </c>
      <c r="O23" s="497"/>
      <c r="P23" s="499">
        <v>0</v>
      </c>
      <c r="Q23" s="488"/>
      <c r="R23" s="77">
        <v>0</v>
      </c>
      <c r="S23" s="488"/>
      <c r="T23" s="499">
        <f>+C23+F23+H23+J23+L23+N23+P23+R23</f>
        <v>0</v>
      </c>
    </row>
    <row r="24" spans="1:20" x14ac:dyDescent="0.3">
      <c r="A24" s="154"/>
      <c r="B24" s="29"/>
      <c r="C24" s="498"/>
      <c r="D24" s="488"/>
      <c r="E24" s="497"/>
      <c r="F24" s="498"/>
      <c r="G24" s="497"/>
      <c r="H24" s="498"/>
      <c r="I24" s="497"/>
      <c r="J24" s="498"/>
      <c r="K24" s="497"/>
      <c r="L24" s="498"/>
      <c r="M24" s="497"/>
      <c r="N24" s="498"/>
      <c r="O24" s="497"/>
      <c r="P24" s="498"/>
      <c r="Q24" s="488"/>
      <c r="R24" s="498"/>
      <c r="S24" s="488"/>
      <c r="T24" s="498"/>
    </row>
    <row r="25" spans="1:20" x14ac:dyDescent="0.3">
      <c r="A25" s="76" t="s">
        <v>1091</v>
      </c>
      <c r="B25" s="29"/>
      <c r="C25" s="77">
        <v>0</v>
      </c>
      <c r="D25" s="45"/>
      <c r="E25" s="496"/>
      <c r="F25" s="77">
        <v>0</v>
      </c>
      <c r="G25" s="497"/>
      <c r="H25" s="77">
        <v>0</v>
      </c>
      <c r="I25" s="497"/>
      <c r="J25" s="77">
        <v>0</v>
      </c>
      <c r="K25" s="497"/>
      <c r="L25" s="77">
        <v>0</v>
      </c>
      <c r="M25" s="497"/>
      <c r="N25" s="499">
        <v>0</v>
      </c>
      <c r="O25" s="497"/>
      <c r="P25" s="77">
        <v>0</v>
      </c>
      <c r="Q25" s="488"/>
      <c r="R25" s="77">
        <v>0</v>
      </c>
      <c r="S25" s="44"/>
      <c r="T25" s="499">
        <f>+C25+F25+H25+J25+L25+N25+P25+R25</f>
        <v>0</v>
      </c>
    </row>
    <row r="26" spans="1:20" x14ac:dyDescent="0.3">
      <c r="A26" s="44"/>
      <c r="B26" s="29"/>
      <c r="C26" s="45"/>
      <c r="D26" s="45"/>
      <c r="E26" s="496"/>
      <c r="F26" s="45"/>
      <c r="G26" s="497"/>
      <c r="H26" s="45"/>
      <c r="I26" s="497"/>
      <c r="J26" s="45"/>
      <c r="K26" s="497"/>
      <c r="L26" s="45"/>
      <c r="M26" s="497"/>
      <c r="N26" s="501"/>
      <c r="O26" s="497"/>
      <c r="P26" s="45"/>
      <c r="Q26" s="488"/>
      <c r="R26" s="45"/>
      <c r="S26" s="44"/>
      <c r="T26" s="501"/>
    </row>
    <row r="27" spans="1:20" x14ac:dyDescent="0.3">
      <c r="A27" s="76" t="s">
        <v>1092</v>
      </c>
      <c r="B27" s="29"/>
      <c r="C27" s="77">
        <v>0</v>
      </c>
      <c r="D27" s="45"/>
      <c r="E27" s="496"/>
      <c r="F27" s="77">
        <v>0</v>
      </c>
      <c r="G27" s="497"/>
      <c r="H27" s="77">
        <v>0</v>
      </c>
      <c r="I27" s="497"/>
      <c r="J27" s="77">
        <v>0</v>
      </c>
      <c r="K27" s="497"/>
      <c r="L27" s="77">
        <v>0</v>
      </c>
      <c r="M27" s="497"/>
      <c r="N27" s="499">
        <v>-1456447745</v>
      </c>
      <c r="O27" s="497"/>
      <c r="P27" s="77">
        <v>0</v>
      </c>
      <c r="Q27" s="488"/>
      <c r="R27" s="77">
        <v>0</v>
      </c>
      <c r="S27" s="44"/>
      <c r="T27" s="499">
        <f>+C27+F27+H27+J27+L27+N27+P27+R27</f>
        <v>-1456447745</v>
      </c>
    </row>
    <row r="28" spans="1:20" x14ac:dyDescent="0.3">
      <c r="A28" s="154"/>
      <c r="B28" s="29"/>
      <c r="C28" s="488"/>
      <c r="D28" s="488"/>
      <c r="E28" s="497"/>
      <c r="F28" s="488"/>
      <c r="G28" s="497"/>
      <c r="H28" s="488"/>
      <c r="I28" s="497"/>
      <c r="J28" s="488"/>
      <c r="K28" s="497"/>
      <c r="L28" s="488"/>
      <c r="M28" s="497"/>
      <c r="N28" s="502"/>
      <c r="O28" s="497"/>
      <c r="P28" s="488"/>
      <c r="Q28" s="488"/>
      <c r="R28" s="488"/>
      <c r="S28" s="44"/>
      <c r="T28" s="502"/>
    </row>
    <row r="29" spans="1:20" x14ac:dyDescent="0.3">
      <c r="A29" s="76" t="s">
        <v>1093</v>
      </c>
      <c r="B29" s="29"/>
      <c r="C29" s="77">
        <v>0</v>
      </c>
      <c r="D29" s="45"/>
      <c r="E29" s="496"/>
      <c r="F29" s="77">
        <v>0</v>
      </c>
      <c r="G29" s="497"/>
      <c r="H29" s="77">
        <v>0</v>
      </c>
      <c r="I29" s="497"/>
      <c r="J29" s="77">
        <v>0</v>
      </c>
      <c r="K29" s="497"/>
      <c r="L29" s="77">
        <v>0</v>
      </c>
      <c r="M29" s="497"/>
      <c r="N29" s="499">
        <v>0</v>
      </c>
      <c r="O29" s="497"/>
      <c r="P29" s="77">
        <v>0</v>
      </c>
      <c r="Q29" s="488"/>
      <c r="R29" s="77">
        <v>0</v>
      </c>
      <c r="S29" s="44"/>
      <c r="T29" s="499">
        <f>+C29+F29+H29+J29+L29+N29+P29+R29</f>
        <v>0</v>
      </c>
    </row>
    <row r="30" spans="1:20" x14ac:dyDescent="0.3">
      <c r="A30" s="154"/>
      <c r="B30" s="29"/>
      <c r="C30" s="488"/>
      <c r="D30" s="488"/>
      <c r="E30" s="497"/>
      <c r="F30" s="488"/>
      <c r="G30" s="497"/>
      <c r="H30" s="488"/>
      <c r="I30" s="497"/>
      <c r="J30" s="488"/>
      <c r="K30" s="497"/>
      <c r="L30" s="488"/>
      <c r="M30" s="497"/>
      <c r="N30" s="502"/>
      <c r="O30" s="497"/>
      <c r="P30" s="488"/>
      <c r="Q30" s="488"/>
      <c r="R30" s="488"/>
      <c r="S30" s="44"/>
      <c r="T30" s="502"/>
    </row>
    <row r="31" spans="1:20" x14ac:dyDescent="0.3">
      <c r="A31" s="76" t="s">
        <v>1091</v>
      </c>
      <c r="B31" s="29"/>
      <c r="C31" s="77">
        <v>0</v>
      </c>
      <c r="D31" s="45"/>
      <c r="E31" s="496"/>
      <c r="F31" s="77">
        <v>0</v>
      </c>
      <c r="G31" s="497"/>
      <c r="H31" s="77">
        <v>0</v>
      </c>
      <c r="I31" s="497"/>
      <c r="J31" s="77">
        <v>0</v>
      </c>
      <c r="K31" s="497"/>
      <c r="L31" s="77">
        <v>0</v>
      </c>
      <c r="M31" s="497"/>
      <c r="N31" s="499">
        <v>0</v>
      </c>
      <c r="O31" s="497"/>
      <c r="P31" s="77">
        <v>0</v>
      </c>
      <c r="Q31" s="488"/>
      <c r="R31" s="77">
        <v>0</v>
      </c>
      <c r="S31" s="44"/>
      <c r="T31" s="499">
        <f>+C31+F31+H31+J31+L31+N31+P31+R31</f>
        <v>0</v>
      </c>
    </row>
    <row r="32" spans="1:20" x14ac:dyDescent="0.3">
      <c r="A32" s="154"/>
      <c r="B32" s="29"/>
      <c r="C32" s="488"/>
      <c r="D32" s="488"/>
      <c r="E32" s="497"/>
      <c r="F32" s="488"/>
      <c r="G32" s="497"/>
      <c r="H32" s="488"/>
      <c r="I32" s="497"/>
      <c r="J32" s="488"/>
      <c r="K32" s="497"/>
      <c r="L32" s="498"/>
      <c r="M32" s="497"/>
      <c r="N32" s="498"/>
      <c r="O32" s="497"/>
      <c r="P32" s="503"/>
      <c r="Q32" s="488"/>
      <c r="R32" s="44"/>
      <c r="S32" s="44"/>
      <c r="T32" s="488"/>
    </row>
    <row r="33" spans="1:20" x14ac:dyDescent="0.3">
      <c r="A33" s="76" t="s">
        <v>1135</v>
      </c>
      <c r="B33" s="29"/>
      <c r="C33" s="77">
        <v>0</v>
      </c>
      <c r="D33" s="45"/>
      <c r="E33" s="496"/>
      <c r="F33" s="77">
        <v>0</v>
      </c>
      <c r="G33" s="497"/>
      <c r="H33" s="77">
        <v>0</v>
      </c>
      <c r="I33" s="497"/>
      <c r="J33" s="77">
        <v>0</v>
      </c>
      <c r="K33" s="488"/>
      <c r="L33" s="77">
        <v>0</v>
      </c>
      <c r="M33" s="497"/>
      <c r="N33" s="77">
        <v>0</v>
      </c>
      <c r="O33" s="497"/>
      <c r="P33" s="77">
        <v>0</v>
      </c>
      <c r="Q33" s="488"/>
      <c r="R33" s="77">
        <v>0</v>
      </c>
      <c r="S33" s="44"/>
      <c r="T33" s="499">
        <f>+C33+F33+H33+J33+L33+N33+P33+R33</f>
        <v>0</v>
      </c>
    </row>
    <row r="34" spans="1:20" x14ac:dyDescent="0.3">
      <c r="A34" s="154"/>
      <c r="B34" s="28"/>
      <c r="C34" s="504"/>
      <c r="D34" s="498"/>
      <c r="E34" s="498"/>
      <c r="F34" s="504"/>
      <c r="G34" s="498"/>
      <c r="H34" s="504"/>
      <c r="I34" s="498"/>
      <c r="J34" s="504"/>
      <c r="K34" s="498"/>
      <c r="L34" s="504"/>
      <c r="M34" s="504"/>
      <c r="N34" s="504"/>
      <c r="O34" s="498"/>
      <c r="P34" s="619"/>
      <c r="Q34" s="488"/>
      <c r="R34" s="620"/>
      <c r="S34" s="621"/>
      <c r="T34" s="504"/>
    </row>
    <row r="35" spans="1:20" x14ac:dyDescent="0.3">
      <c r="A35" s="76" t="s">
        <v>981</v>
      </c>
      <c r="B35" s="56"/>
      <c r="C35" s="77">
        <v>0</v>
      </c>
      <c r="D35" s="45"/>
      <c r="E35" s="496"/>
      <c r="F35" s="77">
        <v>0</v>
      </c>
      <c r="G35" s="497"/>
      <c r="H35" s="77">
        <v>0</v>
      </c>
      <c r="I35" s="497"/>
      <c r="J35" s="77">
        <v>0</v>
      </c>
      <c r="K35" s="497"/>
      <c r="L35" s="77">
        <v>2768737420</v>
      </c>
      <c r="M35" s="497"/>
      <c r="N35" s="77">
        <v>0</v>
      </c>
      <c r="O35" s="497"/>
      <c r="P35" s="77">
        <v>0</v>
      </c>
      <c r="Q35" s="488"/>
      <c r="R35" s="77">
        <v>0</v>
      </c>
      <c r="S35" s="621"/>
      <c r="T35" s="499">
        <f>+C35+F35+H35+J35+L35+N35+P35+R35</f>
        <v>2768737420</v>
      </c>
    </row>
    <row r="36" spans="1:20" x14ac:dyDescent="0.3">
      <c r="A36" s="154"/>
      <c r="B36" s="505"/>
      <c r="C36" s="498"/>
      <c r="D36" s="488"/>
      <c r="E36" s="497"/>
      <c r="F36" s="498"/>
      <c r="G36" s="497"/>
      <c r="H36" s="498"/>
      <c r="I36" s="497"/>
      <c r="J36" s="498"/>
      <c r="K36" s="497"/>
      <c r="L36" s="498"/>
      <c r="M36" s="497"/>
      <c r="N36" s="498"/>
      <c r="O36" s="497"/>
      <c r="P36" s="498"/>
      <c r="Q36" s="488"/>
      <c r="R36" s="498"/>
      <c r="S36" s="488"/>
      <c r="T36" s="498"/>
    </row>
    <row r="37" spans="1:20" x14ac:dyDescent="0.3">
      <c r="A37" s="76" t="s">
        <v>83</v>
      </c>
      <c r="B37" s="56"/>
      <c r="C37" s="77">
        <v>0</v>
      </c>
      <c r="D37" s="45"/>
      <c r="E37" s="496"/>
      <c r="F37" s="77">
        <v>0</v>
      </c>
      <c r="G37" s="497"/>
      <c r="H37" s="77">
        <v>0</v>
      </c>
      <c r="I37" s="497"/>
      <c r="J37" s="77">
        <v>0</v>
      </c>
      <c r="K37" s="497"/>
      <c r="L37" s="77">
        <v>0</v>
      </c>
      <c r="M37" s="497"/>
      <c r="N37" s="77">
        <v>0</v>
      </c>
      <c r="O37" s="497"/>
      <c r="P37" s="77">
        <v>0</v>
      </c>
      <c r="Q37" s="488"/>
      <c r="R37" s="77">
        <v>0</v>
      </c>
      <c r="S37" s="488"/>
      <c r="T37" s="499">
        <f>+C37+F37+H37+J37+L37+N37+P37+R37</f>
        <v>0</v>
      </c>
    </row>
    <row r="38" spans="1:20" x14ac:dyDescent="0.3">
      <c r="A38" s="154"/>
      <c r="B38" s="505"/>
      <c r="C38" s="498"/>
      <c r="D38" s="488"/>
      <c r="E38" s="497"/>
      <c r="F38" s="498"/>
      <c r="G38" s="497"/>
      <c r="H38" s="498"/>
      <c r="I38" s="497"/>
      <c r="J38" s="498"/>
      <c r="K38" s="497"/>
      <c r="L38" s="498"/>
      <c r="M38" s="497"/>
      <c r="N38" s="498"/>
      <c r="O38" s="497"/>
      <c r="P38" s="498"/>
      <c r="Q38" s="488"/>
      <c r="R38" s="498"/>
      <c r="S38" s="488"/>
      <c r="T38" s="498"/>
    </row>
    <row r="39" spans="1:20" x14ac:dyDescent="0.3">
      <c r="A39" s="76" t="s">
        <v>1094</v>
      </c>
      <c r="B39" s="56"/>
      <c r="C39" s="77">
        <v>0</v>
      </c>
      <c r="D39" s="45"/>
      <c r="E39" s="496"/>
      <c r="F39" s="77">
        <v>0</v>
      </c>
      <c r="G39" s="497"/>
      <c r="H39" s="499">
        <v>0</v>
      </c>
      <c r="I39" s="497"/>
      <c r="J39" s="77">
        <v>0</v>
      </c>
      <c r="K39" s="497"/>
      <c r="L39" s="77">
        <v>0</v>
      </c>
      <c r="M39" s="497"/>
      <c r="N39" s="77">
        <v>0</v>
      </c>
      <c r="O39" s="497"/>
      <c r="P39" s="77">
        <v>0</v>
      </c>
      <c r="Q39" s="488"/>
      <c r="R39" s="77">
        <v>0</v>
      </c>
      <c r="S39" s="488"/>
      <c r="T39" s="499">
        <f>+C39+F39+H39+J39+L39+N39+P39+R39</f>
        <v>0</v>
      </c>
    </row>
    <row r="40" spans="1:20" x14ac:dyDescent="0.3">
      <c r="A40" s="154"/>
      <c r="B40" s="28"/>
      <c r="C40" s="504"/>
      <c r="D40" s="498"/>
      <c r="E40" s="498"/>
      <c r="F40" s="504"/>
      <c r="G40" s="498"/>
      <c r="H40" s="504"/>
      <c r="I40" s="498"/>
      <c r="J40" s="504"/>
      <c r="K40" s="498"/>
      <c r="L40" s="504"/>
      <c r="M40" s="504"/>
      <c r="N40" s="504"/>
      <c r="O40" s="498"/>
      <c r="P40" s="619"/>
      <c r="Q40" s="488"/>
      <c r="R40" s="620"/>
      <c r="S40" s="621"/>
      <c r="T40" s="504"/>
    </row>
    <row r="41" spans="1:20" x14ac:dyDescent="0.3">
      <c r="A41" s="76" t="s">
        <v>1095</v>
      </c>
      <c r="B41" s="56"/>
      <c r="C41" s="77">
        <v>106920000000</v>
      </c>
      <c r="D41" s="45"/>
      <c r="E41" s="496"/>
      <c r="F41" s="77"/>
      <c r="G41" s="497"/>
      <c r="H41" s="77"/>
      <c r="I41" s="497"/>
      <c r="J41" s="77"/>
      <c r="K41" s="497"/>
      <c r="L41" s="77"/>
      <c r="M41" s="497"/>
      <c r="N41" s="77"/>
      <c r="O41" s="497"/>
      <c r="P41" s="499">
        <f>-C41</f>
        <v>-106920000000</v>
      </c>
      <c r="Q41" s="488"/>
      <c r="R41" s="77"/>
      <c r="S41" s="621"/>
      <c r="T41" s="499">
        <f>+C41+F41+H41+J41+L41+N41+P41+R41</f>
        <v>0</v>
      </c>
    </row>
    <row r="42" spans="1:20" x14ac:dyDescent="0.3">
      <c r="A42" s="154"/>
      <c r="B42" s="505"/>
      <c r="C42" s="498"/>
      <c r="D42" s="488"/>
      <c r="E42" s="497"/>
      <c r="F42" s="498"/>
      <c r="G42" s="497"/>
      <c r="H42" s="498"/>
      <c r="I42" s="497"/>
      <c r="J42" s="498"/>
      <c r="K42" s="497"/>
      <c r="L42" s="498"/>
      <c r="M42" s="497"/>
      <c r="N42" s="498"/>
      <c r="O42" s="497"/>
      <c r="P42" s="498"/>
      <c r="Q42" s="488"/>
      <c r="R42" s="498"/>
      <c r="S42" s="488"/>
      <c r="T42" s="498"/>
    </row>
    <row r="43" spans="1:20" x14ac:dyDescent="0.3">
      <c r="A43" s="76" t="s">
        <v>1217</v>
      </c>
      <c r="B43" s="56"/>
      <c r="C43" s="77"/>
      <c r="D43" s="45"/>
      <c r="E43" s="496"/>
      <c r="F43" s="77"/>
      <c r="G43" s="497"/>
      <c r="H43" s="499"/>
      <c r="I43" s="497"/>
      <c r="J43" s="77"/>
      <c r="K43" s="497"/>
      <c r="L43" s="77"/>
      <c r="M43" s="497"/>
      <c r="N43" s="77"/>
      <c r="O43" s="497"/>
      <c r="P43" s="499">
        <v>-30732443320</v>
      </c>
      <c r="Q43" s="488"/>
      <c r="R43" s="77"/>
      <c r="S43" s="488"/>
      <c r="T43" s="499">
        <f>+C43+F43+H43+J43+L43+N43+P43+R43</f>
        <v>-30732443320</v>
      </c>
    </row>
    <row r="44" spans="1:20" x14ac:dyDescent="0.3">
      <c r="A44" s="154"/>
      <c r="B44" s="505"/>
      <c r="C44" s="498"/>
      <c r="D44" s="488"/>
      <c r="E44" s="497"/>
      <c r="F44" s="498"/>
      <c r="G44" s="497"/>
      <c r="H44" s="498"/>
      <c r="I44" s="497"/>
      <c r="J44" s="498"/>
      <c r="K44" s="497"/>
      <c r="L44" s="498"/>
      <c r="M44" s="497"/>
      <c r="N44" s="498"/>
      <c r="O44" s="497"/>
      <c r="P44" s="498"/>
      <c r="Q44" s="488"/>
      <c r="R44" s="498"/>
      <c r="S44" s="488"/>
      <c r="T44" s="498"/>
    </row>
    <row r="45" spans="1:20" x14ac:dyDescent="0.3">
      <c r="A45" s="76" t="s">
        <v>1096</v>
      </c>
      <c r="B45" s="56"/>
      <c r="C45" s="77">
        <v>0</v>
      </c>
      <c r="D45" s="45"/>
      <c r="E45" s="496"/>
      <c r="F45" s="77">
        <v>0</v>
      </c>
      <c r="G45" s="497"/>
      <c r="H45" s="77">
        <v>0</v>
      </c>
      <c r="I45" s="497"/>
      <c r="J45" s="77">
        <v>0</v>
      </c>
      <c r="K45" s="497"/>
      <c r="L45" s="77">
        <v>0</v>
      </c>
      <c r="M45" s="497"/>
      <c r="N45" s="77">
        <v>0</v>
      </c>
      <c r="O45" s="497"/>
      <c r="P45" s="499">
        <v>0</v>
      </c>
      <c r="Q45" s="488"/>
      <c r="R45" s="77">
        <v>0</v>
      </c>
      <c r="S45" s="488"/>
      <c r="T45" s="499">
        <f>+C45+F45+H45+J45+L45+N45+P45+R45</f>
        <v>0</v>
      </c>
    </row>
    <row r="46" spans="1:20" x14ac:dyDescent="0.3">
      <c r="A46" s="506"/>
      <c r="B46" s="56"/>
      <c r="C46" s="45"/>
      <c r="D46" s="45"/>
      <c r="E46" s="496"/>
      <c r="F46" s="45"/>
      <c r="G46" s="497"/>
      <c r="H46" s="45"/>
      <c r="I46" s="497"/>
      <c r="J46" s="45"/>
      <c r="K46" s="497"/>
      <c r="L46" s="45"/>
      <c r="M46" s="497"/>
      <c r="N46" s="45"/>
      <c r="O46" s="497"/>
      <c r="P46" s="45"/>
      <c r="Q46" s="488"/>
      <c r="R46" s="45"/>
      <c r="S46" s="488"/>
      <c r="T46" s="618"/>
    </row>
    <row r="47" spans="1:20" x14ac:dyDescent="0.3">
      <c r="A47" s="76" t="s">
        <v>85</v>
      </c>
      <c r="B47" s="56"/>
      <c r="C47" s="77">
        <v>0</v>
      </c>
      <c r="D47" s="45"/>
      <c r="E47" s="496"/>
      <c r="F47" s="77">
        <v>0</v>
      </c>
      <c r="G47" s="497"/>
      <c r="H47" s="77">
        <v>0</v>
      </c>
      <c r="I47" s="497"/>
      <c r="J47" s="77">
        <v>0</v>
      </c>
      <c r="K47" s="497"/>
      <c r="L47" s="77">
        <v>0</v>
      </c>
      <c r="M47" s="497"/>
      <c r="N47" s="77">
        <v>0</v>
      </c>
      <c r="O47" s="497"/>
      <c r="P47" s="77">
        <v>52606010974</v>
      </c>
      <c r="Q47" s="488"/>
      <c r="R47" s="77">
        <v>0</v>
      </c>
      <c r="S47" s="488"/>
      <c r="T47" s="499">
        <f>+C47+F47+H47+J47+L47+N47+P47+R47</f>
        <v>52606010974</v>
      </c>
    </row>
    <row r="48" spans="1:20" x14ac:dyDescent="0.3">
      <c r="A48" s="506"/>
      <c r="B48" s="56"/>
      <c r="C48" s="45"/>
      <c r="D48" s="45"/>
      <c r="E48" s="496"/>
      <c r="F48" s="45"/>
      <c r="G48" s="497"/>
      <c r="H48" s="45"/>
      <c r="I48" s="497"/>
      <c r="J48" s="45"/>
      <c r="K48" s="497"/>
      <c r="L48" s="45"/>
      <c r="M48" s="497"/>
      <c r="N48" s="45"/>
      <c r="O48" s="497"/>
      <c r="P48" s="45"/>
      <c r="Q48" s="488"/>
      <c r="R48" s="618"/>
      <c r="S48" s="621"/>
      <c r="T48" s="618"/>
    </row>
    <row r="49" spans="1:20" x14ac:dyDescent="0.3">
      <c r="A49" s="76" t="s">
        <v>1218</v>
      </c>
      <c r="B49" s="56"/>
      <c r="C49" s="77">
        <f>C17+C19+C21+C23+C25+C27+C29+C31+C33+C35+C37+C39+C41+C43+C45+C47</f>
        <v>320760000000</v>
      </c>
      <c r="D49" s="45">
        <v>0</v>
      </c>
      <c r="E49" s="496"/>
      <c r="F49" s="77">
        <f>F17+F19+F21+F23+F25+F27+F29+F31+F33+F35+F37+F39+F41+F43+F45+F47</f>
        <v>0</v>
      </c>
      <c r="G49" s="497">
        <v>0</v>
      </c>
      <c r="H49" s="77">
        <f>H17+H19+H21+H23+H25+H27+H29+H31+H33+H35+H37+H39+H41+H43+H45+H47</f>
        <v>0</v>
      </c>
      <c r="I49" s="497">
        <v>0</v>
      </c>
      <c r="J49" s="77">
        <f>J17+J19+J21+J23+J25+J27+J29+J31+J33+J35+J37+J39+J41+J43+J45+J47</f>
        <v>0</v>
      </c>
      <c r="K49" s="497">
        <v>0</v>
      </c>
      <c r="L49" s="77">
        <f>L17+L19+L21+L23+L25+L27+L29+L31+L33+L35+L37+L39+L41+L43+L45+L47</f>
        <v>33178968168</v>
      </c>
      <c r="M49" s="497">
        <v>0</v>
      </c>
      <c r="N49" s="77">
        <f>N17+N19+N21+N23+N25+N27+N29+N31+N33+N35+N37+N39+N41+N43+N45+N47</f>
        <v>16543552255</v>
      </c>
      <c r="O49" s="497">
        <v>0</v>
      </c>
      <c r="P49" s="77">
        <f>P17+P19+P21+P23+P25+P27+P29+P31+P33+P35+P37+P39+P41+P43+P45+P47</f>
        <v>90479308018</v>
      </c>
      <c r="Q49" s="488">
        <v>0</v>
      </c>
      <c r="R49" s="77">
        <f>R17+R19+R21+R23+R25+R27+R29+R31+R33+R35+R37+R39+R41+R43+R45+R47</f>
        <v>0</v>
      </c>
      <c r="S49" s="488">
        <v>0</v>
      </c>
      <c r="T49" s="499">
        <f>+C49+F49+H49+J49+L49+N49+P49+R49</f>
        <v>460961828441</v>
      </c>
    </row>
    <row r="50" spans="1:20" x14ac:dyDescent="0.3">
      <c r="A50" s="154"/>
      <c r="B50" s="28"/>
      <c r="C50" s="504"/>
      <c r="D50" s="498"/>
      <c r="E50" s="498"/>
      <c r="F50" s="504"/>
      <c r="G50" s="498"/>
      <c r="H50" s="504"/>
      <c r="I50" s="498"/>
      <c r="J50" s="504"/>
      <c r="K50" s="498"/>
      <c r="L50" s="504"/>
      <c r="M50" s="504"/>
      <c r="N50" s="504"/>
      <c r="O50" s="498"/>
      <c r="P50" s="504"/>
      <c r="Q50" s="488"/>
      <c r="R50" s="504"/>
      <c r="S50" s="488"/>
      <c r="T50" s="504"/>
    </row>
    <row r="51" spans="1:20" x14ac:dyDescent="0.3">
      <c r="A51" s="154"/>
      <c r="B51" s="28"/>
      <c r="C51" s="504"/>
      <c r="D51" s="498"/>
      <c r="E51" s="498"/>
      <c r="F51" s="504"/>
      <c r="G51" s="498"/>
      <c r="H51" s="504"/>
      <c r="I51" s="498"/>
      <c r="J51" s="504"/>
      <c r="K51" s="498"/>
      <c r="L51" s="504"/>
      <c r="M51" s="504"/>
      <c r="N51" s="504"/>
      <c r="O51" s="498"/>
      <c r="P51" s="504"/>
      <c r="Q51" s="488"/>
      <c r="R51" s="504"/>
      <c r="S51" s="488"/>
      <c r="T51" s="504"/>
    </row>
    <row r="52" spans="1:20" x14ac:dyDescent="0.3">
      <c r="A52" s="154"/>
      <c r="B52" s="28"/>
      <c r="C52" s="504"/>
      <c r="D52" s="498"/>
      <c r="E52" s="498"/>
      <c r="F52" s="504"/>
      <c r="G52" s="498"/>
      <c r="H52" s="504"/>
      <c r="I52" s="498"/>
      <c r="J52" s="504"/>
      <c r="K52" s="498"/>
      <c r="L52" s="504"/>
      <c r="M52" s="504"/>
      <c r="N52" s="504"/>
      <c r="O52" s="498"/>
      <c r="P52" s="504"/>
      <c r="Q52" s="488"/>
      <c r="R52" s="504"/>
      <c r="S52" s="488"/>
      <c r="T52" s="504"/>
    </row>
    <row r="53" spans="1:20" x14ac:dyDescent="0.3">
      <c r="A53" s="154"/>
      <c r="B53" s="28"/>
      <c r="C53" s="504"/>
      <c r="D53" s="498"/>
      <c r="E53" s="498"/>
      <c r="F53" s="504"/>
      <c r="G53" s="498"/>
      <c r="H53" s="504"/>
      <c r="I53" s="498"/>
      <c r="J53" s="504"/>
      <c r="K53" s="498"/>
      <c r="L53" s="504"/>
      <c r="M53" s="504"/>
      <c r="N53" s="504"/>
      <c r="O53" s="498"/>
      <c r="P53" s="504"/>
      <c r="Q53" s="488"/>
      <c r="R53" s="504"/>
      <c r="S53" s="488"/>
      <c r="T53" s="504"/>
    </row>
    <row r="54" spans="1:20" x14ac:dyDescent="0.3">
      <c r="A54" s="2"/>
      <c r="B54" s="2"/>
      <c r="C54" s="57"/>
      <c r="D54" s="57"/>
      <c r="E54" s="68"/>
      <c r="F54" s="57"/>
      <c r="G54" s="68"/>
      <c r="H54" s="57"/>
      <c r="I54" s="68"/>
      <c r="J54" s="57"/>
      <c r="K54" s="68"/>
      <c r="L54" s="57"/>
      <c r="M54" s="68"/>
      <c r="N54" s="57"/>
      <c r="O54" s="68"/>
      <c r="P54" s="553"/>
      <c r="Q54" s="45"/>
      <c r="R54" s="2"/>
      <c r="S54" s="2"/>
      <c r="T54" s="2"/>
    </row>
    <row r="55" spans="1:20" x14ac:dyDescent="0.3">
      <c r="A55" s="2"/>
      <c r="B55" s="2"/>
      <c r="C55" s="57"/>
      <c r="D55" s="57"/>
      <c r="E55" s="68"/>
      <c r="F55" s="57"/>
      <c r="G55" s="68"/>
      <c r="H55" s="57"/>
      <c r="I55" s="68"/>
      <c r="J55" s="57"/>
      <c r="K55" s="68"/>
      <c r="L55" s="57"/>
      <c r="M55" s="68"/>
      <c r="N55" s="57"/>
      <c r="O55" s="68"/>
      <c r="P55" s="553"/>
      <c r="Q55" s="45"/>
      <c r="R55" s="2"/>
      <c r="S55" s="2"/>
      <c r="T55" s="2"/>
    </row>
    <row r="56" spans="1:20" x14ac:dyDescent="0.3">
      <c r="A56" s="2"/>
      <c r="B56" s="2"/>
      <c r="C56" s="57"/>
      <c r="D56" s="57"/>
      <c r="E56" s="68"/>
      <c r="F56" s="57"/>
      <c r="G56" s="68"/>
      <c r="H56" s="57"/>
      <c r="I56" s="68"/>
      <c r="J56" s="57"/>
      <c r="K56" s="68"/>
      <c r="L56" s="57"/>
      <c r="M56" s="68"/>
      <c r="N56" s="57"/>
      <c r="O56" s="68"/>
      <c r="P56" s="553"/>
      <c r="Q56" s="45"/>
      <c r="R56" s="2"/>
      <c r="S56" s="2"/>
      <c r="T56" s="2"/>
    </row>
    <row r="57" spans="1:20" x14ac:dyDescent="0.3">
      <c r="A57" s="2"/>
      <c r="B57" s="2"/>
      <c r="C57" s="57"/>
      <c r="D57" s="57"/>
      <c r="E57" s="68"/>
      <c r="F57" s="57"/>
      <c r="G57" s="68"/>
      <c r="H57" s="57"/>
      <c r="I57" s="68"/>
      <c r="J57" s="57"/>
      <c r="K57" s="68"/>
      <c r="L57" s="57"/>
      <c r="M57" s="68"/>
      <c r="N57" s="57"/>
      <c r="O57" s="68"/>
      <c r="P57" s="553"/>
      <c r="Q57" s="45"/>
      <c r="R57" s="2"/>
      <c r="S57" s="2"/>
      <c r="T57" s="2"/>
    </row>
    <row r="58" spans="1:20" x14ac:dyDescent="0.3">
      <c r="A58" s="466"/>
      <c r="B58" s="466"/>
      <c r="C58" s="779" t="s">
        <v>1204</v>
      </c>
      <c r="D58" s="863"/>
      <c r="E58" s="863"/>
      <c r="F58" s="15"/>
      <c r="G58" s="15"/>
      <c r="H58" s="864" t="s">
        <v>1149</v>
      </c>
      <c r="I58" s="864"/>
      <c r="J58" s="864"/>
      <c r="K58" s="15"/>
      <c r="L58" s="15"/>
      <c r="M58" s="15"/>
      <c r="N58" s="865" t="s">
        <v>1065</v>
      </c>
      <c r="O58" s="865"/>
      <c r="P58" s="865"/>
      <c r="Q58" s="15"/>
      <c r="R58" s="15"/>
      <c r="S58" s="15"/>
      <c r="T58" s="15"/>
    </row>
    <row r="59" spans="1:20" x14ac:dyDescent="0.3">
      <c r="A59" s="184"/>
      <c r="B59" s="184"/>
      <c r="C59" s="184" t="s">
        <v>1056</v>
      </c>
      <c r="D59" s="866"/>
      <c r="E59" s="866"/>
      <c r="F59" s="2"/>
      <c r="G59" s="2"/>
      <c r="H59" s="867" t="s">
        <v>1115</v>
      </c>
      <c r="I59" s="867"/>
      <c r="J59" s="867"/>
      <c r="K59" s="2"/>
      <c r="L59" s="2"/>
      <c r="M59" s="2"/>
      <c r="N59" s="868" t="s">
        <v>1066</v>
      </c>
      <c r="O59" s="868"/>
      <c r="P59" s="868"/>
      <c r="Q59" s="2"/>
      <c r="R59" s="2"/>
      <c r="S59" s="2"/>
      <c r="T59" s="2"/>
    </row>
    <row r="60" spans="1:20" x14ac:dyDescent="0.3">
      <c r="A60" s="506"/>
      <c r="B60" s="56"/>
      <c r="C60" s="45"/>
      <c r="D60" s="45"/>
      <c r="E60" s="496"/>
      <c r="F60" s="45"/>
      <c r="G60" s="497"/>
      <c r="H60" s="45"/>
      <c r="I60" s="497"/>
      <c r="J60" s="45"/>
      <c r="K60" s="497"/>
      <c r="L60" s="45"/>
      <c r="M60" s="497"/>
      <c r="N60" s="45"/>
      <c r="O60" s="791"/>
      <c r="P60" s="618"/>
      <c r="Q60" s="621"/>
      <c r="R60" s="618"/>
      <c r="S60" s="621"/>
      <c r="T60" s="618"/>
    </row>
    <row r="61" spans="1:20" x14ac:dyDescent="0.3">
      <c r="A61" s="1" t="s">
        <v>337</v>
      </c>
      <c r="B61" s="2"/>
      <c r="C61" s="487"/>
      <c r="D61" s="60"/>
      <c r="E61" s="487"/>
      <c r="F61" s="487"/>
      <c r="G61" s="487"/>
      <c r="H61" s="792"/>
      <c r="I61" s="792"/>
      <c r="J61" s="487"/>
      <c r="K61" s="487"/>
      <c r="L61" s="487"/>
      <c r="M61" s="487"/>
      <c r="N61" s="487"/>
      <c r="O61" s="792"/>
      <c r="P61" s="487"/>
      <c r="Q61" s="793"/>
      <c r="R61" s="792"/>
      <c r="S61" s="793"/>
      <c r="T61" s="487"/>
    </row>
    <row r="62" spans="1:20" x14ac:dyDescent="0.3">
      <c r="A62" s="29" t="s">
        <v>1144</v>
      </c>
      <c r="B62" s="29"/>
      <c r="C62" s="52"/>
      <c r="D62" s="52"/>
      <c r="E62" s="71"/>
      <c r="F62" s="52"/>
      <c r="G62" s="494"/>
      <c r="H62" s="29"/>
      <c r="I62" s="29"/>
      <c r="J62" s="52"/>
      <c r="K62" s="494"/>
      <c r="L62" s="52"/>
      <c r="M62" s="494"/>
      <c r="N62" s="512"/>
      <c r="P62" s="512"/>
      <c r="Q62" s="512"/>
      <c r="R62" s="512"/>
      <c r="S62" s="512"/>
      <c r="T62" s="512"/>
    </row>
    <row r="63" spans="1:20" x14ac:dyDescent="0.3">
      <c r="A63" s="2"/>
      <c r="B63" s="2"/>
      <c r="C63" s="49"/>
      <c r="D63" s="49"/>
      <c r="E63" s="72"/>
      <c r="F63" s="49"/>
      <c r="G63" s="513"/>
      <c r="H63" s="2"/>
      <c r="I63" s="2"/>
      <c r="J63" s="57"/>
      <c r="K63" s="513"/>
      <c r="L63" s="49"/>
      <c r="M63" s="513"/>
      <c r="N63" s="49"/>
      <c r="O63" s="513"/>
      <c r="P63" s="49"/>
      <c r="Q63" s="488"/>
      <c r="R63" s="2"/>
      <c r="S63" s="2"/>
      <c r="T63" s="42"/>
    </row>
    <row r="64" spans="1:20" x14ac:dyDescent="0.3">
      <c r="A64" s="76" t="s">
        <v>884</v>
      </c>
      <c r="B64" s="29"/>
      <c r="C64" s="77">
        <v>0</v>
      </c>
      <c r="D64" s="45"/>
      <c r="E64" s="496"/>
      <c r="F64" s="77">
        <v>0</v>
      </c>
      <c r="G64" s="497"/>
      <c r="H64" s="77">
        <v>0</v>
      </c>
      <c r="I64" s="497"/>
      <c r="J64" s="77">
        <v>0</v>
      </c>
      <c r="K64" s="497"/>
      <c r="L64" s="77">
        <v>0</v>
      </c>
      <c r="M64" s="497"/>
      <c r="N64" s="77">
        <v>5066354015</v>
      </c>
      <c r="O64" s="497"/>
      <c r="P64" s="794">
        <v>0</v>
      </c>
      <c r="Q64" s="488"/>
      <c r="R64" s="77">
        <v>0</v>
      </c>
      <c r="S64" s="488"/>
      <c r="T64" s="499">
        <f>+C64+F64+H64+J64+L64+N64+P64+R64</f>
        <v>5066354015</v>
      </c>
    </row>
    <row r="65" spans="1:24" s="466" customFormat="1" x14ac:dyDescent="0.3">
      <c r="A65" s="500"/>
      <c r="B65" s="29"/>
      <c r="C65" s="45"/>
      <c r="D65" s="45"/>
      <c r="E65" s="496"/>
      <c r="F65" s="45"/>
      <c r="G65" s="497"/>
      <c r="H65" s="45"/>
      <c r="I65" s="497"/>
      <c r="J65" s="45"/>
      <c r="K65" s="497"/>
      <c r="L65" s="45"/>
      <c r="M65" s="497"/>
      <c r="N65" s="45">
        <v>0</v>
      </c>
      <c r="O65" s="497"/>
      <c r="P65" s="795"/>
      <c r="Q65" s="488"/>
      <c r="R65" s="45"/>
      <c r="S65" s="44"/>
      <c r="T65" s="501"/>
    </row>
    <row r="66" spans="1:24" x14ac:dyDescent="0.3">
      <c r="A66" s="76" t="s">
        <v>885</v>
      </c>
      <c r="B66" s="29"/>
      <c r="C66" s="77">
        <v>0</v>
      </c>
      <c r="D66" s="45"/>
      <c r="E66" s="496"/>
      <c r="F66" s="77">
        <v>0</v>
      </c>
      <c r="G66" s="497"/>
      <c r="H66" s="77">
        <v>0</v>
      </c>
      <c r="I66" s="497"/>
      <c r="J66" s="77">
        <v>0</v>
      </c>
      <c r="K66" s="497"/>
      <c r="L66" s="77">
        <v>0</v>
      </c>
      <c r="M66" s="497"/>
      <c r="N66" s="499">
        <v>0</v>
      </c>
      <c r="O66" s="497"/>
      <c r="P66" s="794">
        <f>-N66</f>
        <v>0</v>
      </c>
      <c r="Q66" s="488"/>
      <c r="R66" s="77">
        <v>0</v>
      </c>
      <c r="S66" s="488"/>
      <c r="T66" s="499">
        <f>+C66+F66+H66+J66+L66+N66+P66+R66</f>
        <v>0</v>
      </c>
    </row>
    <row r="67" spans="1:24" x14ac:dyDescent="0.3">
      <c r="A67" s="500"/>
      <c r="B67" s="29"/>
      <c r="C67" s="45"/>
      <c r="D67" s="45"/>
      <c r="E67" s="496"/>
      <c r="F67" s="45"/>
      <c r="G67" s="497"/>
      <c r="H67" s="45"/>
      <c r="I67" s="497"/>
      <c r="J67" s="45"/>
      <c r="K67" s="497"/>
      <c r="L67" s="45"/>
      <c r="M67" s="497"/>
      <c r="N67" s="45" t="s">
        <v>1136</v>
      </c>
      <c r="O67" s="497"/>
      <c r="P67" s="795"/>
      <c r="Q67" s="488"/>
      <c r="R67" s="45"/>
      <c r="S67" s="44"/>
      <c r="T67" s="501"/>
    </row>
    <row r="68" spans="1:24" x14ac:dyDescent="0.3">
      <c r="A68" s="76" t="s">
        <v>1090</v>
      </c>
      <c r="B68" s="29"/>
      <c r="C68" s="77">
        <v>0</v>
      </c>
      <c r="D68" s="45"/>
      <c r="E68" s="496"/>
      <c r="F68" s="77">
        <v>0</v>
      </c>
      <c r="G68" s="497"/>
      <c r="H68" s="77">
        <v>0</v>
      </c>
      <c r="I68" s="497"/>
      <c r="J68" s="77">
        <v>0</v>
      </c>
      <c r="K68" s="497"/>
      <c r="L68" s="77">
        <v>0</v>
      </c>
      <c r="M68" s="497"/>
      <c r="N68" s="77">
        <v>0</v>
      </c>
      <c r="O68" s="497"/>
      <c r="P68" s="794">
        <v>0</v>
      </c>
      <c r="Q68" s="488"/>
      <c r="R68" s="77">
        <v>0</v>
      </c>
      <c r="S68" s="488"/>
      <c r="T68" s="499">
        <f>+C68+F68+H68+J68+L68+N68+P68+R68</f>
        <v>0</v>
      </c>
    </row>
    <row r="69" spans="1:24" x14ac:dyDescent="0.3">
      <c r="A69" s="154"/>
      <c r="B69" s="29"/>
      <c r="C69" s="498"/>
      <c r="D69" s="488"/>
      <c r="E69" s="497"/>
      <c r="F69" s="498"/>
      <c r="G69" s="497"/>
      <c r="H69" s="498"/>
      <c r="I69" s="497"/>
      <c r="J69" s="498"/>
      <c r="K69" s="497"/>
      <c r="L69" s="498"/>
      <c r="M69" s="497"/>
      <c r="N69" s="498"/>
      <c r="O69" s="497"/>
      <c r="P69" s="796"/>
      <c r="Q69" s="488"/>
      <c r="R69" s="498"/>
      <c r="S69" s="488"/>
      <c r="T69" s="498"/>
    </row>
    <row r="70" spans="1:24" x14ac:dyDescent="0.3">
      <c r="A70" s="76" t="s">
        <v>1091</v>
      </c>
      <c r="B70" s="29"/>
      <c r="C70" s="77">
        <v>0</v>
      </c>
      <c r="D70" s="45"/>
      <c r="E70" s="496"/>
      <c r="F70" s="77">
        <v>0</v>
      </c>
      <c r="G70" s="497"/>
      <c r="H70" s="77">
        <v>0</v>
      </c>
      <c r="I70" s="497"/>
      <c r="J70" s="77">
        <v>0</v>
      </c>
      <c r="K70" s="497"/>
      <c r="L70" s="77">
        <v>0</v>
      </c>
      <c r="M70" s="497"/>
      <c r="N70" s="499">
        <v>-8109049495</v>
      </c>
      <c r="O70" s="497"/>
      <c r="P70" s="797">
        <v>0</v>
      </c>
      <c r="Q70" s="488"/>
      <c r="R70" s="77">
        <v>0</v>
      </c>
      <c r="S70" s="44"/>
      <c r="T70" s="499">
        <f>+C70+F70+H70+J70+L70+N70+P70+R70</f>
        <v>-8109049495</v>
      </c>
    </row>
    <row r="71" spans="1:24" x14ac:dyDescent="0.3">
      <c r="A71" s="44"/>
      <c r="B71" s="29"/>
      <c r="C71" s="45"/>
      <c r="D71" s="45"/>
      <c r="E71" s="496"/>
      <c r="F71" s="45"/>
      <c r="G71" s="497"/>
      <c r="H71" s="45"/>
      <c r="I71" s="497"/>
      <c r="J71" s="45"/>
      <c r="K71" s="497"/>
      <c r="L71" s="45"/>
      <c r="M71" s="497"/>
      <c r="N71" s="501"/>
      <c r="O71" s="497"/>
      <c r="P71" s="798"/>
      <c r="Q71" s="488"/>
      <c r="R71" s="45"/>
      <c r="S71" s="44"/>
      <c r="T71" s="45"/>
      <c r="U71" s="2"/>
      <c r="V71" s="2"/>
      <c r="W71" s="2"/>
      <c r="X71" s="2"/>
    </row>
    <row r="72" spans="1:24" x14ac:dyDescent="0.3">
      <c r="A72" s="76" t="s">
        <v>1092</v>
      </c>
      <c r="B72" s="29"/>
      <c r="C72" s="77">
        <v>0</v>
      </c>
      <c r="D72" s="45"/>
      <c r="E72" s="496"/>
      <c r="F72" s="77">
        <v>0</v>
      </c>
      <c r="G72" s="497"/>
      <c r="H72" s="77">
        <v>0</v>
      </c>
      <c r="I72" s="497"/>
      <c r="J72" s="77">
        <v>0</v>
      </c>
      <c r="K72" s="497"/>
      <c r="L72" s="77">
        <v>0</v>
      </c>
      <c r="M72" s="497"/>
      <c r="N72" s="499">
        <v>-5543552255</v>
      </c>
      <c r="O72" s="497"/>
      <c r="P72" s="797">
        <v>0</v>
      </c>
      <c r="Q72" s="488"/>
      <c r="R72" s="77">
        <v>0</v>
      </c>
      <c r="S72" s="44"/>
      <c r="T72" s="499">
        <f>+C72+F72+H72+J72+L72+N72+P72+R72</f>
        <v>-5543552255</v>
      </c>
      <c r="U72" s="2"/>
      <c r="V72" s="2"/>
      <c r="W72" s="2"/>
      <c r="X72" s="2"/>
    </row>
    <row r="73" spans="1:24" x14ac:dyDescent="0.3">
      <c r="A73" s="154"/>
      <c r="B73" s="29"/>
      <c r="C73" s="488"/>
      <c r="D73" s="488"/>
      <c r="E73" s="497"/>
      <c r="F73" s="488"/>
      <c r="G73" s="497"/>
      <c r="H73" s="488"/>
      <c r="I73" s="497"/>
      <c r="J73" s="488"/>
      <c r="K73" s="497"/>
      <c r="L73" s="488"/>
      <c r="M73" s="497"/>
      <c r="N73" s="502"/>
      <c r="O73" s="497"/>
      <c r="P73" s="799"/>
      <c r="Q73" s="488"/>
      <c r="R73" s="488"/>
      <c r="S73" s="44"/>
      <c r="T73" s="502"/>
      <c r="U73" s="2"/>
      <c r="V73" s="2"/>
      <c r="W73" s="2"/>
      <c r="X73" s="2"/>
    </row>
    <row r="74" spans="1:24" x14ac:dyDescent="0.3">
      <c r="A74" s="76" t="s">
        <v>1093</v>
      </c>
      <c r="B74" s="29"/>
      <c r="C74" s="77">
        <v>0</v>
      </c>
      <c r="D74" s="45"/>
      <c r="E74" s="496"/>
      <c r="F74" s="77">
        <v>0</v>
      </c>
      <c r="G74" s="497"/>
      <c r="H74" s="77">
        <v>0</v>
      </c>
      <c r="I74" s="497"/>
      <c r="J74" s="77">
        <v>0</v>
      </c>
      <c r="K74" s="497"/>
      <c r="L74" s="77">
        <v>0</v>
      </c>
      <c r="M74" s="497"/>
      <c r="N74" s="499">
        <v>0</v>
      </c>
      <c r="O74" s="497"/>
      <c r="P74" s="797">
        <v>0</v>
      </c>
      <c r="Q74" s="488"/>
      <c r="R74" s="77">
        <v>0</v>
      </c>
      <c r="S74" s="44"/>
      <c r="T74" s="499">
        <f>+C74+F74+H74+J74+L74+N74+P74+R74</f>
        <v>0</v>
      </c>
      <c r="U74" s="2"/>
      <c r="V74" s="2"/>
      <c r="W74" s="2"/>
      <c r="X74" s="2"/>
    </row>
    <row r="75" spans="1:24" x14ac:dyDescent="0.3">
      <c r="A75" s="154"/>
      <c r="B75" s="29"/>
      <c r="C75" s="488"/>
      <c r="D75" s="488"/>
      <c r="E75" s="497"/>
      <c r="F75" s="488"/>
      <c r="G75" s="497"/>
      <c r="H75" s="488"/>
      <c r="I75" s="497"/>
      <c r="J75" s="488"/>
      <c r="K75" s="497"/>
      <c r="L75" s="488"/>
      <c r="M75" s="497"/>
      <c r="N75" s="502">
        <v>0</v>
      </c>
      <c r="O75" s="497"/>
      <c r="P75" s="799"/>
      <c r="Q75" s="488"/>
      <c r="R75" s="488"/>
      <c r="S75" s="44"/>
      <c r="T75" s="502"/>
      <c r="U75" s="2"/>
      <c r="V75" s="2"/>
      <c r="W75" s="2"/>
      <c r="X75" s="2"/>
    </row>
    <row r="76" spans="1:24" x14ac:dyDescent="0.3">
      <c r="A76" s="76" t="s">
        <v>1091</v>
      </c>
      <c r="B76" s="29"/>
      <c r="C76" s="77">
        <v>0</v>
      </c>
      <c r="D76" s="45"/>
      <c r="E76" s="496"/>
      <c r="F76" s="77">
        <v>0</v>
      </c>
      <c r="G76" s="497"/>
      <c r="H76" s="77">
        <v>0</v>
      </c>
      <c r="I76" s="497"/>
      <c r="J76" s="77">
        <v>0</v>
      </c>
      <c r="K76" s="497"/>
      <c r="L76" s="77">
        <v>0</v>
      </c>
      <c r="M76" s="497"/>
      <c r="N76" s="499">
        <v>0</v>
      </c>
      <c r="O76" s="497"/>
      <c r="P76" s="797">
        <v>0</v>
      </c>
      <c r="Q76" s="488"/>
      <c r="R76" s="77">
        <v>0</v>
      </c>
      <c r="S76" s="44"/>
      <c r="T76" s="499">
        <f>+C76+F76+H76+J76+L76+N76+P76+R76</f>
        <v>0</v>
      </c>
      <c r="U76" s="2"/>
      <c r="V76" s="2"/>
      <c r="W76" s="2"/>
      <c r="X76" s="2"/>
    </row>
    <row r="77" spans="1:24" x14ac:dyDescent="0.3">
      <c r="A77" s="154"/>
      <c r="B77" s="29"/>
      <c r="C77" s="488"/>
      <c r="D77" s="488"/>
      <c r="E77" s="497"/>
      <c r="F77" s="488"/>
      <c r="G77" s="497"/>
      <c r="H77" s="488"/>
      <c r="I77" s="497"/>
      <c r="J77" s="488"/>
      <c r="K77" s="497"/>
      <c r="L77" s="498"/>
      <c r="M77" s="497"/>
      <c r="N77" s="498"/>
      <c r="O77" s="497"/>
      <c r="P77" s="800"/>
      <c r="Q77" s="488"/>
      <c r="R77" s="44"/>
      <c r="S77" s="44"/>
      <c r="T77" s="503"/>
      <c r="U77" s="2"/>
      <c r="V77" s="2"/>
      <c r="W77" s="2"/>
      <c r="X77" s="2"/>
    </row>
    <row r="78" spans="1:24" x14ac:dyDescent="0.3">
      <c r="A78" s="76" t="s">
        <v>981</v>
      </c>
      <c r="B78" s="29"/>
      <c r="C78" s="77">
        <v>0</v>
      </c>
      <c r="D78" s="45"/>
      <c r="E78" s="496"/>
      <c r="F78" s="77">
        <v>0</v>
      </c>
      <c r="G78" s="497"/>
      <c r="H78" s="77">
        <v>0</v>
      </c>
      <c r="I78" s="497"/>
      <c r="J78" s="77">
        <v>0</v>
      </c>
      <c r="K78" s="488"/>
      <c r="L78" s="77">
        <v>603219879</v>
      </c>
      <c r="M78" s="497"/>
      <c r="N78" s="77">
        <v>0</v>
      </c>
      <c r="O78" s="497"/>
      <c r="P78" s="797">
        <v>0</v>
      </c>
      <c r="Q78" s="488"/>
      <c r="R78" s="77">
        <v>0</v>
      </c>
      <c r="S78" s="44"/>
      <c r="T78" s="499">
        <f>+C78+F78+H78+J78+L78+N78+P78+R78</f>
        <v>603219879</v>
      </c>
      <c r="U78" s="2"/>
      <c r="V78" s="2"/>
      <c r="W78" s="2"/>
      <c r="X78" s="2"/>
    </row>
    <row r="79" spans="1:24" x14ac:dyDescent="0.3">
      <c r="A79" s="154"/>
      <c r="B79" s="28"/>
      <c r="C79" s="504"/>
      <c r="D79" s="498"/>
      <c r="E79" s="498"/>
      <c r="F79" s="504"/>
      <c r="G79" s="498"/>
      <c r="H79" s="504"/>
      <c r="I79" s="498"/>
      <c r="J79" s="504"/>
      <c r="K79" s="498"/>
      <c r="L79" s="504"/>
      <c r="M79" s="504"/>
      <c r="N79" s="504"/>
      <c r="O79" s="498"/>
      <c r="P79" s="801"/>
      <c r="Q79" s="488"/>
      <c r="R79" s="504"/>
      <c r="S79" s="488"/>
      <c r="T79" s="504"/>
      <c r="U79" s="2"/>
      <c r="V79" s="2"/>
      <c r="W79" s="2"/>
      <c r="X79" s="2"/>
    </row>
    <row r="80" spans="1:24" x14ac:dyDescent="0.3">
      <c r="A80" s="76" t="s">
        <v>83</v>
      </c>
      <c r="B80" s="56"/>
      <c r="C80" s="77">
        <v>0</v>
      </c>
      <c r="D80" s="45"/>
      <c r="E80" s="496"/>
      <c r="F80" s="77">
        <v>0</v>
      </c>
      <c r="G80" s="497"/>
      <c r="H80" s="77">
        <v>0</v>
      </c>
      <c r="I80" s="497"/>
      <c r="J80" s="77">
        <v>0</v>
      </c>
      <c r="K80" s="497"/>
      <c r="L80" s="77">
        <v>0</v>
      </c>
      <c r="M80" s="497"/>
      <c r="N80" s="77">
        <v>0</v>
      </c>
      <c r="O80" s="497"/>
      <c r="P80" s="797">
        <v>0</v>
      </c>
      <c r="Q80" s="488"/>
      <c r="R80" s="77">
        <v>0</v>
      </c>
      <c r="S80" s="488"/>
      <c r="T80" s="77">
        <f>+C80+F80+H80+J80+L80+N80+P80+R80</f>
        <v>0</v>
      </c>
    </row>
    <row r="81" spans="1:24" x14ac:dyDescent="0.3">
      <c r="A81" s="154"/>
      <c r="B81" s="505"/>
      <c r="C81" s="498"/>
      <c r="D81" s="488"/>
      <c r="E81" s="497"/>
      <c r="F81" s="498"/>
      <c r="G81" s="497"/>
      <c r="H81" s="498"/>
      <c r="I81" s="497"/>
      <c r="J81" s="498"/>
      <c r="K81" s="497"/>
      <c r="L81" s="498"/>
      <c r="M81" s="497"/>
      <c r="N81" s="498"/>
      <c r="O81" s="497"/>
      <c r="P81" s="796"/>
      <c r="Q81" s="488"/>
      <c r="R81" s="498"/>
      <c r="S81" s="488"/>
      <c r="T81" s="498"/>
    </row>
    <row r="82" spans="1:24" x14ac:dyDescent="0.3">
      <c r="A82" s="76" t="s">
        <v>1094</v>
      </c>
      <c r="B82" s="56"/>
      <c r="C82" s="77">
        <v>0</v>
      </c>
      <c r="D82" s="45"/>
      <c r="E82" s="496"/>
      <c r="F82" s="77">
        <v>0</v>
      </c>
      <c r="G82" s="497"/>
      <c r="H82" s="499">
        <v>0</v>
      </c>
      <c r="I82" s="497"/>
      <c r="J82" s="77">
        <v>0</v>
      </c>
      <c r="K82" s="497"/>
      <c r="L82" s="77">
        <v>0</v>
      </c>
      <c r="M82" s="497"/>
      <c r="N82" s="77">
        <v>0</v>
      </c>
      <c r="O82" s="497"/>
      <c r="P82" s="797">
        <v>0</v>
      </c>
      <c r="Q82" s="488"/>
      <c r="R82" s="77">
        <v>0</v>
      </c>
      <c r="S82" s="488"/>
      <c r="T82" s="77">
        <f>+C82+F82+H82+J82+L82+N82+P82+R82</f>
        <v>0</v>
      </c>
    </row>
    <row r="83" spans="1:24" x14ac:dyDescent="0.3">
      <c r="A83" s="154"/>
      <c r="B83" s="505"/>
      <c r="C83" s="498"/>
      <c r="D83" s="488"/>
      <c r="E83" s="497"/>
      <c r="F83" s="498"/>
      <c r="G83" s="497"/>
      <c r="H83" s="498"/>
      <c r="I83" s="497"/>
      <c r="J83" s="498"/>
      <c r="K83" s="497"/>
      <c r="L83" s="498"/>
      <c r="M83" s="497"/>
      <c r="N83" s="498"/>
      <c r="O83" s="497"/>
      <c r="P83" s="796"/>
      <c r="Q83" s="488"/>
      <c r="R83" s="498"/>
      <c r="S83" s="488"/>
      <c r="T83" s="498"/>
    </row>
    <row r="84" spans="1:24" x14ac:dyDescent="0.3">
      <c r="A84" s="76" t="s">
        <v>1095</v>
      </c>
      <c r="B84" s="56"/>
      <c r="C84" s="77">
        <v>0</v>
      </c>
      <c r="D84" s="45"/>
      <c r="E84" s="496"/>
      <c r="F84" s="77">
        <v>0</v>
      </c>
      <c r="G84" s="497"/>
      <c r="H84" s="77">
        <v>0</v>
      </c>
      <c r="I84" s="497"/>
      <c r="J84" s="77">
        <v>0</v>
      </c>
      <c r="K84" s="497"/>
      <c r="L84" s="77">
        <v>0</v>
      </c>
      <c r="M84" s="497"/>
      <c r="N84" s="77">
        <v>0</v>
      </c>
      <c r="O84" s="497"/>
      <c r="P84" s="794">
        <v>0</v>
      </c>
      <c r="Q84" s="488"/>
      <c r="R84" s="77">
        <v>0</v>
      </c>
      <c r="S84" s="488"/>
      <c r="T84" s="499">
        <f>+C84+F84+H84+J84+L84+N84+P84+R84</f>
        <v>0</v>
      </c>
    </row>
    <row r="85" spans="1:24" x14ac:dyDescent="0.3">
      <c r="A85" s="506"/>
      <c r="B85" s="56"/>
      <c r="C85" s="45"/>
      <c r="D85" s="45"/>
      <c r="E85" s="496"/>
      <c r="F85" s="45"/>
      <c r="G85" s="497"/>
      <c r="H85" s="45"/>
      <c r="I85" s="497"/>
      <c r="J85" s="45"/>
      <c r="K85" s="497"/>
      <c r="L85" s="45"/>
      <c r="M85" s="497"/>
      <c r="N85" s="45"/>
      <c r="O85" s="497"/>
      <c r="P85" s="795">
        <v>0</v>
      </c>
      <c r="Q85" s="488"/>
      <c r="R85" s="45"/>
      <c r="S85" s="488"/>
      <c r="T85" s="501"/>
    </row>
    <row r="86" spans="1:24" x14ac:dyDescent="0.3">
      <c r="A86" s="76" t="s">
        <v>1137</v>
      </c>
      <c r="B86" s="56"/>
      <c r="C86" s="77"/>
      <c r="D86" s="45"/>
      <c r="E86" s="496"/>
      <c r="F86" s="77"/>
      <c r="G86" s="497"/>
      <c r="H86" s="77"/>
      <c r="I86" s="497"/>
      <c r="J86" s="77"/>
      <c r="K86" s="497"/>
      <c r="L86" s="77"/>
      <c r="M86" s="497"/>
      <c r="N86" s="77"/>
      <c r="O86" s="497"/>
      <c r="P86" s="794">
        <v>0</v>
      </c>
      <c r="Q86" s="488"/>
      <c r="R86" s="77"/>
      <c r="S86" s="488"/>
      <c r="T86" s="499">
        <f>+C86+F86+H86+J86+L86+N86+P86+R86</f>
        <v>0</v>
      </c>
    </row>
    <row r="87" spans="1:24" x14ac:dyDescent="0.3">
      <c r="A87" s="506"/>
      <c r="B87" s="56"/>
      <c r="C87" s="45"/>
      <c r="D87" s="45"/>
      <c r="E87" s="496"/>
      <c r="F87" s="45"/>
      <c r="G87" s="497"/>
      <c r="H87" s="45"/>
      <c r="I87" s="497"/>
      <c r="J87" s="45"/>
      <c r="K87" s="497"/>
      <c r="L87" s="45"/>
      <c r="M87" s="497"/>
      <c r="N87" s="45"/>
      <c r="O87" s="497"/>
      <c r="P87" s="795"/>
      <c r="Q87" s="488"/>
      <c r="R87" s="45"/>
      <c r="S87" s="488"/>
      <c r="T87" s="501"/>
    </row>
    <row r="88" spans="1:24" x14ac:dyDescent="0.3">
      <c r="A88" s="76" t="s">
        <v>1096</v>
      </c>
      <c r="B88" s="56"/>
      <c r="C88" s="77">
        <v>0</v>
      </c>
      <c r="D88" s="45"/>
      <c r="E88" s="496"/>
      <c r="F88" s="77">
        <v>0</v>
      </c>
      <c r="G88" s="497"/>
      <c r="H88" s="77">
        <v>0</v>
      </c>
      <c r="I88" s="497"/>
      <c r="J88" s="77">
        <v>0</v>
      </c>
      <c r="K88" s="497"/>
      <c r="L88" s="77">
        <v>0</v>
      </c>
      <c r="M88" s="497"/>
      <c r="N88" s="77">
        <v>0</v>
      </c>
      <c r="O88" s="497"/>
      <c r="P88" s="794">
        <v>0</v>
      </c>
      <c r="Q88" s="488"/>
      <c r="R88" s="77">
        <v>0</v>
      </c>
      <c r="S88" s="488"/>
      <c r="T88" s="499">
        <f>+C88+F88+H88+J88+L88+N88+P88+R88</f>
        <v>0</v>
      </c>
      <c r="U88" s="2"/>
      <c r="V88" s="2"/>
      <c r="W88" s="2"/>
      <c r="X88" s="2"/>
    </row>
    <row r="89" spans="1:24" x14ac:dyDescent="0.3">
      <c r="A89" s="506"/>
      <c r="B89" s="56"/>
      <c r="C89" s="45"/>
      <c r="D89" s="45"/>
      <c r="E89" s="496"/>
      <c r="F89" s="45"/>
      <c r="G89" s="497"/>
      <c r="H89" s="45"/>
      <c r="I89" s="497"/>
      <c r="J89" s="45"/>
      <c r="K89" s="497"/>
      <c r="L89" s="45"/>
      <c r="M89" s="497"/>
      <c r="N89" s="45"/>
      <c r="O89" s="497"/>
      <c r="P89" s="45"/>
      <c r="Q89" s="488"/>
      <c r="R89" s="45"/>
      <c r="S89" s="488"/>
      <c r="T89" s="45"/>
      <c r="U89" s="2"/>
      <c r="V89" s="2"/>
      <c r="W89" s="2"/>
      <c r="X89" s="2"/>
    </row>
    <row r="90" spans="1:24" x14ac:dyDescent="0.3">
      <c r="A90" s="76" t="s">
        <v>85</v>
      </c>
      <c r="B90" s="29"/>
      <c r="C90" s="77">
        <v>0</v>
      </c>
      <c r="D90" s="45"/>
      <c r="E90" s="496"/>
      <c r="F90" s="77">
        <v>0</v>
      </c>
      <c r="G90" s="497"/>
      <c r="H90" s="77">
        <v>0</v>
      </c>
      <c r="I90" s="497"/>
      <c r="J90" s="77">
        <v>0</v>
      </c>
      <c r="K90" s="497"/>
      <c r="L90" s="77">
        <v>0</v>
      </c>
      <c r="M90" s="497"/>
      <c r="N90" s="77">
        <v>0</v>
      </c>
      <c r="O90" s="497"/>
      <c r="P90" s="77">
        <f>64067188674-P47</f>
        <v>11461177700</v>
      </c>
      <c r="Q90" s="488"/>
      <c r="R90" s="77">
        <v>0</v>
      </c>
      <c r="S90" s="488"/>
      <c r="T90" s="77">
        <f>+C90+F90+H90+J90+L90+N90+P90+R90</f>
        <v>11461177700</v>
      </c>
      <c r="U90" s="2"/>
      <c r="V90" s="2"/>
      <c r="W90" s="2"/>
      <c r="X90" s="2"/>
    </row>
    <row r="91" spans="1:24" x14ac:dyDescent="0.3">
      <c r="A91" s="44"/>
      <c r="B91" s="29"/>
      <c r="C91" s="45"/>
      <c r="D91" s="45"/>
      <c r="E91" s="496"/>
      <c r="F91" s="45"/>
      <c r="G91" s="497"/>
      <c r="H91" s="45"/>
      <c r="I91" s="497"/>
      <c r="J91" s="45"/>
      <c r="K91" s="497"/>
      <c r="L91" s="45"/>
      <c r="M91" s="497"/>
      <c r="N91" s="45"/>
      <c r="O91" s="497"/>
      <c r="P91" s="45"/>
      <c r="Q91" s="488"/>
      <c r="R91" s="44"/>
      <c r="S91" s="44"/>
      <c r="T91" s="45"/>
      <c r="U91" s="2"/>
      <c r="V91" s="2"/>
      <c r="W91" s="2"/>
      <c r="X91" s="2"/>
    </row>
    <row r="92" spans="1:24" ht="15" thickBot="1" x14ac:dyDescent="0.35">
      <c r="A92" s="76" t="s">
        <v>1138</v>
      </c>
      <c r="B92" s="28"/>
      <c r="C92" s="78">
        <f>C49+C64+C66+C68+C70+C72+C74+C76+C78+C80+C82+C84+C88+C90+C86</f>
        <v>320760000000</v>
      </c>
      <c r="D92" s="507">
        <v>0</v>
      </c>
      <c r="E92" s="496"/>
      <c r="F92" s="78">
        <f>F49+F64+F66+F68+F70+F72+F74+F76+F78+F80+F82+F84+F88+F90+F86</f>
        <v>0</v>
      </c>
      <c r="G92" s="504">
        <v>0</v>
      </c>
      <c r="H92" s="78">
        <f>H49+H64+H66+H68+H70+H72+H74+H76+H78+H80+H82+H84+H88+H90+H86</f>
        <v>0</v>
      </c>
      <c r="I92" s="511">
        <v>0</v>
      </c>
      <c r="J92" s="78">
        <f>J49+J64+J66+J68+J70+J72+J74+J76+J78+J80+J82+J84+J88+J90+J86</f>
        <v>0</v>
      </c>
      <c r="K92" s="504">
        <v>0</v>
      </c>
      <c r="L92" s="78">
        <f>L49+L64+L66+L68+L70+L72+L74+L76+L78+L80+L82+L84+L88+L90+L86</f>
        <v>33782188047</v>
      </c>
      <c r="M92" s="504">
        <v>0</v>
      </c>
      <c r="N92" s="78">
        <f>N49+N64+N66+N68+N70+N72+N74+N76+N78+N80+N82+N84+N88+N90+N86</f>
        <v>7957304520</v>
      </c>
      <c r="O92" s="504">
        <v>0</v>
      </c>
      <c r="P92" s="78">
        <f>P49+P64+P66+P68+P70+P72+P74+P76+P78+P80+P82+P84+P88+P90+P86</f>
        <v>101940485718</v>
      </c>
      <c r="Q92" s="504">
        <v>0</v>
      </c>
      <c r="R92" s="78">
        <f>R49+R64+R66+R68+R70+R72+R74+R76+R78+R80+R82+R84+R88+R90+R86</f>
        <v>0</v>
      </c>
      <c r="S92" s="504">
        <v>0</v>
      </c>
      <c r="T92" s="78">
        <f>T49+T64+T66+T68+T70+T72+T74+T76+T78+T80+T82+T84+T88+T90+T86</f>
        <v>464439978285</v>
      </c>
      <c r="U92" s="2"/>
      <c r="V92" s="2"/>
      <c r="W92" s="2"/>
      <c r="X92" s="2"/>
    </row>
    <row r="93" spans="1:24" ht="15" thickTop="1" x14ac:dyDescent="0.3">
      <c r="A93" s="154"/>
      <c r="B93" s="28"/>
      <c r="C93" s="504"/>
      <c r="D93" s="498"/>
      <c r="E93" s="498"/>
      <c r="F93" s="504"/>
      <c r="G93" s="498"/>
      <c r="H93" s="504"/>
      <c r="I93" s="498"/>
      <c r="J93" s="504"/>
      <c r="K93" s="498"/>
      <c r="L93" s="504"/>
      <c r="M93" s="504"/>
      <c r="N93" s="504"/>
      <c r="O93" s="498"/>
      <c r="P93" s="504"/>
      <c r="Q93" s="488"/>
      <c r="R93" s="504"/>
      <c r="S93" s="488"/>
      <c r="T93" s="504"/>
      <c r="U93" s="2"/>
      <c r="V93" s="2"/>
      <c r="W93" s="2"/>
      <c r="X93" s="2"/>
    </row>
    <row r="94" spans="1:24" x14ac:dyDescent="0.3">
      <c r="A94" s="154"/>
      <c r="B94" s="28"/>
      <c r="C94" s="504"/>
      <c r="D94" s="498"/>
      <c r="E94" s="498"/>
      <c r="F94" s="504"/>
      <c r="G94" s="498"/>
      <c r="H94" s="504"/>
      <c r="I94" s="498"/>
      <c r="J94" s="504"/>
      <c r="K94" s="498"/>
      <c r="L94" s="504"/>
      <c r="M94" s="504"/>
      <c r="N94" s="504"/>
      <c r="O94" s="498"/>
      <c r="P94" s="504"/>
      <c r="Q94" s="488"/>
      <c r="R94" s="504"/>
      <c r="S94" s="488"/>
      <c r="T94" s="504"/>
      <c r="U94" s="2"/>
      <c r="V94" s="2"/>
      <c r="W94" s="2"/>
      <c r="X94" s="2"/>
    </row>
    <row r="95" spans="1:24" x14ac:dyDescent="0.3">
      <c r="A95" s="154"/>
      <c r="B95" s="28"/>
      <c r="C95" s="504"/>
      <c r="D95" s="498"/>
      <c r="E95" s="498"/>
      <c r="F95" s="504"/>
      <c r="G95" s="498"/>
      <c r="H95" s="504"/>
      <c r="I95" s="498"/>
      <c r="J95" s="504"/>
      <c r="K95" s="498"/>
      <c r="L95" s="504">
        <f>+L92-L49</f>
        <v>603219879</v>
      </c>
      <c r="M95" s="504"/>
      <c r="N95" s="504"/>
      <c r="O95" s="498"/>
      <c r="P95" s="504"/>
      <c r="Q95" s="488"/>
      <c r="R95" s="504"/>
      <c r="S95" s="488"/>
      <c r="T95" s="504"/>
      <c r="U95" s="2"/>
      <c r="V95" s="2"/>
      <c r="W95" s="2"/>
      <c r="X95" s="2"/>
    </row>
    <row r="96" spans="1:24" x14ac:dyDescent="0.3">
      <c r="A96" s="154"/>
      <c r="B96" s="28"/>
      <c r="C96" s="504"/>
      <c r="D96" s="498"/>
      <c r="E96" s="498"/>
      <c r="F96" s="504"/>
      <c r="G96" s="498"/>
      <c r="H96" s="504"/>
      <c r="I96" s="498"/>
      <c r="J96" s="504"/>
      <c r="K96" s="498"/>
      <c r="L96" s="504"/>
      <c r="M96" s="504"/>
      <c r="N96" s="504"/>
      <c r="O96" s="498"/>
      <c r="P96" s="504"/>
      <c r="Q96" s="488"/>
      <c r="R96" s="504"/>
      <c r="S96" s="488"/>
      <c r="T96" s="504"/>
      <c r="U96" s="2"/>
      <c r="V96" s="2"/>
      <c r="W96" s="2"/>
      <c r="X96" s="2"/>
    </row>
    <row r="97" spans="1:24" x14ac:dyDescent="0.3">
      <c r="A97" s="2"/>
      <c r="B97" s="2"/>
      <c r="C97" s="57"/>
      <c r="D97" s="57"/>
      <c r="E97" s="68"/>
      <c r="F97" s="57"/>
      <c r="G97" s="68"/>
      <c r="H97" s="57"/>
      <c r="I97" s="68"/>
      <c r="J97" s="57"/>
      <c r="K97" s="68"/>
      <c r="L97" s="57"/>
      <c r="M97" s="68"/>
      <c r="N97" s="57"/>
      <c r="O97" s="68"/>
      <c r="P97" s="553"/>
      <c r="Q97" s="45"/>
      <c r="R97" s="2"/>
      <c r="S97" s="2"/>
      <c r="T97" s="2"/>
      <c r="U97" s="2"/>
      <c r="V97" s="2"/>
      <c r="W97" s="2"/>
      <c r="X97" s="2"/>
    </row>
    <row r="98" spans="1:24" x14ac:dyDescent="0.3">
      <c r="A98" s="2"/>
      <c r="B98" s="2"/>
      <c r="C98" s="57"/>
      <c r="D98" s="57"/>
      <c r="E98" s="68"/>
      <c r="F98" s="57"/>
      <c r="G98" s="68"/>
      <c r="H98" s="57"/>
      <c r="I98" s="68"/>
      <c r="J98" s="57"/>
      <c r="K98" s="68"/>
      <c r="L98" s="57"/>
      <c r="M98" s="68"/>
      <c r="N98" s="57"/>
      <c r="O98" s="68"/>
      <c r="P98" s="553"/>
      <c r="Q98" s="45"/>
      <c r="R98" s="2"/>
      <c r="S98" s="2"/>
      <c r="T98" s="2"/>
      <c r="U98" s="2"/>
      <c r="V98" s="2"/>
      <c r="W98" s="2"/>
      <c r="X98" s="2"/>
    </row>
    <row r="99" spans="1:24" x14ac:dyDescent="0.3">
      <c r="A99" s="2"/>
      <c r="B99" s="2"/>
      <c r="C99" s="57"/>
      <c r="D99" s="57"/>
      <c r="E99" s="68"/>
      <c r="F99" s="57"/>
      <c r="G99" s="68"/>
      <c r="H99" s="57"/>
      <c r="I99" s="68"/>
      <c r="J99" s="57"/>
      <c r="K99" s="68"/>
      <c r="L99" s="57"/>
      <c r="M99" s="68"/>
      <c r="N99" s="57"/>
      <c r="O99" s="68"/>
      <c r="P99" s="553"/>
      <c r="Q99" s="45"/>
      <c r="R99" s="2"/>
      <c r="S99" s="2"/>
      <c r="T99" s="2"/>
      <c r="U99" s="2"/>
      <c r="V99" s="2"/>
      <c r="W99" s="2"/>
      <c r="X99" s="2"/>
    </row>
    <row r="100" spans="1:24" x14ac:dyDescent="0.3">
      <c r="A100" s="2"/>
      <c r="B100" s="2"/>
      <c r="C100" s="57"/>
      <c r="D100" s="57"/>
      <c r="E100" s="68"/>
      <c r="F100" s="57"/>
      <c r="G100" s="68"/>
      <c r="H100" s="57"/>
      <c r="I100" s="68"/>
      <c r="J100" s="57"/>
      <c r="K100" s="68"/>
      <c r="L100" s="57"/>
      <c r="M100" s="68"/>
      <c r="N100" s="57"/>
      <c r="O100" s="68"/>
      <c r="P100" s="553"/>
      <c r="Q100" s="45"/>
      <c r="R100" s="2"/>
      <c r="S100" s="2"/>
      <c r="T100" s="2"/>
      <c r="U100" s="2"/>
      <c r="V100" s="2"/>
      <c r="W100" s="2"/>
      <c r="X100" s="2"/>
    </row>
    <row r="101" spans="1:24" x14ac:dyDescent="0.3">
      <c r="A101" s="466"/>
      <c r="B101" s="466"/>
      <c r="C101" s="779" t="s">
        <v>1204</v>
      </c>
      <c r="D101" s="863"/>
      <c r="E101" s="863"/>
      <c r="F101" s="15"/>
      <c r="G101" s="15"/>
      <c r="H101" s="864" t="s">
        <v>1149</v>
      </c>
      <c r="I101" s="864"/>
      <c r="J101" s="864"/>
      <c r="K101" s="15"/>
      <c r="L101" s="15"/>
      <c r="M101" s="15"/>
      <c r="N101" s="865" t="s">
        <v>1065</v>
      </c>
      <c r="O101" s="865"/>
      <c r="P101" s="865"/>
      <c r="Q101" s="15"/>
      <c r="R101" s="15"/>
      <c r="S101" s="15"/>
      <c r="T101" s="15"/>
      <c r="U101" s="2"/>
      <c r="V101" s="2"/>
      <c r="W101" s="2"/>
      <c r="X101" s="2"/>
    </row>
    <row r="102" spans="1:24" x14ac:dyDescent="0.3">
      <c r="A102" s="184"/>
      <c r="B102" s="184"/>
      <c r="C102" s="184" t="s">
        <v>1056</v>
      </c>
      <c r="D102" s="866"/>
      <c r="E102" s="866"/>
      <c r="F102" s="2"/>
      <c r="G102" s="2"/>
      <c r="H102" s="867" t="s">
        <v>1115</v>
      </c>
      <c r="I102" s="867"/>
      <c r="J102" s="867"/>
      <c r="K102" s="2"/>
      <c r="L102" s="2"/>
      <c r="M102" s="2"/>
      <c r="N102" s="868" t="s">
        <v>1066</v>
      </c>
      <c r="O102" s="868"/>
      <c r="P102" s="868"/>
      <c r="Q102" s="2"/>
      <c r="R102" s="2"/>
      <c r="S102" s="2"/>
      <c r="T102" s="2"/>
      <c r="U102" s="2"/>
      <c r="V102" s="2"/>
      <c r="W102" s="2"/>
      <c r="X102" s="2"/>
    </row>
    <row r="103" spans="1:24" x14ac:dyDescent="0.3">
      <c r="A103" s="2"/>
      <c r="B103" s="2"/>
      <c r="C103" s="57"/>
      <c r="D103" s="57"/>
      <c r="E103" s="68"/>
      <c r="F103" s="57"/>
      <c r="G103" s="487"/>
      <c r="H103" s="57"/>
      <c r="I103" s="487"/>
      <c r="J103" s="57"/>
      <c r="K103" s="487"/>
      <c r="L103" s="57"/>
      <c r="M103" s="487"/>
      <c r="O103" s="487"/>
      <c r="P103" s="57"/>
      <c r="Q103" s="488"/>
      <c r="R103" s="2"/>
      <c r="S103" s="2"/>
      <c r="T103" s="2"/>
      <c r="U103" s="2"/>
      <c r="V103" s="2"/>
      <c r="W103" s="2"/>
      <c r="X103" s="2"/>
    </row>
    <row r="104" spans="1:24" x14ac:dyDescent="0.3">
      <c r="A104" s="1" t="s">
        <v>337</v>
      </c>
      <c r="B104" s="2"/>
      <c r="C104" s="57"/>
      <c r="D104" s="57"/>
      <c r="E104" s="68"/>
      <c r="F104" s="57"/>
      <c r="G104" s="487"/>
      <c r="H104" s="57"/>
      <c r="I104" s="487"/>
      <c r="J104" s="57"/>
      <c r="K104" s="487"/>
      <c r="L104" s="57"/>
      <c r="M104" s="487"/>
      <c r="N104" s="512"/>
      <c r="O104" s="487"/>
      <c r="P104" s="57"/>
      <c r="Q104" s="488"/>
      <c r="R104" s="2"/>
      <c r="S104" s="2"/>
      <c r="T104" s="2"/>
      <c r="U104" s="2"/>
      <c r="V104" s="2"/>
      <c r="W104" s="2"/>
      <c r="X104" s="2"/>
    </row>
    <row r="105" spans="1:24" x14ac:dyDescent="0.3">
      <c r="A105" s="29" t="s">
        <v>1197</v>
      </c>
      <c r="B105" s="2"/>
      <c r="C105" s="487"/>
      <c r="D105" s="60"/>
      <c r="E105" s="487"/>
      <c r="F105" s="487"/>
      <c r="G105" s="487"/>
      <c r="H105" s="792"/>
      <c r="I105" s="792"/>
      <c r="J105" s="487"/>
      <c r="K105" s="487"/>
      <c r="L105" s="487"/>
      <c r="M105" s="487"/>
      <c r="N105" s="487"/>
      <c r="O105" s="792"/>
      <c r="P105" s="487"/>
      <c r="Q105" s="793"/>
      <c r="R105" s="792"/>
      <c r="S105" s="793"/>
      <c r="T105" s="487"/>
      <c r="U105" s="2"/>
      <c r="V105" s="2"/>
      <c r="W105" s="2"/>
      <c r="X105" s="2"/>
    </row>
    <row r="106" spans="1:24" x14ac:dyDescent="0.3">
      <c r="A106" s="2"/>
      <c r="B106" s="2"/>
      <c r="C106" s="49"/>
      <c r="D106" s="49"/>
      <c r="E106" s="72"/>
      <c r="F106" s="49"/>
      <c r="G106" s="513"/>
      <c r="H106" s="2"/>
      <c r="I106" s="2"/>
      <c r="J106" s="57"/>
      <c r="K106" s="513"/>
      <c r="L106" s="49"/>
      <c r="M106" s="513"/>
      <c r="N106" s="49"/>
      <c r="O106" s="513"/>
      <c r="P106" s="49"/>
      <c r="Q106" s="488"/>
      <c r="R106" s="2"/>
      <c r="S106" s="2"/>
      <c r="T106" s="42"/>
      <c r="U106" s="2"/>
      <c r="V106" s="2"/>
      <c r="W106" s="2"/>
      <c r="X106" s="2"/>
    </row>
    <row r="107" spans="1:24" x14ac:dyDescent="0.3">
      <c r="A107" s="76" t="s">
        <v>884</v>
      </c>
      <c r="B107" s="29"/>
      <c r="C107" s="77">
        <v>0</v>
      </c>
      <c r="D107" s="45"/>
      <c r="E107" s="496"/>
      <c r="F107" s="77">
        <v>0</v>
      </c>
      <c r="G107" s="497"/>
      <c r="H107" s="77">
        <v>0</v>
      </c>
      <c r="I107" s="497"/>
      <c r="J107" s="77">
        <v>0</v>
      </c>
      <c r="K107" s="497"/>
      <c r="L107" s="77">
        <v>0</v>
      </c>
      <c r="M107" s="497"/>
      <c r="N107" s="499">
        <v>4042695480</v>
      </c>
      <c r="O107" s="497"/>
      <c r="P107" s="499">
        <f>-N107</f>
        <v>-4042695480</v>
      </c>
      <c r="Q107" s="488"/>
      <c r="R107" s="77">
        <v>0</v>
      </c>
      <c r="S107" s="488"/>
      <c r="T107" s="499">
        <f>+C107+F107+H107+J107+L107+N107+P107+R107</f>
        <v>0</v>
      </c>
      <c r="U107" s="2"/>
      <c r="V107" s="2"/>
      <c r="W107" s="2"/>
      <c r="X107" s="2"/>
    </row>
    <row r="108" spans="1:24" x14ac:dyDescent="0.3">
      <c r="A108" s="500"/>
      <c r="B108" s="29"/>
      <c r="C108" s="45"/>
      <c r="D108" s="45"/>
      <c r="E108" s="496"/>
      <c r="F108" s="45"/>
      <c r="G108" s="497"/>
      <c r="H108" s="45"/>
      <c r="I108" s="497"/>
      <c r="J108" s="45"/>
      <c r="K108" s="497"/>
      <c r="L108" s="45"/>
      <c r="M108" s="497"/>
      <c r="N108" s="501"/>
      <c r="O108" s="497"/>
      <c r="P108" s="501"/>
      <c r="Q108" s="488"/>
      <c r="R108" s="45"/>
      <c r="S108" s="44"/>
      <c r="T108" s="501"/>
      <c r="U108" s="2"/>
      <c r="V108" s="2"/>
      <c r="W108" s="2"/>
      <c r="X108" s="2"/>
    </row>
    <row r="109" spans="1:24" x14ac:dyDescent="0.3">
      <c r="A109" s="76" t="s">
        <v>885</v>
      </c>
      <c r="B109" s="29"/>
      <c r="C109" s="77">
        <v>0</v>
      </c>
      <c r="D109" s="45"/>
      <c r="E109" s="496"/>
      <c r="F109" s="77">
        <v>0</v>
      </c>
      <c r="G109" s="497"/>
      <c r="H109" s="77">
        <v>0</v>
      </c>
      <c r="I109" s="497"/>
      <c r="J109" s="77">
        <v>0</v>
      </c>
      <c r="K109" s="497"/>
      <c r="L109" s="77">
        <v>0</v>
      </c>
      <c r="M109" s="497"/>
      <c r="N109" s="802">
        <v>0</v>
      </c>
      <c r="O109" s="497"/>
      <c r="P109" s="499">
        <f>-N109</f>
        <v>0</v>
      </c>
      <c r="Q109" s="488"/>
      <c r="R109" s="77">
        <v>0</v>
      </c>
      <c r="S109" s="488"/>
      <c r="T109" s="499">
        <f>+C109+F109+H109+J109+L109+N109+P109+R109</f>
        <v>0</v>
      </c>
      <c r="U109" s="2"/>
      <c r="V109" s="2"/>
      <c r="W109" s="2"/>
      <c r="X109" s="2"/>
    </row>
    <row r="110" spans="1:24" x14ac:dyDescent="0.3">
      <c r="A110" s="500"/>
      <c r="B110" s="29"/>
      <c r="C110" s="45"/>
      <c r="D110" s="45"/>
      <c r="E110" s="496"/>
      <c r="F110" s="45"/>
      <c r="G110" s="497"/>
      <c r="H110" s="45"/>
      <c r="I110" s="497"/>
      <c r="J110" s="45"/>
      <c r="K110" s="497"/>
      <c r="L110" s="45"/>
      <c r="M110" s="497"/>
      <c r="N110" s="803"/>
      <c r="O110" s="497"/>
      <c r="P110" s="501"/>
      <c r="Q110" s="488"/>
      <c r="R110" s="45"/>
      <c r="S110" s="44"/>
      <c r="T110" s="501"/>
      <c r="U110" s="563"/>
      <c r="V110" s="2"/>
      <c r="W110" s="2"/>
      <c r="X110" s="2"/>
    </row>
    <row r="111" spans="1:24" x14ac:dyDescent="0.3">
      <c r="A111" s="76" t="s">
        <v>1090</v>
      </c>
      <c r="B111" s="29"/>
      <c r="C111" s="77">
        <v>0</v>
      </c>
      <c r="D111" s="45"/>
      <c r="E111" s="496"/>
      <c r="F111" s="77">
        <v>0</v>
      </c>
      <c r="G111" s="497"/>
      <c r="H111" s="77">
        <v>0</v>
      </c>
      <c r="I111" s="497"/>
      <c r="J111" s="77">
        <v>0</v>
      </c>
      <c r="K111" s="497"/>
      <c r="L111" s="77">
        <v>0</v>
      </c>
      <c r="M111" s="497"/>
      <c r="N111" s="802">
        <v>0</v>
      </c>
      <c r="O111" s="497"/>
      <c r="P111" s="499">
        <v>0</v>
      </c>
      <c r="Q111" s="488"/>
      <c r="R111" s="77">
        <v>0</v>
      </c>
      <c r="S111" s="488"/>
      <c r="T111" s="499">
        <f>+C111+F111+H111+J111+L111+N111+P111+R111</f>
        <v>0</v>
      </c>
      <c r="U111" s="563"/>
      <c r="V111" s="2"/>
      <c r="W111" s="2"/>
      <c r="X111" s="2"/>
    </row>
    <row r="112" spans="1:24" x14ac:dyDescent="0.3">
      <c r="A112" s="154"/>
      <c r="B112" s="29"/>
      <c r="C112" s="498"/>
      <c r="D112" s="488"/>
      <c r="E112" s="497"/>
      <c r="F112" s="498"/>
      <c r="G112" s="497"/>
      <c r="H112" s="498"/>
      <c r="I112" s="497"/>
      <c r="J112" s="498"/>
      <c r="K112" s="497"/>
      <c r="L112" s="498"/>
      <c r="M112" s="497"/>
      <c r="N112" s="498"/>
      <c r="O112" s="497"/>
      <c r="P112" s="498"/>
      <c r="Q112" s="488"/>
      <c r="R112" s="498"/>
      <c r="S112" s="488"/>
      <c r="T112" s="498"/>
      <c r="U112" s="563"/>
      <c r="V112" s="2"/>
      <c r="W112" s="2"/>
      <c r="X112" s="2"/>
    </row>
    <row r="113" spans="1:24" x14ac:dyDescent="0.3">
      <c r="A113" s="76" t="s">
        <v>1091</v>
      </c>
      <c r="B113" s="29"/>
      <c r="C113" s="77">
        <v>0</v>
      </c>
      <c r="D113" s="45"/>
      <c r="E113" s="496"/>
      <c r="F113" s="77">
        <v>0</v>
      </c>
      <c r="G113" s="497"/>
      <c r="H113" s="77">
        <v>0</v>
      </c>
      <c r="I113" s="497"/>
      <c r="J113" s="77">
        <v>0</v>
      </c>
      <c r="K113" s="497"/>
      <c r="L113" s="77">
        <v>0</v>
      </c>
      <c r="M113" s="497"/>
      <c r="N113" s="499">
        <v>0</v>
      </c>
      <c r="O113" s="497"/>
      <c r="P113" s="77">
        <v>0</v>
      </c>
      <c r="Q113" s="488"/>
      <c r="R113" s="77">
        <v>0</v>
      </c>
      <c r="S113" s="44"/>
      <c r="T113" s="499">
        <f>+C113+F113+H113+J113+L113+N113+P113+R113</f>
        <v>0</v>
      </c>
      <c r="U113" s="563"/>
      <c r="V113" s="2"/>
      <c r="W113" s="2"/>
      <c r="X113" s="2"/>
    </row>
    <row r="114" spans="1:24" x14ac:dyDescent="0.3">
      <c r="A114" s="44"/>
      <c r="B114" s="29"/>
      <c r="C114" s="45"/>
      <c r="D114" s="45"/>
      <c r="E114" s="496"/>
      <c r="F114" s="45"/>
      <c r="G114" s="497"/>
      <c r="H114" s="45"/>
      <c r="I114" s="497"/>
      <c r="J114" s="45"/>
      <c r="K114" s="497"/>
      <c r="L114" s="45"/>
      <c r="M114" s="497"/>
      <c r="N114" s="501"/>
      <c r="O114" s="497"/>
      <c r="P114" s="45"/>
      <c r="Q114" s="488"/>
      <c r="R114" s="45"/>
      <c r="S114" s="44"/>
      <c r="T114" s="45"/>
      <c r="U114" s="563"/>
      <c r="V114" s="2"/>
      <c r="W114" s="2"/>
      <c r="X114" s="2"/>
    </row>
    <row r="115" spans="1:24" x14ac:dyDescent="0.3">
      <c r="A115" s="76" t="s">
        <v>1092</v>
      </c>
      <c r="B115" s="29"/>
      <c r="C115" s="77">
        <v>0</v>
      </c>
      <c r="D115" s="45"/>
      <c r="E115" s="496"/>
      <c r="F115" s="77">
        <v>0</v>
      </c>
      <c r="G115" s="497"/>
      <c r="H115" s="77">
        <v>0</v>
      </c>
      <c r="I115" s="497"/>
      <c r="J115" s="77">
        <v>0</v>
      </c>
      <c r="K115" s="497"/>
      <c r="L115" s="77">
        <v>0</v>
      </c>
      <c r="M115" s="497"/>
      <c r="N115" s="499">
        <v>-73170065</v>
      </c>
      <c r="O115" s="497"/>
      <c r="P115" s="77">
        <v>0</v>
      </c>
      <c r="Q115" s="488"/>
      <c r="R115" s="77">
        <v>0</v>
      </c>
      <c r="S115" s="44"/>
      <c r="T115" s="499">
        <f>+C115+F115+H115+J115+L115+N115+P115+R115</f>
        <v>-73170065</v>
      </c>
      <c r="U115" s="563"/>
      <c r="V115" s="2"/>
      <c r="W115" s="2"/>
      <c r="X115" s="2"/>
    </row>
    <row r="116" spans="1:24" s="75" customFormat="1" x14ac:dyDescent="0.3">
      <c r="A116" s="154"/>
      <c r="B116" s="29"/>
      <c r="C116" s="488"/>
      <c r="D116" s="488"/>
      <c r="E116" s="497"/>
      <c r="F116" s="488"/>
      <c r="G116" s="497"/>
      <c r="H116" s="488"/>
      <c r="I116" s="497"/>
      <c r="J116" s="488"/>
      <c r="K116" s="497"/>
      <c r="L116" s="488"/>
      <c r="M116" s="497"/>
      <c r="N116" s="502"/>
      <c r="O116" s="497"/>
      <c r="P116" s="488"/>
      <c r="Q116" s="488"/>
      <c r="R116" s="488"/>
      <c r="S116" s="44"/>
      <c r="T116" s="502"/>
      <c r="U116" s="15"/>
      <c r="V116" s="15"/>
      <c r="W116" s="15"/>
      <c r="X116" s="15"/>
    </row>
    <row r="117" spans="1:24" x14ac:dyDescent="0.3">
      <c r="A117" s="76" t="s">
        <v>1093</v>
      </c>
      <c r="B117" s="29"/>
      <c r="C117" s="77">
        <v>0</v>
      </c>
      <c r="D117" s="45"/>
      <c r="E117" s="496"/>
      <c r="F117" s="77">
        <v>0</v>
      </c>
      <c r="G117" s="497"/>
      <c r="H117" s="77">
        <v>0</v>
      </c>
      <c r="I117" s="497"/>
      <c r="J117" s="77">
        <v>0</v>
      </c>
      <c r="K117" s="497"/>
      <c r="L117" s="77">
        <v>0</v>
      </c>
      <c r="M117" s="497"/>
      <c r="N117" s="499">
        <v>0</v>
      </c>
      <c r="O117" s="497"/>
      <c r="P117" s="77">
        <v>0</v>
      </c>
      <c r="Q117" s="488"/>
      <c r="R117" s="77">
        <v>0</v>
      </c>
      <c r="S117" s="44"/>
      <c r="T117" s="499">
        <f>+C117+F117+H117+J117+L117+N117+P117+R117</f>
        <v>0</v>
      </c>
      <c r="U117" s="2"/>
      <c r="V117" s="2"/>
      <c r="W117" s="2"/>
      <c r="X117" s="2"/>
    </row>
    <row r="118" spans="1:24" x14ac:dyDescent="0.3">
      <c r="A118" s="154"/>
      <c r="B118" s="29"/>
      <c r="C118" s="488"/>
      <c r="D118" s="488"/>
      <c r="E118" s="497"/>
      <c r="F118" s="488"/>
      <c r="G118" s="497"/>
      <c r="H118" s="488"/>
      <c r="I118" s="497"/>
      <c r="J118" s="488"/>
      <c r="K118" s="497"/>
      <c r="L118" s="488"/>
      <c r="M118" s="497"/>
      <c r="N118" s="502">
        <v>0</v>
      </c>
      <c r="O118" s="497"/>
      <c r="P118" s="488"/>
      <c r="Q118" s="488"/>
      <c r="R118" s="488"/>
      <c r="S118" s="44"/>
      <c r="T118" s="502"/>
    </row>
    <row r="119" spans="1:24" x14ac:dyDescent="0.3">
      <c r="A119" s="76" t="s">
        <v>1091</v>
      </c>
      <c r="B119" s="29"/>
      <c r="C119" s="77">
        <v>0</v>
      </c>
      <c r="D119" s="45"/>
      <c r="E119" s="496"/>
      <c r="F119" s="77">
        <v>0</v>
      </c>
      <c r="G119" s="497"/>
      <c r="H119" s="77">
        <v>0</v>
      </c>
      <c r="I119" s="497"/>
      <c r="J119" s="77">
        <v>0</v>
      </c>
      <c r="K119" s="497"/>
      <c r="L119" s="77">
        <v>0</v>
      </c>
      <c r="M119" s="497"/>
      <c r="N119" s="499">
        <v>0</v>
      </c>
      <c r="O119" s="497"/>
      <c r="P119" s="77">
        <v>0</v>
      </c>
      <c r="Q119" s="488"/>
      <c r="R119" s="77">
        <v>0</v>
      </c>
      <c r="S119" s="44"/>
      <c r="T119" s="499">
        <f>+C119+F119+H119+J119+L119+N119+P119+R119</f>
        <v>0</v>
      </c>
    </row>
    <row r="120" spans="1:24" x14ac:dyDescent="0.3">
      <c r="A120" s="154"/>
      <c r="B120" s="29"/>
      <c r="C120" s="488"/>
      <c r="D120" s="488"/>
      <c r="E120" s="497"/>
      <c r="F120" s="488"/>
      <c r="G120" s="497"/>
      <c r="H120" s="488"/>
      <c r="I120" s="497"/>
      <c r="J120" s="488"/>
      <c r="K120" s="497"/>
      <c r="L120" s="498"/>
      <c r="M120" s="497"/>
      <c r="N120" s="498"/>
      <c r="O120" s="497"/>
      <c r="P120" s="503"/>
      <c r="Q120" s="488"/>
      <c r="R120" s="44"/>
      <c r="S120" s="44"/>
      <c r="T120" s="503"/>
    </row>
    <row r="121" spans="1:24" x14ac:dyDescent="0.3">
      <c r="A121" s="76" t="s">
        <v>981</v>
      </c>
      <c r="B121" s="29"/>
      <c r="C121" s="77">
        <v>0</v>
      </c>
      <c r="D121" s="45"/>
      <c r="E121" s="496"/>
      <c r="F121" s="77">
        <v>0</v>
      </c>
      <c r="G121" s="497"/>
      <c r="H121" s="77">
        <v>0</v>
      </c>
      <c r="I121" s="497"/>
      <c r="J121" s="77">
        <v>0</v>
      </c>
      <c r="K121" s="488"/>
      <c r="L121" s="77">
        <v>1949676032</v>
      </c>
      <c r="M121" s="497"/>
      <c r="N121" s="77">
        <v>0</v>
      </c>
      <c r="O121" s="497"/>
      <c r="P121" s="77">
        <v>0</v>
      </c>
      <c r="Q121" s="488"/>
      <c r="R121" s="77">
        <v>0</v>
      </c>
      <c r="S121" s="44"/>
      <c r="T121" s="77">
        <f>+C121+F121+H121+J121+L121+N121+P121+R121</f>
        <v>1949676032</v>
      </c>
      <c r="U121" s="2"/>
      <c r="V121" s="2"/>
      <c r="W121" s="2"/>
      <c r="X121" s="2"/>
    </row>
    <row r="122" spans="1:24" x14ac:dyDescent="0.3">
      <c r="A122" s="154"/>
      <c r="B122" s="28"/>
      <c r="C122" s="504"/>
      <c r="D122" s="498"/>
      <c r="E122" s="498"/>
      <c r="F122" s="504"/>
      <c r="G122" s="498"/>
      <c r="H122" s="504"/>
      <c r="I122" s="498"/>
      <c r="J122" s="504"/>
      <c r="K122" s="498"/>
      <c r="L122" s="504"/>
      <c r="M122" s="504"/>
      <c r="N122" s="504"/>
      <c r="O122" s="498"/>
      <c r="P122" s="504"/>
      <c r="Q122" s="488"/>
      <c r="R122" s="504"/>
      <c r="S122" s="488"/>
      <c r="T122" s="504"/>
      <c r="U122" s="2"/>
      <c r="V122" s="2"/>
      <c r="W122" s="2"/>
      <c r="X122" s="2"/>
    </row>
    <row r="123" spans="1:24" x14ac:dyDescent="0.3">
      <c r="A123" s="76" t="s">
        <v>83</v>
      </c>
      <c r="B123" s="56"/>
      <c r="C123" s="77">
        <v>0</v>
      </c>
      <c r="D123" s="45"/>
      <c r="E123" s="496"/>
      <c r="F123" s="77">
        <v>0</v>
      </c>
      <c r="G123" s="497"/>
      <c r="H123" s="77">
        <v>0</v>
      </c>
      <c r="I123" s="497"/>
      <c r="J123" s="77">
        <v>0</v>
      </c>
      <c r="K123" s="497"/>
      <c r="L123" s="77">
        <v>0</v>
      </c>
      <c r="M123" s="497"/>
      <c r="N123" s="77">
        <v>0</v>
      </c>
      <c r="O123" s="497"/>
      <c r="P123" s="77">
        <v>0</v>
      </c>
      <c r="Q123" s="488"/>
      <c r="R123" s="77">
        <v>0</v>
      </c>
      <c r="S123" s="488"/>
      <c r="T123" s="77">
        <f>+C123+F123+H123+J123+L123+N123+P123+R123</f>
        <v>0</v>
      </c>
      <c r="U123" s="2"/>
      <c r="V123" s="2"/>
      <c r="W123" s="2"/>
      <c r="X123" s="2"/>
    </row>
    <row r="124" spans="1:24" x14ac:dyDescent="0.3">
      <c r="A124" s="154"/>
      <c r="B124" s="505"/>
      <c r="C124" s="498"/>
      <c r="D124" s="488"/>
      <c r="E124" s="497"/>
      <c r="F124" s="498"/>
      <c r="G124" s="497"/>
      <c r="H124" s="498"/>
      <c r="I124" s="497"/>
      <c r="J124" s="498"/>
      <c r="K124" s="497"/>
      <c r="L124" s="498"/>
      <c r="M124" s="497"/>
      <c r="N124" s="498"/>
      <c r="O124" s="497"/>
      <c r="P124" s="498"/>
      <c r="Q124" s="488"/>
      <c r="R124" s="498"/>
      <c r="S124" s="488"/>
      <c r="T124" s="498"/>
      <c r="U124" s="2"/>
      <c r="V124" s="2"/>
      <c r="W124" s="2"/>
      <c r="X124" s="2"/>
    </row>
    <row r="125" spans="1:24" x14ac:dyDescent="0.3">
      <c r="A125" s="76" t="s">
        <v>1094</v>
      </c>
      <c r="B125" s="56"/>
      <c r="C125" s="77">
        <v>0</v>
      </c>
      <c r="D125" s="45"/>
      <c r="E125" s="496"/>
      <c r="F125" s="77">
        <v>0</v>
      </c>
      <c r="G125" s="497"/>
      <c r="H125" s="499">
        <v>0</v>
      </c>
      <c r="I125" s="497"/>
      <c r="J125" s="77">
        <v>0</v>
      </c>
      <c r="K125" s="497"/>
      <c r="L125" s="77">
        <v>0</v>
      </c>
      <c r="M125" s="497"/>
      <c r="N125" s="77">
        <v>0</v>
      </c>
      <c r="O125" s="497"/>
      <c r="P125" s="77">
        <v>0</v>
      </c>
      <c r="Q125" s="488"/>
      <c r="R125" s="77">
        <v>0</v>
      </c>
      <c r="S125" s="488"/>
      <c r="T125" s="77">
        <f>+C125+F125+H125+J125+L125+N125+P125+R125</f>
        <v>0</v>
      </c>
      <c r="U125" s="2"/>
      <c r="V125" s="2"/>
      <c r="W125" s="2"/>
      <c r="X125" s="2"/>
    </row>
    <row r="126" spans="1:24" x14ac:dyDescent="0.3">
      <c r="A126" s="154"/>
      <c r="B126" s="505"/>
      <c r="C126" s="498"/>
      <c r="D126" s="488"/>
      <c r="E126" s="497"/>
      <c r="F126" s="498"/>
      <c r="G126" s="497"/>
      <c r="H126" s="498"/>
      <c r="I126" s="497"/>
      <c r="J126" s="498"/>
      <c r="K126" s="497"/>
      <c r="L126" s="498"/>
      <c r="M126" s="497"/>
      <c r="N126" s="498"/>
      <c r="O126" s="497"/>
      <c r="P126" s="498"/>
      <c r="Q126" s="488"/>
      <c r="R126" s="498"/>
      <c r="S126" s="488"/>
      <c r="T126" s="498"/>
      <c r="U126" s="2"/>
      <c r="V126" s="2"/>
      <c r="W126" s="2"/>
      <c r="X126" s="2"/>
    </row>
    <row r="127" spans="1:24" x14ac:dyDescent="0.3">
      <c r="A127" s="76" t="s">
        <v>1095</v>
      </c>
      <c r="B127" s="56"/>
      <c r="C127" s="77">
        <v>0</v>
      </c>
      <c r="D127" s="45"/>
      <c r="E127" s="496"/>
      <c r="F127" s="77">
        <v>0</v>
      </c>
      <c r="G127" s="497"/>
      <c r="H127" s="77">
        <v>0</v>
      </c>
      <c r="I127" s="497"/>
      <c r="J127" s="77">
        <v>0</v>
      </c>
      <c r="K127" s="497"/>
      <c r="L127" s="77">
        <v>0</v>
      </c>
      <c r="M127" s="497"/>
      <c r="N127" s="77">
        <v>0</v>
      </c>
      <c r="O127" s="497"/>
      <c r="P127" s="499">
        <v>0</v>
      </c>
      <c r="Q127" s="488"/>
      <c r="R127" s="77">
        <v>0</v>
      </c>
      <c r="S127" s="488"/>
      <c r="T127" s="499">
        <f>+C127+F127+H127+J127+L127+N127+P127+R127</f>
        <v>0</v>
      </c>
      <c r="U127" s="2"/>
      <c r="V127" s="2"/>
      <c r="W127" s="2"/>
      <c r="X127" s="2"/>
    </row>
    <row r="128" spans="1:24" x14ac:dyDescent="0.3">
      <c r="A128" s="506"/>
      <c r="B128" s="56"/>
      <c r="C128" s="45"/>
      <c r="D128" s="45"/>
      <c r="E128" s="496"/>
      <c r="F128" s="45"/>
      <c r="G128" s="497"/>
      <c r="H128" s="45"/>
      <c r="I128" s="497"/>
      <c r="J128" s="45"/>
      <c r="K128" s="497"/>
      <c r="L128" s="45"/>
      <c r="M128" s="497"/>
      <c r="N128" s="45"/>
      <c r="O128" s="497"/>
      <c r="P128" s="501"/>
      <c r="Q128" s="488"/>
      <c r="R128" s="45"/>
      <c r="S128" s="488"/>
      <c r="T128" s="501"/>
      <c r="U128" s="2"/>
      <c r="V128" s="2"/>
      <c r="W128" s="2"/>
      <c r="X128" s="2"/>
    </row>
    <row r="129" spans="1:24" x14ac:dyDescent="0.3">
      <c r="A129" s="76" t="s">
        <v>1137</v>
      </c>
      <c r="B129" s="56"/>
      <c r="C129" s="77"/>
      <c r="D129" s="45"/>
      <c r="E129" s="496"/>
      <c r="F129" s="77"/>
      <c r="G129" s="497"/>
      <c r="H129" s="77"/>
      <c r="I129" s="497"/>
      <c r="J129" s="77"/>
      <c r="K129" s="497"/>
      <c r="L129" s="77"/>
      <c r="M129" s="497"/>
      <c r="N129" s="77"/>
      <c r="O129" s="497"/>
      <c r="P129" s="499">
        <v>-28219246980</v>
      </c>
      <c r="Q129" s="488"/>
      <c r="R129" s="77"/>
      <c r="S129" s="488"/>
      <c r="T129" s="499">
        <f>+C129+F129+H129+J129+L129+N129+P129+R129</f>
        <v>-28219246980</v>
      </c>
      <c r="U129" s="2"/>
      <c r="V129" s="2"/>
      <c r="W129" s="2"/>
      <c r="X129" s="2"/>
    </row>
    <row r="130" spans="1:24" x14ac:dyDescent="0.3">
      <c r="A130" s="506"/>
      <c r="B130" s="56"/>
      <c r="C130" s="45"/>
      <c r="D130" s="45"/>
      <c r="E130" s="496"/>
      <c r="F130" s="45"/>
      <c r="G130" s="497"/>
      <c r="H130" s="45"/>
      <c r="I130" s="497"/>
      <c r="J130" s="45"/>
      <c r="K130" s="497"/>
      <c r="L130" s="45"/>
      <c r="M130" s="497"/>
      <c r="N130" s="45"/>
      <c r="O130" s="497"/>
      <c r="P130" s="501"/>
      <c r="Q130" s="488"/>
      <c r="R130" s="45"/>
      <c r="S130" s="488"/>
      <c r="T130" s="501"/>
    </row>
    <row r="131" spans="1:24" x14ac:dyDescent="0.3">
      <c r="A131" s="76" t="s">
        <v>1096</v>
      </c>
      <c r="B131" s="56"/>
      <c r="C131" s="77">
        <v>0</v>
      </c>
      <c r="D131" s="45"/>
      <c r="E131" s="496"/>
      <c r="F131" s="77">
        <v>0</v>
      </c>
      <c r="G131" s="497"/>
      <c r="H131" s="77">
        <v>0</v>
      </c>
      <c r="I131" s="497"/>
      <c r="J131" s="77">
        <v>0</v>
      </c>
      <c r="K131" s="497"/>
      <c r="L131" s="77">
        <v>0</v>
      </c>
      <c r="M131" s="497"/>
      <c r="N131" s="77">
        <v>0</v>
      </c>
      <c r="O131" s="497"/>
      <c r="P131" s="499">
        <v>0</v>
      </c>
      <c r="Q131" s="488"/>
      <c r="R131" s="77">
        <v>0</v>
      </c>
      <c r="S131" s="488"/>
      <c r="T131" s="499">
        <f>+C131+F131+H131+J131+L131+N131+P131+R131</f>
        <v>0</v>
      </c>
    </row>
    <row r="132" spans="1:24" x14ac:dyDescent="0.3">
      <c r="A132" s="506"/>
      <c r="B132" s="56"/>
      <c r="C132" s="45"/>
      <c r="D132" s="45"/>
      <c r="E132" s="496"/>
      <c r="F132" s="45"/>
      <c r="G132" s="497"/>
      <c r="H132" s="45"/>
      <c r="I132" s="497"/>
      <c r="J132" s="45"/>
      <c r="K132" s="497"/>
      <c r="L132" s="45"/>
      <c r="M132" s="497"/>
      <c r="N132" s="45"/>
      <c r="O132" s="497"/>
      <c r="P132" s="45"/>
      <c r="Q132" s="488"/>
      <c r="R132" s="45"/>
      <c r="S132" s="488"/>
      <c r="T132" s="45"/>
    </row>
    <row r="133" spans="1:24" x14ac:dyDescent="0.3">
      <c r="A133" s="76" t="s">
        <v>85</v>
      </c>
      <c r="B133" s="29"/>
      <c r="C133" s="77">
        <v>0</v>
      </c>
      <c r="D133" s="45"/>
      <c r="E133" s="496"/>
      <c r="F133" s="77">
        <v>0</v>
      </c>
      <c r="G133" s="497"/>
      <c r="H133" s="77">
        <v>0</v>
      </c>
      <c r="I133" s="497"/>
      <c r="J133" s="77">
        <v>0</v>
      </c>
      <c r="K133" s="497"/>
      <c r="L133" s="77">
        <v>0</v>
      </c>
      <c r="M133" s="497"/>
      <c r="N133" s="77">
        <v>0</v>
      </c>
      <c r="O133" s="497"/>
      <c r="P133" s="77">
        <v>37043844605</v>
      </c>
      <c r="Q133" s="488"/>
      <c r="R133" s="77">
        <v>0</v>
      </c>
      <c r="S133" s="488"/>
      <c r="T133" s="77">
        <f>+C133+F133+H133+J133+L133+N133+P133+R133</f>
        <v>37043844605</v>
      </c>
    </row>
    <row r="134" spans="1:24" x14ac:dyDescent="0.3">
      <c r="A134" s="44"/>
      <c r="B134" s="29"/>
      <c r="C134" s="45"/>
      <c r="D134" s="45"/>
      <c r="E134" s="496"/>
      <c r="F134" s="45"/>
      <c r="G134" s="497"/>
      <c r="H134" s="45"/>
      <c r="I134" s="497"/>
      <c r="J134" s="45"/>
      <c r="K134" s="497"/>
      <c r="L134" s="45"/>
      <c r="M134" s="497"/>
      <c r="N134" s="45"/>
      <c r="O134" s="497"/>
      <c r="P134" s="45"/>
      <c r="Q134" s="488"/>
      <c r="R134" s="44"/>
      <c r="S134" s="44"/>
      <c r="T134" s="45"/>
    </row>
    <row r="135" spans="1:24" ht="15" thickBot="1" x14ac:dyDescent="0.35">
      <c r="A135" s="76" t="s">
        <v>1219</v>
      </c>
      <c r="B135" s="28"/>
      <c r="C135" s="78">
        <f>C92+C107+C109+C111+C113+C115+C117+C119+C121+C123+C125+C127+C131+C133+C129</f>
        <v>320760000000</v>
      </c>
      <c r="D135" s="507">
        <v>0</v>
      </c>
      <c r="E135" s="496"/>
      <c r="F135" s="78">
        <f>F92+F107+F109+F111+F113+F115+F117+F119+F121+F123+F125+F127+F131+F133+F129</f>
        <v>0</v>
      </c>
      <c r="G135" s="504">
        <v>0</v>
      </c>
      <c r="H135" s="78">
        <f>H92+H107+H109+H111+H113+H115+H117+H119+H121+H123+H125+H127+H131+H133+H129</f>
        <v>0</v>
      </c>
      <c r="I135" s="511">
        <v>0</v>
      </c>
      <c r="J135" s="78">
        <f>J92+J107+J109+J111+J113+J115+J117+J119+J121+J123+J125+J127+J131+J133+J129</f>
        <v>0</v>
      </c>
      <c r="K135" s="504">
        <v>0</v>
      </c>
      <c r="L135" s="78">
        <f>L92+L107+L109+L111+L113+L115+L117+L119+L121+L123+L125+L127+L131+L133+L129</f>
        <v>35731864079</v>
      </c>
      <c r="M135" s="504">
        <v>0</v>
      </c>
      <c r="N135" s="78">
        <f>N92+N107+N109+N111+N113+N115+N117+N119+N121+N123+N125+N127+N131+N133+N129</f>
        <v>11926829935</v>
      </c>
      <c r="O135" s="504">
        <v>0</v>
      </c>
      <c r="P135" s="78">
        <f>P92+P107+P109+P111+P113+P115+P117+P119+P121+P123+P125+P127+P131+P133+P129</f>
        <v>106722387863</v>
      </c>
      <c r="Q135" s="504">
        <v>0</v>
      </c>
      <c r="R135" s="78">
        <f>R92+R107+R109+R111+R113+R115+R117+R119+R121+R123+R125+R127+R131+R133+R129</f>
        <v>0</v>
      </c>
      <c r="S135" s="504">
        <v>0</v>
      </c>
      <c r="T135" s="78">
        <f>T92+T107+T109+T111+T113+T115+T117+T119+T121+T123+T125+T127+T131+T133+T129</f>
        <v>475141081877</v>
      </c>
    </row>
    <row r="136" spans="1:24" ht="15" thickTop="1" x14ac:dyDescent="0.3">
      <c r="A136" s="154"/>
      <c r="B136" s="28"/>
      <c r="C136" s="504"/>
      <c r="D136" s="498"/>
      <c r="E136" s="498"/>
      <c r="F136" s="504"/>
      <c r="G136" s="498"/>
      <c r="H136" s="504"/>
      <c r="I136" s="498"/>
      <c r="J136" s="504"/>
      <c r="K136" s="498"/>
      <c r="L136" s="504"/>
      <c r="M136" s="504"/>
      <c r="N136" s="504"/>
      <c r="O136" s="498"/>
      <c r="P136" s="504"/>
      <c r="Q136" s="488"/>
      <c r="R136" s="504"/>
      <c r="S136" s="488"/>
      <c r="T136" s="504"/>
    </row>
    <row r="137" spans="1:24" x14ac:dyDescent="0.3">
      <c r="A137" s="154"/>
      <c r="B137" s="28"/>
      <c r="C137" s="504"/>
      <c r="D137" s="498"/>
      <c r="E137" s="498"/>
      <c r="F137" s="504"/>
      <c r="G137" s="498"/>
      <c r="H137" s="504"/>
      <c r="I137" s="498"/>
      <c r="J137" s="504"/>
      <c r="K137" s="498"/>
      <c r="L137" s="504"/>
      <c r="M137" s="504"/>
      <c r="N137" s="504"/>
      <c r="O137" s="498"/>
      <c r="P137" s="504"/>
      <c r="Q137" s="488"/>
      <c r="R137" s="504"/>
      <c r="S137" s="488"/>
      <c r="T137" s="504"/>
    </row>
    <row r="138" spans="1:24" x14ac:dyDescent="0.3">
      <c r="A138" s="154"/>
      <c r="B138" s="28"/>
      <c r="C138" s="504"/>
      <c r="D138" s="498"/>
      <c r="E138" s="498"/>
      <c r="F138" s="504"/>
      <c r="G138" s="498"/>
      <c r="H138" s="504"/>
      <c r="I138" s="498"/>
      <c r="J138" s="504"/>
      <c r="K138" s="498"/>
      <c r="L138" s="504"/>
      <c r="M138" s="504"/>
      <c r="N138" s="504"/>
      <c r="O138" s="498"/>
      <c r="P138" s="504"/>
      <c r="Q138" s="488"/>
      <c r="R138" s="504"/>
      <c r="S138" s="488"/>
      <c r="T138" s="504"/>
    </row>
    <row r="139" spans="1:24" x14ac:dyDescent="0.3">
      <c r="A139" s="154"/>
      <c r="B139" s="28"/>
      <c r="C139" s="504"/>
      <c r="D139" s="498"/>
      <c r="E139" s="498"/>
      <c r="F139" s="504"/>
      <c r="G139" s="498"/>
      <c r="H139" s="504"/>
      <c r="I139" s="498"/>
      <c r="J139" s="504"/>
      <c r="K139" s="498"/>
      <c r="L139" s="504"/>
      <c r="M139" s="504"/>
      <c r="N139" s="504"/>
      <c r="O139" s="498"/>
      <c r="P139" s="504"/>
      <c r="Q139" s="488"/>
      <c r="R139" s="504"/>
      <c r="S139" s="488"/>
      <c r="T139" s="504"/>
    </row>
    <row r="140" spans="1:24" x14ac:dyDescent="0.3">
      <c r="A140" s="2"/>
      <c r="B140" s="2"/>
      <c r="C140" s="57"/>
      <c r="D140" s="57"/>
      <c r="E140" s="68"/>
      <c r="F140" s="57"/>
      <c r="G140" s="68"/>
      <c r="H140" s="57"/>
      <c r="I140" s="68"/>
      <c r="J140" s="57"/>
      <c r="K140" s="68"/>
      <c r="L140" s="57"/>
      <c r="M140" s="68"/>
      <c r="N140" s="57"/>
      <c r="O140" s="68"/>
      <c r="P140" s="553"/>
      <c r="Q140" s="45"/>
      <c r="R140" s="2"/>
      <c r="S140" s="2"/>
      <c r="T140" s="2"/>
      <c r="U140" s="2"/>
      <c r="V140" s="2"/>
      <c r="W140" s="2"/>
      <c r="X140" s="2"/>
    </row>
    <row r="141" spans="1:24" x14ac:dyDescent="0.3">
      <c r="A141" s="2"/>
      <c r="B141" s="2"/>
      <c r="C141" s="57"/>
      <c r="D141" s="57"/>
      <c r="E141" s="68"/>
      <c r="F141" s="57"/>
      <c r="G141" s="68"/>
      <c r="H141" s="57"/>
      <c r="I141" s="68"/>
      <c r="J141" s="57"/>
      <c r="K141" s="68"/>
      <c r="L141" s="57"/>
      <c r="M141" s="68"/>
      <c r="N141" s="57"/>
      <c r="O141" s="68"/>
      <c r="P141" s="553"/>
      <c r="Q141" s="45"/>
      <c r="R141" s="2"/>
      <c r="S141" s="2"/>
      <c r="T141" s="2"/>
      <c r="U141" s="2"/>
      <c r="V141" s="2"/>
      <c r="W141" s="2"/>
      <c r="X141" s="2"/>
    </row>
    <row r="142" spans="1:24" x14ac:dyDescent="0.3">
      <c r="A142" s="2"/>
      <c r="B142" s="2"/>
      <c r="C142" s="57"/>
      <c r="D142" s="57"/>
      <c r="E142" s="68"/>
      <c r="F142" s="57"/>
      <c r="G142" s="68"/>
      <c r="H142" s="57"/>
      <c r="I142" s="68"/>
      <c r="J142" s="57"/>
      <c r="K142" s="68"/>
      <c r="L142" s="57"/>
      <c r="M142" s="68"/>
      <c r="N142" s="57"/>
      <c r="O142" s="68"/>
      <c r="P142" s="553"/>
      <c r="Q142" s="45"/>
      <c r="R142" s="2"/>
      <c r="S142" s="2"/>
      <c r="T142" s="2"/>
      <c r="U142" s="2"/>
      <c r="V142" s="2"/>
      <c r="W142" s="2"/>
      <c r="X142" s="2"/>
    </row>
    <row r="143" spans="1:24" x14ac:dyDescent="0.3">
      <c r="A143" s="2"/>
      <c r="B143" s="2"/>
      <c r="C143" s="57"/>
      <c r="D143" s="57"/>
      <c r="E143" s="68"/>
      <c r="F143" s="57"/>
      <c r="G143" s="68"/>
      <c r="H143" s="57"/>
      <c r="I143" s="68"/>
      <c r="J143" s="57"/>
      <c r="K143" s="68"/>
      <c r="L143" s="57"/>
      <c r="M143" s="68"/>
      <c r="N143" s="57"/>
      <c r="O143" s="68"/>
      <c r="P143" s="553"/>
      <c r="Q143" s="45"/>
      <c r="R143" s="2"/>
      <c r="S143" s="2"/>
      <c r="T143" s="2"/>
      <c r="U143" s="2"/>
      <c r="V143" s="2"/>
      <c r="W143" s="2"/>
      <c r="X143" s="2"/>
    </row>
    <row r="144" spans="1:24" s="75" customFormat="1" x14ac:dyDescent="0.3">
      <c r="A144" s="466"/>
      <c r="B144" s="466"/>
      <c r="C144" s="779" t="s">
        <v>1204</v>
      </c>
      <c r="D144" s="863"/>
      <c r="E144" s="863"/>
      <c r="F144" s="15"/>
      <c r="G144" s="15"/>
      <c r="H144" s="864" t="s">
        <v>1149</v>
      </c>
      <c r="I144" s="864"/>
      <c r="J144" s="864"/>
      <c r="K144" s="15"/>
      <c r="L144" s="15"/>
      <c r="M144" s="15"/>
      <c r="N144" s="865" t="s">
        <v>1065</v>
      </c>
      <c r="O144" s="865"/>
      <c r="P144" s="865"/>
      <c r="Q144" s="15"/>
      <c r="R144" s="15"/>
      <c r="S144" s="15"/>
      <c r="T144" s="15"/>
      <c r="U144" s="15"/>
      <c r="V144" s="15"/>
      <c r="W144" s="15"/>
      <c r="X144" s="15"/>
    </row>
    <row r="145" spans="1:24" x14ac:dyDescent="0.3">
      <c r="A145" s="184"/>
      <c r="B145" s="184"/>
      <c r="C145" s="184" t="s">
        <v>1056</v>
      </c>
      <c r="D145" s="866"/>
      <c r="E145" s="866"/>
      <c r="F145" s="2"/>
      <c r="G145" s="2"/>
      <c r="H145" s="867" t="s">
        <v>1115</v>
      </c>
      <c r="I145" s="867"/>
      <c r="J145" s="867"/>
      <c r="K145" s="2"/>
      <c r="L145" s="2"/>
      <c r="M145" s="2"/>
      <c r="N145" s="868" t="s">
        <v>1066</v>
      </c>
      <c r="O145" s="868"/>
      <c r="P145" s="868"/>
      <c r="Q145" s="2"/>
      <c r="R145" s="2"/>
      <c r="S145" s="2"/>
      <c r="T145" s="2"/>
      <c r="U145" s="2"/>
      <c r="V145" s="2"/>
      <c r="W145" s="2"/>
      <c r="X145" s="2"/>
    </row>
  </sheetData>
  <mergeCells count="32">
    <mergeCell ref="D101:E101"/>
    <mergeCell ref="H101:J101"/>
    <mergeCell ref="N101:P101"/>
    <mergeCell ref="D102:E102"/>
    <mergeCell ref="H102:J102"/>
    <mergeCell ref="N102:P102"/>
    <mergeCell ref="D58:E58"/>
    <mergeCell ref="H58:J58"/>
    <mergeCell ref="N58:P58"/>
    <mergeCell ref="D59:E59"/>
    <mergeCell ref="H59:J59"/>
    <mergeCell ref="N59:P59"/>
    <mergeCell ref="N11:N12"/>
    <mergeCell ref="P11:P12"/>
    <mergeCell ref="R11:R12"/>
    <mergeCell ref="T11:T12"/>
    <mergeCell ref="A6:P6"/>
    <mergeCell ref="A7:P7"/>
    <mergeCell ref="C10:F10"/>
    <mergeCell ref="L10:P10"/>
    <mergeCell ref="A11:A12"/>
    <mergeCell ref="C11:C12"/>
    <mergeCell ref="F11:F12"/>
    <mergeCell ref="H11:H12"/>
    <mergeCell ref="J11:J12"/>
    <mergeCell ref="L11:L12"/>
    <mergeCell ref="D144:E144"/>
    <mergeCell ref="H144:J144"/>
    <mergeCell ref="N144:P144"/>
    <mergeCell ref="D145:E145"/>
    <mergeCell ref="H145:J145"/>
    <mergeCell ref="N145:P145"/>
  </mergeCells>
  <hyperlinks>
    <hyperlink ref="H1" location="Indice!A1" display="Indice" xr:uid="{7F9C7B3D-7636-4F96-B491-F6E15748CF8C}"/>
  </hyperlinks>
  <pageMargins left="0.70866141732283472" right="0.70866141732283472" top="0.74803149606299213" bottom="0.74803149606299213" header="0.31496062992125984" footer="0.31496062992125984"/>
  <pageSetup scale="4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39"/>
  <sheetViews>
    <sheetView showGridLines="0" zoomScale="90" zoomScaleNormal="90" workbookViewId="0">
      <selection activeCell="Q7" sqref="Q7"/>
    </sheetView>
  </sheetViews>
  <sheetFormatPr baseColWidth="10" defaultColWidth="11.33203125" defaultRowHeight="13.2" x14ac:dyDescent="0.25"/>
  <cols>
    <col min="1" max="1" width="40.6640625" style="2" customWidth="1"/>
    <col min="2" max="2" width="0.88671875" style="2" customWidth="1"/>
    <col min="3" max="3" width="19.6640625" style="57" customWidth="1"/>
    <col min="4" max="4" width="2.6640625" style="57" hidden="1" customWidth="1"/>
    <col min="5" max="5" width="1" style="68" customWidth="1"/>
    <col min="6" max="6" width="18.109375" style="57" customWidth="1"/>
    <col min="7" max="7" width="0.88671875" style="68" customWidth="1"/>
    <col min="8" max="8" width="18.88671875" style="57" customWidth="1"/>
    <col min="9" max="9" width="1" style="68" customWidth="1"/>
    <col min="10" max="10" width="20" style="57" customWidth="1"/>
    <col min="11" max="11" width="0.6640625" style="68" customWidth="1"/>
    <col min="12" max="12" width="18.33203125" style="57" customWidth="1"/>
    <col min="13" max="13" width="0.6640625" style="68" customWidth="1"/>
    <col min="14" max="14" width="20.33203125" style="57" customWidth="1"/>
    <col min="15" max="15" width="1.109375" style="68" customWidth="1"/>
    <col min="16" max="16" width="19.6640625" style="57" customWidth="1"/>
    <col min="17" max="17" width="1.109375" style="45" customWidth="1"/>
    <col min="18" max="18" width="17.33203125" style="2" bestFit="1" customWidth="1"/>
    <col min="19" max="19" width="1.109375" style="2" customWidth="1"/>
    <col min="20" max="20" width="16.33203125" style="2" customWidth="1"/>
    <col min="21" max="16384" width="11.33203125" style="2"/>
  </cols>
  <sheetData>
    <row r="1" spans="1:21" ht="14.4" x14ac:dyDescent="0.25">
      <c r="A1" s="2" t="str">
        <f>Indice!C3</f>
        <v>AUTOMAQ S.A.E.C.A.</v>
      </c>
      <c r="H1" s="197" t="s">
        <v>314</v>
      </c>
    </row>
    <row r="3" spans="1:21" ht="13.8" x14ac:dyDescent="0.25">
      <c r="N3" s="65"/>
      <c r="R3" s="44"/>
    </row>
    <row r="4" spans="1:21" ht="13.8" x14ac:dyDescent="0.25">
      <c r="B4" s="65"/>
      <c r="C4" s="65"/>
      <c r="D4" s="65"/>
      <c r="E4" s="65"/>
      <c r="F4" s="65" t="s">
        <v>789</v>
      </c>
      <c r="G4" s="65"/>
      <c r="H4" s="65"/>
      <c r="I4" s="65"/>
      <c r="J4" s="65"/>
      <c r="K4" s="65"/>
      <c r="L4" s="65"/>
      <c r="M4" s="65"/>
      <c r="N4" s="65"/>
      <c r="O4" s="65"/>
      <c r="P4" s="65"/>
      <c r="R4" s="44"/>
    </row>
    <row r="5" spans="1:21" ht="13.8" x14ac:dyDescent="0.25">
      <c r="A5" s="65"/>
      <c r="B5" s="65"/>
      <c r="C5" s="65"/>
      <c r="D5" s="65"/>
      <c r="E5" s="65"/>
      <c r="F5" s="65"/>
      <c r="G5" s="65"/>
      <c r="H5" s="65" t="str">
        <f>IFERROR(IF(Indice!B8="","Al dia... de mes… de año 2XX2…","Al "&amp;DAY(Indice!B8)&amp;" de "&amp;VLOOKUP(MONTH(Indice!B8),Indice!S:T,2,0)&amp;" de "&amp;YEAR(Indice!B8)),"Al dia... de mes… de año 2XX2…")</f>
        <v>Al 30 de Septiembre de 2024</v>
      </c>
      <c r="I5" s="65"/>
      <c r="J5" s="65"/>
      <c r="K5" s="65"/>
      <c r="L5" s="65"/>
      <c r="M5" s="65"/>
      <c r="N5" s="65"/>
      <c r="O5" s="65"/>
      <c r="P5" s="65"/>
      <c r="R5" s="44"/>
    </row>
    <row r="6" spans="1:21" ht="13.8" x14ac:dyDescent="0.25">
      <c r="A6" s="871" t="s">
        <v>243</v>
      </c>
      <c r="B6" s="871"/>
      <c r="C6" s="871"/>
      <c r="D6" s="871"/>
      <c r="E6" s="871"/>
      <c r="F6" s="871"/>
      <c r="G6" s="871"/>
      <c r="H6" s="871"/>
      <c r="I6" s="871"/>
      <c r="J6" s="871"/>
      <c r="K6" s="871"/>
      <c r="L6" s="871"/>
      <c r="M6" s="871"/>
      <c r="N6" s="871"/>
      <c r="O6" s="871"/>
      <c r="P6" s="871"/>
      <c r="R6" s="44"/>
    </row>
    <row r="7" spans="1:21" ht="13.8" x14ac:dyDescent="0.25">
      <c r="A7" s="871" t="s">
        <v>864</v>
      </c>
      <c r="B7" s="871"/>
      <c r="C7" s="871"/>
      <c r="D7" s="871"/>
      <c r="E7" s="871"/>
      <c r="F7" s="871"/>
      <c r="G7" s="871"/>
      <c r="H7" s="871"/>
      <c r="I7" s="871"/>
      <c r="J7" s="871"/>
      <c r="K7" s="871"/>
      <c r="L7" s="871"/>
      <c r="M7" s="871"/>
      <c r="N7" s="871"/>
      <c r="O7" s="871"/>
      <c r="P7" s="871"/>
      <c r="R7" s="44"/>
    </row>
    <row r="8" spans="1:21" ht="13.8" x14ac:dyDescent="0.25">
      <c r="A8" s="146"/>
      <c r="B8" s="146"/>
      <c r="C8" s="146"/>
      <c r="D8" s="146"/>
      <c r="E8" s="146"/>
      <c r="F8" s="146"/>
      <c r="G8" s="146"/>
      <c r="H8" s="146"/>
      <c r="I8" s="146"/>
      <c r="J8" s="146"/>
      <c r="K8" s="146"/>
      <c r="L8" s="146"/>
      <c r="M8" s="146"/>
      <c r="N8" s="146"/>
      <c r="O8" s="146"/>
      <c r="P8" s="146"/>
      <c r="R8" s="44"/>
    </row>
    <row r="9" spans="1:21" ht="13.8" x14ac:dyDescent="0.25">
      <c r="A9" s="146"/>
      <c r="B9" s="146"/>
      <c r="C9" s="146"/>
      <c r="D9" s="146"/>
      <c r="E9" s="146"/>
      <c r="F9" s="146"/>
      <c r="G9" s="146"/>
      <c r="H9" s="146"/>
      <c r="I9" s="146"/>
      <c r="J9" s="146"/>
      <c r="K9" s="146"/>
      <c r="L9" s="146"/>
      <c r="M9" s="146"/>
      <c r="N9" s="146"/>
      <c r="O9" s="146"/>
      <c r="P9" s="146"/>
      <c r="R9" s="44"/>
    </row>
    <row r="10" spans="1:21" ht="25.5" customHeight="1" x14ac:dyDescent="0.25">
      <c r="A10" s="58"/>
      <c r="B10" s="58"/>
      <c r="C10" s="872" t="s">
        <v>227</v>
      </c>
      <c r="D10" s="872"/>
      <c r="E10" s="872"/>
      <c r="F10" s="872"/>
      <c r="G10" s="58"/>
      <c r="H10" s="58"/>
      <c r="I10" s="58"/>
      <c r="J10" s="58"/>
      <c r="K10" s="58"/>
      <c r="L10" s="872" t="s">
        <v>348</v>
      </c>
      <c r="M10" s="872"/>
      <c r="N10" s="872"/>
      <c r="O10" s="872"/>
      <c r="P10" s="872"/>
      <c r="R10" s="44"/>
    </row>
    <row r="11" spans="1:21" ht="15" customHeight="1" x14ac:dyDescent="0.25">
      <c r="A11" s="874"/>
      <c r="C11" s="869" t="s">
        <v>76</v>
      </c>
      <c r="D11" s="59" t="s">
        <v>45</v>
      </c>
      <c r="E11" s="69"/>
      <c r="F11" s="869" t="s">
        <v>77</v>
      </c>
      <c r="G11" s="69"/>
      <c r="H11" s="869" t="s">
        <v>41</v>
      </c>
      <c r="I11" s="69"/>
      <c r="J11" s="869" t="s">
        <v>78</v>
      </c>
      <c r="K11" s="69"/>
      <c r="L11" s="869" t="s">
        <v>79</v>
      </c>
      <c r="M11" s="69"/>
      <c r="N11" s="869" t="s">
        <v>80</v>
      </c>
      <c r="O11" s="69"/>
      <c r="P11" s="869" t="s">
        <v>42</v>
      </c>
      <c r="R11" s="869" t="s">
        <v>81</v>
      </c>
      <c r="S11" s="69"/>
      <c r="T11" s="869" t="s">
        <v>3</v>
      </c>
    </row>
    <row r="12" spans="1:21" ht="15.75" customHeight="1" x14ac:dyDescent="0.25">
      <c r="A12" s="874"/>
      <c r="C12" s="870"/>
      <c r="D12" s="59" t="s">
        <v>46</v>
      </c>
      <c r="E12" s="69"/>
      <c r="F12" s="870"/>
      <c r="G12" s="69"/>
      <c r="H12" s="870"/>
      <c r="I12" s="69"/>
      <c r="J12" s="870"/>
      <c r="K12" s="69"/>
      <c r="L12" s="870"/>
      <c r="M12" s="69"/>
      <c r="N12" s="870"/>
      <c r="O12" s="69"/>
      <c r="P12" s="870" t="s">
        <v>3</v>
      </c>
      <c r="R12" s="870"/>
      <c r="S12" s="69"/>
      <c r="T12" s="870"/>
    </row>
    <row r="13" spans="1:21" ht="8.1" customHeight="1" x14ac:dyDescent="0.25">
      <c r="R13" s="44"/>
    </row>
    <row r="14" spans="1:21" x14ac:dyDescent="0.25">
      <c r="A14" s="76" t="str">
        <f>IFERROR(IF(Indice!B8="","Saldo al .. de  de 20X0 ","Saldo al "&amp;DAY(Indice!B8)&amp;" de "&amp;VLOOKUP(MONTH(Indice!B8),Indice!S:T,2,0)&amp;" de "&amp;YEAR(Indice!B8-730)),"Saldo al .. de  de 20X0 ")</f>
        <v>Saldo al 30 de Septiembre de 2022</v>
      </c>
      <c r="B14" s="28"/>
      <c r="C14" s="77"/>
      <c r="F14" s="77"/>
      <c r="H14" s="77"/>
      <c r="J14" s="77"/>
      <c r="L14" s="77"/>
      <c r="N14" s="77"/>
      <c r="P14" s="77"/>
      <c r="R14" s="77"/>
      <c r="S14" s="45"/>
      <c r="T14" s="77"/>
      <c r="U14" s="45"/>
    </row>
    <row r="15" spans="1:21" x14ac:dyDescent="0.25">
      <c r="A15" s="2" t="s">
        <v>349</v>
      </c>
      <c r="R15" s="57"/>
      <c r="S15" s="45"/>
      <c r="T15" s="57"/>
      <c r="U15" s="45"/>
    </row>
    <row r="16" spans="1:21" x14ac:dyDescent="0.25">
      <c r="A16" s="76" t="s">
        <v>75</v>
      </c>
      <c r="C16" s="77"/>
      <c r="F16" s="77"/>
      <c r="H16" s="77"/>
      <c r="J16" s="77"/>
      <c r="L16" s="77"/>
      <c r="N16" s="77"/>
      <c r="P16" s="77"/>
      <c r="R16" s="77"/>
      <c r="S16" s="45"/>
      <c r="T16" s="77"/>
      <c r="U16" s="45"/>
    </row>
    <row r="17" spans="1:20" ht="26.4" x14ac:dyDescent="0.25">
      <c r="A17" s="85" t="s">
        <v>224</v>
      </c>
      <c r="N17" s="48"/>
      <c r="R17" s="44"/>
    </row>
    <row r="18" spans="1:20" x14ac:dyDescent="0.25">
      <c r="A18" s="76" t="s">
        <v>82</v>
      </c>
      <c r="C18" s="77"/>
      <c r="F18" s="77"/>
      <c r="H18" s="77"/>
      <c r="J18" s="77"/>
      <c r="L18" s="77"/>
      <c r="N18" s="77"/>
      <c r="P18" s="77"/>
      <c r="R18" s="77"/>
      <c r="S18" s="45"/>
      <c r="T18" s="77"/>
    </row>
    <row r="19" spans="1:20" ht="39.6" x14ac:dyDescent="0.25">
      <c r="A19" s="85" t="s">
        <v>225</v>
      </c>
      <c r="L19" s="48"/>
      <c r="P19" s="48"/>
      <c r="Q19" s="49"/>
      <c r="R19" s="44"/>
    </row>
    <row r="20" spans="1:20" x14ac:dyDescent="0.25">
      <c r="A20" s="76" t="s">
        <v>83</v>
      </c>
      <c r="C20" s="77"/>
      <c r="F20" s="77"/>
      <c r="H20" s="77"/>
      <c r="J20" s="77"/>
      <c r="L20" s="77"/>
      <c r="N20" s="77"/>
      <c r="P20" s="77"/>
      <c r="R20" s="77"/>
      <c r="S20" s="45"/>
      <c r="T20" s="77"/>
    </row>
    <row r="21" spans="1:20" x14ac:dyDescent="0.25">
      <c r="A21" s="76" t="s">
        <v>84</v>
      </c>
      <c r="C21" s="77"/>
      <c r="F21" s="77"/>
      <c r="H21" s="77"/>
      <c r="J21" s="77"/>
      <c r="L21" s="77"/>
      <c r="N21" s="77"/>
      <c r="P21" s="77"/>
      <c r="R21" s="77"/>
      <c r="S21" s="45"/>
      <c r="T21" s="77"/>
    </row>
    <row r="22" spans="1:20" x14ac:dyDescent="0.25">
      <c r="A22" s="76" t="s">
        <v>85</v>
      </c>
      <c r="C22" s="77"/>
      <c r="F22" s="77"/>
      <c r="H22" s="77"/>
      <c r="J22" s="77"/>
      <c r="L22" s="77"/>
      <c r="N22" s="77"/>
      <c r="P22" s="77"/>
      <c r="R22" s="77"/>
      <c r="S22" s="45"/>
      <c r="T22" s="77"/>
    </row>
    <row r="23" spans="1:20" x14ac:dyDescent="0.25">
      <c r="R23" s="44"/>
    </row>
    <row r="24" spans="1:20" ht="13.8" thickBot="1" x14ac:dyDescent="0.3">
      <c r="A24" s="76" t="str">
        <f>IFERROR(IF(Indice!B8="","Saldo al .. de  de 20X1 ","Saldo al "&amp;DAY(Indice!B8)&amp;" de "&amp;VLOOKUP(MONTH(Indice!B8),Indice!S:T,2,0)&amp;" de "&amp;YEAR(Indice!B8-365)),"Saldo al .. de  de 20X1 ")</f>
        <v>Saldo al 30 de Septiembre de 2023</v>
      </c>
      <c r="B24" s="28"/>
      <c r="C24" s="78">
        <f>C16+C17+C18+C19+C20+C21+C22</f>
        <v>0</v>
      </c>
      <c r="D24" s="46">
        <f>SUM(D14:D22)</f>
        <v>0</v>
      </c>
      <c r="E24" s="70"/>
      <c r="F24" s="78">
        <f>F16+F17+F18+F19+F20+F21+F22</f>
        <v>0</v>
      </c>
      <c r="G24" s="70">
        <f>SUM(G14:G23)</f>
        <v>0</v>
      </c>
      <c r="H24" s="78">
        <f>H16+H17+H18+H19+H20+H21+H22</f>
        <v>0</v>
      </c>
      <c r="I24" s="70"/>
      <c r="J24" s="78">
        <f>J16+J17+J18+J19+J20+J21+J22</f>
        <v>0</v>
      </c>
      <c r="K24" s="70"/>
      <c r="L24" s="78">
        <f>L16+L17+L18+L19+L20+L21+L22</f>
        <v>0</v>
      </c>
      <c r="M24" s="70"/>
      <c r="N24" s="78">
        <f>N16+N17+N18+N19+N20+N21+N22</f>
        <v>0</v>
      </c>
      <c r="O24" s="70"/>
      <c r="P24" s="78">
        <f>P16+P17+P18+P19+P20+P21+P22</f>
        <v>0</v>
      </c>
      <c r="Q24" s="49"/>
      <c r="R24" s="78">
        <f>R16+R17+R18+R19+R20+R21+R22</f>
        <v>0</v>
      </c>
      <c r="S24" s="49"/>
      <c r="T24" s="78">
        <f>T16+T17+T18+T19+T20+T21+T22</f>
        <v>0</v>
      </c>
    </row>
    <row r="25" spans="1:20" ht="41.25" customHeight="1" thickTop="1" x14ac:dyDescent="0.25">
      <c r="A25" s="85" t="s">
        <v>226</v>
      </c>
      <c r="N25" s="48"/>
      <c r="R25" s="50"/>
      <c r="S25" s="42"/>
    </row>
    <row r="26" spans="1:20" x14ac:dyDescent="0.25">
      <c r="A26" s="76" t="s">
        <v>83</v>
      </c>
      <c r="B26" s="56"/>
      <c r="C26" s="77"/>
      <c r="F26" s="77"/>
      <c r="H26" s="77"/>
      <c r="J26" s="77"/>
      <c r="L26" s="77"/>
      <c r="N26" s="77"/>
      <c r="P26" s="77"/>
      <c r="R26" s="77"/>
      <c r="S26" s="45"/>
      <c r="T26" s="77"/>
    </row>
    <row r="27" spans="1:20" x14ac:dyDescent="0.25">
      <c r="A27" s="56" t="s">
        <v>86</v>
      </c>
      <c r="B27" s="56"/>
      <c r="L27" s="48"/>
      <c r="S27" s="57"/>
    </row>
    <row r="28" spans="1:20" x14ac:dyDescent="0.25">
      <c r="A28" s="76" t="s">
        <v>85</v>
      </c>
      <c r="C28" s="77"/>
      <c r="F28" s="77"/>
      <c r="H28" s="77"/>
      <c r="J28" s="77"/>
      <c r="L28" s="77"/>
      <c r="N28" s="77"/>
      <c r="P28" s="77"/>
      <c r="R28" s="77"/>
      <c r="S28" s="45"/>
      <c r="T28" s="77"/>
    </row>
    <row r="29" spans="1:20" x14ac:dyDescent="0.25">
      <c r="R29" s="44"/>
    </row>
    <row r="30" spans="1:20" ht="13.8" thickBot="1" x14ac:dyDescent="0.3">
      <c r="A30" s="76" t="str">
        <f>IFERROR(IF(Indice!B8="","Saldo al .. de  de 20X2 ","Saldo al "&amp;DAY(Indice!B8)&amp;" de "&amp;VLOOKUP(MONTH(Indice!B8),Indice!S:T,2,0)&amp;" de "&amp;YEAR(Indice!B8)),"Saldo al .. de  de 20X2 ")</f>
        <v>Saldo al 30 de Septiembre de 2024</v>
      </c>
      <c r="B30" s="28"/>
      <c r="C30" s="78">
        <f>C24+C25+C26+C27+C28</f>
        <v>0</v>
      </c>
      <c r="D30" s="46">
        <f>SUM(D24:D28)</f>
        <v>0</v>
      </c>
      <c r="E30" s="71"/>
      <c r="F30" s="78">
        <f>F24+F25+F26+F27+F28</f>
        <v>0</v>
      </c>
      <c r="G30" s="71"/>
      <c r="H30" s="78">
        <f>H24+H25+H26+H27+H28</f>
        <v>0</v>
      </c>
      <c r="I30" s="71"/>
      <c r="J30" s="78">
        <f>J24+J25+J26+J27+J28</f>
        <v>0</v>
      </c>
      <c r="K30" s="71"/>
      <c r="L30" s="78">
        <f>L24+L25+L26+L27+L28</f>
        <v>0</v>
      </c>
      <c r="M30" s="71"/>
      <c r="N30" s="78">
        <f>N24+N25+N26+N27+N28</f>
        <v>0</v>
      </c>
      <c r="O30" s="71"/>
      <c r="P30" s="78">
        <f>P24+P25+P26+P27+P28</f>
        <v>0</v>
      </c>
      <c r="R30" s="78">
        <f>R24+R25+R26+R27+R28</f>
        <v>0</v>
      </c>
      <c r="S30" s="49"/>
      <c r="T30" s="78">
        <f>T24+T25+T26+T27+T28</f>
        <v>0</v>
      </c>
    </row>
    <row r="31" spans="1:20" ht="13.8" thickTop="1" x14ac:dyDescent="0.25">
      <c r="A31" s="28"/>
      <c r="B31" s="28"/>
      <c r="C31" s="53"/>
      <c r="D31" s="52"/>
      <c r="E31" s="71"/>
      <c r="F31" s="53"/>
      <c r="G31" s="71"/>
      <c r="H31" s="53"/>
      <c r="I31" s="71"/>
      <c r="J31" s="53"/>
      <c r="K31" s="71"/>
      <c r="L31" s="53"/>
      <c r="M31" s="71"/>
      <c r="N31" s="53"/>
      <c r="O31" s="71"/>
      <c r="P31" s="53"/>
      <c r="R31" s="47"/>
    </row>
    <row r="32" spans="1:20" x14ac:dyDescent="0.25">
      <c r="A32" s="2" t="s">
        <v>337</v>
      </c>
      <c r="C32" s="49"/>
      <c r="D32" s="49"/>
      <c r="E32" s="72"/>
      <c r="F32" s="49"/>
      <c r="G32" s="72"/>
      <c r="H32" s="2"/>
      <c r="I32" s="2"/>
      <c r="K32" s="72"/>
      <c r="L32" s="49"/>
      <c r="M32" s="72"/>
      <c r="N32" s="49"/>
      <c r="O32" s="72"/>
      <c r="P32" s="49"/>
    </row>
    <row r="33" spans="3:16" x14ac:dyDescent="0.25">
      <c r="C33" s="49"/>
      <c r="D33" s="49"/>
      <c r="E33" s="72"/>
      <c r="F33" s="49"/>
      <c r="G33" s="72"/>
      <c r="H33" s="2"/>
      <c r="I33" s="2"/>
      <c r="K33" s="72"/>
      <c r="L33" s="49"/>
      <c r="M33" s="72"/>
      <c r="N33" s="49"/>
      <c r="O33" s="72"/>
      <c r="P33" s="49"/>
    </row>
    <row r="34" spans="3:16" x14ac:dyDescent="0.25">
      <c r="C34" s="49"/>
      <c r="D34" s="49"/>
      <c r="E34" s="72"/>
      <c r="F34" s="49"/>
      <c r="G34" s="72"/>
      <c r="H34" s="2"/>
      <c r="I34" s="2"/>
      <c r="K34" s="72"/>
      <c r="L34" s="49"/>
      <c r="M34" s="72"/>
      <c r="N34" s="49"/>
      <c r="O34" s="72"/>
      <c r="P34" s="49"/>
    </row>
    <row r="35" spans="3:16" x14ac:dyDescent="0.25">
      <c r="C35" s="49"/>
      <c r="D35" s="49"/>
      <c r="E35" s="72"/>
      <c r="F35" s="49"/>
      <c r="G35" s="72"/>
      <c r="H35" s="2"/>
      <c r="I35" s="2"/>
      <c r="K35" s="72"/>
      <c r="L35" s="49"/>
      <c r="M35" s="72"/>
      <c r="N35" s="49"/>
      <c r="O35" s="72"/>
      <c r="P35" s="49"/>
    </row>
    <row r="36" spans="3:16" x14ac:dyDescent="0.25">
      <c r="C36" s="49"/>
      <c r="D36" s="49"/>
      <c r="E36" s="72"/>
      <c r="F36" s="49"/>
      <c r="G36" s="72"/>
      <c r="H36" s="2"/>
      <c r="I36" s="2"/>
      <c r="K36" s="72"/>
      <c r="L36" s="49"/>
      <c r="M36" s="72"/>
      <c r="N36" s="49"/>
      <c r="O36" s="72"/>
      <c r="P36" s="49"/>
    </row>
    <row r="38" spans="3:16" x14ac:dyDescent="0.25">
      <c r="C38" s="49"/>
      <c r="D38" s="49"/>
      <c r="E38" s="72"/>
      <c r="F38" s="49"/>
      <c r="G38" s="72"/>
      <c r="H38" s="2"/>
      <c r="I38" s="2"/>
      <c r="K38" s="72"/>
      <c r="L38" s="49"/>
      <c r="M38" s="72"/>
      <c r="N38" s="49"/>
      <c r="O38" s="72"/>
      <c r="P38" s="49"/>
    </row>
    <row r="39" spans="3:16" x14ac:dyDescent="0.25">
      <c r="F39" s="49"/>
      <c r="H39" s="2"/>
      <c r="I39" s="2"/>
      <c r="J39" s="51"/>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2:I46"/>
  <sheetViews>
    <sheetView showGridLines="0" zoomScale="90" zoomScaleNormal="90" workbookViewId="0">
      <selection activeCell="A16" sqref="A16"/>
    </sheetView>
  </sheetViews>
  <sheetFormatPr baseColWidth="10" defaultColWidth="10.88671875" defaultRowHeight="13.8" x14ac:dyDescent="0.25"/>
  <cols>
    <col min="1" max="1" width="78" style="30" customWidth="1"/>
    <col min="2" max="2" width="21.109375" style="61" customWidth="1"/>
    <col min="3" max="3" width="27.6640625" style="61" customWidth="1"/>
    <col min="4" max="4" width="2.33203125" style="30" customWidth="1"/>
    <col min="5" max="5" width="5.33203125" style="30" customWidth="1"/>
    <col min="6" max="6" width="2.33203125" style="30" customWidth="1"/>
    <col min="7" max="7" width="4.33203125" style="30" customWidth="1"/>
    <col min="8" max="8" width="21.33203125" style="30" customWidth="1"/>
    <col min="9" max="9" width="16.33203125" style="61" bestFit="1" customWidth="1"/>
    <col min="10" max="16384" width="10.88671875" style="30"/>
  </cols>
  <sheetData>
    <row r="2" spans="1:9" x14ac:dyDescent="0.25">
      <c r="A2" s="54"/>
      <c r="B2" s="55"/>
      <c r="C2" s="55"/>
      <c r="I2" s="30"/>
    </row>
    <row r="3" spans="1:9" hidden="1" x14ac:dyDescent="0.25">
      <c r="A3" s="875"/>
      <c r="B3" s="875"/>
      <c r="C3" s="875"/>
      <c r="I3" s="30"/>
    </row>
    <row r="4" spans="1:9" x14ac:dyDescent="0.25">
      <c r="A4" s="54"/>
      <c r="B4" s="55"/>
      <c r="C4" s="55"/>
      <c r="I4" s="30"/>
    </row>
    <row r="5" spans="1:9" s="2" customFormat="1" x14ac:dyDescent="0.25">
      <c r="A5" s="876" t="s">
        <v>790</v>
      </c>
      <c r="B5" s="876"/>
      <c r="C5" s="876"/>
    </row>
    <row r="6" spans="1:9" s="2" customFormat="1" x14ac:dyDescent="0.25">
      <c r="A6" s="876" t="str">
        <f>IFERROR(IF(Indice!B8="","Al dia... de mes… de año 2XX2…","Al "&amp;DAY(Indice!B8)&amp;" de "&amp;VLOOKUP(MONTH(Indice!B8),Indice!S:T,2,0)&amp;" de "&amp;YEAR(Indice!B8)),"Al dia... de mes… de año 2XX2…")</f>
        <v>Al 30 de Septiembre de 2024</v>
      </c>
      <c r="B6" s="876"/>
      <c r="C6" s="876"/>
    </row>
    <row r="7" spans="1:9" s="2" customFormat="1" x14ac:dyDescent="0.25">
      <c r="A7" s="877" t="s">
        <v>243</v>
      </c>
      <c r="B7" s="877"/>
      <c r="C7" s="877"/>
    </row>
    <row r="8" spans="1:9" s="2" customFormat="1" ht="13.2" x14ac:dyDescent="0.25">
      <c r="A8" s="854" t="s">
        <v>864</v>
      </c>
      <c r="B8" s="854"/>
      <c r="C8" s="854"/>
      <c r="D8" s="854"/>
      <c r="E8" s="854"/>
      <c r="F8" s="854"/>
      <c r="G8" s="854"/>
    </row>
    <row r="9" spans="1:9" s="2" customFormat="1" x14ac:dyDescent="0.25">
      <c r="A9" s="63"/>
      <c r="B9" s="63"/>
      <c r="C9" s="63"/>
    </row>
    <row r="10" spans="1:9" s="2" customFormat="1" x14ac:dyDescent="0.25">
      <c r="A10" s="63"/>
      <c r="B10" s="63"/>
      <c r="C10" s="63"/>
    </row>
    <row r="11" spans="1:9" s="2" customFormat="1" ht="16.2" x14ac:dyDescent="0.4">
      <c r="A11" s="79"/>
      <c r="B11" s="178">
        <f>IFERROR(IF(Indice!B8="","2XX2",YEAR(Indice!B8)),"2XX2")</f>
        <v>2024</v>
      </c>
      <c r="C11" s="178">
        <f>IFERROR(YEAR(Indice!B8-365),"2XX1")</f>
        <v>2023</v>
      </c>
    </row>
    <row r="12" spans="1:9" s="2" customFormat="1" x14ac:dyDescent="0.25">
      <c r="A12" s="30"/>
      <c r="B12" s="64"/>
      <c r="C12" s="64"/>
    </row>
    <row r="13" spans="1:9" s="2" customFormat="1" x14ac:dyDescent="0.25">
      <c r="A13" s="65" t="s">
        <v>220</v>
      </c>
      <c r="B13" s="61"/>
      <c r="C13" s="61"/>
      <c r="I13" s="57"/>
    </row>
    <row r="14" spans="1:9" s="2" customFormat="1" x14ac:dyDescent="0.25">
      <c r="A14" s="30" t="s">
        <v>350</v>
      </c>
      <c r="B14" s="87"/>
      <c r="C14" s="61"/>
      <c r="I14" s="57"/>
    </row>
    <row r="15" spans="1:9" s="2" customFormat="1" x14ac:dyDescent="0.25">
      <c r="A15" s="30" t="s">
        <v>47</v>
      </c>
      <c r="B15" s="88"/>
      <c r="F15" s="42"/>
      <c r="H15" s="43"/>
      <c r="I15" s="57"/>
    </row>
    <row r="16" spans="1:9" s="2" customFormat="1" x14ac:dyDescent="0.25">
      <c r="A16" s="30" t="s">
        <v>48</v>
      </c>
      <c r="B16" s="88"/>
      <c r="F16" s="42"/>
      <c r="H16" s="43"/>
      <c r="I16" s="57"/>
    </row>
    <row r="17" spans="1:9" s="2" customFormat="1" x14ac:dyDescent="0.25">
      <c r="A17" s="30" t="s">
        <v>87</v>
      </c>
      <c r="B17" s="89"/>
      <c r="C17" s="86"/>
      <c r="F17" s="42"/>
      <c r="H17" s="43"/>
      <c r="I17" s="57"/>
    </row>
    <row r="18" spans="1:9" s="2" customFormat="1" x14ac:dyDescent="0.25">
      <c r="A18" s="30" t="s">
        <v>351</v>
      </c>
      <c r="B18" s="89"/>
      <c r="C18" s="86"/>
      <c r="F18" s="42"/>
      <c r="I18" s="57"/>
    </row>
    <row r="19" spans="1:9" s="2" customFormat="1" x14ac:dyDescent="0.25">
      <c r="A19" s="30" t="s">
        <v>219</v>
      </c>
      <c r="B19" s="89"/>
      <c r="C19" s="86"/>
      <c r="F19" s="42"/>
      <c r="I19" s="57"/>
    </row>
    <row r="20" spans="1:9" s="2" customFormat="1" x14ac:dyDescent="0.25">
      <c r="A20" s="258" t="s">
        <v>49</v>
      </c>
      <c r="B20" s="259">
        <f>SUM(B14:B18)</f>
        <v>0</v>
      </c>
      <c r="C20" s="259">
        <f>SUM(C14:C18)</f>
        <v>0</v>
      </c>
      <c r="I20" s="57"/>
    </row>
    <row r="21" spans="1:9" s="2" customFormat="1" x14ac:dyDescent="0.25">
      <c r="A21" s="30"/>
      <c r="B21" s="61"/>
      <c r="C21" s="61"/>
      <c r="I21" s="57"/>
    </row>
    <row r="22" spans="1:9" s="2" customFormat="1" x14ac:dyDescent="0.25">
      <c r="A22" s="65" t="s">
        <v>221</v>
      </c>
      <c r="B22" s="61"/>
      <c r="C22" s="61"/>
      <c r="I22" s="57"/>
    </row>
    <row r="23" spans="1:9" s="2" customFormat="1" x14ac:dyDescent="0.25">
      <c r="A23" s="30" t="s">
        <v>352</v>
      </c>
      <c r="B23" s="25"/>
      <c r="C23" s="25"/>
      <c r="F23" s="42"/>
      <c r="I23" s="57"/>
    </row>
    <row r="24" spans="1:9" s="2" customFormat="1" hidden="1" x14ac:dyDescent="0.25">
      <c r="A24" s="30" t="s">
        <v>50</v>
      </c>
      <c r="B24" s="25"/>
      <c r="C24" s="25"/>
      <c r="F24" s="42"/>
      <c r="I24" s="57"/>
    </row>
    <row r="25" spans="1:9" s="2" customFormat="1" hidden="1" x14ac:dyDescent="0.25">
      <c r="A25" s="30" t="s">
        <v>51</v>
      </c>
      <c r="B25" s="25">
        <v>0</v>
      </c>
      <c r="C25" s="25">
        <v>0</v>
      </c>
      <c r="I25" s="57"/>
    </row>
    <row r="26" spans="1:9" s="2" customFormat="1" x14ac:dyDescent="0.25">
      <c r="A26" s="30" t="s">
        <v>88</v>
      </c>
      <c r="B26" s="25"/>
      <c r="C26" s="25"/>
      <c r="I26" s="57"/>
    </row>
    <row r="27" spans="1:9" s="2" customFormat="1" x14ac:dyDescent="0.25">
      <c r="A27" s="30" t="s">
        <v>89</v>
      </c>
      <c r="B27" s="25"/>
      <c r="C27" s="25"/>
      <c r="I27" s="57"/>
    </row>
    <row r="28" spans="1:9" s="2" customFormat="1" x14ac:dyDescent="0.25">
      <c r="A28" s="30" t="s">
        <v>222</v>
      </c>
      <c r="B28" s="25"/>
      <c r="C28" s="25"/>
      <c r="I28" s="57"/>
    </row>
    <row r="29" spans="1:9" s="2" customFormat="1" x14ac:dyDescent="0.25">
      <c r="A29" s="258" t="s">
        <v>52</v>
      </c>
      <c r="B29" s="259">
        <f>SUM(B23:B28)</f>
        <v>0</v>
      </c>
      <c r="C29" s="259">
        <f>SUM(C23:C28)</f>
        <v>0</v>
      </c>
      <c r="I29" s="57"/>
    </row>
    <row r="30" spans="1:9" s="2" customFormat="1" x14ac:dyDescent="0.25">
      <c r="A30" s="30"/>
      <c r="B30" s="61"/>
      <c r="C30" s="61"/>
      <c r="I30" s="57"/>
    </row>
    <row r="31" spans="1:9" s="2" customFormat="1" x14ac:dyDescent="0.25">
      <c r="A31" s="65" t="s">
        <v>223</v>
      </c>
      <c r="B31" s="61"/>
      <c r="C31" s="61"/>
      <c r="I31" s="57"/>
    </row>
    <row r="32" spans="1:9" s="2" customFormat="1" x14ac:dyDescent="0.25">
      <c r="A32" s="30" t="s">
        <v>353</v>
      </c>
      <c r="B32" s="25"/>
      <c r="C32" s="25"/>
      <c r="I32" s="57"/>
    </row>
    <row r="33" spans="1:9" s="2" customFormat="1" x14ac:dyDescent="0.25">
      <c r="A33" s="30" t="s">
        <v>91</v>
      </c>
      <c r="B33" s="25"/>
      <c r="C33" s="25"/>
      <c r="I33" s="57"/>
    </row>
    <row r="34" spans="1:9" s="2" customFormat="1" x14ac:dyDescent="0.25">
      <c r="A34" s="30" t="s">
        <v>90</v>
      </c>
      <c r="B34" s="25"/>
      <c r="C34" s="25"/>
      <c r="I34" s="57"/>
    </row>
    <row r="35" spans="1:9" s="2" customFormat="1" x14ac:dyDescent="0.25">
      <c r="A35" s="258" t="s">
        <v>354</v>
      </c>
      <c r="B35" s="259">
        <f>B32+B33+B34</f>
        <v>0</v>
      </c>
      <c r="C35" s="259">
        <f>C32+C33+C34</f>
        <v>0</v>
      </c>
      <c r="I35" s="57"/>
    </row>
    <row r="36" spans="1:9" s="2" customFormat="1" x14ac:dyDescent="0.25">
      <c r="A36" s="213"/>
      <c r="B36" s="214"/>
      <c r="C36" s="214"/>
      <c r="I36" s="60"/>
    </row>
    <row r="37" spans="1:9" s="2" customFormat="1" ht="14.4" x14ac:dyDescent="0.3">
      <c r="A37" s="215" t="s">
        <v>92</v>
      </c>
      <c r="B37" s="25">
        <v>0</v>
      </c>
      <c r="C37" s="25">
        <v>0</v>
      </c>
      <c r="I37" s="57"/>
    </row>
    <row r="38" spans="1:9" ht="14.4" x14ac:dyDescent="0.3">
      <c r="A38" s="215" t="s">
        <v>93</v>
      </c>
      <c r="B38" s="61">
        <v>0</v>
      </c>
      <c r="C38" s="61">
        <v>0</v>
      </c>
    </row>
    <row r="39" spans="1:9" s="2" customFormat="1" ht="14.4" x14ac:dyDescent="0.3">
      <c r="A39" s="215" t="s">
        <v>94</v>
      </c>
      <c r="B39" s="61">
        <v>0</v>
      </c>
      <c r="C39" s="61">
        <v>0</v>
      </c>
      <c r="H39" s="57"/>
      <c r="I39" s="57"/>
    </row>
    <row r="40" spans="1:9" s="2" customFormat="1" x14ac:dyDescent="0.25">
      <c r="A40" s="30"/>
      <c r="B40" s="61"/>
      <c r="C40" s="61"/>
      <c r="H40" s="57"/>
      <c r="I40" s="57"/>
    </row>
    <row r="41" spans="1:9" s="2" customFormat="1" ht="17.399999999999999" x14ac:dyDescent="0.45">
      <c r="A41" s="80" t="s">
        <v>53</v>
      </c>
      <c r="B41" s="90">
        <f>+SUM(B37:B39)</f>
        <v>0</v>
      </c>
      <c r="C41" s="90">
        <f>+SUM(C37:C39)</f>
        <v>0</v>
      </c>
      <c r="I41" s="57"/>
    </row>
    <row r="42" spans="1:9" s="2" customFormat="1" x14ac:dyDescent="0.25">
      <c r="A42" s="30"/>
      <c r="B42" s="66" t="e">
        <v>#REF!</v>
      </c>
      <c r="C42" s="67"/>
      <c r="I42" s="57"/>
    </row>
    <row r="43" spans="1:9" x14ac:dyDescent="0.25">
      <c r="A43" s="30" t="s">
        <v>337</v>
      </c>
      <c r="B43" s="49"/>
      <c r="C43" s="49"/>
    </row>
    <row r="44" spans="1:9" x14ac:dyDescent="0.25">
      <c r="B44" s="49"/>
      <c r="C44" s="49"/>
    </row>
    <row r="45" spans="1:9" x14ac:dyDescent="0.25">
      <c r="B45" s="49"/>
      <c r="C45" s="49"/>
    </row>
    <row r="46" spans="1:9" x14ac:dyDescent="0.25">
      <c r="B46" s="49"/>
      <c r="C46" s="49"/>
    </row>
  </sheetData>
  <mergeCells count="5">
    <mergeCell ref="A3:C3"/>
    <mergeCell ref="A5:C5"/>
    <mergeCell ref="A6:C6"/>
    <mergeCell ref="A7:C7"/>
    <mergeCell ref="A8:G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969A-66A6-4E4B-9323-2D0B7BFBF4C5}">
  <sheetPr>
    <pageSetUpPr fitToPage="1"/>
  </sheetPr>
  <dimension ref="A1:G51"/>
  <sheetViews>
    <sheetView topLeftCell="A32" workbookViewId="0">
      <selection activeCell="F40" sqref="F40"/>
    </sheetView>
  </sheetViews>
  <sheetFormatPr baseColWidth="10" defaultRowHeight="14.4" x14ac:dyDescent="0.3"/>
  <cols>
    <col min="1" max="1" width="52.6640625" customWidth="1"/>
    <col min="2" max="3" width="29.44140625" customWidth="1"/>
  </cols>
  <sheetData>
    <row r="1" spans="1:7" ht="15.6" x14ac:dyDescent="0.3">
      <c r="A1" s="486" t="str">
        <f>[1]Indice!C1</f>
        <v>AUTOMAQ S.A.E.C.A.</v>
      </c>
      <c r="B1" s="524" t="s">
        <v>314</v>
      </c>
      <c r="C1" s="61"/>
    </row>
    <row r="2" spans="1:7" x14ac:dyDescent="0.3">
      <c r="A2" s="54"/>
      <c r="B2" s="55"/>
      <c r="C2" s="55"/>
    </row>
    <row r="3" spans="1:7" x14ac:dyDescent="0.3">
      <c r="A3" s="54"/>
      <c r="B3" s="55"/>
      <c r="C3" s="55"/>
    </row>
    <row r="4" spans="1:7" x14ac:dyDescent="0.3">
      <c r="A4" s="876" t="s">
        <v>790</v>
      </c>
      <c r="B4" s="876"/>
      <c r="C4" s="876"/>
    </row>
    <row r="5" spans="1:7" x14ac:dyDescent="0.3">
      <c r="A5" s="853" t="s">
        <v>1201</v>
      </c>
      <c r="B5" s="853"/>
      <c r="C5" s="853"/>
      <c r="D5" s="484"/>
      <c r="E5" s="484"/>
      <c r="F5" s="484"/>
      <c r="G5" s="484"/>
    </row>
    <row r="6" spans="1:7" x14ac:dyDescent="0.3">
      <c r="A6" s="877" t="s">
        <v>243</v>
      </c>
      <c r="B6" s="877"/>
      <c r="C6" s="877"/>
    </row>
    <row r="7" spans="1:7" x14ac:dyDescent="0.3">
      <c r="A7" s="877" t="s">
        <v>864</v>
      </c>
      <c r="B7" s="877"/>
      <c r="C7" s="877"/>
    </row>
    <row r="8" spans="1:7" ht="4.95" customHeight="1" x14ac:dyDescent="0.3">
      <c r="A8" s="63"/>
      <c r="B8" s="63"/>
      <c r="C8" s="63"/>
    </row>
    <row r="9" spans="1:7" ht="5.4" customHeight="1" x14ac:dyDescent="0.3">
      <c r="A9" s="63"/>
      <c r="B9" s="63"/>
      <c r="C9" s="63"/>
    </row>
    <row r="10" spans="1:7" ht="16.2" x14ac:dyDescent="0.4">
      <c r="A10" s="79"/>
      <c r="B10" s="178">
        <v>2024</v>
      </c>
      <c r="C10" s="178">
        <v>2023</v>
      </c>
    </row>
    <row r="11" spans="1:7" x14ac:dyDescent="0.3">
      <c r="A11" s="30"/>
      <c r="B11" s="64"/>
      <c r="C11" s="521"/>
    </row>
    <row r="12" spans="1:7" x14ac:dyDescent="0.3">
      <c r="A12" s="65" t="s">
        <v>220</v>
      </c>
      <c r="B12" s="61"/>
      <c r="C12" s="521"/>
    </row>
    <row r="13" spans="1:7" x14ac:dyDescent="0.3">
      <c r="A13" s="30" t="s">
        <v>350</v>
      </c>
      <c r="B13" s="521">
        <v>568825653783</v>
      </c>
      <c r="C13" s="521">
        <v>790704508050</v>
      </c>
    </row>
    <row r="14" spans="1:7" x14ac:dyDescent="0.3">
      <c r="A14" s="30" t="s">
        <v>47</v>
      </c>
      <c r="B14" s="525">
        <v>-482111120791</v>
      </c>
      <c r="C14" s="519">
        <v>-824131742744</v>
      </c>
    </row>
    <row r="15" spans="1:7" hidden="1" x14ac:dyDescent="0.3">
      <c r="A15" s="30" t="s">
        <v>48</v>
      </c>
      <c r="B15" s="519" t="s">
        <v>1097</v>
      </c>
      <c r="C15" s="519" t="s">
        <v>1097</v>
      </c>
    </row>
    <row r="16" spans="1:7" x14ac:dyDescent="0.3">
      <c r="A16" s="30" t="s">
        <v>87</v>
      </c>
      <c r="B16" s="519">
        <v>-23313930648</v>
      </c>
      <c r="C16" s="519">
        <v>-14956741501</v>
      </c>
    </row>
    <row r="17" spans="1:3" x14ac:dyDescent="0.3">
      <c r="A17" s="30" t="s">
        <v>351</v>
      </c>
      <c r="B17" s="519">
        <v>-5493669469</v>
      </c>
      <c r="C17" s="519">
        <v>-7323690291</v>
      </c>
    </row>
    <row r="18" spans="1:3" x14ac:dyDescent="0.3">
      <c r="A18" s="30" t="s">
        <v>219</v>
      </c>
      <c r="B18" s="519">
        <v>-5749099924</v>
      </c>
      <c r="C18" s="519">
        <v>-4969012187</v>
      </c>
    </row>
    <row r="19" spans="1:3" x14ac:dyDescent="0.3">
      <c r="A19" s="258" t="s">
        <v>49</v>
      </c>
      <c r="B19" s="515">
        <f>SUM(B13:B18)</f>
        <v>52157832951</v>
      </c>
      <c r="C19" s="622">
        <f>SUM(C13:C18)</f>
        <v>-60676678673</v>
      </c>
    </row>
    <row r="20" spans="1:3" x14ac:dyDescent="0.3">
      <c r="A20" s="30"/>
      <c r="B20" s="61"/>
      <c r="C20" s="521"/>
    </row>
    <row r="21" spans="1:3" x14ac:dyDescent="0.3">
      <c r="A21" s="65" t="s">
        <v>221</v>
      </c>
      <c r="B21" s="61"/>
      <c r="C21" s="521"/>
    </row>
    <row r="22" spans="1:3" x14ac:dyDescent="0.3">
      <c r="A22" s="30" t="s">
        <v>352</v>
      </c>
      <c r="B22" s="519">
        <v>-19330886393</v>
      </c>
      <c r="C22" s="519">
        <v>-57488386989</v>
      </c>
    </row>
    <row r="23" spans="1:3" hidden="1" x14ac:dyDescent="0.3">
      <c r="A23" s="30" t="s">
        <v>50</v>
      </c>
      <c r="B23" s="519">
        <v>0</v>
      </c>
      <c r="C23" s="519"/>
    </row>
    <row r="24" spans="1:3" hidden="1" x14ac:dyDescent="0.3">
      <c r="A24" s="30" t="s">
        <v>51</v>
      </c>
      <c r="B24" s="519">
        <v>0</v>
      </c>
      <c r="C24" s="519">
        <v>0</v>
      </c>
    </row>
    <row r="25" spans="1:3" hidden="1" x14ac:dyDescent="0.3">
      <c r="A25" s="30" t="s">
        <v>88</v>
      </c>
      <c r="B25" s="519" t="s">
        <v>1097</v>
      </c>
      <c r="C25" s="519" t="s">
        <v>1097</v>
      </c>
    </row>
    <row r="26" spans="1:3" x14ac:dyDescent="0.3">
      <c r="A26" s="30" t="s">
        <v>89</v>
      </c>
      <c r="B26" s="519">
        <v>178777523</v>
      </c>
      <c r="C26" s="519">
        <v>425372025</v>
      </c>
    </row>
    <row r="27" spans="1:3" hidden="1" x14ac:dyDescent="0.3">
      <c r="A27" s="30" t="s">
        <v>1098</v>
      </c>
      <c r="B27" s="519" t="s">
        <v>1097</v>
      </c>
      <c r="C27" s="519" t="s">
        <v>1097</v>
      </c>
    </row>
    <row r="28" spans="1:3" x14ac:dyDescent="0.3">
      <c r="A28" s="30" t="s">
        <v>222</v>
      </c>
      <c r="B28" s="519">
        <v>-184626797</v>
      </c>
      <c r="C28" s="519">
        <v>16792680301</v>
      </c>
    </row>
    <row r="29" spans="1:3" x14ac:dyDescent="0.3">
      <c r="A29" s="258" t="s">
        <v>52</v>
      </c>
      <c r="B29" s="516">
        <f>SUM(B22:B28)</f>
        <v>-19336735667</v>
      </c>
      <c r="C29" s="622">
        <f>SUM(C22:C28)</f>
        <v>-40270334663</v>
      </c>
    </row>
    <row r="30" spans="1:3" x14ac:dyDescent="0.3">
      <c r="A30" s="30"/>
      <c r="B30" s="61"/>
      <c r="C30" s="521"/>
    </row>
    <row r="31" spans="1:3" x14ac:dyDescent="0.3">
      <c r="A31" s="65" t="s">
        <v>223</v>
      </c>
      <c r="B31" s="61"/>
      <c r="C31" s="521"/>
    </row>
    <row r="32" spans="1:3" x14ac:dyDescent="0.3">
      <c r="A32" s="30" t="s">
        <v>353</v>
      </c>
      <c r="B32" s="523">
        <v>10416898140</v>
      </c>
      <c r="C32" s="523">
        <v>159828049854</v>
      </c>
    </row>
    <row r="33" spans="1:3" hidden="1" x14ac:dyDescent="0.3">
      <c r="A33" s="30" t="s">
        <v>91</v>
      </c>
      <c r="B33" s="522" t="s">
        <v>1097</v>
      </c>
      <c r="C33" s="521" t="s">
        <v>1097</v>
      </c>
    </row>
    <row r="34" spans="1:3" x14ac:dyDescent="0.3">
      <c r="A34" s="30" t="s">
        <v>90</v>
      </c>
      <c r="B34" s="523">
        <v>-22811199037</v>
      </c>
      <c r="C34" s="519">
        <v>-30624240280</v>
      </c>
    </row>
    <row r="35" spans="1:3" x14ac:dyDescent="0.3">
      <c r="A35" s="258" t="s">
        <v>354</v>
      </c>
      <c r="B35" s="516">
        <f>SUM(B32:B34)</f>
        <v>-12394300897</v>
      </c>
      <c r="C35" s="516">
        <f>SUM(C32:C34)</f>
        <v>129203809574</v>
      </c>
    </row>
    <row r="36" spans="1:3" x14ac:dyDescent="0.3">
      <c r="A36" s="213"/>
      <c r="B36" s="517"/>
      <c r="C36" s="623"/>
    </row>
    <row r="37" spans="1:3" x14ac:dyDescent="0.3">
      <c r="A37" s="30" t="s">
        <v>92</v>
      </c>
      <c r="B37" s="514">
        <f>+B19+B29+B35</f>
        <v>20426796387</v>
      </c>
      <c r="C37" s="514">
        <v>28256796238</v>
      </c>
    </row>
    <row r="38" spans="1:3" x14ac:dyDescent="0.3">
      <c r="A38" s="30" t="s">
        <v>93</v>
      </c>
      <c r="B38" s="514">
        <v>-834332358</v>
      </c>
      <c r="C38" s="519">
        <v>750204774</v>
      </c>
    </row>
    <row r="39" spans="1:3" x14ac:dyDescent="0.3">
      <c r="A39" s="30" t="s">
        <v>94</v>
      </c>
      <c r="B39" s="61">
        <v>15760207097</v>
      </c>
      <c r="C39" s="521">
        <v>17197200063</v>
      </c>
    </row>
    <row r="40" spans="1:3" x14ac:dyDescent="0.3">
      <c r="A40" s="30"/>
      <c r="B40" s="61"/>
      <c r="C40" s="521"/>
    </row>
    <row r="41" spans="1:3" ht="17.399999999999999" x14ac:dyDescent="0.45">
      <c r="A41" s="80" t="s">
        <v>53</v>
      </c>
      <c r="B41" s="518">
        <f>+SUM(B37:B39)</f>
        <v>35352671126</v>
      </c>
      <c r="C41" s="624">
        <f>+SUM(C37:C39)</f>
        <v>46204201075</v>
      </c>
    </row>
    <row r="42" spans="1:3" x14ac:dyDescent="0.3">
      <c r="A42" s="30"/>
      <c r="B42" s="514"/>
      <c r="C42" s="67"/>
    </row>
    <row r="43" spans="1:3" x14ac:dyDescent="0.3">
      <c r="A43" s="30" t="s">
        <v>337</v>
      </c>
      <c r="B43" s="49"/>
      <c r="C43" s="49"/>
    </row>
    <row r="44" spans="1:3" x14ac:dyDescent="0.3">
      <c r="A44" s="30"/>
      <c r="B44" s="514"/>
      <c r="C44" s="67"/>
    </row>
    <row r="45" spans="1:3" x14ac:dyDescent="0.3">
      <c r="A45" s="30"/>
      <c r="B45" s="514"/>
      <c r="C45" s="67"/>
    </row>
    <row r="46" spans="1:3" x14ac:dyDescent="0.3">
      <c r="A46" s="30"/>
      <c r="B46" s="514"/>
      <c r="C46" s="67"/>
    </row>
    <row r="47" spans="1:3" x14ac:dyDescent="0.3">
      <c r="A47" s="30"/>
      <c r="B47" s="514"/>
      <c r="C47" s="67"/>
    </row>
    <row r="48" spans="1:3" x14ac:dyDescent="0.3">
      <c r="A48" s="30"/>
      <c r="B48" s="514"/>
      <c r="C48" s="67"/>
    </row>
    <row r="49" spans="1:3" x14ac:dyDescent="0.3">
      <c r="A49" s="30"/>
      <c r="B49" s="514"/>
      <c r="C49" s="67"/>
    </row>
    <row r="50" spans="1:3" s="466" customFormat="1" x14ac:dyDescent="0.3">
      <c r="A50" s="466" t="s">
        <v>1204</v>
      </c>
      <c r="B50" s="658" t="s">
        <v>1150</v>
      </c>
      <c r="C50" s="466" t="s">
        <v>1100</v>
      </c>
    </row>
    <row r="51" spans="1:3" x14ac:dyDescent="0.3">
      <c r="A51" s="30" t="s">
        <v>1099</v>
      </c>
      <c r="B51" s="659" t="s">
        <v>1062</v>
      </c>
      <c r="C51" s="520" t="s">
        <v>1071</v>
      </c>
    </row>
  </sheetData>
  <mergeCells count="4">
    <mergeCell ref="A4:C4"/>
    <mergeCell ref="A5:C5"/>
    <mergeCell ref="A6:C6"/>
    <mergeCell ref="A7:C7"/>
  </mergeCells>
  <hyperlinks>
    <hyperlink ref="B1" location="Indice!A1" display="Indice" xr:uid="{0AE1B752-2181-4F64-81F9-7BB86FBA3D93}"/>
  </hyperlinks>
  <pageMargins left="0.7" right="0.7" top="0.75" bottom="0.75" header="0.3" footer="0.3"/>
  <pageSetup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2:L33"/>
  <sheetViews>
    <sheetView showGridLines="0" topLeftCell="A6" zoomScale="85" zoomScaleNormal="85" workbookViewId="0">
      <selection activeCell="N29" sqref="N29"/>
    </sheetView>
  </sheetViews>
  <sheetFormatPr baseColWidth="10" defaultColWidth="11.33203125" defaultRowHeight="13.8" x14ac:dyDescent="0.25"/>
  <cols>
    <col min="1" max="4" width="11.33203125" style="30"/>
    <col min="5" max="5" width="40.33203125" style="30" customWidth="1"/>
    <col min="6" max="6" width="4.5546875" style="30" customWidth="1"/>
    <col min="7" max="7" width="3.109375" style="30" customWidth="1"/>
    <col min="8" max="8" width="11.33203125" style="30"/>
    <col min="9" max="9" width="24.6640625" style="30" customWidth="1"/>
    <col min="10" max="16384" width="11.33203125" style="30"/>
  </cols>
  <sheetData>
    <row r="2" spans="1:12" ht="15" customHeight="1" x14ac:dyDescent="0.3">
      <c r="A2" s="384" t="str">
        <f>Indice!C3</f>
        <v>AUTOMAQ S.A.E.C.A.</v>
      </c>
      <c r="I2" s="108" t="s">
        <v>125</v>
      </c>
    </row>
    <row r="6" spans="1:12" ht="15" customHeight="1" x14ac:dyDescent="0.25"/>
    <row r="7" spans="1:12" ht="15" customHeight="1" x14ac:dyDescent="0.25">
      <c r="A7" s="185" t="s">
        <v>780</v>
      </c>
      <c r="B7" s="185"/>
      <c r="C7" s="185"/>
      <c r="D7" s="185"/>
      <c r="E7" s="185"/>
      <c r="F7" s="185"/>
      <c r="G7" s="185"/>
      <c r="H7" s="185" t="str">
        <f>IFERROR(IF(Indice!B8="","Al dia... de mes… de año 2XX2…","Al "&amp;DAY(Indice!B8)&amp;" de "&amp;VLOOKUP(MONTH(Indice!B8),Indice!S:T,2,0)&amp;" de "&amp;YEAR(Indice!B8)),"Al dia... de mes… de año 2XX2…")</f>
        <v>Al 30 de Septiembre de 2024</v>
      </c>
      <c r="I7" s="185"/>
      <c r="J7" s="3"/>
      <c r="K7" s="3"/>
      <c r="L7" s="3"/>
    </row>
    <row r="9" spans="1:12" ht="15" customHeight="1" x14ac:dyDescent="0.25">
      <c r="A9" s="3" t="s">
        <v>781</v>
      </c>
      <c r="B9" s="3"/>
      <c r="C9" s="3"/>
      <c r="D9" s="3"/>
      <c r="E9" s="3"/>
      <c r="F9" s="882" t="str">
        <f>IFERROR("Al "&amp;DAY(Indice!B8)&amp;" de "&amp;VLOOKUP(MONTH(Indice!B8),Indice!S:T,2,0)&amp;" de "&amp;YEAR(Indice!B8-365),"Al dia... de mes… de año 2XX1…")</f>
        <v>Al 30 de Septiembre de 2023</v>
      </c>
      <c r="G9" s="882"/>
      <c r="H9" s="882"/>
      <c r="I9" s="882"/>
      <c r="J9" s="3"/>
      <c r="K9" s="3"/>
      <c r="L9" s="3"/>
    </row>
    <row r="10" spans="1:12" ht="15" customHeight="1" x14ac:dyDescent="0.25"/>
    <row r="11" spans="1:12" ht="15" customHeight="1" x14ac:dyDescent="0.25">
      <c r="A11" s="202" t="s">
        <v>0</v>
      </c>
      <c r="B11" s="203"/>
      <c r="C11" s="203"/>
      <c r="D11" s="203"/>
      <c r="E11" s="203"/>
      <c r="F11" s="203"/>
      <c r="G11" s="203"/>
      <c r="H11" s="203"/>
      <c r="I11" s="204"/>
      <c r="J11" s="878"/>
      <c r="K11" s="878"/>
      <c r="L11" s="878"/>
    </row>
    <row r="12" spans="1:12" x14ac:dyDescent="0.25">
      <c r="A12" s="429"/>
      <c r="B12" s="430"/>
      <c r="C12" s="430"/>
      <c r="D12" s="430"/>
      <c r="E12" s="430"/>
      <c r="F12" s="430"/>
      <c r="G12" s="430"/>
      <c r="H12" s="430"/>
      <c r="I12" s="431"/>
    </row>
    <row r="13" spans="1:12" ht="56.25" customHeight="1" x14ac:dyDescent="0.25">
      <c r="A13" s="879" t="s">
        <v>999</v>
      </c>
      <c r="B13" s="880"/>
      <c r="C13" s="880"/>
      <c r="D13" s="880"/>
      <c r="E13" s="880"/>
      <c r="F13" s="880"/>
      <c r="G13" s="880"/>
      <c r="H13" s="880"/>
      <c r="I13" s="881"/>
    </row>
    <row r="14" spans="1:12" ht="51.75" customHeight="1" x14ac:dyDescent="0.25">
      <c r="A14" s="879" t="s">
        <v>1000</v>
      </c>
      <c r="B14" s="880"/>
      <c r="C14" s="880"/>
      <c r="D14" s="880"/>
      <c r="E14" s="880"/>
      <c r="F14" s="880"/>
      <c r="G14" s="880"/>
      <c r="H14" s="880"/>
      <c r="I14" s="881"/>
    </row>
    <row r="15" spans="1:12" ht="15.75" customHeight="1" x14ac:dyDescent="0.25">
      <c r="A15" s="437" t="s">
        <v>1001</v>
      </c>
      <c r="I15" s="31"/>
    </row>
    <row r="16" spans="1:12" ht="15" customHeight="1" x14ac:dyDescent="0.25">
      <c r="A16" s="437" t="s">
        <v>1002</v>
      </c>
      <c r="I16" s="31"/>
    </row>
    <row r="17" spans="1:9" ht="15" customHeight="1" x14ac:dyDescent="0.25">
      <c r="A17" s="437" t="s">
        <v>1003</v>
      </c>
      <c r="I17" s="31"/>
    </row>
    <row r="18" spans="1:9" ht="15" customHeight="1" x14ac:dyDescent="0.25">
      <c r="A18" s="437" t="s">
        <v>1008</v>
      </c>
      <c r="I18" s="31"/>
    </row>
    <row r="19" spans="1:9" ht="15" customHeight="1" x14ac:dyDescent="0.25">
      <c r="A19" s="438" t="s">
        <v>1009</v>
      </c>
      <c r="B19" s="439"/>
      <c r="C19" s="439"/>
      <c r="D19" s="439"/>
      <c r="E19" s="439"/>
      <c r="F19" s="439"/>
      <c r="G19" s="439"/>
      <c r="H19" s="439"/>
      <c r="I19" s="440"/>
    </row>
    <row r="32" spans="1:9" s="384" customFormat="1" ht="14.4" x14ac:dyDescent="0.3">
      <c r="B32" s="466" t="s">
        <v>1204</v>
      </c>
      <c r="C32" s="466"/>
      <c r="D32" s="616"/>
      <c r="E32" s="656" t="s">
        <v>1151</v>
      </c>
      <c r="F32" s="466"/>
      <c r="I32" s="75" t="s">
        <v>1065</v>
      </c>
    </row>
    <row r="33" spans="2:9" ht="14.4" x14ac:dyDescent="0.3">
      <c r="B33" s="184" t="s">
        <v>1056</v>
      </c>
      <c r="C33" s="184"/>
      <c r="D33" s="184"/>
      <c r="E33" s="657" t="s">
        <v>1067</v>
      </c>
      <c r="F33" s="184"/>
      <c r="I33" t="s">
        <v>1066</v>
      </c>
    </row>
  </sheetData>
  <mergeCells count="4">
    <mergeCell ref="J11:L11"/>
    <mergeCell ref="A13:I13"/>
    <mergeCell ref="A14:I14"/>
    <mergeCell ref="F9:I9"/>
  </mergeCells>
  <hyperlinks>
    <hyperlink ref="I2" location="BG!A1" display="BG" xr:uid="{00000000-0004-0000-0500-000000000000}"/>
  </hyperlinks>
  <pageMargins left="0.70866141732283472" right="0.70866141732283472" top="0.74803149606299213" bottom="0.74803149606299213" header="0.31496062992125984" footer="0.31496062992125984"/>
  <pageSetup scale="5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XFD159"/>
  <sheetViews>
    <sheetView showGridLines="0" topLeftCell="A100" zoomScale="17" zoomScaleNormal="17" workbookViewId="0">
      <selection activeCell="H44" sqref="H44"/>
    </sheetView>
  </sheetViews>
  <sheetFormatPr baseColWidth="10" defaultColWidth="11.33203125" defaultRowHeight="13.2" x14ac:dyDescent="0.25"/>
  <cols>
    <col min="1" max="1" width="109.88671875" style="73" customWidth="1"/>
    <col min="2" max="2" width="100.109375" style="2" customWidth="1"/>
    <col min="3" max="3" width="102.44140625" style="2" customWidth="1"/>
    <col min="4" max="4" width="112.33203125" style="2" customWidth="1"/>
    <col min="5" max="5" width="61.6640625" style="2" customWidth="1"/>
    <col min="6" max="8" width="118.5546875" style="2" customWidth="1"/>
    <col min="9" max="9" width="146.44140625" style="2" customWidth="1"/>
    <col min="10" max="17" width="11.33203125" style="2"/>
    <col min="18" max="45" width="11.33203125" style="467"/>
    <col min="46" max="46" width="11.33203125" style="828"/>
    <col min="47" max="47" width="11.33203125" style="467"/>
    <col min="48" max="48" width="11.33203125" style="467" customWidth="1"/>
    <col min="49" max="16384" width="11.33203125" style="2"/>
  </cols>
  <sheetData>
    <row r="1" spans="1:48" ht="55.5" customHeight="1" x14ac:dyDescent="1.1000000000000001">
      <c r="A1" s="771"/>
      <c r="B1" s="772"/>
      <c r="C1" s="772"/>
      <c r="D1" s="772"/>
      <c r="E1" s="772"/>
      <c r="F1" s="772"/>
      <c r="G1" s="772"/>
      <c r="H1" s="772"/>
      <c r="I1" s="773" t="s">
        <v>125</v>
      </c>
    </row>
    <row r="2" spans="1:48" ht="55.5" customHeight="1" x14ac:dyDescent="0.4">
      <c r="A2" s="772"/>
      <c r="B2" s="772"/>
      <c r="C2" s="772"/>
      <c r="D2" s="772"/>
      <c r="E2" s="772"/>
      <c r="F2" s="772"/>
      <c r="G2" s="772"/>
      <c r="H2" s="772"/>
      <c r="I2" s="772"/>
    </row>
    <row r="3" spans="1:48" ht="55.5" customHeight="1" x14ac:dyDescent="0.4">
      <c r="A3" s="772"/>
      <c r="B3" s="772"/>
      <c r="C3" s="772"/>
      <c r="D3" s="772"/>
      <c r="E3" s="772"/>
      <c r="F3" s="772"/>
      <c r="G3" s="772"/>
      <c r="H3" s="772"/>
      <c r="I3" s="772"/>
    </row>
    <row r="4" spans="1:48" ht="55.5" customHeight="1" x14ac:dyDescent="0.4">
      <c r="A4" s="772"/>
      <c r="B4" s="772"/>
      <c r="C4" s="772"/>
      <c r="D4" s="772"/>
      <c r="E4" s="772"/>
      <c r="F4" s="772"/>
      <c r="G4" s="772"/>
      <c r="H4" s="772"/>
      <c r="I4" s="772"/>
    </row>
    <row r="5" spans="1:48" ht="55.5" customHeight="1" x14ac:dyDescent="0.4">
      <c r="A5" s="772"/>
      <c r="B5" s="772"/>
      <c r="C5" s="772"/>
      <c r="D5" s="772"/>
      <c r="E5" s="772"/>
      <c r="F5" s="772"/>
      <c r="G5" s="772"/>
      <c r="H5" s="772"/>
      <c r="I5" s="772"/>
    </row>
    <row r="6" spans="1:48" ht="55.5" customHeight="1" x14ac:dyDescent="0.7">
      <c r="A6" s="774"/>
      <c r="B6" s="774"/>
      <c r="C6" s="774"/>
      <c r="D6" s="774"/>
      <c r="E6" s="774"/>
      <c r="F6" s="774"/>
      <c r="G6" s="774"/>
      <c r="H6" s="774"/>
      <c r="I6" s="774"/>
    </row>
    <row r="7" spans="1:48" s="718" customFormat="1" ht="122.25" customHeight="1" x14ac:dyDescent="1.45">
      <c r="A7" s="768" t="s">
        <v>1</v>
      </c>
      <c r="B7" s="769"/>
      <c r="C7" s="769"/>
      <c r="D7" s="769"/>
      <c r="E7" s="769"/>
      <c r="F7" s="769"/>
      <c r="G7" s="769"/>
      <c r="H7" s="769"/>
      <c r="I7" s="770"/>
      <c r="R7" s="815"/>
      <c r="S7" s="815"/>
      <c r="T7" s="815"/>
      <c r="U7" s="815"/>
      <c r="V7" s="815"/>
      <c r="W7" s="815"/>
      <c r="X7" s="815"/>
      <c r="Y7" s="815"/>
      <c r="Z7" s="815"/>
      <c r="AA7" s="815"/>
      <c r="AB7" s="815"/>
      <c r="AC7" s="815"/>
      <c r="AD7" s="815"/>
      <c r="AE7" s="815"/>
      <c r="AF7" s="815"/>
      <c r="AG7" s="815"/>
      <c r="AH7" s="815"/>
      <c r="AI7" s="815"/>
      <c r="AJ7" s="815"/>
      <c r="AK7" s="815"/>
      <c r="AL7" s="815"/>
      <c r="AM7" s="815"/>
      <c r="AN7" s="815"/>
      <c r="AO7" s="815"/>
      <c r="AP7" s="815"/>
      <c r="AQ7" s="815"/>
      <c r="AR7" s="815"/>
      <c r="AS7" s="815"/>
      <c r="AT7" s="829"/>
      <c r="AU7" s="815"/>
      <c r="AV7" s="815"/>
    </row>
    <row r="8" spans="1:48" s="674" customFormat="1" ht="28.5" customHeight="1" x14ac:dyDescent="0.3">
      <c r="A8" s="900"/>
      <c r="B8" s="901"/>
      <c r="C8" s="901"/>
      <c r="D8" s="901"/>
      <c r="E8" s="901"/>
      <c r="F8" s="901"/>
      <c r="G8" s="901"/>
      <c r="H8" s="901"/>
      <c r="I8" s="902"/>
      <c r="J8" s="675"/>
      <c r="K8" s="675"/>
      <c r="R8" s="816"/>
      <c r="S8" s="816"/>
      <c r="T8" s="816"/>
      <c r="U8" s="816"/>
      <c r="V8" s="816"/>
      <c r="W8" s="816"/>
      <c r="X8" s="816"/>
      <c r="Y8" s="816"/>
      <c r="Z8" s="816"/>
      <c r="AA8" s="816"/>
      <c r="AB8" s="816"/>
      <c r="AC8" s="816"/>
      <c r="AD8" s="816"/>
      <c r="AE8" s="816"/>
      <c r="AF8" s="816"/>
      <c r="AG8" s="816"/>
      <c r="AH8" s="816"/>
      <c r="AI8" s="816"/>
      <c r="AJ8" s="816"/>
      <c r="AK8" s="816"/>
      <c r="AL8" s="816"/>
      <c r="AM8" s="816"/>
      <c r="AN8" s="816"/>
      <c r="AO8" s="816"/>
      <c r="AP8" s="816"/>
      <c r="AQ8" s="816"/>
      <c r="AR8" s="816"/>
      <c r="AS8" s="816"/>
      <c r="AT8" s="830"/>
      <c r="AU8" s="816"/>
      <c r="AV8" s="816"/>
    </row>
    <row r="9" spans="1:48" s="718" customFormat="1" ht="122.25" customHeight="1" x14ac:dyDescent="1.45">
      <c r="A9" s="903" t="s">
        <v>170</v>
      </c>
      <c r="B9" s="884"/>
      <c r="C9" s="884"/>
      <c r="D9" s="884"/>
      <c r="E9" s="884"/>
      <c r="F9" s="884"/>
      <c r="G9" s="884"/>
      <c r="H9" s="884"/>
      <c r="I9" s="904"/>
      <c r="R9" s="815"/>
      <c r="S9" s="815"/>
      <c r="T9" s="815"/>
      <c r="U9" s="815"/>
      <c r="V9" s="815"/>
      <c r="W9" s="815"/>
      <c r="X9" s="815"/>
      <c r="Y9" s="815"/>
      <c r="Z9" s="815"/>
      <c r="AA9" s="815"/>
      <c r="AB9" s="815"/>
      <c r="AC9" s="815"/>
      <c r="AD9" s="815"/>
      <c r="AE9" s="815"/>
      <c r="AF9" s="815"/>
      <c r="AG9" s="815"/>
      <c r="AH9" s="815"/>
      <c r="AI9" s="815"/>
      <c r="AJ9" s="815"/>
      <c r="AK9" s="815"/>
      <c r="AL9" s="815"/>
      <c r="AM9" s="815"/>
      <c r="AN9" s="815"/>
      <c r="AO9" s="815"/>
      <c r="AP9" s="815"/>
      <c r="AQ9" s="815"/>
      <c r="AR9" s="815"/>
      <c r="AS9" s="815"/>
      <c r="AT9" s="829"/>
      <c r="AU9" s="815"/>
      <c r="AV9" s="815"/>
    </row>
    <row r="10" spans="1:48" s="709" customFormat="1" ht="96.75" customHeight="1" x14ac:dyDescent="1.2">
      <c r="A10" s="745"/>
      <c r="B10" s="737"/>
      <c r="C10" s="737"/>
      <c r="D10" s="737"/>
      <c r="E10" s="737"/>
      <c r="F10" s="737"/>
      <c r="G10" s="737"/>
      <c r="H10" s="737"/>
      <c r="I10" s="746"/>
      <c r="R10" s="817"/>
      <c r="S10" s="817"/>
      <c r="T10" s="817"/>
      <c r="U10" s="817"/>
      <c r="V10" s="817"/>
      <c r="W10" s="817"/>
      <c r="X10" s="817"/>
      <c r="Y10" s="817"/>
      <c r="Z10" s="817"/>
      <c r="AA10" s="817"/>
      <c r="AB10" s="817"/>
      <c r="AC10" s="817"/>
      <c r="AD10" s="817"/>
      <c r="AE10" s="817"/>
      <c r="AF10" s="817"/>
      <c r="AG10" s="817"/>
      <c r="AH10" s="817"/>
      <c r="AI10" s="817"/>
      <c r="AJ10" s="817"/>
      <c r="AK10" s="817"/>
      <c r="AL10" s="817"/>
      <c r="AM10" s="817"/>
      <c r="AN10" s="817"/>
      <c r="AO10" s="817"/>
      <c r="AP10" s="817"/>
      <c r="AQ10" s="817"/>
      <c r="AR10" s="817"/>
      <c r="AS10" s="817"/>
      <c r="AT10" s="831"/>
      <c r="AU10" s="817"/>
      <c r="AV10" s="817"/>
    </row>
    <row r="11" spans="1:48" s="711" customFormat="1" ht="96.75" customHeight="1" x14ac:dyDescent="0.3">
      <c r="A11" s="747" t="s">
        <v>1178</v>
      </c>
      <c r="I11" s="748"/>
      <c r="J11" s="713"/>
      <c r="K11" s="713"/>
      <c r="R11" s="818"/>
      <c r="S11" s="818"/>
      <c r="T11" s="818"/>
      <c r="U11" s="818"/>
      <c r="V11" s="818"/>
      <c r="W11" s="818"/>
      <c r="X11" s="818"/>
      <c r="Y11" s="818"/>
      <c r="Z11" s="818"/>
      <c r="AA11" s="818"/>
      <c r="AB11" s="818"/>
      <c r="AC11" s="818"/>
      <c r="AD11" s="818"/>
      <c r="AE11" s="818"/>
      <c r="AF11" s="818"/>
      <c r="AG11" s="818"/>
      <c r="AH11" s="818"/>
      <c r="AI11" s="818"/>
      <c r="AJ11" s="818"/>
      <c r="AK11" s="818"/>
      <c r="AL11" s="818"/>
      <c r="AM11" s="818"/>
      <c r="AN11" s="818"/>
      <c r="AO11" s="818"/>
      <c r="AP11" s="818"/>
      <c r="AQ11" s="818"/>
      <c r="AR11" s="818"/>
      <c r="AS11" s="818"/>
      <c r="AT11" s="832"/>
      <c r="AU11" s="818"/>
      <c r="AV11" s="818"/>
    </row>
    <row r="12" spans="1:48" s="711" customFormat="1" ht="96.75" customHeight="1" x14ac:dyDescent="0.3">
      <c r="A12" s="747" t="s">
        <v>1180</v>
      </c>
      <c r="I12" s="748"/>
      <c r="J12" s="713"/>
      <c r="K12" s="713"/>
      <c r="R12" s="818"/>
      <c r="S12" s="818"/>
      <c r="T12" s="818"/>
      <c r="U12" s="818"/>
      <c r="V12" s="818"/>
      <c r="W12" s="818"/>
      <c r="X12" s="818"/>
      <c r="Y12" s="818"/>
      <c r="Z12" s="818"/>
      <c r="AA12" s="818"/>
      <c r="AB12" s="818"/>
      <c r="AC12" s="818"/>
      <c r="AD12" s="818"/>
      <c r="AE12" s="818"/>
      <c r="AF12" s="818"/>
      <c r="AG12" s="818"/>
      <c r="AH12" s="818"/>
      <c r="AI12" s="818"/>
      <c r="AJ12" s="818"/>
      <c r="AK12" s="818"/>
      <c r="AL12" s="818"/>
      <c r="AM12" s="818"/>
      <c r="AN12" s="818"/>
      <c r="AO12" s="818"/>
      <c r="AP12" s="818"/>
      <c r="AQ12" s="818"/>
      <c r="AR12" s="818"/>
      <c r="AS12" s="818"/>
      <c r="AT12" s="832"/>
      <c r="AU12" s="818"/>
      <c r="AV12" s="818"/>
    </row>
    <row r="13" spans="1:48" s="711" customFormat="1" ht="96.75" customHeight="1" x14ac:dyDescent="0.3">
      <c r="A13" s="747" t="s">
        <v>1181</v>
      </c>
      <c r="I13" s="748"/>
      <c r="J13" s="713"/>
      <c r="K13" s="713"/>
      <c r="R13" s="818"/>
      <c r="S13" s="818"/>
      <c r="T13" s="818"/>
      <c r="U13" s="818"/>
      <c r="V13" s="818"/>
      <c r="W13" s="818"/>
      <c r="X13" s="818"/>
      <c r="Y13" s="818"/>
      <c r="Z13" s="818"/>
      <c r="AA13" s="818"/>
      <c r="AB13" s="818"/>
      <c r="AC13" s="818"/>
      <c r="AD13" s="818"/>
      <c r="AE13" s="818"/>
      <c r="AF13" s="818"/>
      <c r="AG13" s="818"/>
      <c r="AH13" s="818"/>
      <c r="AI13" s="818"/>
      <c r="AJ13" s="818"/>
      <c r="AK13" s="818"/>
      <c r="AL13" s="818"/>
      <c r="AM13" s="818"/>
      <c r="AN13" s="818"/>
      <c r="AO13" s="818"/>
      <c r="AP13" s="818"/>
      <c r="AQ13" s="818"/>
      <c r="AR13" s="818"/>
      <c r="AS13" s="818"/>
      <c r="AT13" s="832"/>
      <c r="AU13" s="818"/>
      <c r="AV13" s="818"/>
    </row>
    <row r="14" spans="1:48" s="709" customFormat="1" ht="96.75" customHeight="1" x14ac:dyDescent="1.2">
      <c r="A14" s="895" t="s">
        <v>1179</v>
      </c>
      <c r="B14" s="887"/>
      <c r="C14" s="887"/>
      <c r="D14" s="887"/>
      <c r="E14" s="887"/>
      <c r="F14" s="887"/>
      <c r="G14" s="887"/>
      <c r="H14" s="887"/>
      <c r="I14" s="896"/>
      <c r="R14" s="817"/>
      <c r="S14" s="817"/>
      <c r="T14" s="817"/>
      <c r="U14" s="817"/>
      <c r="V14" s="817"/>
      <c r="W14" s="817"/>
      <c r="X14" s="817"/>
      <c r="Y14" s="817"/>
      <c r="Z14" s="817"/>
      <c r="AA14" s="817"/>
      <c r="AB14" s="817"/>
      <c r="AC14" s="817"/>
      <c r="AD14" s="817"/>
      <c r="AE14" s="817"/>
      <c r="AF14" s="817"/>
      <c r="AG14" s="817"/>
      <c r="AH14" s="817"/>
      <c r="AI14" s="817"/>
      <c r="AJ14" s="817"/>
      <c r="AK14" s="817"/>
      <c r="AL14" s="817"/>
      <c r="AM14" s="817"/>
      <c r="AN14" s="817"/>
      <c r="AO14" s="817"/>
      <c r="AP14" s="817"/>
      <c r="AQ14" s="817"/>
      <c r="AR14" s="817"/>
      <c r="AS14" s="817"/>
      <c r="AT14" s="831"/>
      <c r="AU14" s="817"/>
      <c r="AV14" s="817"/>
    </row>
    <row r="15" spans="1:48" s="709" customFormat="1" ht="96.75" customHeight="1" x14ac:dyDescent="1.2">
      <c r="A15" s="897"/>
      <c r="B15" s="898"/>
      <c r="C15" s="898"/>
      <c r="D15" s="898"/>
      <c r="E15" s="898"/>
      <c r="F15" s="898"/>
      <c r="G15" s="898"/>
      <c r="H15" s="898"/>
      <c r="I15" s="899"/>
      <c r="R15" s="817"/>
      <c r="S15" s="817"/>
      <c r="T15" s="817"/>
      <c r="U15" s="817"/>
      <c r="V15" s="817"/>
      <c r="W15" s="817"/>
      <c r="X15" s="817"/>
      <c r="Y15" s="817"/>
      <c r="Z15" s="817"/>
      <c r="AA15" s="817"/>
      <c r="AB15" s="817"/>
      <c r="AC15" s="817"/>
      <c r="AD15" s="817"/>
      <c r="AE15" s="817"/>
      <c r="AF15" s="817"/>
      <c r="AG15" s="817"/>
      <c r="AH15" s="817"/>
      <c r="AI15" s="817"/>
      <c r="AJ15" s="817"/>
      <c r="AK15" s="817"/>
      <c r="AL15" s="817"/>
      <c r="AM15" s="817"/>
      <c r="AN15" s="817"/>
      <c r="AO15" s="817"/>
      <c r="AP15" s="817"/>
      <c r="AQ15" s="817"/>
      <c r="AR15" s="817"/>
      <c r="AS15" s="817"/>
      <c r="AT15" s="831"/>
      <c r="AU15" s="817"/>
      <c r="AV15" s="817"/>
    </row>
    <row r="16" spans="1:48" s="718" customFormat="1" ht="122.25" customHeight="1" x14ac:dyDescent="1.45">
      <c r="A16" s="903" t="s">
        <v>101</v>
      </c>
      <c r="B16" s="884"/>
      <c r="C16" s="884"/>
      <c r="D16" s="884"/>
      <c r="E16" s="884"/>
      <c r="F16" s="884"/>
      <c r="G16" s="884"/>
      <c r="H16" s="884"/>
      <c r="I16" s="904"/>
      <c r="R16" s="815"/>
      <c r="S16" s="815"/>
      <c r="T16" s="815"/>
      <c r="U16" s="815"/>
      <c r="V16" s="815"/>
      <c r="W16" s="815"/>
      <c r="X16" s="815"/>
      <c r="Y16" s="815"/>
      <c r="Z16" s="815"/>
      <c r="AA16" s="815"/>
      <c r="AB16" s="815"/>
      <c r="AC16" s="815"/>
      <c r="AD16" s="815"/>
      <c r="AE16" s="815"/>
      <c r="AF16" s="815"/>
      <c r="AG16" s="815"/>
      <c r="AH16" s="815"/>
      <c r="AI16" s="815"/>
      <c r="AJ16" s="815"/>
      <c r="AK16" s="815"/>
      <c r="AL16" s="815"/>
      <c r="AM16" s="815"/>
      <c r="AN16" s="815"/>
      <c r="AO16" s="815"/>
      <c r="AP16" s="815"/>
      <c r="AQ16" s="815"/>
      <c r="AR16" s="815"/>
      <c r="AS16" s="815"/>
      <c r="AT16" s="829"/>
      <c r="AU16" s="815"/>
      <c r="AV16" s="815"/>
    </row>
    <row r="17" spans="1:48" s="709" customFormat="1" ht="96.75" customHeight="1" x14ac:dyDescent="1.2">
      <c r="A17" s="745"/>
      <c r="B17" s="737"/>
      <c r="C17" s="737"/>
      <c r="D17" s="737"/>
      <c r="E17" s="737"/>
      <c r="F17" s="737"/>
      <c r="G17" s="737"/>
      <c r="H17" s="737"/>
      <c r="I17" s="746"/>
      <c r="R17" s="817"/>
      <c r="S17" s="817"/>
      <c r="T17" s="817"/>
      <c r="U17" s="817"/>
      <c r="V17" s="817"/>
      <c r="W17" s="817"/>
      <c r="X17" s="817"/>
      <c r="Y17" s="817"/>
      <c r="Z17" s="817"/>
      <c r="AA17" s="817"/>
      <c r="AB17" s="817"/>
      <c r="AC17" s="817"/>
      <c r="AD17" s="817"/>
      <c r="AE17" s="817"/>
      <c r="AF17" s="817"/>
      <c r="AG17" s="817"/>
      <c r="AH17" s="817"/>
      <c r="AI17" s="817"/>
      <c r="AJ17" s="817"/>
      <c r="AK17" s="817"/>
      <c r="AL17" s="817"/>
      <c r="AM17" s="817"/>
      <c r="AN17" s="817"/>
      <c r="AO17" s="817"/>
      <c r="AP17" s="817"/>
      <c r="AQ17" s="817"/>
      <c r="AR17" s="817"/>
      <c r="AS17" s="817"/>
      <c r="AT17" s="831"/>
      <c r="AU17" s="817"/>
      <c r="AV17" s="817"/>
    </row>
    <row r="18" spans="1:48" s="711" customFormat="1" ht="96.75" customHeight="1" x14ac:dyDescent="0.3">
      <c r="A18" s="747" t="s">
        <v>1169</v>
      </c>
      <c r="I18" s="748"/>
      <c r="J18" s="713"/>
      <c r="K18" s="713"/>
      <c r="R18" s="818"/>
      <c r="S18" s="818"/>
      <c r="T18" s="818"/>
      <c r="U18" s="818"/>
      <c r="V18" s="818"/>
      <c r="W18" s="818"/>
      <c r="X18" s="818"/>
      <c r="Y18" s="818"/>
      <c r="Z18" s="818"/>
      <c r="AA18" s="818"/>
      <c r="AB18" s="818"/>
      <c r="AC18" s="818"/>
      <c r="AD18" s="818"/>
      <c r="AE18" s="818"/>
      <c r="AF18" s="818"/>
      <c r="AG18" s="818"/>
      <c r="AH18" s="818"/>
      <c r="AI18" s="818"/>
      <c r="AJ18" s="818"/>
      <c r="AK18" s="818"/>
      <c r="AL18" s="818"/>
      <c r="AM18" s="818"/>
      <c r="AN18" s="818"/>
      <c r="AO18" s="818"/>
      <c r="AP18" s="818"/>
      <c r="AQ18" s="818"/>
      <c r="AR18" s="818"/>
      <c r="AS18" s="818"/>
      <c r="AT18" s="832"/>
      <c r="AU18" s="818"/>
      <c r="AV18" s="818"/>
    </row>
    <row r="19" spans="1:48" s="709" customFormat="1" ht="96.75" customHeight="1" x14ac:dyDescent="1.2">
      <c r="A19" s="895" t="s">
        <v>1183</v>
      </c>
      <c r="B19" s="887"/>
      <c r="C19" s="887"/>
      <c r="D19" s="887"/>
      <c r="E19" s="887"/>
      <c r="F19" s="887"/>
      <c r="G19" s="887"/>
      <c r="H19" s="887"/>
      <c r="I19" s="896"/>
      <c r="R19" s="817"/>
      <c r="S19" s="817"/>
      <c r="T19" s="817"/>
      <c r="U19" s="817"/>
      <c r="V19" s="817"/>
      <c r="W19" s="817"/>
      <c r="X19" s="817"/>
      <c r="Y19" s="817"/>
      <c r="Z19" s="817"/>
      <c r="AA19" s="817"/>
      <c r="AB19" s="817"/>
      <c r="AC19" s="817"/>
      <c r="AD19" s="817"/>
      <c r="AE19" s="817"/>
      <c r="AF19" s="817"/>
      <c r="AG19" s="817"/>
      <c r="AH19" s="817"/>
      <c r="AI19" s="817"/>
      <c r="AJ19" s="817"/>
      <c r="AK19" s="817"/>
      <c r="AL19" s="817"/>
      <c r="AM19" s="817"/>
      <c r="AN19" s="817"/>
      <c r="AO19" s="817"/>
      <c r="AP19" s="817"/>
      <c r="AQ19" s="817"/>
      <c r="AR19" s="817"/>
      <c r="AS19" s="817"/>
      <c r="AT19" s="831"/>
      <c r="AU19" s="817"/>
      <c r="AV19" s="817"/>
    </row>
    <row r="20" spans="1:48" s="709" customFormat="1" ht="96.75" customHeight="1" x14ac:dyDescent="1.2">
      <c r="A20" s="895" t="s">
        <v>1182</v>
      </c>
      <c r="B20" s="887"/>
      <c r="C20" s="887"/>
      <c r="D20" s="887"/>
      <c r="E20" s="887"/>
      <c r="F20" s="887"/>
      <c r="G20" s="887"/>
      <c r="H20" s="887"/>
      <c r="I20" s="896"/>
      <c r="R20" s="817"/>
      <c r="S20" s="817"/>
      <c r="T20" s="817"/>
      <c r="U20" s="817"/>
      <c r="V20" s="817"/>
      <c r="W20" s="817"/>
      <c r="X20" s="817"/>
      <c r="Y20" s="817"/>
      <c r="Z20" s="817"/>
      <c r="AA20" s="817"/>
      <c r="AB20" s="817"/>
      <c r="AC20" s="817"/>
      <c r="AD20" s="817"/>
      <c r="AE20" s="817"/>
      <c r="AF20" s="817"/>
      <c r="AG20" s="817"/>
      <c r="AH20" s="817"/>
      <c r="AI20" s="817"/>
      <c r="AJ20" s="817"/>
      <c r="AK20" s="817"/>
      <c r="AL20" s="817"/>
      <c r="AM20" s="817"/>
      <c r="AN20" s="817"/>
      <c r="AO20" s="817"/>
      <c r="AP20" s="817"/>
      <c r="AQ20" s="817"/>
      <c r="AR20" s="817"/>
      <c r="AS20" s="817"/>
      <c r="AT20" s="831"/>
      <c r="AU20" s="817"/>
      <c r="AV20" s="817"/>
    </row>
    <row r="21" spans="1:48" s="711" customFormat="1" ht="96.75" customHeight="1" x14ac:dyDescent="0.3">
      <c r="A21" s="747" t="s">
        <v>1173</v>
      </c>
      <c r="I21" s="748"/>
      <c r="J21" s="713"/>
      <c r="K21" s="713"/>
      <c r="R21" s="818"/>
      <c r="S21" s="818"/>
      <c r="T21" s="818"/>
      <c r="U21" s="818"/>
      <c r="V21" s="818"/>
      <c r="W21" s="818"/>
      <c r="X21" s="818"/>
      <c r="Y21" s="818"/>
      <c r="Z21" s="818"/>
      <c r="AA21" s="818"/>
      <c r="AB21" s="818"/>
      <c r="AC21" s="818"/>
      <c r="AD21" s="818"/>
      <c r="AE21" s="818"/>
      <c r="AF21" s="818"/>
      <c r="AG21" s="818"/>
      <c r="AH21" s="818"/>
      <c r="AI21" s="818"/>
      <c r="AJ21" s="818"/>
      <c r="AK21" s="818"/>
      <c r="AL21" s="818"/>
      <c r="AM21" s="818"/>
      <c r="AN21" s="818"/>
      <c r="AO21" s="818"/>
      <c r="AP21" s="818"/>
      <c r="AQ21" s="818"/>
      <c r="AR21" s="818"/>
      <c r="AS21" s="818"/>
      <c r="AT21" s="832"/>
      <c r="AU21" s="818"/>
      <c r="AV21" s="818"/>
    </row>
    <row r="22" spans="1:48" s="711" customFormat="1" ht="96.75" customHeight="1" x14ac:dyDescent="0.3">
      <c r="A22" s="747" t="s">
        <v>1170</v>
      </c>
      <c r="I22" s="748"/>
      <c r="J22" s="713"/>
      <c r="K22" s="713"/>
      <c r="R22" s="818"/>
      <c r="S22" s="818"/>
      <c r="T22" s="818"/>
      <c r="U22" s="818"/>
      <c r="V22" s="818"/>
      <c r="W22" s="818"/>
      <c r="X22" s="818"/>
      <c r="Y22" s="818"/>
      <c r="Z22" s="818"/>
      <c r="AA22" s="818"/>
      <c r="AB22" s="818"/>
      <c r="AC22" s="818"/>
      <c r="AD22" s="818"/>
      <c r="AE22" s="818"/>
      <c r="AF22" s="818"/>
      <c r="AG22" s="818"/>
      <c r="AH22" s="818"/>
      <c r="AI22" s="818"/>
      <c r="AJ22" s="818"/>
      <c r="AK22" s="818"/>
      <c r="AL22" s="818"/>
      <c r="AM22" s="818"/>
      <c r="AN22" s="818"/>
      <c r="AO22" s="818"/>
      <c r="AP22" s="818"/>
      <c r="AQ22" s="818"/>
      <c r="AR22" s="818"/>
      <c r="AS22" s="818"/>
      <c r="AT22" s="832"/>
      <c r="AU22" s="818"/>
      <c r="AV22" s="818"/>
    </row>
    <row r="23" spans="1:48" s="709" customFormat="1" ht="96.75" customHeight="1" x14ac:dyDescent="1.2">
      <c r="A23" s="897"/>
      <c r="B23" s="898"/>
      <c r="C23" s="898"/>
      <c r="D23" s="898"/>
      <c r="E23" s="898"/>
      <c r="F23" s="898"/>
      <c r="G23" s="898"/>
      <c r="H23" s="898"/>
      <c r="I23" s="899"/>
      <c r="R23" s="817"/>
      <c r="S23" s="817"/>
      <c r="T23" s="817"/>
      <c r="U23" s="817"/>
      <c r="V23" s="817"/>
      <c r="W23" s="817"/>
      <c r="X23" s="817"/>
      <c r="Y23" s="817"/>
      <c r="Z23" s="817"/>
      <c r="AA23" s="817"/>
      <c r="AB23" s="817"/>
      <c r="AC23" s="817"/>
      <c r="AD23" s="817"/>
      <c r="AE23" s="817"/>
      <c r="AF23" s="817"/>
      <c r="AG23" s="817"/>
      <c r="AH23" s="817"/>
      <c r="AI23" s="817"/>
      <c r="AJ23" s="817"/>
      <c r="AK23" s="817"/>
      <c r="AL23" s="817"/>
      <c r="AM23" s="817"/>
      <c r="AN23" s="817"/>
      <c r="AO23" s="817"/>
      <c r="AP23" s="817"/>
      <c r="AQ23" s="817"/>
      <c r="AR23" s="817"/>
      <c r="AS23" s="817"/>
      <c r="AT23" s="831"/>
      <c r="AU23" s="817"/>
      <c r="AV23" s="817"/>
    </row>
    <row r="24" spans="1:48" s="718" customFormat="1" ht="122.25" customHeight="1" x14ac:dyDescent="1.45">
      <c r="A24" s="903" t="s">
        <v>102</v>
      </c>
      <c r="B24" s="884"/>
      <c r="C24" s="884"/>
      <c r="D24" s="884"/>
      <c r="E24" s="884"/>
      <c r="F24" s="884"/>
      <c r="G24" s="884"/>
      <c r="H24" s="884"/>
      <c r="I24" s="904"/>
      <c r="R24" s="815"/>
      <c r="S24" s="815"/>
      <c r="T24" s="815"/>
      <c r="U24" s="815"/>
      <c r="V24" s="815"/>
      <c r="W24" s="815"/>
      <c r="X24" s="815"/>
      <c r="Y24" s="815"/>
      <c r="Z24" s="815"/>
      <c r="AA24" s="815"/>
      <c r="AB24" s="815"/>
      <c r="AC24" s="815"/>
      <c r="AD24" s="815"/>
      <c r="AE24" s="815"/>
      <c r="AF24" s="815"/>
      <c r="AG24" s="815"/>
      <c r="AH24" s="815"/>
      <c r="AI24" s="815"/>
      <c r="AJ24" s="815"/>
      <c r="AK24" s="815"/>
      <c r="AL24" s="815"/>
      <c r="AM24" s="815"/>
      <c r="AN24" s="815"/>
      <c r="AO24" s="815"/>
      <c r="AP24" s="815"/>
      <c r="AQ24" s="815"/>
      <c r="AR24" s="815"/>
      <c r="AS24" s="815"/>
      <c r="AT24" s="829"/>
      <c r="AU24" s="815"/>
      <c r="AV24" s="815"/>
    </row>
    <row r="25" spans="1:48" s="709" customFormat="1" ht="96.75" customHeight="1" x14ac:dyDescent="1.2">
      <c r="A25" s="745"/>
      <c r="B25" s="737"/>
      <c r="C25" s="737"/>
      <c r="D25" s="737"/>
      <c r="E25" s="737"/>
      <c r="F25" s="737"/>
      <c r="G25" s="737"/>
      <c r="H25" s="737"/>
      <c r="I25" s="746"/>
      <c r="R25" s="817"/>
      <c r="S25" s="817"/>
      <c r="T25" s="817"/>
      <c r="U25" s="817"/>
      <c r="V25" s="817"/>
      <c r="W25" s="817"/>
      <c r="X25" s="817"/>
      <c r="Y25" s="817"/>
      <c r="Z25" s="817"/>
      <c r="AA25" s="817"/>
      <c r="AB25" s="817"/>
      <c r="AC25" s="817"/>
      <c r="AD25" s="817"/>
      <c r="AE25" s="817"/>
      <c r="AF25" s="817"/>
      <c r="AG25" s="817"/>
      <c r="AH25" s="817"/>
      <c r="AI25" s="817"/>
      <c r="AJ25" s="817"/>
      <c r="AK25" s="817"/>
      <c r="AL25" s="817"/>
      <c r="AM25" s="817"/>
      <c r="AN25" s="817"/>
      <c r="AO25" s="817"/>
      <c r="AP25" s="817"/>
      <c r="AQ25" s="817"/>
      <c r="AR25" s="817"/>
      <c r="AS25" s="817"/>
      <c r="AT25" s="831"/>
      <c r="AU25" s="817"/>
      <c r="AV25" s="817"/>
    </row>
    <row r="26" spans="1:48" s="711" customFormat="1" ht="96.75" customHeight="1" x14ac:dyDescent="0.3">
      <c r="A26" s="747" t="s">
        <v>1036</v>
      </c>
      <c r="I26" s="748"/>
      <c r="J26" s="713"/>
      <c r="K26" s="713"/>
      <c r="R26" s="818"/>
      <c r="S26" s="818"/>
      <c r="T26" s="818"/>
      <c r="U26" s="818"/>
      <c r="V26" s="818"/>
      <c r="W26" s="818"/>
      <c r="X26" s="818"/>
      <c r="Y26" s="818"/>
      <c r="Z26" s="818"/>
      <c r="AA26" s="818"/>
      <c r="AB26" s="818"/>
      <c r="AC26" s="818"/>
      <c r="AD26" s="818"/>
      <c r="AE26" s="818"/>
      <c r="AF26" s="818"/>
      <c r="AG26" s="818"/>
      <c r="AH26" s="818"/>
      <c r="AI26" s="818"/>
      <c r="AJ26" s="818"/>
      <c r="AK26" s="818"/>
      <c r="AL26" s="818"/>
      <c r="AM26" s="818"/>
      <c r="AN26" s="818"/>
      <c r="AO26" s="818"/>
      <c r="AP26" s="818"/>
      <c r="AQ26" s="818"/>
      <c r="AR26" s="818"/>
      <c r="AS26" s="818"/>
      <c r="AT26" s="832"/>
      <c r="AU26" s="818"/>
      <c r="AV26" s="818"/>
    </row>
    <row r="27" spans="1:48" s="711" customFormat="1" ht="96.75" customHeight="1" x14ac:dyDescent="0.3">
      <c r="A27" s="747" t="s">
        <v>1167</v>
      </c>
      <c r="I27" s="748"/>
      <c r="J27" s="713"/>
      <c r="K27" s="713"/>
      <c r="R27" s="818"/>
      <c r="S27" s="818"/>
      <c r="T27" s="818"/>
      <c r="U27" s="818"/>
      <c r="V27" s="818"/>
      <c r="W27" s="818"/>
      <c r="X27" s="818"/>
      <c r="Y27" s="818"/>
      <c r="Z27" s="818"/>
      <c r="AA27" s="818"/>
      <c r="AB27" s="818"/>
      <c r="AC27" s="818"/>
      <c r="AD27" s="818"/>
      <c r="AE27" s="818"/>
      <c r="AF27" s="818"/>
      <c r="AG27" s="818"/>
      <c r="AH27" s="818"/>
      <c r="AI27" s="818"/>
      <c r="AJ27" s="818"/>
      <c r="AK27" s="818"/>
      <c r="AL27" s="818"/>
      <c r="AM27" s="818"/>
      <c r="AN27" s="818"/>
      <c r="AO27" s="818"/>
      <c r="AP27" s="818"/>
      <c r="AQ27" s="818"/>
      <c r="AR27" s="818"/>
      <c r="AS27" s="818"/>
      <c r="AT27" s="832"/>
      <c r="AU27" s="818"/>
      <c r="AV27" s="818"/>
    </row>
    <row r="28" spans="1:48" s="711" customFormat="1" ht="96.75" customHeight="1" x14ac:dyDescent="0.3">
      <c r="A28" s="747" t="s">
        <v>1168</v>
      </c>
      <c r="I28" s="748"/>
      <c r="J28" s="713"/>
      <c r="K28" s="713"/>
      <c r="R28" s="818"/>
      <c r="S28" s="818"/>
      <c r="T28" s="818"/>
      <c r="U28" s="818"/>
      <c r="V28" s="818"/>
      <c r="W28" s="818"/>
      <c r="X28" s="818"/>
      <c r="Y28" s="818"/>
      <c r="Z28" s="818"/>
      <c r="AA28" s="818"/>
      <c r="AB28" s="818"/>
      <c r="AC28" s="818"/>
      <c r="AD28" s="818"/>
      <c r="AE28" s="818"/>
      <c r="AF28" s="818"/>
      <c r="AG28" s="818"/>
      <c r="AH28" s="818"/>
      <c r="AI28" s="818"/>
      <c r="AJ28" s="818"/>
      <c r="AK28" s="818"/>
      <c r="AL28" s="818"/>
      <c r="AM28" s="818"/>
      <c r="AN28" s="818"/>
      <c r="AO28" s="818"/>
      <c r="AP28" s="818"/>
      <c r="AQ28" s="818"/>
      <c r="AR28" s="818"/>
      <c r="AS28" s="818"/>
      <c r="AT28" s="832"/>
      <c r="AU28" s="818"/>
      <c r="AV28" s="818"/>
    </row>
    <row r="29" spans="1:48" s="689" customFormat="1" ht="80.25" customHeight="1" x14ac:dyDescent="0.95">
      <c r="A29" s="749"/>
      <c r="B29" s="692"/>
      <c r="G29" s="692"/>
      <c r="I29" s="750"/>
      <c r="R29" s="819"/>
      <c r="S29" s="819"/>
      <c r="T29" s="819"/>
      <c r="U29" s="819"/>
      <c r="V29" s="819"/>
      <c r="W29" s="819"/>
      <c r="X29" s="819"/>
      <c r="Y29" s="819"/>
      <c r="Z29" s="819"/>
      <c r="AA29" s="819"/>
      <c r="AB29" s="819"/>
      <c r="AC29" s="819"/>
      <c r="AD29" s="819"/>
      <c r="AE29" s="819"/>
      <c r="AF29" s="819"/>
      <c r="AG29" s="819"/>
      <c r="AH29" s="819"/>
      <c r="AI29" s="819"/>
      <c r="AJ29" s="819"/>
      <c r="AK29" s="819"/>
      <c r="AL29" s="819"/>
      <c r="AM29" s="819"/>
      <c r="AN29" s="819"/>
      <c r="AO29" s="819"/>
      <c r="AP29" s="819"/>
      <c r="AQ29" s="819"/>
      <c r="AR29" s="819"/>
      <c r="AS29" s="819"/>
      <c r="AT29" s="833"/>
      <c r="AU29" s="819"/>
      <c r="AV29" s="819"/>
    </row>
    <row r="30" spans="1:48" s="719" customFormat="1" ht="122.25" customHeight="1" x14ac:dyDescent="0.3">
      <c r="A30" s="751"/>
      <c r="B30" s="928">
        <v>2024</v>
      </c>
      <c r="C30" s="928"/>
      <c r="D30" s="928"/>
      <c r="E30" s="738"/>
      <c r="F30" s="928">
        <v>2023</v>
      </c>
      <c r="G30" s="928"/>
      <c r="H30" s="928"/>
      <c r="I30" s="752"/>
      <c r="R30" s="820"/>
      <c r="S30" s="820"/>
      <c r="T30" s="820"/>
      <c r="U30" s="820"/>
      <c r="V30" s="820"/>
      <c r="W30" s="820"/>
      <c r="X30" s="820"/>
      <c r="Y30" s="820"/>
      <c r="Z30" s="820"/>
      <c r="AA30" s="820"/>
      <c r="AB30" s="820"/>
      <c r="AC30" s="820"/>
      <c r="AD30" s="820"/>
      <c r="AE30" s="820"/>
      <c r="AF30" s="820"/>
      <c r="AG30" s="820"/>
      <c r="AH30" s="820"/>
      <c r="AI30" s="820"/>
      <c r="AJ30" s="820"/>
      <c r="AK30" s="820"/>
      <c r="AL30" s="820"/>
      <c r="AM30" s="820"/>
      <c r="AN30" s="820"/>
      <c r="AO30" s="820"/>
      <c r="AP30" s="820"/>
      <c r="AQ30" s="820"/>
      <c r="AR30" s="820"/>
      <c r="AS30" s="820"/>
      <c r="AT30" s="834"/>
      <c r="AU30" s="820"/>
      <c r="AV30" s="820"/>
    </row>
    <row r="31" spans="1:48" s="722" customFormat="1" ht="130.80000000000001" x14ac:dyDescent="0.3">
      <c r="A31" s="753"/>
      <c r="B31" s="720" t="s">
        <v>104</v>
      </c>
      <c r="C31" s="721" t="s">
        <v>158</v>
      </c>
      <c r="D31" s="721" t="s">
        <v>1037</v>
      </c>
      <c r="F31" s="720" t="s">
        <v>104</v>
      </c>
      <c r="G31" s="721" t="s">
        <v>158</v>
      </c>
      <c r="H31" s="721" t="s">
        <v>1037</v>
      </c>
      <c r="I31" s="754"/>
      <c r="R31" s="821"/>
      <c r="S31" s="821"/>
      <c r="T31" s="821"/>
      <c r="U31" s="821"/>
      <c r="V31" s="821"/>
      <c r="W31" s="821"/>
      <c r="X31" s="821"/>
      <c r="Y31" s="821"/>
      <c r="Z31" s="821"/>
      <c r="AA31" s="821"/>
      <c r="AB31" s="821"/>
      <c r="AC31" s="821"/>
      <c r="AD31" s="821"/>
      <c r="AE31" s="821"/>
      <c r="AF31" s="821"/>
      <c r="AG31" s="821"/>
      <c r="AH31" s="821"/>
      <c r="AI31" s="821"/>
      <c r="AJ31" s="821"/>
      <c r="AK31" s="821"/>
      <c r="AL31" s="821"/>
      <c r="AM31" s="821"/>
      <c r="AN31" s="821"/>
      <c r="AO31" s="821"/>
      <c r="AP31" s="821"/>
      <c r="AQ31" s="821"/>
      <c r="AR31" s="821"/>
      <c r="AS31" s="821"/>
      <c r="AT31" s="835"/>
      <c r="AU31" s="821"/>
      <c r="AV31" s="821"/>
    </row>
    <row r="32" spans="1:48" s="722" customFormat="1" ht="116.25" customHeight="1" x14ac:dyDescent="0.3">
      <c r="A32" s="755" t="s">
        <v>103</v>
      </c>
      <c r="B32" s="723" t="s">
        <v>1038</v>
      </c>
      <c r="C32" s="723" t="s">
        <v>357</v>
      </c>
      <c r="D32" s="739">
        <v>262652510374</v>
      </c>
      <c r="E32" s="723"/>
      <c r="F32" s="723" t="s">
        <v>1038</v>
      </c>
      <c r="G32" s="723" t="s">
        <v>357</v>
      </c>
      <c r="H32" s="739">
        <v>247935207353</v>
      </c>
      <c r="I32" s="756"/>
      <c r="J32" s="723"/>
      <c r="K32" s="723"/>
      <c r="R32" s="821"/>
      <c r="S32" s="821"/>
      <c r="T32" s="821"/>
      <c r="U32" s="821"/>
      <c r="V32" s="821"/>
      <c r="W32" s="821"/>
      <c r="X32" s="821"/>
      <c r="Y32" s="821"/>
      <c r="Z32" s="821"/>
      <c r="AA32" s="821"/>
      <c r="AB32" s="821"/>
      <c r="AC32" s="821"/>
      <c r="AD32" s="821"/>
      <c r="AE32" s="821"/>
      <c r="AF32" s="821"/>
      <c r="AG32" s="821"/>
      <c r="AH32" s="821"/>
      <c r="AI32" s="821"/>
      <c r="AJ32" s="821"/>
      <c r="AK32" s="821"/>
      <c r="AL32" s="821"/>
      <c r="AM32" s="821"/>
      <c r="AN32" s="821"/>
      <c r="AO32" s="821"/>
      <c r="AP32" s="821"/>
      <c r="AQ32" s="821"/>
      <c r="AR32" s="821"/>
      <c r="AS32" s="821"/>
      <c r="AT32" s="835"/>
      <c r="AU32" s="821"/>
      <c r="AV32" s="821"/>
    </row>
    <row r="33" spans="1:16384" s="722" customFormat="1" ht="116.25" customHeight="1" x14ac:dyDescent="0.3">
      <c r="A33" s="755" t="s">
        <v>103</v>
      </c>
      <c r="B33" s="723" t="s">
        <v>613</v>
      </c>
      <c r="C33" s="740" t="s">
        <v>1039</v>
      </c>
      <c r="D33" s="724">
        <v>1286068297</v>
      </c>
      <c r="E33" s="723"/>
      <c r="F33" s="723" t="s">
        <v>613</v>
      </c>
      <c r="G33" s="740" t="s">
        <v>1039</v>
      </c>
      <c r="H33" s="724">
        <v>719192705</v>
      </c>
      <c r="I33" s="756"/>
      <c r="R33" s="821"/>
      <c r="S33" s="821"/>
      <c r="T33" s="821"/>
      <c r="U33" s="821"/>
      <c r="V33" s="821"/>
      <c r="W33" s="821"/>
      <c r="X33" s="821"/>
      <c r="Y33" s="821"/>
      <c r="Z33" s="821"/>
      <c r="AA33" s="821"/>
      <c r="AB33" s="821"/>
      <c r="AC33" s="821"/>
      <c r="AD33" s="821"/>
      <c r="AE33" s="821"/>
      <c r="AF33" s="821"/>
      <c r="AG33" s="821"/>
      <c r="AH33" s="821"/>
      <c r="AI33" s="821"/>
      <c r="AJ33" s="821"/>
      <c r="AK33" s="821"/>
      <c r="AL33" s="821"/>
      <c r="AM33" s="821"/>
      <c r="AN33" s="821"/>
      <c r="AO33" s="821"/>
      <c r="AP33" s="821"/>
      <c r="AQ33" s="821"/>
      <c r="AR33" s="821"/>
      <c r="AS33" s="821"/>
      <c r="AT33" s="835"/>
      <c r="AU33" s="821"/>
      <c r="AV33" s="821"/>
    </row>
    <row r="34" spans="1:16384" s="722" customFormat="1" ht="116.25" customHeight="1" x14ac:dyDescent="0.3">
      <c r="A34" s="755"/>
      <c r="B34" s="723"/>
      <c r="C34" s="723"/>
      <c r="D34" s="741">
        <f>SUM(D32:D33)</f>
        <v>263938578671</v>
      </c>
      <c r="E34" s="723"/>
      <c r="F34" s="723"/>
      <c r="G34" s="742"/>
      <c r="H34" s="741">
        <f>SUM(H32:H33)</f>
        <v>248654400058</v>
      </c>
      <c r="I34" s="756"/>
      <c r="J34" s="723"/>
      <c r="K34" s="725"/>
      <c r="R34" s="821"/>
      <c r="S34" s="821"/>
      <c r="T34" s="821"/>
      <c r="U34" s="821"/>
      <c r="V34" s="821"/>
      <c r="W34" s="821"/>
      <c r="X34" s="821"/>
      <c r="Y34" s="821"/>
      <c r="Z34" s="821"/>
      <c r="AA34" s="821"/>
      <c r="AB34" s="821"/>
      <c r="AC34" s="821"/>
      <c r="AD34" s="821"/>
      <c r="AE34" s="821"/>
      <c r="AF34" s="821"/>
      <c r="AG34" s="821"/>
      <c r="AH34" s="821"/>
      <c r="AI34" s="821"/>
      <c r="AJ34" s="821"/>
      <c r="AK34" s="821"/>
      <c r="AL34" s="821"/>
      <c r="AM34" s="821"/>
      <c r="AN34" s="821"/>
      <c r="AO34" s="821"/>
      <c r="AP34" s="821"/>
      <c r="AQ34" s="821"/>
      <c r="AR34" s="821"/>
      <c r="AS34" s="821"/>
      <c r="AT34" s="835"/>
      <c r="AU34" s="821"/>
      <c r="AV34" s="821"/>
    </row>
    <row r="35" spans="1:16384" s="722" customFormat="1" ht="116.25" customHeight="1" x14ac:dyDescent="0.3">
      <c r="A35" s="755"/>
      <c r="B35" s="723"/>
      <c r="C35" s="723"/>
      <c r="D35" s="723"/>
      <c r="E35" s="723"/>
      <c r="F35" s="723"/>
      <c r="G35" s="723"/>
      <c r="H35" s="723"/>
      <c r="I35" s="757"/>
      <c r="J35" s="723"/>
      <c r="K35" s="725"/>
      <c r="R35" s="821"/>
      <c r="S35" s="821"/>
      <c r="T35" s="821"/>
      <c r="U35" s="821"/>
      <c r="V35" s="821"/>
      <c r="W35" s="821"/>
      <c r="X35" s="821"/>
      <c r="Y35" s="821"/>
      <c r="Z35" s="821"/>
      <c r="AA35" s="821"/>
      <c r="AB35" s="821"/>
      <c r="AC35" s="821"/>
      <c r="AD35" s="821"/>
      <c r="AE35" s="821"/>
      <c r="AF35" s="821"/>
      <c r="AG35" s="821"/>
      <c r="AH35" s="821"/>
      <c r="AI35" s="821"/>
      <c r="AJ35" s="821"/>
      <c r="AK35" s="821"/>
      <c r="AL35" s="821"/>
      <c r="AM35" s="821"/>
      <c r="AN35" s="821"/>
      <c r="AO35" s="821"/>
      <c r="AP35" s="821"/>
      <c r="AQ35" s="821"/>
      <c r="AR35" s="821"/>
      <c r="AS35" s="821"/>
      <c r="AT35" s="835"/>
      <c r="AU35" s="821"/>
      <c r="AV35" s="821"/>
    </row>
    <row r="36" spans="1:16384" s="722" customFormat="1" ht="116.25" customHeight="1" x14ac:dyDescent="0.3">
      <c r="A36" s="755" t="s">
        <v>105</v>
      </c>
      <c r="B36" s="723" t="s">
        <v>1038</v>
      </c>
      <c r="C36" s="723" t="s">
        <v>357</v>
      </c>
      <c r="D36" s="739">
        <v>278002578451</v>
      </c>
      <c r="E36" s="723"/>
      <c r="F36" s="723" t="s">
        <v>1038</v>
      </c>
      <c r="G36" s="723" t="s">
        <v>357</v>
      </c>
      <c r="H36" s="739">
        <v>566743765414</v>
      </c>
      <c r="I36" s="758"/>
      <c r="J36" s="723"/>
      <c r="K36" s="725"/>
      <c r="R36" s="821"/>
      <c r="S36" s="821"/>
      <c r="T36" s="821"/>
      <c r="U36" s="821"/>
      <c r="V36" s="821"/>
      <c r="W36" s="821"/>
      <c r="X36" s="821"/>
      <c r="Y36" s="821"/>
      <c r="Z36" s="821"/>
      <c r="AA36" s="821"/>
      <c r="AB36" s="821"/>
      <c r="AC36" s="821"/>
      <c r="AD36" s="821"/>
      <c r="AE36" s="821"/>
      <c r="AF36" s="821"/>
      <c r="AG36" s="821"/>
      <c r="AH36" s="821"/>
      <c r="AI36" s="821"/>
      <c r="AJ36" s="821"/>
      <c r="AK36" s="821"/>
      <c r="AL36" s="821"/>
      <c r="AM36" s="821"/>
      <c r="AN36" s="821"/>
      <c r="AO36" s="821"/>
      <c r="AP36" s="821"/>
      <c r="AQ36" s="821"/>
      <c r="AR36" s="821"/>
      <c r="AS36" s="821"/>
      <c r="AT36" s="835"/>
      <c r="AU36" s="821"/>
      <c r="AV36" s="821"/>
    </row>
    <row r="37" spans="1:16384" s="722" customFormat="1" ht="116.25" customHeight="1" x14ac:dyDescent="0.3">
      <c r="A37" s="755" t="s">
        <v>105</v>
      </c>
      <c r="B37" s="723" t="s">
        <v>613</v>
      </c>
      <c r="C37" s="740" t="s">
        <v>1039</v>
      </c>
      <c r="D37" s="724">
        <v>21834161669</v>
      </c>
      <c r="E37" s="723"/>
      <c r="F37" s="723" t="s">
        <v>613</v>
      </c>
      <c r="G37" s="740" t="s">
        <v>1039</v>
      </c>
      <c r="H37" s="724">
        <v>34801839293</v>
      </c>
      <c r="I37" s="758"/>
      <c r="R37" s="821"/>
      <c r="S37" s="821"/>
      <c r="T37" s="821"/>
      <c r="U37" s="821"/>
      <c r="V37" s="821"/>
      <c r="W37" s="821"/>
      <c r="X37" s="821"/>
      <c r="Y37" s="821"/>
      <c r="Z37" s="821"/>
      <c r="AA37" s="821"/>
      <c r="AB37" s="821"/>
      <c r="AC37" s="821"/>
      <c r="AD37" s="821"/>
      <c r="AE37" s="821"/>
      <c r="AF37" s="821"/>
      <c r="AG37" s="821"/>
      <c r="AH37" s="821"/>
      <c r="AI37" s="821"/>
      <c r="AJ37" s="821"/>
      <c r="AK37" s="821"/>
      <c r="AL37" s="821"/>
      <c r="AM37" s="821"/>
      <c r="AN37" s="821"/>
      <c r="AO37" s="821"/>
      <c r="AP37" s="821"/>
      <c r="AQ37" s="821"/>
      <c r="AR37" s="821"/>
      <c r="AS37" s="821"/>
      <c r="AT37" s="835"/>
      <c r="AU37" s="821"/>
      <c r="AV37" s="821"/>
    </row>
    <row r="38" spans="1:16384" s="722" customFormat="1" ht="116.25" customHeight="1" x14ac:dyDescent="0.3">
      <c r="A38" s="753"/>
      <c r="B38" s="726"/>
      <c r="C38" s="726"/>
      <c r="D38" s="741">
        <f>SUM(D36:D37)</f>
        <v>299836740120</v>
      </c>
      <c r="F38" s="726"/>
      <c r="G38" s="726"/>
      <c r="H38" s="739">
        <f>SUM(H36:H37)</f>
        <v>601545604707</v>
      </c>
      <c r="I38" s="757"/>
      <c r="R38" s="821"/>
      <c r="S38" s="821"/>
      <c r="T38" s="821"/>
      <c r="U38" s="821"/>
      <c r="V38" s="821"/>
      <c r="W38" s="821"/>
      <c r="X38" s="821"/>
      <c r="Y38" s="821"/>
      <c r="Z38" s="821"/>
      <c r="AA38" s="821"/>
      <c r="AB38" s="821"/>
      <c r="AC38" s="821"/>
      <c r="AD38" s="821"/>
      <c r="AE38" s="821"/>
      <c r="AF38" s="821"/>
      <c r="AG38" s="821"/>
      <c r="AH38" s="821"/>
      <c r="AI38" s="821"/>
      <c r="AJ38" s="821"/>
      <c r="AK38" s="821"/>
      <c r="AL38" s="821"/>
      <c r="AM38" s="821"/>
      <c r="AN38" s="821"/>
      <c r="AO38" s="821"/>
      <c r="AP38" s="821"/>
      <c r="AQ38" s="821"/>
      <c r="AR38" s="821"/>
      <c r="AS38" s="821"/>
      <c r="AT38" s="835"/>
      <c r="AU38" s="821"/>
      <c r="AV38" s="821"/>
    </row>
    <row r="39" spans="1:16384" s="722" customFormat="1" ht="116.25" customHeight="1" thickBot="1" x14ac:dyDescent="0.35">
      <c r="A39" s="755" t="s">
        <v>106</v>
      </c>
      <c r="B39" s="727"/>
      <c r="C39" s="727"/>
      <c r="D39" s="728">
        <f>+D34-D38</f>
        <v>-35898161449</v>
      </c>
      <c r="F39" s="727"/>
      <c r="G39" s="727"/>
      <c r="H39" s="728">
        <f>+H34-H38</f>
        <v>-352891204649</v>
      </c>
      <c r="I39" s="754"/>
      <c r="J39" s="723"/>
      <c r="K39" s="723"/>
      <c r="R39" s="821"/>
      <c r="S39" s="821"/>
      <c r="T39" s="821"/>
      <c r="U39" s="821"/>
      <c r="V39" s="821"/>
      <c r="W39" s="821"/>
      <c r="X39" s="821"/>
      <c r="Y39" s="821"/>
      <c r="Z39" s="821"/>
      <c r="AA39" s="821"/>
      <c r="AB39" s="821"/>
      <c r="AC39" s="821"/>
      <c r="AD39" s="821"/>
      <c r="AE39" s="821"/>
      <c r="AF39" s="821"/>
      <c r="AG39" s="821"/>
      <c r="AH39" s="821"/>
      <c r="AI39" s="821"/>
      <c r="AJ39" s="821"/>
      <c r="AK39" s="821"/>
      <c r="AL39" s="821"/>
      <c r="AM39" s="821"/>
      <c r="AN39" s="821"/>
      <c r="AO39" s="821"/>
      <c r="AP39" s="821"/>
      <c r="AQ39" s="821"/>
      <c r="AR39" s="821"/>
      <c r="AS39" s="821"/>
      <c r="AT39" s="835"/>
      <c r="AU39" s="821"/>
      <c r="AV39" s="821"/>
    </row>
    <row r="40" spans="1:16384" s="689" customFormat="1" ht="80.25" customHeight="1" thickTop="1" x14ac:dyDescent="0.95">
      <c r="A40" s="749"/>
      <c r="B40" s="692"/>
      <c r="C40" s="692"/>
      <c r="D40" s="743"/>
      <c r="E40" s="692"/>
      <c r="F40" s="692"/>
      <c r="G40" s="692"/>
      <c r="H40" s="692"/>
      <c r="I40" s="759"/>
      <c r="J40" s="692"/>
      <c r="K40" s="692"/>
      <c r="R40" s="819"/>
      <c r="S40" s="819"/>
      <c r="T40" s="819"/>
      <c r="U40" s="819"/>
      <c r="V40" s="819"/>
      <c r="W40" s="819"/>
      <c r="X40" s="819"/>
      <c r="Y40" s="819"/>
      <c r="Z40" s="819"/>
      <c r="AA40" s="819"/>
      <c r="AB40" s="819"/>
      <c r="AC40" s="819"/>
      <c r="AD40" s="819"/>
      <c r="AE40" s="819"/>
      <c r="AF40" s="819"/>
      <c r="AG40" s="819"/>
      <c r="AH40" s="819"/>
      <c r="AI40" s="819"/>
      <c r="AJ40" s="819"/>
      <c r="AK40" s="819"/>
      <c r="AL40" s="819"/>
      <c r="AM40" s="819"/>
      <c r="AN40" s="819"/>
      <c r="AO40" s="819"/>
      <c r="AP40" s="819"/>
      <c r="AQ40" s="819"/>
      <c r="AR40" s="819"/>
      <c r="AS40" s="819"/>
      <c r="AT40" s="833"/>
      <c r="AU40" s="819"/>
      <c r="AV40" s="819"/>
    </row>
    <row r="41" spans="1:16384" s="689" customFormat="1" ht="80.25" customHeight="1" x14ac:dyDescent="0.95">
      <c r="A41" s="749"/>
      <c r="B41" s="692"/>
      <c r="C41" s="692"/>
      <c r="D41" s="692"/>
      <c r="E41" s="692"/>
      <c r="F41" s="692"/>
      <c r="G41" s="692"/>
      <c r="H41" s="692"/>
      <c r="I41" s="759"/>
      <c r="J41" s="693"/>
      <c r="K41" s="692"/>
      <c r="R41" s="819"/>
      <c r="S41" s="819"/>
      <c r="T41" s="819"/>
      <c r="U41" s="819"/>
      <c r="V41" s="819"/>
      <c r="W41" s="819"/>
      <c r="X41" s="819"/>
      <c r="Y41" s="819"/>
      <c r="Z41" s="819"/>
      <c r="AA41" s="819"/>
      <c r="AB41" s="640"/>
      <c r="AC41" s="640"/>
      <c r="AD41" s="640"/>
      <c r="AE41" s="640"/>
      <c r="AF41" s="640"/>
      <c r="AG41" s="640"/>
      <c r="AH41" s="640"/>
      <c r="AI41" s="640"/>
      <c r="AJ41" s="640"/>
      <c r="AK41" s="640"/>
      <c r="AL41" s="640"/>
      <c r="AM41" s="640"/>
      <c r="AN41" s="640"/>
      <c r="AO41" s="640"/>
      <c r="AP41" s="640"/>
      <c r="AQ41" s="640"/>
      <c r="AR41" s="640"/>
      <c r="AS41" s="640"/>
      <c r="AT41" s="833"/>
      <c r="AU41" s="819"/>
      <c r="AV41" s="819"/>
    </row>
    <row r="42" spans="1:16384" s="689" customFormat="1" ht="115.5" customHeight="1" x14ac:dyDescent="0.95">
      <c r="A42" s="895" t="s">
        <v>1202</v>
      </c>
      <c r="B42" s="887"/>
      <c r="C42" s="887"/>
      <c r="D42" s="887"/>
      <c r="E42" s="887"/>
      <c r="F42" s="887"/>
      <c r="G42" s="887"/>
      <c r="H42" s="887"/>
      <c r="I42" s="896"/>
      <c r="J42" s="887"/>
      <c r="K42" s="887"/>
      <c r="L42" s="887"/>
      <c r="M42" s="887"/>
      <c r="N42" s="887"/>
      <c r="O42" s="887"/>
      <c r="P42" s="887"/>
      <c r="Q42" s="887"/>
      <c r="R42" s="887"/>
      <c r="S42" s="927"/>
      <c r="T42" s="927"/>
      <c r="U42" s="927"/>
      <c r="V42" s="927"/>
      <c r="W42" s="927"/>
      <c r="X42" s="927"/>
      <c r="Y42" s="927"/>
      <c r="Z42" s="927"/>
      <c r="AA42" s="927"/>
      <c r="AB42" s="640"/>
      <c r="AC42" s="640"/>
      <c r="AD42" s="640"/>
      <c r="AE42" s="640"/>
      <c r="AF42" s="640"/>
      <c r="AG42" s="640"/>
      <c r="AH42" s="640"/>
      <c r="AI42" s="640"/>
      <c r="AJ42" s="640"/>
      <c r="AK42" s="640"/>
      <c r="AL42" s="640"/>
      <c r="AM42" s="640"/>
      <c r="AN42" s="640"/>
      <c r="AO42" s="640"/>
      <c r="AP42" s="640"/>
      <c r="AQ42" s="640"/>
      <c r="AR42" s="640"/>
      <c r="AS42" s="640"/>
      <c r="AT42" s="886"/>
      <c r="AU42" s="887"/>
      <c r="AV42" s="887"/>
      <c r="AW42" s="887"/>
      <c r="AX42" s="887"/>
      <c r="AY42" s="887"/>
      <c r="AZ42" s="887"/>
      <c r="BA42" s="887"/>
      <c r="BB42" s="888"/>
      <c r="BC42" s="886"/>
      <c r="BD42" s="887"/>
      <c r="BE42" s="887"/>
      <c r="BF42" s="887"/>
      <c r="BG42" s="887"/>
      <c r="BH42" s="887"/>
      <c r="BI42" s="887"/>
      <c r="BJ42" s="887"/>
      <c r="BK42" s="888"/>
      <c r="BL42" s="886"/>
      <c r="BM42" s="887"/>
      <c r="BN42" s="887"/>
      <c r="BO42" s="887"/>
      <c r="BP42" s="887"/>
      <c r="BQ42" s="887"/>
      <c r="BR42" s="887"/>
      <c r="BS42" s="887"/>
      <c r="BT42" s="888"/>
      <c r="BU42" s="886"/>
      <c r="BV42" s="887"/>
      <c r="BW42" s="887"/>
      <c r="BX42" s="887"/>
      <c r="BY42" s="887"/>
      <c r="BZ42" s="887"/>
      <c r="CA42" s="887"/>
      <c r="CB42" s="887"/>
      <c r="CC42" s="888"/>
      <c r="CD42" s="886"/>
      <c r="CE42" s="887"/>
      <c r="CF42" s="887"/>
      <c r="CG42" s="887"/>
      <c r="CH42" s="887"/>
      <c r="CI42" s="887"/>
      <c r="CJ42" s="887"/>
      <c r="CK42" s="887"/>
      <c r="CL42" s="888"/>
      <c r="CM42" s="886"/>
      <c r="CN42" s="887"/>
      <c r="CO42" s="887"/>
      <c r="CP42" s="887"/>
      <c r="CQ42" s="887"/>
      <c r="CR42" s="887"/>
      <c r="CS42" s="887"/>
      <c r="CT42" s="887"/>
      <c r="CU42" s="888"/>
      <c r="CV42" s="886"/>
      <c r="CW42" s="887"/>
      <c r="CX42" s="887"/>
      <c r="CY42" s="887"/>
      <c r="CZ42" s="887"/>
      <c r="DA42" s="887"/>
      <c r="DB42" s="887"/>
      <c r="DC42" s="887"/>
      <c r="DD42" s="888"/>
      <c r="DE42" s="886"/>
      <c r="DF42" s="887"/>
      <c r="DG42" s="887"/>
      <c r="DH42" s="887"/>
      <c r="DI42" s="887"/>
      <c r="DJ42" s="887"/>
      <c r="DK42" s="887"/>
      <c r="DL42" s="887"/>
      <c r="DM42" s="888"/>
      <c r="DN42" s="886"/>
      <c r="DO42" s="887"/>
      <c r="DP42" s="887"/>
      <c r="DQ42" s="887"/>
      <c r="DR42" s="887"/>
      <c r="DS42" s="887"/>
      <c r="DT42" s="887"/>
      <c r="DU42" s="887"/>
      <c r="DV42" s="888"/>
      <c r="DW42" s="886"/>
      <c r="DX42" s="887"/>
      <c r="DY42" s="887"/>
      <c r="DZ42" s="887"/>
      <c r="EA42" s="887"/>
      <c r="EB42" s="887"/>
      <c r="EC42" s="887"/>
      <c r="ED42" s="887"/>
      <c r="EE42" s="888"/>
      <c r="EF42" s="886"/>
      <c r="EG42" s="887"/>
      <c r="EH42" s="887"/>
      <c r="EI42" s="887"/>
      <c r="EJ42" s="887"/>
      <c r="EK42" s="887"/>
      <c r="EL42" s="887"/>
      <c r="EM42" s="887"/>
      <c r="EN42" s="888"/>
      <c r="EO42" s="886"/>
      <c r="EP42" s="887"/>
      <c r="EQ42" s="887"/>
      <c r="ER42" s="887"/>
      <c r="ES42" s="887"/>
      <c r="ET42" s="887"/>
      <c r="EU42" s="887"/>
      <c r="EV42" s="887"/>
      <c r="EW42" s="888"/>
      <c r="EX42" s="886"/>
      <c r="EY42" s="887"/>
      <c r="EZ42" s="887"/>
      <c r="FA42" s="887"/>
      <c r="FB42" s="887"/>
      <c r="FC42" s="887"/>
      <c r="FD42" s="887"/>
      <c r="FE42" s="887"/>
      <c r="FF42" s="888"/>
      <c r="FG42" s="886"/>
      <c r="FH42" s="887"/>
      <c r="FI42" s="887"/>
      <c r="FJ42" s="887"/>
      <c r="FK42" s="887"/>
      <c r="FL42" s="887"/>
      <c r="FM42" s="887"/>
      <c r="FN42" s="887"/>
      <c r="FO42" s="888"/>
      <c r="FP42" s="886"/>
      <c r="FQ42" s="887"/>
      <c r="FR42" s="887"/>
      <c r="FS42" s="887"/>
      <c r="FT42" s="887"/>
      <c r="FU42" s="887"/>
      <c r="FV42" s="887"/>
      <c r="FW42" s="887"/>
      <c r="FX42" s="888"/>
      <c r="FY42" s="886"/>
      <c r="FZ42" s="887"/>
      <c r="GA42" s="887"/>
      <c r="GB42" s="887"/>
      <c r="GC42" s="887"/>
      <c r="GD42" s="887"/>
      <c r="GE42" s="887"/>
      <c r="GF42" s="887"/>
      <c r="GG42" s="888"/>
      <c r="GH42" s="886"/>
      <c r="GI42" s="887"/>
      <c r="GJ42" s="887"/>
      <c r="GK42" s="887"/>
      <c r="GL42" s="887"/>
      <c r="GM42" s="887"/>
      <c r="GN42" s="887"/>
      <c r="GO42" s="887"/>
      <c r="GP42" s="888"/>
      <c r="GQ42" s="886"/>
      <c r="GR42" s="887"/>
      <c r="GS42" s="887"/>
      <c r="GT42" s="887"/>
      <c r="GU42" s="887"/>
      <c r="GV42" s="887"/>
      <c r="GW42" s="887"/>
      <c r="GX42" s="887"/>
      <c r="GY42" s="888"/>
      <c r="GZ42" s="886"/>
      <c r="HA42" s="887"/>
      <c r="HB42" s="887"/>
      <c r="HC42" s="887"/>
      <c r="HD42" s="887"/>
      <c r="HE42" s="887"/>
      <c r="HF42" s="887"/>
      <c r="HG42" s="887"/>
      <c r="HH42" s="888"/>
      <c r="HI42" s="886"/>
      <c r="HJ42" s="887"/>
      <c r="HK42" s="887"/>
      <c r="HL42" s="887"/>
      <c r="HM42" s="887"/>
      <c r="HN42" s="887"/>
      <c r="HO42" s="887"/>
      <c r="HP42" s="887"/>
      <c r="HQ42" s="888"/>
      <c r="HR42" s="886"/>
      <c r="HS42" s="887"/>
      <c r="HT42" s="887"/>
      <c r="HU42" s="887"/>
      <c r="HV42" s="887"/>
      <c r="HW42" s="887"/>
      <c r="HX42" s="887"/>
      <c r="HY42" s="887"/>
      <c r="HZ42" s="888"/>
      <c r="IA42" s="886"/>
      <c r="IB42" s="887"/>
      <c r="IC42" s="887"/>
      <c r="ID42" s="887"/>
      <c r="IE42" s="887"/>
      <c r="IF42" s="887"/>
      <c r="IG42" s="887"/>
      <c r="IH42" s="887"/>
      <c r="II42" s="888"/>
      <c r="IJ42" s="886"/>
      <c r="IK42" s="887"/>
      <c r="IL42" s="887"/>
      <c r="IM42" s="887"/>
      <c r="IN42" s="887"/>
      <c r="IO42" s="887"/>
      <c r="IP42" s="887"/>
      <c r="IQ42" s="887"/>
      <c r="IR42" s="888"/>
      <c r="IS42" s="886"/>
      <c r="IT42" s="887"/>
      <c r="IU42" s="887"/>
      <c r="IV42" s="887"/>
      <c r="IW42" s="887"/>
      <c r="IX42" s="887"/>
      <c r="IY42" s="887"/>
      <c r="IZ42" s="887"/>
      <c r="JA42" s="888"/>
      <c r="JB42" s="886"/>
      <c r="JC42" s="887"/>
      <c r="JD42" s="887"/>
      <c r="JE42" s="887"/>
      <c r="JF42" s="887"/>
      <c r="JG42" s="887"/>
      <c r="JH42" s="887"/>
      <c r="JI42" s="887"/>
      <c r="JJ42" s="888"/>
      <c r="JK42" s="886"/>
      <c r="JL42" s="887"/>
      <c r="JM42" s="887"/>
      <c r="JN42" s="887"/>
      <c r="JO42" s="887"/>
      <c r="JP42" s="887"/>
      <c r="JQ42" s="887"/>
      <c r="JR42" s="887"/>
      <c r="JS42" s="888"/>
      <c r="JT42" s="886"/>
      <c r="JU42" s="887"/>
      <c r="JV42" s="887"/>
      <c r="JW42" s="887"/>
      <c r="JX42" s="887"/>
      <c r="JY42" s="887"/>
      <c r="JZ42" s="887"/>
      <c r="KA42" s="887"/>
      <c r="KB42" s="888"/>
      <c r="KC42" s="886"/>
      <c r="KD42" s="887"/>
      <c r="KE42" s="887"/>
      <c r="KF42" s="887"/>
      <c r="KG42" s="887"/>
      <c r="KH42" s="887"/>
      <c r="KI42" s="887"/>
      <c r="KJ42" s="887"/>
      <c r="KK42" s="888"/>
      <c r="KL42" s="886"/>
      <c r="KM42" s="887"/>
      <c r="KN42" s="887"/>
      <c r="KO42" s="887"/>
      <c r="KP42" s="887"/>
      <c r="KQ42" s="887"/>
      <c r="KR42" s="887"/>
      <c r="KS42" s="887"/>
      <c r="KT42" s="888"/>
      <c r="KU42" s="886"/>
      <c r="KV42" s="887"/>
      <c r="KW42" s="887"/>
      <c r="KX42" s="887"/>
      <c r="KY42" s="887"/>
      <c r="KZ42" s="887"/>
      <c r="LA42" s="887"/>
      <c r="LB42" s="887"/>
      <c r="LC42" s="888"/>
      <c r="LD42" s="886"/>
      <c r="LE42" s="887"/>
      <c r="LF42" s="887"/>
      <c r="LG42" s="887"/>
      <c r="LH42" s="887"/>
      <c r="LI42" s="887"/>
      <c r="LJ42" s="887"/>
      <c r="LK42" s="887"/>
      <c r="LL42" s="888"/>
      <c r="LM42" s="886"/>
      <c r="LN42" s="887"/>
      <c r="LO42" s="887"/>
      <c r="LP42" s="887"/>
      <c r="LQ42" s="887"/>
      <c r="LR42" s="887"/>
      <c r="LS42" s="887"/>
      <c r="LT42" s="887"/>
      <c r="LU42" s="888"/>
      <c r="LV42" s="886"/>
      <c r="LW42" s="887"/>
      <c r="LX42" s="887"/>
      <c r="LY42" s="887"/>
      <c r="LZ42" s="887"/>
      <c r="MA42" s="887"/>
      <c r="MB42" s="887"/>
      <c r="MC42" s="887"/>
      <c r="MD42" s="888"/>
      <c r="ME42" s="886"/>
      <c r="MF42" s="887"/>
      <c r="MG42" s="887"/>
      <c r="MH42" s="887"/>
      <c r="MI42" s="887"/>
      <c r="MJ42" s="887"/>
      <c r="MK42" s="887"/>
      <c r="ML42" s="887"/>
      <c r="MM42" s="888"/>
      <c r="MN42" s="886"/>
      <c r="MO42" s="887"/>
      <c r="MP42" s="887"/>
      <c r="MQ42" s="887"/>
      <c r="MR42" s="887"/>
      <c r="MS42" s="887"/>
      <c r="MT42" s="887"/>
      <c r="MU42" s="887"/>
      <c r="MV42" s="888"/>
      <c r="MW42" s="886"/>
      <c r="MX42" s="887"/>
      <c r="MY42" s="887"/>
      <c r="MZ42" s="887"/>
      <c r="NA42" s="887"/>
      <c r="NB42" s="887"/>
      <c r="NC42" s="887"/>
      <c r="ND42" s="887"/>
      <c r="NE42" s="888"/>
      <c r="NF42" s="886"/>
      <c r="NG42" s="887"/>
      <c r="NH42" s="887"/>
      <c r="NI42" s="887"/>
      <c r="NJ42" s="887"/>
      <c r="NK42" s="887"/>
      <c r="NL42" s="887"/>
      <c r="NM42" s="887"/>
      <c r="NN42" s="888"/>
      <c r="NO42" s="886"/>
      <c r="NP42" s="887"/>
      <c r="NQ42" s="887"/>
      <c r="NR42" s="887"/>
      <c r="NS42" s="887"/>
      <c r="NT42" s="887"/>
      <c r="NU42" s="887"/>
      <c r="NV42" s="887"/>
      <c r="NW42" s="888"/>
      <c r="NX42" s="886"/>
      <c r="NY42" s="887"/>
      <c r="NZ42" s="887"/>
      <c r="OA42" s="887"/>
      <c r="OB42" s="887"/>
      <c r="OC42" s="887"/>
      <c r="OD42" s="887"/>
      <c r="OE42" s="887"/>
      <c r="OF42" s="888"/>
      <c r="OG42" s="886"/>
      <c r="OH42" s="887"/>
      <c r="OI42" s="887"/>
      <c r="OJ42" s="887"/>
      <c r="OK42" s="887"/>
      <c r="OL42" s="887"/>
      <c r="OM42" s="887"/>
      <c r="ON42" s="887"/>
      <c r="OO42" s="888"/>
      <c r="OP42" s="886"/>
      <c r="OQ42" s="887"/>
      <c r="OR42" s="887"/>
      <c r="OS42" s="887"/>
      <c r="OT42" s="887"/>
      <c r="OU42" s="887"/>
      <c r="OV42" s="887"/>
      <c r="OW42" s="887"/>
      <c r="OX42" s="888"/>
      <c r="OY42" s="886"/>
      <c r="OZ42" s="887"/>
      <c r="PA42" s="887"/>
      <c r="PB42" s="887"/>
      <c r="PC42" s="887"/>
      <c r="PD42" s="887"/>
      <c r="PE42" s="887"/>
      <c r="PF42" s="887"/>
      <c r="PG42" s="888"/>
      <c r="PH42" s="886"/>
      <c r="PI42" s="887"/>
      <c r="PJ42" s="887"/>
      <c r="PK42" s="887"/>
      <c r="PL42" s="887"/>
      <c r="PM42" s="887"/>
      <c r="PN42" s="887"/>
      <c r="PO42" s="887"/>
      <c r="PP42" s="888"/>
      <c r="PQ42" s="886"/>
      <c r="PR42" s="887"/>
      <c r="PS42" s="887"/>
      <c r="PT42" s="887"/>
      <c r="PU42" s="887"/>
      <c r="PV42" s="887"/>
      <c r="PW42" s="887"/>
      <c r="PX42" s="887"/>
      <c r="PY42" s="888"/>
      <c r="PZ42" s="886"/>
      <c r="QA42" s="887"/>
      <c r="QB42" s="887"/>
      <c r="QC42" s="887"/>
      <c r="QD42" s="887"/>
      <c r="QE42" s="887"/>
      <c r="QF42" s="887"/>
      <c r="QG42" s="887"/>
      <c r="QH42" s="888"/>
      <c r="QI42" s="886"/>
      <c r="QJ42" s="887"/>
      <c r="QK42" s="887"/>
      <c r="QL42" s="887"/>
      <c r="QM42" s="887"/>
      <c r="QN42" s="887"/>
      <c r="QO42" s="887"/>
      <c r="QP42" s="887"/>
      <c r="QQ42" s="888"/>
      <c r="QR42" s="886"/>
      <c r="QS42" s="887"/>
      <c r="QT42" s="887"/>
      <c r="QU42" s="887"/>
      <c r="QV42" s="887"/>
      <c r="QW42" s="887"/>
      <c r="QX42" s="887"/>
      <c r="QY42" s="887"/>
      <c r="QZ42" s="888"/>
      <c r="RA42" s="886"/>
      <c r="RB42" s="887"/>
      <c r="RC42" s="887"/>
      <c r="RD42" s="887"/>
      <c r="RE42" s="887"/>
      <c r="RF42" s="887"/>
      <c r="RG42" s="887"/>
      <c r="RH42" s="887"/>
      <c r="RI42" s="888"/>
      <c r="RJ42" s="886"/>
      <c r="RK42" s="887"/>
      <c r="RL42" s="887"/>
      <c r="RM42" s="887"/>
      <c r="RN42" s="887"/>
      <c r="RO42" s="887"/>
      <c r="RP42" s="887"/>
      <c r="RQ42" s="887"/>
      <c r="RR42" s="888"/>
      <c r="RS42" s="886"/>
      <c r="RT42" s="887"/>
      <c r="RU42" s="887"/>
      <c r="RV42" s="887"/>
      <c r="RW42" s="887"/>
      <c r="RX42" s="887"/>
      <c r="RY42" s="887"/>
      <c r="RZ42" s="887"/>
      <c r="SA42" s="888"/>
      <c r="SB42" s="886"/>
      <c r="SC42" s="887"/>
      <c r="SD42" s="887"/>
      <c r="SE42" s="887"/>
      <c r="SF42" s="887"/>
      <c r="SG42" s="887"/>
      <c r="SH42" s="887"/>
      <c r="SI42" s="887"/>
      <c r="SJ42" s="888"/>
      <c r="SK42" s="886"/>
      <c r="SL42" s="887"/>
      <c r="SM42" s="887"/>
      <c r="SN42" s="887"/>
      <c r="SO42" s="887"/>
      <c r="SP42" s="887"/>
      <c r="SQ42" s="887"/>
      <c r="SR42" s="887"/>
      <c r="SS42" s="888"/>
      <c r="ST42" s="886"/>
      <c r="SU42" s="887"/>
      <c r="SV42" s="887"/>
      <c r="SW42" s="887"/>
      <c r="SX42" s="887"/>
      <c r="SY42" s="887"/>
      <c r="SZ42" s="887"/>
      <c r="TA42" s="887"/>
      <c r="TB42" s="888"/>
      <c r="TC42" s="886"/>
      <c r="TD42" s="887"/>
      <c r="TE42" s="887"/>
      <c r="TF42" s="887"/>
      <c r="TG42" s="887"/>
      <c r="TH42" s="887"/>
      <c r="TI42" s="887"/>
      <c r="TJ42" s="887"/>
      <c r="TK42" s="888"/>
      <c r="TL42" s="886"/>
      <c r="TM42" s="887"/>
      <c r="TN42" s="887"/>
      <c r="TO42" s="887"/>
      <c r="TP42" s="887"/>
      <c r="TQ42" s="887"/>
      <c r="TR42" s="887"/>
      <c r="TS42" s="887"/>
      <c r="TT42" s="888"/>
      <c r="TU42" s="886"/>
      <c r="TV42" s="887"/>
      <c r="TW42" s="887"/>
      <c r="TX42" s="887"/>
      <c r="TY42" s="887"/>
      <c r="TZ42" s="887"/>
      <c r="UA42" s="887"/>
      <c r="UB42" s="887"/>
      <c r="UC42" s="888"/>
      <c r="UD42" s="886"/>
      <c r="UE42" s="887"/>
      <c r="UF42" s="887"/>
      <c r="UG42" s="887"/>
      <c r="UH42" s="887"/>
      <c r="UI42" s="887"/>
      <c r="UJ42" s="887"/>
      <c r="UK42" s="887"/>
      <c r="UL42" s="888"/>
      <c r="UM42" s="886"/>
      <c r="UN42" s="887"/>
      <c r="UO42" s="887"/>
      <c r="UP42" s="887"/>
      <c r="UQ42" s="887"/>
      <c r="UR42" s="887"/>
      <c r="US42" s="887"/>
      <c r="UT42" s="887"/>
      <c r="UU42" s="888"/>
      <c r="UV42" s="886"/>
      <c r="UW42" s="887"/>
      <c r="UX42" s="887"/>
      <c r="UY42" s="887"/>
      <c r="UZ42" s="887"/>
      <c r="VA42" s="887"/>
      <c r="VB42" s="887"/>
      <c r="VC42" s="887"/>
      <c r="VD42" s="888"/>
      <c r="VE42" s="886"/>
      <c r="VF42" s="887"/>
      <c r="VG42" s="887"/>
      <c r="VH42" s="887"/>
      <c r="VI42" s="887"/>
      <c r="VJ42" s="887"/>
      <c r="VK42" s="887"/>
      <c r="VL42" s="887"/>
      <c r="VM42" s="888"/>
      <c r="VN42" s="886"/>
      <c r="VO42" s="887"/>
      <c r="VP42" s="887"/>
      <c r="VQ42" s="887"/>
      <c r="VR42" s="887"/>
      <c r="VS42" s="887"/>
      <c r="VT42" s="887"/>
      <c r="VU42" s="887"/>
      <c r="VV42" s="888"/>
      <c r="VW42" s="886"/>
      <c r="VX42" s="887"/>
      <c r="VY42" s="887"/>
      <c r="VZ42" s="887"/>
      <c r="WA42" s="887"/>
      <c r="WB42" s="887"/>
      <c r="WC42" s="887"/>
      <c r="WD42" s="887"/>
      <c r="WE42" s="888"/>
      <c r="WF42" s="886"/>
      <c r="WG42" s="887"/>
      <c r="WH42" s="887"/>
      <c r="WI42" s="887"/>
      <c r="WJ42" s="887"/>
      <c r="WK42" s="887"/>
      <c r="WL42" s="887"/>
      <c r="WM42" s="887"/>
      <c r="WN42" s="888"/>
      <c r="WO42" s="886"/>
      <c r="WP42" s="887"/>
      <c r="WQ42" s="887"/>
      <c r="WR42" s="887"/>
      <c r="WS42" s="887"/>
      <c r="WT42" s="887"/>
      <c r="WU42" s="887"/>
      <c r="WV42" s="887"/>
      <c r="WW42" s="888"/>
      <c r="WX42" s="886"/>
      <c r="WY42" s="887"/>
      <c r="WZ42" s="887"/>
      <c r="XA42" s="887"/>
      <c r="XB42" s="887"/>
      <c r="XC42" s="887"/>
      <c r="XD42" s="887"/>
      <c r="XE42" s="887"/>
      <c r="XF42" s="888"/>
      <c r="XG42" s="886"/>
      <c r="XH42" s="887"/>
      <c r="XI42" s="887"/>
      <c r="XJ42" s="887"/>
      <c r="XK42" s="887"/>
      <c r="XL42" s="887"/>
      <c r="XM42" s="887"/>
      <c r="XN42" s="887"/>
      <c r="XO42" s="888"/>
      <c r="XP42" s="886"/>
      <c r="XQ42" s="887"/>
      <c r="XR42" s="887"/>
      <c r="XS42" s="887"/>
      <c r="XT42" s="887"/>
      <c r="XU42" s="887"/>
      <c r="XV42" s="887"/>
      <c r="XW42" s="887"/>
      <c r="XX42" s="888"/>
      <c r="XY42" s="886"/>
      <c r="XZ42" s="887"/>
      <c r="YA42" s="887"/>
      <c r="YB42" s="887"/>
      <c r="YC42" s="887"/>
      <c r="YD42" s="887"/>
      <c r="YE42" s="887"/>
      <c r="YF42" s="887"/>
      <c r="YG42" s="888"/>
      <c r="YH42" s="886"/>
      <c r="YI42" s="887"/>
      <c r="YJ42" s="887"/>
      <c r="YK42" s="887"/>
      <c r="YL42" s="887"/>
      <c r="YM42" s="887"/>
      <c r="YN42" s="887"/>
      <c r="YO42" s="887"/>
      <c r="YP42" s="888"/>
      <c r="YQ42" s="886"/>
      <c r="YR42" s="887"/>
      <c r="YS42" s="887"/>
      <c r="YT42" s="887"/>
      <c r="YU42" s="887"/>
      <c r="YV42" s="887"/>
      <c r="YW42" s="887"/>
      <c r="YX42" s="887"/>
      <c r="YY42" s="888"/>
      <c r="YZ42" s="886"/>
      <c r="ZA42" s="887"/>
      <c r="ZB42" s="887"/>
      <c r="ZC42" s="887"/>
      <c r="ZD42" s="887"/>
      <c r="ZE42" s="887"/>
      <c r="ZF42" s="887"/>
      <c r="ZG42" s="887"/>
      <c r="ZH42" s="888"/>
      <c r="ZI42" s="886"/>
      <c r="ZJ42" s="887"/>
      <c r="ZK42" s="887"/>
      <c r="ZL42" s="887"/>
      <c r="ZM42" s="887"/>
      <c r="ZN42" s="887"/>
      <c r="ZO42" s="887"/>
      <c r="ZP42" s="887"/>
      <c r="ZQ42" s="888"/>
      <c r="ZR42" s="886"/>
      <c r="ZS42" s="887"/>
      <c r="ZT42" s="887"/>
      <c r="ZU42" s="887"/>
      <c r="ZV42" s="887"/>
      <c r="ZW42" s="887"/>
      <c r="ZX42" s="887"/>
      <c r="ZY42" s="887"/>
      <c r="ZZ42" s="888"/>
      <c r="AAA42" s="886"/>
      <c r="AAB42" s="887"/>
      <c r="AAC42" s="887"/>
      <c r="AAD42" s="887"/>
      <c r="AAE42" s="887"/>
      <c r="AAF42" s="887"/>
      <c r="AAG42" s="887"/>
      <c r="AAH42" s="887"/>
      <c r="AAI42" s="888"/>
      <c r="AAJ42" s="886"/>
      <c r="AAK42" s="887"/>
      <c r="AAL42" s="887"/>
      <c r="AAM42" s="887"/>
      <c r="AAN42" s="887"/>
      <c r="AAO42" s="887"/>
      <c r="AAP42" s="887"/>
      <c r="AAQ42" s="887"/>
      <c r="AAR42" s="888"/>
      <c r="AAS42" s="886"/>
      <c r="AAT42" s="887"/>
      <c r="AAU42" s="887"/>
      <c r="AAV42" s="887"/>
      <c r="AAW42" s="887"/>
      <c r="AAX42" s="887"/>
      <c r="AAY42" s="887"/>
      <c r="AAZ42" s="887"/>
      <c r="ABA42" s="888"/>
      <c r="ABB42" s="886"/>
      <c r="ABC42" s="887"/>
      <c r="ABD42" s="887"/>
      <c r="ABE42" s="887"/>
      <c r="ABF42" s="887"/>
      <c r="ABG42" s="887"/>
      <c r="ABH42" s="887"/>
      <c r="ABI42" s="887"/>
      <c r="ABJ42" s="888"/>
      <c r="ABK42" s="886"/>
      <c r="ABL42" s="887"/>
      <c r="ABM42" s="887"/>
      <c r="ABN42" s="887"/>
      <c r="ABO42" s="887"/>
      <c r="ABP42" s="887"/>
      <c r="ABQ42" s="887"/>
      <c r="ABR42" s="887"/>
      <c r="ABS42" s="888"/>
      <c r="ABT42" s="886"/>
      <c r="ABU42" s="887"/>
      <c r="ABV42" s="887"/>
      <c r="ABW42" s="887"/>
      <c r="ABX42" s="887"/>
      <c r="ABY42" s="887"/>
      <c r="ABZ42" s="887"/>
      <c r="ACA42" s="887"/>
      <c r="ACB42" s="888"/>
      <c r="ACC42" s="886"/>
      <c r="ACD42" s="887"/>
      <c r="ACE42" s="887"/>
      <c r="ACF42" s="887"/>
      <c r="ACG42" s="887"/>
      <c r="ACH42" s="887"/>
      <c r="ACI42" s="887"/>
      <c r="ACJ42" s="887"/>
      <c r="ACK42" s="888"/>
      <c r="ACL42" s="886"/>
      <c r="ACM42" s="887"/>
      <c r="ACN42" s="887"/>
      <c r="ACO42" s="887"/>
      <c r="ACP42" s="887"/>
      <c r="ACQ42" s="887"/>
      <c r="ACR42" s="887"/>
      <c r="ACS42" s="887"/>
      <c r="ACT42" s="888"/>
      <c r="ACU42" s="886"/>
      <c r="ACV42" s="887"/>
      <c r="ACW42" s="887"/>
      <c r="ACX42" s="887"/>
      <c r="ACY42" s="887"/>
      <c r="ACZ42" s="887"/>
      <c r="ADA42" s="887"/>
      <c r="ADB42" s="887"/>
      <c r="ADC42" s="888"/>
      <c r="ADD42" s="886"/>
      <c r="ADE42" s="887"/>
      <c r="ADF42" s="887"/>
      <c r="ADG42" s="887"/>
      <c r="ADH42" s="887"/>
      <c r="ADI42" s="887"/>
      <c r="ADJ42" s="887"/>
      <c r="ADK42" s="887"/>
      <c r="ADL42" s="888"/>
      <c r="ADM42" s="886"/>
      <c r="ADN42" s="887"/>
      <c r="ADO42" s="887"/>
      <c r="ADP42" s="887"/>
      <c r="ADQ42" s="887"/>
      <c r="ADR42" s="887"/>
      <c r="ADS42" s="887"/>
      <c r="ADT42" s="887"/>
      <c r="ADU42" s="888"/>
      <c r="ADV42" s="886"/>
      <c r="ADW42" s="887"/>
      <c r="ADX42" s="887"/>
      <c r="ADY42" s="887"/>
      <c r="ADZ42" s="887"/>
      <c r="AEA42" s="887"/>
      <c r="AEB42" s="887"/>
      <c r="AEC42" s="887"/>
      <c r="AED42" s="888"/>
      <c r="AEE42" s="886"/>
      <c r="AEF42" s="887"/>
      <c r="AEG42" s="887"/>
      <c r="AEH42" s="887"/>
      <c r="AEI42" s="887"/>
      <c r="AEJ42" s="887"/>
      <c r="AEK42" s="887"/>
      <c r="AEL42" s="887"/>
      <c r="AEM42" s="888"/>
      <c r="AEN42" s="886"/>
      <c r="AEO42" s="887"/>
      <c r="AEP42" s="887"/>
      <c r="AEQ42" s="887"/>
      <c r="AER42" s="887"/>
      <c r="AES42" s="887"/>
      <c r="AET42" s="887"/>
      <c r="AEU42" s="887"/>
      <c r="AEV42" s="888"/>
      <c r="AEW42" s="886"/>
      <c r="AEX42" s="887"/>
      <c r="AEY42" s="887"/>
      <c r="AEZ42" s="887"/>
      <c r="AFA42" s="887"/>
      <c r="AFB42" s="887"/>
      <c r="AFC42" s="887"/>
      <c r="AFD42" s="887"/>
      <c r="AFE42" s="888"/>
      <c r="AFF42" s="886"/>
      <c r="AFG42" s="887"/>
      <c r="AFH42" s="887"/>
      <c r="AFI42" s="887"/>
      <c r="AFJ42" s="887"/>
      <c r="AFK42" s="887"/>
      <c r="AFL42" s="887"/>
      <c r="AFM42" s="887"/>
      <c r="AFN42" s="888"/>
      <c r="AFO42" s="886"/>
      <c r="AFP42" s="887"/>
      <c r="AFQ42" s="887"/>
      <c r="AFR42" s="887"/>
      <c r="AFS42" s="887"/>
      <c r="AFT42" s="887"/>
      <c r="AFU42" s="887"/>
      <c r="AFV42" s="887"/>
      <c r="AFW42" s="888"/>
      <c r="AFX42" s="886"/>
      <c r="AFY42" s="887"/>
      <c r="AFZ42" s="887"/>
      <c r="AGA42" s="887"/>
      <c r="AGB42" s="887"/>
      <c r="AGC42" s="887"/>
      <c r="AGD42" s="887"/>
      <c r="AGE42" s="887"/>
      <c r="AGF42" s="888"/>
      <c r="AGG42" s="886"/>
      <c r="AGH42" s="887"/>
      <c r="AGI42" s="887"/>
      <c r="AGJ42" s="887"/>
      <c r="AGK42" s="887"/>
      <c r="AGL42" s="887"/>
      <c r="AGM42" s="887"/>
      <c r="AGN42" s="887"/>
      <c r="AGO42" s="888"/>
      <c r="AGP42" s="886"/>
      <c r="AGQ42" s="887"/>
      <c r="AGR42" s="887"/>
      <c r="AGS42" s="887"/>
      <c r="AGT42" s="887"/>
      <c r="AGU42" s="887"/>
      <c r="AGV42" s="887"/>
      <c r="AGW42" s="887"/>
      <c r="AGX42" s="888"/>
      <c r="AGY42" s="886"/>
      <c r="AGZ42" s="887"/>
      <c r="AHA42" s="887"/>
      <c r="AHB42" s="887"/>
      <c r="AHC42" s="887"/>
      <c r="AHD42" s="887"/>
      <c r="AHE42" s="887"/>
      <c r="AHF42" s="887"/>
      <c r="AHG42" s="888"/>
      <c r="AHH42" s="886"/>
      <c r="AHI42" s="887"/>
      <c r="AHJ42" s="887"/>
      <c r="AHK42" s="887"/>
      <c r="AHL42" s="887"/>
      <c r="AHM42" s="887"/>
      <c r="AHN42" s="887"/>
      <c r="AHO42" s="887"/>
      <c r="AHP42" s="888"/>
      <c r="AHQ42" s="886"/>
      <c r="AHR42" s="887"/>
      <c r="AHS42" s="887"/>
      <c r="AHT42" s="887"/>
      <c r="AHU42" s="887"/>
      <c r="AHV42" s="887"/>
      <c r="AHW42" s="887"/>
      <c r="AHX42" s="887"/>
      <c r="AHY42" s="888"/>
      <c r="AHZ42" s="886"/>
      <c r="AIA42" s="887"/>
      <c r="AIB42" s="887"/>
      <c r="AIC42" s="887"/>
      <c r="AID42" s="887"/>
      <c r="AIE42" s="887"/>
      <c r="AIF42" s="887"/>
      <c r="AIG42" s="887"/>
      <c r="AIH42" s="888"/>
      <c r="AII42" s="886"/>
      <c r="AIJ42" s="887"/>
      <c r="AIK42" s="887"/>
      <c r="AIL42" s="887"/>
      <c r="AIM42" s="887"/>
      <c r="AIN42" s="887"/>
      <c r="AIO42" s="887"/>
      <c r="AIP42" s="887"/>
      <c r="AIQ42" s="888"/>
      <c r="AIR42" s="886"/>
      <c r="AIS42" s="887"/>
      <c r="AIT42" s="887"/>
      <c r="AIU42" s="887"/>
      <c r="AIV42" s="887"/>
      <c r="AIW42" s="887"/>
      <c r="AIX42" s="887"/>
      <c r="AIY42" s="887"/>
      <c r="AIZ42" s="888"/>
      <c r="AJA42" s="886"/>
      <c r="AJB42" s="887"/>
      <c r="AJC42" s="887"/>
      <c r="AJD42" s="887"/>
      <c r="AJE42" s="887"/>
      <c r="AJF42" s="887"/>
      <c r="AJG42" s="887"/>
      <c r="AJH42" s="887"/>
      <c r="AJI42" s="888"/>
      <c r="AJJ42" s="886"/>
      <c r="AJK42" s="887"/>
      <c r="AJL42" s="887"/>
      <c r="AJM42" s="887"/>
      <c r="AJN42" s="887"/>
      <c r="AJO42" s="887"/>
      <c r="AJP42" s="887"/>
      <c r="AJQ42" s="887"/>
      <c r="AJR42" s="888"/>
      <c r="AJS42" s="886"/>
      <c r="AJT42" s="887"/>
      <c r="AJU42" s="887"/>
      <c r="AJV42" s="887"/>
      <c r="AJW42" s="887"/>
      <c r="AJX42" s="887"/>
      <c r="AJY42" s="887"/>
      <c r="AJZ42" s="887"/>
      <c r="AKA42" s="888"/>
      <c r="AKB42" s="886"/>
      <c r="AKC42" s="887"/>
      <c r="AKD42" s="887"/>
      <c r="AKE42" s="887"/>
      <c r="AKF42" s="887"/>
      <c r="AKG42" s="887"/>
      <c r="AKH42" s="887"/>
      <c r="AKI42" s="887"/>
      <c r="AKJ42" s="888"/>
      <c r="AKK42" s="886"/>
      <c r="AKL42" s="887"/>
      <c r="AKM42" s="887"/>
      <c r="AKN42" s="887"/>
      <c r="AKO42" s="887"/>
      <c r="AKP42" s="887"/>
      <c r="AKQ42" s="887"/>
      <c r="AKR42" s="887"/>
      <c r="AKS42" s="888"/>
      <c r="AKT42" s="886"/>
      <c r="AKU42" s="887"/>
      <c r="AKV42" s="887"/>
      <c r="AKW42" s="887"/>
      <c r="AKX42" s="887"/>
      <c r="AKY42" s="887"/>
      <c r="AKZ42" s="887"/>
      <c r="ALA42" s="887"/>
      <c r="ALB42" s="888"/>
      <c r="ALC42" s="886"/>
      <c r="ALD42" s="887"/>
      <c r="ALE42" s="887"/>
      <c r="ALF42" s="887"/>
      <c r="ALG42" s="887"/>
      <c r="ALH42" s="887"/>
      <c r="ALI42" s="887"/>
      <c r="ALJ42" s="887"/>
      <c r="ALK42" s="888"/>
      <c r="ALL42" s="886"/>
      <c r="ALM42" s="887"/>
      <c r="ALN42" s="887"/>
      <c r="ALO42" s="887"/>
      <c r="ALP42" s="887"/>
      <c r="ALQ42" s="887"/>
      <c r="ALR42" s="887"/>
      <c r="ALS42" s="887"/>
      <c r="ALT42" s="888"/>
      <c r="ALU42" s="886"/>
      <c r="ALV42" s="887"/>
      <c r="ALW42" s="887"/>
      <c r="ALX42" s="887"/>
      <c r="ALY42" s="887"/>
      <c r="ALZ42" s="887"/>
      <c r="AMA42" s="887"/>
      <c r="AMB42" s="887"/>
      <c r="AMC42" s="888"/>
      <c r="AMD42" s="886"/>
      <c r="AME42" s="887"/>
      <c r="AMF42" s="887"/>
      <c r="AMG42" s="887"/>
      <c r="AMH42" s="887"/>
      <c r="AMI42" s="887"/>
      <c r="AMJ42" s="887"/>
      <c r="AMK42" s="887"/>
      <c r="AML42" s="888"/>
      <c r="AMM42" s="886"/>
      <c r="AMN42" s="887"/>
      <c r="AMO42" s="887"/>
      <c r="AMP42" s="887"/>
      <c r="AMQ42" s="887"/>
      <c r="AMR42" s="887"/>
      <c r="AMS42" s="887"/>
      <c r="AMT42" s="887"/>
      <c r="AMU42" s="888"/>
      <c r="AMV42" s="886"/>
      <c r="AMW42" s="887"/>
      <c r="AMX42" s="887"/>
      <c r="AMY42" s="887"/>
      <c r="AMZ42" s="887"/>
      <c r="ANA42" s="887"/>
      <c r="ANB42" s="887"/>
      <c r="ANC42" s="887"/>
      <c r="AND42" s="888"/>
      <c r="ANE42" s="886"/>
      <c r="ANF42" s="887"/>
      <c r="ANG42" s="887"/>
      <c r="ANH42" s="887"/>
      <c r="ANI42" s="887"/>
      <c r="ANJ42" s="887"/>
      <c r="ANK42" s="887"/>
      <c r="ANL42" s="887"/>
      <c r="ANM42" s="888"/>
      <c r="ANN42" s="886"/>
      <c r="ANO42" s="887"/>
      <c r="ANP42" s="887"/>
      <c r="ANQ42" s="887"/>
      <c r="ANR42" s="887"/>
      <c r="ANS42" s="887"/>
      <c r="ANT42" s="887"/>
      <c r="ANU42" s="887"/>
      <c r="ANV42" s="888"/>
      <c r="ANW42" s="886"/>
      <c r="ANX42" s="887"/>
      <c r="ANY42" s="887"/>
      <c r="ANZ42" s="887"/>
      <c r="AOA42" s="887"/>
      <c r="AOB42" s="887"/>
      <c r="AOC42" s="887"/>
      <c r="AOD42" s="887"/>
      <c r="AOE42" s="888"/>
      <c r="AOF42" s="886"/>
      <c r="AOG42" s="887"/>
      <c r="AOH42" s="887"/>
      <c r="AOI42" s="887"/>
      <c r="AOJ42" s="887"/>
      <c r="AOK42" s="887"/>
      <c r="AOL42" s="887"/>
      <c r="AOM42" s="887"/>
      <c r="AON42" s="888"/>
      <c r="AOO42" s="886"/>
      <c r="AOP42" s="887"/>
      <c r="AOQ42" s="887"/>
      <c r="AOR42" s="887"/>
      <c r="AOS42" s="887"/>
      <c r="AOT42" s="887"/>
      <c r="AOU42" s="887"/>
      <c r="AOV42" s="887"/>
      <c r="AOW42" s="888"/>
      <c r="AOX42" s="886"/>
      <c r="AOY42" s="887"/>
      <c r="AOZ42" s="887"/>
      <c r="APA42" s="887"/>
      <c r="APB42" s="887"/>
      <c r="APC42" s="887"/>
      <c r="APD42" s="887"/>
      <c r="APE42" s="887"/>
      <c r="APF42" s="888"/>
      <c r="APG42" s="886"/>
      <c r="APH42" s="887"/>
      <c r="API42" s="887"/>
      <c r="APJ42" s="887"/>
      <c r="APK42" s="887"/>
      <c r="APL42" s="887"/>
      <c r="APM42" s="887"/>
      <c r="APN42" s="887"/>
      <c r="APO42" s="888"/>
      <c r="APP42" s="886"/>
      <c r="APQ42" s="887"/>
      <c r="APR42" s="887"/>
      <c r="APS42" s="887"/>
      <c r="APT42" s="887"/>
      <c r="APU42" s="887"/>
      <c r="APV42" s="887"/>
      <c r="APW42" s="887"/>
      <c r="APX42" s="888"/>
      <c r="APY42" s="886"/>
      <c r="APZ42" s="887"/>
      <c r="AQA42" s="887"/>
      <c r="AQB42" s="887"/>
      <c r="AQC42" s="887"/>
      <c r="AQD42" s="887"/>
      <c r="AQE42" s="887"/>
      <c r="AQF42" s="887"/>
      <c r="AQG42" s="888"/>
      <c r="AQH42" s="886"/>
      <c r="AQI42" s="887"/>
      <c r="AQJ42" s="887"/>
      <c r="AQK42" s="887"/>
      <c r="AQL42" s="887"/>
      <c r="AQM42" s="887"/>
      <c r="AQN42" s="887"/>
      <c r="AQO42" s="887"/>
      <c r="AQP42" s="888"/>
      <c r="AQQ42" s="886"/>
      <c r="AQR42" s="887"/>
      <c r="AQS42" s="887"/>
      <c r="AQT42" s="887"/>
      <c r="AQU42" s="887"/>
      <c r="AQV42" s="887"/>
      <c r="AQW42" s="887"/>
      <c r="AQX42" s="887"/>
      <c r="AQY42" s="888"/>
      <c r="AQZ42" s="886"/>
      <c r="ARA42" s="887"/>
      <c r="ARB42" s="887"/>
      <c r="ARC42" s="887"/>
      <c r="ARD42" s="887"/>
      <c r="ARE42" s="887"/>
      <c r="ARF42" s="887"/>
      <c r="ARG42" s="887"/>
      <c r="ARH42" s="888"/>
      <c r="ARI42" s="886"/>
      <c r="ARJ42" s="887"/>
      <c r="ARK42" s="887"/>
      <c r="ARL42" s="887"/>
      <c r="ARM42" s="887"/>
      <c r="ARN42" s="887"/>
      <c r="ARO42" s="887"/>
      <c r="ARP42" s="887"/>
      <c r="ARQ42" s="888"/>
      <c r="ARR42" s="886"/>
      <c r="ARS42" s="887"/>
      <c r="ART42" s="887"/>
      <c r="ARU42" s="887"/>
      <c r="ARV42" s="887"/>
      <c r="ARW42" s="887"/>
      <c r="ARX42" s="887"/>
      <c r="ARY42" s="887"/>
      <c r="ARZ42" s="888"/>
      <c r="ASA42" s="886"/>
      <c r="ASB42" s="887"/>
      <c r="ASC42" s="887"/>
      <c r="ASD42" s="887"/>
      <c r="ASE42" s="887"/>
      <c r="ASF42" s="887"/>
      <c r="ASG42" s="887"/>
      <c r="ASH42" s="887"/>
      <c r="ASI42" s="888"/>
      <c r="ASJ42" s="886"/>
      <c r="ASK42" s="887"/>
      <c r="ASL42" s="887"/>
      <c r="ASM42" s="887"/>
      <c r="ASN42" s="887"/>
      <c r="ASO42" s="887"/>
      <c r="ASP42" s="887"/>
      <c r="ASQ42" s="887"/>
      <c r="ASR42" s="888"/>
      <c r="ASS42" s="886"/>
      <c r="AST42" s="887"/>
      <c r="ASU42" s="887"/>
      <c r="ASV42" s="887"/>
      <c r="ASW42" s="887"/>
      <c r="ASX42" s="887"/>
      <c r="ASY42" s="887"/>
      <c r="ASZ42" s="887"/>
      <c r="ATA42" s="888"/>
      <c r="ATB42" s="886"/>
      <c r="ATC42" s="887"/>
      <c r="ATD42" s="887"/>
      <c r="ATE42" s="887"/>
      <c r="ATF42" s="887"/>
      <c r="ATG42" s="887"/>
      <c r="ATH42" s="887"/>
      <c r="ATI42" s="887"/>
      <c r="ATJ42" s="888"/>
      <c r="ATK42" s="886"/>
      <c r="ATL42" s="887"/>
      <c r="ATM42" s="887"/>
      <c r="ATN42" s="887"/>
      <c r="ATO42" s="887"/>
      <c r="ATP42" s="887"/>
      <c r="ATQ42" s="887"/>
      <c r="ATR42" s="887"/>
      <c r="ATS42" s="888"/>
      <c r="ATT42" s="886"/>
      <c r="ATU42" s="887"/>
      <c r="ATV42" s="887"/>
      <c r="ATW42" s="887"/>
      <c r="ATX42" s="887"/>
      <c r="ATY42" s="887"/>
      <c r="ATZ42" s="887"/>
      <c r="AUA42" s="887"/>
      <c r="AUB42" s="888"/>
      <c r="AUC42" s="886"/>
      <c r="AUD42" s="887"/>
      <c r="AUE42" s="887"/>
      <c r="AUF42" s="887"/>
      <c r="AUG42" s="887"/>
      <c r="AUH42" s="887"/>
      <c r="AUI42" s="887"/>
      <c r="AUJ42" s="887"/>
      <c r="AUK42" s="888"/>
      <c r="AUL42" s="886"/>
      <c r="AUM42" s="887"/>
      <c r="AUN42" s="887"/>
      <c r="AUO42" s="887"/>
      <c r="AUP42" s="887"/>
      <c r="AUQ42" s="887"/>
      <c r="AUR42" s="887"/>
      <c r="AUS42" s="887"/>
      <c r="AUT42" s="888"/>
      <c r="AUU42" s="886"/>
      <c r="AUV42" s="887"/>
      <c r="AUW42" s="887"/>
      <c r="AUX42" s="887"/>
      <c r="AUY42" s="887"/>
      <c r="AUZ42" s="887"/>
      <c r="AVA42" s="887"/>
      <c r="AVB42" s="887"/>
      <c r="AVC42" s="888"/>
      <c r="AVD42" s="886"/>
      <c r="AVE42" s="887"/>
      <c r="AVF42" s="887"/>
      <c r="AVG42" s="887"/>
      <c r="AVH42" s="887"/>
      <c r="AVI42" s="887"/>
      <c r="AVJ42" s="887"/>
      <c r="AVK42" s="887"/>
      <c r="AVL42" s="888"/>
      <c r="AVM42" s="886"/>
      <c r="AVN42" s="887"/>
      <c r="AVO42" s="887"/>
      <c r="AVP42" s="887"/>
      <c r="AVQ42" s="887"/>
      <c r="AVR42" s="887"/>
      <c r="AVS42" s="887"/>
      <c r="AVT42" s="887"/>
      <c r="AVU42" s="888"/>
      <c r="AVV42" s="886"/>
      <c r="AVW42" s="887"/>
      <c r="AVX42" s="887"/>
      <c r="AVY42" s="887"/>
      <c r="AVZ42" s="887"/>
      <c r="AWA42" s="887"/>
      <c r="AWB42" s="887"/>
      <c r="AWC42" s="887"/>
      <c r="AWD42" s="888"/>
      <c r="AWE42" s="886"/>
      <c r="AWF42" s="887"/>
      <c r="AWG42" s="887"/>
      <c r="AWH42" s="887"/>
      <c r="AWI42" s="887"/>
      <c r="AWJ42" s="887"/>
      <c r="AWK42" s="887"/>
      <c r="AWL42" s="887"/>
      <c r="AWM42" s="888"/>
      <c r="AWN42" s="886"/>
      <c r="AWO42" s="887"/>
      <c r="AWP42" s="887"/>
      <c r="AWQ42" s="887"/>
      <c r="AWR42" s="887"/>
      <c r="AWS42" s="887"/>
      <c r="AWT42" s="887"/>
      <c r="AWU42" s="887"/>
      <c r="AWV42" s="888"/>
      <c r="AWW42" s="886"/>
      <c r="AWX42" s="887"/>
      <c r="AWY42" s="887"/>
      <c r="AWZ42" s="887"/>
      <c r="AXA42" s="887"/>
      <c r="AXB42" s="887"/>
      <c r="AXC42" s="887"/>
      <c r="AXD42" s="887"/>
      <c r="AXE42" s="888"/>
      <c r="AXF42" s="886"/>
      <c r="AXG42" s="887"/>
      <c r="AXH42" s="887"/>
      <c r="AXI42" s="887"/>
      <c r="AXJ42" s="887"/>
      <c r="AXK42" s="887"/>
      <c r="AXL42" s="887"/>
      <c r="AXM42" s="887"/>
      <c r="AXN42" s="888"/>
      <c r="AXO42" s="886"/>
      <c r="AXP42" s="887"/>
      <c r="AXQ42" s="887"/>
      <c r="AXR42" s="887"/>
      <c r="AXS42" s="887"/>
      <c r="AXT42" s="887"/>
      <c r="AXU42" s="887"/>
      <c r="AXV42" s="887"/>
      <c r="AXW42" s="888"/>
      <c r="AXX42" s="886"/>
      <c r="AXY42" s="887"/>
      <c r="AXZ42" s="887"/>
      <c r="AYA42" s="887"/>
      <c r="AYB42" s="887"/>
      <c r="AYC42" s="887"/>
      <c r="AYD42" s="887"/>
      <c r="AYE42" s="887"/>
      <c r="AYF42" s="888"/>
      <c r="AYG42" s="886"/>
      <c r="AYH42" s="887"/>
      <c r="AYI42" s="887"/>
      <c r="AYJ42" s="887"/>
      <c r="AYK42" s="887"/>
      <c r="AYL42" s="887"/>
      <c r="AYM42" s="887"/>
      <c r="AYN42" s="887"/>
      <c r="AYO42" s="888"/>
      <c r="AYP42" s="886"/>
      <c r="AYQ42" s="887"/>
      <c r="AYR42" s="887"/>
      <c r="AYS42" s="887"/>
      <c r="AYT42" s="887"/>
      <c r="AYU42" s="887"/>
      <c r="AYV42" s="887"/>
      <c r="AYW42" s="887"/>
      <c r="AYX42" s="888"/>
      <c r="AYY42" s="886"/>
      <c r="AYZ42" s="887"/>
      <c r="AZA42" s="887"/>
      <c r="AZB42" s="887"/>
      <c r="AZC42" s="887"/>
      <c r="AZD42" s="887"/>
      <c r="AZE42" s="887"/>
      <c r="AZF42" s="887"/>
      <c r="AZG42" s="888"/>
      <c r="AZH42" s="886"/>
      <c r="AZI42" s="887"/>
      <c r="AZJ42" s="887"/>
      <c r="AZK42" s="887"/>
      <c r="AZL42" s="887"/>
      <c r="AZM42" s="887"/>
      <c r="AZN42" s="887"/>
      <c r="AZO42" s="887"/>
      <c r="AZP42" s="888"/>
      <c r="AZQ42" s="886"/>
      <c r="AZR42" s="887"/>
      <c r="AZS42" s="887"/>
      <c r="AZT42" s="887"/>
      <c r="AZU42" s="887"/>
      <c r="AZV42" s="887"/>
      <c r="AZW42" s="887"/>
      <c r="AZX42" s="887"/>
      <c r="AZY42" s="888"/>
      <c r="AZZ42" s="886"/>
      <c r="BAA42" s="887"/>
      <c r="BAB42" s="887"/>
      <c r="BAC42" s="887"/>
      <c r="BAD42" s="887"/>
      <c r="BAE42" s="887"/>
      <c r="BAF42" s="887"/>
      <c r="BAG42" s="887"/>
      <c r="BAH42" s="888"/>
      <c r="BAI42" s="886"/>
      <c r="BAJ42" s="887"/>
      <c r="BAK42" s="887"/>
      <c r="BAL42" s="887"/>
      <c r="BAM42" s="887"/>
      <c r="BAN42" s="887"/>
      <c r="BAO42" s="887"/>
      <c r="BAP42" s="887"/>
      <c r="BAQ42" s="888"/>
      <c r="BAR42" s="886"/>
      <c r="BAS42" s="887"/>
      <c r="BAT42" s="887"/>
      <c r="BAU42" s="887"/>
      <c r="BAV42" s="887"/>
      <c r="BAW42" s="887"/>
      <c r="BAX42" s="887"/>
      <c r="BAY42" s="887"/>
      <c r="BAZ42" s="888"/>
      <c r="BBA42" s="886"/>
      <c r="BBB42" s="887"/>
      <c r="BBC42" s="887"/>
      <c r="BBD42" s="887"/>
      <c r="BBE42" s="887"/>
      <c r="BBF42" s="887"/>
      <c r="BBG42" s="887"/>
      <c r="BBH42" s="887"/>
      <c r="BBI42" s="888"/>
      <c r="BBJ42" s="886"/>
      <c r="BBK42" s="887"/>
      <c r="BBL42" s="887"/>
      <c r="BBM42" s="887"/>
      <c r="BBN42" s="887"/>
      <c r="BBO42" s="887"/>
      <c r="BBP42" s="887"/>
      <c r="BBQ42" s="887"/>
      <c r="BBR42" s="888"/>
      <c r="BBS42" s="886"/>
      <c r="BBT42" s="887"/>
      <c r="BBU42" s="887"/>
      <c r="BBV42" s="887"/>
      <c r="BBW42" s="887"/>
      <c r="BBX42" s="887"/>
      <c r="BBY42" s="887"/>
      <c r="BBZ42" s="887"/>
      <c r="BCA42" s="888"/>
      <c r="BCB42" s="886"/>
      <c r="BCC42" s="887"/>
      <c r="BCD42" s="887"/>
      <c r="BCE42" s="887"/>
      <c r="BCF42" s="887"/>
      <c r="BCG42" s="887"/>
      <c r="BCH42" s="887"/>
      <c r="BCI42" s="887"/>
      <c r="BCJ42" s="888"/>
      <c r="BCK42" s="886"/>
      <c r="BCL42" s="887"/>
      <c r="BCM42" s="887"/>
      <c r="BCN42" s="887"/>
      <c r="BCO42" s="887"/>
      <c r="BCP42" s="887"/>
      <c r="BCQ42" s="887"/>
      <c r="BCR42" s="887"/>
      <c r="BCS42" s="888"/>
      <c r="BCT42" s="886"/>
      <c r="BCU42" s="887"/>
      <c r="BCV42" s="887"/>
      <c r="BCW42" s="887"/>
      <c r="BCX42" s="887"/>
      <c r="BCY42" s="887"/>
      <c r="BCZ42" s="887"/>
      <c r="BDA42" s="887"/>
      <c r="BDB42" s="888"/>
      <c r="BDC42" s="886"/>
      <c r="BDD42" s="887"/>
      <c r="BDE42" s="887"/>
      <c r="BDF42" s="887"/>
      <c r="BDG42" s="887"/>
      <c r="BDH42" s="887"/>
      <c r="BDI42" s="887"/>
      <c r="BDJ42" s="887"/>
      <c r="BDK42" s="888"/>
      <c r="BDL42" s="886"/>
      <c r="BDM42" s="887"/>
      <c r="BDN42" s="887"/>
      <c r="BDO42" s="887"/>
      <c r="BDP42" s="887"/>
      <c r="BDQ42" s="887"/>
      <c r="BDR42" s="887"/>
      <c r="BDS42" s="887"/>
      <c r="BDT42" s="888"/>
      <c r="BDU42" s="886"/>
      <c r="BDV42" s="887"/>
      <c r="BDW42" s="887"/>
      <c r="BDX42" s="887"/>
      <c r="BDY42" s="887"/>
      <c r="BDZ42" s="887"/>
      <c r="BEA42" s="887"/>
      <c r="BEB42" s="887"/>
      <c r="BEC42" s="888"/>
      <c r="BED42" s="886"/>
      <c r="BEE42" s="887"/>
      <c r="BEF42" s="887"/>
      <c r="BEG42" s="887"/>
      <c r="BEH42" s="887"/>
      <c r="BEI42" s="887"/>
      <c r="BEJ42" s="887"/>
      <c r="BEK42" s="887"/>
      <c r="BEL42" s="888"/>
      <c r="BEM42" s="886"/>
      <c r="BEN42" s="887"/>
      <c r="BEO42" s="887"/>
      <c r="BEP42" s="887"/>
      <c r="BEQ42" s="887"/>
      <c r="BER42" s="887"/>
      <c r="BES42" s="887"/>
      <c r="BET42" s="887"/>
      <c r="BEU42" s="888"/>
      <c r="BEV42" s="886"/>
      <c r="BEW42" s="887"/>
      <c r="BEX42" s="887"/>
      <c r="BEY42" s="887"/>
      <c r="BEZ42" s="887"/>
      <c r="BFA42" s="887"/>
      <c r="BFB42" s="887"/>
      <c r="BFC42" s="887"/>
      <c r="BFD42" s="888"/>
      <c r="BFE42" s="886"/>
      <c r="BFF42" s="887"/>
      <c r="BFG42" s="887"/>
      <c r="BFH42" s="887"/>
      <c r="BFI42" s="887"/>
      <c r="BFJ42" s="887"/>
      <c r="BFK42" s="887"/>
      <c r="BFL42" s="887"/>
      <c r="BFM42" s="888"/>
      <c r="BFN42" s="886"/>
      <c r="BFO42" s="887"/>
      <c r="BFP42" s="887"/>
      <c r="BFQ42" s="887"/>
      <c r="BFR42" s="887"/>
      <c r="BFS42" s="887"/>
      <c r="BFT42" s="887"/>
      <c r="BFU42" s="887"/>
      <c r="BFV42" s="888"/>
      <c r="BFW42" s="886"/>
      <c r="BFX42" s="887"/>
      <c r="BFY42" s="887"/>
      <c r="BFZ42" s="887"/>
      <c r="BGA42" s="887"/>
      <c r="BGB42" s="887"/>
      <c r="BGC42" s="887"/>
      <c r="BGD42" s="887"/>
      <c r="BGE42" s="888"/>
      <c r="BGF42" s="886"/>
      <c r="BGG42" s="887"/>
      <c r="BGH42" s="887"/>
      <c r="BGI42" s="887"/>
      <c r="BGJ42" s="887"/>
      <c r="BGK42" s="887"/>
      <c r="BGL42" s="887"/>
      <c r="BGM42" s="887"/>
      <c r="BGN42" s="888"/>
      <c r="BGO42" s="886"/>
      <c r="BGP42" s="887"/>
      <c r="BGQ42" s="887"/>
      <c r="BGR42" s="887"/>
      <c r="BGS42" s="887"/>
      <c r="BGT42" s="887"/>
      <c r="BGU42" s="887"/>
      <c r="BGV42" s="887"/>
      <c r="BGW42" s="888"/>
      <c r="BGX42" s="886"/>
      <c r="BGY42" s="887"/>
      <c r="BGZ42" s="887"/>
      <c r="BHA42" s="887"/>
      <c r="BHB42" s="887"/>
      <c r="BHC42" s="887"/>
      <c r="BHD42" s="887"/>
      <c r="BHE42" s="887"/>
      <c r="BHF42" s="888"/>
      <c r="BHG42" s="886"/>
      <c r="BHH42" s="887"/>
      <c r="BHI42" s="887"/>
      <c r="BHJ42" s="887"/>
      <c r="BHK42" s="887"/>
      <c r="BHL42" s="887"/>
      <c r="BHM42" s="887"/>
      <c r="BHN42" s="887"/>
      <c r="BHO42" s="888"/>
      <c r="BHP42" s="886"/>
      <c r="BHQ42" s="887"/>
      <c r="BHR42" s="887"/>
      <c r="BHS42" s="887"/>
      <c r="BHT42" s="887"/>
      <c r="BHU42" s="887"/>
      <c r="BHV42" s="887"/>
      <c r="BHW42" s="887"/>
      <c r="BHX42" s="888"/>
      <c r="BHY42" s="886"/>
      <c r="BHZ42" s="887"/>
      <c r="BIA42" s="887"/>
      <c r="BIB42" s="887"/>
      <c r="BIC42" s="887"/>
      <c r="BID42" s="887"/>
      <c r="BIE42" s="887"/>
      <c r="BIF42" s="887"/>
      <c r="BIG42" s="888"/>
      <c r="BIH42" s="886"/>
      <c r="BII42" s="887"/>
      <c r="BIJ42" s="887"/>
      <c r="BIK42" s="887"/>
      <c r="BIL42" s="887"/>
      <c r="BIM42" s="887"/>
      <c r="BIN42" s="887"/>
      <c r="BIO42" s="887"/>
      <c r="BIP42" s="888"/>
      <c r="BIQ42" s="886"/>
      <c r="BIR42" s="887"/>
      <c r="BIS42" s="887"/>
      <c r="BIT42" s="887"/>
      <c r="BIU42" s="887"/>
      <c r="BIV42" s="887"/>
      <c r="BIW42" s="887"/>
      <c r="BIX42" s="887"/>
      <c r="BIY42" s="888"/>
      <c r="BIZ42" s="886"/>
      <c r="BJA42" s="887"/>
      <c r="BJB42" s="887"/>
      <c r="BJC42" s="887"/>
      <c r="BJD42" s="887"/>
      <c r="BJE42" s="887"/>
      <c r="BJF42" s="887"/>
      <c r="BJG42" s="887"/>
      <c r="BJH42" s="888"/>
      <c r="BJI42" s="886"/>
      <c r="BJJ42" s="887"/>
      <c r="BJK42" s="887"/>
      <c r="BJL42" s="887"/>
      <c r="BJM42" s="887"/>
      <c r="BJN42" s="887"/>
      <c r="BJO42" s="887"/>
      <c r="BJP42" s="887"/>
      <c r="BJQ42" s="888"/>
      <c r="BJR42" s="886"/>
      <c r="BJS42" s="887"/>
      <c r="BJT42" s="887"/>
      <c r="BJU42" s="887"/>
      <c r="BJV42" s="887"/>
      <c r="BJW42" s="887"/>
      <c r="BJX42" s="887"/>
      <c r="BJY42" s="887"/>
      <c r="BJZ42" s="888"/>
      <c r="BKA42" s="886"/>
      <c r="BKB42" s="887"/>
      <c r="BKC42" s="887"/>
      <c r="BKD42" s="887"/>
      <c r="BKE42" s="887"/>
      <c r="BKF42" s="887"/>
      <c r="BKG42" s="887"/>
      <c r="BKH42" s="887"/>
      <c r="BKI42" s="888"/>
      <c r="BKJ42" s="886"/>
      <c r="BKK42" s="887"/>
      <c r="BKL42" s="887"/>
      <c r="BKM42" s="887"/>
      <c r="BKN42" s="887"/>
      <c r="BKO42" s="887"/>
      <c r="BKP42" s="887"/>
      <c r="BKQ42" s="887"/>
      <c r="BKR42" s="888"/>
      <c r="BKS42" s="886"/>
      <c r="BKT42" s="887"/>
      <c r="BKU42" s="887"/>
      <c r="BKV42" s="887"/>
      <c r="BKW42" s="887"/>
      <c r="BKX42" s="887"/>
      <c r="BKY42" s="887"/>
      <c r="BKZ42" s="887"/>
      <c r="BLA42" s="888"/>
      <c r="BLB42" s="886"/>
      <c r="BLC42" s="887"/>
      <c r="BLD42" s="887"/>
      <c r="BLE42" s="887"/>
      <c r="BLF42" s="887"/>
      <c r="BLG42" s="887"/>
      <c r="BLH42" s="887"/>
      <c r="BLI42" s="887"/>
      <c r="BLJ42" s="888"/>
      <c r="BLK42" s="886"/>
      <c r="BLL42" s="887"/>
      <c r="BLM42" s="887"/>
      <c r="BLN42" s="887"/>
      <c r="BLO42" s="887"/>
      <c r="BLP42" s="887"/>
      <c r="BLQ42" s="887"/>
      <c r="BLR42" s="887"/>
      <c r="BLS42" s="888"/>
      <c r="BLT42" s="886"/>
      <c r="BLU42" s="887"/>
      <c r="BLV42" s="887"/>
      <c r="BLW42" s="887"/>
      <c r="BLX42" s="887"/>
      <c r="BLY42" s="887"/>
      <c r="BLZ42" s="887"/>
      <c r="BMA42" s="887"/>
      <c r="BMB42" s="888"/>
      <c r="BMC42" s="886"/>
      <c r="BMD42" s="887"/>
      <c r="BME42" s="887"/>
      <c r="BMF42" s="887"/>
      <c r="BMG42" s="887"/>
      <c r="BMH42" s="887"/>
      <c r="BMI42" s="887"/>
      <c r="BMJ42" s="887"/>
      <c r="BMK42" s="888"/>
      <c r="BML42" s="886"/>
      <c r="BMM42" s="887"/>
      <c r="BMN42" s="887"/>
      <c r="BMO42" s="887"/>
      <c r="BMP42" s="887"/>
      <c r="BMQ42" s="887"/>
      <c r="BMR42" s="887"/>
      <c r="BMS42" s="887"/>
      <c r="BMT42" s="888"/>
      <c r="BMU42" s="886"/>
      <c r="BMV42" s="887"/>
      <c r="BMW42" s="887"/>
      <c r="BMX42" s="887"/>
      <c r="BMY42" s="887"/>
      <c r="BMZ42" s="887"/>
      <c r="BNA42" s="887"/>
      <c r="BNB42" s="887"/>
      <c r="BNC42" s="888"/>
      <c r="BND42" s="886"/>
      <c r="BNE42" s="887"/>
      <c r="BNF42" s="887"/>
      <c r="BNG42" s="887"/>
      <c r="BNH42" s="887"/>
      <c r="BNI42" s="887"/>
      <c r="BNJ42" s="887"/>
      <c r="BNK42" s="887"/>
      <c r="BNL42" s="888"/>
      <c r="BNM42" s="886"/>
      <c r="BNN42" s="887"/>
      <c r="BNO42" s="887"/>
      <c r="BNP42" s="887"/>
      <c r="BNQ42" s="887"/>
      <c r="BNR42" s="887"/>
      <c r="BNS42" s="887"/>
      <c r="BNT42" s="887"/>
      <c r="BNU42" s="888"/>
      <c r="BNV42" s="886"/>
      <c r="BNW42" s="887"/>
      <c r="BNX42" s="887"/>
      <c r="BNY42" s="887"/>
      <c r="BNZ42" s="887"/>
      <c r="BOA42" s="887"/>
      <c r="BOB42" s="887"/>
      <c r="BOC42" s="887"/>
      <c r="BOD42" s="888"/>
      <c r="BOE42" s="886"/>
      <c r="BOF42" s="887"/>
      <c r="BOG42" s="887"/>
      <c r="BOH42" s="887"/>
      <c r="BOI42" s="887"/>
      <c r="BOJ42" s="887"/>
      <c r="BOK42" s="887"/>
      <c r="BOL42" s="887"/>
      <c r="BOM42" s="888"/>
      <c r="BON42" s="886"/>
      <c r="BOO42" s="887"/>
      <c r="BOP42" s="887"/>
      <c r="BOQ42" s="887"/>
      <c r="BOR42" s="887"/>
      <c r="BOS42" s="887"/>
      <c r="BOT42" s="887"/>
      <c r="BOU42" s="887"/>
      <c r="BOV42" s="888"/>
      <c r="BOW42" s="886"/>
      <c r="BOX42" s="887"/>
      <c r="BOY42" s="887"/>
      <c r="BOZ42" s="887"/>
      <c r="BPA42" s="887"/>
      <c r="BPB42" s="887"/>
      <c r="BPC42" s="887"/>
      <c r="BPD42" s="887"/>
      <c r="BPE42" s="888"/>
      <c r="BPF42" s="886"/>
      <c r="BPG42" s="887"/>
      <c r="BPH42" s="887"/>
      <c r="BPI42" s="887"/>
      <c r="BPJ42" s="887"/>
      <c r="BPK42" s="887"/>
      <c r="BPL42" s="887"/>
      <c r="BPM42" s="887"/>
      <c r="BPN42" s="888"/>
      <c r="BPO42" s="886"/>
      <c r="BPP42" s="887"/>
      <c r="BPQ42" s="887"/>
      <c r="BPR42" s="887"/>
      <c r="BPS42" s="887"/>
      <c r="BPT42" s="887"/>
      <c r="BPU42" s="887"/>
      <c r="BPV42" s="887"/>
      <c r="BPW42" s="888"/>
      <c r="BPX42" s="886"/>
      <c r="BPY42" s="887"/>
      <c r="BPZ42" s="887"/>
      <c r="BQA42" s="887"/>
      <c r="BQB42" s="887"/>
      <c r="BQC42" s="887"/>
      <c r="BQD42" s="887"/>
      <c r="BQE42" s="887"/>
      <c r="BQF42" s="888"/>
      <c r="BQG42" s="886"/>
      <c r="BQH42" s="887"/>
      <c r="BQI42" s="887"/>
      <c r="BQJ42" s="887"/>
      <c r="BQK42" s="887"/>
      <c r="BQL42" s="887"/>
      <c r="BQM42" s="887"/>
      <c r="BQN42" s="887"/>
      <c r="BQO42" s="888"/>
      <c r="BQP42" s="886"/>
      <c r="BQQ42" s="887"/>
      <c r="BQR42" s="887"/>
      <c r="BQS42" s="887"/>
      <c r="BQT42" s="887"/>
      <c r="BQU42" s="887"/>
      <c r="BQV42" s="887"/>
      <c r="BQW42" s="887"/>
      <c r="BQX42" s="888"/>
      <c r="BQY42" s="886"/>
      <c r="BQZ42" s="887"/>
      <c r="BRA42" s="887"/>
      <c r="BRB42" s="887"/>
      <c r="BRC42" s="887"/>
      <c r="BRD42" s="887"/>
      <c r="BRE42" s="887"/>
      <c r="BRF42" s="887"/>
      <c r="BRG42" s="888"/>
      <c r="BRH42" s="886"/>
      <c r="BRI42" s="887"/>
      <c r="BRJ42" s="887"/>
      <c r="BRK42" s="887"/>
      <c r="BRL42" s="887"/>
      <c r="BRM42" s="887"/>
      <c r="BRN42" s="887"/>
      <c r="BRO42" s="887"/>
      <c r="BRP42" s="888"/>
      <c r="BRQ42" s="886"/>
      <c r="BRR42" s="887"/>
      <c r="BRS42" s="887"/>
      <c r="BRT42" s="887"/>
      <c r="BRU42" s="887"/>
      <c r="BRV42" s="887"/>
      <c r="BRW42" s="887"/>
      <c r="BRX42" s="887"/>
      <c r="BRY42" s="888"/>
      <c r="BRZ42" s="886"/>
      <c r="BSA42" s="887"/>
      <c r="BSB42" s="887"/>
      <c r="BSC42" s="887"/>
      <c r="BSD42" s="887"/>
      <c r="BSE42" s="887"/>
      <c r="BSF42" s="887"/>
      <c r="BSG42" s="887"/>
      <c r="BSH42" s="888"/>
      <c r="BSI42" s="886"/>
      <c r="BSJ42" s="887"/>
      <c r="BSK42" s="887"/>
      <c r="BSL42" s="887"/>
      <c r="BSM42" s="887"/>
      <c r="BSN42" s="887"/>
      <c r="BSO42" s="887"/>
      <c r="BSP42" s="887"/>
      <c r="BSQ42" s="888"/>
      <c r="BSR42" s="886"/>
      <c r="BSS42" s="887"/>
      <c r="BST42" s="887"/>
      <c r="BSU42" s="887"/>
      <c r="BSV42" s="887"/>
      <c r="BSW42" s="887"/>
      <c r="BSX42" s="887"/>
      <c r="BSY42" s="887"/>
      <c r="BSZ42" s="888"/>
      <c r="BTA42" s="886"/>
      <c r="BTB42" s="887"/>
      <c r="BTC42" s="887"/>
      <c r="BTD42" s="887"/>
      <c r="BTE42" s="887"/>
      <c r="BTF42" s="887"/>
      <c r="BTG42" s="887"/>
      <c r="BTH42" s="887"/>
      <c r="BTI42" s="888"/>
      <c r="BTJ42" s="886"/>
      <c r="BTK42" s="887"/>
      <c r="BTL42" s="887"/>
      <c r="BTM42" s="887"/>
      <c r="BTN42" s="887"/>
      <c r="BTO42" s="887"/>
      <c r="BTP42" s="887"/>
      <c r="BTQ42" s="887"/>
      <c r="BTR42" s="888"/>
      <c r="BTS42" s="886"/>
      <c r="BTT42" s="887"/>
      <c r="BTU42" s="887"/>
      <c r="BTV42" s="887"/>
      <c r="BTW42" s="887"/>
      <c r="BTX42" s="887"/>
      <c r="BTY42" s="887"/>
      <c r="BTZ42" s="887"/>
      <c r="BUA42" s="888"/>
      <c r="BUB42" s="886"/>
      <c r="BUC42" s="887"/>
      <c r="BUD42" s="887"/>
      <c r="BUE42" s="887"/>
      <c r="BUF42" s="887"/>
      <c r="BUG42" s="887"/>
      <c r="BUH42" s="887"/>
      <c r="BUI42" s="887"/>
      <c r="BUJ42" s="888"/>
      <c r="BUK42" s="886"/>
      <c r="BUL42" s="887"/>
      <c r="BUM42" s="887"/>
      <c r="BUN42" s="887"/>
      <c r="BUO42" s="887"/>
      <c r="BUP42" s="887"/>
      <c r="BUQ42" s="887"/>
      <c r="BUR42" s="887"/>
      <c r="BUS42" s="888"/>
      <c r="BUT42" s="886"/>
      <c r="BUU42" s="887"/>
      <c r="BUV42" s="887"/>
      <c r="BUW42" s="887"/>
      <c r="BUX42" s="887"/>
      <c r="BUY42" s="887"/>
      <c r="BUZ42" s="887"/>
      <c r="BVA42" s="887"/>
      <c r="BVB42" s="888"/>
      <c r="BVC42" s="886"/>
      <c r="BVD42" s="887"/>
      <c r="BVE42" s="887"/>
      <c r="BVF42" s="887"/>
      <c r="BVG42" s="887"/>
      <c r="BVH42" s="887"/>
      <c r="BVI42" s="887"/>
      <c r="BVJ42" s="887"/>
      <c r="BVK42" s="888"/>
      <c r="BVL42" s="886"/>
      <c r="BVM42" s="887"/>
      <c r="BVN42" s="887"/>
      <c r="BVO42" s="887"/>
      <c r="BVP42" s="887"/>
      <c r="BVQ42" s="887"/>
      <c r="BVR42" s="887"/>
      <c r="BVS42" s="887"/>
      <c r="BVT42" s="888"/>
      <c r="BVU42" s="886"/>
      <c r="BVV42" s="887"/>
      <c r="BVW42" s="887"/>
      <c r="BVX42" s="887"/>
      <c r="BVY42" s="887"/>
      <c r="BVZ42" s="887"/>
      <c r="BWA42" s="887"/>
      <c r="BWB42" s="887"/>
      <c r="BWC42" s="888"/>
      <c r="BWD42" s="886"/>
      <c r="BWE42" s="887"/>
      <c r="BWF42" s="887"/>
      <c r="BWG42" s="887"/>
      <c r="BWH42" s="887"/>
      <c r="BWI42" s="887"/>
      <c r="BWJ42" s="887"/>
      <c r="BWK42" s="887"/>
      <c r="BWL42" s="888"/>
      <c r="BWM42" s="886"/>
      <c r="BWN42" s="887"/>
      <c r="BWO42" s="887"/>
      <c r="BWP42" s="887"/>
      <c r="BWQ42" s="887"/>
      <c r="BWR42" s="887"/>
      <c r="BWS42" s="887"/>
      <c r="BWT42" s="887"/>
      <c r="BWU42" s="888"/>
      <c r="BWV42" s="886"/>
      <c r="BWW42" s="887"/>
      <c r="BWX42" s="887"/>
      <c r="BWY42" s="887"/>
      <c r="BWZ42" s="887"/>
      <c r="BXA42" s="887"/>
      <c r="BXB42" s="887"/>
      <c r="BXC42" s="887"/>
      <c r="BXD42" s="888"/>
      <c r="BXE42" s="886"/>
      <c r="BXF42" s="887"/>
      <c r="BXG42" s="887"/>
      <c r="BXH42" s="887"/>
      <c r="BXI42" s="887"/>
      <c r="BXJ42" s="887"/>
      <c r="BXK42" s="887"/>
      <c r="BXL42" s="887"/>
      <c r="BXM42" s="888"/>
      <c r="BXN42" s="886"/>
      <c r="BXO42" s="887"/>
      <c r="BXP42" s="887"/>
      <c r="BXQ42" s="887"/>
      <c r="BXR42" s="887"/>
      <c r="BXS42" s="887"/>
      <c r="BXT42" s="887"/>
      <c r="BXU42" s="887"/>
      <c r="BXV42" s="888"/>
      <c r="BXW42" s="886"/>
      <c r="BXX42" s="887"/>
      <c r="BXY42" s="887"/>
      <c r="BXZ42" s="887"/>
      <c r="BYA42" s="887"/>
      <c r="BYB42" s="887"/>
      <c r="BYC42" s="887"/>
      <c r="BYD42" s="887"/>
      <c r="BYE42" s="888"/>
      <c r="BYF42" s="886"/>
      <c r="BYG42" s="887"/>
      <c r="BYH42" s="887"/>
      <c r="BYI42" s="887"/>
      <c r="BYJ42" s="887"/>
      <c r="BYK42" s="887"/>
      <c r="BYL42" s="887"/>
      <c r="BYM42" s="887"/>
      <c r="BYN42" s="888"/>
      <c r="BYO42" s="886"/>
      <c r="BYP42" s="887"/>
      <c r="BYQ42" s="887"/>
      <c r="BYR42" s="887"/>
      <c r="BYS42" s="887"/>
      <c r="BYT42" s="887"/>
      <c r="BYU42" s="887"/>
      <c r="BYV42" s="887"/>
      <c r="BYW42" s="888"/>
      <c r="BYX42" s="886"/>
      <c r="BYY42" s="887"/>
      <c r="BYZ42" s="887"/>
      <c r="BZA42" s="887"/>
      <c r="BZB42" s="887"/>
      <c r="BZC42" s="887"/>
      <c r="BZD42" s="887"/>
      <c r="BZE42" s="887"/>
      <c r="BZF42" s="888"/>
      <c r="BZG42" s="886"/>
      <c r="BZH42" s="887"/>
      <c r="BZI42" s="887"/>
      <c r="BZJ42" s="887"/>
      <c r="BZK42" s="887"/>
      <c r="BZL42" s="887"/>
      <c r="BZM42" s="887"/>
      <c r="BZN42" s="887"/>
      <c r="BZO42" s="888"/>
      <c r="BZP42" s="886"/>
      <c r="BZQ42" s="887"/>
      <c r="BZR42" s="887"/>
      <c r="BZS42" s="887"/>
      <c r="BZT42" s="887"/>
      <c r="BZU42" s="887"/>
      <c r="BZV42" s="887"/>
      <c r="BZW42" s="887"/>
      <c r="BZX42" s="888"/>
      <c r="BZY42" s="886"/>
      <c r="BZZ42" s="887"/>
      <c r="CAA42" s="887"/>
      <c r="CAB42" s="887"/>
      <c r="CAC42" s="887"/>
      <c r="CAD42" s="887"/>
      <c r="CAE42" s="887"/>
      <c r="CAF42" s="887"/>
      <c r="CAG42" s="888"/>
      <c r="CAH42" s="886"/>
      <c r="CAI42" s="887"/>
      <c r="CAJ42" s="887"/>
      <c r="CAK42" s="887"/>
      <c r="CAL42" s="887"/>
      <c r="CAM42" s="887"/>
      <c r="CAN42" s="887"/>
      <c r="CAO42" s="887"/>
      <c r="CAP42" s="888"/>
      <c r="CAQ42" s="886"/>
      <c r="CAR42" s="887"/>
      <c r="CAS42" s="887"/>
      <c r="CAT42" s="887"/>
      <c r="CAU42" s="887"/>
      <c r="CAV42" s="887"/>
      <c r="CAW42" s="887"/>
      <c r="CAX42" s="887"/>
      <c r="CAY42" s="888"/>
      <c r="CAZ42" s="886"/>
      <c r="CBA42" s="887"/>
      <c r="CBB42" s="887"/>
      <c r="CBC42" s="887"/>
      <c r="CBD42" s="887"/>
      <c r="CBE42" s="887"/>
      <c r="CBF42" s="887"/>
      <c r="CBG42" s="887"/>
      <c r="CBH42" s="888"/>
      <c r="CBI42" s="886"/>
      <c r="CBJ42" s="887"/>
      <c r="CBK42" s="887"/>
      <c r="CBL42" s="887"/>
      <c r="CBM42" s="887"/>
      <c r="CBN42" s="887"/>
      <c r="CBO42" s="887"/>
      <c r="CBP42" s="887"/>
      <c r="CBQ42" s="888"/>
      <c r="CBR42" s="886"/>
      <c r="CBS42" s="887"/>
      <c r="CBT42" s="887"/>
      <c r="CBU42" s="887"/>
      <c r="CBV42" s="887"/>
      <c r="CBW42" s="887"/>
      <c r="CBX42" s="887"/>
      <c r="CBY42" s="887"/>
      <c r="CBZ42" s="888"/>
      <c r="CCA42" s="886"/>
      <c r="CCB42" s="887"/>
      <c r="CCC42" s="887"/>
      <c r="CCD42" s="887"/>
      <c r="CCE42" s="887"/>
      <c r="CCF42" s="887"/>
      <c r="CCG42" s="887"/>
      <c r="CCH42" s="887"/>
      <c r="CCI42" s="888"/>
      <c r="CCJ42" s="886"/>
      <c r="CCK42" s="887"/>
      <c r="CCL42" s="887"/>
      <c r="CCM42" s="887"/>
      <c r="CCN42" s="887"/>
      <c r="CCO42" s="887"/>
      <c r="CCP42" s="887"/>
      <c r="CCQ42" s="887"/>
      <c r="CCR42" s="888"/>
      <c r="CCS42" s="886"/>
      <c r="CCT42" s="887"/>
      <c r="CCU42" s="887"/>
      <c r="CCV42" s="887"/>
      <c r="CCW42" s="887"/>
      <c r="CCX42" s="887"/>
      <c r="CCY42" s="887"/>
      <c r="CCZ42" s="887"/>
      <c r="CDA42" s="888"/>
      <c r="CDB42" s="886"/>
      <c r="CDC42" s="887"/>
      <c r="CDD42" s="887"/>
      <c r="CDE42" s="887"/>
      <c r="CDF42" s="887"/>
      <c r="CDG42" s="887"/>
      <c r="CDH42" s="887"/>
      <c r="CDI42" s="887"/>
      <c r="CDJ42" s="888"/>
      <c r="CDK42" s="886"/>
      <c r="CDL42" s="887"/>
      <c r="CDM42" s="887"/>
      <c r="CDN42" s="887"/>
      <c r="CDO42" s="887"/>
      <c r="CDP42" s="887"/>
      <c r="CDQ42" s="887"/>
      <c r="CDR42" s="887"/>
      <c r="CDS42" s="888"/>
      <c r="CDT42" s="886"/>
      <c r="CDU42" s="887"/>
      <c r="CDV42" s="887"/>
      <c r="CDW42" s="887"/>
      <c r="CDX42" s="887"/>
      <c r="CDY42" s="887"/>
      <c r="CDZ42" s="887"/>
      <c r="CEA42" s="887"/>
      <c r="CEB42" s="888"/>
      <c r="CEC42" s="886"/>
      <c r="CED42" s="887"/>
      <c r="CEE42" s="887"/>
      <c r="CEF42" s="887"/>
      <c r="CEG42" s="887"/>
      <c r="CEH42" s="887"/>
      <c r="CEI42" s="887"/>
      <c r="CEJ42" s="887"/>
      <c r="CEK42" s="888"/>
      <c r="CEL42" s="886"/>
      <c r="CEM42" s="887"/>
      <c r="CEN42" s="887"/>
      <c r="CEO42" s="887"/>
      <c r="CEP42" s="887"/>
      <c r="CEQ42" s="887"/>
      <c r="CER42" s="887"/>
      <c r="CES42" s="887"/>
      <c r="CET42" s="888"/>
      <c r="CEU42" s="886"/>
      <c r="CEV42" s="887"/>
      <c r="CEW42" s="887"/>
      <c r="CEX42" s="887"/>
      <c r="CEY42" s="887"/>
      <c r="CEZ42" s="887"/>
      <c r="CFA42" s="887"/>
      <c r="CFB42" s="887"/>
      <c r="CFC42" s="888"/>
      <c r="CFD42" s="886"/>
      <c r="CFE42" s="887"/>
      <c r="CFF42" s="887"/>
      <c r="CFG42" s="887"/>
      <c r="CFH42" s="887"/>
      <c r="CFI42" s="887"/>
      <c r="CFJ42" s="887"/>
      <c r="CFK42" s="887"/>
      <c r="CFL42" s="888"/>
      <c r="CFM42" s="886"/>
      <c r="CFN42" s="887"/>
      <c r="CFO42" s="887"/>
      <c r="CFP42" s="887"/>
      <c r="CFQ42" s="887"/>
      <c r="CFR42" s="887"/>
      <c r="CFS42" s="887"/>
      <c r="CFT42" s="887"/>
      <c r="CFU42" s="888"/>
      <c r="CFV42" s="886"/>
      <c r="CFW42" s="887"/>
      <c r="CFX42" s="887"/>
      <c r="CFY42" s="887"/>
      <c r="CFZ42" s="887"/>
      <c r="CGA42" s="887"/>
      <c r="CGB42" s="887"/>
      <c r="CGC42" s="887"/>
      <c r="CGD42" s="888"/>
      <c r="CGE42" s="886"/>
      <c r="CGF42" s="887"/>
      <c r="CGG42" s="887"/>
      <c r="CGH42" s="887"/>
      <c r="CGI42" s="887"/>
      <c r="CGJ42" s="887"/>
      <c r="CGK42" s="887"/>
      <c r="CGL42" s="887"/>
      <c r="CGM42" s="888"/>
      <c r="CGN42" s="886"/>
      <c r="CGO42" s="887"/>
      <c r="CGP42" s="887"/>
      <c r="CGQ42" s="887"/>
      <c r="CGR42" s="887"/>
      <c r="CGS42" s="887"/>
      <c r="CGT42" s="887"/>
      <c r="CGU42" s="887"/>
      <c r="CGV42" s="888"/>
      <c r="CGW42" s="886"/>
      <c r="CGX42" s="887"/>
      <c r="CGY42" s="887"/>
      <c r="CGZ42" s="887"/>
      <c r="CHA42" s="887"/>
      <c r="CHB42" s="887"/>
      <c r="CHC42" s="887"/>
      <c r="CHD42" s="887"/>
      <c r="CHE42" s="888"/>
      <c r="CHF42" s="886"/>
      <c r="CHG42" s="887"/>
      <c r="CHH42" s="887"/>
      <c r="CHI42" s="887"/>
      <c r="CHJ42" s="887"/>
      <c r="CHK42" s="887"/>
      <c r="CHL42" s="887"/>
      <c r="CHM42" s="887"/>
      <c r="CHN42" s="888"/>
      <c r="CHO42" s="886"/>
      <c r="CHP42" s="887"/>
      <c r="CHQ42" s="887"/>
      <c r="CHR42" s="887"/>
      <c r="CHS42" s="887"/>
      <c r="CHT42" s="887"/>
      <c r="CHU42" s="887"/>
      <c r="CHV42" s="887"/>
      <c r="CHW42" s="888"/>
      <c r="CHX42" s="886"/>
      <c r="CHY42" s="887"/>
      <c r="CHZ42" s="887"/>
      <c r="CIA42" s="887"/>
      <c r="CIB42" s="887"/>
      <c r="CIC42" s="887"/>
      <c r="CID42" s="887"/>
      <c r="CIE42" s="887"/>
      <c r="CIF42" s="888"/>
      <c r="CIG42" s="886"/>
      <c r="CIH42" s="887"/>
      <c r="CII42" s="887"/>
      <c r="CIJ42" s="887"/>
      <c r="CIK42" s="887"/>
      <c r="CIL42" s="887"/>
      <c r="CIM42" s="887"/>
      <c r="CIN42" s="887"/>
      <c r="CIO42" s="888"/>
      <c r="CIP42" s="886"/>
      <c r="CIQ42" s="887"/>
      <c r="CIR42" s="887"/>
      <c r="CIS42" s="887"/>
      <c r="CIT42" s="887"/>
      <c r="CIU42" s="887"/>
      <c r="CIV42" s="887"/>
      <c r="CIW42" s="887"/>
      <c r="CIX42" s="888"/>
      <c r="CIY42" s="886"/>
      <c r="CIZ42" s="887"/>
      <c r="CJA42" s="887"/>
      <c r="CJB42" s="887"/>
      <c r="CJC42" s="887"/>
      <c r="CJD42" s="887"/>
      <c r="CJE42" s="887"/>
      <c r="CJF42" s="887"/>
      <c r="CJG42" s="888"/>
      <c r="CJH42" s="886"/>
      <c r="CJI42" s="887"/>
      <c r="CJJ42" s="887"/>
      <c r="CJK42" s="887"/>
      <c r="CJL42" s="887"/>
      <c r="CJM42" s="887"/>
      <c r="CJN42" s="887"/>
      <c r="CJO42" s="887"/>
      <c r="CJP42" s="888"/>
      <c r="CJQ42" s="886"/>
      <c r="CJR42" s="887"/>
      <c r="CJS42" s="887"/>
      <c r="CJT42" s="887"/>
      <c r="CJU42" s="887"/>
      <c r="CJV42" s="887"/>
      <c r="CJW42" s="887"/>
      <c r="CJX42" s="887"/>
      <c r="CJY42" s="888"/>
      <c r="CJZ42" s="886"/>
      <c r="CKA42" s="887"/>
      <c r="CKB42" s="887"/>
      <c r="CKC42" s="887"/>
      <c r="CKD42" s="887"/>
      <c r="CKE42" s="887"/>
      <c r="CKF42" s="887"/>
      <c r="CKG42" s="887"/>
      <c r="CKH42" s="888"/>
      <c r="CKI42" s="886"/>
      <c r="CKJ42" s="887"/>
      <c r="CKK42" s="887"/>
      <c r="CKL42" s="887"/>
      <c r="CKM42" s="887"/>
      <c r="CKN42" s="887"/>
      <c r="CKO42" s="887"/>
      <c r="CKP42" s="887"/>
      <c r="CKQ42" s="888"/>
      <c r="CKR42" s="886"/>
      <c r="CKS42" s="887"/>
      <c r="CKT42" s="887"/>
      <c r="CKU42" s="887"/>
      <c r="CKV42" s="887"/>
      <c r="CKW42" s="887"/>
      <c r="CKX42" s="887"/>
      <c r="CKY42" s="887"/>
      <c r="CKZ42" s="888"/>
      <c r="CLA42" s="886"/>
      <c r="CLB42" s="887"/>
      <c r="CLC42" s="887"/>
      <c r="CLD42" s="887"/>
      <c r="CLE42" s="887"/>
      <c r="CLF42" s="887"/>
      <c r="CLG42" s="887"/>
      <c r="CLH42" s="887"/>
      <c r="CLI42" s="888"/>
      <c r="CLJ42" s="886"/>
      <c r="CLK42" s="887"/>
      <c r="CLL42" s="887"/>
      <c r="CLM42" s="887"/>
      <c r="CLN42" s="887"/>
      <c r="CLO42" s="887"/>
      <c r="CLP42" s="887"/>
      <c r="CLQ42" s="887"/>
      <c r="CLR42" s="888"/>
      <c r="CLS42" s="886"/>
      <c r="CLT42" s="887"/>
      <c r="CLU42" s="887"/>
      <c r="CLV42" s="887"/>
      <c r="CLW42" s="887"/>
      <c r="CLX42" s="887"/>
      <c r="CLY42" s="887"/>
      <c r="CLZ42" s="887"/>
      <c r="CMA42" s="888"/>
      <c r="CMB42" s="886"/>
      <c r="CMC42" s="887"/>
      <c r="CMD42" s="887"/>
      <c r="CME42" s="887"/>
      <c r="CMF42" s="887"/>
      <c r="CMG42" s="887"/>
      <c r="CMH42" s="887"/>
      <c r="CMI42" s="887"/>
      <c r="CMJ42" s="888"/>
      <c r="CMK42" s="886"/>
      <c r="CML42" s="887"/>
      <c r="CMM42" s="887"/>
      <c r="CMN42" s="887"/>
      <c r="CMO42" s="887"/>
      <c r="CMP42" s="887"/>
      <c r="CMQ42" s="887"/>
      <c r="CMR42" s="887"/>
      <c r="CMS42" s="888"/>
      <c r="CMT42" s="886"/>
      <c r="CMU42" s="887"/>
      <c r="CMV42" s="887"/>
      <c r="CMW42" s="887"/>
      <c r="CMX42" s="887"/>
      <c r="CMY42" s="887"/>
      <c r="CMZ42" s="887"/>
      <c r="CNA42" s="887"/>
      <c r="CNB42" s="888"/>
      <c r="CNC42" s="886"/>
      <c r="CND42" s="887"/>
      <c r="CNE42" s="887"/>
      <c r="CNF42" s="887"/>
      <c r="CNG42" s="887"/>
      <c r="CNH42" s="887"/>
      <c r="CNI42" s="887"/>
      <c r="CNJ42" s="887"/>
      <c r="CNK42" s="888"/>
      <c r="CNL42" s="886"/>
      <c r="CNM42" s="887"/>
      <c r="CNN42" s="887"/>
      <c r="CNO42" s="887"/>
      <c r="CNP42" s="887"/>
      <c r="CNQ42" s="887"/>
      <c r="CNR42" s="887"/>
      <c r="CNS42" s="887"/>
      <c r="CNT42" s="888"/>
      <c r="CNU42" s="886"/>
      <c r="CNV42" s="887"/>
      <c r="CNW42" s="887"/>
      <c r="CNX42" s="887"/>
      <c r="CNY42" s="887"/>
      <c r="CNZ42" s="887"/>
      <c r="COA42" s="887"/>
      <c r="COB42" s="887"/>
      <c r="COC42" s="888"/>
      <c r="COD42" s="886"/>
      <c r="COE42" s="887"/>
      <c r="COF42" s="887"/>
      <c r="COG42" s="887"/>
      <c r="COH42" s="887"/>
      <c r="COI42" s="887"/>
      <c r="COJ42" s="887"/>
      <c r="COK42" s="887"/>
      <c r="COL42" s="888"/>
      <c r="COM42" s="886"/>
      <c r="CON42" s="887"/>
      <c r="COO42" s="887"/>
      <c r="COP42" s="887"/>
      <c r="COQ42" s="887"/>
      <c r="COR42" s="887"/>
      <c r="COS42" s="887"/>
      <c r="COT42" s="887"/>
      <c r="COU42" s="888"/>
      <c r="COV42" s="886"/>
      <c r="COW42" s="887"/>
      <c r="COX42" s="887"/>
      <c r="COY42" s="887"/>
      <c r="COZ42" s="887"/>
      <c r="CPA42" s="887"/>
      <c r="CPB42" s="887"/>
      <c r="CPC42" s="887"/>
      <c r="CPD42" s="888"/>
      <c r="CPE42" s="886"/>
      <c r="CPF42" s="887"/>
      <c r="CPG42" s="887"/>
      <c r="CPH42" s="887"/>
      <c r="CPI42" s="887"/>
      <c r="CPJ42" s="887"/>
      <c r="CPK42" s="887"/>
      <c r="CPL42" s="887"/>
      <c r="CPM42" s="888"/>
      <c r="CPN42" s="886"/>
      <c r="CPO42" s="887"/>
      <c r="CPP42" s="887"/>
      <c r="CPQ42" s="887"/>
      <c r="CPR42" s="887"/>
      <c r="CPS42" s="887"/>
      <c r="CPT42" s="887"/>
      <c r="CPU42" s="887"/>
      <c r="CPV42" s="888"/>
      <c r="CPW42" s="886"/>
      <c r="CPX42" s="887"/>
      <c r="CPY42" s="887"/>
      <c r="CPZ42" s="887"/>
      <c r="CQA42" s="887"/>
      <c r="CQB42" s="887"/>
      <c r="CQC42" s="887"/>
      <c r="CQD42" s="887"/>
      <c r="CQE42" s="888"/>
      <c r="CQF42" s="886"/>
      <c r="CQG42" s="887"/>
      <c r="CQH42" s="887"/>
      <c r="CQI42" s="887"/>
      <c r="CQJ42" s="887"/>
      <c r="CQK42" s="887"/>
      <c r="CQL42" s="887"/>
      <c r="CQM42" s="887"/>
      <c r="CQN42" s="888"/>
      <c r="CQO42" s="886"/>
      <c r="CQP42" s="887"/>
      <c r="CQQ42" s="887"/>
      <c r="CQR42" s="887"/>
      <c r="CQS42" s="887"/>
      <c r="CQT42" s="887"/>
      <c r="CQU42" s="887"/>
      <c r="CQV42" s="887"/>
      <c r="CQW42" s="888"/>
      <c r="CQX42" s="886"/>
      <c r="CQY42" s="887"/>
      <c r="CQZ42" s="887"/>
      <c r="CRA42" s="887"/>
      <c r="CRB42" s="887"/>
      <c r="CRC42" s="887"/>
      <c r="CRD42" s="887"/>
      <c r="CRE42" s="887"/>
      <c r="CRF42" s="888"/>
      <c r="CRG42" s="886"/>
      <c r="CRH42" s="887"/>
      <c r="CRI42" s="887"/>
      <c r="CRJ42" s="887"/>
      <c r="CRK42" s="887"/>
      <c r="CRL42" s="887"/>
      <c r="CRM42" s="887"/>
      <c r="CRN42" s="887"/>
      <c r="CRO42" s="888"/>
      <c r="CRP42" s="886"/>
      <c r="CRQ42" s="887"/>
      <c r="CRR42" s="887"/>
      <c r="CRS42" s="887"/>
      <c r="CRT42" s="887"/>
      <c r="CRU42" s="887"/>
      <c r="CRV42" s="887"/>
      <c r="CRW42" s="887"/>
      <c r="CRX42" s="888"/>
      <c r="CRY42" s="886"/>
      <c r="CRZ42" s="887"/>
      <c r="CSA42" s="887"/>
      <c r="CSB42" s="887"/>
      <c r="CSC42" s="887"/>
      <c r="CSD42" s="887"/>
      <c r="CSE42" s="887"/>
      <c r="CSF42" s="887"/>
      <c r="CSG42" s="888"/>
      <c r="CSH42" s="886"/>
      <c r="CSI42" s="887"/>
      <c r="CSJ42" s="887"/>
      <c r="CSK42" s="887"/>
      <c r="CSL42" s="887"/>
      <c r="CSM42" s="887"/>
      <c r="CSN42" s="887"/>
      <c r="CSO42" s="887"/>
      <c r="CSP42" s="888"/>
      <c r="CSQ42" s="886"/>
      <c r="CSR42" s="887"/>
      <c r="CSS42" s="887"/>
      <c r="CST42" s="887"/>
      <c r="CSU42" s="887"/>
      <c r="CSV42" s="887"/>
      <c r="CSW42" s="887"/>
      <c r="CSX42" s="887"/>
      <c r="CSY42" s="888"/>
      <c r="CSZ42" s="886"/>
      <c r="CTA42" s="887"/>
      <c r="CTB42" s="887"/>
      <c r="CTC42" s="887"/>
      <c r="CTD42" s="887"/>
      <c r="CTE42" s="887"/>
      <c r="CTF42" s="887"/>
      <c r="CTG42" s="887"/>
      <c r="CTH42" s="888"/>
      <c r="CTI42" s="886"/>
      <c r="CTJ42" s="887"/>
      <c r="CTK42" s="887"/>
      <c r="CTL42" s="887"/>
      <c r="CTM42" s="887"/>
      <c r="CTN42" s="887"/>
      <c r="CTO42" s="887"/>
      <c r="CTP42" s="887"/>
      <c r="CTQ42" s="888"/>
      <c r="CTR42" s="886"/>
      <c r="CTS42" s="887"/>
      <c r="CTT42" s="887"/>
      <c r="CTU42" s="887"/>
      <c r="CTV42" s="887"/>
      <c r="CTW42" s="887"/>
      <c r="CTX42" s="887"/>
      <c r="CTY42" s="887"/>
      <c r="CTZ42" s="888"/>
      <c r="CUA42" s="886"/>
      <c r="CUB42" s="887"/>
      <c r="CUC42" s="887"/>
      <c r="CUD42" s="887"/>
      <c r="CUE42" s="887"/>
      <c r="CUF42" s="887"/>
      <c r="CUG42" s="887"/>
      <c r="CUH42" s="887"/>
      <c r="CUI42" s="888"/>
      <c r="CUJ42" s="886"/>
      <c r="CUK42" s="887"/>
      <c r="CUL42" s="887"/>
      <c r="CUM42" s="887"/>
      <c r="CUN42" s="887"/>
      <c r="CUO42" s="887"/>
      <c r="CUP42" s="887"/>
      <c r="CUQ42" s="887"/>
      <c r="CUR42" s="888"/>
      <c r="CUS42" s="886"/>
      <c r="CUT42" s="887"/>
      <c r="CUU42" s="887"/>
      <c r="CUV42" s="887"/>
      <c r="CUW42" s="887"/>
      <c r="CUX42" s="887"/>
      <c r="CUY42" s="887"/>
      <c r="CUZ42" s="887"/>
      <c r="CVA42" s="888"/>
      <c r="CVB42" s="886"/>
      <c r="CVC42" s="887"/>
      <c r="CVD42" s="887"/>
      <c r="CVE42" s="887"/>
      <c r="CVF42" s="887"/>
      <c r="CVG42" s="887"/>
      <c r="CVH42" s="887"/>
      <c r="CVI42" s="887"/>
      <c r="CVJ42" s="888"/>
      <c r="CVK42" s="886"/>
      <c r="CVL42" s="887"/>
      <c r="CVM42" s="887"/>
      <c r="CVN42" s="887"/>
      <c r="CVO42" s="887"/>
      <c r="CVP42" s="887"/>
      <c r="CVQ42" s="887"/>
      <c r="CVR42" s="887"/>
      <c r="CVS42" s="888"/>
      <c r="CVT42" s="886"/>
      <c r="CVU42" s="887"/>
      <c r="CVV42" s="887"/>
      <c r="CVW42" s="887"/>
      <c r="CVX42" s="887"/>
      <c r="CVY42" s="887"/>
      <c r="CVZ42" s="887"/>
      <c r="CWA42" s="887"/>
      <c r="CWB42" s="888"/>
      <c r="CWC42" s="886"/>
      <c r="CWD42" s="887"/>
      <c r="CWE42" s="887"/>
      <c r="CWF42" s="887"/>
      <c r="CWG42" s="887"/>
      <c r="CWH42" s="887"/>
      <c r="CWI42" s="887"/>
      <c r="CWJ42" s="887"/>
      <c r="CWK42" s="888"/>
      <c r="CWL42" s="886"/>
      <c r="CWM42" s="887"/>
      <c r="CWN42" s="887"/>
      <c r="CWO42" s="887"/>
      <c r="CWP42" s="887"/>
      <c r="CWQ42" s="887"/>
      <c r="CWR42" s="887"/>
      <c r="CWS42" s="887"/>
      <c r="CWT42" s="888"/>
      <c r="CWU42" s="886"/>
      <c r="CWV42" s="887"/>
      <c r="CWW42" s="887"/>
      <c r="CWX42" s="887"/>
      <c r="CWY42" s="887"/>
      <c r="CWZ42" s="887"/>
      <c r="CXA42" s="887"/>
      <c r="CXB42" s="887"/>
      <c r="CXC42" s="888"/>
      <c r="CXD42" s="886"/>
      <c r="CXE42" s="887"/>
      <c r="CXF42" s="887"/>
      <c r="CXG42" s="887"/>
      <c r="CXH42" s="887"/>
      <c r="CXI42" s="887"/>
      <c r="CXJ42" s="887"/>
      <c r="CXK42" s="887"/>
      <c r="CXL42" s="888"/>
      <c r="CXM42" s="886"/>
      <c r="CXN42" s="887"/>
      <c r="CXO42" s="887"/>
      <c r="CXP42" s="887"/>
      <c r="CXQ42" s="887"/>
      <c r="CXR42" s="887"/>
      <c r="CXS42" s="887"/>
      <c r="CXT42" s="887"/>
      <c r="CXU42" s="888"/>
      <c r="CXV42" s="886"/>
      <c r="CXW42" s="887"/>
      <c r="CXX42" s="887"/>
      <c r="CXY42" s="887"/>
      <c r="CXZ42" s="887"/>
      <c r="CYA42" s="887"/>
      <c r="CYB42" s="887"/>
      <c r="CYC42" s="887"/>
      <c r="CYD42" s="888"/>
      <c r="CYE42" s="886"/>
      <c r="CYF42" s="887"/>
      <c r="CYG42" s="887"/>
      <c r="CYH42" s="887"/>
      <c r="CYI42" s="887"/>
      <c r="CYJ42" s="887"/>
      <c r="CYK42" s="887"/>
      <c r="CYL42" s="887"/>
      <c r="CYM42" s="888"/>
      <c r="CYN42" s="886"/>
      <c r="CYO42" s="887"/>
      <c r="CYP42" s="887"/>
      <c r="CYQ42" s="887"/>
      <c r="CYR42" s="887"/>
      <c r="CYS42" s="887"/>
      <c r="CYT42" s="887"/>
      <c r="CYU42" s="887"/>
      <c r="CYV42" s="888"/>
      <c r="CYW42" s="886"/>
      <c r="CYX42" s="887"/>
      <c r="CYY42" s="887"/>
      <c r="CYZ42" s="887"/>
      <c r="CZA42" s="887"/>
      <c r="CZB42" s="887"/>
      <c r="CZC42" s="887"/>
      <c r="CZD42" s="887"/>
      <c r="CZE42" s="888"/>
      <c r="CZF42" s="886"/>
      <c r="CZG42" s="887"/>
      <c r="CZH42" s="887"/>
      <c r="CZI42" s="887"/>
      <c r="CZJ42" s="887"/>
      <c r="CZK42" s="887"/>
      <c r="CZL42" s="887"/>
      <c r="CZM42" s="887"/>
      <c r="CZN42" s="888"/>
      <c r="CZO42" s="886"/>
      <c r="CZP42" s="887"/>
      <c r="CZQ42" s="887"/>
      <c r="CZR42" s="887"/>
      <c r="CZS42" s="887"/>
      <c r="CZT42" s="887"/>
      <c r="CZU42" s="887"/>
      <c r="CZV42" s="887"/>
      <c r="CZW42" s="888"/>
      <c r="CZX42" s="886"/>
      <c r="CZY42" s="887"/>
      <c r="CZZ42" s="887"/>
      <c r="DAA42" s="887"/>
      <c r="DAB42" s="887"/>
      <c r="DAC42" s="887"/>
      <c r="DAD42" s="887"/>
      <c r="DAE42" s="887"/>
      <c r="DAF42" s="888"/>
      <c r="DAG42" s="886"/>
      <c r="DAH42" s="887"/>
      <c r="DAI42" s="887"/>
      <c r="DAJ42" s="887"/>
      <c r="DAK42" s="887"/>
      <c r="DAL42" s="887"/>
      <c r="DAM42" s="887"/>
      <c r="DAN42" s="887"/>
      <c r="DAO42" s="888"/>
      <c r="DAP42" s="886"/>
      <c r="DAQ42" s="887"/>
      <c r="DAR42" s="887"/>
      <c r="DAS42" s="887"/>
      <c r="DAT42" s="887"/>
      <c r="DAU42" s="887"/>
      <c r="DAV42" s="887"/>
      <c r="DAW42" s="887"/>
      <c r="DAX42" s="888"/>
      <c r="DAY42" s="886"/>
      <c r="DAZ42" s="887"/>
      <c r="DBA42" s="887"/>
      <c r="DBB42" s="887"/>
      <c r="DBC42" s="887"/>
      <c r="DBD42" s="887"/>
      <c r="DBE42" s="887"/>
      <c r="DBF42" s="887"/>
      <c r="DBG42" s="888"/>
      <c r="DBH42" s="886"/>
      <c r="DBI42" s="887"/>
      <c r="DBJ42" s="887"/>
      <c r="DBK42" s="887"/>
      <c r="DBL42" s="887"/>
      <c r="DBM42" s="887"/>
      <c r="DBN42" s="887"/>
      <c r="DBO42" s="887"/>
      <c r="DBP42" s="888"/>
      <c r="DBQ42" s="886"/>
      <c r="DBR42" s="887"/>
      <c r="DBS42" s="887"/>
      <c r="DBT42" s="887"/>
      <c r="DBU42" s="887"/>
      <c r="DBV42" s="887"/>
      <c r="DBW42" s="887"/>
      <c r="DBX42" s="887"/>
      <c r="DBY42" s="888"/>
      <c r="DBZ42" s="886"/>
      <c r="DCA42" s="887"/>
      <c r="DCB42" s="887"/>
      <c r="DCC42" s="887"/>
      <c r="DCD42" s="887"/>
      <c r="DCE42" s="887"/>
      <c r="DCF42" s="887"/>
      <c r="DCG42" s="887"/>
      <c r="DCH42" s="888"/>
      <c r="DCI42" s="886"/>
      <c r="DCJ42" s="887"/>
      <c r="DCK42" s="887"/>
      <c r="DCL42" s="887"/>
      <c r="DCM42" s="887"/>
      <c r="DCN42" s="887"/>
      <c r="DCO42" s="887"/>
      <c r="DCP42" s="887"/>
      <c r="DCQ42" s="888"/>
      <c r="DCR42" s="886"/>
      <c r="DCS42" s="887"/>
      <c r="DCT42" s="887"/>
      <c r="DCU42" s="887"/>
      <c r="DCV42" s="887"/>
      <c r="DCW42" s="887"/>
      <c r="DCX42" s="887"/>
      <c r="DCY42" s="887"/>
      <c r="DCZ42" s="888"/>
      <c r="DDA42" s="886"/>
      <c r="DDB42" s="887"/>
      <c r="DDC42" s="887"/>
      <c r="DDD42" s="887"/>
      <c r="DDE42" s="887"/>
      <c r="DDF42" s="887"/>
      <c r="DDG42" s="887"/>
      <c r="DDH42" s="887"/>
      <c r="DDI42" s="888"/>
      <c r="DDJ42" s="886"/>
      <c r="DDK42" s="887"/>
      <c r="DDL42" s="887"/>
      <c r="DDM42" s="887"/>
      <c r="DDN42" s="887"/>
      <c r="DDO42" s="887"/>
      <c r="DDP42" s="887"/>
      <c r="DDQ42" s="887"/>
      <c r="DDR42" s="888"/>
      <c r="DDS42" s="886"/>
      <c r="DDT42" s="887"/>
      <c r="DDU42" s="887"/>
      <c r="DDV42" s="887"/>
      <c r="DDW42" s="887"/>
      <c r="DDX42" s="887"/>
      <c r="DDY42" s="887"/>
      <c r="DDZ42" s="887"/>
      <c r="DEA42" s="888"/>
      <c r="DEB42" s="886"/>
      <c r="DEC42" s="887"/>
      <c r="DED42" s="887"/>
      <c r="DEE42" s="887"/>
      <c r="DEF42" s="887"/>
      <c r="DEG42" s="887"/>
      <c r="DEH42" s="887"/>
      <c r="DEI42" s="887"/>
      <c r="DEJ42" s="888"/>
      <c r="DEK42" s="886"/>
      <c r="DEL42" s="887"/>
      <c r="DEM42" s="887"/>
      <c r="DEN42" s="887"/>
      <c r="DEO42" s="887"/>
      <c r="DEP42" s="887"/>
      <c r="DEQ42" s="887"/>
      <c r="DER42" s="887"/>
      <c r="DES42" s="888"/>
      <c r="DET42" s="886"/>
      <c r="DEU42" s="887"/>
      <c r="DEV42" s="887"/>
      <c r="DEW42" s="887"/>
      <c r="DEX42" s="887"/>
      <c r="DEY42" s="887"/>
      <c r="DEZ42" s="887"/>
      <c r="DFA42" s="887"/>
      <c r="DFB42" s="888"/>
      <c r="DFC42" s="886"/>
      <c r="DFD42" s="887"/>
      <c r="DFE42" s="887"/>
      <c r="DFF42" s="887"/>
      <c r="DFG42" s="887"/>
      <c r="DFH42" s="887"/>
      <c r="DFI42" s="887"/>
      <c r="DFJ42" s="887"/>
      <c r="DFK42" s="888"/>
      <c r="DFL42" s="886"/>
      <c r="DFM42" s="887"/>
      <c r="DFN42" s="887"/>
      <c r="DFO42" s="887"/>
      <c r="DFP42" s="887"/>
      <c r="DFQ42" s="887"/>
      <c r="DFR42" s="887"/>
      <c r="DFS42" s="887"/>
      <c r="DFT42" s="888"/>
      <c r="DFU42" s="886"/>
      <c r="DFV42" s="887"/>
      <c r="DFW42" s="887"/>
      <c r="DFX42" s="887"/>
      <c r="DFY42" s="887"/>
      <c r="DFZ42" s="887"/>
      <c r="DGA42" s="887"/>
      <c r="DGB42" s="887"/>
      <c r="DGC42" s="888"/>
      <c r="DGD42" s="886"/>
      <c r="DGE42" s="887"/>
      <c r="DGF42" s="887"/>
      <c r="DGG42" s="887"/>
      <c r="DGH42" s="887"/>
      <c r="DGI42" s="887"/>
      <c r="DGJ42" s="887"/>
      <c r="DGK42" s="887"/>
      <c r="DGL42" s="888"/>
      <c r="DGM42" s="886"/>
      <c r="DGN42" s="887"/>
      <c r="DGO42" s="887"/>
      <c r="DGP42" s="887"/>
      <c r="DGQ42" s="887"/>
      <c r="DGR42" s="887"/>
      <c r="DGS42" s="887"/>
      <c r="DGT42" s="887"/>
      <c r="DGU42" s="888"/>
      <c r="DGV42" s="886"/>
      <c r="DGW42" s="887"/>
      <c r="DGX42" s="887"/>
      <c r="DGY42" s="887"/>
      <c r="DGZ42" s="887"/>
      <c r="DHA42" s="887"/>
      <c r="DHB42" s="887"/>
      <c r="DHC42" s="887"/>
      <c r="DHD42" s="888"/>
      <c r="DHE42" s="886"/>
      <c r="DHF42" s="887"/>
      <c r="DHG42" s="887"/>
      <c r="DHH42" s="887"/>
      <c r="DHI42" s="887"/>
      <c r="DHJ42" s="887"/>
      <c r="DHK42" s="887"/>
      <c r="DHL42" s="887"/>
      <c r="DHM42" s="888"/>
      <c r="DHN42" s="886"/>
      <c r="DHO42" s="887"/>
      <c r="DHP42" s="887"/>
      <c r="DHQ42" s="887"/>
      <c r="DHR42" s="887"/>
      <c r="DHS42" s="887"/>
      <c r="DHT42" s="887"/>
      <c r="DHU42" s="887"/>
      <c r="DHV42" s="888"/>
      <c r="DHW42" s="886"/>
      <c r="DHX42" s="887"/>
      <c r="DHY42" s="887"/>
      <c r="DHZ42" s="887"/>
      <c r="DIA42" s="887"/>
      <c r="DIB42" s="887"/>
      <c r="DIC42" s="887"/>
      <c r="DID42" s="887"/>
      <c r="DIE42" s="888"/>
      <c r="DIF42" s="886"/>
      <c r="DIG42" s="887"/>
      <c r="DIH42" s="887"/>
      <c r="DII42" s="887"/>
      <c r="DIJ42" s="887"/>
      <c r="DIK42" s="887"/>
      <c r="DIL42" s="887"/>
      <c r="DIM42" s="887"/>
      <c r="DIN42" s="888"/>
      <c r="DIO42" s="886"/>
      <c r="DIP42" s="887"/>
      <c r="DIQ42" s="887"/>
      <c r="DIR42" s="887"/>
      <c r="DIS42" s="887"/>
      <c r="DIT42" s="887"/>
      <c r="DIU42" s="887"/>
      <c r="DIV42" s="887"/>
      <c r="DIW42" s="888"/>
      <c r="DIX42" s="886"/>
      <c r="DIY42" s="887"/>
      <c r="DIZ42" s="887"/>
      <c r="DJA42" s="887"/>
      <c r="DJB42" s="887"/>
      <c r="DJC42" s="887"/>
      <c r="DJD42" s="887"/>
      <c r="DJE42" s="887"/>
      <c r="DJF42" s="888"/>
      <c r="DJG42" s="886"/>
      <c r="DJH42" s="887"/>
      <c r="DJI42" s="887"/>
      <c r="DJJ42" s="887"/>
      <c r="DJK42" s="887"/>
      <c r="DJL42" s="887"/>
      <c r="DJM42" s="887"/>
      <c r="DJN42" s="887"/>
      <c r="DJO42" s="888"/>
      <c r="DJP42" s="886"/>
      <c r="DJQ42" s="887"/>
      <c r="DJR42" s="887"/>
      <c r="DJS42" s="887"/>
      <c r="DJT42" s="887"/>
      <c r="DJU42" s="887"/>
      <c r="DJV42" s="887"/>
      <c r="DJW42" s="887"/>
      <c r="DJX42" s="888"/>
      <c r="DJY42" s="886"/>
      <c r="DJZ42" s="887"/>
      <c r="DKA42" s="887"/>
      <c r="DKB42" s="887"/>
      <c r="DKC42" s="887"/>
      <c r="DKD42" s="887"/>
      <c r="DKE42" s="887"/>
      <c r="DKF42" s="887"/>
      <c r="DKG42" s="888"/>
      <c r="DKH42" s="886"/>
      <c r="DKI42" s="887"/>
      <c r="DKJ42" s="887"/>
      <c r="DKK42" s="887"/>
      <c r="DKL42" s="887"/>
      <c r="DKM42" s="887"/>
      <c r="DKN42" s="887"/>
      <c r="DKO42" s="887"/>
      <c r="DKP42" s="888"/>
      <c r="DKQ42" s="886"/>
      <c r="DKR42" s="887"/>
      <c r="DKS42" s="887"/>
      <c r="DKT42" s="887"/>
      <c r="DKU42" s="887"/>
      <c r="DKV42" s="887"/>
      <c r="DKW42" s="887"/>
      <c r="DKX42" s="887"/>
      <c r="DKY42" s="888"/>
      <c r="DKZ42" s="886"/>
      <c r="DLA42" s="887"/>
      <c r="DLB42" s="887"/>
      <c r="DLC42" s="887"/>
      <c r="DLD42" s="887"/>
      <c r="DLE42" s="887"/>
      <c r="DLF42" s="887"/>
      <c r="DLG42" s="887"/>
      <c r="DLH42" s="888"/>
      <c r="DLI42" s="886"/>
      <c r="DLJ42" s="887"/>
      <c r="DLK42" s="887"/>
      <c r="DLL42" s="887"/>
      <c r="DLM42" s="887"/>
      <c r="DLN42" s="887"/>
      <c r="DLO42" s="887"/>
      <c r="DLP42" s="887"/>
      <c r="DLQ42" s="888"/>
      <c r="DLR42" s="886"/>
      <c r="DLS42" s="887"/>
      <c r="DLT42" s="887"/>
      <c r="DLU42" s="887"/>
      <c r="DLV42" s="887"/>
      <c r="DLW42" s="887"/>
      <c r="DLX42" s="887"/>
      <c r="DLY42" s="887"/>
      <c r="DLZ42" s="888"/>
      <c r="DMA42" s="886"/>
      <c r="DMB42" s="887"/>
      <c r="DMC42" s="887"/>
      <c r="DMD42" s="887"/>
      <c r="DME42" s="887"/>
      <c r="DMF42" s="887"/>
      <c r="DMG42" s="887"/>
      <c r="DMH42" s="887"/>
      <c r="DMI42" s="888"/>
      <c r="DMJ42" s="886"/>
      <c r="DMK42" s="887"/>
      <c r="DML42" s="887"/>
      <c r="DMM42" s="887"/>
      <c r="DMN42" s="887"/>
      <c r="DMO42" s="887"/>
      <c r="DMP42" s="887"/>
      <c r="DMQ42" s="887"/>
      <c r="DMR42" s="888"/>
      <c r="DMS42" s="886"/>
      <c r="DMT42" s="887"/>
      <c r="DMU42" s="887"/>
      <c r="DMV42" s="887"/>
      <c r="DMW42" s="887"/>
      <c r="DMX42" s="887"/>
      <c r="DMY42" s="887"/>
      <c r="DMZ42" s="887"/>
      <c r="DNA42" s="888"/>
      <c r="DNB42" s="886"/>
      <c r="DNC42" s="887"/>
      <c r="DND42" s="887"/>
      <c r="DNE42" s="887"/>
      <c r="DNF42" s="887"/>
      <c r="DNG42" s="887"/>
      <c r="DNH42" s="887"/>
      <c r="DNI42" s="887"/>
      <c r="DNJ42" s="888"/>
      <c r="DNK42" s="886"/>
      <c r="DNL42" s="887"/>
      <c r="DNM42" s="887"/>
      <c r="DNN42" s="887"/>
      <c r="DNO42" s="887"/>
      <c r="DNP42" s="887"/>
      <c r="DNQ42" s="887"/>
      <c r="DNR42" s="887"/>
      <c r="DNS42" s="888"/>
      <c r="DNT42" s="886"/>
      <c r="DNU42" s="887"/>
      <c r="DNV42" s="887"/>
      <c r="DNW42" s="887"/>
      <c r="DNX42" s="887"/>
      <c r="DNY42" s="887"/>
      <c r="DNZ42" s="887"/>
      <c r="DOA42" s="887"/>
      <c r="DOB42" s="888"/>
      <c r="DOC42" s="886"/>
      <c r="DOD42" s="887"/>
      <c r="DOE42" s="887"/>
      <c r="DOF42" s="887"/>
      <c r="DOG42" s="887"/>
      <c r="DOH42" s="887"/>
      <c r="DOI42" s="887"/>
      <c r="DOJ42" s="887"/>
      <c r="DOK42" s="888"/>
      <c r="DOL42" s="886"/>
      <c r="DOM42" s="887"/>
      <c r="DON42" s="887"/>
      <c r="DOO42" s="887"/>
      <c r="DOP42" s="887"/>
      <c r="DOQ42" s="887"/>
      <c r="DOR42" s="887"/>
      <c r="DOS42" s="887"/>
      <c r="DOT42" s="888"/>
      <c r="DOU42" s="886"/>
      <c r="DOV42" s="887"/>
      <c r="DOW42" s="887"/>
      <c r="DOX42" s="887"/>
      <c r="DOY42" s="887"/>
      <c r="DOZ42" s="887"/>
      <c r="DPA42" s="887"/>
      <c r="DPB42" s="887"/>
      <c r="DPC42" s="888"/>
      <c r="DPD42" s="886"/>
      <c r="DPE42" s="887"/>
      <c r="DPF42" s="887"/>
      <c r="DPG42" s="887"/>
      <c r="DPH42" s="887"/>
      <c r="DPI42" s="887"/>
      <c r="DPJ42" s="887"/>
      <c r="DPK42" s="887"/>
      <c r="DPL42" s="888"/>
      <c r="DPM42" s="886"/>
      <c r="DPN42" s="887"/>
      <c r="DPO42" s="887"/>
      <c r="DPP42" s="887"/>
      <c r="DPQ42" s="887"/>
      <c r="DPR42" s="887"/>
      <c r="DPS42" s="887"/>
      <c r="DPT42" s="887"/>
      <c r="DPU42" s="888"/>
      <c r="DPV42" s="886"/>
      <c r="DPW42" s="887"/>
      <c r="DPX42" s="887"/>
      <c r="DPY42" s="887"/>
      <c r="DPZ42" s="887"/>
      <c r="DQA42" s="887"/>
      <c r="DQB42" s="887"/>
      <c r="DQC42" s="887"/>
      <c r="DQD42" s="888"/>
      <c r="DQE42" s="886"/>
      <c r="DQF42" s="887"/>
      <c r="DQG42" s="887"/>
      <c r="DQH42" s="887"/>
      <c r="DQI42" s="887"/>
      <c r="DQJ42" s="887"/>
      <c r="DQK42" s="887"/>
      <c r="DQL42" s="887"/>
      <c r="DQM42" s="888"/>
      <c r="DQN42" s="886"/>
      <c r="DQO42" s="887"/>
      <c r="DQP42" s="887"/>
      <c r="DQQ42" s="887"/>
      <c r="DQR42" s="887"/>
      <c r="DQS42" s="887"/>
      <c r="DQT42" s="887"/>
      <c r="DQU42" s="887"/>
      <c r="DQV42" s="888"/>
      <c r="DQW42" s="886"/>
      <c r="DQX42" s="887"/>
      <c r="DQY42" s="887"/>
      <c r="DQZ42" s="887"/>
      <c r="DRA42" s="887"/>
      <c r="DRB42" s="887"/>
      <c r="DRC42" s="887"/>
      <c r="DRD42" s="887"/>
      <c r="DRE42" s="888"/>
      <c r="DRF42" s="886"/>
      <c r="DRG42" s="887"/>
      <c r="DRH42" s="887"/>
      <c r="DRI42" s="887"/>
      <c r="DRJ42" s="887"/>
      <c r="DRK42" s="887"/>
      <c r="DRL42" s="887"/>
      <c r="DRM42" s="887"/>
      <c r="DRN42" s="888"/>
      <c r="DRO42" s="886"/>
      <c r="DRP42" s="887"/>
      <c r="DRQ42" s="887"/>
      <c r="DRR42" s="887"/>
      <c r="DRS42" s="887"/>
      <c r="DRT42" s="887"/>
      <c r="DRU42" s="887"/>
      <c r="DRV42" s="887"/>
      <c r="DRW42" s="888"/>
      <c r="DRX42" s="886"/>
      <c r="DRY42" s="887"/>
      <c r="DRZ42" s="887"/>
      <c r="DSA42" s="887"/>
      <c r="DSB42" s="887"/>
      <c r="DSC42" s="887"/>
      <c r="DSD42" s="887"/>
      <c r="DSE42" s="887"/>
      <c r="DSF42" s="888"/>
      <c r="DSG42" s="886"/>
      <c r="DSH42" s="887"/>
      <c r="DSI42" s="887"/>
      <c r="DSJ42" s="887"/>
      <c r="DSK42" s="887"/>
      <c r="DSL42" s="887"/>
      <c r="DSM42" s="887"/>
      <c r="DSN42" s="887"/>
      <c r="DSO42" s="888"/>
      <c r="DSP42" s="886"/>
      <c r="DSQ42" s="887"/>
      <c r="DSR42" s="887"/>
      <c r="DSS42" s="887"/>
      <c r="DST42" s="887"/>
      <c r="DSU42" s="887"/>
      <c r="DSV42" s="887"/>
      <c r="DSW42" s="887"/>
      <c r="DSX42" s="888"/>
      <c r="DSY42" s="886"/>
      <c r="DSZ42" s="887"/>
      <c r="DTA42" s="887"/>
      <c r="DTB42" s="887"/>
      <c r="DTC42" s="887"/>
      <c r="DTD42" s="887"/>
      <c r="DTE42" s="887"/>
      <c r="DTF42" s="887"/>
      <c r="DTG42" s="888"/>
      <c r="DTH42" s="886"/>
      <c r="DTI42" s="887"/>
      <c r="DTJ42" s="887"/>
      <c r="DTK42" s="887"/>
      <c r="DTL42" s="887"/>
      <c r="DTM42" s="887"/>
      <c r="DTN42" s="887"/>
      <c r="DTO42" s="887"/>
      <c r="DTP42" s="888"/>
      <c r="DTQ42" s="886"/>
      <c r="DTR42" s="887"/>
      <c r="DTS42" s="887"/>
      <c r="DTT42" s="887"/>
      <c r="DTU42" s="887"/>
      <c r="DTV42" s="887"/>
      <c r="DTW42" s="887"/>
      <c r="DTX42" s="887"/>
      <c r="DTY42" s="888"/>
      <c r="DTZ42" s="886"/>
      <c r="DUA42" s="887"/>
      <c r="DUB42" s="887"/>
      <c r="DUC42" s="887"/>
      <c r="DUD42" s="887"/>
      <c r="DUE42" s="887"/>
      <c r="DUF42" s="887"/>
      <c r="DUG42" s="887"/>
      <c r="DUH42" s="888"/>
      <c r="DUI42" s="886"/>
      <c r="DUJ42" s="887"/>
      <c r="DUK42" s="887"/>
      <c r="DUL42" s="887"/>
      <c r="DUM42" s="887"/>
      <c r="DUN42" s="887"/>
      <c r="DUO42" s="887"/>
      <c r="DUP42" s="887"/>
      <c r="DUQ42" s="888"/>
      <c r="DUR42" s="886"/>
      <c r="DUS42" s="887"/>
      <c r="DUT42" s="887"/>
      <c r="DUU42" s="887"/>
      <c r="DUV42" s="887"/>
      <c r="DUW42" s="887"/>
      <c r="DUX42" s="887"/>
      <c r="DUY42" s="887"/>
      <c r="DUZ42" s="888"/>
      <c r="DVA42" s="886"/>
      <c r="DVB42" s="887"/>
      <c r="DVC42" s="887"/>
      <c r="DVD42" s="887"/>
      <c r="DVE42" s="887"/>
      <c r="DVF42" s="887"/>
      <c r="DVG42" s="887"/>
      <c r="DVH42" s="887"/>
      <c r="DVI42" s="888"/>
      <c r="DVJ42" s="886"/>
      <c r="DVK42" s="887"/>
      <c r="DVL42" s="887"/>
      <c r="DVM42" s="887"/>
      <c r="DVN42" s="887"/>
      <c r="DVO42" s="887"/>
      <c r="DVP42" s="887"/>
      <c r="DVQ42" s="887"/>
      <c r="DVR42" s="888"/>
      <c r="DVS42" s="886"/>
      <c r="DVT42" s="887"/>
      <c r="DVU42" s="887"/>
      <c r="DVV42" s="887"/>
      <c r="DVW42" s="887"/>
      <c r="DVX42" s="887"/>
      <c r="DVY42" s="887"/>
      <c r="DVZ42" s="887"/>
      <c r="DWA42" s="888"/>
      <c r="DWB42" s="886"/>
      <c r="DWC42" s="887"/>
      <c r="DWD42" s="887"/>
      <c r="DWE42" s="887"/>
      <c r="DWF42" s="887"/>
      <c r="DWG42" s="887"/>
      <c r="DWH42" s="887"/>
      <c r="DWI42" s="887"/>
      <c r="DWJ42" s="888"/>
      <c r="DWK42" s="886"/>
      <c r="DWL42" s="887"/>
      <c r="DWM42" s="887"/>
      <c r="DWN42" s="887"/>
      <c r="DWO42" s="887"/>
      <c r="DWP42" s="887"/>
      <c r="DWQ42" s="887"/>
      <c r="DWR42" s="887"/>
      <c r="DWS42" s="888"/>
      <c r="DWT42" s="886"/>
      <c r="DWU42" s="887"/>
      <c r="DWV42" s="887"/>
      <c r="DWW42" s="887"/>
      <c r="DWX42" s="887"/>
      <c r="DWY42" s="887"/>
      <c r="DWZ42" s="887"/>
      <c r="DXA42" s="887"/>
      <c r="DXB42" s="888"/>
      <c r="DXC42" s="886"/>
      <c r="DXD42" s="887"/>
      <c r="DXE42" s="887"/>
      <c r="DXF42" s="887"/>
      <c r="DXG42" s="887"/>
      <c r="DXH42" s="887"/>
      <c r="DXI42" s="887"/>
      <c r="DXJ42" s="887"/>
      <c r="DXK42" s="888"/>
      <c r="DXL42" s="886"/>
      <c r="DXM42" s="887"/>
      <c r="DXN42" s="887"/>
      <c r="DXO42" s="887"/>
      <c r="DXP42" s="887"/>
      <c r="DXQ42" s="887"/>
      <c r="DXR42" s="887"/>
      <c r="DXS42" s="887"/>
      <c r="DXT42" s="888"/>
      <c r="DXU42" s="886"/>
      <c r="DXV42" s="887"/>
      <c r="DXW42" s="887"/>
      <c r="DXX42" s="887"/>
      <c r="DXY42" s="887"/>
      <c r="DXZ42" s="887"/>
      <c r="DYA42" s="887"/>
      <c r="DYB42" s="887"/>
      <c r="DYC42" s="888"/>
      <c r="DYD42" s="886"/>
      <c r="DYE42" s="887"/>
      <c r="DYF42" s="887"/>
      <c r="DYG42" s="887"/>
      <c r="DYH42" s="887"/>
      <c r="DYI42" s="887"/>
      <c r="DYJ42" s="887"/>
      <c r="DYK42" s="887"/>
      <c r="DYL42" s="888"/>
      <c r="DYM42" s="886"/>
      <c r="DYN42" s="887"/>
      <c r="DYO42" s="887"/>
      <c r="DYP42" s="887"/>
      <c r="DYQ42" s="887"/>
      <c r="DYR42" s="887"/>
      <c r="DYS42" s="887"/>
      <c r="DYT42" s="887"/>
      <c r="DYU42" s="888"/>
      <c r="DYV42" s="886"/>
      <c r="DYW42" s="887"/>
      <c r="DYX42" s="887"/>
      <c r="DYY42" s="887"/>
      <c r="DYZ42" s="887"/>
      <c r="DZA42" s="887"/>
      <c r="DZB42" s="887"/>
      <c r="DZC42" s="887"/>
      <c r="DZD42" s="888"/>
      <c r="DZE42" s="886"/>
      <c r="DZF42" s="887"/>
      <c r="DZG42" s="887"/>
      <c r="DZH42" s="887"/>
      <c r="DZI42" s="887"/>
      <c r="DZJ42" s="887"/>
      <c r="DZK42" s="887"/>
      <c r="DZL42" s="887"/>
      <c r="DZM42" s="888"/>
      <c r="DZN42" s="886"/>
      <c r="DZO42" s="887"/>
      <c r="DZP42" s="887"/>
      <c r="DZQ42" s="887"/>
      <c r="DZR42" s="887"/>
      <c r="DZS42" s="887"/>
      <c r="DZT42" s="887"/>
      <c r="DZU42" s="887"/>
      <c r="DZV42" s="888"/>
      <c r="DZW42" s="886"/>
      <c r="DZX42" s="887"/>
      <c r="DZY42" s="887"/>
      <c r="DZZ42" s="887"/>
      <c r="EAA42" s="887"/>
      <c r="EAB42" s="887"/>
      <c r="EAC42" s="887"/>
      <c r="EAD42" s="887"/>
      <c r="EAE42" s="888"/>
      <c r="EAF42" s="886"/>
      <c r="EAG42" s="887"/>
      <c r="EAH42" s="887"/>
      <c r="EAI42" s="887"/>
      <c r="EAJ42" s="887"/>
      <c r="EAK42" s="887"/>
      <c r="EAL42" s="887"/>
      <c r="EAM42" s="887"/>
      <c r="EAN42" s="888"/>
      <c r="EAO42" s="886"/>
      <c r="EAP42" s="887"/>
      <c r="EAQ42" s="887"/>
      <c r="EAR42" s="887"/>
      <c r="EAS42" s="887"/>
      <c r="EAT42" s="887"/>
      <c r="EAU42" s="887"/>
      <c r="EAV42" s="887"/>
      <c r="EAW42" s="888"/>
      <c r="EAX42" s="886"/>
      <c r="EAY42" s="887"/>
      <c r="EAZ42" s="887"/>
      <c r="EBA42" s="887"/>
      <c r="EBB42" s="887"/>
      <c r="EBC42" s="887"/>
      <c r="EBD42" s="887"/>
      <c r="EBE42" s="887"/>
      <c r="EBF42" s="888"/>
      <c r="EBG42" s="886"/>
      <c r="EBH42" s="887"/>
      <c r="EBI42" s="887"/>
      <c r="EBJ42" s="887"/>
      <c r="EBK42" s="887"/>
      <c r="EBL42" s="887"/>
      <c r="EBM42" s="887"/>
      <c r="EBN42" s="887"/>
      <c r="EBO42" s="888"/>
      <c r="EBP42" s="886"/>
      <c r="EBQ42" s="887"/>
      <c r="EBR42" s="887"/>
      <c r="EBS42" s="887"/>
      <c r="EBT42" s="887"/>
      <c r="EBU42" s="887"/>
      <c r="EBV42" s="887"/>
      <c r="EBW42" s="887"/>
      <c r="EBX42" s="888"/>
      <c r="EBY42" s="886"/>
      <c r="EBZ42" s="887"/>
      <c r="ECA42" s="887"/>
      <c r="ECB42" s="887"/>
      <c r="ECC42" s="887"/>
      <c r="ECD42" s="887"/>
      <c r="ECE42" s="887"/>
      <c r="ECF42" s="887"/>
      <c r="ECG42" s="888"/>
      <c r="ECH42" s="886"/>
      <c r="ECI42" s="887"/>
      <c r="ECJ42" s="887"/>
      <c r="ECK42" s="887"/>
      <c r="ECL42" s="887"/>
      <c r="ECM42" s="887"/>
      <c r="ECN42" s="887"/>
      <c r="ECO42" s="887"/>
      <c r="ECP42" s="888"/>
      <c r="ECQ42" s="886"/>
      <c r="ECR42" s="887"/>
      <c r="ECS42" s="887"/>
      <c r="ECT42" s="887"/>
      <c r="ECU42" s="887"/>
      <c r="ECV42" s="887"/>
      <c r="ECW42" s="887"/>
      <c r="ECX42" s="887"/>
      <c r="ECY42" s="888"/>
      <c r="ECZ42" s="886"/>
      <c r="EDA42" s="887"/>
      <c r="EDB42" s="887"/>
      <c r="EDC42" s="887"/>
      <c r="EDD42" s="887"/>
      <c r="EDE42" s="887"/>
      <c r="EDF42" s="887"/>
      <c r="EDG42" s="887"/>
      <c r="EDH42" s="888"/>
      <c r="EDI42" s="886"/>
      <c r="EDJ42" s="887"/>
      <c r="EDK42" s="887"/>
      <c r="EDL42" s="887"/>
      <c r="EDM42" s="887"/>
      <c r="EDN42" s="887"/>
      <c r="EDO42" s="887"/>
      <c r="EDP42" s="887"/>
      <c r="EDQ42" s="888"/>
      <c r="EDR42" s="886"/>
      <c r="EDS42" s="887"/>
      <c r="EDT42" s="887"/>
      <c r="EDU42" s="887"/>
      <c r="EDV42" s="887"/>
      <c r="EDW42" s="887"/>
      <c r="EDX42" s="887"/>
      <c r="EDY42" s="887"/>
      <c r="EDZ42" s="888"/>
      <c r="EEA42" s="886"/>
      <c r="EEB42" s="887"/>
      <c r="EEC42" s="887"/>
      <c r="EED42" s="887"/>
      <c r="EEE42" s="887"/>
      <c r="EEF42" s="887"/>
      <c r="EEG42" s="887"/>
      <c r="EEH42" s="887"/>
      <c r="EEI42" s="888"/>
      <c r="EEJ42" s="886"/>
      <c r="EEK42" s="887"/>
      <c r="EEL42" s="887"/>
      <c r="EEM42" s="887"/>
      <c r="EEN42" s="887"/>
      <c r="EEO42" s="887"/>
      <c r="EEP42" s="887"/>
      <c r="EEQ42" s="887"/>
      <c r="EER42" s="888"/>
      <c r="EES42" s="886"/>
      <c r="EET42" s="887"/>
      <c r="EEU42" s="887"/>
      <c r="EEV42" s="887"/>
      <c r="EEW42" s="887"/>
      <c r="EEX42" s="887"/>
      <c r="EEY42" s="887"/>
      <c r="EEZ42" s="887"/>
      <c r="EFA42" s="888"/>
      <c r="EFB42" s="886"/>
      <c r="EFC42" s="887"/>
      <c r="EFD42" s="887"/>
      <c r="EFE42" s="887"/>
      <c r="EFF42" s="887"/>
      <c r="EFG42" s="887"/>
      <c r="EFH42" s="887"/>
      <c r="EFI42" s="887"/>
      <c r="EFJ42" s="888"/>
      <c r="EFK42" s="886"/>
      <c r="EFL42" s="887"/>
      <c r="EFM42" s="887"/>
      <c r="EFN42" s="887"/>
      <c r="EFO42" s="887"/>
      <c r="EFP42" s="887"/>
      <c r="EFQ42" s="887"/>
      <c r="EFR42" s="887"/>
      <c r="EFS42" s="888"/>
      <c r="EFT42" s="886"/>
      <c r="EFU42" s="887"/>
      <c r="EFV42" s="887"/>
      <c r="EFW42" s="887"/>
      <c r="EFX42" s="887"/>
      <c r="EFY42" s="887"/>
      <c r="EFZ42" s="887"/>
      <c r="EGA42" s="887"/>
      <c r="EGB42" s="888"/>
      <c r="EGC42" s="886"/>
      <c r="EGD42" s="887"/>
      <c r="EGE42" s="887"/>
      <c r="EGF42" s="887"/>
      <c r="EGG42" s="887"/>
      <c r="EGH42" s="887"/>
      <c r="EGI42" s="887"/>
      <c r="EGJ42" s="887"/>
      <c r="EGK42" s="888"/>
      <c r="EGL42" s="886"/>
      <c r="EGM42" s="887"/>
      <c r="EGN42" s="887"/>
      <c r="EGO42" s="887"/>
      <c r="EGP42" s="887"/>
      <c r="EGQ42" s="887"/>
      <c r="EGR42" s="887"/>
      <c r="EGS42" s="887"/>
      <c r="EGT42" s="888"/>
      <c r="EGU42" s="886"/>
      <c r="EGV42" s="887"/>
      <c r="EGW42" s="887"/>
      <c r="EGX42" s="887"/>
      <c r="EGY42" s="887"/>
      <c r="EGZ42" s="887"/>
      <c r="EHA42" s="887"/>
      <c r="EHB42" s="887"/>
      <c r="EHC42" s="888"/>
      <c r="EHD42" s="886"/>
      <c r="EHE42" s="887"/>
      <c r="EHF42" s="887"/>
      <c r="EHG42" s="887"/>
      <c r="EHH42" s="887"/>
      <c r="EHI42" s="887"/>
      <c r="EHJ42" s="887"/>
      <c r="EHK42" s="887"/>
      <c r="EHL42" s="888"/>
      <c r="EHM42" s="886"/>
      <c r="EHN42" s="887"/>
      <c r="EHO42" s="887"/>
      <c r="EHP42" s="887"/>
      <c r="EHQ42" s="887"/>
      <c r="EHR42" s="887"/>
      <c r="EHS42" s="887"/>
      <c r="EHT42" s="887"/>
      <c r="EHU42" s="888"/>
      <c r="EHV42" s="886"/>
      <c r="EHW42" s="887"/>
      <c r="EHX42" s="887"/>
      <c r="EHY42" s="887"/>
      <c r="EHZ42" s="887"/>
      <c r="EIA42" s="887"/>
      <c r="EIB42" s="887"/>
      <c r="EIC42" s="887"/>
      <c r="EID42" s="888"/>
      <c r="EIE42" s="886"/>
      <c r="EIF42" s="887"/>
      <c r="EIG42" s="887"/>
      <c r="EIH42" s="887"/>
      <c r="EII42" s="887"/>
      <c r="EIJ42" s="887"/>
      <c r="EIK42" s="887"/>
      <c r="EIL42" s="887"/>
      <c r="EIM42" s="888"/>
      <c r="EIN42" s="886"/>
      <c r="EIO42" s="887"/>
      <c r="EIP42" s="887"/>
      <c r="EIQ42" s="887"/>
      <c r="EIR42" s="887"/>
      <c r="EIS42" s="887"/>
      <c r="EIT42" s="887"/>
      <c r="EIU42" s="887"/>
      <c r="EIV42" s="888"/>
      <c r="EIW42" s="886"/>
      <c r="EIX42" s="887"/>
      <c r="EIY42" s="887"/>
      <c r="EIZ42" s="887"/>
      <c r="EJA42" s="887"/>
      <c r="EJB42" s="887"/>
      <c r="EJC42" s="887"/>
      <c r="EJD42" s="887"/>
      <c r="EJE42" s="888"/>
      <c r="EJF42" s="886"/>
      <c r="EJG42" s="887"/>
      <c r="EJH42" s="887"/>
      <c r="EJI42" s="887"/>
      <c r="EJJ42" s="887"/>
      <c r="EJK42" s="887"/>
      <c r="EJL42" s="887"/>
      <c r="EJM42" s="887"/>
      <c r="EJN42" s="888"/>
      <c r="EJO42" s="886"/>
      <c r="EJP42" s="887"/>
      <c r="EJQ42" s="887"/>
      <c r="EJR42" s="887"/>
      <c r="EJS42" s="887"/>
      <c r="EJT42" s="887"/>
      <c r="EJU42" s="887"/>
      <c r="EJV42" s="887"/>
      <c r="EJW42" s="888"/>
      <c r="EJX42" s="886"/>
      <c r="EJY42" s="887"/>
      <c r="EJZ42" s="887"/>
      <c r="EKA42" s="887"/>
      <c r="EKB42" s="887"/>
      <c r="EKC42" s="887"/>
      <c r="EKD42" s="887"/>
      <c r="EKE42" s="887"/>
      <c r="EKF42" s="888"/>
      <c r="EKG42" s="886"/>
      <c r="EKH42" s="887"/>
      <c r="EKI42" s="887"/>
      <c r="EKJ42" s="887"/>
      <c r="EKK42" s="887"/>
      <c r="EKL42" s="887"/>
      <c r="EKM42" s="887"/>
      <c r="EKN42" s="887"/>
      <c r="EKO42" s="888"/>
      <c r="EKP42" s="886"/>
      <c r="EKQ42" s="887"/>
      <c r="EKR42" s="887"/>
      <c r="EKS42" s="887"/>
      <c r="EKT42" s="887"/>
      <c r="EKU42" s="887"/>
      <c r="EKV42" s="887"/>
      <c r="EKW42" s="887"/>
      <c r="EKX42" s="888"/>
      <c r="EKY42" s="886"/>
      <c r="EKZ42" s="887"/>
      <c r="ELA42" s="887"/>
      <c r="ELB42" s="887"/>
      <c r="ELC42" s="887"/>
      <c r="ELD42" s="887"/>
      <c r="ELE42" s="887"/>
      <c r="ELF42" s="887"/>
      <c r="ELG42" s="888"/>
      <c r="ELH42" s="886"/>
      <c r="ELI42" s="887"/>
      <c r="ELJ42" s="887"/>
      <c r="ELK42" s="887"/>
      <c r="ELL42" s="887"/>
      <c r="ELM42" s="887"/>
      <c r="ELN42" s="887"/>
      <c r="ELO42" s="887"/>
      <c r="ELP42" s="888"/>
      <c r="ELQ42" s="886"/>
      <c r="ELR42" s="887"/>
      <c r="ELS42" s="887"/>
      <c r="ELT42" s="887"/>
      <c r="ELU42" s="887"/>
      <c r="ELV42" s="887"/>
      <c r="ELW42" s="887"/>
      <c r="ELX42" s="887"/>
      <c r="ELY42" s="888"/>
      <c r="ELZ42" s="886"/>
      <c r="EMA42" s="887"/>
      <c r="EMB42" s="887"/>
      <c r="EMC42" s="887"/>
      <c r="EMD42" s="887"/>
      <c r="EME42" s="887"/>
      <c r="EMF42" s="887"/>
      <c r="EMG42" s="887"/>
      <c r="EMH42" s="888"/>
      <c r="EMI42" s="886"/>
      <c r="EMJ42" s="887"/>
      <c r="EMK42" s="887"/>
      <c r="EML42" s="887"/>
      <c r="EMM42" s="887"/>
      <c r="EMN42" s="887"/>
      <c r="EMO42" s="887"/>
      <c r="EMP42" s="887"/>
      <c r="EMQ42" s="888"/>
      <c r="EMR42" s="886"/>
      <c r="EMS42" s="887"/>
      <c r="EMT42" s="887"/>
      <c r="EMU42" s="887"/>
      <c r="EMV42" s="887"/>
      <c r="EMW42" s="887"/>
      <c r="EMX42" s="887"/>
      <c r="EMY42" s="887"/>
      <c r="EMZ42" s="888"/>
      <c r="ENA42" s="886"/>
      <c r="ENB42" s="887"/>
      <c r="ENC42" s="887"/>
      <c r="END42" s="887"/>
      <c r="ENE42" s="887"/>
      <c r="ENF42" s="887"/>
      <c r="ENG42" s="887"/>
      <c r="ENH42" s="887"/>
      <c r="ENI42" s="888"/>
      <c r="ENJ42" s="886"/>
      <c r="ENK42" s="887"/>
      <c r="ENL42" s="887"/>
      <c r="ENM42" s="887"/>
      <c r="ENN42" s="887"/>
      <c r="ENO42" s="887"/>
      <c r="ENP42" s="887"/>
      <c r="ENQ42" s="887"/>
      <c r="ENR42" s="888"/>
      <c r="ENS42" s="886"/>
      <c r="ENT42" s="887"/>
      <c r="ENU42" s="887"/>
      <c r="ENV42" s="887"/>
      <c r="ENW42" s="887"/>
      <c r="ENX42" s="887"/>
      <c r="ENY42" s="887"/>
      <c r="ENZ42" s="887"/>
      <c r="EOA42" s="888"/>
      <c r="EOB42" s="886"/>
      <c r="EOC42" s="887"/>
      <c r="EOD42" s="887"/>
      <c r="EOE42" s="887"/>
      <c r="EOF42" s="887"/>
      <c r="EOG42" s="887"/>
      <c r="EOH42" s="887"/>
      <c r="EOI42" s="887"/>
      <c r="EOJ42" s="888"/>
      <c r="EOK42" s="886"/>
      <c r="EOL42" s="887"/>
      <c r="EOM42" s="887"/>
      <c r="EON42" s="887"/>
      <c r="EOO42" s="887"/>
      <c r="EOP42" s="887"/>
      <c r="EOQ42" s="887"/>
      <c r="EOR42" s="887"/>
      <c r="EOS42" s="888"/>
      <c r="EOT42" s="886"/>
      <c r="EOU42" s="887"/>
      <c r="EOV42" s="887"/>
      <c r="EOW42" s="887"/>
      <c r="EOX42" s="887"/>
      <c r="EOY42" s="887"/>
      <c r="EOZ42" s="887"/>
      <c r="EPA42" s="887"/>
      <c r="EPB42" s="888"/>
      <c r="EPC42" s="886"/>
      <c r="EPD42" s="887"/>
      <c r="EPE42" s="887"/>
      <c r="EPF42" s="887"/>
      <c r="EPG42" s="887"/>
      <c r="EPH42" s="887"/>
      <c r="EPI42" s="887"/>
      <c r="EPJ42" s="887"/>
      <c r="EPK42" s="888"/>
      <c r="EPL42" s="886"/>
      <c r="EPM42" s="887"/>
      <c r="EPN42" s="887"/>
      <c r="EPO42" s="887"/>
      <c r="EPP42" s="887"/>
      <c r="EPQ42" s="887"/>
      <c r="EPR42" s="887"/>
      <c r="EPS42" s="887"/>
      <c r="EPT42" s="888"/>
      <c r="EPU42" s="886"/>
      <c r="EPV42" s="887"/>
      <c r="EPW42" s="887"/>
      <c r="EPX42" s="887"/>
      <c r="EPY42" s="887"/>
      <c r="EPZ42" s="887"/>
      <c r="EQA42" s="887"/>
      <c r="EQB42" s="887"/>
      <c r="EQC42" s="888"/>
      <c r="EQD42" s="886"/>
      <c r="EQE42" s="887"/>
      <c r="EQF42" s="887"/>
      <c r="EQG42" s="887"/>
      <c r="EQH42" s="887"/>
      <c r="EQI42" s="887"/>
      <c r="EQJ42" s="887"/>
      <c r="EQK42" s="887"/>
      <c r="EQL42" s="888"/>
      <c r="EQM42" s="886"/>
      <c r="EQN42" s="887"/>
      <c r="EQO42" s="887"/>
      <c r="EQP42" s="887"/>
      <c r="EQQ42" s="887"/>
      <c r="EQR42" s="887"/>
      <c r="EQS42" s="887"/>
      <c r="EQT42" s="887"/>
      <c r="EQU42" s="888"/>
      <c r="EQV42" s="886"/>
      <c r="EQW42" s="887"/>
      <c r="EQX42" s="887"/>
      <c r="EQY42" s="887"/>
      <c r="EQZ42" s="887"/>
      <c r="ERA42" s="887"/>
      <c r="ERB42" s="887"/>
      <c r="ERC42" s="887"/>
      <c r="ERD42" s="888"/>
      <c r="ERE42" s="886"/>
      <c r="ERF42" s="887"/>
      <c r="ERG42" s="887"/>
      <c r="ERH42" s="887"/>
      <c r="ERI42" s="887"/>
      <c r="ERJ42" s="887"/>
      <c r="ERK42" s="887"/>
      <c r="ERL42" s="887"/>
      <c r="ERM42" s="888"/>
      <c r="ERN42" s="886"/>
      <c r="ERO42" s="887"/>
      <c r="ERP42" s="887"/>
      <c r="ERQ42" s="887"/>
      <c r="ERR42" s="887"/>
      <c r="ERS42" s="887"/>
      <c r="ERT42" s="887"/>
      <c r="ERU42" s="887"/>
      <c r="ERV42" s="888"/>
      <c r="ERW42" s="886"/>
      <c r="ERX42" s="887"/>
      <c r="ERY42" s="887"/>
      <c r="ERZ42" s="887"/>
      <c r="ESA42" s="887"/>
      <c r="ESB42" s="887"/>
      <c r="ESC42" s="887"/>
      <c r="ESD42" s="887"/>
      <c r="ESE42" s="888"/>
      <c r="ESF42" s="886"/>
      <c r="ESG42" s="887"/>
      <c r="ESH42" s="887"/>
      <c r="ESI42" s="887"/>
      <c r="ESJ42" s="887"/>
      <c r="ESK42" s="887"/>
      <c r="ESL42" s="887"/>
      <c r="ESM42" s="887"/>
      <c r="ESN42" s="888"/>
      <c r="ESO42" s="886"/>
      <c r="ESP42" s="887"/>
      <c r="ESQ42" s="887"/>
      <c r="ESR42" s="887"/>
      <c r="ESS42" s="887"/>
      <c r="EST42" s="887"/>
      <c r="ESU42" s="887"/>
      <c r="ESV42" s="887"/>
      <c r="ESW42" s="888"/>
      <c r="ESX42" s="886"/>
      <c r="ESY42" s="887"/>
      <c r="ESZ42" s="887"/>
      <c r="ETA42" s="887"/>
      <c r="ETB42" s="887"/>
      <c r="ETC42" s="887"/>
      <c r="ETD42" s="887"/>
      <c r="ETE42" s="887"/>
      <c r="ETF42" s="888"/>
      <c r="ETG42" s="886"/>
      <c r="ETH42" s="887"/>
      <c r="ETI42" s="887"/>
      <c r="ETJ42" s="887"/>
      <c r="ETK42" s="887"/>
      <c r="ETL42" s="887"/>
      <c r="ETM42" s="887"/>
      <c r="ETN42" s="887"/>
      <c r="ETO42" s="888"/>
      <c r="ETP42" s="886"/>
      <c r="ETQ42" s="887"/>
      <c r="ETR42" s="887"/>
      <c r="ETS42" s="887"/>
      <c r="ETT42" s="887"/>
      <c r="ETU42" s="887"/>
      <c r="ETV42" s="887"/>
      <c r="ETW42" s="887"/>
      <c r="ETX42" s="888"/>
      <c r="ETY42" s="886"/>
      <c r="ETZ42" s="887"/>
      <c r="EUA42" s="887"/>
      <c r="EUB42" s="887"/>
      <c r="EUC42" s="887"/>
      <c r="EUD42" s="887"/>
      <c r="EUE42" s="887"/>
      <c r="EUF42" s="887"/>
      <c r="EUG42" s="888"/>
      <c r="EUH42" s="886"/>
      <c r="EUI42" s="887"/>
      <c r="EUJ42" s="887"/>
      <c r="EUK42" s="887"/>
      <c r="EUL42" s="887"/>
      <c r="EUM42" s="887"/>
      <c r="EUN42" s="887"/>
      <c r="EUO42" s="887"/>
      <c r="EUP42" s="888"/>
      <c r="EUQ42" s="886"/>
      <c r="EUR42" s="887"/>
      <c r="EUS42" s="887"/>
      <c r="EUT42" s="887"/>
      <c r="EUU42" s="887"/>
      <c r="EUV42" s="887"/>
      <c r="EUW42" s="887"/>
      <c r="EUX42" s="887"/>
      <c r="EUY42" s="888"/>
      <c r="EUZ42" s="886"/>
      <c r="EVA42" s="887"/>
      <c r="EVB42" s="887"/>
      <c r="EVC42" s="887"/>
      <c r="EVD42" s="887"/>
      <c r="EVE42" s="887"/>
      <c r="EVF42" s="887"/>
      <c r="EVG42" s="887"/>
      <c r="EVH42" s="888"/>
      <c r="EVI42" s="886"/>
      <c r="EVJ42" s="887"/>
      <c r="EVK42" s="887"/>
      <c r="EVL42" s="887"/>
      <c r="EVM42" s="887"/>
      <c r="EVN42" s="887"/>
      <c r="EVO42" s="887"/>
      <c r="EVP42" s="887"/>
      <c r="EVQ42" s="888"/>
      <c r="EVR42" s="886"/>
      <c r="EVS42" s="887"/>
      <c r="EVT42" s="887"/>
      <c r="EVU42" s="887"/>
      <c r="EVV42" s="887"/>
      <c r="EVW42" s="887"/>
      <c r="EVX42" s="887"/>
      <c r="EVY42" s="887"/>
      <c r="EVZ42" s="888"/>
      <c r="EWA42" s="886"/>
      <c r="EWB42" s="887"/>
      <c r="EWC42" s="887"/>
      <c r="EWD42" s="887"/>
      <c r="EWE42" s="887"/>
      <c r="EWF42" s="887"/>
      <c r="EWG42" s="887"/>
      <c r="EWH42" s="887"/>
      <c r="EWI42" s="888"/>
      <c r="EWJ42" s="886"/>
      <c r="EWK42" s="887"/>
      <c r="EWL42" s="887"/>
      <c r="EWM42" s="887"/>
      <c r="EWN42" s="887"/>
      <c r="EWO42" s="887"/>
      <c r="EWP42" s="887"/>
      <c r="EWQ42" s="887"/>
      <c r="EWR42" s="888"/>
      <c r="EWS42" s="886"/>
      <c r="EWT42" s="887"/>
      <c r="EWU42" s="887"/>
      <c r="EWV42" s="887"/>
      <c r="EWW42" s="887"/>
      <c r="EWX42" s="887"/>
      <c r="EWY42" s="887"/>
      <c r="EWZ42" s="887"/>
      <c r="EXA42" s="888"/>
      <c r="EXB42" s="886"/>
      <c r="EXC42" s="887"/>
      <c r="EXD42" s="887"/>
      <c r="EXE42" s="887"/>
      <c r="EXF42" s="887"/>
      <c r="EXG42" s="887"/>
      <c r="EXH42" s="887"/>
      <c r="EXI42" s="887"/>
      <c r="EXJ42" s="888"/>
      <c r="EXK42" s="886"/>
      <c r="EXL42" s="887"/>
      <c r="EXM42" s="887"/>
      <c r="EXN42" s="887"/>
      <c r="EXO42" s="887"/>
      <c r="EXP42" s="887"/>
      <c r="EXQ42" s="887"/>
      <c r="EXR42" s="887"/>
      <c r="EXS42" s="888"/>
      <c r="EXT42" s="886"/>
      <c r="EXU42" s="887"/>
      <c r="EXV42" s="887"/>
      <c r="EXW42" s="887"/>
      <c r="EXX42" s="887"/>
      <c r="EXY42" s="887"/>
      <c r="EXZ42" s="887"/>
      <c r="EYA42" s="887"/>
      <c r="EYB42" s="888"/>
      <c r="EYC42" s="886"/>
      <c r="EYD42" s="887"/>
      <c r="EYE42" s="887"/>
      <c r="EYF42" s="887"/>
      <c r="EYG42" s="887"/>
      <c r="EYH42" s="887"/>
      <c r="EYI42" s="887"/>
      <c r="EYJ42" s="887"/>
      <c r="EYK42" s="888"/>
      <c r="EYL42" s="886"/>
      <c r="EYM42" s="887"/>
      <c r="EYN42" s="887"/>
      <c r="EYO42" s="887"/>
      <c r="EYP42" s="887"/>
      <c r="EYQ42" s="887"/>
      <c r="EYR42" s="887"/>
      <c r="EYS42" s="887"/>
      <c r="EYT42" s="888"/>
      <c r="EYU42" s="886"/>
      <c r="EYV42" s="887"/>
      <c r="EYW42" s="887"/>
      <c r="EYX42" s="887"/>
      <c r="EYY42" s="887"/>
      <c r="EYZ42" s="887"/>
      <c r="EZA42" s="887"/>
      <c r="EZB42" s="887"/>
      <c r="EZC42" s="888"/>
      <c r="EZD42" s="886"/>
      <c r="EZE42" s="887"/>
      <c r="EZF42" s="887"/>
      <c r="EZG42" s="887"/>
      <c r="EZH42" s="887"/>
      <c r="EZI42" s="887"/>
      <c r="EZJ42" s="887"/>
      <c r="EZK42" s="887"/>
      <c r="EZL42" s="888"/>
      <c r="EZM42" s="886"/>
      <c r="EZN42" s="887"/>
      <c r="EZO42" s="887"/>
      <c r="EZP42" s="887"/>
      <c r="EZQ42" s="887"/>
      <c r="EZR42" s="887"/>
      <c r="EZS42" s="887"/>
      <c r="EZT42" s="887"/>
      <c r="EZU42" s="888"/>
      <c r="EZV42" s="886"/>
      <c r="EZW42" s="887"/>
      <c r="EZX42" s="887"/>
      <c r="EZY42" s="887"/>
      <c r="EZZ42" s="887"/>
      <c r="FAA42" s="887"/>
      <c r="FAB42" s="887"/>
      <c r="FAC42" s="887"/>
      <c r="FAD42" s="888"/>
      <c r="FAE42" s="886"/>
      <c r="FAF42" s="887"/>
      <c r="FAG42" s="887"/>
      <c r="FAH42" s="887"/>
      <c r="FAI42" s="887"/>
      <c r="FAJ42" s="887"/>
      <c r="FAK42" s="887"/>
      <c r="FAL42" s="887"/>
      <c r="FAM42" s="888"/>
      <c r="FAN42" s="886"/>
      <c r="FAO42" s="887"/>
      <c r="FAP42" s="887"/>
      <c r="FAQ42" s="887"/>
      <c r="FAR42" s="887"/>
      <c r="FAS42" s="887"/>
      <c r="FAT42" s="887"/>
      <c r="FAU42" s="887"/>
      <c r="FAV42" s="888"/>
      <c r="FAW42" s="886"/>
      <c r="FAX42" s="887"/>
      <c r="FAY42" s="887"/>
      <c r="FAZ42" s="887"/>
      <c r="FBA42" s="887"/>
      <c r="FBB42" s="887"/>
      <c r="FBC42" s="887"/>
      <c r="FBD42" s="887"/>
      <c r="FBE42" s="888"/>
      <c r="FBF42" s="886"/>
      <c r="FBG42" s="887"/>
      <c r="FBH42" s="887"/>
      <c r="FBI42" s="887"/>
      <c r="FBJ42" s="887"/>
      <c r="FBK42" s="887"/>
      <c r="FBL42" s="887"/>
      <c r="FBM42" s="887"/>
      <c r="FBN42" s="888"/>
      <c r="FBO42" s="886"/>
      <c r="FBP42" s="887"/>
      <c r="FBQ42" s="887"/>
      <c r="FBR42" s="887"/>
      <c r="FBS42" s="887"/>
      <c r="FBT42" s="887"/>
      <c r="FBU42" s="887"/>
      <c r="FBV42" s="887"/>
      <c r="FBW42" s="888"/>
      <c r="FBX42" s="886"/>
      <c r="FBY42" s="887"/>
      <c r="FBZ42" s="887"/>
      <c r="FCA42" s="887"/>
      <c r="FCB42" s="887"/>
      <c r="FCC42" s="887"/>
      <c r="FCD42" s="887"/>
      <c r="FCE42" s="887"/>
      <c r="FCF42" s="888"/>
      <c r="FCG42" s="886"/>
      <c r="FCH42" s="887"/>
      <c r="FCI42" s="887"/>
      <c r="FCJ42" s="887"/>
      <c r="FCK42" s="887"/>
      <c r="FCL42" s="887"/>
      <c r="FCM42" s="887"/>
      <c r="FCN42" s="887"/>
      <c r="FCO42" s="888"/>
      <c r="FCP42" s="886"/>
      <c r="FCQ42" s="887"/>
      <c r="FCR42" s="887"/>
      <c r="FCS42" s="887"/>
      <c r="FCT42" s="887"/>
      <c r="FCU42" s="887"/>
      <c r="FCV42" s="887"/>
      <c r="FCW42" s="887"/>
      <c r="FCX42" s="888"/>
      <c r="FCY42" s="886"/>
      <c r="FCZ42" s="887"/>
      <c r="FDA42" s="887"/>
      <c r="FDB42" s="887"/>
      <c r="FDC42" s="887"/>
      <c r="FDD42" s="887"/>
      <c r="FDE42" s="887"/>
      <c r="FDF42" s="887"/>
      <c r="FDG42" s="888"/>
      <c r="FDH42" s="886"/>
      <c r="FDI42" s="887"/>
      <c r="FDJ42" s="887"/>
      <c r="FDK42" s="887"/>
      <c r="FDL42" s="887"/>
      <c r="FDM42" s="887"/>
      <c r="FDN42" s="887"/>
      <c r="FDO42" s="887"/>
      <c r="FDP42" s="888"/>
      <c r="FDQ42" s="886"/>
      <c r="FDR42" s="887"/>
      <c r="FDS42" s="887"/>
      <c r="FDT42" s="887"/>
      <c r="FDU42" s="887"/>
      <c r="FDV42" s="887"/>
      <c r="FDW42" s="887"/>
      <c r="FDX42" s="887"/>
      <c r="FDY42" s="888"/>
      <c r="FDZ42" s="886"/>
      <c r="FEA42" s="887"/>
      <c r="FEB42" s="887"/>
      <c r="FEC42" s="887"/>
      <c r="FED42" s="887"/>
      <c r="FEE42" s="887"/>
      <c r="FEF42" s="887"/>
      <c r="FEG42" s="887"/>
      <c r="FEH42" s="888"/>
      <c r="FEI42" s="886"/>
      <c r="FEJ42" s="887"/>
      <c r="FEK42" s="887"/>
      <c r="FEL42" s="887"/>
      <c r="FEM42" s="887"/>
      <c r="FEN42" s="887"/>
      <c r="FEO42" s="887"/>
      <c r="FEP42" s="887"/>
      <c r="FEQ42" s="888"/>
      <c r="FER42" s="886"/>
      <c r="FES42" s="887"/>
      <c r="FET42" s="887"/>
      <c r="FEU42" s="887"/>
      <c r="FEV42" s="887"/>
      <c r="FEW42" s="887"/>
      <c r="FEX42" s="887"/>
      <c r="FEY42" s="887"/>
      <c r="FEZ42" s="888"/>
      <c r="FFA42" s="886"/>
      <c r="FFB42" s="887"/>
      <c r="FFC42" s="887"/>
      <c r="FFD42" s="887"/>
      <c r="FFE42" s="887"/>
      <c r="FFF42" s="887"/>
      <c r="FFG42" s="887"/>
      <c r="FFH42" s="887"/>
      <c r="FFI42" s="888"/>
      <c r="FFJ42" s="886"/>
      <c r="FFK42" s="887"/>
      <c r="FFL42" s="887"/>
      <c r="FFM42" s="887"/>
      <c r="FFN42" s="887"/>
      <c r="FFO42" s="887"/>
      <c r="FFP42" s="887"/>
      <c r="FFQ42" s="887"/>
      <c r="FFR42" s="888"/>
      <c r="FFS42" s="886"/>
      <c r="FFT42" s="887"/>
      <c r="FFU42" s="887"/>
      <c r="FFV42" s="887"/>
      <c r="FFW42" s="887"/>
      <c r="FFX42" s="887"/>
      <c r="FFY42" s="887"/>
      <c r="FFZ42" s="887"/>
      <c r="FGA42" s="888"/>
      <c r="FGB42" s="886"/>
      <c r="FGC42" s="887"/>
      <c r="FGD42" s="887"/>
      <c r="FGE42" s="887"/>
      <c r="FGF42" s="887"/>
      <c r="FGG42" s="887"/>
      <c r="FGH42" s="887"/>
      <c r="FGI42" s="887"/>
      <c r="FGJ42" s="888"/>
      <c r="FGK42" s="886"/>
      <c r="FGL42" s="887"/>
      <c r="FGM42" s="887"/>
      <c r="FGN42" s="887"/>
      <c r="FGO42" s="887"/>
      <c r="FGP42" s="887"/>
      <c r="FGQ42" s="887"/>
      <c r="FGR42" s="887"/>
      <c r="FGS42" s="888"/>
      <c r="FGT42" s="886"/>
      <c r="FGU42" s="887"/>
      <c r="FGV42" s="887"/>
      <c r="FGW42" s="887"/>
      <c r="FGX42" s="887"/>
      <c r="FGY42" s="887"/>
      <c r="FGZ42" s="887"/>
      <c r="FHA42" s="887"/>
      <c r="FHB42" s="888"/>
      <c r="FHC42" s="886"/>
      <c r="FHD42" s="887"/>
      <c r="FHE42" s="887"/>
      <c r="FHF42" s="887"/>
      <c r="FHG42" s="887"/>
      <c r="FHH42" s="887"/>
      <c r="FHI42" s="887"/>
      <c r="FHJ42" s="887"/>
      <c r="FHK42" s="888"/>
      <c r="FHL42" s="886"/>
      <c r="FHM42" s="887"/>
      <c r="FHN42" s="887"/>
      <c r="FHO42" s="887"/>
      <c r="FHP42" s="887"/>
      <c r="FHQ42" s="887"/>
      <c r="FHR42" s="887"/>
      <c r="FHS42" s="887"/>
      <c r="FHT42" s="888"/>
      <c r="FHU42" s="886"/>
      <c r="FHV42" s="887"/>
      <c r="FHW42" s="887"/>
      <c r="FHX42" s="887"/>
      <c r="FHY42" s="887"/>
      <c r="FHZ42" s="887"/>
      <c r="FIA42" s="887"/>
      <c r="FIB42" s="887"/>
      <c r="FIC42" s="888"/>
      <c r="FID42" s="886"/>
      <c r="FIE42" s="887"/>
      <c r="FIF42" s="887"/>
      <c r="FIG42" s="887"/>
      <c r="FIH42" s="887"/>
      <c r="FII42" s="887"/>
      <c r="FIJ42" s="887"/>
      <c r="FIK42" s="887"/>
      <c r="FIL42" s="888"/>
      <c r="FIM42" s="886"/>
      <c r="FIN42" s="887"/>
      <c r="FIO42" s="887"/>
      <c r="FIP42" s="887"/>
      <c r="FIQ42" s="887"/>
      <c r="FIR42" s="887"/>
      <c r="FIS42" s="887"/>
      <c r="FIT42" s="887"/>
      <c r="FIU42" s="888"/>
      <c r="FIV42" s="886"/>
      <c r="FIW42" s="887"/>
      <c r="FIX42" s="887"/>
      <c r="FIY42" s="887"/>
      <c r="FIZ42" s="887"/>
      <c r="FJA42" s="887"/>
      <c r="FJB42" s="887"/>
      <c r="FJC42" s="887"/>
      <c r="FJD42" s="888"/>
      <c r="FJE42" s="886"/>
      <c r="FJF42" s="887"/>
      <c r="FJG42" s="887"/>
      <c r="FJH42" s="887"/>
      <c r="FJI42" s="887"/>
      <c r="FJJ42" s="887"/>
      <c r="FJK42" s="887"/>
      <c r="FJL42" s="887"/>
      <c r="FJM42" s="888"/>
      <c r="FJN42" s="886"/>
      <c r="FJO42" s="887"/>
      <c r="FJP42" s="887"/>
      <c r="FJQ42" s="887"/>
      <c r="FJR42" s="887"/>
      <c r="FJS42" s="887"/>
      <c r="FJT42" s="887"/>
      <c r="FJU42" s="887"/>
      <c r="FJV42" s="888"/>
      <c r="FJW42" s="886"/>
      <c r="FJX42" s="887"/>
      <c r="FJY42" s="887"/>
      <c r="FJZ42" s="887"/>
      <c r="FKA42" s="887"/>
      <c r="FKB42" s="887"/>
      <c r="FKC42" s="887"/>
      <c r="FKD42" s="887"/>
      <c r="FKE42" s="888"/>
      <c r="FKF42" s="886"/>
      <c r="FKG42" s="887"/>
      <c r="FKH42" s="887"/>
      <c r="FKI42" s="887"/>
      <c r="FKJ42" s="887"/>
      <c r="FKK42" s="887"/>
      <c r="FKL42" s="887"/>
      <c r="FKM42" s="887"/>
      <c r="FKN42" s="888"/>
      <c r="FKO42" s="886"/>
      <c r="FKP42" s="887"/>
      <c r="FKQ42" s="887"/>
      <c r="FKR42" s="887"/>
      <c r="FKS42" s="887"/>
      <c r="FKT42" s="887"/>
      <c r="FKU42" s="887"/>
      <c r="FKV42" s="887"/>
      <c r="FKW42" s="888"/>
      <c r="FKX42" s="886"/>
      <c r="FKY42" s="887"/>
      <c r="FKZ42" s="887"/>
      <c r="FLA42" s="887"/>
      <c r="FLB42" s="887"/>
      <c r="FLC42" s="887"/>
      <c r="FLD42" s="887"/>
      <c r="FLE42" s="887"/>
      <c r="FLF42" s="888"/>
      <c r="FLG42" s="886"/>
      <c r="FLH42" s="887"/>
      <c r="FLI42" s="887"/>
      <c r="FLJ42" s="887"/>
      <c r="FLK42" s="887"/>
      <c r="FLL42" s="887"/>
      <c r="FLM42" s="887"/>
      <c r="FLN42" s="887"/>
      <c r="FLO42" s="888"/>
      <c r="FLP42" s="886"/>
      <c r="FLQ42" s="887"/>
      <c r="FLR42" s="887"/>
      <c r="FLS42" s="887"/>
      <c r="FLT42" s="887"/>
      <c r="FLU42" s="887"/>
      <c r="FLV42" s="887"/>
      <c r="FLW42" s="887"/>
      <c r="FLX42" s="888"/>
      <c r="FLY42" s="886"/>
      <c r="FLZ42" s="887"/>
      <c r="FMA42" s="887"/>
      <c r="FMB42" s="887"/>
      <c r="FMC42" s="887"/>
      <c r="FMD42" s="887"/>
      <c r="FME42" s="887"/>
      <c r="FMF42" s="887"/>
      <c r="FMG42" s="888"/>
      <c r="FMH42" s="886"/>
      <c r="FMI42" s="887"/>
      <c r="FMJ42" s="887"/>
      <c r="FMK42" s="887"/>
      <c r="FML42" s="887"/>
      <c r="FMM42" s="887"/>
      <c r="FMN42" s="887"/>
      <c r="FMO42" s="887"/>
      <c r="FMP42" s="888"/>
      <c r="FMQ42" s="886"/>
      <c r="FMR42" s="887"/>
      <c r="FMS42" s="887"/>
      <c r="FMT42" s="887"/>
      <c r="FMU42" s="887"/>
      <c r="FMV42" s="887"/>
      <c r="FMW42" s="887"/>
      <c r="FMX42" s="887"/>
      <c r="FMY42" s="888"/>
      <c r="FMZ42" s="886"/>
      <c r="FNA42" s="887"/>
      <c r="FNB42" s="887"/>
      <c r="FNC42" s="887"/>
      <c r="FND42" s="887"/>
      <c r="FNE42" s="887"/>
      <c r="FNF42" s="887"/>
      <c r="FNG42" s="887"/>
      <c r="FNH42" s="888"/>
      <c r="FNI42" s="886"/>
      <c r="FNJ42" s="887"/>
      <c r="FNK42" s="887"/>
      <c r="FNL42" s="887"/>
      <c r="FNM42" s="887"/>
      <c r="FNN42" s="887"/>
      <c r="FNO42" s="887"/>
      <c r="FNP42" s="887"/>
      <c r="FNQ42" s="888"/>
      <c r="FNR42" s="886"/>
      <c r="FNS42" s="887"/>
      <c r="FNT42" s="887"/>
      <c r="FNU42" s="887"/>
      <c r="FNV42" s="887"/>
      <c r="FNW42" s="887"/>
      <c r="FNX42" s="887"/>
      <c r="FNY42" s="887"/>
      <c r="FNZ42" s="888"/>
      <c r="FOA42" s="886"/>
      <c r="FOB42" s="887"/>
      <c r="FOC42" s="887"/>
      <c r="FOD42" s="887"/>
      <c r="FOE42" s="887"/>
      <c r="FOF42" s="887"/>
      <c r="FOG42" s="887"/>
      <c r="FOH42" s="887"/>
      <c r="FOI42" s="888"/>
      <c r="FOJ42" s="886"/>
      <c r="FOK42" s="887"/>
      <c r="FOL42" s="887"/>
      <c r="FOM42" s="887"/>
      <c r="FON42" s="887"/>
      <c r="FOO42" s="887"/>
      <c r="FOP42" s="887"/>
      <c r="FOQ42" s="887"/>
      <c r="FOR42" s="888"/>
      <c r="FOS42" s="886"/>
      <c r="FOT42" s="887"/>
      <c r="FOU42" s="887"/>
      <c r="FOV42" s="887"/>
      <c r="FOW42" s="887"/>
      <c r="FOX42" s="887"/>
      <c r="FOY42" s="887"/>
      <c r="FOZ42" s="887"/>
      <c r="FPA42" s="888"/>
      <c r="FPB42" s="886"/>
      <c r="FPC42" s="887"/>
      <c r="FPD42" s="887"/>
      <c r="FPE42" s="887"/>
      <c r="FPF42" s="887"/>
      <c r="FPG42" s="887"/>
      <c r="FPH42" s="887"/>
      <c r="FPI42" s="887"/>
      <c r="FPJ42" s="888"/>
      <c r="FPK42" s="886"/>
      <c r="FPL42" s="887"/>
      <c r="FPM42" s="887"/>
      <c r="FPN42" s="887"/>
      <c r="FPO42" s="887"/>
      <c r="FPP42" s="887"/>
      <c r="FPQ42" s="887"/>
      <c r="FPR42" s="887"/>
      <c r="FPS42" s="888"/>
      <c r="FPT42" s="886"/>
      <c r="FPU42" s="887"/>
      <c r="FPV42" s="887"/>
      <c r="FPW42" s="887"/>
      <c r="FPX42" s="887"/>
      <c r="FPY42" s="887"/>
      <c r="FPZ42" s="887"/>
      <c r="FQA42" s="887"/>
      <c r="FQB42" s="888"/>
      <c r="FQC42" s="886"/>
      <c r="FQD42" s="887"/>
      <c r="FQE42" s="887"/>
      <c r="FQF42" s="887"/>
      <c r="FQG42" s="887"/>
      <c r="FQH42" s="887"/>
      <c r="FQI42" s="887"/>
      <c r="FQJ42" s="887"/>
      <c r="FQK42" s="888"/>
      <c r="FQL42" s="886"/>
      <c r="FQM42" s="887"/>
      <c r="FQN42" s="887"/>
      <c r="FQO42" s="887"/>
      <c r="FQP42" s="887"/>
      <c r="FQQ42" s="887"/>
      <c r="FQR42" s="887"/>
      <c r="FQS42" s="887"/>
      <c r="FQT42" s="888"/>
      <c r="FQU42" s="886"/>
      <c r="FQV42" s="887"/>
      <c r="FQW42" s="887"/>
      <c r="FQX42" s="887"/>
      <c r="FQY42" s="887"/>
      <c r="FQZ42" s="887"/>
      <c r="FRA42" s="887"/>
      <c r="FRB42" s="887"/>
      <c r="FRC42" s="888"/>
      <c r="FRD42" s="886"/>
      <c r="FRE42" s="887"/>
      <c r="FRF42" s="887"/>
      <c r="FRG42" s="887"/>
      <c r="FRH42" s="887"/>
      <c r="FRI42" s="887"/>
      <c r="FRJ42" s="887"/>
      <c r="FRK42" s="887"/>
      <c r="FRL42" s="888"/>
      <c r="FRM42" s="886"/>
      <c r="FRN42" s="887"/>
      <c r="FRO42" s="887"/>
      <c r="FRP42" s="887"/>
      <c r="FRQ42" s="887"/>
      <c r="FRR42" s="887"/>
      <c r="FRS42" s="887"/>
      <c r="FRT42" s="887"/>
      <c r="FRU42" s="888"/>
      <c r="FRV42" s="886"/>
      <c r="FRW42" s="887"/>
      <c r="FRX42" s="887"/>
      <c r="FRY42" s="887"/>
      <c r="FRZ42" s="887"/>
      <c r="FSA42" s="887"/>
      <c r="FSB42" s="887"/>
      <c r="FSC42" s="887"/>
      <c r="FSD42" s="888"/>
      <c r="FSE42" s="886"/>
      <c r="FSF42" s="887"/>
      <c r="FSG42" s="887"/>
      <c r="FSH42" s="887"/>
      <c r="FSI42" s="887"/>
      <c r="FSJ42" s="887"/>
      <c r="FSK42" s="887"/>
      <c r="FSL42" s="887"/>
      <c r="FSM42" s="888"/>
      <c r="FSN42" s="886"/>
      <c r="FSO42" s="887"/>
      <c r="FSP42" s="887"/>
      <c r="FSQ42" s="887"/>
      <c r="FSR42" s="887"/>
      <c r="FSS42" s="887"/>
      <c r="FST42" s="887"/>
      <c r="FSU42" s="887"/>
      <c r="FSV42" s="888"/>
      <c r="FSW42" s="886"/>
      <c r="FSX42" s="887"/>
      <c r="FSY42" s="887"/>
      <c r="FSZ42" s="887"/>
      <c r="FTA42" s="887"/>
      <c r="FTB42" s="887"/>
      <c r="FTC42" s="887"/>
      <c r="FTD42" s="887"/>
      <c r="FTE42" s="888"/>
      <c r="FTF42" s="886"/>
      <c r="FTG42" s="887"/>
      <c r="FTH42" s="887"/>
      <c r="FTI42" s="887"/>
      <c r="FTJ42" s="887"/>
      <c r="FTK42" s="887"/>
      <c r="FTL42" s="887"/>
      <c r="FTM42" s="887"/>
      <c r="FTN42" s="888"/>
      <c r="FTO42" s="886"/>
      <c r="FTP42" s="887"/>
      <c r="FTQ42" s="887"/>
      <c r="FTR42" s="887"/>
      <c r="FTS42" s="887"/>
      <c r="FTT42" s="887"/>
      <c r="FTU42" s="887"/>
      <c r="FTV42" s="887"/>
      <c r="FTW42" s="888"/>
      <c r="FTX42" s="886"/>
      <c r="FTY42" s="887"/>
      <c r="FTZ42" s="887"/>
      <c r="FUA42" s="887"/>
      <c r="FUB42" s="887"/>
      <c r="FUC42" s="887"/>
      <c r="FUD42" s="887"/>
      <c r="FUE42" s="887"/>
      <c r="FUF42" s="888"/>
      <c r="FUG42" s="886"/>
      <c r="FUH42" s="887"/>
      <c r="FUI42" s="887"/>
      <c r="FUJ42" s="887"/>
      <c r="FUK42" s="887"/>
      <c r="FUL42" s="887"/>
      <c r="FUM42" s="887"/>
      <c r="FUN42" s="887"/>
      <c r="FUO42" s="888"/>
      <c r="FUP42" s="886"/>
      <c r="FUQ42" s="887"/>
      <c r="FUR42" s="887"/>
      <c r="FUS42" s="887"/>
      <c r="FUT42" s="887"/>
      <c r="FUU42" s="887"/>
      <c r="FUV42" s="887"/>
      <c r="FUW42" s="887"/>
      <c r="FUX42" s="888"/>
      <c r="FUY42" s="886"/>
      <c r="FUZ42" s="887"/>
      <c r="FVA42" s="887"/>
      <c r="FVB42" s="887"/>
      <c r="FVC42" s="887"/>
      <c r="FVD42" s="887"/>
      <c r="FVE42" s="887"/>
      <c r="FVF42" s="887"/>
      <c r="FVG42" s="888"/>
      <c r="FVH42" s="886"/>
      <c r="FVI42" s="887"/>
      <c r="FVJ42" s="887"/>
      <c r="FVK42" s="887"/>
      <c r="FVL42" s="887"/>
      <c r="FVM42" s="887"/>
      <c r="FVN42" s="887"/>
      <c r="FVO42" s="887"/>
      <c r="FVP42" s="888"/>
      <c r="FVQ42" s="886"/>
      <c r="FVR42" s="887"/>
      <c r="FVS42" s="887"/>
      <c r="FVT42" s="887"/>
      <c r="FVU42" s="887"/>
      <c r="FVV42" s="887"/>
      <c r="FVW42" s="887"/>
      <c r="FVX42" s="887"/>
      <c r="FVY42" s="888"/>
      <c r="FVZ42" s="886"/>
      <c r="FWA42" s="887"/>
      <c r="FWB42" s="887"/>
      <c r="FWC42" s="887"/>
      <c r="FWD42" s="887"/>
      <c r="FWE42" s="887"/>
      <c r="FWF42" s="887"/>
      <c r="FWG42" s="887"/>
      <c r="FWH42" s="888"/>
      <c r="FWI42" s="886"/>
      <c r="FWJ42" s="887"/>
      <c r="FWK42" s="887"/>
      <c r="FWL42" s="887"/>
      <c r="FWM42" s="887"/>
      <c r="FWN42" s="887"/>
      <c r="FWO42" s="887"/>
      <c r="FWP42" s="887"/>
      <c r="FWQ42" s="888"/>
      <c r="FWR42" s="886"/>
      <c r="FWS42" s="887"/>
      <c r="FWT42" s="887"/>
      <c r="FWU42" s="887"/>
      <c r="FWV42" s="887"/>
      <c r="FWW42" s="887"/>
      <c r="FWX42" s="887"/>
      <c r="FWY42" s="887"/>
      <c r="FWZ42" s="888"/>
      <c r="FXA42" s="886"/>
      <c r="FXB42" s="887"/>
      <c r="FXC42" s="887"/>
      <c r="FXD42" s="887"/>
      <c r="FXE42" s="887"/>
      <c r="FXF42" s="887"/>
      <c r="FXG42" s="887"/>
      <c r="FXH42" s="887"/>
      <c r="FXI42" s="888"/>
      <c r="FXJ42" s="886"/>
      <c r="FXK42" s="887"/>
      <c r="FXL42" s="887"/>
      <c r="FXM42" s="887"/>
      <c r="FXN42" s="887"/>
      <c r="FXO42" s="887"/>
      <c r="FXP42" s="887"/>
      <c r="FXQ42" s="887"/>
      <c r="FXR42" s="888"/>
      <c r="FXS42" s="886"/>
      <c r="FXT42" s="887"/>
      <c r="FXU42" s="887"/>
      <c r="FXV42" s="887"/>
      <c r="FXW42" s="887"/>
      <c r="FXX42" s="887"/>
      <c r="FXY42" s="887"/>
      <c r="FXZ42" s="887"/>
      <c r="FYA42" s="888"/>
      <c r="FYB42" s="886"/>
      <c r="FYC42" s="887"/>
      <c r="FYD42" s="887"/>
      <c r="FYE42" s="887"/>
      <c r="FYF42" s="887"/>
      <c r="FYG42" s="887"/>
      <c r="FYH42" s="887"/>
      <c r="FYI42" s="887"/>
      <c r="FYJ42" s="888"/>
      <c r="FYK42" s="886"/>
      <c r="FYL42" s="887"/>
      <c r="FYM42" s="887"/>
      <c r="FYN42" s="887"/>
      <c r="FYO42" s="887"/>
      <c r="FYP42" s="887"/>
      <c r="FYQ42" s="887"/>
      <c r="FYR42" s="887"/>
      <c r="FYS42" s="888"/>
      <c r="FYT42" s="886"/>
      <c r="FYU42" s="887"/>
      <c r="FYV42" s="887"/>
      <c r="FYW42" s="887"/>
      <c r="FYX42" s="887"/>
      <c r="FYY42" s="887"/>
      <c r="FYZ42" s="887"/>
      <c r="FZA42" s="887"/>
      <c r="FZB42" s="888"/>
      <c r="FZC42" s="886"/>
      <c r="FZD42" s="887"/>
      <c r="FZE42" s="887"/>
      <c r="FZF42" s="887"/>
      <c r="FZG42" s="887"/>
      <c r="FZH42" s="887"/>
      <c r="FZI42" s="887"/>
      <c r="FZJ42" s="887"/>
      <c r="FZK42" s="888"/>
      <c r="FZL42" s="886"/>
      <c r="FZM42" s="887"/>
      <c r="FZN42" s="887"/>
      <c r="FZO42" s="887"/>
      <c r="FZP42" s="887"/>
      <c r="FZQ42" s="887"/>
      <c r="FZR42" s="887"/>
      <c r="FZS42" s="887"/>
      <c r="FZT42" s="888"/>
      <c r="FZU42" s="886"/>
      <c r="FZV42" s="887"/>
      <c r="FZW42" s="887"/>
      <c r="FZX42" s="887"/>
      <c r="FZY42" s="887"/>
      <c r="FZZ42" s="887"/>
      <c r="GAA42" s="887"/>
      <c r="GAB42" s="887"/>
      <c r="GAC42" s="888"/>
      <c r="GAD42" s="886"/>
      <c r="GAE42" s="887"/>
      <c r="GAF42" s="887"/>
      <c r="GAG42" s="887"/>
      <c r="GAH42" s="887"/>
      <c r="GAI42" s="887"/>
      <c r="GAJ42" s="887"/>
      <c r="GAK42" s="887"/>
      <c r="GAL42" s="888"/>
      <c r="GAM42" s="886"/>
      <c r="GAN42" s="887"/>
      <c r="GAO42" s="887"/>
      <c r="GAP42" s="887"/>
      <c r="GAQ42" s="887"/>
      <c r="GAR42" s="887"/>
      <c r="GAS42" s="887"/>
      <c r="GAT42" s="887"/>
      <c r="GAU42" s="888"/>
      <c r="GAV42" s="886"/>
      <c r="GAW42" s="887"/>
      <c r="GAX42" s="887"/>
      <c r="GAY42" s="887"/>
      <c r="GAZ42" s="887"/>
      <c r="GBA42" s="887"/>
      <c r="GBB42" s="887"/>
      <c r="GBC42" s="887"/>
      <c r="GBD42" s="888"/>
      <c r="GBE42" s="886"/>
      <c r="GBF42" s="887"/>
      <c r="GBG42" s="887"/>
      <c r="GBH42" s="887"/>
      <c r="GBI42" s="887"/>
      <c r="GBJ42" s="887"/>
      <c r="GBK42" s="887"/>
      <c r="GBL42" s="887"/>
      <c r="GBM42" s="888"/>
      <c r="GBN42" s="886"/>
      <c r="GBO42" s="887"/>
      <c r="GBP42" s="887"/>
      <c r="GBQ42" s="887"/>
      <c r="GBR42" s="887"/>
      <c r="GBS42" s="887"/>
      <c r="GBT42" s="887"/>
      <c r="GBU42" s="887"/>
      <c r="GBV42" s="888"/>
      <c r="GBW42" s="886"/>
      <c r="GBX42" s="887"/>
      <c r="GBY42" s="887"/>
      <c r="GBZ42" s="887"/>
      <c r="GCA42" s="887"/>
      <c r="GCB42" s="887"/>
      <c r="GCC42" s="887"/>
      <c r="GCD42" s="887"/>
      <c r="GCE42" s="888"/>
      <c r="GCF42" s="886"/>
      <c r="GCG42" s="887"/>
      <c r="GCH42" s="887"/>
      <c r="GCI42" s="887"/>
      <c r="GCJ42" s="887"/>
      <c r="GCK42" s="887"/>
      <c r="GCL42" s="887"/>
      <c r="GCM42" s="887"/>
      <c r="GCN42" s="888"/>
      <c r="GCO42" s="886"/>
      <c r="GCP42" s="887"/>
      <c r="GCQ42" s="887"/>
      <c r="GCR42" s="887"/>
      <c r="GCS42" s="887"/>
      <c r="GCT42" s="887"/>
      <c r="GCU42" s="887"/>
      <c r="GCV42" s="887"/>
      <c r="GCW42" s="888"/>
      <c r="GCX42" s="886"/>
      <c r="GCY42" s="887"/>
      <c r="GCZ42" s="887"/>
      <c r="GDA42" s="887"/>
      <c r="GDB42" s="887"/>
      <c r="GDC42" s="887"/>
      <c r="GDD42" s="887"/>
      <c r="GDE42" s="887"/>
      <c r="GDF42" s="888"/>
      <c r="GDG42" s="886"/>
      <c r="GDH42" s="887"/>
      <c r="GDI42" s="887"/>
      <c r="GDJ42" s="887"/>
      <c r="GDK42" s="887"/>
      <c r="GDL42" s="887"/>
      <c r="GDM42" s="887"/>
      <c r="GDN42" s="887"/>
      <c r="GDO42" s="888"/>
      <c r="GDP42" s="886"/>
      <c r="GDQ42" s="887"/>
      <c r="GDR42" s="887"/>
      <c r="GDS42" s="887"/>
      <c r="GDT42" s="887"/>
      <c r="GDU42" s="887"/>
      <c r="GDV42" s="887"/>
      <c r="GDW42" s="887"/>
      <c r="GDX42" s="888"/>
      <c r="GDY42" s="886"/>
      <c r="GDZ42" s="887"/>
      <c r="GEA42" s="887"/>
      <c r="GEB42" s="887"/>
      <c r="GEC42" s="887"/>
      <c r="GED42" s="887"/>
      <c r="GEE42" s="887"/>
      <c r="GEF42" s="887"/>
      <c r="GEG42" s="888"/>
      <c r="GEH42" s="886"/>
      <c r="GEI42" s="887"/>
      <c r="GEJ42" s="887"/>
      <c r="GEK42" s="887"/>
      <c r="GEL42" s="887"/>
      <c r="GEM42" s="887"/>
      <c r="GEN42" s="887"/>
      <c r="GEO42" s="887"/>
      <c r="GEP42" s="888"/>
      <c r="GEQ42" s="886"/>
      <c r="GER42" s="887"/>
      <c r="GES42" s="887"/>
      <c r="GET42" s="887"/>
      <c r="GEU42" s="887"/>
      <c r="GEV42" s="887"/>
      <c r="GEW42" s="887"/>
      <c r="GEX42" s="887"/>
      <c r="GEY42" s="888"/>
      <c r="GEZ42" s="886"/>
      <c r="GFA42" s="887"/>
      <c r="GFB42" s="887"/>
      <c r="GFC42" s="887"/>
      <c r="GFD42" s="887"/>
      <c r="GFE42" s="887"/>
      <c r="GFF42" s="887"/>
      <c r="GFG42" s="887"/>
      <c r="GFH42" s="888"/>
      <c r="GFI42" s="886"/>
      <c r="GFJ42" s="887"/>
      <c r="GFK42" s="887"/>
      <c r="GFL42" s="887"/>
      <c r="GFM42" s="887"/>
      <c r="GFN42" s="887"/>
      <c r="GFO42" s="887"/>
      <c r="GFP42" s="887"/>
      <c r="GFQ42" s="888"/>
      <c r="GFR42" s="886"/>
      <c r="GFS42" s="887"/>
      <c r="GFT42" s="887"/>
      <c r="GFU42" s="887"/>
      <c r="GFV42" s="887"/>
      <c r="GFW42" s="887"/>
      <c r="GFX42" s="887"/>
      <c r="GFY42" s="887"/>
      <c r="GFZ42" s="888"/>
      <c r="GGA42" s="886"/>
      <c r="GGB42" s="887"/>
      <c r="GGC42" s="887"/>
      <c r="GGD42" s="887"/>
      <c r="GGE42" s="887"/>
      <c r="GGF42" s="887"/>
      <c r="GGG42" s="887"/>
      <c r="GGH42" s="887"/>
      <c r="GGI42" s="888"/>
      <c r="GGJ42" s="886"/>
      <c r="GGK42" s="887"/>
      <c r="GGL42" s="887"/>
      <c r="GGM42" s="887"/>
      <c r="GGN42" s="887"/>
      <c r="GGO42" s="887"/>
      <c r="GGP42" s="887"/>
      <c r="GGQ42" s="887"/>
      <c r="GGR42" s="888"/>
      <c r="GGS42" s="886"/>
      <c r="GGT42" s="887"/>
      <c r="GGU42" s="887"/>
      <c r="GGV42" s="887"/>
      <c r="GGW42" s="887"/>
      <c r="GGX42" s="887"/>
      <c r="GGY42" s="887"/>
      <c r="GGZ42" s="887"/>
      <c r="GHA42" s="888"/>
      <c r="GHB42" s="886"/>
      <c r="GHC42" s="887"/>
      <c r="GHD42" s="887"/>
      <c r="GHE42" s="887"/>
      <c r="GHF42" s="887"/>
      <c r="GHG42" s="887"/>
      <c r="GHH42" s="887"/>
      <c r="GHI42" s="887"/>
      <c r="GHJ42" s="888"/>
      <c r="GHK42" s="886"/>
      <c r="GHL42" s="887"/>
      <c r="GHM42" s="887"/>
      <c r="GHN42" s="887"/>
      <c r="GHO42" s="887"/>
      <c r="GHP42" s="887"/>
      <c r="GHQ42" s="887"/>
      <c r="GHR42" s="887"/>
      <c r="GHS42" s="888"/>
      <c r="GHT42" s="886"/>
      <c r="GHU42" s="887"/>
      <c r="GHV42" s="887"/>
      <c r="GHW42" s="887"/>
      <c r="GHX42" s="887"/>
      <c r="GHY42" s="887"/>
      <c r="GHZ42" s="887"/>
      <c r="GIA42" s="887"/>
      <c r="GIB42" s="888"/>
      <c r="GIC42" s="886"/>
      <c r="GID42" s="887"/>
      <c r="GIE42" s="887"/>
      <c r="GIF42" s="887"/>
      <c r="GIG42" s="887"/>
      <c r="GIH42" s="887"/>
      <c r="GII42" s="887"/>
      <c r="GIJ42" s="887"/>
      <c r="GIK42" s="888"/>
      <c r="GIL42" s="886"/>
      <c r="GIM42" s="887"/>
      <c r="GIN42" s="887"/>
      <c r="GIO42" s="887"/>
      <c r="GIP42" s="887"/>
      <c r="GIQ42" s="887"/>
      <c r="GIR42" s="887"/>
      <c r="GIS42" s="887"/>
      <c r="GIT42" s="888"/>
      <c r="GIU42" s="886"/>
      <c r="GIV42" s="887"/>
      <c r="GIW42" s="887"/>
      <c r="GIX42" s="887"/>
      <c r="GIY42" s="887"/>
      <c r="GIZ42" s="887"/>
      <c r="GJA42" s="887"/>
      <c r="GJB42" s="887"/>
      <c r="GJC42" s="888"/>
      <c r="GJD42" s="886"/>
      <c r="GJE42" s="887"/>
      <c r="GJF42" s="887"/>
      <c r="GJG42" s="887"/>
      <c r="GJH42" s="887"/>
      <c r="GJI42" s="887"/>
      <c r="GJJ42" s="887"/>
      <c r="GJK42" s="887"/>
      <c r="GJL42" s="888"/>
      <c r="GJM42" s="886"/>
      <c r="GJN42" s="887"/>
      <c r="GJO42" s="887"/>
      <c r="GJP42" s="887"/>
      <c r="GJQ42" s="887"/>
      <c r="GJR42" s="887"/>
      <c r="GJS42" s="887"/>
      <c r="GJT42" s="887"/>
      <c r="GJU42" s="888"/>
      <c r="GJV42" s="886"/>
      <c r="GJW42" s="887"/>
      <c r="GJX42" s="887"/>
      <c r="GJY42" s="887"/>
      <c r="GJZ42" s="887"/>
      <c r="GKA42" s="887"/>
      <c r="GKB42" s="887"/>
      <c r="GKC42" s="887"/>
      <c r="GKD42" s="888"/>
      <c r="GKE42" s="886"/>
      <c r="GKF42" s="887"/>
      <c r="GKG42" s="887"/>
      <c r="GKH42" s="887"/>
      <c r="GKI42" s="887"/>
      <c r="GKJ42" s="887"/>
      <c r="GKK42" s="887"/>
      <c r="GKL42" s="887"/>
      <c r="GKM42" s="888"/>
      <c r="GKN42" s="886"/>
      <c r="GKO42" s="887"/>
      <c r="GKP42" s="887"/>
      <c r="GKQ42" s="887"/>
      <c r="GKR42" s="887"/>
      <c r="GKS42" s="887"/>
      <c r="GKT42" s="887"/>
      <c r="GKU42" s="887"/>
      <c r="GKV42" s="888"/>
      <c r="GKW42" s="886"/>
      <c r="GKX42" s="887"/>
      <c r="GKY42" s="887"/>
      <c r="GKZ42" s="887"/>
      <c r="GLA42" s="887"/>
      <c r="GLB42" s="887"/>
      <c r="GLC42" s="887"/>
      <c r="GLD42" s="887"/>
      <c r="GLE42" s="888"/>
      <c r="GLF42" s="886"/>
      <c r="GLG42" s="887"/>
      <c r="GLH42" s="887"/>
      <c r="GLI42" s="887"/>
      <c r="GLJ42" s="887"/>
      <c r="GLK42" s="887"/>
      <c r="GLL42" s="887"/>
      <c r="GLM42" s="887"/>
      <c r="GLN42" s="888"/>
      <c r="GLO42" s="886"/>
      <c r="GLP42" s="887"/>
      <c r="GLQ42" s="887"/>
      <c r="GLR42" s="887"/>
      <c r="GLS42" s="887"/>
      <c r="GLT42" s="887"/>
      <c r="GLU42" s="887"/>
      <c r="GLV42" s="887"/>
      <c r="GLW42" s="888"/>
      <c r="GLX42" s="886"/>
      <c r="GLY42" s="887"/>
      <c r="GLZ42" s="887"/>
      <c r="GMA42" s="887"/>
      <c r="GMB42" s="887"/>
      <c r="GMC42" s="887"/>
      <c r="GMD42" s="887"/>
      <c r="GME42" s="887"/>
      <c r="GMF42" s="888"/>
      <c r="GMG42" s="886"/>
      <c r="GMH42" s="887"/>
      <c r="GMI42" s="887"/>
      <c r="GMJ42" s="887"/>
      <c r="GMK42" s="887"/>
      <c r="GML42" s="887"/>
      <c r="GMM42" s="887"/>
      <c r="GMN42" s="887"/>
      <c r="GMO42" s="888"/>
      <c r="GMP42" s="886"/>
      <c r="GMQ42" s="887"/>
      <c r="GMR42" s="887"/>
      <c r="GMS42" s="887"/>
      <c r="GMT42" s="887"/>
      <c r="GMU42" s="887"/>
      <c r="GMV42" s="887"/>
      <c r="GMW42" s="887"/>
      <c r="GMX42" s="888"/>
      <c r="GMY42" s="886"/>
      <c r="GMZ42" s="887"/>
      <c r="GNA42" s="887"/>
      <c r="GNB42" s="887"/>
      <c r="GNC42" s="887"/>
      <c r="GND42" s="887"/>
      <c r="GNE42" s="887"/>
      <c r="GNF42" s="887"/>
      <c r="GNG42" s="888"/>
      <c r="GNH42" s="886"/>
      <c r="GNI42" s="887"/>
      <c r="GNJ42" s="887"/>
      <c r="GNK42" s="887"/>
      <c r="GNL42" s="887"/>
      <c r="GNM42" s="887"/>
      <c r="GNN42" s="887"/>
      <c r="GNO42" s="887"/>
      <c r="GNP42" s="888"/>
      <c r="GNQ42" s="886"/>
      <c r="GNR42" s="887"/>
      <c r="GNS42" s="887"/>
      <c r="GNT42" s="887"/>
      <c r="GNU42" s="887"/>
      <c r="GNV42" s="887"/>
      <c r="GNW42" s="887"/>
      <c r="GNX42" s="887"/>
      <c r="GNY42" s="888"/>
      <c r="GNZ42" s="886"/>
      <c r="GOA42" s="887"/>
      <c r="GOB42" s="887"/>
      <c r="GOC42" s="887"/>
      <c r="GOD42" s="887"/>
      <c r="GOE42" s="887"/>
      <c r="GOF42" s="887"/>
      <c r="GOG42" s="887"/>
      <c r="GOH42" s="888"/>
      <c r="GOI42" s="886"/>
      <c r="GOJ42" s="887"/>
      <c r="GOK42" s="887"/>
      <c r="GOL42" s="887"/>
      <c r="GOM42" s="887"/>
      <c r="GON42" s="887"/>
      <c r="GOO42" s="887"/>
      <c r="GOP42" s="887"/>
      <c r="GOQ42" s="888"/>
      <c r="GOR42" s="886"/>
      <c r="GOS42" s="887"/>
      <c r="GOT42" s="887"/>
      <c r="GOU42" s="887"/>
      <c r="GOV42" s="887"/>
      <c r="GOW42" s="887"/>
      <c r="GOX42" s="887"/>
      <c r="GOY42" s="887"/>
      <c r="GOZ42" s="888"/>
      <c r="GPA42" s="886"/>
      <c r="GPB42" s="887"/>
      <c r="GPC42" s="887"/>
      <c r="GPD42" s="887"/>
      <c r="GPE42" s="887"/>
      <c r="GPF42" s="887"/>
      <c r="GPG42" s="887"/>
      <c r="GPH42" s="887"/>
      <c r="GPI42" s="888"/>
      <c r="GPJ42" s="886"/>
      <c r="GPK42" s="887"/>
      <c r="GPL42" s="887"/>
      <c r="GPM42" s="887"/>
      <c r="GPN42" s="887"/>
      <c r="GPO42" s="887"/>
      <c r="GPP42" s="887"/>
      <c r="GPQ42" s="887"/>
      <c r="GPR42" s="888"/>
      <c r="GPS42" s="886"/>
      <c r="GPT42" s="887"/>
      <c r="GPU42" s="887"/>
      <c r="GPV42" s="887"/>
      <c r="GPW42" s="887"/>
      <c r="GPX42" s="887"/>
      <c r="GPY42" s="887"/>
      <c r="GPZ42" s="887"/>
      <c r="GQA42" s="888"/>
      <c r="GQB42" s="886"/>
      <c r="GQC42" s="887"/>
      <c r="GQD42" s="887"/>
      <c r="GQE42" s="887"/>
      <c r="GQF42" s="887"/>
      <c r="GQG42" s="887"/>
      <c r="GQH42" s="887"/>
      <c r="GQI42" s="887"/>
      <c r="GQJ42" s="888"/>
      <c r="GQK42" s="886"/>
      <c r="GQL42" s="887"/>
      <c r="GQM42" s="887"/>
      <c r="GQN42" s="887"/>
      <c r="GQO42" s="887"/>
      <c r="GQP42" s="887"/>
      <c r="GQQ42" s="887"/>
      <c r="GQR42" s="887"/>
      <c r="GQS42" s="888"/>
      <c r="GQT42" s="886"/>
      <c r="GQU42" s="887"/>
      <c r="GQV42" s="887"/>
      <c r="GQW42" s="887"/>
      <c r="GQX42" s="887"/>
      <c r="GQY42" s="887"/>
      <c r="GQZ42" s="887"/>
      <c r="GRA42" s="887"/>
      <c r="GRB42" s="888"/>
      <c r="GRC42" s="886"/>
      <c r="GRD42" s="887"/>
      <c r="GRE42" s="887"/>
      <c r="GRF42" s="887"/>
      <c r="GRG42" s="887"/>
      <c r="GRH42" s="887"/>
      <c r="GRI42" s="887"/>
      <c r="GRJ42" s="887"/>
      <c r="GRK42" s="888"/>
      <c r="GRL42" s="886"/>
      <c r="GRM42" s="887"/>
      <c r="GRN42" s="887"/>
      <c r="GRO42" s="887"/>
      <c r="GRP42" s="887"/>
      <c r="GRQ42" s="887"/>
      <c r="GRR42" s="887"/>
      <c r="GRS42" s="887"/>
      <c r="GRT42" s="888"/>
      <c r="GRU42" s="886"/>
      <c r="GRV42" s="887"/>
      <c r="GRW42" s="887"/>
      <c r="GRX42" s="887"/>
      <c r="GRY42" s="887"/>
      <c r="GRZ42" s="887"/>
      <c r="GSA42" s="887"/>
      <c r="GSB42" s="887"/>
      <c r="GSC42" s="888"/>
      <c r="GSD42" s="886"/>
      <c r="GSE42" s="887"/>
      <c r="GSF42" s="887"/>
      <c r="GSG42" s="887"/>
      <c r="GSH42" s="887"/>
      <c r="GSI42" s="887"/>
      <c r="GSJ42" s="887"/>
      <c r="GSK42" s="887"/>
      <c r="GSL42" s="888"/>
      <c r="GSM42" s="886"/>
      <c r="GSN42" s="887"/>
      <c r="GSO42" s="887"/>
      <c r="GSP42" s="887"/>
      <c r="GSQ42" s="887"/>
      <c r="GSR42" s="887"/>
      <c r="GSS42" s="887"/>
      <c r="GST42" s="887"/>
      <c r="GSU42" s="888"/>
      <c r="GSV42" s="886"/>
      <c r="GSW42" s="887"/>
      <c r="GSX42" s="887"/>
      <c r="GSY42" s="887"/>
      <c r="GSZ42" s="887"/>
      <c r="GTA42" s="887"/>
      <c r="GTB42" s="887"/>
      <c r="GTC42" s="887"/>
      <c r="GTD42" s="888"/>
      <c r="GTE42" s="886"/>
      <c r="GTF42" s="887"/>
      <c r="GTG42" s="887"/>
      <c r="GTH42" s="887"/>
      <c r="GTI42" s="887"/>
      <c r="GTJ42" s="887"/>
      <c r="GTK42" s="887"/>
      <c r="GTL42" s="887"/>
      <c r="GTM42" s="888"/>
      <c r="GTN42" s="886"/>
      <c r="GTO42" s="887"/>
      <c r="GTP42" s="887"/>
      <c r="GTQ42" s="887"/>
      <c r="GTR42" s="887"/>
      <c r="GTS42" s="887"/>
      <c r="GTT42" s="887"/>
      <c r="GTU42" s="887"/>
      <c r="GTV42" s="888"/>
      <c r="GTW42" s="886"/>
      <c r="GTX42" s="887"/>
      <c r="GTY42" s="887"/>
      <c r="GTZ42" s="887"/>
      <c r="GUA42" s="887"/>
      <c r="GUB42" s="887"/>
      <c r="GUC42" s="887"/>
      <c r="GUD42" s="887"/>
      <c r="GUE42" s="888"/>
      <c r="GUF42" s="886"/>
      <c r="GUG42" s="887"/>
      <c r="GUH42" s="887"/>
      <c r="GUI42" s="887"/>
      <c r="GUJ42" s="887"/>
      <c r="GUK42" s="887"/>
      <c r="GUL42" s="887"/>
      <c r="GUM42" s="887"/>
      <c r="GUN42" s="888"/>
      <c r="GUO42" s="886"/>
      <c r="GUP42" s="887"/>
      <c r="GUQ42" s="887"/>
      <c r="GUR42" s="887"/>
      <c r="GUS42" s="887"/>
      <c r="GUT42" s="887"/>
      <c r="GUU42" s="887"/>
      <c r="GUV42" s="887"/>
      <c r="GUW42" s="888"/>
      <c r="GUX42" s="886"/>
      <c r="GUY42" s="887"/>
      <c r="GUZ42" s="887"/>
      <c r="GVA42" s="887"/>
      <c r="GVB42" s="887"/>
      <c r="GVC42" s="887"/>
      <c r="GVD42" s="887"/>
      <c r="GVE42" s="887"/>
      <c r="GVF42" s="888"/>
      <c r="GVG42" s="886"/>
      <c r="GVH42" s="887"/>
      <c r="GVI42" s="887"/>
      <c r="GVJ42" s="887"/>
      <c r="GVK42" s="887"/>
      <c r="GVL42" s="887"/>
      <c r="GVM42" s="887"/>
      <c r="GVN42" s="887"/>
      <c r="GVO42" s="888"/>
      <c r="GVP42" s="886"/>
      <c r="GVQ42" s="887"/>
      <c r="GVR42" s="887"/>
      <c r="GVS42" s="887"/>
      <c r="GVT42" s="887"/>
      <c r="GVU42" s="887"/>
      <c r="GVV42" s="887"/>
      <c r="GVW42" s="887"/>
      <c r="GVX42" s="888"/>
      <c r="GVY42" s="886"/>
      <c r="GVZ42" s="887"/>
      <c r="GWA42" s="887"/>
      <c r="GWB42" s="887"/>
      <c r="GWC42" s="887"/>
      <c r="GWD42" s="887"/>
      <c r="GWE42" s="887"/>
      <c r="GWF42" s="887"/>
      <c r="GWG42" s="888"/>
      <c r="GWH42" s="886"/>
      <c r="GWI42" s="887"/>
      <c r="GWJ42" s="887"/>
      <c r="GWK42" s="887"/>
      <c r="GWL42" s="887"/>
      <c r="GWM42" s="887"/>
      <c r="GWN42" s="887"/>
      <c r="GWO42" s="887"/>
      <c r="GWP42" s="888"/>
      <c r="GWQ42" s="886"/>
      <c r="GWR42" s="887"/>
      <c r="GWS42" s="887"/>
      <c r="GWT42" s="887"/>
      <c r="GWU42" s="887"/>
      <c r="GWV42" s="887"/>
      <c r="GWW42" s="887"/>
      <c r="GWX42" s="887"/>
      <c r="GWY42" s="888"/>
      <c r="GWZ42" s="886"/>
      <c r="GXA42" s="887"/>
      <c r="GXB42" s="887"/>
      <c r="GXC42" s="887"/>
      <c r="GXD42" s="887"/>
      <c r="GXE42" s="887"/>
      <c r="GXF42" s="887"/>
      <c r="GXG42" s="887"/>
      <c r="GXH42" s="888"/>
      <c r="GXI42" s="886"/>
      <c r="GXJ42" s="887"/>
      <c r="GXK42" s="887"/>
      <c r="GXL42" s="887"/>
      <c r="GXM42" s="887"/>
      <c r="GXN42" s="887"/>
      <c r="GXO42" s="887"/>
      <c r="GXP42" s="887"/>
      <c r="GXQ42" s="888"/>
      <c r="GXR42" s="886"/>
      <c r="GXS42" s="887"/>
      <c r="GXT42" s="887"/>
      <c r="GXU42" s="887"/>
      <c r="GXV42" s="887"/>
      <c r="GXW42" s="887"/>
      <c r="GXX42" s="887"/>
      <c r="GXY42" s="887"/>
      <c r="GXZ42" s="888"/>
      <c r="GYA42" s="886"/>
      <c r="GYB42" s="887"/>
      <c r="GYC42" s="887"/>
      <c r="GYD42" s="887"/>
      <c r="GYE42" s="887"/>
      <c r="GYF42" s="887"/>
      <c r="GYG42" s="887"/>
      <c r="GYH42" s="887"/>
      <c r="GYI42" s="888"/>
      <c r="GYJ42" s="886"/>
      <c r="GYK42" s="887"/>
      <c r="GYL42" s="887"/>
      <c r="GYM42" s="887"/>
      <c r="GYN42" s="887"/>
      <c r="GYO42" s="887"/>
      <c r="GYP42" s="887"/>
      <c r="GYQ42" s="887"/>
      <c r="GYR42" s="888"/>
      <c r="GYS42" s="886"/>
      <c r="GYT42" s="887"/>
      <c r="GYU42" s="887"/>
      <c r="GYV42" s="887"/>
      <c r="GYW42" s="887"/>
      <c r="GYX42" s="887"/>
      <c r="GYY42" s="887"/>
      <c r="GYZ42" s="887"/>
      <c r="GZA42" s="888"/>
      <c r="GZB42" s="886"/>
      <c r="GZC42" s="887"/>
      <c r="GZD42" s="887"/>
      <c r="GZE42" s="887"/>
      <c r="GZF42" s="887"/>
      <c r="GZG42" s="887"/>
      <c r="GZH42" s="887"/>
      <c r="GZI42" s="887"/>
      <c r="GZJ42" s="888"/>
      <c r="GZK42" s="886"/>
      <c r="GZL42" s="887"/>
      <c r="GZM42" s="887"/>
      <c r="GZN42" s="887"/>
      <c r="GZO42" s="887"/>
      <c r="GZP42" s="887"/>
      <c r="GZQ42" s="887"/>
      <c r="GZR42" s="887"/>
      <c r="GZS42" s="888"/>
      <c r="GZT42" s="886"/>
      <c r="GZU42" s="887"/>
      <c r="GZV42" s="887"/>
      <c r="GZW42" s="887"/>
      <c r="GZX42" s="887"/>
      <c r="GZY42" s="887"/>
      <c r="GZZ42" s="887"/>
      <c r="HAA42" s="887"/>
      <c r="HAB42" s="888"/>
      <c r="HAC42" s="886"/>
      <c r="HAD42" s="887"/>
      <c r="HAE42" s="887"/>
      <c r="HAF42" s="887"/>
      <c r="HAG42" s="887"/>
      <c r="HAH42" s="887"/>
      <c r="HAI42" s="887"/>
      <c r="HAJ42" s="887"/>
      <c r="HAK42" s="888"/>
      <c r="HAL42" s="886"/>
      <c r="HAM42" s="887"/>
      <c r="HAN42" s="887"/>
      <c r="HAO42" s="887"/>
      <c r="HAP42" s="887"/>
      <c r="HAQ42" s="887"/>
      <c r="HAR42" s="887"/>
      <c r="HAS42" s="887"/>
      <c r="HAT42" s="888"/>
      <c r="HAU42" s="886"/>
      <c r="HAV42" s="887"/>
      <c r="HAW42" s="887"/>
      <c r="HAX42" s="887"/>
      <c r="HAY42" s="887"/>
      <c r="HAZ42" s="887"/>
      <c r="HBA42" s="887"/>
      <c r="HBB42" s="887"/>
      <c r="HBC42" s="888"/>
      <c r="HBD42" s="886"/>
      <c r="HBE42" s="887"/>
      <c r="HBF42" s="887"/>
      <c r="HBG42" s="887"/>
      <c r="HBH42" s="887"/>
      <c r="HBI42" s="887"/>
      <c r="HBJ42" s="887"/>
      <c r="HBK42" s="887"/>
      <c r="HBL42" s="888"/>
      <c r="HBM42" s="886"/>
      <c r="HBN42" s="887"/>
      <c r="HBO42" s="887"/>
      <c r="HBP42" s="887"/>
      <c r="HBQ42" s="887"/>
      <c r="HBR42" s="887"/>
      <c r="HBS42" s="887"/>
      <c r="HBT42" s="887"/>
      <c r="HBU42" s="888"/>
      <c r="HBV42" s="886"/>
      <c r="HBW42" s="887"/>
      <c r="HBX42" s="887"/>
      <c r="HBY42" s="887"/>
      <c r="HBZ42" s="887"/>
      <c r="HCA42" s="887"/>
      <c r="HCB42" s="887"/>
      <c r="HCC42" s="887"/>
      <c r="HCD42" s="888"/>
      <c r="HCE42" s="886"/>
      <c r="HCF42" s="887"/>
      <c r="HCG42" s="887"/>
      <c r="HCH42" s="887"/>
      <c r="HCI42" s="887"/>
      <c r="HCJ42" s="887"/>
      <c r="HCK42" s="887"/>
      <c r="HCL42" s="887"/>
      <c r="HCM42" s="888"/>
      <c r="HCN42" s="886"/>
      <c r="HCO42" s="887"/>
      <c r="HCP42" s="887"/>
      <c r="HCQ42" s="887"/>
      <c r="HCR42" s="887"/>
      <c r="HCS42" s="887"/>
      <c r="HCT42" s="887"/>
      <c r="HCU42" s="887"/>
      <c r="HCV42" s="888"/>
      <c r="HCW42" s="886"/>
      <c r="HCX42" s="887"/>
      <c r="HCY42" s="887"/>
      <c r="HCZ42" s="887"/>
      <c r="HDA42" s="887"/>
      <c r="HDB42" s="887"/>
      <c r="HDC42" s="887"/>
      <c r="HDD42" s="887"/>
      <c r="HDE42" s="888"/>
      <c r="HDF42" s="886"/>
      <c r="HDG42" s="887"/>
      <c r="HDH42" s="887"/>
      <c r="HDI42" s="887"/>
      <c r="HDJ42" s="887"/>
      <c r="HDK42" s="887"/>
      <c r="HDL42" s="887"/>
      <c r="HDM42" s="887"/>
      <c r="HDN42" s="888"/>
      <c r="HDO42" s="886"/>
      <c r="HDP42" s="887"/>
      <c r="HDQ42" s="887"/>
      <c r="HDR42" s="887"/>
      <c r="HDS42" s="887"/>
      <c r="HDT42" s="887"/>
      <c r="HDU42" s="887"/>
      <c r="HDV42" s="887"/>
      <c r="HDW42" s="888"/>
      <c r="HDX42" s="886"/>
      <c r="HDY42" s="887"/>
      <c r="HDZ42" s="887"/>
      <c r="HEA42" s="887"/>
      <c r="HEB42" s="887"/>
      <c r="HEC42" s="887"/>
      <c r="HED42" s="887"/>
      <c r="HEE42" s="887"/>
      <c r="HEF42" s="888"/>
      <c r="HEG42" s="886"/>
      <c r="HEH42" s="887"/>
      <c r="HEI42" s="887"/>
      <c r="HEJ42" s="887"/>
      <c r="HEK42" s="887"/>
      <c r="HEL42" s="887"/>
      <c r="HEM42" s="887"/>
      <c r="HEN42" s="887"/>
      <c r="HEO42" s="888"/>
      <c r="HEP42" s="886"/>
      <c r="HEQ42" s="887"/>
      <c r="HER42" s="887"/>
      <c r="HES42" s="887"/>
      <c r="HET42" s="887"/>
      <c r="HEU42" s="887"/>
      <c r="HEV42" s="887"/>
      <c r="HEW42" s="887"/>
      <c r="HEX42" s="888"/>
      <c r="HEY42" s="886"/>
      <c r="HEZ42" s="887"/>
      <c r="HFA42" s="887"/>
      <c r="HFB42" s="887"/>
      <c r="HFC42" s="887"/>
      <c r="HFD42" s="887"/>
      <c r="HFE42" s="887"/>
      <c r="HFF42" s="887"/>
      <c r="HFG42" s="888"/>
      <c r="HFH42" s="886"/>
      <c r="HFI42" s="887"/>
      <c r="HFJ42" s="887"/>
      <c r="HFK42" s="887"/>
      <c r="HFL42" s="887"/>
      <c r="HFM42" s="887"/>
      <c r="HFN42" s="887"/>
      <c r="HFO42" s="887"/>
      <c r="HFP42" s="888"/>
      <c r="HFQ42" s="886"/>
      <c r="HFR42" s="887"/>
      <c r="HFS42" s="887"/>
      <c r="HFT42" s="887"/>
      <c r="HFU42" s="887"/>
      <c r="HFV42" s="887"/>
      <c r="HFW42" s="887"/>
      <c r="HFX42" s="887"/>
      <c r="HFY42" s="888"/>
      <c r="HFZ42" s="886"/>
      <c r="HGA42" s="887"/>
      <c r="HGB42" s="887"/>
      <c r="HGC42" s="887"/>
      <c r="HGD42" s="887"/>
      <c r="HGE42" s="887"/>
      <c r="HGF42" s="887"/>
      <c r="HGG42" s="887"/>
      <c r="HGH42" s="888"/>
      <c r="HGI42" s="886"/>
      <c r="HGJ42" s="887"/>
      <c r="HGK42" s="887"/>
      <c r="HGL42" s="887"/>
      <c r="HGM42" s="887"/>
      <c r="HGN42" s="887"/>
      <c r="HGO42" s="887"/>
      <c r="HGP42" s="887"/>
      <c r="HGQ42" s="888"/>
      <c r="HGR42" s="886"/>
      <c r="HGS42" s="887"/>
      <c r="HGT42" s="887"/>
      <c r="HGU42" s="887"/>
      <c r="HGV42" s="887"/>
      <c r="HGW42" s="887"/>
      <c r="HGX42" s="887"/>
      <c r="HGY42" s="887"/>
      <c r="HGZ42" s="888"/>
      <c r="HHA42" s="886"/>
      <c r="HHB42" s="887"/>
      <c r="HHC42" s="887"/>
      <c r="HHD42" s="887"/>
      <c r="HHE42" s="887"/>
      <c r="HHF42" s="887"/>
      <c r="HHG42" s="887"/>
      <c r="HHH42" s="887"/>
      <c r="HHI42" s="888"/>
      <c r="HHJ42" s="886"/>
      <c r="HHK42" s="887"/>
      <c r="HHL42" s="887"/>
      <c r="HHM42" s="887"/>
      <c r="HHN42" s="887"/>
      <c r="HHO42" s="887"/>
      <c r="HHP42" s="887"/>
      <c r="HHQ42" s="887"/>
      <c r="HHR42" s="888"/>
      <c r="HHS42" s="886"/>
      <c r="HHT42" s="887"/>
      <c r="HHU42" s="887"/>
      <c r="HHV42" s="887"/>
      <c r="HHW42" s="887"/>
      <c r="HHX42" s="887"/>
      <c r="HHY42" s="887"/>
      <c r="HHZ42" s="887"/>
      <c r="HIA42" s="888"/>
      <c r="HIB42" s="886"/>
      <c r="HIC42" s="887"/>
      <c r="HID42" s="887"/>
      <c r="HIE42" s="887"/>
      <c r="HIF42" s="887"/>
      <c r="HIG42" s="887"/>
      <c r="HIH42" s="887"/>
      <c r="HII42" s="887"/>
      <c r="HIJ42" s="888"/>
      <c r="HIK42" s="886"/>
      <c r="HIL42" s="887"/>
      <c r="HIM42" s="887"/>
      <c r="HIN42" s="887"/>
      <c r="HIO42" s="887"/>
      <c r="HIP42" s="887"/>
      <c r="HIQ42" s="887"/>
      <c r="HIR42" s="887"/>
      <c r="HIS42" s="888"/>
      <c r="HIT42" s="886"/>
      <c r="HIU42" s="887"/>
      <c r="HIV42" s="887"/>
      <c r="HIW42" s="887"/>
      <c r="HIX42" s="887"/>
      <c r="HIY42" s="887"/>
      <c r="HIZ42" s="887"/>
      <c r="HJA42" s="887"/>
      <c r="HJB42" s="888"/>
      <c r="HJC42" s="886"/>
      <c r="HJD42" s="887"/>
      <c r="HJE42" s="887"/>
      <c r="HJF42" s="887"/>
      <c r="HJG42" s="887"/>
      <c r="HJH42" s="887"/>
      <c r="HJI42" s="887"/>
      <c r="HJJ42" s="887"/>
      <c r="HJK42" s="888"/>
      <c r="HJL42" s="886"/>
      <c r="HJM42" s="887"/>
      <c r="HJN42" s="887"/>
      <c r="HJO42" s="887"/>
      <c r="HJP42" s="887"/>
      <c r="HJQ42" s="887"/>
      <c r="HJR42" s="887"/>
      <c r="HJS42" s="887"/>
      <c r="HJT42" s="888"/>
      <c r="HJU42" s="886"/>
      <c r="HJV42" s="887"/>
      <c r="HJW42" s="887"/>
      <c r="HJX42" s="887"/>
      <c r="HJY42" s="887"/>
      <c r="HJZ42" s="887"/>
      <c r="HKA42" s="887"/>
      <c r="HKB42" s="887"/>
      <c r="HKC42" s="888"/>
      <c r="HKD42" s="886"/>
      <c r="HKE42" s="887"/>
      <c r="HKF42" s="887"/>
      <c r="HKG42" s="887"/>
      <c r="HKH42" s="887"/>
      <c r="HKI42" s="887"/>
      <c r="HKJ42" s="887"/>
      <c r="HKK42" s="887"/>
      <c r="HKL42" s="888"/>
      <c r="HKM42" s="886"/>
      <c r="HKN42" s="887"/>
      <c r="HKO42" s="887"/>
      <c r="HKP42" s="887"/>
      <c r="HKQ42" s="887"/>
      <c r="HKR42" s="887"/>
      <c r="HKS42" s="887"/>
      <c r="HKT42" s="887"/>
      <c r="HKU42" s="888"/>
      <c r="HKV42" s="886"/>
      <c r="HKW42" s="887"/>
      <c r="HKX42" s="887"/>
      <c r="HKY42" s="887"/>
      <c r="HKZ42" s="887"/>
      <c r="HLA42" s="887"/>
      <c r="HLB42" s="887"/>
      <c r="HLC42" s="887"/>
      <c r="HLD42" s="888"/>
      <c r="HLE42" s="886"/>
      <c r="HLF42" s="887"/>
      <c r="HLG42" s="887"/>
      <c r="HLH42" s="887"/>
      <c r="HLI42" s="887"/>
      <c r="HLJ42" s="887"/>
      <c r="HLK42" s="887"/>
      <c r="HLL42" s="887"/>
      <c r="HLM42" s="888"/>
      <c r="HLN42" s="886"/>
      <c r="HLO42" s="887"/>
      <c r="HLP42" s="887"/>
      <c r="HLQ42" s="887"/>
      <c r="HLR42" s="887"/>
      <c r="HLS42" s="887"/>
      <c r="HLT42" s="887"/>
      <c r="HLU42" s="887"/>
      <c r="HLV42" s="888"/>
      <c r="HLW42" s="886"/>
      <c r="HLX42" s="887"/>
      <c r="HLY42" s="887"/>
      <c r="HLZ42" s="887"/>
      <c r="HMA42" s="887"/>
      <c r="HMB42" s="887"/>
      <c r="HMC42" s="887"/>
      <c r="HMD42" s="887"/>
      <c r="HME42" s="888"/>
      <c r="HMF42" s="886"/>
      <c r="HMG42" s="887"/>
      <c r="HMH42" s="887"/>
      <c r="HMI42" s="887"/>
      <c r="HMJ42" s="887"/>
      <c r="HMK42" s="887"/>
      <c r="HML42" s="887"/>
      <c r="HMM42" s="887"/>
      <c r="HMN42" s="888"/>
      <c r="HMO42" s="886"/>
      <c r="HMP42" s="887"/>
      <c r="HMQ42" s="887"/>
      <c r="HMR42" s="887"/>
      <c r="HMS42" s="887"/>
      <c r="HMT42" s="887"/>
      <c r="HMU42" s="887"/>
      <c r="HMV42" s="887"/>
      <c r="HMW42" s="888"/>
      <c r="HMX42" s="886"/>
      <c r="HMY42" s="887"/>
      <c r="HMZ42" s="887"/>
      <c r="HNA42" s="887"/>
      <c r="HNB42" s="887"/>
      <c r="HNC42" s="887"/>
      <c r="HND42" s="887"/>
      <c r="HNE42" s="887"/>
      <c r="HNF42" s="888"/>
      <c r="HNG42" s="886"/>
      <c r="HNH42" s="887"/>
      <c r="HNI42" s="887"/>
      <c r="HNJ42" s="887"/>
      <c r="HNK42" s="887"/>
      <c r="HNL42" s="887"/>
      <c r="HNM42" s="887"/>
      <c r="HNN42" s="887"/>
      <c r="HNO42" s="888"/>
      <c r="HNP42" s="886"/>
      <c r="HNQ42" s="887"/>
      <c r="HNR42" s="887"/>
      <c r="HNS42" s="887"/>
      <c r="HNT42" s="887"/>
      <c r="HNU42" s="887"/>
      <c r="HNV42" s="887"/>
      <c r="HNW42" s="887"/>
      <c r="HNX42" s="888"/>
      <c r="HNY42" s="886"/>
      <c r="HNZ42" s="887"/>
      <c r="HOA42" s="887"/>
      <c r="HOB42" s="887"/>
      <c r="HOC42" s="887"/>
      <c r="HOD42" s="887"/>
      <c r="HOE42" s="887"/>
      <c r="HOF42" s="887"/>
      <c r="HOG42" s="888"/>
      <c r="HOH42" s="886"/>
      <c r="HOI42" s="887"/>
      <c r="HOJ42" s="887"/>
      <c r="HOK42" s="887"/>
      <c r="HOL42" s="887"/>
      <c r="HOM42" s="887"/>
      <c r="HON42" s="887"/>
      <c r="HOO42" s="887"/>
      <c r="HOP42" s="888"/>
      <c r="HOQ42" s="886"/>
      <c r="HOR42" s="887"/>
      <c r="HOS42" s="887"/>
      <c r="HOT42" s="887"/>
      <c r="HOU42" s="887"/>
      <c r="HOV42" s="887"/>
      <c r="HOW42" s="887"/>
      <c r="HOX42" s="887"/>
      <c r="HOY42" s="888"/>
      <c r="HOZ42" s="886"/>
      <c r="HPA42" s="887"/>
      <c r="HPB42" s="887"/>
      <c r="HPC42" s="887"/>
      <c r="HPD42" s="887"/>
      <c r="HPE42" s="887"/>
      <c r="HPF42" s="887"/>
      <c r="HPG42" s="887"/>
      <c r="HPH42" s="888"/>
      <c r="HPI42" s="886"/>
      <c r="HPJ42" s="887"/>
      <c r="HPK42" s="887"/>
      <c r="HPL42" s="887"/>
      <c r="HPM42" s="887"/>
      <c r="HPN42" s="887"/>
      <c r="HPO42" s="887"/>
      <c r="HPP42" s="887"/>
      <c r="HPQ42" s="888"/>
      <c r="HPR42" s="886"/>
      <c r="HPS42" s="887"/>
      <c r="HPT42" s="887"/>
      <c r="HPU42" s="887"/>
      <c r="HPV42" s="887"/>
      <c r="HPW42" s="887"/>
      <c r="HPX42" s="887"/>
      <c r="HPY42" s="887"/>
      <c r="HPZ42" s="888"/>
      <c r="HQA42" s="886"/>
      <c r="HQB42" s="887"/>
      <c r="HQC42" s="887"/>
      <c r="HQD42" s="887"/>
      <c r="HQE42" s="887"/>
      <c r="HQF42" s="887"/>
      <c r="HQG42" s="887"/>
      <c r="HQH42" s="887"/>
      <c r="HQI42" s="888"/>
      <c r="HQJ42" s="886"/>
      <c r="HQK42" s="887"/>
      <c r="HQL42" s="887"/>
      <c r="HQM42" s="887"/>
      <c r="HQN42" s="887"/>
      <c r="HQO42" s="887"/>
      <c r="HQP42" s="887"/>
      <c r="HQQ42" s="887"/>
      <c r="HQR42" s="888"/>
      <c r="HQS42" s="886"/>
      <c r="HQT42" s="887"/>
      <c r="HQU42" s="887"/>
      <c r="HQV42" s="887"/>
      <c r="HQW42" s="887"/>
      <c r="HQX42" s="887"/>
      <c r="HQY42" s="887"/>
      <c r="HQZ42" s="887"/>
      <c r="HRA42" s="888"/>
      <c r="HRB42" s="886"/>
      <c r="HRC42" s="887"/>
      <c r="HRD42" s="887"/>
      <c r="HRE42" s="887"/>
      <c r="HRF42" s="887"/>
      <c r="HRG42" s="887"/>
      <c r="HRH42" s="887"/>
      <c r="HRI42" s="887"/>
      <c r="HRJ42" s="888"/>
      <c r="HRK42" s="886"/>
      <c r="HRL42" s="887"/>
      <c r="HRM42" s="887"/>
      <c r="HRN42" s="887"/>
      <c r="HRO42" s="887"/>
      <c r="HRP42" s="887"/>
      <c r="HRQ42" s="887"/>
      <c r="HRR42" s="887"/>
      <c r="HRS42" s="888"/>
      <c r="HRT42" s="886"/>
      <c r="HRU42" s="887"/>
      <c r="HRV42" s="887"/>
      <c r="HRW42" s="887"/>
      <c r="HRX42" s="887"/>
      <c r="HRY42" s="887"/>
      <c r="HRZ42" s="887"/>
      <c r="HSA42" s="887"/>
      <c r="HSB42" s="888"/>
      <c r="HSC42" s="886"/>
      <c r="HSD42" s="887"/>
      <c r="HSE42" s="887"/>
      <c r="HSF42" s="887"/>
      <c r="HSG42" s="887"/>
      <c r="HSH42" s="887"/>
      <c r="HSI42" s="887"/>
      <c r="HSJ42" s="887"/>
      <c r="HSK42" s="888"/>
      <c r="HSL42" s="886"/>
      <c r="HSM42" s="887"/>
      <c r="HSN42" s="887"/>
      <c r="HSO42" s="887"/>
      <c r="HSP42" s="887"/>
      <c r="HSQ42" s="887"/>
      <c r="HSR42" s="887"/>
      <c r="HSS42" s="887"/>
      <c r="HST42" s="888"/>
      <c r="HSU42" s="886"/>
      <c r="HSV42" s="887"/>
      <c r="HSW42" s="887"/>
      <c r="HSX42" s="887"/>
      <c r="HSY42" s="887"/>
      <c r="HSZ42" s="887"/>
      <c r="HTA42" s="887"/>
      <c r="HTB42" s="887"/>
      <c r="HTC42" s="888"/>
      <c r="HTD42" s="886"/>
      <c r="HTE42" s="887"/>
      <c r="HTF42" s="887"/>
      <c r="HTG42" s="887"/>
      <c r="HTH42" s="887"/>
      <c r="HTI42" s="887"/>
      <c r="HTJ42" s="887"/>
      <c r="HTK42" s="887"/>
      <c r="HTL42" s="888"/>
      <c r="HTM42" s="886"/>
      <c r="HTN42" s="887"/>
      <c r="HTO42" s="887"/>
      <c r="HTP42" s="887"/>
      <c r="HTQ42" s="887"/>
      <c r="HTR42" s="887"/>
      <c r="HTS42" s="887"/>
      <c r="HTT42" s="887"/>
      <c r="HTU42" s="888"/>
      <c r="HTV42" s="886"/>
      <c r="HTW42" s="887"/>
      <c r="HTX42" s="887"/>
      <c r="HTY42" s="887"/>
      <c r="HTZ42" s="887"/>
      <c r="HUA42" s="887"/>
      <c r="HUB42" s="887"/>
      <c r="HUC42" s="887"/>
      <c r="HUD42" s="888"/>
      <c r="HUE42" s="886"/>
      <c r="HUF42" s="887"/>
      <c r="HUG42" s="887"/>
      <c r="HUH42" s="887"/>
      <c r="HUI42" s="887"/>
      <c r="HUJ42" s="887"/>
      <c r="HUK42" s="887"/>
      <c r="HUL42" s="887"/>
      <c r="HUM42" s="888"/>
      <c r="HUN42" s="886"/>
      <c r="HUO42" s="887"/>
      <c r="HUP42" s="887"/>
      <c r="HUQ42" s="887"/>
      <c r="HUR42" s="887"/>
      <c r="HUS42" s="887"/>
      <c r="HUT42" s="887"/>
      <c r="HUU42" s="887"/>
      <c r="HUV42" s="888"/>
      <c r="HUW42" s="886"/>
      <c r="HUX42" s="887"/>
      <c r="HUY42" s="887"/>
      <c r="HUZ42" s="887"/>
      <c r="HVA42" s="887"/>
      <c r="HVB42" s="887"/>
      <c r="HVC42" s="887"/>
      <c r="HVD42" s="887"/>
      <c r="HVE42" s="888"/>
      <c r="HVF42" s="886"/>
      <c r="HVG42" s="887"/>
      <c r="HVH42" s="887"/>
      <c r="HVI42" s="887"/>
      <c r="HVJ42" s="887"/>
      <c r="HVK42" s="887"/>
      <c r="HVL42" s="887"/>
      <c r="HVM42" s="887"/>
      <c r="HVN42" s="888"/>
      <c r="HVO42" s="886"/>
      <c r="HVP42" s="887"/>
      <c r="HVQ42" s="887"/>
      <c r="HVR42" s="887"/>
      <c r="HVS42" s="887"/>
      <c r="HVT42" s="887"/>
      <c r="HVU42" s="887"/>
      <c r="HVV42" s="887"/>
      <c r="HVW42" s="888"/>
      <c r="HVX42" s="886"/>
      <c r="HVY42" s="887"/>
      <c r="HVZ42" s="887"/>
      <c r="HWA42" s="887"/>
      <c r="HWB42" s="887"/>
      <c r="HWC42" s="887"/>
      <c r="HWD42" s="887"/>
      <c r="HWE42" s="887"/>
      <c r="HWF42" s="888"/>
      <c r="HWG42" s="886"/>
      <c r="HWH42" s="887"/>
      <c r="HWI42" s="887"/>
      <c r="HWJ42" s="887"/>
      <c r="HWK42" s="887"/>
      <c r="HWL42" s="887"/>
      <c r="HWM42" s="887"/>
      <c r="HWN42" s="887"/>
      <c r="HWO42" s="888"/>
      <c r="HWP42" s="886"/>
      <c r="HWQ42" s="887"/>
      <c r="HWR42" s="887"/>
      <c r="HWS42" s="887"/>
      <c r="HWT42" s="887"/>
      <c r="HWU42" s="887"/>
      <c r="HWV42" s="887"/>
      <c r="HWW42" s="887"/>
      <c r="HWX42" s="888"/>
      <c r="HWY42" s="886"/>
      <c r="HWZ42" s="887"/>
      <c r="HXA42" s="887"/>
      <c r="HXB42" s="887"/>
      <c r="HXC42" s="887"/>
      <c r="HXD42" s="887"/>
      <c r="HXE42" s="887"/>
      <c r="HXF42" s="887"/>
      <c r="HXG42" s="888"/>
      <c r="HXH42" s="886"/>
      <c r="HXI42" s="887"/>
      <c r="HXJ42" s="887"/>
      <c r="HXK42" s="887"/>
      <c r="HXL42" s="887"/>
      <c r="HXM42" s="887"/>
      <c r="HXN42" s="887"/>
      <c r="HXO42" s="887"/>
      <c r="HXP42" s="888"/>
      <c r="HXQ42" s="886"/>
      <c r="HXR42" s="887"/>
      <c r="HXS42" s="887"/>
      <c r="HXT42" s="887"/>
      <c r="HXU42" s="887"/>
      <c r="HXV42" s="887"/>
      <c r="HXW42" s="887"/>
      <c r="HXX42" s="887"/>
      <c r="HXY42" s="888"/>
      <c r="HXZ42" s="886"/>
      <c r="HYA42" s="887"/>
      <c r="HYB42" s="887"/>
      <c r="HYC42" s="887"/>
      <c r="HYD42" s="887"/>
      <c r="HYE42" s="887"/>
      <c r="HYF42" s="887"/>
      <c r="HYG42" s="887"/>
      <c r="HYH42" s="888"/>
      <c r="HYI42" s="886"/>
      <c r="HYJ42" s="887"/>
      <c r="HYK42" s="887"/>
      <c r="HYL42" s="887"/>
      <c r="HYM42" s="887"/>
      <c r="HYN42" s="887"/>
      <c r="HYO42" s="887"/>
      <c r="HYP42" s="887"/>
      <c r="HYQ42" s="888"/>
      <c r="HYR42" s="886"/>
      <c r="HYS42" s="887"/>
      <c r="HYT42" s="887"/>
      <c r="HYU42" s="887"/>
      <c r="HYV42" s="887"/>
      <c r="HYW42" s="887"/>
      <c r="HYX42" s="887"/>
      <c r="HYY42" s="887"/>
      <c r="HYZ42" s="888"/>
      <c r="HZA42" s="886"/>
      <c r="HZB42" s="887"/>
      <c r="HZC42" s="887"/>
      <c r="HZD42" s="887"/>
      <c r="HZE42" s="887"/>
      <c r="HZF42" s="887"/>
      <c r="HZG42" s="887"/>
      <c r="HZH42" s="887"/>
      <c r="HZI42" s="888"/>
      <c r="HZJ42" s="886"/>
      <c r="HZK42" s="887"/>
      <c r="HZL42" s="887"/>
      <c r="HZM42" s="887"/>
      <c r="HZN42" s="887"/>
      <c r="HZO42" s="887"/>
      <c r="HZP42" s="887"/>
      <c r="HZQ42" s="887"/>
      <c r="HZR42" s="888"/>
      <c r="HZS42" s="886"/>
      <c r="HZT42" s="887"/>
      <c r="HZU42" s="887"/>
      <c r="HZV42" s="887"/>
      <c r="HZW42" s="887"/>
      <c r="HZX42" s="887"/>
      <c r="HZY42" s="887"/>
      <c r="HZZ42" s="887"/>
      <c r="IAA42" s="888"/>
      <c r="IAB42" s="886"/>
      <c r="IAC42" s="887"/>
      <c r="IAD42" s="887"/>
      <c r="IAE42" s="887"/>
      <c r="IAF42" s="887"/>
      <c r="IAG42" s="887"/>
      <c r="IAH42" s="887"/>
      <c r="IAI42" s="887"/>
      <c r="IAJ42" s="888"/>
      <c r="IAK42" s="886"/>
      <c r="IAL42" s="887"/>
      <c r="IAM42" s="887"/>
      <c r="IAN42" s="887"/>
      <c r="IAO42" s="887"/>
      <c r="IAP42" s="887"/>
      <c r="IAQ42" s="887"/>
      <c r="IAR42" s="887"/>
      <c r="IAS42" s="888"/>
      <c r="IAT42" s="886"/>
      <c r="IAU42" s="887"/>
      <c r="IAV42" s="887"/>
      <c r="IAW42" s="887"/>
      <c r="IAX42" s="887"/>
      <c r="IAY42" s="887"/>
      <c r="IAZ42" s="887"/>
      <c r="IBA42" s="887"/>
      <c r="IBB42" s="888"/>
      <c r="IBC42" s="886"/>
      <c r="IBD42" s="887"/>
      <c r="IBE42" s="887"/>
      <c r="IBF42" s="887"/>
      <c r="IBG42" s="887"/>
      <c r="IBH42" s="887"/>
      <c r="IBI42" s="887"/>
      <c r="IBJ42" s="887"/>
      <c r="IBK42" s="888"/>
      <c r="IBL42" s="886"/>
      <c r="IBM42" s="887"/>
      <c r="IBN42" s="887"/>
      <c r="IBO42" s="887"/>
      <c r="IBP42" s="887"/>
      <c r="IBQ42" s="887"/>
      <c r="IBR42" s="887"/>
      <c r="IBS42" s="887"/>
      <c r="IBT42" s="888"/>
      <c r="IBU42" s="886"/>
      <c r="IBV42" s="887"/>
      <c r="IBW42" s="887"/>
      <c r="IBX42" s="887"/>
      <c r="IBY42" s="887"/>
      <c r="IBZ42" s="887"/>
      <c r="ICA42" s="887"/>
      <c r="ICB42" s="887"/>
      <c r="ICC42" s="888"/>
      <c r="ICD42" s="886"/>
      <c r="ICE42" s="887"/>
      <c r="ICF42" s="887"/>
      <c r="ICG42" s="887"/>
      <c r="ICH42" s="887"/>
      <c r="ICI42" s="887"/>
      <c r="ICJ42" s="887"/>
      <c r="ICK42" s="887"/>
      <c r="ICL42" s="888"/>
      <c r="ICM42" s="886"/>
      <c r="ICN42" s="887"/>
      <c r="ICO42" s="887"/>
      <c r="ICP42" s="887"/>
      <c r="ICQ42" s="887"/>
      <c r="ICR42" s="887"/>
      <c r="ICS42" s="887"/>
      <c r="ICT42" s="887"/>
      <c r="ICU42" s="888"/>
      <c r="ICV42" s="886"/>
      <c r="ICW42" s="887"/>
      <c r="ICX42" s="887"/>
      <c r="ICY42" s="887"/>
      <c r="ICZ42" s="887"/>
      <c r="IDA42" s="887"/>
      <c r="IDB42" s="887"/>
      <c r="IDC42" s="887"/>
      <c r="IDD42" s="888"/>
      <c r="IDE42" s="886"/>
      <c r="IDF42" s="887"/>
      <c r="IDG42" s="887"/>
      <c r="IDH42" s="887"/>
      <c r="IDI42" s="887"/>
      <c r="IDJ42" s="887"/>
      <c r="IDK42" s="887"/>
      <c r="IDL42" s="887"/>
      <c r="IDM42" s="888"/>
      <c r="IDN42" s="886"/>
      <c r="IDO42" s="887"/>
      <c r="IDP42" s="887"/>
      <c r="IDQ42" s="887"/>
      <c r="IDR42" s="887"/>
      <c r="IDS42" s="887"/>
      <c r="IDT42" s="887"/>
      <c r="IDU42" s="887"/>
      <c r="IDV42" s="888"/>
      <c r="IDW42" s="886"/>
      <c r="IDX42" s="887"/>
      <c r="IDY42" s="887"/>
      <c r="IDZ42" s="887"/>
      <c r="IEA42" s="887"/>
      <c r="IEB42" s="887"/>
      <c r="IEC42" s="887"/>
      <c r="IED42" s="887"/>
      <c r="IEE42" s="888"/>
      <c r="IEF42" s="886"/>
      <c r="IEG42" s="887"/>
      <c r="IEH42" s="887"/>
      <c r="IEI42" s="887"/>
      <c r="IEJ42" s="887"/>
      <c r="IEK42" s="887"/>
      <c r="IEL42" s="887"/>
      <c r="IEM42" s="887"/>
      <c r="IEN42" s="888"/>
      <c r="IEO42" s="886"/>
      <c r="IEP42" s="887"/>
      <c r="IEQ42" s="887"/>
      <c r="IER42" s="887"/>
      <c r="IES42" s="887"/>
      <c r="IET42" s="887"/>
      <c r="IEU42" s="887"/>
      <c r="IEV42" s="887"/>
      <c r="IEW42" s="888"/>
      <c r="IEX42" s="886"/>
      <c r="IEY42" s="887"/>
      <c r="IEZ42" s="887"/>
      <c r="IFA42" s="887"/>
      <c r="IFB42" s="887"/>
      <c r="IFC42" s="887"/>
      <c r="IFD42" s="887"/>
      <c r="IFE42" s="887"/>
      <c r="IFF42" s="888"/>
      <c r="IFG42" s="886"/>
      <c r="IFH42" s="887"/>
      <c r="IFI42" s="887"/>
      <c r="IFJ42" s="887"/>
      <c r="IFK42" s="887"/>
      <c r="IFL42" s="887"/>
      <c r="IFM42" s="887"/>
      <c r="IFN42" s="887"/>
      <c r="IFO42" s="888"/>
      <c r="IFP42" s="886"/>
      <c r="IFQ42" s="887"/>
      <c r="IFR42" s="887"/>
      <c r="IFS42" s="887"/>
      <c r="IFT42" s="887"/>
      <c r="IFU42" s="887"/>
      <c r="IFV42" s="887"/>
      <c r="IFW42" s="887"/>
      <c r="IFX42" s="888"/>
      <c r="IFY42" s="886"/>
      <c r="IFZ42" s="887"/>
      <c r="IGA42" s="887"/>
      <c r="IGB42" s="887"/>
      <c r="IGC42" s="887"/>
      <c r="IGD42" s="887"/>
      <c r="IGE42" s="887"/>
      <c r="IGF42" s="887"/>
      <c r="IGG42" s="888"/>
      <c r="IGH42" s="886"/>
      <c r="IGI42" s="887"/>
      <c r="IGJ42" s="887"/>
      <c r="IGK42" s="887"/>
      <c r="IGL42" s="887"/>
      <c r="IGM42" s="887"/>
      <c r="IGN42" s="887"/>
      <c r="IGO42" s="887"/>
      <c r="IGP42" s="888"/>
      <c r="IGQ42" s="886"/>
      <c r="IGR42" s="887"/>
      <c r="IGS42" s="887"/>
      <c r="IGT42" s="887"/>
      <c r="IGU42" s="887"/>
      <c r="IGV42" s="887"/>
      <c r="IGW42" s="887"/>
      <c r="IGX42" s="887"/>
      <c r="IGY42" s="888"/>
      <c r="IGZ42" s="886"/>
      <c r="IHA42" s="887"/>
      <c r="IHB42" s="887"/>
      <c r="IHC42" s="887"/>
      <c r="IHD42" s="887"/>
      <c r="IHE42" s="887"/>
      <c r="IHF42" s="887"/>
      <c r="IHG42" s="887"/>
      <c r="IHH42" s="888"/>
      <c r="IHI42" s="886"/>
      <c r="IHJ42" s="887"/>
      <c r="IHK42" s="887"/>
      <c r="IHL42" s="887"/>
      <c r="IHM42" s="887"/>
      <c r="IHN42" s="887"/>
      <c r="IHO42" s="887"/>
      <c r="IHP42" s="887"/>
      <c r="IHQ42" s="888"/>
      <c r="IHR42" s="886"/>
      <c r="IHS42" s="887"/>
      <c r="IHT42" s="887"/>
      <c r="IHU42" s="887"/>
      <c r="IHV42" s="887"/>
      <c r="IHW42" s="887"/>
      <c r="IHX42" s="887"/>
      <c r="IHY42" s="887"/>
      <c r="IHZ42" s="888"/>
      <c r="IIA42" s="886"/>
      <c r="IIB42" s="887"/>
      <c r="IIC42" s="887"/>
      <c r="IID42" s="887"/>
      <c r="IIE42" s="887"/>
      <c r="IIF42" s="887"/>
      <c r="IIG42" s="887"/>
      <c r="IIH42" s="887"/>
      <c r="III42" s="888"/>
      <c r="IIJ42" s="886"/>
      <c r="IIK42" s="887"/>
      <c r="IIL42" s="887"/>
      <c r="IIM42" s="887"/>
      <c r="IIN42" s="887"/>
      <c r="IIO42" s="887"/>
      <c r="IIP42" s="887"/>
      <c r="IIQ42" s="887"/>
      <c r="IIR42" s="888"/>
      <c r="IIS42" s="886"/>
      <c r="IIT42" s="887"/>
      <c r="IIU42" s="887"/>
      <c r="IIV42" s="887"/>
      <c r="IIW42" s="887"/>
      <c r="IIX42" s="887"/>
      <c r="IIY42" s="887"/>
      <c r="IIZ42" s="887"/>
      <c r="IJA42" s="888"/>
      <c r="IJB42" s="886"/>
      <c r="IJC42" s="887"/>
      <c r="IJD42" s="887"/>
      <c r="IJE42" s="887"/>
      <c r="IJF42" s="887"/>
      <c r="IJG42" s="887"/>
      <c r="IJH42" s="887"/>
      <c r="IJI42" s="887"/>
      <c r="IJJ42" s="888"/>
      <c r="IJK42" s="886"/>
      <c r="IJL42" s="887"/>
      <c r="IJM42" s="887"/>
      <c r="IJN42" s="887"/>
      <c r="IJO42" s="887"/>
      <c r="IJP42" s="887"/>
      <c r="IJQ42" s="887"/>
      <c r="IJR42" s="887"/>
      <c r="IJS42" s="888"/>
      <c r="IJT42" s="886"/>
      <c r="IJU42" s="887"/>
      <c r="IJV42" s="887"/>
      <c r="IJW42" s="887"/>
      <c r="IJX42" s="887"/>
      <c r="IJY42" s="887"/>
      <c r="IJZ42" s="887"/>
      <c r="IKA42" s="887"/>
      <c r="IKB42" s="888"/>
      <c r="IKC42" s="886"/>
      <c r="IKD42" s="887"/>
      <c r="IKE42" s="887"/>
      <c r="IKF42" s="887"/>
      <c r="IKG42" s="887"/>
      <c r="IKH42" s="887"/>
      <c r="IKI42" s="887"/>
      <c r="IKJ42" s="887"/>
      <c r="IKK42" s="888"/>
      <c r="IKL42" s="886"/>
      <c r="IKM42" s="887"/>
      <c r="IKN42" s="887"/>
      <c r="IKO42" s="887"/>
      <c r="IKP42" s="887"/>
      <c r="IKQ42" s="887"/>
      <c r="IKR42" s="887"/>
      <c r="IKS42" s="887"/>
      <c r="IKT42" s="888"/>
      <c r="IKU42" s="886"/>
      <c r="IKV42" s="887"/>
      <c r="IKW42" s="887"/>
      <c r="IKX42" s="887"/>
      <c r="IKY42" s="887"/>
      <c r="IKZ42" s="887"/>
      <c r="ILA42" s="887"/>
      <c r="ILB42" s="887"/>
      <c r="ILC42" s="888"/>
      <c r="ILD42" s="886"/>
      <c r="ILE42" s="887"/>
      <c r="ILF42" s="887"/>
      <c r="ILG42" s="887"/>
      <c r="ILH42" s="887"/>
      <c r="ILI42" s="887"/>
      <c r="ILJ42" s="887"/>
      <c r="ILK42" s="887"/>
      <c r="ILL42" s="888"/>
      <c r="ILM42" s="886"/>
      <c r="ILN42" s="887"/>
      <c r="ILO42" s="887"/>
      <c r="ILP42" s="887"/>
      <c r="ILQ42" s="887"/>
      <c r="ILR42" s="887"/>
      <c r="ILS42" s="887"/>
      <c r="ILT42" s="887"/>
      <c r="ILU42" s="888"/>
      <c r="ILV42" s="886"/>
      <c r="ILW42" s="887"/>
      <c r="ILX42" s="887"/>
      <c r="ILY42" s="887"/>
      <c r="ILZ42" s="887"/>
      <c r="IMA42" s="887"/>
      <c r="IMB42" s="887"/>
      <c r="IMC42" s="887"/>
      <c r="IMD42" s="888"/>
      <c r="IME42" s="886"/>
      <c r="IMF42" s="887"/>
      <c r="IMG42" s="887"/>
      <c r="IMH42" s="887"/>
      <c r="IMI42" s="887"/>
      <c r="IMJ42" s="887"/>
      <c r="IMK42" s="887"/>
      <c r="IML42" s="887"/>
      <c r="IMM42" s="888"/>
      <c r="IMN42" s="886"/>
      <c r="IMO42" s="887"/>
      <c r="IMP42" s="887"/>
      <c r="IMQ42" s="887"/>
      <c r="IMR42" s="887"/>
      <c r="IMS42" s="887"/>
      <c r="IMT42" s="887"/>
      <c r="IMU42" s="887"/>
      <c r="IMV42" s="888"/>
      <c r="IMW42" s="886"/>
      <c r="IMX42" s="887"/>
      <c r="IMY42" s="887"/>
      <c r="IMZ42" s="887"/>
      <c r="INA42" s="887"/>
      <c r="INB42" s="887"/>
      <c r="INC42" s="887"/>
      <c r="IND42" s="887"/>
      <c r="INE42" s="888"/>
      <c r="INF42" s="886"/>
      <c r="ING42" s="887"/>
      <c r="INH42" s="887"/>
      <c r="INI42" s="887"/>
      <c r="INJ42" s="887"/>
      <c r="INK42" s="887"/>
      <c r="INL42" s="887"/>
      <c r="INM42" s="887"/>
      <c r="INN42" s="888"/>
      <c r="INO42" s="886"/>
      <c r="INP42" s="887"/>
      <c r="INQ42" s="887"/>
      <c r="INR42" s="887"/>
      <c r="INS42" s="887"/>
      <c r="INT42" s="887"/>
      <c r="INU42" s="887"/>
      <c r="INV42" s="887"/>
      <c r="INW42" s="888"/>
      <c r="INX42" s="886"/>
      <c r="INY42" s="887"/>
      <c r="INZ42" s="887"/>
      <c r="IOA42" s="887"/>
      <c r="IOB42" s="887"/>
      <c r="IOC42" s="887"/>
      <c r="IOD42" s="887"/>
      <c r="IOE42" s="887"/>
      <c r="IOF42" s="888"/>
      <c r="IOG42" s="886"/>
      <c r="IOH42" s="887"/>
      <c r="IOI42" s="887"/>
      <c r="IOJ42" s="887"/>
      <c r="IOK42" s="887"/>
      <c r="IOL42" s="887"/>
      <c r="IOM42" s="887"/>
      <c r="ION42" s="887"/>
      <c r="IOO42" s="888"/>
      <c r="IOP42" s="886"/>
      <c r="IOQ42" s="887"/>
      <c r="IOR42" s="887"/>
      <c r="IOS42" s="887"/>
      <c r="IOT42" s="887"/>
      <c r="IOU42" s="887"/>
      <c r="IOV42" s="887"/>
      <c r="IOW42" s="887"/>
      <c r="IOX42" s="888"/>
      <c r="IOY42" s="886"/>
      <c r="IOZ42" s="887"/>
      <c r="IPA42" s="887"/>
      <c r="IPB42" s="887"/>
      <c r="IPC42" s="887"/>
      <c r="IPD42" s="887"/>
      <c r="IPE42" s="887"/>
      <c r="IPF42" s="887"/>
      <c r="IPG42" s="888"/>
      <c r="IPH42" s="886"/>
      <c r="IPI42" s="887"/>
      <c r="IPJ42" s="887"/>
      <c r="IPK42" s="887"/>
      <c r="IPL42" s="887"/>
      <c r="IPM42" s="887"/>
      <c r="IPN42" s="887"/>
      <c r="IPO42" s="887"/>
      <c r="IPP42" s="888"/>
      <c r="IPQ42" s="886"/>
      <c r="IPR42" s="887"/>
      <c r="IPS42" s="887"/>
      <c r="IPT42" s="887"/>
      <c r="IPU42" s="887"/>
      <c r="IPV42" s="887"/>
      <c r="IPW42" s="887"/>
      <c r="IPX42" s="887"/>
      <c r="IPY42" s="888"/>
      <c r="IPZ42" s="886"/>
      <c r="IQA42" s="887"/>
      <c r="IQB42" s="887"/>
      <c r="IQC42" s="887"/>
      <c r="IQD42" s="887"/>
      <c r="IQE42" s="887"/>
      <c r="IQF42" s="887"/>
      <c r="IQG42" s="887"/>
      <c r="IQH42" s="888"/>
      <c r="IQI42" s="886"/>
      <c r="IQJ42" s="887"/>
      <c r="IQK42" s="887"/>
      <c r="IQL42" s="887"/>
      <c r="IQM42" s="887"/>
      <c r="IQN42" s="887"/>
      <c r="IQO42" s="887"/>
      <c r="IQP42" s="887"/>
      <c r="IQQ42" s="888"/>
      <c r="IQR42" s="886"/>
      <c r="IQS42" s="887"/>
      <c r="IQT42" s="887"/>
      <c r="IQU42" s="887"/>
      <c r="IQV42" s="887"/>
      <c r="IQW42" s="887"/>
      <c r="IQX42" s="887"/>
      <c r="IQY42" s="887"/>
      <c r="IQZ42" s="888"/>
      <c r="IRA42" s="886"/>
      <c r="IRB42" s="887"/>
      <c r="IRC42" s="887"/>
      <c r="IRD42" s="887"/>
      <c r="IRE42" s="887"/>
      <c r="IRF42" s="887"/>
      <c r="IRG42" s="887"/>
      <c r="IRH42" s="887"/>
      <c r="IRI42" s="888"/>
      <c r="IRJ42" s="886"/>
      <c r="IRK42" s="887"/>
      <c r="IRL42" s="887"/>
      <c r="IRM42" s="887"/>
      <c r="IRN42" s="887"/>
      <c r="IRO42" s="887"/>
      <c r="IRP42" s="887"/>
      <c r="IRQ42" s="887"/>
      <c r="IRR42" s="888"/>
      <c r="IRS42" s="886"/>
      <c r="IRT42" s="887"/>
      <c r="IRU42" s="887"/>
      <c r="IRV42" s="887"/>
      <c r="IRW42" s="887"/>
      <c r="IRX42" s="887"/>
      <c r="IRY42" s="887"/>
      <c r="IRZ42" s="887"/>
      <c r="ISA42" s="888"/>
      <c r="ISB42" s="886"/>
      <c r="ISC42" s="887"/>
      <c r="ISD42" s="887"/>
      <c r="ISE42" s="887"/>
      <c r="ISF42" s="887"/>
      <c r="ISG42" s="887"/>
      <c r="ISH42" s="887"/>
      <c r="ISI42" s="887"/>
      <c r="ISJ42" s="888"/>
      <c r="ISK42" s="886"/>
      <c r="ISL42" s="887"/>
      <c r="ISM42" s="887"/>
      <c r="ISN42" s="887"/>
      <c r="ISO42" s="887"/>
      <c r="ISP42" s="887"/>
      <c r="ISQ42" s="887"/>
      <c r="ISR42" s="887"/>
      <c r="ISS42" s="888"/>
      <c r="IST42" s="886"/>
      <c r="ISU42" s="887"/>
      <c r="ISV42" s="887"/>
      <c r="ISW42" s="887"/>
      <c r="ISX42" s="887"/>
      <c r="ISY42" s="887"/>
      <c r="ISZ42" s="887"/>
      <c r="ITA42" s="887"/>
      <c r="ITB42" s="888"/>
      <c r="ITC42" s="886"/>
      <c r="ITD42" s="887"/>
      <c r="ITE42" s="887"/>
      <c r="ITF42" s="887"/>
      <c r="ITG42" s="887"/>
      <c r="ITH42" s="887"/>
      <c r="ITI42" s="887"/>
      <c r="ITJ42" s="887"/>
      <c r="ITK42" s="888"/>
      <c r="ITL42" s="886"/>
      <c r="ITM42" s="887"/>
      <c r="ITN42" s="887"/>
      <c r="ITO42" s="887"/>
      <c r="ITP42" s="887"/>
      <c r="ITQ42" s="887"/>
      <c r="ITR42" s="887"/>
      <c r="ITS42" s="887"/>
      <c r="ITT42" s="888"/>
      <c r="ITU42" s="886"/>
      <c r="ITV42" s="887"/>
      <c r="ITW42" s="887"/>
      <c r="ITX42" s="887"/>
      <c r="ITY42" s="887"/>
      <c r="ITZ42" s="887"/>
      <c r="IUA42" s="887"/>
      <c r="IUB42" s="887"/>
      <c r="IUC42" s="888"/>
      <c r="IUD42" s="886"/>
      <c r="IUE42" s="887"/>
      <c r="IUF42" s="887"/>
      <c r="IUG42" s="887"/>
      <c r="IUH42" s="887"/>
      <c r="IUI42" s="887"/>
      <c r="IUJ42" s="887"/>
      <c r="IUK42" s="887"/>
      <c r="IUL42" s="888"/>
      <c r="IUM42" s="886"/>
      <c r="IUN42" s="887"/>
      <c r="IUO42" s="887"/>
      <c r="IUP42" s="887"/>
      <c r="IUQ42" s="887"/>
      <c r="IUR42" s="887"/>
      <c r="IUS42" s="887"/>
      <c r="IUT42" s="887"/>
      <c r="IUU42" s="888"/>
      <c r="IUV42" s="886"/>
      <c r="IUW42" s="887"/>
      <c r="IUX42" s="887"/>
      <c r="IUY42" s="887"/>
      <c r="IUZ42" s="887"/>
      <c r="IVA42" s="887"/>
      <c r="IVB42" s="887"/>
      <c r="IVC42" s="887"/>
      <c r="IVD42" s="888"/>
      <c r="IVE42" s="886"/>
      <c r="IVF42" s="887"/>
      <c r="IVG42" s="887"/>
      <c r="IVH42" s="887"/>
      <c r="IVI42" s="887"/>
      <c r="IVJ42" s="887"/>
      <c r="IVK42" s="887"/>
      <c r="IVL42" s="887"/>
      <c r="IVM42" s="888"/>
      <c r="IVN42" s="886"/>
      <c r="IVO42" s="887"/>
      <c r="IVP42" s="887"/>
      <c r="IVQ42" s="887"/>
      <c r="IVR42" s="887"/>
      <c r="IVS42" s="887"/>
      <c r="IVT42" s="887"/>
      <c r="IVU42" s="887"/>
      <c r="IVV42" s="888"/>
      <c r="IVW42" s="886"/>
      <c r="IVX42" s="887"/>
      <c r="IVY42" s="887"/>
      <c r="IVZ42" s="887"/>
      <c r="IWA42" s="887"/>
      <c r="IWB42" s="887"/>
      <c r="IWC42" s="887"/>
      <c r="IWD42" s="887"/>
      <c r="IWE42" s="888"/>
      <c r="IWF42" s="886"/>
      <c r="IWG42" s="887"/>
      <c r="IWH42" s="887"/>
      <c r="IWI42" s="887"/>
      <c r="IWJ42" s="887"/>
      <c r="IWK42" s="887"/>
      <c r="IWL42" s="887"/>
      <c r="IWM42" s="887"/>
      <c r="IWN42" s="888"/>
      <c r="IWO42" s="886"/>
      <c r="IWP42" s="887"/>
      <c r="IWQ42" s="887"/>
      <c r="IWR42" s="887"/>
      <c r="IWS42" s="887"/>
      <c r="IWT42" s="887"/>
      <c r="IWU42" s="887"/>
      <c r="IWV42" s="887"/>
      <c r="IWW42" s="888"/>
      <c r="IWX42" s="886"/>
      <c r="IWY42" s="887"/>
      <c r="IWZ42" s="887"/>
      <c r="IXA42" s="887"/>
      <c r="IXB42" s="887"/>
      <c r="IXC42" s="887"/>
      <c r="IXD42" s="887"/>
      <c r="IXE42" s="887"/>
      <c r="IXF42" s="888"/>
      <c r="IXG42" s="886"/>
      <c r="IXH42" s="887"/>
      <c r="IXI42" s="887"/>
      <c r="IXJ42" s="887"/>
      <c r="IXK42" s="887"/>
      <c r="IXL42" s="887"/>
      <c r="IXM42" s="887"/>
      <c r="IXN42" s="887"/>
      <c r="IXO42" s="888"/>
      <c r="IXP42" s="886"/>
      <c r="IXQ42" s="887"/>
      <c r="IXR42" s="887"/>
      <c r="IXS42" s="887"/>
      <c r="IXT42" s="887"/>
      <c r="IXU42" s="887"/>
      <c r="IXV42" s="887"/>
      <c r="IXW42" s="887"/>
      <c r="IXX42" s="888"/>
      <c r="IXY42" s="886"/>
      <c r="IXZ42" s="887"/>
      <c r="IYA42" s="887"/>
      <c r="IYB42" s="887"/>
      <c r="IYC42" s="887"/>
      <c r="IYD42" s="887"/>
      <c r="IYE42" s="887"/>
      <c r="IYF42" s="887"/>
      <c r="IYG42" s="888"/>
      <c r="IYH42" s="886"/>
      <c r="IYI42" s="887"/>
      <c r="IYJ42" s="887"/>
      <c r="IYK42" s="887"/>
      <c r="IYL42" s="887"/>
      <c r="IYM42" s="887"/>
      <c r="IYN42" s="887"/>
      <c r="IYO42" s="887"/>
      <c r="IYP42" s="888"/>
      <c r="IYQ42" s="886"/>
      <c r="IYR42" s="887"/>
      <c r="IYS42" s="887"/>
      <c r="IYT42" s="887"/>
      <c r="IYU42" s="887"/>
      <c r="IYV42" s="887"/>
      <c r="IYW42" s="887"/>
      <c r="IYX42" s="887"/>
      <c r="IYY42" s="888"/>
      <c r="IYZ42" s="886"/>
      <c r="IZA42" s="887"/>
      <c r="IZB42" s="887"/>
      <c r="IZC42" s="887"/>
      <c r="IZD42" s="887"/>
      <c r="IZE42" s="887"/>
      <c r="IZF42" s="887"/>
      <c r="IZG42" s="887"/>
      <c r="IZH42" s="888"/>
      <c r="IZI42" s="886"/>
      <c r="IZJ42" s="887"/>
      <c r="IZK42" s="887"/>
      <c r="IZL42" s="887"/>
      <c r="IZM42" s="887"/>
      <c r="IZN42" s="887"/>
      <c r="IZO42" s="887"/>
      <c r="IZP42" s="887"/>
      <c r="IZQ42" s="888"/>
      <c r="IZR42" s="886"/>
      <c r="IZS42" s="887"/>
      <c r="IZT42" s="887"/>
      <c r="IZU42" s="887"/>
      <c r="IZV42" s="887"/>
      <c r="IZW42" s="887"/>
      <c r="IZX42" s="887"/>
      <c r="IZY42" s="887"/>
      <c r="IZZ42" s="888"/>
      <c r="JAA42" s="886"/>
      <c r="JAB42" s="887"/>
      <c r="JAC42" s="887"/>
      <c r="JAD42" s="887"/>
      <c r="JAE42" s="887"/>
      <c r="JAF42" s="887"/>
      <c r="JAG42" s="887"/>
      <c r="JAH42" s="887"/>
      <c r="JAI42" s="888"/>
      <c r="JAJ42" s="886"/>
      <c r="JAK42" s="887"/>
      <c r="JAL42" s="887"/>
      <c r="JAM42" s="887"/>
      <c r="JAN42" s="887"/>
      <c r="JAO42" s="887"/>
      <c r="JAP42" s="887"/>
      <c r="JAQ42" s="887"/>
      <c r="JAR42" s="888"/>
      <c r="JAS42" s="886"/>
      <c r="JAT42" s="887"/>
      <c r="JAU42" s="887"/>
      <c r="JAV42" s="887"/>
      <c r="JAW42" s="887"/>
      <c r="JAX42" s="887"/>
      <c r="JAY42" s="887"/>
      <c r="JAZ42" s="887"/>
      <c r="JBA42" s="888"/>
      <c r="JBB42" s="886"/>
      <c r="JBC42" s="887"/>
      <c r="JBD42" s="887"/>
      <c r="JBE42" s="887"/>
      <c r="JBF42" s="887"/>
      <c r="JBG42" s="887"/>
      <c r="JBH42" s="887"/>
      <c r="JBI42" s="887"/>
      <c r="JBJ42" s="888"/>
      <c r="JBK42" s="886"/>
      <c r="JBL42" s="887"/>
      <c r="JBM42" s="887"/>
      <c r="JBN42" s="887"/>
      <c r="JBO42" s="887"/>
      <c r="JBP42" s="887"/>
      <c r="JBQ42" s="887"/>
      <c r="JBR42" s="887"/>
      <c r="JBS42" s="888"/>
      <c r="JBT42" s="886"/>
      <c r="JBU42" s="887"/>
      <c r="JBV42" s="887"/>
      <c r="JBW42" s="887"/>
      <c r="JBX42" s="887"/>
      <c r="JBY42" s="887"/>
      <c r="JBZ42" s="887"/>
      <c r="JCA42" s="887"/>
      <c r="JCB42" s="888"/>
      <c r="JCC42" s="886"/>
      <c r="JCD42" s="887"/>
      <c r="JCE42" s="887"/>
      <c r="JCF42" s="887"/>
      <c r="JCG42" s="887"/>
      <c r="JCH42" s="887"/>
      <c r="JCI42" s="887"/>
      <c r="JCJ42" s="887"/>
      <c r="JCK42" s="888"/>
      <c r="JCL42" s="886"/>
      <c r="JCM42" s="887"/>
      <c r="JCN42" s="887"/>
      <c r="JCO42" s="887"/>
      <c r="JCP42" s="887"/>
      <c r="JCQ42" s="887"/>
      <c r="JCR42" s="887"/>
      <c r="JCS42" s="887"/>
      <c r="JCT42" s="888"/>
      <c r="JCU42" s="886"/>
      <c r="JCV42" s="887"/>
      <c r="JCW42" s="887"/>
      <c r="JCX42" s="887"/>
      <c r="JCY42" s="887"/>
      <c r="JCZ42" s="887"/>
      <c r="JDA42" s="887"/>
      <c r="JDB42" s="887"/>
      <c r="JDC42" s="888"/>
      <c r="JDD42" s="886"/>
      <c r="JDE42" s="887"/>
      <c r="JDF42" s="887"/>
      <c r="JDG42" s="887"/>
      <c r="JDH42" s="887"/>
      <c r="JDI42" s="887"/>
      <c r="JDJ42" s="887"/>
      <c r="JDK42" s="887"/>
      <c r="JDL42" s="888"/>
      <c r="JDM42" s="886"/>
      <c r="JDN42" s="887"/>
      <c r="JDO42" s="887"/>
      <c r="JDP42" s="887"/>
      <c r="JDQ42" s="887"/>
      <c r="JDR42" s="887"/>
      <c r="JDS42" s="887"/>
      <c r="JDT42" s="887"/>
      <c r="JDU42" s="888"/>
      <c r="JDV42" s="886"/>
      <c r="JDW42" s="887"/>
      <c r="JDX42" s="887"/>
      <c r="JDY42" s="887"/>
      <c r="JDZ42" s="887"/>
      <c r="JEA42" s="887"/>
      <c r="JEB42" s="887"/>
      <c r="JEC42" s="887"/>
      <c r="JED42" s="888"/>
      <c r="JEE42" s="886"/>
      <c r="JEF42" s="887"/>
      <c r="JEG42" s="887"/>
      <c r="JEH42" s="887"/>
      <c r="JEI42" s="887"/>
      <c r="JEJ42" s="887"/>
      <c r="JEK42" s="887"/>
      <c r="JEL42" s="887"/>
      <c r="JEM42" s="888"/>
      <c r="JEN42" s="886"/>
      <c r="JEO42" s="887"/>
      <c r="JEP42" s="887"/>
      <c r="JEQ42" s="887"/>
      <c r="JER42" s="887"/>
      <c r="JES42" s="887"/>
      <c r="JET42" s="887"/>
      <c r="JEU42" s="887"/>
      <c r="JEV42" s="888"/>
      <c r="JEW42" s="886"/>
      <c r="JEX42" s="887"/>
      <c r="JEY42" s="887"/>
      <c r="JEZ42" s="887"/>
      <c r="JFA42" s="887"/>
      <c r="JFB42" s="887"/>
      <c r="JFC42" s="887"/>
      <c r="JFD42" s="887"/>
      <c r="JFE42" s="888"/>
      <c r="JFF42" s="886"/>
      <c r="JFG42" s="887"/>
      <c r="JFH42" s="887"/>
      <c r="JFI42" s="887"/>
      <c r="JFJ42" s="887"/>
      <c r="JFK42" s="887"/>
      <c r="JFL42" s="887"/>
      <c r="JFM42" s="887"/>
      <c r="JFN42" s="888"/>
      <c r="JFO42" s="886"/>
      <c r="JFP42" s="887"/>
      <c r="JFQ42" s="887"/>
      <c r="JFR42" s="887"/>
      <c r="JFS42" s="887"/>
      <c r="JFT42" s="887"/>
      <c r="JFU42" s="887"/>
      <c r="JFV42" s="887"/>
      <c r="JFW42" s="888"/>
      <c r="JFX42" s="886"/>
      <c r="JFY42" s="887"/>
      <c r="JFZ42" s="887"/>
      <c r="JGA42" s="887"/>
      <c r="JGB42" s="887"/>
      <c r="JGC42" s="887"/>
      <c r="JGD42" s="887"/>
      <c r="JGE42" s="887"/>
      <c r="JGF42" s="888"/>
      <c r="JGG42" s="886"/>
      <c r="JGH42" s="887"/>
      <c r="JGI42" s="887"/>
      <c r="JGJ42" s="887"/>
      <c r="JGK42" s="887"/>
      <c r="JGL42" s="887"/>
      <c r="JGM42" s="887"/>
      <c r="JGN42" s="887"/>
      <c r="JGO42" s="888"/>
      <c r="JGP42" s="886"/>
      <c r="JGQ42" s="887"/>
      <c r="JGR42" s="887"/>
      <c r="JGS42" s="887"/>
      <c r="JGT42" s="887"/>
      <c r="JGU42" s="887"/>
      <c r="JGV42" s="887"/>
      <c r="JGW42" s="887"/>
      <c r="JGX42" s="888"/>
      <c r="JGY42" s="886"/>
      <c r="JGZ42" s="887"/>
      <c r="JHA42" s="887"/>
      <c r="JHB42" s="887"/>
      <c r="JHC42" s="887"/>
      <c r="JHD42" s="887"/>
      <c r="JHE42" s="887"/>
      <c r="JHF42" s="887"/>
      <c r="JHG42" s="888"/>
      <c r="JHH42" s="886"/>
      <c r="JHI42" s="887"/>
      <c r="JHJ42" s="887"/>
      <c r="JHK42" s="887"/>
      <c r="JHL42" s="887"/>
      <c r="JHM42" s="887"/>
      <c r="JHN42" s="887"/>
      <c r="JHO42" s="887"/>
      <c r="JHP42" s="888"/>
      <c r="JHQ42" s="886"/>
      <c r="JHR42" s="887"/>
      <c r="JHS42" s="887"/>
      <c r="JHT42" s="887"/>
      <c r="JHU42" s="887"/>
      <c r="JHV42" s="887"/>
      <c r="JHW42" s="887"/>
      <c r="JHX42" s="887"/>
      <c r="JHY42" s="888"/>
      <c r="JHZ42" s="886"/>
      <c r="JIA42" s="887"/>
      <c r="JIB42" s="887"/>
      <c r="JIC42" s="887"/>
      <c r="JID42" s="887"/>
      <c r="JIE42" s="887"/>
      <c r="JIF42" s="887"/>
      <c r="JIG42" s="887"/>
      <c r="JIH42" s="888"/>
      <c r="JII42" s="886"/>
      <c r="JIJ42" s="887"/>
      <c r="JIK42" s="887"/>
      <c r="JIL42" s="887"/>
      <c r="JIM42" s="887"/>
      <c r="JIN42" s="887"/>
      <c r="JIO42" s="887"/>
      <c r="JIP42" s="887"/>
      <c r="JIQ42" s="888"/>
      <c r="JIR42" s="886"/>
      <c r="JIS42" s="887"/>
      <c r="JIT42" s="887"/>
      <c r="JIU42" s="887"/>
      <c r="JIV42" s="887"/>
      <c r="JIW42" s="887"/>
      <c r="JIX42" s="887"/>
      <c r="JIY42" s="887"/>
      <c r="JIZ42" s="888"/>
      <c r="JJA42" s="886"/>
      <c r="JJB42" s="887"/>
      <c r="JJC42" s="887"/>
      <c r="JJD42" s="887"/>
      <c r="JJE42" s="887"/>
      <c r="JJF42" s="887"/>
      <c r="JJG42" s="887"/>
      <c r="JJH42" s="887"/>
      <c r="JJI42" s="888"/>
      <c r="JJJ42" s="886"/>
      <c r="JJK42" s="887"/>
      <c r="JJL42" s="887"/>
      <c r="JJM42" s="887"/>
      <c r="JJN42" s="887"/>
      <c r="JJO42" s="887"/>
      <c r="JJP42" s="887"/>
      <c r="JJQ42" s="887"/>
      <c r="JJR42" s="888"/>
      <c r="JJS42" s="886"/>
      <c r="JJT42" s="887"/>
      <c r="JJU42" s="887"/>
      <c r="JJV42" s="887"/>
      <c r="JJW42" s="887"/>
      <c r="JJX42" s="887"/>
      <c r="JJY42" s="887"/>
      <c r="JJZ42" s="887"/>
      <c r="JKA42" s="888"/>
      <c r="JKB42" s="886"/>
      <c r="JKC42" s="887"/>
      <c r="JKD42" s="887"/>
      <c r="JKE42" s="887"/>
      <c r="JKF42" s="887"/>
      <c r="JKG42" s="887"/>
      <c r="JKH42" s="887"/>
      <c r="JKI42" s="887"/>
      <c r="JKJ42" s="888"/>
      <c r="JKK42" s="886"/>
      <c r="JKL42" s="887"/>
      <c r="JKM42" s="887"/>
      <c r="JKN42" s="887"/>
      <c r="JKO42" s="887"/>
      <c r="JKP42" s="887"/>
      <c r="JKQ42" s="887"/>
      <c r="JKR42" s="887"/>
      <c r="JKS42" s="888"/>
      <c r="JKT42" s="886"/>
      <c r="JKU42" s="887"/>
      <c r="JKV42" s="887"/>
      <c r="JKW42" s="887"/>
      <c r="JKX42" s="887"/>
      <c r="JKY42" s="887"/>
      <c r="JKZ42" s="887"/>
      <c r="JLA42" s="887"/>
      <c r="JLB42" s="888"/>
      <c r="JLC42" s="886"/>
      <c r="JLD42" s="887"/>
      <c r="JLE42" s="887"/>
      <c r="JLF42" s="887"/>
      <c r="JLG42" s="887"/>
      <c r="JLH42" s="887"/>
      <c r="JLI42" s="887"/>
      <c r="JLJ42" s="887"/>
      <c r="JLK42" s="888"/>
      <c r="JLL42" s="886"/>
      <c r="JLM42" s="887"/>
      <c r="JLN42" s="887"/>
      <c r="JLO42" s="887"/>
      <c r="JLP42" s="887"/>
      <c r="JLQ42" s="887"/>
      <c r="JLR42" s="887"/>
      <c r="JLS42" s="887"/>
      <c r="JLT42" s="888"/>
      <c r="JLU42" s="886"/>
      <c r="JLV42" s="887"/>
      <c r="JLW42" s="887"/>
      <c r="JLX42" s="887"/>
      <c r="JLY42" s="887"/>
      <c r="JLZ42" s="887"/>
      <c r="JMA42" s="887"/>
      <c r="JMB42" s="887"/>
      <c r="JMC42" s="888"/>
      <c r="JMD42" s="886"/>
      <c r="JME42" s="887"/>
      <c r="JMF42" s="887"/>
      <c r="JMG42" s="887"/>
      <c r="JMH42" s="887"/>
      <c r="JMI42" s="887"/>
      <c r="JMJ42" s="887"/>
      <c r="JMK42" s="887"/>
      <c r="JML42" s="888"/>
      <c r="JMM42" s="886"/>
      <c r="JMN42" s="887"/>
      <c r="JMO42" s="887"/>
      <c r="JMP42" s="887"/>
      <c r="JMQ42" s="887"/>
      <c r="JMR42" s="887"/>
      <c r="JMS42" s="887"/>
      <c r="JMT42" s="887"/>
      <c r="JMU42" s="888"/>
      <c r="JMV42" s="886"/>
      <c r="JMW42" s="887"/>
      <c r="JMX42" s="887"/>
      <c r="JMY42" s="887"/>
      <c r="JMZ42" s="887"/>
      <c r="JNA42" s="887"/>
      <c r="JNB42" s="887"/>
      <c r="JNC42" s="887"/>
      <c r="JND42" s="888"/>
      <c r="JNE42" s="886"/>
      <c r="JNF42" s="887"/>
      <c r="JNG42" s="887"/>
      <c r="JNH42" s="887"/>
      <c r="JNI42" s="887"/>
      <c r="JNJ42" s="887"/>
      <c r="JNK42" s="887"/>
      <c r="JNL42" s="887"/>
      <c r="JNM42" s="888"/>
      <c r="JNN42" s="886"/>
      <c r="JNO42" s="887"/>
      <c r="JNP42" s="887"/>
      <c r="JNQ42" s="887"/>
      <c r="JNR42" s="887"/>
      <c r="JNS42" s="887"/>
      <c r="JNT42" s="887"/>
      <c r="JNU42" s="887"/>
      <c r="JNV42" s="888"/>
      <c r="JNW42" s="886"/>
      <c r="JNX42" s="887"/>
      <c r="JNY42" s="887"/>
      <c r="JNZ42" s="887"/>
      <c r="JOA42" s="887"/>
      <c r="JOB42" s="887"/>
      <c r="JOC42" s="887"/>
      <c r="JOD42" s="887"/>
      <c r="JOE42" s="888"/>
      <c r="JOF42" s="886"/>
      <c r="JOG42" s="887"/>
      <c r="JOH42" s="887"/>
      <c r="JOI42" s="887"/>
      <c r="JOJ42" s="887"/>
      <c r="JOK42" s="887"/>
      <c r="JOL42" s="887"/>
      <c r="JOM42" s="887"/>
      <c r="JON42" s="888"/>
      <c r="JOO42" s="886"/>
      <c r="JOP42" s="887"/>
      <c r="JOQ42" s="887"/>
      <c r="JOR42" s="887"/>
      <c r="JOS42" s="887"/>
      <c r="JOT42" s="887"/>
      <c r="JOU42" s="887"/>
      <c r="JOV42" s="887"/>
      <c r="JOW42" s="888"/>
      <c r="JOX42" s="886"/>
      <c r="JOY42" s="887"/>
      <c r="JOZ42" s="887"/>
      <c r="JPA42" s="887"/>
      <c r="JPB42" s="887"/>
      <c r="JPC42" s="887"/>
      <c r="JPD42" s="887"/>
      <c r="JPE42" s="887"/>
      <c r="JPF42" s="888"/>
      <c r="JPG42" s="886"/>
      <c r="JPH42" s="887"/>
      <c r="JPI42" s="887"/>
      <c r="JPJ42" s="887"/>
      <c r="JPK42" s="887"/>
      <c r="JPL42" s="887"/>
      <c r="JPM42" s="887"/>
      <c r="JPN42" s="887"/>
      <c r="JPO42" s="888"/>
      <c r="JPP42" s="886"/>
      <c r="JPQ42" s="887"/>
      <c r="JPR42" s="887"/>
      <c r="JPS42" s="887"/>
      <c r="JPT42" s="887"/>
      <c r="JPU42" s="887"/>
      <c r="JPV42" s="887"/>
      <c r="JPW42" s="887"/>
      <c r="JPX42" s="888"/>
      <c r="JPY42" s="886"/>
      <c r="JPZ42" s="887"/>
      <c r="JQA42" s="887"/>
      <c r="JQB42" s="887"/>
      <c r="JQC42" s="887"/>
      <c r="JQD42" s="887"/>
      <c r="JQE42" s="887"/>
      <c r="JQF42" s="887"/>
      <c r="JQG42" s="888"/>
      <c r="JQH42" s="886"/>
      <c r="JQI42" s="887"/>
      <c r="JQJ42" s="887"/>
      <c r="JQK42" s="887"/>
      <c r="JQL42" s="887"/>
      <c r="JQM42" s="887"/>
      <c r="JQN42" s="887"/>
      <c r="JQO42" s="887"/>
      <c r="JQP42" s="888"/>
      <c r="JQQ42" s="886"/>
      <c r="JQR42" s="887"/>
      <c r="JQS42" s="887"/>
      <c r="JQT42" s="887"/>
      <c r="JQU42" s="887"/>
      <c r="JQV42" s="887"/>
      <c r="JQW42" s="887"/>
      <c r="JQX42" s="887"/>
      <c r="JQY42" s="888"/>
      <c r="JQZ42" s="886"/>
      <c r="JRA42" s="887"/>
      <c r="JRB42" s="887"/>
      <c r="JRC42" s="887"/>
      <c r="JRD42" s="887"/>
      <c r="JRE42" s="887"/>
      <c r="JRF42" s="887"/>
      <c r="JRG42" s="887"/>
      <c r="JRH42" s="888"/>
      <c r="JRI42" s="886"/>
      <c r="JRJ42" s="887"/>
      <c r="JRK42" s="887"/>
      <c r="JRL42" s="887"/>
      <c r="JRM42" s="887"/>
      <c r="JRN42" s="887"/>
      <c r="JRO42" s="887"/>
      <c r="JRP42" s="887"/>
      <c r="JRQ42" s="888"/>
      <c r="JRR42" s="886"/>
      <c r="JRS42" s="887"/>
      <c r="JRT42" s="887"/>
      <c r="JRU42" s="887"/>
      <c r="JRV42" s="887"/>
      <c r="JRW42" s="887"/>
      <c r="JRX42" s="887"/>
      <c r="JRY42" s="887"/>
      <c r="JRZ42" s="888"/>
      <c r="JSA42" s="886"/>
      <c r="JSB42" s="887"/>
      <c r="JSC42" s="887"/>
      <c r="JSD42" s="887"/>
      <c r="JSE42" s="887"/>
      <c r="JSF42" s="887"/>
      <c r="JSG42" s="887"/>
      <c r="JSH42" s="887"/>
      <c r="JSI42" s="888"/>
      <c r="JSJ42" s="886"/>
      <c r="JSK42" s="887"/>
      <c r="JSL42" s="887"/>
      <c r="JSM42" s="887"/>
      <c r="JSN42" s="887"/>
      <c r="JSO42" s="887"/>
      <c r="JSP42" s="887"/>
      <c r="JSQ42" s="887"/>
      <c r="JSR42" s="888"/>
      <c r="JSS42" s="886"/>
      <c r="JST42" s="887"/>
      <c r="JSU42" s="887"/>
      <c r="JSV42" s="887"/>
      <c r="JSW42" s="887"/>
      <c r="JSX42" s="887"/>
      <c r="JSY42" s="887"/>
      <c r="JSZ42" s="887"/>
      <c r="JTA42" s="888"/>
      <c r="JTB42" s="886"/>
      <c r="JTC42" s="887"/>
      <c r="JTD42" s="887"/>
      <c r="JTE42" s="887"/>
      <c r="JTF42" s="887"/>
      <c r="JTG42" s="887"/>
      <c r="JTH42" s="887"/>
      <c r="JTI42" s="887"/>
      <c r="JTJ42" s="888"/>
      <c r="JTK42" s="886"/>
      <c r="JTL42" s="887"/>
      <c r="JTM42" s="887"/>
      <c r="JTN42" s="887"/>
      <c r="JTO42" s="887"/>
      <c r="JTP42" s="887"/>
      <c r="JTQ42" s="887"/>
      <c r="JTR42" s="887"/>
      <c r="JTS42" s="888"/>
      <c r="JTT42" s="886"/>
      <c r="JTU42" s="887"/>
      <c r="JTV42" s="887"/>
      <c r="JTW42" s="887"/>
      <c r="JTX42" s="887"/>
      <c r="JTY42" s="887"/>
      <c r="JTZ42" s="887"/>
      <c r="JUA42" s="887"/>
      <c r="JUB42" s="888"/>
      <c r="JUC42" s="886"/>
      <c r="JUD42" s="887"/>
      <c r="JUE42" s="887"/>
      <c r="JUF42" s="887"/>
      <c r="JUG42" s="887"/>
      <c r="JUH42" s="887"/>
      <c r="JUI42" s="887"/>
      <c r="JUJ42" s="887"/>
      <c r="JUK42" s="888"/>
      <c r="JUL42" s="886"/>
      <c r="JUM42" s="887"/>
      <c r="JUN42" s="887"/>
      <c r="JUO42" s="887"/>
      <c r="JUP42" s="887"/>
      <c r="JUQ42" s="887"/>
      <c r="JUR42" s="887"/>
      <c r="JUS42" s="887"/>
      <c r="JUT42" s="888"/>
      <c r="JUU42" s="886"/>
      <c r="JUV42" s="887"/>
      <c r="JUW42" s="887"/>
      <c r="JUX42" s="887"/>
      <c r="JUY42" s="887"/>
      <c r="JUZ42" s="887"/>
      <c r="JVA42" s="887"/>
      <c r="JVB42" s="887"/>
      <c r="JVC42" s="888"/>
      <c r="JVD42" s="886"/>
      <c r="JVE42" s="887"/>
      <c r="JVF42" s="887"/>
      <c r="JVG42" s="887"/>
      <c r="JVH42" s="887"/>
      <c r="JVI42" s="887"/>
      <c r="JVJ42" s="887"/>
      <c r="JVK42" s="887"/>
      <c r="JVL42" s="888"/>
      <c r="JVM42" s="886"/>
      <c r="JVN42" s="887"/>
      <c r="JVO42" s="887"/>
      <c r="JVP42" s="887"/>
      <c r="JVQ42" s="887"/>
      <c r="JVR42" s="887"/>
      <c r="JVS42" s="887"/>
      <c r="JVT42" s="887"/>
      <c r="JVU42" s="888"/>
      <c r="JVV42" s="886"/>
      <c r="JVW42" s="887"/>
      <c r="JVX42" s="887"/>
      <c r="JVY42" s="887"/>
      <c r="JVZ42" s="887"/>
      <c r="JWA42" s="887"/>
      <c r="JWB42" s="887"/>
      <c r="JWC42" s="887"/>
      <c r="JWD42" s="888"/>
      <c r="JWE42" s="886"/>
      <c r="JWF42" s="887"/>
      <c r="JWG42" s="887"/>
      <c r="JWH42" s="887"/>
      <c r="JWI42" s="887"/>
      <c r="JWJ42" s="887"/>
      <c r="JWK42" s="887"/>
      <c r="JWL42" s="887"/>
      <c r="JWM42" s="888"/>
      <c r="JWN42" s="886"/>
      <c r="JWO42" s="887"/>
      <c r="JWP42" s="887"/>
      <c r="JWQ42" s="887"/>
      <c r="JWR42" s="887"/>
      <c r="JWS42" s="887"/>
      <c r="JWT42" s="887"/>
      <c r="JWU42" s="887"/>
      <c r="JWV42" s="888"/>
      <c r="JWW42" s="886"/>
      <c r="JWX42" s="887"/>
      <c r="JWY42" s="887"/>
      <c r="JWZ42" s="887"/>
      <c r="JXA42" s="887"/>
      <c r="JXB42" s="887"/>
      <c r="JXC42" s="887"/>
      <c r="JXD42" s="887"/>
      <c r="JXE42" s="888"/>
      <c r="JXF42" s="886"/>
      <c r="JXG42" s="887"/>
      <c r="JXH42" s="887"/>
      <c r="JXI42" s="887"/>
      <c r="JXJ42" s="887"/>
      <c r="JXK42" s="887"/>
      <c r="JXL42" s="887"/>
      <c r="JXM42" s="887"/>
      <c r="JXN42" s="888"/>
      <c r="JXO42" s="886"/>
      <c r="JXP42" s="887"/>
      <c r="JXQ42" s="887"/>
      <c r="JXR42" s="887"/>
      <c r="JXS42" s="887"/>
      <c r="JXT42" s="887"/>
      <c r="JXU42" s="887"/>
      <c r="JXV42" s="887"/>
      <c r="JXW42" s="888"/>
      <c r="JXX42" s="886"/>
      <c r="JXY42" s="887"/>
      <c r="JXZ42" s="887"/>
      <c r="JYA42" s="887"/>
      <c r="JYB42" s="887"/>
      <c r="JYC42" s="887"/>
      <c r="JYD42" s="887"/>
      <c r="JYE42" s="887"/>
      <c r="JYF42" s="888"/>
      <c r="JYG42" s="886"/>
      <c r="JYH42" s="887"/>
      <c r="JYI42" s="887"/>
      <c r="JYJ42" s="887"/>
      <c r="JYK42" s="887"/>
      <c r="JYL42" s="887"/>
      <c r="JYM42" s="887"/>
      <c r="JYN42" s="887"/>
      <c r="JYO42" s="888"/>
      <c r="JYP42" s="886"/>
      <c r="JYQ42" s="887"/>
      <c r="JYR42" s="887"/>
      <c r="JYS42" s="887"/>
      <c r="JYT42" s="887"/>
      <c r="JYU42" s="887"/>
      <c r="JYV42" s="887"/>
      <c r="JYW42" s="887"/>
      <c r="JYX42" s="888"/>
      <c r="JYY42" s="886"/>
      <c r="JYZ42" s="887"/>
      <c r="JZA42" s="887"/>
      <c r="JZB42" s="887"/>
      <c r="JZC42" s="887"/>
      <c r="JZD42" s="887"/>
      <c r="JZE42" s="887"/>
      <c r="JZF42" s="887"/>
      <c r="JZG42" s="888"/>
      <c r="JZH42" s="886"/>
      <c r="JZI42" s="887"/>
      <c r="JZJ42" s="887"/>
      <c r="JZK42" s="887"/>
      <c r="JZL42" s="887"/>
      <c r="JZM42" s="887"/>
      <c r="JZN42" s="887"/>
      <c r="JZO42" s="887"/>
      <c r="JZP42" s="888"/>
      <c r="JZQ42" s="886"/>
      <c r="JZR42" s="887"/>
      <c r="JZS42" s="887"/>
      <c r="JZT42" s="887"/>
      <c r="JZU42" s="887"/>
      <c r="JZV42" s="887"/>
      <c r="JZW42" s="887"/>
      <c r="JZX42" s="887"/>
      <c r="JZY42" s="888"/>
      <c r="JZZ42" s="886"/>
      <c r="KAA42" s="887"/>
      <c r="KAB42" s="887"/>
      <c r="KAC42" s="887"/>
      <c r="KAD42" s="887"/>
      <c r="KAE42" s="887"/>
      <c r="KAF42" s="887"/>
      <c r="KAG42" s="887"/>
      <c r="KAH42" s="888"/>
      <c r="KAI42" s="886"/>
      <c r="KAJ42" s="887"/>
      <c r="KAK42" s="887"/>
      <c r="KAL42" s="887"/>
      <c r="KAM42" s="887"/>
      <c r="KAN42" s="887"/>
      <c r="KAO42" s="887"/>
      <c r="KAP42" s="887"/>
      <c r="KAQ42" s="888"/>
      <c r="KAR42" s="886"/>
      <c r="KAS42" s="887"/>
      <c r="KAT42" s="887"/>
      <c r="KAU42" s="887"/>
      <c r="KAV42" s="887"/>
      <c r="KAW42" s="887"/>
      <c r="KAX42" s="887"/>
      <c r="KAY42" s="887"/>
      <c r="KAZ42" s="888"/>
      <c r="KBA42" s="886"/>
      <c r="KBB42" s="887"/>
      <c r="KBC42" s="887"/>
      <c r="KBD42" s="887"/>
      <c r="KBE42" s="887"/>
      <c r="KBF42" s="887"/>
      <c r="KBG42" s="887"/>
      <c r="KBH42" s="887"/>
      <c r="KBI42" s="888"/>
      <c r="KBJ42" s="886"/>
      <c r="KBK42" s="887"/>
      <c r="KBL42" s="887"/>
      <c r="KBM42" s="887"/>
      <c r="KBN42" s="887"/>
      <c r="KBO42" s="887"/>
      <c r="KBP42" s="887"/>
      <c r="KBQ42" s="887"/>
      <c r="KBR42" s="888"/>
      <c r="KBS42" s="886"/>
      <c r="KBT42" s="887"/>
      <c r="KBU42" s="887"/>
      <c r="KBV42" s="887"/>
      <c r="KBW42" s="887"/>
      <c r="KBX42" s="887"/>
      <c r="KBY42" s="887"/>
      <c r="KBZ42" s="887"/>
      <c r="KCA42" s="888"/>
      <c r="KCB42" s="886"/>
      <c r="KCC42" s="887"/>
      <c r="KCD42" s="887"/>
      <c r="KCE42" s="887"/>
      <c r="KCF42" s="887"/>
      <c r="KCG42" s="887"/>
      <c r="KCH42" s="887"/>
      <c r="KCI42" s="887"/>
      <c r="KCJ42" s="888"/>
      <c r="KCK42" s="886"/>
      <c r="KCL42" s="887"/>
      <c r="KCM42" s="887"/>
      <c r="KCN42" s="887"/>
      <c r="KCO42" s="887"/>
      <c r="KCP42" s="887"/>
      <c r="KCQ42" s="887"/>
      <c r="KCR42" s="887"/>
      <c r="KCS42" s="888"/>
      <c r="KCT42" s="886"/>
      <c r="KCU42" s="887"/>
      <c r="KCV42" s="887"/>
      <c r="KCW42" s="887"/>
      <c r="KCX42" s="887"/>
      <c r="KCY42" s="887"/>
      <c r="KCZ42" s="887"/>
      <c r="KDA42" s="887"/>
      <c r="KDB42" s="888"/>
      <c r="KDC42" s="886"/>
      <c r="KDD42" s="887"/>
      <c r="KDE42" s="887"/>
      <c r="KDF42" s="887"/>
      <c r="KDG42" s="887"/>
      <c r="KDH42" s="887"/>
      <c r="KDI42" s="887"/>
      <c r="KDJ42" s="887"/>
      <c r="KDK42" s="888"/>
      <c r="KDL42" s="886"/>
      <c r="KDM42" s="887"/>
      <c r="KDN42" s="887"/>
      <c r="KDO42" s="887"/>
      <c r="KDP42" s="887"/>
      <c r="KDQ42" s="887"/>
      <c r="KDR42" s="887"/>
      <c r="KDS42" s="887"/>
      <c r="KDT42" s="888"/>
      <c r="KDU42" s="886"/>
      <c r="KDV42" s="887"/>
      <c r="KDW42" s="887"/>
      <c r="KDX42" s="887"/>
      <c r="KDY42" s="887"/>
      <c r="KDZ42" s="887"/>
      <c r="KEA42" s="887"/>
      <c r="KEB42" s="887"/>
      <c r="KEC42" s="888"/>
      <c r="KED42" s="886"/>
      <c r="KEE42" s="887"/>
      <c r="KEF42" s="887"/>
      <c r="KEG42" s="887"/>
      <c r="KEH42" s="887"/>
      <c r="KEI42" s="887"/>
      <c r="KEJ42" s="887"/>
      <c r="KEK42" s="887"/>
      <c r="KEL42" s="888"/>
      <c r="KEM42" s="886"/>
      <c r="KEN42" s="887"/>
      <c r="KEO42" s="887"/>
      <c r="KEP42" s="887"/>
      <c r="KEQ42" s="887"/>
      <c r="KER42" s="887"/>
      <c r="KES42" s="887"/>
      <c r="KET42" s="887"/>
      <c r="KEU42" s="888"/>
      <c r="KEV42" s="886"/>
      <c r="KEW42" s="887"/>
      <c r="KEX42" s="887"/>
      <c r="KEY42" s="887"/>
      <c r="KEZ42" s="887"/>
      <c r="KFA42" s="887"/>
      <c r="KFB42" s="887"/>
      <c r="KFC42" s="887"/>
      <c r="KFD42" s="888"/>
      <c r="KFE42" s="886"/>
      <c r="KFF42" s="887"/>
      <c r="KFG42" s="887"/>
      <c r="KFH42" s="887"/>
      <c r="KFI42" s="887"/>
      <c r="KFJ42" s="887"/>
      <c r="KFK42" s="887"/>
      <c r="KFL42" s="887"/>
      <c r="KFM42" s="888"/>
      <c r="KFN42" s="886"/>
      <c r="KFO42" s="887"/>
      <c r="KFP42" s="887"/>
      <c r="KFQ42" s="887"/>
      <c r="KFR42" s="887"/>
      <c r="KFS42" s="887"/>
      <c r="KFT42" s="887"/>
      <c r="KFU42" s="887"/>
      <c r="KFV42" s="888"/>
      <c r="KFW42" s="886"/>
      <c r="KFX42" s="887"/>
      <c r="KFY42" s="887"/>
      <c r="KFZ42" s="887"/>
      <c r="KGA42" s="887"/>
      <c r="KGB42" s="887"/>
      <c r="KGC42" s="887"/>
      <c r="KGD42" s="887"/>
      <c r="KGE42" s="888"/>
      <c r="KGF42" s="886"/>
      <c r="KGG42" s="887"/>
      <c r="KGH42" s="887"/>
      <c r="KGI42" s="887"/>
      <c r="KGJ42" s="887"/>
      <c r="KGK42" s="887"/>
      <c r="KGL42" s="887"/>
      <c r="KGM42" s="887"/>
      <c r="KGN42" s="888"/>
      <c r="KGO42" s="886"/>
      <c r="KGP42" s="887"/>
      <c r="KGQ42" s="887"/>
      <c r="KGR42" s="887"/>
      <c r="KGS42" s="887"/>
      <c r="KGT42" s="887"/>
      <c r="KGU42" s="887"/>
      <c r="KGV42" s="887"/>
      <c r="KGW42" s="888"/>
      <c r="KGX42" s="886"/>
      <c r="KGY42" s="887"/>
      <c r="KGZ42" s="887"/>
      <c r="KHA42" s="887"/>
      <c r="KHB42" s="887"/>
      <c r="KHC42" s="887"/>
      <c r="KHD42" s="887"/>
      <c r="KHE42" s="887"/>
      <c r="KHF42" s="888"/>
      <c r="KHG42" s="886"/>
      <c r="KHH42" s="887"/>
      <c r="KHI42" s="887"/>
      <c r="KHJ42" s="887"/>
      <c r="KHK42" s="887"/>
      <c r="KHL42" s="887"/>
      <c r="KHM42" s="887"/>
      <c r="KHN42" s="887"/>
      <c r="KHO42" s="888"/>
      <c r="KHP42" s="886"/>
      <c r="KHQ42" s="887"/>
      <c r="KHR42" s="887"/>
      <c r="KHS42" s="887"/>
      <c r="KHT42" s="887"/>
      <c r="KHU42" s="887"/>
      <c r="KHV42" s="887"/>
      <c r="KHW42" s="887"/>
      <c r="KHX42" s="888"/>
      <c r="KHY42" s="886"/>
      <c r="KHZ42" s="887"/>
      <c r="KIA42" s="887"/>
      <c r="KIB42" s="887"/>
      <c r="KIC42" s="887"/>
      <c r="KID42" s="887"/>
      <c r="KIE42" s="887"/>
      <c r="KIF42" s="887"/>
      <c r="KIG42" s="888"/>
      <c r="KIH42" s="886"/>
      <c r="KII42" s="887"/>
      <c r="KIJ42" s="887"/>
      <c r="KIK42" s="887"/>
      <c r="KIL42" s="887"/>
      <c r="KIM42" s="887"/>
      <c r="KIN42" s="887"/>
      <c r="KIO42" s="887"/>
      <c r="KIP42" s="888"/>
      <c r="KIQ42" s="886"/>
      <c r="KIR42" s="887"/>
      <c r="KIS42" s="887"/>
      <c r="KIT42" s="887"/>
      <c r="KIU42" s="887"/>
      <c r="KIV42" s="887"/>
      <c r="KIW42" s="887"/>
      <c r="KIX42" s="887"/>
      <c r="KIY42" s="888"/>
      <c r="KIZ42" s="886"/>
      <c r="KJA42" s="887"/>
      <c r="KJB42" s="887"/>
      <c r="KJC42" s="887"/>
      <c r="KJD42" s="887"/>
      <c r="KJE42" s="887"/>
      <c r="KJF42" s="887"/>
      <c r="KJG42" s="887"/>
      <c r="KJH42" s="888"/>
      <c r="KJI42" s="886"/>
      <c r="KJJ42" s="887"/>
      <c r="KJK42" s="887"/>
      <c r="KJL42" s="887"/>
      <c r="KJM42" s="887"/>
      <c r="KJN42" s="887"/>
      <c r="KJO42" s="887"/>
      <c r="KJP42" s="887"/>
      <c r="KJQ42" s="888"/>
      <c r="KJR42" s="886"/>
      <c r="KJS42" s="887"/>
      <c r="KJT42" s="887"/>
      <c r="KJU42" s="887"/>
      <c r="KJV42" s="887"/>
      <c r="KJW42" s="887"/>
      <c r="KJX42" s="887"/>
      <c r="KJY42" s="887"/>
      <c r="KJZ42" s="888"/>
      <c r="KKA42" s="886"/>
      <c r="KKB42" s="887"/>
      <c r="KKC42" s="887"/>
      <c r="KKD42" s="887"/>
      <c r="KKE42" s="887"/>
      <c r="KKF42" s="887"/>
      <c r="KKG42" s="887"/>
      <c r="KKH42" s="887"/>
      <c r="KKI42" s="888"/>
      <c r="KKJ42" s="886"/>
      <c r="KKK42" s="887"/>
      <c r="KKL42" s="887"/>
      <c r="KKM42" s="887"/>
      <c r="KKN42" s="887"/>
      <c r="KKO42" s="887"/>
      <c r="KKP42" s="887"/>
      <c r="KKQ42" s="887"/>
      <c r="KKR42" s="888"/>
      <c r="KKS42" s="886"/>
      <c r="KKT42" s="887"/>
      <c r="KKU42" s="887"/>
      <c r="KKV42" s="887"/>
      <c r="KKW42" s="887"/>
      <c r="KKX42" s="887"/>
      <c r="KKY42" s="887"/>
      <c r="KKZ42" s="887"/>
      <c r="KLA42" s="888"/>
      <c r="KLB42" s="886"/>
      <c r="KLC42" s="887"/>
      <c r="KLD42" s="887"/>
      <c r="KLE42" s="887"/>
      <c r="KLF42" s="887"/>
      <c r="KLG42" s="887"/>
      <c r="KLH42" s="887"/>
      <c r="KLI42" s="887"/>
      <c r="KLJ42" s="888"/>
      <c r="KLK42" s="886"/>
      <c r="KLL42" s="887"/>
      <c r="KLM42" s="887"/>
      <c r="KLN42" s="887"/>
      <c r="KLO42" s="887"/>
      <c r="KLP42" s="887"/>
      <c r="KLQ42" s="887"/>
      <c r="KLR42" s="887"/>
      <c r="KLS42" s="888"/>
      <c r="KLT42" s="886"/>
      <c r="KLU42" s="887"/>
      <c r="KLV42" s="887"/>
      <c r="KLW42" s="887"/>
      <c r="KLX42" s="887"/>
      <c r="KLY42" s="887"/>
      <c r="KLZ42" s="887"/>
      <c r="KMA42" s="887"/>
      <c r="KMB42" s="888"/>
      <c r="KMC42" s="886"/>
      <c r="KMD42" s="887"/>
      <c r="KME42" s="887"/>
      <c r="KMF42" s="887"/>
      <c r="KMG42" s="887"/>
      <c r="KMH42" s="887"/>
      <c r="KMI42" s="887"/>
      <c r="KMJ42" s="887"/>
      <c r="KMK42" s="888"/>
      <c r="KML42" s="886"/>
      <c r="KMM42" s="887"/>
      <c r="KMN42" s="887"/>
      <c r="KMO42" s="887"/>
      <c r="KMP42" s="887"/>
      <c r="KMQ42" s="887"/>
      <c r="KMR42" s="887"/>
      <c r="KMS42" s="887"/>
      <c r="KMT42" s="888"/>
      <c r="KMU42" s="886"/>
      <c r="KMV42" s="887"/>
      <c r="KMW42" s="887"/>
      <c r="KMX42" s="887"/>
      <c r="KMY42" s="887"/>
      <c r="KMZ42" s="887"/>
      <c r="KNA42" s="887"/>
      <c r="KNB42" s="887"/>
      <c r="KNC42" s="888"/>
      <c r="KND42" s="886"/>
      <c r="KNE42" s="887"/>
      <c r="KNF42" s="887"/>
      <c r="KNG42" s="887"/>
      <c r="KNH42" s="887"/>
      <c r="KNI42" s="887"/>
      <c r="KNJ42" s="887"/>
      <c r="KNK42" s="887"/>
      <c r="KNL42" s="888"/>
      <c r="KNM42" s="886"/>
      <c r="KNN42" s="887"/>
      <c r="KNO42" s="887"/>
      <c r="KNP42" s="887"/>
      <c r="KNQ42" s="887"/>
      <c r="KNR42" s="887"/>
      <c r="KNS42" s="887"/>
      <c r="KNT42" s="887"/>
      <c r="KNU42" s="888"/>
      <c r="KNV42" s="886"/>
      <c r="KNW42" s="887"/>
      <c r="KNX42" s="887"/>
      <c r="KNY42" s="887"/>
      <c r="KNZ42" s="887"/>
      <c r="KOA42" s="887"/>
      <c r="KOB42" s="887"/>
      <c r="KOC42" s="887"/>
      <c r="KOD42" s="888"/>
      <c r="KOE42" s="886"/>
      <c r="KOF42" s="887"/>
      <c r="KOG42" s="887"/>
      <c r="KOH42" s="887"/>
      <c r="KOI42" s="887"/>
      <c r="KOJ42" s="887"/>
      <c r="KOK42" s="887"/>
      <c r="KOL42" s="887"/>
      <c r="KOM42" s="888"/>
      <c r="KON42" s="886"/>
      <c r="KOO42" s="887"/>
      <c r="KOP42" s="887"/>
      <c r="KOQ42" s="887"/>
      <c r="KOR42" s="887"/>
      <c r="KOS42" s="887"/>
      <c r="KOT42" s="887"/>
      <c r="KOU42" s="887"/>
      <c r="KOV42" s="888"/>
      <c r="KOW42" s="886"/>
      <c r="KOX42" s="887"/>
      <c r="KOY42" s="887"/>
      <c r="KOZ42" s="887"/>
      <c r="KPA42" s="887"/>
      <c r="KPB42" s="887"/>
      <c r="KPC42" s="887"/>
      <c r="KPD42" s="887"/>
      <c r="KPE42" s="888"/>
      <c r="KPF42" s="886"/>
      <c r="KPG42" s="887"/>
      <c r="KPH42" s="887"/>
      <c r="KPI42" s="887"/>
      <c r="KPJ42" s="887"/>
      <c r="KPK42" s="887"/>
      <c r="KPL42" s="887"/>
      <c r="KPM42" s="887"/>
      <c r="KPN42" s="888"/>
      <c r="KPO42" s="886"/>
      <c r="KPP42" s="887"/>
      <c r="KPQ42" s="887"/>
      <c r="KPR42" s="887"/>
      <c r="KPS42" s="887"/>
      <c r="KPT42" s="887"/>
      <c r="KPU42" s="887"/>
      <c r="KPV42" s="887"/>
      <c r="KPW42" s="888"/>
      <c r="KPX42" s="886"/>
      <c r="KPY42" s="887"/>
      <c r="KPZ42" s="887"/>
      <c r="KQA42" s="887"/>
      <c r="KQB42" s="887"/>
      <c r="KQC42" s="887"/>
      <c r="KQD42" s="887"/>
      <c r="KQE42" s="887"/>
      <c r="KQF42" s="888"/>
      <c r="KQG42" s="886"/>
      <c r="KQH42" s="887"/>
      <c r="KQI42" s="887"/>
      <c r="KQJ42" s="887"/>
      <c r="KQK42" s="887"/>
      <c r="KQL42" s="887"/>
      <c r="KQM42" s="887"/>
      <c r="KQN42" s="887"/>
      <c r="KQO42" s="888"/>
      <c r="KQP42" s="886"/>
      <c r="KQQ42" s="887"/>
      <c r="KQR42" s="887"/>
      <c r="KQS42" s="887"/>
      <c r="KQT42" s="887"/>
      <c r="KQU42" s="887"/>
      <c r="KQV42" s="887"/>
      <c r="KQW42" s="887"/>
      <c r="KQX42" s="888"/>
      <c r="KQY42" s="886"/>
      <c r="KQZ42" s="887"/>
      <c r="KRA42" s="887"/>
      <c r="KRB42" s="887"/>
      <c r="KRC42" s="887"/>
      <c r="KRD42" s="887"/>
      <c r="KRE42" s="887"/>
      <c r="KRF42" s="887"/>
      <c r="KRG42" s="888"/>
      <c r="KRH42" s="886"/>
      <c r="KRI42" s="887"/>
      <c r="KRJ42" s="887"/>
      <c r="KRK42" s="887"/>
      <c r="KRL42" s="887"/>
      <c r="KRM42" s="887"/>
      <c r="KRN42" s="887"/>
      <c r="KRO42" s="887"/>
      <c r="KRP42" s="888"/>
      <c r="KRQ42" s="886"/>
      <c r="KRR42" s="887"/>
      <c r="KRS42" s="887"/>
      <c r="KRT42" s="887"/>
      <c r="KRU42" s="887"/>
      <c r="KRV42" s="887"/>
      <c r="KRW42" s="887"/>
      <c r="KRX42" s="887"/>
      <c r="KRY42" s="888"/>
      <c r="KRZ42" s="886"/>
      <c r="KSA42" s="887"/>
      <c r="KSB42" s="887"/>
      <c r="KSC42" s="887"/>
      <c r="KSD42" s="887"/>
      <c r="KSE42" s="887"/>
      <c r="KSF42" s="887"/>
      <c r="KSG42" s="887"/>
      <c r="KSH42" s="888"/>
      <c r="KSI42" s="886"/>
      <c r="KSJ42" s="887"/>
      <c r="KSK42" s="887"/>
      <c r="KSL42" s="887"/>
      <c r="KSM42" s="887"/>
      <c r="KSN42" s="887"/>
      <c r="KSO42" s="887"/>
      <c r="KSP42" s="887"/>
      <c r="KSQ42" s="888"/>
      <c r="KSR42" s="886"/>
      <c r="KSS42" s="887"/>
      <c r="KST42" s="887"/>
      <c r="KSU42" s="887"/>
      <c r="KSV42" s="887"/>
      <c r="KSW42" s="887"/>
      <c r="KSX42" s="887"/>
      <c r="KSY42" s="887"/>
      <c r="KSZ42" s="888"/>
      <c r="KTA42" s="886"/>
      <c r="KTB42" s="887"/>
      <c r="KTC42" s="887"/>
      <c r="KTD42" s="887"/>
      <c r="KTE42" s="887"/>
      <c r="KTF42" s="887"/>
      <c r="KTG42" s="887"/>
      <c r="KTH42" s="887"/>
      <c r="KTI42" s="888"/>
      <c r="KTJ42" s="886"/>
      <c r="KTK42" s="887"/>
      <c r="KTL42" s="887"/>
      <c r="KTM42" s="887"/>
      <c r="KTN42" s="887"/>
      <c r="KTO42" s="887"/>
      <c r="KTP42" s="887"/>
      <c r="KTQ42" s="887"/>
      <c r="KTR42" s="888"/>
      <c r="KTS42" s="886"/>
      <c r="KTT42" s="887"/>
      <c r="KTU42" s="887"/>
      <c r="KTV42" s="887"/>
      <c r="KTW42" s="887"/>
      <c r="KTX42" s="887"/>
      <c r="KTY42" s="887"/>
      <c r="KTZ42" s="887"/>
      <c r="KUA42" s="888"/>
      <c r="KUB42" s="886"/>
      <c r="KUC42" s="887"/>
      <c r="KUD42" s="887"/>
      <c r="KUE42" s="887"/>
      <c r="KUF42" s="887"/>
      <c r="KUG42" s="887"/>
      <c r="KUH42" s="887"/>
      <c r="KUI42" s="887"/>
      <c r="KUJ42" s="888"/>
      <c r="KUK42" s="886"/>
      <c r="KUL42" s="887"/>
      <c r="KUM42" s="887"/>
      <c r="KUN42" s="887"/>
      <c r="KUO42" s="887"/>
      <c r="KUP42" s="887"/>
      <c r="KUQ42" s="887"/>
      <c r="KUR42" s="887"/>
      <c r="KUS42" s="888"/>
      <c r="KUT42" s="886"/>
      <c r="KUU42" s="887"/>
      <c r="KUV42" s="887"/>
      <c r="KUW42" s="887"/>
      <c r="KUX42" s="887"/>
      <c r="KUY42" s="887"/>
      <c r="KUZ42" s="887"/>
      <c r="KVA42" s="887"/>
      <c r="KVB42" s="888"/>
      <c r="KVC42" s="886"/>
      <c r="KVD42" s="887"/>
      <c r="KVE42" s="887"/>
      <c r="KVF42" s="887"/>
      <c r="KVG42" s="887"/>
      <c r="KVH42" s="887"/>
      <c r="KVI42" s="887"/>
      <c r="KVJ42" s="887"/>
      <c r="KVK42" s="888"/>
      <c r="KVL42" s="886"/>
      <c r="KVM42" s="887"/>
      <c r="KVN42" s="887"/>
      <c r="KVO42" s="887"/>
      <c r="KVP42" s="887"/>
      <c r="KVQ42" s="887"/>
      <c r="KVR42" s="887"/>
      <c r="KVS42" s="887"/>
      <c r="KVT42" s="888"/>
      <c r="KVU42" s="886"/>
      <c r="KVV42" s="887"/>
      <c r="KVW42" s="887"/>
      <c r="KVX42" s="887"/>
      <c r="KVY42" s="887"/>
      <c r="KVZ42" s="887"/>
      <c r="KWA42" s="887"/>
      <c r="KWB42" s="887"/>
      <c r="KWC42" s="888"/>
      <c r="KWD42" s="886"/>
      <c r="KWE42" s="887"/>
      <c r="KWF42" s="887"/>
      <c r="KWG42" s="887"/>
      <c r="KWH42" s="887"/>
      <c r="KWI42" s="887"/>
      <c r="KWJ42" s="887"/>
      <c r="KWK42" s="887"/>
      <c r="KWL42" s="888"/>
      <c r="KWM42" s="886"/>
      <c r="KWN42" s="887"/>
      <c r="KWO42" s="887"/>
      <c r="KWP42" s="887"/>
      <c r="KWQ42" s="887"/>
      <c r="KWR42" s="887"/>
      <c r="KWS42" s="887"/>
      <c r="KWT42" s="887"/>
      <c r="KWU42" s="888"/>
      <c r="KWV42" s="886"/>
      <c r="KWW42" s="887"/>
      <c r="KWX42" s="887"/>
      <c r="KWY42" s="887"/>
      <c r="KWZ42" s="887"/>
      <c r="KXA42" s="887"/>
      <c r="KXB42" s="887"/>
      <c r="KXC42" s="887"/>
      <c r="KXD42" s="888"/>
      <c r="KXE42" s="886"/>
      <c r="KXF42" s="887"/>
      <c r="KXG42" s="887"/>
      <c r="KXH42" s="887"/>
      <c r="KXI42" s="887"/>
      <c r="KXJ42" s="887"/>
      <c r="KXK42" s="887"/>
      <c r="KXL42" s="887"/>
      <c r="KXM42" s="888"/>
      <c r="KXN42" s="886"/>
      <c r="KXO42" s="887"/>
      <c r="KXP42" s="887"/>
      <c r="KXQ42" s="887"/>
      <c r="KXR42" s="887"/>
      <c r="KXS42" s="887"/>
      <c r="KXT42" s="887"/>
      <c r="KXU42" s="887"/>
      <c r="KXV42" s="888"/>
      <c r="KXW42" s="886"/>
      <c r="KXX42" s="887"/>
      <c r="KXY42" s="887"/>
      <c r="KXZ42" s="887"/>
      <c r="KYA42" s="887"/>
      <c r="KYB42" s="887"/>
      <c r="KYC42" s="887"/>
      <c r="KYD42" s="887"/>
      <c r="KYE42" s="888"/>
      <c r="KYF42" s="886"/>
      <c r="KYG42" s="887"/>
      <c r="KYH42" s="887"/>
      <c r="KYI42" s="887"/>
      <c r="KYJ42" s="887"/>
      <c r="KYK42" s="887"/>
      <c r="KYL42" s="887"/>
      <c r="KYM42" s="887"/>
      <c r="KYN42" s="888"/>
      <c r="KYO42" s="886"/>
      <c r="KYP42" s="887"/>
      <c r="KYQ42" s="887"/>
      <c r="KYR42" s="887"/>
      <c r="KYS42" s="887"/>
      <c r="KYT42" s="887"/>
      <c r="KYU42" s="887"/>
      <c r="KYV42" s="887"/>
      <c r="KYW42" s="888"/>
      <c r="KYX42" s="886"/>
      <c r="KYY42" s="887"/>
      <c r="KYZ42" s="887"/>
      <c r="KZA42" s="887"/>
      <c r="KZB42" s="887"/>
      <c r="KZC42" s="887"/>
      <c r="KZD42" s="887"/>
      <c r="KZE42" s="887"/>
      <c r="KZF42" s="888"/>
      <c r="KZG42" s="886"/>
      <c r="KZH42" s="887"/>
      <c r="KZI42" s="887"/>
      <c r="KZJ42" s="887"/>
      <c r="KZK42" s="887"/>
      <c r="KZL42" s="887"/>
      <c r="KZM42" s="887"/>
      <c r="KZN42" s="887"/>
      <c r="KZO42" s="888"/>
      <c r="KZP42" s="886"/>
      <c r="KZQ42" s="887"/>
      <c r="KZR42" s="887"/>
      <c r="KZS42" s="887"/>
      <c r="KZT42" s="887"/>
      <c r="KZU42" s="887"/>
      <c r="KZV42" s="887"/>
      <c r="KZW42" s="887"/>
      <c r="KZX42" s="888"/>
      <c r="KZY42" s="886"/>
      <c r="KZZ42" s="887"/>
      <c r="LAA42" s="887"/>
      <c r="LAB42" s="887"/>
      <c r="LAC42" s="887"/>
      <c r="LAD42" s="887"/>
      <c r="LAE42" s="887"/>
      <c r="LAF42" s="887"/>
      <c r="LAG42" s="888"/>
      <c r="LAH42" s="886"/>
      <c r="LAI42" s="887"/>
      <c r="LAJ42" s="887"/>
      <c r="LAK42" s="887"/>
      <c r="LAL42" s="887"/>
      <c r="LAM42" s="887"/>
      <c r="LAN42" s="887"/>
      <c r="LAO42" s="887"/>
      <c r="LAP42" s="888"/>
      <c r="LAQ42" s="886"/>
      <c r="LAR42" s="887"/>
      <c r="LAS42" s="887"/>
      <c r="LAT42" s="887"/>
      <c r="LAU42" s="887"/>
      <c r="LAV42" s="887"/>
      <c r="LAW42" s="887"/>
      <c r="LAX42" s="887"/>
      <c r="LAY42" s="888"/>
      <c r="LAZ42" s="886"/>
      <c r="LBA42" s="887"/>
      <c r="LBB42" s="887"/>
      <c r="LBC42" s="887"/>
      <c r="LBD42" s="887"/>
      <c r="LBE42" s="887"/>
      <c r="LBF42" s="887"/>
      <c r="LBG42" s="887"/>
      <c r="LBH42" s="888"/>
      <c r="LBI42" s="886"/>
      <c r="LBJ42" s="887"/>
      <c r="LBK42" s="887"/>
      <c r="LBL42" s="887"/>
      <c r="LBM42" s="887"/>
      <c r="LBN42" s="887"/>
      <c r="LBO42" s="887"/>
      <c r="LBP42" s="887"/>
      <c r="LBQ42" s="888"/>
      <c r="LBR42" s="886"/>
      <c r="LBS42" s="887"/>
      <c r="LBT42" s="887"/>
      <c r="LBU42" s="887"/>
      <c r="LBV42" s="887"/>
      <c r="LBW42" s="887"/>
      <c r="LBX42" s="887"/>
      <c r="LBY42" s="887"/>
      <c r="LBZ42" s="888"/>
      <c r="LCA42" s="886"/>
      <c r="LCB42" s="887"/>
      <c r="LCC42" s="887"/>
      <c r="LCD42" s="887"/>
      <c r="LCE42" s="887"/>
      <c r="LCF42" s="887"/>
      <c r="LCG42" s="887"/>
      <c r="LCH42" s="887"/>
      <c r="LCI42" s="888"/>
      <c r="LCJ42" s="886"/>
      <c r="LCK42" s="887"/>
      <c r="LCL42" s="887"/>
      <c r="LCM42" s="887"/>
      <c r="LCN42" s="887"/>
      <c r="LCO42" s="887"/>
      <c r="LCP42" s="887"/>
      <c r="LCQ42" s="887"/>
      <c r="LCR42" s="888"/>
      <c r="LCS42" s="886"/>
      <c r="LCT42" s="887"/>
      <c r="LCU42" s="887"/>
      <c r="LCV42" s="887"/>
      <c r="LCW42" s="887"/>
      <c r="LCX42" s="887"/>
      <c r="LCY42" s="887"/>
      <c r="LCZ42" s="887"/>
      <c r="LDA42" s="888"/>
      <c r="LDB42" s="886"/>
      <c r="LDC42" s="887"/>
      <c r="LDD42" s="887"/>
      <c r="LDE42" s="887"/>
      <c r="LDF42" s="887"/>
      <c r="LDG42" s="887"/>
      <c r="LDH42" s="887"/>
      <c r="LDI42" s="887"/>
      <c r="LDJ42" s="888"/>
      <c r="LDK42" s="886"/>
      <c r="LDL42" s="887"/>
      <c r="LDM42" s="887"/>
      <c r="LDN42" s="887"/>
      <c r="LDO42" s="887"/>
      <c r="LDP42" s="887"/>
      <c r="LDQ42" s="887"/>
      <c r="LDR42" s="887"/>
      <c r="LDS42" s="888"/>
      <c r="LDT42" s="886"/>
      <c r="LDU42" s="887"/>
      <c r="LDV42" s="887"/>
      <c r="LDW42" s="887"/>
      <c r="LDX42" s="887"/>
      <c r="LDY42" s="887"/>
      <c r="LDZ42" s="887"/>
      <c r="LEA42" s="887"/>
      <c r="LEB42" s="888"/>
      <c r="LEC42" s="886"/>
      <c r="LED42" s="887"/>
      <c r="LEE42" s="887"/>
      <c r="LEF42" s="887"/>
      <c r="LEG42" s="887"/>
      <c r="LEH42" s="887"/>
      <c r="LEI42" s="887"/>
      <c r="LEJ42" s="887"/>
      <c r="LEK42" s="888"/>
      <c r="LEL42" s="886"/>
      <c r="LEM42" s="887"/>
      <c r="LEN42" s="887"/>
      <c r="LEO42" s="887"/>
      <c r="LEP42" s="887"/>
      <c r="LEQ42" s="887"/>
      <c r="LER42" s="887"/>
      <c r="LES42" s="887"/>
      <c r="LET42" s="888"/>
      <c r="LEU42" s="886"/>
      <c r="LEV42" s="887"/>
      <c r="LEW42" s="887"/>
      <c r="LEX42" s="887"/>
      <c r="LEY42" s="887"/>
      <c r="LEZ42" s="887"/>
      <c r="LFA42" s="887"/>
      <c r="LFB42" s="887"/>
      <c r="LFC42" s="888"/>
      <c r="LFD42" s="886"/>
      <c r="LFE42" s="887"/>
      <c r="LFF42" s="887"/>
      <c r="LFG42" s="887"/>
      <c r="LFH42" s="887"/>
      <c r="LFI42" s="887"/>
      <c r="LFJ42" s="887"/>
      <c r="LFK42" s="887"/>
      <c r="LFL42" s="888"/>
      <c r="LFM42" s="886"/>
      <c r="LFN42" s="887"/>
      <c r="LFO42" s="887"/>
      <c r="LFP42" s="887"/>
      <c r="LFQ42" s="887"/>
      <c r="LFR42" s="887"/>
      <c r="LFS42" s="887"/>
      <c r="LFT42" s="887"/>
      <c r="LFU42" s="888"/>
      <c r="LFV42" s="886"/>
      <c r="LFW42" s="887"/>
      <c r="LFX42" s="887"/>
      <c r="LFY42" s="887"/>
      <c r="LFZ42" s="887"/>
      <c r="LGA42" s="887"/>
      <c r="LGB42" s="887"/>
      <c r="LGC42" s="887"/>
      <c r="LGD42" s="888"/>
      <c r="LGE42" s="886"/>
      <c r="LGF42" s="887"/>
      <c r="LGG42" s="887"/>
      <c r="LGH42" s="887"/>
      <c r="LGI42" s="887"/>
      <c r="LGJ42" s="887"/>
      <c r="LGK42" s="887"/>
      <c r="LGL42" s="887"/>
      <c r="LGM42" s="888"/>
      <c r="LGN42" s="886"/>
      <c r="LGO42" s="887"/>
      <c r="LGP42" s="887"/>
      <c r="LGQ42" s="887"/>
      <c r="LGR42" s="887"/>
      <c r="LGS42" s="887"/>
      <c r="LGT42" s="887"/>
      <c r="LGU42" s="887"/>
      <c r="LGV42" s="888"/>
      <c r="LGW42" s="886"/>
      <c r="LGX42" s="887"/>
      <c r="LGY42" s="887"/>
      <c r="LGZ42" s="887"/>
      <c r="LHA42" s="887"/>
      <c r="LHB42" s="887"/>
      <c r="LHC42" s="887"/>
      <c r="LHD42" s="887"/>
      <c r="LHE42" s="888"/>
      <c r="LHF42" s="886"/>
      <c r="LHG42" s="887"/>
      <c r="LHH42" s="887"/>
      <c r="LHI42" s="887"/>
      <c r="LHJ42" s="887"/>
      <c r="LHK42" s="887"/>
      <c r="LHL42" s="887"/>
      <c r="LHM42" s="887"/>
      <c r="LHN42" s="888"/>
      <c r="LHO42" s="886"/>
      <c r="LHP42" s="887"/>
      <c r="LHQ42" s="887"/>
      <c r="LHR42" s="887"/>
      <c r="LHS42" s="887"/>
      <c r="LHT42" s="887"/>
      <c r="LHU42" s="887"/>
      <c r="LHV42" s="887"/>
      <c r="LHW42" s="888"/>
      <c r="LHX42" s="886"/>
      <c r="LHY42" s="887"/>
      <c r="LHZ42" s="887"/>
      <c r="LIA42" s="887"/>
      <c r="LIB42" s="887"/>
      <c r="LIC42" s="887"/>
      <c r="LID42" s="887"/>
      <c r="LIE42" s="887"/>
      <c r="LIF42" s="888"/>
      <c r="LIG42" s="886"/>
      <c r="LIH42" s="887"/>
      <c r="LII42" s="887"/>
      <c r="LIJ42" s="887"/>
      <c r="LIK42" s="887"/>
      <c r="LIL42" s="887"/>
      <c r="LIM42" s="887"/>
      <c r="LIN42" s="887"/>
      <c r="LIO42" s="888"/>
      <c r="LIP42" s="886"/>
      <c r="LIQ42" s="887"/>
      <c r="LIR42" s="887"/>
      <c r="LIS42" s="887"/>
      <c r="LIT42" s="887"/>
      <c r="LIU42" s="887"/>
      <c r="LIV42" s="887"/>
      <c r="LIW42" s="887"/>
      <c r="LIX42" s="888"/>
      <c r="LIY42" s="886"/>
      <c r="LIZ42" s="887"/>
      <c r="LJA42" s="887"/>
      <c r="LJB42" s="887"/>
      <c r="LJC42" s="887"/>
      <c r="LJD42" s="887"/>
      <c r="LJE42" s="887"/>
      <c r="LJF42" s="887"/>
      <c r="LJG42" s="888"/>
      <c r="LJH42" s="886"/>
      <c r="LJI42" s="887"/>
      <c r="LJJ42" s="887"/>
      <c r="LJK42" s="887"/>
      <c r="LJL42" s="887"/>
      <c r="LJM42" s="887"/>
      <c r="LJN42" s="887"/>
      <c r="LJO42" s="887"/>
      <c r="LJP42" s="888"/>
      <c r="LJQ42" s="886"/>
      <c r="LJR42" s="887"/>
      <c r="LJS42" s="887"/>
      <c r="LJT42" s="887"/>
      <c r="LJU42" s="887"/>
      <c r="LJV42" s="887"/>
      <c r="LJW42" s="887"/>
      <c r="LJX42" s="887"/>
      <c r="LJY42" s="888"/>
      <c r="LJZ42" s="886"/>
      <c r="LKA42" s="887"/>
      <c r="LKB42" s="887"/>
      <c r="LKC42" s="887"/>
      <c r="LKD42" s="887"/>
      <c r="LKE42" s="887"/>
      <c r="LKF42" s="887"/>
      <c r="LKG42" s="887"/>
      <c r="LKH42" s="888"/>
      <c r="LKI42" s="886"/>
      <c r="LKJ42" s="887"/>
      <c r="LKK42" s="887"/>
      <c r="LKL42" s="887"/>
      <c r="LKM42" s="887"/>
      <c r="LKN42" s="887"/>
      <c r="LKO42" s="887"/>
      <c r="LKP42" s="887"/>
      <c r="LKQ42" s="888"/>
      <c r="LKR42" s="886"/>
      <c r="LKS42" s="887"/>
      <c r="LKT42" s="887"/>
      <c r="LKU42" s="887"/>
      <c r="LKV42" s="887"/>
      <c r="LKW42" s="887"/>
      <c r="LKX42" s="887"/>
      <c r="LKY42" s="887"/>
      <c r="LKZ42" s="888"/>
      <c r="LLA42" s="886"/>
      <c r="LLB42" s="887"/>
      <c r="LLC42" s="887"/>
      <c r="LLD42" s="887"/>
      <c r="LLE42" s="887"/>
      <c r="LLF42" s="887"/>
      <c r="LLG42" s="887"/>
      <c r="LLH42" s="887"/>
      <c r="LLI42" s="888"/>
      <c r="LLJ42" s="886"/>
      <c r="LLK42" s="887"/>
      <c r="LLL42" s="887"/>
      <c r="LLM42" s="887"/>
      <c r="LLN42" s="887"/>
      <c r="LLO42" s="887"/>
      <c r="LLP42" s="887"/>
      <c r="LLQ42" s="887"/>
      <c r="LLR42" s="888"/>
      <c r="LLS42" s="886"/>
      <c r="LLT42" s="887"/>
      <c r="LLU42" s="887"/>
      <c r="LLV42" s="887"/>
      <c r="LLW42" s="887"/>
      <c r="LLX42" s="887"/>
      <c r="LLY42" s="887"/>
      <c r="LLZ42" s="887"/>
      <c r="LMA42" s="888"/>
      <c r="LMB42" s="886"/>
      <c r="LMC42" s="887"/>
      <c r="LMD42" s="887"/>
      <c r="LME42" s="887"/>
      <c r="LMF42" s="887"/>
      <c r="LMG42" s="887"/>
      <c r="LMH42" s="887"/>
      <c r="LMI42" s="887"/>
      <c r="LMJ42" s="888"/>
      <c r="LMK42" s="886"/>
      <c r="LML42" s="887"/>
      <c r="LMM42" s="887"/>
      <c r="LMN42" s="887"/>
      <c r="LMO42" s="887"/>
      <c r="LMP42" s="887"/>
      <c r="LMQ42" s="887"/>
      <c r="LMR42" s="887"/>
      <c r="LMS42" s="888"/>
      <c r="LMT42" s="886"/>
      <c r="LMU42" s="887"/>
      <c r="LMV42" s="887"/>
      <c r="LMW42" s="887"/>
      <c r="LMX42" s="887"/>
      <c r="LMY42" s="887"/>
      <c r="LMZ42" s="887"/>
      <c r="LNA42" s="887"/>
      <c r="LNB42" s="888"/>
      <c r="LNC42" s="886"/>
      <c r="LND42" s="887"/>
      <c r="LNE42" s="887"/>
      <c r="LNF42" s="887"/>
      <c r="LNG42" s="887"/>
      <c r="LNH42" s="887"/>
      <c r="LNI42" s="887"/>
      <c r="LNJ42" s="887"/>
      <c r="LNK42" s="888"/>
      <c r="LNL42" s="886"/>
      <c r="LNM42" s="887"/>
      <c r="LNN42" s="887"/>
      <c r="LNO42" s="887"/>
      <c r="LNP42" s="887"/>
      <c r="LNQ42" s="887"/>
      <c r="LNR42" s="887"/>
      <c r="LNS42" s="887"/>
      <c r="LNT42" s="888"/>
      <c r="LNU42" s="886"/>
      <c r="LNV42" s="887"/>
      <c r="LNW42" s="887"/>
      <c r="LNX42" s="887"/>
      <c r="LNY42" s="887"/>
      <c r="LNZ42" s="887"/>
      <c r="LOA42" s="887"/>
      <c r="LOB42" s="887"/>
      <c r="LOC42" s="888"/>
      <c r="LOD42" s="886"/>
      <c r="LOE42" s="887"/>
      <c r="LOF42" s="887"/>
      <c r="LOG42" s="887"/>
      <c r="LOH42" s="887"/>
      <c r="LOI42" s="887"/>
      <c r="LOJ42" s="887"/>
      <c r="LOK42" s="887"/>
      <c r="LOL42" s="888"/>
      <c r="LOM42" s="886"/>
      <c r="LON42" s="887"/>
      <c r="LOO42" s="887"/>
      <c r="LOP42" s="887"/>
      <c r="LOQ42" s="887"/>
      <c r="LOR42" s="887"/>
      <c r="LOS42" s="887"/>
      <c r="LOT42" s="887"/>
      <c r="LOU42" s="888"/>
      <c r="LOV42" s="886"/>
      <c r="LOW42" s="887"/>
      <c r="LOX42" s="887"/>
      <c r="LOY42" s="887"/>
      <c r="LOZ42" s="887"/>
      <c r="LPA42" s="887"/>
      <c r="LPB42" s="887"/>
      <c r="LPC42" s="887"/>
      <c r="LPD42" s="888"/>
      <c r="LPE42" s="886"/>
      <c r="LPF42" s="887"/>
      <c r="LPG42" s="887"/>
      <c r="LPH42" s="887"/>
      <c r="LPI42" s="887"/>
      <c r="LPJ42" s="887"/>
      <c r="LPK42" s="887"/>
      <c r="LPL42" s="887"/>
      <c r="LPM42" s="888"/>
      <c r="LPN42" s="886"/>
      <c r="LPO42" s="887"/>
      <c r="LPP42" s="887"/>
      <c r="LPQ42" s="887"/>
      <c r="LPR42" s="887"/>
      <c r="LPS42" s="887"/>
      <c r="LPT42" s="887"/>
      <c r="LPU42" s="887"/>
      <c r="LPV42" s="888"/>
      <c r="LPW42" s="886"/>
      <c r="LPX42" s="887"/>
      <c r="LPY42" s="887"/>
      <c r="LPZ42" s="887"/>
      <c r="LQA42" s="887"/>
      <c r="LQB42" s="887"/>
      <c r="LQC42" s="887"/>
      <c r="LQD42" s="887"/>
      <c r="LQE42" s="888"/>
      <c r="LQF42" s="886"/>
      <c r="LQG42" s="887"/>
      <c r="LQH42" s="887"/>
      <c r="LQI42" s="887"/>
      <c r="LQJ42" s="887"/>
      <c r="LQK42" s="887"/>
      <c r="LQL42" s="887"/>
      <c r="LQM42" s="887"/>
      <c r="LQN42" s="888"/>
      <c r="LQO42" s="886"/>
      <c r="LQP42" s="887"/>
      <c r="LQQ42" s="887"/>
      <c r="LQR42" s="887"/>
      <c r="LQS42" s="887"/>
      <c r="LQT42" s="887"/>
      <c r="LQU42" s="887"/>
      <c r="LQV42" s="887"/>
      <c r="LQW42" s="888"/>
      <c r="LQX42" s="886"/>
      <c r="LQY42" s="887"/>
      <c r="LQZ42" s="887"/>
      <c r="LRA42" s="887"/>
      <c r="LRB42" s="887"/>
      <c r="LRC42" s="887"/>
      <c r="LRD42" s="887"/>
      <c r="LRE42" s="887"/>
      <c r="LRF42" s="888"/>
      <c r="LRG42" s="886"/>
      <c r="LRH42" s="887"/>
      <c r="LRI42" s="887"/>
      <c r="LRJ42" s="887"/>
      <c r="LRK42" s="887"/>
      <c r="LRL42" s="887"/>
      <c r="LRM42" s="887"/>
      <c r="LRN42" s="887"/>
      <c r="LRO42" s="888"/>
      <c r="LRP42" s="886"/>
      <c r="LRQ42" s="887"/>
      <c r="LRR42" s="887"/>
      <c r="LRS42" s="887"/>
      <c r="LRT42" s="887"/>
      <c r="LRU42" s="887"/>
      <c r="LRV42" s="887"/>
      <c r="LRW42" s="887"/>
      <c r="LRX42" s="888"/>
      <c r="LRY42" s="886"/>
      <c r="LRZ42" s="887"/>
      <c r="LSA42" s="887"/>
      <c r="LSB42" s="887"/>
      <c r="LSC42" s="887"/>
      <c r="LSD42" s="887"/>
      <c r="LSE42" s="887"/>
      <c r="LSF42" s="887"/>
      <c r="LSG42" s="888"/>
      <c r="LSH42" s="886"/>
      <c r="LSI42" s="887"/>
      <c r="LSJ42" s="887"/>
      <c r="LSK42" s="887"/>
      <c r="LSL42" s="887"/>
      <c r="LSM42" s="887"/>
      <c r="LSN42" s="887"/>
      <c r="LSO42" s="887"/>
      <c r="LSP42" s="888"/>
      <c r="LSQ42" s="886"/>
      <c r="LSR42" s="887"/>
      <c r="LSS42" s="887"/>
      <c r="LST42" s="887"/>
      <c r="LSU42" s="887"/>
      <c r="LSV42" s="887"/>
      <c r="LSW42" s="887"/>
      <c r="LSX42" s="887"/>
      <c r="LSY42" s="888"/>
      <c r="LSZ42" s="886"/>
      <c r="LTA42" s="887"/>
      <c r="LTB42" s="887"/>
      <c r="LTC42" s="887"/>
      <c r="LTD42" s="887"/>
      <c r="LTE42" s="887"/>
      <c r="LTF42" s="887"/>
      <c r="LTG42" s="887"/>
      <c r="LTH42" s="888"/>
      <c r="LTI42" s="886"/>
      <c r="LTJ42" s="887"/>
      <c r="LTK42" s="887"/>
      <c r="LTL42" s="887"/>
      <c r="LTM42" s="887"/>
      <c r="LTN42" s="887"/>
      <c r="LTO42" s="887"/>
      <c r="LTP42" s="887"/>
      <c r="LTQ42" s="888"/>
      <c r="LTR42" s="886"/>
      <c r="LTS42" s="887"/>
      <c r="LTT42" s="887"/>
      <c r="LTU42" s="887"/>
      <c r="LTV42" s="887"/>
      <c r="LTW42" s="887"/>
      <c r="LTX42" s="887"/>
      <c r="LTY42" s="887"/>
      <c r="LTZ42" s="888"/>
      <c r="LUA42" s="886"/>
      <c r="LUB42" s="887"/>
      <c r="LUC42" s="887"/>
      <c r="LUD42" s="887"/>
      <c r="LUE42" s="887"/>
      <c r="LUF42" s="887"/>
      <c r="LUG42" s="887"/>
      <c r="LUH42" s="887"/>
      <c r="LUI42" s="888"/>
      <c r="LUJ42" s="886"/>
      <c r="LUK42" s="887"/>
      <c r="LUL42" s="887"/>
      <c r="LUM42" s="887"/>
      <c r="LUN42" s="887"/>
      <c r="LUO42" s="887"/>
      <c r="LUP42" s="887"/>
      <c r="LUQ42" s="887"/>
      <c r="LUR42" s="888"/>
      <c r="LUS42" s="886"/>
      <c r="LUT42" s="887"/>
      <c r="LUU42" s="887"/>
      <c r="LUV42" s="887"/>
      <c r="LUW42" s="887"/>
      <c r="LUX42" s="887"/>
      <c r="LUY42" s="887"/>
      <c r="LUZ42" s="887"/>
      <c r="LVA42" s="888"/>
      <c r="LVB42" s="886"/>
      <c r="LVC42" s="887"/>
      <c r="LVD42" s="887"/>
      <c r="LVE42" s="887"/>
      <c r="LVF42" s="887"/>
      <c r="LVG42" s="887"/>
      <c r="LVH42" s="887"/>
      <c r="LVI42" s="887"/>
      <c r="LVJ42" s="888"/>
      <c r="LVK42" s="886"/>
      <c r="LVL42" s="887"/>
      <c r="LVM42" s="887"/>
      <c r="LVN42" s="887"/>
      <c r="LVO42" s="887"/>
      <c r="LVP42" s="887"/>
      <c r="LVQ42" s="887"/>
      <c r="LVR42" s="887"/>
      <c r="LVS42" s="888"/>
      <c r="LVT42" s="886"/>
      <c r="LVU42" s="887"/>
      <c r="LVV42" s="887"/>
      <c r="LVW42" s="887"/>
      <c r="LVX42" s="887"/>
      <c r="LVY42" s="887"/>
      <c r="LVZ42" s="887"/>
      <c r="LWA42" s="887"/>
      <c r="LWB42" s="888"/>
      <c r="LWC42" s="886"/>
      <c r="LWD42" s="887"/>
      <c r="LWE42" s="887"/>
      <c r="LWF42" s="887"/>
      <c r="LWG42" s="887"/>
      <c r="LWH42" s="887"/>
      <c r="LWI42" s="887"/>
      <c r="LWJ42" s="887"/>
      <c r="LWK42" s="888"/>
      <c r="LWL42" s="886"/>
      <c r="LWM42" s="887"/>
      <c r="LWN42" s="887"/>
      <c r="LWO42" s="887"/>
      <c r="LWP42" s="887"/>
      <c r="LWQ42" s="887"/>
      <c r="LWR42" s="887"/>
      <c r="LWS42" s="887"/>
      <c r="LWT42" s="888"/>
      <c r="LWU42" s="886"/>
      <c r="LWV42" s="887"/>
      <c r="LWW42" s="887"/>
      <c r="LWX42" s="887"/>
      <c r="LWY42" s="887"/>
      <c r="LWZ42" s="887"/>
      <c r="LXA42" s="887"/>
      <c r="LXB42" s="887"/>
      <c r="LXC42" s="888"/>
      <c r="LXD42" s="886"/>
      <c r="LXE42" s="887"/>
      <c r="LXF42" s="887"/>
      <c r="LXG42" s="887"/>
      <c r="LXH42" s="887"/>
      <c r="LXI42" s="887"/>
      <c r="LXJ42" s="887"/>
      <c r="LXK42" s="887"/>
      <c r="LXL42" s="888"/>
      <c r="LXM42" s="886"/>
      <c r="LXN42" s="887"/>
      <c r="LXO42" s="887"/>
      <c r="LXP42" s="887"/>
      <c r="LXQ42" s="887"/>
      <c r="LXR42" s="887"/>
      <c r="LXS42" s="887"/>
      <c r="LXT42" s="887"/>
      <c r="LXU42" s="888"/>
      <c r="LXV42" s="886"/>
      <c r="LXW42" s="887"/>
      <c r="LXX42" s="887"/>
      <c r="LXY42" s="887"/>
      <c r="LXZ42" s="887"/>
      <c r="LYA42" s="887"/>
      <c r="LYB42" s="887"/>
      <c r="LYC42" s="887"/>
      <c r="LYD42" s="888"/>
      <c r="LYE42" s="886"/>
      <c r="LYF42" s="887"/>
      <c r="LYG42" s="887"/>
      <c r="LYH42" s="887"/>
      <c r="LYI42" s="887"/>
      <c r="LYJ42" s="887"/>
      <c r="LYK42" s="887"/>
      <c r="LYL42" s="887"/>
      <c r="LYM42" s="888"/>
      <c r="LYN42" s="886"/>
      <c r="LYO42" s="887"/>
      <c r="LYP42" s="887"/>
      <c r="LYQ42" s="887"/>
      <c r="LYR42" s="887"/>
      <c r="LYS42" s="887"/>
      <c r="LYT42" s="887"/>
      <c r="LYU42" s="887"/>
      <c r="LYV42" s="888"/>
      <c r="LYW42" s="886"/>
      <c r="LYX42" s="887"/>
      <c r="LYY42" s="887"/>
      <c r="LYZ42" s="887"/>
      <c r="LZA42" s="887"/>
      <c r="LZB42" s="887"/>
      <c r="LZC42" s="887"/>
      <c r="LZD42" s="887"/>
      <c r="LZE42" s="888"/>
      <c r="LZF42" s="886"/>
      <c r="LZG42" s="887"/>
      <c r="LZH42" s="887"/>
      <c r="LZI42" s="887"/>
      <c r="LZJ42" s="887"/>
      <c r="LZK42" s="887"/>
      <c r="LZL42" s="887"/>
      <c r="LZM42" s="887"/>
      <c r="LZN42" s="888"/>
      <c r="LZO42" s="886"/>
      <c r="LZP42" s="887"/>
      <c r="LZQ42" s="887"/>
      <c r="LZR42" s="887"/>
      <c r="LZS42" s="887"/>
      <c r="LZT42" s="887"/>
      <c r="LZU42" s="887"/>
      <c r="LZV42" s="887"/>
      <c r="LZW42" s="888"/>
      <c r="LZX42" s="886"/>
      <c r="LZY42" s="887"/>
      <c r="LZZ42" s="887"/>
      <c r="MAA42" s="887"/>
      <c r="MAB42" s="887"/>
      <c r="MAC42" s="887"/>
      <c r="MAD42" s="887"/>
      <c r="MAE42" s="887"/>
      <c r="MAF42" s="888"/>
      <c r="MAG42" s="886"/>
      <c r="MAH42" s="887"/>
      <c r="MAI42" s="887"/>
      <c r="MAJ42" s="887"/>
      <c r="MAK42" s="887"/>
      <c r="MAL42" s="887"/>
      <c r="MAM42" s="887"/>
      <c r="MAN42" s="887"/>
      <c r="MAO42" s="888"/>
      <c r="MAP42" s="886"/>
      <c r="MAQ42" s="887"/>
      <c r="MAR42" s="887"/>
      <c r="MAS42" s="887"/>
      <c r="MAT42" s="887"/>
      <c r="MAU42" s="887"/>
      <c r="MAV42" s="887"/>
      <c r="MAW42" s="887"/>
      <c r="MAX42" s="888"/>
      <c r="MAY42" s="886"/>
      <c r="MAZ42" s="887"/>
      <c r="MBA42" s="887"/>
      <c r="MBB42" s="887"/>
      <c r="MBC42" s="887"/>
      <c r="MBD42" s="887"/>
      <c r="MBE42" s="887"/>
      <c r="MBF42" s="887"/>
      <c r="MBG42" s="888"/>
      <c r="MBH42" s="886"/>
      <c r="MBI42" s="887"/>
      <c r="MBJ42" s="887"/>
      <c r="MBK42" s="887"/>
      <c r="MBL42" s="887"/>
      <c r="MBM42" s="887"/>
      <c r="MBN42" s="887"/>
      <c r="MBO42" s="887"/>
      <c r="MBP42" s="888"/>
      <c r="MBQ42" s="886"/>
      <c r="MBR42" s="887"/>
      <c r="MBS42" s="887"/>
      <c r="MBT42" s="887"/>
      <c r="MBU42" s="887"/>
      <c r="MBV42" s="887"/>
      <c r="MBW42" s="887"/>
      <c r="MBX42" s="887"/>
      <c r="MBY42" s="888"/>
      <c r="MBZ42" s="886"/>
      <c r="MCA42" s="887"/>
      <c r="MCB42" s="887"/>
      <c r="MCC42" s="887"/>
      <c r="MCD42" s="887"/>
      <c r="MCE42" s="887"/>
      <c r="MCF42" s="887"/>
      <c r="MCG42" s="887"/>
      <c r="MCH42" s="888"/>
      <c r="MCI42" s="886"/>
      <c r="MCJ42" s="887"/>
      <c r="MCK42" s="887"/>
      <c r="MCL42" s="887"/>
      <c r="MCM42" s="887"/>
      <c r="MCN42" s="887"/>
      <c r="MCO42" s="887"/>
      <c r="MCP42" s="887"/>
      <c r="MCQ42" s="888"/>
      <c r="MCR42" s="886"/>
      <c r="MCS42" s="887"/>
      <c r="MCT42" s="887"/>
      <c r="MCU42" s="887"/>
      <c r="MCV42" s="887"/>
      <c r="MCW42" s="887"/>
      <c r="MCX42" s="887"/>
      <c r="MCY42" s="887"/>
      <c r="MCZ42" s="888"/>
      <c r="MDA42" s="886"/>
      <c r="MDB42" s="887"/>
      <c r="MDC42" s="887"/>
      <c r="MDD42" s="887"/>
      <c r="MDE42" s="887"/>
      <c r="MDF42" s="887"/>
      <c r="MDG42" s="887"/>
      <c r="MDH42" s="887"/>
      <c r="MDI42" s="888"/>
      <c r="MDJ42" s="886"/>
      <c r="MDK42" s="887"/>
      <c r="MDL42" s="887"/>
      <c r="MDM42" s="887"/>
      <c r="MDN42" s="887"/>
      <c r="MDO42" s="887"/>
      <c r="MDP42" s="887"/>
      <c r="MDQ42" s="887"/>
      <c r="MDR42" s="888"/>
      <c r="MDS42" s="886"/>
      <c r="MDT42" s="887"/>
      <c r="MDU42" s="887"/>
      <c r="MDV42" s="887"/>
      <c r="MDW42" s="887"/>
      <c r="MDX42" s="887"/>
      <c r="MDY42" s="887"/>
      <c r="MDZ42" s="887"/>
      <c r="MEA42" s="888"/>
      <c r="MEB42" s="886"/>
      <c r="MEC42" s="887"/>
      <c r="MED42" s="887"/>
      <c r="MEE42" s="887"/>
      <c r="MEF42" s="887"/>
      <c r="MEG42" s="887"/>
      <c r="MEH42" s="887"/>
      <c r="MEI42" s="887"/>
      <c r="MEJ42" s="888"/>
      <c r="MEK42" s="886"/>
      <c r="MEL42" s="887"/>
      <c r="MEM42" s="887"/>
      <c r="MEN42" s="887"/>
      <c r="MEO42" s="887"/>
      <c r="MEP42" s="887"/>
      <c r="MEQ42" s="887"/>
      <c r="MER42" s="887"/>
      <c r="MES42" s="888"/>
      <c r="MET42" s="886"/>
      <c r="MEU42" s="887"/>
      <c r="MEV42" s="887"/>
      <c r="MEW42" s="887"/>
      <c r="MEX42" s="887"/>
      <c r="MEY42" s="887"/>
      <c r="MEZ42" s="887"/>
      <c r="MFA42" s="887"/>
      <c r="MFB42" s="888"/>
      <c r="MFC42" s="886"/>
      <c r="MFD42" s="887"/>
      <c r="MFE42" s="887"/>
      <c r="MFF42" s="887"/>
      <c r="MFG42" s="887"/>
      <c r="MFH42" s="887"/>
      <c r="MFI42" s="887"/>
      <c r="MFJ42" s="887"/>
      <c r="MFK42" s="888"/>
      <c r="MFL42" s="886"/>
      <c r="MFM42" s="887"/>
      <c r="MFN42" s="887"/>
      <c r="MFO42" s="887"/>
      <c r="MFP42" s="887"/>
      <c r="MFQ42" s="887"/>
      <c r="MFR42" s="887"/>
      <c r="MFS42" s="887"/>
      <c r="MFT42" s="888"/>
      <c r="MFU42" s="886"/>
      <c r="MFV42" s="887"/>
      <c r="MFW42" s="887"/>
      <c r="MFX42" s="887"/>
      <c r="MFY42" s="887"/>
      <c r="MFZ42" s="887"/>
      <c r="MGA42" s="887"/>
      <c r="MGB42" s="887"/>
      <c r="MGC42" s="888"/>
      <c r="MGD42" s="886"/>
      <c r="MGE42" s="887"/>
      <c r="MGF42" s="887"/>
      <c r="MGG42" s="887"/>
      <c r="MGH42" s="887"/>
      <c r="MGI42" s="887"/>
      <c r="MGJ42" s="887"/>
      <c r="MGK42" s="887"/>
      <c r="MGL42" s="888"/>
      <c r="MGM42" s="886"/>
      <c r="MGN42" s="887"/>
      <c r="MGO42" s="887"/>
      <c r="MGP42" s="887"/>
      <c r="MGQ42" s="887"/>
      <c r="MGR42" s="887"/>
      <c r="MGS42" s="887"/>
      <c r="MGT42" s="887"/>
      <c r="MGU42" s="888"/>
      <c r="MGV42" s="886"/>
      <c r="MGW42" s="887"/>
      <c r="MGX42" s="887"/>
      <c r="MGY42" s="887"/>
      <c r="MGZ42" s="887"/>
      <c r="MHA42" s="887"/>
      <c r="MHB42" s="887"/>
      <c r="MHC42" s="887"/>
      <c r="MHD42" s="888"/>
      <c r="MHE42" s="886"/>
      <c r="MHF42" s="887"/>
      <c r="MHG42" s="887"/>
      <c r="MHH42" s="887"/>
      <c r="MHI42" s="887"/>
      <c r="MHJ42" s="887"/>
      <c r="MHK42" s="887"/>
      <c r="MHL42" s="887"/>
      <c r="MHM42" s="888"/>
      <c r="MHN42" s="886"/>
      <c r="MHO42" s="887"/>
      <c r="MHP42" s="887"/>
      <c r="MHQ42" s="887"/>
      <c r="MHR42" s="887"/>
      <c r="MHS42" s="887"/>
      <c r="MHT42" s="887"/>
      <c r="MHU42" s="887"/>
      <c r="MHV42" s="888"/>
      <c r="MHW42" s="886"/>
      <c r="MHX42" s="887"/>
      <c r="MHY42" s="887"/>
      <c r="MHZ42" s="887"/>
      <c r="MIA42" s="887"/>
      <c r="MIB42" s="887"/>
      <c r="MIC42" s="887"/>
      <c r="MID42" s="887"/>
      <c r="MIE42" s="888"/>
      <c r="MIF42" s="886"/>
      <c r="MIG42" s="887"/>
      <c r="MIH42" s="887"/>
      <c r="MII42" s="887"/>
      <c r="MIJ42" s="887"/>
      <c r="MIK42" s="887"/>
      <c r="MIL42" s="887"/>
      <c r="MIM42" s="887"/>
      <c r="MIN42" s="888"/>
      <c r="MIO42" s="886"/>
      <c r="MIP42" s="887"/>
      <c r="MIQ42" s="887"/>
      <c r="MIR42" s="887"/>
      <c r="MIS42" s="887"/>
      <c r="MIT42" s="887"/>
      <c r="MIU42" s="887"/>
      <c r="MIV42" s="887"/>
      <c r="MIW42" s="888"/>
      <c r="MIX42" s="886"/>
      <c r="MIY42" s="887"/>
      <c r="MIZ42" s="887"/>
      <c r="MJA42" s="887"/>
      <c r="MJB42" s="887"/>
      <c r="MJC42" s="887"/>
      <c r="MJD42" s="887"/>
      <c r="MJE42" s="887"/>
      <c r="MJF42" s="888"/>
      <c r="MJG42" s="886"/>
      <c r="MJH42" s="887"/>
      <c r="MJI42" s="887"/>
      <c r="MJJ42" s="887"/>
      <c r="MJK42" s="887"/>
      <c r="MJL42" s="887"/>
      <c r="MJM42" s="887"/>
      <c r="MJN42" s="887"/>
      <c r="MJO42" s="888"/>
      <c r="MJP42" s="886"/>
      <c r="MJQ42" s="887"/>
      <c r="MJR42" s="887"/>
      <c r="MJS42" s="887"/>
      <c r="MJT42" s="887"/>
      <c r="MJU42" s="887"/>
      <c r="MJV42" s="887"/>
      <c r="MJW42" s="887"/>
      <c r="MJX42" s="888"/>
      <c r="MJY42" s="886"/>
      <c r="MJZ42" s="887"/>
      <c r="MKA42" s="887"/>
      <c r="MKB42" s="887"/>
      <c r="MKC42" s="887"/>
      <c r="MKD42" s="887"/>
      <c r="MKE42" s="887"/>
      <c r="MKF42" s="887"/>
      <c r="MKG42" s="888"/>
      <c r="MKH42" s="886"/>
      <c r="MKI42" s="887"/>
      <c r="MKJ42" s="887"/>
      <c r="MKK42" s="887"/>
      <c r="MKL42" s="887"/>
      <c r="MKM42" s="887"/>
      <c r="MKN42" s="887"/>
      <c r="MKO42" s="887"/>
      <c r="MKP42" s="888"/>
      <c r="MKQ42" s="886"/>
      <c r="MKR42" s="887"/>
      <c r="MKS42" s="887"/>
      <c r="MKT42" s="887"/>
      <c r="MKU42" s="887"/>
      <c r="MKV42" s="887"/>
      <c r="MKW42" s="887"/>
      <c r="MKX42" s="887"/>
      <c r="MKY42" s="888"/>
      <c r="MKZ42" s="886"/>
      <c r="MLA42" s="887"/>
      <c r="MLB42" s="887"/>
      <c r="MLC42" s="887"/>
      <c r="MLD42" s="887"/>
      <c r="MLE42" s="887"/>
      <c r="MLF42" s="887"/>
      <c r="MLG42" s="887"/>
      <c r="MLH42" s="888"/>
      <c r="MLI42" s="886"/>
      <c r="MLJ42" s="887"/>
      <c r="MLK42" s="887"/>
      <c r="MLL42" s="887"/>
      <c r="MLM42" s="887"/>
      <c r="MLN42" s="887"/>
      <c r="MLO42" s="887"/>
      <c r="MLP42" s="887"/>
      <c r="MLQ42" s="888"/>
      <c r="MLR42" s="886"/>
      <c r="MLS42" s="887"/>
      <c r="MLT42" s="887"/>
      <c r="MLU42" s="887"/>
      <c r="MLV42" s="887"/>
      <c r="MLW42" s="887"/>
      <c r="MLX42" s="887"/>
      <c r="MLY42" s="887"/>
      <c r="MLZ42" s="888"/>
      <c r="MMA42" s="886"/>
      <c r="MMB42" s="887"/>
      <c r="MMC42" s="887"/>
      <c r="MMD42" s="887"/>
      <c r="MME42" s="887"/>
      <c r="MMF42" s="887"/>
      <c r="MMG42" s="887"/>
      <c r="MMH42" s="887"/>
      <c r="MMI42" s="888"/>
      <c r="MMJ42" s="886"/>
      <c r="MMK42" s="887"/>
      <c r="MML42" s="887"/>
      <c r="MMM42" s="887"/>
      <c r="MMN42" s="887"/>
      <c r="MMO42" s="887"/>
      <c r="MMP42" s="887"/>
      <c r="MMQ42" s="887"/>
      <c r="MMR42" s="888"/>
      <c r="MMS42" s="886"/>
      <c r="MMT42" s="887"/>
      <c r="MMU42" s="887"/>
      <c r="MMV42" s="887"/>
      <c r="MMW42" s="887"/>
      <c r="MMX42" s="887"/>
      <c r="MMY42" s="887"/>
      <c r="MMZ42" s="887"/>
      <c r="MNA42" s="888"/>
      <c r="MNB42" s="886"/>
      <c r="MNC42" s="887"/>
      <c r="MND42" s="887"/>
      <c r="MNE42" s="887"/>
      <c r="MNF42" s="887"/>
      <c r="MNG42" s="887"/>
      <c r="MNH42" s="887"/>
      <c r="MNI42" s="887"/>
      <c r="MNJ42" s="888"/>
      <c r="MNK42" s="886"/>
      <c r="MNL42" s="887"/>
      <c r="MNM42" s="887"/>
      <c r="MNN42" s="887"/>
      <c r="MNO42" s="887"/>
      <c r="MNP42" s="887"/>
      <c r="MNQ42" s="887"/>
      <c r="MNR42" s="887"/>
      <c r="MNS42" s="888"/>
      <c r="MNT42" s="886"/>
      <c r="MNU42" s="887"/>
      <c r="MNV42" s="887"/>
      <c r="MNW42" s="887"/>
      <c r="MNX42" s="887"/>
      <c r="MNY42" s="887"/>
      <c r="MNZ42" s="887"/>
      <c r="MOA42" s="887"/>
      <c r="MOB42" s="888"/>
      <c r="MOC42" s="886"/>
      <c r="MOD42" s="887"/>
      <c r="MOE42" s="887"/>
      <c r="MOF42" s="887"/>
      <c r="MOG42" s="887"/>
      <c r="MOH42" s="887"/>
      <c r="MOI42" s="887"/>
      <c r="MOJ42" s="887"/>
      <c r="MOK42" s="888"/>
      <c r="MOL42" s="886"/>
      <c r="MOM42" s="887"/>
      <c r="MON42" s="887"/>
      <c r="MOO42" s="887"/>
      <c r="MOP42" s="887"/>
      <c r="MOQ42" s="887"/>
      <c r="MOR42" s="887"/>
      <c r="MOS42" s="887"/>
      <c r="MOT42" s="888"/>
      <c r="MOU42" s="886"/>
      <c r="MOV42" s="887"/>
      <c r="MOW42" s="887"/>
      <c r="MOX42" s="887"/>
      <c r="MOY42" s="887"/>
      <c r="MOZ42" s="887"/>
      <c r="MPA42" s="887"/>
      <c r="MPB42" s="887"/>
      <c r="MPC42" s="888"/>
      <c r="MPD42" s="886"/>
      <c r="MPE42" s="887"/>
      <c r="MPF42" s="887"/>
      <c r="MPG42" s="887"/>
      <c r="MPH42" s="887"/>
      <c r="MPI42" s="887"/>
      <c r="MPJ42" s="887"/>
      <c r="MPK42" s="887"/>
      <c r="MPL42" s="888"/>
      <c r="MPM42" s="886"/>
      <c r="MPN42" s="887"/>
      <c r="MPO42" s="887"/>
      <c r="MPP42" s="887"/>
      <c r="MPQ42" s="887"/>
      <c r="MPR42" s="887"/>
      <c r="MPS42" s="887"/>
      <c r="MPT42" s="887"/>
      <c r="MPU42" s="888"/>
      <c r="MPV42" s="886"/>
      <c r="MPW42" s="887"/>
      <c r="MPX42" s="887"/>
      <c r="MPY42" s="887"/>
      <c r="MPZ42" s="887"/>
      <c r="MQA42" s="887"/>
      <c r="MQB42" s="887"/>
      <c r="MQC42" s="887"/>
      <c r="MQD42" s="888"/>
      <c r="MQE42" s="886"/>
      <c r="MQF42" s="887"/>
      <c r="MQG42" s="887"/>
      <c r="MQH42" s="887"/>
      <c r="MQI42" s="887"/>
      <c r="MQJ42" s="887"/>
      <c r="MQK42" s="887"/>
      <c r="MQL42" s="887"/>
      <c r="MQM42" s="888"/>
      <c r="MQN42" s="886"/>
      <c r="MQO42" s="887"/>
      <c r="MQP42" s="887"/>
      <c r="MQQ42" s="887"/>
      <c r="MQR42" s="887"/>
      <c r="MQS42" s="887"/>
      <c r="MQT42" s="887"/>
      <c r="MQU42" s="887"/>
      <c r="MQV42" s="888"/>
      <c r="MQW42" s="886"/>
      <c r="MQX42" s="887"/>
      <c r="MQY42" s="887"/>
      <c r="MQZ42" s="887"/>
      <c r="MRA42" s="887"/>
      <c r="MRB42" s="887"/>
      <c r="MRC42" s="887"/>
      <c r="MRD42" s="887"/>
      <c r="MRE42" s="888"/>
      <c r="MRF42" s="886"/>
      <c r="MRG42" s="887"/>
      <c r="MRH42" s="887"/>
      <c r="MRI42" s="887"/>
      <c r="MRJ42" s="887"/>
      <c r="MRK42" s="887"/>
      <c r="MRL42" s="887"/>
      <c r="MRM42" s="887"/>
      <c r="MRN42" s="888"/>
      <c r="MRO42" s="886"/>
      <c r="MRP42" s="887"/>
      <c r="MRQ42" s="887"/>
      <c r="MRR42" s="887"/>
      <c r="MRS42" s="887"/>
      <c r="MRT42" s="887"/>
      <c r="MRU42" s="887"/>
      <c r="MRV42" s="887"/>
      <c r="MRW42" s="888"/>
      <c r="MRX42" s="886"/>
      <c r="MRY42" s="887"/>
      <c r="MRZ42" s="887"/>
      <c r="MSA42" s="887"/>
      <c r="MSB42" s="887"/>
      <c r="MSC42" s="887"/>
      <c r="MSD42" s="887"/>
      <c r="MSE42" s="887"/>
      <c r="MSF42" s="888"/>
      <c r="MSG42" s="886"/>
      <c r="MSH42" s="887"/>
      <c r="MSI42" s="887"/>
      <c r="MSJ42" s="887"/>
      <c r="MSK42" s="887"/>
      <c r="MSL42" s="887"/>
      <c r="MSM42" s="887"/>
      <c r="MSN42" s="887"/>
      <c r="MSO42" s="888"/>
      <c r="MSP42" s="886"/>
      <c r="MSQ42" s="887"/>
      <c r="MSR42" s="887"/>
      <c r="MSS42" s="887"/>
      <c r="MST42" s="887"/>
      <c r="MSU42" s="887"/>
      <c r="MSV42" s="887"/>
      <c r="MSW42" s="887"/>
      <c r="MSX42" s="888"/>
      <c r="MSY42" s="886"/>
      <c r="MSZ42" s="887"/>
      <c r="MTA42" s="887"/>
      <c r="MTB42" s="887"/>
      <c r="MTC42" s="887"/>
      <c r="MTD42" s="887"/>
      <c r="MTE42" s="887"/>
      <c r="MTF42" s="887"/>
      <c r="MTG42" s="888"/>
      <c r="MTH42" s="886"/>
      <c r="MTI42" s="887"/>
      <c r="MTJ42" s="887"/>
      <c r="MTK42" s="887"/>
      <c r="MTL42" s="887"/>
      <c r="MTM42" s="887"/>
      <c r="MTN42" s="887"/>
      <c r="MTO42" s="887"/>
      <c r="MTP42" s="888"/>
      <c r="MTQ42" s="886"/>
      <c r="MTR42" s="887"/>
      <c r="MTS42" s="887"/>
      <c r="MTT42" s="887"/>
      <c r="MTU42" s="887"/>
      <c r="MTV42" s="887"/>
      <c r="MTW42" s="887"/>
      <c r="MTX42" s="887"/>
      <c r="MTY42" s="888"/>
      <c r="MTZ42" s="886"/>
      <c r="MUA42" s="887"/>
      <c r="MUB42" s="887"/>
      <c r="MUC42" s="887"/>
      <c r="MUD42" s="887"/>
      <c r="MUE42" s="887"/>
      <c r="MUF42" s="887"/>
      <c r="MUG42" s="887"/>
      <c r="MUH42" s="888"/>
      <c r="MUI42" s="886"/>
      <c r="MUJ42" s="887"/>
      <c r="MUK42" s="887"/>
      <c r="MUL42" s="887"/>
      <c r="MUM42" s="887"/>
      <c r="MUN42" s="887"/>
      <c r="MUO42" s="887"/>
      <c r="MUP42" s="887"/>
      <c r="MUQ42" s="888"/>
      <c r="MUR42" s="886"/>
      <c r="MUS42" s="887"/>
      <c r="MUT42" s="887"/>
      <c r="MUU42" s="887"/>
      <c r="MUV42" s="887"/>
      <c r="MUW42" s="887"/>
      <c r="MUX42" s="887"/>
      <c r="MUY42" s="887"/>
      <c r="MUZ42" s="888"/>
      <c r="MVA42" s="886"/>
      <c r="MVB42" s="887"/>
      <c r="MVC42" s="887"/>
      <c r="MVD42" s="887"/>
      <c r="MVE42" s="887"/>
      <c r="MVF42" s="887"/>
      <c r="MVG42" s="887"/>
      <c r="MVH42" s="887"/>
      <c r="MVI42" s="888"/>
      <c r="MVJ42" s="886"/>
      <c r="MVK42" s="887"/>
      <c r="MVL42" s="887"/>
      <c r="MVM42" s="887"/>
      <c r="MVN42" s="887"/>
      <c r="MVO42" s="887"/>
      <c r="MVP42" s="887"/>
      <c r="MVQ42" s="887"/>
      <c r="MVR42" s="888"/>
      <c r="MVS42" s="886"/>
      <c r="MVT42" s="887"/>
      <c r="MVU42" s="887"/>
      <c r="MVV42" s="887"/>
      <c r="MVW42" s="887"/>
      <c r="MVX42" s="887"/>
      <c r="MVY42" s="887"/>
      <c r="MVZ42" s="887"/>
      <c r="MWA42" s="888"/>
      <c r="MWB42" s="886"/>
      <c r="MWC42" s="887"/>
      <c r="MWD42" s="887"/>
      <c r="MWE42" s="887"/>
      <c r="MWF42" s="887"/>
      <c r="MWG42" s="887"/>
      <c r="MWH42" s="887"/>
      <c r="MWI42" s="887"/>
      <c r="MWJ42" s="888"/>
      <c r="MWK42" s="886"/>
      <c r="MWL42" s="887"/>
      <c r="MWM42" s="887"/>
      <c r="MWN42" s="887"/>
      <c r="MWO42" s="887"/>
      <c r="MWP42" s="887"/>
      <c r="MWQ42" s="887"/>
      <c r="MWR42" s="887"/>
      <c r="MWS42" s="888"/>
      <c r="MWT42" s="886"/>
      <c r="MWU42" s="887"/>
      <c r="MWV42" s="887"/>
      <c r="MWW42" s="887"/>
      <c r="MWX42" s="887"/>
      <c r="MWY42" s="887"/>
      <c r="MWZ42" s="887"/>
      <c r="MXA42" s="887"/>
      <c r="MXB42" s="888"/>
      <c r="MXC42" s="886"/>
      <c r="MXD42" s="887"/>
      <c r="MXE42" s="887"/>
      <c r="MXF42" s="887"/>
      <c r="MXG42" s="887"/>
      <c r="MXH42" s="887"/>
      <c r="MXI42" s="887"/>
      <c r="MXJ42" s="887"/>
      <c r="MXK42" s="888"/>
      <c r="MXL42" s="886"/>
      <c r="MXM42" s="887"/>
      <c r="MXN42" s="887"/>
      <c r="MXO42" s="887"/>
      <c r="MXP42" s="887"/>
      <c r="MXQ42" s="887"/>
      <c r="MXR42" s="887"/>
      <c r="MXS42" s="887"/>
      <c r="MXT42" s="888"/>
      <c r="MXU42" s="886"/>
      <c r="MXV42" s="887"/>
      <c r="MXW42" s="887"/>
      <c r="MXX42" s="887"/>
      <c r="MXY42" s="887"/>
      <c r="MXZ42" s="887"/>
      <c r="MYA42" s="887"/>
      <c r="MYB42" s="887"/>
      <c r="MYC42" s="888"/>
      <c r="MYD42" s="886"/>
      <c r="MYE42" s="887"/>
      <c r="MYF42" s="887"/>
      <c r="MYG42" s="887"/>
      <c r="MYH42" s="887"/>
      <c r="MYI42" s="887"/>
      <c r="MYJ42" s="887"/>
      <c r="MYK42" s="887"/>
      <c r="MYL42" s="888"/>
      <c r="MYM42" s="886"/>
      <c r="MYN42" s="887"/>
      <c r="MYO42" s="887"/>
      <c r="MYP42" s="887"/>
      <c r="MYQ42" s="887"/>
      <c r="MYR42" s="887"/>
      <c r="MYS42" s="887"/>
      <c r="MYT42" s="887"/>
      <c r="MYU42" s="888"/>
      <c r="MYV42" s="886"/>
      <c r="MYW42" s="887"/>
      <c r="MYX42" s="887"/>
      <c r="MYY42" s="887"/>
      <c r="MYZ42" s="887"/>
      <c r="MZA42" s="887"/>
      <c r="MZB42" s="887"/>
      <c r="MZC42" s="887"/>
      <c r="MZD42" s="888"/>
      <c r="MZE42" s="886"/>
      <c r="MZF42" s="887"/>
      <c r="MZG42" s="887"/>
      <c r="MZH42" s="887"/>
      <c r="MZI42" s="887"/>
      <c r="MZJ42" s="887"/>
      <c r="MZK42" s="887"/>
      <c r="MZL42" s="887"/>
      <c r="MZM42" s="888"/>
      <c r="MZN42" s="886"/>
      <c r="MZO42" s="887"/>
      <c r="MZP42" s="887"/>
      <c r="MZQ42" s="887"/>
      <c r="MZR42" s="887"/>
      <c r="MZS42" s="887"/>
      <c r="MZT42" s="887"/>
      <c r="MZU42" s="887"/>
      <c r="MZV42" s="888"/>
      <c r="MZW42" s="886"/>
      <c r="MZX42" s="887"/>
      <c r="MZY42" s="887"/>
      <c r="MZZ42" s="887"/>
      <c r="NAA42" s="887"/>
      <c r="NAB42" s="887"/>
      <c r="NAC42" s="887"/>
      <c r="NAD42" s="887"/>
      <c r="NAE42" s="888"/>
      <c r="NAF42" s="886"/>
      <c r="NAG42" s="887"/>
      <c r="NAH42" s="887"/>
      <c r="NAI42" s="887"/>
      <c r="NAJ42" s="887"/>
      <c r="NAK42" s="887"/>
      <c r="NAL42" s="887"/>
      <c r="NAM42" s="887"/>
      <c r="NAN42" s="888"/>
      <c r="NAO42" s="886"/>
      <c r="NAP42" s="887"/>
      <c r="NAQ42" s="887"/>
      <c r="NAR42" s="887"/>
      <c r="NAS42" s="887"/>
      <c r="NAT42" s="887"/>
      <c r="NAU42" s="887"/>
      <c r="NAV42" s="887"/>
      <c r="NAW42" s="888"/>
      <c r="NAX42" s="886"/>
      <c r="NAY42" s="887"/>
      <c r="NAZ42" s="887"/>
      <c r="NBA42" s="887"/>
      <c r="NBB42" s="887"/>
      <c r="NBC42" s="887"/>
      <c r="NBD42" s="887"/>
      <c r="NBE42" s="887"/>
      <c r="NBF42" s="888"/>
      <c r="NBG42" s="886"/>
      <c r="NBH42" s="887"/>
      <c r="NBI42" s="887"/>
      <c r="NBJ42" s="887"/>
      <c r="NBK42" s="887"/>
      <c r="NBL42" s="887"/>
      <c r="NBM42" s="887"/>
      <c r="NBN42" s="887"/>
      <c r="NBO42" s="888"/>
      <c r="NBP42" s="886"/>
      <c r="NBQ42" s="887"/>
      <c r="NBR42" s="887"/>
      <c r="NBS42" s="887"/>
      <c r="NBT42" s="887"/>
      <c r="NBU42" s="887"/>
      <c r="NBV42" s="887"/>
      <c r="NBW42" s="887"/>
      <c r="NBX42" s="888"/>
      <c r="NBY42" s="886"/>
      <c r="NBZ42" s="887"/>
      <c r="NCA42" s="887"/>
      <c r="NCB42" s="887"/>
      <c r="NCC42" s="887"/>
      <c r="NCD42" s="887"/>
      <c r="NCE42" s="887"/>
      <c r="NCF42" s="887"/>
      <c r="NCG42" s="888"/>
      <c r="NCH42" s="886"/>
      <c r="NCI42" s="887"/>
      <c r="NCJ42" s="887"/>
      <c r="NCK42" s="887"/>
      <c r="NCL42" s="887"/>
      <c r="NCM42" s="887"/>
      <c r="NCN42" s="887"/>
      <c r="NCO42" s="887"/>
      <c r="NCP42" s="888"/>
      <c r="NCQ42" s="886"/>
      <c r="NCR42" s="887"/>
      <c r="NCS42" s="887"/>
      <c r="NCT42" s="887"/>
      <c r="NCU42" s="887"/>
      <c r="NCV42" s="887"/>
      <c r="NCW42" s="887"/>
      <c r="NCX42" s="887"/>
      <c r="NCY42" s="888"/>
      <c r="NCZ42" s="886"/>
      <c r="NDA42" s="887"/>
      <c r="NDB42" s="887"/>
      <c r="NDC42" s="887"/>
      <c r="NDD42" s="887"/>
      <c r="NDE42" s="887"/>
      <c r="NDF42" s="887"/>
      <c r="NDG42" s="887"/>
      <c r="NDH42" s="888"/>
      <c r="NDI42" s="886"/>
      <c r="NDJ42" s="887"/>
      <c r="NDK42" s="887"/>
      <c r="NDL42" s="887"/>
      <c r="NDM42" s="887"/>
      <c r="NDN42" s="887"/>
      <c r="NDO42" s="887"/>
      <c r="NDP42" s="887"/>
      <c r="NDQ42" s="888"/>
      <c r="NDR42" s="886"/>
      <c r="NDS42" s="887"/>
      <c r="NDT42" s="887"/>
      <c r="NDU42" s="887"/>
      <c r="NDV42" s="887"/>
      <c r="NDW42" s="887"/>
      <c r="NDX42" s="887"/>
      <c r="NDY42" s="887"/>
      <c r="NDZ42" s="888"/>
      <c r="NEA42" s="886"/>
      <c r="NEB42" s="887"/>
      <c r="NEC42" s="887"/>
      <c r="NED42" s="887"/>
      <c r="NEE42" s="887"/>
      <c r="NEF42" s="887"/>
      <c r="NEG42" s="887"/>
      <c r="NEH42" s="887"/>
      <c r="NEI42" s="888"/>
      <c r="NEJ42" s="886"/>
      <c r="NEK42" s="887"/>
      <c r="NEL42" s="887"/>
      <c r="NEM42" s="887"/>
      <c r="NEN42" s="887"/>
      <c r="NEO42" s="887"/>
      <c r="NEP42" s="887"/>
      <c r="NEQ42" s="887"/>
      <c r="NER42" s="888"/>
      <c r="NES42" s="886"/>
      <c r="NET42" s="887"/>
      <c r="NEU42" s="887"/>
      <c r="NEV42" s="887"/>
      <c r="NEW42" s="887"/>
      <c r="NEX42" s="887"/>
      <c r="NEY42" s="887"/>
      <c r="NEZ42" s="887"/>
      <c r="NFA42" s="888"/>
      <c r="NFB42" s="886"/>
      <c r="NFC42" s="887"/>
      <c r="NFD42" s="887"/>
      <c r="NFE42" s="887"/>
      <c r="NFF42" s="887"/>
      <c r="NFG42" s="887"/>
      <c r="NFH42" s="887"/>
      <c r="NFI42" s="887"/>
      <c r="NFJ42" s="888"/>
      <c r="NFK42" s="886"/>
      <c r="NFL42" s="887"/>
      <c r="NFM42" s="887"/>
      <c r="NFN42" s="887"/>
      <c r="NFO42" s="887"/>
      <c r="NFP42" s="887"/>
      <c r="NFQ42" s="887"/>
      <c r="NFR42" s="887"/>
      <c r="NFS42" s="888"/>
      <c r="NFT42" s="886"/>
      <c r="NFU42" s="887"/>
      <c r="NFV42" s="887"/>
      <c r="NFW42" s="887"/>
      <c r="NFX42" s="887"/>
      <c r="NFY42" s="887"/>
      <c r="NFZ42" s="887"/>
      <c r="NGA42" s="887"/>
      <c r="NGB42" s="888"/>
      <c r="NGC42" s="886"/>
      <c r="NGD42" s="887"/>
      <c r="NGE42" s="887"/>
      <c r="NGF42" s="887"/>
      <c r="NGG42" s="887"/>
      <c r="NGH42" s="887"/>
      <c r="NGI42" s="887"/>
      <c r="NGJ42" s="887"/>
      <c r="NGK42" s="888"/>
      <c r="NGL42" s="886"/>
      <c r="NGM42" s="887"/>
      <c r="NGN42" s="887"/>
      <c r="NGO42" s="887"/>
      <c r="NGP42" s="887"/>
      <c r="NGQ42" s="887"/>
      <c r="NGR42" s="887"/>
      <c r="NGS42" s="887"/>
      <c r="NGT42" s="888"/>
      <c r="NGU42" s="886"/>
      <c r="NGV42" s="887"/>
      <c r="NGW42" s="887"/>
      <c r="NGX42" s="887"/>
      <c r="NGY42" s="887"/>
      <c r="NGZ42" s="887"/>
      <c r="NHA42" s="887"/>
      <c r="NHB42" s="887"/>
      <c r="NHC42" s="888"/>
      <c r="NHD42" s="886"/>
      <c r="NHE42" s="887"/>
      <c r="NHF42" s="887"/>
      <c r="NHG42" s="887"/>
      <c r="NHH42" s="887"/>
      <c r="NHI42" s="887"/>
      <c r="NHJ42" s="887"/>
      <c r="NHK42" s="887"/>
      <c r="NHL42" s="888"/>
      <c r="NHM42" s="886"/>
      <c r="NHN42" s="887"/>
      <c r="NHO42" s="887"/>
      <c r="NHP42" s="887"/>
      <c r="NHQ42" s="887"/>
      <c r="NHR42" s="887"/>
      <c r="NHS42" s="887"/>
      <c r="NHT42" s="887"/>
      <c r="NHU42" s="888"/>
      <c r="NHV42" s="886"/>
      <c r="NHW42" s="887"/>
      <c r="NHX42" s="887"/>
      <c r="NHY42" s="887"/>
      <c r="NHZ42" s="887"/>
      <c r="NIA42" s="887"/>
      <c r="NIB42" s="887"/>
      <c r="NIC42" s="887"/>
      <c r="NID42" s="888"/>
      <c r="NIE42" s="886"/>
      <c r="NIF42" s="887"/>
      <c r="NIG42" s="887"/>
      <c r="NIH42" s="887"/>
      <c r="NII42" s="887"/>
      <c r="NIJ42" s="887"/>
      <c r="NIK42" s="887"/>
      <c r="NIL42" s="887"/>
      <c r="NIM42" s="888"/>
      <c r="NIN42" s="886"/>
      <c r="NIO42" s="887"/>
      <c r="NIP42" s="887"/>
      <c r="NIQ42" s="887"/>
      <c r="NIR42" s="887"/>
      <c r="NIS42" s="887"/>
      <c r="NIT42" s="887"/>
      <c r="NIU42" s="887"/>
      <c r="NIV42" s="888"/>
      <c r="NIW42" s="886"/>
      <c r="NIX42" s="887"/>
      <c r="NIY42" s="887"/>
      <c r="NIZ42" s="887"/>
      <c r="NJA42" s="887"/>
      <c r="NJB42" s="887"/>
      <c r="NJC42" s="887"/>
      <c r="NJD42" s="887"/>
      <c r="NJE42" s="888"/>
      <c r="NJF42" s="886"/>
      <c r="NJG42" s="887"/>
      <c r="NJH42" s="887"/>
      <c r="NJI42" s="887"/>
      <c r="NJJ42" s="887"/>
      <c r="NJK42" s="887"/>
      <c r="NJL42" s="887"/>
      <c r="NJM42" s="887"/>
      <c r="NJN42" s="888"/>
      <c r="NJO42" s="886"/>
      <c r="NJP42" s="887"/>
      <c r="NJQ42" s="887"/>
      <c r="NJR42" s="887"/>
      <c r="NJS42" s="887"/>
      <c r="NJT42" s="887"/>
      <c r="NJU42" s="887"/>
      <c r="NJV42" s="887"/>
      <c r="NJW42" s="888"/>
      <c r="NJX42" s="886"/>
      <c r="NJY42" s="887"/>
      <c r="NJZ42" s="887"/>
      <c r="NKA42" s="887"/>
      <c r="NKB42" s="887"/>
      <c r="NKC42" s="887"/>
      <c r="NKD42" s="887"/>
      <c r="NKE42" s="887"/>
      <c r="NKF42" s="888"/>
      <c r="NKG42" s="886"/>
      <c r="NKH42" s="887"/>
      <c r="NKI42" s="887"/>
      <c r="NKJ42" s="887"/>
      <c r="NKK42" s="887"/>
      <c r="NKL42" s="887"/>
      <c r="NKM42" s="887"/>
      <c r="NKN42" s="887"/>
      <c r="NKO42" s="888"/>
      <c r="NKP42" s="886"/>
      <c r="NKQ42" s="887"/>
      <c r="NKR42" s="887"/>
      <c r="NKS42" s="887"/>
      <c r="NKT42" s="887"/>
      <c r="NKU42" s="887"/>
      <c r="NKV42" s="887"/>
      <c r="NKW42" s="887"/>
      <c r="NKX42" s="888"/>
      <c r="NKY42" s="886"/>
      <c r="NKZ42" s="887"/>
      <c r="NLA42" s="887"/>
      <c r="NLB42" s="887"/>
      <c r="NLC42" s="887"/>
      <c r="NLD42" s="887"/>
      <c r="NLE42" s="887"/>
      <c r="NLF42" s="887"/>
      <c r="NLG42" s="888"/>
      <c r="NLH42" s="886"/>
      <c r="NLI42" s="887"/>
      <c r="NLJ42" s="887"/>
      <c r="NLK42" s="887"/>
      <c r="NLL42" s="887"/>
      <c r="NLM42" s="887"/>
      <c r="NLN42" s="887"/>
      <c r="NLO42" s="887"/>
      <c r="NLP42" s="888"/>
      <c r="NLQ42" s="886"/>
      <c r="NLR42" s="887"/>
      <c r="NLS42" s="887"/>
      <c r="NLT42" s="887"/>
      <c r="NLU42" s="887"/>
      <c r="NLV42" s="887"/>
      <c r="NLW42" s="887"/>
      <c r="NLX42" s="887"/>
      <c r="NLY42" s="888"/>
      <c r="NLZ42" s="886"/>
      <c r="NMA42" s="887"/>
      <c r="NMB42" s="887"/>
      <c r="NMC42" s="887"/>
      <c r="NMD42" s="887"/>
      <c r="NME42" s="887"/>
      <c r="NMF42" s="887"/>
      <c r="NMG42" s="887"/>
      <c r="NMH42" s="888"/>
      <c r="NMI42" s="886"/>
      <c r="NMJ42" s="887"/>
      <c r="NMK42" s="887"/>
      <c r="NML42" s="887"/>
      <c r="NMM42" s="887"/>
      <c r="NMN42" s="887"/>
      <c r="NMO42" s="887"/>
      <c r="NMP42" s="887"/>
      <c r="NMQ42" s="888"/>
      <c r="NMR42" s="886"/>
      <c r="NMS42" s="887"/>
      <c r="NMT42" s="887"/>
      <c r="NMU42" s="887"/>
      <c r="NMV42" s="887"/>
      <c r="NMW42" s="887"/>
      <c r="NMX42" s="887"/>
      <c r="NMY42" s="887"/>
      <c r="NMZ42" s="888"/>
      <c r="NNA42" s="886"/>
      <c r="NNB42" s="887"/>
      <c r="NNC42" s="887"/>
      <c r="NND42" s="887"/>
      <c r="NNE42" s="887"/>
      <c r="NNF42" s="887"/>
      <c r="NNG42" s="887"/>
      <c r="NNH42" s="887"/>
      <c r="NNI42" s="888"/>
      <c r="NNJ42" s="886"/>
      <c r="NNK42" s="887"/>
      <c r="NNL42" s="887"/>
      <c r="NNM42" s="887"/>
      <c r="NNN42" s="887"/>
      <c r="NNO42" s="887"/>
      <c r="NNP42" s="887"/>
      <c r="NNQ42" s="887"/>
      <c r="NNR42" s="888"/>
      <c r="NNS42" s="886"/>
      <c r="NNT42" s="887"/>
      <c r="NNU42" s="887"/>
      <c r="NNV42" s="887"/>
      <c r="NNW42" s="887"/>
      <c r="NNX42" s="887"/>
      <c r="NNY42" s="887"/>
      <c r="NNZ42" s="887"/>
      <c r="NOA42" s="888"/>
      <c r="NOB42" s="886"/>
      <c r="NOC42" s="887"/>
      <c r="NOD42" s="887"/>
      <c r="NOE42" s="887"/>
      <c r="NOF42" s="887"/>
      <c r="NOG42" s="887"/>
      <c r="NOH42" s="887"/>
      <c r="NOI42" s="887"/>
      <c r="NOJ42" s="888"/>
      <c r="NOK42" s="886"/>
      <c r="NOL42" s="887"/>
      <c r="NOM42" s="887"/>
      <c r="NON42" s="887"/>
      <c r="NOO42" s="887"/>
      <c r="NOP42" s="887"/>
      <c r="NOQ42" s="887"/>
      <c r="NOR42" s="887"/>
      <c r="NOS42" s="888"/>
      <c r="NOT42" s="886"/>
      <c r="NOU42" s="887"/>
      <c r="NOV42" s="887"/>
      <c r="NOW42" s="887"/>
      <c r="NOX42" s="887"/>
      <c r="NOY42" s="887"/>
      <c r="NOZ42" s="887"/>
      <c r="NPA42" s="887"/>
      <c r="NPB42" s="888"/>
      <c r="NPC42" s="886"/>
      <c r="NPD42" s="887"/>
      <c r="NPE42" s="887"/>
      <c r="NPF42" s="887"/>
      <c r="NPG42" s="887"/>
      <c r="NPH42" s="887"/>
      <c r="NPI42" s="887"/>
      <c r="NPJ42" s="887"/>
      <c r="NPK42" s="888"/>
      <c r="NPL42" s="886"/>
      <c r="NPM42" s="887"/>
      <c r="NPN42" s="887"/>
      <c r="NPO42" s="887"/>
      <c r="NPP42" s="887"/>
      <c r="NPQ42" s="887"/>
      <c r="NPR42" s="887"/>
      <c r="NPS42" s="887"/>
      <c r="NPT42" s="888"/>
      <c r="NPU42" s="886"/>
      <c r="NPV42" s="887"/>
      <c r="NPW42" s="887"/>
      <c r="NPX42" s="887"/>
      <c r="NPY42" s="887"/>
      <c r="NPZ42" s="887"/>
      <c r="NQA42" s="887"/>
      <c r="NQB42" s="887"/>
      <c r="NQC42" s="888"/>
      <c r="NQD42" s="886"/>
      <c r="NQE42" s="887"/>
      <c r="NQF42" s="887"/>
      <c r="NQG42" s="887"/>
      <c r="NQH42" s="887"/>
      <c r="NQI42" s="887"/>
      <c r="NQJ42" s="887"/>
      <c r="NQK42" s="887"/>
      <c r="NQL42" s="888"/>
      <c r="NQM42" s="886"/>
      <c r="NQN42" s="887"/>
      <c r="NQO42" s="887"/>
      <c r="NQP42" s="887"/>
      <c r="NQQ42" s="887"/>
      <c r="NQR42" s="887"/>
      <c r="NQS42" s="887"/>
      <c r="NQT42" s="887"/>
      <c r="NQU42" s="888"/>
      <c r="NQV42" s="886"/>
      <c r="NQW42" s="887"/>
      <c r="NQX42" s="887"/>
      <c r="NQY42" s="887"/>
      <c r="NQZ42" s="887"/>
      <c r="NRA42" s="887"/>
      <c r="NRB42" s="887"/>
      <c r="NRC42" s="887"/>
      <c r="NRD42" s="888"/>
      <c r="NRE42" s="886"/>
      <c r="NRF42" s="887"/>
      <c r="NRG42" s="887"/>
      <c r="NRH42" s="887"/>
      <c r="NRI42" s="887"/>
      <c r="NRJ42" s="887"/>
      <c r="NRK42" s="887"/>
      <c r="NRL42" s="887"/>
      <c r="NRM42" s="888"/>
      <c r="NRN42" s="886"/>
      <c r="NRO42" s="887"/>
      <c r="NRP42" s="887"/>
      <c r="NRQ42" s="887"/>
      <c r="NRR42" s="887"/>
      <c r="NRS42" s="887"/>
      <c r="NRT42" s="887"/>
      <c r="NRU42" s="887"/>
      <c r="NRV42" s="888"/>
      <c r="NRW42" s="886"/>
      <c r="NRX42" s="887"/>
      <c r="NRY42" s="887"/>
      <c r="NRZ42" s="887"/>
      <c r="NSA42" s="887"/>
      <c r="NSB42" s="887"/>
      <c r="NSC42" s="887"/>
      <c r="NSD42" s="887"/>
      <c r="NSE42" s="888"/>
      <c r="NSF42" s="886"/>
      <c r="NSG42" s="887"/>
      <c r="NSH42" s="887"/>
      <c r="NSI42" s="887"/>
      <c r="NSJ42" s="887"/>
      <c r="NSK42" s="887"/>
      <c r="NSL42" s="887"/>
      <c r="NSM42" s="887"/>
      <c r="NSN42" s="888"/>
      <c r="NSO42" s="886"/>
      <c r="NSP42" s="887"/>
      <c r="NSQ42" s="887"/>
      <c r="NSR42" s="887"/>
      <c r="NSS42" s="887"/>
      <c r="NST42" s="887"/>
      <c r="NSU42" s="887"/>
      <c r="NSV42" s="887"/>
      <c r="NSW42" s="888"/>
      <c r="NSX42" s="886"/>
      <c r="NSY42" s="887"/>
      <c r="NSZ42" s="887"/>
      <c r="NTA42" s="887"/>
      <c r="NTB42" s="887"/>
      <c r="NTC42" s="887"/>
      <c r="NTD42" s="887"/>
      <c r="NTE42" s="887"/>
      <c r="NTF42" s="888"/>
      <c r="NTG42" s="886"/>
      <c r="NTH42" s="887"/>
      <c r="NTI42" s="887"/>
      <c r="NTJ42" s="887"/>
      <c r="NTK42" s="887"/>
      <c r="NTL42" s="887"/>
      <c r="NTM42" s="887"/>
      <c r="NTN42" s="887"/>
      <c r="NTO42" s="888"/>
      <c r="NTP42" s="886"/>
      <c r="NTQ42" s="887"/>
      <c r="NTR42" s="887"/>
      <c r="NTS42" s="887"/>
      <c r="NTT42" s="887"/>
      <c r="NTU42" s="887"/>
      <c r="NTV42" s="887"/>
      <c r="NTW42" s="887"/>
      <c r="NTX42" s="888"/>
      <c r="NTY42" s="886"/>
      <c r="NTZ42" s="887"/>
      <c r="NUA42" s="887"/>
      <c r="NUB42" s="887"/>
      <c r="NUC42" s="887"/>
      <c r="NUD42" s="887"/>
      <c r="NUE42" s="887"/>
      <c r="NUF42" s="887"/>
      <c r="NUG42" s="888"/>
      <c r="NUH42" s="886"/>
      <c r="NUI42" s="887"/>
      <c r="NUJ42" s="887"/>
      <c r="NUK42" s="887"/>
      <c r="NUL42" s="887"/>
      <c r="NUM42" s="887"/>
      <c r="NUN42" s="887"/>
      <c r="NUO42" s="887"/>
      <c r="NUP42" s="888"/>
      <c r="NUQ42" s="886"/>
      <c r="NUR42" s="887"/>
      <c r="NUS42" s="887"/>
      <c r="NUT42" s="887"/>
      <c r="NUU42" s="887"/>
      <c r="NUV42" s="887"/>
      <c r="NUW42" s="887"/>
      <c r="NUX42" s="887"/>
      <c r="NUY42" s="888"/>
      <c r="NUZ42" s="886"/>
      <c r="NVA42" s="887"/>
      <c r="NVB42" s="887"/>
      <c r="NVC42" s="887"/>
      <c r="NVD42" s="887"/>
      <c r="NVE42" s="887"/>
      <c r="NVF42" s="887"/>
      <c r="NVG42" s="887"/>
      <c r="NVH42" s="888"/>
      <c r="NVI42" s="886"/>
      <c r="NVJ42" s="887"/>
      <c r="NVK42" s="887"/>
      <c r="NVL42" s="887"/>
      <c r="NVM42" s="887"/>
      <c r="NVN42" s="887"/>
      <c r="NVO42" s="887"/>
      <c r="NVP42" s="887"/>
      <c r="NVQ42" s="888"/>
      <c r="NVR42" s="886"/>
      <c r="NVS42" s="887"/>
      <c r="NVT42" s="887"/>
      <c r="NVU42" s="887"/>
      <c r="NVV42" s="887"/>
      <c r="NVW42" s="887"/>
      <c r="NVX42" s="887"/>
      <c r="NVY42" s="887"/>
      <c r="NVZ42" s="888"/>
      <c r="NWA42" s="886"/>
      <c r="NWB42" s="887"/>
      <c r="NWC42" s="887"/>
      <c r="NWD42" s="887"/>
      <c r="NWE42" s="887"/>
      <c r="NWF42" s="887"/>
      <c r="NWG42" s="887"/>
      <c r="NWH42" s="887"/>
      <c r="NWI42" s="888"/>
      <c r="NWJ42" s="886"/>
      <c r="NWK42" s="887"/>
      <c r="NWL42" s="887"/>
      <c r="NWM42" s="887"/>
      <c r="NWN42" s="887"/>
      <c r="NWO42" s="887"/>
      <c r="NWP42" s="887"/>
      <c r="NWQ42" s="887"/>
      <c r="NWR42" s="888"/>
      <c r="NWS42" s="886"/>
      <c r="NWT42" s="887"/>
      <c r="NWU42" s="887"/>
      <c r="NWV42" s="887"/>
      <c r="NWW42" s="887"/>
      <c r="NWX42" s="887"/>
      <c r="NWY42" s="887"/>
      <c r="NWZ42" s="887"/>
      <c r="NXA42" s="888"/>
      <c r="NXB42" s="886"/>
      <c r="NXC42" s="887"/>
      <c r="NXD42" s="887"/>
      <c r="NXE42" s="887"/>
      <c r="NXF42" s="887"/>
      <c r="NXG42" s="887"/>
      <c r="NXH42" s="887"/>
      <c r="NXI42" s="887"/>
      <c r="NXJ42" s="888"/>
      <c r="NXK42" s="886"/>
      <c r="NXL42" s="887"/>
      <c r="NXM42" s="887"/>
      <c r="NXN42" s="887"/>
      <c r="NXO42" s="887"/>
      <c r="NXP42" s="887"/>
      <c r="NXQ42" s="887"/>
      <c r="NXR42" s="887"/>
      <c r="NXS42" s="888"/>
      <c r="NXT42" s="886"/>
      <c r="NXU42" s="887"/>
      <c r="NXV42" s="887"/>
      <c r="NXW42" s="887"/>
      <c r="NXX42" s="887"/>
      <c r="NXY42" s="887"/>
      <c r="NXZ42" s="887"/>
      <c r="NYA42" s="887"/>
      <c r="NYB42" s="888"/>
      <c r="NYC42" s="886"/>
      <c r="NYD42" s="887"/>
      <c r="NYE42" s="887"/>
      <c r="NYF42" s="887"/>
      <c r="NYG42" s="887"/>
      <c r="NYH42" s="887"/>
      <c r="NYI42" s="887"/>
      <c r="NYJ42" s="887"/>
      <c r="NYK42" s="888"/>
      <c r="NYL42" s="886"/>
      <c r="NYM42" s="887"/>
      <c r="NYN42" s="887"/>
      <c r="NYO42" s="887"/>
      <c r="NYP42" s="887"/>
      <c r="NYQ42" s="887"/>
      <c r="NYR42" s="887"/>
      <c r="NYS42" s="887"/>
      <c r="NYT42" s="888"/>
      <c r="NYU42" s="886"/>
      <c r="NYV42" s="887"/>
      <c r="NYW42" s="887"/>
      <c r="NYX42" s="887"/>
      <c r="NYY42" s="887"/>
      <c r="NYZ42" s="887"/>
      <c r="NZA42" s="887"/>
      <c r="NZB42" s="887"/>
      <c r="NZC42" s="888"/>
      <c r="NZD42" s="886"/>
      <c r="NZE42" s="887"/>
      <c r="NZF42" s="887"/>
      <c r="NZG42" s="887"/>
      <c r="NZH42" s="887"/>
      <c r="NZI42" s="887"/>
      <c r="NZJ42" s="887"/>
      <c r="NZK42" s="887"/>
      <c r="NZL42" s="888"/>
      <c r="NZM42" s="886"/>
      <c r="NZN42" s="887"/>
      <c r="NZO42" s="887"/>
      <c r="NZP42" s="887"/>
      <c r="NZQ42" s="887"/>
      <c r="NZR42" s="887"/>
      <c r="NZS42" s="887"/>
      <c r="NZT42" s="887"/>
      <c r="NZU42" s="888"/>
      <c r="NZV42" s="886"/>
      <c r="NZW42" s="887"/>
      <c r="NZX42" s="887"/>
      <c r="NZY42" s="887"/>
      <c r="NZZ42" s="887"/>
      <c r="OAA42" s="887"/>
      <c r="OAB42" s="887"/>
      <c r="OAC42" s="887"/>
      <c r="OAD42" s="888"/>
      <c r="OAE42" s="886"/>
      <c r="OAF42" s="887"/>
      <c r="OAG42" s="887"/>
      <c r="OAH42" s="887"/>
      <c r="OAI42" s="887"/>
      <c r="OAJ42" s="887"/>
      <c r="OAK42" s="887"/>
      <c r="OAL42" s="887"/>
      <c r="OAM42" s="888"/>
      <c r="OAN42" s="886"/>
      <c r="OAO42" s="887"/>
      <c r="OAP42" s="887"/>
      <c r="OAQ42" s="887"/>
      <c r="OAR42" s="887"/>
      <c r="OAS42" s="887"/>
      <c r="OAT42" s="887"/>
      <c r="OAU42" s="887"/>
      <c r="OAV42" s="888"/>
      <c r="OAW42" s="886"/>
      <c r="OAX42" s="887"/>
      <c r="OAY42" s="887"/>
      <c r="OAZ42" s="887"/>
      <c r="OBA42" s="887"/>
      <c r="OBB42" s="887"/>
      <c r="OBC42" s="887"/>
      <c r="OBD42" s="887"/>
      <c r="OBE42" s="888"/>
      <c r="OBF42" s="886"/>
      <c r="OBG42" s="887"/>
      <c r="OBH42" s="887"/>
      <c r="OBI42" s="887"/>
      <c r="OBJ42" s="887"/>
      <c r="OBK42" s="887"/>
      <c r="OBL42" s="887"/>
      <c r="OBM42" s="887"/>
      <c r="OBN42" s="888"/>
      <c r="OBO42" s="886"/>
      <c r="OBP42" s="887"/>
      <c r="OBQ42" s="887"/>
      <c r="OBR42" s="887"/>
      <c r="OBS42" s="887"/>
      <c r="OBT42" s="887"/>
      <c r="OBU42" s="887"/>
      <c r="OBV42" s="887"/>
      <c r="OBW42" s="888"/>
      <c r="OBX42" s="886"/>
      <c r="OBY42" s="887"/>
      <c r="OBZ42" s="887"/>
      <c r="OCA42" s="887"/>
      <c r="OCB42" s="887"/>
      <c r="OCC42" s="887"/>
      <c r="OCD42" s="887"/>
      <c r="OCE42" s="887"/>
      <c r="OCF42" s="888"/>
      <c r="OCG42" s="886"/>
      <c r="OCH42" s="887"/>
      <c r="OCI42" s="887"/>
      <c r="OCJ42" s="887"/>
      <c r="OCK42" s="887"/>
      <c r="OCL42" s="887"/>
      <c r="OCM42" s="887"/>
      <c r="OCN42" s="887"/>
      <c r="OCO42" s="888"/>
      <c r="OCP42" s="886"/>
      <c r="OCQ42" s="887"/>
      <c r="OCR42" s="887"/>
      <c r="OCS42" s="887"/>
      <c r="OCT42" s="887"/>
      <c r="OCU42" s="887"/>
      <c r="OCV42" s="887"/>
      <c r="OCW42" s="887"/>
      <c r="OCX42" s="888"/>
      <c r="OCY42" s="886"/>
      <c r="OCZ42" s="887"/>
      <c r="ODA42" s="887"/>
      <c r="ODB42" s="887"/>
      <c r="ODC42" s="887"/>
      <c r="ODD42" s="887"/>
      <c r="ODE42" s="887"/>
      <c r="ODF42" s="887"/>
      <c r="ODG42" s="888"/>
      <c r="ODH42" s="886"/>
      <c r="ODI42" s="887"/>
      <c r="ODJ42" s="887"/>
      <c r="ODK42" s="887"/>
      <c r="ODL42" s="887"/>
      <c r="ODM42" s="887"/>
      <c r="ODN42" s="887"/>
      <c r="ODO42" s="887"/>
      <c r="ODP42" s="888"/>
      <c r="ODQ42" s="886"/>
      <c r="ODR42" s="887"/>
      <c r="ODS42" s="887"/>
      <c r="ODT42" s="887"/>
      <c r="ODU42" s="887"/>
      <c r="ODV42" s="887"/>
      <c r="ODW42" s="887"/>
      <c r="ODX42" s="887"/>
      <c r="ODY42" s="888"/>
      <c r="ODZ42" s="886"/>
      <c r="OEA42" s="887"/>
      <c r="OEB42" s="887"/>
      <c r="OEC42" s="887"/>
      <c r="OED42" s="887"/>
      <c r="OEE42" s="887"/>
      <c r="OEF42" s="887"/>
      <c r="OEG42" s="887"/>
      <c r="OEH42" s="888"/>
      <c r="OEI42" s="886"/>
      <c r="OEJ42" s="887"/>
      <c r="OEK42" s="887"/>
      <c r="OEL42" s="887"/>
      <c r="OEM42" s="887"/>
      <c r="OEN42" s="887"/>
      <c r="OEO42" s="887"/>
      <c r="OEP42" s="887"/>
      <c r="OEQ42" s="888"/>
      <c r="OER42" s="886"/>
      <c r="OES42" s="887"/>
      <c r="OET42" s="887"/>
      <c r="OEU42" s="887"/>
      <c r="OEV42" s="887"/>
      <c r="OEW42" s="887"/>
      <c r="OEX42" s="887"/>
      <c r="OEY42" s="887"/>
      <c r="OEZ42" s="888"/>
      <c r="OFA42" s="886"/>
      <c r="OFB42" s="887"/>
      <c r="OFC42" s="887"/>
      <c r="OFD42" s="887"/>
      <c r="OFE42" s="887"/>
      <c r="OFF42" s="887"/>
      <c r="OFG42" s="887"/>
      <c r="OFH42" s="887"/>
      <c r="OFI42" s="888"/>
      <c r="OFJ42" s="886"/>
      <c r="OFK42" s="887"/>
      <c r="OFL42" s="887"/>
      <c r="OFM42" s="887"/>
      <c r="OFN42" s="887"/>
      <c r="OFO42" s="887"/>
      <c r="OFP42" s="887"/>
      <c r="OFQ42" s="887"/>
      <c r="OFR42" s="888"/>
      <c r="OFS42" s="886"/>
      <c r="OFT42" s="887"/>
      <c r="OFU42" s="887"/>
      <c r="OFV42" s="887"/>
      <c r="OFW42" s="887"/>
      <c r="OFX42" s="887"/>
      <c r="OFY42" s="887"/>
      <c r="OFZ42" s="887"/>
      <c r="OGA42" s="888"/>
      <c r="OGB42" s="886"/>
      <c r="OGC42" s="887"/>
      <c r="OGD42" s="887"/>
      <c r="OGE42" s="887"/>
      <c r="OGF42" s="887"/>
      <c r="OGG42" s="887"/>
      <c r="OGH42" s="887"/>
      <c r="OGI42" s="887"/>
      <c r="OGJ42" s="888"/>
      <c r="OGK42" s="886"/>
      <c r="OGL42" s="887"/>
      <c r="OGM42" s="887"/>
      <c r="OGN42" s="887"/>
      <c r="OGO42" s="887"/>
      <c r="OGP42" s="887"/>
      <c r="OGQ42" s="887"/>
      <c r="OGR42" s="887"/>
      <c r="OGS42" s="888"/>
      <c r="OGT42" s="886"/>
      <c r="OGU42" s="887"/>
      <c r="OGV42" s="887"/>
      <c r="OGW42" s="887"/>
      <c r="OGX42" s="887"/>
      <c r="OGY42" s="887"/>
      <c r="OGZ42" s="887"/>
      <c r="OHA42" s="887"/>
      <c r="OHB42" s="888"/>
      <c r="OHC42" s="886"/>
      <c r="OHD42" s="887"/>
      <c r="OHE42" s="887"/>
      <c r="OHF42" s="887"/>
      <c r="OHG42" s="887"/>
      <c r="OHH42" s="887"/>
      <c r="OHI42" s="887"/>
      <c r="OHJ42" s="887"/>
      <c r="OHK42" s="888"/>
      <c r="OHL42" s="886"/>
      <c r="OHM42" s="887"/>
      <c r="OHN42" s="887"/>
      <c r="OHO42" s="887"/>
      <c r="OHP42" s="887"/>
      <c r="OHQ42" s="887"/>
      <c r="OHR42" s="887"/>
      <c r="OHS42" s="887"/>
      <c r="OHT42" s="888"/>
      <c r="OHU42" s="886"/>
      <c r="OHV42" s="887"/>
      <c r="OHW42" s="887"/>
      <c r="OHX42" s="887"/>
      <c r="OHY42" s="887"/>
      <c r="OHZ42" s="887"/>
      <c r="OIA42" s="887"/>
      <c r="OIB42" s="887"/>
      <c r="OIC42" s="888"/>
      <c r="OID42" s="886"/>
      <c r="OIE42" s="887"/>
      <c r="OIF42" s="887"/>
      <c r="OIG42" s="887"/>
      <c r="OIH42" s="887"/>
      <c r="OII42" s="887"/>
      <c r="OIJ42" s="887"/>
      <c r="OIK42" s="887"/>
      <c r="OIL42" s="888"/>
      <c r="OIM42" s="886"/>
      <c r="OIN42" s="887"/>
      <c r="OIO42" s="887"/>
      <c r="OIP42" s="887"/>
      <c r="OIQ42" s="887"/>
      <c r="OIR42" s="887"/>
      <c r="OIS42" s="887"/>
      <c r="OIT42" s="887"/>
      <c r="OIU42" s="888"/>
      <c r="OIV42" s="886"/>
      <c r="OIW42" s="887"/>
      <c r="OIX42" s="887"/>
      <c r="OIY42" s="887"/>
      <c r="OIZ42" s="887"/>
      <c r="OJA42" s="887"/>
      <c r="OJB42" s="887"/>
      <c r="OJC42" s="887"/>
      <c r="OJD42" s="888"/>
      <c r="OJE42" s="886"/>
      <c r="OJF42" s="887"/>
      <c r="OJG42" s="887"/>
      <c r="OJH42" s="887"/>
      <c r="OJI42" s="887"/>
      <c r="OJJ42" s="887"/>
      <c r="OJK42" s="887"/>
      <c r="OJL42" s="887"/>
      <c r="OJM42" s="888"/>
      <c r="OJN42" s="886"/>
      <c r="OJO42" s="887"/>
      <c r="OJP42" s="887"/>
      <c r="OJQ42" s="887"/>
      <c r="OJR42" s="887"/>
      <c r="OJS42" s="887"/>
      <c r="OJT42" s="887"/>
      <c r="OJU42" s="887"/>
      <c r="OJV42" s="888"/>
      <c r="OJW42" s="886"/>
      <c r="OJX42" s="887"/>
      <c r="OJY42" s="887"/>
      <c r="OJZ42" s="887"/>
      <c r="OKA42" s="887"/>
      <c r="OKB42" s="887"/>
      <c r="OKC42" s="887"/>
      <c r="OKD42" s="887"/>
      <c r="OKE42" s="888"/>
      <c r="OKF42" s="886"/>
      <c r="OKG42" s="887"/>
      <c r="OKH42" s="887"/>
      <c r="OKI42" s="887"/>
      <c r="OKJ42" s="887"/>
      <c r="OKK42" s="887"/>
      <c r="OKL42" s="887"/>
      <c r="OKM42" s="887"/>
      <c r="OKN42" s="888"/>
      <c r="OKO42" s="886"/>
      <c r="OKP42" s="887"/>
      <c r="OKQ42" s="887"/>
      <c r="OKR42" s="887"/>
      <c r="OKS42" s="887"/>
      <c r="OKT42" s="887"/>
      <c r="OKU42" s="887"/>
      <c r="OKV42" s="887"/>
      <c r="OKW42" s="888"/>
      <c r="OKX42" s="886"/>
      <c r="OKY42" s="887"/>
      <c r="OKZ42" s="887"/>
      <c r="OLA42" s="887"/>
      <c r="OLB42" s="887"/>
      <c r="OLC42" s="887"/>
      <c r="OLD42" s="887"/>
      <c r="OLE42" s="887"/>
      <c r="OLF42" s="888"/>
      <c r="OLG42" s="886"/>
      <c r="OLH42" s="887"/>
      <c r="OLI42" s="887"/>
      <c r="OLJ42" s="887"/>
      <c r="OLK42" s="887"/>
      <c r="OLL42" s="887"/>
      <c r="OLM42" s="887"/>
      <c r="OLN42" s="887"/>
      <c r="OLO42" s="888"/>
      <c r="OLP42" s="886"/>
      <c r="OLQ42" s="887"/>
      <c r="OLR42" s="887"/>
      <c r="OLS42" s="887"/>
      <c r="OLT42" s="887"/>
      <c r="OLU42" s="887"/>
      <c r="OLV42" s="887"/>
      <c r="OLW42" s="887"/>
      <c r="OLX42" s="888"/>
      <c r="OLY42" s="886"/>
      <c r="OLZ42" s="887"/>
      <c r="OMA42" s="887"/>
      <c r="OMB42" s="887"/>
      <c r="OMC42" s="887"/>
      <c r="OMD42" s="887"/>
      <c r="OME42" s="887"/>
      <c r="OMF42" s="887"/>
      <c r="OMG42" s="888"/>
      <c r="OMH42" s="886"/>
      <c r="OMI42" s="887"/>
      <c r="OMJ42" s="887"/>
      <c r="OMK42" s="887"/>
      <c r="OML42" s="887"/>
      <c r="OMM42" s="887"/>
      <c r="OMN42" s="887"/>
      <c r="OMO42" s="887"/>
      <c r="OMP42" s="888"/>
      <c r="OMQ42" s="886"/>
      <c r="OMR42" s="887"/>
      <c r="OMS42" s="887"/>
      <c r="OMT42" s="887"/>
      <c r="OMU42" s="887"/>
      <c r="OMV42" s="887"/>
      <c r="OMW42" s="887"/>
      <c r="OMX42" s="887"/>
      <c r="OMY42" s="888"/>
      <c r="OMZ42" s="886"/>
      <c r="ONA42" s="887"/>
      <c r="ONB42" s="887"/>
      <c r="ONC42" s="887"/>
      <c r="OND42" s="887"/>
      <c r="ONE42" s="887"/>
      <c r="ONF42" s="887"/>
      <c r="ONG42" s="887"/>
      <c r="ONH42" s="888"/>
      <c r="ONI42" s="886"/>
      <c r="ONJ42" s="887"/>
      <c r="ONK42" s="887"/>
      <c r="ONL42" s="887"/>
      <c r="ONM42" s="887"/>
      <c r="ONN42" s="887"/>
      <c r="ONO42" s="887"/>
      <c r="ONP42" s="887"/>
      <c r="ONQ42" s="888"/>
      <c r="ONR42" s="886"/>
      <c r="ONS42" s="887"/>
      <c r="ONT42" s="887"/>
      <c r="ONU42" s="887"/>
      <c r="ONV42" s="887"/>
      <c r="ONW42" s="887"/>
      <c r="ONX42" s="887"/>
      <c r="ONY42" s="887"/>
      <c r="ONZ42" s="888"/>
      <c r="OOA42" s="886"/>
      <c r="OOB42" s="887"/>
      <c r="OOC42" s="887"/>
      <c r="OOD42" s="887"/>
      <c r="OOE42" s="887"/>
      <c r="OOF42" s="887"/>
      <c r="OOG42" s="887"/>
      <c r="OOH42" s="887"/>
      <c r="OOI42" s="888"/>
      <c r="OOJ42" s="886"/>
      <c r="OOK42" s="887"/>
      <c r="OOL42" s="887"/>
      <c r="OOM42" s="887"/>
      <c r="OON42" s="887"/>
      <c r="OOO42" s="887"/>
      <c r="OOP42" s="887"/>
      <c r="OOQ42" s="887"/>
      <c r="OOR42" s="888"/>
      <c r="OOS42" s="886"/>
      <c r="OOT42" s="887"/>
      <c r="OOU42" s="887"/>
      <c r="OOV42" s="887"/>
      <c r="OOW42" s="887"/>
      <c r="OOX42" s="887"/>
      <c r="OOY42" s="887"/>
      <c r="OOZ42" s="887"/>
      <c r="OPA42" s="888"/>
      <c r="OPB42" s="886"/>
      <c r="OPC42" s="887"/>
      <c r="OPD42" s="887"/>
      <c r="OPE42" s="887"/>
      <c r="OPF42" s="887"/>
      <c r="OPG42" s="887"/>
      <c r="OPH42" s="887"/>
      <c r="OPI42" s="887"/>
      <c r="OPJ42" s="888"/>
      <c r="OPK42" s="886"/>
      <c r="OPL42" s="887"/>
      <c r="OPM42" s="887"/>
      <c r="OPN42" s="887"/>
      <c r="OPO42" s="887"/>
      <c r="OPP42" s="887"/>
      <c r="OPQ42" s="887"/>
      <c r="OPR42" s="887"/>
      <c r="OPS42" s="888"/>
      <c r="OPT42" s="886"/>
      <c r="OPU42" s="887"/>
      <c r="OPV42" s="887"/>
      <c r="OPW42" s="887"/>
      <c r="OPX42" s="887"/>
      <c r="OPY42" s="887"/>
      <c r="OPZ42" s="887"/>
      <c r="OQA42" s="887"/>
      <c r="OQB42" s="888"/>
      <c r="OQC42" s="886"/>
      <c r="OQD42" s="887"/>
      <c r="OQE42" s="887"/>
      <c r="OQF42" s="887"/>
      <c r="OQG42" s="887"/>
      <c r="OQH42" s="887"/>
      <c r="OQI42" s="887"/>
      <c r="OQJ42" s="887"/>
      <c r="OQK42" s="888"/>
      <c r="OQL42" s="886"/>
      <c r="OQM42" s="887"/>
      <c r="OQN42" s="887"/>
      <c r="OQO42" s="887"/>
      <c r="OQP42" s="887"/>
      <c r="OQQ42" s="887"/>
      <c r="OQR42" s="887"/>
      <c r="OQS42" s="887"/>
      <c r="OQT42" s="888"/>
      <c r="OQU42" s="886"/>
      <c r="OQV42" s="887"/>
      <c r="OQW42" s="887"/>
      <c r="OQX42" s="887"/>
      <c r="OQY42" s="887"/>
      <c r="OQZ42" s="887"/>
      <c r="ORA42" s="887"/>
      <c r="ORB42" s="887"/>
      <c r="ORC42" s="888"/>
      <c r="ORD42" s="886"/>
      <c r="ORE42" s="887"/>
      <c r="ORF42" s="887"/>
      <c r="ORG42" s="887"/>
      <c r="ORH42" s="887"/>
      <c r="ORI42" s="887"/>
      <c r="ORJ42" s="887"/>
      <c r="ORK42" s="887"/>
      <c r="ORL42" s="888"/>
      <c r="ORM42" s="886"/>
      <c r="ORN42" s="887"/>
      <c r="ORO42" s="887"/>
      <c r="ORP42" s="887"/>
      <c r="ORQ42" s="887"/>
      <c r="ORR42" s="887"/>
      <c r="ORS42" s="887"/>
      <c r="ORT42" s="887"/>
      <c r="ORU42" s="888"/>
      <c r="ORV42" s="886"/>
      <c r="ORW42" s="887"/>
      <c r="ORX42" s="887"/>
      <c r="ORY42" s="887"/>
      <c r="ORZ42" s="887"/>
      <c r="OSA42" s="887"/>
      <c r="OSB42" s="887"/>
      <c r="OSC42" s="887"/>
      <c r="OSD42" s="888"/>
      <c r="OSE42" s="886"/>
      <c r="OSF42" s="887"/>
      <c r="OSG42" s="887"/>
      <c r="OSH42" s="887"/>
      <c r="OSI42" s="887"/>
      <c r="OSJ42" s="887"/>
      <c r="OSK42" s="887"/>
      <c r="OSL42" s="887"/>
      <c r="OSM42" s="888"/>
      <c r="OSN42" s="886"/>
      <c r="OSO42" s="887"/>
      <c r="OSP42" s="887"/>
      <c r="OSQ42" s="887"/>
      <c r="OSR42" s="887"/>
      <c r="OSS42" s="887"/>
      <c r="OST42" s="887"/>
      <c r="OSU42" s="887"/>
      <c r="OSV42" s="888"/>
      <c r="OSW42" s="886"/>
      <c r="OSX42" s="887"/>
      <c r="OSY42" s="887"/>
      <c r="OSZ42" s="887"/>
      <c r="OTA42" s="887"/>
      <c r="OTB42" s="887"/>
      <c r="OTC42" s="887"/>
      <c r="OTD42" s="887"/>
      <c r="OTE42" s="888"/>
      <c r="OTF42" s="886"/>
      <c r="OTG42" s="887"/>
      <c r="OTH42" s="887"/>
      <c r="OTI42" s="887"/>
      <c r="OTJ42" s="887"/>
      <c r="OTK42" s="887"/>
      <c r="OTL42" s="887"/>
      <c r="OTM42" s="887"/>
      <c r="OTN42" s="888"/>
      <c r="OTO42" s="886"/>
      <c r="OTP42" s="887"/>
      <c r="OTQ42" s="887"/>
      <c r="OTR42" s="887"/>
      <c r="OTS42" s="887"/>
      <c r="OTT42" s="887"/>
      <c r="OTU42" s="887"/>
      <c r="OTV42" s="887"/>
      <c r="OTW42" s="888"/>
      <c r="OTX42" s="886"/>
      <c r="OTY42" s="887"/>
      <c r="OTZ42" s="887"/>
      <c r="OUA42" s="887"/>
      <c r="OUB42" s="887"/>
      <c r="OUC42" s="887"/>
      <c r="OUD42" s="887"/>
      <c r="OUE42" s="887"/>
      <c r="OUF42" s="888"/>
      <c r="OUG42" s="886"/>
      <c r="OUH42" s="887"/>
      <c r="OUI42" s="887"/>
      <c r="OUJ42" s="887"/>
      <c r="OUK42" s="887"/>
      <c r="OUL42" s="887"/>
      <c r="OUM42" s="887"/>
      <c r="OUN42" s="887"/>
      <c r="OUO42" s="888"/>
      <c r="OUP42" s="886"/>
      <c r="OUQ42" s="887"/>
      <c r="OUR42" s="887"/>
      <c r="OUS42" s="887"/>
      <c r="OUT42" s="887"/>
      <c r="OUU42" s="887"/>
      <c r="OUV42" s="887"/>
      <c r="OUW42" s="887"/>
      <c r="OUX42" s="888"/>
      <c r="OUY42" s="886"/>
      <c r="OUZ42" s="887"/>
      <c r="OVA42" s="887"/>
      <c r="OVB42" s="887"/>
      <c r="OVC42" s="887"/>
      <c r="OVD42" s="887"/>
      <c r="OVE42" s="887"/>
      <c r="OVF42" s="887"/>
      <c r="OVG42" s="888"/>
      <c r="OVH42" s="886"/>
      <c r="OVI42" s="887"/>
      <c r="OVJ42" s="887"/>
      <c r="OVK42" s="887"/>
      <c r="OVL42" s="887"/>
      <c r="OVM42" s="887"/>
      <c r="OVN42" s="887"/>
      <c r="OVO42" s="887"/>
      <c r="OVP42" s="888"/>
      <c r="OVQ42" s="886"/>
      <c r="OVR42" s="887"/>
      <c r="OVS42" s="887"/>
      <c r="OVT42" s="887"/>
      <c r="OVU42" s="887"/>
      <c r="OVV42" s="887"/>
      <c r="OVW42" s="887"/>
      <c r="OVX42" s="887"/>
      <c r="OVY42" s="888"/>
      <c r="OVZ42" s="886"/>
      <c r="OWA42" s="887"/>
      <c r="OWB42" s="887"/>
      <c r="OWC42" s="887"/>
      <c r="OWD42" s="887"/>
      <c r="OWE42" s="887"/>
      <c r="OWF42" s="887"/>
      <c r="OWG42" s="887"/>
      <c r="OWH42" s="888"/>
      <c r="OWI42" s="886"/>
      <c r="OWJ42" s="887"/>
      <c r="OWK42" s="887"/>
      <c r="OWL42" s="887"/>
      <c r="OWM42" s="887"/>
      <c r="OWN42" s="887"/>
      <c r="OWO42" s="887"/>
      <c r="OWP42" s="887"/>
      <c r="OWQ42" s="888"/>
      <c r="OWR42" s="886"/>
      <c r="OWS42" s="887"/>
      <c r="OWT42" s="887"/>
      <c r="OWU42" s="887"/>
      <c r="OWV42" s="887"/>
      <c r="OWW42" s="887"/>
      <c r="OWX42" s="887"/>
      <c r="OWY42" s="887"/>
      <c r="OWZ42" s="888"/>
      <c r="OXA42" s="886"/>
      <c r="OXB42" s="887"/>
      <c r="OXC42" s="887"/>
      <c r="OXD42" s="887"/>
      <c r="OXE42" s="887"/>
      <c r="OXF42" s="887"/>
      <c r="OXG42" s="887"/>
      <c r="OXH42" s="887"/>
      <c r="OXI42" s="888"/>
      <c r="OXJ42" s="886"/>
      <c r="OXK42" s="887"/>
      <c r="OXL42" s="887"/>
      <c r="OXM42" s="887"/>
      <c r="OXN42" s="887"/>
      <c r="OXO42" s="887"/>
      <c r="OXP42" s="887"/>
      <c r="OXQ42" s="887"/>
      <c r="OXR42" s="888"/>
      <c r="OXS42" s="886"/>
      <c r="OXT42" s="887"/>
      <c r="OXU42" s="887"/>
      <c r="OXV42" s="887"/>
      <c r="OXW42" s="887"/>
      <c r="OXX42" s="887"/>
      <c r="OXY42" s="887"/>
      <c r="OXZ42" s="887"/>
      <c r="OYA42" s="888"/>
      <c r="OYB42" s="886"/>
      <c r="OYC42" s="887"/>
      <c r="OYD42" s="887"/>
      <c r="OYE42" s="887"/>
      <c r="OYF42" s="887"/>
      <c r="OYG42" s="887"/>
      <c r="OYH42" s="887"/>
      <c r="OYI42" s="887"/>
      <c r="OYJ42" s="888"/>
      <c r="OYK42" s="886"/>
      <c r="OYL42" s="887"/>
      <c r="OYM42" s="887"/>
      <c r="OYN42" s="887"/>
      <c r="OYO42" s="887"/>
      <c r="OYP42" s="887"/>
      <c r="OYQ42" s="887"/>
      <c r="OYR42" s="887"/>
      <c r="OYS42" s="888"/>
      <c r="OYT42" s="886"/>
      <c r="OYU42" s="887"/>
      <c r="OYV42" s="887"/>
      <c r="OYW42" s="887"/>
      <c r="OYX42" s="887"/>
      <c r="OYY42" s="887"/>
      <c r="OYZ42" s="887"/>
      <c r="OZA42" s="887"/>
      <c r="OZB42" s="888"/>
      <c r="OZC42" s="886"/>
      <c r="OZD42" s="887"/>
      <c r="OZE42" s="887"/>
      <c r="OZF42" s="887"/>
      <c r="OZG42" s="887"/>
      <c r="OZH42" s="887"/>
      <c r="OZI42" s="887"/>
      <c r="OZJ42" s="887"/>
      <c r="OZK42" s="888"/>
      <c r="OZL42" s="886"/>
      <c r="OZM42" s="887"/>
      <c r="OZN42" s="887"/>
      <c r="OZO42" s="887"/>
      <c r="OZP42" s="887"/>
      <c r="OZQ42" s="887"/>
      <c r="OZR42" s="887"/>
      <c r="OZS42" s="887"/>
      <c r="OZT42" s="888"/>
      <c r="OZU42" s="886"/>
      <c r="OZV42" s="887"/>
      <c r="OZW42" s="887"/>
      <c r="OZX42" s="887"/>
      <c r="OZY42" s="887"/>
      <c r="OZZ42" s="887"/>
      <c r="PAA42" s="887"/>
      <c r="PAB42" s="887"/>
      <c r="PAC42" s="888"/>
      <c r="PAD42" s="886"/>
      <c r="PAE42" s="887"/>
      <c r="PAF42" s="887"/>
      <c r="PAG42" s="887"/>
      <c r="PAH42" s="887"/>
      <c r="PAI42" s="887"/>
      <c r="PAJ42" s="887"/>
      <c r="PAK42" s="887"/>
      <c r="PAL42" s="888"/>
      <c r="PAM42" s="886"/>
      <c r="PAN42" s="887"/>
      <c r="PAO42" s="887"/>
      <c r="PAP42" s="887"/>
      <c r="PAQ42" s="887"/>
      <c r="PAR42" s="887"/>
      <c r="PAS42" s="887"/>
      <c r="PAT42" s="887"/>
      <c r="PAU42" s="888"/>
      <c r="PAV42" s="886"/>
      <c r="PAW42" s="887"/>
      <c r="PAX42" s="887"/>
      <c r="PAY42" s="887"/>
      <c r="PAZ42" s="887"/>
      <c r="PBA42" s="887"/>
      <c r="PBB42" s="887"/>
      <c r="PBC42" s="887"/>
      <c r="PBD42" s="888"/>
      <c r="PBE42" s="886"/>
      <c r="PBF42" s="887"/>
      <c r="PBG42" s="887"/>
      <c r="PBH42" s="887"/>
      <c r="PBI42" s="887"/>
      <c r="PBJ42" s="887"/>
      <c r="PBK42" s="887"/>
      <c r="PBL42" s="887"/>
      <c r="PBM42" s="888"/>
      <c r="PBN42" s="886"/>
      <c r="PBO42" s="887"/>
      <c r="PBP42" s="887"/>
      <c r="PBQ42" s="887"/>
      <c r="PBR42" s="887"/>
      <c r="PBS42" s="887"/>
      <c r="PBT42" s="887"/>
      <c r="PBU42" s="887"/>
      <c r="PBV42" s="888"/>
      <c r="PBW42" s="886"/>
      <c r="PBX42" s="887"/>
      <c r="PBY42" s="887"/>
      <c r="PBZ42" s="887"/>
      <c r="PCA42" s="887"/>
      <c r="PCB42" s="887"/>
      <c r="PCC42" s="887"/>
      <c r="PCD42" s="887"/>
      <c r="PCE42" s="888"/>
      <c r="PCF42" s="886"/>
      <c r="PCG42" s="887"/>
      <c r="PCH42" s="887"/>
      <c r="PCI42" s="887"/>
      <c r="PCJ42" s="887"/>
      <c r="PCK42" s="887"/>
      <c r="PCL42" s="887"/>
      <c r="PCM42" s="887"/>
      <c r="PCN42" s="888"/>
      <c r="PCO42" s="886"/>
      <c r="PCP42" s="887"/>
      <c r="PCQ42" s="887"/>
      <c r="PCR42" s="887"/>
      <c r="PCS42" s="887"/>
      <c r="PCT42" s="887"/>
      <c r="PCU42" s="887"/>
      <c r="PCV42" s="887"/>
      <c r="PCW42" s="888"/>
      <c r="PCX42" s="886"/>
      <c r="PCY42" s="887"/>
      <c r="PCZ42" s="887"/>
      <c r="PDA42" s="887"/>
      <c r="PDB42" s="887"/>
      <c r="PDC42" s="887"/>
      <c r="PDD42" s="887"/>
      <c r="PDE42" s="887"/>
      <c r="PDF42" s="888"/>
      <c r="PDG42" s="886"/>
      <c r="PDH42" s="887"/>
      <c r="PDI42" s="887"/>
      <c r="PDJ42" s="887"/>
      <c r="PDK42" s="887"/>
      <c r="PDL42" s="887"/>
      <c r="PDM42" s="887"/>
      <c r="PDN42" s="887"/>
      <c r="PDO42" s="888"/>
      <c r="PDP42" s="886"/>
      <c r="PDQ42" s="887"/>
      <c r="PDR42" s="887"/>
      <c r="PDS42" s="887"/>
      <c r="PDT42" s="887"/>
      <c r="PDU42" s="887"/>
      <c r="PDV42" s="887"/>
      <c r="PDW42" s="887"/>
      <c r="PDX42" s="888"/>
      <c r="PDY42" s="886"/>
      <c r="PDZ42" s="887"/>
      <c r="PEA42" s="887"/>
      <c r="PEB42" s="887"/>
      <c r="PEC42" s="887"/>
      <c r="PED42" s="887"/>
      <c r="PEE42" s="887"/>
      <c r="PEF42" s="887"/>
      <c r="PEG42" s="888"/>
      <c r="PEH42" s="886"/>
      <c r="PEI42" s="887"/>
      <c r="PEJ42" s="887"/>
      <c r="PEK42" s="887"/>
      <c r="PEL42" s="887"/>
      <c r="PEM42" s="887"/>
      <c r="PEN42" s="887"/>
      <c r="PEO42" s="887"/>
      <c r="PEP42" s="888"/>
      <c r="PEQ42" s="886"/>
      <c r="PER42" s="887"/>
      <c r="PES42" s="887"/>
      <c r="PET42" s="887"/>
      <c r="PEU42" s="887"/>
      <c r="PEV42" s="887"/>
      <c r="PEW42" s="887"/>
      <c r="PEX42" s="887"/>
      <c r="PEY42" s="888"/>
      <c r="PEZ42" s="886"/>
      <c r="PFA42" s="887"/>
      <c r="PFB42" s="887"/>
      <c r="PFC42" s="887"/>
      <c r="PFD42" s="887"/>
      <c r="PFE42" s="887"/>
      <c r="PFF42" s="887"/>
      <c r="PFG42" s="887"/>
      <c r="PFH42" s="888"/>
      <c r="PFI42" s="886"/>
      <c r="PFJ42" s="887"/>
      <c r="PFK42" s="887"/>
      <c r="PFL42" s="887"/>
      <c r="PFM42" s="887"/>
      <c r="PFN42" s="887"/>
      <c r="PFO42" s="887"/>
      <c r="PFP42" s="887"/>
      <c r="PFQ42" s="888"/>
      <c r="PFR42" s="886"/>
      <c r="PFS42" s="887"/>
      <c r="PFT42" s="887"/>
      <c r="PFU42" s="887"/>
      <c r="PFV42" s="887"/>
      <c r="PFW42" s="887"/>
      <c r="PFX42" s="887"/>
      <c r="PFY42" s="887"/>
      <c r="PFZ42" s="888"/>
      <c r="PGA42" s="886"/>
      <c r="PGB42" s="887"/>
      <c r="PGC42" s="887"/>
      <c r="PGD42" s="887"/>
      <c r="PGE42" s="887"/>
      <c r="PGF42" s="887"/>
      <c r="PGG42" s="887"/>
      <c r="PGH42" s="887"/>
      <c r="PGI42" s="888"/>
      <c r="PGJ42" s="886"/>
      <c r="PGK42" s="887"/>
      <c r="PGL42" s="887"/>
      <c r="PGM42" s="887"/>
      <c r="PGN42" s="887"/>
      <c r="PGO42" s="887"/>
      <c r="PGP42" s="887"/>
      <c r="PGQ42" s="887"/>
      <c r="PGR42" s="888"/>
      <c r="PGS42" s="886"/>
      <c r="PGT42" s="887"/>
      <c r="PGU42" s="887"/>
      <c r="PGV42" s="887"/>
      <c r="PGW42" s="887"/>
      <c r="PGX42" s="887"/>
      <c r="PGY42" s="887"/>
      <c r="PGZ42" s="887"/>
      <c r="PHA42" s="888"/>
      <c r="PHB42" s="886"/>
      <c r="PHC42" s="887"/>
      <c r="PHD42" s="887"/>
      <c r="PHE42" s="887"/>
      <c r="PHF42" s="887"/>
      <c r="PHG42" s="887"/>
      <c r="PHH42" s="887"/>
      <c r="PHI42" s="887"/>
      <c r="PHJ42" s="888"/>
      <c r="PHK42" s="886"/>
      <c r="PHL42" s="887"/>
      <c r="PHM42" s="887"/>
      <c r="PHN42" s="887"/>
      <c r="PHO42" s="887"/>
      <c r="PHP42" s="887"/>
      <c r="PHQ42" s="887"/>
      <c r="PHR42" s="887"/>
      <c r="PHS42" s="888"/>
      <c r="PHT42" s="886"/>
      <c r="PHU42" s="887"/>
      <c r="PHV42" s="887"/>
      <c r="PHW42" s="887"/>
      <c r="PHX42" s="887"/>
      <c r="PHY42" s="887"/>
      <c r="PHZ42" s="887"/>
      <c r="PIA42" s="887"/>
      <c r="PIB42" s="888"/>
      <c r="PIC42" s="886"/>
      <c r="PID42" s="887"/>
      <c r="PIE42" s="887"/>
      <c r="PIF42" s="887"/>
      <c r="PIG42" s="887"/>
      <c r="PIH42" s="887"/>
      <c r="PII42" s="887"/>
      <c r="PIJ42" s="887"/>
      <c r="PIK42" s="888"/>
      <c r="PIL42" s="886"/>
      <c r="PIM42" s="887"/>
      <c r="PIN42" s="887"/>
      <c r="PIO42" s="887"/>
      <c r="PIP42" s="887"/>
      <c r="PIQ42" s="887"/>
      <c r="PIR42" s="887"/>
      <c r="PIS42" s="887"/>
      <c r="PIT42" s="888"/>
      <c r="PIU42" s="886"/>
      <c r="PIV42" s="887"/>
      <c r="PIW42" s="887"/>
      <c r="PIX42" s="887"/>
      <c r="PIY42" s="887"/>
      <c r="PIZ42" s="887"/>
      <c r="PJA42" s="887"/>
      <c r="PJB42" s="887"/>
      <c r="PJC42" s="888"/>
      <c r="PJD42" s="886"/>
      <c r="PJE42" s="887"/>
      <c r="PJF42" s="887"/>
      <c r="PJG42" s="887"/>
      <c r="PJH42" s="887"/>
      <c r="PJI42" s="887"/>
      <c r="PJJ42" s="887"/>
      <c r="PJK42" s="887"/>
      <c r="PJL42" s="888"/>
      <c r="PJM42" s="886"/>
      <c r="PJN42" s="887"/>
      <c r="PJO42" s="887"/>
      <c r="PJP42" s="887"/>
      <c r="PJQ42" s="887"/>
      <c r="PJR42" s="887"/>
      <c r="PJS42" s="887"/>
      <c r="PJT42" s="887"/>
      <c r="PJU42" s="888"/>
      <c r="PJV42" s="886"/>
      <c r="PJW42" s="887"/>
      <c r="PJX42" s="887"/>
      <c r="PJY42" s="887"/>
      <c r="PJZ42" s="887"/>
      <c r="PKA42" s="887"/>
      <c r="PKB42" s="887"/>
      <c r="PKC42" s="887"/>
      <c r="PKD42" s="888"/>
      <c r="PKE42" s="886"/>
      <c r="PKF42" s="887"/>
      <c r="PKG42" s="887"/>
      <c r="PKH42" s="887"/>
      <c r="PKI42" s="887"/>
      <c r="PKJ42" s="887"/>
      <c r="PKK42" s="887"/>
      <c r="PKL42" s="887"/>
      <c r="PKM42" s="888"/>
      <c r="PKN42" s="886"/>
      <c r="PKO42" s="887"/>
      <c r="PKP42" s="887"/>
      <c r="PKQ42" s="887"/>
      <c r="PKR42" s="887"/>
      <c r="PKS42" s="887"/>
      <c r="PKT42" s="887"/>
      <c r="PKU42" s="887"/>
      <c r="PKV42" s="888"/>
      <c r="PKW42" s="886"/>
      <c r="PKX42" s="887"/>
      <c r="PKY42" s="887"/>
      <c r="PKZ42" s="887"/>
      <c r="PLA42" s="887"/>
      <c r="PLB42" s="887"/>
      <c r="PLC42" s="887"/>
      <c r="PLD42" s="887"/>
      <c r="PLE42" s="888"/>
      <c r="PLF42" s="886"/>
      <c r="PLG42" s="887"/>
      <c r="PLH42" s="887"/>
      <c r="PLI42" s="887"/>
      <c r="PLJ42" s="887"/>
      <c r="PLK42" s="887"/>
      <c r="PLL42" s="887"/>
      <c r="PLM42" s="887"/>
      <c r="PLN42" s="888"/>
      <c r="PLO42" s="886"/>
      <c r="PLP42" s="887"/>
      <c r="PLQ42" s="887"/>
      <c r="PLR42" s="887"/>
      <c r="PLS42" s="887"/>
      <c r="PLT42" s="887"/>
      <c r="PLU42" s="887"/>
      <c r="PLV42" s="887"/>
      <c r="PLW42" s="888"/>
      <c r="PLX42" s="886"/>
      <c r="PLY42" s="887"/>
      <c r="PLZ42" s="887"/>
      <c r="PMA42" s="887"/>
      <c r="PMB42" s="887"/>
      <c r="PMC42" s="887"/>
      <c r="PMD42" s="887"/>
      <c r="PME42" s="887"/>
      <c r="PMF42" s="888"/>
      <c r="PMG42" s="886"/>
      <c r="PMH42" s="887"/>
      <c r="PMI42" s="887"/>
      <c r="PMJ42" s="887"/>
      <c r="PMK42" s="887"/>
      <c r="PML42" s="887"/>
      <c r="PMM42" s="887"/>
      <c r="PMN42" s="887"/>
      <c r="PMO42" s="888"/>
      <c r="PMP42" s="886"/>
      <c r="PMQ42" s="887"/>
      <c r="PMR42" s="887"/>
      <c r="PMS42" s="887"/>
      <c r="PMT42" s="887"/>
      <c r="PMU42" s="887"/>
      <c r="PMV42" s="887"/>
      <c r="PMW42" s="887"/>
      <c r="PMX42" s="888"/>
      <c r="PMY42" s="886"/>
      <c r="PMZ42" s="887"/>
      <c r="PNA42" s="887"/>
      <c r="PNB42" s="887"/>
      <c r="PNC42" s="887"/>
      <c r="PND42" s="887"/>
      <c r="PNE42" s="887"/>
      <c r="PNF42" s="887"/>
      <c r="PNG42" s="888"/>
      <c r="PNH42" s="886"/>
      <c r="PNI42" s="887"/>
      <c r="PNJ42" s="887"/>
      <c r="PNK42" s="887"/>
      <c r="PNL42" s="887"/>
      <c r="PNM42" s="887"/>
      <c r="PNN42" s="887"/>
      <c r="PNO42" s="887"/>
      <c r="PNP42" s="888"/>
      <c r="PNQ42" s="886"/>
      <c r="PNR42" s="887"/>
      <c r="PNS42" s="887"/>
      <c r="PNT42" s="887"/>
      <c r="PNU42" s="887"/>
      <c r="PNV42" s="887"/>
      <c r="PNW42" s="887"/>
      <c r="PNX42" s="887"/>
      <c r="PNY42" s="888"/>
      <c r="PNZ42" s="886"/>
      <c r="POA42" s="887"/>
      <c r="POB42" s="887"/>
      <c r="POC42" s="887"/>
      <c r="POD42" s="887"/>
      <c r="POE42" s="887"/>
      <c r="POF42" s="887"/>
      <c r="POG42" s="887"/>
      <c r="POH42" s="888"/>
      <c r="POI42" s="886"/>
      <c r="POJ42" s="887"/>
      <c r="POK42" s="887"/>
      <c r="POL42" s="887"/>
      <c r="POM42" s="887"/>
      <c r="PON42" s="887"/>
      <c r="POO42" s="887"/>
      <c r="POP42" s="887"/>
      <c r="POQ42" s="888"/>
      <c r="POR42" s="886"/>
      <c r="POS42" s="887"/>
      <c r="POT42" s="887"/>
      <c r="POU42" s="887"/>
      <c r="POV42" s="887"/>
      <c r="POW42" s="887"/>
      <c r="POX42" s="887"/>
      <c r="POY42" s="887"/>
      <c r="POZ42" s="888"/>
      <c r="PPA42" s="886"/>
      <c r="PPB42" s="887"/>
      <c r="PPC42" s="887"/>
      <c r="PPD42" s="887"/>
      <c r="PPE42" s="887"/>
      <c r="PPF42" s="887"/>
      <c r="PPG42" s="887"/>
      <c r="PPH42" s="887"/>
      <c r="PPI42" s="888"/>
      <c r="PPJ42" s="886"/>
      <c r="PPK42" s="887"/>
      <c r="PPL42" s="887"/>
      <c r="PPM42" s="887"/>
      <c r="PPN42" s="887"/>
      <c r="PPO42" s="887"/>
      <c r="PPP42" s="887"/>
      <c r="PPQ42" s="887"/>
      <c r="PPR42" s="888"/>
      <c r="PPS42" s="886"/>
      <c r="PPT42" s="887"/>
      <c r="PPU42" s="887"/>
      <c r="PPV42" s="887"/>
      <c r="PPW42" s="887"/>
      <c r="PPX42" s="887"/>
      <c r="PPY42" s="887"/>
      <c r="PPZ42" s="887"/>
      <c r="PQA42" s="888"/>
      <c r="PQB42" s="886"/>
      <c r="PQC42" s="887"/>
      <c r="PQD42" s="887"/>
      <c r="PQE42" s="887"/>
      <c r="PQF42" s="887"/>
      <c r="PQG42" s="887"/>
      <c r="PQH42" s="887"/>
      <c r="PQI42" s="887"/>
      <c r="PQJ42" s="888"/>
      <c r="PQK42" s="886"/>
      <c r="PQL42" s="887"/>
      <c r="PQM42" s="887"/>
      <c r="PQN42" s="887"/>
      <c r="PQO42" s="887"/>
      <c r="PQP42" s="887"/>
      <c r="PQQ42" s="887"/>
      <c r="PQR42" s="887"/>
      <c r="PQS42" s="888"/>
      <c r="PQT42" s="886"/>
      <c r="PQU42" s="887"/>
      <c r="PQV42" s="887"/>
      <c r="PQW42" s="887"/>
      <c r="PQX42" s="887"/>
      <c r="PQY42" s="887"/>
      <c r="PQZ42" s="887"/>
      <c r="PRA42" s="887"/>
      <c r="PRB42" s="888"/>
      <c r="PRC42" s="886"/>
      <c r="PRD42" s="887"/>
      <c r="PRE42" s="887"/>
      <c r="PRF42" s="887"/>
      <c r="PRG42" s="887"/>
      <c r="PRH42" s="887"/>
      <c r="PRI42" s="887"/>
      <c r="PRJ42" s="887"/>
      <c r="PRK42" s="888"/>
      <c r="PRL42" s="886"/>
      <c r="PRM42" s="887"/>
      <c r="PRN42" s="887"/>
      <c r="PRO42" s="887"/>
      <c r="PRP42" s="887"/>
      <c r="PRQ42" s="887"/>
      <c r="PRR42" s="887"/>
      <c r="PRS42" s="887"/>
      <c r="PRT42" s="888"/>
      <c r="PRU42" s="886"/>
      <c r="PRV42" s="887"/>
      <c r="PRW42" s="887"/>
      <c r="PRX42" s="887"/>
      <c r="PRY42" s="887"/>
      <c r="PRZ42" s="887"/>
      <c r="PSA42" s="887"/>
      <c r="PSB42" s="887"/>
      <c r="PSC42" s="888"/>
      <c r="PSD42" s="886"/>
      <c r="PSE42" s="887"/>
      <c r="PSF42" s="887"/>
      <c r="PSG42" s="887"/>
      <c r="PSH42" s="887"/>
      <c r="PSI42" s="887"/>
      <c r="PSJ42" s="887"/>
      <c r="PSK42" s="887"/>
      <c r="PSL42" s="888"/>
      <c r="PSM42" s="886"/>
      <c r="PSN42" s="887"/>
      <c r="PSO42" s="887"/>
      <c r="PSP42" s="887"/>
      <c r="PSQ42" s="887"/>
      <c r="PSR42" s="887"/>
      <c r="PSS42" s="887"/>
      <c r="PST42" s="887"/>
      <c r="PSU42" s="888"/>
      <c r="PSV42" s="886"/>
      <c r="PSW42" s="887"/>
      <c r="PSX42" s="887"/>
      <c r="PSY42" s="887"/>
      <c r="PSZ42" s="887"/>
      <c r="PTA42" s="887"/>
      <c r="PTB42" s="887"/>
      <c r="PTC42" s="887"/>
      <c r="PTD42" s="888"/>
      <c r="PTE42" s="886"/>
      <c r="PTF42" s="887"/>
      <c r="PTG42" s="887"/>
      <c r="PTH42" s="887"/>
      <c r="PTI42" s="887"/>
      <c r="PTJ42" s="887"/>
      <c r="PTK42" s="887"/>
      <c r="PTL42" s="887"/>
      <c r="PTM42" s="888"/>
      <c r="PTN42" s="886"/>
      <c r="PTO42" s="887"/>
      <c r="PTP42" s="887"/>
      <c r="PTQ42" s="887"/>
      <c r="PTR42" s="887"/>
      <c r="PTS42" s="887"/>
      <c r="PTT42" s="887"/>
      <c r="PTU42" s="887"/>
      <c r="PTV42" s="888"/>
      <c r="PTW42" s="886"/>
      <c r="PTX42" s="887"/>
      <c r="PTY42" s="887"/>
      <c r="PTZ42" s="887"/>
      <c r="PUA42" s="887"/>
      <c r="PUB42" s="887"/>
      <c r="PUC42" s="887"/>
      <c r="PUD42" s="887"/>
      <c r="PUE42" s="888"/>
      <c r="PUF42" s="886"/>
      <c r="PUG42" s="887"/>
      <c r="PUH42" s="887"/>
      <c r="PUI42" s="887"/>
      <c r="PUJ42" s="887"/>
      <c r="PUK42" s="887"/>
      <c r="PUL42" s="887"/>
      <c r="PUM42" s="887"/>
      <c r="PUN42" s="888"/>
      <c r="PUO42" s="886"/>
      <c r="PUP42" s="887"/>
      <c r="PUQ42" s="887"/>
      <c r="PUR42" s="887"/>
      <c r="PUS42" s="887"/>
      <c r="PUT42" s="887"/>
      <c r="PUU42" s="887"/>
      <c r="PUV42" s="887"/>
      <c r="PUW42" s="888"/>
      <c r="PUX42" s="886"/>
      <c r="PUY42" s="887"/>
      <c r="PUZ42" s="887"/>
      <c r="PVA42" s="887"/>
      <c r="PVB42" s="887"/>
      <c r="PVC42" s="887"/>
      <c r="PVD42" s="887"/>
      <c r="PVE42" s="887"/>
      <c r="PVF42" s="888"/>
      <c r="PVG42" s="886"/>
      <c r="PVH42" s="887"/>
      <c r="PVI42" s="887"/>
      <c r="PVJ42" s="887"/>
      <c r="PVK42" s="887"/>
      <c r="PVL42" s="887"/>
      <c r="PVM42" s="887"/>
      <c r="PVN42" s="887"/>
      <c r="PVO42" s="888"/>
      <c r="PVP42" s="886"/>
      <c r="PVQ42" s="887"/>
      <c r="PVR42" s="887"/>
      <c r="PVS42" s="887"/>
      <c r="PVT42" s="887"/>
      <c r="PVU42" s="887"/>
      <c r="PVV42" s="887"/>
      <c r="PVW42" s="887"/>
      <c r="PVX42" s="888"/>
      <c r="PVY42" s="886"/>
      <c r="PVZ42" s="887"/>
      <c r="PWA42" s="887"/>
      <c r="PWB42" s="887"/>
      <c r="PWC42" s="887"/>
      <c r="PWD42" s="887"/>
      <c r="PWE42" s="887"/>
      <c r="PWF42" s="887"/>
      <c r="PWG42" s="888"/>
      <c r="PWH42" s="886"/>
      <c r="PWI42" s="887"/>
      <c r="PWJ42" s="887"/>
      <c r="PWK42" s="887"/>
      <c r="PWL42" s="887"/>
      <c r="PWM42" s="887"/>
      <c r="PWN42" s="887"/>
      <c r="PWO42" s="887"/>
      <c r="PWP42" s="888"/>
      <c r="PWQ42" s="886"/>
      <c r="PWR42" s="887"/>
      <c r="PWS42" s="887"/>
      <c r="PWT42" s="887"/>
      <c r="PWU42" s="887"/>
      <c r="PWV42" s="887"/>
      <c r="PWW42" s="887"/>
      <c r="PWX42" s="887"/>
      <c r="PWY42" s="888"/>
      <c r="PWZ42" s="886"/>
      <c r="PXA42" s="887"/>
      <c r="PXB42" s="887"/>
      <c r="PXC42" s="887"/>
      <c r="PXD42" s="887"/>
      <c r="PXE42" s="887"/>
      <c r="PXF42" s="887"/>
      <c r="PXG42" s="887"/>
      <c r="PXH42" s="888"/>
      <c r="PXI42" s="886"/>
      <c r="PXJ42" s="887"/>
      <c r="PXK42" s="887"/>
      <c r="PXL42" s="887"/>
      <c r="PXM42" s="887"/>
      <c r="PXN42" s="887"/>
      <c r="PXO42" s="887"/>
      <c r="PXP42" s="887"/>
      <c r="PXQ42" s="888"/>
      <c r="PXR42" s="886"/>
      <c r="PXS42" s="887"/>
      <c r="PXT42" s="887"/>
      <c r="PXU42" s="887"/>
      <c r="PXV42" s="887"/>
      <c r="PXW42" s="887"/>
      <c r="PXX42" s="887"/>
      <c r="PXY42" s="887"/>
      <c r="PXZ42" s="888"/>
      <c r="PYA42" s="886"/>
      <c r="PYB42" s="887"/>
      <c r="PYC42" s="887"/>
      <c r="PYD42" s="887"/>
      <c r="PYE42" s="887"/>
      <c r="PYF42" s="887"/>
      <c r="PYG42" s="887"/>
      <c r="PYH42" s="887"/>
      <c r="PYI42" s="888"/>
      <c r="PYJ42" s="886"/>
      <c r="PYK42" s="887"/>
      <c r="PYL42" s="887"/>
      <c r="PYM42" s="887"/>
      <c r="PYN42" s="887"/>
      <c r="PYO42" s="887"/>
      <c r="PYP42" s="887"/>
      <c r="PYQ42" s="887"/>
      <c r="PYR42" s="888"/>
      <c r="PYS42" s="886"/>
      <c r="PYT42" s="887"/>
      <c r="PYU42" s="887"/>
      <c r="PYV42" s="887"/>
      <c r="PYW42" s="887"/>
      <c r="PYX42" s="887"/>
      <c r="PYY42" s="887"/>
      <c r="PYZ42" s="887"/>
      <c r="PZA42" s="888"/>
      <c r="PZB42" s="886"/>
      <c r="PZC42" s="887"/>
      <c r="PZD42" s="887"/>
      <c r="PZE42" s="887"/>
      <c r="PZF42" s="887"/>
      <c r="PZG42" s="887"/>
      <c r="PZH42" s="887"/>
      <c r="PZI42" s="887"/>
      <c r="PZJ42" s="888"/>
      <c r="PZK42" s="886"/>
      <c r="PZL42" s="887"/>
      <c r="PZM42" s="887"/>
      <c r="PZN42" s="887"/>
      <c r="PZO42" s="887"/>
      <c r="PZP42" s="887"/>
      <c r="PZQ42" s="887"/>
      <c r="PZR42" s="887"/>
      <c r="PZS42" s="888"/>
      <c r="PZT42" s="886"/>
      <c r="PZU42" s="887"/>
      <c r="PZV42" s="887"/>
      <c r="PZW42" s="887"/>
      <c r="PZX42" s="887"/>
      <c r="PZY42" s="887"/>
      <c r="PZZ42" s="887"/>
      <c r="QAA42" s="887"/>
      <c r="QAB42" s="888"/>
      <c r="QAC42" s="886"/>
      <c r="QAD42" s="887"/>
      <c r="QAE42" s="887"/>
      <c r="QAF42" s="887"/>
      <c r="QAG42" s="887"/>
      <c r="QAH42" s="887"/>
      <c r="QAI42" s="887"/>
      <c r="QAJ42" s="887"/>
      <c r="QAK42" s="888"/>
      <c r="QAL42" s="886"/>
      <c r="QAM42" s="887"/>
      <c r="QAN42" s="887"/>
      <c r="QAO42" s="887"/>
      <c r="QAP42" s="887"/>
      <c r="QAQ42" s="887"/>
      <c r="QAR42" s="887"/>
      <c r="QAS42" s="887"/>
      <c r="QAT42" s="888"/>
      <c r="QAU42" s="886"/>
      <c r="QAV42" s="887"/>
      <c r="QAW42" s="887"/>
      <c r="QAX42" s="887"/>
      <c r="QAY42" s="887"/>
      <c r="QAZ42" s="887"/>
      <c r="QBA42" s="887"/>
      <c r="QBB42" s="887"/>
      <c r="QBC42" s="888"/>
      <c r="QBD42" s="886"/>
      <c r="QBE42" s="887"/>
      <c r="QBF42" s="887"/>
      <c r="QBG42" s="887"/>
      <c r="QBH42" s="887"/>
      <c r="QBI42" s="887"/>
      <c r="QBJ42" s="887"/>
      <c r="QBK42" s="887"/>
      <c r="QBL42" s="888"/>
      <c r="QBM42" s="886"/>
      <c r="QBN42" s="887"/>
      <c r="QBO42" s="887"/>
      <c r="QBP42" s="887"/>
      <c r="QBQ42" s="887"/>
      <c r="QBR42" s="887"/>
      <c r="QBS42" s="887"/>
      <c r="QBT42" s="887"/>
      <c r="QBU42" s="888"/>
      <c r="QBV42" s="886"/>
      <c r="QBW42" s="887"/>
      <c r="QBX42" s="887"/>
      <c r="QBY42" s="887"/>
      <c r="QBZ42" s="887"/>
      <c r="QCA42" s="887"/>
      <c r="QCB42" s="887"/>
      <c r="QCC42" s="887"/>
      <c r="QCD42" s="888"/>
      <c r="QCE42" s="886"/>
      <c r="QCF42" s="887"/>
      <c r="QCG42" s="887"/>
      <c r="QCH42" s="887"/>
      <c r="QCI42" s="887"/>
      <c r="QCJ42" s="887"/>
      <c r="QCK42" s="887"/>
      <c r="QCL42" s="887"/>
      <c r="QCM42" s="888"/>
      <c r="QCN42" s="886"/>
      <c r="QCO42" s="887"/>
      <c r="QCP42" s="887"/>
      <c r="QCQ42" s="887"/>
      <c r="QCR42" s="887"/>
      <c r="QCS42" s="887"/>
      <c r="QCT42" s="887"/>
      <c r="QCU42" s="887"/>
      <c r="QCV42" s="888"/>
      <c r="QCW42" s="886"/>
      <c r="QCX42" s="887"/>
      <c r="QCY42" s="887"/>
      <c r="QCZ42" s="887"/>
      <c r="QDA42" s="887"/>
      <c r="QDB42" s="887"/>
      <c r="QDC42" s="887"/>
      <c r="QDD42" s="887"/>
      <c r="QDE42" s="888"/>
      <c r="QDF42" s="886"/>
      <c r="QDG42" s="887"/>
      <c r="QDH42" s="887"/>
      <c r="QDI42" s="887"/>
      <c r="QDJ42" s="887"/>
      <c r="QDK42" s="887"/>
      <c r="QDL42" s="887"/>
      <c r="QDM42" s="887"/>
      <c r="QDN42" s="888"/>
      <c r="QDO42" s="886"/>
      <c r="QDP42" s="887"/>
      <c r="QDQ42" s="887"/>
      <c r="QDR42" s="887"/>
      <c r="QDS42" s="887"/>
      <c r="QDT42" s="887"/>
      <c r="QDU42" s="887"/>
      <c r="QDV42" s="887"/>
      <c r="QDW42" s="888"/>
      <c r="QDX42" s="886"/>
      <c r="QDY42" s="887"/>
      <c r="QDZ42" s="887"/>
      <c r="QEA42" s="887"/>
      <c r="QEB42" s="887"/>
      <c r="QEC42" s="887"/>
      <c r="QED42" s="887"/>
      <c r="QEE42" s="887"/>
      <c r="QEF42" s="888"/>
      <c r="QEG42" s="886"/>
      <c r="QEH42" s="887"/>
      <c r="QEI42" s="887"/>
      <c r="QEJ42" s="887"/>
      <c r="QEK42" s="887"/>
      <c r="QEL42" s="887"/>
      <c r="QEM42" s="887"/>
      <c r="QEN42" s="887"/>
      <c r="QEO42" s="888"/>
      <c r="QEP42" s="886"/>
      <c r="QEQ42" s="887"/>
      <c r="QER42" s="887"/>
      <c r="QES42" s="887"/>
      <c r="QET42" s="887"/>
      <c r="QEU42" s="887"/>
      <c r="QEV42" s="887"/>
      <c r="QEW42" s="887"/>
      <c r="QEX42" s="888"/>
      <c r="QEY42" s="886"/>
      <c r="QEZ42" s="887"/>
      <c r="QFA42" s="887"/>
      <c r="QFB42" s="887"/>
      <c r="QFC42" s="887"/>
      <c r="QFD42" s="887"/>
      <c r="QFE42" s="887"/>
      <c r="QFF42" s="887"/>
      <c r="QFG42" s="888"/>
      <c r="QFH42" s="886"/>
      <c r="QFI42" s="887"/>
      <c r="QFJ42" s="887"/>
      <c r="QFK42" s="887"/>
      <c r="QFL42" s="887"/>
      <c r="QFM42" s="887"/>
      <c r="QFN42" s="887"/>
      <c r="QFO42" s="887"/>
      <c r="QFP42" s="888"/>
      <c r="QFQ42" s="886"/>
      <c r="QFR42" s="887"/>
      <c r="QFS42" s="887"/>
      <c r="QFT42" s="887"/>
      <c r="QFU42" s="887"/>
      <c r="QFV42" s="887"/>
      <c r="QFW42" s="887"/>
      <c r="QFX42" s="887"/>
      <c r="QFY42" s="888"/>
      <c r="QFZ42" s="886"/>
      <c r="QGA42" s="887"/>
      <c r="QGB42" s="887"/>
      <c r="QGC42" s="887"/>
      <c r="QGD42" s="887"/>
      <c r="QGE42" s="887"/>
      <c r="QGF42" s="887"/>
      <c r="QGG42" s="887"/>
      <c r="QGH42" s="888"/>
      <c r="QGI42" s="886"/>
      <c r="QGJ42" s="887"/>
      <c r="QGK42" s="887"/>
      <c r="QGL42" s="887"/>
      <c r="QGM42" s="887"/>
      <c r="QGN42" s="887"/>
      <c r="QGO42" s="887"/>
      <c r="QGP42" s="887"/>
      <c r="QGQ42" s="888"/>
      <c r="QGR42" s="886"/>
      <c r="QGS42" s="887"/>
      <c r="QGT42" s="887"/>
      <c r="QGU42" s="887"/>
      <c r="QGV42" s="887"/>
      <c r="QGW42" s="887"/>
      <c r="QGX42" s="887"/>
      <c r="QGY42" s="887"/>
      <c r="QGZ42" s="888"/>
      <c r="QHA42" s="886"/>
      <c r="QHB42" s="887"/>
      <c r="QHC42" s="887"/>
      <c r="QHD42" s="887"/>
      <c r="QHE42" s="887"/>
      <c r="QHF42" s="887"/>
      <c r="QHG42" s="887"/>
      <c r="QHH42" s="887"/>
      <c r="QHI42" s="888"/>
      <c r="QHJ42" s="886"/>
      <c r="QHK42" s="887"/>
      <c r="QHL42" s="887"/>
      <c r="QHM42" s="887"/>
      <c r="QHN42" s="887"/>
      <c r="QHO42" s="887"/>
      <c r="QHP42" s="887"/>
      <c r="QHQ42" s="887"/>
      <c r="QHR42" s="888"/>
      <c r="QHS42" s="886"/>
      <c r="QHT42" s="887"/>
      <c r="QHU42" s="887"/>
      <c r="QHV42" s="887"/>
      <c r="QHW42" s="887"/>
      <c r="QHX42" s="887"/>
      <c r="QHY42" s="887"/>
      <c r="QHZ42" s="887"/>
      <c r="QIA42" s="888"/>
      <c r="QIB42" s="886"/>
      <c r="QIC42" s="887"/>
      <c r="QID42" s="887"/>
      <c r="QIE42" s="887"/>
      <c r="QIF42" s="887"/>
      <c r="QIG42" s="887"/>
      <c r="QIH42" s="887"/>
      <c r="QII42" s="887"/>
      <c r="QIJ42" s="888"/>
      <c r="QIK42" s="886"/>
      <c r="QIL42" s="887"/>
      <c r="QIM42" s="887"/>
      <c r="QIN42" s="887"/>
      <c r="QIO42" s="887"/>
      <c r="QIP42" s="887"/>
      <c r="QIQ42" s="887"/>
      <c r="QIR42" s="887"/>
      <c r="QIS42" s="888"/>
      <c r="QIT42" s="886"/>
      <c r="QIU42" s="887"/>
      <c r="QIV42" s="887"/>
      <c r="QIW42" s="887"/>
      <c r="QIX42" s="887"/>
      <c r="QIY42" s="887"/>
      <c r="QIZ42" s="887"/>
      <c r="QJA42" s="887"/>
      <c r="QJB42" s="888"/>
      <c r="QJC42" s="886"/>
      <c r="QJD42" s="887"/>
      <c r="QJE42" s="887"/>
      <c r="QJF42" s="887"/>
      <c r="QJG42" s="887"/>
      <c r="QJH42" s="887"/>
      <c r="QJI42" s="887"/>
      <c r="QJJ42" s="887"/>
      <c r="QJK42" s="888"/>
      <c r="QJL42" s="886"/>
      <c r="QJM42" s="887"/>
      <c r="QJN42" s="887"/>
      <c r="QJO42" s="887"/>
      <c r="QJP42" s="887"/>
      <c r="QJQ42" s="887"/>
      <c r="QJR42" s="887"/>
      <c r="QJS42" s="887"/>
      <c r="QJT42" s="888"/>
      <c r="QJU42" s="886"/>
      <c r="QJV42" s="887"/>
      <c r="QJW42" s="887"/>
      <c r="QJX42" s="887"/>
      <c r="QJY42" s="887"/>
      <c r="QJZ42" s="887"/>
      <c r="QKA42" s="887"/>
      <c r="QKB42" s="887"/>
      <c r="QKC42" s="888"/>
      <c r="QKD42" s="886"/>
      <c r="QKE42" s="887"/>
      <c r="QKF42" s="887"/>
      <c r="QKG42" s="887"/>
      <c r="QKH42" s="887"/>
      <c r="QKI42" s="887"/>
      <c r="QKJ42" s="887"/>
      <c r="QKK42" s="887"/>
      <c r="QKL42" s="888"/>
      <c r="QKM42" s="886"/>
      <c r="QKN42" s="887"/>
      <c r="QKO42" s="887"/>
      <c r="QKP42" s="887"/>
      <c r="QKQ42" s="887"/>
      <c r="QKR42" s="887"/>
      <c r="QKS42" s="887"/>
      <c r="QKT42" s="887"/>
      <c r="QKU42" s="888"/>
      <c r="QKV42" s="886"/>
      <c r="QKW42" s="887"/>
      <c r="QKX42" s="887"/>
      <c r="QKY42" s="887"/>
      <c r="QKZ42" s="887"/>
      <c r="QLA42" s="887"/>
      <c r="QLB42" s="887"/>
      <c r="QLC42" s="887"/>
      <c r="QLD42" s="888"/>
      <c r="QLE42" s="886"/>
      <c r="QLF42" s="887"/>
      <c r="QLG42" s="887"/>
      <c r="QLH42" s="887"/>
      <c r="QLI42" s="887"/>
      <c r="QLJ42" s="887"/>
      <c r="QLK42" s="887"/>
      <c r="QLL42" s="887"/>
      <c r="QLM42" s="888"/>
      <c r="QLN42" s="886"/>
      <c r="QLO42" s="887"/>
      <c r="QLP42" s="887"/>
      <c r="QLQ42" s="887"/>
      <c r="QLR42" s="887"/>
      <c r="QLS42" s="887"/>
      <c r="QLT42" s="887"/>
      <c r="QLU42" s="887"/>
      <c r="QLV42" s="888"/>
      <c r="QLW42" s="886"/>
      <c r="QLX42" s="887"/>
      <c r="QLY42" s="887"/>
      <c r="QLZ42" s="887"/>
      <c r="QMA42" s="887"/>
      <c r="QMB42" s="887"/>
      <c r="QMC42" s="887"/>
      <c r="QMD42" s="887"/>
      <c r="QME42" s="888"/>
      <c r="QMF42" s="886"/>
      <c r="QMG42" s="887"/>
      <c r="QMH42" s="887"/>
      <c r="QMI42" s="887"/>
      <c r="QMJ42" s="887"/>
      <c r="QMK42" s="887"/>
      <c r="QML42" s="887"/>
      <c r="QMM42" s="887"/>
      <c r="QMN42" s="888"/>
      <c r="QMO42" s="886"/>
      <c r="QMP42" s="887"/>
      <c r="QMQ42" s="887"/>
      <c r="QMR42" s="887"/>
      <c r="QMS42" s="887"/>
      <c r="QMT42" s="887"/>
      <c r="QMU42" s="887"/>
      <c r="QMV42" s="887"/>
      <c r="QMW42" s="888"/>
      <c r="QMX42" s="886"/>
      <c r="QMY42" s="887"/>
      <c r="QMZ42" s="887"/>
      <c r="QNA42" s="887"/>
      <c r="QNB42" s="887"/>
      <c r="QNC42" s="887"/>
      <c r="QND42" s="887"/>
      <c r="QNE42" s="887"/>
      <c r="QNF42" s="888"/>
      <c r="QNG42" s="886"/>
      <c r="QNH42" s="887"/>
      <c r="QNI42" s="887"/>
      <c r="QNJ42" s="887"/>
      <c r="QNK42" s="887"/>
      <c r="QNL42" s="887"/>
      <c r="QNM42" s="887"/>
      <c r="QNN42" s="887"/>
      <c r="QNO42" s="888"/>
      <c r="QNP42" s="886"/>
      <c r="QNQ42" s="887"/>
      <c r="QNR42" s="887"/>
      <c r="QNS42" s="887"/>
      <c r="QNT42" s="887"/>
      <c r="QNU42" s="887"/>
      <c r="QNV42" s="887"/>
      <c r="QNW42" s="887"/>
      <c r="QNX42" s="888"/>
      <c r="QNY42" s="886"/>
      <c r="QNZ42" s="887"/>
      <c r="QOA42" s="887"/>
      <c r="QOB42" s="887"/>
      <c r="QOC42" s="887"/>
      <c r="QOD42" s="887"/>
      <c r="QOE42" s="887"/>
      <c r="QOF42" s="887"/>
      <c r="QOG42" s="888"/>
      <c r="QOH42" s="886"/>
      <c r="QOI42" s="887"/>
      <c r="QOJ42" s="887"/>
      <c r="QOK42" s="887"/>
      <c r="QOL42" s="887"/>
      <c r="QOM42" s="887"/>
      <c r="QON42" s="887"/>
      <c r="QOO42" s="887"/>
      <c r="QOP42" s="888"/>
      <c r="QOQ42" s="886"/>
      <c r="QOR42" s="887"/>
      <c r="QOS42" s="887"/>
      <c r="QOT42" s="887"/>
      <c r="QOU42" s="887"/>
      <c r="QOV42" s="887"/>
      <c r="QOW42" s="887"/>
      <c r="QOX42" s="887"/>
      <c r="QOY42" s="888"/>
      <c r="QOZ42" s="886"/>
      <c r="QPA42" s="887"/>
      <c r="QPB42" s="887"/>
      <c r="QPC42" s="887"/>
      <c r="QPD42" s="887"/>
      <c r="QPE42" s="887"/>
      <c r="QPF42" s="887"/>
      <c r="QPG42" s="887"/>
      <c r="QPH42" s="888"/>
      <c r="QPI42" s="886"/>
      <c r="QPJ42" s="887"/>
      <c r="QPK42" s="887"/>
      <c r="QPL42" s="887"/>
      <c r="QPM42" s="887"/>
      <c r="QPN42" s="887"/>
      <c r="QPO42" s="887"/>
      <c r="QPP42" s="887"/>
      <c r="QPQ42" s="888"/>
      <c r="QPR42" s="886"/>
      <c r="QPS42" s="887"/>
      <c r="QPT42" s="887"/>
      <c r="QPU42" s="887"/>
      <c r="QPV42" s="887"/>
      <c r="QPW42" s="887"/>
      <c r="QPX42" s="887"/>
      <c r="QPY42" s="887"/>
      <c r="QPZ42" s="888"/>
      <c r="QQA42" s="886"/>
      <c r="QQB42" s="887"/>
      <c r="QQC42" s="887"/>
      <c r="QQD42" s="887"/>
      <c r="QQE42" s="887"/>
      <c r="QQF42" s="887"/>
      <c r="QQG42" s="887"/>
      <c r="QQH42" s="887"/>
      <c r="QQI42" s="888"/>
      <c r="QQJ42" s="886"/>
      <c r="QQK42" s="887"/>
      <c r="QQL42" s="887"/>
      <c r="QQM42" s="887"/>
      <c r="QQN42" s="887"/>
      <c r="QQO42" s="887"/>
      <c r="QQP42" s="887"/>
      <c r="QQQ42" s="887"/>
      <c r="QQR42" s="888"/>
      <c r="QQS42" s="886"/>
      <c r="QQT42" s="887"/>
      <c r="QQU42" s="887"/>
      <c r="QQV42" s="887"/>
      <c r="QQW42" s="887"/>
      <c r="QQX42" s="887"/>
      <c r="QQY42" s="887"/>
      <c r="QQZ42" s="887"/>
      <c r="QRA42" s="888"/>
      <c r="QRB42" s="886"/>
      <c r="QRC42" s="887"/>
      <c r="QRD42" s="887"/>
      <c r="QRE42" s="887"/>
      <c r="QRF42" s="887"/>
      <c r="QRG42" s="887"/>
      <c r="QRH42" s="887"/>
      <c r="QRI42" s="887"/>
      <c r="QRJ42" s="888"/>
      <c r="QRK42" s="886"/>
      <c r="QRL42" s="887"/>
      <c r="QRM42" s="887"/>
      <c r="QRN42" s="887"/>
      <c r="QRO42" s="887"/>
      <c r="QRP42" s="887"/>
      <c r="QRQ42" s="887"/>
      <c r="QRR42" s="887"/>
      <c r="QRS42" s="888"/>
      <c r="QRT42" s="886"/>
      <c r="QRU42" s="887"/>
      <c r="QRV42" s="887"/>
      <c r="QRW42" s="887"/>
      <c r="QRX42" s="887"/>
      <c r="QRY42" s="887"/>
      <c r="QRZ42" s="887"/>
      <c r="QSA42" s="887"/>
      <c r="QSB42" s="888"/>
      <c r="QSC42" s="886"/>
      <c r="QSD42" s="887"/>
      <c r="QSE42" s="887"/>
      <c r="QSF42" s="887"/>
      <c r="QSG42" s="887"/>
      <c r="QSH42" s="887"/>
      <c r="QSI42" s="887"/>
      <c r="QSJ42" s="887"/>
      <c r="QSK42" s="888"/>
      <c r="QSL42" s="886"/>
      <c r="QSM42" s="887"/>
      <c r="QSN42" s="887"/>
      <c r="QSO42" s="887"/>
      <c r="QSP42" s="887"/>
      <c r="QSQ42" s="887"/>
      <c r="QSR42" s="887"/>
      <c r="QSS42" s="887"/>
      <c r="QST42" s="888"/>
      <c r="QSU42" s="886"/>
      <c r="QSV42" s="887"/>
      <c r="QSW42" s="887"/>
      <c r="QSX42" s="887"/>
      <c r="QSY42" s="887"/>
      <c r="QSZ42" s="887"/>
      <c r="QTA42" s="887"/>
      <c r="QTB42" s="887"/>
      <c r="QTC42" s="888"/>
      <c r="QTD42" s="886"/>
      <c r="QTE42" s="887"/>
      <c r="QTF42" s="887"/>
      <c r="QTG42" s="887"/>
      <c r="QTH42" s="887"/>
      <c r="QTI42" s="887"/>
      <c r="QTJ42" s="887"/>
      <c r="QTK42" s="887"/>
      <c r="QTL42" s="888"/>
      <c r="QTM42" s="886"/>
      <c r="QTN42" s="887"/>
      <c r="QTO42" s="887"/>
      <c r="QTP42" s="887"/>
      <c r="QTQ42" s="887"/>
      <c r="QTR42" s="887"/>
      <c r="QTS42" s="887"/>
      <c r="QTT42" s="887"/>
      <c r="QTU42" s="888"/>
      <c r="QTV42" s="886"/>
      <c r="QTW42" s="887"/>
      <c r="QTX42" s="887"/>
      <c r="QTY42" s="887"/>
      <c r="QTZ42" s="887"/>
      <c r="QUA42" s="887"/>
      <c r="QUB42" s="887"/>
      <c r="QUC42" s="887"/>
      <c r="QUD42" s="888"/>
      <c r="QUE42" s="886"/>
      <c r="QUF42" s="887"/>
      <c r="QUG42" s="887"/>
      <c r="QUH42" s="887"/>
      <c r="QUI42" s="887"/>
      <c r="QUJ42" s="887"/>
      <c r="QUK42" s="887"/>
      <c r="QUL42" s="887"/>
      <c r="QUM42" s="888"/>
      <c r="QUN42" s="886"/>
      <c r="QUO42" s="887"/>
      <c r="QUP42" s="887"/>
      <c r="QUQ42" s="887"/>
      <c r="QUR42" s="887"/>
      <c r="QUS42" s="887"/>
      <c r="QUT42" s="887"/>
      <c r="QUU42" s="887"/>
      <c r="QUV42" s="888"/>
      <c r="QUW42" s="886"/>
      <c r="QUX42" s="887"/>
      <c r="QUY42" s="887"/>
      <c r="QUZ42" s="887"/>
      <c r="QVA42" s="887"/>
      <c r="QVB42" s="887"/>
      <c r="QVC42" s="887"/>
      <c r="QVD42" s="887"/>
      <c r="QVE42" s="888"/>
      <c r="QVF42" s="886"/>
      <c r="QVG42" s="887"/>
      <c r="QVH42" s="887"/>
      <c r="QVI42" s="887"/>
      <c r="QVJ42" s="887"/>
      <c r="QVK42" s="887"/>
      <c r="QVL42" s="887"/>
      <c r="QVM42" s="887"/>
      <c r="QVN42" s="888"/>
      <c r="QVO42" s="886"/>
      <c r="QVP42" s="887"/>
      <c r="QVQ42" s="887"/>
      <c r="QVR42" s="887"/>
      <c r="QVS42" s="887"/>
      <c r="QVT42" s="887"/>
      <c r="QVU42" s="887"/>
      <c r="QVV42" s="887"/>
      <c r="QVW42" s="888"/>
      <c r="QVX42" s="886"/>
      <c r="QVY42" s="887"/>
      <c r="QVZ42" s="887"/>
      <c r="QWA42" s="887"/>
      <c r="QWB42" s="887"/>
      <c r="QWC42" s="887"/>
      <c r="QWD42" s="887"/>
      <c r="QWE42" s="887"/>
      <c r="QWF42" s="888"/>
      <c r="QWG42" s="886"/>
      <c r="QWH42" s="887"/>
      <c r="QWI42" s="887"/>
      <c r="QWJ42" s="887"/>
      <c r="QWK42" s="887"/>
      <c r="QWL42" s="887"/>
      <c r="QWM42" s="887"/>
      <c r="QWN42" s="887"/>
      <c r="QWO42" s="888"/>
      <c r="QWP42" s="886"/>
      <c r="QWQ42" s="887"/>
      <c r="QWR42" s="887"/>
      <c r="QWS42" s="887"/>
      <c r="QWT42" s="887"/>
      <c r="QWU42" s="887"/>
      <c r="QWV42" s="887"/>
      <c r="QWW42" s="887"/>
      <c r="QWX42" s="888"/>
      <c r="QWY42" s="886"/>
      <c r="QWZ42" s="887"/>
      <c r="QXA42" s="887"/>
      <c r="QXB42" s="887"/>
      <c r="QXC42" s="887"/>
      <c r="QXD42" s="887"/>
      <c r="QXE42" s="887"/>
      <c r="QXF42" s="887"/>
      <c r="QXG42" s="888"/>
      <c r="QXH42" s="886"/>
      <c r="QXI42" s="887"/>
      <c r="QXJ42" s="887"/>
      <c r="QXK42" s="887"/>
      <c r="QXL42" s="887"/>
      <c r="QXM42" s="887"/>
      <c r="QXN42" s="887"/>
      <c r="QXO42" s="887"/>
      <c r="QXP42" s="888"/>
      <c r="QXQ42" s="886"/>
      <c r="QXR42" s="887"/>
      <c r="QXS42" s="887"/>
      <c r="QXT42" s="887"/>
      <c r="QXU42" s="887"/>
      <c r="QXV42" s="887"/>
      <c r="QXW42" s="887"/>
      <c r="QXX42" s="887"/>
      <c r="QXY42" s="888"/>
      <c r="QXZ42" s="886"/>
      <c r="QYA42" s="887"/>
      <c r="QYB42" s="887"/>
      <c r="QYC42" s="887"/>
      <c r="QYD42" s="887"/>
      <c r="QYE42" s="887"/>
      <c r="QYF42" s="887"/>
      <c r="QYG42" s="887"/>
      <c r="QYH42" s="888"/>
      <c r="QYI42" s="886"/>
      <c r="QYJ42" s="887"/>
      <c r="QYK42" s="887"/>
      <c r="QYL42" s="887"/>
      <c r="QYM42" s="887"/>
      <c r="QYN42" s="887"/>
      <c r="QYO42" s="887"/>
      <c r="QYP42" s="887"/>
      <c r="QYQ42" s="888"/>
      <c r="QYR42" s="886"/>
      <c r="QYS42" s="887"/>
      <c r="QYT42" s="887"/>
      <c r="QYU42" s="887"/>
      <c r="QYV42" s="887"/>
      <c r="QYW42" s="887"/>
      <c r="QYX42" s="887"/>
      <c r="QYY42" s="887"/>
      <c r="QYZ42" s="888"/>
      <c r="QZA42" s="886"/>
      <c r="QZB42" s="887"/>
      <c r="QZC42" s="887"/>
      <c r="QZD42" s="887"/>
      <c r="QZE42" s="887"/>
      <c r="QZF42" s="887"/>
      <c r="QZG42" s="887"/>
      <c r="QZH42" s="887"/>
      <c r="QZI42" s="888"/>
      <c r="QZJ42" s="886"/>
      <c r="QZK42" s="887"/>
      <c r="QZL42" s="887"/>
      <c r="QZM42" s="887"/>
      <c r="QZN42" s="887"/>
      <c r="QZO42" s="887"/>
      <c r="QZP42" s="887"/>
      <c r="QZQ42" s="887"/>
      <c r="QZR42" s="888"/>
      <c r="QZS42" s="886"/>
      <c r="QZT42" s="887"/>
      <c r="QZU42" s="887"/>
      <c r="QZV42" s="887"/>
      <c r="QZW42" s="887"/>
      <c r="QZX42" s="887"/>
      <c r="QZY42" s="887"/>
      <c r="QZZ42" s="887"/>
      <c r="RAA42" s="888"/>
      <c r="RAB42" s="886"/>
      <c r="RAC42" s="887"/>
      <c r="RAD42" s="887"/>
      <c r="RAE42" s="887"/>
      <c r="RAF42" s="887"/>
      <c r="RAG42" s="887"/>
      <c r="RAH42" s="887"/>
      <c r="RAI42" s="887"/>
      <c r="RAJ42" s="888"/>
      <c r="RAK42" s="886"/>
      <c r="RAL42" s="887"/>
      <c r="RAM42" s="887"/>
      <c r="RAN42" s="887"/>
      <c r="RAO42" s="887"/>
      <c r="RAP42" s="887"/>
      <c r="RAQ42" s="887"/>
      <c r="RAR42" s="887"/>
      <c r="RAS42" s="888"/>
      <c r="RAT42" s="886"/>
      <c r="RAU42" s="887"/>
      <c r="RAV42" s="887"/>
      <c r="RAW42" s="887"/>
      <c r="RAX42" s="887"/>
      <c r="RAY42" s="887"/>
      <c r="RAZ42" s="887"/>
      <c r="RBA42" s="887"/>
      <c r="RBB42" s="888"/>
      <c r="RBC42" s="886"/>
      <c r="RBD42" s="887"/>
      <c r="RBE42" s="887"/>
      <c r="RBF42" s="887"/>
      <c r="RBG42" s="887"/>
      <c r="RBH42" s="887"/>
      <c r="RBI42" s="887"/>
      <c r="RBJ42" s="887"/>
      <c r="RBK42" s="888"/>
      <c r="RBL42" s="886"/>
      <c r="RBM42" s="887"/>
      <c r="RBN42" s="887"/>
      <c r="RBO42" s="887"/>
      <c r="RBP42" s="887"/>
      <c r="RBQ42" s="887"/>
      <c r="RBR42" s="887"/>
      <c r="RBS42" s="887"/>
      <c r="RBT42" s="888"/>
      <c r="RBU42" s="886"/>
      <c r="RBV42" s="887"/>
      <c r="RBW42" s="887"/>
      <c r="RBX42" s="887"/>
      <c r="RBY42" s="887"/>
      <c r="RBZ42" s="887"/>
      <c r="RCA42" s="887"/>
      <c r="RCB42" s="887"/>
      <c r="RCC42" s="888"/>
      <c r="RCD42" s="886"/>
      <c r="RCE42" s="887"/>
      <c r="RCF42" s="887"/>
      <c r="RCG42" s="887"/>
      <c r="RCH42" s="887"/>
      <c r="RCI42" s="887"/>
      <c r="RCJ42" s="887"/>
      <c r="RCK42" s="887"/>
      <c r="RCL42" s="888"/>
      <c r="RCM42" s="886"/>
      <c r="RCN42" s="887"/>
      <c r="RCO42" s="887"/>
      <c r="RCP42" s="887"/>
      <c r="RCQ42" s="887"/>
      <c r="RCR42" s="887"/>
      <c r="RCS42" s="887"/>
      <c r="RCT42" s="887"/>
      <c r="RCU42" s="888"/>
      <c r="RCV42" s="886"/>
      <c r="RCW42" s="887"/>
      <c r="RCX42" s="887"/>
      <c r="RCY42" s="887"/>
      <c r="RCZ42" s="887"/>
      <c r="RDA42" s="887"/>
      <c r="RDB42" s="887"/>
      <c r="RDC42" s="887"/>
      <c r="RDD42" s="888"/>
      <c r="RDE42" s="886"/>
      <c r="RDF42" s="887"/>
      <c r="RDG42" s="887"/>
      <c r="RDH42" s="887"/>
      <c r="RDI42" s="887"/>
      <c r="RDJ42" s="887"/>
      <c r="RDK42" s="887"/>
      <c r="RDL42" s="887"/>
      <c r="RDM42" s="888"/>
      <c r="RDN42" s="886"/>
      <c r="RDO42" s="887"/>
      <c r="RDP42" s="887"/>
      <c r="RDQ42" s="887"/>
      <c r="RDR42" s="887"/>
      <c r="RDS42" s="887"/>
      <c r="RDT42" s="887"/>
      <c r="RDU42" s="887"/>
      <c r="RDV42" s="888"/>
      <c r="RDW42" s="886"/>
      <c r="RDX42" s="887"/>
      <c r="RDY42" s="887"/>
      <c r="RDZ42" s="887"/>
      <c r="REA42" s="887"/>
      <c r="REB42" s="887"/>
      <c r="REC42" s="887"/>
      <c r="RED42" s="887"/>
      <c r="REE42" s="888"/>
      <c r="REF42" s="886"/>
      <c r="REG42" s="887"/>
      <c r="REH42" s="887"/>
      <c r="REI42" s="887"/>
      <c r="REJ42" s="887"/>
      <c r="REK42" s="887"/>
      <c r="REL42" s="887"/>
      <c r="REM42" s="887"/>
      <c r="REN42" s="888"/>
      <c r="REO42" s="886"/>
      <c r="REP42" s="887"/>
      <c r="REQ42" s="887"/>
      <c r="RER42" s="887"/>
      <c r="RES42" s="887"/>
      <c r="RET42" s="887"/>
      <c r="REU42" s="887"/>
      <c r="REV42" s="887"/>
      <c r="REW42" s="888"/>
      <c r="REX42" s="886"/>
      <c r="REY42" s="887"/>
      <c r="REZ42" s="887"/>
      <c r="RFA42" s="887"/>
      <c r="RFB42" s="887"/>
      <c r="RFC42" s="887"/>
      <c r="RFD42" s="887"/>
      <c r="RFE42" s="887"/>
      <c r="RFF42" s="888"/>
      <c r="RFG42" s="886"/>
      <c r="RFH42" s="887"/>
      <c r="RFI42" s="887"/>
      <c r="RFJ42" s="887"/>
      <c r="RFK42" s="887"/>
      <c r="RFL42" s="887"/>
      <c r="RFM42" s="887"/>
      <c r="RFN42" s="887"/>
      <c r="RFO42" s="888"/>
      <c r="RFP42" s="886"/>
      <c r="RFQ42" s="887"/>
      <c r="RFR42" s="887"/>
      <c r="RFS42" s="887"/>
      <c r="RFT42" s="887"/>
      <c r="RFU42" s="887"/>
      <c r="RFV42" s="887"/>
      <c r="RFW42" s="887"/>
      <c r="RFX42" s="888"/>
      <c r="RFY42" s="886"/>
      <c r="RFZ42" s="887"/>
      <c r="RGA42" s="887"/>
      <c r="RGB42" s="887"/>
      <c r="RGC42" s="887"/>
      <c r="RGD42" s="887"/>
      <c r="RGE42" s="887"/>
      <c r="RGF42" s="887"/>
      <c r="RGG42" s="888"/>
      <c r="RGH42" s="886"/>
      <c r="RGI42" s="887"/>
      <c r="RGJ42" s="887"/>
      <c r="RGK42" s="887"/>
      <c r="RGL42" s="887"/>
      <c r="RGM42" s="887"/>
      <c r="RGN42" s="887"/>
      <c r="RGO42" s="887"/>
      <c r="RGP42" s="888"/>
      <c r="RGQ42" s="886"/>
      <c r="RGR42" s="887"/>
      <c r="RGS42" s="887"/>
      <c r="RGT42" s="887"/>
      <c r="RGU42" s="887"/>
      <c r="RGV42" s="887"/>
      <c r="RGW42" s="887"/>
      <c r="RGX42" s="887"/>
      <c r="RGY42" s="888"/>
      <c r="RGZ42" s="886"/>
      <c r="RHA42" s="887"/>
      <c r="RHB42" s="887"/>
      <c r="RHC42" s="887"/>
      <c r="RHD42" s="887"/>
      <c r="RHE42" s="887"/>
      <c r="RHF42" s="887"/>
      <c r="RHG42" s="887"/>
      <c r="RHH42" s="888"/>
      <c r="RHI42" s="886"/>
      <c r="RHJ42" s="887"/>
      <c r="RHK42" s="887"/>
      <c r="RHL42" s="887"/>
      <c r="RHM42" s="887"/>
      <c r="RHN42" s="887"/>
      <c r="RHO42" s="887"/>
      <c r="RHP42" s="887"/>
      <c r="RHQ42" s="888"/>
      <c r="RHR42" s="886"/>
      <c r="RHS42" s="887"/>
      <c r="RHT42" s="887"/>
      <c r="RHU42" s="887"/>
      <c r="RHV42" s="887"/>
      <c r="RHW42" s="887"/>
      <c r="RHX42" s="887"/>
      <c r="RHY42" s="887"/>
      <c r="RHZ42" s="888"/>
      <c r="RIA42" s="886"/>
      <c r="RIB42" s="887"/>
      <c r="RIC42" s="887"/>
      <c r="RID42" s="887"/>
      <c r="RIE42" s="887"/>
      <c r="RIF42" s="887"/>
      <c r="RIG42" s="887"/>
      <c r="RIH42" s="887"/>
      <c r="RII42" s="888"/>
      <c r="RIJ42" s="886"/>
      <c r="RIK42" s="887"/>
      <c r="RIL42" s="887"/>
      <c r="RIM42" s="887"/>
      <c r="RIN42" s="887"/>
      <c r="RIO42" s="887"/>
      <c r="RIP42" s="887"/>
      <c r="RIQ42" s="887"/>
      <c r="RIR42" s="888"/>
      <c r="RIS42" s="886"/>
      <c r="RIT42" s="887"/>
      <c r="RIU42" s="887"/>
      <c r="RIV42" s="887"/>
      <c r="RIW42" s="887"/>
      <c r="RIX42" s="887"/>
      <c r="RIY42" s="887"/>
      <c r="RIZ42" s="887"/>
      <c r="RJA42" s="888"/>
      <c r="RJB42" s="886"/>
      <c r="RJC42" s="887"/>
      <c r="RJD42" s="887"/>
      <c r="RJE42" s="887"/>
      <c r="RJF42" s="887"/>
      <c r="RJG42" s="887"/>
      <c r="RJH42" s="887"/>
      <c r="RJI42" s="887"/>
      <c r="RJJ42" s="888"/>
      <c r="RJK42" s="886"/>
      <c r="RJL42" s="887"/>
      <c r="RJM42" s="887"/>
      <c r="RJN42" s="887"/>
      <c r="RJO42" s="887"/>
      <c r="RJP42" s="887"/>
      <c r="RJQ42" s="887"/>
      <c r="RJR42" s="887"/>
      <c r="RJS42" s="888"/>
      <c r="RJT42" s="886"/>
      <c r="RJU42" s="887"/>
      <c r="RJV42" s="887"/>
      <c r="RJW42" s="887"/>
      <c r="RJX42" s="887"/>
      <c r="RJY42" s="887"/>
      <c r="RJZ42" s="887"/>
      <c r="RKA42" s="887"/>
      <c r="RKB42" s="888"/>
      <c r="RKC42" s="886"/>
      <c r="RKD42" s="887"/>
      <c r="RKE42" s="887"/>
      <c r="RKF42" s="887"/>
      <c r="RKG42" s="887"/>
      <c r="RKH42" s="887"/>
      <c r="RKI42" s="887"/>
      <c r="RKJ42" s="887"/>
      <c r="RKK42" s="888"/>
      <c r="RKL42" s="886"/>
      <c r="RKM42" s="887"/>
      <c r="RKN42" s="887"/>
      <c r="RKO42" s="887"/>
      <c r="RKP42" s="887"/>
      <c r="RKQ42" s="887"/>
      <c r="RKR42" s="887"/>
      <c r="RKS42" s="887"/>
      <c r="RKT42" s="888"/>
      <c r="RKU42" s="886"/>
      <c r="RKV42" s="887"/>
      <c r="RKW42" s="887"/>
      <c r="RKX42" s="887"/>
      <c r="RKY42" s="887"/>
      <c r="RKZ42" s="887"/>
      <c r="RLA42" s="887"/>
      <c r="RLB42" s="887"/>
      <c r="RLC42" s="888"/>
      <c r="RLD42" s="886"/>
      <c r="RLE42" s="887"/>
      <c r="RLF42" s="887"/>
      <c r="RLG42" s="887"/>
      <c r="RLH42" s="887"/>
      <c r="RLI42" s="887"/>
      <c r="RLJ42" s="887"/>
      <c r="RLK42" s="887"/>
      <c r="RLL42" s="888"/>
      <c r="RLM42" s="886"/>
      <c r="RLN42" s="887"/>
      <c r="RLO42" s="887"/>
      <c r="RLP42" s="887"/>
      <c r="RLQ42" s="887"/>
      <c r="RLR42" s="887"/>
      <c r="RLS42" s="887"/>
      <c r="RLT42" s="887"/>
      <c r="RLU42" s="888"/>
      <c r="RLV42" s="886"/>
      <c r="RLW42" s="887"/>
      <c r="RLX42" s="887"/>
      <c r="RLY42" s="887"/>
      <c r="RLZ42" s="887"/>
      <c r="RMA42" s="887"/>
      <c r="RMB42" s="887"/>
      <c r="RMC42" s="887"/>
      <c r="RMD42" s="888"/>
      <c r="RME42" s="886"/>
      <c r="RMF42" s="887"/>
      <c r="RMG42" s="887"/>
      <c r="RMH42" s="887"/>
      <c r="RMI42" s="887"/>
      <c r="RMJ42" s="887"/>
      <c r="RMK42" s="887"/>
      <c r="RML42" s="887"/>
      <c r="RMM42" s="888"/>
      <c r="RMN42" s="886"/>
      <c r="RMO42" s="887"/>
      <c r="RMP42" s="887"/>
      <c r="RMQ42" s="887"/>
      <c r="RMR42" s="887"/>
      <c r="RMS42" s="887"/>
      <c r="RMT42" s="887"/>
      <c r="RMU42" s="887"/>
      <c r="RMV42" s="888"/>
      <c r="RMW42" s="886"/>
      <c r="RMX42" s="887"/>
      <c r="RMY42" s="887"/>
      <c r="RMZ42" s="887"/>
      <c r="RNA42" s="887"/>
      <c r="RNB42" s="887"/>
      <c r="RNC42" s="887"/>
      <c r="RND42" s="887"/>
      <c r="RNE42" s="888"/>
      <c r="RNF42" s="886"/>
      <c r="RNG42" s="887"/>
      <c r="RNH42" s="887"/>
      <c r="RNI42" s="887"/>
      <c r="RNJ42" s="887"/>
      <c r="RNK42" s="887"/>
      <c r="RNL42" s="887"/>
      <c r="RNM42" s="887"/>
      <c r="RNN42" s="888"/>
      <c r="RNO42" s="886"/>
      <c r="RNP42" s="887"/>
      <c r="RNQ42" s="887"/>
      <c r="RNR42" s="887"/>
      <c r="RNS42" s="887"/>
      <c r="RNT42" s="887"/>
      <c r="RNU42" s="887"/>
      <c r="RNV42" s="887"/>
      <c r="RNW42" s="888"/>
      <c r="RNX42" s="886"/>
      <c r="RNY42" s="887"/>
      <c r="RNZ42" s="887"/>
      <c r="ROA42" s="887"/>
      <c r="ROB42" s="887"/>
      <c r="ROC42" s="887"/>
      <c r="ROD42" s="887"/>
      <c r="ROE42" s="887"/>
      <c r="ROF42" s="888"/>
      <c r="ROG42" s="886"/>
      <c r="ROH42" s="887"/>
      <c r="ROI42" s="887"/>
      <c r="ROJ42" s="887"/>
      <c r="ROK42" s="887"/>
      <c r="ROL42" s="887"/>
      <c r="ROM42" s="887"/>
      <c r="RON42" s="887"/>
      <c r="ROO42" s="888"/>
      <c r="ROP42" s="886"/>
      <c r="ROQ42" s="887"/>
      <c r="ROR42" s="887"/>
      <c r="ROS42" s="887"/>
      <c r="ROT42" s="887"/>
      <c r="ROU42" s="887"/>
      <c r="ROV42" s="887"/>
      <c r="ROW42" s="887"/>
      <c r="ROX42" s="888"/>
      <c r="ROY42" s="886"/>
      <c r="ROZ42" s="887"/>
      <c r="RPA42" s="887"/>
      <c r="RPB42" s="887"/>
      <c r="RPC42" s="887"/>
      <c r="RPD42" s="887"/>
      <c r="RPE42" s="887"/>
      <c r="RPF42" s="887"/>
      <c r="RPG42" s="888"/>
      <c r="RPH42" s="886"/>
      <c r="RPI42" s="887"/>
      <c r="RPJ42" s="887"/>
      <c r="RPK42" s="887"/>
      <c r="RPL42" s="887"/>
      <c r="RPM42" s="887"/>
      <c r="RPN42" s="887"/>
      <c r="RPO42" s="887"/>
      <c r="RPP42" s="888"/>
      <c r="RPQ42" s="886"/>
      <c r="RPR42" s="887"/>
      <c r="RPS42" s="887"/>
      <c r="RPT42" s="887"/>
      <c r="RPU42" s="887"/>
      <c r="RPV42" s="887"/>
      <c r="RPW42" s="887"/>
      <c r="RPX42" s="887"/>
      <c r="RPY42" s="888"/>
      <c r="RPZ42" s="886"/>
      <c r="RQA42" s="887"/>
      <c r="RQB42" s="887"/>
      <c r="RQC42" s="887"/>
      <c r="RQD42" s="887"/>
      <c r="RQE42" s="887"/>
      <c r="RQF42" s="887"/>
      <c r="RQG42" s="887"/>
      <c r="RQH42" s="888"/>
      <c r="RQI42" s="886"/>
      <c r="RQJ42" s="887"/>
      <c r="RQK42" s="887"/>
      <c r="RQL42" s="887"/>
      <c r="RQM42" s="887"/>
      <c r="RQN42" s="887"/>
      <c r="RQO42" s="887"/>
      <c r="RQP42" s="887"/>
      <c r="RQQ42" s="888"/>
      <c r="RQR42" s="886"/>
      <c r="RQS42" s="887"/>
      <c r="RQT42" s="887"/>
      <c r="RQU42" s="887"/>
      <c r="RQV42" s="887"/>
      <c r="RQW42" s="887"/>
      <c r="RQX42" s="887"/>
      <c r="RQY42" s="887"/>
      <c r="RQZ42" s="888"/>
      <c r="RRA42" s="886"/>
      <c r="RRB42" s="887"/>
      <c r="RRC42" s="887"/>
      <c r="RRD42" s="887"/>
      <c r="RRE42" s="887"/>
      <c r="RRF42" s="887"/>
      <c r="RRG42" s="887"/>
      <c r="RRH42" s="887"/>
      <c r="RRI42" s="888"/>
      <c r="RRJ42" s="886"/>
      <c r="RRK42" s="887"/>
      <c r="RRL42" s="887"/>
      <c r="RRM42" s="887"/>
      <c r="RRN42" s="887"/>
      <c r="RRO42" s="887"/>
      <c r="RRP42" s="887"/>
      <c r="RRQ42" s="887"/>
      <c r="RRR42" s="888"/>
      <c r="RRS42" s="886"/>
      <c r="RRT42" s="887"/>
      <c r="RRU42" s="887"/>
      <c r="RRV42" s="887"/>
      <c r="RRW42" s="887"/>
      <c r="RRX42" s="887"/>
      <c r="RRY42" s="887"/>
      <c r="RRZ42" s="887"/>
      <c r="RSA42" s="888"/>
      <c r="RSB42" s="886"/>
      <c r="RSC42" s="887"/>
      <c r="RSD42" s="887"/>
      <c r="RSE42" s="887"/>
      <c r="RSF42" s="887"/>
      <c r="RSG42" s="887"/>
      <c r="RSH42" s="887"/>
      <c r="RSI42" s="887"/>
      <c r="RSJ42" s="888"/>
      <c r="RSK42" s="886"/>
      <c r="RSL42" s="887"/>
      <c r="RSM42" s="887"/>
      <c r="RSN42" s="887"/>
      <c r="RSO42" s="887"/>
      <c r="RSP42" s="887"/>
      <c r="RSQ42" s="887"/>
      <c r="RSR42" s="887"/>
      <c r="RSS42" s="888"/>
      <c r="RST42" s="886"/>
      <c r="RSU42" s="887"/>
      <c r="RSV42" s="887"/>
      <c r="RSW42" s="887"/>
      <c r="RSX42" s="887"/>
      <c r="RSY42" s="887"/>
      <c r="RSZ42" s="887"/>
      <c r="RTA42" s="887"/>
      <c r="RTB42" s="888"/>
      <c r="RTC42" s="886"/>
      <c r="RTD42" s="887"/>
      <c r="RTE42" s="887"/>
      <c r="RTF42" s="887"/>
      <c r="RTG42" s="887"/>
      <c r="RTH42" s="887"/>
      <c r="RTI42" s="887"/>
      <c r="RTJ42" s="887"/>
      <c r="RTK42" s="888"/>
      <c r="RTL42" s="886"/>
      <c r="RTM42" s="887"/>
      <c r="RTN42" s="887"/>
      <c r="RTO42" s="887"/>
      <c r="RTP42" s="887"/>
      <c r="RTQ42" s="887"/>
      <c r="RTR42" s="887"/>
      <c r="RTS42" s="887"/>
      <c r="RTT42" s="888"/>
      <c r="RTU42" s="886"/>
      <c r="RTV42" s="887"/>
      <c r="RTW42" s="887"/>
      <c r="RTX42" s="887"/>
      <c r="RTY42" s="887"/>
      <c r="RTZ42" s="887"/>
      <c r="RUA42" s="887"/>
      <c r="RUB42" s="887"/>
      <c r="RUC42" s="888"/>
      <c r="RUD42" s="886"/>
      <c r="RUE42" s="887"/>
      <c r="RUF42" s="887"/>
      <c r="RUG42" s="887"/>
      <c r="RUH42" s="887"/>
      <c r="RUI42" s="887"/>
      <c r="RUJ42" s="887"/>
      <c r="RUK42" s="887"/>
      <c r="RUL42" s="888"/>
      <c r="RUM42" s="886"/>
      <c r="RUN42" s="887"/>
      <c r="RUO42" s="887"/>
      <c r="RUP42" s="887"/>
      <c r="RUQ42" s="887"/>
      <c r="RUR42" s="887"/>
      <c r="RUS42" s="887"/>
      <c r="RUT42" s="887"/>
      <c r="RUU42" s="888"/>
      <c r="RUV42" s="886"/>
      <c r="RUW42" s="887"/>
      <c r="RUX42" s="887"/>
      <c r="RUY42" s="887"/>
      <c r="RUZ42" s="887"/>
      <c r="RVA42" s="887"/>
      <c r="RVB42" s="887"/>
      <c r="RVC42" s="887"/>
      <c r="RVD42" s="888"/>
      <c r="RVE42" s="886"/>
      <c r="RVF42" s="887"/>
      <c r="RVG42" s="887"/>
      <c r="RVH42" s="887"/>
      <c r="RVI42" s="887"/>
      <c r="RVJ42" s="887"/>
      <c r="RVK42" s="887"/>
      <c r="RVL42" s="887"/>
      <c r="RVM42" s="888"/>
      <c r="RVN42" s="886"/>
      <c r="RVO42" s="887"/>
      <c r="RVP42" s="887"/>
      <c r="RVQ42" s="887"/>
      <c r="RVR42" s="887"/>
      <c r="RVS42" s="887"/>
      <c r="RVT42" s="887"/>
      <c r="RVU42" s="887"/>
      <c r="RVV42" s="888"/>
      <c r="RVW42" s="886"/>
      <c r="RVX42" s="887"/>
      <c r="RVY42" s="887"/>
      <c r="RVZ42" s="887"/>
      <c r="RWA42" s="887"/>
      <c r="RWB42" s="887"/>
      <c r="RWC42" s="887"/>
      <c r="RWD42" s="887"/>
      <c r="RWE42" s="888"/>
      <c r="RWF42" s="886"/>
      <c r="RWG42" s="887"/>
      <c r="RWH42" s="887"/>
      <c r="RWI42" s="887"/>
      <c r="RWJ42" s="887"/>
      <c r="RWK42" s="887"/>
      <c r="RWL42" s="887"/>
      <c r="RWM42" s="887"/>
      <c r="RWN42" s="888"/>
      <c r="RWO42" s="886"/>
      <c r="RWP42" s="887"/>
      <c r="RWQ42" s="887"/>
      <c r="RWR42" s="887"/>
      <c r="RWS42" s="887"/>
      <c r="RWT42" s="887"/>
      <c r="RWU42" s="887"/>
      <c r="RWV42" s="887"/>
      <c r="RWW42" s="888"/>
      <c r="RWX42" s="886"/>
      <c r="RWY42" s="887"/>
      <c r="RWZ42" s="887"/>
      <c r="RXA42" s="887"/>
      <c r="RXB42" s="887"/>
      <c r="RXC42" s="887"/>
      <c r="RXD42" s="887"/>
      <c r="RXE42" s="887"/>
      <c r="RXF42" s="888"/>
      <c r="RXG42" s="886"/>
      <c r="RXH42" s="887"/>
      <c r="RXI42" s="887"/>
      <c r="RXJ42" s="887"/>
      <c r="RXK42" s="887"/>
      <c r="RXL42" s="887"/>
      <c r="RXM42" s="887"/>
      <c r="RXN42" s="887"/>
      <c r="RXO42" s="888"/>
      <c r="RXP42" s="886"/>
      <c r="RXQ42" s="887"/>
      <c r="RXR42" s="887"/>
      <c r="RXS42" s="887"/>
      <c r="RXT42" s="887"/>
      <c r="RXU42" s="887"/>
      <c r="RXV42" s="887"/>
      <c r="RXW42" s="887"/>
      <c r="RXX42" s="888"/>
      <c r="RXY42" s="886"/>
      <c r="RXZ42" s="887"/>
      <c r="RYA42" s="887"/>
      <c r="RYB42" s="887"/>
      <c r="RYC42" s="887"/>
      <c r="RYD42" s="887"/>
      <c r="RYE42" s="887"/>
      <c r="RYF42" s="887"/>
      <c r="RYG42" s="888"/>
      <c r="RYH42" s="886"/>
      <c r="RYI42" s="887"/>
      <c r="RYJ42" s="887"/>
      <c r="RYK42" s="887"/>
      <c r="RYL42" s="887"/>
      <c r="RYM42" s="887"/>
      <c r="RYN42" s="887"/>
      <c r="RYO42" s="887"/>
      <c r="RYP42" s="888"/>
      <c r="RYQ42" s="886"/>
      <c r="RYR42" s="887"/>
      <c r="RYS42" s="887"/>
      <c r="RYT42" s="887"/>
      <c r="RYU42" s="887"/>
      <c r="RYV42" s="887"/>
      <c r="RYW42" s="887"/>
      <c r="RYX42" s="887"/>
      <c r="RYY42" s="888"/>
      <c r="RYZ42" s="886"/>
      <c r="RZA42" s="887"/>
      <c r="RZB42" s="887"/>
      <c r="RZC42" s="887"/>
      <c r="RZD42" s="887"/>
      <c r="RZE42" s="887"/>
      <c r="RZF42" s="887"/>
      <c r="RZG42" s="887"/>
      <c r="RZH42" s="888"/>
      <c r="RZI42" s="886"/>
      <c r="RZJ42" s="887"/>
      <c r="RZK42" s="887"/>
      <c r="RZL42" s="887"/>
      <c r="RZM42" s="887"/>
      <c r="RZN42" s="887"/>
      <c r="RZO42" s="887"/>
      <c r="RZP42" s="887"/>
      <c r="RZQ42" s="888"/>
      <c r="RZR42" s="886"/>
      <c r="RZS42" s="887"/>
      <c r="RZT42" s="887"/>
      <c r="RZU42" s="887"/>
      <c r="RZV42" s="887"/>
      <c r="RZW42" s="887"/>
      <c r="RZX42" s="887"/>
      <c r="RZY42" s="887"/>
      <c r="RZZ42" s="888"/>
      <c r="SAA42" s="886"/>
      <c r="SAB42" s="887"/>
      <c r="SAC42" s="887"/>
      <c r="SAD42" s="887"/>
      <c r="SAE42" s="887"/>
      <c r="SAF42" s="887"/>
      <c r="SAG42" s="887"/>
      <c r="SAH42" s="887"/>
      <c r="SAI42" s="888"/>
      <c r="SAJ42" s="886"/>
      <c r="SAK42" s="887"/>
      <c r="SAL42" s="887"/>
      <c r="SAM42" s="887"/>
      <c r="SAN42" s="887"/>
      <c r="SAO42" s="887"/>
      <c r="SAP42" s="887"/>
      <c r="SAQ42" s="887"/>
      <c r="SAR42" s="888"/>
      <c r="SAS42" s="886"/>
      <c r="SAT42" s="887"/>
      <c r="SAU42" s="887"/>
      <c r="SAV42" s="887"/>
      <c r="SAW42" s="887"/>
      <c r="SAX42" s="887"/>
      <c r="SAY42" s="887"/>
      <c r="SAZ42" s="887"/>
      <c r="SBA42" s="888"/>
      <c r="SBB42" s="886"/>
      <c r="SBC42" s="887"/>
      <c r="SBD42" s="887"/>
      <c r="SBE42" s="887"/>
      <c r="SBF42" s="887"/>
      <c r="SBG42" s="887"/>
      <c r="SBH42" s="887"/>
      <c r="SBI42" s="887"/>
      <c r="SBJ42" s="888"/>
      <c r="SBK42" s="886"/>
      <c r="SBL42" s="887"/>
      <c r="SBM42" s="887"/>
      <c r="SBN42" s="887"/>
      <c r="SBO42" s="887"/>
      <c r="SBP42" s="887"/>
      <c r="SBQ42" s="887"/>
      <c r="SBR42" s="887"/>
      <c r="SBS42" s="888"/>
      <c r="SBT42" s="886"/>
      <c r="SBU42" s="887"/>
      <c r="SBV42" s="887"/>
      <c r="SBW42" s="887"/>
      <c r="SBX42" s="887"/>
      <c r="SBY42" s="887"/>
      <c r="SBZ42" s="887"/>
      <c r="SCA42" s="887"/>
      <c r="SCB42" s="888"/>
      <c r="SCC42" s="886"/>
      <c r="SCD42" s="887"/>
      <c r="SCE42" s="887"/>
      <c r="SCF42" s="887"/>
      <c r="SCG42" s="887"/>
      <c r="SCH42" s="887"/>
      <c r="SCI42" s="887"/>
      <c r="SCJ42" s="887"/>
      <c r="SCK42" s="888"/>
      <c r="SCL42" s="886"/>
      <c r="SCM42" s="887"/>
      <c r="SCN42" s="887"/>
      <c r="SCO42" s="887"/>
      <c r="SCP42" s="887"/>
      <c r="SCQ42" s="887"/>
      <c r="SCR42" s="887"/>
      <c r="SCS42" s="887"/>
      <c r="SCT42" s="888"/>
      <c r="SCU42" s="886"/>
      <c r="SCV42" s="887"/>
      <c r="SCW42" s="887"/>
      <c r="SCX42" s="887"/>
      <c r="SCY42" s="887"/>
      <c r="SCZ42" s="887"/>
      <c r="SDA42" s="887"/>
      <c r="SDB42" s="887"/>
      <c r="SDC42" s="888"/>
      <c r="SDD42" s="886"/>
      <c r="SDE42" s="887"/>
      <c r="SDF42" s="887"/>
      <c r="SDG42" s="887"/>
      <c r="SDH42" s="887"/>
      <c r="SDI42" s="887"/>
      <c r="SDJ42" s="887"/>
      <c r="SDK42" s="887"/>
      <c r="SDL42" s="888"/>
      <c r="SDM42" s="886"/>
      <c r="SDN42" s="887"/>
      <c r="SDO42" s="887"/>
      <c r="SDP42" s="887"/>
      <c r="SDQ42" s="887"/>
      <c r="SDR42" s="887"/>
      <c r="SDS42" s="887"/>
      <c r="SDT42" s="887"/>
      <c r="SDU42" s="888"/>
      <c r="SDV42" s="886"/>
      <c r="SDW42" s="887"/>
      <c r="SDX42" s="887"/>
      <c r="SDY42" s="887"/>
      <c r="SDZ42" s="887"/>
      <c r="SEA42" s="887"/>
      <c r="SEB42" s="887"/>
      <c r="SEC42" s="887"/>
      <c r="SED42" s="888"/>
      <c r="SEE42" s="886"/>
      <c r="SEF42" s="887"/>
      <c r="SEG42" s="887"/>
      <c r="SEH42" s="887"/>
      <c r="SEI42" s="887"/>
      <c r="SEJ42" s="887"/>
      <c r="SEK42" s="887"/>
      <c r="SEL42" s="887"/>
      <c r="SEM42" s="888"/>
      <c r="SEN42" s="886"/>
      <c r="SEO42" s="887"/>
      <c r="SEP42" s="887"/>
      <c r="SEQ42" s="887"/>
      <c r="SER42" s="887"/>
      <c r="SES42" s="887"/>
      <c r="SET42" s="887"/>
      <c r="SEU42" s="887"/>
      <c r="SEV42" s="888"/>
      <c r="SEW42" s="886"/>
      <c r="SEX42" s="887"/>
      <c r="SEY42" s="887"/>
      <c r="SEZ42" s="887"/>
      <c r="SFA42" s="887"/>
      <c r="SFB42" s="887"/>
      <c r="SFC42" s="887"/>
      <c r="SFD42" s="887"/>
      <c r="SFE42" s="888"/>
      <c r="SFF42" s="886"/>
      <c r="SFG42" s="887"/>
      <c r="SFH42" s="887"/>
      <c r="SFI42" s="887"/>
      <c r="SFJ42" s="887"/>
      <c r="SFK42" s="887"/>
      <c r="SFL42" s="887"/>
      <c r="SFM42" s="887"/>
      <c r="SFN42" s="888"/>
      <c r="SFO42" s="886"/>
      <c r="SFP42" s="887"/>
      <c r="SFQ42" s="887"/>
      <c r="SFR42" s="887"/>
      <c r="SFS42" s="887"/>
      <c r="SFT42" s="887"/>
      <c r="SFU42" s="887"/>
      <c r="SFV42" s="887"/>
      <c r="SFW42" s="888"/>
      <c r="SFX42" s="886"/>
      <c r="SFY42" s="887"/>
      <c r="SFZ42" s="887"/>
      <c r="SGA42" s="887"/>
      <c r="SGB42" s="887"/>
      <c r="SGC42" s="887"/>
      <c r="SGD42" s="887"/>
      <c r="SGE42" s="887"/>
      <c r="SGF42" s="888"/>
      <c r="SGG42" s="886"/>
      <c r="SGH42" s="887"/>
      <c r="SGI42" s="887"/>
      <c r="SGJ42" s="887"/>
      <c r="SGK42" s="887"/>
      <c r="SGL42" s="887"/>
      <c r="SGM42" s="887"/>
      <c r="SGN42" s="887"/>
      <c r="SGO42" s="888"/>
      <c r="SGP42" s="886"/>
      <c r="SGQ42" s="887"/>
      <c r="SGR42" s="887"/>
      <c r="SGS42" s="887"/>
      <c r="SGT42" s="887"/>
      <c r="SGU42" s="887"/>
      <c r="SGV42" s="887"/>
      <c r="SGW42" s="887"/>
      <c r="SGX42" s="888"/>
      <c r="SGY42" s="886"/>
      <c r="SGZ42" s="887"/>
      <c r="SHA42" s="887"/>
      <c r="SHB42" s="887"/>
      <c r="SHC42" s="887"/>
      <c r="SHD42" s="887"/>
      <c r="SHE42" s="887"/>
      <c r="SHF42" s="887"/>
      <c r="SHG42" s="888"/>
      <c r="SHH42" s="886"/>
      <c r="SHI42" s="887"/>
      <c r="SHJ42" s="887"/>
      <c r="SHK42" s="887"/>
      <c r="SHL42" s="887"/>
      <c r="SHM42" s="887"/>
      <c r="SHN42" s="887"/>
      <c r="SHO42" s="887"/>
      <c r="SHP42" s="888"/>
      <c r="SHQ42" s="886"/>
      <c r="SHR42" s="887"/>
      <c r="SHS42" s="887"/>
      <c r="SHT42" s="887"/>
      <c r="SHU42" s="887"/>
      <c r="SHV42" s="887"/>
      <c r="SHW42" s="887"/>
      <c r="SHX42" s="887"/>
      <c r="SHY42" s="888"/>
      <c r="SHZ42" s="886"/>
      <c r="SIA42" s="887"/>
      <c r="SIB42" s="887"/>
      <c r="SIC42" s="887"/>
      <c r="SID42" s="887"/>
      <c r="SIE42" s="887"/>
      <c r="SIF42" s="887"/>
      <c r="SIG42" s="887"/>
      <c r="SIH42" s="888"/>
      <c r="SII42" s="886"/>
      <c r="SIJ42" s="887"/>
      <c r="SIK42" s="887"/>
      <c r="SIL42" s="887"/>
      <c r="SIM42" s="887"/>
      <c r="SIN42" s="887"/>
      <c r="SIO42" s="887"/>
      <c r="SIP42" s="887"/>
      <c r="SIQ42" s="888"/>
      <c r="SIR42" s="886"/>
      <c r="SIS42" s="887"/>
      <c r="SIT42" s="887"/>
      <c r="SIU42" s="887"/>
      <c r="SIV42" s="887"/>
      <c r="SIW42" s="887"/>
      <c r="SIX42" s="887"/>
      <c r="SIY42" s="887"/>
      <c r="SIZ42" s="888"/>
      <c r="SJA42" s="886"/>
      <c r="SJB42" s="887"/>
      <c r="SJC42" s="887"/>
      <c r="SJD42" s="887"/>
      <c r="SJE42" s="887"/>
      <c r="SJF42" s="887"/>
      <c r="SJG42" s="887"/>
      <c r="SJH42" s="887"/>
      <c r="SJI42" s="888"/>
      <c r="SJJ42" s="886"/>
      <c r="SJK42" s="887"/>
      <c r="SJL42" s="887"/>
      <c r="SJM42" s="887"/>
      <c r="SJN42" s="887"/>
      <c r="SJO42" s="887"/>
      <c r="SJP42" s="887"/>
      <c r="SJQ42" s="887"/>
      <c r="SJR42" s="888"/>
      <c r="SJS42" s="886"/>
      <c r="SJT42" s="887"/>
      <c r="SJU42" s="887"/>
      <c r="SJV42" s="887"/>
      <c r="SJW42" s="887"/>
      <c r="SJX42" s="887"/>
      <c r="SJY42" s="887"/>
      <c r="SJZ42" s="887"/>
      <c r="SKA42" s="888"/>
      <c r="SKB42" s="886"/>
      <c r="SKC42" s="887"/>
      <c r="SKD42" s="887"/>
      <c r="SKE42" s="887"/>
      <c r="SKF42" s="887"/>
      <c r="SKG42" s="887"/>
      <c r="SKH42" s="887"/>
      <c r="SKI42" s="887"/>
      <c r="SKJ42" s="888"/>
      <c r="SKK42" s="886"/>
      <c r="SKL42" s="887"/>
      <c r="SKM42" s="887"/>
      <c r="SKN42" s="887"/>
      <c r="SKO42" s="887"/>
      <c r="SKP42" s="887"/>
      <c r="SKQ42" s="887"/>
      <c r="SKR42" s="887"/>
      <c r="SKS42" s="888"/>
      <c r="SKT42" s="886"/>
      <c r="SKU42" s="887"/>
      <c r="SKV42" s="887"/>
      <c r="SKW42" s="887"/>
      <c r="SKX42" s="887"/>
      <c r="SKY42" s="887"/>
      <c r="SKZ42" s="887"/>
      <c r="SLA42" s="887"/>
      <c r="SLB42" s="888"/>
      <c r="SLC42" s="886"/>
      <c r="SLD42" s="887"/>
      <c r="SLE42" s="887"/>
      <c r="SLF42" s="887"/>
      <c r="SLG42" s="887"/>
      <c r="SLH42" s="887"/>
      <c r="SLI42" s="887"/>
      <c r="SLJ42" s="887"/>
      <c r="SLK42" s="888"/>
      <c r="SLL42" s="886"/>
      <c r="SLM42" s="887"/>
      <c r="SLN42" s="887"/>
      <c r="SLO42" s="887"/>
      <c r="SLP42" s="887"/>
      <c r="SLQ42" s="887"/>
      <c r="SLR42" s="887"/>
      <c r="SLS42" s="887"/>
      <c r="SLT42" s="888"/>
      <c r="SLU42" s="886"/>
      <c r="SLV42" s="887"/>
      <c r="SLW42" s="887"/>
      <c r="SLX42" s="887"/>
      <c r="SLY42" s="887"/>
      <c r="SLZ42" s="887"/>
      <c r="SMA42" s="887"/>
      <c r="SMB42" s="887"/>
      <c r="SMC42" s="888"/>
      <c r="SMD42" s="886"/>
      <c r="SME42" s="887"/>
      <c r="SMF42" s="887"/>
      <c r="SMG42" s="887"/>
      <c r="SMH42" s="887"/>
      <c r="SMI42" s="887"/>
      <c r="SMJ42" s="887"/>
      <c r="SMK42" s="887"/>
      <c r="SML42" s="888"/>
      <c r="SMM42" s="886"/>
      <c r="SMN42" s="887"/>
      <c r="SMO42" s="887"/>
      <c r="SMP42" s="887"/>
      <c r="SMQ42" s="887"/>
      <c r="SMR42" s="887"/>
      <c r="SMS42" s="887"/>
      <c r="SMT42" s="887"/>
      <c r="SMU42" s="888"/>
      <c r="SMV42" s="886"/>
      <c r="SMW42" s="887"/>
      <c r="SMX42" s="887"/>
      <c r="SMY42" s="887"/>
      <c r="SMZ42" s="887"/>
      <c r="SNA42" s="887"/>
      <c r="SNB42" s="887"/>
      <c r="SNC42" s="887"/>
      <c r="SND42" s="888"/>
      <c r="SNE42" s="886"/>
      <c r="SNF42" s="887"/>
      <c r="SNG42" s="887"/>
      <c r="SNH42" s="887"/>
      <c r="SNI42" s="887"/>
      <c r="SNJ42" s="887"/>
      <c r="SNK42" s="887"/>
      <c r="SNL42" s="887"/>
      <c r="SNM42" s="888"/>
      <c r="SNN42" s="886"/>
      <c r="SNO42" s="887"/>
      <c r="SNP42" s="887"/>
      <c r="SNQ42" s="887"/>
      <c r="SNR42" s="887"/>
      <c r="SNS42" s="887"/>
      <c r="SNT42" s="887"/>
      <c r="SNU42" s="887"/>
      <c r="SNV42" s="888"/>
      <c r="SNW42" s="886"/>
      <c r="SNX42" s="887"/>
      <c r="SNY42" s="887"/>
      <c r="SNZ42" s="887"/>
      <c r="SOA42" s="887"/>
      <c r="SOB42" s="887"/>
      <c r="SOC42" s="887"/>
      <c r="SOD42" s="887"/>
      <c r="SOE42" s="888"/>
      <c r="SOF42" s="886"/>
      <c r="SOG42" s="887"/>
      <c r="SOH42" s="887"/>
      <c r="SOI42" s="887"/>
      <c r="SOJ42" s="887"/>
      <c r="SOK42" s="887"/>
      <c r="SOL42" s="887"/>
      <c r="SOM42" s="887"/>
      <c r="SON42" s="888"/>
      <c r="SOO42" s="886"/>
      <c r="SOP42" s="887"/>
      <c r="SOQ42" s="887"/>
      <c r="SOR42" s="887"/>
      <c r="SOS42" s="887"/>
      <c r="SOT42" s="887"/>
      <c r="SOU42" s="887"/>
      <c r="SOV42" s="887"/>
      <c r="SOW42" s="888"/>
      <c r="SOX42" s="886"/>
      <c r="SOY42" s="887"/>
      <c r="SOZ42" s="887"/>
      <c r="SPA42" s="887"/>
      <c r="SPB42" s="887"/>
      <c r="SPC42" s="887"/>
      <c r="SPD42" s="887"/>
      <c r="SPE42" s="887"/>
      <c r="SPF42" s="888"/>
      <c r="SPG42" s="886"/>
      <c r="SPH42" s="887"/>
      <c r="SPI42" s="887"/>
      <c r="SPJ42" s="887"/>
      <c r="SPK42" s="887"/>
      <c r="SPL42" s="887"/>
      <c r="SPM42" s="887"/>
      <c r="SPN42" s="887"/>
      <c r="SPO42" s="888"/>
      <c r="SPP42" s="886"/>
      <c r="SPQ42" s="887"/>
      <c r="SPR42" s="887"/>
      <c r="SPS42" s="887"/>
      <c r="SPT42" s="887"/>
      <c r="SPU42" s="887"/>
      <c r="SPV42" s="887"/>
      <c r="SPW42" s="887"/>
      <c r="SPX42" s="888"/>
      <c r="SPY42" s="886"/>
      <c r="SPZ42" s="887"/>
      <c r="SQA42" s="887"/>
      <c r="SQB42" s="887"/>
      <c r="SQC42" s="887"/>
      <c r="SQD42" s="887"/>
      <c r="SQE42" s="887"/>
      <c r="SQF42" s="887"/>
      <c r="SQG42" s="888"/>
      <c r="SQH42" s="886"/>
      <c r="SQI42" s="887"/>
      <c r="SQJ42" s="887"/>
      <c r="SQK42" s="887"/>
      <c r="SQL42" s="887"/>
      <c r="SQM42" s="887"/>
      <c r="SQN42" s="887"/>
      <c r="SQO42" s="887"/>
      <c r="SQP42" s="888"/>
      <c r="SQQ42" s="886"/>
      <c r="SQR42" s="887"/>
      <c r="SQS42" s="887"/>
      <c r="SQT42" s="887"/>
      <c r="SQU42" s="887"/>
      <c r="SQV42" s="887"/>
      <c r="SQW42" s="887"/>
      <c r="SQX42" s="887"/>
      <c r="SQY42" s="888"/>
      <c r="SQZ42" s="886"/>
      <c r="SRA42" s="887"/>
      <c r="SRB42" s="887"/>
      <c r="SRC42" s="887"/>
      <c r="SRD42" s="887"/>
      <c r="SRE42" s="887"/>
      <c r="SRF42" s="887"/>
      <c r="SRG42" s="887"/>
      <c r="SRH42" s="888"/>
      <c r="SRI42" s="886"/>
      <c r="SRJ42" s="887"/>
      <c r="SRK42" s="887"/>
      <c r="SRL42" s="887"/>
      <c r="SRM42" s="887"/>
      <c r="SRN42" s="887"/>
      <c r="SRO42" s="887"/>
      <c r="SRP42" s="887"/>
      <c r="SRQ42" s="888"/>
      <c r="SRR42" s="886"/>
      <c r="SRS42" s="887"/>
      <c r="SRT42" s="887"/>
      <c r="SRU42" s="887"/>
      <c r="SRV42" s="887"/>
      <c r="SRW42" s="887"/>
      <c r="SRX42" s="887"/>
      <c r="SRY42" s="887"/>
      <c r="SRZ42" s="888"/>
      <c r="SSA42" s="886"/>
      <c r="SSB42" s="887"/>
      <c r="SSC42" s="887"/>
      <c r="SSD42" s="887"/>
      <c r="SSE42" s="887"/>
      <c r="SSF42" s="887"/>
      <c r="SSG42" s="887"/>
      <c r="SSH42" s="887"/>
      <c r="SSI42" s="888"/>
      <c r="SSJ42" s="886"/>
      <c r="SSK42" s="887"/>
      <c r="SSL42" s="887"/>
      <c r="SSM42" s="887"/>
      <c r="SSN42" s="887"/>
      <c r="SSO42" s="887"/>
      <c r="SSP42" s="887"/>
      <c r="SSQ42" s="887"/>
      <c r="SSR42" s="888"/>
      <c r="SSS42" s="886"/>
      <c r="SST42" s="887"/>
      <c r="SSU42" s="887"/>
      <c r="SSV42" s="887"/>
      <c r="SSW42" s="887"/>
      <c r="SSX42" s="887"/>
      <c r="SSY42" s="887"/>
      <c r="SSZ42" s="887"/>
      <c r="STA42" s="888"/>
      <c r="STB42" s="886"/>
      <c r="STC42" s="887"/>
      <c r="STD42" s="887"/>
      <c r="STE42" s="887"/>
      <c r="STF42" s="887"/>
      <c r="STG42" s="887"/>
      <c r="STH42" s="887"/>
      <c r="STI42" s="887"/>
      <c r="STJ42" s="888"/>
      <c r="STK42" s="886"/>
      <c r="STL42" s="887"/>
      <c r="STM42" s="887"/>
      <c r="STN42" s="887"/>
      <c r="STO42" s="887"/>
      <c r="STP42" s="887"/>
      <c r="STQ42" s="887"/>
      <c r="STR42" s="887"/>
      <c r="STS42" s="888"/>
      <c r="STT42" s="886"/>
      <c r="STU42" s="887"/>
      <c r="STV42" s="887"/>
      <c r="STW42" s="887"/>
      <c r="STX42" s="887"/>
      <c r="STY42" s="887"/>
      <c r="STZ42" s="887"/>
      <c r="SUA42" s="887"/>
      <c r="SUB42" s="888"/>
      <c r="SUC42" s="886"/>
      <c r="SUD42" s="887"/>
      <c r="SUE42" s="887"/>
      <c r="SUF42" s="887"/>
      <c r="SUG42" s="887"/>
      <c r="SUH42" s="887"/>
      <c r="SUI42" s="887"/>
      <c r="SUJ42" s="887"/>
      <c r="SUK42" s="888"/>
      <c r="SUL42" s="886"/>
      <c r="SUM42" s="887"/>
      <c r="SUN42" s="887"/>
      <c r="SUO42" s="887"/>
      <c r="SUP42" s="887"/>
      <c r="SUQ42" s="887"/>
      <c r="SUR42" s="887"/>
      <c r="SUS42" s="887"/>
      <c r="SUT42" s="888"/>
      <c r="SUU42" s="886"/>
      <c r="SUV42" s="887"/>
      <c r="SUW42" s="887"/>
      <c r="SUX42" s="887"/>
      <c r="SUY42" s="887"/>
      <c r="SUZ42" s="887"/>
      <c r="SVA42" s="887"/>
      <c r="SVB42" s="887"/>
      <c r="SVC42" s="888"/>
      <c r="SVD42" s="886"/>
      <c r="SVE42" s="887"/>
      <c r="SVF42" s="887"/>
      <c r="SVG42" s="887"/>
      <c r="SVH42" s="887"/>
      <c r="SVI42" s="887"/>
      <c r="SVJ42" s="887"/>
      <c r="SVK42" s="887"/>
      <c r="SVL42" s="888"/>
      <c r="SVM42" s="886"/>
      <c r="SVN42" s="887"/>
      <c r="SVO42" s="887"/>
      <c r="SVP42" s="887"/>
      <c r="SVQ42" s="887"/>
      <c r="SVR42" s="887"/>
      <c r="SVS42" s="887"/>
      <c r="SVT42" s="887"/>
      <c r="SVU42" s="888"/>
      <c r="SVV42" s="886"/>
      <c r="SVW42" s="887"/>
      <c r="SVX42" s="887"/>
      <c r="SVY42" s="887"/>
      <c r="SVZ42" s="887"/>
      <c r="SWA42" s="887"/>
      <c r="SWB42" s="887"/>
      <c r="SWC42" s="887"/>
      <c r="SWD42" s="888"/>
      <c r="SWE42" s="886"/>
      <c r="SWF42" s="887"/>
      <c r="SWG42" s="887"/>
      <c r="SWH42" s="887"/>
      <c r="SWI42" s="887"/>
      <c r="SWJ42" s="887"/>
      <c r="SWK42" s="887"/>
      <c r="SWL42" s="887"/>
      <c r="SWM42" s="888"/>
      <c r="SWN42" s="886"/>
      <c r="SWO42" s="887"/>
      <c r="SWP42" s="887"/>
      <c r="SWQ42" s="887"/>
      <c r="SWR42" s="887"/>
      <c r="SWS42" s="887"/>
      <c r="SWT42" s="887"/>
      <c r="SWU42" s="887"/>
      <c r="SWV42" s="888"/>
      <c r="SWW42" s="886"/>
      <c r="SWX42" s="887"/>
      <c r="SWY42" s="887"/>
      <c r="SWZ42" s="887"/>
      <c r="SXA42" s="887"/>
      <c r="SXB42" s="887"/>
      <c r="SXC42" s="887"/>
      <c r="SXD42" s="887"/>
      <c r="SXE42" s="888"/>
      <c r="SXF42" s="886"/>
      <c r="SXG42" s="887"/>
      <c r="SXH42" s="887"/>
      <c r="SXI42" s="887"/>
      <c r="SXJ42" s="887"/>
      <c r="SXK42" s="887"/>
      <c r="SXL42" s="887"/>
      <c r="SXM42" s="887"/>
      <c r="SXN42" s="888"/>
      <c r="SXO42" s="886"/>
      <c r="SXP42" s="887"/>
      <c r="SXQ42" s="887"/>
      <c r="SXR42" s="887"/>
      <c r="SXS42" s="887"/>
      <c r="SXT42" s="887"/>
      <c r="SXU42" s="887"/>
      <c r="SXV42" s="887"/>
      <c r="SXW42" s="888"/>
      <c r="SXX42" s="886"/>
      <c r="SXY42" s="887"/>
      <c r="SXZ42" s="887"/>
      <c r="SYA42" s="887"/>
      <c r="SYB42" s="887"/>
      <c r="SYC42" s="887"/>
      <c r="SYD42" s="887"/>
      <c r="SYE42" s="887"/>
      <c r="SYF42" s="888"/>
      <c r="SYG42" s="886"/>
      <c r="SYH42" s="887"/>
      <c r="SYI42" s="887"/>
      <c r="SYJ42" s="887"/>
      <c r="SYK42" s="887"/>
      <c r="SYL42" s="887"/>
      <c r="SYM42" s="887"/>
      <c r="SYN42" s="887"/>
      <c r="SYO42" s="888"/>
      <c r="SYP42" s="886"/>
      <c r="SYQ42" s="887"/>
      <c r="SYR42" s="887"/>
      <c r="SYS42" s="887"/>
      <c r="SYT42" s="887"/>
      <c r="SYU42" s="887"/>
      <c r="SYV42" s="887"/>
      <c r="SYW42" s="887"/>
      <c r="SYX42" s="888"/>
      <c r="SYY42" s="886"/>
      <c r="SYZ42" s="887"/>
      <c r="SZA42" s="887"/>
      <c r="SZB42" s="887"/>
      <c r="SZC42" s="887"/>
      <c r="SZD42" s="887"/>
      <c r="SZE42" s="887"/>
      <c r="SZF42" s="887"/>
      <c r="SZG42" s="888"/>
      <c r="SZH42" s="886"/>
      <c r="SZI42" s="887"/>
      <c r="SZJ42" s="887"/>
      <c r="SZK42" s="887"/>
      <c r="SZL42" s="887"/>
      <c r="SZM42" s="887"/>
      <c r="SZN42" s="887"/>
      <c r="SZO42" s="887"/>
      <c r="SZP42" s="888"/>
      <c r="SZQ42" s="886"/>
      <c r="SZR42" s="887"/>
      <c r="SZS42" s="887"/>
      <c r="SZT42" s="887"/>
      <c r="SZU42" s="887"/>
      <c r="SZV42" s="887"/>
      <c r="SZW42" s="887"/>
      <c r="SZX42" s="887"/>
      <c r="SZY42" s="888"/>
      <c r="SZZ42" s="886"/>
      <c r="TAA42" s="887"/>
      <c r="TAB42" s="887"/>
      <c r="TAC42" s="887"/>
      <c r="TAD42" s="887"/>
      <c r="TAE42" s="887"/>
      <c r="TAF42" s="887"/>
      <c r="TAG42" s="887"/>
      <c r="TAH42" s="888"/>
      <c r="TAI42" s="886"/>
      <c r="TAJ42" s="887"/>
      <c r="TAK42" s="887"/>
      <c r="TAL42" s="887"/>
      <c r="TAM42" s="887"/>
      <c r="TAN42" s="887"/>
      <c r="TAO42" s="887"/>
      <c r="TAP42" s="887"/>
      <c r="TAQ42" s="888"/>
      <c r="TAR42" s="886"/>
      <c r="TAS42" s="887"/>
      <c r="TAT42" s="887"/>
      <c r="TAU42" s="887"/>
      <c r="TAV42" s="887"/>
      <c r="TAW42" s="887"/>
      <c r="TAX42" s="887"/>
      <c r="TAY42" s="887"/>
      <c r="TAZ42" s="888"/>
      <c r="TBA42" s="886"/>
      <c r="TBB42" s="887"/>
      <c r="TBC42" s="887"/>
      <c r="TBD42" s="887"/>
      <c r="TBE42" s="887"/>
      <c r="TBF42" s="887"/>
      <c r="TBG42" s="887"/>
      <c r="TBH42" s="887"/>
      <c r="TBI42" s="888"/>
      <c r="TBJ42" s="886"/>
      <c r="TBK42" s="887"/>
      <c r="TBL42" s="887"/>
      <c r="TBM42" s="887"/>
      <c r="TBN42" s="887"/>
      <c r="TBO42" s="887"/>
      <c r="TBP42" s="887"/>
      <c r="TBQ42" s="887"/>
      <c r="TBR42" s="888"/>
      <c r="TBS42" s="886"/>
      <c r="TBT42" s="887"/>
      <c r="TBU42" s="887"/>
      <c r="TBV42" s="887"/>
      <c r="TBW42" s="887"/>
      <c r="TBX42" s="887"/>
      <c r="TBY42" s="887"/>
      <c r="TBZ42" s="887"/>
      <c r="TCA42" s="888"/>
      <c r="TCB42" s="886"/>
      <c r="TCC42" s="887"/>
      <c r="TCD42" s="887"/>
      <c r="TCE42" s="887"/>
      <c r="TCF42" s="887"/>
      <c r="TCG42" s="887"/>
      <c r="TCH42" s="887"/>
      <c r="TCI42" s="887"/>
      <c r="TCJ42" s="888"/>
      <c r="TCK42" s="886"/>
      <c r="TCL42" s="887"/>
      <c r="TCM42" s="887"/>
      <c r="TCN42" s="887"/>
      <c r="TCO42" s="887"/>
      <c r="TCP42" s="887"/>
      <c r="TCQ42" s="887"/>
      <c r="TCR42" s="887"/>
      <c r="TCS42" s="888"/>
      <c r="TCT42" s="886"/>
      <c r="TCU42" s="887"/>
      <c r="TCV42" s="887"/>
      <c r="TCW42" s="887"/>
      <c r="TCX42" s="887"/>
      <c r="TCY42" s="887"/>
      <c r="TCZ42" s="887"/>
      <c r="TDA42" s="887"/>
      <c r="TDB42" s="888"/>
      <c r="TDC42" s="886"/>
      <c r="TDD42" s="887"/>
      <c r="TDE42" s="887"/>
      <c r="TDF42" s="887"/>
      <c r="TDG42" s="887"/>
      <c r="TDH42" s="887"/>
      <c r="TDI42" s="887"/>
      <c r="TDJ42" s="887"/>
      <c r="TDK42" s="888"/>
      <c r="TDL42" s="886"/>
      <c r="TDM42" s="887"/>
      <c r="TDN42" s="887"/>
      <c r="TDO42" s="887"/>
      <c r="TDP42" s="887"/>
      <c r="TDQ42" s="887"/>
      <c r="TDR42" s="887"/>
      <c r="TDS42" s="887"/>
      <c r="TDT42" s="888"/>
      <c r="TDU42" s="886"/>
      <c r="TDV42" s="887"/>
      <c r="TDW42" s="887"/>
      <c r="TDX42" s="887"/>
      <c r="TDY42" s="887"/>
      <c r="TDZ42" s="887"/>
      <c r="TEA42" s="887"/>
      <c r="TEB42" s="887"/>
      <c r="TEC42" s="888"/>
      <c r="TED42" s="886"/>
      <c r="TEE42" s="887"/>
      <c r="TEF42" s="887"/>
      <c r="TEG42" s="887"/>
      <c r="TEH42" s="887"/>
      <c r="TEI42" s="887"/>
      <c r="TEJ42" s="887"/>
      <c r="TEK42" s="887"/>
      <c r="TEL42" s="888"/>
      <c r="TEM42" s="886"/>
      <c r="TEN42" s="887"/>
      <c r="TEO42" s="887"/>
      <c r="TEP42" s="887"/>
      <c r="TEQ42" s="887"/>
      <c r="TER42" s="887"/>
      <c r="TES42" s="887"/>
      <c r="TET42" s="887"/>
      <c r="TEU42" s="888"/>
      <c r="TEV42" s="886"/>
      <c r="TEW42" s="887"/>
      <c r="TEX42" s="887"/>
      <c r="TEY42" s="887"/>
      <c r="TEZ42" s="887"/>
      <c r="TFA42" s="887"/>
      <c r="TFB42" s="887"/>
      <c r="TFC42" s="887"/>
      <c r="TFD42" s="888"/>
      <c r="TFE42" s="886"/>
      <c r="TFF42" s="887"/>
      <c r="TFG42" s="887"/>
      <c r="TFH42" s="887"/>
      <c r="TFI42" s="887"/>
      <c r="TFJ42" s="887"/>
      <c r="TFK42" s="887"/>
      <c r="TFL42" s="887"/>
      <c r="TFM42" s="888"/>
      <c r="TFN42" s="886"/>
      <c r="TFO42" s="887"/>
      <c r="TFP42" s="887"/>
      <c r="TFQ42" s="887"/>
      <c r="TFR42" s="887"/>
      <c r="TFS42" s="887"/>
      <c r="TFT42" s="887"/>
      <c r="TFU42" s="887"/>
      <c r="TFV42" s="888"/>
      <c r="TFW42" s="886"/>
      <c r="TFX42" s="887"/>
      <c r="TFY42" s="887"/>
      <c r="TFZ42" s="887"/>
      <c r="TGA42" s="887"/>
      <c r="TGB42" s="887"/>
      <c r="TGC42" s="887"/>
      <c r="TGD42" s="887"/>
      <c r="TGE42" s="888"/>
      <c r="TGF42" s="886"/>
      <c r="TGG42" s="887"/>
      <c r="TGH42" s="887"/>
      <c r="TGI42" s="887"/>
      <c r="TGJ42" s="887"/>
      <c r="TGK42" s="887"/>
      <c r="TGL42" s="887"/>
      <c r="TGM42" s="887"/>
      <c r="TGN42" s="888"/>
      <c r="TGO42" s="886"/>
      <c r="TGP42" s="887"/>
      <c r="TGQ42" s="887"/>
      <c r="TGR42" s="887"/>
      <c r="TGS42" s="887"/>
      <c r="TGT42" s="887"/>
      <c r="TGU42" s="887"/>
      <c r="TGV42" s="887"/>
      <c r="TGW42" s="888"/>
      <c r="TGX42" s="886"/>
      <c r="TGY42" s="887"/>
      <c r="TGZ42" s="887"/>
      <c r="THA42" s="887"/>
      <c r="THB42" s="887"/>
      <c r="THC42" s="887"/>
      <c r="THD42" s="887"/>
      <c r="THE42" s="887"/>
      <c r="THF42" s="888"/>
      <c r="THG42" s="886"/>
      <c r="THH42" s="887"/>
      <c r="THI42" s="887"/>
      <c r="THJ42" s="887"/>
      <c r="THK42" s="887"/>
      <c r="THL42" s="887"/>
      <c r="THM42" s="887"/>
      <c r="THN42" s="887"/>
      <c r="THO42" s="888"/>
      <c r="THP42" s="886"/>
      <c r="THQ42" s="887"/>
      <c r="THR42" s="887"/>
      <c r="THS42" s="887"/>
      <c r="THT42" s="887"/>
      <c r="THU42" s="887"/>
      <c r="THV42" s="887"/>
      <c r="THW42" s="887"/>
      <c r="THX42" s="888"/>
      <c r="THY42" s="886"/>
      <c r="THZ42" s="887"/>
      <c r="TIA42" s="887"/>
      <c r="TIB42" s="887"/>
      <c r="TIC42" s="887"/>
      <c r="TID42" s="887"/>
      <c r="TIE42" s="887"/>
      <c r="TIF42" s="887"/>
      <c r="TIG42" s="888"/>
      <c r="TIH42" s="886"/>
      <c r="TII42" s="887"/>
      <c r="TIJ42" s="887"/>
      <c r="TIK42" s="887"/>
      <c r="TIL42" s="887"/>
      <c r="TIM42" s="887"/>
      <c r="TIN42" s="887"/>
      <c r="TIO42" s="887"/>
      <c r="TIP42" s="888"/>
      <c r="TIQ42" s="886"/>
      <c r="TIR42" s="887"/>
      <c r="TIS42" s="887"/>
      <c r="TIT42" s="887"/>
      <c r="TIU42" s="887"/>
      <c r="TIV42" s="887"/>
      <c r="TIW42" s="887"/>
      <c r="TIX42" s="887"/>
      <c r="TIY42" s="888"/>
      <c r="TIZ42" s="886"/>
      <c r="TJA42" s="887"/>
      <c r="TJB42" s="887"/>
      <c r="TJC42" s="887"/>
      <c r="TJD42" s="887"/>
      <c r="TJE42" s="887"/>
      <c r="TJF42" s="887"/>
      <c r="TJG42" s="887"/>
      <c r="TJH42" s="888"/>
      <c r="TJI42" s="886"/>
      <c r="TJJ42" s="887"/>
      <c r="TJK42" s="887"/>
      <c r="TJL42" s="887"/>
      <c r="TJM42" s="887"/>
      <c r="TJN42" s="887"/>
      <c r="TJO42" s="887"/>
      <c r="TJP42" s="887"/>
      <c r="TJQ42" s="888"/>
      <c r="TJR42" s="886"/>
      <c r="TJS42" s="887"/>
      <c r="TJT42" s="887"/>
      <c r="TJU42" s="887"/>
      <c r="TJV42" s="887"/>
      <c r="TJW42" s="887"/>
      <c r="TJX42" s="887"/>
      <c r="TJY42" s="887"/>
      <c r="TJZ42" s="888"/>
      <c r="TKA42" s="886"/>
      <c r="TKB42" s="887"/>
      <c r="TKC42" s="887"/>
      <c r="TKD42" s="887"/>
      <c r="TKE42" s="887"/>
      <c r="TKF42" s="887"/>
      <c r="TKG42" s="887"/>
      <c r="TKH42" s="887"/>
      <c r="TKI42" s="888"/>
      <c r="TKJ42" s="886"/>
      <c r="TKK42" s="887"/>
      <c r="TKL42" s="887"/>
      <c r="TKM42" s="887"/>
      <c r="TKN42" s="887"/>
      <c r="TKO42" s="887"/>
      <c r="TKP42" s="887"/>
      <c r="TKQ42" s="887"/>
      <c r="TKR42" s="888"/>
      <c r="TKS42" s="886"/>
      <c r="TKT42" s="887"/>
      <c r="TKU42" s="887"/>
      <c r="TKV42" s="887"/>
      <c r="TKW42" s="887"/>
      <c r="TKX42" s="887"/>
      <c r="TKY42" s="887"/>
      <c r="TKZ42" s="887"/>
      <c r="TLA42" s="888"/>
      <c r="TLB42" s="886"/>
      <c r="TLC42" s="887"/>
      <c r="TLD42" s="887"/>
      <c r="TLE42" s="887"/>
      <c r="TLF42" s="887"/>
      <c r="TLG42" s="887"/>
      <c r="TLH42" s="887"/>
      <c r="TLI42" s="887"/>
      <c r="TLJ42" s="888"/>
      <c r="TLK42" s="886"/>
      <c r="TLL42" s="887"/>
      <c r="TLM42" s="887"/>
      <c r="TLN42" s="887"/>
      <c r="TLO42" s="887"/>
      <c r="TLP42" s="887"/>
      <c r="TLQ42" s="887"/>
      <c r="TLR42" s="887"/>
      <c r="TLS42" s="888"/>
      <c r="TLT42" s="886"/>
      <c r="TLU42" s="887"/>
      <c r="TLV42" s="887"/>
      <c r="TLW42" s="887"/>
      <c r="TLX42" s="887"/>
      <c r="TLY42" s="887"/>
      <c r="TLZ42" s="887"/>
      <c r="TMA42" s="887"/>
      <c r="TMB42" s="888"/>
      <c r="TMC42" s="886"/>
      <c r="TMD42" s="887"/>
      <c r="TME42" s="887"/>
      <c r="TMF42" s="887"/>
      <c r="TMG42" s="887"/>
      <c r="TMH42" s="887"/>
      <c r="TMI42" s="887"/>
      <c r="TMJ42" s="887"/>
      <c r="TMK42" s="888"/>
      <c r="TML42" s="886"/>
      <c r="TMM42" s="887"/>
      <c r="TMN42" s="887"/>
      <c r="TMO42" s="887"/>
      <c r="TMP42" s="887"/>
      <c r="TMQ42" s="887"/>
      <c r="TMR42" s="887"/>
      <c r="TMS42" s="887"/>
      <c r="TMT42" s="888"/>
      <c r="TMU42" s="886"/>
      <c r="TMV42" s="887"/>
      <c r="TMW42" s="887"/>
      <c r="TMX42" s="887"/>
      <c r="TMY42" s="887"/>
      <c r="TMZ42" s="887"/>
      <c r="TNA42" s="887"/>
      <c r="TNB42" s="887"/>
      <c r="TNC42" s="888"/>
      <c r="TND42" s="886"/>
      <c r="TNE42" s="887"/>
      <c r="TNF42" s="887"/>
      <c r="TNG42" s="887"/>
      <c r="TNH42" s="887"/>
      <c r="TNI42" s="887"/>
      <c r="TNJ42" s="887"/>
      <c r="TNK42" s="887"/>
      <c r="TNL42" s="888"/>
      <c r="TNM42" s="886"/>
      <c r="TNN42" s="887"/>
      <c r="TNO42" s="887"/>
      <c r="TNP42" s="887"/>
      <c r="TNQ42" s="887"/>
      <c r="TNR42" s="887"/>
      <c r="TNS42" s="887"/>
      <c r="TNT42" s="887"/>
      <c r="TNU42" s="888"/>
      <c r="TNV42" s="886"/>
      <c r="TNW42" s="887"/>
      <c r="TNX42" s="887"/>
      <c r="TNY42" s="887"/>
      <c r="TNZ42" s="887"/>
      <c r="TOA42" s="887"/>
      <c r="TOB42" s="887"/>
      <c r="TOC42" s="887"/>
      <c r="TOD42" s="888"/>
      <c r="TOE42" s="886"/>
      <c r="TOF42" s="887"/>
      <c r="TOG42" s="887"/>
      <c r="TOH42" s="887"/>
      <c r="TOI42" s="887"/>
      <c r="TOJ42" s="887"/>
      <c r="TOK42" s="887"/>
      <c r="TOL42" s="887"/>
      <c r="TOM42" s="888"/>
      <c r="TON42" s="886"/>
      <c r="TOO42" s="887"/>
      <c r="TOP42" s="887"/>
      <c r="TOQ42" s="887"/>
      <c r="TOR42" s="887"/>
      <c r="TOS42" s="887"/>
      <c r="TOT42" s="887"/>
      <c r="TOU42" s="887"/>
      <c r="TOV42" s="888"/>
      <c r="TOW42" s="886"/>
      <c r="TOX42" s="887"/>
      <c r="TOY42" s="887"/>
      <c r="TOZ42" s="887"/>
      <c r="TPA42" s="887"/>
      <c r="TPB42" s="887"/>
      <c r="TPC42" s="887"/>
      <c r="TPD42" s="887"/>
      <c r="TPE42" s="888"/>
      <c r="TPF42" s="886"/>
      <c r="TPG42" s="887"/>
      <c r="TPH42" s="887"/>
      <c r="TPI42" s="887"/>
      <c r="TPJ42" s="887"/>
      <c r="TPK42" s="887"/>
      <c r="TPL42" s="887"/>
      <c r="TPM42" s="887"/>
      <c r="TPN42" s="888"/>
      <c r="TPO42" s="886"/>
      <c r="TPP42" s="887"/>
      <c r="TPQ42" s="887"/>
      <c r="TPR42" s="887"/>
      <c r="TPS42" s="887"/>
      <c r="TPT42" s="887"/>
      <c r="TPU42" s="887"/>
      <c r="TPV42" s="887"/>
      <c r="TPW42" s="888"/>
      <c r="TPX42" s="886"/>
      <c r="TPY42" s="887"/>
      <c r="TPZ42" s="887"/>
      <c r="TQA42" s="887"/>
      <c r="TQB42" s="887"/>
      <c r="TQC42" s="887"/>
      <c r="TQD42" s="887"/>
      <c r="TQE42" s="887"/>
      <c r="TQF42" s="888"/>
      <c r="TQG42" s="886"/>
      <c r="TQH42" s="887"/>
      <c r="TQI42" s="887"/>
      <c r="TQJ42" s="887"/>
      <c r="TQK42" s="887"/>
      <c r="TQL42" s="887"/>
      <c r="TQM42" s="887"/>
      <c r="TQN42" s="887"/>
      <c r="TQO42" s="888"/>
      <c r="TQP42" s="886"/>
      <c r="TQQ42" s="887"/>
      <c r="TQR42" s="887"/>
      <c r="TQS42" s="887"/>
      <c r="TQT42" s="887"/>
      <c r="TQU42" s="887"/>
      <c r="TQV42" s="887"/>
      <c r="TQW42" s="887"/>
      <c r="TQX42" s="888"/>
      <c r="TQY42" s="886"/>
      <c r="TQZ42" s="887"/>
      <c r="TRA42" s="887"/>
      <c r="TRB42" s="887"/>
      <c r="TRC42" s="887"/>
      <c r="TRD42" s="887"/>
      <c r="TRE42" s="887"/>
      <c r="TRF42" s="887"/>
      <c r="TRG42" s="888"/>
      <c r="TRH42" s="886"/>
      <c r="TRI42" s="887"/>
      <c r="TRJ42" s="887"/>
      <c r="TRK42" s="887"/>
      <c r="TRL42" s="887"/>
      <c r="TRM42" s="887"/>
      <c r="TRN42" s="887"/>
      <c r="TRO42" s="887"/>
      <c r="TRP42" s="888"/>
      <c r="TRQ42" s="886"/>
      <c r="TRR42" s="887"/>
      <c r="TRS42" s="887"/>
      <c r="TRT42" s="887"/>
      <c r="TRU42" s="887"/>
      <c r="TRV42" s="887"/>
      <c r="TRW42" s="887"/>
      <c r="TRX42" s="887"/>
      <c r="TRY42" s="888"/>
      <c r="TRZ42" s="886"/>
      <c r="TSA42" s="887"/>
      <c r="TSB42" s="887"/>
      <c r="TSC42" s="887"/>
      <c r="TSD42" s="887"/>
      <c r="TSE42" s="887"/>
      <c r="TSF42" s="887"/>
      <c r="TSG42" s="887"/>
      <c r="TSH42" s="888"/>
      <c r="TSI42" s="886"/>
      <c r="TSJ42" s="887"/>
      <c r="TSK42" s="887"/>
      <c r="TSL42" s="887"/>
      <c r="TSM42" s="887"/>
      <c r="TSN42" s="887"/>
      <c r="TSO42" s="887"/>
      <c r="TSP42" s="887"/>
      <c r="TSQ42" s="888"/>
      <c r="TSR42" s="886"/>
      <c r="TSS42" s="887"/>
      <c r="TST42" s="887"/>
      <c r="TSU42" s="887"/>
      <c r="TSV42" s="887"/>
      <c r="TSW42" s="887"/>
      <c r="TSX42" s="887"/>
      <c r="TSY42" s="887"/>
      <c r="TSZ42" s="888"/>
      <c r="TTA42" s="886"/>
      <c r="TTB42" s="887"/>
      <c r="TTC42" s="887"/>
      <c r="TTD42" s="887"/>
      <c r="TTE42" s="887"/>
      <c r="TTF42" s="887"/>
      <c r="TTG42" s="887"/>
      <c r="TTH42" s="887"/>
      <c r="TTI42" s="888"/>
      <c r="TTJ42" s="886"/>
      <c r="TTK42" s="887"/>
      <c r="TTL42" s="887"/>
      <c r="TTM42" s="887"/>
      <c r="TTN42" s="887"/>
      <c r="TTO42" s="887"/>
      <c r="TTP42" s="887"/>
      <c r="TTQ42" s="887"/>
      <c r="TTR42" s="888"/>
      <c r="TTS42" s="886"/>
      <c r="TTT42" s="887"/>
      <c r="TTU42" s="887"/>
      <c r="TTV42" s="887"/>
      <c r="TTW42" s="887"/>
      <c r="TTX42" s="887"/>
      <c r="TTY42" s="887"/>
      <c r="TTZ42" s="887"/>
      <c r="TUA42" s="888"/>
      <c r="TUB42" s="886"/>
      <c r="TUC42" s="887"/>
      <c r="TUD42" s="887"/>
      <c r="TUE42" s="887"/>
      <c r="TUF42" s="887"/>
      <c r="TUG42" s="887"/>
      <c r="TUH42" s="887"/>
      <c r="TUI42" s="887"/>
      <c r="TUJ42" s="888"/>
      <c r="TUK42" s="886"/>
      <c r="TUL42" s="887"/>
      <c r="TUM42" s="887"/>
      <c r="TUN42" s="887"/>
      <c r="TUO42" s="887"/>
      <c r="TUP42" s="887"/>
      <c r="TUQ42" s="887"/>
      <c r="TUR42" s="887"/>
      <c r="TUS42" s="888"/>
      <c r="TUT42" s="886"/>
      <c r="TUU42" s="887"/>
      <c r="TUV42" s="887"/>
      <c r="TUW42" s="887"/>
      <c r="TUX42" s="887"/>
      <c r="TUY42" s="887"/>
      <c r="TUZ42" s="887"/>
      <c r="TVA42" s="887"/>
      <c r="TVB42" s="888"/>
      <c r="TVC42" s="886"/>
      <c r="TVD42" s="887"/>
      <c r="TVE42" s="887"/>
      <c r="TVF42" s="887"/>
      <c r="TVG42" s="887"/>
      <c r="TVH42" s="887"/>
      <c r="TVI42" s="887"/>
      <c r="TVJ42" s="887"/>
      <c r="TVK42" s="888"/>
      <c r="TVL42" s="886"/>
      <c r="TVM42" s="887"/>
      <c r="TVN42" s="887"/>
      <c r="TVO42" s="887"/>
      <c r="TVP42" s="887"/>
      <c r="TVQ42" s="887"/>
      <c r="TVR42" s="887"/>
      <c r="TVS42" s="887"/>
      <c r="TVT42" s="888"/>
      <c r="TVU42" s="886"/>
      <c r="TVV42" s="887"/>
      <c r="TVW42" s="887"/>
      <c r="TVX42" s="887"/>
      <c r="TVY42" s="887"/>
      <c r="TVZ42" s="887"/>
      <c r="TWA42" s="887"/>
      <c r="TWB42" s="887"/>
      <c r="TWC42" s="888"/>
      <c r="TWD42" s="886"/>
      <c r="TWE42" s="887"/>
      <c r="TWF42" s="887"/>
      <c r="TWG42" s="887"/>
      <c r="TWH42" s="887"/>
      <c r="TWI42" s="887"/>
      <c r="TWJ42" s="887"/>
      <c r="TWK42" s="887"/>
      <c r="TWL42" s="888"/>
      <c r="TWM42" s="886"/>
      <c r="TWN42" s="887"/>
      <c r="TWO42" s="887"/>
      <c r="TWP42" s="887"/>
      <c r="TWQ42" s="887"/>
      <c r="TWR42" s="887"/>
      <c r="TWS42" s="887"/>
      <c r="TWT42" s="887"/>
      <c r="TWU42" s="888"/>
      <c r="TWV42" s="886"/>
      <c r="TWW42" s="887"/>
      <c r="TWX42" s="887"/>
      <c r="TWY42" s="887"/>
      <c r="TWZ42" s="887"/>
      <c r="TXA42" s="887"/>
      <c r="TXB42" s="887"/>
      <c r="TXC42" s="887"/>
      <c r="TXD42" s="888"/>
      <c r="TXE42" s="886"/>
      <c r="TXF42" s="887"/>
      <c r="TXG42" s="887"/>
      <c r="TXH42" s="887"/>
      <c r="TXI42" s="887"/>
      <c r="TXJ42" s="887"/>
      <c r="TXK42" s="887"/>
      <c r="TXL42" s="887"/>
      <c r="TXM42" s="888"/>
      <c r="TXN42" s="886"/>
      <c r="TXO42" s="887"/>
      <c r="TXP42" s="887"/>
      <c r="TXQ42" s="887"/>
      <c r="TXR42" s="887"/>
      <c r="TXS42" s="887"/>
      <c r="TXT42" s="887"/>
      <c r="TXU42" s="887"/>
      <c r="TXV42" s="888"/>
      <c r="TXW42" s="886"/>
      <c r="TXX42" s="887"/>
      <c r="TXY42" s="887"/>
      <c r="TXZ42" s="887"/>
      <c r="TYA42" s="887"/>
      <c r="TYB42" s="887"/>
      <c r="TYC42" s="887"/>
      <c r="TYD42" s="887"/>
      <c r="TYE42" s="888"/>
      <c r="TYF42" s="886"/>
      <c r="TYG42" s="887"/>
      <c r="TYH42" s="887"/>
      <c r="TYI42" s="887"/>
      <c r="TYJ42" s="887"/>
      <c r="TYK42" s="887"/>
      <c r="TYL42" s="887"/>
      <c r="TYM42" s="887"/>
      <c r="TYN42" s="888"/>
      <c r="TYO42" s="886"/>
      <c r="TYP42" s="887"/>
      <c r="TYQ42" s="887"/>
      <c r="TYR42" s="887"/>
      <c r="TYS42" s="887"/>
      <c r="TYT42" s="887"/>
      <c r="TYU42" s="887"/>
      <c r="TYV42" s="887"/>
      <c r="TYW42" s="888"/>
      <c r="TYX42" s="886"/>
      <c r="TYY42" s="887"/>
      <c r="TYZ42" s="887"/>
      <c r="TZA42" s="887"/>
      <c r="TZB42" s="887"/>
      <c r="TZC42" s="887"/>
      <c r="TZD42" s="887"/>
      <c r="TZE42" s="887"/>
      <c r="TZF42" s="888"/>
      <c r="TZG42" s="886"/>
      <c r="TZH42" s="887"/>
      <c r="TZI42" s="887"/>
      <c r="TZJ42" s="887"/>
      <c r="TZK42" s="887"/>
      <c r="TZL42" s="887"/>
      <c r="TZM42" s="887"/>
      <c r="TZN42" s="887"/>
      <c r="TZO42" s="888"/>
      <c r="TZP42" s="886"/>
      <c r="TZQ42" s="887"/>
      <c r="TZR42" s="887"/>
      <c r="TZS42" s="887"/>
      <c r="TZT42" s="887"/>
      <c r="TZU42" s="887"/>
      <c r="TZV42" s="887"/>
      <c r="TZW42" s="887"/>
      <c r="TZX42" s="888"/>
      <c r="TZY42" s="886"/>
      <c r="TZZ42" s="887"/>
      <c r="UAA42" s="887"/>
      <c r="UAB42" s="887"/>
      <c r="UAC42" s="887"/>
      <c r="UAD42" s="887"/>
      <c r="UAE42" s="887"/>
      <c r="UAF42" s="887"/>
      <c r="UAG42" s="888"/>
      <c r="UAH42" s="886"/>
      <c r="UAI42" s="887"/>
      <c r="UAJ42" s="887"/>
      <c r="UAK42" s="887"/>
      <c r="UAL42" s="887"/>
      <c r="UAM42" s="887"/>
      <c r="UAN42" s="887"/>
      <c r="UAO42" s="887"/>
      <c r="UAP42" s="888"/>
      <c r="UAQ42" s="886"/>
      <c r="UAR42" s="887"/>
      <c r="UAS42" s="887"/>
      <c r="UAT42" s="887"/>
      <c r="UAU42" s="887"/>
      <c r="UAV42" s="887"/>
      <c r="UAW42" s="887"/>
      <c r="UAX42" s="887"/>
      <c r="UAY42" s="888"/>
      <c r="UAZ42" s="886"/>
      <c r="UBA42" s="887"/>
      <c r="UBB42" s="887"/>
      <c r="UBC42" s="887"/>
      <c r="UBD42" s="887"/>
      <c r="UBE42" s="887"/>
      <c r="UBF42" s="887"/>
      <c r="UBG42" s="887"/>
      <c r="UBH42" s="888"/>
      <c r="UBI42" s="886"/>
      <c r="UBJ42" s="887"/>
      <c r="UBK42" s="887"/>
      <c r="UBL42" s="887"/>
      <c r="UBM42" s="887"/>
      <c r="UBN42" s="887"/>
      <c r="UBO42" s="887"/>
      <c r="UBP42" s="887"/>
      <c r="UBQ42" s="888"/>
      <c r="UBR42" s="886"/>
      <c r="UBS42" s="887"/>
      <c r="UBT42" s="887"/>
      <c r="UBU42" s="887"/>
      <c r="UBV42" s="887"/>
      <c r="UBW42" s="887"/>
      <c r="UBX42" s="887"/>
      <c r="UBY42" s="887"/>
      <c r="UBZ42" s="888"/>
      <c r="UCA42" s="886"/>
      <c r="UCB42" s="887"/>
      <c r="UCC42" s="887"/>
      <c r="UCD42" s="887"/>
      <c r="UCE42" s="887"/>
      <c r="UCF42" s="887"/>
      <c r="UCG42" s="887"/>
      <c r="UCH42" s="887"/>
      <c r="UCI42" s="888"/>
      <c r="UCJ42" s="886"/>
      <c r="UCK42" s="887"/>
      <c r="UCL42" s="887"/>
      <c r="UCM42" s="887"/>
      <c r="UCN42" s="887"/>
      <c r="UCO42" s="887"/>
      <c r="UCP42" s="887"/>
      <c r="UCQ42" s="887"/>
      <c r="UCR42" s="888"/>
      <c r="UCS42" s="886"/>
      <c r="UCT42" s="887"/>
      <c r="UCU42" s="887"/>
      <c r="UCV42" s="887"/>
      <c r="UCW42" s="887"/>
      <c r="UCX42" s="887"/>
      <c r="UCY42" s="887"/>
      <c r="UCZ42" s="887"/>
      <c r="UDA42" s="888"/>
      <c r="UDB42" s="886"/>
      <c r="UDC42" s="887"/>
      <c r="UDD42" s="887"/>
      <c r="UDE42" s="887"/>
      <c r="UDF42" s="887"/>
      <c r="UDG42" s="887"/>
      <c r="UDH42" s="887"/>
      <c r="UDI42" s="887"/>
      <c r="UDJ42" s="888"/>
      <c r="UDK42" s="886"/>
      <c r="UDL42" s="887"/>
      <c r="UDM42" s="887"/>
      <c r="UDN42" s="887"/>
      <c r="UDO42" s="887"/>
      <c r="UDP42" s="887"/>
      <c r="UDQ42" s="887"/>
      <c r="UDR42" s="887"/>
      <c r="UDS42" s="888"/>
      <c r="UDT42" s="886"/>
      <c r="UDU42" s="887"/>
      <c r="UDV42" s="887"/>
      <c r="UDW42" s="887"/>
      <c r="UDX42" s="887"/>
      <c r="UDY42" s="887"/>
      <c r="UDZ42" s="887"/>
      <c r="UEA42" s="887"/>
      <c r="UEB42" s="888"/>
      <c r="UEC42" s="886"/>
      <c r="UED42" s="887"/>
      <c r="UEE42" s="887"/>
      <c r="UEF42" s="887"/>
      <c r="UEG42" s="887"/>
      <c r="UEH42" s="887"/>
      <c r="UEI42" s="887"/>
      <c r="UEJ42" s="887"/>
      <c r="UEK42" s="888"/>
      <c r="UEL42" s="886"/>
      <c r="UEM42" s="887"/>
      <c r="UEN42" s="887"/>
      <c r="UEO42" s="887"/>
      <c r="UEP42" s="887"/>
      <c r="UEQ42" s="887"/>
      <c r="UER42" s="887"/>
      <c r="UES42" s="887"/>
      <c r="UET42" s="888"/>
      <c r="UEU42" s="886"/>
      <c r="UEV42" s="887"/>
      <c r="UEW42" s="887"/>
      <c r="UEX42" s="887"/>
      <c r="UEY42" s="887"/>
      <c r="UEZ42" s="887"/>
      <c r="UFA42" s="887"/>
      <c r="UFB42" s="887"/>
      <c r="UFC42" s="888"/>
      <c r="UFD42" s="886"/>
      <c r="UFE42" s="887"/>
      <c r="UFF42" s="887"/>
      <c r="UFG42" s="887"/>
      <c r="UFH42" s="887"/>
      <c r="UFI42" s="887"/>
      <c r="UFJ42" s="887"/>
      <c r="UFK42" s="887"/>
      <c r="UFL42" s="888"/>
      <c r="UFM42" s="886"/>
      <c r="UFN42" s="887"/>
      <c r="UFO42" s="887"/>
      <c r="UFP42" s="887"/>
      <c r="UFQ42" s="887"/>
      <c r="UFR42" s="887"/>
      <c r="UFS42" s="887"/>
      <c r="UFT42" s="887"/>
      <c r="UFU42" s="888"/>
      <c r="UFV42" s="886"/>
      <c r="UFW42" s="887"/>
      <c r="UFX42" s="887"/>
      <c r="UFY42" s="887"/>
      <c r="UFZ42" s="887"/>
      <c r="UGA42" s="887"/>
      <c r="UGB42" s="887"/>
      <c r="UGC42" s="887"/>
      <c r="UGD42" s="888"/>
      <c r="UGE42" s="886"/>
      <c r="UGF42" s="887"/>
      <c r="UGG42" s="887"/>
      <c r="UGH42" s="887"/>
      <c r="UGI42" s="887"/>
      <c r="UGJ42" s="887"/>
      <c r="UGK42" s="887"/>
      <c r="UGL42" s="887"/>
      <c r="UGM42" s="888"/>
      <c r="UGN42" s="886"/>
      <c r="UGO42" s="887"/>
      <c r="UGP42" s="887"/>
      <c r="UGQ42" s="887"/>
      <c r="UGR42" s="887"/>
      <c r="UGS42" s="887"/>
      <c r="UGT42" s="887"/>
      <c r="UGU42" s="887"/>
      <c r="UGV42" s="888"/>
      <c r="UGW42" s="886"/>
      <c r="UGX42" s="887"/>
      <c r="UGY42" s="887"/>
      <c r="UGZ42" s="887"/>
      <c r="UHA42" s="887"/>
      <c r="UHB42" s="887"/>
      <c r="UHC42" s="887"/>
      <c r="UHD42" s="887"/>
      <c r="UHE42" s="888"/>
      <c r="UHF42" s="886"/>
      <c r="UHG42" s="887"/>
      <c r="UHH42" s="887"/>
      <c r="UHI42" s="887"/>
      <c r="UHJ42" s="887"/>
      <c r="UHK42" s="887"/>
      <c r="UHL42" s="887"/>
      <c r="UHM42" s="887"/>
      <c r="UHN42" s="888"/>
      <c r="UHO42" s="886"/>
      <c r="UHP42" s="887"/>
      <c r="UHQ42" s="887"/>
      <c r="UHR42" s="887"/>
      <c r="UHS42" s="887"/>
      <c r="UHT42" s="887"/>
      <c r="UHU42" s="887"/>
      <c r="UHV42" s="887"/>
      <c r="UHW42" s="888"/>
      <c r="UHX42" s="886"/>
      <c r="UHY42" s="887"/>
      <c r="UHZ42" s="887"/>
      <c r="UIA42" s="887"/>
      <c r="UIB42" s="887"/>
      <c r="UIC42" s="887"/>
      <c r="UID42" s="887"/>
      <c r="UIE42" s="887"/>
      <c r="UIF42" s="888"/>
      <c r="UIG42" s="886"/>
      <c r="UIH42" s="887"/>
      <c r="UII42" s="887"/>
      <c r="UIJ42" s="887"/>
      <c r="UIK42" s="887"/>
      <c r="UIL42" s="887"/>
      <c r="UIM42" s="887"/>
      <c r="UIN42" s="887"/>
      <c r="UIO42" s="888"/>
      <c r="UIP42" s="886"/>
      <c r="UIQ42" s="887"/>
      <c r="UIR42" s="887"/>
      <c r="UIS42" s="887"/>
      <c r="UIT42" s="887"/>
      <c r="UIU42" s="887"/>
      <c r="UIV42" s="887"/>
      <c r="UIW42" s="887"/>
      <c r="UIX42" s="888"/>
      <c r="UIY42" s="886"/>
      <c r="UIZ42" s="887"/>
      <c r="UJA42" s="887"/>
      <c r="UJB42" s="887"/>
      <c r="UJC42" s="887"/>
      <c r="UJD42" s="887"/>
      <c r="UJE42" s="887"/>
      <c r="UJF42" s="887"/>
      <c r="UJG42" s="888"/>
      <c r="UJH42" s="886"/>
      <c r="UJI42" s="887"/>
      <c r="UJJ42" s="887"/>
      <c r="UJK42" s="887"/>
      <c r="UJL42" s="887"/>
      <c r="UJM42" s="887"/>
      <c r="UJN42" s="887"/>
      <c r="UJO42" s="887"/>
      <c r="UJP42" s="888"/>
      <c r="UJQ42" s="886"/>
      <c r="UJR42" s="887"/>
      <c r="UJS42" s="887"/>
      <c r="UJT42" s="887"/>
      <c r="UJU42" s="887"/>
      <c r="UJV42" s="887"/>
      <c r="UJW42" s="887"/>
      <c r="UJX42" s="887"/>
      <c r="UJY42" s="888"/>
      <c r="UJZ42" s="886"/>
      <c r="UKA42" s="887"/>
      <c r="UKB42" s="887"/>
      <c r="UKC42" s="887"/>
      <c r="UKD42" s="887"/>
      <c r="UKE42" s="887"/>
      <c r="UKF42" s="887"/>
      <c r="UKG42" s="887"/>
      <c r="UKH42" s="888"/>
      <c r="UKI42" s="886"/>
      <c r="UKJ42" s="887"/>
      <c r="UKK42" s="887"/>
      <c r="UKL42" s="887"/>
      <c r="UKM42" s="887"/>
      <c r="UKN42" s="887"/>
      <c r="UKO42" s="887"/>
      <c r="UKP42" s="887"/>
      <c r="UKQ42" s="888"/>
      <c r="UKR42" s="886"/>
      <c r="UKS42" s="887"/>
      <c r="UKT42" s="887"/>
      <c r="UKU42" s="887"/>
      <c r="UKV42" s="887"/>
      <c r="UKW42" s="887"/>
      <c r="UKX42" s="887"/>
      <c r="UKY42" s="887"/>
      <c r="UKZ42" s="888"/>
      <c r="ULA42" s="886"/>
      <c r="ULB42" s="887"/>
      <c r="ULC42" s="887"/>
      <c r="ULD42" s="887"/>
      <c r="ULE42" s="887"/>
      <c r="ULF42" s="887"/>
      <c r="ULG42" s="887"/>
      <c r="ULH42" s="887"/>
      <c r="ULI42" s="888"/>
      <c r="ULJ42" s="886"/>
      <c r="ULK42" s="887"/>
      <c r="ULL42" s="887"/>
      <c r="ULM42" s="887"/>
      <c r="ULN42" s="887"/>
      <c r="ULO42" s="887"/>
      <c r="ULP42" s="887"/>
      <c r="ULQ42" s="887"/>
      <c r="ULR42" s="888"/>
      <c r="ULS42" s="886"/>
      <c r="ULT42" s="887"/>
      <c r="ULU42" s="887"/>
      <c r="ULV42" s="887"/>
      <c r="ULW42" s="887"/>
      <c r="ULX42" s="887"/>
      <c r="ULY42" s="887"/>
      <c r="ULZ42" s="887"/>
      <c r="UMA42" s="888"/>
      <c r="UMB42" s="886"/>
      <c r="UMC42" s="887"/>
      <c r="UMD42" s="887"/>
      <c r="UME42" s="887"/>
      <c r="UMF42" s="887"/>
      <c r="UMG42" s="887"/>
      <c r="UMH42" s="887"/>
      <c r="UMI42" s="887"/>
      <c r="UMJ42" s="888"/>
      <c r="UMK42" s="886"/>
      <c r="UML42" s="887"/>
      <c r="UMM42" s="887"/>
      <c r="UMN42" s="887"/>
      <c r="UMO42" s="887"/>
      <c r="UMP42" s="887"/>
      <c r="UMQ42" s="887"/>
      <c r="UMR42" s="887"/>
      <c r="UMS42" s="888"/>
      <c r="UMT42" s="886"/>
      <c r="UMU42" s="887"/>
      <c r="UMV42" s="887"/>
      <c r="UMW42" s="887"/>
      <c r="UMX42" s="887"/>
      <c r="UMY42" s="887"/>
      <c r="UMZ42" s="887"/>
      <c r="UNA42" s="887"/>
      <c r="UNB42" s="888"/>
      <c r="UNC42" s="886"/>
      <c r="UND42" s="887"/>
      <c r="UNE42" s="887"/>
      <c r="UNF42" s="887"/>
      <c r="UNG42" s="887"/>
      <c r="UNH42" s="887"/>
      <c r="UNI42" s="887"/>
      <c r="UNJ42" s="887"/>
      <c r="UNK42" s="888"/>
      <c r="UNL42" s="886"/>
      <c r="UNM42" s="887"/>
      <c r="UNN42" s="887"/>
      <c r="UNO42" s="887"/>
      <c r="UNP42" s="887"/>
      <c r="UNQ42" s="887"/>
      <c r="UNR42" s="887"/>
      <c r="UNS42" s="887"/>
      <c r="UNT42" s="888"/>
      <c r="UNU42" s="886"/>
      <c r="UNV42" s="887"/>
      <c r="UNW42" s="887"/>
      <c r="UNX42" s="887"/>
      <c r="UNY42" s="887"/>
      <c r="UNZ42" s="887"/>
      <c r="UOA42" s="887"/>
      <c r="UOB42" s="887"/>
      <c r="UOC42" s="888"/>
      <c r="UOD42" s="886"/>
      <c r="UOE42" s="887"/>
      <c r="UOF42" s="887"/>
      <c r="UOG42" s="887"/>
      <c r="UOH42" s="887"/>
      <c r="UOI42" s="887"/>
      <c r="UOJ42" s="887"/>
      <c r="UOK42" s="887"/>
      <c r="UOL42" s="888"/>
      <c r="UOM42" s="886"/>
      <c r="UON42" s="887"/>
      <c r="UOO42" s="887"/>
      <c r="UOP42" s="887"/>
      <c r="UOQ42" s="887"/>
      <c r="UOR42" s="887"/>
      <c r="UOS42" s="887"/>
      <c r="UOT42" s="887"/>
      <c r="UOU42" s="888"/>
      <c r="UOV42" s="886"/>
      <c r="UOW42" s="887"/>
      <c r="UOX42" s="887"/>
      <c r="UOY42" s="887"/>
      <c r="UOZ42" s="887"/>
      <c r="UPA42" s="887"/>
      <c r="UPB42" s="887"/>
      <c r="UPC42" s="887"/>
      <c r="UPD42" s="888"/>
      <c r="UPE42" s="886"/>
      <c r="UPF42" s="887"/>
      <c r="UPG42" s="887"/>
      <c r="UPH42" s="887"/>
      <c r="UPI42" s="887"/>
      <c r="UPJ42" s="887"/>
      <c r="UPK42" s="887"/>
      <c r="UPL42" s="887"/>
      <c r="UPM42" s="888"/>
      <c r="UPN42" s="886"/>
      <c r="UPO42" s="887"/>
      <c r="UPP42" s="887"/>
      <c r="UPQ42" s="887"/>
      <c r="UPR42" s="887"/>
      <c r="UPS42" s="887"/>
      <c r="UPT42" s="887"/>
      <c r="UPU42" s="887"/>
      <c r="UPV42" s="888"/>
      <c r="UPW42" s="886"/>
      <c r="UPX42" s="887"/>
      <c r="UPY42" s="887"/>
      <c r="UPZ42" s="887"/>
      <c r="UQA42" s="887"/>
      <c r="UQB42" s="887"/>
      <c r="UQC42" s="887"/>
      <c r="UQD42" s="887"/>
      <c r="UQE42" s="888"/>
      <c r="UQF42" s="886"/>
      <c r="UQG42" s="887"/>
      <c r="UQH42" s="887"/>
      <c r="UQI42" s="887"/>
      <c r="UQJ42" s="887"/>
      <c r="UQK42" s="887"/>
      <c r="UQL42" s="887"/>
      <c r="UQM42" s="887"/>
      <c r="UQN42" s="888"/>
      <c r="UQO42" s="886"/>
      <c r="UQP42" s="887"/>
      <c r="UQQ42" s="887"/>
      <c r="UQR42" s="887"/>
      <c r="UQS42" s="887"/>
      <c r="UQT42" s="887"/>
      <c r="UQU42" s="887"/>
      <c r="UQV42" s="887"/>
      <c r="UQW42" s="888"/>
      <c r="UQX42" s="886"/>
      <c r="UQY42" s="887"/>
      <c r="UQZ42" s="887"/>
      <c r="URA42" s="887"/>
      <c r="URB42" s="887"/>
      <c r="URC42" s="887"/>
      <c r="URD42" s="887"/>
      <c r="URE42" s="887"/>
      <c r="URF42" s="888"/>
      <c r="URG42" s="886"/>
      <c r="URH42" s="887"/>
      <c r="URI42" s="887"/>
      <c r="URJ42" s="887"/>
      <c r="URK42" s="887"/>
      <c r="URL42" s="887"/>
      <c r="URM42" s="887"/>
      <c r="URN42" s="887"/>
      <c r="URO42" s="888"/>
      <c r="URP42" s="886"/>
      <c r="URQ42" s="887"/>
      <c r="URR42" s="887"/>
      <c r="URS42" s="887"/>
      <c r="URT42" s="887"/>
      <c r="URU42" s="887"/>
      <c r="URV42" s="887"/>
      <c r="URW42" s="887"/>
      <c r="URX42" s="888"/>
      <c r="URY42" s="886"/>
      <c r="URZ42" s="887"/>
      <c r="USA42" s="887"/>
      <c r="USB42" s="887"/>
      <c r="USC42" s="887"/>
      <c r="USD42" s="887"/>
      <c r="USE42" s="887"/>
      <c r="USF42" s="887"/>
      <c r="USG42" s="888"/>
      <c r="USH42" s="886"/>
      <c r="USI42" s="887"/>
      <c r="USJ42" s="887"/>
      <c r="USK42" s="887"/>
      <c r="USL42" s="887"/>
      <c r="USM42" s="887"/>
      <c r="USN42" s="887"/>
      <c r="USO42" s="887"/>
      <c r="USP42" s="888"/>
      <c r="USQ42" s="886"/>
      <c r="USR42" s="887"/>
      <c r="USS42" s="887"/>
      <c r="UST42" s="887"/>
      <c r="USU42" s="887"/>
      <c r="USV42" s="887"/>
      <c r="USW42" s="887"/>
      <c r="USX42" s="887"/>
      <c r="USY42" s="888"/>
      <c r="USZ42" s="886"/>
      <c r="UTA42" s="887"/>
      <c r="UTB42" s="887"/>
      <c r="UTC42" s="887"/>
      <c r="UTD42" s="887"/>
      <c r="UTE42" s="887"/>
      <c r="UTF42" s="887"/>
      <c r="UTG42" s="887"/>
      <c r="UTH42" s="888"/>
      <c r="UTI42" s="886"/>
      <c r="UTJ42" s="887"/>
      <c r="UTK42" s="887"/>
      <c r="UTL42" s="887"/>
      <c r="UTM42" s="887"/>
      <c r="UTN42" s="887"/>
      <c r="UTO42" s="887"/>
      <c r="UTP42" s="887"/>
      <c r="UTQ42" s="888"/>
      <c r="UTR42" s="886"/>
      <c r="UTS42" s="887"/>
      <c r="UTT42" s="887"/>
      <c r="UTU42" s="887"/>
      <c r="UTV42" s="887"/>
      <c r="UTW42" s="887"/>
      <c r="UTX42" s="887"/>
      <c r="UTY42" s="887"/>
      <c r="UTZ42" s="888"/>
      <c r="UUA42" s="886"/>
      <c r="UUB42" s="887"/>
      <c r="UUC42" s="887"/>
      <c r="UUD42" s="887"/>
      <c r="UUE42" s="887"/>
      <c r="UUF42" s="887"/>
      <c r="UUG42" s="887"/>
      <c r="UUH42" s="887"/>
      <c r="UUI42" s="888"/>
      <c r="UUJ42" s="886"/>
      <c r="UUK42" s="887"/>
      <c r="UUL42" s="887"/>
      <c r="UUM42" s="887"/>
      <c r="UUN42" s="887"/>
      <c r="UUO42" s="887"/>
      <c r="UUP42" s="887"/>
      <c r="UUQ42" s="887"/>
      <c r="UUR42" s="888"/>
      <c r="UUS42" s="886"/>
      <c r="UUT42" s="887"/>
      <c r="UUU42" s="887"/>
      <c r="UUV42" s="887"/>
      <c r="UUW42" s="887"/>
      <c r="UUX42" s="887"/>
      <c r="UUY42" s="887"/>
      <c r="UUZ42" s="887"/>
      <c r="UVA42" s="888"/>
      <c r="UVB42" s="886"/>
      <c r="UVC42" s="887"/>
      <c r="UVD42" s="887"/>
      <c r="UVE42" s="887"/>
      <c r="UVF42" s="887"/>
      <c r="UVG42" s="887"/>
      <c r="UVH42" s="887"/>
      <c r="UVI42" s="887"/>
      <c r="UVJ42" s="888"/>
      <c r="UVK42" s="886"/>
      <c r="UVL42" s="887"/>
      <c r="UVM42" s="887"/>
      <c r="UVN42" s="887"/>
      <c r="UVO42" s="887"/>
      <c r="UVP42" s="887"/>
      <c r="UVQ42" s="887"/>
      <c r="UVR42" s="887"/>
      <c r="UVS42" s="888"/>
      <c r="UVT42" s="886"/>
      <c r="UVU42" s="887"/>
      <c r="UVV42" s="887"/>
      <c r="UVW42" s="887"/>
      <c r="UVX42" s="887"/>
      <c r="UVY42" s="887"/>
      <c r="UVZ42" s="887"/>
      <c r="UWA42" s="887"/>
      <c r="UWB42" s="888"/>
      <c r="UWC42" s="886"/>
      <c r="UWD42" s="887"/>
      <c r="UWE42" s="887"/>
      <c r="UWF42" s="887"/>
      <c r="UWG42" s="887"/>
      <c r="UWH42" s="887"/>
      <c r="UWI42" s="887"/>
      <c r="UWJ42" s="887"/>
      <c r="UWK42" s="888"/>
      <c r="UWL42" s="886"/>
      <c r="UWM42" s="887"/>
      <c r="UWN42" s="887"/>
      <c r="UWO42" s="887"/>
      <c r="UWP42" s="887"/>
      <c r="UWQ42" s="887"/>
      <c r="UWR42" s="887"/>
      <c r="UWS42" s="887"/>
      <c r="UWT42" s="888"/>
      <c r="UWU42" s="886"/>
      <c r="UWV42" s="887"/>
      <c r="UWW42" s="887"/>
      <c r="UWX42" s="887"/>
      <c r="UWY42" s="887"/>
      <c r="UWZ42" s="887"/>
      <c r="UXA42" s="887"/>
      <c r="UXB42" s="887"/>
      <c r="UXC42" s="888"/>
      <c r="UXD42" s="886"/>
      <c r="UXE42" s="887"/>
      <c r="UXF42" s="887"/>
      <c r="UXG42" s="887"/>
      <c r="UXH42" s="887"/>
      <c r="UXI42" s="887"/>
      <c r="UXJ42" s="887"/>
      <c r="UXK42" s="887"/>
      <c r="UXL42" s="888"/>
      <c r="UXM42" s="886"/>
      <c r="UXN42" s="887"/>
      <c r="UXO42" s="887"/>
      <c r="UXP42" s="887"/>
      <c r="UXQ42" s="887"/>
      <c r="UXR42" s="887"/>
      <c r="UXS42" s="887"/>
      <c r="UXT42" s="887"/>
      <c r="UXU42" s="888"/>
      <c r="UXV42" s="886"/>
      <c r="UXW42" s="887"/>
      <c r="UXX42" s="887"/>
      <c r="UXY42" s="887"/>
      <c r="UXZ42" s="887"/>
      <c r="UYA42" s="887"/>
      <c r="UYB42" s="887"/>
      <c r="UYC42" s="887"/>
      <c r="UYD42" s="888"/>
      <c r="UYE42" s="886"/>
      <c r="UYF42" s="887"/>
      <c r="UYG42" s="887"/>
      <c r="UYH42" s="887"/>
      <c r="UYI42" s="887"/>
      <c r="UYJ42" s="887"/>
      <c r="UYK42" s="887"/>
      <c r="UYL42" s="887"/>
      <c r="UYM42" s="888"/>
      <c r="UYN42" s="886"/>
      <c r="UYO42" s="887"/>
      <c r="UYP42" s="887"/>
      <c r="UYQ42" s="887"/>
      <c r="UYR42" s="887"/>
      <c r="UYS42" s="887"/>
      <c r="UYT42" s="887"/>
      <c r="UYU42" s="887"/>
      <c r="UYV42" s="888"/>
      <c r="UYW42" s="886"/>
      <c r="UYX42" s="887"/>
      <c r="UYY42" s="887"/>
      <c r="UYZ42" s="887"/>
      <c r="UZA42" s="887"/>
      <c r="UZB42" s="887"/>
      <c r="UZC42" s="887"/>
      <c r="UZD42" s="887"/>
      <c r="UZE42" s="888"/>
      <c r="UZF42" s="886"/>
      <c r="UZG42" s="887"/>
      <c r="UZH42" s="887"/>
      <c r="UZI42" s="887"/>
      <c r="UZJ42" s="887"/>
      <c r="UZK42" s="887"/>
      <c r="UZL42" s="887"/>
      <c r="UZM42" s="887"/>
      <c r="UZN42" s="888"/>
      <c r="UZO42" s="886"/>
      <c r="UZP42" s="887"/>
      <c r="UZQ42" s="887"/>
      <c r="UZR42" s="887"/>
      <c r="UZS42" s="887"/>
      <c r="UZT42" s="887"/>
      <c r="UZU42" s="887"/>
      <c r="UZV42" s="887"/>
      <c r="UZW42" s="888"/>
      <c r="UZX42" s="886"/>
      <c r="UZY42" s="887"/>
      <c r="UZZ42" s="887"/>
      <c r="VAA42" s="887"/>
      <c r="VAB42" s="887"/>
      <c r="VAC42" s="887"/>
      <c r="VAD42" s="887"/>
      <c r="VAE42" s="887"/>
      <c r="VAF42" s="888"/>
      <c r="VAG42" s="886"/>
      <c r="VAH42" s="887"/>
      <c r="VAI42" s="887"/>
      <c r="VAJ42" s="887"/>
      <c r="VAK42" s="887"/>
      <c r="VAL42" s="887"/>
      <c r="VAM42" s="887"/>
      <c r="VAN42" s="887"/>
      <c r="VAO42" s="888"/>
      <c r="VAP42" s="886"/>
      <c r="VAQ42" s="887"/>
      <c r="VAR42" s="887"/>
      <c r="VAS42" s="887"/>
      <c r="VAT42" s="887"/>
      <c r="VAU42" s="887"/>
      <c r="VAV42" s="887"/>
      <c r="VAW42" s="887"/>
      <c r="VAX42" s="888"/>
      <c r="VAY42" s="886"/>
      <c r="VAZ42" s="887"/>
      <c r="VBA42" s="887"/>
      <c r="VBB42" s="887"/>
      <c r="VBC42" s="887"/>
      <c r="VBD42" s="887"/>
      <c r="VBE42" s="887"/>
      <c r="VBF42" s="887"/>
      <c r="VBG42" s="888"/>
      <c r="VBH42" s="886"/>
      <c r="VBI42" s="887"/>
      <c r="VBJ42" s="887"/>
      <c r="VBK42" s="887"/>
      <c r="VBL42" s="887"/>
      <c r="VBM42" s="887"/>
      <c r="VBN42" s="887"/>
      <c r="VBO42" s="887"/>
      <c r="VBP42" s="888"/>
      <c r="VBQ42" s="886"/>
      <c r="VBR42" s="887"/>
      <c r="VBS42" s="887"/>
      <c r="VBT42" s="887"/>
      <c r="VBU42" s="887"/>
      <c r="VBV42" s="887"/>
      <c r="VBW42" s="887"/>
      <c r="VBX42" s="887"/>
      <c r="VBY42" s="888"/>
      <c r="VBZ42" s="886"/>
      <c r="VCA42" s="887"/>
      <c r="VCB42" s="887"/>
      <c r="VCC42" s="887"/>
      <c r="VCD42" s="887"/>
      <c r="VCE42" s="887"/>
      <c r="VCF42" s="887"/>
      <c r="VCG42" s="887"/>
      <c r="VCH42" s="888"/>
      <c r="VCI42" s="886"/>
      <c r="VCJ42" s="887"/>
      <c r="VCK42" s="887"/>
      <c r="VCL42" s="887"/>
      <c r="VCM42" s="887"/>
      <c r="VCN42" s="887"/>
      <c r="VCO42" s="887"/>
      <c r="VCP42" s="887"/>
      <c r="VCQ42" s="888"/>
      <c r="VCR42" s="886"/>
      <c r="VCS42" s="887"/>
      <c r="VCT42" s="887"/>
      <c r="VCU42" s="887"/>
      <c r="VCV42" s="887"/>
      <c r="VCW42" s="887"/>
      <c r="VCX42" s="887"/>
      <c r="VCY42" s="887"/>
      <c r="VCZ42" s="888"/>
      <c r="VDA42" s="886"/>
      <c r="VDB42" s="887"/>
      <c r="VDC42" s="887"/>
      <c r="VDD42" s="887"/>
      <c r="VDE42" s="887"/>
      <c r="VDF42" s="887"/>
      <c r="VDG42" s="887"/>
      <c r="VDH42" s="887"/>
      <c r="VDI42" s="888"/>
      <c r="VDJ42" s="886"/>
      <c r="VDK42" s="887"/>
      <c r="VDL42" s="887"/>
      <c r="VDM42" s="887"/>
      <c r="VDN42" s="887"/>
      <c r="VDO42" s="887"/>
      <c r="VDP42" s="887"/>
      <c r="VDQ42" s="887"/>
      <c r="VDR42" s="888"/>
      <c r="VDS42" s="886"/>
      <c r="VDT42" s="887"/>
      <c r="VDU42" s="887"/>
      <c r="VDV42" s="887"/>
      <c r="VDW42" s="887"/>
      <c r="VDX42" s="887"/>
      <c r="VDY42" s="887"/>
      <c r="VDZ42" s="887"/>
      <c r="VEA42" s="888"/>
      <c r="VEB42" s="886"/>
      <c r="VEC42" s="887"/>
      <c r="VED42" s="887"/>
      <c r="VEE42" s="887"/>
      <c r="VEF42" s="887"/>
      <c r="VEG42" s="887"/>
      <c r="VEH42" s="887"/>
      <c r="VEI42" s="887"/>
      <c r="VEJ42" s="888"/>
      <c r="VEK42" s="886"/>
      <c r="VEL42" s="887"/>
      <c r="VEM42" s="887"/>
      <c r="VEN42" s="887"/>
      <c r="VEO42" s="887"/>
      <c r="VEP42" s="887"/>
      <c r="VEQ42" s="887"/>
      <c r="VER42" s="887"/>
      <c r="VES42" s="888"/>
      <c r="VET42" s="886"/>
      <c r="VEU42" s="887"/>
      <c r="VEV42" s="887"/>
      <c r="VEW42" s="887"/>
      <c r="VEX42" s="887"/>
      <c r="VEY42" s="887"/>
      <c r="VEZ42" s="887"/>
      <c r="VFA42" s="887"/>
      <c r="VFB42" s="888"/>
      <c r="VFC42" s="886"/>
      <c r="VFD42" s="887"/>
      <c r="VFE42" s="887"/>
      <c r="VFF42" s="887"/>
      <c r="VFG42" s="887"/>
      <c r="VFH42" s="887"/>
      <c r="VFI42" s="887"/>
      <c r="VFJ42" s="887"/>
      <c r="VFK42" s="888"/>
      <c r="VFL42" s="886"/>
      <c r="VFM42" s="887"/>
      <c r="VFN42" s="887"/>
      <c r="VFO42" s="887"/>
      <c r="VFP42" s="887"/>
      <c r="VFQ42" s="887"/>
      <c r="VFR42" s="887"/>
      <c r="VFS42" s="887"/>
      <c r="VFT42" s="888"/>
      <c r="VFU42" s="886"/>
      <c r="VFV42" s="887"/>
      <c r="VFW42" s="887"/>
      <c r="VFX42" s="887"/>
      <c r="VFY42" s="887"/>
      <c r="VFZ42" s="887"/>
      <c r="VGA42" s="887"/>
      <c r="VGB42" s="887"/>
      <c r="VGC42" s="888"/>
      <c r="VGD42" s="886"/>
      <c r="VGE42" s="887"/>
      <c r="VGF42" s="887"/>
      <c r="VGG42" s="887"/>
      <c r="VGH42" s="887"/>
      <c r="VGI42" s="887"/>
      <c r="VGJ42" s="887"/>
      <c r="VGK42" s="887"/>
      <c r="VGL42" s="888"/>
      <c r="VGM42" s="886"/>
      <c r="VGN42" s="887"/>
      <c r="VGO42" s="887"/>
      <c r="VGP42" s="887"/>
      <c r="VGQ42" s="887"/>
      <c r="VGR42" s="887"/>
      <c r="VGS42" s="887"/>
      <c r="VGT42" s="887"/>
      <c r="VGU42" s="888"/>
      <c r="VGV42" s="886"/>
      <c r="VGW42" s="887"/>
      <c r="VGX42" s="887"/>
      <c r="VGY42" s="887"/>
      <c r="VGZ42" s="887"/>
      <c r="VHA42" s="887"/>
      <c r="VHB42" s="887"/>
      <c r="VHC42" s="887"/>
      <c r="VHD42" s="888"/>
      <c r="VHE42" s="886"/>
      <c r="VHF42" s="887"/>
      <c r="VHG42" s="887"/>
      <c r="VHH42" s="887"/>
      <c r="VHI42" s="887"/>
      <c r="VHJ42" s="887"/>
      <c r="VHK42" s="887"/>
      <c r="VHL42" s="887"/>
      <c r="VHM42" s="888"/>
      <c r="VHN42" s="886"/>
      <c r="VHO42" s="887"/>
      <c r="VHP42" s="887"/>
      <c r="VHQ42" s="887"/>
      <c r="VHR42" s="887"/>
      <c r="VHS42" s="887"/>
      <c r="VHT42" s="887"/>
      <c r="VHU42" s="887"/>
      <c r="VHV42" s="888"/>
      <c r="VHW42" s="886"/>
      <c r="VHX42" s="887"/>
      <c r="VHY42" s="887"/>
      <c r="VHZ42" s="887"/>
      <c r="VIA42" s="887"/>
      <c r="VIB42" s="887"/>
      <c r="VIC42" s="887"/>
      <c r="VID42" s="887"/>
      <c r="VIE42" s="888"/>
      <c r="VIF42" s="886"/>
      <c r="VIG42" s="887"/>
      <c r="VIH42" s="887"/>
      <c r="VII42" s="887"/>
      <c r="VIJ42" s="887"/>
      <c r="VIK42" s="887"/>
      <c r="VIL42" s="887"/>
      <c r="VIM42" s="887"/>
      <c r="VIN42" s="888"/>
      <c r="VIO42" s="886"/>
      <c r="VIP42" s="887"/>
      <c r="VIQ42" s="887"/>
      <c r="VIR42" s="887"/>
      <c r="VIS42" s="887"/>
      <c r="VIT42" s="887"/>
      <c r="VIU42" s="887"/>
      <c r="VIV42" s="887"/>
      <c r="VIW42" s="888"/>
      <c r="VIX42" s="886"/>
      <c r="VIY42" s="887"/>
      <c r="VIZ42" s="887"/>
      <c r="VJA42" s="887"/>
      <c r="VJB42" s="887"/>
      <c r="VJC42" s="887"/>
      <c r="VJD42" s="887"/>
      <c r="VJE42" s="887"/>
      <c r="VJF42" s="888"/>
      <c r="VJG42" s="886"/>
      <c r="VJH42" s="887"/>
      <c r="VJI42" s="887"/>
      <c r="VJJ42" s="887"/>
      <c r="VJK42" s="887"/>
      <c r="VJL42" s="887"/>
      <c r="VJM42" s="887"/>
      <c r="VJN42" s="887"/>
      <c r="VJO42" s="888"/>
      <c r="VJP42" s="886"/>
      <c r="VJQ42" s="887"/>
      <c r="VJR42" s="887"/>
      <c r="VJS42" s="887"/>
      <c r="VJT42" s="887"/>
      <c r="VJU42" s="887"/>
      <c r="VJV42" s="887"/>
      <c r="VJW42" s="887"/>
      <c r="VJX42" s="888"/>
      <c r="VJY42" s="886"/>
      <c r="VJZ42" s="887"/>
      <c r="VKA42" s="887"/>
      <c r="VKB42" s="887"/>
      <c r="VKC42" s="887"/>
      <c r="VKD42" s="887"/>
      <c r="VKE42" s="887"/>
      <c r="VKF42" s="887"/>
      <c r="VKG42" s="888"/>
      <c r="VKH42" s="886"/>
      <c r="VKI42" s="887"/>
      <c r="VKJ42" s="887"/>
      <c r="VKK42" s="887"/>
      <c r="VKL42" s="887"/>
      <c r="VKM42" s="887"/>
      <c r="VKN42" s="887"/>
      <c r="VKO42" s="887"/>
      <c r="VKP42" s="888"/>
      <c r="VKQ42" s="886"/>
      <c r="VKR42" s="887"/>
      <c r="VKS42" s="887"/>
      <c r="VKT42" s="887"/>
      <c r="VKU42" s="887"/>
      <c r="VKV42" s="887"/>
      <c r="VKW42" s="887"/>
      <c r="VKX42" s="887"/>
      <c r="VKY42" s="888"/>
      <c r="VKZ42" s="886"/>
      <c r="VLA42" s="887"/>
      <c r="VLB42" s="887"/>
      <c r="VLC42" s="887"/>
      <c r="VLD42" s="887"/>
      <c r="VLE42" s="887"/>
      <c r="VLF42" s="887"/>
      <c r="VLG42" s="887"/>
      <c r="VLH42" s="888"/>
      <c r="VLI42" s="886"/>
      <c r="VLJ42" s="887"/>
      <c r="VLK42" s="887"/>
      <c r="VLL42" s="887"/>
      <c r="VLM42" s="887"/>
      <c r="VLN42" s="887"/>
      <c r="VLO42" s="887"/>
      <c r="VLP42" s="887"/>
      <c r="VLQ42" s="888"/>
      <c r="VLR42" s="886"/>
      <c r="VLS42" s="887"/>
      <c r="VLT42" s="887"/>
      <c r="VLU42" s="887"/>
      <c r="VLV42" s="887"/>
      <c r="VLW42" s="887"/>
      <c r="VLX42" s="887"/>
      <c r="VLY42" s="887"/>
      <c r="VLZ42" s="888"/>
      <c r="VMA42" s="886"/>
      <c r="VMB42" s="887"/>
      <c r="VMC42" s="887"/>
      <c r="VMD42" s="887"/>
      <c r="VME42" s="887"/>
      <c r="VMF42" s="887"/>
      <c r="VMG42" s="887"/>
      <c r="VMH42" s="887"/>
      <c r="VMI42" s="888"/>
      <c r="VMJ42" s="886"/>
      <c r="VMK42" s="887"/>
      <c r="VML42" s="887"/>
      <c r="VMM42" s="887"/>
      <c r="VMN42" s="887"/>
      <c r="VMO42" s="887"/>
      <c r="VMP42" s="887"/>
      <c r="VMQ42" s="887"/>
      <c r="VMR42" s="888"/>
      <c r="VMS42" s="886"/>
      <c r="VMT42" s="887"/>
      <c r="VMU42" s="887"/>
      <c r="VMV42" s="887"/>
      <c r="VMW42" s="887"/>
      <c r="VMX42" s="887"/>
      <c r="VMY42" s="887"/>
      <c r="VMZ42" s="887"/>
      <c r="VNA42" s="888"/>
      <c r="VNB42" s="886"/>
      <c r="VNC42" s="887"/>
      <c r="VND42" s="887"/>
      <c r="VNE42" s="887"/>
      <c r="VNF42" s="887"/>
      <c r="VNG42" s="887"/>
      <c r="VNH42" s="887"/>
      <c r="VNI42" s="887"/>
      <c r="VNJ42" s="888"/>
      <c r="VNK42" s="886"/>
      <c r="VNL42" s="887"/>
      <c r="VNM42" s="887"/>
      <c r="VNN42" s="887"/>
      <c r="VNO42" s="887"/>
      <c r="VNP42" s="887"/>
      <c r="VNQ42" s="887"/>
      <c r="VNR42" s="887"/>
      <c r="VNS42" s="888"/>
      <c r="VNT42" s="886"/>
      <c r="VNU42" s="887"/>
      <c r="VNV42" s="887"/>
      <c r="VNW42" s="887"/>
      <c r="VNX42" s="887"/>
      <c r="VNY42" s="887"/>
      <c r="VNZ42" s="887"/>
      <c r="VOA42" s="887"/>
      <c r="VOB42" s="888"/>
      <c r="VOC42" s="886"/>
      <c r="VOD42" s="887"/>
      <c r="VOE42" s="887"/>
      <c r="VOF42" s="887"/>
      <c r="VOG42" s="887"/>
      <c r="VOH42" s="887"/>
      <c r="VOI42" s="887"/>
      <c r="VOJ42" s="887"/>
      <c r="VOK42" s="888"/>
      <c r="VOL42" s="886"/>
      <c r="VOM42" s="887"/>
      <c r="VON42" s="887"/>
      <c r="VOO42" s="887"/>
      <c r="VOP42" s="887"/>
      <c r="VOQ42" s="887"/>
      <c r="VOR42" s="887"/>
      <c r="VOS42" s="887"/>
      <c r="VOT42" s="888"/>
      <c r="VOU42" s="886"/>
      <c r="VOV42" s="887"/>
      <c r="VOW42" s="887"/>
      <c r="VOX42" s="887"/>
      <c r="VOY42" s="887"/>
      <c r="VOZ42" s="887"/>
      <c r="VPA42" s="887"/>
      <c r="VPB42" s="887"/>
      <c r="VPC42" s="888"/>
      <c r="VPD42" s="886"/>
      <c r="VPE42" s="887"/>
      <c r="VPF42" s="887"/>
      <c r="VPG42" s="887"/>
      <c r="VPH42" s="887"/>
      <c r="VPI42" s="887"/>
      <c r="VPJ42" s="887"/>
      <c r="VPK42" s="887"/>
      <c r="VPL42" s="888"/>
      <c r="VPM42" s="886"/>
      <c r="VPN42" s="887"/>
      <c r="VPO42" s="887"/>
      <c r="VPP42" s="887"/>
      <c r="VPQ42" s="887"/>
      <c r="VPR42" s="887"/>
      <c r="VPS42" s="887"/>
      <c r="VPT42" s="887"/>
      <c r="VPU42" s="888"/>
      <c r="VPV42" s="886"/>
      <c r="VPW42" s="887"/>
      <c r="VPX42" s="887"/>
      <c r="VPY42" s="887"/>
      <c r="VPZ42" s="887"/>
      <c r="VQA42" s="887"/>
      <c r="VQB42" s="887"/>
      <c r="VQC42" s="887"/>
      <c r="VQD42" s="888"/>
      <c r="VQE42" s="886"/>
      <c r="VQF42" s="887"/>
      <c r="VQG42" s="887"/>
      <c r="VQH42" s="887"/>
      <c r="VQI42" s="887"/>
      <c r="VQJ42" s="887"/>
      <c r="VQK42" s="887"/>
      <c r="VQL42" s="887"/>
      <c r="VQM42" s="888"/>
      <c r="VQN42" s="886"/>
      <c r="VQO42" s="887"/>
      <c r="VQP42" s="887"/>
      <c r="VQQ42" s="887"/>
      <c r="VQR42" s="887"/>
      <c r="VQS42" s="887"/>
      <c r="VQT42" s="887"/>
      <c r="VQU42" s="887"/>
      <c r="VQV42" s="888"/>
      <c r="VQW42" s="886"/>
      <c r="VQX42" s="887"/>
      <c r="VQY42" s="887"/>
      <c r="VQZ42" s="887"/>
      <c r="VRA42" s="887"/>
      <c r="VRB42" s="887"/>
      <c r="VRC42" s="887"/>
      <c r="VRD42" s="887"/>
      <c r="VRE42" s="888"/>
      <c r="VRF42" s="886"/>
      <c r="VRG42" s="887"/>
      <c r="VRH42" s="887"/>
      <c r="VRI42" s="887"/>
      <c r="VRJ42" s="887"/>
      <c r="VRK42" s="887"/>
      <c r="VRL42" s="887"/>
      <c r="VRM42" s="887"/>
      <c r="VRN42" s="888"/>
      <c r="VRO42" s="886"/>
      <c r="VRP42" s="887"/>
      <c r="VRQ42" s="887"/>
      <c r="VRR42" s="887"/>
      <c r="VRS42" s="887"/>
      <c r="VRT42" s="887"/>
      <c r="VRU42" s="887"/>
      <c r="VRV42" s="887"/>
      <c r="VRW42" s="888"/>
      <c r="VRX42" s="886"/>
      <c r="VRY42" s="887"/>
      <c r="VRZ42" s="887"/>
      <c r="VSA42" s="887"/>
      <c r="VSB42" s="887"/>
      <c r="VSC42" s="887"/>
      <c r="VSD42" s="887"/>
      <c r="VSE42" s="887"/>
      <c r="VSF42" s="888"/>
      <c r="VSG42" s="886"/>
      <c r="VSH42" s="887"/>
      <c r="VSI42" s="887"/>
      <c r="VSJ42" s="887"/>
      <c r="VSK42" s="887"/>
      <c r="VSL42" s="887"/>
      <c r="VSM42" s="887"/>
      <c r="VSN42" s="887"/>
      <c r="VSO42" s="888"/>
      <c r="VSP42" s="886"/>
      <c r="VSQ42" s="887"/>
      <c r="VSR42" s="887"/>
      <c r="VSS42" s="887"/>
      <c r="VST42" s="887"/>
      <c r="VSU42" s="887"/>
      <c r="VSV42" s="887"/>
      <c r="VSW42" s="887"/>
      <c r="VSX42" s="888"/>
      <c r="VSY42" s="886"/>
      <c r="VSZ42" s="887"/>
      <c r="VTA42" s="887"/>
      <c r="VTB42" s="887"/>
      <c r="VTC42" s="887"/>
      <c r="VTD42" s="887"/>
      <c r="VTE42" s="887"/>
      <c r="VTF42" s="887"/>
      <c r="VTG42" s="888"/>
      <c r="VTH42" s="886"/>
      <c r="VTI42" s="887"/>
      <c r="VTJ42" s="887"/>
      <c r="VTK42" s="887"/>
      <c r="VTL42" s="887"/>
      <c r="VTM42" s="887"/>
      <c r="VTN42" s="887"/>
      <c r="VTO42" s="887"/>
      <c r="VTP42" s="888"/>
      <c r="VTQ42" s="886"/>
      <c r="VTR42" s="887"/>
      <c r="VTS42" s="887"/>
      <c r="VTT42" s="887"/>
      <c r="VTU42" s="887"/>
      <c r="VTV42" s="887"/>
      <c r="VTW42" s="887"/>
      <c r="VTX42" s="887"/>
      <c r="VTY42" s="888"/>
      <c r="VTZ42" s="886"/>
      <c r="VUA42" s="887"/>
      <c r="VUB42" s="887"/>
      <c r="VUC42" s="887"/>
      <c r="VUD42" s="887"/>
      <c r="VUE42" s="887"/>
      <c r="VUF42" s="887"/>
      <c r="VUG42" s="887"/>
      <c r="VUH42" s="888"/>
      <c r="VUI42" s="886"/>
      <c r="VUJ42" s="887"/>
      <c r="VUK42" s="887"/>
      <c r="VUL42" s="887"/>
      <c r="VUM42" s="887"/>
      <c r="VUN42" s="887"/>
      <c r="VUO42" s="887"/>
      <c r="VUP42" s="887"/>
      <c r="VUQ42" s="888"/>
      <c r="VUR42" s="886"/>
      <c r="VUS42" s="887"/>
      <c r="VUT42" s="887"/>
      <c r="VUU42" s="887"/>
      <c r="VUV42" s="887"/>
      <c r="VUW42" s="887"/>
      <c r="VUX42" s="887"/>
      <c r="VUY42" s="887"/>
      <c r="VUZ42" s="888"/>
      <c r="VVA42" s="886"/>
      <c r="VVB42" s="887"/>
      <c r="VVC42" s="887"/>
      <c r="VVD42" s="887"/>
      <c r="VVE42" s="887"/>
      <c r="VVF42" s="887"/>
      <c r="VVG42" s="887"/>
      <c r="VVH42" s="887"/>
      <c r="VVI42" s="888"/>
      <c r="VVJ42" s="886"/>
      <c r="VVK42" s="887"/>
      <c r="VVL42" s="887"/>
      <c r="VVM42" s="887"/>
      <c r="VVN42" s="887"/>
      <c r="VVO42" s="887"/>
      <c r="VVP42" s="887"/>
      <c r="VVQ42" s="887"/>
      <c r="VVR42" s="888"/>
      <c r="VVS42" s="886"/>
      <c r="VVT42" s="887"/>
      <c r="VVU42" s="887"/>
      <c r="VVV42" s="887"/>
      <c r="VVW42" s="887"/>
      <c r="VVX42" s="887"/>
      <c r="VVY42" s="887"/>
      <c r="VVZ42" s="887"/>
      <c r="VWA42" s="888"/>
      <c r="VWB42" s="886"/>
      <c r="VWC42" s="887"/>
      <c r="VWD42" s="887"/>
      <c r="VWE42" s="887"/>
      <c r="VWF42" s="887"/>
      <c r="VWG42" s="887"/>
      <c r="VWH42" s="887"/>
      <c r="VWI42" s="887"/>
      <c r="VWJ42" s="888"/>
      <c r="VWK42" s="886"/>
      <c r="VWL42" s="887"/>
      <c r="VWM42" s="887"/>
      <c r="VWN42" s="887"/>
      <c r="VWO42" s="887"/>
      <c r="VWP42" s="887"/>
      <c r="VWQ42" s="887"/>
      <c r="VWR42" s="887"/>
      <c r="VWS42" s="888"/>
      <c r="VWT42" s="886"/>
      <c r="VWU42" s="887"/>
      <c r="VWV42" s="887"/>
      <c r="VWW42" s="887"/>
      <c r="VWX42" s="887"/>
      <c r="VWY42" s="887"/>
      <c r="VWZ42" s="887"/>
      <c r="VXA42" s="887"/>
      <c r="VXB42" s="888"/>
      <c r="VXC42" s="886"/>
      <c r="VXD42" s="887"/>
      <c r="VXE42" s="887"/>
      <c r="VXF42" s="887"/>
      <c r="VXG42" s="887"/>
      <c r="VXH42" s="887"/>
      <c r="VXI42" s="887"/>
      <c r="VXJ42" s="887"/>
      <c r="VXK42" s="888"/>
      <c r="VXL42" s="886"/>
      <c r="VXM42" s="887"/>
      <c r="VXN42" s="887"/>
      <c r="VXO42" s="887"/>
      <c r="VXP42" s="887"/>
      <c r="VXQ42" s="887"/>
      <c r="VXR42" s="887"/>
      <c r="VXS42" s="887"/>
      <c r="VXT42" s="888"/>
      <c r="VXU42" s="886"/>
      <c r="VXV42" s="887"/>
      <c r="VXW42" s="887"/>
      <c r="VXX42" s="887"/>
      <c r="VXY42" s="887"/>
      <c r="VXZ42" s="887"/>
      <c r="VYA42" s="887"/>
      <c r="VYB42" s="887"/>
      <c r="VYC42" s="888"/>
      <c r="VYD42" s="886"/>
      <c r="VYE42" s="887"/>
      <c r="VYF42" s="887"/>
      <c r="VYG42" s="887"/>
      <c r="VYH42" s="887"/>
      <c r="VYI42" s="887"/>
      <c r="VYJ42" s="887"/>
      <c r="VYK42" s="887"/>
      <c r="VYL42" s="888"/>
      <c r="VYM42" s="886"/>
      <c r="VYN42" s="887"/>
      <c r="VYO42" s="887"/>
      <c r="VYP42" s="887"/>
      <c r="VYQ42" s="887"/>
      <c r="VYR42" s="887"/>
      <c r="VYS42" s="887"/>
      <c r="VYT42" s="887"/>
      <c r="VYU42" s="888"/>
      <c r="VYV42" s="886"/>
      <c r="VYW42" s="887"/>
      <c r="VYX42" s="887"/>
      <c r="VYY42" s="887"/>
      <c r="VYZ42" s="887"/>
      <c r="VZA42" s="887"/>
      <c r="VZB42" s="887"/>
      <c r="VZC42" s="887"/>
      <c r="VZD42" s="888"/>
      <c r="VZE42" s="886"/>
      <c r="VZF42" s="887"/>
      <c r="VZG42" s="887"/>
      <c r="VZH42" s="887"/>
      <c r="VZI42" s="887"/>
      <c r="VZJ42" s="887"/>
      <c r="VZK42" s="887"/>
      <c r="VZL42" s="887"/>
      <c r="VZM42" s="888"/>
      <c r="VZN42" s="886"/>
      <c r="VZO42" s="887"/>
      <c r="VZP42" s="887"/>
      <c r="VZQ42" s="887"/>
      <c r="VZR42" s="887"/>
      <c r="VZS42" s="887"/>
      <c r="VZT42" s="887"/>
      <c r="VZU42" s="887"/>
      <c r="VZV42" s="888"/>
      <c r="VZW42" s="886"/>
      <c r="VZX42" s="887"/>
      <c r="VZY42" s="887"/>
      <c r="VZZ42" s="887"/>
      <c r="WAA42" s="887"/>
      <c r="WAB42" s="887"/>
      <c r="WAC42" s="887"/>
      <c r="WAD42" s="887"/>
      <c r="WAE42" s="888"/>
      <c r="WAF42" s="886"/>
      <c r="WAG42" s="887"/>
      <c r="WAH42" s="887"/>
      <c r="WAI42" s="887"/>
      <c r="WAJ42" s="887"/>
      <c r="WAK42" s="887"/>
      <c r="WAL42" s="887"/>
      <c r="WAM42" s="887"/>
      <c r="WAN42" s="888"/>
      <c r="WAO42" s="886"/>
      <c r="WAP42" s="887"/>
      <c r="WAQ42" s="887"/>
      <c r="WAR42" s="887"/>
      <c r="WAS42" s="887"/>
      <c r="WAT42" s="887"/>
      <c r="WAU42" s="887"/>
      <c r="WAV42" s="887"/>
      <c r="WAW42" s="888"/>
      <c r="WAX42" s="886"/>
      <c r="WAY42" s="887"/>
      <c r="WAZ42" s="887"/>
      <c r="WBA42" s="887"/>
      <c r="WBB42" s="887"/>
      <c r="WBC42" s="887"/>
      <c r="WBD42" s="887"/>
      <c r="WBE42" s="887"/>
      <c r="WBF42" s="888"/>
      <c r="WBG42" s="886"/>
      <c r="WBH42" s="887"/>
      <c r="WBI42" s="887"/>
      <c r="WBJ42" s="887"/>
      <c r="WBK42" s="887"/>
      <c r="WBL42" s="887"/>
      <c r="WBM42" s="887"/>
      <c r="WBN42" s="887"/>
      <c r="WBO42" s="888"/>
      <c r="WBP42" s="886"/>
      <c r="WBQ42" s="887"/>
      <c r="WBR42" s="887"/>
      <c r="WBS42" s="887"/>
      <c r="WBT42" s="887"/>
      <c r="WBU42" s="887"/>
      <c r="WBV42" s="887"/>
      <c r="WBW42" s="887"/>
      <c r="WBX42" s="888"/>
      <c r="WBY42" s="886"/>
      <c r="WBZ42" s="887"/>
      <c r="WCA42" s="887"/>
      <c r="WCB42" s="887"/>
      <c r="WCC42" s="887"/>
      <c r="WCD42" s="887"/>
      <c r="WCE42" s="887"/>
      <c r="WCF42" s="887"/>
      <c r="WCG42" s="888"/>
      <c r="WCH42" s="886"/>
      <c r="WCI42" s="887"/>
      <c r="WCJ42" s="887"/>
      <c r="WCK42" s="887"/>
      <c r="WCL42" s="887"/>
      <c r="WCM42" s="887"/>
      <c r="WCN42" s="887"/>
      <c r="WCO42" s="887"/>
      <c r="WCP42" s="888"/>
      <c r="WCQ42" s="886"/>
      <c r="WCR42" s="887"/>
      <c r="WCS42" s="887"/>
      <c r="WCT42" s="887"/>
      <c r="WCU42" s="887"/>
      <c r="WCV42" s="887"/>
      <c r="WCW42" s="887"/>
      <c r="WCX42" s="887"/>
      <c r="WCY42" s="888"/>
      <c r="WCZ42" s="886"/>
      <c r="WDA42" s="887"/>
      <c r="WDB42" s="887"/>
      <c r="WDC42" s="887"/>
      <c r="WDD42" s="887"/>
      <c r="WDE42" s="887"/>
      <c r="WDF42" s="887"/>
      <c r="WDG42" s="887"/>
      <c r="WDH42" s="888"/>
      <c r="WDI42" s="886"/>
      <c r="WDJ42" s="887"/>
      <c r="WDK42" s="887"/>
      <c r="WDL42" s="887"/>
      <c r="WDM42" s="887"/>
      <c r="WDN42" s="887"/>
      <c r="WDO42" s="887"/>
      <c r="WDP42" s="887"/>
      <c r="WDQ42" s="888"/>
      <c r="WDR42" s="886"/>
      <c r="WDS42" s="887"/>
      <c r="WDT42" s="887"/>
      <c r="WDU42" s="887"/>
      <c r="WDV42" s="887"/>
      <c r="WDW42" s="887"/>
      <c r="WDX42" s="887"/>
      <c r="WDY42" s="887"/>
      <c r="WDZ42" s="888"/>
      <c r="WEA42" s="886"/>
      <c r="WEB42" s="887"/>
      <c r="WEC42" s="887"/>
      <c r="WED42" s="887"/>
      <c r="WEE42" s="887"/>
      <c r="WEF42" s="887"/>
      <c r="WEG42" s="887"/>
      <c r="WEH42" s="887"/>
      <c r="WEI42" s="888"/>
      <c r="WEJ42" s="886"/>
      <c r="WEK42" s="887"/>
      <c r="WEL42" s="887"/>
      <c r="WEM42" s="887"/>
      <c r="WEN42" s="887"/>
      <c r="WEO42" s="887"/>
      <c r="WEP42" s="887"/>
      <c r="WEQ42" s="887"/>
      <c r="WER42" s="888"/>
      <c r="WES42" s="886"/>
      <c r="WET42" s="887"/>
      <c r="WEU42" s="887"/>
      <c r="WEV42" s="887"/>
      <c r="WEW42" s="887"/>
      <c r="WEX42" s="887"/>
      <c r="WEY42" s="887"/>
      <c r="WEZ42" s="887"/>
      <c r="WFA42" s="888"/>
      <c r="WFB42" s="886"/>
      <c r="WFC42" s="887"/>
      <c r="WFD42" s="887"/>
      <c r="WFE42" s="887"/>
      <c r="WFF42" s="887"/>
      <c r="WFG42" s="887"/>
      <c r="WFH42" s="887"/>
      <c r="WFI42" s="887"/>
      <c r="WFJ42" s="888"/>
      <c r="WFK42" s="886"/>
      <c r="WFL42" s="887"/>
      <c r="WFM42" s="887"/>
      <c r="WFN42" s="887"/>
      <c r="WFO42" s="887"/>
      <c r="WFP42" s="887"/>
      <c r="WFQ42" s="887"/>
      <c r="WFR42" s="887"/>
      <c r="WFS42" s="888"/>
      <c r="WFT42" s="886"/>
      <c r="WFU42" s="887"/>
      <c r="WFV42" s="887"/>
      <c r="WFW42" s="887"/>
      <c r="WFX42" s="887"/>
      <c r="WFY42" s="887"/>
      <c r="WFZ42" s="887"/>
      <c r="WGA42" s="887"/>
      <c r="WGB42" s="888"/>
      <c r="WGC42" s="886"/>
      <c r="WGD42" s="887"/>
      <c r="WGE42" s="887"/>
      <c r="WGF42" s="887"/>
      <c r="WGG42" s="887"/>
      <c r="WGH42" s="887"/>
      <c r="WGI42" s="887"/>
      <c r="WGJ42" s="887"/>
      <c r="WGK42" s="888"/>
      <c r="WGL42" s="886"/>
      <c r="WGM42" s="887"/>
      <c r="WGN42" s="887"/>
      <c r="WGO42" s="887"/>
      <c r="WGP42" s="887"/>
      <c r="WGQ42" s="887"/>
      <c r="WGR42" s="887"/>
      <c r="WGS42" s="887"/>
      <c r="WGT42" s="888"/>
      <c r="WGU42" s="886"/>
      <c r="WGV42" s="887"/>
      <c r="WGW42" s="887"/>
      <c r="WGX42" s="887"/>
      <c r="WGY42" s="887"/>
      <c r="WGZ42" s="887"/>
      <c r="WHA42" s="887"/>
      <c r="WHB42" s="887"/>
      <c r="WHC42" s="888"/>
      <c r="WHD42" s="886"/>
      <c r="WHE42" s="887"/>
      <c r="WHF42" s="887"/>
      <c r="WHG42" s="887"/>
      <c r="WHH42" s="887"/>
      <c r="WHI42" s="887"/>
      <c r="WHJ42" s="887"/>
      <c r="WHK42" s="887"/>
      <c r="WHL42" s="888"/>
      <c r="WHM42" s="886"/>
      <c r="WHN42" s="887"/>
      <c r="WHO42" s="887"/>
      <c r="WHP42" s="887"/>
      <c r="WHQ42" s="887"/>
      <c r="WHR42" s="887"/>
      <c r="WHS42" s="887"/>
      <c r="WHT42" s="887"/>
      <c r="WHU42" s="888"/>
      <c r="WHV42" s="886"/>
      <c r="WHW42" s="887"/>
      <c r="WHX42" s="887"/>
      <c r="WHY42" s="887"/>
      <c r="WHZ42" s="887"/>
      <c r="WIA42" s="887"/>
      <c r="WIB42" s="887"/>
      <c r="WIC42" s="887"/>
      <c r="WID42" s="888"/>
      <c r="WIE42" s="886"/>
      <c r="WIF42" s="887"/>
      <c r="WIG42" s="887"/>
      <c r="WIH42" s="887"/>
      <c r="WII42" s="887"/>
      <c r="WIJ42" s="887"/>
      <c r="WIK42" s="887"/>
      <c r="WIL42" s="887"/>
      <c r="WIM42" s="888"/>
      <c r="WIN42" s="886"/>
      <c r="WIO42" s="887"/>
      <c r="WIP42" s="887"/>
      <c r="WIQ42" s="887"/>
      <c r="WIR42" s="887"/>
      <c r="WIS42" s="887"/>
      <c r="WIT42" s="887"/>
      <c r="WIU42" s="887"/>
      <c r="WIV42" s="888"/>
      <c r="WIW42" s="886"/>
      <c r="WIX42" s="887"/>
      <c r="WIY42" s="887"/>
      <c r="WIZ42" s="887"/>
      <c r="WJA42" s="887"/>
      <c r="WJB42" s="887"/>
      <c r="WJC42" s="887"/>
      <c r="WJD42" s="887"/>
      <c r="WJE42" s="888"/>
      <c r="WJF42" s="886"/>
      <c r="WJG42" s="887"/>
      <c r="WJH42" s="887"/>
      <c r="WJI42" s="887"/>
      <c r="WJJ42" s="887"/>
      <c r="WJK42" s="887"/>
      <c r="WJL42" s="887"/>
      <c r="WJM42" s="887"/>
      <c r="WJN42" s="888"/>
      <c r="WJO42" s="886"/>
      <c r="WJP42" s="887"/>
      <c r="WJQ42" s="887"/>
      <c r="WJR42" s="887"/>
      <c r="WJS42" s="887"/>
      <c r="WJT42" s="887"/>
      <c r="WJU42" s="887"/>
      <c r="WJV42" s="887"/>
      <c r="WJW42" s="888"/>
      <c r="WJX42" s="886"/>
      <c r="WJY42" s="887"/>
      <c r="WJZ42" s="887"/>
      <c r="WKA42" s="887"/>
      <c r="WKB42" s="887"/>
      <c r="WKC42" s="887"/>
      <c r="WKD42" s="887"/>
      <c r="WKE42" s="887"/>
      <c r="WKF42" s="888"/>
      <c r="WKG42" s="886"/>
      <c r="WKH42" s="887"/>
      <c r="WKI42" s="887"/>
      <c r="WKJ42" s="887"/>
      <c r="WKK42" s="887"/>
      <c r="WKL42" s="887"/>
      <c r="WKM42" s="887"/>
      <c r="WKN42" s="887"/>
      <c r="WKO42" s="888"/>
      <c r="WKP42" s="886"/>
      <c r="WKQ42" s="887"/>
      <c r="WKR42" s="887"/>
      <c r="WKS42" s="887"/>
      <c r="WKT42" s="887"/>
      <c r="WKU42" s="887"/>
      <c r="WKV42" s="887"/>
      <c r="WKW42" s="887"/>
      <c r="WKX42" s="888"/>
      <c r="WKY42" s="886"/>
      <c r="WKZ42" s="887"/>
      <c r="WLA42" s="887"/>
      <c r="WLB42" s="887"/>
      <c r="WLC42" s="887"/>
      <c r="WLD42" s="887"/>
      <c r="WLE42" s="887"/>
      <c r="WLF42" s="887"/>
      <c r="WLG42" s="888"/>
      <c r="WLH42" s="886"/>
      <c r="WLI42" s="887"/>
      <c r="WLJ42" s="887"/>
      <c r="WLK42" s="887"/>
      <c r="WLL42" s="887"/>
      <c r="WLM42" s="887"/>
      <c r="WLN42" s="887"/>
      <c r="WLO42" s="887"/>
      <c r="WLP42" s="888"/>
      <c r="WLQ42" s="886"/>
      <c r="WLR42" s="887"/>
      <c r="WLS42" s="887"/>
      <c r="WLT42" s="887"/>
      <c r="WLU42" s="887"/>
      <c r="WLV42" s="887"/>
      <c r="WLW42" s="887"/>
      <c r="WLX42" s="887"/>
      <c r="WLY42" s="888"/>
      <c r="WLZ42" s="886"/>
      <c r="WMA42" s="887"/>
      <c r="WMB42" s="887"/>
      <c r="WMC42" s="887"/>
      <c r="WMD42" s="887"/>
      <c r="WME42" s="887"/>
      <c r="WMF42" s="887"/>
      <c r="WMG42" s="887"/>
      <c r="WMH42" s="888"/>
      <c r="WMI42" s="886"/>
      <c r="WMJ42" s="887"/>
      <c r="WMK42" s="887"/>
      <c r="WML42" s="887"/>
      <c r="WMM42" s="887"/>
      <c r="WMN42" s="887"/>
      <c r="WMO42" s="887"/>
      <c r="WMP42" s="887"/>
      <c r="WMQ42" s="888"/>
      <c r="WMR42" s="886"/>
      <c r="WMS42" s="887"/>
      <c r="WMT42" s="887"/>
      <c r="WMU42" s="887"/>
      <c r="WMV42" s="887"/>
      <c r="WMW42" s="887"/>
      <c r="WMX42" s="887"/>
      <c r="WMY42" s="887"/>
      <c r="WMZ42" s="888"/>
      <c r="WNA42" s="886"/>
      <c r="WNB42" s="887"/>
      <c r="WNC42" s="887"/>
      <c r="WND42" s="887"/>
      <c r="WNE42" s="887"/>
      <c r="WNF42" s="887"/>
      <c r="WNG42" s="887"/>
      <c r="WNH42" s="887"/>
      <c r="WNI42" s="888"/>
      <c r="WNJ42" s="886"/>
      <c r="WNK42" s="887"/>
      <c r="WNL42" s="887"/>
      <c r="WNM42" s="887"/>
      <c r="WNN42" s="887"/>
      <c r="WNO42" s="887"/>
      <c r="WNP42" s="887"/>
      <c r="WNQ42" s="887"/>
      <c r="WNR42" s="888"/>
      <c r="WNS42" s="886"/>
      <c r="WNT42" s="887"/>
      <c r="WNU42" s="887"/>
      <c r="WNV42" s="887"/>
      <c r="WNW42" s="887"/>
      <c r="WNX42" s="887"/>
      <c r="WNY42" s="887"/>
      <c r="WNZ42" s="887"/>
      <c r="WOA42" s="888"/>
      <c r="WOB42" s="886"/>
      <c r="WOC42" s="887"/>
      <c r="WOD42" s="887"/>
      <c r="WOE42" s="887"/>
      <c r="WOF42" s="887"/>
      <c r="WOG42" s="887"/>
      <c r="WOH42" s="887"/>
      <c r="WOI42" s="887"/>
      <c r="WOJ42" s="888"/>
      <c r="WOK42" s="886"/>
      <c r="WOL42" s="887"/>
      <c r="WOM42" s="887"/>
      <c r="WON42" s="887"/>
      <c r="WOO42" s="887"/>
      <c r="WOP42" s="887"/>
      <c r="WOQ42" s="887"/>
      <c r="WOR42" s="887"/>
      <c r="WOS42" s="888"/>
      <c r="WOT42" s="886"/>
      <c r="WOU42" s="887"/>
      <c r="WOV42" s="887"/>
      <c r="WOW42" s="887"/>
      <c r="WOX42" s="887"/>
      <c r="WOY42" s="887"/>
      <c r="WOZ42" s="887"/>
      <c r="WPA42" s="887"/>
      <c r="WPB42" s="888"/>
      <c r="WPC42" s="886"/>
      <c r="WPD42" s="887"/>
      <c r="WPE42" s="887"/>
      <c r="WPF42" s="887"/>
      <c r="WPG42" s="887"/>
      <c r="WPH42" s="887"/>
      <c r="WPI42" s="887"/>
      <c r="WPJ42" s="887"/>
      <c r="WPK42" s="888"/>
      <c r="WPL42" s="886"/>
      <c r="WPM42" s="887"/>
      <c r="WPN42" s="887"/>
      <c r="WPO42" s="887"/>
      <c r="WPP42" s="887"/>
      <c r="WPQ42" s="887"/>
      <c r="WPR42" s="887"/>
      <c r="WPS42" s="887"/>
      <c r="WPT42" s="888"/>
      <c r="WPU42" s="886"/>
      <c r="WPV42" s="887"/>
      <c r="WPW42" s="887"/>
      <c r="WPX42" s="887"/>
      <c r="WPY42" s="887"/>
      <c r="WPZ42" s="887"/>
      <c r="WQA42" s="887"/>
      <c r="WQB42" s="887"/>
      <c r="WQC42" s="888"/>
      <c r="WQD42" s="886"/>
      <c r="WQE42" s="887"/>
      <c r="WQF42" s="887"/>
      <c r="WQG42" s="887"/>
      <c r="WQH42" s="887"/>
      <c r="WQI42" s="887"/>
      <c r="WQJ42" s="887"/>
      <c r="WQK42" s="887"/>
      <c r="WQL42" s="888"/>
      <c r="WQM42" s="886"/>
      <c r="WQN42" s="887"/>
      <c r="WQO42" s="887"/>
      <c r="WQP42" s="887"/>
      <c r="WQQ42" s="887"/>
      <c r="WQR42" s="887"/>
      <c r="WQS42" s="887"/>
      <c r="WQT42" s="887"/>
      <c r="WQU42" s="888"/>
      <c r="WQV42" s="886"/>
      <c r="WQW42" s="887"/>
      <c r="WQX42" s="887"/>
      <c r="WQY42" s="887"/>
      <c r="WQZ42" s="887"/>
      <c r="WRA42" s="887"/>
      <c r="WRB42" s="887"/>
      <c r="WRC42" s="887"/>
      <c r="WRD42" s="888"/>
      <c r="WRE42" s="886"/>
      <c r="WRF42" s="887"/>
      <c r="WRG42" s="887"/>
      <c r="WRH42" s="887"/>
      <c r="WRI42" s="887"/>
      <c r="WRJ42" s="887"/>
      <c r="WRK42" s="887"/>
      <c r="WRL42" s="887"/>
      <c r="WRM42" s="888"/>
      <c r="WRN42" s="886"/>
      <c r="WRO42" s="887"/>
      <c r="WRP42" s="887"/>
      <c r="WRQ42" s="887"/>
      <c r="WRR42" s="887"/>
      <c r="WRS42" s="887"/>
      <c r="WRT42" s="887"/>
      <c r="WRU42" s="887"/>
      <c r="WRV42" s="888"/>
      <c r="WRW42" s="886"/>
      <c r="WRX42" s="887"/>
      <c r="WRY42" s="887"/>
      <c r="WRZ42" s="887"/>
      <c r="WSA42" s="887"/>
      <c r="WSB42" s="887"/>
      <c r="WSC42" s="887"/>
      <c r="WSD42" s="887"/>
      <c r="WSE42" s="888"/>
      <c r="WSF42" s="886"/>
      <c r="WSG42" s="887"/>
      <c r="WSH42" s="887"/>
      <c r="WSI42" s="887"/>
      <c r="WSJ42" s="887"/>
      <c r="WSK42" s="887"/>
      <c r="WSL42" s="887"/>
      <c r="WSM42" s="887"/>
      <c r="WSN42" s="888"/>
      <c r="WSO42" s="886"/>
      <c r="WSP42" s="887"/>
      <c r="WSQ42" s="887"/>
      <c r="WSR42" s="887"/>
      <c r="WSS42" s="887"/>
      <c r="WST42" s="887"/>
      <c r="WSU42" s="887"/>
      <c r="WSV42" s="887"/>
      <c r="WSW42" s="888"/>
      <c r="WSX42" s="886"/>
      <c r="WSY42" s="887"/>
      <c r="WSZ42" s="887"/>
      <c r="WTA42" s="887"/>
      <c r="WTB42" s="887"/>
      <c r="WTC42" s="887"/>
      <c r="WTD42" s="887"/>
      <c r="WTE42" s="887"/>
      <c r="WTF42" s="888"/>
      <c r="WTG42" s="886"/>
      <c r="WTH42" s="887"/>
      <c r="WTI42" s="887"/>
      <c r="WTJ42" s="887"/>
      <c r="WTK42" s="887"/>
      <c r="WTL42" s="887"/>
      <c r="WTM42" s="887"/>
      <c r="WTN42" s="887"/>
      <c r="WTO42" s="888"/>
      <c r="WTP42" s="886"/>
      <c r="WTQ42" s="887"/>
      <c r="WTR42" s="887"/>
      <c r="WTS42" s="887"/>
      <c r="WTT42" s="887"/>
      <c r="WTU42" s="887"/>
      <c r="WTV42" s="887"/>
      <c r="WTW42" s="887"/>
      <c r="WTX42" s="888"/>
      <c r="WTY42" s="886"/>
      <c r="WTZ42" s="887"/>
      <c r="WUA42" s="887"/>
      <c r="WUB42" s="887"/>
      <c r="WUC42" s="887"/>
      <c r="WUD42" s="887"/>
      <c r="WUE42" s="887"/>
      <c r="WUF42" s="887"/>
      <c r="WUG42" s="888"/>
      <c r="WUH42" s="886"/>
      <c r="WUI42" s="887"/>
      <c r="WUJ42" s="887"/>
      <c r="WUK42" s="887"/>
      <c r="WUL42" s="887"/>
      <c r="WUM42" s="887"/>
      <c r="WUN42" s="887"/>
      <c r="WUO42" s="887"/>
      <c r="WUP42" s="888"/>
      <c r="WUQ42" s="886"/>
      <c r="WUR42" s="887"/>
      <c r="WUS42" s="887"/>
      <c r="WUT42" s="887"/>
      <c r="WUU42" s="887"/>
      <c r="WUV42" s="887"/>
      <c r="WUW42" s="887"/>
      <c r="WUX42" s="887"/>
      <c r="WUY42" s="888"/>
      <c r="WUZ42" s="886"/>
      <c r="WVA42" s="887"/>
      <c r="WVB42" s="887"/>
      <c r="WVC42" s="887"/>
      <c r="WVD42" s="887"/>
      <c r="WVE42" s="887"/>
      <c r="WVF42" s="887"/>
      <c r="WVG42" s="887"/>
      <c r="WVH42" s="888"/>
      <c r="WVI42" s="886"/>
      <c r="WVJ42" s="887"/>
      <c r="WVK42" s="887"/>
      <c r="WVL42" s="887"/>
      <c r="WVM42" s="887"/>
      <c r="WVN42" s="887"/>
      <c r="WVO42" s="887"/>
      <c r="WVP42" s="887"/>
      <c r="WVQ42" s="888"/>
      <c r="WVR42" s="886"/>
      <c r="WVS42" s="887"/>
      <c r="WVT42" s="887"/>
      <c r="WVU42" s="887"/>
      <c r="WVV42" s="887"/>
      <c r="WVW42" s="887"/>
      <c r="WVX42" s="887"/>
      <c r="WVY42" s="887"/>
      <c r="WVZ42" s="888"/>
      <c r="WWA42" s="886"/>
      <c r="WWB42" s="887"/>
      <c r="WWC42" s="887"/>
      <c r="WWD42" s="887"/>
      <c r="WWE42" s="887"/>
      <c r="WWF42" s="887"/>
      <c r="WWG42" s="887"/>
      <c r="WWH42" s="887"/>
      <c r="WWI42" s="888"/>
      <c r="WWJ42" s="886"/>
      <c r="WWK42" s="887"/>
      <c r="WWL42" s="887"/>
      <c r="WWM42" s="887"/>
      <c r="WWN42" s="887"/>
      <c r="WWO42" s="887"/>
      <c r="WWP42" s="887"/>
      <c r="WWQ42" s="887"/>
      <c r="WWR42" s="888"/>
      <c r="WWS42" s="886"/>
      <c r="WWT42" s="887"/>
      <c r="WWU42" s="887"/>
      <c r="WWV42" s="887"/>
      <c r="WWW42" s="887"/>
      <c r="WWX42" s="887"/>
      <c r="WWY42" s="887"/>
      <c r="WWZ42" s="887"/>
      <c r="WXA42" s="888"/>
      <c r="WXB42" s="886"/>
      <c r="WXC42" s="887"/>
      <c r="WXD42" s="887"/>
      <c r="WXE42" s="887"/>
      <c r="WXF42" s="887"/>
      <c r="WXG42" s="887"/>
      <c r="WXH42" s="887"/>
      <c r="WXI42" s="887"/>
      <c r="WXJ42" s="888"/>
      <c r="WXK42" s="886"/>
      <c r="WXL42" s="887"/>
      <c r="WXM42" s="887"/>
      <c r="WXN42" s="887"/>
      <c r="WXO42" s="887"/>
      <c r="WXP42" s="887"/>
      <c r="WXQ42" s="887"/>
      <c r="WXR42" s="887"/>
      <c r="WXS42" s="888"/>
      <c r="WXT42" s="886"/>
      <c r="WXU42" s="887"/>
      <c r="WXV42" s="887"/>
      <c r="WXW42" s="887"/>
      <c r="WXX42" s="887"/>
      <c r="WXY42" s="887"/>
      <c r="WXZ42" s="887"/>
      <c r="WYA42" s="887"/>
      <c r="WYB42" s="888"/>
      <c r="WYC42" s="886"/>
      <c r="WYD42" s="887"/>
      <c r="WYE42" s="887"/>
      <c r="WYF42" s="887"/>
      <c r="WYG42" s="887"/>
      <c r="WYH42" s="887"/>
      <c r="WYI42" s="887"/>
      <c r="WYJ42" s="887"/>
      <c r="WYK42" s="888"/>
      <c r="WYL42" s="886"/>
      <c r="WYM42" s="887"/>
      <c r="WYN42" s="887"/>
      <c r="WYO42" s="887"/>
      <c r="WYP42" s="887"/>
      <c r="WYQ42" s="887"/>
      <c r="WYR42" s="887"/>
      <c r="WYS42" s="887"/>
      <c r="WYT42" s="888"/>
      <c r="WYU42" s="886"/>
      <c r="WYV42" s="887"/>
      <c r="WYW42" s="887"/>
      <c r="WYX42" s="887"/>
      <c r="WYY42" s="887"/>
      <c r="WYZ42" s="887"/>
      <c r="WZA42" s="887"/>
      <c r="WZB42" s="887"/>
      <c r="WZC42" s="888"/>
      <c r="WZD42" s="886"/>
      <c r="WZE42" s="887"/>
      <c r="WZF42" s="887"/>
      <c r="WZG42" s="887"/>
      <c r="WZH42" s="887"/>
      <c r="WZI42" s="887"/>
      <c r="WZJ42" s="887"/>
      <c r="WZK42" s="887"/>
      <c r="WZL42" s="888"/>
      <c r="WZM42" s="886"/>
      <c r="WZN42" s="887"/>
      <c r="WZO42" s="887"/>
      <c r="WZP42" s="887"/>
      <c r="WZQ42" s="887"/>
      <c r="WZR42" s="887"/>
      <c r="WZS42" s="887"/>
      <c r="WZT42" s="887"/>
      <c r="WZU42" s="888"/>
      <c r="WZV42" s="886"/>
      <c r="WZW42" s="887"/>
      <c r="WZX42" s="887"/>
      <c r="WZY42" s="887"/>
      <c r="WZZ42" s="887"/>
      <c r="XAA42" s="887"/>
      <c r="XAB42" s="887"/>
      <c r="XAC42" s="887"/>
      <c r="XAD42" s="888"/>
      <c r="XAE42" s="886"/>
      <c r="XAF42" s="887"/>
      <c r="XAG42" s="887"/>
      <c r="XAH42" s="887"/>
      <c r="XAI42" s="887"/>
      <c r="XAJ42" s="887"/>
      <c r="XAK42" s="887"/>
      <c r="XAL42" s="887"/>
      <c r="XAM42" s="888"/>
      <c r="XAN42" s="886"/>
      <c r="XAO42" s="887"/>
      <c r="XAP42" s="887"/>
      <c r="XAQ42" s="887"/>
      <c r="XAR42" s="887"/>
      <c r="XAS42" s="887"/>
      <c r="XAT42" s="887"/>
      <c r="XAU42" s="887"/>
      <c r="XAV42" s="888"/>
      <c r="XAW42" s="886"/>
      <c r="XAX42" s="887"/>
      <c r="XAY42" s="887"/>
      <c r="XAZ42" s="887"/>
      <c r="XBA42" s="887"/>
      <c r="XBB42" s="887"/>
      <c r="XBC42" s="887"/>
      <c r="XBD42" s="887"/>
      <c r="XBE42" s="888"/>
      <c r="XBF42" s="886"/>
      <c r="XBG42" s="887"/>
      <c r="XBH42" s="887"/>
      <c r="XBI42" s="887"/>
      <c r="XBJ42" s="887"/>
      <c r="XBK42" s="887"/>
      <c r="XBL42" s="887"/>
      <c r="XBM42" s="887"/>
      <c r="XBN42" s="888"/>
      <c r="XBO42" s="886"/>
      <c r="XBP42" s="887"/>
      <c r="XBQ42" s="887"/>
      <c r="XBR42" s="887"/>
      <c r="XBS42" s="887"/>
      <c r="XBT42" s="887"/>
      <c r="XBU42" s="887"/>
      <c r="XBV42" s="887"/>
      <c r="XBW42" s="888"/>
      <c r="XBX42" s="886"/>
      <c r="XBY42" s="887"/>
      <c r="XBZ42" s="887"/>
      <c r="XCA42" s="887"/>
      <c r="XCB42" s="887"/>
      <c r="XCC42" s="887"/>
      <c r="XCD42" s="887"/>
      <c r="XCE42" s="887"/>
      <c r="XCF42" s="888"/>
      <c r="XCG42" s="886"/>
      <c r="XCH42" s="887"/>
      <c r="XCI42" s="887"/>
      <c r="XCJ42" s="887"/>
      <c r="XCK42" s="887"/>
      <c r="XCL42" s="887"/>
      <c r="XCM42" s="887"/>
      <c r="XCN42" s="887"/>
      <c r="XCO42" s="888"/>
      <c r="XCP42" s="886"/>
      <c r="XCQ42" s="887"/>
      <c r="XCR42" s="887"/>
      <c r="XCS42" s="887"/>
      <c r="XCT42" s="887"/>
      <c r="XCU42" s="887"/>
      <c r="XCV42" s="887"/>
      <c r="XCW42" s="887"/>
      <c r="XCX42" s="888"/>
      <c r="XCY42" s="886"/>
      <c r="XCZ42" s="887"/>
      <c r="XDA42" s="887"/>
      <c r="XDB42" s="887"/>
      <c r="XDC42" s="887"/>
      <c r="XDD42" s="887"/>
      <c r="XDE42" s="887"/>
      <c r="XDF42" s="887"/>
      <c r="XDG42" s="888"/>
      <c r="XDH42" s="886"/>
      <c r="XDI42" s="887"/>
      <c r="XDJ42" s="887"/>
      <c r="XDK42" s="887"/>
      <c r="XDL42" s="887"/>
      <c r="XDM42" s="887"/>
      <c r="XDN42" s="887"/>
      <c r="XDO42" s="887"/>
      <c r="XDP42" s="888"/>
      <c r="XDQ42" s="886"/>
      <c r="XDR42" s="887"/>
      <c r="XDS42" s="887"/>
      <c r="XDT42" s="887"/>
      <c r="XDU42" s="887"/>
      <c r="XDV42" s="887"/>
      <c r="XDW42" s="887"/>
      <c r="XDX42" s="887"/>
      <c r="XDY42" s="888"/>
      <c r="XDZ42" s="886"/>
      <c r="XEA42" s="887"/>
      <c r="XEB42" s="887"/>
      <c r="XEC42" s="887"/>
      <c r="XED42" s="887"/>
      <c r="XEE42" s="887"/>
      <c r="XEF42" s="887"/>
      <c r="XEG42" s="887"/>
      <c r="XEH42" s="888"/>
      <c r="XEI42" s="886"/>
      <c r="XEJ42" s="887"/>
      <c r="XEK42" s="887"/>
      <c r="XEL42" s="887"/>
      <c r="XEM42" s="887"/>
      <c r="XEN42" s="887"/>
      <c r="XEO42" s="887"/>
      <c r="XEP42" s="887"/>
      <c r="XEQ42" s="888"/>
      <c r="XER42" s="886"/>
      <c r="XES42" s="887"/>
      <c r="XET42" s="887"/>
      <c r="XEU42" s="887"/>
      <c r="XEV42" s="887"/>
      <c r="XEW42" s="887"/>
      <c r="XEX42" s="887"/>
      <c r="XEY42" s="887"/>
      <c r="XEZ42" s="888"/>
      <c r="XFA42" s="886"/>
      <c r="XFB42" s="887"/>
      <c r="XFC42" s="887"/>
      <c r="XFD42" s="887"/>
    </row>
    <row r="43" spans="1:16384" s="689" customFormat="1" ht="115.5" customHeight="1" x14ac:dyDescent="0.95">
      <c r="A43" s="895" t="s">
        <v>1203</v>
      </c>
      <c r="B43" s="887"/>
      <c r="C43" s="887"/>
      <c r="D43" s="887"/>
      <c r="E43" s="887"/>
      <c r="F43" s="887"/>
      <c r="G43" s="887"/>
      <c r="H43" s="887"/>
      <c r="I43" s="896"/>
      <c r="J43" s="887"/>
      <c r="K43" s="887"/>
      <c r="L43" s="887"/>
      <c r="M43" s="887"/>
      <c r="N43" s="887"/>
      <c r="O43" s="887"/>
      <c r="P43" s="887"/>
      <c r="Q43" s="887"/>
      <c r="R43" s="887"/>
      <c r="S43" s="927"/>
      <c r="T43" s="927"/>
      <c r="U43" s="927"/>
      <c r="V43" s="927"/>
      <c r="W43" s="927"/>
      <c r="X43" s="927"/>
      <c r="Y43" s="927"/>
      <c r="Z43" s="927"/>
      <c r="AA43" s="927"/>
      <c r="AB43" s="640"/>
      <c r="AC43" s="640"/>
      <c r="AD43" s="640"/>
      <c r="AE43" s="640"/>
      <c r="AF43" s="640"/>
      <c r="AG43" s="640"/>
      <c r="AH43" s="640"/>
      <c r="AI43" s="640"/>
      <c r="AJ43" s="640"/>
      <c r="AK43" s="640"/>
      <c r="AL43" s="640"/>
      <c r="AM43" s="640"/>
      <c r="AN43" s="640"/>
      <c r="AO43" s="640"/>
      <c r="AP43" s="640"/>
      <c r="AQ43" s="640"/>
      <c r="AR43" s="640"/>
      <c r="AS43" s="640"/>
      <c r="AT43" s="886"/>
      <c r="AU43" s="887"/>
      <c r="AV43" s="887"/>
      <c r="AW43" s="887"/>
      <c r="AX43" s="887"/>
      <c r="AY43" s="887"/>
      <c r="AZ43" s="887"/>
      <c r="BA43" s="887"/>
      <c r="BB43" s="888"/>
      <c r="BC43" s="886"/>
      <c r="BD43" s="887"/>
      <c r="BE43" s="887"/>
      <c r="BF43" s="887"/>
      <c r="BG43" s="887"/>
      <c r="BH43" s="887"/>
      <c r="BI43" s="887"/>
      <c r="BJ43" s="887"/>
      <c r="BK43" s="888"/>
      <c r="BL43" s="886"/>
      <c r="BM43" s="887"/>
      <c r="BN43" s="887"/>
      <c r="BO43" s="887"/>
      <c r="BP43" s="887"/>
      <c r="BQ43" s="887"/>
      <c r="BR43" s="887"/>
      <c r="BS43" s="887"/>
      <c r="BT43" s="888"/>
      <c r="BU43" s="886"/>
      <c r="BV43" s="887"/>
      <c r="BW43" s="887"/>
      <c r="BX43" s="887"/>
      <c r="BY43" s="887"/>
      <c r="BZ43" s="887"/>
      <c r="CA43" s="887"/>
      <c r="CB43" s="887"/>
      <c r="CC43" s="888"/>
      <c r="CD43" s="886"/>
      <c r="CE43" s="887"/>
      <c r="CF43" s="887"/>
      <c r="CG43" s="887"/>
      <c r="CH43" s="887"/>
      <c r="CI43" s="887"/>
      <c r="CJ43" s="887"/>
      <c r="CK43" s="887"/>
      <c r="CL43" s="888"/>
      <c r="CM43" s="886"/>
      <c r="CN43" s="887"/>
      <c r="CO43" s="887"/>
      <c r="CP43" s="887"/>
      <c r="CQ43" s="887"/>
      <c r="CR43" s="887"/>
      <c r="CS43" s="887"/>
      <c r="CT43" s="887"/>
      <c r="CU43" s="888"/>
      <c r="CV43" s="886"/>
      <c r="CW43" s="887"/>
      <c r="CX43" s="887"/>
      <c r="CY43" s="887"/>
      <c r="CZ43" s="887"/>
      <c r="DA43" s="887"/>
      <c r="DB43" s="887"/>
      <c r="DC43" s="887"/>
      <c r="DD43" s="888"/>
      <c r="DE43" s="886"/>
      <c r="DF43" s="887"/>
      <c r="DG43" s="887"/>
      <c r="DH43" s="887"/>
      <c r="DI43" s="887"/>
      <c r="DJ43" s="887"/>
      <c r="DK43" s="887"/>
      <c r="DL43" s="887"/>
      <c r="DM43" s="888"/>
      <c r="DN43" s="886"/>
      <c r="DO43" s="887"/>
      <c r="DP43" s="887"/>
      <c r="DQ43" s="887"/>
      <c r="DR43" s="887"/>
      <c r="DS43" s="887"/>
      <c r="DT43" s="887"/>
      <c r="DU43" s="887"/>
      <c r="DV43" s="888"/>
      <c r="DW43" s="886"/>
      <c r="DX43" s="887"/>
      <c r="DY43" s="887"/>
      <c r="DZ43" s="887"/>
      <c r="EA43" s="887"/>
      <c r="EB43" s="887"/>
      <c r="EC43" s="887"/>
      <c r="ED43" s="887"/>
      <c r="EE43" s="888"/>
      <c r="EF43" s="886"/>
      <c r="EG43" s="887"/>
      <c r="EH43" s="887"/>
      <c r="EI43" s="887"/>
      <c r="EJ43" s="887"/>
      <c r="EK43" s="887"/>
      <c r="EL43" s="887"/>
      <c r="EM43" s="887"/>
      <c r="EN43" s="888"/>
      <c r="EO43" s="886"/>
      <c r="EP43" s="887"/>
      <c r="EQ43" s="887"/>
      <c r="ER43" s="887"/>
      <c r="ES43" s="887"/>
      <c r="ET43" s="887"/>
      <c r="EU43" s="887"/>
      <c r="EV43" s="887"/>
      <c r="EW43" s="888"/>
      <c r="EX43" s="886"/>
      <c r="EY43" s="887"/>
      <c r="EZ43" s="887"/>
      <c r="FA43" s="887"/>
      <c r="FB43" s="887"/>
      <c r="FC43" s="887"/>
      <c r="FD43" s="887"/>
      <c r="FE43" s="887"/>
      <c r="FF43" s="888"/>
      <c r="FG43" s="886"/>
      <c r="FH43" s="887"/>
      <c r="FI43" s="887"/>
      <c r="FJ43" s="887"/>
      <c r="FK43" s="887"/>
      <c r="FL43" s="887"/>
      <c r="FM43" s="887"/>
      <c r="FN43" s="887"/>
      <c r="FO43" s="888"/>
      <c r="FP43" s="886"/>
      <c r="FQ43" s="887"/>
      <c r="FR43" s="887"/>
      <c r="FS43" s="887"/>
      <c r="FT43" s="887"/>
      <c r="FU43" s="887"/>
      <c r="FV43" s="887"/>
      <c r="FW43" s="887"/>
      <c r="FX43" s="888"/>
      <c r="FY43" s="886"/>
      <c r="FZ43" s="887"/>
      <c r="GA43" s="887"/>
      <c r="GB43" s="887"/>
      <c r="GC43" s="887"/>
      <c r="GD43" s="887"/>
      <c r="GE43" s="887"/>
      <c r="GF43" s="887"/>
      <c r="GG43" s="888"/>
      <c r="GH43" s="886"/>
      <c r="GI43" s="887"/>
      <c r="GJ43" s="887"/>
      <c r="GK43" s="887"/>
      <c r="GL43" s="887"/>
      <c r="GM43" s="887"/>
      <c r="GN43" s="887"/>
      <c r="GO43" s="887"/>
      <c r="GP43" s="888"/>
      <c r="GQ43" s="886"/>
      <c r="GR43" s="887"/>
      <c r="GS43" s="887"/>
      <c r="GT43" s="887"/>
      <c r="GU43" s="887"/>
      <c r="GV43" s="887"/>
      <c r="GW43" s="887"/>
      <c r="GX43" s="887"/>
      <c r="GY43" s="888"/>
      <c r="GZ43" s="886"/>
      <c r="HA43" s="887"/>
      <c r="HB43" s="887"/>
      <c r="HC43" s="887"/>
      <c r="HD43" s="887"/>
      <c r="HE43" s="887"/>
      <c r="HF43" s="887"/>
      <c r="HG43" s="887"/>
      <c r="HH43" s="888"/>
      <c r="HI43" s="886"/>
      <c r="HJ43" s="887"/>
      <c r="HK43" s="887"/>
      <c r="HL43" s="887"/>
      <c r="HM43" s="887"/>
      <c r="HN43" s="887"/>
      <c r="HO43" s="887"/>
      <c r="HP43" s="887"/>
      <c r="HQ43" s="888"/>
      <c r="HR43" s="886"/>
      <c r="HS43" s="887"/>
      <c r="HT43" s="887"/>
      <c r="HU43" s="887"/>
      <c r="HV43" s="887"/>
      <c r="HW43" s="887"/>
      <c r="HX43" s="887"/>
      <c r="HY43" s="887"/>
      <c r="HZ43" s="888"/>
      <c r="IA43" s="886"/>
      <c r="IB43" s="887"/>
      <c r="IC43" s="887"/>
      <c r="ID43" s="887"/>
      <c r="IE43" s="887"/>
      <c r="IF43" s="887"/>
      <c r="IG43" s="887"/>
      <c r="IH43" s="887"/>
      <c r="II43" s="888"/>
      <c r="IJ43" s="886"/>
      <c r="IK43" s="887"/>
      <c r="IL43" s="887"/>
      <c r="IM43" s="887"/>
      <c r="IN43" s="887"/>
      <c r="IO43" s="887"/>
      <c r="IP43" s="887"/>
      <c r="IQ43" s="887"/>
      <c r="IR43" s="888"/>
      <c r="IS43" s="886"/>
      <c r="IT43" s="887"/>
      <c r="IU43" s="887"/>
      <c r="IV43" s="887"/>
      <c r="IW43" s="887"/>
      <c r="IX43" s="887"/>
      <c r="IY43" s="887"/>
      <c r="IZ43" s="887"/>
      <c r="JA43" s="888"/>
      <c r="JB43" s="886"/>
      <c r="JC43" s="887"/>
      <c r="JD43" s="887"/>
      <c r="JE43" s="887"/>
      <c r="JF43" s="887"/>
      <c r="JG43" s="887"/>
      <c r="JH43" s="887"/>
      <c r="JI43" s="887"/>
      <c r="JJ43" s="888"/>
      <c r="JK43" s="886"/>
      <c r="JL43" s="887"/>
      <c r="JM43" s="887"/>
      <c r="JN43" s="887"/>
      <c r="JO43" s="887"/>
      <c r="JP43" s="887"/>
      <c r="JQ43" s="887"/>
      <c r="JR43" s="887"/>
      <c r="JS43" s="888"/>
      <c r="JT43" s="886"/>
      <c r="JU43" s="887"/>
      <c r="JV43" s="887"/>
      <c r="JW43" s="887"/>
      <c r="JX43" s="887"/>
      <c r="JY43" s="887"/>
      <c r="JZ43" s="887"/>
      <c r="KA43" s="887"/>
      <c r="KB43" s="888"/>
      <c r="KC43" s="886"/>
      <c r="KD43" s="887"/>
      <c r="KE43" s="887"/>
      <c r="KF43" s="887"/>
      <c r="KG43" s="887"/>
      <c r="KH43" s="887"/>
      <c r="KI43" s="887"/>
      <c r="KJ43" s="887"/>
      <c r="KK43" s="888"/>
      <c r="KL43" s="886"/>
      <c r="KM43" s="887"/>
      <c r="KN43" s="887"/>
      <c r="KO43" s="887"/>
      <c r="KP43" s="887"/>
      <c r="KQ43" s="887"/>
      <c r="KR43" s="887"/>
      <c r="KS43" s="887"/>
      <c r="KT43" s="888"/>
      <c r="KU43" s="886"/>
      <c r="KV43" s="887"/>
      <c r="KW43" s="887"/>
      <c r="KX43" s="887"/>
      <c r="KY43" s="887"/>
      <c r="KZ43" s="887"/>
      <c r="LA43" s="887"/>
      <c r="LB43" s="887"/>
      <c r="LC43" s="888"/>
      <c r="LD43" s="886"/>
      <c r="LE43" s="887"/>
      <c r="LF43" s="887"/>
      <c r="LG43" s="887"/>
      <c r="LH43" s="887"/>
      <c r="LI43" s="887"/>
      <c r="LJ43" s="887"/>
      <c r="LK43" s="887"/>
      <c r="LL43" s="888"/>
      <c r="LM43" s="886"/>
      <c r="LN43" s="887"/>
      <c r="LO43" s="887"/>
      <c r="LP43" s="887"/>
      <c r="LQ43" s="887"/>
      <c r="LR43" s="887"/>
      <c r="LS43" s="887"/>
      <c r="LT43" s="887"/>
      <c r="LU43" s="888"/>
      <c r="LV43" s="886"/>
      <c r="LW43" s="887"/>
      <c r="LX43" s="887"/>
      <c r="LY43" s="887"/>
      <c r="LZ43" s="887"/>
      <c r="MA43" s="887"/>
      <c r="MB43" s="887"/>
      <c r="MC43" s="887"/>
      <c r="MD43" s="888"/>
      <c r="ME43" s="886"/>
      <c r="MF43" s="887"/>
      <c r="MG43" s="887"/>
      <c r="MH43" s="887"/>
      <c r="MI43" s="887"/>
      <c r="MJ43" s="887"/>
      <c r="MK43" s="887"/>
      <c r="ML43" s="887"/>
      <c r="MM43" s="888"/>
      <c r="MN43" s="886"/>
      <c r="MO43" s="887"/>
      <c r="MP43" s="887"/>
      <c r="MQ43" s="887"/>
      <c r="MR43" s="887"/>
      <c r="MS43" s="887"/>
      <c r="MT43" s="887"/>
      <c r="MU43" s="887"/>
      <c r="MV43" s="888"/>
      <c r="MW43" s="886"/>
      <c r="MX43" s="887"/>
      <c r="MY43" s="887"/>
      <c r="MZ43" s="887"/>
      <c r="NA43" s="887"/>
      <c r="NB43" s="887"/>
      <c r="NC43" s="887"/>
      <c r="ND43" s="887"/>
      <c r="NE43" s="888"/>
      <c r="NF43" s="886"/>
      <c r="NG43" s="887"/>
      <c r="NH43" s="887"/>
      <c r="NI43" s="887"/>
      <c r="NJ43" s="887"/>
      <c r="NK43" s="887"/>
      <c r="NL43" s="887"/>
      <c r="NM43" s="887"/>
      <c r="NN43" s="888"/>
      <c r="NO43" s="886"/>
      <c r="NP43" s="887"/>
      <c r="NQ43" s="887"/>
      <c r="NR43" s="887"/>
      <c r="NS43" s="887"/>
      <c r="NT43" s="887"/>
      <c r="NU43" s="887"/>
      <c r="NV43" s="887"/>
      <c r="NW43" s="888"/>
      <c r="NX43" s="886"/>
      <c r="NY43" s="887"/>
      <c r="NZ43" s="887"/>
      <c r="OA43" s="887"/>
      <c r="OB43" s="887"/>
      <c r="OC43" s="887"/>
      <c r="OD43" s="887"/>
      <c r="OE43" s="887"/>
      <c r="OF43" s="888"/>
      <c r="OG43" s="886"/>
      <c r="OH43" s="887"/>
      <c r="OI43" s="887"/>
      <c r="OJ43" s="887"/>
      <c r="OK43" s="887"/>
      <c r="OL43" s="887"/>
      <c r="OM43" s="887"/>
      <c r="ON43" s="887"/>
      <c r="OO43" s="888"/>
      <c r="OP43" s="886"/>
      <c r="OQ43" s="887"/>
      <c r="OR43" s="887"/>
      <c r="OS43" s="887"/>
      <c r="OT43" s="887"/>
      <c r="OU43" s="887"/>
      <c r="OV43" s="887"/>
      <c r="OW43" s="887"/>
      <c r="OX43" s="888"/>
      <c r="OY43" s="886"/>
      <c r="OZ43" s="887"/>
      <c r="PA43" s="887"/>
      <c r="PB43" s="887"/>
      <c r="PC43" s="887"/>
      <c r="PD43" s="887"/>
      <c r="PE43" s="887"/>
      <c r="PF43" s="887"/>
      <c r="PG43" s="888"/>
      <c r="PH43" s="886"/>
      <c r="PI43" s="887"/>
      <c r="PJ43" s="887"/>
      <c r="PK43" s="887"/>
      <c r="PL43" s="887"/>
      <c r="PM43" s="887"/>
      <c r="PN43" s="887"/>
      <c r="PO43" s="887"/>
      <c r="PP43" s="888"/>
      <c r="PQ43" s="886"/>
      <c r="PR43" s="887"/>
      <c r="PS43" s="887"/>
      <c r="PT43" s="887"/>
      <c r="PU43" s="887"/>
      <c r="PV43" s="887"/>
      <c r="PW43" s="887"/>
      <c r="PX43" s="887"/>
      <c r="PY43" s="888"/>
      <c r="PZ43" s="886"/>
      <c r="QA43" s="887"/>
      <c r="QB43" s="887"/>
      <c r="QC43" s="887"/>
      <c r="QD43" s="887"/>
      <c r="QE43" s="887"/>
      <c r="QF43" s="887"/>
      <c r="QG43" s="887"/>
      <c r="QH43" s="888"/>
      <c r="QI43" s="886"/>
      <c r="QJ43" s="887"/>
      <c r="QK43" s="887"/>
      <c r="QL43" s="887"/>
      <c r="QM43" s="887"/>
      <c r="QN43" s="887"/>
      <c r="QO43" s="887"/>
      <c r="QP43" s="887"/>
      <c r="QQ43" s="888"/>
      <c r="QR43" s="886"/>
      <c r="QS43" s="887"/>
      <c r="QT43" s="887"/>
      <c r="QU43" s="887"/>
      <c r="QV43" s="887"/>
      <c r="QW43" s="887"/>
      <c r="QX43" s="887"/>
      <c r="QY43" s="887"/>
      <c r="QZ43" s="888"/>
      <c r="RA43" s="886"/>
      <c r="RB43" s="887"/>
      <c r="RC43" s="887"/>
      <c r="RD43" s="887"/>
      <c r="RE43" s="887"/>
      <c r="RF43" s="887"/>
      <c r="RG43" s="887"/>
      <c r="RH43" s="887"/>
      <c r="RI43" s="888"/>
      <c r="RJ43" s="886"/>
      <c r="RK43" s="887"/>
      <c r="RL43" s="887"/>
      <c r="RM43" s="887"/>
      <c r="RN43" s="887"/>
      <c r="RO43" s="887"/>
      <c r="RP43" s="887"/>
      <c r="RQ43" s="887"/>
      <c r="RR43" s="888"/>
      <c r="RS43" s="886"/>
      <c r="RT43" s="887"/>
      <c r="RU43" s="887"/>
      <c r="RV43" s="887"/>
      <c r="RW43" s="887"/>
      <c r="RX43" s="887"/>
      <c r="RY43" s="887"/>
      <c r="RZ43" s="887"/>
      <c r="SA43" s="888"/>
      <c r="SB43" s="886"/>
      <c r="SC43" s="887"/>
      <c r="SD43" s="887"/>
      <c r="SE43" s="887"/>
      <c r="SF43" s="887"/>
      <c r="SG43" s="887"/>
      <c r="SH43" s="887"/>
      <c r="SI43" s="887"/>
      <c r="SJ43" s="888"/>
      <c r="SK43" s="886"/>
      <c r="SL43" s="887"/>
      <c r="SM43" s="887"/>
      <c r="SN43" s="887"/>
      <c r="SO43" s="887"/>
      <c r="SP43" s="887"/>
      <c r="SQ43" s="887"/>
      <c r="SR43" s="887"/>
      <c r="SS43" s="888"/>
      <c r="ST43" s="886"/>
      <c r="SU43" s="887"/>
      <c r="SV43" s="887"/>
      <c r="SW43" s="887"/>
      <c r="SX43" s="887"/>
      <c r="SY43" s="887"/>
      <c r="SZ43" s="887"/>
      <c r="TA43" s="887"/>
      <c r="TB43" s="888"/>
      <c r="TC43" s="886"/>
      <c r="TD43" s="887"/>
      <c r="TE43" s="887"/>
      <c r="TF43" s="887"/>
      <c r="TG43" s="887"/>
      <c r="TH43" s="887"/>
      <c r="TI43" s="887"/>
      <c r="TJ43" s="887"/>
      <c r="TK43" s="888"/>
      <c r="TL43" s="886"/>
      <c r="TM43" s="887"/>
      <c r="TN43" s="887"/>
      <c r="TO43" s="887"/>
      <c r="TP43" s="887"/>
      <c r="TQ43" s="887"/>
      <c r="TR43" s="887"/>
      <c r="TS43" s="887"/>
      <c r="TT43" s="888"/>
      <c r="TU43" s="886"/>
      <c r="TV43" s="887"/>
      <c r="TW43" s="887"/>
      <c r="TX43" s="887"/>
      <c r="TY43" s="887"/>
      <c r="TZ43" s="887"/>
      <c r="UA43" s="887"/>
      <c r="UB43" s="887"/>
      <c r="UC43" s="888"/>
      <c r="UD43" s="886"/>
      <c r="UE43" s="887"/>
      <c r="UF43" s="887"/>
      <c r="UG43" s="887"/>
      <c r="UH43" s="887"/>
      <c r="UI43" s="887"/>
      <c r="UJ43" s="887"/>
      <c r="UK43" s="887"/>
      <c r="UL43" s="888"/>
      <c r="UM43" s="886"/>
      <c r="UN43" s="887"/>
      <c r="UO43" s="887"/>
      <c r="UP43" s="887"/>
      <c r="UQ43" s="887"/>
      <c r="UR43" s="887"/>
      <c r="US43" s="887"/>
      <c r="UT43" s="887"/>
      <c r="UU43" s="888"/>
      <c r="UV43" s="886"/>
      <c r="UW43" s="887"/>
      <c r="UX43" s="887"/>
      <c r="UY43" s="887"/>
      <c r="UZ43" s="887"/>
      <c r="VA43" s="887"/>
      <c r="VB43" s="887"/>
      <c r="VC43" s="887"/>
      <c r="VD43" s="888"/>
      <c r="VE43" s="886"/>
      <c r="VF43" s="887"/>
      <c r="VG43" s="887"/>
      <c r="VH43" s="887"/>
      <c r="VI43" s="887"/>
      <c r="VJ43" s="887"/>
      <c r="VK43" s="887"/>
      <c r="VL43" s="887"/>
      <c r="VM43" s="888"/>
      <c r="VN43" s="886"/>
      <c r="VO43" s="887"/>
      <c r="VP43" s="887"/>
      <c r="VQ43" s="887"/>
      <c r="VR43" s="887"/>
      <c r="VS43" s="887"/>
      <c r="VT43" s="887"/>
      <c r="VU43" s="887"/>
      <c r="VV43" s="888"/>
      <c r="VW43" s="886"/>
      <c r="VX43" s="887"/>
      <c r="VY43" s="887"/>
      <c r="VZ43" s="887"/>
      <c r="WA43" s="887"/>
      <c r="WB43" s="887"/>
      <c r="WC43" s="887"/>
      <c r="WD43" s="887"/>
      <c r="WE43" s="888"/>
      <c r="WF43" s="886"/>
      <c r="WG43" s="887"/>
      <c r="WH43" s="887"/>
      <c r="WI43" s="887"/>
      <c r="WJ43" s="887"/>
      <c r="WK43" s="887"/>
      <c r="WL43" s="887"/>
      <c r="WM43" s="887"/>
      <c r="WN43" s="888"/>
      <c r="WO43" s="886"/>
      <c r="WP43" s="887"/>
      <c r="WQ43" s="887"/>
      <c r="WR43" s="887"/>
      <c r="WS43" s="887"/>
      <c r="WT43" s="887"/>
      <c r="WU43" s="887"/>
      <c r="WV43" s="887"/>
      <c r="WW43" s="888"/>
      <c r="WX43" s="886"/>
      <c r="WY43" s="887"/>
      <c r="WZ43" s="887"/>
      <c r="XA43" s="887"/>
      <c r="XB43" s="887"/>
      <c r="XC43" s="887"/>
      <c r="XD43" s="887"/>
      <c r="XE43" s="887"/>
      <c r="XF43" s="888"/>
      <c r="XG43" s="886"/>
      <c r="XH43" s="887"/>
      <c r="XI43" s="887"/>
      <c r="XJ43" s="887"/>
      <c r="XK43" s="887"/>
      <c r="XL43" s="887"/>
      <c r="XM43" s="887"/>
      <c r="XN43" s="887"/>
      <c r="XO43" s="888"/>
      <c r="XP43" s="886"/>
      <c r="XQ43" s="887"/>
      <c r="XR43" s="887"/>
      <c r="XS43" s="887"/>
      <c r="XT43" s="887"/>
      <c r="XU43" s="887"/>
      <c r="XV43" s="887"/>
      <c r="XW43" s="887"/>
      <c r="XX43" s="888"/>
      <c r="XY43" s="886"/>
      <c r="XZ43" s="887"/>
      <c r="YA43" s="887"/>
      <c r="YB43" s="887"/>
      <c r="YC43" s="887"/>
      <c r="YD43" s="887"/>
      <c r="YE43" s="887"/>
      <c r="YF43" s="887"/>
      <c r="YG43" s="888"/>
      <c r="YH43" s="886"/>
      <c r="YI43" s="887"/>
      <c r="YJ43" s="887"/>
      <c r="YK43" s="887"/>
      <c r="YL43" s="887"/>
      <c r="YM43" s="887"/>
      <c r="YN43" s="887"/>
      <c r="YO43" s="887"/>
      <c r="YP43" s="888"/>
      <c r="YQ43" s="886"/>
      <c r="YR43" s="887"/>
      <c r="YS43" s="887"/>
      <c r="YT43" s="887"/>
      <c r="YU43" s="887"/>
      <c r="YV43" s="887"/>
      <c r="YW43" s="887"/>
      <c r="YX43" s="887"/>
      <c r="YY43" s="888"/>
      <c r="YZ43" s="886"/>
      <c r="ZA43" s="887"/>
      <c r="ZB43" s="887"/>
      <c r="ZC43" s="887"/>
      <c r="ZD43" s="887"/>
      <c r="ZE43" s="887"/>
      <c r="ZF43" s="887"/>
      <c r="ZG43" s="887"/>
      <c r="ZH43" s="888"/>
      <c r="ZI43" s="886"/>
      <c r="ZJ43" s="887"/>
      <c r="ZK43" s="887"/>
      <c r="ZL43" s="887"/>
      <c r="ZM43" s="887"/>
      <c r="ZN43" s="887"/>
      <c r="ZO43" s="887"/>
      <c r="ZP43" s="887"/>
      <c r="ZQ43" s="888"/>
      <c r="ZR43" s="886"/>
      <c r="ZS43" s="887"/>
      <c r="ZT43" s="887"/>
      <c r="ZU43" s="887"/>
      <c r="ZV43" s="887"/>
      <c r="ZW43" s="887"/>
      <c r="ZX43" s="887"/>
      <c r="ZY43" s="887"/>
      <c r="ZZ43" s="888"/>
      <c r="AAA43" s="886"/>
      <c r="AAB43" s="887"/>
      <c r="AAC43" s="887"/>
      <c r="AAD43" s="887"/>
      <c r="AAE43" s="887"/>
      <c r="AAF43" s="887"/>
      <c r="AAG43" s="887"/>
      <c r="AAH43" s="887"/>
      <c r="AAI43" s="888"/>
      <c r="AAJ43" s="886"/>
      <c r="AAK43" s="887"/>
      <c r="AAL43" s="887"/>
      <c r="AAM43" s="887"/>
      <c r="AAN43" s="887"/>
      <c r="AAO43" s="887"/>
      <c r="AAP43" s="887"/>
      <c r="AAQ43" s="887"/>
      <c r="AAR43" s="888"/>
      <c r="AAS43" s="886"/>
      <c r="AAT43" s="887"/>
      <c r="AAU43" s="887"/>
      <c r="AAV43" s="887"/>
      <c r="AAW43" s="887"/>
      <c r="AAX43" s="887"/>
      <c r="AAY43" s="887"/>
      <c r="AAZ43" s="887"/>
      <c r="ABA43" s="888"/>
      <c r="ABB43" s="886"/>
      <c r="ABC43" s="887"/>
      <c r="ABD43" s="887"/>
      <c r="ABE43" s="887"/>
      <c r="ABF43" s="887"/>
      <c r="ABG43" s="887"/>
      <c r="ABH43" s="887"/>
      <c r="ABI43" s="887"/>
      <c r="ABJ43" s="888"/>
      <c r="ABK43" s="886"/>
      <c r="ABL43" s="887"/>
      <c r="ABM43" s="887"/>
      <c r="ABN43" s="887"/>
      <c r="ABO43" s="887"/>
      <c r="ABP43" s="887"/>
      <c r="ABQ43" s="887"/>
      <c r="ABR43" s="887"/>
      <c r="ABS43" s="888"/>
      <c r="ABT43" s="886"/>
      <c r="ABU43" s="887"/>
      <c r="ABV43" s="887"/>
      <c r="ABW43" s="887"/>
      <c r="ABX43" s="887"/>
      <c r="ABY43" s="887"/>
      <c r="ABZ43" s="887"/>
      <c r="ACA43" s="887"/>
      <c r="ACB43" s="888"/>
      <c r="ACC43" s="886"/>
      <c r="ACD43" s="887"/>
      <c r="ACE43" s="887"/>
      <c r="ACF43" s="887"/>
      <c r="ACG43" s="887"/>
      <c r="ACH43" s="887"/>
      <c r="ACI43" s="887"/>
      <c r="ACJ43" s="887"/>
      <c r="ACK43" s="888"/>
      <c r="ACL43" s="886"/>
      <c r="ACM43" s="887"/>
      <c r="ACN43" s="887"/>
      <c r="ACO43" s="887"/>
      <c r="ACP43" s="887"/>
      <c r="ACQ43" s="887"/>
      <c r="ACR43" s="887"/>
      <c r="ACS43" s="887"/>
      <c r="ACT43" s="888"/>
      <c r="ACU43" s="886"/>
      <c r="ACV43" s="887"/>
      <c r="ACW43" s="887"/>
      <c r="ACX43" s="887"/>
      <c r="ACY43" s="887"/>
      <c r="ACZ43" s="887"/>
      <c r="ADA43" s="887"/>
      <c r="ADB43" s="887"/>
      <c r="ADC43" s="888"/>
      <c r="ADD43" s="886"/>
      <c r="ADE43" s="887"/>
      <c r="ADF43" s="887"/>
      <c r="ADG43" s="887"/>
      <c r="ADH43" s="887"/>
      <c r="ADI43" s="887"/>
      <c r="ADJ43" s="887"/>
      <c r="ADK43" s="887"/>
      <c r="ADL43" s="888"/>
      <c r="ADM43" s="886"/>
      <c r="ADN43" s="887"/>
      <c r="ADO43" s="887"/>
      <c r="ADP43" s="887"/>
      <c r="ADQ43" s="887"/>
      <c r="ADR43" s="887"/>
      <c r="ADS43" s="887"/>
      <c r="ADT43" s="887"/>
      <c r="ADU43" s="888"/>
      <c r="ADV43" s="886"/>
      <c r="ADW43" s="887"/>
      <c r="ADX43" s="887"/>
      <c r="ADY43" s="887"/>
      <c r="ADZ43" s="887"/>
      <c r="AEA43" s="887"/>
      <c r="AEB43" s="887"/>
      <c r="AEC43" s="887"/>
      <c r="AED43" s="888"/>
      <c r="AEE43" s="886"/>
      <c r="AEF43" s="887"/>
      <c r="AEG43" s="887"/>
      <c r="AEH43" s="887"/>
      <c r="AEI43" s="887"/>
      <c r="AEJ43" s="887"/>
      <c r="AEK43" s="887"/>
      <c r="AEL43" s="887"/>
      <c r="AEM43" s="888"/>
      <c r="AEN43" s="886"/>
      <c r="AEO43" s="887"/>
      <c r="AEP43" s="887"/>
      <c r="AEQ43" s="887"/>
      <c r="AER43" s="887"/>
      <c r="AES43" s="887"/>
      <c r="AET43" s="887"/>
      <c r="AEU43" s="887"/>
      <c r="AEV43" s="888"/>
      <c r="AEW43" s="886"/>
      <c r="AEX43" s="887"/>
      <c r="AEY43" s="887"/>
      <c r="AEZ43" s="887"/>
      <c r="AFA43" s="887"/>
      <c r="AFB43" s="887"/>
      <c r="AFC43" s="887"/>
      <c r="AFD43" s="887"/>
      <c r="AFE43" s="888"/>
      <c r="AFF43" s="886"/>
      <c r="AFG43" s="887"/>
      <c r="AFH43" s="887"/>
      <c r="AFI43" s="887"/>
      <c r="AFJ43" s="887"/>
      <c r="AFK43" s="887"/>
      <c r="AFL43" s="887"/>
      <c r="AFM43" s="887"/>
      <c r="AFN43" s="888"/>
      <c r="AFO43" s="886"/>
      <c r="AFP43" s="887"/>
      <c r="AFQ43" s="887"/>
      <c r="AFR43" s="887"/>
      <c r="AFS43" s="887"/>
      <c r="AFT43" s="887"/>
      <c r="AFU43" s="887"/>
      <c r="AFV43" s="887"/>
      <c r="AFW43" s="888"/>
      <c r="AFX43" s="886"/>
      <c r="AFY43" s="887"/>
      <c r="AFZ43" s="887"/>
      <c r="AGA43" s="887"/>
      <c r="AGB43" s="887"/>
      <c r="AGC43" s="887"/>
      <c r="AGD43" s="887"/>
      <c r="AGE43" s="887"/>
      <c r="AGF43" s="888"/>
      <c r="AGG43" s="886"/>
      <c r="AGH43" s="887"/>
      <c r="AGI43" s="887"/>
      <c r="AGJ43" s="887"/>
      <c r="AGK43" s="887"/>
      <c r="AGL43" s="887"/>
      <c r="AGM43" s="887"/>
      <c r="AGN43" s="887"/>
      <c r="AGO43" s="888"/>
      <c r="AGP43" s="886"/>
      <c r="AGQ43" s="887"/>
      <c r="AGR43" s="887"/>
      <c r="AGS43" s="887"/>
      <c r="AGT43" s="887"/>
      <c r="AGU43" s="887"/>
      <c r="AGV43" s="887"/>
      <c r="AGW43" s="887"/>
      <c r="AGX43" s="888"/>
      <c r="AGY43" s="886"/>
      <c r="AGZ43" s="887"/>
      <c r="AHA43" s="887"/>
      <c r="AHB43" s="887"/>
      <c r="AHC43" s="887"/>
      <c r="AHD43" s="887"/>
      <c r="AHE43" s="887"/>
      <c r="AHF43" s="887"/>
      <c r="AHG43" s="888"/>
      <c r="AHH43" s="886"/>
      <c r="AHI43" s="887"/>
      <c r="AHJ43" s="887"/>
      <c r="AHK43" s="887"/>
      <c r="AHL43" s="887"/>
      <c r="AHM43" s="887"/>
      <c r="AHN43" s="887"/>
      <c r="AHO43" s="887"/>
      <c r="AHP43" s="888"/>
      <c r="AHQ43" s="886"/>
      <c r="AHR43" s="887"/>
      <c r="AHS43" s="887"/>
      <c r="AHT43" s="887"/>
      <c r="AHU43" s="887"/>
      <c r="AHV43" s="887"/>
      <c r="AHW43" s="887"/>
      <c r="AHX43" s="887"/>
      <c r="AHY43" s="888"/>
      <c r="AHZ43" s="886"/>
      <c r="AIA43" s="887"/>
      <c r="AIB43" s="887"/>
      <c r="AIC43" s="887"/>
      <c r="AID43" s="887"/>
      <c r="AIE43" s="887"/>
      <c r="AIF43" s="887"/>
      <c r="AIG43" s="887"/>
      <c r="AIH43" s="888"/>
      <c r="AII43" s="886"/>
      <c r="AIJ43" s="887"/>
      <c r="AIK43" s="887"/>
      <c r="AIL43" s="887"/>
      <c r="AIM43" s="887"/>
      <c r="AIN43" s="887"/>
      <c r="AIO43" s="887"/>
      <c r="AIP43" s="887"/>
      <c r="AIQ43" s="888"/>
      <c r="AIR43" s="886"/>
      <c r="AIS43" s="887"/>
      <c r="AIT43" s="887"/>
      <c r="AIU43" s="887"/>
      <c r="AIV43" s="887"/>
      <c r="AIW43" s="887"/>
      <c r="AIX43" s="887"/>
      <c r="AIY43" s="887"/>
      <c r="AIZ43" s="888"/>
      <c r="AJA43" s="886"/>
      <c r="AJB43" s="887"/>
      <c r="AJC43" s="887"/>
      <c r="AJD43" s="887"/>
      <c r="AJE43" s="887"/>
      <c r="AJF43" s="887"/>
      <c r="AJG43" s="887"/>
      <c r="AJH43" s="887"/>
      <c r="AJI43" s="888"/>
      <c r="AJJ43" s="886"/>
      <c r="AJK43" s="887"/>
      <c r="AJL43" s="887"/>
      <c r="AJM43" s="887"/>
      <c r="AJN43" s="887"/>
      <c r="AJO43" s="887"/>
      <c r="AJP43" s="887"/>
      <c r="AJQ43" s="887"/>
      <c r="AJR43" s="888"/>
      <c r="AJS43" s="886"/>
      <c r="AJT43" s="887"/>
      <c r="AJU43" s="887"/>
      <c r="AJV43" s="887"/>
      <c r="AJW43" s="887"/>
      <c r="AJX43" s="887"/>
      <c r="AJY43" s="887"/>
      <c r="AJZ43" s="887"/>
      <c r="AKA43" s="888"/>
      <c r="AKB43" s="886"/>
      <c r="AKC43" s="887"/>
      <c r="AKD43" s="887"/>
      <c r="AKE43" s="887"/>
      <c r="AKF43" s="887"/>
      <c r="AKG43" s="887"/>
      <c r="AKH43" s="887"/>
      <c r="AKI43" s="887"/>
      <c r="AKJ43" s="888"/>
      <c r="AKK43" s="886"/>
      <c r="AKL43" s="887"/>
      <c r="AKM43" s="887"/>
      <c r="AKN43" s="887"/>
      <c r="AKO43" s="887"/>
      <c r="AKP43" s="887"/>
      <c r="AKQ43" s="887"/>
      <c r="AKR43" s="887"/>
      <c r="AKS43" s="888"/>
      <c r="AKT43" s="886"/>
      <c r="AKU43" s="887"/>
      <c r="AKV43" s="887"/>
      <c r="AKW43" s="887"/>
      <c r="AKX43" s="887"/>
      <c r="AKY43" s="887"/>
      <c r="AKZ43" s="887"/>
      <c r="ALA43" s="887"/>
      <c r="ALB43" s="888"/>
      <c r="ALC43" s="886"/>
      <c r="ALD43" s="887"/>
      <c r="ALE43" s="887"/>
      <c r="ALF43" s="887"/>
      <c r="ALG43" s="887"/>
      <c r="ALH43" s="887"/>
      <c r="ALI43" s="887"/>
      <c r="ALJ43" s="887"/>
      <c r="ALK43" s="888"/>
      <c r="ALL43" s="886"/>
      <c r="ALM43" s="887"/>
      <c r="ALN43" s="887"/>
      <c r="ALO43" s="887"/>
      <c r="ALP43" s="887"/>
      <c r="ALQ43" s="887"/>
      <c r="ALR43" s="887"/>
      <c r="ALS43" s="887"/>
      <c r="ALT43" s="888"/>
      <c r="ALU43" s="886"/>
      <c r="ALV43" s="887"/>
      <c r="ALW43" s="887"/>
      <c r="ALX43" s="887"/>
      <c r="ALY43" s="887"/>
      <c r="ALZ43" s="887"/>
      <c r="AMA43" s="887"/>
      <c r="AMB43" s="887"/>
      <c r="AMC43" s="888"/>
      <c r="AMD43" s="886"/>
      <c r="AME43" s="887"/>
      <c r="AMF43" s="887"/>
      <c r="AMG43" s="887"/>
      <c r="AMH43" s="887"/>
      <c r="AMI43" s="887"/>
      <c r="AMJ43" s="887"/>
      <c r="AMK43" s="887"/>
      <c r="AML43" s="888"/>
      <c r="AMM43" s="886"/>
      <c r="AMN43" s="887"/>
      <c r="AMO43" s="887"/>
      <c r="AMP43" s="887"/>
      <c r="AMQ43" s="887"/>
      <c r="AMR43" s="887"/>
      <c r="AMS43" s="887"/>
      <c r="AMT43" s="887"/>
      <c r="AMU43" s="888"/>
      <c r="AMV43" s="886"/>
      <c r="AMW43" s="887"/>
      <c r="AMX43" s="887"/>
      <c r="AMY43" s="887"/>
      <c r="AMZ43" s="887"/>
      <c r="ANA43" s="887"/>
      <c r="ANB43" s="887"/>
      <c r="ANC43" s="887"/>
      <c r="AND43" s="888"/>
      <c r="ANE43" s="886"/>
      <c r="ANF43" s="887"/>
      <c r="ANG43" s="887"/>
      <c r="ANH43" s="887"/>
      <c r="ANI43" s="887"/>
      <c r="ANJ43" s="887"/>
      <c r="ANK43" s="887"/>
      <c r="ANL43" s="887"/>
      <c r="ANM43" s="888"/>
      <c r="ANN43" s="886"/>
      <c r="ANO43" s="887"/>
      <c r="ANP43" s="887"/>
      <c r="ANQ43" s="887"/>
      <c r="ANR43" s="887"/>
      <c r="ANS43" s="887"/>
      <c r="ANT43" s="887"/>
      <c r="ANU43" s="887"/>
      <c r="ANV43" s="888"/>
      <c r="ANW43" s="886"/>
      <c r="ANX43" s="887"/>
      <c r="ANY43" s="887"/>
      <c r="ANZ43" s="887"/>
      <c r="AOA43" s="887"/>
      <c r="AOB43" s="887"/>
      <c r="AOC43" s="887"/>
      <c r="AOD43" s="887"/>
      <c r="AOE43" s="888"/>
      <c r="AOF43" s="886"/>
      <c r="AOG43" s="887"/>
      <c r="AOH43" s="887"/>
      <c r="AOI43" s="887"/>
      <c r="AOJ43" s="887"/>
      <c r="AOK43" s="887"/>
      <c r="AOL43" s="887"/>
      <c r="AOM43" s="887"/>
      <c r="AON43" s="888"/>
      <c r="AOO43" s="886"/>
      <c r="AOP43" s="887"/>
      <c r="AOQ43" s="887"/>
      <c r="AOR43" s="887"/>
      <c r="AOS43" s="887"/>
      <c r="AOT43" s="887"/>
      <c r="AOU43" s="887"/>
      <c r="AOV43" s="887"/>
      <c r="AOW43" s="888"/>
      <c r="AOX43" s="886"/>
      <c r="AOY43" s="887"/>
      <c r="AOZ43" s="887"/>
      <c r="APA43" s="887"/>
      <c r="APB43" s="887"/>
      <c r="APC43" s="887"/>
      <c r="APD43" s="887"/>
      <c r="APE43" s="887"/>
      <c r="APF43" s="888"/>
      <c r="APG43" s="886"/>
      <c r="APH43" s="887"/>
      <c r="API43" s="887"/>
      <c r="APJ43" s="887"/>
      <c r="APK43" s="887"/>
      <c r="APL43" s="887"/>
      <c r="APM43" s="887"/>
      <c r="APN43" s="887"/>
      <c r="APO43" s="888"/>
      <c r="APP43" s="886"/>
      <c r="APQ43" s="887"/>
      <c r="APR43" s="887"/>
      <c r="APS43" s="887"/>
      <c r="APT43" s="887"/>
      <c r="APU43" s="887"/>
      <c r="APV43" s="887"/>
      <c r="APW43" s="887"/>
      <c r="APX43" s="888"/>
      <c r="APY43" s="886"/>
      <c r="APZ43" s="887"/>
      <c r="AQA43" s="887"/>
      <c r="AQB43" s="887"/>
      <c r="AQC43" s="887"/>
      <c r="AQD43" s="887"/>
      <c r="AQE43" s="887"/>
      <c r="AQF43" s="887"/>
      <c r="AQG43" s="888"/>
      <c r="AQH43" s="886"/>
      <c r="AQI43" s="887"/>
      <c r="AQJ43" s="887"/>
      <c r="AQK43" s="887"/>
      <c r="AQL43" s="887"/>
      <c r="AQM43" s="887"/>
      <c r="AQN43" s="887"/>
      <c r="AQO43" s="887"/>
      <c r="AQP43" s="888"/>
      <c r="AQQ43" s="886"/>
      <c r="AQR43" s="887"/>
      <c r="AQS43" s="887"/>
      <c r="AQT43" s="887"/>
      <c r="AQU43" s="887"/>
      <c r="AQV43" s="887"/>
      <c r="AQW43" s="887"/>
      <c r="AQX43" s="887"/>
      <c r="AQY43" s="888"/>
      <c r="AQZ43" s="886"/>
      <c r="ARA43" s="887"/>
      <c r="ARB43" s="887"/>
      <c r="ARC43" s="887"/>
      <c r="ARD43" s="887"/>
      <c r="ARE43" s="887"/>
      <c r="ARF43" s="887"/>
      <c r="ARG43" s="887"/>
      <c r="ARH43" s="888"/>
      <c r="ARI43" s="886"/>
      <c r="ARJ43" s="887"/>
      <c r="ARK43" s="887"/>
      <c r="ARL43" s="887"/>
      <c r="ARM43" s="887"/>
      <c r="ARN43" s="887"/>
      <c r="ARO43" s="887"/>
      <c r="ARP43" s="887"/>
      <c r="ARQ43" s="888"/>
      <c r="ARR43" s="886"/>
      <c r="ARS43" s="887"/>
      <c r="ART43" s="887"/>
      <c r="ARU43" s="887"/>
      <c r="ARV43" s="887"/>
      <c r="ARW43" s="887"/>
      <c r="ARX43" s="887"/>
      <c r="ARY43" s="887"/>
      <c r="ARZ43" s="888"/>
      <c r="ASA43" s="886"/>
      <c r="ASB43" s="887"/>
      <c r="ASC43" s="887"/>
      <c r="ASD43" s="887"/>
      <c r="ASE43" s="887"/>
      <c r="ASF43" s="887"/>
      <c r="ASG43" s="887"/>
      <c r="ASH43" s="887"/>
      <c r="ASI43" s="888"/>
      <c r="ASJ43" s="886"/>
      <c r="ASK43" s="887"/>
      <c r="ASL43" s="887"/>
      <c r="ASM43" s="887"/>
      <c r="ASN43" s="887"/>
      <c r="ASO43" s="887"/>
      <c r="ASP43" s="887"/>
      <c r="ASQ43" s="887"/>
      <c r="ASR43" s="888"/>
      <c r="ASS43" s="886"/>
      <c r="AST43" s="887"/>
      <c r="ASU43" s="887"/>
      <c r="ASV43" s="887"/>
      <c r="ASW43" s="887"/>
      <c r="ASX43" s="887"/>
      <c r="ASY43" s="887"/>
      <c r="ASZ43" s="887"/>
      <c r="ATA43" s="888"/>
      <c r="ATB43" s="886"/>
      <c r="ATC43" s="887"/>
      <c r="ATD43" s="887"/>
      <c r="ATE43" s="887"/>
      <c r="ATF43" s="887"/>
      <c r="ATG43" s="887"/>
      <c r="ATH43" s="887"/>
      <c r="ATI43" s="887"/>
      <c r="ATJ43" s="888"/>
      <c r="ATK43" s="886"/>
      <c r="ATL43" s="887"/>
      <c r="ATM43" s="887"/>
      <c r="ATN43" s="887"/>
      <c r="ATO43" s="887"/>
      <c r="ATP43" s="887"/>
      <c r="ATQ43" s="887"/>
      <c r="ATR43" s="887"/>
      <c r="ATS43" s="888"/>
      <c r="ATT43" s="886"/>
      <c r="ATU43" s="887"/>
      <c r="ATV43" s="887"/>
      <c r="ATW43" s="887"/>
      <c r="ATX43" s="887"/>
      <c r="ATY43" s="887"/>
      <c r="ATZ43" s="887"/>
      <c r="AUA43" s="887"/>
      <c r="AUB43" s="888"/>
      <c r="AUC43" s="886"/>
      <c r="AUD43" s="887"/>
      <c r="AUE43" s="887"/>
      <c r="AUF43" s="887"/>
      <c r="AUG43" s="887"/>
      <c r="AUH43" s="887"/>
      <c r="AUI43" s="887"/>
      <c r="AUJ43" s="887"/>
      <c r="AUK43" s="888"/>
      <c r="AUL43" s="886"/>
      <c r="AUM43" s="887"/>
      <c r="AUN43" s="887"/>
      <c r="AUO43" s="887"/>
      <c r="AUP43" s="887"/>
      <c r="AUQ43" s="887"/>
      <c r="AUR43" s="887"/>
      <c r="AUS43" s="887"/>
      <c r="AUT43" s="888"/>
      <c r="AUU43" s="886"/>
      <c r="AUV43" s="887"/>
      <c r="AUW43" s="887"/>
      <c r="AUX43" s="887"/>
      <c r="AUY43" s="887"/>
      <c r="AUZ43" s="887"/>
      <c r="AVA43" s="887"/>
      <c r="AVB43" s="887"/>
      <c r="AVC43" s="888"/>
      <c r="AVD43" s="886"/>
      <c r="AVE43" s="887"/>
      <c r="AVF43" s="887"/>
      <c r="AVG43" s="887"/>
      <c r="AVH43" s="887"/>
      <c r="AVI43" s="887"/>
      <c r="AVJ43" s="887"/>
      <c r="AVK43" s="887"/>
      <c r="AVL43" s="888"/>
      <c r="AVM43" s="886"/>
      <c r="AVN43" s="887"/>
      <c r="AVO43" s="887"/>
      <c r="AVP43" s="887"/>
      <c r="AVQ43" s="887"/>
      <c r="AVR43" s="887"/>
      <c r="AVS43" s="887"/>
      <c r="AVT43" s="887"/>
      <c r="AVU43" s="888"/>
      <c r="AVV43" s="886"/>
      <c r="AVW43" s="887"/>
      <c r="AVX43" s="887"/>
      <c r="AVY43" s="887"/>
      <c r="AVZ43" s="887"/>
      <c r="AWA43" s="887"/>
      <c r="AWB43" s="887"/>
      <c r="AWC43" s="887"/>
      <c r="AWD43" s="888"/>
      <c r="AWE43" s="886"/>
      <c r="AWF43" s="887"/>
      <c r="AWG43" s="887"/>
      <c r="AWH43" s="887"/>
      <c r="AWI43" s="887"/>
      <c r="AWJ43" s="887"/>
      <c r="AWK43" s="887"/>
      <c r="AWL43" s="887"/>
      <c r="AWM43" s="888"/>
      <c r="AWN43" s="886"/>
      <c r="AWO43" s="887"/>
      <c r="AWP43" s="887"/>
      <c r="AWQ43" s="887"/>
      <c r="AWR43" s="887"/>
      <c r="AWS43" s="887"/>
      <c r="AWT43" s="887"/>
      <c r="AWU43" s="887"/>
      <c r="AWV43" s="888"/>
      <c r="AWW43" s="886"/>
      <c r="AWX43" s="887"/>
      <c r="AWY43" s="887"/>
      <c r="AWZ43" s="887"/>
      <c r="AXA43" s="887"/>
      <c r="AXB43" s="887"/>
      <c r="AXC43" s="887"/>
      <c r="AXD43" s="887"/>
      <c r="AXE43" s="888"/>
      <c r="AXF43" s="886"/>
      <c r="AXG43" s="887"/>
      <c r="AXH43" s="887"/>
      <c r="AXI43" s="887"/>
      <c r="AXJ43" s="887"/>
      <c r="AXK43" s="887"/>
      <c r="AXL43" s="887"/>
      <c r="AXM43" s="887"/>
      <c r="AXN43" s="888"/>
      <c r="AXO43" s="886"/>
      <c r="AXP43" s="887"/>
      <c r="AXQ43" s="887"/>
      <c r="AXR43" s="887"/>
      <c r="AXS43" s="887"/>
      <c r="AXT43" s="887"/>
      <c r="AXU43" s="887"/>
      <c r="AXV43" s="887"/>
      <c r="AXW43" s="888"/>
      <c r="AXX43" s="886"/>
      <c r="AXY43" s="887"/>
      <c r="AXZ43" s="887"/>
      <c r="AYA43" s="887"/>
      <c r="AYB43" s="887"/>
      <c r="AYC43" s="887"/>
      <c r="AYD43" s="887"/>
      <c r="AYE43" s="887"/>
      <c r="AYF43" s="888"/>
      <c r="AYG43" s="886"/>
      <c r="AYH43" s="887"/>
      <c r="AYI43" s="887"/>
      <c r="AYJ43" s="887"/>
      <c r="AYK43" s="887"/>
      <c r="AYL43" s="887"/>
      <c r="AYM43" s="887"/>
      <c r="AYN43" s="887"/>
      <c r="AYO43" s="888"/>
      <c r="AYP43" s="886"/>
      <c r="AYQ43" s="887"/>
      <c r="AYR43" s="887"/>
      <c r="AYS43" s="887"/>
      <c r="AYT43" s="887"/>
      <c r="AYU43" s="887"/>
      <c r="AYV43" s="887"/>
      <c r="AYW43" s="887"/>
      <c r="AYX43" s="888"/>
      <c r="AYY43" s="886"/>
      <c r="AYZ43" s="887"/>
      <c r="AZA43" s="887"/>
      <c r="AZB43" s="887"/>
      <c r="AZC43" s="887"/>
      <c r="AZD43" s="887"/>
      <c r="AZE43" s="887"/>
      <c r="AZF43" s="887"/>
      <c r="AZG43" s="888"/>
      <c r="AZH43" s="886"/>
      <c r="AZI43" s="887"/>
      <c r="AZJ43" s="887"/>
      <c r="AZK43" s="887"/>
      <c r="AZL43" s="887"/>
      <c r="AZM43" s="887"/>
      <c r="AZN43" s="887"/>
      <c r="AZO43" s="887"/>
      <c r="AZP43" s="888"/>
      <c r="AZQ43" s="886"/>
      <c r="AZR43" s="887"/>
      <c r="AZS43" s="887"/>
      <c r="AZT43" s="887"/>
      <c r="AZU43" s="887"/>
      <c r="AZV43" s="887"/>
      <c r="AZW43" s="887"/>
      <c r="AZX43" s="887"/>
      <c r="AZY43" s="888"/>
      <c r="AZZ43" s="886"/>
      <c r="BAA43" s="887"/>
      <c r="BAB43" s="887"/>
      <c r="BAC43" s="887"/>
      <c r="BAD43" s="887"/>
      <c r="BAE43" s="887"/>
      <c r="BAF43" s="887"/>
      <c r="BAG43" s="887"/>
      <c r="BAH43" s="888"/>
      <c r="BAI43" s="886"/>
      <c r="BAJ43" s="887"/>
      <c r="BAK43" s="887"/>
      <c r="BAL43" s="887"/>
      <c r="BAM43" s="887"/>
      <c r="BAN43" s="887"/>
      <c r="BAO43" s="887"/>
      <c r="BAP43" s="887"/>
      <c r="BAQ43" s="888"/>
      <c r="BAR43" s="886"/>
      <c r="BAS43" s="887"/>
      <c r="BAT43" s="887"/>
      <c r="BAU43" s="887"/>
      <c r="BAV43" s="887"/>
      <c r="BAW43" s="887"/>
      <c r="BAX43" s="887"/>
      <c r="BAY43" s="887"/>
      <c r="BAZ43" s="888"/>
      <c r="BBA43" s="886"/>
      <c r="BBB43" s="887"/>
      <c r="BBC43" s="887"/>
      <c r="BBD43" s="887"/>
      <c r="BBE43" s="887"/>
      <c r="BBF43" s="887"/>
      <c r="BBG43" s="887"/>
      <c r="BBH43" s="887"/>
      <c r="BBI43" s="888"/>
      <c r="BBJ43" s="886"/>
      <c r="BBK43" s="887"/>
      <c r="BBL43" s="887"/>
      <c r="BBM43" s="887"/>
      <c r="BBN43" s="887"/>
      <c r="BBO43" s="887"/>
      <c r="BBP43" s="887"/>
      <c r="BBQ43" s="887"/>
      <c r="BBR43" s="888"/>
      <c r="BBS43" s="886"/>
      <c r="BBT43" s="887"/>
      <c r="BBU43" s="887"/>
      <c r="BBV43" s="887"/>
      <c r="BBW43" s="887"/>
      <c r="BBX43" s="887"/>
      <c r="BBY43" s="887"/>
      <c r="BBZ43" s="887"/>
      <c r="BCA43" s="888"/>
      <c r="BCB43" s="886"/>
      <c r="BCC43" s="887"/>
      <c r="BCD43" s="887"/>
      <c r="BCE43" s="887"/>
      <c r="BCF43" s="887"/>
      <c r="BCG43" s="887"/>
      <c r="BCH43" s="887"/>
      <c r="BCI43" s="887"/>
      <c r="BCJ43" s="888"/>
      <c r="BCK43" s="886"/>
      <c r="BCL43" s="887"/>
      <c r="BCM43" s="887"/>
      <c r="BCN43" s="887"/>
      <c r="BCO43" s="887"/>
      <c r="BCP43" s="887"/>
      <c r="BCQ43" s="887"/>
      <c r="BCR43" s="887"/>
      <c r="BCS43" s="888"/>
      <c r="BCT43" s="886"/>
      <c r="BCU43" s="887"/>
      <c r="BCV43" s="887"/>
      <c r="BCW43" s="887"/>
      <c r="BCX43" s="887"/>
      <c r="BCY43" s="887"/>
      <c r="BCZ43" s="887"/>
      <c r="BDA43" s="887"/>
      <c r="BDB43" s="888"/>
      <c r="BDC43" s="886"/>
      <c r="BDD43" s="887"/>
      <c r="BDE43" s="887"/>
      <c r="BDF43" s="887"/>
      <c r="BDG43" s="887"/>
      <c r="BDH43" s="887"/>
      <c r="BDI43" s="887"/>
      <c r="BDJ43" s="887"/>
      <c r="BDK43" s="888"/>
      <c r="BDL43" s="886"/>
      <c r="BDM43" s="887"/>
      <c r="BDN43" s="887"/>
      <c r="BDO43" s="887"/>
      <c r="BDP43" s="887"/>
      <c r="BDQ43" s="887"/>
      <c r="BDR43" s="887"/>
      <c r="BDS43" s="887"/>
      <c r="BDT43" s="888"/>
      <c r="BDU43" s="886"/>
      <c r="BDV43" s="887"/>
      <c r="BDW43" s="887"/>
      <c r="BDX43" s="887"/>
      <c r="BDY43" s="887"/>
      <c r="BDZ43" s="887"/>
      <c r="BEA43" s="887"/>
      <c r="BEB43" s="887"/>
      <c r="BEC43" s="888"/>
      <c r="BED43" s="886"/>
      <c r="BEE43" s="887"/>
      <c r="BEF43" s="887"/>
      <c r="BEG43" s="887"/>
      <c r="BEH43" s="887"/>
      <c r="BEI43" s="887"/>
      <c r="BEJ43" s="887"/>
      <c r="BEK43" s="887"/>
      <c r="BEL43" s="888"/>
      <c r="BEM43" s="886"/>
      <c r="BEN43" s="887"/>
      <c r="BEO43" s="887"/>
      <c r="BEP43" s="887"/>
      <c r="BEQ43" s="887"/>
      <c r="BER43" s="887"/>
      <c r="BES43" s="887"/>
      <c r="BET43" s="887"/>
      <c r="BEU43" s="888"/>
      <c r="BEV43" s="886"/>
      <c r="BEW43" s="887"/>
      <c r="BEX43" s="887"/>
      <c r="BEY43" s="887"/>
      <c r="BEZ43" s="887"/>
      <c r="BFA43" s="887"/>
      <c r="BFB43" s="887"/>
      <c r="BFC43" s="887"/>
      <c r="BFD43" s="888"/>
      <c r="BFE43" s="886"/>
      <c r="BFF43" s="887"/>
      <c r="BFG43" s="887"/>
      <c r="BFH43" s="887"/>
      <c r="BFI43" s="887"/>
      <c r="BFJ43" s="887"/>
      <c r="BFK43" s="887"/>
      <c r="BFL43" s="887"/>
      <c r="BFM43" s="888"/>
      <c r="BFN43" s="886"/>
      <c r="BFO43" s="887"/>
      <c r="BFP43" s="887"/>
      <c r="BFQ43" s="887"/>
      <c r="BFR43" s="887"/>
      <c r="BFS43" s="887"/>
      <c r="BFT43" s="887"/>
      <c r="BFU43" s="887"/>
      <c r="BFV43" s="888"/>
      <c r="BFW43" s="886"/>
      <c r="BFX43" s="887"/>
      <c r="BFY43" s="887"/>
      <c r="BFZ43" s="887"/>
      <c r="BGA43" s="887"/>
      <c r="BGB43" s="887"/>
      <c r="BGC43" s="887"/>
      <c r="BGD43" s="887"/>
      <c r="BGE43" s="888"/>
      <c r="BGF43" s="886"/>
      <c r="BGG43" s="887"/>
      <c r="BGH43" s="887"/>
      <c r="BGI43" s="887"/>
      <c r="BGJ43" s="887"/>
      <c r="BGK43" s="887"/>
      <c r="BGL43" s="887"/>
      <c r="BGM43" s="887"/>
      <c r="BGN43" s="888"/>
      <c r="BGO43" s="886"/>
      <c r="BGP43" s="887"/>
      <c r="BGQ43" s="887"/>
      <c r="BGR43" s="887"/>
      <c r="BGS43" s="887"/>
      <c r="BGT43" s="887"/>
      <c r="BGU43" s="887"/>
      <c r="BGV43" s="887"/>
      <c r="BGW43" s="888"/>
      <c r="BGX43" s="886"/>
      <c r="BGY43" s="887"/>
      <c r="BGZ43" s="887"/>
      <c r="BHA43" s="887"/>
      <c r="BHB43" s="887"/>
      <c r="BHC43" s="887"/>
      <c r="BHD43" s="887"/>
      <c r="BHE43" s="887"/>
      <c r="BHF43" s="888"/>
      <c r="BHG43" s="886"/>
      <c r="BHH43" s="887"/>
      <c r="BHI43" s="887"/>
      <c r="BHJ43" s="887"/>
      <c r="BHK43" s="887"/>
      <c r="BHL43" s="887"/>
      <c r="BHM43" s="887"/>
      <c r="BHN43" s="887"/>
      <c r="BHO43" s="888"/>
      <c r="BHP43" s="886"/>
      <c r="BHQ43" s="887"/>
      <c r="BHR43" s="887"/>
      <c r="BHS43" s="887"/>
      <c r="BHT43" s="887"/>
      <c r="BHU43" s="887"/>
      <c r="BHV43" s="887"/>
      <c r="BHW43" s="887"/>
      <c r="BHX43" s="888"/>
      <c r="BHY43" s="886"/>
      <c r="BHZ43" s="887"/>
      <c r="BIA43" s="887"/>
      <c r="BIB43" s="887"/>
      <c r="BIC43" s="887"/>
      <c r="BID43" s="887"/>
      <c r="BIE43" s="887"/>
      <c r="BIF43" s="887"/>
      <c r="BIG43" s="888"/>
      <c r="BIH43" s="886"/>
      <c r="BII43" s="887"/>
      <c r="BIJ43" s="887"/>
      <c r="BIK43" s="887"/>
      <c r="BIL43" s="887"/>
      <c r="BIM43" s="887"/>
      <c r="BIN43" s="887"/>
      <c r="BIO43" s="887"/>
      <c r="BIP43" s="888"/>
      <c r="BIQ43" s="886"/>
      <c r="BIR43" s="887"/>
      <c r="BIS43" s="887"/>
      <c r="BIT43" s="887"/>
      <c r="BIU43" s="887"/>
      <c r="BIV43" s="887"/>
      <c r="BIW43" s="887"/>
      <c r="BIX43" s="887"/>
      <c r="BIY43" s="888"/>
      <c r="BIZ43" s="886"/>
      <c r="BJA43" s="887"/>
      <c r="BJB43" s="887"/>
      <c r="BJC43" s="887"/>
      <c r="BJD43" s="887"/>
      <c r="BJE43" s="887"/>
      <c r="BJF43" s="887"/>
      <c r="BJG43" s="887"/>
      <c r="BJH43" s="888"/>
      <c r="BJI43" s="886"/>
      <c r="BJJ43" s="887"/>
      <c r="BJK43" s="887"/>
      <c r="BJL43" s="887"/>
      <c r="BJM43" s="887"/>
      <c r="BJN43" s="887"/>
      <c r="BJO43" s="887"/>
      <c r="BJP43" s="887"/>
      <c r="BJQ43" s="888"/>
      <c r="BJR43" s="886"/>
      <c r="BJS43" s="887"/>
      <c r="BJT43" s="887"/>
      <c r="BJU43" s="887"/>
      <c r="BJV43" s="887"/>
      <c r="BJW43" s="887"/>
      <c r="BJX43" s="887"/>
      <c r="BJY43" s="887"/>
      <c r="BJZ43" s="888"/>
      <c r="BKA43" s="886"/>
      <c r="BKB43" s="887"/>
      <c r="BKC43" s="887"/>
      <c r="BKD43" s="887"/>
      <c r="BKE43" s="887"/>
      <c r="BKF43" s="887"/>
      <c r="BKG43" s="887"/>
      <c r="BKH43" s="887"/>
      <c r="BKI43" s="888"/>
      <c r="BKJ43" s="886"/>
      <c r="BKK43" s="887"/>
      <c r="BKL43" s="887"/>
      <c r="BKM43" s="887"/>
      <c r="BKN43" s="887"/>
      <c r="BKO43" s="887"/>
      <c r="BKP43" s="887"/>
      <c r="BKQ43" s="887"/>
      <c r="BKR43" s="888"/>
      <c r="BKS43" s="886"/>
      <c r="BKT43" s="887"/>
      <c r="BKU43" s="887"/>
      <c r="BKV43" s="887"/>
      <c r="BKW43" s="887"/>
      <c r="BKX43" s="887"/>
      <c r="BKY43" s="887"/>
      <c r="BKZ43" s="887"/>
      <c r="BLA43" s="888"/>
      <c r="BLB43" s="886"/>
      <c r="BLC43" s="887"/>
      <c r="BLD43" s="887"/>
      <c r="BLE43" s="887"/>
      <c r="BLF43" s="887"/>
      <c r="BLG43" s="887"/>
      <c r="BLH43" s="887"/>
      <c r="BLI43" s="887"/>
      <c r="BLJ43" s="888"/>
      <c r="BLK43" s="886"/>
      <c r="BLL43" s="887"/>
      <c r="BLM43" s="887"/>
      <c r="BLN43" s="887"/>
      <c r="BLO43" s="887"/>
      <c r="BLP43" s="887"/>
      <c r="BLQ43" s="887"/>
      <c r="BLR43" s="887"/>
      <c r="BLS43" s="888"/>
      <c r="BLT43" s="886"/>
      <c r="BLU43" s="887"/>
      <c r="BLV43" s="887"/>
      <c r="BLW43" s="887"/>
      <c r="BLX43" s="887"/>
      <c r="BLY43" s="887"/>
      <c r="BLZ43" s="887"/>
      <c r="BMA43" s="887"/>
      <c r="BMB43" s="888"/>
      <c r="BMC43" s="886"/>
      <c r="BMD43" s="887"/>
      <c r="BME43" s="887"/>
      <c r="BMF43" s="887"/>
      <c r="BMG43" s="887"/>
      <c r="BMH43" s="887"/>
      <c r="BMI43" s="887"/>
      <c r="BMJ43" s="887"/>
      <c r="BMK43" s="888"/>
      <c r="BML43" s="886"/>
      <c r="BMM43" s="887"/>
      <c r="BMN43" s="887"/>
      <c r="BMO43" s="887"/>
      <c r="BMP43" s="887"/>
      <c r="BMQ43" s="887"/>
      <c r="BMR43" s="887"/>
      <c r="BMS43" s="887"/>
      <c r="BMT43" s="888"/>
      <c r="BMU43" s="886"/>
      <c r="BMV43" s="887"/>
      <c r="BMW43" s="887"/>
      <c r="BMX43" s="887"/>
      <c r="BMY43" s="887"/>
      <c r="BMZ43" s="887"/>
      <c r="BNA43" s="887"/>
      <c r="BNB43" s="887"/>
      <c r="BNC43" s="888"/>
      <c r="BND43" s="886"/>
      <c r="BNE43" s="887"/>
      <c r="BNF43" s="887"/>
      <c r="BNG43" s="887"/>
      <c r="BNH43" s="887"/>
      <c r="BNI43" s="887"/>
      <c r="BNJ43" s="887"/>
      <c r="BNK43" s="887"/>
      <c r="BNL43" s="888"/>
      <c r="BNM43" s="886"/>
      <c r="BNN43" s="887"/>
      <c r="BNO43" s="887"/>
      <c r="BNP43" s="887"/>
      <c r="BNQ43" s="887"/>
      <c r="BNR43" s="887"/>
      <c r="BNS43" s="887"/>
      <c r="BNT43" s="887"/>
      <c r="BNU43" s="888"/>
      <c r="BNV43" s="886"/>
      <c r="BNW43" s="887"/>
      <c r="BNX43" s="887"/>
      <c r="BNY43" s="887"/>
      <c r="BNZ43" s="887"/>
      <c r="BOA43" s="887"/>
      <c r="BOB43" s="887"/>
      <c r="BOC43" s="887"/>
      <c r="BOD43" s="888"/>
      <c r="BOE43" s="886"/>
      <c r="BOF43" s="887"/>
      <c r="BOG43" s="887"/>
      <c r="BOH43" s="887"/>
      <c r="BOI43" s="887"/>
      <c r="BOJ43" s="887"/>
      <c r="BOK43" s="887"/>
      <c r="BOL43" s="887"/>
      <c r="BOM43" s="888"/>
      <c r="BON43" s="886"/>
      <c r="BOO43" s="887"/>
      <c r="BOP43" s="887"/>
      <c r="BOQ43" s="887"/>
      <c r="BOR43" s="887"/>
      <c r="BOS43" s="887"/>
      <c r="BOT43" s="887"/>
      <c r="BOU43" s="887"/>
      <c r="BOV43" s="888"/>
      <c r="BOW43" s="886"/>
      <c r="BOX43" s="887"/>
      <c r="BOY43" s="887"/>
      <c r="BOZ43" s="887"/>
      <c r="BPA43" s="887"/>
      <c r="BPB43" s="887"/>
      <c r="BPC43" s="887"/>
      <c r="BPD43" s="887"/>
      <c r="BPE43" s="888"/>
      <c r="BPF43" s="886"/>
      <c r="BPG43" s="887"/>
      <c r="BPH43" s="887"/>
      <c r="BPI43" s="887"/>
      <c r="BPJ43" s="887"/>
      <c r="BPK43" s="887"/>
      <c r="BPL43" s="887"/>
      <c r="BPM43" s="887"/>
      <c r="BPN43" s="888"/>
      <c r="BPO43" s="886"/>
      <c r="BPP43" s="887"/>
      <c r="BPQ43" s="887"/>
      <c r="BPR43" s="887"/>
      <c r="BPS43" s="887"/>
      <c r="BPT43" s="887"/>
      <c r="BPU43" s="887"/>
      <c r="BPV43" s="887"/>
      <c r="BPW43" s="888"/>
      <c r="BPX43" s="886"/>
      <c r="BPY43" s="887"/>
      <c r="BPZ43" s="887"/>
      <c r="BQA43" s="887"/>
      <c r="BQB43" s="887"/>
      <c r="BQC43" s="887"/>
      <c r="BQD43" s="887"/>
      <c r="BQE43" s="887"/>
      <c r="BQF43" s="888"/>
      <c r="BQG43" s="886"/>
      <c r="BQH43" s="887"/>
      <c r="BQI43" s="887"/>
      <c r="BQJ43" s="887"/>
      <c r="BQK43" s="887"/>
      <c r="BQL43" s="887"/>
      <c r="BQM43" s="887"/>
      <c r="BQN43" s="887"/>
      <c r="BQO43" s="888"/>
      <c r="BQP43" s="886"/>
      <c r="BQQ43" s="887"/>
      <c r="BQR43" s="887"/>
      <c r="BQS43" s="887"/>
      <c r="BQT43" s="887"/>
      <c r="BQU43" s="887"/>
      <c r="BQV43" s="887"/>
      <c r="BQW43" s="887"/>
      <c r="BQX43" s="888"/>
      <c r="BQY43" s="886"/>
      <c r="BQZ43" s="887"/>
      <c r="BRA43" s="887"/>
      <c r="BRB43" s="887"/>
      <c r="BRC43" s="887"/>
      <c r="BRD43" s="887"/>
      <c r="BRE43" s="887"/>
      <c r="BRF43" s="887"/>
      <c r="BRG43" s="888"/>
      <c r="BRH43" s="886"/>
      <c r="BRI43" s="887"/>
      <c r="BRJ43" s="887"/>
      <c r="BRK43" s="887"/>
      <c r="BRL43" s="887"/>
      <c r="BRM43" s="887"/>
      <c r="BRN43" s="887"/>
      <c r="BRO43" s="887"/>
      <c r="BRP43" s="888"/>
      <c r="BRQ43" s="886"/>
      <c r="BRR43" s="887"/>
      <c r="BRS43" s="887"/>
      <c r="BRT43" s="887"/>
      <c r="BRU43" s="887"/>
      <c r="BRV43" s="887"/>
      <c r="BRW43" s="887"/>
      <c r="BRX43" s="887"/>
      <c r="BRY43" s="888"/>
      <c r="BRZ43" s="886"/>
      <c r="BSA43" s="887"/>
      <c r="BSB43" s="887"/>
      <c r="BSC43" s="887"/>
      <c r="BSD43" s="887"/>
      <c r="BSE43" s="887"/>
      <c r="BSF43" s="887"/>
      <c r="BSG43" s="887"/>
      <c r="BSH43" s="888"/>
      <c r="BSI43" s="886"/>
      <c r="BSJ43" s="887"/>
      <c r="BSK43" s="887"/>
      <c r="BSL43" s="887"/>
      <c r="BSM43" s="887"/>
      <c r="BSN43" s="887"/>
      <c r="BSO43" s="887"/>
      <c r="BSP43" s="887"/>
      <c r="BSQ43" s="888"/>
      <c r="BSR43" s="886"/>
      <c r="BSS43" s="887"/>
      <c r="BST43" s="887"/>
      <c r="BSU43" s="887"/>
      <c r="BSV43" s="887"/>
      <c r="BSW43" s="887"/>
      <c r="BSX43" s="887"/>
      <c r="BSY43" s="887"/>
      <c r="BSZ43" s="888"/>
      <c r="BTA43" s="886"/>
      <c r="BTB43" s="887"/>
      <c r="BTC43" s="887"/>
      <c r="BTD43" s="887"/>
      <c r="BTE43" s="887"/>
      <c r="BTF43" s="887"/>
      <c r="BTG43" s="887"/>
      <c r="BTH43" s="887"/>
      <c r="BTI43" s="888"/>
      <c r="BTJ43" s="886"/>
      <c r="BTK43" s="887"/>
      <c r="BTL43" s="887"/>
      <c r="BTM43" s="887"/>
      <c r="BTN43" s="887"/>
      <c r="BTO43" s="887"/>
      <c r="BTP43" s="887"/>
      <c r="BTQ43" s="887"/>
      <c r="BTR43" s="888"/>
      <c r="BTS43" s="886"/>
      <c r="BTT43" s="887"/>
      <c r="BTU43" s="887"/>
      <c r="BTV43" s="887"/>
      <c r="BTW43" s="887"/>
      <c r="BTX43" s="887"/>
      <c r="BTY43" s="887"/>
      <c r="BTZ43" s="887"/>
      <c r="BUA43" s="888"/>
      <c r="BUB43" s="886"/>
      <c r="BUC43" s="887"/>
      <c r="BUD43" s="887"/>
      <c r="BUE43" s="887"/>
      <c r="BUF43" s="887"/>
      <c r="BUG43" s="887"/>
      <c r="BUH43" s="887"/>
      <c r="BUI43" s="887"/>
      <c r="BUJ43" s="888"/>
      <c r="BUK43" s="886"/>
      <c r="BUL43" s="887"/>
      <c r="BUM43" s="887"/>
      <c r="BUN43" s="887"/>
      <c r="BUO43" s="887"/>
      <c r="BUP43" s="887"/>
      <c r="BUQ43" s="887"/>
      <c r="BUR43" s="887"/>
      <c r="BUS43" s="888"/>
      <c r="BUT43" s="886"/>
      <c r="BUU43" s="887"/>
      <c r="BUV43" s="887"/>
      <c r="BUW43" s="887"/>
      <c r="BUX43" s="887"/>
      <c r="BUY43" s="887"/>
      <c r="BUZ43" s="887"/>
      <c r="BVA43" s="887"/>
      <c r="BVB43" s="888"/>
      <c r="BVC43" s="886"/>
      <c r="BVD43" s="887"/>
      <c r="BVE43" s="887"/>
      <c r="BVF43" s="887"/>
      <c r="BVG43" s="887"/>
      <c r="BVH43" s="887"/>
      <c r="BVI43" s="887"/>
      <c r="BVJ43" s="887"/>
      <c r="BVK43" s="888"/>
      <c r="BVL43" s="886"/>
      <c r="BVM43" s="887"/>
      <c r="BVN43" s="887"/>
      <c r="BVO43" s="887"/>
      <c r="BVP43" s="887"/>
      <c r="BVQ43" s="887"/>
      <c r="BVR43" s="887"/>
      <c r="BVS43" s="887"/>
      <c r="BVT43" s="888"/>
      <c r="BVU43" s="886"/>
      <c r="BVV43" s="887"/>
      <c r="BVW43" s="887"/>
      <c r="BVX43" s="887"/>
      <c r="BVY43" s="887"/>
      <c r="BVZ43" s="887"/>
      <c r="BWA43" s="887"/>
      <c r="BWB43" s="887"/>
      <c r="BWC43" s="888"/>
      <c r="BWD43" s="886"/>
      <c r="BWE43" s="887"/>
      <c r="BWF43" s="887"/>
      <c r="BWG43" s="887"/>
      <c r="BWH43" s="887"/>
      <c r="BWI43" s="887"/>
      <c r="BWJ43" s="887"/>
      <c r="BWK43" s="887"/>
      <c r="BWL43" s="888"/>
      <c r="BWM43" s="886"/>
      <c r="BWN43" s="887"/>
      <c r="BWO43" s="887"/>
      <c r="BWP43" s="887"/>
      <c r="BWQ43" s="887"/>
      <c r="BWR43" s="887"/>
      <c r="BWS43" s="887"/>
      <c r="BWT43" s="887"/>
      <c r="BWU43" s="888"/>
      <c r="BWV43" s="886"/>
      <c r="BWW43" s="887"/>
      <c r="BWX43" s="887"/>
      <c r="BWY43" s="887"/>
      <c r="BWZ43" s="887"/>
      <c r="BXA43" s="887"/>
      <c r="BXB43" s="887"/>
      <c r="BXC43" s="887"/>
      <c r="BXD43" s="888"/>
      <c r="BXE43" s="886"/>
      <c r="BXF43" s="887"/>
      <c r="BXG43" s="887"/>
      <c r="BXH43" s="887"/>
      <c r="BXI43" s="887"/>
      <c r="BXJ43" s="887"/>
      <c r="BXK43" s="887"/>
      <c r="BXL43" s="887"/>
      <c r="BXM43" s="888"/>
      <c r="BXN43" s="886"/>
      <c r="BXO43" s="887"/>
      <c r="BXP43" s="887"/>
      <c r="BXQ43" s="887"/>
      <c r="BXR43" s="887"/>
      <c r="BXS43" s="887"/>
      <c r="BXT43" s="887"/>
      <c r="BXU43" s="887"/>
      <c r="BXV43" s="888"/>
      <c r="BXW43" s="886"/>
      <c r="BXX43" s="887"/>
      <c r="BXY43" s="887"/>
      <c r="BXZ43" s="887"/>
      <c r="BYA43" s="887"/>
      <c r="BYB43" s="887"/>
      <c r="BYC43" s="887"/>
      <c r="BYD43" s="887"/>
      <c r="BYE43" s="888"/>
      <c r="BYF43" s="886"/>
      <c r="BYG43" s="887"/>
      <c r="BYH43" s="887"/>
      <c r="BYI43" s="887"/>
      <c r="BYJ43" s="887"/>
      <c r="BYK43" s="887"/>
      <c r="BYL43" s="887"/>
      <c r="BYM43" s="887"/>
      <c r="BYN43" s="888"/>
      <c r="BYO43" s="886"/>
      <c r="BYP43" s="887"/>
      <c r="BYQ43" s="887"/>
      <c r="BYR43" s="887"/>
      <c r="BYS43" s="887"/>
      <c r="BYT43" s="887"/>
      <c r="BYU43" s="887"/>
      <c r="BYV43" s="887"/>
      <c r="BYW43" s="888"/>
      <c r="BYX43" s="886"/>
      <c r="BYY43" s="887"/>
      <c r="BYZ43" s="887"/>
      <c r="BZA43" s="887"/>
      <c r="BZB43" s="887"/>
      <c r="BZC43" s="887"/>
      <c r="BZD43" s="887"/>
      <c r="BZE43" s="887"/>
      <c r="BZF43" s="888"/>
      <c r="BZG43" s="886"/>
      <c r="BZH43" s="887"/>
      <c r="BZI43" s="887"/>
      <c r="BZJ43" s="887"/>
      <c r="BZK43" s="887"/>
      <c r="BZL43" s="887"/>
      <c r="BZM43" s="887"/>
      <c r="BZN43" s="887"/>
      <c r="BZO43" s="888"/>
      <c r="BZP43" s="886"/>
      <c r="BZQ43" s="887"/>
      <c r="BZR43" s="887"/>
      <c r="BZS43" s="887"/>
      <c r="BZT43" s="887"/>
      <c r="BZU43" s="887"/>
      <c r="BZV43" s="887"/>
      <c r="BZW43" s="887"/>
      <c r="BZX43" s="888"/>
      <c r="BZY43" s="886"/>
      <c r="BZZ43" s="887"/>
      <c r="CAA43" s="887"/>
      <c r="CAB43" s="887"/>
      <c r="CAC43" s="887"/>
      <c r="CAD43" s="887"/>
      <c r="CAE43" s="887"/>
      <c r="CAF43" s="887"/>
      <c r="CAG43" s="888"/>
      <c r="CAH43" s="886"/>
      <c r="CAI43" s="887"/>
      <c r="CAJ43" s="887"/>
      <c r="CAK43" s="887"/>
      <c r="CAL43" s="887"/>
      <c r="CAM43" s="887"/>
      <c r="CAN43" s="887"/>
      <c r="CAO43" s="887"/>
      <c r="CAP43" s="888"/>
      <c r="CAQ43" s="886"/>
      <c r="CAR43" s="887"/>
      <c r="CAS43" s="887"/>
      <c r="CAT43" s="887"/>
      <c r="CAU43" s="887"/>
      <c r="CAV43" s="887"/>
      <c r="CAW43" s="887"/>
      <c r="CAX43" s="887"/>
      <c r="CAY43" s="888"/>
      <c r="CAZ43" s="886"/>
      <c r="CBA43" s="887"/>
      <c r="CBB43" s="887"/>
      <c r="CBC43" s="887"/>
      <c r="CBD43" s="887"/>
      <c r="CBE43" s="887"/>
      <c r="CBF43" s="887"/>
      <c r="CBG43" s="887"/>
      <c r="CBH43" s="888"/>
      <c r="CBI43" s="886"/>
      <c r="CBJ43" s="887"/>
      <c r="CBK43" s="887"/>
      <c r="CBL43" s="887"/>
      <c r="CBM43" s="887"/>
      <c r="CBN43" s="887"/>
      <c r="CBO43" s="887"/>
      <c r="CBP43" s="887"/>
      <c r="CBQ43" s="888"/>
      <c r="CBR43" s="886"/>
      <c r="CBS43" s="887"/>
      <c r="CBT43" s="887"/>
      <c r="CBU43" s="887"/>
      <c r="CBV43" s="887"/>
      <c r="CBW43" s="887"/>
      <c r="CBX43" s="887"/>
      <c r="CBY43" s="887"/>
      <c r="CBZ43" s="888"/>
      <c r="CCA43" s="886"/>
      <c r="CCB43" s="887"/>
      <c r="CCC43" s="887"/>
      <c r="CCD43" s="887"/>
      <c r="CCE43" s="887"/>
      <c r="CCF43" s="887"/>
      <c r="CCG43" s="887"/>
      <c r="CCH43" s="887"/>
      <c r="CCI43" s="888"/>
      <c r="CCJ43" s="886"/>
      <c r="CCK43" s="887"/>
      <c r="CCL43" s="887"/>
      <c r="CCM43" s="887"/>
      <c r="CCN43" s="887"/>
      <c r="CCO43" s="887"/>
      <c r="CCP43" s="887"/>
      <c r="CCQ43" s="887"/>
      <c r="CCR43" s="888"/>
      <c r="CCS43" s="886"/>
      <c r="CCT43" s="887"/>
      <c r="CCU43" s="887"/>
      <c r="CCV43" s="887"/>
      <c r="CCW43" s="887"/>
      <c r="CCX43" s="887"/>
      <c r="CCY43" s="887"/>
      <c r="CCZ43" s="887"/>
      <c r="CDA43" s="888"/>
      <c r="CDB43" s="886"/>
      <c r="CDC43" s="887"/>
      <c r="CDD43" s="887"/>
      <c r="CDE43" s="887"/>
      <c r="CDF43" s="887"/>
      <c r="CDG43" s="887"/>
      <c r="CDH43" s="887"/>
      <c r="CDI43" s="887"/>
      <c r="CDJ43" s="888"/>
      <c r="CDK43" s="886"/>
      <c r="CDL43" s="887"/>
      <c r="CDM43" s="887"/>
      <c r="CDN43" s="887"/>
      <c r="CDO43" s="887"/>
      <c r="CDP43" s="887"/>
      <c r="CDQ43" s="887"/>
      <c r="CDR43" s="887"/>
      <c r="CDS43" s="888"/>
      <c r="CDT43" s="886"/>
      <c r="CDU43" s="887"/>
      <c r="CDV43" s="887"/>
      <c r="CDW43" s="887"/>
      <c r="CDX43" s="887"/>
      <c r="CDY43" s="887"/>
      <c r="CDZ43" s="887"/>
      <c r="CEA43" s="887"/>
      <c r="CEB43" s="888"/>
      <c r="CEC43" s="886"/>
      <c r="CED43" s="887"/>
      <c r="CEE43" s="887"/>
      <c r="CEF43" s="887"/>
      <c r="CEG43" s="887"/>
      <c r="CEH43" s="887"/>
      <c r="CEI43" s="887"/>
      <c r="CEJ43" s="887"/>
      <c r="CEK43" s="888"/>
      <c r="CEL43" s="886"/>
      <c r="CEM43" s="887"/>
      <c r="CEN43" s="887"/>
      <c r="CEO43" s="887"/>
      <c r="CEP43" s="887"/>
      <c r="CEQ43" s="887"/>
      <c r="CER43" s="887"/>
      <c r="CES43" s="887"/>
      <c r="CET43" s="888"/>
      <c r="CEU43" s="886"/>
      <c r="CEV43" s="887"/>
      <c r="CEW43" s="887"/>
      <c r="CEX43" s="887"/>
      <c r="CEY43" s="887"/>
      <c r="CEZ43" s="887"/>
      <c r="CFA43" s="887"/>
      <c r="CFB43" s="887"/>
      <c r="CFC43" s="888"/>
      <c r="CFD43" s="886"/>
      <c r="CFE43" s="887"/>
      <c r="CFF43" s="887"/>
      <c r="CFG43" s="887"/>
      <c r="CFH43" s="887"/>
      <c r="CFI43" s="887"/>
      <c r="CFJ43" s="887"/>
      <c r="CFK43" s="887"/>
      <c r="CFL43" s="888"/>
      <c r="CFM43" s="886"/>
      <c r="CFN43" s="887"/>
      <c r="CFO43" s="887"/>
      <c r="CFP43" s="887"/>
      <c r="CFQ43" s="887"/>
      <c r="CFR43" s="887"/>
      <c r="CFS43" s="887"/>
      <c r="CFT43" s="887"/>
      <c r="CFU43" s="888"/>
      <c r="CFV43" s="886"/>
      <c r="CFW43" s="887"/>
      <c r="CFX43" s="887"/>
      <c r="CFY43" s="887"/>
      <c r="CFZ43" s="887"/>
      <c r="CGA43" s="887"/>
      <c r="CGB43" s="887"/>
      <c r="CGC43" s="887"/>
      <c r="CGD43" s="888"/>
      <c r="CGE43" s="886"/>
      <c r="CGF43" s="887"/>
      <c r="CGG43" s="887"/>
      <c r="CGH43" s="887"/>
      <c r="CGI43" s="887"/>
      <c r="CGJ43" s="887"/>
      <c r="CGK43" s="887"/>
      <c r="CGL43" s="887"/>
      <c r="CGM43" s="888"/>
      <c r="CGN43" s="886"/>
      <c r="CGO43" s="887"/>
      <c r="CGP43" s="887"/>
      <c r="CGQ43" s="887"/>
      <c r="CGR43" s="887"/>
      <c r="CGS43" s="887"/>
      <c r="CGT43" s="887"/>
      <c r="CGU43" s="887"/>
      <c r="CGV43" s="888"/>
      <c r="CGW43" s="886"/>
      <c r="CGX43" s="887"/>
      <c r="CGY43" s="887"/>
      <c r="CGZ43" s="887"/>
      <c r="CHA43" s="887"/>
      <c r="CHB43" s="887"/>
      <c r="CHC43" s="887"/>
      <c r="CHD43" s="887"/>
      <c r="CHE43" s="888"/>
      <c r="CHF43" s="886"/>
      <c r="CHG43" s="887"/>
      <c r="CHH43" s="887"/>
      <c r="CHI43" s="887"/>
      <c r="CHJ43" s="887"/>
      <c r="CHK43" s="887"/>
      <c r="CHL43" s="887"/>
      <c r="CHM43" s="887"/>
      <c r="CHN43" s="888"/>
      <c r="CHO43" s="886"/>
      <c r="CHP43" s="887"/>
      <c r="CHQ43" s="887"/>
      <c r="CHR43" s="887"/>
      <c r="CHS43" s="887"/>
      <c r="CHT43" s="887"/>
      <c r="CHU43" s="887"/>
      <c r="CHV43" s="887"/>
      <c r="CHW43" s="888"/>
      <c r="CHX43" s="886"/>
      <c r="CHY43" s="887"/>
      <c r="CHZ43" s="887"/>
      <c r="CIA43" s="887"/>
      <c r="CIB43" s="887"/>
      <c r="CIC43" s="887"/>
      <c r="CID43" s="887"/>
      <c r="CIE43" s="887"/>
      <c r="CIF43" s="888"/>
      <c r="CIG43" s="886"/>
      <c r="CIH43" s="887"/>
      <c r="CII43" s="887"/>
      <c r="CIJ43" s="887"/>
      <c r="CIK43" s="887"/>
      <c r="CIL43" s="887"/>
      <c r="CIM43" s="887"/>
      <c r="CIN43" s="887"/>
      <c r="CIO43" s="888"/>
      <c r="CIP43" s="886"/>
      <c r="CIQ43" s="887"/>
      <c r="CIR43" s="887"/>
      <c r="CIS43" s="887"/>
      <c r="CIT43" s="887"/>
      <c r="CIU43" s="887"/>
      <c r="CIV43" s="887"/>
      <c r="CIW43" s="887"/>
      <c r="CIX43" s="888"/>
      <c r="CIY43" s="886"/>
      <c r="CIZ43" s="887"/>
      <c r="CJA43" s="887"/>
      <c r="CJB43" s="887"/>
      <c r="CJC43" s="887"/>
      <c r="CJD43" s="887"/>
      <c r="CJE43" s="887"/>
      <c r="CJF43" s="887"/>
      <c r="CJG43" s="888"/>
      <c r="CJH43" s="886"/>
      <c r="CJI43" s="887"/>
      <c r="CJJ43" s="887"/>
      <c r="CJK43" s="887"/>
      <c r="CJL43" s="887"/>
      <c r="CJM43" s="887"/>
      <c r="CJN43" s="887"/>
      <c r="CJO43" s="887"/>
      <c r="CJP43" s="888"/>
      <c r="CJQ43" s="886"/>
      <c r="CJR43" s="887"/>
      <c r="CJS43" s="887"/>
      <c r="CJT43" s="887"/>
      <c r="CJU43" s="887"/>
      <c r="CJV43" s="887"/>
      <c r="CJW43" s="887"/>
      <c r="CJX43" s="887"/>
      <c r="CJY43" s="888"/>
      <c r="CJZ43" s="886"/>
      <c r="CKA43" s="887"/>
      <c r="CKB43" s="887"/>
      <c r="CKC43" s="887"/>
      <c r="CKD43" s="887"/>
      <c r="CKE43" s="887"/>
      <c r="CKF43" s="887"/>
      <c r="CKG43" s="887"/>
      <c r="CKH43" s="888"/>
      <c r="CKI43" s="886"/>
      <c r="CKJ43" s="887"/>
      <c r="CKK43" s="887"/>
      <c r="CKL43" s="887"/>
      <c r="CKM43" s="887"/>
      <c r="CKN43" s="887"/>
      <c r="CKO43" s="887"/>
      <c r="CKP43" s="887"/>
      <c r="CKQ43" s="888"/>
      <c r="CKR43" s="886"/>
      <c r="CKS43" s="887"/>
      <c r="CKT43" s="887"/>
      <c r="CKU43" s="887"/>
      <c r="CKV43" s="887"/>
      <c r="CKW43" s="887"/>
      <c r="CKX43" s="887"/>
      <c r="CKY43" s="887"/>
      <c r="CKZ43" s="888"/>
      <c r="CLA43" s="886"/>
      <c r="CLB43" s="887"/>
      <c r="CLC43" s="887"/>
      <c r="CLD43" s="887"/>
      <c r="CLE43" s="887"/>
      <c r="CLF43" s="887"/>
      <c r="CLG43" s="887"/>
      <c r="CLH43" s="887"/>
      <c r="CLI43" s="888"/>
      <c r="CLJ43" s="886"/>
      <c r="CLK43" s="887"/>
      <c r="CLL43" s="887"/>
      <c r="CLM43" s="887"/>
      <c r="CLN43" s="887"/>
      <c r="CLO43" s="887"/>
      <c r="CLP43" s="887"/>
      <c r="CLQ43" s="887"/>
      <c r="CLR43" s="888"/>
      <c r="CLS43" s="886"/>
      <c r="CLT43" s="887"/>
      <c r="CLU43" s="887"/>
      <c r="CLV43" s="887"/>
      <c r="CLW43" s="887"/>
      <c r="CLX43" s="887"/>
      <c r="CLY43" s="887"/>
      <c r="CLZ43" s="887"/>
      <c r="CMA43" s="888"/>
      <c r="CMB43" s="886"/>
      <c r="CMC43" s="887"/>
      <c r="CMD43" s="887"/>
      <c r="CME43" s="887"/>
      <c r="CMF43" s="887"/>
      <c r="CMG43" s="887"/>
      <c r="CMH43" s="887"/>
      <c r="CMI43" s="887"/>
      <c r="CMJ43" s="888"/>
      <c r="CMK43" s="886"/>
      <c r="CML43" s="887"/>
      <c r="CMM43" s="887"/>
      <c r="CMN43" s="887"/>
      <c r="CMO43" s="887"/>
      <c r="CMP43" s="887"/>
      <c r="CMQ43" s="887"/>
      <c r="CMR43" s="887"/>
      <c r="CMS43" s="888"/>
      <c r="CMT43" s="886"/>
      <c r="CMU43" s="887"/>
      <c r="CMV43" s="887"/>
      <c r="CMW43" s="887"/>
      <c r="CMX43" s="887"/>
      <c r="CMY43" s="887"/>
      <c r="CMZ43" s="887"/>
      <c r="CNA43" s="887"/>
      <c r="CNB43" s="888"/>
      <c r="CNC43" s="886"/>
      <c r="CND43" s="887"/>
      <c r="CNE43" s="887"/>
      <c r="CNF43" s="887"/>
      <c r="CNG43" s="887"/>
      <c r="CNH43" s="887"/>
      <c r="CNI43" s="887"/>
      <c r="CNJ43" s="887"/>
      <c r="CNK43" s="888"/>
      <c r="CNL43" s="886"/>
      <c r="CNM43" s="887"/>
      <c r="CNN43" s="887"/>
      <c r="CNO43" s="887"/>
      <c r="CNP43" s="887"/>
      <c r="CNQ43" s="887"/>
      <c r="CNR43" s="887"/>
      <c r="CNS43" s="887"/>
      <c r="CNT43" s="888"/>
      <c r="CNU43" s="886"/>
      <c r="CNV43" s="887"/>
      <c r="CNW43" s="887"/>
      <c r="CNX43" s="887"/>
      <c r="CNY43" s="887"/>
      <c r="CNZ43" s="887"/>
      <c r="COA43" s="887"/>
      <c r="COB43" s="887"/>
      <c r="COC43" s="888"/>
      <c r="COD43" s="886"/>
      <c r="COE43" s="887"/>
      <c r="COF43" s="887"/>
      <c r="COG43" s="887"/>
      <c r="COH43" s="887"/>
      <c r="COI43" s="887"/>
      <c r="COJ43" s="887"/>
      <c r="COK43" s="887"/>
      <c r="COL43" s="888"/>
      <c r="COM43" s="886"/>
      <c r="CON43" s="887"/>
      <c r="COO43" s="887"/>
      <c r="COP43" s="887"/>
      <c r="COQ43" s="887"/>
      <c r="COR43" s="887"/>
      <c r="COS43" s="887"/>
      <c r="COT43" s="887"/>
      <c r="COU43" s="888"/>
      <c r="COV43" s="886"/>
      <c r="COW43" s="887"/>
      <c r="COX43" s="887"/>
      <c r="COY43" s="887"/>
      <c r="COZ43" s="887"/>
      <c r="CPA43" s="887"/>
      <c r="CPB43" s="887"/>
      <c r="CPC43" s="887"/>
      <c r="CPD43" s="888"/>
      <c r="CPE43" s="886"/>
      <c r="CPF43" s="887"/>
      <c r="CPG43" s="887"/>
      <c r="CPH43" s="887"/>
      <c r="CPI43" s="887"/>
      <c r="CPJ43" s="887"/>
      <c r="CPK43" s="887"/>
      <c r="CPL43" s="887"/>
      <c r="CPM43" s="888"/>
      <c r="CPN43" s="886"/>
      <c r="CPO43" s="887"/>
      <c r="CPP43" s="887"/>
      <c r="CPQ43" s="887"/>
      <c r="CPR43" s="887"/>
      <c r="CPS43" s="887"/>
      <c r="CPT43" s="887"/>
      <c r="CPU43" s="887"/>
      <c r="CPV43" s="888"/>
      <c r="CPW43" s="886"/>
      <c r="CPX43" s="887"/>
      <c r="CPY43" s="887"/>
      <c r="CPZ43" s="887"/>
      <c r="CQA43" s="887"/>
      <c r="CQB43" s="887"/>
      <c r="CQC43" s="887"/>
      <c r="CQD43" s="887"/>
      <c r="CQE43" s="888"/>
      <c r="CQF43" s="886"/>
      <c r="CQG43" s="887"/>
      <c r="CQH43" s="887"/>
      <c r="CQI43" s="887"/>
      <c r="CQJ43" s="887"/>
      <c r="CQK43" s="887"/>
      <c r="CQL43" s="887"/>
      <c r="CQM43" s="887"/>
      <c r="CQN43" s="888"/>
      <c r="CQO43" s="886"/>
      <c r="CQP43" s="887"/>
      <c r="CQQ43" s="887"/>
      <c r="CQR43" s="887"/>
      <c r="CQS43" s="887"/>
      <c r="CQT43" s="887"/>
      <c r="CQU43" s="887"/>
      <c r="CQV43" s="887"/>
      <c r="CQW43" s="888"/>
      <c r="CQX43" s="886"/>
      <c r="CQY43" s="887"/>
      <c r="CQZ43" s="887"/>
      <c r="CRA43" s="887"/>
      <c r="CRB43" s="887"/>
      <c r="CRC43" s="887"/>
      <c r="CRD43" s="887"/>
      <c r="CRE43" s="887"/>
      <c r="CRF43" s="888"/>
      <c r="CRG43" s="886"/>
      <c r="CRH43" s="887"/>
      <c r="CRI43" s="887"/>
      <c r="CRJ43" s="887"/>
      <c r="CRK43" s="887"/>
      <c r="CRL43" s="887"/>
      <c r="CRM43" s="887"/>
      <c r="CRN43" s="887"/>
      <c r="CRO43" s="888"/>
      <c r="CRP43" s="886"/>
      <c r="CRQ43" s="887"/>
      <c r="CRR43" s="887"/>
      <c r="CRS43" s="887"/>
      <c r="CRT43" s="887"/>
      <c r="CRU43" s="887"/>
      <c r="CRV43" s="887"/>
      <c r="CRW43" s="887"/>
      <c r="CRX43" s="888"/>
      <c r="CRY43" s="886"/>
      <c r="CRZ43" s="887"/>
      <c r="CSA43" s="887"/>
      <c r="CSB43" s="887"/>
      <c r="CSC43" s="887"/>
      <c r="CSD43" s="887"/>
      <c r="CSE43" s="887"/>
      <c r="CSF43" s="887"/>
      <c r="CSG43" s="888"/>
      <c r="CSH43" s="886"/>
      <c r="CSI43" s="887"/>
      <c r="CSJ43" s="887"/>
      <c r="CSK43" s="887"/>
      <c r="CSL43" s="887"/>
      <c r="CSM43" s="887"/>
      <c r="CSN43" s="887"/>
      <c r="CSO43" s="887"/>
      <c r="CSP43" s="888"/>
      <c r="CSQ43" s="886"/>
      <c r="CSR43" s="887"/>
      <c r="CSS43" s="887"/>
      <c r="CST43" s="887"/>
      <c r="CSU43" s="887"/>
      <c r="CSV43" s="887"/>
      <c r="CSW43" s="887"/>
      <c r="CSX43" s="887"/>
      <c r="CSY43" s="888"/>
      <c r="CSZ43" s="886"/>
      <c r="CTA43" s="887"/>
      <c r="CTB43" s="887"/>
      <c r="CTC43" s="887"/>
      <c r="CTD43" s="887"/>
      <c r="CTE43" s="887"/>
      <c r="CTF43" s="887"/>
      <c r="CTG43" s="887"/>
      <c r="CTH43" s="888"/>
      <c r="CTI43" s="886"/>
      <c r="CTJ43" s="887"/>
      <c r="CTK43" s="887"/>
      <c r="CTL43" s="887"/>
      <c r="CTM43" s="887"/>
      <c r="CTN43" s="887"/>
      <c r="CTO43" s="887"/>
      <c r="CTP43" s="887"/>
      <c r="CTQ43" s="888"/>
      <c r="CTR43" s="886"/>
      <c r="CTS43" s="887"/>
      <c r="CTT43" s="887"/>
      <c r="CTU43" s="887"/>
      <c r="CTV43" s="887"/>
      <c r="CTW43" s="887"/>
      <c r="CTX43" s="887"/>
      <c r="CTY43" s="887"/>
      <c r="CTZ43" s="888"/>
      <c r="CUA43" s="886"/>
      <c r="CUB43" s="887"/>
      <c r="CUC43" s="887"/>
      <c r="CUD43" s="887"/>
      <c r="CUE43" s="887"/>
      <c r="CUF43" s="887"/>
      <c r="CUG43" s="887"/>
      <c r="CUH43" s="887"/>
      <c r="CUI43" s="888"/>
      <c r="CUJ43" s="886"/>
      <c r="CUK43" s="887"/>
      <c r="CUL43" s="887"/>
      <c r="CUM43" s="887"/>
      <c r="CUN43" s="887"/>
      <c r="CUO43" s="887"/>
      <c r="CUP43" s="887"/>
      <c r="CUQ43" s="887"/>
      <c r="CUR43" s="888"/>
      <c r="CUS43" s="886"/>
      <c r="CUT43" s="887"/>
      <c r="CUU43" s="887"/>
      <c r="CUV43" s="887"/>
      <c r="CUW43" s="887"/>
      <c r="CUX43" s="887"/>
      <c r="CUY43" s="887"/>
      <c r="CUZ43" s="887"/>
      <c r="CVA43" s="888"/>
      <c r="CVB43" s="886"/>
      <c r="CVC43" s="887"/>
      <c r="CVD43" s="887"/>
      <c r="CVE43" s="887"/>
      <c r="CVF43" s="887"/>
      <c r="CVG43" s="887"/>
      <c r="CVH43" s="887"/>
      <c r="CVI43" s="887"/>
      <c r="CVJ43" s="888"/>
      <c r="CVK43" s="886"/>
      <c r="CVL43" s="887"/>
      <c r="CVM43" s="887"/>
      <c r="CVN43" s="887"/>
      <c r="CVO43" s="887"/>
      <c r="CVP43" s="887"/>
      <c r="CVQ43" s="887"/>
      <c r="CVR43" s="887"/>
      <c r="CVS43" s="888"/>
      <c r="CVT43" s="886"/>
      <c r="CVU43" s="887"/>
      <c r="CVV43" s="887"/>
      <c r="CVW43" s="887"/>
      <c r="CVX43" s="887"/>
      <c r="CVY43" s="887"/>
      <c r="CVZ43" s="887"/>
      <c r="CWA43" s="887"/>
      <c r="CWB43" s="888"/>
      <c r="CWC43" s="886"/>
      <c r="CWD43" s="887"/>
      <c r="CWE43" s="887"/>
      <c r="CWF43" s="887"/>
      <c r="CWG43" s="887"/>
      <c r="CWH43" s="887"/>
      <c r="CWI43" s="887"/>
      <c r="CWJ43" s="887"/>
      <c r="CWK43" s="888"/>
      <c r="CWL43" s="886"/>
      <c r="CWM43" s="887"/>
      <c r="CWN43" s="887"/>
      <c r="CWO43" s="887"/>
      <c r="CWP43" s="887"/>
      <c r="CWQ43" s="887"/>
      <c r="CWR43" s="887"/>
      <c r="CWS43" s="887"/>
      <c r="CWT43" s="888"/>
      <c r="CWU43" s="886"/>
      <c r="CWV43" s="887"/>
      <c r="CWW43" s="887"/>
      <c r="CWX43" s="887"/>
      <c r="CWY43" s="887"/>
      <c r="CWZ43" s="887"/>
      <c r="CXA43" s="887"/>
      <c r="CXB43" s="887"/>
      <c r="CXC43" s="888"/>
      <c r="CXD43" s="886"/>
      <c r="CXE43" s="887"/>
      <c r="CXF43" s="887"/>
      <c r="CXG43" s="887"/>
      <c r="CXH43" s="887"/>
      <c r="CXI43" s="887"/>
      <c r="CXJ43" s="887"/>
      <c r="CXK43" s="887"/>
      <c r="CXL43" s="888"/>
      <c r="CXM43" s="886"/>
      <c r="CXN43" s="887"/>
      <c r="CXO43" s="887"/>
      <c r="CXP43" s="887"/>
      <c r="CXQ43" s="887"/>
      <c r="CXR43" s="887"/>
      <c r="CXS43" s="887"/>
      <c r="CXT43" s="887"/>
      <c r="CXU43" s="888"/>
      <c r="CXV43" s="886"/>
      <c r="CXW43" s="887"/>
      <c r="CXX43" s="887"/>
      <c r="CXY43" s="887"/>
      <c r="CXZ43" s="887"/>
      <c r="CYA43" s="887"/>
      <c r="CYB43" s="887"/>
      <c r="CYC43" s="887"/>
      <c r="CYD43" s="888"/>
      <c r="CYE43" s="886"/>
      <c r="CYF43" s="887"/>
      <c r="CYG43" s="887"/>
      <c r="CYH43" s="887"/>
      <c r="CYI43" s="887"/>
      <c r="CYJ43" s="887"/>
      <c r="CYK43" s="887"/>
      <c r="CYL43" s="887"/>
      <c r="CYM43" s="888"/>
      <c r="CYN43" s="886"/>
      <c r="CYO43" s="887"/>
      <c r="CYP43" s="887"/>
      <c r="CYQ43" s="887"/>
      <c r="CYR43" s="887"/>
      <c r="CYS43" s="887"/>
      <c r="CYT43" s="887"/>
      <c r="CYU43" s="887"/>
      <c r="CYV43" s="888"/>
      <c r="CYW43" s="886"/>
      <c r="CYX43" s="887"/>
      <c r="CYY43" s="887"/>
      <c r="CYZ43" s="887"/>
      <c r="CZA43" s="887"/>
      <c r="CZB43" s="887"/>
      <c r="CZC43" s="887"/>
      <c r="CZD43" s="887"/>
      <c r="CZE43" s="888"/>
      <c r="CZF43" s="886"/>
      <c r="CZG43" s="887"/>
      <c r="CZH43" s="887"/>
      <c r="CZI43" s="887"/>
      <c r="CZJ43" s="887"/>
      <c r="CZK43" s="887"/>
      <c r="CZL43" s="887"/>
      <c r="CZM43" s="887"/>
      <c r="CZN43" s="888"/>
      <c r="CZO43" s="886"/>
      <c r="CZP43" s="887"/>
      <c r="CZQ43" s="887"/>
      <c r="CZR43" s="887"/>
      <c r="CZS43" s="887"/>
      <c r="CZT43" s="887"/>
      <c r="CZU43" s="887"/>
      <c r="CZV43" s="887"/>
      <c r="CZW43" s="888"/>
      <c r="CZX43" s="886"/>
      <c r="CZY43" s="887"/>
      <c r="CZZ43" s="887"/>
      <c r="DAA43" s="887"/>
      <c r="DAB43" s="887"/>
      <c r="DAC43" s="887"/>
      <c r="DAD43" s="887"/>
      <c r="DAE43" s="887"/>
      <c r="DAF43" s="888"/>
      <c r="DAG43" s="886"/>
      <c r="DAH43" s="887"/>
      <c r="DAI43" s="887"/>
      <c r="DAJ43" s="887"/>
      <c r="DAK43" s="887"/>
      <c r="DAL43" s="887"/>
      <c r="DAM43" s="887"/>
      <c r="DAN43" s="887"/>
      <c r="DAO43" s="888"/>
      <c r="DAP43" s="886"/>
      <c r="DAQ43" s="887"/>
      <c r="DAR43" s="887"/>
      <c r="DAS43" s="887"/>
      <c r="DAT43" s="887"/>
      <c r="DAU43" s="887"/>
      <c r="DAV43" s="887"/>
      <c r="DAW43" s="887"/>
      <c r="DAX43" s="888"/>
      <c r="DAY43" s="886"/>
      <c r="DAZ43" s="887"/>
      <c r="DBA43" s="887"/>
      <c r="DBB43" s="887"/>
      <c r="DBC43" s="887"/>
      <c r="DBD43" s="887"/>
      <c r="DBE43" s="887"/>
      <c r="DBF43" s="887"/>
      <c r="DBG43" s="888"/>
      <c r="DBH43" s="886"/>
      <c r="DBI43" s="887"/>
      <c r="DBJ43" s="887"/>
      <c r="DBK43" s="887"/>
      <c r="DBL43" s="887"/>
      <c r="DBM43" s="887"/>
      <c r="DBN43" s="887"/>
      <c r="DBO43" s="887"/>
      <c r="DBP43" s="888"/>
      <c r="DBQ43" s="886"/>
      <c r="DBR43" s="887"/>
      <c r="DBS43" s="887"/>
      <c r="DBT43" s="887"/>
      <c r="DBU43" s="887"/>
      <c r="DBV43" s="887"/>
      <c r="DBW43" s="887"/>
      <c r="DBX43" s="887"/>
      <c r="DBY43" s="888"/>
      <c r="DBZ43" s="886"/>
      <c r="DCA43" s="887"/>
      <c r="DCB43" s="887"/>
      <c r="DCC43" s="887"/>
      <c r="DCD43" s="887"/>
      <c r="DCE43" s="887"/>
      <c r="DCF43" s="887"/>
      <c r="DCG43" s="887"/>
      <c r="DCH43" s="888"/>
      <c r="DCI43" s="886"/>
      <c r="DCJ43" s="887"/>
      <c r="DCK43" s="887"/>
      <c r="DCL43" s="887"/>
      <c r="DCM43" s="887"/>
      <c r="DCN43" s="887"/>
      <c r="DCO43" s="887"/>
      <c r="DCP43" s="887"/>
      <c r="DCQ43" s="888"/>
      <c r="DCR43" s="886"/>
      <c r="DCS43" s="887"/>
      <c r="DCT43" s="887"/>
      <c r="DCU43" s="887"/>
      <c r="DCV43" s="887"/>
      <c r="DCW43" s="887"/>
      <c r="DCX43" s="887"/>
      <c r="DCY43" s="887"/>
      <c r="DCZ43" s="888"/>
      <c r="DDA43" s="886"/>
      <c r="DDB43" s="887"/>
      <c r="DDC43" s="887"/>
      <c r="DDD43" s="887"/>
      <c r="DDE43" s="887"/>
      <c r="DDF43" s="887"/>
      <c r="DDG43" s="887"/>
      <c r="DDH43" s="887"/>
      <c r="DDI43" s="888"/>
      <c r="DDJ43" s="886"/>
      <c r="DDK43" s="887"/>
      <c r="DDL43" s="887"/>
      <c r="DDM43" s="887"/>
      <c r="DDN43" s="887"/>
      <c r="DDO43" s="887"/>
      <c r="DDP43" s="887"/>
      <c r="DDQ43" s="887"/>
      <c r="DDR43" s="888"/>
      <c r="DDS43" s="886"/>
      <c r="DDT43" s="887"/>
      <c r="DDU43" s="887"/>
      <c r="DDV43" s="887"/>
      <c r="DDW43" s="887"/>
      <c r="DDX43" s="887"/>
      <c r="DDY43" s="887"/>
      <c r="DDZ43" s="887"/>
      <c r="DEA43" s="888"/>
      <c r="DEB43" s="886"/>
      <c r="DEC43" s="887"/>
      <c r="DED43" s="887"/>
      <c r="DEE43" s="887"/>
      <c r="DEF43" s="887"/>
      <c r="DEG43" s="887"/>
      <c r="DEH43" s="887"/>
      <c r="DEI43" s="887"/>
      <c r="DEJ43" s="888"/>
      <c r="DEK43" s="886"/>
      <c r="DEL43" s="887"/>
      <c r="DEM43" s="887"/>
      <c r="DEN43" s="887"/>
      <c r="DEO43" s="887"/>
      <c r="DEP43" s="887"/>
      <c r="DEQ43" s="887"/>
      <c r="DER43" s="887"/>
      <c r="DES43" s="888"/>
      <c r="DET43" s="886"/>
      <c r="DEU43" s="887"/>
      <c r="DEV43" s="887"/>
      <c r="DEW43" s="887"/>
      <c r="DEX43" s="887"/>
      <c r="DEY43" s="887"/>
      <c r="DEZ43" s="887"/>
      <c r="DFA43" s="887"/>
      <c r="DFB43" s="888"/>
      <c r="DFC43" s="886"/>
      <c r="DFD43" s="887"/>
      <c r="DFE43" s="887"/>
      <c r="DFF43" s="887"/>
      <c r="DFG43" s="887"/>
      <c r="DFH43" s="887"/>
      <c r="DFI43" s="887"/>
      <c r="DFJ43" s="887"/>
      <c r="DFK43" s="888"/>
      <c r="DFL43" s="886"/>
      <c r="DFM43" s="887"/>
      <c r="DFN43" s="887"/>
      <c r="DFO43" s="887"/>
      <c r="DFP43" s="887"/>
      <c r="DFQ43" s="887"/>
      <c r="DFR43" s="887"/>
      <c r="DFS43" s="887"/>
      <c r="DFT43" s="888"/>
      <c r="DFU43" s="886"/>
      <c r="DFV43" s="887"/>
      <c r="DFW43" s="887"/>
      <c r="DFX43" s="887"/>
      <c r="DFY43" s="887"/>
      <c r="DFZ43" s="887"/>
      <c r="DGA43" s="887"/>
      <c r="DGB43" s="887"/>
      <c r="DGC43" s="888"/>
      <c r="DGD43" s="886"/>
      <c r="DGE43" s="887"/>
      <c r="DGF43" s="887"/>
      <c r="DGG43" s="887"/>
      <c r="DGH43" s="887"/>
      <c r="DGI43" s="887"/>
      <c r="DGJ43" s="887"/>
      <c r="DGK43" s="887"/>
      <c r="DGL43" s="888"/>
      <c r="DGM43" s="886"/>
      <c r="DGN43" s="887"/>
      <c r="DGO43" s="887"/>
      <c r="DGP43" s="887"/>
      <c r="DGQ43" s="887"/>
      <c r="DGR43" s="887"/>
      <c r="DGS43" s="887"/>
      <c r="DGT43" s="887"/>
      <c r="DGU43" s="888"/>
      <c r="DGV43" s="886"/>
      <c r="DGW43" s="887"/>
      <c r="DGX43" s="887"/>
      <c r="DGY43" s="887"/>
      <c r="DGZ43" s="887"/>
      <c r="DHA43" s="887"/>
      <c r="DHB43" s="887"/>
      <c r="DHC43" s="887"/>
      <c r="DHD43" s="888"/>
      <c r="DHE43" s="886"/>
      <c r="DHF43" s="887"/>
      <c r="DHG43" s="887"/>
      <c r="DHH43" s="887"/>
      <c r="DHI43" s="887"/>
      <c r="DHJ43" s="887"/>
      <c r="DHK43" s="887"/>
      <c r="DHL43" s="887"/>
      <c r="DHM43" s="888"/>
      <c r="DHN43" s="886"/>
      <c r="DHO43" s="887"/>
      <c r="DHP43" s="887"/>
      <c r="DHQ43" s="887"/>
      <c r="DHR43" s="887"/>
      <c r="DHS43" s="887"/>
      <c r="DHT43" s="887"/>
      <c r="DHU43" s="887"/>
      <c r="DHV43" s="888"/>
      <c r="DHW43" s="886"/>
      <c r="DHX43" s="887"/>
      <c r="DHY43" s="887"/>
      <c r="DHZ43" s="887"/>
      <c r="DIA43" s="887"/>
      <c r="DIB43" s="887"/>
      <c r="DIC43" s="887"/>
      <c r="DID43" s="887"/>
      <c r="DIE43" s="888"/>
      <c r="DIF43" s="886"/>
      <c r="DIG43" s="887"/>
      <c r="DIH43" s="887"/>
      <c r="DII43" s="887"/>
      <c r="DIJ43" s="887"/>
      <c r="DIK43" s="887"/>
      <c r="DIL43" s="887"/>
      <c r="DIM43" s="887"/>
      <c r="DIN43" s="888"/>
      <c r="DIO43" s="886"/>
      <c r="DIP43" s="887"/>
      <c r="DIQ43" s="887"/>
      <c r="DIR43" s="887"/>
      <c r="DIS43" s="887"/>
      <c r="DIT43" s="887"/>
      <c r="DIU43" s="887"/>
      <c r="DIV43" s="887"/>
      <c r="DIW43" s="888"/>
      <c r="DIX43" s="886"/>
      <c r="DIY43" s="887"/>
      <c r="DIZ43" s="887"/>
      <c r="DJA43" s="887"/>
      <c r="DJB43" s="887"/>
      <c r="DJC43" s="887"/>
      <c r="DJD43" s="887"/>
      <c r="DJE43" s="887"/>
      <c r="DJF43" s="888"/>
      <c r="DJG43" s="886"/>
      <c r="DJH43" s="887"/>
      <c r="DJI43" s="887"/>
      <c r="DJJ43" s="887"/>
      <c r="DJK43" s="887"/>
      <c r="DJL43" s="887"/>
      <c r="DJM43" s="887"/>
      <c r="DJN43" s="887"/>
      <c r="DJO43" s="888"/>
      <c r="DJP43" s="886"/>
      <c r="DJQ43" s="887"/>
      <c r="DJR43" s="887"/>
      <c r="DJS43" s="887"/>
      <c r="DJT43" s="887"/>
      <c r="DJU43" s="887"/>
      <c r="DJV43" s="887"/>
      <c r="DJW43" s="887"/>
      <c r="DJX43" s="888"/>
      <c r="DJY43" s="886"/>
      <c r="DJZ43" s="887"/>
      <c r="DKA43" s="887"/>
      <c r="DKB43" s="887"/>
      <c r="DKC43" s="887"/>
      <c r="DKD43" s="887"/>
      <c r="DKE43" s="887"/>
      <c r="DKF43" s="887"/>
      <c r="DKG43" s="888"/>
      <c r="DKH43" s="886"/>
      <c r="DKI43" s="887"/>
      <c r="DKJ43" s="887"/>
      <c r="DKK43" s="887"/>
      <c r="DKL43" s="887"/>
      <c r="DKM43" s="887"/>
      <c r="DKN43" s="887"/>
      <c r="DKO43" s="887"/>
      <c r="DKP43" s="888"/>
      <c r="DKQ43" s="886"/>
      <c r="DKR43" s="887"/>
      <c r="DKS43" s="887"/>
      <c r="DKT43" s="887"/>
      <c r="DKU43" s="887"/>
      <c r="DKV43" s="887"/>
      <c r="DKW43" s="887"/>
      <c r="DKX43" s="887"/>
      <c r="DKY43" s="888"/>
      <c r="DKZ43" s="886"/>
      <c r="DLA43" s="887"/>
      <c r="DLB43" s="887"/>
      <c r="DLC43" s="887"/>
      <c r="DLD43" s="887"/>
      <c r="DLE43" s="887"/>
      <c r="DLF43" s="887"/>
      <c r="DLG43" s="887"/>
      <c r="DLH43" s="888"/>
      <c r="DLI43" s="886"/>
      <c r="DLJ43" s="887"/>
      <c r="DLK43" s="887"/>
      <c r="DLL43" s="887"/>
      <c r="DLM43" s="887"/>
      <c r="DLN43" s="887"/>
      <c r="DLO43" s="887"/>
      <c r="DLP43" s="887"/>
      <c r="DLQ43" s="888"/>
      <c r="DLR43" s="886"/>
      <c r="DLS43" s="887"/>
      <c r="DLT43" s="887"/>
      <c r="DLU43" s="887"/>
      <c r="DLV43" s="887"/>
      <c r="DLW43" s="887"/>
      <c r="DLX43" s="887"/>
      <c r="DLY43" s="887"/>
      <c r="DLZ43" s="888"/>
      <c r="DMA43" s="886"/>
      <c r="DMB43" s="887"/>
      <c r="DMC43" s="887"/>
      <c r="DMD43" s="887"/>
      <c r="DME43" s="887"/>
      <c r="DMF43" s="887"/>
      <c r="DMG43" s="887"/>
      <c r="DMH43" s="887"/>
      <c r="DMI43" s="888"/>
      <c r="DMJ43" s="886"/>
      <c r="DMK43" s="887"/>
      <c r="DML43" s="887"/>
      <c r="DMM43" s="887"/>
      <c r="DMN43" s="887"/>
      <c r="DMO43" s="887"/>
      <c r="DMP43" s="887"/>
      <c r="DMQ43" s="887"/>
      <c r="DMR43" s="888"/>
      <c r="DMS43" s="886"/>
      <c r="DMT43" s="887"/>
      <c r="DMU43" s="887"/>
      <c r="DMV43" s="887"/>
      <c r="DMW43" s="887"/>
      <c r="DMX43" s="887"/>
      <c r="DMY43" s="887"/>
      <c r="DMZ43" s="887"/>
      <c r="DNA43" s="888"/>
      <c r="DNB43" s="886"/>
      <c r="DNC43" s="887"/>
      <c r="DND43" s="887"/>
      <c r="DNE43" s="887"/>
      <c r="DNF43" s="887"/>
      <c r="DNG43" s="887"/>
      <c r="DNH43" s="887"/>
      <c r="DNI43" s="887"/>
      <c r="DNJ43" s="888"/>
      <c r="DNK43" s="886"/>
      <c r="DNL43" s="887"/>
      <c r="DNM43" s="887"/>
      <c r="DNN43" s="887"/>
      <c r="DNO43" s="887"/>
      <c r="DNP43" s="887"/>
      <c r="DNQ43" s="887"/>
      <c r="DNR43" s="887"/>
      <c r="DNS43" s="888"/>
      <c r="DNT43" s="886"/>
      <c r="DNU43" s="887"/>
      <c r="DNV43" s="887"/>
      <c r="DNW43" s="887"/>
      <c r="DNX43" s="887"/>
      <c r="DNY43" s="887"/>
      <c r="DNZ43" s="887"/>
      <c r="DOA43" s="887"/>
      <c r="DOB43" s="888"/>
      <c r="DOC43" s="886"/>
      <c r="DOD43" s="887"/>
      <c r="DOE43" s="887"/>
      <c r="DOF43" s="887"/>
      <c r="DOG43" s="887"/>
      <c r="DOH43" s="887"/>
      <c r="DOI43" s="887"/>
      <c r="DOJ43" s="887"/>
      <c r="DOK43" s="888"/>
      <c r="DOL43" s="886"/>
      <c r="DOM43" s="887"/>
      <c r="DON43" s="887"/>
      <c r="DOO43" s="887"/>
      <c r="DOP43" s="887"/>
      <c r="DOQ43" s="887"/>
      <c r="DOR43" s="887"/>
      <c r="DOS43" s="887"/>
      <c r="DOT43" s="888"/>
      <c r="DOU43" s="886"/>
      <c r="DOV43" s="887"/>
      <c r="DOW43" s="887"/>
      <c r="DOX43" s="887"/>
      <c r="DOY43" s="887"/>
      <c r="DOZ43" s="887"/>
      <c r="DPA43" s="887"/>
      <c r="DPB43" s="887"/>
      <c r="DPC43" s="888"/>
      <c r="DPD43" s="886"/>
      <c r="DPE43" s="887"/>
      <c r="DPF43" s="887"/>
      <c r="DPG43" s="887"/>
      <c r="DPH43" s="887"/>
      <c r="DPI43" s="887"/>
      <c r="DPJ43" s="887"/>
      <c r="DPK43" s="887"/>
      <c r="DPL43" s="888"/>
      <c r="DPM43" s="886"/>
      <c r="DPN43" s="887"/>
      <c r="DPO43" s="887"/>
      <c r="DPP43" s="887"/>
      <c r="DPQ43" s="887"/>
      <c r="DPR43" s="887"/>
      <c r="DPS43" s="887"/>
      <c r="DPT43" s="887"/>
      <c r="DPU43" s="888"/>
      <c r="DPV43" s="886"/>
      <c r="DPW43" s="887"/>
      <c r="DPX43" s="887"/>
      <c r="DPY43" s="887"/>
      <c r="DPZ43" s="887"/>
      <c r="DQA43" s="887"/>
      <c r="DQB43" s="887"/>
      <c r="DQC43" s="887"/>
      <c r="DQD43" s="888"/>
      <c r="DQE43" s="886"/>
      <c r="DQF43" s="887"/>
      <c r="DQG43" s="887"/>
      <c r="DQH43" s="887"/>
      <c r="DQI43" s="887"/>
      <c r="DQJ43" s="887"/>
      <c r="DQK43" s="887"/>
      <c r="DQL43" s="887"/>
      <c r="DQM43" s="888"/>
      <c r="DQN43" s="886"/>
      <c r="DQO43" s="887"/>
      <c r="DQP43" s="887"/>
      <c r="DQQ43" s="887"/>
      <c r="DQR43" s="887"/>
      <c r="DQS43" s="887"/>
      <c r="DQT43" s="887"/>
      <c r="DQU43" s="887"/>
      <c r="DQV43" s="888"/>
      <c r="DQW43" s="886"/>
      <c r="DQX43" s="887"/>
      <c r="DQY43" s="887"/>
      <c r="DQZ43" s="887"/>
      <c r="DRA43" s="887"/>
      <c r="DRB43" s="887"/>
      <c r="DRC43" s="887"/>
      <c r="DRD43" s="887"/>
      <c r="DRE43" s="888"/>
      <c r="DRF43" s="886"/>
      <c r="DRG43" s="887"/>
      <c r="DRH43" s="887"/>
      <c r="DRI43" s="887"/>
      <c r="DRJ43" s="887"/>
      <c r="DRK43" s="887"/>
      <c r="DRL43" s="887"/>
      <c r="DRM43" s="887"/>
      <c r="DRN43" s="888"/>
      <c r="DRO43" s="886"/>
      <c r="DRP43" s="887"/>
      <c r="DRQ43" s="887"/>
      <c r="DRR43" s="887"/>
      <c r="DRS43" s="887"/>
      <c r="DRT43" s="887"/>
      <c r="DRU43" s="887"/>
      <c r="DRV43" s="887"/>
      <c r="DRW43" s="888"/>
      <c r="DRX43" s="886"/>
      <c r="DRY43" s="887"/>
      <c r="DRZ43" s="887"/>
      <c r="DSA43" s="887"/>
      <c r="DSB43" s="887"/>
      <c r="DSC43" s="887"/>
      <c r="DSD43" s="887"/>
      <c r="DSE43" s="887"/>
      <c r="DSF43" s="888"/>
      <c r="DSG43" s="886"/>
      <c r="DSH43" s="887"/>
      <c r="DSI43" s="887"/>
      <c r="DSJ43" s="887"/>
      <c r="DSK43" s="887"/>
      <c r="DSL43" s="887"/>
      <c r="DSM43" s="887"/>
      <c r="DSN43" s="887"/>
      <c r="DSO43" s="888"/>
      <c r="DSP43" s="886"/>
      <c r="DSQ43" s="887"/>
      <c r="DSR43" s="887"/>
      <c r="DSS43" s="887"/>
      <c r="DST43" s="887"/>
      <c r="DSU43" s="887"/>
      <c r="DSV43" s="887"/>
      <c r="DSW43" s="887"/>
      <c r="DSX43" s="888"/>
      <c r="DSY43" s="886"/>
      <c r="DSZ43" s="887"/>
      <c r="DTA43" s="887"/>
      <c r="DTB43" s="887"/>
      <c r="DTC43" s="887"/>
      <c r="DTD43" s="887"/>
      <c r="DTE43" s="887"/>
      <c r="DTF43" s="887"/>
      <c r="DTG43" s="888"/>
      <c r="DTH43" s="886"/>
      <c r="DTI43" s="887"/>
      <c r="DTJ43" s="887"/>
      <c r="DTK43" s="887"/>
      <c r="DTL43" s="887"/>
      <c r="DTM43" s="887"/>
      <c r="DTN43" s="887"/>
      <c r="DTO43" s="887"/>
      <c r="DTP43" s="888"/>
      <c r="DTQ43" s="886"/>
      <c r="DTR43" s="887"/>
      <c r="DTS43" s="887"/>
      <c r="DTT43" s="887"/>
      <c r="DTU43" s="887"/>
      <c r="DTV43" s="887"/>
      <c r="DTW43" s="887"/>
      <c r="DTX43" s="887"/>
      <c r="DTY43" s="888"/>
      <c r="DTZ43" s="886"/>
      <c r="DUA43" s="887"/>
      <c r="DUB43" s="887"/>
      <c r="DUC43" s="887"/>
      <c r="DUD43" s="887"/>
      <c r="DUE43" s="887"/>
      <c r="DUF43" s="887"/>
      <c r="DUG43" s="887"/>
      <c r="DUH43" s="888"/>
      <c r="DUI43" s="886"/>
      <c r="DUJ43" s="887"/>
      <c r="DUK43" s="887"/>
      <c r="DUL43" s="887"/>
      <c r="DUM43" s="887"/>
      <c r="DUN43" s="887"/>
      <c r="DUO43" s="887"/>
      <c r="DUP43" s="887"/>
      <c r="DUQ43" s="888"/>
      <c r="DUR43" s="886"/>
      <c r="DUS43" s="887"/>
      <c r="DUT43" s="887"/>
      <c r="DUU43" s="887"/>
      <c r="DUV43" s="887"/>
      <c r="DUW43" s="887"/>
      <c r="DUX43" s="887"/>
      <c r="DUY43" s="887"/>
      <c r="DUZ43" s="888"/>
      <c r="DVA43" s="886"/>
      <c r="DVB43" s="887"/>
      <c r="DVC43" s="887"/>
      <c r="DVD43" s="887"/>
      <c r="DVE43" s="887"/>
      <c r="DVF43" s="887"/>
      <c r="DVG43" s="887"/>
      <c r="DVH43" s="887"/>
      <c r="DVI43" s="888"/>
      <c r="DVJ43" s="886"/>
      <c r="DVK43" s="887"/>
      <c r="DVL43" s="887"/>
      <c r="DVM43" s="887"/>
      <c r="DVN43" s="887"/>
      <c r="DVO43" s="887"/>
      <c r="DVP43" s="887"/>
      <c r="DVQ43" s="887"/>
      <c r="DVR43" s="888"/>
      <c r="DVS43" s="886"/>
      <c r="DVT43" s="887"/>
      <c r="DVU43" s="887"/>
      <c r="DVV43" s="887"/>
      <c r="DVW43" s="887"/>
      <c r="DVX43" s="887"/>
      <c r="DVY43" s="887"/>
      <c r="DVZ43" s="887"/>
      <c r="DWA43" s="888"/>
      <c r="DWB43" s="886"/>
      <c r="DWC43" s="887"/>
      <c r="DWD43" s="887"/>
      <c r="DWE43" s="887"/>
      <c r="DWF43" s="887"/>
      <c r="DWG43" s="887"/>
      <c r="DWH43" s="887"/>
      <c r="DWI43" s="887"/>
      <c r="DWJ43" s="888"/>
      <c r="DWK43" s="886"/>
      <c r="DWL43" s="887"/>
      <c r="DWM43" s="887"/>
      <c r="DWN43" s="887"/>
      <c r="DWO43" s="887"/>
      <c r="DWP43" s="887"/>
      <c r="DWQ43" s="887"/>
      <c r="DWR43" s="887"/>
      <c r="DWS43" s="888"/>
      <c r="DWT43" s="886"/>
      <c r="DWU43" s="887"/>
      <c r="DWV43" s="887"/>
      <c r="DWW43" s="887"/>
      <c r="DWX43" s="887"/>
      <c r="DWY43" s="887"/>
      <c r="DWZ43" s="887"/>
      <c r="DXA43" s="887"/>
      <c r="DXB43" s="888"/>
      <c r="DXC43" s="886"/>
      <c r="DXD43" s="887"/>
      <c r="DXE43" s="887"/>
      <c r="DXF43" s="887"/>
      <c r="DXG43" s="887"/>
      <c r="DXH43" s="887"/>
      <c r="DXI43" s="887"/>
      <c r="DXJ43" s="887"/>
      <c r="DXK43" s="888"/>
      <c r="DXL43" s="886"/>
      <c r="DXM43" s="887"/>
      <c r="DXN43" s="887"/>
      <c r="DXO43" s="887"/>
      <c r="DXP43" s="887"/>
      <c r="DXQ43" s="887"/>
      <c r="DXR43" s="887"/>
      <c r="DXS43" s="887"/>
      <c r="DXT43" s="888"/>
      <c r="DXU43" s="886"/>
      <c r="DXV43" s="887"/>
      <c r="DXW43" s="887"/>
      <c r="DXX43" s="887"/>
      <c r="DXY43" s="887"/>
      <c r="DXZ43" s="887"/>
      <c r="DYA43" s="887"/>
      <c r="DYB43" s="887"/>
      <c r="DYC43" s="888"/>
      <c r="DYD43" s="886"/>
      <c r="DYE43" s="887"/>
      <c r="DYF43" s="887"/>
      <c r="DYG43" s="887"/>
      <c r="DYH43" s="887"/>
      <c r="DYI43" s="887"/>
      <c r="DYJ43" s="887"/>
      <c r="DYK43" s="887"/>
      <c r="DYL43" s="888"/>
      <c r="DYM43" s="886"/>
      <c r="DYN43" s="887"/>
      <c r="DYO43" s="887"/>
      <c r="DYP43" s="887"/>
      <c r="DYQ43" s="887"/>
      <c r="DYR43" s="887"/>
      <c r="DYS43" s="887"/>
      <c r="DYT43" s="887"/>
      <c r="DYU43" s="888"/>
      <c r="DYV43" s="886"/>
      <c r="DYW43" s="887"/>
      <c r="DYX43" s="887"/>
      <c r="DYY43" s="887"/>
      <c r="DYZ43" s="887"/>
      <c r="DZA43" s="887"/>
      <c r="DZB43" s="887"/>
      <c r="DZC43" s="887"/>
      <c r="DZD43" s="888"/>
      <c r="DZE43" s="886"/>
      <c r="DZF43" s="887"/>
      <c r="DZG43" s="887"/>
      <c r="DZH43" s="887"/>
      <c r="DZI43" s="887"/>
      <c r="DZJ43" s="887"/>
      <c r="DZK43" s="887"/>
      <c r="DZL43" s="887"/>
      <c r="DZM43" s="888"/>
      <c r="DZN43" s="886"/>
      <c r="DZO43" s="887"/>
      <c r="DZP43" s="887"/>
      <c r="DZQ43" s="887"/>
      <c r="DZR43" s="887"/>
      <c r="DZS43" s="887"/>
      <c r="DZT43" s="887"/>
      <c r="DZU43" s="887"/>
      <c r="DZV43" s="888"/>
      <c r="DZW43" s="886"/>
      <c r="DZX43" s="887"/>
      <c r="DZY43" s="887"/>
      <c r="DZZ43" s="887"/>
      <c r="EAA43" s="887"/>
      <c r="EAB43" s="887"/>
      <c r="EAC43" s="887"/>
      <c r="EAD43" s="887"/>
      <c r="EAE43" s="888"/>
      <c r="EAF43" s="886"/>
      <c r="EAG43" s="887"/>
      <c r="EAH43" s="887"/>
      <c r="EAI43" s="887"/>
      <c r="EAJ43" s="887"/>
      <c r="EAK43" s="887"/>
      <c r="EAL43" s="887"/>
      <c r="EAM43" s="887"/>
      <c r="EAN43" s="888"/>
      <c r="EAO43" s="886"/>
      <c r="EAP43" s="887"/>
      <c r="EAQ43" s="887"/>
      <c r="EAR43" s="887"/>
      <c r="EAS43" s="887"/>
      <c r="EAT43" s="887"/>
      <c r="EAU43" s="887"/>
      <c r="EAV43" s="887"/>
      <c r="EAW43" s="888"/>
      <c r="EAX43" s="886"/>
      <c r="EAY43" s="887"/>
      <c r="EAZ43" s="887"/>
      <c r="EBA43" s="887"/>
      <c r="EBB43" s="887"/>
      <c r="EBC43" s="887"/>
      <c r="EBD43" s="887"/>
      <c r="EBE43" s="887"/>
      <c r="EBF43" s="888"/>
      <c r="EBG43" s="886"/>
      <c r="EBH43" s="887"/>
      <c r="EBI43" s="887"/>
      <c r="EBJ43" s="887"/>
      <c r="EBK43" s="887"/>
      <c r="EBL43" s="887"/>
      <c r="EBM43" s="887"/>
      <c r="EBN43" s="887"/>
      <c r="EBO43" s="888"/>
      <c r="EBP43" s="886"/>
      <c r="EBQ43" s="887"/>
      <c r="EBR43" s="887"/>
      <c r="EBS43" s="887"/>
      <c r="EBT43" s="887"/>
      <c r="EBU43" s="887"/>
      <c r="EBV43" s="887"/>
      <c r="EBW43" s="887"/>
      <c r="EBX43" s="888"/>
      <c r="EBY43" s="886"/>
      <c r="EBZ43" s="887"/>
      <c r="ECA43" s="887"/>
      <c r="ECB43" s="887"/>
      <c r="ECC43" s="887"/>
      <c r="ECD43" s="887"/>
      <c r="ECE43" s="887"/>
      <c r="ECF43" s="887"/>
      <c r="ECG43" s="888"/>
      <c r="ECH43" s="886"/>
      <c r="ECI43" s="887"/>
      <c r="ECJ43" s="887"/>
      <c r="ECK43" s="887"/>
      <c r="ECL43" s="887"/>
      <c r="ECM43" s="887"/>
      <c r="ECN43" s="887"/>
      <c r="ECO43" s="887"/>
      <c r="ECP43" s="888"/>
      <c r="ECQ43" s="886"/>
      <c r="ECR43" s="887"/>
      <c r="ECS43" s="887"/>
      <c r="ECT43" s="887"/>
      <c r="ECU43" s="887"/>
      <c r="ECV43" s="887"/>
      <c r="ECW43" s="887"/>
      <c r="ECX43" s="887"/>
      <c r="ECY43" s="888"/>
      <c r="ECZ43" s="886"/>
      <c r="EDA43" s="887"/>
      <c r="EDB43" s="887"/>
      <c r="EDC43" s="887"/>
      <c r="EDD43" s="887"/>
      <c r="EDE43" s="887"/>
      <c r="EDF43" s="887"/>
      <c r="EDG43" s="887"/>
      <c r="EDH43" s="888"/>
      <c r="EDI43" s="886"/>
      <c r="EDJ43" s="887"/>
      <c r="EDK43" s="887"/>
      <c r="EDL43" s="887"/>
      <c r="EDM43" s="887"/>
      <c r="EDN43" s="887"/>
      <c r="EDO43" s="887"/>
      <c r="EDP43" s="887"/>
      <c r="EDQ43" s="888"/>
      <c r="EDR43" s="886"/>
      <c r="EDS43" s="887"/>
      <c r="EDT43" s="887"/>
      <c r="EDU43" s="887"/>
      <c r="EDV43" s="887"/>
      <c r="EDW43" s="887"/>
      <c r="EDX43" s="887"/>
      <c r="EDY43" s="887"/>
      <c r="EDZ43" s="888"/>
      <c r="EEA43" s="886"/>
      <c r="EEB43" s="887"/>
      <c r="EEC43" s="887"/>
      <c r="EED43" s="887"/>
      <c r="EEE43" s="887"/>
      <c r="EEF43" s="887"/>
      <c r="EEG43" s="887"/>
      <c r="EEH43" s="887"/>
      <c r="EEI43" s="888"/>
      <c r="EEJ43" s="886"/>
      <c r="EEK43" s="887"/>
      <c r="EEL43" s="887"/>
      <c r="EEM43" s="887"/>
      <c r="EEN43" s="887"/>
      <c r="EEO43" s="887"/>
      <c r="EEP43" s="887"/>
      <c r="EEQ43" s="887"/>
      <c r="EER43" s="888"/>
      <c r="EES43" s="886"/>
      <c r="EET43" s="887"/>
      <c r="EEU43" s="887"/>
      <c r="EEV43" s="887"/>
      <c r="EEW43" s="887"/>
      <c r="EEX43" s="887"/>
      <c r="EEY43" s="887"/>
      <c r="EEZ43" s="887"/>
      <c r="EFA43" s="888"/>
      <c r="EFB43" s="886"/>
      <c r="EFC43" s="887"/>
      <c r="EFD43" s="887"/>
      <c r="EFE43" s="887"/>
      <c r="EFF43" s="887"/>
      <c r="EFG43" s="887"/>
      <c r="EFH43" s="887"/>
      <c r="EFI43" s="887"/>
      <c r="EFJ43" s="888"/>
      <c r="EFK43" s="886"/>
      <c r="EFL43" s="887"/>
      <c r="EFM43" s="887"/>
      <c r="EFN43" s="887"/>
      <c r="EFO43" s="887"/>
      <c r="EFP43" s="887"/>
      <c r="EFQ43" s="887"/>
      <c r="EFR43" s="887"/>
      <c r="EFS43" s="888"/>
      <c r="EFT43" s="886"/>
      <c r="EFU43" s="887"/>
      <c r="EFV43" s="887"/>
      <c r="EFW43" s="887"/>
      <c r="EFX43" s="887"/>
      <c r="EFY43" s="887"/>
      <c r="EFZ43" s="887"/>
      <c r="EGA43" s="887"/>
      <c r="EGB43" s="888"/>
      <c r="EGC43" s="886"/>
      <c r="EGD43" s="887"/>
      <c r="EGE43" s="887"/>
      <c r="EGF43" s="887"/>
      <c r="EGG43" s="887"/>
      <c r="EGH43" s="887"/>
      <c r="EGI43" s="887"/>
      <c r="EGJ43" s="887"/>
      <c r="EGK43" s="888"/>
      <c r="EGL43" s="886"/>
      <c r="EGM43" s="887"/>
      <c r="EGN43" s="887"/>
      <c r="EGO43" s="887"/>
      <c r="EGP43" s="887"/>
      <c r="EGQ43" s="887"/>
      <c r="EGR43" s="887"/>
      <c r="EGS43" s="887"/>
      <c r="EGT43" s="888"/>
      <c r="EGU43" s="886"/>
      <c r="EGV43" s="887"/>
      <c r="EGW43" s="887"/>
      <c r="EGX43" s="887"/>
      <c r="EGY43" s="887"/>
      <c r="EGZ43" s="887"/>
      <c r="EHA43" s="887"/>
      <c r="EHB43" s="887"/>
      <c r="EHC43" s="888"/>
      <c r="EHD43" s="886"/>
      <c r="EHE43" s="887"/>
      <c r="EHF43" s="887"/>
      <c r="EHG43" s="887"/>
      <c r="EHH43" s="887"/>
      <c r="EHI43" s="887"/>
      <c r="EHJ43" s="887"/>
      <c r="EHK43" s="887"/>
      <c r="EHL43" s="888"/>
      <c r="EHM43" s="886"/>
      <c r="EHN43" s="887"/>
      <c r="EHO43" s="887"/>
      <c r="EHP43" s="887"/>
      <c r="EHQ43" s="887"/>
      <c r="EHR43" s="887"/>
      <c r="EHS43" s="887"/>
      <c r="EHT43" s="887"/>
      <c r="EHU43" s="888"/>
      <c r="EHV43" s="886"/>
      <c r="EHW43" s="887"/>
      <c r="EHX43" s="887"/>
      <c r="EHY43" s="887"/>
      <c r="EHZ43" s="887"/>
      <c r="EIA43" s="887"/>
      <c r="EIB43" s="887"/>
      <c r="EIC43" s="887"/>
      <c r="EID43" s="888"/>
      <c r="EIE43" s="886"/>
      <c r="EIF43" s="887"/>
      <c r="EIG43" s="887"/>
      <c r="EIH43" s="887"/>
      <c r="EII43" s="887"/>
      <c r="EIJ43" s="887"/>
      <c r="EIK43" s="887"/>
      <c r="EIL43" s="887"/>
      <c r="EIM43" s="888"/>
      <c r="EIN43" s="886"/>
      <c r="EIO43" s="887"/>
      <c r="EIP43" s="887"/>
      <c r="EIQ43" s="887"/>
      <c r="EIR43" s="887"/>
      <c r="EIS43" s="887"/>
      <c r="EIT43" s="887"/>
      <c r="EIU43" s="887"/>
      <c r="EIV43" s="888"/>
      <c r="EIW43" s="886"/>
      <c r="EIX43" s="887"/>
      <c r="EIY43" s="887"/>
      <c r="EIZ43" s="887"/>
      <c r="EJA43" s="887"/>
      <c r="EJB43" s="887"/>
      <c r="EJC43" s="887"/>
      <c r="EJD43" s="887"/>
      <c r="EJE43" s="888"/>
      <c r="EJF43" s="886"/>
      <c r="EJG43" s="887"/>
      <c r="EJH43" s="887"/>
      <c r="EJI43" s="887"/>
      <c r="EJJ43" s="887"/>
      <c r="EJK43" s="887"/>
      <c r="EJL43" s="887"/>
      <c r="EJM43" s="887"/>
      <c r="EJN43" s="888"/>
      <c r="EJO43" s="886"/>
      <c r="EJP43" s="887"/>
      <c r="EJQ43" s="887"/>
      <c r="EJR43" s="887"/>
      <c r="EJS43" s="887"/>
      <c r="EJT43" s="887"/>
      <c r="EJU43" s="887"/>
      <c r="EJV43" s="887"/>
      <c r="EJW43" s="888"/>
      <c r="EJX43" s="886"/>
      <c r="EJY43" s="887"/>
      <c r="EJZ43" s="887"/>
      <c r="EKA43" s="887"/>
      <c r="EKB43" s="887"/>
      <c r="EKC43" s="887"/>
      <c r="EKD43" s="887"/>
      <c r="EKE43" s="887"/>
      <c r="EKF43" s="888"/>
      <c r="EKG43" s="886"/>
      <c r="EKH43" s="887"/>
      <c r="EKI43" s="887"/>
      <c r="EKJ43" s="887"/>
      <c r="EKK43" s="887"/>
      <c r="EKL43" s="887"/>
      <c r="EKM43" s="887"/>
      <c r="EKN43" s="887"/>
      <c r="EKO43" s="888"/>
      <c r="EKP43" s="886"/>
      <c r="EKQ43" s="887"/>
      <c r="EKR43" s="887"/>
      <c r="EKS43" s="887"/>
      <c r="EKT43" s="887"/>
      <c r="EKU43" s="887"/>
      <c r="EKV43" s="887"/>
      <c r="EKW43" s="887"/>
      <c r="EKX43" s="888"/>
      <c r="EKY43" s="886"/>
      <c r="EKZ43" s="887"/>
      <c r="ELA43" s="887"/>
      <c r="ELB43" s="887"/>
      <c r="ELC43" s="887"/>
      <c r="ELD43" s="887"/>
      <c r="ELE43" s="887"/>
      <c r="ELF43" s="887"/>
      <c r="ELG43" s="888"/>
      <c r="ELH43" s="886"/>
      <c r="ELI43" s="887"/>
      <c r="ELJ43" s="887"/>
      <c r="ELK43" s="887"/>
      <c r="ELL43" s="887"/>
      <c r="ELM43" s="887"/>
      <c r="ELN43" s="887"/>
      <c r="ELO43" s="887"/>
      <c r="ELP43" s="888"/>
      <c r="ELQ43" s="886"/>
      <c r="ELR43" s="887"/>
      <c r="ELS43" s="887"/>
      <c r="ELT43" s="887"/>
      <c r="ELU43" s="887"/>
      <c r="ELV43" s="887"/>
      <c r="ELW43" s="887"/>
      <c r="ELX43" s="887"/>
      <c r="ELY43" s="888"/>
      <c r="ELZ43" s="886"/>
      <c r="EMA43" s="887"/>
      <c r="EMB43" s="887"/>
      <c r="EMC43" s="887"/>
      <c r="EMD43" s="887"/>
      <c r="EME43" s="887"/>
      <c r="EMF43" s="887"/>
      <c r="EMG43" s="887"/>
      <c r="EMH43" s="888"/>
      <c r="EMI43" s="886"/>
      <c r="EMJ43" s="887"/>
      <c r="EMK43" s="887"/>
      <c r="EML43" s="887"/>
      <c r="EMM43" s="887"/>
      <c r="EMN43" s="887"/>
      <c r="EMO43" s="887"/>
      <c r="EMP43" s="887"/>
      <c r="EMQ43" s="888"/>
      <c r="EMR43" s="886"/>
      <c r="EMS43" s="887"/>
      <c r="EMT43" s="887"/>
      <c r="EMU43" s="887"/>
      <c r="EMV43" s="887"/>
      <c r="EMW43" s="887"/>
      <c r="EMX43" s="887"/>
      <c r="EMY43" s="887"/>
      <c r="EMZ43" s="888"/>
      <c r="ENA43" s="886"/>
      <c r="ENB43" s="887"/>
      <c r="ENC43" s="887"/>
      <c r="END43" s="887"/>
      <c r="ENE43" s="887"/>
      <c r="ENF43" s="887"/>
      <c r="ENG43" s="887"/>
      <c r="ENH43" s="887"/>
      <c r="ENI43" s="888"/>
      <c r="ENJ43" s="886"/>
      <c r="ENK43" s="887"/>
      <c r="ENL43" s="887"/>
      <c r="ENM43" s="887"/>
      <c r="ENN43" s="887"/>
      <c r="ENO43" s="887"/>
      <c r="ENP43" s="887"/>
      <c r="ENQ43" s="887"/>
      <c r="ENR43" s="888"/>
      <c r="ENS43" s="886"/>
      <c r="ENT43" s="887"/>
      <c r="ENU43" s="887"/>
      <c r="ENV43" s="887"/>
      <c r="ENW43" s="887"/>
      <c r="ENX43" s="887"/>
      <c r="ENY43" s="887"/>
      <c r="ENZ43" s="887"/>
      <c r="EOA43" s="888"/>
      <c r="EOB43" s="886"/>
      <c r="EOC43" s="887"/>
      <c r="EOD43" s="887"/>
      <c r="EOE43" s="887"/>
      <c r="EOF43" s="887"/>
      <c r="EOG43" s="887"/>
      <c r="EOH43" s="887"/>
      <c r="EOI43" s="887"/>
      <c r="EOJ43" s="888"/>
      <c r="EOK43" s="886"/>
      <c r="EOL43" s="887"/>
      <c r="EOM43" s="887"/>
      <c r="EON43" s="887"/>
      <c r="EOO43" s="887"/>
      <c r="EOP43" s="887"/>
      <c r="EOQ43" s="887"/>
      <c r="EOR43" s="887"/>
      <c r="EOS43" s="888"/>
      <c r="EOT43" s="886"/>
      <c r="EOU43" s="887"/>
      <c r="EOV43" s="887"/>
      <c r="EOW43" s="887"/>
      <c r="EOX43" s="887"/>
      <c r="EOY43" s="887"/>
      <c r="EOZ43" s="887"/>
      <c r="EPA43" s="887"/>
      <c r="EPB43" s="888"/>
      <c r="EPC43" s="886"/>
      <c r="EPD43" s="887"/>
      <c r="EPE43" s="887"/>
      <c r="EPF43" s="887"/>
      <c r="EPG43" s="887"/>
      <c r="EPH43" s="887"/>
      <c r="EPI43" s="887"/>
      <c r="EPJ43" s="887"/>
      <c r="EPK43" s="888"/>
      <c r="EPL43" s="886"/>
      <c r="EPM43" s="887"/>
      <c r="EPN43" s="887"/>
      <c r="EPO43" s="887"/>
      <c r="EPP43" s="887"/>
      <c r="EPQ43" s="887"/>
      <c r="EPR43" s="887"/>
      <c r="EPS43" s="887"/>
      <c r="EPT43" s="888"/>
      <c r="EPU43" s="886"/>
      <c r="EPV43" s="887"/>
      <c r="EPW43" s="887"/>
      <c r="EPX43" s="887"/>
      <c r="EPY43" s="887"/>
      <c r="EPZ43" s="887"/>
      <c r="EQA43" s="887"/>
      <c r="EQB43" s="887"/>
      <c r="EQC43" s="888"/>
      <c r="EQD43" s="886"/>
      <c r="EQE43" s="887"/>
      <c r="EQF43" s="887"/>
      <c r="EQG43" s="887"/>
      <c r="EQH43" s="887"/>
      <c r="EQI43" s="887"/>
      <c r="EQJ43" s="887"/>
      <c r="EQK43" s="887"/>
      <c r="EQL43" s="888"/>
      <c r="EQM43" s="886"/>
      <c r="EQN43" s="887"/>
      <c r="EQO43" s="887"/>
      <c r="EQP43" s="887"/>
      <c r="EQQ43" s="887"/>
      <c r="EQR43" s="887"/>
      <c r="EQS43" s="887"/>
      <c r="EQT43" s="887"/>
      <c r="EQU43" s="888"/>
      <c r="EQV43" s="886"/>
      <c r="EQW43" s="887"/>
      <c r="EQX43" s="887"/>
      <c r="EQY43" s="887"/>
      <c r="EQZ43" s="887"/>
      <c r="ERA43" s="887"/>
      <c r="ERB43" s="887"/>
      <c r="ERC43" s="887"/>
      <c r="ERD43" s="888"/>
      <c r="ERE43" s="886"/>
      <c r="ERF43" s="887"/>
      <c r="ERG43" s="887"/>
      <c r="ERH43" s="887"/>
      <c r="ERI43" s="887"/>
      <c r="ERJ43" s="887"/>
      <c r="ERK43" s="887"/>
      <c r="ERL43" s="887"/>
      <c r="ERM43" s="888"/>
      <c r="ERN43" s="886"/>
      <c r="ERO43" s="887"/>
      <c r="ERP43" s="887"/>
      <c r="ERQ43" s="887"/>
      <c r="ERR43" s="887"/>
      <c r="ERS43" s="887"/>
      <c r="ERT43" s="887"/>
      <c r="ERU43" s="887"/>
      <c r="ERV43" s="888"/>
      <c r="ERW43" s="886"/>
      <c r="ERX43" s="887"/>
      <c r="ERY43" s="887"/>
      <c r="ERZ43" s="887"/>
      <c r="ESA43" s="887"/>
      <c r="ESB43" s="887"/>
      <c r="ESC43" s="887"/>
      <c r="ESD43" s="887"/>
      <c r="ESE43" s="888"/>
      <c r="ESF43" s="886"/>
      <c r="ESG43" s="887"/>
      <c r="ESH43" s="887"/>
      <c r="ESI43" s="887"/>
      <c r="ESJ43" s="887"/>
      <c r="ESK43" s="887"/>
      <c r="ESL43" s="887"/>
      <c r="ESM43" s="887"/>
      <c r="ESN43" s="888"/>
      <c r="ESO43" s="886"/>
      <c r="ESP43" s="887"/>
      <c r="ESQ43" s="887"/>
      <c r="ESR43" s="887"/>
      <c r="ESS43" s="887"/>
      <c r="EST43" s="887"/>
      <c r="ESU43" s="887"/>
      <c r="ESV43" s="887"/>
      <c r="ESW43" s="888"/>
      <c r="ESX43" s="886"/>
      <c r="ESY43" s="887"/>
      <c r="ESZ43" s="887"/>
      <c r="ETA43" s="887"/>
      <c r="ETB43" s="887"/>
      <c r="ETC43" s="887"/>
      <c r="ETD43" s="887"/>
      <c r="ETE43" s="887"/>
      <c r="ETF43" s="888"/>
      <c r="ETG43" s="886"/>
      <c r="ETH43" s="887"/>
      <c r="ETI43" s="887"/>
      <c r="ETJ43" s="887"/>
      <c r="ETK43" s="887"/>
      <c r="ETL43" s="887"/>
      <c r="ETM43" s="887"/>
      <c r="ETN43" s="887"/>
      <c r="ETO43" s="888"/>
      <c r="ETP43" s="886"/>
      <c r="ETQ43" s="887"/>
      <c r="ETR43" s="887"/>
      <c r="ETS43" s="887"/>
      <c r="ETT43" s="887"/>
      <c r="ETU43" s="887"/>
      <c r="ETV43" s="887"/>
      <c r="ETW43" s="887"/>
      <c r="ETX43" s="888"/>
      <c r="ETY43" s="886"/>
      <c r="ETZ43" s="887"/>
      <c r="EUA43" s="887"/>
      <c r="EUB43" s="887"/>
      <c r="EUC43" s="887"/>
      <c r="EUD43" s="887"/>
      <c r="EUE43" s="887"/>
      <c r="EUF43" s="887"/>
      <c r="EUG43" s="888"/>
      <c r="EUH43" s="886"/>
      <c r="EUI43" s="887"/>
      <c r="EUJ43" s="887"/>
      <c r="EUK43" s="887"/>
      <c r="EUL43" s="887"/>
      <c r="EUM43" s="887"/>
      <c r="EUN43" s="887"/>
      <c r="EUO43" s="887"/>
      <c r="EUP43" s="888"/>
      <c r="EUQ43" s="886"/>
      <c r="EUR43" s="887"/>
      <c r="EUS43" s="887"/>
      <c r="EUT43" s="887"/>
      <c r="EUU43" s="887"/>
      <c r="EUV43" s="887"/>
      <c r="EUW43" s="887"/>
      <c r="EUX43" s="887"/>
      <c r="EUY43" s="888"/>
      <c r="EUZ43" s="886"/>
      <c r="EVA43" s="887"/>
      <c r="EVB43" s="887"/>
      <c r="EVC43" s="887"/>
      <c r="EVD43" s="887"/>
      <c r="EVE43" s="887"/>
      <c r="EVF43" s="887"/>
      <c r="EVG43" s="887"/>
      <c r="EVH43" s="888"/>
      <c r="EVI43" s="886"/>
      <c r="EVJ43" s="887"/>
      <c r="EVK43" s="887"/>
      <c r="EVL43" s="887"/>
      <c r="EVM43" s="887"/>
      <c r="EVN43" s="887"/>
      <c r="EVO43" s="887"/>
      <c r="EVP43" s="887"/>
      <c r="EVQ43" s="888"/>
      <c r="EVR43" s="886"/>
      <c r="EVS43" s="887"/>
      <c r="EVT43" s="887"/>
      <c r="EVU43" s="887"/>
      <c r="EVV43" s="887"/>
      <c r="EVW43" s="887"/>
      <c r="EVX43" s="887"/>
      <c r="EVY43" s="887"/>
      <c r="EVZ43" s="888"/>
      <c r="EWA43" s="886"/>
      <c r="EWB43" s="887"/>
      <c r="EWC43" s="887"/>
      <c r="EWD43" s="887"/>
      <c r="EWE43" s="887"/>
      <c r="EWF43" s="887"/>
      <c r="EWG43" s="887"/>
      <c r="EWH43" s="887"/>
      <c r="EWI43" s="888"/>
      <c r="EWJ43" s="886"/>
      <c r="EWK43" s="887"/>
      <c r="EWL43" s="887"/>
      <c r="EWM43" s="887"/>
      <c r="EWN43" s="887"/>
      <c r="EWO43" s="887"/>
      <c r="EWP43" s="887"/>
      <c r="EWQ43" s="887"/>
      <c r="EWR43" s="888"/>
      <c r="EWS43" s="886"/>
      <c r="EWT43" s="887"/>
      <c r="EWU43" s="887"/>
      <c r="EWV43" s="887"/>
      <c r="EWW43" s="887"/>
      <c r="EWX43" s="887"/>
      <c r="EWY43" s="887"/>
      <c r="EWZ43" s="887"/>
      <c r="EXA43" s="888"/>
      <c r="EXB43" s="886"/>
      <c r="EXC43" s="887"/>
      <c r="EXD43" s="887"/>
      <c r="EXE43" s="887"/>
      <c r="EXF43" s="887"/>
      <c r="EXG43" s="887"/>
      <c r="EXH43" s="887"/>
      <c r="EXI43" s="887"/>
      <c r="EXJ43" s="888"/>
      <c r="EXK43" s="886"/>
      <c r="EXL43" s="887"/>
      <c r="EXM43" s="887"/>
      <c r="EXN43" s="887"/>
      <c r="EXO43" s="887"/>
      <c r="EXP43" s="887"/>
      <c r="EXQ43" s="887"/>
      <c r="EXR43" s="887"/>
      <c r="EXS43" s="888"/>
      <c r="EXT43" s="886"/>
      <c r="EXU43" s="887"/>
      <c r="EXV43" s="887"/>
      <c r="EXW43" s="887"/>
      <c r="EXX43" s="887"/>
      <c r="EXY43" s="887"/>
      <c r="EXZ43" s="887"/>
      <c r="EYA43" s="887"/>
      <c r="EYB43" s="888"/>
      <c r="EYC43" s="886"/>
      <c r="EYD43" s="887"/>
      <c r="EYE43" s="887"/>
      <c r="EYF43" s="887"/>
      <c r="EYG43" s="887"/>
      <c r="EYH43" s="887"/>
      <c r="EYI43" s="887"/>
      <c r="EYJ43" s="887"/>
      <c r="EYK43" s="888"/>
      <c r="EYL43" s="886"/>
      <c r="EYM43" s="887"/>
      <c r="EYN43" s="887"/>
      <c r="EYO43" s="887"/>
      <c r="EYP43" s="887"/>
      <c r="EYQ43" s="887"/>
      <c r="EYR43" s="887"/>
      <c r="EYS43" s="887"/>
      <c r="EYT43" s="888"/>
      <c r="EYU43" s="886"/>
      <c r="EYV43" s="887"/>
      <c r="EYW43" s="887"/>
      <c r="EYX43" s="887"/>
      <c r="EYY43" s="887"/>
      <c r="EYZ43" s="887"/>
      <c r="EZA43" s="887"/>
      <c r="EZB43" s="887"/>
      <c r="EZC43" s="888"/>
      <c r="EZD43" s="886"/>
      <c r="EZE43" s="887"/>
      <c r="EZF43" s="887"/>
      <c r="EZG43" s="887"/>
      <c r="EZH43" s="887"/>
      <c r="EZI43" s="887"/>
      <c r="EZJ43" s="887"/>
      <c r="EZK43" s="887"/>
      <c r="EZL43" s="888"/>
      <c r="EZM43" s="886"/>
      <c r="EZN43" s="887"/>
      <c r="EZO43" s="887"/>
      <c r="EZP43" s="887"/>
      <c r="EZQ43" s="887"/>
      <c r="EZR43" s="887"/>
      <c r="EZS43" s="887"/>
      <c r="EZT43" s="887"/>
      <c r="EZU43" s="888"/>
      <c r="EZV43" s="886"/>
      <c r="EZW43" s="887"/>
      <c r="EZX43" s="887"/>
      <c r="EZY43" s="887"/>
      <c r="EZZ43" s="887"/>
      <c r="FAA43" s="887"/>
      <c r="FAB43" s="887"/>
      <c r="FAC43" s="887"/>
      <c r="FAD43" s="888"/>
      <c r="FAE43" s="886"/>
      <c r="FAF43" s="887"/>
      <c r="FAG43" s="887"/>
      <c r="FAH43" s="887"/>
      <c r="FAI43" s="887"/>
      <c r="FAJ43" s="887"/>
      <c r="FAK43" s="887"/>
      <c r="FAL43" s="887"/>
      <c r="FAM43" s="888"/>
      <c r="FAN43" s="886"/>
      <c r="FAO43" s="887"/>
      <c r="FAP43" s="887"/>
      <c r="FAQ43" s="887"/>
      <c r="FAR43" s="887"/>
      <c r="FAS43" s="887"/>
      <c r="FAT43" s="887"/>
      <c r="FAU43" s="887"/>
      <c r="FAV43" s="888"/>
      <c r="FAW43" s="886"/>
      <c r="FAX43" s="887"/>
      <c r="FAY43" s="887"/>
      <c r="FAZ43" s="887"/>
      <c r="FBA43" s="887"/>
      <c r="FBB43" s="887"/>
      <c r="FBC43" s="887"/>
      <c r="FBD43" s="887"/>
      <c r="FBE43" s="888"/>
      <c r="FBF43" s="886"/>
      <c r="FBG43" s="887"/>
      <c r="FBH43" s="887"/>
      <c r="FBI43" s="887"/>
      <c r="FBJ43" s="887"/>
      <c r="FBK43" s="887"/>
      <c r="FBL43" s="887"/>
      <c r="FBM43" s="887"/>
      <c r="FBN43" s="888"/>
      <c r="FBO43" s="886"/>
      <c r="FBP43" s="887"/>
      <c r="FBQ43" s="887"/>
      <c r="FBR43" s="887"/>
      <c r="FBS43" s="887"/>
      <c r="FBT43" s="887"/>
      <c r="FBU43" s="887"/>
      <c r="FBV43" s="887"/>
      <c r="FBW43" s="888"/>
      <c r="FBX43" s="886"/>
      <c r="FBY43" s="887"/>
      <c r="FBZ43" s="887"/>
      <c r="FCA43" s="887"/>
      <c r="FCB43" s="887"/>
      <c r="FCC43" s="887"/>
      <c r="FCD43" s="887"/>
      <c r="FCE43" s="887"/>
      <c r="FCF43" s="888"/>
      <c r="FCG43" s="886"/>
      <c r="FCH43" s="887"/>
      <c r="FCI43" s="887"/>
      <c r="FCJ43" s="887"/>
      <c r="FCK43" s="887"/>
      <c r="FCL43" s="887"/>
      <c r="FCM43" s="887"/>
      <c r="FCN43" s="887"/>
      <c r="FCO43" s="888"/>
      <c r="FCP43" s="886"/>
      <c r="FCQ43" s="887"/>
      <c r="FCR43" s="887"/>
      <c r="FCS43" s="887"/>
      <c r="FCT43" s="887"/>
      <c r="FCU43" s="887"/>
      <c r="FCV43" s="887"/>
      <c r="FCW43" s="887"/>
      <c r="FCX43" s="888"/>
      <c r="FCY43" s="886"/>
      <c r="FCZ43" s="887"/>
      <c r="FDA43" s="887"/>
      <c r="FDB43" s="887"/>
      <c r="FDC43" s="887"/>
      <c r="FDD43" s="887"/>
      <c r="FDE43" s="887"/>
      <c r="FDF43" s="887"/>
      <c r="FDG43" s="888"/>
      <c r="FDH43" s="886"/>
      <c r="FDI43" s="887"/>
      <c r="FDJ43" s="887"/>
      <c r="FDK43" s="887"/>
      <c r="FDL43" s="887"/>
      <c r="FDM43" s="887"/>
      <c r="FDN43" s="887"/>
      <c r="FDO43" s="887"/>
      <c r="FDP43" s="888"/>
      <c r="FDQ43" s="886"/>
      <c r="FDR43" s="887"/>
      <c r="FDS43" s="887"/>
      <c r="FDT43" s="887"/>
      <c r="FDU43" s="887"/>
      <c r="FDV43" s="887"/>
      <c r="FDW43" s="887"/>
      <c r="FDX43" s="887"/>
      <c r="FDY43" s="888"/>
      <c r="FDZ43" s="886"/>
      <c r="FEA43" s="887"/>
      <c r="FEB43" s="887"/>
      <c r="FEC43" s="887"/>
      <c r="FED43" s="887"/>
      <c r="FEE43" s="887"/>
      <c r="FEF43" s="887"/>
      <c r="FEG43" s="887"/>
      <c r="FEH43" s="888"/>
      <c r="FEI43" s="886"/>
      <c r="FEJ43" s="887"/>
      <c r="FEK43" s="887"/>
      <c r="FEL43" s="887"/>
      <c r="FEM43" s="887"/>
      <c r="FEN43" s="887"/>
      <c r="FEO43" s="887"/>
      <c r="FEP43" s="887"/>
      <c r="FEQ43" s="888"/>
      <c r="FER43" s="886"/>
      <c r="FES43" s="887"/>
      <c r="FET43" s="887"/>
      <c r="FEU43" s="887"/>
      <c r="FEV43" s="887"/>
      <c r="FEW43" s="887"/>
      <c r="FEX43" s="887"/>
      <c r="FEY43" s="887"/>
      <c r="FEZ43" s="888"/>
      <c r="FFA43" s="886"/>
      <c r="FFB43" s="887"/>
      <c r="FFC43" s="887"/>
      <c r="FFD43" s="887"/>
      <c r="FFE43" s="887"/>
      <c r="FFF43" s="887"/>
      <c r="FFG43" s="887"/>
      <c r="FFH43" s="887"/>
      <c r="FFI43" s="888"/>
      <c r="FFJ43" s="886"/>
      <c r="FFK43" s="887"/>
      <c r="FFL43" s="887"/>
      <c r="FFM43" s="887"/>
      <c r="FFN43" s="887"/>
      <c r="FFO43" s="887"/>
      <c r="FFP43" s="887"/>
      <c r="FFQ43" s="887"/>
      <c r="FFR43" s="888"/>
      <c r="FFS43" s="886"/>
      <c r="FFT43" s="887"/>
      <c r="FFU43" s="887"/>
      <c r="FFV43" s="887"/>
      <c r="FFW43" s="887"/>
      <c r="FFX43" s="887"/>
      <c r="FFY43" s="887"/>
      <c r="FFZ43" s="887"/>
      <c r="FGA43" s="888"/>
      <c r="FGB43" s="886"/>
      <c r="FGC43" s="887"/>
      <c r="FGD43" s="887"/>
      <c r="FGE43" s="887"/>
      <c r="FGF43" s="887"/>
      <c r="FGG43" s="887"/>
      <c r="FGH43" s="887"/>
      <c r="FGI43" s="887"/>
      <c r="FGJ43" s="888"/>
      <c r="FGK43" s="886"/>
      <c r="FGL43" s="887"/>
      <c r="FGM43" s="887"/>
      <c r="FGN43" s="887"/>
      <c r="FGO43" s="887"/>
      <c r="FGP43" s="887"/>
      <c r="FGQ43" s="887"/>
      <c r="FGR43" s="887"/>
      <c r="FGS43" s="888"/>
      <c r="FGT43" s="886"/>
      <c r="FGU43" s="887"/>
      <c r="FGV43" s="887"/>
      <c r="FGW43" s="887"/>
      <c r="FGX43" s="887"/>
      <c r="FGY43" s="887"/>
      <c r="FGZ43" s="887"/>
      <c r="FHA43" s="887"/>
      <c r="FHB43" s="888"/>
      <c r="FHC43" s="886"/>
      <c r="FHD43" s="887"/>
      <c r="FHE43" s="887"/>
      <c r="FHF43" s="887"/>
      <c r="FHG43" s="887"/>
      <c r="FHH43" s="887"/>
      <c r="FHI43" s="887"/>
      <c r="FHJ43" s="887"/>
      <c r="FHK43" s="888"/>
      <c r="FHL43" s="886"/>
      <c r="FHM43" s="887"/>
      <c r="FHN43" s="887"/>
      <c r="FHO43" s="887"/>
      <c r="FHP43" s="887"/>
      <c r="FHQ43" s="887"/>
      <c r="FHR43" s="887"/>
      <c r="FHS43" s="887"/>
      <c r="FHT43" s="888"/>
      <c r="FHU43" s="886"/>
      <c r="FHV43" s="887"/>
      <c r="FHW43" s="887"/>
      <c r="FHX43" s="887"/>
      <c r="FHY43" s="887"/>
      <c r="FHZ43" s="887"/>
      <c r="FIA43" s="887"/>
      <c r="FIB43" s="887"/>
      <c r="FIC43" s="888"/>
      <c r="FID43" s="886"/>
      <c r="FIE43" s="887"/>
      <c r="FIF43" s="887"/>
      <c r="FIG43" s="887"/>
      <c r="FIH43" s="887"/>
      <c r="FII43" s="887"/>
      <c r="FIJ43" s="887"/>
      <c r="FIK43" s="887"/>
      <c r="FIL43" s="888"/>
      <c r="FIM43" s="886"/>
      <c r="FIN43" s="887"/>
      <c r="FIO43" s="887"/>
      <c r="FIP43" s="887"/>
      <c r="FIQ43" s="887"/>
      <c r="FIR43" s="887"/>
      <c r="FIS43" s="887"/>
      <c r="FIT43" s="887"/>
      <c r="FIU43" s="888"/>
      <c r="FIV43" s="886"/>
      <c r="FIW43" s="887"/>
      <c r="FIX43" s="887"/>
      <c r="FIY43" s="887"/>
      <c r="FIZ43" s="887"/>
      <c r="FJA43" s="887"/>
      <c r="FJB43" s="887"/>
      <c r="FJC43" s="887"/>
      <c r="FJD43" s="888"/>
      <c r="FJE43" s="886"/>
      <c r="FJF43" s="887"/>
      <c r="FJG43" s="887"/>
      <c r="FJH43" s="887"/>
      <c r="FJI43" s="887"/>
      <c r="FJJ43" s="887"/>
      <c r="FJK43" s="887"/>
      <c r="FJL43" s="887"/>
      <c r="FJM43" s="888"/>
      <c r="FJN43" s="886"/>
      <c r="FJO43" s="887"/>
      <c r="FJP43" s="887"/>
      <c r="FJQ43" s="887"/>
      <c r="FJR43" s="887"/>
      <c r="FJS43" s="887"/>
      <c r="FJT43" s="887"/>
      <c r="FJU43" s="887"/>
      <c r="FJV43" s="888"/>
      <c r="FJW43" s="886"/>
      <c r="FJX43" s="887"/>
      <c r="FJY43" s="887"/>
      <c r="FJZ43" s="887"/>
      <c r="FKA43" s="887"/>
      <c r="FKB43" s="887"/>
      <c r="FKC43" s="887"/>
      <c r="FKD43" s="887"/>
      <c r="FKE43" s="888"/>
      <c r="FKF43" s="886"/>
      <c r="FKG43" s="887"/>
      <c r="FKH43" s="887"/>
      <c r="FKI43" s="887"/>
      <c r="FKJ43" s="887"/>
      <c r="FKK43" s="887"/>
      <c r="FKL43" s="887"/>
      <c r="FKM43" s="887"/>
      <c r="FKN43" s="888"/>
      <c r="FKO43" s="886"/>
      <c r="FKP43" s="887"/>
      <c r="FKQ43" s="887"/>
      <c r="FKR43" s="887"/>
      <c r="FKS43" s="887"/>
      <c r="FKT43" s="887"/>
      <c r="FKU43" s="887"/>
      <c r="FKV43" s="887"/>
      <c r="FKW43" s="888"/>
      <c r="FKX43" s="886"/>
      <c r="FKY43" s="887"/>
      <c r="FKZ43" s="887"/>
      <c r="FLA43" s="887"/>
      <c r="FLB43" s="887"/>
      <c r="FLC43" s="887"/>
      <c r="FLD43" s="887"/>
      <c r="FLE43" s="887"/>
      <c r="FLF43" s="888"/>
      <c r="FLG43" s="886"/>
      <c r="FLH43" s="887"/>
      <c r="FLI43" s="887"/>
      <c r="FLJ43" s="887"/>
      <c r="FLK43" s="887"/>
      <c r="FLL43" s="887"/>
      <c r="FLM43" s="887"/>
      <c r="FLN43" s="887"/>
      <c r="FLO43" s="888"/>
      <c r="FLP43" s="886"/>
      <c r="FLQ43" s="887"/>
      <c r="FLR43" s="887"/>
      <c r="FLS43" s="887"/>
      <c r="FLT43" s="887"/>
      <c r="FLU43" s="887"/>
      <c r="FLV43" s="887"/>
      <c r="FLW43" s="887"/>
      <c r="FLX43" s="888"/>
      <c r="FLY43" s="886"/>
      <c r="FLZ43" s="887"/>
      <c r="FMA43" s="887"/>
      <c r="FMB43" s="887"/>
      <c r="FMC43" s="887"/>
      <c r="FMD43" s="887"/>
      <c r="FME43" s="887"/>
      <c r="FMF43" s="887"/>
      <c r="FMG43" s="888"/>
      <c r="FMH43" s="886"/>
      <c r="FMI43" s="887"/>
      <c r="FMJ43" s="887"/>
      <c r="FMK43" s="887"/>
      <c r="FML43" s="887"/>
      <c r="FMM43" s="887"/>
      <c r="FMN43" s="887"/>
      <c r="FMO43" s="887"/>
      <c r="FMP43" s="888"/>
      <c r="FMQ43" s="886"/>
      <c r="FMR43" s="887"/>
      <c r="FMS43" s="887"/>
      <c r="FMT43" s="887"/>
      <c r="FMU43" s="887"/>
      <c r="FMV43" s="887"/>
      <c r="FMW43" s="887"/>
      <c r="FMX43" s="887"/>
      <c r="FMY43" s="888"/>
      <c r="FMZ43" s="886"/>
      <c r="FNA43" s="887"/>
      <c r="FNB43" s="887"/>
      <c r="FNC43" s="887"/>
      <c r="FND43" s="887"/>
      <c r="FNE43" s="887"/>
      <c r="FNF43" s="887"/>
      <c r="FNG43" s="887"/>
      <c r="FNH43" s="888"/>
      <c r="FNI43" s="886"/>
      <c r="FNJ43" s="887"/>
      <c r="FNK43" s="887"/>
      <c r="FNL43" s="887"/>
      <c r="FNM43" s="887"/>
      <c r="FNN43" s="887"/>
      <c r="FNO43" s="887"/>
      <c r="FNP43" s="887"/>
      <c r="FNQ43" s="888"/>
      <c r="FNR43" s="886"/>
      <c r="FNS43" s="887"/>
      <c r="FNT43" s="887"/>
      <c r="FNU43" s="887"/>
      <c r="FNV43" s="887"/>
      <c r="FNW43" s="887"/>
      <c r="FNX43" s="887"/>
      <c r="FNY43" s="887"/>
      <c r="FNZ43" s="888"/>
      <c r="FOA43" s="886"/>
      <c r="FOB43" s="887"/>
      <c r="FOC43" s="887"/>
      <c r="FOD43" s="887"/>
      <c r="FOE43" s="887"/>
      <c r="FOF43" s="887"/>
      <c r="FOG43" s="887"/>
      <c r="FOH43" s="887"/>
      <c r="FOI43" s="888"/>
      <c r="FOJ43" s="886"/>
      <c r="FOK43" s="887"/>
      <c r="FOL43" s="887"/>
      <c r="FOM43" s="887"/>
      <c r="FON43" s="887"/>
      <c r="FOO43" s="887"/>
      <c r="FOP43" s="887"/>
      <c r="FOQ43" s="887"/>
      <c r="FOR43" s="888"/>
      <c r="FOS43" s="886"/>
      <c r="FOT43" s="887"/>
      <c r="FOU43" s="887"/>
      <c r="FOV43" s="887"/>
      <c r="FOW43" s="887"/>
      <c r="FOX43" s="887"/>
      <c r="FOY43" s="887"/>
      <c r="FOZ43" s="887"/>
      <c r="FPA43" s="888"/>
      <c r="FPB43" s="886"/>
      <c r="FPC43" s="887"/>
      <c r="FPD43" s="887"/>
      <c r="FPE43" s="887"/>
      <c r="FPF43" s="887"/>
      <c r="FPG43" s="887"/>
      <c r="FPH43" s="887"/>
      <c r="FPI43" s="887"/>
      <c r="FPJ43" s="888"/>
      <c r="FPK43" s="886"/>
      <c r="FPL43" s="887"/>
      <c r="FPM43" s="887"/>
      <c r="FPN43" s="887"/>
      <c r="FPO43" s="887"/>
      <c r="FPP43" s="887"/>
      <c r="FPQ43" s="887"/>
      <c r="FPR43" s="887"/>
      <c r="FPS43" s="888"/>
      <c r="FPT43" s="886"/>
      <c r="FPU43" s="887"/>
      <c r="FPV43" s="887"/>
      <c r="FPW43" s="887"/>
      <c r="FPX43" s="887"/>
      <c r="FPY43" s="887"/>
      <c r="FPZ43" s="887"/>
      <c r="FQA43" s="887"/>
      <c r="FQB43" s="888"/>
      <c r="FQC43" s="886"/>
      <c r="FQD43" s="887"/>
      <c r="FQE43" s="887"/>
      <c r="FQF43" s="887"/>
      <c r="FQG43" s="887"/>
      <c r="FQH43" s="887"/>
      <c r="FQI43" s="887"/>
      <c r="FQJ43" s="887"/>
      <c r="FQK43" s="888"/>
      <c r="FQL43" s="886"/>
      <c r="FQM43" s="887"/>
      <c r="FQN43" s="887"/>
      <c r="FQO43" s="887"/>
      <c r="FQP43" s="887"/>
      <c r="FQQ43" s="887"/>
      <c r="FQR43" s="887"/>
      <c r="FQS43" s="887"/>
      <c r="FQT43" s="888"/>
      <c r="FQU43" s="886"/>
      <c r="FQV43" s="887"/>
      <c r="FQW43" s="887"/>
      <c r="FQX43" s="887"/>
      <c r="FQY43" s="887"/>
      <c r="FQZ43" s="887"/>
      <c r="FRA43" s="887"/>
      <c r="FRB43" s="887"/>
      <c r="FRC43" s="888"/>
      <c r="FRD43" s="886"/>
      <c r="FRE43" s="887"/>
      <c r="FRF43" s="887"/>
      <c r="FRG43" s="887"/>
      <c r="FRH43" s="887"/>
      <c r="FRI43" s="887"/>
      <c r="FRJ43" s="887"/>
      <c r="FRK43" s="887"/>
      <c r="FRL43" s="888"/>
      <c r="FRM43" s="886"/>
      <c r="FRN43" s="887"/>
      <c r="FRO43" s="887"/>
      <c r="FRP43" s="887"/>
      <c r="FRQ43" s="887"/>
      <c r="FRR43" s="887"/>
      <c r="FRS43" s="887"/>
      <c r="FRT43" s="887"/>
      <c r="FRU43" s="888"/>
      <c r="FRV43" s="886"/>
      <c r="FRW43" s="887"/>
      <c r="FRX43" s="887"/>
      <c r="FRY43" s="887"/>
      <c r="FRZ43" s="887"/>
      <c r="FSA43" s="887"/>
      <c r="FSB43" s="887"/>
      <c r="FSC43" s="887"/>
      <c r="FSD43" s="888"/>
      <c r="FSE43" s="886"/>
      <c r="FSF43" s="887"/>
      <c r="FSG43" s="887"/>
      <c r="FSH43" s="887"/>
      <c r="FSI43" s="887"/>
      <c r="FSJ43" s="887"/>
      <c r="FSK43" s="887"/>
      <c r="FSL43" s="887"/>
      <c r="FSM43" s="888"/>
      <c r="FSN43" s="886"/>
      <c r="FSO43" s="887"/>
      <c r="FSP43" s="887"/>
      <c r="FSQ43" s="887"/>
      <c r="FSR43" s="887"/>
      <c r="FSS43" s="887"/>
      <c r="FST43" s="887"/>
      <c r="FSU43" s="887"/>
      <c r="FSV43" s="888"/>
      <c r="FSW43" s="886"/>
      <c r="FSX43" s="887"/>
      <c r="FSY43" s="887"/>
      <c r="FSZ43" s="887"/>
      <c r="FTA43" s="887"/>
      <c r="FTB43" s="887"/>
      <c r="FTC43" s="887"/>
      <c r="FTD43" s="887"/>
      <c r="FTE43" s="888"/>
      <c r="FTF43" s="886"/>
      <c r="FTG43" s="887"/>
      <c r="FTH43" s="887"/>
      <c r="FTI43" s="887"/>
      <c r="FTJ43" s="887"/>
      <c r="FTK43" s="887"/>
      <c r="FTL43" s="887"/>
      <c r="FTM43" s="887"/>
      <c r="FTN43" s="888"/>
      <c r="FTO43" s="886"/>
      <c r="FTP43" s="887"/>
      <c r="FTQ43" s="887"/>
      <c r="FTR43" s="887"/>
      <c r="FTS43" s="887"/>
      <c r="FTT43" s="887"/>
      <c r="FTU43" s="887"/>
      <c r="FTV43" s="887"/>
      <c r="FTW43" s="888"/>
      <c r="FTX43" s="886"/>
      <c r="FTY43" s="887"/>
      <c r="FTZ43" s="887"/>
      <c r="FUA43" s="887"/>
      <c r="FUB43" s="887"/>
      <c r="FUC43" s="887"/>
      <c r="FUD43" s="887"/>
      <c r="FUE43" s="887"/>
      <c r="FUF43" s="888"/>
      <c r="FUG43" s="886"/>
      <c r="FUH43" s="887"/>
      <c r="FUI43" s="887"/>
      <c r="FUJ43" s="887"/>
      <c r="FUK43" s="887"/>
      <c r="FUL43" s="887"/>
      <c r="FUM43" s="887"/>
      <c r="FUN43" s="887"/>
      <c r="FUO43" s="888"/>
      <c r="FUP43" s="886"/>
      <c r="FUQ43" s="887"/>
      <c r="FUR43" s="887"/>
      <c r="FUS43" s="887"/>
      <c r="FUT43" s="887"/>
      <c r="FUU43" s="887"/>
      <c r="FUV43" s="887"/>
      <c r="FUW43" s="887"/>
      <c r="FUX43" s="888"/>
      <c r="FUY43" s="886"/>
      <c r="FUZ43" s="887"/>
      <c r="FVA43" s="887"/>
      <c r="FVB43" s="887"/>
      <c r="FVC43" s="887"/>
      <c r="FVD43" s="887"/>
      <c r="FVE43" s="887"/>
      <c r="FVF43" s="887"/>
      <c r="FVG43" s="888"/>
      <c r="FVH43" s="886"/>
      <c r="FVI43" s="887"/>
      <c r="FVJ43" s="887"/>
      <c r="FVK43" s="887"/>
      <c r="FVL43" s="887"/>
      <c r="FVM43" s="887"/>
      <c r="FVN43" s="887"/>
      <c r="FVO43" s="887"/>
      <c r="FVP43" s="888"/>
      <c r="FVQ43" s="886"/>
      <c r="FVR43" s="887"/>
      <c r="FVS43" s="887"/>
      <c r="FVT43" s="887"/>
      <c r="FVU43" s="887"/>
      <c r="FVV43" s="887"/>
      <c r="FVW43" s="887"/>
      <c r="FVX43" s="887"/>
      <c r="FVY43" s="888"/>
      <c r="FVZ43" s="886"/>
      <c r="FWA43" s="887"/>
      <c r="FWB43" s="887"/>
      <c r="FWC43" s="887"/>
      <c r="FWD43" s="887"/>
      <c r="FWE43" s="887"/>
      <c r="FWF43" s="887"/>
      <c r="FWG43" s="887"/>
      <c r="FWH43" s="888"/>
      <c r="FWI43" s="886"/>
      <c r="FWJ43" s="887"/>
      <c r="FWK43" s="887"/>
      <c r="FWL43" s="887"/>
      <c r="FWM43" s="887"/>
      <c r="FWN43" s="887"/>
      <c r="FWO43" s="887"/>
      <c r="FWP43" s="887"/>
      <c r="FWQ43" s="888"/>
      <c r="FWR43" s="886"/>
      <c r="FWS43" s="887"/>
      <c r="FWT43" s="887"/>
      <c r="FWU43" s="887"/>
      <c r="FWV43" s="887"/>
      <c r="FWW43" s="887"/>
      <c r="FWX43" s="887"/>
      <c r="FWY43" s="887"/>
      <c r="FWZ43" s="888"/>
      <c r="FXA43" s="886"/>
      <c r="FXB43" s="887"/>
      <c r="FXC43" s="887"/>
      <c r="FXD43" s="887"/>
      <c r="FXE43" s="887"/>
      <c r="FXF43" s="887"/>
      <c r="FXG43" s="887"/>
      <c r="FXH43" s="887"/>
      <c r="FXI43" s="888"/>
      <c r="FXJ43" s="886"/>
      <c r="FXK43" s="887"/>
      <c r="FXL43" s="887"/>
      <c r="FXM43" s="887"/>
      <c r="FXN43" s="887"/>
      <c r="FXO43" s="887"/>
      <c r="FXP43" s="887"/>
      <c r="FXQ43" s="887"/>
      <c r="FXR43" s="888"/>
      <c r="FXS43" s="886"/>
      <c r="FXT43" s="887"/>
      <c r="FXU43" s="887"/>
      <c r="FXV43" s="887"/>
      <c r="FXW43" s="887"/>
      <c r="FXX43" s="887"/>
      <c r="FXY43" s="887"/>
      <c r="FXZ43" s="887"/>
      <c r="FYA43" s="888"/>
      <c r="FYB43" s="886"/>
      <c r="FYC43" s="887"/>
      <c r="FYD43" s="887"/>
      <c r="FYE43" s="887"/>
      <c r="FYF43" s="887"/>
      <c r="FYG43" s="887"/>
      <c r="FYH43" s="887"/>
      <c r="FYI43" s="887"/>
      <c r="FYJ43" s="888"/>
      <c r="FYK43" s="886"/>
      <c r="FYL43" s="887"/>
      <c r="FYM43" s="887"/>
      <c r="FYN43" s="887"/>
      <c r="FYO43" s="887"/>
      <c r="FYP43" s="887"/>
      <c r="FYQ43" s="887"/>
      <c r="FYR43" s="887"/>
      <c r="FYS43" s="888"/>
      <c r="FYT43" s="886"/>
      <c r="FYU43" s="887"/>
      <c r="FYV43" s="887"/>
      <c r="FYW43" s="887"/>
      <c r="FYX43" s="887"/>
      <c r="FYY43" s="887"/>
      <c r="FYZ43" s="887"/>
      <c r="FZA43" s="887"/>
      <c r="FZB43" s="888"/>
      <c r="FZC43" s="886"/>
      <c r="FZD43" s="887"/>
      <c r="FZE43" s="887"/>
      <c r="FZF43" s="887"/>
      <c r="FZG43" s="887"/>
      <c r="FZH43" s="887"/>
      <c r="FZI43" s="887"/>
      <c r="FZJ43" s="887"/>
      <c r="FZK43" s="888"/>
      <c r="FZL43" s="886"/>
      <c r="FZM43" s="887"/>
      <c r="FZN43" s="887"/>
      <c r="FZO43" s="887"/>
      <c r="FZP43" s="887"/>
      <c r="FZQ43" s="887"/>
      <c r="FZR43" s="887"/>
      <c r="FZS43" s="887"/>
      <c r="FZT43" s="888"/>
      <c r="FZU43" s="886"/>
      <c r="FZV43" s="887"/>
      <c r="FZW43" s="887"/>
      <c r="FZX43" s="887"/>
      <c r="FZY43" s="887"/>
      <c r="FZZ43" s="887"/>
      <c r="GAA43" s="887"/>
      <c r="GAB43" s="887"/>
      <c r="GAC43" s="888"/>
      <c r="GAD43" s="886"/>
      <c r="GAE43" s="887"/>
      <c r="GAF43" s="887"/>
      <c r="GAG43" s="887"/>
      <c r="GAH43" s="887"/>
      <c r="GAI43" s="887"/>
      <c r="GAJ43" s="887"/>
      <c r="GAK43" s="887"/>
      <c r="GAL43" s="888"/>
      <c r="GAM43" s="886"/>
      <c r="GAN43" s="887"/>
      <c r="GAO43" s="887"/>
      <c r="GAP43" s="887"/>
      <c r="GAQ43" s="887"/>
      <c r="GAR43" s="887"/>
      <c r="GAS43" s="887"/>
      <c r="GAT43" s="887"/>
      <c r="GAU43" s="888"/>
      <c r="GAV43" s="886"/>
      <c r="GAW43" s="887"/>
      <c r="GAX43" s="887"/>
      <c r="GAY43" s="887"/>
      <c r="GAZ43" s="887"/>
      <c r="GBA43" s="887"/>
      <c r="GBB43" s="887"/>
      <c r="GBC43" s="887"/>
      <c r="GBD43" s="888"/>
      <c r="GBE43" s="886"/>
      <c r="GBF43" s="887"/>
      <c r="GBG43" s="887"/>
      <c r="GBH43" s="887"/>
      <c r="GBI43" s="887"/>
      <c r="GBJ43" s="887"/>
      <c r="GBK43" s="887"/>
      <c r="GBL43" s="887"/>
      <c r="GBM43" s="888"/>
      <c r="GBN43" s="886"/>
      <c r="GBO43" s="887"/>
      <c r="GBP43" s="887"/>
      <c r="GBQ43" s="887"/>
      <c r="GBR43" s="887"/>
      <c r="GBS43" s="887"/>
      <c r="GBT43" s="887"/>
      <c r="GBU43" s="887"/>
      <c r="GBV43" s="888"/>
      <c r="GBW43" s="886"/>
      <c r="GBX43" s="887"/>
      <c r="GBY43" s="887"/>
      <c r="GBZ43" s="887"/>
      <c r="GCA43" s="887"/>
      <c r="GCB43" s="887"/>
      <c r="GCC43" s="887"/>
      <c r="GCD43" s="887"/>
      <c r="GCE43" s="888"/>
      <c r="GCF43" s="886"/>
      <c r="GCG43" s="887"/>
      <c r="GCH43" s="887"/>
      <c r="GCI43" s="887"/>
      <c r="GCJ43" s="887"/>
      <c r="GCK43" s="887"/>
      <c r="GCL43" s="887"/>
      <c r="GCM43" s="887"/>
      <c r="GCN43" s="888"/>
      <c r="GCO43" s="886"/>
      <c r="GCP43" s="887"/>
      <c r="GCQ43" s="887"/>
      <c r="GCR43" s="887"/>
      <c r="GCS43" s="887"/>
      <c r="GCT43" s="887"/>
      <c r="GCU43" s="887"/>
      <c r="GCV43" s="887"/>
      <c r="GCW43" s="888"/>
      <c r="GCX43" s="886"/>
      <c r="GCY43" s="887"/>
      <c r="GCZ43" s="887"/>
      <c r="GDA43" s="887"/>
      <c r="GDB43" s="887"/>
      <c r="GDC43" s="887"/>
      <c r="GDD43" s="887"/>
      <c r="GDE43" s="887"/>
      <c r="GDF43" s="888"/>
      <c r="GDG43" s="886"/>
      <c r="GDH43" s="887"/>
      <c r="GDI43" s="887"/>
      <c r="GDJ43" s="887"/>
      <c r="GDK43" s="887"/>
      <c r="GDL43" s="887"/>
      <c r="GDM43" s="887"/>
      <c r="GDN43" s="887"/>
      <c r="GDO43" s="888"/>
      <c r="GDP43" s="886"/>
      <c r="GDQ43" s="887"/>
      <c r="GDR43" s="887"/>
      <c r="GDS43" s="887"/>
      <c r="GDT43" s="887"/>
      <c r="GDU43" s="887"/>
      <c r="GDV43" s="887"/>
      <c r="GDW43" s="887"/>
      <c r="GDX43" s="888"/>
      <c r="GDY43" s="886"/>
      <c r="GDZ43" s="887"/>
      <c r="GEA43" s="887"/>
      <c r="GEB43" s="887"/>
      <c r="GEC43" s="887"/>
      <c r="GED43" s="887"/>
      <c r="GEE43" s="887"/>
      <c r="GEF43" s="887"/>
      <c r="GEG43" s="888"/>
      <c r="GEH43" s="886"/>
      <c r="GEI43" s="887"/>
      <c r="GEJ43" s="887"/>
      <c r="GEK43" s="887"/>
      <c r="GEL43" s="887"/>
      <c r="GEM43" s="887"/>
      <c r="GEN43" s="887"/>
      <c r="GEO43" s="887"/>
      <c r="GEP43" s="888"/>
      <c r="GEQ43" s="886"/>
      <c r="GER43" s="887"/>
      <c r="GES43" s="887"/>
      <c r="GET43" s="887"/>
      <c r="GEU43" s="887"/>
      <c r="GEV43" s="887"/>
      <c r="GEW43" s="887"/>
      <c r="GEX43" s="887"/>
      <c r="GEY43" s="888"/>
      <c r="GEZ43" s="886"/>
      <c r="GFA43" s="887"/>
      <c r="GFB43" s="887"/>
      <c r="GFC43" s="887"/>
      <c r="GFD43" s="887"/>
      <c r="GFE43" s="887"/>
      <c r="GFF43" s="887"/>
      <c r="GFG43" s="887"/>
      <c r="GFH43" s="888"/>
      <c r="GFI43" s="886"/>
      <c r="GFJ43" s="887"/>
      <c r="GFK43" s="887"/>
      <c r="GFL43" s="887"/>
      <c r="GFM43" s="887"/>
      <c r="GFN43" s="887"/>
      <c r="GFO43" s="887"/>
      <c r="GFP43" s="887"/>
      <c r="GFQ43" s="888"/>
      <c r="GFR43" s="886"/>
      <c r="GFS43" s="887"/>
      <c r="GFT43" s="887"/>
      <c r="GFU43" s="887"/>
      <c r="GFV43" s="887"/>
      <c r="GFW43" s="887"/>
      <c r="GFX43" s="887"/>
      <c r="GFY43" s="887"/>
      <c r="GFZ43" s="888"/>
      <c r="GGA43" s="886"/>
      <c r="GGB43" s="887"/>
      <c r="GGC43" s="887"/>
      <c r="GGD43" s="887"/>
      <c r="GGE43" s="887"/>
      <c r="GGF43" s="887"/>
      <c r="GGG43" s="887"/>
      <c r="GGH43" s="887"/>
      <c r="GGI43" s="888"/>
      <c r="GGJ43" s="886"/>
      <c r="GGK43" s="887"/>
      <c r="GGL43" s="887"/>
      <c r="GGM43" s="887"/>
      <c r="GGN43" s="887"/>
      <c r="GGO43" s="887"/>
      <c r="GGP43" s="887"/>
      <c r="GGQ43" s="887"/>
      <c r="GGR43" s="888"/>
      <c r="GGS43" s="886"/>
      <c r="GGT43" s="887"/>
      <c r="GGU43" s="887"/>
      <c r="GGV43" s="887"/>
      <c r="GGW43" s="887"/>
      <c r="GGX43" s="887"/>
      <c r="GGY43" s="887"/>
      <c r="GGZ43" s="887"/>
      <c r="GHA43" s="888"/>
      <c r="GHB43" s="886"/>
      <c r="GHC43" s="887"/>
      <c r="GHD43" s="887"/>
      <c r="GHE43" s="887"/>
      <c r="GHF43" s="887"/>
      <c r="GHG43" s="887"/>
      <c r="GHH43" s="887"/>
      <c r="GHI43" s="887"/>
      <c r="GHJ43" s="888"/>
      <c r="GHK43" s="886"/>
      <c r="GHL43" s="887"/>
      <c r="GHM43" s="887"/>
      <c r="GHN43" s="887"/>
      <c r="GHO43" s="887"/>
      <c r="GHP43" s="887"/>
      <c r="GHQ43" s="887"/>
      <c r="GHR43" s="887"/>
      <c r="GHS43" s="888"/>
      <c r="GHT43" s="886"/>
      <c r="GHU43" s="887"/>
      <c r="GHV43" s="887"/>
      <c r="GHW43" s="887"/>
      <c r="GHX43" s="887"/>
      <c r="GHY43" s="887"/>
      <c r="GHZ43" s="887"/>
      <c r="GIA43" s="887"/>
      <c r="GIB43" s="888"/>
      <c r="GIC43" s="886"/>
      <c r="GID43" s="887"/>
      <c r="GIE43" s="887"/>
      <c r="GIF43" s="887"/>
      <c r="GIG43" s="887"/>
      <c r="GIH43" s="887"/>
      <c r="GII43" s="887"/>
      <c r="GIJ43" s="887"/>
      <c r="GIK43" s="888"/>
      <c r="GIL43" s="886"/>
      <c r="GIM43" s="887"/>
      <c r="GIN43" s="887"/>
      <c r="GIO43" s="887"/>
      <c r="GIP43" s="887"/>
      <c r="GIQ43" s="887"/>
      <c r="GIR43" s="887"/>
      <c r="GIS43" s="887"/>
      <c r="GIT43" s="888"/>
      <c r="GIU43" s="886"/>
      <c r="GIV43" s="887"/>
      <c r="GIW43" s="887"/>
      <c r="GIX43" s="887"/>
      <c r="GIY43" s="887"/>
      <c r="GIZ43" s="887"/>
      <c r="GJA43" s="887"/>
      <c r="GJB43" s="887"/>
      <c r="GJC43" s="888"/>
      <c r="GJD43" s="886"/>
      <c r="GJE43" s="887"/>
      <c r="GJF43" s="887"/>
      <c r="GJG43" s="887"/>
      <c r="GJH43" s="887"/>
      <c r="GJI43" s="887"/>
      <c r="GJJ43" s="887"/>
      <c r="GJK43" s="887"/>
      <c r="GJL43" s="888"/>
      <c r="GJM43" s="886"/>
      <c r="GJN43" s="887"/>
      <c r="GJO43" s="887"/>
      <c r="GJP43" s="887"/>
      <c r="GJQ43" s="887"/>
      <c r="GJR43" s="887"/>
      <c r="GJS43" s="887"/>
      <c r="GJT43" s="887"/>
      <c r="GJU43" s="888"/>
      <c r="GJV43" s="886"/>
      <c r="GJW43" s="887"/>
      <c r="GJX43" s="887"/>
      <c r="GJY43" s="887"/>
      <c r="GJZ43" s="887"/>
      <c r="GKA43" s="887"/>
      <c r="GKB43" s="887"/>
      <c r="GKC43" s="887"/>
      <c r="GKD43" s="888"/>
      <c r="GKE43" s="886"/>
      <c r="GKF43" s="887"/>
      <c r="GKG43" s="887"/>
      <c r="GKH43" s="887"/>
      <c r="GKI43" s="887"/>
      <c r="GKJ43" s="887"/>
      <c r="GKK43" s="887"/>
      <c r="GKL43" s="887"/>
      <c r="GKM43" s="888"/>
      <c r="GKN43" s="886"/>
      <c r="GKO43" s="887"/>
      <c r="GKP43" s="887"/>
      <c r="GKQ43" s="887"/>
      <c r="GKR43" s="887"/>
      <c r="GKS43" s="887"/>
      <c r="GKT43" s="887"/>
      <c r="GKU43" s="887"/>
      <c r="GKV43" s="888"/>
      <c r="GKW43" s="886"/>
      <c r="GKX43" s="887"/>
      <c r="GKY43" s="887"/>
      <c r="GKZ43" s="887"/>
      <c r="GLA43" s="887"/>
      <c r="GLB43" s="887"/>
      <c r="GLC43" s="887"/>
      <c r="GLD43" s="887"/>
      <c r="GLE43" s="888"/>
      <c r="GLF43" s="886"/>
      <c r="GLG43" s="887"/>
      <c r="GLH43" s="887"/>
      <c r="GLI43" s="887"/>
      <c r="GLJ43" s="887"/>
      <c r="GLK43" s="887"/>
      <c r="GLL43" s="887"/>
      <c r="GLM43" s="887"/>
      <c r="GLN43" s="888"/>
      <c r="GLO43" s="886"/>
      <c r="GLP43" s="887"/>
      <c r="GLQ43" s="887"/>
      <c r="GLR43" s="887"/>
      <c r="GLS43" s="887"/>
      <c r="GLT43" s="887"/>
      <c r="GLU43" s="887"/>
      <c r="GLV43" s="887"/>
      <c r="GLW43" s="888"/>
      <c r="GLX43" s="886"/>
      <c r="GLY43" s="887"/>
      <c r="GLZ43" s="887"/>
      <c r="GMA43" s="887"/>
      <c r="GMB43" s="887"/>
      <c r="GMC43" s="887"/>
      <c r="GMD43" s="887"/>
      <c r="GME43" s="887"/>
      <c r="GMF43" s="888"/>
      <c r="GMG43" s="886"/>
      <c r="GMH43" s="887"/>
      <c r="GMI43" s="887"/>
      <c r="GMJ43" s="887"/>
      <c r="GMK43" s="887"/>
      <c r="GML43" s="887"/>
      <c r="GMM43" s="887"/>
      <c r="GMN43" s="887"/>
      <c r="GMO43" s="888"/>
      <c r="GMP43" s="886"/>
      <c r="GMQ43" s="887"/>
      <c r="GMR43" s="887"/>
      <c r="GMS43" s="887"/>
      <c r="GMT43" s="887"/>
      <c r="GMU43" s="887"/>
      <c r="GMV43" s="887"/>
      <c r="GMW43" s="887"/>
      <c r="GMX43" s="888"/>
      <c r="GMY43" s="886"/>
      <c r="GMZ43" s="887"/>
      <c r="GNA43" s="887"/>
      <c r="GNB43" s="887"/>
      <c r="GNC43" s="887"/>
      <c r="GND43" s="887"/>
      <c r="GNE43" s="887"/>
      <c r="GNF43" s="887"/>
      <c r="GNG43" s="888"/>
      <c r="GNH43" s="886"/>
      <c r="GNI43" s="887"/>
      <c r="GNJ43" s="887"/>
      <c r="GNK43" s="887"/>
      <c r="GNL43" s="887"/>
      <c r="GNM43" s="887"/>
      <c r="GNN43" s="887"/>
      <c r="GNO43" s="887"/>
      <c r="GNP43" s="888"/>
      <c r="GNQ43" s="886"/>
      <c r="GNR43" s="887"/>
      <c r="GNS43" s="887"/>
      <c r="GNT43" s="887"/>
      <c r="GNU43" s="887"/>
      <c r="GNV43" s="887"/>
      <c r="GNW43" s="887"/>
      <c r="GNX43" s="887"/>
      <c r="GNY43" s="888"/>
      <c r="GNZ43" s="886"/>
      <c r="GOA43" s="887"/>
      <c r="GOB43" s="887"/>
      <c r="GOC43" s="887"/>
      <c r="GOD43" s="887"/>
      <c r="GOE43" s="887"/>
      <c r="GOF43" s="887"/>
      <c r="GOG43" s="887"/>
      <c r="GOH43" s="888"/>
      <c r="GOI43" s="886"/>
      <c r="GOJ43" s="887"/>
      <c r="GOK43" s="887"/>
      <c r="GOL43" s="887"/>
      <c r="GOM43" s="887"/>
      <c r="GON43" s="887"/>
      <c r="GOO43" s="887"/>
      <c r="GOP43" s="887"/>
      <c r="GOQ43" s="888"/>
      <c r="GOR43" s="886"/>
      <c r="GOS43" s="887"/>
      <c r="GOT43" s="887"/>
      <c r="GOU43" s="887"/>
      <c r="GOV43" s="887"/>
      <c r="GOW43" s="887"/>
      <c r="GOX43" s="887"/>
      <c r="GOY43" s="887"/>
      <c r="GOZ43" s="888"/>
      <c r="GPA43" s="886"/>
      <c r="GPB43" s="887"/>
      <c r="GPC43" s="887"/>
      <c r="GPD43" s="887"/>
      <c r="GPE43" s="887"/>
      <c r="GPF43" s="887"/>
      <c r="GPG43" s="887"/>
      <c r="GPH43" s="887"/>
      <c r="GPI43" s="888"/>
      <c r="GPJ43" s="886"/>
      <c r="GPK43" s="887"/>
      <c r="GPL43" s="887"/>
      <c r="GPM43" s="887"/>
      <c r="GPN43" s="887"/>
      <c r="GPO43" s="887"/>
      <c r="GPP43" s="887"/>
      <c r="GPQ43" s="887"/>
      <c r="GPR43" s="888"/>
      <c r="GPS43" s="886"/>
      <c r="GPT43" s="887"/>
      <c r="GPU43" s="887"/>
      <c r="GPV43" s="887"/>
      <c r="GPW43" s="887"/>
      <c r="GPX43" s="887"/>
      <c r="GPY43" s="887"/>
      <c r="GPZ43" s="887"/>
      <c r="GQA43" s="888"/>
      <c r="GQB43" s="886"/>
      <c r="GQC43" s="887"/>
      <c r="GQD43" s="887"/>
      <c r="GQE43" s="887"/>
      <c r="GQF43" s="887"/>
      <c r="GQG43" s="887"/>
      <c r="GQH43" s="887"/>
      <c r="GQI43" s="887"/>
      <c r="GQJ43" s="888"/>
      <c r="GQK43" s="886"/>
      <c r="GQL43" s="887"/>
      <c r="GQM43" s="887"/>
      <c r="GQN43" s="887"/>
      <c r="GQO43" s="887"/>
      <c r="GQP43" s="887"/>
      <c r="GQQ43" s="887"/>
      <c r="GQR43" s="887"/>
      <c r="GQS43" s="888"/>
      <c r="GQT43" s="886"/>
      <c r="GQU43" s="887"/>
      <c r="GQV43" s="887"/>
      <c r="GQW43" s="887"/>
      <c r="GQX43" s="887"/>
      <c r="GQY43" s="887"/>
      <c r="GQZ43" s="887"/>
      <c r="GRA43" s="887"/>
      <c r="GRB43" s="888"/>
      <c r="GRC43" s="886"/>
      <c r="GRD43" s="887"/>
      <c r="GRE43" s="887"/>
      <c r="GRF43" s="887"/>
      <c r="GRG43" s="887"/>
      <c r="GRH43" s="887"/>
      <c r="GRI43" s="887"/>
      <c r="GRJ43" s="887"/>
      <c r="GRK43" s="888"/>
      <c r="GRL43" s="886"/>
      <c r="GRM43" s="887"/>
      <c r="GRN43" s="887"/>
      <c r="GRO43" s="887"/>
      <c r="GRP43" s="887"/>
      <c r="GRQ43" s="887"/>
      <c r="GRR43" s="887"/>
      <c r="GRS43" s="887"/>
      <c r="GRT43" s="888"/>
      <c r="GRU43" s="886"/>
      <c r="GRV43" s="887"/>
      <c r="GRW43" s="887"/>
      <c r="GRX43" s="887"/>
      <c r="GRY43" s="887"/>
      <c r="GRZ43" s="887"/>
      <c r="GSA43" s="887"/>
      <c r="GSB43" s="887"/>
      <c r="GSC43" s="888"/>
      <c r="GSD43" s="886"/>
      <c r="GSE43" s="887"/>
      <c r="GSF43" s="887"/>
      <c r="GSG43" s="887"/>
      <c r="GSH43" s="887"/>
      <c r="GSI43" s="887"/>
      <c r="GSJ43" s="887"/>
      <c r="GSK43" s="887"/>
      <c r="GSL43" s="888"/>
      <c r="GSM43" s="886"/>
      <c r="GSN43" s="887"/>
      <c r="GSO43" s="887"/>
      <c r="GSP43" s="887"/>
      <c r="GSQ43" s="887"/>
      <c r="GSR43" s="887"/>
      <c r="GSS43" s="887"/>
      <c r="GST43" s="887"/>
      <c r="GSU43" s="888"/>
      <c r="GSV43" s="886"/>
      <c r="GSW43" s="887"/>
      <c r="GSX43" s="887"/>
      <c r="GSY43" s="887"/>
      <c r="GSZ43" s="887"/>
      <c r="GTA43" s="887"/>
      <c r="GTB43" s="887"/>
      <c r="GTC43" s="887"/>
      <c r="GTD43" s="888"/>
      <c r="GTE43" s="886"/>
      <c r="GTF43" s="887"/>
      <c r="GTG43" s="887"/>
      <c r="GTH43" s="887"/>
      <c r="GTI43" s="887"/>
      <c r="GTJ43" s="887"/>
      <c r="GTK43" s="887"/>
      <c r="GTL43" s="887"/>
      <c r="GTM43" s="888"/>
      <c r="GTN43" s="886"/>
      <c r="GTO43" s="887"/>
      <c r="GTP43" s="887"/>
      <c r="GTQ43" s="887"/>
      <c r="GTR43" s="887"/>
      <c r="GTS43" s="887"/>
      <c r="GTT43" s="887"/>
      <c r="GTU43" s="887"/>
      <c r="GTV43" s="888"/>
      <c r="GTW43" s="886"/>
      <c r="GTX43" s="887"/>
      <c r="GTY43" s="887"/>
      <c r="GTZ43" s="887"/>
      <c r="GUA43" s="887"/>
      <c r="GUB43" s="887"/>
      <c r="GUC43" s="887"/>
      <c r="GUD43" s="887"/>
      <c r="GUE43" s="888"/>
      <c r="GUF43" s="886"/>
      <c r="GUG43" s="887"/>
      <c r="GUH43" s="887"/>
      <c r="GUI43" s="887"/>
      <c r="GUJ43" s="887"/>
      <c r="GUK43" s="887"/>
      <c r="GUL43" s="887"/>
      <c r="GUM43" s="887"/>
      <c r="GUN43" s="888"/>
      <c r="GUO43" s="886"/>
      <c r="GUP43" s="887"/>
      <c r="GUQ43" s="887"/>
      <c r="GUR43" s="887"/>
      <c r="GUS43" s="887"/>
      <c r="GUT43" s="887"/>
      <c r="GUU43" s="887"/>
      <c r="GUV43" s="887"/>
      <c r="GUW43" s="888"/>
      <c r="GUX43" s="886"/>
      <c r="GUY43" s="887"/>
      <c r="GUZ43" s="887"/>
      <c r="GVA43" s="887"/>
      <c r="GVB43" s="887"/>
      <c r="GVC43" s="887"/>
      <c r="GVD43" s="887"/>
      <c r="GVE43" s="887"/>
      <c r="GVF43" s="888"/>
      <c r="GVG43" s="886"/>
      <c r="GVH43" s="887"/>
      <c r="GVI43" s="887"/>
      <c r="GVJ43" s="887"/>
      <c r="GVK43" s="887"/>
      <c r="GVL43" s="887"/>
      <c r="GVM43" s="887"/>
      <c r="GVN43" s="887"/>
      <c r="GVO43" s="888"/>
      <c r="GVP43" s="886"/>
      <c r="GVQ43" s="887"/>
      <c r="GVR43" s="887"/>
      <c r="GVS43" s="887"/>
      <c r="GVT43" s="887"/>
      <c r="GVU43" s="887"/>
      <c r="GVV43" s="887"/>
      <c r="GVW43" s="887"/>
      <c r="GVX43" s="888"/>
      <c r="GVY43" s="886"/>
      <c r="GVZ43" s="887"/>
      <c r="GWA43" s="887"/>
      <c r="GWB43" s="887"/>
      <c r="GWC43" s="887"/>
      <c r="GWD43" s="887"/>
      <c r="GWE43" s="887"/>
      <c r="GWF43" s="887"/>
      <c r="GWG43" s="888"/>
      <c r="GWH43" s="886"/>
      <c r="GWI43" s="887"/>
      <c r="GWJ43" s="887"/>
      <c r="GWK43" s="887"/>
      <c r="GWL43" s="887"/>
      <c r="GWM43" s="887"/>
      <c r="GWN43" s="887"/>
      <c r="GWO43" s="887"/>
      <c r="GWP43" s="888"/>
      <c r="GWQ43" s="886"/>
      <c r="GWR43" s="887"/>
      <c r="GWS43" s="887"/>
      <c r="GWT43" s="887"/>
      <c r="GWU43" s="887"/>
      <c r="GWV43" s="887"/>
      <c r="GWW43" s="887"/>
      <c r="GWX43" s="887"/>
      <c r="GWY43" s="888"/>
      <c r="GWZ43" s="886"/>
      <c r="GXA43" s="887"/>
      <c r="GXB43" s="887"/>
      <c r="GXC43" s="887"/>
      <c r="GXD43" s="887"/>
      <c r="GXE43" s="887"/>
      <c r="GXF43" s="887"/>
      <c r="GXG43" s="887"/>
      <c r="GXH43" s="888"/>
      <c r="GXI43" s="886"/>
      <c r="GXJ43" s="887"/>
      <c r="GXK43" s="887"/>
      <c r="GXL43" s="887"/>
      <c r="GXM43" s="887"/>
      <c r="GXN43" s="887"/>
      <c r="GXO43" s="887"/>
      <c r="GXP43" s="887"/>
      <c r="GXQ43" s="888"/>
      <c r="GXR43" s="886"/>
      <c r="GXS43" s="887"/>
      <c r="GXT43" s="887"/>
      <c r="GXU43" s="887"/>
      <c r="GXV43" s="887"/>
      <c r="GXW43" s="887"/>
      <c r="GXX43" s="887"/>
      <c r="GXY43" s="887"/>
      <c r="GXZ43" s="888"/>
      <c r="GYA43" s="886"/>
      <c r="GYB43" s="887"/>
      <c r="GYC43" s="887"/>
      <c r="GYD43" s="887"/>
      <c r="GYE43" s="887"/>
      <c r="GYF43" s="887"/>
      <c r="GYG43" s="887"/>
      <c r="GYH43" s="887"/>
      <c r="GYI43" s="888"/>
      <c r="GYJ43" s="886"/>
      <c r="GYK43" s="887"/>
      <c r="GYL43" s="887"/>
      <c r="GYM43" s="887"/>
      <c r="GYN43" s="887"/>
      <c r="GYO43" s="887"/>
      <c r="GYP43" s="887"/>
      <c r="GYQ43" s="887"/>
      <c r="GYR43" s="888"/>
      <c r="GYS43" s="886"/>
      <c r="GYT43" s="887"/>
      <c r="GYU43" s="887"/>
      <c r="GYV43" s="887"/>
      <c r="GYW43" s="887"/>
      <c r="GYX43" s="887"/>
      <c r="GYY43" s="887"/>
      <c r="GYZ43" s="887"/>
      <c r="GZA43" s="888"/>
      <c r="GZB43" s="886"/>
      <c r="GZC43" s="887"/>
      <c r="GZD43" s="887"/>
      <c r="GZE43" s="887"/>
      <c r="GZF43" s="887"/>
      <c r="GZG43" s="887"/>
      <c r="GZH43" s="887"/>
      <c r="GZI43" s="887"/>
      <c r="GZJ43" s="888"/>
      <c r="GZK43" s="886"/>
      <c r="GZL43" s="887"/>
      <c r="GZM43" s="887"/>
      <c r="GZN43" s="887"/>
      <c r="GZO43" s="887"/>
      <c r="GZP43" s="887"/>
      <c r="GZQ43" s="887"/>
      <c r="GZR43" s="887"/>
      <c r="GZS43" s="888"/>
      <c r="GZT43" s="886"/>
      <c r="GZU43" s="887"/>
      <c r="GZV43" s="887"/>
      <c r="GZW43" s="887"/>
      <c r="GZX43" s="887"/>
      <c r="GZY43" s="887"/>
      <c r="GZZ43" s="887"/>
      <c r="HAA43" s="887"/>
      <c r="HAB43" s="888"/>
      <c r="HAC43" s="886"/>
      <c r="HAD43" s="887"/>
      <c r="HAE43" s="887"/>
      <c r="HAF43" s="887"/>
      <c r="HAG43" s="887"/>
      <c r="HAH43" s="887"/>
      <c r="HAI43" s="887"/>
      <c r="HAJ43" s="887"/>
      <c r="HAK43" s="888"/>
      <c r="HAL43" s="886"/>
      <c r="HAM43" s="887"/>
      <c r="HAN43" s="887"/>
      <c r="HAO43" s="887"/>
      <c r="HAP43" s="887"/>
      <c r="HAQ43" s="887"/>
      <c r="HAR43" s="887"/>
      <c r="HAS43" s="887"/>
      <c r="HAT43" s="888"/>
      <c r="HAU43" s="886"/>
      <c r="HAV43" s="887"/>
      <c r="HAW43" s="887"/>
      <c r="HAX43" s="887"/>
      <c r="HAY43" s="887"/>
      <c r="HAZ43" s="887"/>
      <c r="HBA43" s="887"/>
      <c r="HBB43" s="887"/>
      <c r="HBC43" s="888"/>
      <c r="HBD43" s="886"/>
      <c r="HBE43" s="887"/>
      <c r="HBF43" s="887"/>
      <c r="HBG43" s="887"/>
      <c r="HBH43" s="887"/>
      <c r="HBI43" s="887"/>
      <c r="HBJ43" s="887"/>
      <c r="HBK43" s="887"/>
      <c r="HBL43" s="888"/>
      <c r="HBM43" s="886"/>
      <c r="HBN43" s="887"/>
      <c r="HBO43" s="887"/>
      <c r="HBP43" s="887"/>
      <c r="HBQ43" s="887"/>
      <c r="HBR43" s="887"/>
      <c r="HBS43" s="887"/>
      <c r="HBT43" s="887"/>
      <c r="HBU43" s="888"/>
      <c r="HBV43" s="886"/>
      <c r="HBW43" s="887"/>
      <c r="HBX43" s="887"/>
      <c r="HBY43" s="887"/>
      <c r="HBZ43" s="887"/>
      <c r="HCA43" s="887"/>
      <c r="HCB43" s="887"/>
      <c r="HCC43" s="887"/>
      <c r="HCD43" s="888"/>
      <c r="HCE43" s="886"/>
      <c r="HCF43" s="887"/>
      <c r="HCG43" s="887"/>
      <c r="HCH43" s="887"/>
      <c r="HCI43" s="887"/>
      <c r="HCJ43" s="887"/>
      <c r="HCK43" s="887"/>
      <c r="HCL43" s="887"/>
      <c r="HCM43" s="888"/>
      <c r="HCN43" s="886"/>
      <c r="HCO43" s="887"/>
      <c r="HCP43" s="887"/>
      <c r="HCQ43" s="887"/>
      <c r="HCR43" s="887"/>
      <c r="HCS43" s="887"/>
      <c r="HCT43" s="887"/>
      <c r="HCU43" s="887"/>
      <c r="HCV43" s="888"/>
      <c r="HCW43" s="886"/>
      <c r="HCX43" s="887"/>
      <c r="HCY43" s="887"/>
      <c r="HCZ43" s="887"/>
      <c r="HDA43" s="887"/>
      <c r="HDB43" s="887"/>
      <c r="HDC43" s="887"/>
      <c r="HDD43" s="887"/>
      <c r="HDE43" s="888"/>
      <c r="HDF43" s="886"/>
      <c r="HDG43" s="887"/>
      <c r="HDH43" s="887"/>
      <c r="HDI43" s="887"/>
      <c r="HDJ43" s="887"/>
      <c r="HDK43" s="887"/>
      <c r="HDL43" s="887"/>
      <c r="HDM43" s="887"/>
      <c r="HDN43" s="888"/>
      <c r="HDO43" s="886"/>
      <c r="HDP43" s="887"/>
      <c r="HDQ43" s="887"/>
      <c r="HDR43" s="887"/>
      <c r="HDS43" s="887"/>
      <c r="HDT43" s="887"/>
      <c r="HDU43" s="887"/>
      <c r="HDV43" s="887"/>
      <c r="HDW43" s="888"/>
      <c r="HDX43" s="886"/>
      <c r="HDY43" s="887"/>
      <c r="HDZ43" s="887"/>
      <c r="HEA43" s="887"/>
      <c r="HEB43" s="887"/>
      <c r="HEC43" s="887"/>
      <c r="HED43" s="887"/>
      <c r="HEE43" s="887"/>
      <c r="HEF43" s="888"/>
      <c r="HEG43" s="886"/>
      <c r="HEH43" s="887"/>
      <c r="HEI43" s="887"/>
      <c r="HEJ43" s="887"/>
      <c r="HEK43" s="887"/>
      <c r="HEL43" s="887"/>
      <c r="HEM43" s="887"/>
      <c r="HEN43" s="887"/>
      <c r="HEO43" s="888"/>
      <c r="HEP43" s="886"/>
      <c r="HEQ43" s="887"/>
      <c r="HER43" s="887"/>
      <c r="HES43" s="887"/>
      <c r="HET43" s="887"/>
      <c r="HEU43" s="887"/>
      <c r="HEV43" s="887"/>
      <c r="HEW43" s="887"/>
      <c r="HEX43" s="888"/>
      <c r="HEY43" s="886"/>
      <c r="HEZ43" s="887"/>
      <c r="HFA43" s="887"/>
      <c r="HFB43" s="887"/>
      <c r="HFC43" s="887"/>
      <c r="HFD43" s="887"/>
      <c r="HFE43" s="887"/>
      <c r="HFF43" s="887"/>
      <c r="HFG43" s="888"/>
      <c r="HFH43" s="886"/>
      <c r="HFI43" s="887"/>
      <c r="HFJ43" s="887"/>
      <c r="HFK43" s="887"/>
      <c r="HFL43" s="887"/>
      <c r="HFM43" s="887"/>
      <c r="HFN43" s="887"/>
      <c r="HFO43" s="887"/>
      <c r="HFP43" s="888"/>
      <c r="HFQ43" s="886"/>
      <c r="HFR43" s="887"/>
      <c r="HFS43" s="887"/>
      <c r="HFT43" s="887"/>
      <c r="HFU43" s="887"/>
      <c r="HFV43" s="887"/>
      <c r="HFW43" s="887"/>
      <c r="HFX43" s="887"/>
      <c r="HFY43" s="888"/>
      <c r="HFZ43" s="886"/>
      <c r="HGA43" s="887"/>
      <c r="HGB43" s="887"/>
      <c r="HGC43" s="887"/>
      <c r="HGD43" s="887"/>
      <c r="HGE43" s="887"/>
      <c r="HGF43" s="887"/>
      <c r="HGG43" s="887"/>
      <c r="HGH43" s="888"/>
      <c r="HGI43" s="886"/>
      <c r="HGJ43" s="887"/>
      <c r="HGK43" s="887"/>
      <c r="HGL43" s="887"/>
      <c r="HGM43" s="887"/>
      <c r="HGN43" s="887"/>
      <c r="HGO43" s="887"/>
      <c r="HGP43" s="887"/>
      <c r="HGQ43" s="888"/>
      <c r="HGR43" s="886"/>
      <c r="HGS43" s="887"/>
      <c r="HGT43" s="887"/>
      <c r="HGU43" s="887"/>
      <c r="HGV43" s="887"/>
      <c r="HGW43" s="887"/>
      <c r="HGX43" s="887"/>
      <c r="HGY43" s="887"/>
      <c r="HGZ43" s="888"/>
      <c r="HHA43" s="886"/>
      <c r="HHB43" s="887"/>
      <c r="HHC43" s="887"/>
      <c r="HHD43" s="887"/>
      <c r="HHE43" s="887"/>
      <c r="HHF43" s="887"/>
      <c r="HHG43" s="887"/>
      <c r="HHH43" s="887"/>
      <c r="HHI43" s="888"/>
      <c r="HHJ43" s="886"/>
      <c r="HHK43" s="887"/>
      <c r="HHL43" s="887"/>
      <c r="HHM43" s="887"/>
      <c r="HHN43" s="887"/>
      <c r="HHO43" s="887"/>
      <c r="HHP43" s="887"/>
      <c r="HHQ43" s="887"/>
      <c r="HHR43" s="888"/>
      <c r="HHS43" s="886"/>
      <c r="HHT43" s="887"/>
      <c r="HHU43" s="887"/>
      <c r="HHV43" s="887"/>
      <c r="HHW43" s="887"/>
      <c r="HHX43" s="887"/>
      <c r="HHY43" s="887"/>
      <c r="HHZ43" s="887"/>
      <c r="HIA43" s="888"/>
      <c r="HIB43" s="886"/>
      <c r="HIC43" s="887"/>
      <c r="HID43" s="887"/>
      <c r="HIE43" s="887"/>
      <c r="HIF43" s="887"/>
      <c r="HIG43" s="887"/>
      <c r="HIH43" s="887"/>
      <c r="HII43" s="887"/>
      <c r="HIJ43" s="888"/>
      <c r="HIK43" s="886"/>
      <c r="HIL43" s="887"/>
      <c r="HIM43" s="887"/>
      <c r="HIN43" s="887"/>
      <c r="HIO43" s="887"/>
      <c r="HIP43" s="887"/>
      <c r="HIQ43" s="887"/>
      <c r="HIR43" s="887"/>
      <c r="HIS43" s="888"/>
      <c r="HIT43" s="886"/>
      <c r="HIU43" s="887"/>
      <c r="HIV43" s="887"/>
      <c r="HIW43" s="887"/>
      <c r="HIX43" s="887"/>
      <c r="HIY43" s="887"/>
      <c r="HIZ43" s="887"/>
      <c r="HJA43" s="887"/>
      <c r="HJB43" s="888"/>
      <c r="HJC43" s="886"/>
      <c r="HJD43" s="887"/>
      <c r="HJE43" s="887"/>
      <c r="HJF43" s="887"/>
      <c r="HJG43" s="887"/>
      <c r="HJH43" s="887"/>
      <c r="HJI43" s="887"/>
      <c r="HJJ43" s="887"/>
      <c r="HJK43" s="888"/>
      <c r="HJL43" s="886"/>
      <c r="HJM43" s="887"/>
      <c r="HJN43" s="887"/>
      <c r="HJO43" s="887"/>
      <c r="HJP43" s="887"/>
      <c r="HJQ43" s="887"/>
      <c r="HJR43" s="887"/>
      <c r="HJS43" s="887"/>
      <c r="HJT43" s="888"/>
      <c r="HJU43" s="886"/>
      <c r="HJV43" s="887"/>
      <c r="HJW43" s="887"/>
      <c r="HJX43" s="887"/>
      <c r="HJY43" s="887"/>
      <c r="HJZ43" s="887"/>
      <c r="HKA43" s="887"/>
      <c r="HKB43" s="887"/>
      <c r="HKC43" s="888"/>
      <c r="HKD43" s="886"/>
      <c r="HKE43" s="887"/>
      <c r="HKF43" s="887"/>
      <c r="HKG43" s="887"/>
      <c r="HKH43" s="887"/>
      <c r="HKI43" s="887"/>
      <c r="HKJ43" s="887"/>
      <c r="HKK43" s="887"/>
      <c r="HKL43" s="888"/>
      <c r="HKM43" s="886"/>
      <c r="HKN43" s="887"/>
      <c r="HKO43" s="887"/>
      <c r="HKP43" s="887"/>
      <c r="HKQ43" s="887"/>
      <c r="HKR43" s="887"/>
      <c r="HKS43" s="887"/>
      <c r="HKT43" s="887"/>
      <c r="HKU43" s="888"/>
      <c r="HKV43" s="886"/>
      <c r="HKW43" s="887"/>
      <c r="HKX43" s="887"/>
      <c r="HKY43" s="887"/>
      <c r="HKZ43" s="887"/>
      <c r="HLA43" s="887"/>
      <c r="HLB43" s="887"/>
      <c r="HLC43" s="887"/>
      <c r="HLD43" s="888"/>
      <c r="HLE43" s="886"/>
      <c r="HLF43" s="887"/>
      <c r="HLG43" s="887"/>
      <c r="HLH43" s="887"/>
      <c r="HLI43" s="887"/>
      <c r="HLJ43" s="887"/>
      <c r="HLK43" s="887"/>
      <c r="HLL43" s="887"/>
      <c r="HLM43" s="888"/>
      <c r="HLN43" s="886"/>
      <c r="HLO43" s="887"/>
      <c r="HLP43" s="887"/>
      <c r="HLQ43" s="887"/>
      <c r="HLR43" s="887"/>
      <c r="HLS43" s="887"/>
      <c r="HLT43" s="887"/>
      <c r="HLU43" s="887"/>
      <c r="HLV43" s="888"/>
      <c r="HLW43" s="886"/>
      <c r="HLX43" s="887"/>
      <c r="HLY43" s="887"/>
      <c r="HLZ43" s="887"/>
      <c r="HMA43" s="887"/>
      <c r="HMB43" s="887"/>
      <c r="HMC43" s="887"/>
      <c r="HMD43" s="887"/>
      <c r="HME43" s="888"/>
      <c r="HMF43" s="886"/>
      <c r="HMG43" s="887"/>
      <c r="HMH43" s="887"/>
      <c r="HMI43" s="887"/>
      <c r="HMJ43" s="887"/>
      <c r="HMK43" s="887"/>
      <c r="HML43" s="887"/>
      <c r="HMM43" s="887"/>
      <c r="HMN43" s="888"/>
      <c r="HMO43" s="886"/>
      <c r="HMP43" s="887"/>
      <c r="HMQ43" s="887"/>
      <c r="HMR43" s="887"/>
      <c r="HMS43" s="887"/>
      <c r="HMT43" s="887"/>
      <c r="HMU43" s="887"/>
      <c r="HMV43" s="887"/>
      <c r="HMW43" s="888"/>
      <c r="HMX43" s="886"/>
      <c r="HMY43" s="887"/>
      <c r="HMZ43" s="887"/>
      <c r="HNA43" s="887"/>
      <c r="HNB43" s="887"/>
      <c r="HNC43" s="887"/>
      <c r="HND43" s="887"/>
      <c r="HNE43" s="887"/>
      <c r="HNF43" s="888"/>
      <c r="HNG43" s="886"/>
      <c r="HNH43" s="887"/>
      <c r="HNI43" s="887"/>
      <c r="HNJ43" s="887"/>
      <c r="HNK43" s="887"/>
      <c r="HNL43" s="887"/>
      <c r="HNM43" s="887"/>
      <c r="HNN43" s="887"/>
      <c r="HNO43" s="888"/>
      <c r="HNP43" s="886"/>
      <c r="HNQ43" s="887"/>
      <c r="HNR43" s="887"/>
      <c r="HNS43" s="887"/>
      <c r="HNT43" s="887"/>
      <c r="HNU43" s="887"/>
      <c r="HNV43" s="887"/>
      <c r="HNW43" s="887"/>
      <c r="HNX43" s="888"/>
      <c r="HNY43" s="886"/>
      <c r="HNZ43" s="887"/>
      <c r="HOA43" s="887"/>
      <c r="HOB43" s="887"/>
      <c r="HOC43" s="887"/>
      <c r="HOD43" s="887"/>
      <c r="HOE43" s="887"/>
      <c r="HOF43" s="887"/>
      <c r="HOG43" s="888"/>
      <c r="HOH43" s="886"/>
      <c r="HOI43" s="887"/>
      <c r="HOJ43" s="887"/>
      <c r="HOK43" s="887"/>
      <c r="HOL43" s="887"/>
      <c r="HOM43" s="887"/>
      <c r="HON43" s="887"/>
      <c r="HOO43" s="887"/>
      <c r="HOP43" s="888"/>
      <c r="HOQ43" s="886"/>
      <c r="HOR43" s="887"/>
      <c r="HOS43" s="887"/>
      <c r="HOT43" s="887"/>
      <c r="HOU43" s="887"/>
      <c r="HOV43" s="887"/>
      <c r="HOW43" s="887"/>
      <c r="HOX43" s="887"/>
      <c r="HOY43" s="888"/>
      <c r="HOZ43" s="886"/>
      <c r="HPA43" s="887"/>
      <c r="HPB43" s="887"/>
      <c r="HPC43" s="887"/>
      <c r="HPD43" s="887"/>
      <c r="HPE43" s="887"/>
      <c r="HPF43" s="887"/>
      <c r="HPG43" s="887"/>
      <c r="HPH43" s="888"/>
      <c r="HPI43" s="886"/>
      <c r="HPJ43" s="887"/>
      <c r="HPK43" s="887"/>
      <c r="HPL43" s="887"/>
      <c r="HPM43" s="887"/>
      <c r="HPN43" s="887"/>
      <c r="HPO43" s="887"/>
      <c r="HPP43" s="887"/>
      <c r="HPQ43" s="888"/>
      <c r="HPR43" s="886"/>
      <c r="HPS43" s="887"/>
      <c r="HPT43" s="887"/>
      <c r="HPU43" s="887"/>
      <c r="HPV43" s="887"/>
      <c r="HPW43" s="887"/>
      <c r="HPX43" s="887"/>
      <c r="HPY43" s="887"/>
      <c r="HPZ43" s="888"/>
      <c r="HQA43" s="886"/>
      <c r="HQB43" s="887"/>
      <c r="HQC43" s="887"/>
      <c r="HQD43" s="887"/>
      <c r="HQE43" s="887"/>
      <c r="HQF43" s="887"/>
      <c r="HQG43" s="887"/>
      <c r="HQH43" s="887"/>
      <c r="HQI43" s="888"/>
      <c r="HQJ43" s="886"/>
      <c r="HQK43" s="887"/>
      <c r="HQL43" s="887"/>
      <c r="HQM43" s="887"/>
      <c r="HQN43" s="887"/>
      <c r="HQO43" s="887"/>
      <c r="HQP43" s="887"/>
      <c r="HQQ43" s="887"/>
      <c r="HQR43" s="888"/>
      <c r="HQS43" s="886"/>
      <c r="HQT43" s="887"/>
      <c r="HQU43" s="887"/>
      <c r="HQV43" s="887"/>
      <c r="HQW43" s="887"/>
      <c r="HQX43" s="887"/>
      <c r="HQY43" s="887"/>
      <c r="HQZ43" s="887"/>
      <c r="HRA43" s="888"/>
      <c r="HRB43" s="886"/>
      <c r="HRC43" s="887"/>
      <c r="HRD43" s="887"/>
      <c r="HRE43" s="887"/>
      <c r="HRF43" s="887"/>
      <c r="HRG43" s="887"/>
      <c r="HRH43" s="887"/>
      <c r="HRI43" s="887"/>
      <c r="HRJ43" s="888"/>
      <c r="HRK43" s="886"/>
      <c r="HRL43" s="887"/>
      <c r="HRM43" s="887"/>
      <c r="HRN43" s="887"/>
      <c r="HRO43" s="887"/>
      <c r="HRP43" s="887"/>
      <c r="HRQ43" s="887"/>
      <c r="HRR43" s="887"/>
      <c r="HRS43" s="888"/>
      <c r="HRT43" s="886"/>
      <c r="HRU43" s="887"/>
      <c r="HRV43" s="887"/>
      <c r="HRW43" s="887"/>
      <c r="HRX43" s="887"/>
      <c r="HRY43" s="887"/>
      <c r="HRZ43" s="887"/>
      <c r="HSA43" s="887"/>
      <c r="HSB43" s="888"/>
      <c r="HSC43" s="886"/>
      <c r="HSD43" s="887"/>
      <c r="HSE43" s="887"/>
      <c r="HSF43" s="887"/>
      <c r="HSG43" s="887"/>
      <c r="HSH43" s="887"/>
      <c r="HSI43" s="887"/>
      <c r="HSJ43" s="887"/>
      <c r="HSK43" s="888"/>
      <c r="HSL43" s="886"/>
      <c r="HSM43" s="887"/>
      <c r="HSN43" s="887"/>
      <c r="HSO43" s="887"/>
      <c r="HSP43" s="887"/>
      <c r="HSQ43" s="887"/>
      <c r="HSR43" s="887"/>
      <c r="HSS43" s="887"/>
      <c r="HST43" s="888"/>
      <c r="HSU43" s="886"/>
      <c r="HSV43" s="887"/>
      <c r="HSW43" s="887"/>
      <c r="HSX43" s="887"/>
      <c r="HSY43" s="887"/>
      <c r="HSZ43" s="887"/>
      <c r="HTA43" s="887"/>
      <c r="HTB43" s="887"/>
      <c r="HTC43" s="888"/>
      <c r="HTD43" s="886"/>
      <c r="HTE43" s="887"/>
      <c r="HTF43" s="887"/>
      <c r="HTG43" s="887"/>
      <c r="HTH43" s="887"/>
      <c r="HTI43" s="887"/>
      <c r="HTJ43" s="887"/>
      <c r="HTK43" s="887"/>
      <c r="HTL43" s="888"/>
      <c r="HTM43" s="886"/>
      <c r="HTN43" s="887"/>
      <c r="HTO43" s="887"/>
      <c r="HTP43" s="887"/>
      <c r="HTQ43" s="887"/>
      <c r="HTR43" s="887"/>
      <c r="HTS43" s="887"/>
      <c r="HTT43" s="887"/>
      <c r="HTU43" s="888"/>
      <c r="HTV43" s="886"/>
      <c r="HTW43" s="887"/>
      <c r="HTX43" s="887"/>
      <c r="HTY43" s="887"/>
      <c r="HTZ43" s="887"/>
      <c r="HUA43" s="887"/>
      <c r="HUB43" s="887"/>
      <c r="HUC43" s="887"/>
      <c r="HUD43" s="888"/>
      <c r="HUE43" s="886"/>
      <c r="HUF43" s="887"/>
      <c r="HUG43" s="887"/>
      <c r="HUH43" s="887"/>
      <c r="HUI43" s="887"/>
      <c r="HUJ43" s="887"/>
      <c r="HUK43" s="887"/>
      <c r="HUL43" s="887"/>
      <c r="HUM43" s="888"/>
      <c r="HUN43" s="886"/>
      <c r="HUO43" s="887"/>
      <c r="HUP43" s="887"/>
      <c r="HUQ43" s="887"/>
      <c r="HUR43" s="887"/>
      <c r="HUS43" s="887"/>
      <c r="HUT43" s="887"/>
      <c r="HUU43" s="887"/>
      <c r="HUV43" s="888"/>
      <c r="HUW43" s="886"/>
      <c r="HUX43" s="887"/>
      <c r="HUY43" s="887"/>
      <c r="HUZ43" s="887"/>
      <c r="HVA43" s="887"/>
      <c r="HVB43" s="887"/>
      <c r="HVC43" s="887"/>
      <c r="HVD43" s="887"/>
      <c r="HVE43" s="888"/>
      <c r="HVF43" s="886"/>
      <c r="HVG43" s="887"/>
      <c r="HVH43" s="887"/>
      <c r="HVI43" s="887"/>
      <c r="HVJ43" s="887"/>
      <c r="HVK43" s="887"/>
      <c r="HVL43" s="887"/>
      <c r="HVM43" s="887"/>
      <c r="HVN43" s="888"/>
      <c r="HVO43" s="886"/>
      <c r="HVP43" s="887"/>
      <c r="HVQ43" s="887"/>
      <c r="HVR43" s="887"/>
      <c r="HVS43" s="887"/>
      <c r="HVT43" s="887"/>
      <c r="HVU43" s="887"/>
      <c r="HVV43" s="887"/>
      <c r="HVW43" s="888"/>
      <c r="HVX43" s="886"/>
      <c r="HVY43" s="887"/>
      <c r="HVZ43" s="887"/>
      <c r="HWA43" s="887"/>
      <c r="HWB43" s="887"/>
      <c r="HWC43" s="887"/>
      <c r="HWD43" s="887"/>
      <c r="HWE43" s="887"/>
      <c r="HWF43" s="888"/>
      <c r="HWG43" s="886"/>
      <c r="HWH43" s="887"/>
      <c r="HWI43" s="887"/>
      <c r="HWJ43" s="887"/>
      <c r="HWK43" s="887"/>
      <c r="HWL43" s="887"/>
      <c r="HWM43" s="887"/>
      <c r="HWN43" s="887"/>
      <c r="HWO43" s="888"/>
      <c r="HWP43" s="886"/>
      <c r="HWQ43" s="887"/>
      <c r="HWR43" s="887"/>
      <c r="HWS43" s="887"/>
      <c r="HWT43" s="887"/>
      <c r="HWU43" s="887"/>
      <c r="HWV43" s="887"/>
      <c r="HWW43" s="887"/>
      <c r="HWX43" s="888"/>
      <c r="HWY43" s="886"/>
      <c r="HWZ43" s="887"/>
      <c r="HXA43" s="887"/>
      <c r="HXB43" s="887"/>
      <c r="HXC43" s="887"/>
      <c r="HXD43" s="887"/>
      <c r="HXE43" s="887"/>
      <c r="HXF43" s="887"/>
      <c r="HXG43" s="888"/>
      <c r="HXH43" s="886"/>
      <c r="HXI43" s="887"/>
      <c r="HXJ43" s="887"/>
      <c r="HXK43" s="887"/>
      <c r="HXL43" s="887"/>
      <c r="HXM43" s="887"/>
      <c r="HXN43" s="887"/>
      <c r="HXO43" s="887"/>
      <c r="HXP43" s="888"/>
      <c r="HXQ43" s="886"/>
      <c r="HXR43" s="887"/>
      <c r="HXS43" s="887"/>
      <c r="HXT43" s="887"/>
      <c r="HXU43" s="887"/>
      <c r="HXV43" s="887"/>
      <c r="HXW43" s="887"/>
      <c r="HXX43" s="887"/>
      <c r="HXY43" s="888"/>
      <c r="HXZ43" s="886"/>
      <c r="HYA43" s="887"/>
      <c r="HYB43" s="887"/>
      <c r="HYC43" s="887"/>
      <c r="HYD43" s="887"/>
      <c r="HYE43" s="887"/>
      <c r="HYF43" s="887"/>
      <c r="HYG43" s="887"/>
      <c r="HYH43" s="888"/>
      <c r="HYI43" s="886"/>
      <c r="HYJ43" s="887"/>
      <c r="HYK43" s="887"/>
      <c r="HYL43" s="887"/>
      <c r="HYM43" s="887"/>
      <c r="HYN43" s="887"/>
      <c r="HYO43" s="887"/>
      <c r="HYP43" s="887"/>
      <c r="HYQ43" s="888"/>
      <c r="HYR43" s="886"/>
      <c r="HYS43" s="887"/>
      <c r="HYT43" s="887"/>
      <c r="HYU43" s="887"/>
      <c r="HYV43" s="887"/>
      <c r="HYW43" s="887"/>
      <c r="HYX43" s="887"/>
      <c r="HYY43" s="887"/>
      <c r="HYZ43" s="888"/>
      <c r="HZA43" s="886"/>
      <c r="HZB43" s="887"/>
      <c r="HZC43" s="887"/>
      <c r="HZD43" s="887"/>
      <c r="HZE43" s="887"/>
      <c r="HZF43" s="887"/>
      <c r="HZG43" s="887"/>
      <c r="HZH43" s="887"/>
      <c r="HZI43" s="888"/>
      <c r="HZJ43" s="886"/>
      <c r="HZK43" s="887"/>
      <c r="HZL43" s="887"/>
      <c r="HZM43" s="887"/>
      <c r="HZN43" s="887"/>
      <c r="HZO43" s="887"/>
      <c r="HZP43" s="887"/>
      <c r="HZQ43" s="887"/>
      <c r="HZR43" s="888"/>
      <c r="HZS43" s="886"/>
      <c r="HZT43" s="887"/>
      <c r="HZU43" s="887"/>
      <c r="HZV43" s="887"/>
      <c r="HZW43" s="887"/>
      <c r="HZX43" s="887"/>
      <c r="HZY43" s="887"/>
      <c r="HZZ43" s="887"/>
      <c r="IAA43" s="888"/>
      <c r="IAB43" s="886"/>
      <c r="IAC43" s="887"/>
      <c r="IAD43" s="887"/>
      <c r="IAE43" s="887"/>
      <c r="IAF43" s="887"/>
      <c r="IAG43" s="887"/>
      <c r="IAH43" s="887"/>
      <c r="IAI43" s="887"/>
      <c r="IAJ43" s="888"/>
      <c r="IAK43" s="886"/>
      <c r="IAL43" s="887"/>
      <c r="IAM43" s="887"/>
      <c r="IAN43" s="887"/>
      <c r="IAO43" s="887"/>
      <c r="IAP43" s="887"/>
      <c r="IAQ43" s="887"/>
      <c r="IAR43" s="887"/>
      <c r="IAS43" s="888"/>
      <c r="IAT43" s="886"/>
      <c r="IAU43" s="887"/>
      <c r="IAV43" s="887"/>
      <c r="IAW43" s="887"/>
      <c r="IAX43" s="887"/>
      <c r="IAY43" s="887"/>
      <c r="IAZ43" s="887"/>
      <c r="IBA43" s="887"/>
      <c r="IBB43" s="888"/>
      <c r="IBC43" s="886"/>
      <c r="IBD43" s="887"/>
      <c r="IBE43" s="887"/>
      <c r="IBF43" s="887"/>
      <c r="IBG43" s="887"/>
      <c r="IBH43" s="887"/>
      <c r="IBI43" s="887"/>
      <c r="IBJ43" s="887"/>
      <c r="IBK43" s="888"/>
      <c r="IBL43" s="886"/>
      <c r="IBM43" s="887"/>
      <c r="IBN43" s="887"/>
      <c r="IBO43" s="887"/>
      <c r="IBP43" s="887"/>
      <c r="IBQ43" s="887"/>
      <c r="IBR43" s="887"/>
      <c r="IBS43" s="887"/>
      <c r="IBT43" s="888"/>
      <c r="IBU43" s="886"/>
      <c r="IBV43" s="887"/>
      <c r="IBW43" s="887"/>
      <c r="IBX43" s="887"/>
      <c r="IBY43" s="887"/>
      <c r="IBZ43" s="887"/>
      <c r="ICA43" s="887"/>
      <c r="ICB43" s="887"/>
      <c r="ICC43" s="888"/>
      <c r="ICD43" s="886"/>
      <c r="ICE43" s="887"/>
      <c r="ICF43" s="887"/>
      <c r="ICG43" s="887"/>
      <c r="ICH43" s="887"/>
      <c r="ICI43" s="887"/>
      <c r="ICJ43" s="887"/>
      <c r="ICK43" s="887"/>
      <c r="ICL43" s="888"/>
      <c r="ICM43" s="886"/>
      <c r="ICN43" s="887"/>
      <c r="ICO43" s="887"/>
      <c r="ICP43" s="887"/>
      <c r="ICQ43" s="887"/>
      <c r="ICR43" s="887"/>
      <c r="ICS43" s="887"/>
      <c r="ICT43" s="887"/>
      <c r="ICU43" s="888"/>
      <c r="ICV43" s="886"/>
      <c r="ICW43" s="887"/>
      <c r="ICX43" s="887"/>
      <c r="ICY43" s="887"/>
      <c r="ICZ43" s="887"/>
      <c r="IDA43" s="887"/>
      <c r="IDB43" s="887"/>
      <c r="IDC43" s="887"/>
      <c r="IDD43" s="888"/>
      <c r="IDE43" s="886"/>
      <c r="IDF43" s="887"/>
      <c r="IDG43" s="887"/>
      <c r="IDH43" s="887"/>
      <c r="IDI43" s="887"/>
      <c r="IDJ43" s="887"/>
      <c r="IDK43" s="887"/>
      <c r="IDL43" s="887"/>
      <c r="IDM43" s="888"/>
      <c r="IDN43" s="886"/>
      <c r="IDO43" s="887"/>
      <c r="IDP43" s="887"/>
      <c r="IDQ43" s="887"/>
      <c r="IDR43" s="887"/>
      <c r="IDS43" s="887"/>
      <c r="IDT43" s="887"/>
      <c r="IDU43" s="887"/>
      <c r="IDV43" s="888"/>
      <c r="IDW43" s="886"/>
      <c r="IDX43" s="887"/>
      <c r="IDY43" s="887"/>
      <c r="IDZ43" s="887"/>
      <c r="IEA43" s="887"/>
      <c r="IEB43" s="887"/>
      <c r="IEC43" s="887"/>
      <c r="IED43" s="887"/>
      <c r="IEE43" s="888"/>
      <c r="IEF43" s="886"/>
      <c r="IEG43" s="887"/>
      <c r="IEH43" s="887"/>
      <c r="IEI43" s="887"/>
      <c r="IEJ43" s="887"/>
      <c r="IEK43" s="887"/>
      <c r="IEL43" s="887"/>
      <c r="IEM43" s="887"/>
      <c r="IEN43" s="888"/>
      <c r="IEO43" s="886"/>
      <c r="IEP43" s="887"/>
      <c r="IEQ43" s="887"/>
      <c r="IER43" s="887"/>
      <c r="IES43" s="887"/>
      <c r="IET43" s="887"/>
      <c r="IEU43" s="887"/>
      <c r="IEV43" s="887"/>
      <c r="IEW43" s="888"/>
      <c r="IEX43" s="886"/>
      <c r="IEY43" s="887"/>
      <c r="IEZ43" s="887"/>
      <c r="IFA43" s="887"/>
      <c r="IFB43" s="887"/>
      <c r="IFC43" s="887"/>
      <c r="IFD43" s="887"/>
      <c r="IFE43" s="887"/>
      <c r="IFF43" s="888"/>
      <c r="IFG43" s="886"/>
      <c r="IFH43" s="887"/>
      <c r="IFI43" s="887"/>
      <c r="IFJ43" s="887"/>
      <c r="IFK43" s="887"/>
      <c r="IFL43" s="887"/>
      <c r="IFM43" s="887"/>
      <c r="IFN43" s="887"/>
      <c r="IFO43" s="888"/>
      <c r="IFP43" s="886"/>
      <c r="IFQ43" s="887"/>
      <c r="IFR43" s="887"/>
      <c r="IFS43" s="887"/>
      <c r="IFT43" s="887"/>
      <c r="IFU43" s="887"/>
      <c r="IFV43" s="887"/>
      <c r="IFW43" s="887"/>
      <c r="IFX43" s="888"/>
      <c r="IFY43" s="886"/>
      <c r="IFZ43" s="887"/>
      <c r="IGA43" s="887"/>
      <c r="IGB43" s="887"/>
      <c r="IGC43" s="887"/>
      <c r="IGD43" s="887"/>
      <c r="IGE43" s="887"/>
      <c r="IGF43" s="887"/>
      <c r="IGG43" s="888"/>
      <c r="IGH43" s="886"/>
      <c r="IGI43" s="887"/>
      <c r="IGJ43" s="887"/>
      <c r="IGK43" s="887"/>
      <c r="IGL43" s="887"/>
      <c r="IGM43" s="887"/>
      <c r="IGN43" s="887"/>
      <c r="IGO43" s="887"/>
      <c r="IGP43" s="888"/>
      <c r="IGQ43" s="886"/>
      <c r="IGR43" s="887"/>
      <c r="IGS43" s="887"/>
      <c r="IGT43" s="887"/>
      <c r="IGU43" s="887"/>
      <c r="IGV43" s="887"/>
      <c r="IGW43" s="887"/>
      <c r="IGX43" s="887"/>
      <c r="IGY43" s="888"/>
      <c r="IGZ43" s="886"/>
      <c r="IHA43" s="887"/>
      <c r="IHB43" s="887"/>
      <c r="IHC43" s="887"/>
      <c r="IHD43" s="887"/>
      <c r="IHE43" s="887"/>
      <c r="IHF43" s="887"/>
      <c r="IHG43" s="887"/>
      <c r="IHH43" s="888"/>
      <c r="IHI43" s="886"/>
      <c r="IHJ43" s="887"/>
      <c r="IHK43" s="887"/>
      <c r="IHL43" s="887"/>
      <c r="IHM43" s="887"/>
      <c r="IHN43" s="887"/>
      <c r="IHO43" s="887"/>
      <c r="IHP43" s="887"/>
      <c r="IHQ43" s="888"/>
      <c r="IHR43" s="886"/>
      <c r="IHS43" s="887"/>
      <c r="IHT43" s="887"/>
      <c r="IHU43" s="887"/>
      <c r="IHV43" s="887"/>
      <c r="IHW43" s="887"/>
      <c r="IHX43" s="887"/>
      <c r="IHY43" s="887"/>
      <c r="IHZ43" s="888"/>
      <c r="IIA43" s="886"/>
      <c r="IIB43" s="887"/>
      <c r="IIC43" s="887"/>
      <c r="IID43" s="887"/>
      <c r="IIE43" s="887"/>
      <c r="IIF43" s="887"/>
      <c r="IIG43" s="887"/>
      <c r="IIH43" s="887"/>
      <c r="III43" s="888"/>
      <c r="IIJ43" s="886"/>
      <c r="IIK43" s="887"/>
      <c r="IIL43" s="887"/>
      <c r="IIM43" s="887"/>
      <c r="IIN43" s="887"/>
      <c r="IIO43" s="887"/>
      <c r="IIP43" s="887"/>
      <c r="IIQ43" s="887"/>
      <c r="IIR43" s="888"/>
      <c r="IIS43" s="886"/>
      <c r="IIT43" s="887"/>
      <c r="IIU43" s="887"/>
      <c r="IIV43" s="887"/>
      <c r="IIW43" s="887"/>
      <c r="IIX43" s="887"/>
      <c r="IIY43" s="887"/>
      <c r="IIZ43" s="887"/>
      <c r="IJA43" s="888"/>
      <c r="IJB43" s="886"/>
      <c r="IJC43" s="887"/>
      <c r="IJD43" s="887"/>
      <c r="IJE43" s="887"/>
      <c r="IJF43" s="887"/>
      <c r="IJG43" s="887"/>
      <c r="IJH43" s="887"/>
      <c r="IJI43" s="887"/>
      <c r="IJJ43" s="888"/>
      <c r="IJK43" s="886"/>
      <c r="IJL43" s="887"/>
      <c r="IJM43" s="887"/>
      <c r="IJN43" s="887"/>
      <c r="IJO43" s="887"/>
      <c r="IJP43" s="887"/>
      <c r="IJQ43" s="887"/>
      <c r="IJR43" s="887"/>
      <c r="IJS43" s="888"/>
      <c r="IJT43" s="886"/>
      <c r="IJU43" s="887"/>
      <c r="IJV43" s="887"/>
      <c r="IJW43" s="887"/>
      <c r="IJX43" s="887"/>
      <c r="IJY43" s="887"/>
      <c r="IJZ43" s="887"/>
      <c r="IKA43" s="887"/>
      <c r="IKB43" s="888"/>
      <c r="IKC43" s="886"/>
      <c r="IKD43" s="887"/>
      <c r="IKE43" s="887"/>
      <c r="IKF43" s="887"/>
      <c r="IKG43" s="887"/>
      <c r="IKH43" s="887"/>
      <c r="IKI43" s="887"/>
      <c r="IKJ43" s="887"/>
      <c r="IKK43" s="888"/>
      <c r="IKL43" s="886"/>
      <c r="IKM43" s="887"/>
      <c r="IKN43" s="887"/>
      <c r="IKO43" s="887"/>
      <c r="IKP43" s="887"/>
      <c r="IKQ43" s="887"/>
      <c r="IKR43" s="887"/>
      <c r="IKS43" s="887"/>
      <c r="IKT43" s="888"/>
      <c r="IKU43" s="886"/>
      <c r="IKV43" s="887"/>
      <c r="IKW43" s="887"/>
      <c r="IKX43" s="887"/>
      <c r="IKY43" s="887"/>
      <c r="IKZ43" s="887"/>
      <c r="ILA43" s="887"/>
      <c r="ILB43" s="887"/>
      <c r="ILC43" s="888"/>
      <c r="ILD43" s="886"/>
      <c r="ILE43" s="887"/>
      <c r="ILF43" s="887"/>
      <c r="ILG43" s="887"/>
      <c r="ILH43" s="887"/>
      <c r="ILI43" s="887"/>
      <c r="ILJ43" s="887"/>
      <c r="ILK43" s="887"/>
      <c r="ILL43" s="888"/>
      <c r="ILM43" s="886"/>
      <c r="ILN43" s="887"/>
      <c r="ILO43" s="887"/>
      <c r="ILP43" s="887"/>
      <c r="ILQ43" s="887"/>
      <c r="ILR43" s="887"/>
      <c r="ILS43" s="887"/>
      <c r="ILT43" s="887"/>
      <c r="ILU43" s="888"/>
      <c r="ILV43" s="886"/>
      <c r="ILW43" s="887"/>
      <c r="ILX43" s="887"/>
      <c r="ILY43" s="887"/>
      <c r="ILZ43" s="887"/>
      <c r="IMA43" s="887"/>
      <c r="IMB43" s="887"/>
      <c r="IMC43" s="887"/>
      <c r="IMD43" s="888"/>
      <c r="IME43" s="886"/>
      <c r="IMF43" s="887"/>
      <c r="IMG43" s="887"/>
      <c r="IMH43" s="887"/>
      <c r="IMI43" s="887"/>
      <c r="IMJ43" s="887"/>
      <c r="IMK43" s="887"/>
      <c r="IML43" s="887"/>
      <c r="IMM43" s="888"/>
      <c r="IMN43" s="886"/>
      <c r="IMO43" s="887"/>
      <c r="IMP43" s="887"/>
      <c r="IMQ43" s="887"/>
      <c r="IMR43" s="887"/>
      <c r="IMS43" s="887"/>
      <c r="IMT43" s="887"/>
      <c r="IMU43" s="887"/>
      <c r="IMV43" s="888"/>
      <c r="IMW43" s="886"/>
      <c r="IMX43" s="887"/>
      <c r="IMY43" s="887"/>
      <c r="IMZ43" s="887"/>
      <c r="INA43" s="887"/>
      <c r="INB43" s="887"/>
      <c r="INC43" s="887"/>
      <c r="IND43" s="887"/>
      <c r="INE43" s="888"/>
      <c r="INF43" s="886"/>
      <c r="ING43" s="887"/>
      <c r="INH43" s="887"/>
      <c r="INI43" s="887"/>
      <c r="INJ43" s="887"/>
      <c r="INK43" s="887"/>
      <c r="INL43" s="887"/>
      <c r="INM43" s="887"/>
      <c r="INN43" s="888"/>
      <c r="INO43" s="886"/>
      <c r="INP43" s="887"/>
      <c r="INQ43" s="887"/>
      <c r="INR43" s="887"/>
      <c r="INS43" s="887"/>
      <c r="INT43" s="887"/>
      <c r="INU43" s="887"/>
      <c r="INV43" s="887"/>
      <c r="INW43" s="888"/>
      <c r="INX43" s="886"/>
      <c r="INY43" s="887"/>
      <c r="INZ43" s="887"/>
      <c r="IOA43" s="887"/>
      <c r="IOB43" s="887"/>
      <c r="IOC43" s="887"/>
      <c r="IOD43" s="887"/>
      <c r="IOE43" s="887"/>
      <c r="IOF43" s="888"/>
      <c r="IOG43" s="886"/>
      <c r="IOH43" s="887"/>
      <c r="IOI43" s="887"/>
      <c r="IOJ43" s="887"/>
      <c r="IOK43" s="887"/>
      <c r="IOL43" s="887"/>
      <c r="IOM43" s="887"/>
      <c r="ION43" s="887"/>
      <c r="IOO43" s="888"/>
      <c r="IOP43" s="886"/>
      <c r="IOQ43" s="887"/>
      <c r="IOR43" s="887"/>
      <c r="IOS43" s="887"/>
      <c r="IOT43" s="887"/>
      <c r="IOU43" s="887"/>
      <c r="IOV43" s="887"/>
      <c r="IOW43" s="887"/>
      <c r="IOX43" s="888"/>
      <c r="IOY43" s="886"/>
      <c r="IOZ43" s="887"/>
      <c r="IPA43" s="887"/>
      <c r="IPB43" s="887"/>
      <c r="IPC43" s="887"/>
      <c r="IPD43" s="887"/>
      <c r="IPE43" s="887"/>
      <c r="IPF43" s="887"/>
      <c r="IPG43" s="888"/>
      <c r="IPH43" s="886"/>
      <c r="IPI43" s="887"/>
      <c r="IPJ43" s="887"/>
      <c r="IPK43" s="887"/>
      <c r="IPL43" s="887"/>
      <c r="IPM43" s="887"/>
      <c r="IPN43" s="887"/>
      <c r="IPO43" s="887"/>
      <c r="IPP43" s="888"/>
      <c r="IPQ43" s="886"/>
      <c r="IPR43" s="887"/>
      <c r="IPS43" s="887"/>
      <c r="IPT43" s="887"/>
      <c r="IPU43" s="887"/>
      <c r="IPV43" s="887"/>
      <c r="IPW43" s="887"/>
      <c r="IPX43" s="887"/>
      <c r="IPY43" s="888"/>
      <c r="IPZ43" s="886"/>
      <c r="IQA43" s="887"/>
      <c r="IQB43" s="887"/>
      <c r="IQC43" s="887"/>
      <c r="IQD43" s="887"/>
      <c r="IQE43" s="887"/>
      <c r="IQF43" s="887"/>
      <c r="IQG43" s="887"/>
      <c r="IQH43" s="888"/>
      <c r="IQI43" s="886"/>
      <c r="IQJ43" s="887"/>
      <c r="IQK43" s="887"/>
      <c r="IQL43" s="887"/>
      <c r="IQM43" s="887"/>
      <c r="IQN43" s="887"/>
      <c r="IQO43" s="887"/>
      <c r="IQP43" s="887"/>
      <c r="IQQ43" s="888"/>
      <c r="IQR43" s="886"/>
      <c r="IQS43" s="887"/>
      <c r="IQT43" s="887"/>
      <c r="IQU43" s="887"/>
      <c r="IQV43" s="887"/>
      <c r="IQW43" s="887"/>
      <c r="IQX43" s="887"/>
      <c r="IQY43" s="887"/>
      <c r="IQZ43" s="888"/>
      <c r="IRA43" s="886"/>
      <c r="IRB43" s="887"/>
      <c r="IRC43" s="887"/>
      <c r="IRD43" s="887"/>
      <c r="IRE43" s="887"/>
      <c r="IRF43" s="887"/>
      <c r="IRG43" s="887"/>
      <c r="IRH43" s="887"/>
      <c r="IRI43" s="888"/>
      <c r="IRJ43" s="886"/>
      <c r="IRK43" s="887"/>
      <c r="IRL43" s="887"/>
      <c r="IRM43" s="887"/>
      <c r="IRN43" s="887"/>
      <c r="IRO43" s="887"/>
      <c r="IRP43" s="887"/>
      <c r="IRQ43" s="887"/>
      <c r="IRR43" s="888"/>
      <c r="IRS43" s="886"/>
      <c r="IRT43" s="887"/>
      <c r="IRU43" s="887"/>
      <c r="IRV43" s="887"/>
      <c r="IRW43" s="887"/>
      <c r="IRX43" s="887"/>
      <c r="IRY43" s="887"/>
      <c r="IRZ43" s="887"/>
      <c r="ISA43" s="888"/>
      <c r="ISB43" s="886"/>
      <c r="ISC43" s="887"/>
      <c r="ISD43" s="887"/>
      <c r="ISE43" s="887"/>
      <c r="ISF43" s="887"/>
      <c r="ISG43" s="887"/>
      <c r="ISH43" s="887"/>
      <c r="ISI43" s="887"/>
      <c r="ISJ43" s="888"/>
      <c r="ISK43" s="886"/>
      <c r="ISL43" s="887"/>
      <c r="ISM43" s="887"/>
      <c r="ISN43" s="887"/>
      <c r="ISO43" s="887"/>
      <c r="ISP43" s="887"/>
      <c r="ISQ43" s="887"/>
      <c r="ISR43" s="887"/>
      <c r="ISS43" s="888"/>
      <c r="IST43" s="886"/>
      <c r="ISU43" s="887"/>
      <c r="ISV43" s="887"/>
      <c r="ISW43" s="887"/>
      <c r="ISX43" s="887"/>
      <c r="ISY43" s="887"/>
      <c r="ISZ43" s="887"/>
      <c r="ITA43" s="887"/>
      <c r="ITB43" s="888"/>
      <c r="ITC43" s="886"/>
      <c r="ITD43" s="887"/>
      <c r="ITE43" s="887"/>
      <c r="ITF43" s="887"/>
      <c r="ITG43" s="887"/>
      <c r="ITH43" s="887"/>
      <c r="ITI43" s="887"/>
      <c r="ITJ43" s="887"/>
      <c r="ITK43" s="888"/>
      <c r="ITL43" s="886"/>
      <c r="ITM43" s="887"/>
      <c r="ITN43" s="887"/>
      <c r="ITO43" s="887"/>
      <c r="ITP43" s="887"/>
      <c r="ITQ43" s="887"/>
      <c r="ITR43" s="887"/>
      <c r="ITS43" s="887"/>
      <c r="ITT43" s="888"/>
      <c r="ITU43" s="886"/>
      <c r="ITV43" s="887"/>
      <c r="ITW43" s="887"/>
      <c r="ITX43" s="887"/>
      <c r="ITY43" s="887"/>
      <c r="ITZ43" s="887"/>
      <c r="IUA43" s="887"/>
      <c r="IUB43" s="887"/>
      <c r="IUC43" s="888"/>
      <c r="IUD43" s="886"/>
      <c r="IUE43" s="887"/>
      <c r="IUF43" s="887"/>
      <c r="IUG43" s="887"/>
      <c r="IUH43" s="887"/>
      <c r="IUI43" s="887"/>
      <c r="IUJ43" s="887"/>
      <c r="IUK43" s="887"/>
      <c r="IUL43" s="888"/>
      <c r="IUM43" s="886"/>
      <c r="IUN43" s="887"/>
      <c r="IUO43" s="887"/>
      <c r="IUP43" s="887"/>
      <c r="IUQ43" s="887"/>
      <c r="IUR43" s="887"/>
      <c r="IUS43" s="887"/>
      <c r="IUT43" s="887"/>
      <c r="IUU43" s="888"/>
      <c r="IUV43" s="886"/>
      <c r="IUW43" s="887"/>
      <c r="IUX43" s="887"/>
      <c r="IUY43" s="887"/>
      <c r="IUZ43" s="887"/>
      <c r="IVA43" s="887"/>
      <c r="IVB43" s="887"/>
      <c r="IVC43" s="887"/>
      <c r="IVD43" s="888"/>
      <c r="IVE43" s="886"/>
      <c r="IVF43" s="887"/>
      <c r="IVG43" s="887"/>
      <c r="IVH43" s="887"/>
      <c r="IVI43" s="887"/>
      <c r="IVJ43" s="887"/>
      <c r="IVK43" s="887"/>
      <c r="IVL43" s="887"/>
      <c r="IVM43" s="888"/>
      <c r="IVN43" s="886"/>
      <c r="IVO43" s="887"/>
      <c r="IVP43" s="887"/>
      <c r="IVQ43" s="887"/>
      <c r="IVR43" s="887"/>
      <c r="IVS43" s="887"/>
      <c r="IVT43" s="887"/>
      <c r="IVU43" s="887"/>
      <c r="IVV43" s="888"/>
      <c r="IVW43" s="886"/>
      <c r="IVX43" s="887"/>
      <c r="IVY43" s="887"/>
      <c r="IVZ43" s="887"/>
      <c r="IWA43" s="887"/>
      <c r="IWB43" s="887"/>
      <c r="IWC43" s="887"/>
      <c r="IWD43" s="887"/>
      <c r="IWE43" s="888"/>
      <c r="IWF43" s="886"/>
      <c r="IWG43" s="887"/>
      <c r="IWH43" s="887"/>
      <c r="IWI43" s="887"/>
      <c r="IWJ43" s="887"/>
      <c r="IWK43" s="887"/>
      <c r="IWL43" s="887"/>
      <c r="IWM43" s="887"/>
      <c r="IWN43" s="888"/>
      <c r="IWO43" s="886"/>
      <c r="IWP43" s="887"/>
      <c r="IWQ43" s="887"/>
      <c r="IWR43" s="887"/>
      <c r="IWS43" s="887"/>
      <c r="IWT43" s="887"/>
      <c r="IWU43" s="887"/>
      <c r="IWV43" s="887"/>
      <c r="IWW43" s="888"/>
      <c r="IWX43" s="886"/>
      <c r="IWY43" s="887"/>
      <c r="IWZ43" s="887"/>
      <c r="IXA43" s="887"/>
      <c r="IXB43" s="887"/>
      <c r="IXC43" s="887"/>
      <c r="IXD43" s="887"/>
      <c r="IXE43" s="887"/>
      <c r="IXF43" s="888"/>
      <c r="IXG43" s="886"/>
      <c r="IXH43" s="887"/>
      <c r="IXI43" s="887"/>
      <c r="IXJ43" s="887"/>
      <c r="IXK43" s="887"/>
      <c r="IXL43" s="887"/>
      <c r="IXM43" s="887"/>
      <c r="IXN43" s="887"/>
      <c r="IXO43" s="888"/>
      <c r="IXP43" s="886"/>
      <c r="IXQ43" s="887"/>
      <c r="IXR43" s="887"/>
      <c r="IXS43" s="887"/>
      <c r="IXT43" s="887"/>
      <c r="IXU43" s="887"/>
      <c r="IXV43" s="887"/>
      <c r="IXW43" s="887"/>
      <c r="IXX43" s="888"/>
      <c r="IXY43" s="886"/>
      <c r="IXZ43" s="887"/>
      <c r="IYA43" s="887"/>
      <c r="IYB43" s="887"/>
      <c r="IYC43" s="887"/>
      <c r="IYD43" s="887"/>
      <c r="IYE43" s="887"/>
      <c r="IYF43" s="887"/>
      <c r="IYG43" s="888"/>
      <c r="IYH43" s="886"/>
      <c r="IYI43" s="887"/>
      <c r="IYJ43" s="887"/>
      <c r="IYK43" s="887"/>
      <c r="IYL43" s="887"/>
      <c r="IYM43" s="887"/>
      <c r="IYN43" s="887"/>
      <c r="IYO43" s="887"/>
      <c r="IYP43" s="888"/>
      <c r="IYQ43" s="886"/>
      <c r="IYR43" s="887"/>
      <c r="IYS43" s="887"/>
      <c r="IYT43" s="887"/>
      <c r="IYU43" s="887"/>
      <c r="IYV43" s="887"/>
      <c r="IYW43" s="887"/>
      <c r="IYX43" s="887"/>
      <c r="IYY43" s="888"/>
      <c r="IYZ43" s="886"/>
      <c r="IZA43" s="887"/>
      <c r="IZB43" s="887"/>
      <c r="IZC43" s="887"/>
      <c r="IZD43" s="887"/>
      <c r="IZE43" s="887"/>
      <c r="IZF43" s="887"/>
      <c r="IZG43" s="887"/>
      <c r="IZH43" s="888"/>
      <c r="IZI43" s="886"/>
      <c r="IZJ43" s="887"/>
      <c r="IZK43" s="887"/>
      <c r="IZL43" s="887"/>
      <c r="IZM43" s="887"/>
      <c r="IZN43" s="887"/>
      <c r="IZO43" s="887"/>
      <c r="IZP43" s="887"/>
      <c r="IZQ43" s="888"/>
      <c r="IZR43" s="886"/>
      <c r="IZS43" s="887"/>
      <c r="IZT43" s="887"/>
      <c r="IZU43" s="887"/>
      <c r="IZV43" s="887"/>
      <c r="IZW43" s="887"/>
      <c r="IZX43" s="887"/>
      <c r="IZY43" s="887"/>
      <c r="IZZ43" s="888"/>
      <c r="JAA43" s="886"/>
      <c r="JAB43" s="887"/>
      <c r="JAC43" s="887"/>
      <c r="JAD43" s="887"/>
      <c r="JAE43" s="887"/>
      <c r="JAF43" s="887"/>
      <c r="JAG43" s="887"/>
      <c r="JAH43" s="887"/>
      <c r="JAI43" s="888"/>
      <c r="JAJ43" s="886"/>
      <c r="JAK43" s="887"/>
      <c r="JAL43" s="887"/>
      <c r="JAM43" s="887"/>
      <c r="JAN43" s="887"/>
      <c r="JAO43" s="887"/>
      <c r="JAP43" s="887"/>
      <c r="JAQ43" s="887"/>
      <c r="JAR43" s="888"/>
      <c r="JAS43" s="886"/>
      <c r="JAT43" s="887"/>
      <c r="JAU43" s="887"/>
      <c r="JAV43" s="887"/>
      <c r="JAW43" s="887"/>
      <c r="JAX43" s="887"/>
      <c r="JAY43" s="887"/>
      <c r="JAZ43" s="887"/>
      <c r="JBA43" s="888"/>
      <c r="JBB43" s="886"/>
      <c r="JBC43" s="887"/>
      <c r="JBD43" s="887"/>
      <c r="JBE43" s="887"/>
      <c r="JBF43" s="887"/>
      <c r="JBG43" s="887"/>
      <c r="JBH43" s="887"/>
      <c r="JBI43" s="887"/>
      <c r="JBJ43" s="888"/>
      <c r="JBK43" s="886"/>
      <c r="JBL43" s="887"/>
      <c r="JBM43" s="887"/>
      <c r="JBN43" s="887"/>
      <c r="JBO43" s="887"/>
      <c r="JBP43" s="887"/>
      <c r="JBQ43" s="887"/>
      <c r="JBR43" s="887"/>
      <c r="JBS43" s="888"/>
      <c r="JBT43" s="886"/>
      <c r="JBU43" s="887"/>
      <c r="JBV43" s="887"/>
      <c r="JBW43" s="887"/>
      <c r="JBX43" s="887"/>
      <c r="JBY43" s="887"/>
      <c r="JBZ43" s="887"/>
      <c r="JCA43" s="887"/>
      <c r="JCB43" s="888"/>
      <c r="JCC43" s="886"/>
      <c r="JCD43" s="887"/>
      <c r="JCE43" s="887"/>
      <c r="JCF43" s="887"/>
      <c r="JCG43" s="887"/>
      <c r="JCH43" s="887"/>
      <c r="JCI43" s="887"/>
      <c r="JCJ43" s="887"/>
      <c r="JCK43" s="888"/>
      <c r="JCL43" s="886"/>
      <c r="JCM43" s="887"/>
      <c r="JCN43" s="887"/>
      <c r="JCO43" s="887"/>
      <c r="JCP43" s="887"/>
      <c r="JCQ43" s="887"/>
      <c r="JCR43" s="887"/>
      <c r="JCS43" s="887"/>
      <c r="JCT43" s="888"/>
      <c r="JCU43" s="886"/>
      <c r="JCV43" s="887"/>
      <c r="JCW43" s="887"/>
      <c r="JCX43" s="887"/>
      <c r="JCY43" s="887"/>
      <c r="JCZ43" s="887"/>
      <c r="JDA43" s="887"/>
      <c r="JDB43" s="887"/>
      <c r="JDC43" s="888"/>
      <c r="JDD43" s="886"/>
      <c r="JDE43" s="887"/>
      <c r="JDF43" s="887"/>
      <c r="JDG43" s="887"/>
      <c r="JDH43" s="887"/>
      <c r="JDI43" s="887"/>
      <c r="JDJ43" s="887"/>
      <c r="JDK43" s="887"/>
      <c r="JDL43" s="888"/>
      <c r="JDM43" s="886"/>
      <c r="JDN43" s="887"/>
      <c r="JDO43" s="887"/>
      <c r="JDP43" s="887"/>
      <c r="JDQ43" s="887"/>
      <c r="JDR43" s="887"/>
      <c r="JDS43" s="887"/>
      <c r="JDT43" s="887"/>
      <c r="JDU43" s="888"/>
      <c r="JDV43" s="886"/>
      <c r="JDW43" s="887"/>
      <c r="JDX43" s="887"/>
      <c r="JDY43" s="887"/>
      <c r="JDZ43" s="887"/>
      <c r="JEA43" s="887"/>
      <c r="JEB43" s="887"/>
      <c r="JEC43" s="887"/>
      <c r="JED43" s="888"/>
      <c r="JEE43" s="886"/>
      <c r="JEF43" s="887"/>
      <c r="JEG43" s="887"/>
      <c r="JEH43" s="887"/>
      <c r="JEI43" s="887"/>
      <c r="JEJ43" s="887"/>
      <c r="JEK43" s="887"/>
      <c r="JEL43" s="887"/>
      <c r="JEM43" s="888"/>
      <c r="JEN43" s="886"/>
      <c r="JEO43" s="887"/>
      <c r="JEP43" s="887"/>
      <c r="JEQ43" s="887"/>
      <c r="JER43" s="887"/>
      <c r="JES43" s="887"/>
      <c r="JET43" s="887"/>
      <c r="JEU43" s="887"/>
      <c r="JEV43" s="888"/>
      <c r="JEW43" s="886"/>
      <c r="JEX43" s="887"/>
      <c r="JEY43" s="887"/>
      <c r="JEZ43" s="887"/>
      <c r="JFA43" s="887"/>
      <c r="JFB43" s="887"/>
      <c r="JFC43" s="887"/>
      <c r="JFD43" s="887"/>
      <c r="JFE43" s="888"/>
      <c r="JFF43" s="886"/>
      <c r="JFG43" s="887"/>
      <c r="JFH43" s="887"/>
      <c r="JFI43" s="887"/>
      <c r="JFJ43" s="887"/>
      <c r="JFK43" s="887"/>
      <c r="JFL43" s="887"/>
      <c r="JFM43" s="887"/>
      <c r="JFN43" s="888"/>
      <c r="JFO43" s="886"/>
      <c r="JFP43" s="887"/>
      <c r="JFQ43" s="887"/>
      <c r="JFR43" s="887"/>
      <c r="JFS43" s="887"/>
      <c r="JFT43" s="887"/>
      <c r="JFU43" s="887"/>
      <c r="JFV43" s="887"/>
      <c r="JFW43" s="888"/>
      <c r="JFX43" s="886"/>
      <c r="JFY43" s="887"/>
      <c r="JFZ43" s="887"/>
      <c r="JGA43" s="887"/>
      <c r="JGB43" s="887"/>
      <c r="JGC43" s="887"/>
      <c r="JGD43" s="887"/>
      <c r="JGE43" s="887"/>
      <c r="JGF43" s="888"/>
      <c r="JGG43" s="886"/>
      <c r="JGH43" s="887"/>
      <c r="JGI43" s="887"/>
      <c r="JGJ43" s="887"/>
      <c r="JGK43" s="887"/>
      <c r="JGL43" s="887"/>
      <c r="JGM43" s="887"/>
      <c r="JGN43" s="887"/>
      <c r="JGO43" s="888"/>
      <c r="JGP43" s="886"/>
      <c r="JGQ43" s="887"/>
      <c r="JGR43" s="887"/>
      <c r="JGS43" s="887"/>
      <c r="JGT43" s="887"/>
      <c r="JGU43" s="887"/>
      <c r="JGV43" s="887"/>
      <c r="JGW43" s="887"/>
      <c r="JGX43" s="888"/>
      <c r="JGY43" s="886"/>
      <c r="JGZ43" s="887"/>
      <c r="JHA43" s="887"/>
      <c r="JHB43" s="887"/>
      <c r="JHC43" s="887"/>
      <c r="JHD43" s="887"/>
      <c r="JHE43" s="887"/>
      <c r="JHF43" s="887"/>
      <c r="JHG43" s="888"/>
      <c r="JHH43" s="886"/>
      <c r="JHI43" s="887"/>
      <c r="JHJ43" s="887"/>
      <c r="JHK43" s="887"/>
      <c r="JHL43" s="887"/>
      <c r="JHM43" s="887"/>
      <c r="JHN43" s="887"/>
      <c r="JHO43" s="887"/>
      <c r="JHP43" s="888"/>
      <c r="JHQ43" s="886"/>
      <c r="JHR43" s="887"/>
      <c r="JHS43" s="887"/>
      <c r="JHT43" s="887"/>
      <c r="JHU43" s="887"/>
      <c r="JHV43" s="887"/>
      <c r="JHW43" s="887"/>
      <c r="JHX43" s="887"/>
      <c r="JHY43" s="888"/>
      <c r="JHZ43" s="886"/>
      <c r="JIA43" s="887"/>
      <c r="JIB43" s="887"/>
      <c r="JIC43" s="887"/>
      <c r="JID43" s="887"/>
      <c r="JIE43" s="887"/>
      <c r="JIF43" s="887"/>
      <c r="JIG43" s="887"/>
      <c r="JIH43" s="888"/>
      <c r="JII43" s="886"/>
      <c r="JIJ43" s="887"/>
      <c r="JIK43" s="887"/>
      <c r="JIL43" s="887"/>
      <c r="JIM43" s="887"/>
      <c r="JIN43" s="887"/>
      <c r="JIO43" s="887"/>
      <c r="JIP43" s="887"/>
      <c r="JIQ43" s="888"/>
      <c r="JIR43" s="886"/>
      <c r="JIS43" s="887"/>
      <c r="JIT43" s="887"/>
      <c r="JIU43" s="887"/>
      <c r="JIV43" s="887"/>
      <c r="JIW43" s="887"/>
      <c r="JIX43" s="887"/>
      <c r="JIY43" s="887"/>
      <c r="JIZ43" s="888"/>
      <c r="JJA43" s="886"/>
      <c r="JJB43" s="887"/>
      <c r="JJC43" s="887"/>
      <c r="JJD43" s="887"/>
      <c r="JJE43" s="887"/>
      <c r="JJF43" s="887"/>
      <c r="JJG43" s="887"/>
      <c r="JJH43" s="887"/>
      <c r="JJI43" s="888"/>
      <c r="JJJ43" s="886"/>
      <c r="JJK43" s="887"/>
      <c r="JJL43" s="887"/>
      <c r="JJM43" s="887"/>
      <c r="JJN43" s="887"/>
      <c r="JJO43" s="887"/>
      <c r="JJP43" s="887"/>
      <c r="JJQ43" s="887"/>
      <c r="JJR43" s="888"/>
      <c r="JJS43" s="886"/>
      <c r="JJT43" s="887"/>
      <c r="JJU43" s="887"/>
      <c r="JJV43" s="887"/>
      <c r="JJW43" s="887"/>
      <c r="JJX43" s="887"/>
      <c r="JJY43" s="887"/>
      <c r="JJZ43" s="887"/>
      <c r="JKA43" s="888"/>
      <c r="JKB43" s="886"/>
      <c r="JKC43" s="887"/>
      <c r="JKD43" s="887"/>
      <c r="JKE43" s="887"/>
      <c r="JKF43" s="887"/>
      <c r="JKG43" s="887"/>
      <c r="JKH43" s="887"/>
      <c r="JKI43" s="887"/>
      <c r="JKJ43" s="888"/>
      <c r="JKK43" s="886"/>
      <c r="JKL43" s="887"/>
      <c r="JKM43" s="887"/>
      <c r="JKN43" s="887"/>
      <c r="JKO43" s="887"/>
      <c r="JKP43" s="887"/>
      <c r="JKQ43" s="887"/>
      <c r="JKR43" s="887"/>
      <c r="JKS43" s="888"/>
      <c r="JKT43" s="886"/>
      <c r="JKU43" s="887"/>
      <c r="JKV43" s="887"/>
      <c r="JKW43" s="887"/>
      <c r="JKX43" s="887"/>
      <c r="JKY43" s="887"/>
      <c r="JKZ43" s="887"/>
      <c r="JLA43" s="887"/>
      <c r="JLB43" s="888"/>
      <c r="JLC43" s="886"/>
      <c r="JLD43" s="887"/>
      <c r="JLE43" s="887"/>
      <c r="JLF43" s="887"/>
      <c r="JLG43" s="887"/>
      <c r="JLH43" s="887"/>
      <c r="JLI43" s="887"/>
      <c r="JLJ43" s="887"/>
      <c r="JLK43" s="888"/>
      <c r="JLL43" s="886"/>
      <c r="JLM43" s="887"/>
      <c r="JLN43" s="887"/>
      <c r="JLO43" s="887"/>
      <c r="JLP43" s="887"/>
      <c r="JLQ43" s="887"/>
      <c r="JLR43" s="887"/>
      <c r="JLS43" s="887"/>
      <c r="JLT43" s="888"/>
      <c r="JLU43" s="886"/>
      <c r="JLV43" s="887"/>
      <c r="JLW43" s="887"/>
      <c r="JLX43" s="887"/>
      <c r="JLY43" s="887"/>
      <c r="JLZ43" s="887"/>
      <c r="JMA43" s="887"/>
      <c r="JMB43" s="887"/>
      <c r="JMC43" s="888"/>
      <c r="JMD43" s="886"/>
      <c r="JME43" s="887"/>
      <c r="JMF43" s="887"/>
      <c r="JMG43" s="887"/>
      <c r="JMH43" s="887"/>
      <c r="JMI43" s="887"/>
      <c r="JMJ43" s="887"/>
      <c r="JMK43" s="887"/>
      <c r="JML43" s="888"/>
      <c r="JMM43" s="886"/>
      <c r="JMN43" s="887"/>
      <c r="JMO43" s="887"/>
      <c r="JMP43" s="887"/>
      <c r="JMQ43" s="887"/>
      <c r="JMR43" s="887"/>
      <c r="JMS43" s="887"/>
      <c r="JMT43" s="887"/>
      <c r="JMU43" s="888"/>
      <c r="JMV43" s="886"/>
      <c r="JMW43" s="887"/>
      <c r="JMX43" s="887"/>
      <c r="JMY43" s="887"/>
      <c r="JMZ43" s="887"/>
      <c r="JNA43" s="887"/>
      <c r="JNB43" s="887"/>
      <c r="JNC43" s="887"/>
      <c r="JND43" s="888"/>
      <c r="JNE43" s="886"/>
      <c r="JNF43" s="887"/>
      <c r="JNG43" s="887"/>
      <c r="JNH43" s="887"/>
      <c r="JNI43" s="887"/>
      <c r="JNJ43" s="887"/>
      <c r="JNK43" s="887"/>
      <c r="JNL43" s="887"/>
      <c r="JNM43" s="888"/>
      <c r="JNN43" s="886"/>
      <c r="JNO43" s="887"/>
      <c r="JNP43" s="887"/>
      <c r="JNQ43" s="887"/>
      <c r="JNR43" s="887"/>
      <c r="JNS43" s="887"/>
      <c r="JNT43" s="887"/>
      <c r="JNU43" s="887"/>
      <c r="JNV43" s="888"/>
      <c r="JNW43" s="886"/>
      <c r="JNX43" s="887"/>
      <c r="JNY43" s="887"/>
      <c r="JNZ43" s="887"/>
      <c r="JOA43" s="887"/>
      <c r="JOB43" s="887"/>
      <c r="JOC43" s="887"/>
      <c r="JOD43" s="887"/>
      <c r="JOE43" s="888"/>
      <c r="JOF43" s="886"/>
      <c r="JOG43" s="887"/>
      <c r="JOH43" s="887"/>
      <c r="JOI43" s="887"/>
      <c r="JOJ43" s="887"/>
      <c r="JOK43" s="887"/>
      <c r="JOL43" s="887"/>
      <c r="JOM43" s="887"/>
      <c r="JON43" s="888"/>
      <c r="JOO43" s="886"/>
      <c r="JOP43" s="887"/>
      <c r="JOQ43" s="887"/>
      <c r="JOR43" s="887"/>
      <c r="JOS43" s="887"/>
      <c r="JOT43" s="887"/>
      <c r="JOU43" s="887"/>
      <c r="JOV43" s="887"/>
      <c r="JOW43" s="888"/>
      <c r="JOX43" s="886"/>
      <c r="JOY43" s="887"/>
      <c r="JOZ43" s="887"/>
      <c r="JPA43" s="887"/>
      <c r="JPB43" s="887"/>
      <c r="JPC43" s="887"/>
      <c r="JPD43" s="887"/>
      <c r="JPE43" s="887"/>
      <c r="JPF43" s="888"/>
      <c r="JPG43" s="886"/>
      <c r="JPH43" s="887"/>
      <c r="JPI43" s="887"/>
      <c r="JPJ43" s="887"/>
      <c r="JPK43" s="887"/>
      <c r="JPL43" s="887"/>
      <c r="JPM43" s="887"/>
      <c r="JPN43" s="887"/>
      <c r="JPO43" s="888"/>
      <c r="JPP43" s="886"/>
      <c r="JPQ43" s="887"/>
      <c r="JPR43" s="887"/>
      <c r="JPS43" s="887"/>
      <c r="JPT43" s="887"/>
      <c r="JPU43" s="887"/>
      <c r="JPV43" s="887"/>
      <c r="JPW43" s="887"/>
      <c r="JPX43" s="888"/>
      <c r="JPY43" s="886"/>
      <c r="JPZ43" s="887"/>
      <c r="JQA43" s="887"/>
      <c r="JQB43" s="887"/>
      <c r="JQC43" s="887"/>
      <c r="JQD43" s="887"/>
      <c r="JQE43" s="887"/>
      <c r="JQF43" s="887"/>
      <c r="JQG43" s="888"/>
      <c r="JQH43" s="886"/>
      <c r="JQI43" s="887"/>
      <c r="JQJ43" s="887"/>
      <c r="JQK43" s="887"/>
      <c r="JQL43" s="887"/>
      <c r="JQM43" s="887"/>
      <c r="JQN43" s="887"/>
      <c r="JQO43" s="887"/>
      <c r="JQP43" s="888"/>
      <c r="JQQ43" s="886"/>
      <c r="JQR43" s="887"/>
      <c r="JQS43" s="887"/>
      <c r="JQT43" s="887"/>
      <c r="JQU43" s="887"/>
      <c r="JQV43" s="887"/>
      <c r="JQW43" s="887"/>
      <c r="JQX43" s="887"/>
      <c r="JQY43" s="888"/>
      <c r="JQZ43" s="886"/>
      <c r="JRA43" s="887"/>
      <c r="JRB43" s="887"/>
      <c r="JRC43" s="887"/>
      <c r="JRD43" s="887"/>
      <c r="JRE43" s="887"/>
      <c r="JRF43" s="887"/>
      <c r="JRG43" s="887"/>
      <c r="JRH43" s="888"/>
      <c r="JRI43" s="886"/>
      <c r="JRJ43" s="887"/>
      <c r="JRK43" s="887"/>
      <c r="JRL43" s="887"/>
      <c r="JRM43" s="887"/>
      <c r="JRN43" s="887"/>
      <c r="JRO43" s="887"/>
      <c r="JRP43" s="887"/>
      <c r="JRQ43" s="888"/>
      <c r="JRR43" s="886"/>
      <c r="JRS43" s="887"/>
      <c r="JRT43" s="887"/>
      <c r="JRU43" s="887"/>
      <c r="JRV43" s="887"/>
      <c r="JRW43" s="887"/>
      <c r="JRX43" s="887"/>
      <c r="JRY43" s="887"/>
      <c r="JRZ43" s="888"/>
      <c r="JSA43" s="886"/>
      <c r="JSB43" s="887"/>
      <c r="JSC43" s="887"/>
      <c r="JSD43" s="887"/>
      <c r="JSE43" s="887"/>
      <c r="JSF43" s="887"/>
      <c r="JSG43" s="887"/>
      <c r="JSH43" s="887"/>
      <c r="JSI43" s="888"/>
      <c r="JSJ43" s="886"/>
      <c r="JSK43" s="887"/>
      <c r="JSL43" s="887"/>
      <c r="JSM43" s="887"/>
      <c r="JSN43" s="887"/>
      <c r="JSO43" s="887"/>
      <c r="JSP43" s="887"/>
      <c r="JSQ43" s="887"/>
      <c r="JSR43" s="888"/>
      <c r="JSS43" s="886"/>
      <c r="JST43" s="887"/>
      <c r="JSU43" s="887"/>
      <c r="JSV43" s="887"/>
      <c r="JSW43" s="887"/>
      <c r="JSX43" s="887"/>
      <c r="JSY43" s="887"/>
      <c r="JSZ43" s="887"/>
      <c r="JTA43" s="888"/>
      <c r="JTB43" s="886"/>
      <c r="JTC43" s="887"/>
      <c r="JTD43" s="887"/>
      <c r="JTE43" s="887"/>
      <c r="JTF43" s="887"/>
      <c r="JTG43" s="887"/>
      <c r="JTH43" s="887"/>
      <c r="JTI43" s="887"/>
      <c r="JTJ43" s="888"/>
      <c r="JTK43" s="886"/>
      <c r="JTL43" s="887"/>
      <c r="JTM43" s="887"/>
      <c r="JTN43" s="887"/>
      <c r="JTO43" s="887"/>
      <c r="JTP43" s="887"/>
      <c r="JTQ43" s="887"/>
      <c r="JTR43" s="887"/>
      <c r="JTS43" s="888"/>
      <c r="JTT43" s="886"/>
      <c r="JTU43" s="887"/>
      <c r="JTV43" s="887"/>
      <c r="JTW43" s="887"/>
      <c r="JTX43" s="887"/>
      <c r="JTY43" s="887"/>
      <c r="JTZ43" s="887"/>
      <c r="JUA43" s="887"/>
      <c r="JUB43" s="888"/>
      <c r="JUC43" s="886"/>
      <c r="JUD43" s="887"/>
      <c r="JUE43" s="887"/>
      <c r="JUF43" s="887"/>
      <c r="JUG43" s="887"/>
      <c r="JUH43" s="887"/>
      <c r="JUI43" s="887"/>
      <c r="JUJ43" s="887"/>
      <c r="JUK43" s="888"/>
      <c r="JUL43" s="886"/>
      <c r="JUM43" s="887"/>
      <c r="JUN43" s="887"/>
      <c r="JUO43" s="887"/>
      <c r="JUP43" s="887"/>
      <c r="JUQ43" s="887"/>
      <c r="JUR43" s="887"/>
      <c r="JUS43" s="887"/>
      <c r="JUT43" s="888"/>
      <c r="JUU43" s="886"/>
      <c r="JUV43" s="887"/>
      <c r="JUW43" s="887"/>
      <c r="JUX43" s="887"/>
      <c r="JUY43" s="887"/>
      <c r="JUZ43" s="887"/>
      <c r="JVA43" s="887"/>
      <c r="JVB43" s="887"/>
      <c r="JVC43" s="888"/>
      <c r="JVD43" s="886"/>
      <c r="JVE43" s="887"/>
      <c r="JVF43" s="887"/>
      <c r="JVG43" s="887"/>
      <c r="JVH43" s="887"/>
      <c r="JVI43" s="887"/>
      <c r="JVJ43" s="887"/>
      <c r="JVK43" s="887"/>
      <c r="JVL43" s="888"/>
      <c r="JVM43" s="886"/>
      <c r="JVN43" s="887"/>
      <c r="JVO43" s="887"/>
      <c r="JVP43" s="887"/>
      <c r="JVQ43" s="887"/>
      <c r="JVR43" s="887"/>
      <c r="JVS43" s="887"/>
      <c r="JVT43" s="887"/>
      <c r="JVU43" s="888"/>
      <c r="JVV43" s="886"/>
      <c r="JVW43" s="887"/>
      <c r="JVX43" s="887"/>
      <c r="JVY43" s="887"/>
      <c r="JVZ43" s="887"/>
      <c r="JWA43" s="887"/>
      <c r="JWB43" s="887"/>
      <c r="JWC43" s="887"/>
      <c r="JWD43" s="888"/>
      <c r="JWE43" s="886"/>
      <c r="JWF43" s="887"/>
      <c r="JWG43" s="887"/>
      <c r="JWH43" s="887"/>
      <c r="JWI43" s="887"/>
      <c r="JWJ43" s="887"/>
      <c r="JWK43" s="887"/>
      <c r="JWL43" s="887"/>
      <c r="JWM43" s="888"/>
      <c r="JWN43" s="886"/>
      <c r="JWO43" s="887"/>
      <c r="JWP43" s="887"/>
      <c r="JWQ43" s="887"/>
      <c r="JWR43" s="887"/>
      <c r="JWS43" s="887"/>
      <c r="JWT43" s="887"/>
      <c r="JWU43" s="887"/>
      <c r="JWV43" s="888"/>
      <c r="JWW43" s="886"/>
      <c r="JWX43" s="887"/>
      <c r="JWY43" s="887"/>
      <c r="JWZ43" s="887"/>
      <c r="JXA43" s="887"/>
      <c r="JXB43" s="887"/>
      <c r="JXC43" s="887"/>
      <c r="JXD43" s="887"/>
      <c r="JXE43" s="888"/>
      <c r="JXF43" s="886"/>
      <c r="JXG43" s="887"/>
      <c r="JXH43" s="887"/>
      <c r="JXI43" s="887"/>
      <c r="JXJ43" s="887"/>
      <c r="JXK43" s="887"/>
      <c r="JXL43" s="887"/>
      <c r="JXM43" s="887"/>
      <c r="JXN43" s="888"/>
      <c r="JXO43" s="886"/>
      <c r="JXP43" s="887"/>
      <c r="JXQ43" s="887"/>
      <c r="JXR43" s="887"/>
      <c r="JXS43" s="887"/>
      <c r="JXT43" s="887"/>
      <c r="JXU43" s="887"/>
      <c r="JXV43" s="887"/>
      <c r="JXW43" s="888"/>
      <c r="JXX43" s="886"/>
      <c r="JXY43" s="887"/>
      <c r="JXZ43" s="887"/>
      <c r="JYA43" s="887"/>
      <c r="JYB43" s="887"/>
      <c r="JYC43" s="887"/>
      <c r="JYD43" s="887"/>
      <c r="JYE43" s="887"/>
      <c r="JYF43" s="888"/>
      <c r="JYG43" s="886"/>
      <c r="JYH43" s="887"/>
      <c r="JYI43" s="887"/>
      <c r="JYJ43" s="887"/>
      <c r="JYK43" s="887"/>
      <c r="JYL43" s="887"/>
      <c r="JYM43" s="887"/>
      <c r="JYN43" s="887"/>
      <c r="JYO43" s="888"/>
      <c r="JYP43" s="886"/>
      <c r="JYQ43" s="887"/>
      <c r="JYR43" s="887"/>
      <c r="JYS43" s="887"/>
      <c r="JYT43" s="887"/>
      <c r="JYU43" s="887"/>
      <c r="JYV43" s="887"/>
      <c r="JYW43" s="887"/>
      <c r="JYX43" s="888"/>
      <c r="JYY43" s="886"/>
      <c r="JYZ43" s="887"/>
      <c r="JZA43" s="887"/>
      <c r="JZB43" s="887"/>
      <c r="JZC43" s="887"/>
      <c r="JZD43" s="887"/>
      <c r="JZE43" s="887"/>
      <c r="JZF43" s="887"/>
      <c r="JZG43" s="888"/>
      <c r="JZH43" s="886"/>
      <c r="JZI43" s="887"/>
      <c r="JZJ43" s="887"/>
      <c r="JZK43" s="887"/>
      <c r="JZL43" s="887"/>
      <c r="JZM43" s="887"/>
      <c r="JZN43" s="887"/>
      <c r="JZO43" s="887"/>
      <c r="JZP43" s="888"/>
      <c r="JZQ43" s="886"/>
      <c r="JZR43" s="887"/>
      <c r="JZS43" s="887"/>
      <c r="JZT43" s="887"/>
      <c r="JZU43" s="887"/>
      <c r="JZV43" s="887"/>
      <c r="JZW43" s="887"/>
      <c r="JZX43" s="887"/>
      <c r="JZY43" s="888"/>
      <c r="JZZ43" s="886"/>
      <c r="KAA43" s="887"/>
      <c r="KAB43" s="887"/>
      <c r="KAC43" s="887"/>
      <c r="KAD43" s="887"/>
      <c r="KAE43" s="887"/>
      <c r="KAF43" s="887"/>
      <c r="KAG43" s="887"/>
      <c r="KAH43" s="888"/>
      <c r="KAI43" s="886"/>
      <c r="KAJ43" s="887"/>
      <c r="KAK43" s="887"/>
      <c r="KAL43" s="887"/>
      <c r="KAM43" s="887"/>
      <c r="KAN43" s="887"/>
      <c r="KAO43" s="887"/>
      <c r="KAP43" s="887"/>
      <c r="KAQ43" s="888"/>
      <c r="KAR43" s="886"/>
      <c r="KAS43" s="887"/>
      <c r="KAT43" s="887"/>
      <c r="KAU43" s="887"/>
      <c r="KAV43" s="887"/>
      <c r="KAW43" s="887"/>
      <c r="KAX43" s="887"/>
      <c r="KAY43" s="887"/>
      <c r="KAZ43" s="888"/>
      <c r="KBA43" s="886"/>
      <c r="KBB43" s="887"/>
      <c r="KBC43" s="887"/>
      <c r="KBD43" s="887"/>
      <c r="KBE43" s="887"/>
      <c r="KBF43" s="887"/>
      <c r="KBG43" s="887"/>
      <c r="KBH43" s="887"/>
      <c r="KBI43" s="888"/>
      <c r="KBJ43" s="886"/>
      <c r="KBK43" s="887"/>
      <c r="KBL43" s="887"/>
      <c r="KBM43" s="887"/>
      <c r="KBN43" s="887"/>
      <c r="KBO43" s="887"/>
      <c r="KBP43" s="887"/>
      <c r="KBQ43" s="887"/>
      <c r="KBR43" s="888"/>
      <c r="KBS43" s="886"/>
      <c r="KBT43" s="887"/>
      <c r="KBU43" s="887"/>
      <c r="KBV43" s="887"/>
      <c r="KBW43" s="887"/>
      <c r="KBX43" s="887"/>
      <c r="KBY43" s="887"/>
      <c r="KBZ43" s="887"/>
      <c r="KCA43" s="888"/>
      <c r="KCB43" s="886"/>
      <c r="KCC43" s="887"/>
      <c r="KCD43" s="887"/>
      <c r="KCE43" s="887"/>
      <c r="KCF43" s="887"/>
      <c r="KCG43" s="887"/>
      <c r="KCH43" s="887"/>
      <c r="KCI43" s="887"/>
      <c r="KCJ43" s="888"/>
      <c r="KCK43" s="886"/>
      <c r="KCL43" s="887"/>
      <c r="KCM43" s="887"/>
      <c r="KCN43" s="887"/>
      <c r="KCO43" s="887"/>
      <c r="KCP43" s="887"/>
      <c r="KCQ43" s="887"/>
      <c r="KCR43" s="887"/>
      <c r="KCS43" s="888"/>
      <c r="KCT43" s="886"/>
      <c r="KCU43" s="887"/>
      <c r="KCV43" s="887"/>
      <c r="KCW43" s="887"/>
      <c r="KCX43" s="887"/>
      <c r="KCY43" s="887"/>
      <c r="KCZ43" s="887"/>
      <c r="KDA43" s="887"/>
      <c r="KDB43" s="888"/>
      <c r="KDC43" s="886"/>
      <c r="KDD43" s="887"/>
      <c r="KDE43" s="887"/>
      <c r="KDF43" s="887"/>
      <c r="KDG43" s="887"/>
      <c r="KDH43" s="887"/>
      <c r="KDI43" s="887"/>
      <c r="KDJ43" s="887"/>
      <c r="KDK43" s="888"/>
      <c r="KDL43" s="886"/>
      <c r="KDM43" s="887"/>
      <c r="KDN43" s="887"/>
      <c r="KDO43" s="887"/>
      <c r="KDP43" s="887"/>
      <c r="KDQ43" s="887"/>
      <c r="KDR43" s="887"/>
      <c r="KDS43" s="887"/>
      <c r="KDT43" s="888"/>
      <c r="KDU43" s="886"/>
      <c r="KDV43" s="887"/>
      <c r="KDW43" s="887"/>
      <c r="KDX43" s="887"/>
      <c r="KDY43" s="887"/>
      <c r="KDZ43" s="887"/>
      <c r="KEA43" s="887"/>
      <c r="KEB43" s="887"/>
      <c r="KEC43" s="888"/>
      <c r="KED43" s="886"/>
      <c r="KEE43" s="887"/>
      <c r="KEF43" s="887"/>
      <c r="KEG43" s="887"/>
      <c r="KEH43" s="887"/>
      <c r="KEI43" s="887"/>
      <c r="KEJ43" s="887"/>
      <c r="KEK43" s="887"/>
      <c r="KEL43" s="888"/>
      <c r="KEM43" s="886"/>
      <c r="KEN43" s="887"/>
      <c r="KEO43" s="887"/>
      <c r="KEP43" s="887"/>
      <c r="KEQ43" s="887"/>
      <c r="KER43" s="887"/>
      <c r="KES43" s="887"/>
      <c r="KET43" s="887"/>
      <c r="KEU43" s="888"/>
      <c r="KEV43" s="886"/>
      <c r="KEW43" s="887"/>
      <c r="KEX43" s="887"/>
      <c r="KEY43" s="887"/>
      <c r="KEZ43" s="887"/>
      <c r="KFA43" s="887"/>
      <c r="KFB43" s="887"/>
      <c r="KFC43" s="887"/>
      <c r="KFD43" s="888"/>
      <c r="KFE43" s="886"/>
      <c r="KFF43" s="887"/>
      <c r="KFG43" s="887"/>
      <c r="KFH43" s="887"/>
      <c r="KFI43" s="887"/>
      <c r="KFJ43" s="887"/>
      <c r="KFK43" s="887"/>
      <c r="KFL43" s="887"/>
      <c r="KFM43" s="888"/>
      <c r="KFN43" s="886"/>
      <c r="KFO43" s="887"/>
      <c r="KFP43" s="887"/>
      <c r="KFQ43" s="887"/>
      <c r="KFR43" s="887"/>
      <c r="KFS43" s="887"/>
      <c r="KFT43" s="887"/>
      <c r="KFU43" s="887"/>
      <c r="KFV43" s="888"/>
      <c r="KFW43" s="886"/>
      <c r="KFX43" s="887"/>
      <c r="KFY43" s="887"/>
      <c r="KFZ43" s="887"/>
      <c r="KGA43" s="887"/>
      <c r="KGB43" s="887"/>
      <c r="KGC43" s="887"/>
      <c r="KGD43" s="887"/>
      <c r="KGE43" s="888"/>
      <c r="KGF43" s="886"/>
      <c r="KGG43" s="887"/>
      <c r="KGH43" s="887"/>
      <c r="KGI43" s="887"/>
      <c r="KGJ43" s="887"/>
      <c r="KGK43" s="887"/>
      <c r="KGL43" s="887"/>
      <c r="KGM43" s="887"/>
      <c r="KGN43" s="888"/>
      <c r="KGO43" s="886"/>
      <c r="KGP43" s="887"/>
      <c r="KGQ43" s="887"/>
      <c r="KGR43" s="887"/>
      <c r="KGS43" s="887"/>
      <c r="KGT43" s="887"/>
      <c r="KGU43" s="887"/>
      <c r="KGV43" s="887"/>
      <c r="KGW43" s="888"/>
      <c r="KGX43" s="886"/>
      <c r="KGY43" s="887"/>
      <c r="KGZ43" s="887"/>
      <c r="KHA43" s="887"/>
      <c r="KHB43" s="887"/>
      <c r="KHC43" s="887"/>
      <c r="KHD43" s="887"/>
      <c r="KHE43" s="887"/>
      <c r="KHF43" s="888"/>
      <c r="KHG43" s="886"/>
      <c r="KHH43" s="887"/>
      <c r="KHI43" s="887"/>
      <c r="KHJ43" s="887"/>
      <c r="KHK43" s="887"/>
      <c r="KHL43" s="887"/>
      <c r="KHM43" s="887"/>
      <c r="KHN43" s="887"/>
      <c r="KHO43" s="888"/>
      <c r="KHP43" s="886"/>
      <c r="KHQ43" s="887"/>
      <c r="KHR43" s="887"/>
      <c r="KHS43" s="887"/>
      <c r="KHT43" s="887"/>
      <c r="KHU43" s="887"/>
      <c r="KHV43" s="887"/>
      <c r="KHW43" s="887"/>
      <c r="KHX43" s="888"/>
      <c r="KHY43" s="886"/>
      <c r="KHZ43" s="887"/>
      <c r="KIA43" s="887"/>
      <c r="KIB43" s="887"/>
      <c r="KIC43" s="887"/>
      <c r="KID43" s="887"/>
      <c r="KIE43" s="887"/>
      <c r="KIF43" s="887"/>
      <c r="KIG43" s="888"/>
      <c r="KIH43" s="886"/>
      <c r="KII43" s="887"/>
      <c r="KIJ43" s="887"/>
      <c r="KIK43" s="887"/>
      <c r="KIL43" s="887"/>
      <c r="KIM43" s="887"/>
      <c r="KIN43" s="887"/>
      <c r="KIO43" s="887"/>
      <c r="KIP43" s="888"/>
      <c r="KIQ43" s="886"/>
      <c r="KIR43" s="887"/>
      <c r="KIS43" s="887"/>
      <c r="KIT43" s="887"/>
      <c r="KIU43" s="887"/>
      <c r="KIV43" s="887"/>
      <c r="KIW43" s="887"/>
      <c r="KIX43" s="887"/>
      <c r="KIY43" s="888"/>
      <c r="KIZ43" s="886"/>
      <c r="KJA43" s="887"/>
      <c r="KJB43" s="887"/>
      <c r="KJC43" s="887"/>
      <c r="KJD43" s="887"/>
      <c r="KJE43" s="887"/>
      <c r="KJF43" s="887"/>
      <c r="KJG43" s="887"/>
      <c r="KJH43" s="888"/>
      <c r="KJI43" s="886"/>
      <c r="KJJ43" s="887"/>
      <c r="KJK43" s="887"/>
      <c r="KJL43" s="887"/>
      <c r="KJM43" s="887"/>
      <c r="KJN43" s="887"/>
      <c r="KJO43" s="887"/>
      <c r="KJP43" s="887"/>
      <c r="KJQ43" s="888"/>
      <c r="KJR43" s="886"/>
      <c r="KJS43" s="887"/>
      <c r="KJT43" s="887"/>
      <c r="KJU43" s="887"/>
      <c r="KJV43" s="887"/>
      <c r="KJW43" s="887"/>
      <c r="KJX43" s="887"/>
      <c r="KJY43" s="887"/>
      <c r="KJZ43" s="888"/>
      <c r="KKA43" s="886"/>
      <c r="KKB43" s="887"/>
      <c r="KKC43" s="887"/>
      <c r="KKD43" s="887"/>
      <c r="KKE43" s="887"/>
      <c r="KKF43" s="887"/>
      <c r="KKG43" s="887"/>
      <c r="KKH43" s="887"/>
      <c r="KKI43" s="888"/>
      <c r="KKJ43" s="886"/>
      <c r="KKK43" s="887"/>
      <c r="KKL43" s="887"/>
      <c r="KKM43" s="887"/>
      <c r="KKN43" s="887"/>
      <c r="KKO43" s="887"/>
      <c r="KKP43" s="887"/>
      <c r="KKQ43" s="887"/>
      <c r="KKR43" s="888"/>
      <c r="KKS43" s="886"/>
      <c r="KKT43" s="887"/>
      <c r="KKU43" s="887"/>
      <c r="KKV43" s="887"/>
      <c r="KKW43" s="887"/>
      <c r="KKX43" s="887"/>
      <c r="KKY43" s="887"/>
      <c r="KKZ43" s="887"/>
      <c r="KLA43" s="888"/>
      <c r="KLB43" s="886"/>
      <c r="KLC43" s="887"/>
      <c r="KLD43" s="887"/>
      <c r="KLE43" s="887"/>
      <c r="KLF43" s="887"/>
      <c r="KLG43" s="887"/>
      <c r="KLH43" s="887"/>
      <c r="KLI43" s="887"/>
      <c r="KLJ43" s="888"/>
      <c r="KLK43" s="886"/>
      <c r="KLL43" s="887"/>
      <c r="KLM43" s="887"/>
      <c r="KLN43" s="887"/>
      <c r="KLO43" s="887"/>
      <c r="KLP43" s="887"/>
      <c r="KLQ43" s="887"/>
      <c r="KLR43" s="887"/>
      <c r="KLS43" s="888"/>
      <c r="KLT43" s="886"/>
      <c r="KLU43" s="887"/>
      <c r="KLV43" s="887"/>
      <c r="KLW43" s="887"/>
      <c r="KLX43" s="887"/>
      <c r="KLY43" s="887"/>
      <c r="KLZ43" s="887"/>
      <c r="KMA43" s="887"/>
      <c r="KMB43" s="888"/>
      <c r="KMC43" s="886"/>
      <c r="KMD43" s="887"/>
      <c r="KME43" s="887"/>
      <c r="KMF43" s="887"/>
      <c r="KMG43" s="887"/>
      <c r="KMH43" s="887"/>
      <c r="KMI43" s="887"/>
      <c r="KMJ43" s="887"/>
      <c r="KMK43" s="888"/>
      <c r="KML43" s="886"/>
      <c r="KMM43" s="887"/>
      <c r="KMN43" s="887"/>
      <c r="KMO43" s="887"/>
      <c r="KMP43" s="887"/>
      <c r="KMQ43" s="887"/>
      <c r="KMR43" s="887"/>
      <c r="KMS43" s="887"/>
      <c r="KMT43" s="888"/>
      <c r="KMU43" s="886"/>
      <c r="KMV43" s="887"/>
      <c r="KMW43" s="887"/>
      <c r="KMX43" s="887"/>
      <c r="KMY43" s="887"/>
      <c r="KMZ43" s="887"/>
      <c r="KNA43" s="887"/>
      <c r="KNB43" s="887"/>
      <c r="KNC43" s="888"/>
      <c r="KND43" s="886"/>
      <c r="KNE43" s="887"/>
      <c r="KNF43" s="887"/>
      <c r="KNG43" s="887"/>
      <c r="KNH43" s="887"/>
      <c r="KNI43" s="887"/>
      <c r="KNJ43" s="887"/>
      <c r="KNK43" s="887"/>
      <c r="KNL43" s="888"/>
      <c r="KNM43" s="886"/>
      <c r="KNN43" s="887"/>
      <c r="KNO43" s="887"/>
      <c r="KNP43" s="887"/>
      <c r="KNQ43" s="887"/>
      <c r="KNR43" s="887"/>
      <c r="KNS43" s="887"/>
      <c r="KNT43" s="887"/>
      <c r="KNU43" s="888"/>
      <c r="KNV43" s="886"/>
      <c r="KNW43" s="887"/>
      <c r="KNX43" s="887"/>
      <c r="KNY43" s="887"/>
      <c r="KNZ43" s="887"/>
      <c r="KOA43" s="887"/>
      <c r="KOB43" s="887"/>
      <c r="KOC43" s="887"/>
      <c r="KOD43" s="888"/>
      <c r="KOE43" s="886"/>
      <c r="KOF43" s="887"/>
      <c r="KOG43" s="887"/>
      <c r="KOH43" s="887"/>
      <c r="KOI43" s="887"/>
      <c r="KOJ43" s="887"/>
      <c r="KOK43" s="887"/>
      <c r="KOL43" s="887"/>
      <c r="KOM43" s="888"/>
      <c r="KON43" s="886"/>
      <c r="KOO43" s="887"/>
      <c r="KOP43" s="887"/>
      <c r="KOQ43" s="887"/>
      <c r="KOR43" s="887"/>
      <c r="KOS43" s="887"/>
      <c r="KOT43" s="887"/>
      <c r="KOU43" s="887"/>
      <c r="KOV43" s="888"/>
      <c r="KOW43" s="886"/>
      <c r="KOX43" s="887"/>
      <c r="KOY43" s="887"/>
      <c r="KOZ43" s="887"/>
      <c r="KPA43" s="887"/>
      <c r="KPB43" s="887"/>
      <c r="KPC43" s="887"/>
      <c r="KPD43" s="887"/>
      <c r="KPE43" s="888"/>
      <c r="KPF43" s="886"/>
      <c r="KPG43" s="887"/>
      <c r="KPH43" s="887"/>
      <c r="KPI43" s="887"/>
      <c r="KPJ43" s="887"/>
      <c r="KPK43" s="887"/>
      <c r="KPL43" s="887"/>
      <c r="KPM43" s="887"/>
      <c r="KPN43" s="888"/>
      <c r="KPO43" s="886"/>
      <c r="KPP43" s="887"/>
      <c r="KPQ43" s="887"/>
      <c r="KPR43" s="887"/>
      <c r="KPS43" s="887"/>
      <c r="KPT43" s="887"/>
      <c r="KPU43" s="887"/>
      <c r="KPV43" s="887"/>
      <c r="KPW43" s="888"/>
      <c r="KPX43" s="886"/>
      <c r="KPY43" s="887"/>
      <c r="KPZ43" s="887"/>
      <c r="KQA43" s="887"/>
      <c r="KQB43" s="887"/>
      <c r="KQC43" s="887"/>
      <c r="KQD43" s="887"/>
      <c r="KQE43" s="887"/>
      <c r="KQF43" s="888"/>
      <c r="KQG43" s="886"/>
      <c r="KQH43" s="887"/>
      <c r="KQI43" s="887"/>
      <c r="KQJ43" s="887"/>
      <c r="KQK43" s="887"/>
      <c r="KQL43" s="887"/>
      <c r="KQM43" s="887"/>
      <c r="KQN43" s="887"/>
      <c r="KQO43" s="888"/>
      <c r="KQP43" s="886"/>
      <c r="KQQ43" s="887"/>
      <c r="KQR43" s="887"/>
      <c r="KQS43" s="887"/>
      <c r="KQT43" s="887"/>
      <c r="KQU43" s="887"/>
      <c r="KQV43" s="887"/>
      <c r="KQW43" s="887"/>
      <c r="KQX43" s="888"/>
      <c r="KQY43" s="886"/>
      <c r="KQZ43" s="887"/>
      <c r="KRA43" s="887"/>
      <c r="KRB43" s="887"/>
      <c r="KRC43" s="887"/>
      <c r="KRD43" s="887"/>
      <c r="KRE43" s="887"/>
      <c r="KRF43" s="887"/>
      <c r="KRG43" s="888"/>
      <c r="KRH43" s="886"/>
      <c r="KRI43" s="887"/>
      <c r="KRJ43" s="887"/>
      <c r="KRK43" s="887"/>
      <c r="KRL43" s="887"/>
      <c r="KRM43" s="887"/>
      <c r="KRN43" s="887"/>
      <c r="KRO43" s="887"/>
      <c r="KRP43" s="888"/>
      <c r="KRQ43" s="886"/>
      <c r="KRR43" s="887"/>
      <c r="KRS43" s="887"/>
      <c r="KRT43" s="887"/>
      <c r="KRU43" s="887"/>
      <c r="KRV43" s="887"/>
      <c r="KRW43" s="887"/>
      <c r="KRX43" s="887"/>
      <c r="KRY43" s="888"/>
      <c r="KRZ43" s="886"/>
      <c r="KSA43" s="887"/>
      <c r="KSB43" s="887"/>
      <c r="KSC43" s="887"/>
      <c r="KSD43" s="887"/>
      <c r="KSE43" s="887"/>
      <c r="KSF43" s="887"/>
      <c r="KSG43" s="887"/>
      <c r="KSH43" s="888"/>
      <c r="KSI43" s="886"/>
      <c r="KSJ43" s="887"/>
      <c r="KSK43" s="887"/>
      <c r="KSL43" s="887"/>
      <c r="KSM43" s="887"/>
      <c r="KSN43" s="887"/>
      <c r="KSO43" s="887"/>
      <c r="KSP43" s="887"/>
      <c r="KSQ43" s="888"/>
      <c r="KSR43" s="886"/>
      <c r="KSS43" s="887"/>
      <c r="KST43" s="887"/>
      <c r="KSU43" s="887"/>
      <c r="KSV43" s="887"/>
      <c r="KSW43" s="887"/>
      <c r="KSX43" s="887"/>
      <c r="KSY43" s="887"/>
      <c r="KSZ43" s="888"/>
      <c r="KTA43" s="886"/>
      <c r="KTB43" s="887"/>
      <c r="KTC43" s="887"/>
      <c r="KTD43" s="887"/>
      <c r="KTE43" s="887"/>
      <c r="KTF43" s="887"/>
      <c r="KTG43" s="887"/>
      <c r="KTH43" s="887"/>
      <c r="KTI43" s="888"/>
      <c r="KTJ43" s="886"/>
      <c r="KTK43" s="887"/>
      <c r="KTL43" s="887"/>
      <c r="KTM43" s="887"/>
      <c r="KTN43" s="887"/>
      <c r="KTO43" s="887"/>
      <c r="KTP43" s="887"/>
      <c r="KTQ43" s="887"/>
      <c r="KTR43" s="888"/>
      <c r="KTS43" s="886"/>
      <c r="KTT43" s="887"/>
      <c r="KTU43" s="887"/>
      <c r="KTV43" s="887"/>
      <c r="KTW43" s="887"/>
      <c r="KTX43" s="887"/>
      <c r="KTY43" s="887"/>
      <c r="KTZ43" s="887"/>
      <c r="KUA43" s="888"/>
      <c r="KUB43" s="886"/>
      <c r="KUC43" s="887"/>
      <c r="KUD43" s="887"/>
      <c r="KUE43" s="887"/>
      <c r="KUF43" s="887"/>
      <c r="KUG43" s="887"/>
      <c r="KUH43" s="887"/>
      <c r="KUI43" s="887"/>
      <c r="KUJ43" s="888"/>
      <c r="KUK43" s="886"/>
      <c r="KUL43" s="887"/>
      <c r="KUM43" s="887"/>
      <c r="KUN43" s="887"/>
      <c r="KUO43" s="887"/>
      <c r="KUP43" s="887"/>
      <c r="KUQ43" s="887"/>
      <c r="KUR43" s="887"/>
      <c r="KUS43" s="888"/>
      <c r="KUT43" s="886"/>
      <c r="KUU43" s="887"/>
      <c r="KUV43" s="887"/>
      <c r="KUW43" s="887"/>
      <c r="KUX43" s="887"/>
      <c r="KUY43" s="887"/>
      <c r="KUZ43" s="887"/>
      <c r="KVA43" s="887"/>
      <c r="KVB43" s="888"/>
      <c r="KVC43" s="886"/>
      <c r="KVD43" s="887"/>
      <c r="KVE43" s="887"/>
      <c r="KVF43" s="887"/>
      <c r="KVG43" s="887"/>
      <c r="KVH43" s="887"/>
      <c r="KVI43" s="887"/>
      <c r="KVJ43" s="887"/>
      <c r="KVK43" s="888"/>
      <c r="KVL43" s="886"/>
      <c r="KVM43" s="887"/>
      <c r="KVN43" s="887"/>
      <c r="KVO43" s="887"/>
      <c r="KVP43" s="887"/>
      <c r="KVQ43" s="887"/>
      <c r="KVR43" s="887"/>
      <c r="KVS43" s="887"/>
      <c r="KVT43" s="888"/>
      <c r="KVU43" s="886"/>
      <c r="KVV43" s="887"/>
      <c r="KVW43" s="887"/>
      <c r="KVX43" s="887"/>
      <c r="KVY43" s="887"/>
      <c r="KVZ43" s="887"/>
      <c r="KWA43" s="887"/>
      <c r="KWB43" s="887"/>
      <c r="KWC43" s="888"/>
      <c r="KWD43" s="886"/>
      <c r="KWE43" s="887"/>
      <c r="KWF43" s="887"/>
      <c r="KWG43" s="887"/>
      <c r="KWH43" s="887"/>
      <c r="KWI43" s="887"/>
      <c r="KWJ43" s="887"/>
      <c r="KWK43" s="887"/>
      <c r="KWL43" s="888"/>
      <c r="KWM43" s="886"/>
      <c r="KWN43" s="887"/>
      <c r="KWO43" s="887"/>
      <c r="KWP43" s="887"/>
      <c r="KWQ43" s="887"/>
      <c r="KWR43" s="887"/>
      <c r="KWS43" s="887"/>
      <c r="KWT43" s="887"/>
      <c r="KWU43" s="888"/>
      <c r="KWV43" s="886"/>
      <c r="KWW43" s="887"/>
      <c r="KWX43" s="887"/>
      <c r="KWY43" s="887"/>
      <c r="KWZ43" s="887"/>
      <c r="KXA43" s="887"/>
      <c r="KXB43" s="887"/>
      <c r="KXC43" s="887"/>
      <c r="KXD43" s="888"/>
      <c r="KXE43" s="886"/>
      <c r="KXF43" s="887"/>
      <c r="KXG43" s="887"/>
      <c r="KXH43" s="887"/>
      <c r="KXI43" s="887"/>
      <c r="KXJ43" s="887"/>
      <c r="KXK43" s="887"/>
      <c r="KXL43" s="887"/>
      <c r="KXM43" s="888"/>
      <c r="KXN43" s="886"/>
      <c r="KXO43" s="887"/>
      <c r="KXP43" s="887"/>
      <c r="KXQ43" s="887"/>
      <c r="KXR43" s="887"/>
      <c r="KXS43" s="887"/>
      <c r="KXT43" s="887"/>
      <c r="KXU43" s="887"/>
      <c r="KXV43" s="888"/>
      <c r="KXW43" s="886"/>
      <c r="KXX43" s="887"/>
      <c r="KXY43" s="887"/>
      <c r="KXZ43" s="887"/>
      <c r="KYA43" s="887"/>
      <c r="KYB43" s="887"/>
      <c r="KYC43" s="887"/>
      <c r="KYD43" s="887"/>
      <c r="KYE43" s="888"/>
      <c r="KYF43" s="886"/>
      <c r="KYG43" s="887"/>
      <c r="KYH43" s="887"/>
      <c r="KYI43" s="887"/>
      <c r="KYJ43" s="887"/>
      <c r="KYK43" s="887"/>
      <c r="KYL43" s="887"/>
      <c r="KYM43" s="887"/>
      <c r="KYN43" s="888"/>
      <c r="KYO43" s="886"/>
      <c r="KYP43" s="887"/>
      <c r="KYQ43" s="887"/>
      <c r="KYR43" s="887"/>
      <c r="KYS43" s="887"/>
      <c r="KYT43" s="887"/>
      <c r="KYU43" s="887"/>
      <c r="KYV43" s="887"/>
      <c r="KYW43" s="888"/>
      <c r="KYX43" s="886"/>
      <c r="KYY43" s="887"/>
      <c r="KYZ43" s="887"/>
      <c r="KZA43" s="887"/>
      <c r="KZB43" s="887"/>
      <c r="KZC43" s="887"/>
      <c r="KZD43" s="887"/>
      <c r="KZE43" s="887"/>
      <c r="KZF43" s="888"/>
      <c r="KZG43" s="886"/>
      <c r="KZH43" s="887"/>
      <c r="KZI43" s="887"/>
      <c r="KZJ43" s="887"/>
      <c r="KZK43" s="887"/>
      <c r="KZL43" s="887"/>
      <c r="KZM43" s="887"/>
      <c r="KZN43" s="887"/>
      <c r="KZO43" s="888"/>
      <c r="KZP43" s="886"/>
      <c r="KZQ43" s="887"/>
      <c r="KZR43" s="887"/>
      <c r="KZS43" s="887"/>
      <c r="KZT43" s="887"/>
      <c r="KZU43" s="887"/>
      <c r="KZV43" s="887"/>
      <c r="KZW43" s="887"/>
      <c r="KZX43" s="888"/>
      <c r="KZY43" s="886"/>
      <c r="KZZ43" s="887"/>
      <c r="LAA43" s="887"/>
      <c r="LAB43" s="887"/>
      <c r="LAC43" s="887"/>
      <c r="LAD43" s="887"/>
      <c r="LAE43" s="887"/>
      <c r="LAF43" s="887"/>
      <c r="LAG43" s="888"/>
      <c r="LAH43" s="886"/>
      <c r="LAI43" s="887"/>
      <c r="LAJ43" s="887"/>
      <c r="LAK43" s="887"/>
      <c r="LAL43" s="887"/>
      <c r="LAM43" s="887"/>
      <c r="LAN43" s="887"/>
      <c r="LAO43" s="887"/>
      <c r="LAP43" s="888"/>
      <c r="LAQ43" s="886"/>
      <c r="LAR43" s="887"/>
      <c r="LAS43" s="887"/>
      <c r="LAT43" s="887"/>
      <c r="LAU43" s="887"/>
      <c r="LAV43" s="887"/>
      <c r="LAW43" s="887"/>
      <c r="LAX43" s="887"/>
      <c r="LAY43" s="888"/>
      <c r="LAZ43" s="886"/>
      <c r="LBA43" s="887"/>
      <c r="LBB43" s="887"/>
      <c r="LBC43" s="887"/>
      <c r="LBD43" s="887"/>
      <c r="LBE43" s="887"/>
      <c r="LBF43" s="887"/>
      <c r="LBG43" s="887"/>
      <c r="LBH43" s="888"/>
      <c r="LBI43" s="886"/>
      <c r="LBJ43" s="887"/>
      <c r="LBK43" s="887"/>
      <c r="LBL43" s="887"/>
      <c r="LBM43" s="887"/>
      <c r="LBN43" s="887"/>
      <c r="LBO43" s="887"/>
      <c r="LBP43" s="887"/>
      <c r="LBQ43" s="888"/>
      <c r="LBR43" s="886"/>
      <c r="LBS43" s="887"/>
      <c r="LBT43" s="887"/>
      <c r="LBU43" s="887"/>
      <c r="LBV43" s="887"/>
      <c r="LBW43" s="887"/>
      <c r="LBX43" s="887"/>
      <c r="LBY43" s="887"/>
      <c r="LBZ43" s="888"/>
      <c r="LCA43" s="886"/>
      <c r="LCB43" s="887"/>
      <c r="LCC43" s="887"/>
      <c r="LCD43" s="887"/>
      <c r="LCE43" s="887"/>
      <c r="LCF43" s="887"/>
      <c r="LCG43" s="887"/>
      <c r="LCH43" s="887"/>
      <c r="LCI43" s="888"/>
      <c r="LCJ43" s="886"/>
      <c r="LCK43" s="887"/>
      <c r="LCL43" s="887"/>
      <c r="LCM43" s="887"/>
      <c r="LCN43" s="887"/>
      <c r="LCO43" s="887"/>
      <c r="LCP43" s="887"/>
      <c r="LCQ43" s="887"/>
      <c r="LCR43" s="888"/>
      <c r="LCS43" s="886"/>
      <c r="LCT43" s="887"/>
      <c r="LCU43" s="887"/>
      <c r="LCV43" s="887"/>
      <c r="LCW43" s="887"/>
      <c r="LCX43" s="887"/>
      <c r="LCY43" s="887"/>
      <c r="LCZ43" s="887"/>
      <c r="LDA43" s="888"/>
      <c r="LDB43" s="886"/>
      <c r="LDC43" s="887"/>
      <c r="LDD43" s="887"/>
      <c r="LDE43" s="887"/>
      <c r="LDF43" s="887"/>
      <c r="LDG43" s="887"/>
      <c r="LDH43" s="887"/>
      <c r="LDI43" s="887"/>
      <c r="LDJ43" s="888"/>
      <c r="LDK43" s="886"/>
      <c r="LDL43" s="887"/>
      <c r="LDM43" s="887"/>
      <c r="LDN43" s="887"/>
      <c r="LDO43" s="887"/>
      <c r="LDP43" s="887"/>
      <c r="LDQ43" s="887"/>
      <c r="LDR43" s="887"/>
      <c r="LDS43" s="888"/>
      <c r="LDT43" s="886"/>
      <c r="LDU43" s="887"/>
      <c r="LDV43" s="887"/>
      <c r="LDW43" s="887"/>
      <c r="LDX43" s="887"/>
      <c r="LDY43" s="887"/>
      <c r="LDZ43" s="887"/>
      <c r="LEA43" s="887"/>
      <c r="LEB43" s="888"/>
      <c r="LEC43" s="886"/>
      <c r="LED43" s="887"/>
      <c r="LEE43" s="887"/>
      <c r="LEF43" s="887"/>
      <c r="LEG43" s="887"/>
      <c r="LEH43" s="887"/>
      <c r="LEI43" s="887"/>
      <c r="LEJ43" s="887"/>
      <c r="LEK43" s="888"/>
      <c r="LEL43" s="886"/>
      <c r="LEM43" s="887"/>
      <c r="LEN43" s="887"/>
      <c r="LEO43" s="887"/>
      <c r="LEP43" s="887"/>
      <c r="LEQ43" s="887"/>
      <c r="LER43" s="887"/>
      <c r="LES43" s="887"/>
      <c r="LET43" s="888"/>
      <c r="LEU43" s="886"/>
      <c r="LEV43" s="887"/>
      <c r="LEW43" s="887"/>
      <c r="LEX43" s="887"/>
      <c r="LEY43" s="887"/>
      <c r="LEZ43" s="887"/>
      <c r="LFA43" s="887"/>
      <c r="LFB43" s="887"/>
      <c r="LFC43" s="888"/>
      <c r="LFD43" s="886"/>
      <c r="LFE43" s="887"/>
      <c r="LFF43" s="887"/>
      <c r="LFG43" s="887"/>
      <c r="LFH43" s="887"/>
      <c r="LFI43" s="887"/>
      <c r="LFJ43" s="887"/>
      <c r="LFK43" s="887"/>
      <c r="LFL43" s="888"/>
      <c r="LFM43" s="886"/>
      <c r="LFN43" s="887"/>
      <c r="LFO43" s="887"/>
      <c r="LFP43" s="887"/>
      <c r="LFQ43" s="887"/>
      <c r="LFR43" s="887"/>
      <c r="LFS43" s="887"/>
      <c r="LFT43" s="887"/>
      <c r="LFU43" s="888"/>
      <c r="LFV43" s="886"/>
      <c r="LFW43" s="887"/>
      <c r="LFX43" s="887"/>
      <c r="LFY43" s="887"/>
      <c r="LFZ43" s="887"/>
      <c r="LGA43" s="887"/>
      <c r="LGB43" s="887"/>
      <c r="LGC43" s="887"/>
      <c r="LGD43" s="888"/>
      <c r="LGE43" s="886"/>
      <c r="LGF43" s="887"/>
      <c r="LGG43" s="887"/>
      <c r="LGH43" s="887"/>
      <c r="LGI43" s="887"/>
      <c r="LGJ43" s="887"/>
      <c r="LGK43" s="887"/>
      <c r="LGL43" s="887"/>
      <c r="LGM43" s="888"/>
      <c r="LGN43" s="886"/>
      <c r="LGO43" s="887"/>
      <c r="LGP43" s="887"/>
      <c r="LGQ43" s="887"/>
      <c r="LGR43" s="887"/>
      <c r="LGS43" s="887"/>
      <c r="LGT43" s="887"/>
      <c r="LGU43" s="887"/>
      <c r="LGV43" s="888"/>
      <c r="LGW43" s="886"/>
      <c r="LGX43" s="887"/>
      <c r="LGY43" s="887"/>
      <c r="LGZ43" s="887"/>
      <c r="LHA43" s="887"/>
      <c r="LHB43" s="887"/>
      <c r="LHC43" s="887"/>
      <c r="LHD43" s="887"/>
      <c r="LHE43" s="888"/>
      <c r="LHF43" s="886"/>
      <c r="LHG43" s="887"/>
      <c r="LHH43" s="887"/>
      <c r="LHI43" s="887"/>
      <c r="LHJ43" s="887"/>
      <c r="LHK43" s="887"/>
      <c r="LHL43" s="887"/>
      <c r="LHM43" s="887"/>
      <c r="LHN43" s="888"/>
      <c r="LHO43" s="886"/>
      <c r="LHP43" s="887"/>
      <c r="LHQ43" s="887"/>
      <c r="LHR43" s="887"/>
      <c r="LHS43" s="887"/>
      <c r="LHT43" s="887"/>
      <c r="LHU43" s="887"/>
      <c r="LHV43" s="887"/>
      <c r="LHW43" s="888"/>
      <c r="LHX43" s="886"/>
      <c r="LHY43" s="887"/>
      <c r="LHZ43" s="887"/>
      <c r="LIA43" s="887"/>
      <c r="LIB43" s="887"/>
      <c r="LIC43" s="887"/>
      <c r="LID43" s="887"/>
      <c r="LIE43" s="887"/>
      <c r="LIF43" s="888"/>
      <c r="LIG43" s="886"/>
      <c r="LIH43" s="887"/>
      <c r="LII43" s="887"/>
      <c r="LIJ43" s="887"/>
      <c r="LIK43" s="887"/>
      <c r="LIL43" s="887"/>
      <c r="LIM43" s="887"/>
      <c r="LIN43" s="887"/>
      <c r="LIO43" s="888"/>
      <c r="LIP43" s="886"/>
      <c r="LIQ43" s="887"/>
      <c r="LIR43" s="887"/>
      <c r="LIS43" s="887"/>
      <c r="LIT43" s="887"/>
      <c r="LIU43" s="887"/>
      <c r="LIV43" s="887"/>
      <c r="LIW43" s="887"/>
      <c r="LIX43" s="888"/>
      <c r="LIY43" s="886"/>
      <c r="LIZ43" s="887"/>
      <c r="LJA43" s="887"/>
      <c r="LJB43" s="887"/>
      <c r="LJC43" s="887"/>
      <c r="LJD43" s="887"/>
      <c r="LJE43" s="887"/>
      <c r="LJF43" s="887"/>
      <c r="LJG43" s="888"/>
      <c r="LJH43" s="886"/>
      <c r="LJI43" s="887"/>
      <c r="LJJ43" s="887"/>
      <c r="LJK43" s="887"/>
      <c r="LJL43" s="887"/>
      <c r="LJM43" s="887"/>
      <c r="LJN43" s="887"/>
      <c r="LJO43" s="887"/>
      <c r="LJP43" s="888"/>
      <c r="LJQ43" s="886"/>
      <c r="LJR43" s="887"/>
      <c r="LJS43" s="887"/>
      <c r="LJT43" s="887"/>
      <c r="LJU43" s="887"/>
      <c r="LJV43" s="887"/>
      <c r="LJW43" s="887"/>
      <c r="LJX43" s="887"/>
      <c r="LJY43" s="888"/>
      <c r="LJZ43" s="886"/>
      <c r="LKA43" s="887"/>
      <c r="LKB43" s="887"/>
      <c r="LKC43" s="887"/>
      <c r="LKD43" s="887"/>
      <c r="LKE43" s="887"/>
      <c r="LKF43" s="887"/>
      <c r="LKG43" s="887"/>
      <c r="LKH43" s="888"/>
      <c r="LKI43" s="886"/>
      <c r="LKJ43" s="887"/>
      <c r="LKK43" s="887"/>
      <c r="LKL43" s="887"/>
      <c r="LKM43" s="887"/>
      <c r="LKN43" s="887"/>
      <c r="LKO43" s="887"/>
      <c r="LKP43" s="887"/>
      <c r="LKQ43" s="888"/>
      <c r="LKR43" s="886"/>
      <c r="LKS43" s="887"/>
      <c r="LKT43" s="887"/>
      <c r="LKU43" s="887"/>
      <c r="LKV43" s="887"/>
      <c r="LKW43" s="887"/>
      <c r="LKX43" s="887"/>
      <c r="LKY43" s="887"/>
      <c r="LKZ43" s="888"/>
      <c r="LLA43" s="886"/>
      <c r="LLB43" s="887"/>
      <c r="LLC43" s="887"/>
      <c r="LLD43" s="887"/>
      <c r="LLE43" s="887"/>
      <c r="LLF43" s="887"/>
      <c r="LLG43" s="887"/>
      <c r="LLH43" s="887"/>
      <c r="LLI43" s="888"/>
      <c r="LLJ43" s="886"/>
      <c r="LLK43" s="887"/>
      <c r="LLL43" s="887"/>
      <c r="LLM43" s="887"/>
      <c r="LLN43" s="887"/>
      <c r="LLO43" s="887"/>
      <c r="LLP43" s="887"/>
      <c r="LLQ43" s="887"/>
      <c r="LLR43" s="888"/>
      <c r="LLS43" s="886"/>
      <c r="LLT43" s="887"/>
      <c r="LLU43" s="887"/>
      <c r="LLV43" s="887"/>
      <c r="LLW43" s="887"/>
      <c r="LLX43" s="887"/>
      <c r="LLY43" s="887"/>
      <c r="LLZ43" s="887"/>
      <c r="LMA43" s="888"/>
      <c r="LMB43" s="886"/>
      <c r="LMC43" s="887"/>
      <c r="LMD43" s="887"/>
      <c r="LME43" s="887"/>
      <c r="LMF43" s="887"/>
      <c r="LMG43" s="887"/>
      <c r="LMH43" s="887"/>
      <c r="LMI43" s="887"/>
      <c r="LMJ43" s="888"/>
      <c r="LMK43" s="886"/>
      <c r="LML43" s="887"/>
      <c r="LMM43" s="887"/>
      <c r="LMN43" s="887"/>
      <c r="LMO43" s="887"/>
      <c r="LMP43" s="887"/>
      <c r="LMQ43" s="887"/>
      <c r="LMR43" s="887"/>
      <c r="LMS43" s="888"/>
      <c r="LMT43" s="886"/>
      <c r="LMU43" s="887"/>
      <c r="LMV43" s="887"/>
      <c r="LMW43" s="887"/>
      <c r="LMX43" s="887"/>
      <c r="LMY43" s="887"/>
      <c r="LMZ43" s="887"/>
      <c r="LNA43" s="887"/>
      <c r="LNB43" s="888"/>
      <c r="LNC43" s="886"/>
      <c r="LND43" s="887"/>
      <c r="LNE43" s="887"/>
      <c r="LNF43" s="887"/>
      <c r="LNG43" s="887"/>
      <c r="LNH43" s="887"/>
      <c r="LNI43" s="887"/>
      <c r="LNJ43" s="887"/>
      <c r="LNK43" s="888"/>
      <c r="LNL43" s="886"/>
      <c r="LNM43" s="887"/>
      <c r="LNN43" s="887"/>
      <c r="LNO43" s="887"/>
      <c r="LNP43" s="887"/>
      <c r="LNQ43" s="887"/>
      <c r="LNR43" s="887"/>
      <c r="LNS43" s="887"/>
      <c r="LNT43" s="888"/>
      <c r="LNU43" s="886"/>
      <c r="LNV43" s="887"/>
      <c r="LNW43" s="887"/>
      <c r="LNX43" s="887"/>
      <c r="LNY43" s="887"/>
      <c r="LNZ43" s="887"/>
      <c r="LOA43" s="887"/>
      <c r="LOB43" s="887"/>
      <c r="LOC43" s="888"/>
      <c r="LOD43" s="886"/>
      <c r="LOE43" s="887"/>
      <c r="LOF43" s="887"/>
      <c r="LOG43" s="887"/>
      <c r="LOH43" s="887"/>
      <c r="LOI43" s="887"/>
      <c r="LOJ43" s="887"/>
      <c r="LOK43" s="887"/>
      <c r="LOL43" s="888"/>
      <c r="LOM43" s="886"/>
      <c r="LON43" s="887"/>
      <c r="LOO43" s="887"/>
      <c r="LOP43" s="887"/>
      <c r="LOQ43" s="887"/>
      <c r="LOR43" s="887"/>
      <c r="LOS43" s="887"/>
      <c r="LOT43" s="887"/>
      <c r="LOU43" s="888"/>
      <c r="LOV43" s="886"/>
      <c r="LOW43" s="887"/>
      <c r="LOX43" s="887"/>
      <c r="LOY43" s="887"/>
      <c r="LOZ43" s="887"/>
      <c r="LPA43" s="887"/>
      <c r="LPB43" s="887"/>
      <c r="LPC43" s="887"/>
      <c r="LPD43" s="888"/>
      <c r="LPE43" s="886"/>
      <c r="LPF43" s="887"/>
      <c r="LPG43" s="887"/>
      <c r="LPH43" s="887"/>
      <c r="LPI43" s="887"/>
      <c r="LPJ43" s="887"/>
      <c r="LPK43" s="887"/>
      <c r="LPL43" s="887"/>
      <c r="LPM43" s="888"/>
      <c r="LPN43" s="886"/>
      <c r="LPO43" s="887"/>
      <c r="LPP43" s="887"/>
      <c r="LPQ43" s="887"/>
      <c r="LPR43" s="887"/>
      <c r="LPS43" s="887"/>
      <c r="LPT43" s="887"/>
      <c r="LPU43" s="887"/>
      <c r="LPV43" s="888"/>
      <c r="LPW43" s="886"/>
      <c r="LPX43" s="887"/>
      <c r="LPY43" s="887"/>
      <c r="LPZ43" s="887"/>
      <c r="LQA43" s="887"/>
      <c r="LQB43" s="887"/>
      <c r="LQC43" s="887"/>
      <c r="LQD43" s="887"/>
      <c r="LQE43" s="888"/>
      <c r="LQF43" s="886"/>
      <c r="LQG43" s="887"/>
      <c r="LQH43" s="887"/>
      <c r="LQI43" s="887"/>
      <c r="LQJ43" s="887"/>
      <c r="LQK43" s="887"/>
      <c r="LQL43" s="887"/>
      <c r="LQM43" s="887"/>
      <c r="LQN43" s="888"/>
      <c r="LQO43" s="886"/>
      <c r="LQP43" s="887"/>
      <c r="LQQ43" s="887"/>
      <c r="LQR43" s="887"/>
      <c r="LQS43" s="887"/>
      <c r="LQT43" s="887"/>
      <c r="LQU43" s="887"/>
      <c r="LQV43" s="887"/>
      <c r="LQW43" s="888"/>
      <c r="LQX43" s="886"/>
      <c r="LQY43" s="887"/>
      <c r="LQZ43" s="887"/>
      <c r="LRA43" s="887"/>
      <c r="LRB43" s="887"/>
      <c r="LRC43" s="887"/>
      <c r="LRD43" s="887"/>
      <c r="LRE43" s="887"/>
      <c r="LRF43" s="888"/>
      <c r="LRG43" s="886"/>
      <c r="LRH43" s="887"/>
      <c r="LRI43" s="887"/>
      <c r="LRJ43" s="887"/>
      <c r="LRK43" s="887"/>
      <c r="LRL43" s="887"/>
      <c r="LRM43" s="887"/>
      <c r="LRN43" s="887"/>
      <c r="LRO43" s="888"/>
      <c r="LRP43" s="886"/>
      <c r="LRQ43" s="887"/>
      <c r="LRR43" s="887"/>
      <c r="LRS43" s="887"/>
      <c r="LRT43" s="887"/>
      <c r="LRU43" s="887"/>
      <c r="LRV43" s="887"/>
      <c r="LRW43" s="887"/>
      <c r="LRX43" s="888"/>
      <c r="LRY43" s="886"/>
      <c r="LRZ43" s="887"/>
      <c r="LSA43" s="887"/>
      <c r="LSB43" s="887"/>
      <c r="LSC43" s="887"/>
      <c r="LSD43" s="887"/>
      <c r="LSE43" s="887"/>
      <c r="LSF43" s="887"/>
      <c r="LSG43" s="888"/>
      <c r="LSH43" s="886"/>
      <c r="LSI43" s="887"/>
      <c r="LSJ43" s="887"/>
      <c r="LSK43" s="887"/>
      <c r="LSL43" s="887"/>
      <c r="LSM43" s="887"/>
      <c r="LSN43" s="887"/>
      <c r="LSO43" s="887"/>
      <c r="LSP43" s="888"/>
      <c r="LSQ43" s="886"/>
      <c r="LSR43" s="887"/>
      <c r="LSS43" s="887"/>
      <c r="LST43" s="887"/>
      <c r="LSU43" s="887"/>
      <c r="LSV43" s="887"/>
      <c r="LSW43" s="887"/>
      <c r="LSX43" s="887"/>
      <c r="LSY43" s="888"/>
      <c r="LSZ43" s="886"/>
      <c r="LTA43" s="887"/>
      <c r="LTB43" s="887"/>
      <c r="LTC43" s="887"/>
      <c r="LTD43" s="887"/>
      <c r="LTE43" s="887"/>
      <c r="LTF43" s="887"/>
      <c r="LTG43" s="887"/>
      <c r="LTH43" s="888"/>
      <c r="LTI43" s="886"/>
      <c r="LTJ43" s="887"/>
      <c r="LTK43" s="887"/>
      <c r="LTL43" s="887"/>
      <c r="LTM43" s="887"/>
      <c r="LTN43" s="887"/>
      <c r="LTO43" s="887"/>
      <c r="LTP43" s="887"/>
      <c r="LTQ43" s="888"/>
      <c r="LTR43" s="886"/>
      <c r="LTS43" s="887"/>
      <c r="LTT43" s="887"/>
      <c r="LTU43" s="887"/>
      <c r="LTV43" s="887"/>
      <c r="LTW43" s="887"/>
      <c r="LTX43" s="887"/>
      <c r="LTY43" s="887"/>
      <c r="LTZ43" s="888"/>
      <c r="LUA43" s="886"/>
      <c r="LUB43" s="887"/>
      <c r="LUC43" s="887"/>
      <c r="LUD43" s="887"/>
      <c r="LUE43" s="887"/>
      <c r="LUF43" s="887"/>
      <c r="LUG43" s="887"/>
      <c r="LUH43" s="887"/>
      <c r="LUI43" s="888"/>
      <c r="LUJ43" s="886"/>
      <c r="LUK43" s="887"/>
      <c r="LUL43" s="887"/>
      <c r="LUM43" s="887"/>
      <c r="LUN43" s="887"/>
      <c r="LUO43" s="887"/>
      <c r="LUP43" s="887"/>
      <c r="LUQ43" s="887"/>
      <c r="LUR43" s="888"/>
      <c r="LUS43" s="886"/>
      <c r="LUT43" s="887"/>
      <c r="LUU43" s="887"/>
      <c r="LUV43" s="887"/>
      <c r="LUW43" s="887"/>
      <c r="LUX43" s="887"/>
      <c r="LUY43" s="887"/>
      <c r="LUZ43" s="887"/>
      <c r="LVA43" s="888"/>
      <c r="LVB43" s="886"/>
      <c r="LVC43" s="887"/>
      <c r="LVD43" s="887"/>
      <c r="LVE43" s="887"/>
      <c r="LVF43" s="887"/>
      <c r="LVG43" s="887"/>
      <c r="LVH43" s="887"/>
      <c r="LVI43" s="887"/>
      <c r="LVJ43" s="888"/>
      <c r="LVK43" s="886"/>
      <c r="LVL43" s="887"/>
      <c r="LVM43" s="887"/>
      <c r="LVN43" s="887"/>
      <c r="LVO43" s="887"/>
      <c r="LVP43" s="887"/>
      <c r="LVQ43" s="887"/>
      <c r="LVR43" s="887"/>
      <c r="LVS43" s="888"/>
      <c r="LVT43" s="886"/>
      <c r="LVU43" s="887"/>
      <c r="LVV43" s="887"/>
      <c r="LVW43" s="887"/>
      <c r="LVX43" s="887"/>
      <c r="LVY43" s="887"/>
      <c r="LVZ43" s="887"/>
      <c r="LWA43" s="887"/>
      <c r="LWB43" s="888"/>
      <c r="LWC43" s="886"/>
      <c r="LWD43" s="887"/>
      <c r="LWE43" s="887"/>
      <c r="LWF43" s="887"/>
      <c r="LWG43" s="887"/>
      <c r="LWH43" s="887"/>
      <c r="LWI43" s="887"/>
      <c r="LWJ43" s="887"/>
      <c r="LWK43" s="888"/>
      <c r="LWL43" s="886"/>
      <c r="LWM43" s="887"/>
      <c r="LWN43" s="887"/>
      <c r="LWO43" s="887"/>
      <c r="LWP43" s="887"/>
      <c r="LWQ43" s="887"/>
      <c r="LWR43" s="887"/>
      <c r="LWS43" s="887"/>
      <c r="LWT43" s="888"/>
      <c r="LWU43" s="886"/>
      <c r="LWV43" s="887"/>
      <c r="LWW43" s="887"/>
      <c r="LWX43" s="887"/>
      <c r="LWY43" s="887"/>
      <c r="LWZ43" s="887"/>
      <c r="LXA43" s="887"/>
      <c r="LXB43" s="887"/>
      <c r="LXC43" s="888"/>
      <c r="LXD43" s="886"/>
      <c r="LXE43" s="887"/>
      <c r="LXF43" s="887"/>
      <c r="LXG43" s="887"/>
      <c r="LXH43" s="887"/>
      <c r="LXI43" s="887"/>
      <c r="LXJ43" s="887"/>
      <c r="LXK43" s="887"/>
      <c r="LXL43" s="888"/>
      <c r="LXM43" s="886"/>
      <c r="LXN43" s="887"/>
      <c r="LXO43" s="887"/>
      <c r="LXP43" s="887"/>
      <c r="LXQ43" s="887"/>
      <c r="LXR43" s="887"/>
      <c r="LXS43" s="887"/>
      <c r="LXT43" s="887"/>
      <c r="LXU43" s="888"/>
      <c r="LXV43" s="886"/>
      <c r="LXW43" s="887"/>
      <c r="LXX43" s="887"/>
      <c r="LXY43" s="887"/>
      <c r="LXZ43" s="887"/>
      <c r="LYA43" s="887"/>
      <c r="LYB43" s="887"/>
      <c r="LYC43" s="887"/>
      <c r="LYD43" s="888"/>
      <c r="LYE43" s="886"/>
      <c r="LYF43" s="887"/>
      <c r="LYG43" s="887"/>
      <c r="LYH43" s="887"/>
      <c r="LYI43" s="887"/>
      <c r="LYJ43" s="887"/>
      <c r="LYK43" s="887"/>
      <c r="LYL43" s="887"/>
      <c r="LYM43" s="888"/>
      <c r="LYN43" s="886"/>
      <c r="LYO43" s="887"/>
      <c r="LYP43" s="887"/>
      <c r="LYQ43" s="887"/>
      <c r="LYR43" s="887"/>
      <c r="LYS43" s="887"/>
      <c r="LYT43" s="887"/>
      <c r="LYU43" s="887"/>
      <c r="LYV43" s="888"/>
      <c r="LYW43" s="886"/>
      <c r="LYX43" s="887"/>
      <c r="LYY43" s="887"/>
      <c r="LYZ43" s="887"/>
      <c r="LZA43" s="887"/>
      <c r="LZB43" s="887"/>
      <c r="LZC43" s="887"/>
      <c r="LZD43" s="887"/>
      <c r="LZE43" s="888"/>
      <c r="LZF43" s="886"/>
      <c r="LZG43" s="887"/>
      <c r="LZH43" s="887"/>
      <c r="LZI43" s="887"/>
      <c r="LZJ43" s="887"/>
      <c r="LZK43" s="887"/>
      <c r="LZL43" s="887"/>
      <c r="LZM43" s="887"/>
      <c r="LZN43" s="888"/>
      <c r="LZO43" s="886"/>
      <c r="LZP43" s="887"/>
      <c r="LZQ43" s="887"/>
      <c r="LZR43" s="887"/>
      <c r="LZS43" s="887"/>
      <c r="LZT43" s="887"/>
      <c r="LZU43" s="887"/>
      <c r="LZV43" s="887"/>
      <c r="LZW43" s="888"/>
      <c r="LZX43" s="886"/>
      <c r="LZY43" s="887"/>
      <c r="LZZ43" s="887"/>
      <c r="MAA43" s="887"/>
      <c r="MAB43" s="887"/>
      <c r="MAC43" s="887"/>
      <c r="MAD43" s="887"/>
      <c r="MAE43" s="887"/>
      <c r="MAF43" s="888"/>
      <c r="MAG43" s="886"/>
      <c r="MAH43" s="887"/>
      <c r="MAI43" s="887"/>
      <c r="MAJ43" s="887"/>
      <c r="MAK43" s="887"/>
      <c r="MAL43" s="887"/>
      <c r="MAM43" s="887"/>
      <c r="MAN43" s="887"/>
      <c r="MAO43" s="888"/>
      <c r="MAP43" s="886"/>
      <c r="MAQ43" s="887"/>
      <c r="MAR43" s="887"/>
      <c r="MAS43" s="887"/>
      <c r="MAT43" s="887"/>
      <c r="MAU43" s="887"/>
      <c r="MAV43" s="887"/>
      <c r="MAW43" s="887"/>
      <c r="MAX43" s="888"/>
      <c r="MAY43" s="886"/>
      <c r="MAZ43" s="887"/>
      <c r="MBA43" s="887"/>
      <c r="MBB43" s="887"/>
      <c r="MBC43" s="887"/>
      <c r="MBD43" s="887"/>
      <c r="MBE43" s="887"/>
      <c r="MBF43" s="887"/>
      <c r="MBG43" s="888"/>
      <c r="MBH43" s="886"/>
      <c r="MBI43" s="887"/>
      <c r="MBJ43" s="887"/>
      <c r="MBK43" s="887"/>
      <c r="MBL43" s="887"/>
      <c r="MBM43" s="887"/>
      <c r="MBN43" s="887"/>
      <c r="MBO43" s="887"/>
      <c r="MBP43" s="888"/>
      <c r="MBQ43" s="886"/>
      <c r="MBR43" s="887"/>
      <c r="MBS43" s="887"/>
      <c r="MBT43" s="887"/>
      <c r="MBU43" s="887"/>
      <c r="MBV43" s="887"/>
      <c r="MBW43" s="887"/>
      <c r="MBX43" s="887"/>
      <c r="MBY43" s="888"/>
      <c r="MBZ43" s="886"/>
      <c r="MCA43" s="887"/>
      <c r="MCB43" s="887"/>
      <c r="MCC43" s="887"/>
      <c r="MCD43" s="887"/>
      <c r="MCE43" s="887"/>
      <c r="MCF43" s="887"/>
      <c r="MCG43" s="887"/>
      <c r="MCH43" s="888"/>
      <c r="MCI43" s="886"/>
      <c r="MCJ43" s="887"/>
      <c r="MCK43" s="887"/>
      <c r="MCL43" s="887"/>
      <c r="MCM43" s="887"/>
      <c r="MCN43" s="887"/>
      <c r="MCO43" s="887"/>
      <c r="MCP43" s="887"/>
      <c r="MCQ43" s="888"/>
      <c r="MCR43" s="886"/>
      <c r="MCS43" s="887"/>
      <c r="MCT43" s="887"/>
      <c r="MCU43" s="887"/>
      <c r="MCV43" s="887"/>
      <c r="MCW43" s="887"/>
      <c r="MCX43" s="887"/>
      <c r="MCY43" s="887"/>
      <c r="MCZ43" s="888"/>
      <c r="MDA43" s="886"/>
      <c r="MDB43" s="887"/>
      <c r="MDC43" s="887"/>
      <c r="MDD43" s="887"/>
      <c r="MDE43" s="887"/>
      <c r="MDF43" s="887"/>
      <c r="MDG43" s="887"/>
      <c r="MDH43" s="887"/>
      <c r="MDI43" s="888"/>
      <c r="MDJ43" s="886"/>
      <c r="MDK43" s="887"/>
      <c r="MDL43" s="887"/>
      <c r="MDM43" s="887"/>
      <c r="MDN43" s="887"/>
      <c r="MDO43" s="887"/>
      <c r="MDP43" s="887"/>
      <c r="MDQ43" s="887"/>
      <c r="MDR43" s="888"/>
      <c r="MDS43" s="886"/>
      <c r="MDT43" s="887"/>
      <c r="MDU43" s="887"/>
      <c r="MDV43" s="887"/>
      <c r="MDW43" s="887"/>
      <c r="MDX43" s="887"/>
      <c r="MDY43" s="887"/>
      <c r="MDZ43" s="887"/>
      <c r="MEA43" s="888"/>
      <c r="MEB43" s="886"/>
      <c r="MEC43" s="887"/>
      <c r="MED43" s="887"/>
      <c r="MEE43" s="887"/>
      <c r="MEF43" s="887"/>
      <c r="MEG43" s="887"/>
      <c r="MEH43" s="887"/>
      <c r="MEI43" s="887"/>
      <c r="MEJ43" s="888"/>
      <c r="MEK43" s="886"/>
      <c r="MEL43" s="887"/>
      <c r="MEM43" s="887"/>
      <c r="MEN43" s="887"/>
      <c r="MEO43" s="887"/>
      <c r="MEP43" s="887"/>
      <c r="MEQ43" s="887"/>
      <c r="MER43" s="887"/>
      <c r="MES43" s="888"/>
      <c r="MET43" s="886"/>
      <c r="MEU43" s="887"/>
      <c r="MEV43" s="887"/>
      <c r="MEW43" s="887"/>
      <c r="MEX43" s="887"/>
      <c r="MEY43" s="887"/>
      <c r="MEZ43" s="887"/>
      <c r="MFA43" s="887"/>
      <c r="MFB43" s="888"/>
      <c r="MFC43" s="886"/>
      <c r="MFD43" s="887"/>
      <c r="MFE43" s="887"/>
      <c r="MFF43" s="887"/>
      <c r="MFG43" s="887"/>
      <c r="MFH43" s="887"/>
      <c r="MFI43" s="887"/>
      <c r="MFJ43" s="887"/>
      <c r="MFK43" s="888"/>
      <c r="MFL43" s="886"/>
      <c r="MFM43" s="887"/>
      <c r="MFN43" s="887"/>
      <c r="MFO43" s="887"/>
      <c r="MFP43" s="887"/>
      <c r="MFQ43" s="887"/>
      <c r="MFR43" s="887"/>
      <c r="MFS43" s="887"/>
      <c r="MFT43" s="888"/>
      <c r="MFU43" s="886"/>
      <c r="MFV43" s="887"/>
      <c r="MFW43" s="887"/>
      <c r="MFX43" s="887"/>
      <c r="MFY43" s="887"/>
      <c r="MFZ43" s="887"/>
      <c r="MGA43" s="887"/>
      <c r="MGB43" s="887"/>
      <c r="MGC43" s="888"/>
      <c r="MGD43" s="886"/>
      <c r="MGE43" s="887"/>
      <c r="MGF43" s="887"/>
      <c r="MGG43" s="887"/>
      <c r="MGH43" s="887"/>
      <c r="MGI43" s="887"/>
      <c r="MGJ43" s="887"/>
      <c r="MGK43" s="887"/>
      <c r="MGL43" s="888"/>
      <c r="MGM43" s="886"/>
      <c r="MGN43" s="887"/>
      <c r="MGO43" s="887"/>
      <c r="MGP43" s="887"/>
      <c r="MGQ43" s="887"/>
      <c r="MGR43" s="887"/>
      <c r="MGS43" s="887"/>
      <c r="MGT43" s="887"/>
      <c r="MGU43" s="888"/>
      <c r="MGV43" s="886"/>
      <c r="MGW43" s="887"/>
      <c r="MGX43" s="887"/>
      <c r="MGY43" s="887"/>
      <c r="MGZ43" s="887"/>
      <c r="MHA43" s="887"/>
      <c r="MHB43" s="887"/>
      <c r="MHC43" s="887"/>
      <c r="MHD43" s="888"/>
      <c r="MHE43" s="886"/>
      <c r="MHF43" s="887"/>
      <c r="MHG43" s="887"/>
      <c r="MHH43" s="887"/>
      <c r="MHI43" s="887"/>
      <c r="MHJ43" s="887"/>
      <c r="MHK43" s="887"/>
      <c r="MHL43" s="887"/>
      <c r="MHM43" s="888"/>
      <c r="MHN43" s="886"/>
      <c r="MHO43" s="887"/>
      <c r="MHP43" s="887"/>
      <c r="MHQ43" s="887"/>
      <c r="MHR43" s="887"/>
      <c r="MHS43" s="887"/>
      <c r="MHT43" s="887"/>
      <c r="MHU43" s="887"/>
      <c r="MHV43" s="888"/>
      <c r="MHW43" s="886"/>
      <c r="MHX43" s="887"/>
      <c r="MHY43" s="887"/>
      <c r="MHZ43" s="887"/>
      <c r="MIA43" s="887"/>
      <c r="MIB43" s="887"/>
      <c r="MIC43" s="887"/>
      <c r="MID43" s="887"/>
      <c r="MIE43" s="888"/>
      <c r="MIF43" s="886"/>
      <c r="MIG43" s="887"/>
      <c r="MIH43" s="887"/>
      <c r="MII43" s="887"/>
      <c r="MIJ43" s="887"/>
      <c r="MIK43" s="887"/>
      <c r="MIL43" s="887"/>
      <c r="MIM43" s="887"/>
      <c r="MIN43" s="888"/>
      <c r="MIO43" s="886"/>
      <c r="MIP43" s="887"/>
      <c r="MIQ43" s="887"/>
      <c r="MIR43" s="887"/>
      <c r="MIS43" s="887"/>
      <c r="MIT43" s="887"/>
      <c r="MIU43" s="887"/>
      <c r="MIV43" s="887"/>
      <c r="MIW43" s="888"/>
      <c r="MIX43" s="886"/>
      <c r="MIY43" s="887"/>
      <c r="MIZ43" s="887"/>
      <c r="MJA43" s="887"/>
      <c r="MJB43" s="887"/>
      <c r="MJC43" s="887"/>
      <c r="MJD43" s="887"/>
      <c r="MJE43" s="887"/>
      <c r="MJF43" s="888"/>
      <c r="MJG43" s="886"/>
      <c r="MJH43" s="887"/>
      <c r="MJI43" s="887"/>
      <c r="MJJ43" s="887"/>
      <c r="MJK43" s="887"/>
      <c r="MJL43" s="887"/>
      <c r="MJM43" s="887"/>
      <c r="MJN43" s="887"/>
      <c r="MJO43" s="888"/>
      <c r="MJP43" s="886"/>
      <c r="MJQ43" s="887"/>
      <c r="MJR43" s="887"/>
      <c r="MJS43" s="887"/>
      <c r="MJT43" s="887"/>
      <c r="MJU43" s="887"/>
      <c r="MJV43" s="887"/>
      <c r="MJW43" s="887"/>
      <c r="MJX43" s="888"/>
      <c r="MJY43" s="886"/>
      <c r="MJZ43" s="887"/>
      <c r="MKA43" s="887"/>
      <c r="MKB43" s="887"/>
      <c r="MKC43" s="887"/>
      <c r="MKD43" s="887"/>
      <c r="MKE43" s="887"/>
      <c r="MKF43" s="887"/>
      <c r="MKG43" s="888"/>
      <c r="MKH43" s="886"/>
      <c r="MKI43" s="887"/>
      <c r="MKJ43" s="887"/>
      <c r="MKK43" s="887"/>
      <c r="MKL43" s="887"/>
      <c r="MKM43" s="887"/>
      <c r="MKN43" s="887"/>
      <c r="MKO43" s="887"/>
      <c r="MKP43" s="888"/>
      <c r="MKQ43" s="886"/>
      <c r="MKR43" s="887"/>
      <c r="MKS43" s="887"/>
      <c r="MKT43" s="887"/>
      <c r="MKU43" s="887"/>
      <c r="MKV43" s="887"/>
      <c r="MKW43" s="887"/>
      <c r="MKX43" s="887"/>
      <c r="MKY43" s="888"/>
      <c r="MKZ43" s="886"/>
      <c r="MLA43" s="887"/>
      <c r="MLB43" s="887"/>
      <c r="MLC43" s="887"/>
      <c r="MLD43" s="887"/>
      <c r="MLE43" s="887"/>
      <c r="MLF43" s="887"/>
      <c r="MLG43" s="887"/>
      <c r="MLH43" s="888"/>
      <c r="MLI43" s="886"/>
      <c r="MLJ43" s="887"/>
      <c r="MLK43" s="887"/>
      <c r="MLL43" s="887"/>
      <c r="MLM43" s="887"/>
      <c r="MLN43" s="887"/>
      <c r="MLO43" s="887"/>
      <c r="MLP43" s="887"/>
      <c r="MLQ43" s="888"/>
      <c r="MLR43" s="886"/>
      <c r="MLS43" s="887"/>
      <c r="MLT43" s="887"/>
      <c r="MLU43" s="887"/>
      <c r="MLV43" s="887"/>
      <c r="MLW43" s="887"/>
      <c r="MLX43" s="887"/>
      <c r="MLY43" s="887"/>
      <c r="MLZ43" s="888"/>
      <c r="MMA43" s="886"/>
      <c r="MMB43" s="887"/>
      <c r="MMC43" s="887"/>
      <c r="MMD43" s="887"/>
      <c r="MME43" s="887"/>
      <c r="MMF43" s="887"/>
      <c r="MMG43" s="887"/>
      <c r="MMH43" s="887"/>
      <c r="MMI43" s="888"/>
      <c r="MMJ43" s="886"/>
      <c r="MMK43" s="887"/>
      <c r="MML43" s="887"/>
      <c r="MMM43" s="887"/>
      <c r="MMN43" s="887"/>
      <c r="MMO43" s="887"/>
      <c r="MMP43" s="887"/>
      <c r="MMQ43" s="887"/>
      <c r="MMR43" s="888"/>
      <c r="MMS43" s="886"/>
      <c r="MMT43" s="887"/>
      <c r="MMU43" s="887"/>
      <c r="MMV43" s="887"/>
      <c r="MMW43" s="887"/>
      <c r="MMX43" s="887"/>
      <c r="MMY43" s="887"/>
      <c r="MMZ43" s="887"/>
      <c r="MNA43" s="888"/>
      <c r="MNB43" s="886"/>
      <c r="MNC43" s="887"/>
      <c r="MND43" s="887"/>
      <c r="MNE43" s="887"/>
      <c r="MNF43" s="887"/>
      <c r="MNG43" s="887"/>
      <c r="MNH43" s="887"/>
      <c r="MNI43" s="887"/>
      <c r="MNJ43" s="888"/>
      <c r="MNK43" s="886"/>
      <c r="MNL43" s="887"/>
      <c r="MNM43" s="887"/>
      <c r="MNN43" s="887"/>
      <c r="MNO43" s="887"/>
      <c r="MNP43" s="887"/>
      <c r="MNQ43" s="887"/>
      <c r="MNR43" s="887"/>
      <c r="MNS43" s="888"/>
      <c r="MNT43" s="886"/>
      <c r="MNU43" s="887"/>
      <c r="MNV43" s="887"/>
      <c r="MNW43" s="887"/>
      <c r="MNX43" s="887"/>
      <c r="MNY43" s="887"/>
      <c r="MNZ43" s="887"/>
      <c r="MOA43" s="887"/>
      <c r="MOB43" s="888"/>
      <c r="MOC43" s="886"/>
      <c r="MOD43" s="887"/>
      <c r="MOE43" s="887"/>
      <c r="MOF43" s="887"/>
      <c r="MOG43" s="887"/>
      <c r="MOH43" s="887"/>
      <c r="MOI43" s="887"/>
      <c r="MOJ43" s="887"/>
      <c r="MOK43" s="888"/>
      <c r="MOL43" s="886"/>
      <c r="MOM43" s="887"/>
      <c r="MON43" s="887"/>
      <c r="MOO43" s="887"/>
      <c r="MOP43" s="887"/>
      <c r="MOQ43" s="887"/>
      <c r="MOR43" s="887"/>
      <c r="MOS43" s="887"/>
      <c r="MOT43" s="888"/>
      <c r="MOU43" s="886"/>
      <c r="MOV43" s="887"/>
      <c r="MOW43" s="887"/>
      <c r="MOX43" s="887"/>
      <c r="MOY43" s="887"/>
      <c r="MOZ43" s="887"/>
      <c r="MPA43" s="887"/>
      <c r="MPB43" s="887"/>
      <c r="MPC43" s="888"/>
      <c r="MPD43" s="886"/>
      <c r="MPE43" s="887"/>
      <c r="MPF43" s="887"/>
      <c r="MPG43" s="887"/>
      <c r="MPH43" s="887"/>
      <c r="MPI43" s="887"/>
      <c r="MPJ43" s="887"/>
      <c r="MPK43" s="887"/>
      <c r="MPL43" s="888"/>
      <c r="MPM43" s="886"/>
      <c r="MPN43" s="887"/>
      <c r="MPO43" s="887"/>
      <c r="MPP43" s="887"/>
      <c r="MPQ43" s="887"/>
      <c r="MPR43" s="887"/>
      <c r="MPS43" s="887"/>
      <c r="MPT43" s="887"/>
      <c r="MPU43" s="888"/>
      <c r="MPV43" s="886"/>
      <c r="MPW43" s="887"/>
      <c r="MPX43" s="887"/>
      <c r="MPY43" s="887"/>
      <c r="MPZ43" s="887"/>
      <c r="MQA43" s="887"/>
      <c r="MQB43" s="887"/>
      <c r="MQC43" s="887"/>
      <c r="MQD43" s="888"/>
      <c r="MQE43" s="886"/>
      <c r="MQF43" s="887"/>
      <c r="MQG43" s="887"/>
      <c r="MQH43" s="887"/>
      <c r="MQI43" s="887"/>
      <c r="MQJ43" s="887"/>
      <c r="MQK43" s="887"/>
      <c r="MQL43" s="887"/>
      <c r="MQM43" s="888"/>
      <c r="MQN43" s="886"/>
      <c r="MQO43" s="887"/>
      <c r="MQP43" s="887"/>
      <c r="MQQ43" s="887"/>
      <c r="MQR43" s="887"/>
      <c r="MQS43" s="887"/>
      <c r="MQT43" s="887"/>
      <c r="MQU43" s="887"/>
      <c r="MQV43" s="888"/>
      <c r="MQW43" s="886"/>
      <c r="MQX43" s="887"/>
      <c r="MQY43" s="887"/>
      <c r="MQZ43" s="887"/>
      <c r="MRA43" s="887"/>
      <c r="MRB43" s="887"/>
      <c r="MRC43" s="887"/>
      <c r="MRD43" s="887"/>
      <c r="MRE43" s="888"/>
      <c r="MRF43" s="886"/>
      <c r="MRG43" s="887"/>
      <c r="MRH43" s="887"/>
      <c r="MRI43" s="887"/>
      <c r="MRJ43" s="887"/>
      <c r="MRK43" s="887"/>
      <c r="MRL43" s="887"/>
      <c r="MRM43" s="887"/>
      <c r="MRN43" s="888"/>
      <c r="MRO43" s="886"/>
      <c r="MRP43" s="887"/>
      <c r="MRQ43" s="887"/>
      <c r="MRR43" s="887"/>
      <c r="MRS43" s="887"/>
      <c r="MRT43" s="887"/>
      <c r="MRU43" s="887"/>
      <c r="MRV43" s="887"/>
      <c r="MRW43" s="888"/>
      <c r="MRX43" s="886"/>
      <c r="MRY43" s="887"/>
      <c r="MRZ43" s="887"/>
      <c r="MSA43" s="887"/>
      <c r="MSB43" s="887"/>
      <c r="MSC43" s="887"/>
      <c r="MSD43" s="887"/>
      <c r="MSE43" s="887"/>
      <c r="MSF43" s="888"/>
      <c r="MSG43" s="886"/>
      <c r="MSH43" s="887"/>
      <c r="MSI43" s="887"/>
      <c r="MSJ43" s="887"/>
      <c r="MSK43" s="887"/>
      <c r="MSL43" s="887"/>
      <c r="MSM43" s="887"/>
      <c r="MSN43" s="887"/>
      <c r="MSO43" s="888"/>
      <c r="MSP43" s="886"/>
      <c r="MSQ43" s="887"/>
      <c r="MSR43" s="887"/>
      <c r="MSS43" s="887"/>
      <c r="MST43" s="887"/>
      <c r="MSU43" s="887"/>
      <c r="MSV43" s="887"/>
      <c r="MSW43" s="887"/>
      <c r="MSX43" s="888"/>
      <c r="MSY43" s="886"/>
      <c r="MSZ43" s="887"/>
      <c r="MTA43" s="887"/>
      <c r="MTB43" s="887"/>
      <c r="MTC43" s="887"/>
      <c r="MTD43" s="887"/>
      <c r="MTE43" s="887"/>
      <c r="MTF43" s="887"/>
      <c r="MTG43" s="888"/>
      <c r="MTH43" s="886"/>
      <c r="MTI43" s="887"/>
      <c r="MTJ43" s="887"/>
      <c r="MTK43" s="887"/>
      <c r="MTL43" s="887"/>
      <c r="MTM43" s="887"/>
      <c r="MTN43" s="887"/>
      <c r="MTO43" s="887"/>
      <c r="MTP43" s="888"/>
      <c r="MTQ43" s="886"/>
      <c r="MTR43" s="887"/>
      <c r="MTS43" s="887"/>
      <c r="MTT43" s="887"/>
      <c r="MTU43" s="887"/>
      <c r="MTV43" s="887"/>
      <c r="MTW43" s="887"/>
      <c r="MTX43" s="887"/>
      <c r="MTY43" s="888"/>
      <c r="MTZ43" s="886"/>
      <c r="MUA43" s="887"/>
      <c r="MUB43" s="887"/>
      <c r="MUC43" s="887"/>
      <c r="MUD43" s="887"/>
      <c r="MUE43" s="887"/>
      <c r="MUF43" s="887"/>
      <c r="MUG43" s="887"/>
      <c r="MUH43" s="888"/>
      <c r="MUI43" s="886"/>
      <c r="MUJ43" s="887"/>
      <c r="MUK43" s="887"/>
      <c r="MUL43" s="887"/>
      <c r="MUM43" s="887"/>
      <c r="MUN43" s="887"/>
      <c r="MUO43" s="887"/>
      <c r="MUP43" s="887"/>
      <c r="MUQ43" s="888"/>
      <c r="MUR43" s="886"/>
      <c r="MUS43" s="887"/>
      <c r="MUT43" s="887"/>
      <c r="MUU43" s="887"/>
      <c r="MUV43" s="887"/>
      <c r="MUW43" s="887"/>
      <c r="MUX43" s="887"/>
      <c r="MUY43" s="887"/>
      <c r="MUZ43" s="888"/>
      <c r="MVA43" s="886"/>
      <c r="MVB43" s="887"/>
      <c r="MVC43" s="887"/>
      <c r="MVD43" s="887"/>
      <c r="MVE43" s="887"/>
      <c r="MVF43" s="887"/>
      <c r="MVG43" s="887"/>
      <c r="MVH43" s="887"/>
      <c r="MVI43" s="888"/>
      <c r="MVJ43" s="886"/>
      <c r="MVK43" s="887"/>
      <c r="MVL43" s="887"/>
      <c r="MVM43" s="887"/>
      <c r="MVN43" s="887"/>
      <c r="MVO43" s="887"/>
      <c r="MVP43" s="887"/>
      <c r="MVQ43" s="887"/>
      <c r="MVR43" s="888"/>
      <c r="MVS43" s="886"/>
      <c r="MVT43" s="887"/>
      <c r="MVU43" s="887"/>
      <c r="MVV43" s="887"/>
      <c r="MVW43" s="887"/>
      <c r="MVX43" s="887"/>
      <c r="MVY43" s="887"/>
      <c r="MVZ43" s="887"/>
      <c r="MWA43" s="888"/>
      <c r="MWB43" s="886"/>
      <c r="MWC43" s="887"/>
      <c r="MWD43" s="887"/>
      <c r="MWE43" s="887"/>
      <c r="MWF43" s="887"/>
      <c r="MWG43" s="887"/>
      <c r="MWH43" s="887"/>
      <c r="MWI43" s="887"/>
      <c r="MWJ43" s="888"/>
      <c r="MWK43" s="886"/>
      <c r="MWL43" s="887"/>
      <c r="MWM43" s="887"/>
      <c r="MWN43" s="887"/>
      <c r="MWO43" s="887"/>
      <c r="MWP43" s="887"/>
      <c r="MWQ43" s="887"/>
      <c r="MWR43" s="887"/>
      <c r="MWS43" s="888"/>
      <c r="MWT43" s="886"/>
      <c r="MWU43" s="887"/>
      <c r="MWV43" s="887"/>
      <c r="MWW43" s="887"/>
      <c r="MWX43" s="887"/>
      <c r="MWY43" s="887"/>
      <c r="MWZ43" s="887"/>
      <c r="MXA43" s="887"/>
      <c r="MXB43" s="888"/>
      <c r="MXC43" s="886"/>
      <c r="MXD43" s="887"/>
      <c r="MXE43" s="887"/>
      <c r="MXF43" s="887"/>
      <c r="MXG43" s="887"/>
      <c r="MXH43" s="887"/>
      <c r="MXI43" s="887"/>
      <c r="MXJ43" s="887"/>
      <c r="MXK43" s="888"/>
      <c r="MXL43" s="886"/>
      <c r="MXM43" s="887"/>
      <c r="MXN43" s="887"/>
      <c r="MXO43" s="887"/>
      <c r="MXP43" s="887"/>
      <c r="MXQ43" s="887"/>
      <c r="MXR43" s="887"/>
      <c r="MXS43" s="887"/>
      <c r="MXT43" s="888"/>
      <c r="MXU43" s="886"/>
      <c r="MXV43" s="887"/>
      <c r="MXW43" s="887"/>
      <c r="MXX43" s="887"/>
      <c r="MXY43" s="887"/>
      <c r="MXZ43" s="887"/>
      <c r="MYA43" s="887"/>
      <c r="MYB43" s="887"/>
      <c r="MYC43" s="888"/>
      <c r="MYD43" s="886"/>
      <c r="MYE43" s="887"/>
      <c r="MYF43" s="887"/>
      <c r="MYG43" s="887"/>
      <c r="MYH43" s="887"/>
      <c r="MYI43" s="887"/>
      <c r="MYJ43" s="887"/>
      <c r="MYK43" s="887"/>
      <c r="MYL43" s="888"/>
      <c r="MYM43" s="886"/>
      <c r="MYN43" s="887"/>
      <c r="MYO43" s="887"/>
      <c r="MYP43" s="887"/>
      <c r="MYQ43" s="887"/>
      <c r="MYR43" s="887"/>
      <c r="MYS43" s="887"/>
      <c r="MYT43" s="887"/>
      <c r="MYU43" s="888"/>
      <c r="MYV43" s="886"/>
      <c r="MYW43" s="887"/>
      <c r="MYX43" s="887"/>
      <c r="MYY43" s="887"/>
      <c r="MYZ43" s="887"/>
      <c r="MZA43" s="887"/>
      <c r="MZB43" s="887"/>
      <c r="MZC43" s="887"/>
      <c r="MZD43" s="888"/>
      <c r="MZE43" s="886"/>
      <c r="MZF43" s="887"/>
      <c r="MZG43" s="887"/>
      <c r="MZH43" s="887"/>
      <c r="MZI43" s="887"/>
      <c r="MZJ43" s="887"/>
      <c r="MZK43" s="887"/>
      <c r="MZL43" s="887"/>
      <c r="MZM43" s="888"/>
      <c r="MZN43" s="886"/>
      <c r="MZO43" s="887"/>
      <c r="MZP43" s="887"/>
      <c r="MZQ43" s="887"/>
      <c r="MZR43" s="887"/>
      <c r="MZS43" s="887"/>
      <c r="MZT43" s="887"/>
      <c r="MZU43" s="887"/>
      <c r="MZV43" s="888"/>
      <c r="MZW43" s="886"/>
      <c r="MZX43" s="887"/>
      <c r="MZY43" s="887"/>
      <c r="MZZ43" s="887"/>
      <c r="NAA43" s="887"/>
      <c r="NAB43" s="887"/>
      <c r="NAC43" s="887"/>
      <c r="NAD43" s="887"/>
      <c r="NAE43" s="888"/>
      <c r="NAF43" s="886"/>
      <c r="NAG43" s="887"/>
      <c r="NAH43" s="887"/>
      <c r="NAI43" s="887"/>
      <c r="NAJ43" s="887"/>
      <c r="NAK43" s="887"/>
      <c r="NAL43" s="887"/>
      <c r="NAM43" s="887"/>
      <c r="NAN43" s="888"/>
      <c r="NAO43" s="886"/>
      <c r="NAP43" s="887"/>
      <c r="NAQ43" s="887"/>
      <c r="NAR43" s="887"/>
      <c r="NAS43" s="887"/>
      <c r="NAT43" s="887"/>
      <c r="NAU43" s="887"/>
      <c r="NAV43" s="887"/>
      <c r="NAW43" s="888"/>
      <c r="NAX43" s="886"/>
      <c r="NAY43" s="887"/>
      <c r="NAZ43" s="887"/>
      <c r="NBA43" s="887"/>
      <c r="NBB43" s="887"/>
      <c r="NBC43" s="887"/>
      <c r="NBD43" s="887"/>
      <c r="NBE43" s="887"/>
      <c r="NBF43" s="888"/>
      <c r="NBG43" s="886"/>
      <c r="NBH43" s="887"/>
      <c r="NBI43" s="887"/>
      <c r="NBJ43" s="887"/>
      <c r="NBK43" s="887"/>
      <c r="NBL43" s="887"/>
      <c r="NBM43" s="887"/>
      <c r="NBN43" s="887"/>
      <c r="NBO43" s="888"/>
      <c r="NBP43" s="886"/>
      <c r="NBQ43" s="887"/>
      <c r="NBR43" s="887"/>
      <c r="NBS43" s="887"/>
      <c r="NBT43" s="887"/>
      <c r="NBU43" s="887"/>
      <c r="NBV43" s="887"/>
      <c r="NBW43" s="887"/>
      <c r="NBX43" s="888"/>
      <c r="NBY43" s="886"/>
      <c r="NBZ43" s="887"/>
      <c r="NCA43" s="887"/>
      <c r="NCB43" s="887"/>
      <c r="NCC43" s="887"/>
      <c r="NCD43" s="887"/>
      <c r="NCE43" s="887"/>
      <c r="NCF43" s="887"/>
      <c r="NCG43" s="888"/>
      <c r="NCH43" s="886"/>
      <c r="NCI43" s="887"/>
      <c r="NCJ43" s="887"/>
      <c r="NCK43" s="887"/>
      <c r="NCL43" s="887"/>
      <c r="NCM43" s="887"/>
      <c r="NCN43" s="887"/>
      <c r="NCO43" s="887"/>
      <c r="NCP43" s="888"/>
      <c r="NCQ43" s="886"/>
      <c r="NCR43" s="887"/>
      <c r="NCS43" s="887"/>
      <c r="NCT43" s="887"/>
      <c r="NCU43" s="887"/>
      <c r="NCV43" s="887"/>
      <c r="NCW43" s="887"/>
      <c r="NCX43" s="887"/>
      <c r="NCY43" s="888"/>
      <c r="NCZ43" s="886"/>
      <c r="NDA43" s="887"/>
      <c r="NDB43" s="887"/>
      <c r="NDC43" s="887"/>
      <c r="NDD43" s="887"/>
      <c r="NDE43" s="887"/>
      <c r="NDF43" s="887"/>
      <c r="NDG43" s="887"/>
      <c r="NDH43" s="888"/>
      <c r="NDI43" s="886"/>
      <c r="NDJ43" s="887"/>
      <c r="NDK43" s="887"/>
      <c r="NDL43" s="887"/>
      <c r="NDM43" s="887"/>
      <c r="NDN43" s="887"/>
      <c r="NDO43" s="887"/>
      <c r="NDP43" s="887"/>
      <c r="NDQ43" s="888"/>
      <c r="NDR43" s="886"/>
      <c r="NDS43" s="887"/>
      <c r="NDT43" s="887"/>
      <c r="NDU43" s="887"/>
      <c r="NDV43" s="887"/>
      <c r="NDW43" s="887"/>
      <c r="NDX43" s="887"/>
      <c r="NDY43" s="887"/>
      <c r="NDZ43" s="888"/>
      <c r="NEA43" s="886"/>
      <c r="NEB43" s="887"/>
      <c r="NEC43" s="887"/>
      <c r="NED43" s="887"/>
      <c r="NEE43" s="887"/>
      <c r="NEF43" s="887"/>
      <c r="NEG43" s="887"/>
      <c r="NEH43" s="887"/>
      <c r="NEI43" s="888"/>
      <c r="NEJ43" s="886"/>
      <c r="NEK43" s="887"/>
      <c r="NEL43" s="887"/>
      <c r="NEM43" s="887"/>
      <c r="NEN43" s="887"/>
      <c r="NEO43" s="887"/>
      <c r="NEP43" s="887"/>
      <c r="NEQ43" s="887"/>
      <c r="NER43" s="888"/>
      <c r="NES43" s="886"/>
      <c r="NET43" s="887"/>
      <c r="NEU43" s="887"/>
      <c r="NEV43" s="887"/>
      <c r="NEW43" s="887"/>
      <c r="NEX43" s="887"/>
      <c r="NEY43" s="887"/>
      <c r="NEZ43" s="887"/>
      <c r="NFA43" s="888"/>
      <c r="NFB43" s="886"/>
      <c r="NFC43" s="887"/>
      <c r="NFD43" s="887"/>
      <c r="NFE43" s="887"/>
      <c r="NFF43" s="887"/>
      <c r="NFG43" s="887"/>
      <c r="NFH43" s="887"/>
      <c r="NFI43" s="887"/>
      <c r="NFJ43" s="888"/>
      <c r="NFK43" s="886"/>
      <c r="NFL43" s="887"/>
      <c r="NFM43" s="887"/>
      <c r="NFN43" s="887"/>
      <c r="NFO43" s="887"/>
      <c r="NFP43" s="887"/>
      <c r="NFQ43" s="887"/>
      <c r="NFR43" s="887"/>
      <c r="NFS43" s="888"/>
      <c r="NFT43" s="886"/>
      <c r="NFU43" s="887"/>
      <c r="NFV43" s="887"/>
      <c r="NFW43" s="887"/>
      <c r="NFX43" s="887"/>
      <c r="NFY43" s="887"/>
      <c r="NFZ43" s="887"/>
      <c r="NGA43" s="887"/>
      <c r="NGB43" s="888"/>
      <c r="NGC43" s="886"/>
      <c r="NGD43" s="887"/>
      <c r="NGE43" s="887"/>
      <c r="NGF43" s="887"/>
      <c r="NGG43" s="887"/>
      <c r="NGH43" s="887"/>
      <c r="NGI43" s="887"/>
      <c r="NGJ43" s="887"/>
      <c r="NGK43" s="888"/>
      <c r="NGL43" s="886"/>
      <c r="NGM43" s="887"/>
      <c r="NGN43" s="887"/>
      <c r="NGO43" s="887"/>
      <c r="NGP43" s="887"/>
      <c r="NGQ43" s="887"/>
      <c r="NGR43" s="887"/>
      <c r="NGS43" s="887"/>
      <c r="NGT43" s="888"/>
      <c r="NGU43" s="886"/>
      <c r="NGV43" s="887"/>
      <c r="NGW43" s="887"/>
      <c r="NGX43" s="887"/>
      <c r="NGY43" s="887"/>
      <c r="NGZ43" s="887"/>
      <c r="NHA43" s="887"/>
      <c r="NHB43" s="887"/>
      <c r="NHC43" s="888"/>
      <c r="NHD43" s="886"/>
      <c r="NHE43" s="887"/>
      <c r="NHF43" s="887"/>
      <c r="NHG43" s="887"/>
      <c r="NHH43" s="887"/>
      <c r="NHI43" s="887"/>
      <c r="NHJ43" s="887"/>
      <c r="NHK43" s="887"/>
      <c r="NHL43" s="888"/>
      <c r="NHM43" s="886"/>
      <c r="NHN43" s="887"/>
      <c r="NHO43" s="887"/>
      <c r="NHP43" s="887"/>
      <c r="NHQ43" s="887"/>
      <c r="NHR43" s="887"/>
      <c r="NHS43" s="887"/>
      <c r="NHT43" s="887"/>
      <c r="NHU43" s="888"/>
      <c r="NHV43" s="886"/>
      <c r="NHW43" s="887"/>
      <c r="NHX43" s="887"/>
      <c r="NHY43" s="887"/>
      <c r="NHZ43" s="887"/>
      <c r="NIA43" s="887"/>
      <c r="NIB43" s="887"/>
      <c r="NIC43" s="887"/>
      <c r="NID43" s="888"/>
      <c r="NIE43" s="886"/>
      <c r="NIF43" s="887"/>
      <c r="NIG43" s="887"/>
      <c r="NIH43" s="887"/>
      <c r="NII43" s="887"/>
      <c r="NIJ43" s="887"/>
      <c r="NIK43" s="887"/>
      <c r="NIL43" s="887"/>
      <c r="NIM43" s="888"/>
      <c r="NIN43" s="886"/>
      <c r="NIO43" s="887"/>
      <c r="NIP43" s="887"/>
      <c r="NIQ43" s="887"/>
      <c r="NIR43" s="887"/>
      <c r="NIS43" s="887"/>
      <c r="NIT43" s="887"/>
      <c r="NIU43" s="887"/>
      <c r="NIV43" s="888"/>
      <c r="NIW43" s="886"/>
      <c r="NIX43" s="887"/>
      <c r="NIY43" s="887"/>
      <c r="NIZ43" s="887"/>
      <c r="NJA43" s="887"/>
      <c r="NJB43" s="887"/>
      <c r="NJC43" s="887"/>
      <c r="NJD43" s="887"/>
      <c r="NJE43" s="888"/>
      <c r="NJF43" s="886"/>
      <c r="NJG43" s="887"/>
      <c r="NJH43" s="887"/>
      <c r="NJI43" s="887"/>
      <c r="NJJ43" s="887"/>
      <c r="NJK43" s="887"/>
      <c r="NJL43" s="887"/>
      <c r="NJM43" s="887"/>
      <c r="NJN43" s="888"/>
      <c r="NJO43" s="886"/>
      <c r="NJP43" s="887"/>
      <c r="NJQ43" s="887"/>
      <c r="NJR43" s="887"/>
      <c r="NJS43" s="887"/>
      <c r="NJT43" s="887"/>
      <c r="NJU43" s="887"/>
      <c r="NJV43" s="887"/>
      <c r="NJW43" s="888"/>
      <c r="NJX43" s="886"/>
      <c r="NJY43" s="887"/>
      <c r="NJZ43" s="887"/>
      <c r="NKA43" s="887"/>
      <c r="NKB43" s="887"/>
      <c r="NKC43" s="887"/>
      <c r="NKD43" s="887"/>
      <c r="NKE43" s="887"/>
      <c r="NKF43" s="888"/>
      <c r="NKG43" s="886"/>
      <c r="NKH43" s="887"/>
      <c r="NKI43" s="887"/>
      <c r="NKJ43" s="887"/>
      <c r="NKK43" s="887"/>
      <c r="NKL43" s="887"/>
      <c r="NKM43" s="887"/>
      <c r="NKN43" s="887"/>
      <c r="NKO43" s="888"/>
      <c r="NKP43" s="886"/>
      <c r="NKQ43" s="887"/>
      <c r="NKR43" s="887"/>
      <c r="NKS43" s="887"/>
      <c r="NKT43" s="887"/>
      <c r="NKU43" s="887"/>
      <c r="NKV43" s="887"/>
      <c r="NKW43" s="887"/>
      <c r="NKX43" s="888"/>
      <c r="NKY43" s="886"/>
      <c r="NKZ43" s="887"/>
      <c r="NLA43" s="887"/>
      <c r="NLB43" s="887"/>
      <c r="NLC43" s="887"/>
      <c r="NLD43" s="887"/>
      <c r="NLE43" s="887"/>
      <c r="NLF43" s="887"/>
      <c r="NLG43" s="888"/>
      <c r="NLH43" s="886"/>
      <c r="NLI43" s="887"/>
      <c r="NLJ43" s="887"/>
      <c r="NLK43" s="887"/>
      <c r="NLL43" s="887"/>
      <c r="NLM43" s="887"/>
      <c r="NLN43" s="887"/>
      <c r="NLO43" s="887"/>
      <c r="NLP43" s="888"/>
      <c r="NLQ43" s="886"/>
      <c r="NLR43" s="887"/>
      <c r="NLS43" s="887"/>
      <c r="NLT43" s="887"/>
      <c r="NLU43" s="887"/>
      <c r="NLV43" s="887"/>
      <c r="NLW43" s="887"/>
      <c r="NLX43" s="887"/>
      <c r="NLY43" s="888"/>
      <c r="NLZ43" s="886"/>
      <c r="NMA43" s="887"/>
      <c r="NMB43" s="887"/>
      <c r="NMC43" s="887"/>
      <c r="NMD43" s="887"/>
      <c r="NME43" s="887"/>
      <c r="NMF43" s="887"/>
      <c r="NMG43" s="887"/>
      <c r="NMH43" s="888"/>
      <c r="NMI43" s="886"/>
      <c r="NMJ43" s="887"/>
      <c r="NMK43" s="887"/>
      <c r="NML43" s="887"/>
      <c r="NMM43" s="887"/>
      <c r="NMN43" s="887"/>
      <c r="NMO43" s="887"/>
      <c r="NMP43" s="887"/>
      <c r="NMQ43" s="888"/>
      <c r="NMR43" s="886"/>
      <c r="NMS43" s="887"/>
      <c r="NMT43" s="887"/>
      <c r="NMU43" s="887"/>
      <c r="NMV43" s="887"/>
      <c r="NMW43" s="887"/>
      <c r="NMX43" s="887"/>
      <c r="NMY43" s="887"/>
      <c r="NMZ43" s="888"/>
      <c r="NNA43" s="886"/>
      <c r="NNB43" s="887"/>
      <c r="NNC43" s="887"/>
      <c r="NND43" s="887"/>
      <c r="NNE43" s="887"/>
      <c r="NNF43" s="887"/>
      <c r="NNG43" s="887"/>
      <c r="NNH43" s="887"/>
      <c r="NNI43" s="888"/>
      <c r="NNJ43" s="886"/>
      <c r="NNK43" s="887"/>
      <c r="NNL43" s="887"/>
      <c r="NNM43" s="887"/>
      <c r="NNN43" s="887"/>
      <c r="NNO43" s="887"/>
      <c r="NNP43" s="887"/>
      <c r="NNQ43" s="887"/>
      <c r="NNR43" s="888"/>
      <c r="NNS43" s="886"/>
      <c r="NNT43" s="887"/>
      <c r="NNU43" s="887"/>
      <c r="NNV43" s="887"/>
      <c r="NNW43" s="887"/>
      <c r="NNX43" s="887"/>
      <c r="NNY43" s="887"/>
      <c r="NNZ43" s="887"/>
      <c r="NOA43" s="888"/>
      <c r="NOB43" s="886"/>
      <c r="NOC43" s="887"/>
      <c r="NOD43" s="887"/>
      <c r="NOE43" s="887"/>
      <c r="NOF43" s="887"/>
      <c r="NOG43" s="887"/>
      <c r="NOH43" s="887"/>
      <c r="NOI43" s="887"/>
      <c r="NOJ43" s="888"/>
      <c r="NOK43" s="886"/>
      <c r="NOL43" s="887"/>
      <c r="NOM43" s="887"/>
      <c r="NON43" s="887"/>
      <c r="NOO43" s="887"/>
      <c r="NOP43" s="887"/>
      <c r="NOQ43" s="887"/>
      <c r="NOR43" s="887"/>
      <c r="NOS43" s="888"/>
      <c r="NOT43" s="886"/>
      <c r="NOU43" s="887"/>
      <c r="NOV43" s="887"/>
      <c r="NOW43" s="887"/>
      <c r="NOX43" s="887"/>
      <c r="NOY43" s="887"/>
      <c r="NOZ43" s="887"/>
      <c r="NPA43" s="887"/>
      <c r="NPB43" s="888"/>
      <c r="NPC43" s="886"/>
      <c r="NPD43" s="887"/>
      <c r="NPE43" s="887"/>
      <c r="NPF43" s="887"/>
      <c r="NPG43" s="887"/>
      <c r="NPH43" s="887"/>
      <c r="NPI43" s="887"/>
      <c r="NPJ43" s="887"/>
      <c r="NPK43" s="888"/>
      <c r="NPL43" s="886"/>
      <c r="NPM43" s="887"/>
      <c r="NPN43" s="887"/>
      <c r="NPO43" s="887"/>
      <c r="NPP43" s="887"/>
      <c r="NPQ43" s="887"/>
      <c r="NPR43" s="887"/>
      <c r="NPS43" s="887"/>
      <c r="NPT43" s="888"/>
      <c r="NPU43" s="886"/>
      <c r="NPV43" s="887"/>
      <c r="NPW43" s="887"/>
      <c r="NPX43" s="887"/>
      <c r="NPY43" s="887"/>
      <c r="NPZ43" s="887"/>
      <c r="NQA43" s="887"/>
      <c r="NQB43" s="887"/>
      <c r="NQC43" s="888"/>
      <c r="NQD43" s="886"/>
      <c r="NQE43" s="887"/>
      <c r="NQF43" s="887"/>
      <c r="NQG43" s="887"/>
      <c r="NQH43" s="887"/>
      <c r="NQI43" s="887"/>
      <c r="NQJ43" s="887"/>
      <c r="NQK43" s="887"/>
      <c r="NQL43" s="888"/>
      <c r="NQM43" s="886"/>
      <c r="NQN43" s="887"/>
      <c r="NQO43" s="887"/>
      <c r="NQP43" s="887"/>
      <c r="NQQ43" s="887"/>
      <c r="NQR43" s="887"/>
      <c r="NQS43" s="887"/>
      <c r="NQT43" s="887"/>
      <c r="NQU43" s="888"/>
      <c r="NQV43" s="886"/>
      <c r="NQW43" s="887"/>
      <c r="NQX43" s="887"/>
      <c r="NQY43" s="887"/>
      <c r="NQZ43" s="887"/>
      <c r="NRA43" s="887"/>
      <c r="NRB43" s="887"/>
      <c r="NRC43" s="887"/>
      <c r="NRD43" s="888"/>
      <c r="NRE43" s="886"/>
      <c r="NRF43" s="887"/>
      <c r="NRG43" s="887"/>
      <c r="NRH43" s="887"/>
      <c r="NRI43" s="887"/>
      <c r="NRJ43" s="887"/>
      <c r="NRK43" s="887"/>
      <c r="NRL43" s="887"/>
      <c r="NRM43" s="888"/>
      <c r="NRN43" s="886"/>
      <c r="NRO43" s="887"/>
      <c r="NRP43" s="887"/>
      <c r="NRQ43" s="887"/>
      <c r="NRR43" s="887"/>
      <c r="NRS43" s="887"/>
      <c r="NRT43" s="887"/>
      <c r="NRU43" s="887"/>
      <c r="NRV43" s="888"/>
      <c r="NRW43" s="886"/>
      <c r="NRX43" s="887"/>
      <c r="NRY43" s="887"/>
      <c r="NRZ43" s="887"/>
      <c r="NSA43" s="887"/>
      <c r="NSB43" s="887"/>
      <c r="NSC43" s="887"/>
      <c r="NSD43" s="887"/>
      <c r="NSE43" s="888"/>
      <c r="NSF43" s="886"/>
      <c r="NSG43" s="887"/>
      <c r="NSH43" s="887"/>
      <c r="NSI43" s="887"/>
      <c r="NSJ43" s="887"/>
      <c r="NSK43" s="887"/>
      <c r="NSL43" s="887"/>
      <c r="NSM43" s="887"/>
      <c r="NSN43" s="888"/>
      <c r="NSO43" s="886"/>
      <c r="NSP43" s="887"/>
      <c r="NSQ43" s="887"/>
      <c r="NSR43" s="887"/>
      <c r="NSS43" s="887"/>
      <c r="NST43" s="887"/>
      <c r="NSU43" s="887"/>
      <c r="NSV43" s="887"/>
      <c r="NSW43" s="888"/>
      <c r="NSX43" s="886"/>
      <c r="NSY43" s="887"/>
      <c r="NSZ43" s="887"/>
      <c r="NTA43" s="887"/>
      <c r="NTB43" s="887"/>
      <c r="NTC43" s="887"/>
      <c r="NTD43" s="887"/>
      <c r="NTE43" s="887"/>
      <c r="NTF43" s="888"/>
      <c r="NTG43" s="886"/>
      <c r="NTH43" s="887"/>
      <c r="NTI43" s="887"/>
      <c r="NTJ43" s="887"/>
      <c r="NTK43" s="887"/>
      <c r="NTL43" s="887"/>
      <c r="NTM43" s="887"/>
      <c r="NTN43" s="887"/>
      <c r="NTO43" s="888"/>
      <c r="NTP43" s="886"/>
      <c r="NTQ43" s="887"/>
      <c r="NTR43" s="887"/>
      <c r="NTS43" s="887"/>
      <c r="NTT43" s="887"/>
      <c r="NTU43" s="887"/>
      <c r="NTV43" s="887"/>
      <c r="NTW43" s="887"/>
      <c r="NTX43" s="888"/>
      <c r="NTY43" s="886"/>
      <c r="NTZ43" s="887"/>
      <c r="NUA43" s="887"/>
      <c r="NUB43" s="887"/>
      <c r="NUC43" s="887"/>
      <c r="NUD43" s="887"/>
      <c r="NUE43" s="887"/>
      <c r="NUF43" s="887"/>
      <c r="NUG43" s="888"/>
      <c r="NUH43" s="886"/>
      <c r="NUI43" s="887"/>
      <c r="NUJ43" s="887"/>
      <c r="NUK43" s="887"/>
      <c r="NUL43" s="887"/>
      <c r="NUM43" s="887"/>
      <c r="NUN43" s="887"/>
      <c r="NUO43" s="887"/>
      <c r="NUP43" s="888"/>
      <c r="NUQ43" s="886"/>
      <c r="NUR43" s="887"/>
      <c r="NUS43" s="887"/>
      <c r="NUT43" s="887"/>
      <c r="NUU43" s="887"/>
      <c r="NUV43" s="887"/>
      <c r="NUW43" s="887"/>
      <c r="NUX43" s="887"/>
      <c r="NUY43" s="888"/>
      <c r="NUZ43" s="886"/>
      <c r="NVA43" s="887"/>
      <c r="NVB43" s="887"/>
      <c r="NVC43" s="887"/>
      <c r="NVD43" s="887"/>
      <c r="NVE43" s="887"/>
      <c r="NVF43" s="887"/>
      <c r="NVG43" s="887"/>
      <c r="NVH43" s="888"/>
      <c r="NVI43" s="886"/>
      <c r="NVJ43" s="887"/>
      <c r="NVK43" s="887"/>
      <c r="NVL43" s="887"/>
      <c r="NVM43" s="887"/>
      <c r="NVN43" s="887"/>
      <c r="NVO43" s="887"/>
      <c r="NVP43" s="887"/>
      <c r="NVQ43" s="888"/>
      <c r="NVR43" s="886"/>
      <c r="NVS43" s="887"/>
      <c r="NVT43" s="887"/>
      <c r="NVU43" s="887"/>
      <c r="NVV43" s="887"/>
      <c r="NVW43" s="887"/>
      <c r="NVX43" s="887"/>
      <c r="NVY43" s="887"/>
      <c r="NVZ43" s="888"/>
      <c r="NWA43" s="886"/>
      <c r="NWB43" s="887"/>
      <c r="NWC43" s="887"/>
      <c r="NWD43" s="887"/>
      <c r="NWE43" s="887"/>
      <c r="NWF43" s="887"/>
      <c r="NWG43" s="887"/>
      <c r="NWH43" s="887"/>
      <c r="NWI43" s="888"/>
      <c r="NWJ43" s="886"/>
      <c r="NWK43" s="887"/>
      <c r="NWL43" s="887"/>
      <c r="NWM43" s="887"/>
      <c r="NWN43" s="887"/>
      <c r="NWO43" s="887"/>
      <c r="NWP43" s="887"/>
      <c r="NWQ43" s="887"/>
      <c r="NWR43" s="888"/>
      <c r="NWS43" s="886"/>
      <c r="NWT43" s="887"/>
      <c r="NWU43" s="887"/>
      <c r="NWV43" s="887"/>
      <c r="NWW43" s="887"/>
      <c r="NWX43" s="887"/>
      <c r="NWY43" s="887"/>
      <c r="NWZ43" s="887"/>
      <c r="NXA43" s="888"/>
      <c r="NXB43" s="886"/>
      <c r="NXC43" s="887"/>
      <c r="NXD43" s="887"/>
      <c r="NXE43" s="887"/>
      <c r="NXF43" s="887"/>
      <c r="NXG43" s="887"/>
      <c r="NXH43" s="887"/>
      <c r="NXI43" s="887"/>
      <c r="NXJ43" s="888"/>
      <c r="NXK43" s="886"/>
      <c r="NXL43" s="887"/>
      <c r="NXM43" s="887"/>
      <c r="NXN43" s="887"/>
      <c r="NXO43" s="887"/>
      <c r="NXP43" s="887"/>
      <c r="NXQ43" s="887"/>
      <c r="NXR43" s="887"/>
      <c r="NXS43" s="888"/>
      <c r="NXT43" s="886"/>
      <c r="NXU43" s="887"/>
      <c r="NXV43" s="887"/>
      <c r="NXW43" s="887"/>
      <c r="NXX43" s="887"/>
      <c r="NXY43" s="887"/>
      <c r="NXZ43" s="887"/>
      <c r="NYA43" s="887"/>
      <c r="NYB43" s="888"/>
      <c r="NYC43" s="886"/>
      <c r="NYD43" s="887"/>
      <c r="NYE43" s="887"/>
      <c r="NYF43" s="887"/>
      <c r="NYG43" s="887"/>
      <c r="NYH43" s="887"/>
      <c r="NYI43" s="887"/>
      <c r="NYJ43" s="887"/>
      <c r="NYK43" s="888"/>
      <c r="NYL43" s="886"/>
      <c r="NYM43" s="887"/>
      <c r="NYN43" s="887"/>
      <c r="NYO43" s="887"/>
      <c r="NYP43" s="887"/>
      <c r="NYQ43" s="887"/>
      <c r="NYR43" s="887"/>
      <c r="NYS43" s="887"/>
      <c r="NYT43" s="888"/>
      <c r="NYU43" s="886"/>
      <c r="NYV43" s="887"/>
      <c r="NYW43" s="887"/>
      <c r="NYX43" s="887"/>
      <c r="NYY43" s="887"/>
      <c r="NYZ43" s="887"/>
      <c r="NZA43" s="887"/>
      <c r="NZB43" s="887"/>
      <c r="NZC43" s="888"/>
      <c r="NZD43" s="886"/>
      <c r="NZE43" s="887"/>
      <c r="NZF43" s="887"/>
      <c r="NZG43" s="887"/>
      <c r="NZH43" s="887"/>
      <c r="NZI43" s="887"/>
      <c r="NZJ43" s="887"/>
      <c r="NZK43" s="887"/>
      <c r="NZL43" s="888"/>
      <c r="NZM43" s="886"/>
      <c r="NZN43" s="887"/>
      <c r="NZO43" s="887"/>
      <c r="NZP43" s="887"/>
      <c r="NZQ43" s="887"/>
      <c r="NZR43" s="887"/>
      <c r="NZS43" s="887"/>
      <c r="NZT43" s="887"/>
      <c r="NZU43" s="888"/>
      <c r="NZV43" s="886"/>
      <c r="NZW43" s="887"/>
      <c r="NZX43" s="887"/>
      <c r="NZY43" s="887"/>
      <c r="NZZ43" s="887"/>
      <c r="OAA43" s="887"/>
      <c r="OAB43" s="887"/>
      <c r="OAC43" s="887"/>
      <c r="OAD43" s="888"/>
      <c r="OAE43" s="886"/>
      <c r="OAF43" s="887"/>
      <c r="OAG43" s="887"/>
      <c r="OAH43" s="887"/>
      <c r="OAI43" s="887"/>
      <c r="OAJ43" s="887"/>
      <c r="OAK43" s="887"/>
      <c r="OAL43" s="887"/>
      <c r="OAM43" s="888"/>
      <c r="OAN43" s="886"/>
      <c r="OAO43" s="887"/>
      <c r="OAP43" s="887"/>
      <c r="OAQ43" s="887"/>
      <c r="OAR43" s="887"/>
      <c r="OAS43" s="887"/>
      <c r="OAT43" s="887"/>
      <c r="OAU43" s="887"/>
      <c r="OAV43" s="888"/>
      <c r="OAW43" s="886"/>
      <c r="OAX43" s="887"/>
      <c r="OAY43" s="887"/>
      <c r="OAZ43" s="887"/>
      <c r="OBA43" s="887"/>
      <c r="OBB43" s="887"/>
      <c r="OBC43" s="887"/>
      <c r="OBD43" s="887"/>
      <c r="OBE43" s="888"/>
      <c r="OBF43" s="886"/>
      <c r="OBG43" s="887"/>
      <c r="OBH43" s="887"/>
      <c r="OBI43" s="887"/>
      <c r="OBJ43" s="887"/>
      <c r="OBK43" s="887"/>
      <c r="OBL43" s="887"/>
      <c r="OBM43" s="887"/>
      <c r="OBN43" s="888"/>
      <c r="OBO43" s="886"/>
      <c r="OBP43" s="887"/>
      <c r="OBQ43" s="887"/>
      <c r="OBR43" s="887"/>
      <c r="OBS43" s="887"/>
      <c r="OBT43" s="887"/>
      <c r="OBU43" s="887"/>
      <c r="OBV43" s="887"/>
      <c r="OBW43" s="888"/>
      <c r="OBX43" s="886"/>
      <c r="OBY43" s="887"/>
      <c r="OBZ43" s="887"/>
      <c r="OCA43" s="887"/>
      <c r="OCB43" s="887"/>
      <c r="OCC43" s="887"/>
      <c r="OCD43" s="887"/>
      <c r="OCE43" s="887"/>
      <c r="OCF43" s="888"/>
      <c r="OCG43" s="886"/>
      <c r="OCH43" s="887"/>
      <c r="OCI43" s="887"/>
      <c r="OCJ43" s="887"/>
      <c r="OCK43" s="887"/>
      <c r="OCL43" s="887"/>
      <c r="OCM43" s="887"/>
      <c r="OCN43" s="887"/>
      <c r="OCO43" s="888"/>
      <c r="OCP43" s="886"/>
      <c r="OCQ43" s="887"/>
      <c r="OCR43" s="887"/>
      <c r="OCS43" s="887"/>
      <c r="OCT43" s="887"/>
      <c r="OCU43" s="887"/>
      <c r="OCV43" s="887"/>
      <c r="OCW43" s="887"/>
      <c r="OCX43" s="888"/>
      <c r="OCY43" s="886"/>
      <c r="OCZ43" s="887"/>
      <c r="ODA43" s="887"/>
      <c r="ODB43" s="887"/>
      <c r="ODC43" s="887"/>
      <c r="ODD43" s="887"/>
      <c r="ODE43" s="887"/>
      <c r="ODF43" s="887"/>
      <c r="ODG43" s="888"/>
      <c r="ODH43" s="886"/>
      <c r="ODI43" s="887"/>
      <c r="ODJ43" s="887"/>
      <c r="ODK43" s="887"/>
      <c r="ODL43" s="887"/>
      <c r="ODM43" s="887"/>
      <c r="ODN43" s="887"/>
      <c r="ODO43" s="887"/>
      <c r="ODP43" s="888"/>
      <c r="ODQ43" s="886"/>
      <c r="ODR43" s="887"/>
      <c r="ODS43" s="887"/>
      <c r="ODT43" s="887"/>
      <c r="ODU43" s="887"/>
      <c r="ODV43" s="887"/>
      <c r="ODW43" s="887"/>
      <c r="ODX43" s="887"/>
      <c r="ODY43" s="888"/>
      <c r="ODZ43" s="886"/>
      <c r="OEA43" s="887"/>
      <c r="OEB43" s="887"/>
      <c r="OEC43" s="887"/>
      <c r="OED43" s="887"/>
      <c r="OEE43" s="887"/>
      <c r="OEF43" s="887"/>
      <c r="OEG43" s="887"/>
      <c r="OEH43" s="888"/>
      <c r="OEI43" s="886"/>
      <c r="OEJ43" s="887"/>
      <c r="OEK43" s="887"/>
      <c r="OEL43" s="887"/>
      <c r="OEM43" s="887"/>
      <c r="OEN43" s="887"/>
      <c r="OEO43" s="887"/>
      <c r="OEP43" s="887"/>
      <c r="OEQ43" s="888"/>
      <c r="OER43" s="886"/>
      <c r="OES43" s="887"/>
      <c r="OET43" s="887"/>
      <c r="OEU43" s="887"/>
      <c r="OEV43" s="887"/>
      <c r="OEW43" s="887"/>
      <c r="OEX43" s="887"/>
      <c r="OEY43" s="887"/>
      <c r="OEZ43" s="888"/>
      <c r="OFA43" s="886"/>
      <c r="OFB43" s="887"/>
      <c r="OFC43" s="887"/>
      <c r="OFD43" s="887"/>
      <c r="OFE43" s="887"/>
      <c r="OFF43" s="887"/>
      <c r="OFG43" s="887"/>
      <c r="OFH43" s="887"/>
      <c r="OFI43" s="888"/>
      <c r="OFJ43" s="886"/>
      <c r="OFK43" s="887"/>
      <c r="OFL43" s="887"/>
      <c r="OFM43" s="887"/>
      <c r="OFN43" s="887"/>
      <c r="OFO43" s="887"/>
      <c r="OFP43" s="887"/>
      <c r="OFQ43" s="887"/>
      <c r="OFR43" s="888"/>
      <c r="OFS43" s="886"/>
      <c r="OFT43" s="887"/>
      <c r="OFU43" s="887"/>
      <c r="OFV43" s="887"/>
      <c r="OFW43" s="887"/>
      <c r="OFX43" s="887"/>
      <c r="OFY43" s="887"/>
      <c r="OFZ43" s="887"/>
      <c r="OGA43" s="888"/>
      <c r="OGB43" s="886"/>
      <c r="OGC43" s="887"/>
      <c r="OGD43" s="887"/>
      <c r="OGE43" s="887"/>
      <c r="OGF43" s="887"/>
      <c r="OGG43" s="887"/>
      <c r="OGH43" s="887"/>
      <c r="OGI43" s="887"/>
      <c r="OGJ43" s="888"/>
      <c r="OGK43" s="886"/>
      <c r="OGL43" s="887"/>
      <c r="OGM43" s="887"/>
      <c r="OGN43" s="887"/>
      <c r="OGO43" s="887"/>
      <c r="OGP43" s="887"/>
      <c r="OGQ43" s="887"/>
      <c r="OGR43" s="887"/>
      <c r="OGS43" s="888"/>
      <c r="OGT43" s="886"/>
      <c r="OGU43" s="887"/>
      <c r="OGV43" s="887"/>
      <c r="OGW43" s="887"/>
      <c r="OGX43" s="887"/>
      <c r="OGY43" s="887"/>
      <c r="OGZ43" s="887"/>
      <c r="OHA43" s="887"/>
      <c r="OHB43" s="888"/>
      <c r="OHC43" s="886"/>
      <c r="OHD43" s="887"/>
      <c r="OHE43" s="887"/>
      <c r="OHF43" s="887"/>
      <c r="OHG43" s="887"/>
      <c r="OHH43" s="887"/>
      <c r="OHI43" s="887"/>
      <c r="OHJ43" s="887"/>
      <c r="OHK43" s="888"/>
      <c r="OHL43" s="886"/>
      <c r="OHM43" s="887"/>
      <c r="OHN43" s="887"/>
      <c r="OHO43" s="887"/>
      <c r="OHP43" s="887"/>
      <c r="OHQ43" s="887"/>
      <c r="OHR43" s="887"/>
      <c r="OHS43" s="887"/>
      <c r="OHT43" s="888"/>
      <c r="OHU43" s="886"/>
      <c r="OHV43" s="887"/>
      <c r="OHW43" s="887"/>
      <c r="OHX43" s="887"/>
      <c r="OHY43" s="887"/>
      <c r="OHZ43" s="887"/>
      <c r="OIA43" s="887"/>
      <c r="OIB43" s="887"/>
      <c r="OIC43" s="888"/>
      <c r="OID43" s="886"/>
      <c r="OIE43" s="887"/>
      <c r="OIF43" s="887"/>
      <c r="OIG43" s="887"/>
      <c r="OIH43" s="887"/>
      <c r="OII43" s="887"/>
      <c r="OIJ43" s="887"/>
      <c r="OIK43" s="887"/>
      <c r="OIL43" s="888"/>
      <c r="OIM43" s="886"/>
      <c r="OIN43" s="887"/>
      <c r="OIO43" s="887"/>
      <c r="OIP43" s="887"/>
      <c r="OIQ43" s="887"/>
      <c r="OIR43" s="887"/>
      <c r="OIS43" s="887"/>
      <c r="OIT43" s="887"/>
      <c r="OIU43" s="888"/>
      <c r="OIV43" s="886"/>
      <c r="OIW43" s="887"/>
      <c r="OIX43" s="887"/>
      <c r="OIY43" s="887"/>
      <c r="OIZ43" s="887"/>
      <c r="OJA43" s="887"/>
      <c r="OJB43" s="887"/>
      <c r="OJC43" s="887"/>
      <c r="OJD43" s="888"/>
      <c r="OJE43" s="886"/>
      <c r="OJF43" s="887"/>
      <c r="OJG43" s="887"/>
      <c r="OJH43" s="887"/>
      <c r="OJI43" s="887"/>
      <c r="OJJ43" s="887"/>
      <c r="OJK43" s="887"/>
      <c r="OJL43" s="887"/>
      <c r="OJM43" s="888"/>
      <c r="OJN43" s="886"/>
      <c r="OJO43" s="887"/>
      <c r="OJP43" s="887"/>
      <c r="OJQ43" s="887"/>
      <c r="OJR43" s="887"/>
      <c r="OJS43" s="887"/>
      <c r="OJT43" s="887"/>
      <c r="OJU43" s="887"/>
      <c r="OJV43" s="888"/>
      <c r="OJW43" s="886"/>
      <c r="OJX43" s="887"/>
      <c r="OJY43" s="887"/>
      <c r="OJZ43" s="887"/>
      <c r="OKA43" s="887"/>
      <c r="OKB43" s="887"/>
      <c r="OKC43" s="887"/>
      <c r="OKD43" s="887"/>
      <c r="OKE43" s="888"/>
      <c r="OKF43" s="886"/>
      <c r="OKG43" s="887"/>
      <c r="OKH43" s="887"/>
      <c r="OKI43" s="887"/>
      <c r="OKJ43" s="887"/>
      <c r="OKK43" s="887"/>
      <c r="OKL43" s="887"/>
      <c r="OKM43" s="887"/>
      <c r="OKN43" s="888"/>
      <c r="OKO43" s="886"/>
      <c r="OKP43" s="887"/>
      <c r="OKQ43" s="887"/>
      <c r="OKR43" s="887"/>
      <c r="OKS43" s="887"/>
      <c r="OKT43" s="887"/>
      <c r="OKU43" s="887"/>
      <c r="OKV43" s="887"/>
      <c r="OKW43" s="888"/>
      <c r="OKX43" s="886"/>
      <c r="OKY43" s="887"/>
      <c r="OKZ43" s="887"/>
      <c r="OLA43" s="887"/>
      <c r="OLB43" s="887"/>
      <c r="OLC43" s="887"/>
      <c r="OLD43" s="887"/>
      <c r="OLE43" s="887"/>
      <c r="OLF43" s="888"/>
      <c r="OLG43" s="886"/>
      <c r="OLH43" s="887"/>
      <c r="OLI43" s="887"/>
      <c r="OLJ43" s="887"/>
      <c r="OLK43" s="887"/>
      <c r="OLL43" s="887"/>
      <c r="OLM43" s="887"/>
      <c r="OLN43" s="887"/>
      <c r="OLO43" s="888"/>
      <c r="OLP43" s="886"/>
      <c r="OLQ43" s="887"/>
      <c r="OLR43" s="887"/>
      <c r="OLS43" s="887"/>
      <c r="OLT43" s="887"/>
      <c r="OLU43" s="887"/>
      <c r="OLV43" s="887"/>
      <c r="OLW43" s="887"/>
      <c r="OLX43" s="888"/>
      <c r="OLY43" s="886"/>
      <c r="OLZ43" s="887"/>
      <c r="OMA43" s="887"/>
      <c r="OMB43" s="887"/>
      <c r="OMC43" s="887"/>
      <c r="OMD43" s="887"/>
      <c r="OME43" s="887"/>
      <c r="OMF43" s="887"/>
      <c r="OMG43" s="888"/>
      <c r="OMH43" s="886"/>
      <c r="OMI43" s="887"/>
      <c r="OMJ43" s="887"/>
      <c r="OMK43" s="887"/>
      <c r="OML43" s="887"/>
      <c r="OMM43" s="887"/>
      <c r="OMN43" s="887"/>
      <c r="OMO43" s="887"/>
      <c r="OMP43" s="888"/>
      <c r="OMQ43" s="886"/>
      <c r="OMR43" s="887"/>
      <c r="OMS43" s="887"/>
      <c r="OMT43" s="887"/>
      <c r="OMU43" s="887"/>
      <c r="OMV43" s="887"/>
      <c r="OMW43" s="887"/>
      <c r="OMX43" s="887"/>
      <c r="OMY43" s="888"/>
      <c r="OMZ43" s="886"/>
      <c r="ONA43" s="887"/>
      <c r="ONB43" s="887"/>
      <c r="ONC43" s="887"/>
      <c r="OND43" s="887"/>
      <c r="ONE43" s="887"/>
      <c r="ONF43" s="887"/>
      <c r="ONG43" s="887"/>
      <c r="ONH43" s="888"/>
      <c r="ONI43" s="886"/>
      <c r="ONJ43" s="887"/>
      <c r="ONK43" s="887"/>
      <c r="ONL43" s="887"/>
      <c r="ONM43" s="887"/>
      <c r="ONN43" s="887"/>
      <c r="ONO43" s="887"/>
      <c r="ONP43" s="887"/>
      <c r="ONQ43" s="888"/>
      <c r="ONR43" s="886"/>
      <c r="ONS43" s="887"/>
      <c r="ONT43" s="887"/>
      <c r="ONU43" s="887"/>
      <c r="ONV43" s="887"/>
      <c r="ONW43" s="887"/>
      <c r="ONX43" s="887"/>
      <c r="ONY43" s="887"/>
      <c r="ONZ43" s="888"/>
      <c r="OOA43" s="886"/>
      <c r="OOB43" s="887"/>
      <c r="OOC43" s="887"/>
      <c r="OOD43" s="887"/>
      <c r="OOE43" s="887"/>
      <c r="OOF43" s="887"/>
      <c r="OOG43" s="887"/>
      <c r="OOH43" s="887"/>
      <c r="OOI43" s="888"/>
      <c r="OOJ43" s="886"/>
      <c r="OOK43" s="887"/>
      <c r="OOL43" s="887"/>
      <c r="OOM43" s="887"/>
      <c r="OON43" s="887"/>
      <c r="OOO43" s="887"/>
      <c r="OOP43" s="887"/>
      <c r="OOQ43" s="887"/>
      <c r="OOR43" s="888"/>
      <c r="OOS43" s="886"/>
      <c r="OOT43" s="887"/>
      <c r="OOU43" s="887"/>
      <c r="OOV43" s="887"/>
      <c r="OOW43" s="887"/>
      <c r="OOX43" s="887"/>
      <c r="OOY43" s="887"/>
      <c r="OOZ43" s="887"/>
      <c r="OPA43" s="888"/>
      <c r="OPB43" s="886"/>
      <c r="OPC43" s="887"/>
      <c r="OPD43" s="887"/>
      <c r="OPE43" s="887"/>
      <c r="OPF43" s="887"/>
      <c r="OPG43" s="887"/>
      <c r="OPH43" s="887"/>
      <c r="OPI43" s="887"/>
      <c r="OPJ43" s="888"/>
      <c r="OPK43" s="886"/>
      <c r="OPL43" s="887"/>
      <c r="OPM43" s="887"/>
      <c r="OPN43" s="887"/>
      <c r="OPO43" s="887"/>
      <c r="OPP43" s="887"/>
      <c r="OPQ43" s="887"/>
      <c r="OPR43" s="887"/>
      <c r="OPS43" s="888"/>
      <c r="OPT43" s="886"/>
      <c r="OPU43" s="887"/>
      <c r="OPV43" s="887"/>
      <c r="OPW43" s="887"/>
      <c r="OPX43" s="887"/>
      <c r="OPY43" s="887"/>
      <c r="OPZ43" s="887"/>
      <c r="OQA43" s="887"/>
      <c r="OQB43" s="888"/>
      <c r="OQC43" s="886"/>
      <c r="OQD43" s="887"/>
      <c r="OQE43" s="887"/>
      <c r="OQF43" s="887"/>
      <c r="OQG43" s="887"/>
      <c r="OQH43" s="887"/>
      <c r="OQI43" s="887"/>
      <c r="OQJ43" s="887"/>
      <c r="OQK43" s="888"/>
      <c r="OQL43" s="886"/>
      <c r="OQM43" s="887"/>
      <c r="OQN43" s="887"/>
      <c r="OQO43" s="887"/>
      <c r="OQP43" s="887"/>
      <c r="OQQ43" s="887"/>
      <c r="OQR43" s="887"/>
      <c r="OQS43" s="887"/>
      <c r="OQT43" s="888"/>
      <c r="OQU43" s="886"/>
      <c r="OQV43" s="887"/>
      <c r="OQW43" s="887"/>
      <c r="OQX43" s="887"/>
      <c r="OQY43" s="887"/>
      <c r="OQZ43" s="887"/>
      <c r="ORA43" s="887"/>
      <c r="ORB43" s="887"/>
      <c r="ORC43" s="888"/>
      <c r="ORD43" s="886"/>
      <c r="ORE43" s="887"/>
      <c r="ORF43" s="887"/>
      <c r="ORG43" s="887"/>
      <c r="ORH43" s="887"/>
      <c r="ORI43" s="887"/>
      <c r="ORJ43" s="887"/>
      <c r="ORK43" s="887"/>
      <c r="ORL43" s="888"/>
      <c r="ORM43" s="886"/>
      <c r="ORN43" s="887"/>
      <c r="ORO43" s="887"/>
      <c r="ORP43" s="887"/>
      <c r="ORQ43" s="887"/>
      <c r="ORR43" s="887"/>
      <c r="ORS43" s="887"/>
      <c r="ORT43" s="887"/>
      <c r="ORU43" s="888"/>
      <c r="ORV43" s="886"/>
      <c r="ORW43" s="887"/>
      <c r="ORX43" s="887"/>
      <c r="ORY43" s="887"/>
      <c r="ORZ43" s="887"/>
      <c r="OSA43" s="887"/>
      <c r="OSB43" s="887"/>
      <c r="OSC43" s="887"/>
      <c r="OSD43" s="888"/>
      <c r="OSE43" s="886"/>
      <c r="OSF43" s="887"/>
      <c r="OSG43" s="887"/>
      <c r="OSH43" s="887"/>
      <c r="OSI43" s="887"/>
      <c r="OSJ43" s="887"/>
      <c r="OSK43" s="887"/>
      <c r="OSL43" s="887"/>
      <c r="OSM43" s="888"/>
      <c r="OSN43" s="886"/>
      <c r="OSO43" s="887"/>
      <c r="OSP43" s="887"/>
      <c r="OSQ43" s="887"/>
      <c r="OSR43" s="887"/>
      <c r="OSS43" s="887"/>
      <c r="OST43" s="887"/>
      <c r="OSU43" s="887"/>
      <c r="OSV43" s="888"/>
      <c r="OSW43" s="886"/>
      <c r="OSX43" s="887"/>
      <c r="OSY43" s="887"/>
      <c r="OSZ43" s="887"/>
      <c r="OTA43" s="887"/>
      <c r="OTB43" s="887"/>
      <c r="OTC43" s="887"/>
      <c r="OTD43" s="887"/>
      <c r="OTE43" s="888"/>
      <c r="OTF43" s="886"/>
      <c r="OTG43" s="887"/>
      <c r="OTH43" s="887"/>
      <c r="OTI43" s="887"/>
      <c r="OTJ43" s="887"/>
      <c r="OTK43" s="887"/>
      <c r="OTL43" s="887"/>
      <c r="OTM43" s="887"/>
      <c r="OTN43" s="888"/>
      <c r="OTO43" s="886"/>
      <c r="OTP43" s="887"/>
      <c r="OTQ43" s="887"/>
      <c r="OTR43" s="887"/>
      <c r="OTS43" s="887"/>
      <c r="OTT43" s="887"/>
      <c r="OTU43" s="887"/>
      <c r="OTV43" s="887"/>
      <c r="OTW43" s="888"/>
      <c r="OTX43" s="886"/>
      <c r="OTY43" s="887"/>
      <c r="OTZ43" s="887"/>
      <c r="OUA43" s="887"/>
      <c r="OUB43" s="887"/>
      <c r="OUC43" s="887"/>
      <c r="OUD43" s="887"/>
      <c r="OUE43" s="887"/>
      <c r="OUF43" s="888"/>
      <c r="OUG43" s="886"/>
      <c r="OUH43" s="887"/>
      <c r="OUI43" s="887"/>
      <c r="OUJ43" s="887"/>
      <c r="OUK43" s="887"/>
      <c r="OUL43" s="887"/>
      <c r="OUM43" s="887"/>
      <c r="OUN43" s="887"/>
      <c r="OUO43" s="888"/>
      <c r="OUP43" s="886"/>
      <c r="OUQ43" s="887"/>
      <c r="OUR43" s="887"/>
      <c r="OUS43" s="887"/>
      <c r="OUT43" s="887"/>
      <c r="OUU43" s="887"/>
      <c r="OUV43" s="887"/>
      <c r="OUW43" s="887"/>
      <c r="OUX43" s="888"/>
      <c r="OUY43" s="886"/>
      <c r="OUZ43" s="887"/>
      <c r="OVA43" s="887"/>
      <c r="OVB43" s="887"/>
      <c r="OVC43" s="887"/>
      <c r="OVD43" s="887"/>
      <c r="OVE43" s="887"/>
      <c r="OVF43" s="887"/>
      <c r="OVG43" s="888"/>
      <c r="OVH43" s="886"/>
      <c r="OVI43" s="887"/>
      <c r="OVJ43" s="887"/>
      <c r="OVK43" s="887"/>
      <c r="OVL43" s="887"/>
      <c r="OVM43" s="887"/>
      <c r="OVN43" s="887"/>
      <c r="OVO43" s="887"/>
      <c r="OVP43" s="888"/>
      <c r="OVQ43" s="886"/>
      <c r="OVR43" s="887"/>
      <c r="OVS43" s="887"/>
      <c r="OVT43" s="887"/>
      <c r="OVU43" s="887"/>
      <c r="OVV43" s="887"/>
      <c r="OVW43" s="887"/>
      <c r="OVX43" s="887"/>
      <c r="OVY43" s="888"/>
      <c r="OVZ43" s="886"/>
      <c r="OWA43" s="887"/>
      <c r="OWB43" s="887"/>
      <c r="OWC43" s="887"/>
      <c r="OWD43" s="887"/>
      <c r="OWE43" s="887"/>
      <c r="OWF43" s="887"/>
      <c r="OWG43" s="887"/>
      <c r="OWH43" s="888"/>
      <c r="OWI43" s="886"/>
      <c r="OWJ43" s="887"/>
      <c r="OWK43" s="887"/>
      <c r="OWL43" s="887"/>
      <c r="OWM43" s="887"/>
      <c r="OWN43" s="887"/>
      <c r="OWO43" s="887"/>
      <c r="OWP43" s="887"/>
      <c r="OWQ43" s="888"/>
      <c r="OWR43" s="886"/>
      <c r="OWS43" s="887"/>
      <c r="OWT43" s="887"/>
      <c r="OWU43" s="887"/>
      <c r="OWV43" s="887"/>
      <c r="OWW43" s="887"/>
      <c r="OWX43" s="887"/>
      <c r="OWY43" s="887"/>
      <c r="OWZ43" s="888"/>
      <c r="OXA43" s="886"/>
      <c r="OXB43" s="887"/>
      <c r="OXC43" s="887"/>
      <c r="OXD43" s="887"/>
      <c r="OXE43" s="887"/>
      <c r="OXF43" s="887"/>
      <c r="OXG43" s="887"/>
      <c r="OXH43" s="887"/>
      <c r="OXI43" s="888"/>
      <c r="OXJ43" s="886"/>
      <c r="OXK43" s="887"/>
      <c r="OXL43" s="887"/>
      <c r="OXM43" s="887"/>
      <c r="OXN43" s="887"/>
      <c r="OXO43" s="887"/>
      <c r="OXP43" s="887"/>
      <c r="OXQ43" s="887"/>
      <c r="OXR43" s="888"/>
      <c r="OXS43" s="886"/>
      <c r="OXT43" s="887"/>
      <c r="OXU43" s="887"/>
      <c r="OXV43" s="887"/>
      <c r="OXW43" s="887"/>
      <c r="OXX43" s="887"/>
      <c r="OXY43" s="887"/>
      <c r="OXZ43" s="887"/>
      <c r="OYA43" s="888"/>
      <c r="OYB43" s="886"/>
      <c r="OYC43" s="887"/>
      <c r="OYD43" s="887"/>
      <c r="OYE43" s="887"/>
      <c r="OYF43" s="887"/>
      <c r="OYG43" s="887"/>
      <c r="OYH43" s="887"/>
      <c r="OYI43" s="887"/>
      <c r="OYJ43" s="888"/>
      <c r="OYK43" s="886"/>
      <c r="OYL43" s="887"/>
      <c r="OYM43" s="887"/>
      <c r="OYN43" s="887"/>
      <c r="OYO43" s="887"/>
      <c r="OYP43" s="887"/>
      <c r="OYQ43" s="887"/>
      <c r="OYR43" s="887"/>
      <c r="OYS43" s="888"/>
      <c r="OYT43" s="886"/>
      <c r="OYU43" s="887"/>
      <c r="OYV43" s="887"/>
      <c r="OYW43" s="887"/>
      <c r="OYX43" s="887"/>
      <c r="OYY43" s="887"/>
      <c r="OYZ43" s="887"/>
      <c r="OZA43" s="887"/>
      <c r="OZB43" s="888"/>
      <c r="OZC43" s="886"/>
      <c r="OZD43" s="887"/>
      <c r="OZE43" s="887"/>
      <c r="OZF43" s="887"/>
      <c r="OZG43" s="887"/>
      <c r="OZH43" s="887"/>
      <c r="OZI43" s="887"/>
      <c r="OZJ43" s="887"/>
      <c r="OZK43" s="888"/>
      <c r="OZL43" s="886"/>
      <c r="OZM43" s="887"/>
      <c r="OZN43" s="887"/>
      <c r="OZO43" s="887"/>
      <c r="OZP43" s="887"/>
      <c r="OZQ43" s="887"/>
      <c r="OZR43" s="887"/>
      <c r="OZS43" s="887"/>
      <c r="OZT43" s="888"/>
      <c r="OZU43" s="886"/>
      <c r="OZV43" s="887"/>
      <c r="OZW43" s="887"/>
      <c r="OZX43" s="887"/>
      <c r="OZY43" s="887"/>
      <c r="OZZ43" s="887"/>
      <c r="PAA43" s="887"/>
      <c r="PAB43" s="887"/>
      <c r="PAC43" s="888"/>
      <c r="PAD43" s="886"/>
      <c r="PAE43" s="887"/>
      <c r="PAF43" s="887"/>
      <c r="PAG43" s="887"/>
      <c r="PAH43" s="887"/>
      <c r="PAI43" s="887"/>
      <c r="PAJ43" s="887"/>
      <c r="PAK43" s="887"/>
      <c r="PAL43" s="888"/>
      <c r="PAM43" s="886"/>
      <c r="PAN43" s="887"/>
      <c r="PAO43" s="887"/>
      <c r="PAP43" s="887"/>
      <c r="PAQ43" s="887"/>
      <c r="PAR43" s="887"/>
      <c r="PAS43" s="887"/>
      <c r="PAT43" s="887"/>
      <c r="PAU43" s="888"/>
      <c r="PAV43" s="886"/>
      <c r="PAW43" s="887"/>
      <c r="PAX43" s="887"/>
      <c r="PAY43" s="887"/>
      <c r="PAZ43" s="887"/>
      <c r="PBA43" s="887"/>
      <c r="PBB43" s="887"/>
      <c r="PBC43" s="887"/>
      <c r="PBD43" s="888"/>
      <c r="PBE43" s="886"/>
      <c r="PBF43" s="887"/>
      <c r="PBG43" s="887"/>
      <c r="PBH43" s="887"/>
      <c r="PBI43" s="887"/>
      <c r="PBJ43" s="887"/>
      <c r="PBK43" s="887"/>
      <c r="PBL43" s="887"/>
      <c r="PBM43" s="888"/>
      <c r="PBN43" s="886"/>
      <c r="PBO43" s="887"/>
      <c r="PBP43" s="887"/>
      <c r="PBQ43" s="887"/>
      <c r="PBR43" s="887"/>
      <c r="PBS43" s="887"/>
      <c r="PBT43" s="887"/>
      <c r="PBU43" s="887"/>
      <c r="PBV43" s="888"/>
      <c r="PBW43" s="886"/>
      <c r="PBX43" s="887"/>
      <c r="PBY43" s="887"/>
      <c r="PBZ43" s="887"/>
      <c r="PCA43" s="887"/>
      <c r="PCB43" s="887"/>
      <c r="PCC43" s="887"/>
      <c r="PCD43" s="887"/>
      <c r="PCE43" s="888"/>
      <c r="PCF43" s="886"/>
      <c r="PCG43" s="887"/>
      <c r="PCH43" s="887"/>
      <c r="PCI43" s="887"/>
      <c r="PCJ43" s="887"/>
      <c r="PCK43" s="887"/>
      <c r="PCL43" s="887"/>
      <c r="PCM43" s="887"/>
      <c r="PCN43" s="888"/>
      <c r="PCO43" s="886"/>
      <c r="PCP43" s="887"/>
      <c r="PCQ43" s="887"/>
      <c r="PCR43" s="887"/>
      <c r="PCS43" s="887"/>
      <c r="PCT43" s="887"/>
      <c r="PCU43" s="887"/>
      <c r="PCV43" s="887"/>
      <c r="PCW43" s="888"/>
      <c r="PCX43" s="886"/>
      <c r="PCY43" s="887"/>
      <c r="PCZ43" s="887"/>
      <c r="PDA43" s="887"/>
      <c r="PDB43" s="887"/>
      <c r="PDC43" s="887"/>
      <c r="PDD43" s="887"/>
      <c r="PDE43" s="887"/>
      <c r="PDF43" s="888"/>
      <c r="PDG43" s="886"/>
      <c r="PDH43" s="887"/>
      <c r="PDI43" s="887"/>
      <c r="PDJ43" s="887"/>
      <c r="PDK43" s="887"/>
      <c r="PDL43" s="887"/>
      <c r="PDM43" s="887"/>
      <c r="PDN43" s="887"/>
      <c r="PDO43" s="888"/>
      <c r="PDP43" s="886"/>
      <c r="PDQ43" s="887"/>
      <c r="PDR43" s="887"/>
      <c r="PDS43" s="887"/>
      <c r="PDT43" s="887"/>
      <c r="PDU43" s="887"/>
      <c r="PDV43" s="887"/>
      <c r="PDW43" s="887"/>
      <c r="PDX43" s="888"/>
      <c r="PDY43" s="886"/>
      <c r="PDZ43" s="887"/>
      <c r="PEA43" s="887"/>
      <c r="PEB43" s="887"/>
      <c r="PEC43" s="887"/>
      <c r="PED43" s="887"/>
      <c r="PEE43" s="887"/>
      <c r="PEF43" s="887"/>
      <c r="PEG43" s="888"/>
      <c r="PEH43" s="886"/>
      <c r="PEI43" s="887"/>
      <c r="PEJ43" s="887"/>
      <c r="PEK43" s="887"/>
      <c r="PEL43" s="887"/>
      <c r="PEM43" s="887"/>
      <c r="PEN43" s="887"/>
      <c r="PEO43" s="887"/>
      <c r="PEP43" s="888"/>
      <c r="PEQ43" s="886"/>
      <c r="PER43" s="887"/>
      <c r="PES43" s="887"/>
      <c r="PET43" s="887"/>
      <c r="PEU43" s="887"/>
      <c r="PEV43" s="887"/>
      <c r="PEW43" s="887"/>
      <c r="PEX43" s="887"/>
      <c r="PEY43" s="888"/>
      <c r="PEZ43" s="886"/>
      <c r="PFA43" s="887"/>
      <c r="PFB43" s="887"/>
      <c r="PFC43" s="887"/>
      <c r="PFD43" s="887"/>
      <c r="PFE43" s="887"/>
      <c r="PFF43" s="887"/>
      <c r="PFG43" s="887"/>
      <c r="PFH43" s="888"/>
      <c r="PFI43" s="886"/>
      <c r="PFJ43" s="887"/>
      <c r="PFK43" s="887"/>
      <c r="PFL43" s="887"/>
      <c r="PFM43" s="887"/>
      <c r="PFN43" s="887"/>
      <c r="PFO43" s="887"/>
      <c r="PFP43" s="887"/>
      <c r="PFQ43" s="888"/>
      <c r="PFR43" s="886"/>
      <c r="PFS43" s="887"/>
      <c r="PFT43" s="887"/>
      <c r="PFU43" s="887"/>
      <c r="PFV43" s="887"/>
      <c r="PFW43" s="887"/>
      <c r="PFX43" s="887"/>
      <c r="PFY43" s="887"/>
      <c r="PFZ43" s="888"/>
      <c r="PGA43" s="886"/>
      <c r="PGB43" s="887"/>
      <c r="PGC43" s="887"/>
      <c r="PGD43" s="887"/>
      <c r="PGE43" s="887"/>
      <c r="PGF43" s="887"/>
      <c r="PGG43" s="887"/>
      <c r="PGH43" s="887"/>
      <c r="PGI43" s="888"/>
      <c r="PGJ43" s="886"/>
      <c r="PGK43" s="887"/>
      <c r="PGL43" s="887"/>
      <c r="PGM43" s="887"/>
      <c r="PGN43" s="887"/>
      <c r="PGO43" s="887"/>
      <c r="PGP43" s="887"/>
      <c r="PGQ43" s="887"/>
      <c r="PGR43" s="888"/>
      <c r="PGS43" s="886"/>
      <c r="PGT43" s="887"/>
      <c r="PGU43" s="887"/>
      <c r="PGV43" s="887"/>
      <c r="PGW43" s="887"/>
      <c r="PGX43" s="887"/>
      <c r="PGY43" s="887"/>
      <c r="PGZ43" s="887"/>
      <c r="PHA43" s="888"/>
      <c r="PHB43" s="886"/>
      <c r="PHC43" s="887"/>
      <c r="PHD43" s="887"/>
      <c r="PHE43" s="887"/>
      <c r="PHF43" s="887"/>
      <c r="PHG43" s="887"/>
      <c r="PHH43" s="887"/>
      <c r="PHI43" s="887"/>
      <c r="PHJ43" s="888"/>
      <c r="PHK43" s="886"/>
      <c r="PHL43" s="887"/>
      <c r="PHM43" s="887"/>
      <c r="PHN43" s="887"/>
      <c r="PHO43" s="887"/>
      <c r="PHP43" s="887"/>
      <c r="PHQ43" s="887"/>
      <c r="PHR43" s="887"/>
      <c r="PHS43" s="888"/>
      <c r="PHT43" s="886"/>
      <c r="PHU43" s="887"/>
      <c r="PHV43" s="887"/>
      <c r="PHW43" s="887"/>
      <c r="PHX43" s="887"/>
      <c r="PHY43" s="887"/>
      <c r="PHZ43" s="887"/>
      <c r="PIA43" s="887"/>
      <c r="PIB43" s="888"/>
      <c r="PIC43" s="886"/>
      <c r="PID43" s="887"/>
      <c r="PIE43" s="887"/>
      <c r="PIF43" s="887"/>
      <c r="PIG43" s="887"/>
      <c r="PIH43" s="887"/>
      <c r="PII43" s="887"/>
      <c r="PIJ43" s="887"/>
      <c r="PIK43" s="888"/>
      <c r="PIL43" s="886"/>
      <c r="PIM43" s="887"/>
      <c r="PIN43" s="887"/>
      <c r="PIO43" s="887"/>
      <c r="PIP43" s="887"/>
      <c r="PIQ43" s="887"/>
      <c r="PIR43" s="887"/>
      <c r="PIS43" s="887"/>
      <c r="PIT43" s="888"/>
      <c r="PIU43" s="886"/>
      <c r="PIV43" s="887"/>
      <c r="PIW43" s="887"/>
      <c r="PIX43" s="887"/>
      <c r="PIY43" s="887"/>
      <c r="PIZ43" s="887"/>
      <c r="PJA43" s="887"/>
      <c r="PJB43" s="887"/>
      <c r="PJC43" s="888"/>
      <c r="PJD43" s="886"/>
      <c r="PJE43" s="887"/>
      <c r="PJF43" s="887"/>
      <c r="PJG43" s="887"/>
      <c r="PJH43" s="887"/>
      <c r="PJI43" s="887"/>
      <c r="PJJ43" s="887"/>
      <c r="PJK43" s="887"/>
      <c r="PJL43" s="888"/>
      <c r="PJM43" s="886"/>
      <c r="PJN43" s="887"/>
      <c r="PJO43" s="887"/>
      <c r="PJP43" s="887"/>
      <c r="PJQ43" s="887"/>
      <c r="PJR43" s="887"/>
      <c r="PJS43" s="887"/>
      <c r="PJT43" s="887"/>
      <c r="PJU43" s="888"/>
      <c r="PJV43" s="886"/>
      <c r="PJW43" s="887"/>
      <c r="PJX43" s="887"/>
      <c r="PJY43" s="887"/>
      <c r="PJZ43" s="887"/>
      <c r="PKA43" s="887"/>
      <c r="PKB43" s="887"/>
      <c r="PKC43" s="887"/>
      <c r="PKD43" s="888"/>
      <c r="PKE43" s="886"/>
      <c r="PKF43" s="887"/>
      <c r="PKG43" s="887"/>
      <c r="PKH43" s="887"/>
      <c r="PKI43" s="887"/>
      <c r="PKJ43" s="887"/>
      <c r="PKK43" s="887"/>
      <c r="PKL43" s="887"/>
      <c r="PKM43" s="888"/>
      <c r="PKN43" s="886"/>
      <c r="PKO43" s="887"/>
      <c r="PKP43" s="887"/>
      <c r="PKQ43" s="887"/>
      <c r="PKR43" s="887"/>
      <c r="PKS43" s="887"/>
      <c r="PKT43" s="887"/>
      <c r="PKU43" s="887"/>
      <c r="PKV43" s="888"/>
      <c r="PKW43" s="886"/>
      <c r="PKX43" s="887"/>
      <c r="PKY43" s="887"/>
      <c r="PKZ43" s="887"/>
      <c r="PLA43" s="887"/>
      <c r="PLB43" s="887"/>
      <c r="PLC43" s="887"/>
      <c r="PLD43" s="887"/>
      <c r="PLE43" s="888"/>
      <c r="PLF43" s="886"/>
      <c r="PLG43" s="887"/>
      <c r="PLH43" s="887"/>
      <c r="PLI43" s="887"/>
      <c r="PLJ43" s="887"/>
      <c r="PLK43" s="887"/>
      <c r="PLL43" s="887"/>
      <c r="PLM43" s="887"/>
      <c r="PLN43" s="888"/>
      <c r="PLO43" s="886"/>
      <c r="PLP43" s="887"/>
      <c r="PLQ43" s="887"/>
      <c r="PLR43" s="887"/>
      <c r="PLS43" s="887"/>
      <c r="PLT43" s="887"/>
      <c r="PLU43" s="887"/>
      <c r="PLV43" s="887"/>
      <c r="PLW43" s="888"/>
      <c r="PLX43" s="886"/>
      <c r="PLY43" s="887"/>
      <c r="PLZ43" s="887"/>
      <c r="PMA43" s="887"/>
      <c r="PMB43" s="887"/>
      <c r="PMC43" s="887"/>
      <c r="PMD43" s="887"/>
      <c r="PME43" s="887"/>
      <c r="PMF43" s="888"/>
      <c r="PMG43" s="886"/>
      <c r="PMH43" s="887"/>
      <c r="PMI43" s="887"/>
      <c r="PMJ43" s="887"/>
      <c r="PMK43" s="887"/>
      <c r="PML43" s="887"/>
      <c r="PMM43" s="887"/>
      <c r="PMN43" s="887"/>
      <c r="PMO43" s="888"/>
      <c r="PMP43" s="886"/>
      <c r="PMQ43" s="887"/>
      <c r="PMR43" s="887"/>
      <c r="PMS43" s="887"/>
      <c r="PMT43" s="887"/>
      <c r="PMU43" s="887"/>
      <c r="PMV43" s="887"/>
      <c r="PMW43" s="887"/>
      <c r="PMX43" s="888"/>
      <c r="PMY43" s="886"/>
      <c r="PMZ43" s="887"/>
      <c r="PNA43" s="887"/>
      <c r="PNB43" s="887"/>
      <c r="PNC43" s="887"/>
      <c r="PND43" s="887"/>
      <c r="PNE43" s="887"/>
      <c r="PNF43" s="887"/>
      <c r="PNG43" s="888"/>
      <c r="PNH43" s="886"/>
      <c r="PNI43" s="887"/>
      <c r="PNJ43" s="887"/>
      <c r="PNK43" s="887"/>
      <c r="PNL43" s="887"/>
      <c r="PNM43" s="887"/>
      <c r="PNN43" s="887"/>
      <c r="PNO43" s="887"/>
      <c r="PNP43" s="888"/>
      <c r="PNQ43" s="886"/>
      <c r="PNR43" s="887"/>
      <c r="PNS43" s="887"/>
      <c r="PNT43" s="887"/>
      <c r="PNU43" s="887"/>
      <c r="PNV43" s="887"/>
      <c r="PNW43" s="887"/>
      <c r="PNX43" s="887"/>
      <c r="PNY43" s="888"/>
      <c r="PNZ43" s="886"/>
      <c r="POA43" s="887"/>
      <c r="POB43" s="887"/>
      <c r="POC43" s="887"/>
      <c r="POD43" s="887"/>
      <c r="POE43" s="887"/>
      <c r="POF43" s="887"/>
      <c r="POG43" s="887"/>
      <c r="POH43" s="888"/>
      <c r="POI43" s="886"/>
      <c r="POJ43" s="887"/>
      <c r="POK43" s="887"/>
      <c r="POL43" s="887"/>
      <c r="POM43" s="887"/>
      <c r="PON43" s="887"/>
      <c r="POO43" s="887"/>
      <c r="POP43" s="887"/>
      <c r="POQ43" s="888"/>
      <c r="POR43" s="886"/>
      <c r="POS43" s="887"/>
      <c r="POT43" s="887"/>
      <c r="POU43" s="887"/>
      <c r="POV43" s="887"/>
      <c r="POW43" s="887"/>
      <c r="POX43" s="887"/>
      <c r="POY43" s="887"/>
      <c r="POZ43" s="888"/>
      <c r="PPA43" s="886"/>
      <c r="PPB43" s="887"/>
      <c r="PPC43" s="887"/>
      <c r="PPD43" s="887"/>
      <c r="PPE43" s="887"/>
      <c r="PPF43" s="887"/>
      <c r="PPG43" s="887"/>
      <c r="PPH43" s="887"/>
      <c r="PPI43" s="888"/>
      <c r="PPJ43" s="886"/>
      <c r="PPK43" s="887"/>
      <c r="PPL43" s="887"/>
      <c r="PPM43" s="887"/>
      <c r="PPN43" s="887"/>
      <c r="PPO43" s="887"/>
      <c r="PPP43" s="887"/>
      <c r="PPQ43" s="887"/>
      <c r="PPR43" s="888"/>
      <c r="PPS43" s="886"/>
      <c r="PPT43" s="887"/>
      <c r="PPU43" s="887"/>
      <c r="PPV43" s="887"/>
      <c r="PPW43" s="887"/>
      <c r="PPX43" s="887"/>
      <c r="PPY43" s="887"/>
      <c r="PPZ43" s="887"/>
      <c r="PQA43" s="888"/>
      <c r="PQB43" s="886"/>
      <c r="PQC43" s="887"/>
      <c r="PQD43" s="887"/>
      <c r="PQE43" s="887"/>
      <c r="PQF43" s="887"/>
      <c r="PQG43" s="887"/>
      <c r="PQH43" s="887"/>
      <c r="PQI43" s="887"/>
      <c r="PQJ43" s="888"/>
      <c r="PQK43" s="886"/>
      <c r="PQL43" s="887"/>
      <c r="PQM43" s="887"/>
      <c r="PQN43" s="887"/>
      <c r="PQO43" s="887"/>
      <c r="PQP43" s="887"/>
      <c r="PQQ43" s="887"/>
      <c r="PQR43" s="887"/>
      <c r="PQS43" s="888"/>
      <c r="PQT43" s="886"/>
      <c r="PQU43" s="887"/>
      <c r="PQV43" s="887"/>
      <c r="PQW43" s="887"/>
      <c r="PQX43" s="887"/>
      <c r="PQY43" s="887"/>
      <c r="PQZ43" s="887"/>
      <c r="PRA43" s="887"/>
      <c r="PRB43" s="888"/>
      <c r="PRC43" s="886"/>
      <c r="PRD43" s="887"/>
      <c r="PRE43" s="887"/>
      <c r="PRF43" s="887"/>
      <c r="PRG43" s="887"/>
      <c r="PRH43" s="887"/>
      <c r="PRI43" s="887"/>
      <c r="PRJ43" s="887"/>
      <c r="PRK43" s="888"/>
      <c r="PRL43" s="886"/>
      <c r="PRM43" s="887"/>
      <c r="PRN43" s="887"/>
      <c r="PRO43" s="887"/>
      <c r="PRP43" s="887"/>
      <c r="PRQ43" s="887"/>
      <c r="PRR43" s="887"/>
      <c r="PRS43" s="887"/>
      <c r="PRT43" s="888"/>
      <c r="PRU43" s="886"/>
      <c r="PRV43" s="887"/>
      <c r="PRW43" s="887"/>
      <c r="PRX43" s="887"/>
      <c r="PRY43" s="887"/>
      <c r="PRZ43" s="887"/>
      <c r="PSA43" s="887"/>
      <c r="PSB43" s="887"/>
      <c r="PSC43" s="888"/>
      <c r="PSD43" s="886"/>
      <c r="PSE43" s="887"/>
      <c r="PSF43" s="887"/>
      <c r="PSG43" s="887"/>
      <c r="PSH43" s="887"/>
      <c r="PSI43" s="887"/>
      <c r="PSJ43" s="887"/>
      <c r="PSK43" s="887"/>
      <c r="PSL43" s="888"/>
      <c r="PSM43" s="886"/>
      <c r="PSN43" s="887"/>
      <c r="PSO43" s="887"/>
      <c r="PSP43" s="887"/>
      <c r="PSQ43" s="887"/>
      <c r="PSR43" s="887"/>
      <c r="PSS43" s="887"/>
      <c r="PST43" s="887"/>
      <c r="PSU43" s="888"/>
      <c r="PSV43" s="886"/>
      <c r="PSW43" s="887"/>
      <c r="PSX43" s="887"/>
      <c r="PSY43" s="887"/>
      <c r="PSZ43" s="887"/>
      <c r="PTA43" s="887"/>
      <c r="PTB43" s="887"/>
      <c r="PTC43" s="887"/>
      <c r="PTD43" s="888"/>
      <c r="PTE43" s="886"/>
      <c r="PTF43" s="887"/>
      <c r="PTG43" s="887"/>
      <c r="PTH43" s="887"/>
      <c r="PTI43" s="887"/>
      <c r="PTJ43" s="887"/>
      <c r="PTK43" s="887"/>
      <c r="PTL43" s="887"/>
      <c r="PTM43" s="888"/>
      <c r="PTN43" s="886"/>
      <c r="PTO43" s="887"/>
      <c r="PTP43" s="887"/>
      <c r="PTQ43" s="887"/>
      <c r="PTR43" s="887"/>
      <c r="PTS43" s="887"/>
      <c r="PTT43" s="887"/>
      <c r="PTU43" s="887"/>
      <c r="PTV43" s="888"/>
      <c r="PTW43" s="886"/>
      <c r="PTX43" s="887"/>
      <c r="PTY43" s="887"/>
      <c r="PTZ43" s="887"/>
      <c r="PUA43" s="887"/>
      <c r="PUB43" s="887"/>
      <c r="PUC43" s="887"/>
      <c r="PUD43" s="887"/>
      <c r="PUE43" s="888"/>
      <c r="PUF43" s="886"/>
      <c r="PUG43" s="887"/>
      <c r="PUH43" s="887"/>
      <c r="PUI43" s="887"/>
      <c r="PUJ43" s="887"/>
      <c r="PUK43" s="887"/>
      <c r="PUL43" s="887"/>
      <c r="PUM43" s="887"/>
      <c r="PUN43" s="888"/>
      <c r="PUO43" s="886"/>
      <c r="PUP43" s="887"/>
      <c r="PUQ43" s="887"/>
      <c r="PUR43" s="887"/>
      <c r="PUS43" s="887"/>
      <c r="PUT43" s="887"/>
      <c r="PUU43" s="887"/>
      <c r="PUV43" s="887"/>
      <c r="PUW43" s="888"/>
      <c r="PUX43" s="886"/>
      <c r="PUY43" s="887"/>
      <c r="PUZ43" s="887"/>
      <c r="PVA43" s="887"/>
      <c r="PVB43" s="887"/>
      <c r="PVC43" s="887"/>
      <c r="PVD43" s="887"/>
      <c r="PVE43" s="887"/>
      <c r="PVF43" s="888"/>
      <c r="PVG43" s="886"/>
      <c r="PVH43" s="887"/>
      <c r="PVI43" s="887"/>
      <c r="PVJ43" s="887"/>
      <c r="PVK43" s="887"/>
      <c r="PVL43" s="887"/>
      <c r="PVM43" s="887"/>
      <c r="PVN43" s="887"/>
      <c r="PVO43" s="888"/>
      <c r="PVP43" s="886"/>
      <c r="PVQ43" s="887"/>
      <c r="PVR43" s="887"/>
      <c r="PVS43" s="887"/>
      <c r="PVT43" s="887"/>
      <c r="PVU43" s="887"/>
      <c r="PVV43" s="887"/>
      <c r="PVW43" s="887"/>
      <c r="PVX43" s="888"/>
      <c r="PVY43" s="886"/>
      <c r="PVZ43" s="887"/>
      <c r="PWA43" s="887"/>
      <c r="PWB43" s="887"/>
      <c r="PWC43" s="887"/>
      <c r="PWD43" s="887"/>
      <c r="PWE43" s="887"/>
      <c r="PWF43" s="887"/>
      <c r="PWG43" s="888"/>
      <c r="PWH43" s="886"/>
      <c r="PWI43" s="887"/>
      <c r="PWJ43" s="887"/>
      <c r="PWK43" s="887"/>
      <c r="PWL43" s="887"/>
      <c r="PWM43" s="887"/>
      <c r="PWN43" s="887"/>
      <c r="PWO43" s="887"/>
      <c r="PWP43" s="888"/>
      <c r="PWQ43" s="886"/>
      <c r="PWR43" s="887"/>
      <c r="PWS43" s="887"/>
      <c r="PWT43" s="887"/>
      <c r="PWU43" s="887"/>
      <c r="PWV43" s="887"/>
      <c r="PWW43" s="887"/>
      <c r="PWX43" s="887"/>
      <c r="PWY43" s="888"/>
      <c r="PWZ43" s="886"/>
      <c r="PXA43" s="887"/>
      <c r="PXB43" s="887"/>
      <c r="PXC43" s="887"/>
      <c r="PXD43" s="887"/>
      <c r="PXE43" s="887"/>
      <c r="PXF43" s="887"/>
      <c r="PXG43" s="887"/>
      <c r="PXH43" s="888"/>
      <c r="PXI43" s="886"/>
      <c r="PXJ43" s="887"/>
      <c r="PXK43" s="887"/>
      <c r="PXL43" s="887"/>
      <c r="PXM43" s="887"/>
      <c r="PXN43" s="887"/>
      <c r="PXO43" s="887"/>
      <c r="PXP43" s="887"/>
      <c r="PXQ43" s="888"/>
      <c r="PXR43" s="886"/>
      <c r="PXS43" s="887"/>
      <c r="PXT43" s="887"/>
      <c r="PXU43" s="887"/>
      <c r="PXV43" s="887"/>
      <c r="PXW43" s="887"/>
      <c r="PXX43" s="887"/>
      <c r="PXY43" s="887"/>
      <c r="PXZ43" s="888"/>
      <c r="PYA43" s="886"/>
      <c r="PYB43" s="887"/>
      <c r="PYC43" s="887"/>
      <c r="PYD43" s="887"/>
      <c r="PYE43" s="887"/>
      <c r="PYF43" s="887"/>
      <c r="PYG43" s="887"/>
      <c r="PYH43" s="887"/>
      <c r="PYI43" s="888"/>
      <c r="PYJ43" s="886"/>
      <c r="PYK43" s="887"/>
      <c r="PYL43" s="887"/>
      <c r="PYM43" s="887"/>
      <c r="PYN43" s="887"/>
      <c r="PYO43" s="887"/>
      <c r="PYP43" s="887"/>
      <c r="PYQ43" s="887"/>
      <c r="PYR43" s="888"/>
      <c r="PYS43" s="886"/>
      <c r="PYT43" s="887"/>
      <c r="PYU43" s="887"/>
      <c r="PYV43" s="887"/>
      <c r="PYW43" s="887"/>
      <c r="PYX43" s="887"/>
      <c r="PYY43" s="887"/>
      <c r="PYZ43" s="887"/>
      <c r="PZA43" s="888"/>
      <c r="PZB43" s="886"/>
      <c r="PZC43" s="887"/>
      <c r="PZD43" s="887"/>
      <c r="PZE43" s="887"/>
      <c r="PZF43" s="887"/>
      <c r="PZG43" s="887"/>
      <c r="PZH43" s="887"/>
      <c r="PZI43" s="887"/>
      <c r="PZJ43" s="888"/>
      <c r="PZK43" s="886"/>
      <c r="PZL43" s="887"/>
      <c r="PZM43" s="887"/>
      <c r="PZN43" s="887"/>
      <c r="PZO43" s="887"/>
      <c r="PZP43" s="887"/>
      <c r="PZQ43" s="887"/>
      <c r="PZR43" s="887"/>
      <c r="PZS43" s="888"/>
      <c r="PZT43" s="886"/>
      <c r="PZU43" s="887"/>
      <c r="PZV43" s="887"/>
      <c r="PZW43" s="887"/>
      <c r="PZX43" s="887"/>
      <c r="PZY43" s="887"/>
      <c r="PZZ43" s="887"/>
      <c r="QAA43" s="887"/>
      <c r="QAB43" s="888"/>
      <c r="QAC43" s="886"/>
      <c r="QAD43" s="887"/>
      <c r="QAE43" s="887"/>
      <c r="QAF43" s="887"/>
      <c r="QAG43" s="887"/>
      <c r="QAH43" s="887"/>
      <c r="QAI43" s="887"/>
      <c r="QAJ43" s="887"/>
      <c r="QAK43" s="888"/>
      <c r="QAL43" s="886"/>
      <c r="QAM43" s="887"/>
      <c r="QAN43" s="887"/>
      <c r="QAO43" s="887"/>
      <c r="QAP43" s="887"/>
      <c r="QAQ43" s="887"/>
      <c r="QAR43" s="887"/>
      <c r="QAS43" s="887"/>
      <c r="QAT43" s="888"/>
      <c r="QAU43" s="886"/>
      <c r="QAV43" s="887"/>
      <c r="QAW43" s="887"/>
      <c r="QAX43" s="887"/>
      <c r="QAY43" s="887"/>
      <c r="QAZ43" s="887"/>
      <c r="QBA43" s="887"/>
      <c r="QBB43" s="887"/>
      <c r="QBC43" s="888"/>
      <c r="QBD43" s="886"/>
      <c r="QBE43" s="887"/>
      <c r="QBF43" s="887"/>
      <c r="QBG43" s="887"/>
      <c r="QBH43" s="887"/>
      <c r="QBI43" s="887"/>
      <c r="QBJ43" s="887"/>
      <c r="QBK43" s="887"/>
      <c r="QBL43" s="888"/>
      <c r="QBM43" s="886"/>
      <c r="QBN43" s="887"/>
      <c r="QBO43" s="887"/>
      <c r="QBP43" s="887"/>
      <c r="QBQ43" s="887"/>
      <c r="QBR43" s="887"/>
      <c r="QBS43" s="887"/>
      <c r="QBT43" s="887"/>
      <c r="QBU43" s="888"/>
      <c r="QBV43" s="886"/>
      <c r="QBW43" s="887"/>
      <c r="QBX43" s="887"/>
      <c r="QBY43" s="887"/>
      <c r="QBZ43" s="887"/>
      <c r="QCA43" s="887"/>
      <c r="QCB43" s="887"/>
      <c r="QCC43" s="887"/>
      <c r="QCD43" s="888"/>
      <c r="QCE43" s="886"/>
      <c r="QCF43" s="887"/>
      <c r="QCG43" s="887"/>
      <c r="QCH43" s="887"/>
      <c r="QCI43" s="887"/>
      <c r="QCJ43" s="887"/>
      <c r="QCK43" s="887"/>
      <c r="QCL43" s="887"/>
      <c r="QCM43" s="888"/>
      <c r="QCN43" s="886"/>
      <c r="QCO43" s="887"/>
      <c r="QCP43" s="887"/>
      <c r="QCQ43" s="887"/>
      <c r="QCR43" s="887"/>
      <c r="QCS43" s="887"/>
      <c r="QCT43" s="887"/>
      <c r="QCU43" s="887"/>
      <c r="QCV43" s="888"/>
      <c r="QCW43" s="886"/>
      <c r="QCX43" s="887"/>
      <c r="QCY43" s="887"/>
      <c r="QCZ43" s="887"/>
      <c r="QDA43" s="887"/>
      <c r="QDB43" s="887"/>
      <c r="QDC43" s="887"/>
      <c r="QDD43" s="887"/>
      <c r="QDE43" s="888"/>
      <c r="QDF43" s="886"/>
      <c r="QDG43" s="887"/>
      <c r="QDH43" s="887"/>
      <c r="QDI43" s="887"/>
      <c r="QDJ43" s="887"/>
      <c r="QDK43" s="887"/>
      <c r="QDL43" s="887"/>
      <c r="QDM43" s="887"/>
      <c r="QDN43" s="888"/>
      <c r="QDO43" s="886"/>
      <c r="QDP43" s="887"/>
      <c r="QDQ43" s="887"/>
      <c r="QDR43" s="887"/>
      <c r="QDS43" s="887"/>
      <c r="QDT43" s="887"/>
      <c r="QDU43" s="887"/>
      <c r="QDV43" s="887"/>
      <c r="QDW43" s="888"/>
      <c r="QDX43" s="886"/>
      <c r="QDY43" s="887"/>
      <c r="QDZ43" s="887"/>
      <c r="QEA43" s="887"/>
      <c r="QEB43" s="887"/>
      <c r="QEC43" s="887"/>
      <c r="QED43" s="887"/>
      <c r="QEE43" s="887"/>
      <c r="QEF43" s="888"/>
      <c r="QEG43" s="886"/>
      <c r="QEH43" s="887"/>
      <c r="QEI43" s="887"/>
      <c r="QEJ43" s="887"/>
      <c r="QEK43" s="887"/>
      <c r="QEL43" s="887"/>
      <c r="QEM43" s="887"/>
      <c r="QEN43" s="887"/>
      <c r="QEO43" s="888"/>
      <c r="QEP43" s="886"/>
      <c r="QEQ43" s="887"/>
      <c r="QER43" s="887"/>
      <c r="QES43" s="887"/>
      <c r="QET43" s="887"/>
      <c r="QEU43" s="887"/>
      <c r="QEV43" s="887"/>
      <c r="QEW43" s="887"/>
      <c r="QEX43" s="888"/>
      <c r="QEY43" s="886"/>
      <c r="QEZ43" s="887"/>
      <c r="QFA43" s="887"/>
      <c r="QFB43" s="887"/>
      <c r="QFC43" s="887"/>
      <c r="QFD43" s="887"/>
      <c r="QFE43" s="887"/>
      <c r="QFF43" s="887"/>
      <c r="QFG43" s="888"/>
      <c r="QFH43" s="886"/>
      <c r="QFI43" s="887"/>
      <c r="QFJ43" s="887"/>
      <c r="QFK43" s="887"/>
      <c r="QFL43" s="887"/>
      <c r="QFM43" s="887"/>
      <c r="QFN43" s="887"/>
      <c r="QFO43" s="887"/>
      <c r="QFP43" s="888"/>
      <c r="QFQ43" s="886"/>
      <c r="QFR43" s="887"/>
      <c r="QFS43" s="887"/>
      <c r="QFT43" s="887"/>
      <c r="QFU43" s="887"/>
      <c r="QFV43" s="887"/>
      <c r="QFW43" s="887"/>
      <c r="QFX43" s="887"/>
      <c r="QFY43" s="888"/>
      <c r="QFZ43" s="886"/>
      <c r="QGA43" s="887"/>
      <c r="QGB43" s="887"/>
      <c r="QGC43" s="887"/>
      <c r="QGD43" s="887"/>
      <c r="QGE43" s="887"/>
      <c r="QGF43" s="887"/>
      <c r="QGG43" s="887"/>
      <c r="QGH43" s="888"/>
      <c r="QGI43" s="886"/>
      <c r="QGJ43" s="887"/>
      <c r="QGK43" s="887"/>
      <c r="QGL43" s="887"/>
      <c r="QGM43" s="887"/>
      <c r="QGN43" s="887"/>
      <c r="QGO43" s="887"/>
      <c r="QGP43" s="887"/>
      <c r="QGQ43" s="888"/>
      <c r="QGR43" s="886"/>
      <c r="QGS43" s="887"/>
      <c r="QGT43" s="887"/>
      <c r="QGU43" s="887"/>
      <c r="QGV43" s="887"/>
      <c r="QGW43" s="887"/>
      <c r="QGX43" s="887"/>
      <c r="QGY43" s="887"/>
      <c r="QGZ43" s="888"/>
      <c r="QHA43" s="886"/>
      <c r="QHB43" s="887"/>
      <c r="QHC43" s="887"/>
      <c r="QHD43" s="887"/>
      <c r="QHE43" s="887"/>
      <c r="QHF43" s="887"/>
      <c r="QHG43" s="887"/>
      <c r="QHH43" s="887"/>
      <c r="QHI43" s="888"/>
      <c r="QHJ43" s="886"/>
      <c r="QHK43" s="887"/>
      <c r="QHL43" s="887"/>
      <c r="QHM43" s="887"/>
      <c r="QHN43" s="887"/>
      <c r="QHO43" s="887"/>
      <c r="QHP43" s="887"/>
      <c r="QHQ43" s="887"/>
      <c r="QHR43" s="888"/>
      <c r="QHS43" s="886"/>
      <c r="QHT43" s="887"/>
      <c r="QHU43" s="887"/>
      <c r="QHV43" s="887"/>
      <c r="QHW43" s="887"/>
      <c r="QHX43" s="887"/>
      <c r="QHY43" s="887"/>
      <c r="QHZ43" s="887"/>
      <c r="QIA43" s="888"/>
      <c r="QIB43" s="886"/>
      <c r="QIC43" s="887"/>
      <c r="QID43" s="887"/>
      <c r="QIE43" s="887"/>
      <c r="QIF43" s="887"/>
      <c r="QIG43" s="887"/>
      <c r="QIH43" s="887"/>
      <c r="QII43" s="887"/>
      <c r="QIJ43" s="888"/>
      <c r="QIK43" s="886"/>
      <c r="QIL43" s="887"/>
      <c r="QIM43" s="887"/>
      <c r="QIN43" s="887"/>
      <c r="QIO43" s="887"/>
      <c r="QIP43" s="887"/>
      <c r="QIQ43" s="887"/>
      <c r="QIR43" s="887"/>
      <c r="QIS43" s="888"/>
      <c r="QIT43" s="886"/>
      <c r="QIU43" s="887"/>
      <c r="QIV43" s="887"/>
      <c r="QIW43" s="887"/>
      <c r="QIX43" s="887"/>
      <c r="QIY43" s="887"/>
      <c r="QIZ43" s="887"/>
      <c r="QJA43" s="887"/>
      <c r="QJB43" s="888"/>
      <c r="QJC43" s="886"/>
      <c r="QJD43" s="887"/>
      <c r="QJE43" s="887"/>
      <c r="QJF43" s="887"/>
      <c r="QJG43" s="887"/>
      <c r="QJH43" s="887"/>
      <c r="QJI43" s="887"/>
      <c r="QJJ43" s="887"/>
      <c r="QJK43" s="888"/>
      <c r="QJL43" s="886"/>
      <c r="QJM43" s="887"/>
      <c r="QJN43" s="887"/>
      <c r="QJO43" s="887"/>
      <c r="QJP43" s="887"/>
      <c r="QJQ43" s="887"/>
      <c r="QJR43" s="887"/>
      <c r="QJS43" s="887"/>
      <c r="QJT43" s="888"/>
      <c r="QJU43" s="886"/>
      <c r="QJV43" s="887"/>
      <c r="QJW43" s="887"/>
      <c r="QJX43" s="887"/>
      <c r="QJY43" s="887"/>
      <c r="QJZ43" s="887"/>
      <c r="QKA43" s="887"/>
      <c r="QKB43" s="887"/>
      <c r="QKC43" s="888"/>
      <c r="QKD43" s="886"/>
      <c r="QKE43" s="887"/>
      <c r="QKF43" s="887"/>
      <c r="QKG43" s="887"/>
      <c r="QKH43" s="887"/>
      <c r="QKI43" s="887"/>
      <c r="QKJ43" s="887"/>
      <c r="QKK43" s="887"/>
      <c r="QKL43" s="888"/>
      <c r="QKM43" s="886"/>
      <c r="QKN43" s="887"/>
      <c r="QKO43" s="887"/>
      <c r="QKP43" s="887"/>
      <c r="QKQ43" s="887"/>
      <c r="QKR43" s="887"/>
      <c r="QKS43" s="887"/>
      <c r="QKT43" s="887"/>
      <c r="QKU43" s="888"/>
      <c r="QKV43" s="886"/>
      <c r="QKW43" s="887"/>
      <c r="QKX43" s="887"/>
      <c r="QKY43" s="887"/>
      <c r="QKZ43" s="887"/>
      <c r="QLA43" s="887"/>
      <c r="QLB43" s="887"/>
      <c r="QLC43" s="887"/>
      <c r="QLD43" s="888"/>
      <c r="QLE43" s="886"/>
      <c r="QLF43" s="887"/>
      <c r="QLG43" s="887"/>
      <c r="QLH43" s="887"/>
      <c r="QLI43" s="887"/>
      <c r="QLJ43" s="887"/>
      <c r="QLK43" s="887"/>
      <c r="QLL43" s="887"/>
      <c r="QLM43" s="888"/>
      <c r="QLN43" s="886"/>
      <c r="QLO43" s="887"/>
      <c r="QLP43" s="887"/>
      <c r="QLQ43" s="887"/>
      <c r="QLR43" s="887"/>
      <c r="QLS43" s="887"/>
      <c r="QLT43" s="887"/>
      <c r="QLU43" s="887"/>
      <c r="QLV43" s="888"/>
      <c r="QLW43" s="886"/>
      <c r="QLX43" s="887"/>
      <c r="QLY43" s="887"/>
      <c r="QLZ43" s="887"/>
      <c r="QMA43" s="887"/>
      <c r="QMB43" s="887"/>
      <c r="QMC43" s="887"/>
      <c r="QMD43" s="887"/>
      <c r="QME43" s="888"/>
      <c r="QMF43" s="886"/>
      <c r="QMG43" s="887"/>
      <c r="QMH43" s="887"/>
      <c r="QMI43" s="887"/>
      <c r="QMJ43" s="887"/>
      <c r="QMK43" s="887"/>
      <c r="QML43" s="887"/>
      <c r="QMM43" s="887"/>
      <c r="QMN43" s="888"/>
      <c r="QMO43" s="886"/>
      <c r="QMP43" s="887"/>
      <c r="QMQ43" s="887"/>
      <c r="QMR43" s="887"/>
      <c r="QMS43" s="887"/>
      <c r="QMT43" s="887"/>
      <c r="QMU43" s="887"/>
      <c r="QMV43" s="887"/>
      <c r="QMW43" s="888"/>
      <c r="QMX43" s="886"/>
      <c r="QMY43" s="887"/>
      <c r="QMZ43" s="887"/>
      <c r="QNA43" s="887"/>
      <c r="QNB43" s="887"/>
      <c r="QNC43" s="887"/>
      <c r="QND43" s="887"/>
      <c r="QNE43" s="887"/>
      <c r="QNF43" s="888"/>
      <c r="QNG43" s="886"/>
      <c r="QNH43" s="887"/>
      <c r="QNI43" s="887"/>
      <c r="QNJ43" s="887"/>
      <c r="QNK43" s="887"/>
      <c r="QNL43" s="887"/>
      <c r="QNM43" s="887"/>
      <c r="QNN43" s="887"/>
      <c r="QNO43" s="888"/>
      <c r="QNP43" s="886"/>
      <c r="QNQ43" s="887"/>
      <c r="QNR43" s="887"/>
      <c r="QNS43" s="887"/>
      <c r="QNT43" s="887"/>
      <c r="QNU43" s="887"/>
      <c r="QNV43" s="887"/>
      <c r="QNW43" s="887"/>
      <c r="QNX43" s="888"/>
      <c r="QNY43" s="886"/>
      <c r="QNZ43" s="887"/>
      <c r="QOA43" s="887"/>
      <c r="QOB43" s="887"/>
      <c r="QOC43" s="887"/>
      <c r="QOD43" s="887"/>
      <c r="QOE43" s="887"/>
      <c r="QOF43" s="887"/>
      <c r="QOG43" s="888"/>
      <c r="QOH43" s="886"/>
      <c r="QOI43" s="887"/>
      <c r="QOJ43" s="887"/>
      <c r="QOK43" s="887"/>
      <c r="QOL43" s="887"/>
      <c r="QOM43" s="887"/>
      <c r="QON43" s="887"/>
      <c r="QOO43" s="887"/>
      <c r="QOP43" s="888"/>
      <c r="QOQ43" s="886"/>
      <c r="QOR43" s="887"/>
      <c r="QOS43" s="887"/>
      <c r="QOT43" s="887"/>
      <c r="QOU43" s="887"/>
      <c r="QOV43" s="887"/>
      <c r="QOW43" s="887"/>
      <c r="QOX43" s="887"/>
      <c r="QOY43" s="888"/>
      <c r="QOZ43" s="886"/>
      <c r="QPA43" s="887"/>
      <c r="QPB43" s="887"/>
      <c r="QPC43" s="887"/>
      <c r="QPD43" s="887"/>
      <c r="QPE43" s="887"/>
      <c r="QPF43" s="887"/>
      <c r="QPG43" s="887"/>
      <c r="QPH43" s="888"/>
      <c r="QPI43" s="886"/>
      <c r="QPJ43" s="887"/>
      <c r="QPK43" s="887"/>
      <c r="QPL43" s="887"/>
      <c r="QPM43" s="887"/>
      <c r="QPN43" s="887"/>
      <c r="QPO43" s="887"/>
      <c r="QPP43" s="887"/>
      <c r="QPQ43" s="888"/>
      <c r="QPR43" s="886"/>
      <c r="QPS43" s="887"/>
      <c r="QPT43" s="887"/>
      <c r="QPU43" s="887"/>
      <c r="QPV43" s="887"/>
      <c r="QPW43" s="887"/>
      <c r="QPX43" s="887"/>
      <c r="QPY43" s="887"/>
      <c r="QPZ43" s="888"/>
      <c r="QQA43" s="886"/>
      <c r="QQB43" s="887"/>
      <c r="QQC43" s="887"/>
      <c r="QQD43" s="887"/>
      <c r="QQE43" s="887"/>
      <c r="QQF43" s="887"/>
      <c r="QQG43" s="887"/>
      <c r="QQH43" s="887"/>
      <c r="QQI43" s="888"/>
      <c r="QQJ43" s="886"/>
      <c r="QQK43" s="887"/>
      <c r="QQL43" s="887"/>
      <c r="QQM43" s="887"/>
      <c r="QQN43" s="887"/>
      <c r="QQO43" s="887"/>
      <c r="QQP43" s="887"/>
      <c r="QQQ43" s="887"/>
      <c r="QQR43" s="888"/>
      <c r="QQS43" s="886"/>
      <c r="QQT43" s="887"/>
      <c r="QQU43" s="887"/>
      <c r="QQV43" s="887"/>
      <c r="QQW43" s="887"/>
      <c r="QQX43" s="887"/>
      <c r="QQY43" s="887"/>
      <c r="QQZ43" s="887"/>
      <c r="QRA43" s="888"/>
      <c r="QRB43" s="886"/>
      <c r="QRC43" s="887"/>
      <c r="QRD43" s="887"/>
      <c r="QRE43" s="887"/>
      <c r="QRF43" s="887"/>
      <c r="QRG43" s="887"/>
      <c r="QRH43" s="887"/>
      <c r="QRI43" s="887"/>
      <c r="QRJ43" s="888"/>
      <c r="QRK43" s="886"/>
      <c r="QRL43" s="887"/>
      <c r="QRM43" s="887"/>
      <c r="QRN43" s="887"/>
      <c r="QRO43" s="887"/>
      <c r="QRP43" s="887"/>
      <c r="QRQ43" s="887"/>
      <c r="QRR43" s="887"/>
      <c r="QRS43" s="888"/>
      <c r="QRT43" s="886"/>
      <c r="QRU43" s="887"/>
      <c r="QRV43" s="887"/>
      <c r="QRW43" s="887"/>
      <c r="QRX43" s="887"/>
      <c r="QRY43" s="887"/>
      <c r="QRZ43" s="887"/>
      <c r="QSA43" s="887"/>
      <c r="QSB43" s="888"/>
      <c r="QSC43" s="886"/>
      <c r="QSD43" s="887"/>
      <c r="QSE43" s="887"/>
      <c r="QSF43" s="887"/>
      <c r="QSG43" s="887"/>
      <c r="QSH43" s="887"/>
      <c r="QSI43" s="887"/>
      <c r="QSJ43" s="887"/>
      <c r="QSK43" s="888"/>
      <c r="QSL43" s="886"/>
      <c r="QSM43" s="887"/>
      <c r="QSN43" s="887"/>
      <c r="QSO43" s="887"/>
      <c r="QSP43" s="887"/>
      <c r="QSQ43" s="887"/>
      <c r="QSR43" s="887"/>
      <c r="QSS43" s="887"/>
      <c r="QST43" s="888"/>
      <c r="QSU43" s="886"/>
      <c r="QSV43" s="887"/>
      <c r="QSW43" s="887"/>
      <c r="QSX43" s="887"/>
      <c r="QSY43" s="887"/>
      <c r="QSZ43" s="887"/>
      <c r="QTA43" s="887"/>
      <c r="QTB43" s="887"/>
      <c r="QTC43" s="888"/>
      <c r="QTD43" s="886"/>
      <c r="QTE43" s="887"/>
      <c r="QTF43" s="887"/>
      <c r="QTG43" s="887"/>
      <c r="QTH43" s="887"/>
      <c r="QTI43" s="887"/>
      <c r="QTJ43" s="887"/>
      <c r="QTK43" s="887"/>
      <c r="QTL43" s="888"/>
      <c r="QTM43" s="886"/>
      <c r="QTN43" s="887"/>
      <c r="QTO43" s="887"/>
      <c r="QTP43" s="887"/>
      <c r="QTQ43" s="887"/>
      <c r="QTR43" s="887"/>
      <c r="QTS43" s="887"/>
      <c r="QTT43" s="887"/>
      <c r="QTU43" s="888"/>
      <c r="QTV43" s="886"/>
      <c r="QTW43" s="887"/>
      <c r="QTX43" s="887"/>
      <c r="QTY43" s="887"/>
      <c r="QTZ43" s="887"/>
      <c r="QUA43" s="887"/>
      <c r="QUB43" s="887"/>
      <c r="QUC43" s="887"/>
      <c r="QUD43" s="888"/>
      <c r="QUE43" s="886"/>
      <c r="QUF43" s="887"/>
      <c r="QUG43" s="887"/>
      <c r="QUH43" s="887"/>
      <c r="QUI43" s="887"/>
      <c r="QUJ43" s="887"/>
      <c r="QUK43" s="887"/>
      <c r="QUL43" s="887"/>
      <c r="QUM43" s="888"/>
      <c r="QUN43" s="886"/>
      <c r="QUO43" s="887"/>
      <c r="QUP43" s="887"/>
      <c r="QUQ43" s="887"/>
      <c r="QUR43" s="887"/>
      <c r="QUS43" s="887"/>
      <c r="QUT43" s="887"/>
      <c r="QUU43" s="887"/>
      <c r="QUV43" s="888"/>
      <c r="QUW43" s="886"/>
      <c r="QUX43" s="887"/>
      <c r="QUY43" s="887"/>
      <c r="QUZ43" s="887"/>
      <c r="QVA43" s="887"/>
      <c r="QVB43" s="887"/>
      <c r="QVC43" s="887"/>
      <c r="QVD43" s="887"/>
      <c r="QVE43" s="888"/>
      <c r="QVF43" s="886"/>
      <c r="QVG43" s="887"/>
      <c r="QVH43" s="887"/>
      <c r="QVI43" s="887"/>
      <c r="QVJ43" s="887"/>
      <c r="QVK43" s="887"/>
      <c r="QVL43" s="887"/>
      <c r="QVM43" s="887"/>
      <c r="QVN43" s="888"/>
      <c r="QVO43" s="886"/>
      <c r="QVP43" s="887"/>
      <c r="QVQ43" s="887"/>
      <c r="QVR43" s="887"/>
      <c r="QVS43" s="887"/>
      <c r="QVT43" s="887"/>
      <c r="QVU43" s="887"/>
      <c r="QVV43" s="887"/>
      <c r="QVW43" s="888"/>
      <c r="QVX43" s="886"/>
      <c r="QVY43" s="887"/>
      <c r="QVZ43" s="887"/>
      <c r="QWA43" s="887"/>
      <c r="QWB43" s="887"/>
      <c r="QWC43" s="887"/>
      <c r="QWD43" s="887"/>
      <c r="QWE43" s="887"/>
      <c r="QWF43" s="888"/>
      <c r="QWG43" s="886"/>
      <c r="QWH43" s="887"/>
      <c r="QWI43" s="887"/>
      <c r="QWJ43" s="887"/>
      <c r="QWK43" s="887"/>
      <c r="QWL43" s="887"/>
      <c r="QWM43" s="887"/>
      <c r="QWN43" s="887"/>
      <c r="QWO43" s="888"/>
      <c r="QWP43" s="886"/>
      <c r="QWQ43" s="887"/>
      <c r="QWR43" s="887"/>
      <c r="QWS43" s="887"/>
      <c r="QWT43" s="887"/>
      <c r="QWU43" s="887"/>
      <c r="QWV43" s="887"/>
      <c r="QWW43" s="887"/>
      <c r="QWX43" s="888"/>
      <c r="QWY43" s="886"/>
      <c r="QWZ43" s="887"/>
      <c r="QXA43" s="887"/>
      <c r="QXB43" s="887"/>
      <c r="QXC43" s="887"/>
      <c r="QXD43" s="887"/>
      <c r="QXE43" s="887"/>
      <c r="QXF43" s="887"/>
      <c r="QXG43" s="888"/>
      <c r="QXH43" s="886"/>
      <c r="QXI43" s="887"/>
      <c r="QXJ43" s="887"/>
      <c r="QXK43" s="887"/>
      <c r="QXL43" s="887"/>
      <c r="QXM43" s="887"/>
      <c r="QXN43" s="887"/>
      <c r="QXO43" s="887"/>
      <c r="QXP43" s="888"/>
      <c r="QXQ43" s="886"/>
      <c r="QXR43" s="887"/>
      <c r="QXS43" s="887"/>
      <c r="QXT43" s="887"/>
      <c r="QXU43" s="887"/>
      <c r="QXV43" s="887"/>
      <c r="QXW43" s="887"/>
      <c r="QXX43" s="887"/>
      <c r="QXY43" s="888"/>
      <c r="QXZ43" s="886"/>
      <c r="QYA43" s="887"/>
      <c r="QYB43" s="887"/>
      <c r="QYC43" s="887"/>
      <c r="QYD43" s="887"/>
      <c r="QYE43" s="887"/>
      <c r="QYF43" s="887"/>
      <c r="QYG43" s="887"/>
      <c r="QYH43" s="888"/>
      <c r="QYI43" s="886"/>
      <c r="QYJ43" s="887"/>
      <c r="QYK43" s="887"/>
      <c r="QYL43" s="887"/>
      <c r="QYM43" s="887"/>
      <c r="QYN43" s="887"/>
      <c r="QYO43" s="887"/>
      <c r="QYP43" s="887"/>
      <c r="QYQ43" s="888"/>
      <c r="QYR43" s="886"/>
      <c r="QYS43" s="887"/>
      <c r="QYT43" s="887"/>
      <c r="QYU43" s="887"/>
      <c r="QYV43" s="887"/>
      <c r="QYW43" s="887"/>
      <c r="QYX43" s="887"/>
      <c r="QYY43" s="887"/>
      <c r="QYZ43" s="888"/>
      <c r="QZA43" s="886"/>
      <c r="QZB43" s="887"/>
      <c r="QZC43" s="887"/>
      <c r="QZD43" s="887"/>
      <c r="QZE43" s="887"/>
      <c r="QZF43" s="887"/>
      <c r="QZG43" s="887"/>
      <c r="QZH43" s="887"/>
      <c r="QZI43" s="888"/>
      <c r="QZJ43" s="886"/>
      <c r="QZK43" s="887"/>
      <c r="QZL43" s="887"/>
      <c r="QZM43" s="887"/>
      <c r="QZN43" s="887"/>
      <c r="QZO43" s="887"/>
      <c r="QZP43" s="887"/>
      <c r="QZQ43" s="887"/>
      <c r="QZR43" s="888"/>
      <c r="QZS43" s="886"/>
      <c r="QZT43" s="887"/>
      <c r="QZU43" s="887"/>
      <c r="QZV43" s="887"/>
      <c r="QZW43" s="887"/>
      <c r="QZX43" s="887"/>
      <c r="QZY43" s="887"/>
      <c r="QZZ43" s="887"/>
      <c r="RAA43" s="888"/>
      <c r="RAB43" s="886"/>
      <c r="RAC43" s="887"/>
      <c r="RAD43" s="887"/>
      <c r="RAE43" s="887"/>
      <c r="RAF43" s="887"/>
      <c r="RAG43" s="887"/>
      <c r="RAH43" s="887"/>
      <c r="RAI43" s="887"/>
      <c r="RAJ43" s="888"/>
      <c r="RAK43" s="886"/>
      <c r="RAL43" s="887"/>
      <c r="RAM43" s="887"/>
      <c r="RAN43" s="887"/>
      <c r="RAO43" s="887"/>
      <c r="RAP43" s="887"/>
      <c r="RAQ43" s="887"/>
      <c r="RAR43" s="887"/>
      <c r="RAS43" s="888"/>
      <c r="RAT43" s="886"/>
      <c r="RAU43" s="887"/>
      <c r="RAV43" s="887"/>
      <c r="RAW43" s="887"/>
      <c r="RAX43" s="887"/>
      <c r="RAY43" s="887"/>
      <c r="RAZ43" s="887"/>
      <c r="RBA43" s="887"/>
      <c r="RBB43" s="888"/>
      <c r="RBC43" s="886"/>
      <c r="RBD43" s="887"/>
      <c r="RBE43" s="887"/>
      <c r="RBF43" s="887"/>
      <c r="RBG43" s="887"/>
      <c r="RBH43" s="887"/>
      <c r="RBI43" s="887"/>
      <c r="RBJ43" s="887"/>
      <c r="RBK43" s="888"/>
      <c r="RBL43" s="886"/>
      <c r="RBM43" s="887"/>
      <c r="RBN43" s="887"/>
      <c r="RBO43" s="887"/>
      <c r="RBP43" s="887"/>
      <c r="RBQ43" s="887"/>
      <c r="RBR43" s="887"/>
      <c r="RBS43" s="887"/>
      <c r="RBT43" s="888"/>
      <c r="RBU43" s="886"/>
      <c r="RBV43" s="887"/>
      <c r="RBW43" s="887"/>
      <c r="RBX43" s="887"/>
      <c r="RBY43" s="887"/>
      <c r="RBZ43" s="887"/>
      <c r="RCA43" s="887"/>
      <c r="RCB43" s="887"/>
      <c r="RCC43" s="888"/>
      <c r="RCD43" s="886"/>
      <c r="RCE43" s="887"/>
      <c r="RCF43" s="887"/>
      <c r="RCG43" s="887"/>
      <c r="RCH43" s="887"/>
      <c r="RCI43" s="887"/>
      <c r="RCJ43" s="887"/>
      <c r="RCK43" s="887"/>
      <c r="RCL43" s="888"/>
      <c r="RCM43" s="886"/>
      <c r="RCN43" s="887"/>
      <c r="RCO43" s="887"/>
      <c r="RCP43" s="887"/>
      <c r="RCQ43" s="887"/>
      <c r="RCR43" s="887"/>
      <c r="RCS43" s="887"/>
      <c r="RCT43" s="887"/>
      <c r="RCU43" s="888"/>
      <c r="RCV43" s="886"/>
      <c r="RCW43" s="887"/>
      <c r="RCX43" s="887"/>
      <c r="RCY43" s="887"/>
      <c r="RCZ43" s="887"/>
      <c r="RDA43" s="887"/>
      <c r="RDB43" s="887"/>
      <c r="RDC43" s="887"/>
      <c r="RDD43" s="888"/>
      <c r="RDE43" s="886"/>
      <c r="RDF43" s="887"/>
      <c r="RDG43" s="887"/>
      <c r="RDH43" s="887"/>
      <c r="RDI43" s="887"/>
      <c r="RDJ43" s="887"/>
      <c r="RDK43" s="887"/>
      <c r="RDL43" s="887"/>
      <c r="RDM43" s="888"/>
      <c r="RDN43" s="886"/>
      <c r="RDO43" s="887"/>
      <c r="RDP43" s="887"/>
      <c r="RDQ43" s="887"/>
      <c r="RDR43" s="887"/>
      <c r="RDS43" s="887"/>
      <c r="RDT43" s="887"/>
      <c r="RDU43" s="887"/>
      <c r="RDV43" s="888"/>
      <c r="RDW43" s="886"/>
      <c r="RDX43" s="887"/>
      <c r="RDY43" s="887"/>
      <c r="RDZ43" s="887"/>
      <c r="REA43" s="887"/>
      <c r="REB43" s="887"/>
      <c r="REC43" s="887"/>
      <c r="RED43" s="887"/>
      <c r="REE43" s="888"/>
      <c r="REF43" s="886"/>
      <c r="REG43" s="887"/>
      <c r="REH43" s="887"/>
      <c r="REI43" s="887"/>
      <c r="REJ43" s="887"/>
      <c r="REK43" s="887"/>
      <c r="REL43" s="887"/>
      <c r="REM43" s="887"/>
      <c r="REN43" s="888"/>
      <c r="REO43" s="886"/>
      <c r="REP43" s="887"/>
      <c r="REQ43" s="887"/>
      <c r="RER43" s="887"/>
      <c r="RES43" s="887"/>
      <c r="RET43" s="887"/>
      <c r="REU43" s="887"/>
      <c r="REV43" s="887"/>
      <c r="REW43" s="888"/>
      <c r="REX43" s="886"/>
      <c r="REY43" s="887"/>
      <c r="REZ43" s="887"/>
      <c r="RFA43" s="887"/>
      <c r="RFB43" s="887"/>
      <c r="RFC43" s="887"/>
      <c r="RFD43" s="887"/>
      <c r="RFE43" s="887"/>
      <c r="RFF43" s="888"/>
      <c r="RFG43" s="886"/>
      <c r="RFH43" s="887"/>
      <c r="RFI43" s="887"/>
      <c r="RFJ43" s="887"/>
      <c r="RFK43" s="887"/>
      <c r="RFL43" s="887"/>
      <c r="RFM43" s="887"/>
      <c r="RFN43" s="887"/>
      <c r="RFO43" s="888"/>
      <c r="RFP43" s="886"/>
      <c r="RFQ43" s="887"/>
      <c r="RFR43" s="887"/>
      <c r="RFS43" s="887"/>
      <c r="RFT43" s="887"/>
      <c r="RFU43" s="887"/>
      <c r="RFV43" s="887"/>
      <c r="RFW43" s="887"/>
      <c r="RFX43" s="888"/>
      <c r="RFY43" s="886"/>
      <c r="RFZ43" s="887"/>
      <c r="RGA43" s="887"/>
      <c r="RGB43" s="887"/>
      <c r="RGC43" s="887"/>
      <c r="RGD43" s="887"/>
      <c r="RGE43" s="887"/>
      <c r="RGF43" s="887"/>
      <c r="RGG43" s="888"/>
      <c r="RGH43" s="886"/>
      <c r="RGI43" s="887"/>
      <c r="RGJ43" s="887"/>
      <c r="RGK43" s="887"/>
      <c r="RGL43" s="887"/>
      <c r="RGM43" s="887"/>
      <c r="RGN43" s="887"/>
      <c r="RGO43" s="887"/>
      <c r="RGP43" s="888"/>
      <c r="RGQ43" s="886"/>
      <c r="RGR43" s="887"/>
      <c r="RGS43" s="887"/>
      <c r="RGT43" s="887"/>
      <c r="RGU43" s="887"/>
      <c r="RGV43" s="887"/>
      <c r="RGW43" s="887"/>
      <c r="RGX43" s="887"/>
      <c r="RGY43" s="888"/>
      <c r="RGZ43" s="886"/>
      <c r="RHA43" s="887"/>
      <c r="RHB43" s="887"/>
      <c r="RHC43" s="887"/>
      <c r="RHD43" s="887"/>
      <c r="RHE43" s="887"/>
      <c r="RHF43" s="887"/>
      <c r="RHG43" s="887"/>
      <c r="RHH43" s="888"/>
      <c r="RHI43" s="886"/>
      <c r="RHJ43" s="887"/>
      <c r="RHK43" s="887"/>
      <c r="RHL43" s="887"/>
      <c r="RHM43" s="887"/>
      <c r="RHN43" s="887"/>
      <c r="RHO43" s="887"/>
      <c r="RHP43" s="887"/>
      <c r="RHQ43" s="888"/>
      <c r="RHR43" s="886"/>
      <c r="RHS43" s="887"/>
      <c r="RHT43" s="887"/>
      <c r="RHU43" s="887"/>
      <c r="RHV43" s="887"/>
      <c r="RHW43" s="887"/>
      <c r="RHX43" s="887"/>
      <c r="RHY43" s="887"/>
      <c r="RHZ43" s="888"/>
      <c r="RIA43" s="886"/>
      <c r="RIB43" s="887"/>
      <c r="RIC43" s="887"/>
      <c r="RID43" s="887"/>
      <c r="RIE43" s="887"/>
      <c r="RIF43" s="887"/>
      <c r="RIG43" s="887"/>
      <c r="RIH43" s="887"/>
      <c r="RII43" s="888"/>
      <c r="RIJ43" s="886"/>
      <c r="RIK43" s="887"/>
      <c r="RIL43" s="887"/>
      <c r="RIM43" s="887"/>
      <c r="RIN43" s="887"/>
      <c r="RIO43" s="887"/>
      <c r="RIP43" s="887"/>
      <c r="RIQ43" s="887"/>
      <c r="RIR43" s="888"/>
      <c r="RIS43" s="886"/>
      <c r="RIT43" s="887"/>
      <c r="RIU43" s="887"/>
      <c r="RIV43" s="887"/>
      <c r="RIW43" s="887"/>
      <c r="RIX43" s="887"/>
      <c r="RIY43" s="887"/>
      <c r="RIZ43" s="887"/>
      <c r="RJA43" s="888"/>
      <c r="RJB43" s="886"/>
      <c r="RJC43" s="887"/>
      <c r="RJD43" s="887"/>
      <c r="RJE43" s="887"/>
      <c r="RJF43" s="887"/>
      <c r="RJG43" s="887"/>
      <c r="RJH43" s="887"/>
      <c r="RJI43" s="887"/>
      <c r="RJJ43" s="888"/>
      <c r="RJK43" s="886"/>
      <c r="RJL43" s="887"/>
      <c r="RJM43" s="887"/>
      <c r="RJN43" s="887"/>
      <c r="RJO43" s="887"/>
      <c r="RJP43" s="887"/>
      <c r="RJQ43" s="887"/>
      <c r="RJR43" s="887"/>
      <c r="RJS43" s="888"/>
      <c r="RJT43" s="886"/>
      <c r="RJU43" s="887"/>
      <c r="RJV43" s="887"/>
      <c r="RJW43" s="887"/>
      <c r="RJX43" s="887"/>
      <c r="RJY43" s="887"/>
      <c r="RJZ43" s="887"/>
      <c r="RKA43" s="887"/>
      <c r="RKB43" s="888"/>
      <c r="RKC43" s="886"/>
      <c r="RKD43" s="887"/>
      <c r="RKE43" s="887"/>
      <c r="RKF43" s="887"/>
      <c r="RKG43" s="887"/>
      <c r="RKH43" s="887"/>
      <c r="RKI43" s="887"/>
      <c r="RKJ43" s="887"/>
      <c r="RKK43" s="888"/>
      <c r="RKL43" s="886"/>
      <c r="RKM43" s="887"/>
      <c r="RKN43" s="887"/>
      <c r="RKO43" s="887"/>
      <c r="RKP43" s="887"/>
      <c r="RKQ43" s="887"/>
      <c r="RKR43" s="887"/>
      <c r="RKS43" s="887"/>
      <c r="RKT43" s="888"/>
      <c r="RKU43" s="886"/>
      <c r="RKV43" s="887"/>
      <c r="RKW43" s="887"/>
      <c r="RKX43" s="887"/>
      <c r="RKY43" s="887"/>
      <c r="RKZ43" s="887"/>
      <c r="RLA43" s="887"/>
      <c r="RLB43" s="887"/>
      <c r="RLC43" s="888"/>
      <c r="RLD43" s="886"/>
      <c r="RLE43" s="887"/>
      <c r="RLF43" s="887"/>
      <c r="RLG43" s="887"/>
      <c r="RLH43" s="887"/>
      <c r="RLI43" s="887"/>
      <c r="RLJ43" s="887"/>
      <c r="RLK43" s="887"/>
      <c r="RLL43" s="888"/>
      <c r="RLM43" s="886"/>
      <c r="RLN43" s="887"/>
      <c r="RLO43" s="887"/>
      <c r="RLP43" s="887"/>
      <c r="RLQ43" s="887"/>
      <c r="RLR43" s="887"/>
      <c r="RLS43" s="887"/>
      <c r="RLT43" s="887"/>
      <c r="RLU43" s="888"/>
      <c r="RLV43" s="886"/>
      <c r="RLW43" s="887"/>
      <c r="RLX43" s="887"/>
      <c r="RLY43" s="887"/>
      <c r="RLZ43" s="887"/>
      <c r="RMA43" s="887"/>
      <c r="RMB43" s="887"/>
      <c r="RMC43" s="887"/>
      <c r="RMD43" s="888"/>
      <c r="RME43" s="886"/>
      <c r="RMF43" s="887"/>
      <c r="RMG43" s="887"/>
      <c r="RMH43" s="887"/>
      <c r="RMI43" s="887"/>
      <c r="RMJ43" s="887"/>
      <c r="RMK43" s="887"/>
      <c r="RML43" s="887"/>
      <c r="RMM43" s="888"/>
      <c r="RMN43" s="886"/>
      <c r="RMO43" s="887"/>
      <c r="RMP43" s="887"/>
      <c r="RMQ43" s="887"/>
      <c r="RMR43" s="887"/>
      <c r="RMS43" s="887"/>
      <c r="RMT43" s="887"/>
      <c r="RMU43" s="887"/>
      <c r="RMV43" s="888"/>
      <c r="RMW43" s="886"/>
      <c r="RMX43" s="887"/>
      <c r="RMY43" s="887"/>
      <c r="RMZ43" s="887"/>
      <c r="RNA43" s="887"/>
      <c r="RNB43" s="887"/>
      <c r="RNC43" s="887"/>
      <c r="RND43" s="887"/>
      <c r="RNE43" s="888"/>
      <c r="RNF43" s="886"/>
      <c r="RNG43" s="887"/>
      <c r="RNH43" s="887"/>
      <c r="RNI43" s="887"/>
      <c r="RNJ43" s="887"/>
      <c r="RNK43" s="887"/>
      <c r="RNL43" s="887"/>
      <c r="RNM43" s="887"/>
      <c r="RNN43" s="888"/>
      <c r="RNO43" s="886"/>
      <c r="RNP43" s="887"/>
      <c r="RNQ43" s="887"/>
      <c r="RNR43" s="887"/>
      <c r="RNS43" s="887"/>
      <c r="RNT43" s="887"/>
      <c r="RNU43" s="887"/>
      <c r="RNV43" s="887"/>
      <c r="RNW43" s="888"/>
      <c r="RNX43" s="886"/>
      <c r="RNY43" s="887"/>
      <c r="RNZ43" s="887"/>
      <c r="ROA43" s="887"/>
      <c r="ROB43" s="887"/>
      <c r="ROC43" s="887"/>
      <c r="ROD43" s="887"/>
      <c r="ROE43" s="887"/>
      <c r="ROF43" s="888"/>
      <c r="ROG43" s="886"/>
      <c r="ROH43" s="887"/>
      <c r="ROI43" s="887"/>
      <c r="ROJ43" s="887"/>
      <c r="ROK43" s="887"/>
      <c r="ROL43" s="887"/>
      <c r="ROM43" s="887"/>
      <c r="RON43" s="887"/>
      <c r="ROO43" s="888"/>
      <c r="ROP43" s="886"/>
      <c r="ROQ43" s="887"/>
      <c r="ROR43" s="887"/>
      <c r="ROS43" s="887"/>
      <c r="ROT43" s="887"/>
      <c r="ROU43" s="887"/>
      <c r="ROV43" s="887"/>
      <c r="ROW43" s="887"/>
      <c r="ROX43" s="888"/>
      <c r="ROY43" s="886"/>
      <c r="ROZ43" s="887"/>
      <c r="RPA43" s="887"/>
      <c r="RPB43" s="887"/>
      <c r="RPC43" s="887"/>
      <c r="RPD43" s="887"/>
      <c r="RPE43" s="887"/>
      <c r="RPF43" s="887"/>
      <c r="RPG43" s="888"/>
      <c r="RPH43" s="886"/>
      <c r="RPI43" s="887"/>
      <c r="RPJ43" s="887"/>
      <c r="RPK43" s="887"/>
      <c r="RPL43" s="887"/>
      <c r="RPM43" s="887"/>
      <c r="RPN43" s="887"/>
      <c r="RPO43" s="887"/>
      <c r="RPP43" s="888"/>
      <c r="RPQ43" s="886"/>
      <c r="RPR43" s="887"/>
      <c r="RPS43" s="887"/>
      <c r="RPT43" s="887"/>
      <c r="RPU43" s="887"/>
      <c r="RPV43" s="887"/>
      <c r="RPW43" s="887"/>
      <c r="RPX43" s="887"/>
      <c r="RPY43" s="888"/>
      <c r="RPZ43" s="886"/>
      <c r="RQA43" s="887"/>
      <c r="RQB43" s="887"/>
      <c r="RQC43" s="887"/>
      <c r="RQD43" s="887"/>
      <c r="RQE43" s="887"/>
      <c r="RQF43" s="887"/>
      <c r="RQG43" s="887"/>
      <c r="RQH43" s="888"/>
      <c r="RQI43" s="886"/>
      <c r="RQJ43" s="887"/>
      <c r="RQK43" s="887"/>
      <c r="RQL43" s="887"/>
      <c r="RQM43" s="887"/>
      <c r="RQN43" s="887"/>
      <c r="RQO43" s="887"/>
      <c r="RQP43" s="887"/>
      <c r="RQQ43" s="888"/>
      <c r="RQR43" s="886"/>
      <c r="RQS43" s="887"/>
      <c r="RQT43" s="887"/>
      <c r="RQU43" s="887"/>
      <c r="RQV43" s="887"/>
      <c r="RQW43" s="887"/>
      <c r="RQX43" s="887"/>
      <c r="RQY43" s="887"/>
      <c r="RQZ43" s="888"/>
      <c r="RRA43" s="886"/>
      <c r="RRB43" s="887"/>
      <c r="RRC43" s="887"/>
      <c r="RRD43" s="887"/>
      <c r="RRE43" s="887"/>
      <c r="RRF43" s="887"/>
      <c r="RRG43" s="887"/>
      <c r="RRH43" s="887"/>
      <c r="RRI43" s="888"/>
      <c r="RRJ43" s="886"/>
      <c r="RRK43" s="887"/>
      <c r="RRL43" s="887"/>
      <c r="RRM43" s="887"/>
      <c r="RRN43" s="887"/>
      <c r="RRO43" s="887"/>
      <c r="RRP43" s="887"/>
      <c r="RRQ43" s="887"/>
      <c r="RRR43" s="888"/>
      <c r="RRS43" s="886"/>
      <c r="RRT43" s="887"/>
      <c r="RRU43" s="887"/>
      <c r="RRV43" s="887"/>
      <c r="RRW43" s="887"/>
      <c r="RRX43" s="887"/>
      <c r="RRY43" s="887"/>
      <c r="RRZ43" s="887"/>
      <c r="RSA43" s="888"/>
      <c r="RSB43" s="886"/>
      <c r="RSC43" s="887"/>
      <c r="RSD43" s="887"/>
      <c r="RSE43" s="887"/>
      <c r="RSF43" s="887"/>
      <c r="RSG43" s="887"/>
      <c r="RSH43" s="887"/>
      <c r="RSI43" s="887"/>
      <c r="RSJ43" s="888"/>
      <c r="RSK43" s="886"/>
      <c r="RSL43" s="887"/>
      <c r="RSM43" s="887"/>
      <c r="RSN43" s="887"/>
      <c r="RSO43" s="887"/>
      <c r="RSP43" s="887"/>
      <c r="RSQ43" s="887"/>
      <c r="RSR43" s="887"/>
      <c r="RSS43" s="888"/>
      <c r="RST43" s="886"/>
      <c r="RSU43" s="887"/>
      <c r="RSV43" s="887"/>
      <c r="RSW43" s="887"/>
      <c r="RSX43" s="887"/>
      <c r="RSY43" s="887"/>
      <c r="RSZ43" s="887"/>
      <c r="RTA43" s="887"/>
      <c r="RTB43" s="888"/>
      <c r="RTC43" s="886"/>
      <c r="RTD43" s="887"/>
      <c r="RTE43" s="887"/>
      <c r="RTF43" s="887"/>
      <c r="RTG43" s="887"/>
      <c r="RTH43" s="887"/>
      <c r="RTI43" s="887"/>
      <c r="RTJ43" s="887"/>
      <c r="RTK43" s="888"/>
      <c r="RTL43" s="886"/>
      <c r="RTM43" s="887"/>
      <c r="RTN43" s="887"/>
      <c r="RTO43" s="887"/>
      <c r="RTP43" s="887"/>
      <c r="RTQ43" s="887"/>
      <c r="RTR43" s="887"/>
      <c r="RTS43" s="887"/>
      <c r="RTT43" s="888"/>
      <c r="RTU43" s="886"/>
      <c r="RTV43" s="887"/>
      <c r="RTW43" s="887"/>
      <c r="RTX43" s="887"/>
      <c r="RTY43" s="887"/>
      <c r="RTZ43" s="887"/>
      <c r="RUA43" s="887"/>
      <c r="RUB43" s="887"/>
      <c r="RUC43" s="888"/>
      <c r="RUD43" s="886"/>
      <c r="RUE43" s="887"/>
      <c r="RUF43" s="887"/>
      <c r="RUG43" s="887"/>
      <c r="RUH43" s="887"/>
      <c r="RUI43" s="887"/>
      <c r="RUJ43" s="887"/>
      <c r="RUK43" s="887"/>
      <c r="RUL43" s="888"/>
      <c r="RUM43" s="886"/>
      <c r="RUN43" s="887"/>
      <c r="RUO43" s="887"/>
      <c r="RUP43" s="887"/>
      <c r="RUQ43" s="887"/>
      <c r="RUR43" s="887"/>
      <c r="RUS43" s="887"/>
      <c r="RUT43" s="887"/>
      <c r="RUU43" s="888"/>
      <c r="RUV43" s="886"/>
      <c r="RUW43" s="887"/>
      <c r="RUX43" s="887"/>
      <c r="RUY43" s="887"/>
      <c r="RUZ43" s="887"/>
      <c r="RVA43" s="887"/>
      <c r="RVB43" s="887"/>
      <c r="RVC43" s="887"/>
      <c r="RVD43" s="888"/>
      <c r="RVE43" s="886"/>
      <c r="RVF43" s="887"/>
      <c r="RVG43" s="887"/>
      <c r="RVH43" s="887"/>
      <c r="RVI43" s="887"/>
      <c r="RVJ43" s="887"/>
      <c r="RVK43" s="887"/>
      <c r="RVL43" s="887"/>
      <c r="RVM43" s="888"/>
      <c r="RVN43" s="886"/>
      <c r="RVO43" s="887"/>
      <c r="RVP43" s="887"/>
      <c r="RVQ43" s="887"/>
      <c r="RVR43" s="887"/>
      <c r="RVS43" s="887"/>
      <c r="RVT43" s="887"/>
      <c r="RVU43" s="887"/>
      <c r="RVV43" s="888"/>
      <c r="RVW43" s="886"/>
      <c r="RVX43" s="887"/>
      <c r="RVY43" s="887"/>
      <c r="RVZ43" s="887"/>
      <c r="RWA43" s="887"/>
      <c r="RWB43" s="887"/>
      <c r="RWC43" s="887"/>
      <c r="RWD43" s="887"/>
      <c r="RWE43" s="888"/>
      <c r="RWF43" s="886"/>
      <c r="RWG43" s="887"/>
      <c r="RWH43" s="887"/>
      <c r="RWI43" s="887"/>
      <c r="RWJ43" s="887"/>
      <c r="RWK43" s="887"/>
      <c r="RWL43" s="887"/>
      <c r="RWM43" s="887"/>
      <c r="RWN43" s="888"/>
      <c r="RWO43" s="886"/>
      <c r="RWP43" s="887"/>
      <c r="RWQ43" s="887"/>
      <c r="RWR43" s="887"/>
      <c r="RWS43" s="887"/>
      <c r="RWT43" s="887"/>
      <c r="RWU43" s="887"/>
      <c r="RWV43" s="887"/>
      <c r="RWW43" s="888"/>
      <c r="RWX43" s="886"/>
      <c r="RWY43" s="887"/>
      <c r="RWZ43" s="887"/>
      <c r="RXA43" s="887"/>
      <c r="RXB43" s="887"/>
      <c r="RXC43" s="887"/>
      <c r="RXD43" s="887"/>
      <c r="RXE43" s="887"/>
      <c r="RXF43" s="888"/>
      <c r="RXG43" s="886"/>
      <c r="RXH43" s="887"/>
      <c r="RXI43" s="887"/>
      <c r="RXJ43" s="887"/>
      <c r="RXK43" s="887"/>
      <c r="RXL43" s="887"/>
      <c r="RXM43" s="887"/>
      <c r="RXN43" s="887"/>
      <c r="RXO43" s="888"/>
      <c r="RXP43" s="886"/>
      <c r="RXQ43" s="887"/>
      <c r="RXR43" s="887"/>
      <c r="RXS43" s="887"/>
      <c r="RXT43" s="887"/>
      <c r="RXU43" s="887"/>
      <c r="RXV43" s="887"/>
      <c r="RXW43" s="887"/>
      <c r="RXX43" s="888"/>
      <c r="RXY43" s="886"/>
      <c r="RXZ43" s="887"/>
      <c r="RYA43" s="887"/>
      <c r="RYB43" s="887"/>
      <c r="RYC43" s="887"/>
      <c r="RYD43" s="887"/>
      <c r="RYE43" s="887"/>
      <c r="RYF43" s="887"/>
      <c r="RYG43" s="888"/>
      <c r="RYH43" s="886"/>
      <c r="RYI43" s="887"/>
      <c r="RYJ43" s="887"/>
      <c r="RYK43" s="887"/>
      <c r="RYL43" s="887"/>
      <c r="RYM43" s="887"/>
      <c r="RYN43" s="887"/>
      <c r="RYO43" s="887"/>
      <c r="RYP43" s="888"/>
      <c r="RYQ43" s="886"/>
      <c r="RYR43" s="887"/>
      <c r="RYS43" s="887"/>
      <c r="RYT43" s="887"/>
      <c r="RYU43" s="887"/>
      <c r="RYV43" s="887"/>
      <c r="RYW43" s="887"/>
      <c r="RYX43" s="887"/>
      <c r="RYY43" s="888"/>
      <c r="RYZ43" s="886"/>
      <c r="RZA43" s="887"/>
      <c r="RZB43" s="887"/>
      <c r="RZC43" s="887"/>
      <c r="RZD43" s="887"/>
      <c r="RZE43" s="887"/>
      <c r="RZF43" s="887"/>
      <c r="RZG43" s="887"/>
      <c r="RZH43" s="888"/>
      <c r="RZI43" s="886"/>
      <c r="RZJ43" s="887"/>
      <c r="RZK43" s="887"/>
      <c r="RZL43" s="887"/>
      <c r="RZM43" s="887"/>
      <c r="RZN43" s="887"/>
      <c r="RZO43" s="887"/>
      <c r="RZP43" s="887"/>
      <c r="RZQ43" s="888"/>
      <c r="RZR43" s="886"/>
      <c r="RZS43" s="887"/>
      <c r="RZT43" s="887"/>
      <c r="RZU43" s="887"/>
      <c r="RZV43" s="887"/>
      <c r="RZW43" s="887"/>
      <c r="RZX43" s="887"/>
      <c r="RZY43" s="887"/>
      <c r="RZZ43" s="888"/>
      <c r="SAA43" s="886"/>
      <c r="SAB43" s="887"/>
      <c r="SAC43" s="887"/>
      <c r="SAD43" s="887"/>
      <c r="SAE43" s="887"/>
      <c r="SAF43" s="887"/>
      <c r="SAG43" s="887"/>
      <c r="SAH43" s="887"/>
      <c r="SAI43" s="888"/>
      <c r="SAJ43" s="886"/>
      <c r="SAK43" s="887"/>
      <c r="SAL43" s="887"/>
      <c r="SAM43" s="887"/>
      <c r="SAN43" s="887"/>
      <c r="SAO43" s="887"/>
      <c r="SAP43" s="887"/>
      <c r="SAQ43" s="887"/>
      <c r="SAR43" s="888"/>
      <c r="SAS43" s="886"/>
      <c r="SAT43" s="887"/>
      <c r="SAU43" s="887"/>
      <c r="SAV43" s="887"/>
      <c r="SAW43" s="887"/>
      <c r="SAX43" s="887"/>
      <c r="SAY43" s="887"/>
      <c r="SAZ43" s="887"/>
      <c r="SBA43" s="888"/>
      <c r="SBB43" s="886"/>
      <c r="SBC43" s="887"/>
      <c r="SBD43" s="887"/>
      <c r="SBE43" s="887"/>
      <c r="SBF43" s="887"/>
      <c r="SBG43" s="887"/>
      <c r="SBH43" s="887"/>
      <c r="SBI43" s="887"/>
      <c r="SBJ43" s="888"/>
      <c r="SBK43" s="886"/>
      <c r="SBL43" s="887"/>
      <c r="SBM43" s="887"/>
      <c r="SBN43" s="887"/>
      <c r="SBO43" s="887"/>
      <c r="SBP43" s="887"/>
      <c r="SBQ43" s="887"/>
      <c r="SBR43" s="887"/>
      <c r="SBS43" s="888"/>
      <c r="SBT43" s="886"/>
      <c r="SBU43" s="887"/>
      <c r="SBV43" s="887"/>
      <c r="SBW43" s="887"/>
      <c r="SBX43" s="887"/>
      <c r="SBY43" s="887"/>
      <c r="SBZ43" s="887"/>
      <c r="SCA43" s="887"/>
      <c r="SCB43" s="888"/>
      <c r="SCC43" s="886"/>
      <c r="SCD43" s="887"/>
      <c r="SCE43" s="887"/>
      <c r="SCF43" s="887"/>
      <c r="SCG43" s="887"/>
      <c r="SCH43" s="887"/>
      <c r="SCI43" s="887"/>
      <c r="SCJ43" s="887"/>
      <c r="SCK43" s="888"/>
      <c r="SCL43" s="886"/>
      <c r="SCM43" s="887"/>
      <c r="SCN43" s="887"/>
      <c r="SCO43" s="887"/>
      <c r="SCP43" s="887"/>
      <c r="SCQ43" s="887"/>
      <c r="SCR43" s="887"/>
      <c r="SCS43" s="887"/>
      <c r="SCT43" s="888"/>
      <c r="SCU43" s="886"/>
      <c r="SCV43" s="887"/>
      <c r="SCW43" s="887"/>
      <c r="SCX43" s="887"/>
      <c r="SCY43" s="887"/>
      <c r="SCZ43" s="887"/>
      <c r="SDA43" s="887"/>
      <c r="SDB43" s="887"/>
      <c r="SDC43" s="888"/>
      <c r="SDD43" s="886"/>
      <c r="SDE43" s="887"/>
      <c r="SDF43" s="887"/>
      <c r="SDG43" s="887"/>
      <c r="SDH43" s="887"/>
      <c r="SDI43" s="887"/>
      <c r="SDJ43" s="887"/>
      <c r="SDK43" s="887"/>
      <c r="SDL43" s="888"/>
      <c r="SDM43" s="886"/>
      <c r="SDN43" s="887"/>
      <c r="SDO43" s="887"/>
      <c r="SDP43" s="887"/>
      <c r="SDQ43" s="887"/>
      <c r="SDR43" s="887"/>
      <c r="SDS43" s="887"/>
      <c r="SDT43" s="887"/>
      <c r="SDU43" s="888"/>
      <c r="SDV43" s="886"/>
      <c r="SDW43" s="887"/>
      <c r="SDX43" s="887"/>
      <c r="SDY43" s="887"/>
      <c r="SDZ43" s="887"/>
      <c r="SEA43" s="887"/>
      <c r="SEB43" s="887"/>
      <c r="SEC43" s="887"/>
      <c r="SED43" s="888"/>
      <c r="SEE43" s="886"/>
      <c r="SEF43" s="887"/>
      <c r="SEG43" s="887"/>
      <c r="SEH43" s="887"/>
      <c r="SEI43" s="887"/>
      <c r="SEJ43" s="887"/>
      <c r="SEK43" s="887"/>
      <c r="SEL43" s="887"/>
      <c r="SEM43" s="888"/>
      <c r="SEN43" s="886"/>
      <c r="SEO43" s="887"/>
      <c r="SEP43" s="887"/>
      <c r="SEQ43" s="887"/>
      <c r="SER43" s="887"/>
      <c r="SES43" s="887"/>
      <c r="SET43" s="887"/>
      <c r="SEU43" s="887"/>
      <c r="SEV43" s="888"/>
      <c r="SEW43" s="886"/>
      <c r="SEX43" s="887"/>
      <c r="SEY43" s="887"/>
      <c r="SEZ43" s="887"/>
      <c r="SFA43" s="887"/>
      <c r="SFB43" s="887"/>
      <c r="SFC43" s="887"/>
      <c r="SFD43" s="887"/>
      <c r="SFE43" s="888"/>
      <c r="SFF43" s="886"/>
      <c r="SFG43" s="887"/>
      <c r="SFH43" s="887"/>
      <c r="SFI43" s="887"/>
      <c r="SFJ43" s="887"/>
      <c r="SFK43" s="887"/>
      <c r="SFL43" s="887"/>
      <c r="SFM43" s="887"/>
      <c r="SFN43" s="888"/>
      <c r="SFO43" s="886"/>
      <c r="SFP43" s="887"/>
      <c r="SFQ43" s="887"/>
      <c r="SFR43" s="887"/>
      <c r="SFS43" s="887"/>
      <c r="SFT43" s="887"/>
      <c r="SFU43" s="887"/>
      <c r="SFV43" s="887"/>
      <c r="SFW43" s="888"/>
      <c r="SFX43" s="886"/>
      <c r="SFY43" s="887"/>
      <c r="SFZ43" s="887"/>
      <c r="SGA43" s="887"/>
      <c r="SGB43" s="887"/>
      <c r="SGC43" s="887"/>
      <c r="SGD43" s="887"/>
      <c r="SGE43" s="887"/>
      <c r="SGF43" s="888"/>
      <c r="SGG43" s="886"/>
      <c r="SGH43" s="887"/>
      <c r="SGI43" s="887"/>
      <c r="SGJ43" s="887"/>
      <c r="SGK43" s="887"/>
      <c r="SGL43" s="887"/>
      <c r="SGM43" s="887"/>
      <c r="SGN43" s="887"/>
      <c r="SGO43" s="888"/>
      <c r="SGP43" s="886"/>
      <c r="SGQ43" s="887"/>
      <c r="SGR43" s="887"/>
      <c r="SGS43" s="887"/>
      <c r="SGT43" s="887"/>
      <c r="SGU43" s="887"/>
      <c r="SGV43" s="887"/>
      <c r="SGW43" s="887"/>
      <c r="SGX43" s="888"/>
      <c r="SGY43" s="886"/>
      <c r="SGZ43" s="887"/>
      <c r="SHA43" s="887"/>
      <c r="SHB43" s="887"/>
      <c r="SHC43" s="887"/>
      <c r="SHD43" s="887"/>
      <c r="SHE43" s="887"/>
      <c r="SHF43" s="887"/>
      <c r="SHG43" s="888"/>
      <c r="SHH43" s="886"/>
      <c r="SHI43" s="887"/>
      <c r="SHJ43" s="887"/>
      <c r="SHK43" s="887"/>
      <c r="SHL43" s="887"/>
      <c r="SHM43" s="887"/>
      <c r="SHN43" s="887"/>
      <c r="SHO43" s="887"/>
      <c r="SHP43" s="888"/>
      <c r="SHQ43" s="886"/>
      <c r="SHR43" s="887"/>
      <c r="SHS43" s="887"/>
      <c r="SHT43" s="887"/>
      <c r="SHU43" s="887"/>
      <c r="SHV43" s="887"/>
      <c r="SHW43" s="887"/>
      <c r="SHX43" s="887"/>
      <c r="SHY43" s="888"/>
      <c r="SHZ43" s="886"/>
      <c r="SIA43" s="887"/>
      <c r="SIB43" s="887"/>
      <c r="SIC43" s="887"/>
      <c r="SID43" s="887"/>
      <c r="SIE43" s="887"/>
      <c r="SIF43" s="887"/>
      <c r="SIG43" s="887"/>
      <c r="SIH43" s="888"/>
      <c r="SII43" s="886"/>
      <c r="SIJ43" s="887"/>
      <c r="SIK43" s="887"/>
      <c r="SIL43" s="887"/>
      <c r="SIM43" s="887"/>
      <c r="SIN43" s="887"/>
      <c r="SIO43" s="887"/>
      <c r="SIP43" s="887"/>
      <c r="SIQ43" s="888"/>
      <c r="SIR43" s="886"/>
      <c r="SIS43" s="887"/>
      <c r="SIT43" s="887"/>
      <c r="SIU43" s="887"/>
      <c r="SIV43" s="887"/>
      <c r="SIW43" s="887"/>
      <c r="SIX43" s="887"/>
      <c r="SIY43" s="887"/>
      <c r="SIZ43" s="888"/>
      <c r="SJA43" s="886"/>
      <c r="SJB43" s="887"/>
      <c r="SJC43" s="887"/>
      <c r="SJD43" s="887"/>
      <c r="SJE43" s="887"/>
      <c r="SJF43" s="887"/>
      <c r="SJG43" s="887"/>
      <c r="SJH43" s="887"/>
      <c r="SJI43" s="888"/>
      <c r="SJJ43" s="886"/>
      <c r="SJK43" s="887"/>
      <c r="SJL43" s="887"/>
      <c r="SJM43" s="887"/>
      <c r="SJN43" s="887"/>
      <c r="SJO43" s="887"/>
      <c r="SJP43" s="887"/>
      <c r="SJQ43" s="887"/>
      <c r="SJR43" s="888"/>
      <c r="SJS43" s="886"/>
      <c r="SJT43" s="887"/>
      <c r="SJU43" s="887"/>
      <c r="SJV43" s="887"/>
      <c r="SJW43" s="887"/>
      <c r="SJX43" s="887"/>
      <c r="SJY43" s="887"/>
      <c r="SJZ43" s="887"/>
      <c r="SKA43" s="888"/>
      <c r="SKB43" s="886"/>
      <c r="SKC43" s="887"/>
      <c r="SKD43" s="887"/>
      <c r="SKE43" s="887"/>
      <c r="SKF43" s="887"/>
      <c r="SKG43" s="887"/>
      <c r="SKH43" s="887"/>
      <c r="SKI43" s="887"/>
      <c r="SKJ43" s="888"/>
      <c r="SKK43" s="886"/>
      <c r="SKL43" s="887"/>
      <c r="SKM43" s="887"/>
      <c r="SKN43" s="887"/>
      <c r="SKO43" s="887"/>
      <c r="SKP43" s="887"/>
      <c r="SKQ43" s="887"/>
      <c r="SKR43" s="887"/>
      <c r="SKS43" s="888"/>
      <c r="SKT43" s="886"/>
      <c r="SKU43" s="887"/>
      <c r="SKV43" s="887"/>
      <c r="SKW43" s="887"/>
      <c r="SKX43" s="887"/>
      <c r="SKY43" s="887"/>
      <c r="SKZ43" s="887"/>
      <c r="SLA43" s="887"/>
      <c r="SLB43" s="888"/>
      <c r="SLC43" s="886"/>
      <c r="SLD43" s="887"/>
      <c r="SLE43" s="887"/>
      <c r="SLF43" s="887"/>
      <c r="SLG43" s="887"/>
      <c r="SLH43" s="887"/>
      <c r="SLI43" s="887"/>
      <c r="SLJ43" s="887"/>
      <c r="SLK43" s="888"/>
      <c r="SLL43" s="886"/>
      <c r="SLM43" s="887"/>
      <c r="SLN43" s="887"/>
      <c r="SLO43" s="887"/>
      <c r="SLP43" s="887"/>
      <c r="SLQ43" s="887"/>
      <c r="SLR43" s="887"/>
      <c r="SLS43" s="887"/>
      <c r="SLT43" s="888"/>
      <c r="SLU43" s="886"/>
      <c r="SLV43" s="887"/>
      <c r="SLW43" s="887"/>
      <c r="SLX43" s="887"/>
      <c r="SLY43" s="887"/>
      <c r="SLZ43" s="887"/>
      <c r="SMA43" s="887"/>
      <c r="SMB43" s="887"/>
      <c r="SMC43" s="888"/>
      <c r="SMD43" s="886"/>
      <c r="SME43" s="887"/>
      <c r="SMF43" s="887"/>
      <c r="SMG43" s="887"/>
      <c r="SMH43" s="887"/>
      <c r="SMI43" s="887"/>
      <c r="SMJ43" s="887"/>
      <c r="SMK43" s="887"/>
      <c r="SML43" s="888"/>
      <c r="SMM43" s="886"/>
      <c r="SMN43" s="887"/>
      <c r="SMO43" s="887"/>
      <c r="SMP43" s="887"/>
      <c r="SMQ43" s="887"/>
      <c r="SMR43" s="887"/>
      <c r="SMS43" s="887"/>
      <c r="SMT43" s="887"/>
      <c r="SMU43" s="888"/>
      <c r="SMV43" s="886"/>
      <c r="SMW43" s="887"/>
      <c r="SMX43" s="887"/>
      <c r="SMY43" s="887"/>
      <c r="SMZ43" s="887"/>
      <c r="SNA43" s="887"/>
      <c r="SNB43" s="887"/>
      <c r="SNC43" s="887"/>
      <c r="SND43" s="888"/>
      <c r="SNE43" s="886"/>
      <c r="SNF43" s="887"/>
      <c r="SNG43" s="887"/>
      <c r="SNH43" s="887"/>
      <c r="SNI43" s="887"/>
      <c r="SNJ43" s="887"/>
      <c r="SNK43" s="887"/>
      <c r="SNL43" s="887"/>
      <c r="SNM43" s="888"/>
      <c r="SNN43" s="886"/>
      <c r="SNO43" s="887"/>
      <c r="SNP43" s="887"/>
      <c r="SNQ43" s="887"/>
      <c r="SNR43" s="887"/>
      <c r="SNS43" s="887"/>
      <c r="SNT43" s="887"/>
      <c r="SNU43" s="887"/>
      <c r="SNV43" s="888"/>
      <c r="SNW43" s="886"/>
      <c r="SNX43" s="887"/>
      <c r="SNY43" s="887"/>
      <c r="SNZ43" s="887"/>
      <c r="SOA43" s="887"/>
      <c r="SOB43" s="887"/>
      <c r="SOC43" s="887"/>
      <c r="SOD43" s="887"/>
      <c r="SOE43" s="888"/>
      <c r="SOF43" s="886"/>
      <c r="SOG43" s="887"/>
      <c r="SOH43" s="887"/>
      <c r="SOI43" s="887"/>
      <c r="SOJ43" s="887"/>
      <c r="SOK43" s="887"/>
      <c r="SOL43" s="887"/>
      <c r="SOM43" s="887"/>
      <c r="SON43" s="888"/>
      <c r="SOO43" s="886"/>
      <c r="SOP43" s="887"/>
      <c r="SOQ43" s="887"/>
      <c r="SOR43" s="887"/>
      <c r="SOS43" s="887"/>
      <c r="SOT43" s="887"/>
      <c r="SOU43" s="887"/>
      <c r="SOV43" s="887"/>
      <c r="SOW43" s="888"/>
      <c r="SOX43" s="886"/>
      <c r="SOY43" s="887"/>
      <c r="SOZ43" s="887"/>
      <c r="SPA43" s="887"/>
      <c r="SPB43" s="887"/>
      <c r="SPC43" s="887"/>
      <c r="SPD43" s="887"/>
      <c r="SPE43" s="887"/>
      <c r="SPF43" s="888"/>
      <c r="SPG43" s="886"/>
      <c r="SPH43" s="887"/>
      <c r="SPI43" s="887"/>
      <c r="SPJ43" s="887"/>
      <c r="SPK43" s="887"/>
      <c r="SPL43" s="887"/>
      <c r="SPM43" s="887"/>
      <c r="SPN43" s="887"/>
      <c r="SPO43" s="888"/>
      <c r="SPP43" s="886"/>
      <c r="SPQ43" s="887"/>
      <c r="SPR43" s="887"/>
      <c r="SPS43" s="887"/>
      <c r="SPT43" s="887"/>
      <c r="SPU43" s="887"/>
      <c r="SPV43" s="887"/>
      <c r="SPW43" s="887"/>
      <c r="SPX43" s="888"/>
      <c r="SPY43" s="886"/>
      <c r="SPZ43" s="887"/>
      <c r="SQA43" s="887"/>
      <c r="SQB43" s="887"/>
      <c r="SQC43" s="887"/>
      <c r="SQD43" s="887"/>
      <c r="SQE43" s="887"/>
      <c r="SQF43" s="887"/>
      <c r="SQG43" s="888"/>
      <c r="SQH43" s="886"/>
      <c r="SQI43" s="887"/>
      <c r="SQJ43" s="887"/>
      <c r="SQK43" s="887"/>
      <c r="SQL43" s="887"/>
      <c r="SQM43" s="887"/>
      <c r="SQN43" s="887"/>
      <c r="SQO43" s="887"/>
      <c r="SQP43" s="888"/>
      <c r="SQQ43" s="886"/>
      <c r="SQR43" s="887"/>
      <c r="SQS43" s="887"/>
      <c r="SQT43" s="887"/>
      <c r="SQU43" s="887"/>
      <c r="SQV43" s="887"/>
      <c r="SQW43" s="887"/>
      <c r="SQX43" s="887"/>
      <c r="SQY43" s="888"/>
      <c r="SQZ43" s="886"/>
      <c r="SRA43" s="887"/>
      <c r="SRB43" s="887"/>
      <c r="SRC43" s="887"/>
      <c r="SRD43" s="887"/>
      <c r="SRE43" s="887"/>
      <c r="SRF43" s="887"/>
      <c r="SRG43" s="887"/>
      <c r="SRH43" s="888"/>
      <c r="SRI43" s="886"/>
      <c r="SRJ43" s="887"/>
      <c r="SRK43" s="887"/>
      <c r="SRL43" s="887"/>
      <c r="SRM43" s="887"/>
      <c r="SRN43" s="887"/>
      <c r="SRO43" s="887"/>
      <c r="SRP43" s="887"/>
      <c r="SRQ43" s="888"/>
      <c r="SRR43" s="886"/>
      <c r="SRS43" s="887"/>
      <c r="SRT43" s="887"/>
      <c r="SRU43" s="887"/>
      <c r="SRV43" s="887"/>
      <c r="SRW43" s="887"/>
      <c r="SRX43" s="887"/>
      <c r="SRY43" s="887"/>
      <c r="SRZ43" s="888"/>
      <c r="SSA43" s="886"/>
      <c r="SSB43" s="887"/>
      <c r="SSC43" s="887"/>
      <c r="SSD43" s="887"/>
      <c r="SSE43" s="887"/>
      <c r="SSF43" s="887"/>
      <c r="SSG43" s="887"/>
      <c r="SSH43" s="887"/>
      <c r="SSI43" s="888"/>
      <c r="SSJ43" s="886"/>
      <c r="SSK43" s="887"/>
      <c r="SSL43" s="887"/>
      <c r="SSM43" s="887"/>
      <c r="SSN43" s="887"/>
      <c r="SSO43" s="887"/>
      <c r="SSP43" s="887"/>
      <c r="SSQ43" s="887"/>
      <c r="SSR43" s="888"/>
      <c r="SSS43" s="886"/>
      <c r="SST43" s="887"/>
      <c r="SSU43" s="887"/>
      <c r="SSV43" s="887"/>
      <c r="SSW43" s="887"/>
      <c r="SSX43" s="887"/>
      <c r="SSY43" s="887"/>
      <c r="SSZ43" s="887"/>
      <c r="STA43" s="888"/>
      <c r="STB43" s="886"/>
      <c r="STC43" s="887"/>
      <c r="STD43" s="887"/>
      <c r="STE43" s="887"/>
      <c r="STF43" s="887"/>
      <c r="STG43" s="887"/>
      <c r="STH43" s="887"/>
      <c r="STI43" s="887"/>
      <c r="STJ43" s="888"/>
      <c r="STK43" s="886"/>
      <c r="STL43" s="887"/>
      <c r="STM43" s="887"/>
      <c r="STN43" s="887"/>
      <c r="STO43" s="887"/>
      <c r="STP43" s="887"/>
      <c r="STQ43" s="887"/>
      <c r="STR43" s="887"/>
      <c r="STS43" s="888"/>
      <c r="STT43" s="886"/>
      <c r="STU43" s="887"/>
      <c r="STV43" s="887"/>
      <c r="STW43" s="887"/>
      <c r="STX43" s="887"/>
      <c r="STY43" s="887"/>
      <c r="STZ43" s="887"/>
      <c r="SUA43" s="887"/>
      <c r="SUB43" s="888"/>
      <c r="SUC43" s="886"/>
      <c r="SUD43" s="887"/>
      <c r="SUE43" s="887"/>
      <c r="SUF43" s="887"/>
      <c r="SUG43" s="887"/>
      <c r="SUH43" s="887"/>
      <c r="SUI43" s="887"/>
      <c r="SUJ43" s="887"/>
      <c r="SUK43" s="888"/>
      <c r="SUL43" s="886"/>
      <c r="SUM43" s="887"/>
      <c r="SUN43" s="887"/>
      <c r="SUO43" s="887"/>
      <c r="SUP43" s="887"/>
      <c r="SUQ43" s="887"/>
      <c r="SUR43" s="887"/>
      <c r="SUS43" s="887"/>
      <c r="SUT43" s="888"/>
      <c r="SUU43" s="886"/>
      <c r="SUV43" s="887"/>
      <c r="SUW43" s="887"/>
      <c r="SUX43" s="887"/>
      <c r="SUY43" s="887"/>
      <c r="SUZ43" s="887"/>
      <c r="SVA43" s="887"/>
      <c r="SVB43" s="887"/>
      <c r="SVC43" s="888"/>
      <c r="SVD43" s="886"/>
      <c r="SVE43" s="887"/>
      <c r="SVF43" s="887"/>
      <c r="SVG43" s="887"/>
      <c r="SVH43" s="887"/>
      <c r="SVI43" s="887"/>
      <c r="SVJ43" s="887"/>
      <c r="SVK43" s="887"/>
      <c r="SVL43" s="888"/>
      <c r="SVM43" s="886"/>
      <c r="SVN43" s="887"/>
      <c r="SVO43" s="887"/>
      <c r="SVP43" s="887"/>
      <c r="SVQ43" s="887"/>
      <c r="SVR43" s="887"/>
      <c r="SVS43" s="887"/>
      <c r="SVT43" s="887"/>
      <c r="SVU43" s="888"/>
      <c r="SVV43" s="886"/>
      <c r="SVW43" s="887"/>
      <c r="SVX43" s="887"/>
      <c r="SVY43" s="887"/>
      <c r="SVZ43" s="887"/>
      <c r="SWA43" s="887"/>
      <c r="SWB43" s="887"/>
      <c r="SWC43" s="887"/>
      <c r="SWD43" s="888"/>
      <c r="SWE43" s="886"/>
      <c r="SWF43" s="887"/>
      <c r="SWG43" s="887"/>
      <c r="SWH43" s="887"/>
      <c r="SWI43" s="887"/>
      <c r="SWJ43" s="887"/>
      <c r="SWK43" s="887"/>
      <c r="SWL43" s="887"/>
      <c r="SWM43" s="888"/>
      <c r="SWN43" s="886"/>
      <c r="SWO43" s="887"/>
      <c r="SWP43" s="887"/>
      <c r="SWQ43" s="887"/>
      <c r="SWR43" s="887"/>
      <c r="SWS43" s="887"/>
      <c r="SWT43" s="887"/>
      <c r="SWU43" s="887"/>
      <c r="SWV43" s="888"/>
      <c r="SWW43" s="886"/>
      <c r="SWX43" s="887"/>
      <c r="SWY43" s="887"/>
      <c r="SWZ43" s="887"/>
      <c r="SXA43" s="887"/>
      <c r="SXB43" s="887"/>
      <c r="SXC43" s="887"/>
      <c r="SXD43" s="887"/>
      <c r="SXE43" s="888"/>
      <c r="SXF43" s="886"/>
      <c r="SXG43" s="887"/>
      <c r="SXH43" s="887"/>
      <c r="SXI43" s="887"/>
      <c r="SXJ43" s="887"/>
      <c r="SXK43" s="887"/>
      <c r="SXL43" s="887"/>
      <c r="SXM43" s="887"/>
      <c r="SXN43" s="888"/>
      <c r="SXO43" s="886"/>
      <c r="SXP43" s="887"/>
      <c r="SXQ43" s="887"/>
      <c r="SXR43" s="887"/>
      <c r="SXS43" s="887"/>
      <c r="SXT43" s="887"/>
      <c r="SXU43" s="887"/>
      <c r="SXV43" s="887"/>
      <c r="SXW43" s="888"/>
      <c r="SXX43" s="886"/>
      <c r="SXY43" s="887"/>
      <c r="SXZ43" s="887"/>
      <c r="SYA43" s="887"/>
      <c r="SYB43" s="887"/>
      <c r="SYC43" s="887"/>
      <c r="SYD43" s="887"/>
      <c r="SYE43" s="887"/>
      <c r="SYF43" s="888"/>
      <c r="SYG43" s="886"/>
      <c r="SYH43" s="887"/>
      <c r="SYI43" s="887"/>
      <c r="SYJ43" s="887"/>
      <c r="SYK43" s="887"/>
      <c r="SYL43" s="887"/>
      <c r="SYM43" s="887"/>
      <c r="SYN43" s="887"/>
      <c r="SYO43" s="888"/>
      <c r="SYP43" s="886"/>
      <c r="SYQ43" s="887"/>
      <c r="SYR43" s="887"/>
      <c r="SYS43" s="887"/>
      <c r="SYT43" s="887"/>
      <c r="SYU43" s="887"/>
      <c r="SYV43" s="887"/>
      <c r="SYW43" s="887"/>
      <c r="SYX43" s="888"/>
      <c r="SYY43" s="886"/>
      <c r="SYZ43" s="887"/>
      <c r="SZA43" s="887"/>
      <c r="SZB43" s="887"/>
      <c r="SZC43" s="887"/>
      <c r="SZD43" s="887"/>
      <c r="SZE43" s="887"/>
      <c r="SZF43" s="887"/>
      <c r="SZG43" s="888"/>
      <c r="SZH43" s="886"/>
      <c r="SZI43" s="887"/>
      <c r="SZJ43" s="887"/>
      <c r="SZK43" s="887"/>
      <c r="SZL43" s="887"/>
      <c r="SZM43" s="887"/>
      <c r="SZN43" s="887"/>
      <c r="SZO43" s="887"/>
      <c r="SZP43" s="888"/>
      <c r="SZQ43" s="886"/>
      <c r="SZR43" s="887"/>
      <c r="SZS43" s="887"/>
      <c r="SZT43" s="887"/>
      <c r="SZU43" s="887"/>
      <c r="SZV43" s="887"/>
      <c r="SZW43" s="887"/>
      <c r="SZX43" s="887"/>
      <c r="SZY43" s="888"/>
      <c r="SZZ43" s="886"/>
      <c r="TAA43" s="887"/>
      <c r="TAB43" s="887"/>
      <c r="TAC43" s="887"/>
      <c r="TAD43" s="887"/>
      <c r="TAE43" s="887"/>
      <c r="TAF43" s="887"/>
      <c r="TAG43" s="887"/>
      <c r="TAH43" s="888"/>
      <c r="TAI43" s="886"/>
      <c r="TAJ43" s="887"/>
      <c r="TAK43" s="887"/>
      <c r="TAL43" s="887"/>
      <c r="TAM43" s="887"/>
      <c r="TAN43" s="887"/>
      <c r="TAO43" s="887"/>
      <c r="TAP43" s="887"/>
      <c r="TAQ43" s="888"/>
      <c r="TAR43" s="886"/>
      <c r="TAS43" s="887"/>
      <c r="TAT43" s="887"/>
      <c r="TAU43" s="887"/>
      <c r="TAV43" s="887"/>
      <c r="TAW43" s="887"/>
      <c r="TAX43" s="887"/>
      <c r="TAY43" s="887"/>
      <c r="TAZ43" s="888"/>
      <c r="TBA43" s="886"/>
      <c r="TBB43" s="887"/>
      <c r="TBC43" s="887"/>
      <c r="TBD43" s="887"/>
      <c r="TBE43" s="887"/>
      <c r="TBF43" s="887"/>
      <c r="TBG43" s="887"/>
      <c r="TBH43" s="887"/>
      <c r="TBI43" s="888"/>
      <c r="TBJ43" s="886"/>
      <c r="TBK43" s="887"/>
      <c r="TBL43" s="887"/>
      <c r="TBM43" s="887"/>
      <c r="TBN43" s="887"/>
      <c r="TBO43" s="887"/>
      <c r="TBP43" s="887"/>
      <c r="TBQ43" s="887"/>
      <c r="TBR43" s="888"/>
      <c r="TBS43" s="886"/>
      <c r="TBT43" s="887"/>
      <c r="TBU43" s="887"/>
      <c r="TBV43" s="887"/>
      <c r="TBW43" s="887"/>
      <c r="TBX43" s="887"/>
      <c r="TBY43" s="887"/>
      <c r="TBZ43" s="887"/>
      <c r="TCA43" s="888"/>
      <c r="TCB43" s="886"/>
      <c r="TCC43" s="887"/>
      <c r="TCD43" s="887"/>
      <c r="TCE43" s="887"/>
      <c r="TCF43" s="887"/>
      <c r="TCG43" s="887"/>
      <c r="TCH43" s="887"/>
      <c r="TCI43" s="887"/>
      <c r="TCJ43" s="888"/>
      <c r="TCK43" s="886"/>
      <c r="TCL43" s="887"/>
      <c r="TCM43" s="887"/>
      <c r="TCN43" s="887"/>
      <c r="TCO43" s="887"/>
      <c r="TCP43" s="887"/>
      <c r="TCQ43" s="887"/>
      <c r="TCR43" s="887"/>
      <c r="TCS43" s="888"/>
      <c r="TCT43" s="886"/>
      <c r="TCU43" s="887"/>
      <c r="TCV43" s="887"/>
      <c r="TCW43" s="887"/>
      <c r="TCX43" s="887"/>
      <c r="TCY43" s="887"/>
      <c r="TCZ43" s="887"/>
      <c r="TDA43" s="887"/>
      <c r="TDB43" s="888"/>
      <c r="TDC43" s="886"/>
      <c r="TDD43" s="887"/>
      <c r="TDE43" s="887"/>
      <c r="TDF43" s="887"/>
      <c r="TDG43" s="887"/>
      <c r="TDH43" s="887"/>
      <c r="TDI43" s="887"/>
      <c r="TDJ43" s="887"/>
      <c r="TDK43" s="888"/>
      <c r="TDL43" s="886"/>
      <c r="TDM43" s="887"/>
      <c r="TDN43" s="887"/>
      <c r="TDO43" s="887"/>
      <c r="TDP43" s="887"/>
      <c r="TDQ43" s="887"/>
      <c r="TDR43" s="887"/>
      <c r="TDS43" s="887"/>
      <c r="TDT43" s="888"/>
      <c r="TDU43" s="886"/>
      <c r="TDV43" s="887"/>
      <c r="TDW43" s="887"/>
      <c r="TDX43" s="887"/>
      <c r="TDY43" s="887"/>
      <c r="TDZ43" s="887"/>
      <c r="TEA43" s="887"/>
      <c r="TEB43" s="887"/>
      <c r="TEC43" s="888"/>
      <c r="TED43" s="886"/>
      <c r="TEE43" s="887"/>
      <c r="TEF43" s="887"/>
      <c r="TEG43" s="887"/>
      <c r="TEH43" s="887"/>
      <c r="TEI43" s="887"/>
      <c r="TEJ43" s="887"/>
      <c r="TEK43" s="887"/>
      <c r="TEL43" s="888"/>
      <c r="TEM43" s="886"/>
      <c r="TEN43" s="887"/>
      <c r="TEO43" s="887"/>
      <c r="TEP43" s="887"/>
      <c r="TEQ43" s="887"/>
      <c r="TER43" s="887"/>
      <c r="TES43" s="887"/>
      <c r="TET43" s="887"/>
      <c r="TEU43" s="888"/>
      <c r="TEV43" s="886"/>
      <c r="TEW43" s="887"/>
      <c r="TEX43" s="887"/>
      <c r="TEY43" s="887"/>
      <c r="TEZ43" s="887"/>
      <c r="TFA43" s="887"/>
      <c r="TFB43" s="887"/>
      <c r="TFC43" s="887"/>
      <c r="TFD43" s="888"/>
      <c r="TFE43" s="886"/>
      <c r="TFF43" s="887"/>
      <c r="TFG43" s="887"/>
      <c r="TFH43" s="887"/>
      <c r="TFI43" s="887"/>
      <c r="TFJ43" s="887"/>
      <c r="TFK43" s="887"/>
      <c r="TFL43" s="887"/>
      <c r="TFM43" s="888"/>
      <c r="TFN43" s="886"/>
      <c r="TFO43" s="887"/>
      <c r="TFP43" s="887"/>
      <c r="TFQ43" s="887"/>
      <c r="TFR43" s="887"/>
      <c r="TFS43" s="887"/>
      <c r="TFT43" s="887"/>
      <c r="TFU43" s="887"/>
      <c r="TFV43" s="888"/>
      <c r="TFW43" s="886"/>
      <c r="TFX43" s="887"/>
      <c r="TFY43" s="887"/>
      <c r="TFZ43" s="887"/>
      <c r="TGA43" s="887"/>
      <c r="TGB43" s="887"/>
      <c r="TGC43" s="887"/>
      <c r="TGD43" s="887"/>
      <c r="TGE43" s="888"/>
      <c r="TGF43" s="886"/>
      <c r="TGG43" s="887"/>
      <c r="TGH43" s="887"/>
      <c r="TGI43" s="887"/>
      <c r="TGJ43" s="887"/>
      <c r="TGK43" s="887"/>
      <c r="TGL43" s="887"/>
      <c r="TGM43" s="887"/>
      <c r="TGN43" s="888"/>
      <c r="TGO43" s="886"/>
      <c r="TGP43" s="887"/>
      <c r="TGQ43" s="887"/>
      <c r="TGR43" s="887"/>
      <c r="TGS43" s="887"/>
      <c r="TGT43" s="887"/>
      <c r="TGU43" s="887"/>
      <c r="TGV43" s="887"/>
      <c r="TGW43" s="888"/>
      <c r="TGX43" s="886"/>
      <c r="TGY43" s="887"/>
      <c r="TGZ43" s="887"/>
      <c r="THA43" s="887"/>
      <c r="THB43" s="887"/>
      <c r="THC43" s="887"/>
      <c r="THD43" s="887"/>
      <c r="THE43" s="887"/>
      <c r="THF43" s="888"/>
      <c r="THG43" s="886"/>
      <c r="THH43" s="887"/>
      <c r="THI43" s="887"/>
      <c r="THJ43" s="887"/>
      <c r="THK43" s="887"/>
      <c r="THL43" s="887"/>
      <c r="THM43" s="887"/>
      <c r="THN43" s="887"/>
      <c r="THO43" s="888"/>
      <c r="THP43" s="886"/>
      <c r="THQ43" s="887"/>
      <c r="THR43" s="887"/>
      <c r="THS43" s="887"/>
      <c r="THT43" s="887"/>
      <c r="THU43" s="887"/>
      <c r="THV43" s="887"/>
      <c r="THW43" s="887"/>
      <c r="THX43" s="888"/>
      <c r="THY43" s="886"/>
      <c r="THZ43" s="887"/>
      <c r="TIA43" s="887"/>
      <c r="TIB43" s="887"/>
      <c r="TIC43" s="887"/>
      <c r="TID43" s="887"/>
      <c r="TIE43" s="887"/>
      <c r="TIF43" s="887"/>
      <c r="TIG43" s="888"/>
      <c r="TIH43" s="886"/>
      <c r="TII43" s="887"/>
      <c r="TIJ43" s="887"/>
      <c r="TIK43" s="887"/>
      <c r="TIL43" s="887"/>
      <c r="TIM43" s="887"/>
      <c r="TIN43" s="887"/>
      <c r="TIO43" s="887"/>
      <c r="TIP43" s="888"/>
      <c r="TIQ43" s="886"/>
      <c r="TIR43" s="887"/>
      <c r="TIS43" s="887"/>
      <c r="TIT43" s="887"/>
      <c r="TIU43" s="887"/>
      <c r="TIV43" s="887"/>
      <c r="TIW43" s="887"/>
      <c r="TIX43" s="887"/>
      <c r="TIY43" s="888"/>
      <c r="TIZ43" s="886"/>
      <c r="TJA43" s="887"/>
      <c r="TJB43" s="887"/>
      <c r="TJC43" s="887"/>
      <c r="TJD43" s="887"/>
      <c r="TJE43" s="887"/>
      <c r="TJF43" s="887"/>
      <c r="TJG43" s="887"/>
      <c r="TJH43" s="888"/>
      <c r="TJI43" s="886"/>
      <c r="TJJ43" s="887"/>
      <c r="TJK43" s="887"/>
      <c r="TJL43" s="887"/>
      <c r="TJM43" s="887"/>
      <c r="TJN43" s="887"/>
      <c r="TJO43" s="887"/>
      <c r="TJP43" s="887"/>
      <c r="TJQ43" s="888"/>
      <c r="TJR43" s="886"/>
      <c r="TJS43" s="887"/>
      <c r="TJT43" s="887"/>
      <c r="TJU43" s="887"/>
      <c r="TJV43" s="887"/>
      <c r="TJW43" s="887"/>
      <c r="TJX43" s="887"/>
      <c r="TJY43" s="887"/>
      <c r="TJZ43" s="888"/>
      <c r="TKA43" s="886"/>
      <c r="TKB43" s="887"/>
      <c r="TKC43" s="887"/>
      <c r="TKD43" s="887"/>
      <c r="TKE43" s="887"/>
      <c r="TKF43" s="887"/>
      <c r="TKG43" s="887"/>
      <c r="TKH43" s="887"/>
      <c r="TKI43" s="888"/>
      <c r="TKJ43" s="886"/>
      <c r="TKK43" s="887"/>
      <c r="TKL43" s="887"/>
      <c r="TKM43" s="887"/>
      <c r="TKN43" s="887"/>
      <c r="TKO43" s="887"/>
      <c r="TKP43" s="887"/>
      <c r="TKQ43" s="887"/>
      <c r="TKR43" s="888"/>
      <c r="TKS43" s="886"/>
      <c r="TKT43" s="887"/>
      <c r="TKU43" s="887"/>
      <c r="TKV43" s="887"/>
      <c r="TKW43" s="887"/>
      <c r="TKX43" s="887"/>
      <c r="TKY43" s="887"/>
      <c r="TKZ43" s="887"/>
      <c r="TLA43" s="888"/>
      <c r="TLB43" s="886"/>
      <c r="TLC43" s="887"/>
      <c r="TLD43" s="887"/>
      <c r="TLE43" s="887"/>
      <c r="TLF43" s="887"/>
      <c r="TLG43" s="887"/>
      <c r="TLH43" s="887"/>
      <c r="TLI43" s="887"/>
      <c r="TLJ43" s="888"/>
      <c r="TLK43" s="886"/>
      <c r="TLL43" s="887"/>
      <c r="TLM43" s="887"/>
      <c r="TLN43" s="887"/>
      <c r="TLO43" s="887"/>
      <c r="TLP43" s="887"/>
      <c r="TLQ43" s="887"/>
      <c r="TLR43" s="887"/>
      <c r="TLS43" s="888"/>
      <c r="TLT43" s="886"/>
      <c r="TLU43" s="887"/>
      <c r="TLV43" s="887"/>
      <c r="TLW43" s="887"/>
      <c r="TLX43" s="887"/>
      <c r="TLY43" s="887"/>
      <c r="TLZ43" s="887"/>
      <c r="TMA43" s="887"/>
      <c r="TMB43" s="888"/>
      <c r="TMC43" s="886"/>
      <c r="TMD43" s="887"/>
      <c r="TME43" s="887"/>
      <c r="TMF43" s="887"/>
      <c r="TMG43" s="887"/>
      <c r="TMH43" s="887"/>
      <c r="TMI43" s="887"/>
      <c r="TMJ43" s="887"/>
      <c r="TMK43" s="888"/>
      <c r="TML43" s="886"/>
      <c r="TMM43" s="887"/>
      <c r="TMN43" s="887"/>
      <c r="TMO43" s="887"/>
      <c r="TMP43" s="887"/>
      <c r="TMQ43" s="887"/>
      <c r="TMR43" s="887"/>
      <c r="TMS43" s="887"/>
      <c r="TMT43" s="888"/>
      <c r="TMU43" s="886"/>
      <c r="TMV43" s="887"/>
      <c r="TMW43" s="887"/>
      <c r="TMX43" s="887"/>
      <c r="TMY43" s="887"/>
      <c r="TMZ43" s="887"/>
      <c r="TNA43" s="887"/>
      <c r="TNB43" s="887"/>
      <c r="TNC43" s="888"/>
      <c r="TND43" s="886"/>
      <c r="TNE43" s="887"/>
      <c r="TNF43" s="887"/>
      <c r="TNG43" s="887"/>
      <c r="TNH43" s="887"/>
      <c r="TNI43" s="887"/>
      <c r="TNJ43" s="887"/>
      <c r="TNK43" s="887"/>
      <c r="TNL43" s="888"/>
      <c r="TNM43" s="886"/>
      <c r="TNN43" s="887"/>
      <c r="TNO43" s="887"/>
      <c r="TNP43" s="887"/>
      <c r="TNQ43" s="887"/>
      <c r="TNR43" s="887"/>
      <c r="TNS43" s="887"/>
      <c r="TNT43" s="887"/>
      <c r="TNU43" s="888"/>
      <c r="TNV43" s="886"/>
      <c r="TNW43" s="887"/>
      <c r="TNX43" s="887"/>
      <c r="TNY43" s="887"/>
      <c r="TNZ43" s="887"/>
      <c r="TOA43" s="887"/>
      <c r="TOB43" s="887"/>
      <c r="TOC43" s="887"/>
      <c r="TOD43" s="888"/>
      <c r="TOE43" s="886"/>
      <c r="TOF43" s="887"/>
      <c r="TOG43" s="887"/>
      <c r="TOH43" s="887"/>
      <c r="TOI43" s="887"/>
      <c r="TOJ43" s="887"/>
      <c r="TOK43" s="887"/>
      <c r="TOL43" s="887"/>
      <c r="TOM43" s="888"/>
      <c r="TON43" s="886"/>
      <c r="TOO43" s="887"/>
      <c r="TOP43" s="887"/>
      <c r="TOQ43" s="887"/>
      <c r="TOR43" s="887"/>
      <c r="TOS43" s="887"/>
      <c r="TOT43" s="887"/>
      <c r="TOU43" s="887"/>
      <c r="TOV43" s="888"/>
      <c r="TOW43" s="886"/>
      <c r="TOX43" s="887"/>
      <c r="TOY43" s="887"/>
      <c r="TOZ43" s="887"/>
      <c r="TPA43" s="887"/>
      <c r="TPB43" s="887"/>
      <c r="TPC43" s="887"/>
      <c r="TPD43" s="887"/>
      <c r="TPE43" s="888"/>
      <c r="TPF43" s="886"/>
      <c r="TPG43" s="887"/>
      <c r="TPH43" s="887"/>
      <c r="TPI43" s="887"/>
      <c r="TPJ43" s="887"/>
      <c r="TPK43" s="887"/>
      <c r="TPL43" s="887"/>
      <c r="TPM43" s="887"/>
      <c r="TPN43" s="888"/>
      <c r="TPO43" s="886"/>
      <c r="TPP43" s="887"/>
      <c r="TPQ43" s="887"/>
      <c r="TPR43" s="887"/>
      <c r="TPS43" s="887"/>
      <c r="TPT43" s="887"/>
      <c r="TPU43" s="887"/>
      <c r="TPV43" s="887"/>
      <c r="TPW43" s="888"/>
      <c r="TPX43" s="886"/>
      <c r="TPY43" s="887"/>
      <c r="TPZ43" s="887"/>
      <c r="TQA43" s="887"/>
      <c r="TQB43" s="887"/>
      <c r="TQC43" s="887"/>
      <c r="TQD43" s="887"/>
      <c r="TQE43" s="887"/>
      <c r="TQF43" s="888"/>
      <c r="TQG43" s="886"/>
      <c r="TQH43" s="887"/>
      <c r="TQI43" s="887"/>
      <c r="TQJ43" s="887"/>
      <c r="TQK43" s="887"/>
      <c r="TQL43" s="887"/>
      <c r="TQM43" s="887"/>
      <c r="TQN43" s="887"/>
      <c r="TQO43" s="888"/>
      <c r="TQP43" s="886"/>
      <c r="TQQ43" s="887"/>
      <c r="TQR43" s="887"/>
      <c r="TQS43" s="887"/>
      <c r="TQT43" s="887"/>
      <c r="TQU43" s="887"/>
      <c r="TQV43" s="887"/>
      <c r="TQW43" s="887"/>
      <c r="TQX43" s="888"/>
      <c r="TQY43" s="886"/>
      <c r="TQZ43" s="887"/>
      <c r="TRA43" s="887"/>
      <c r="TRB43" s="887"/>
      <c r="TRC43" s="887"/>
      <c r="TRD43" s="887"/>
      <c r="TRE43" s="887"/>
      <c r="TRF43" s="887"/>
      <c r="TRG43" s="888"/>
      <c r="TRH43" s="886"/>
      <c r="TRI43" s="887"/>
      <c r="TRJ43" s="887"/>
      <c r="TRK43" s="887"/>
      <c r="TRL43" s="887"/>
      <c r="TRM43" s="887"/>
      <c r="TRN43" s="887"/>
      <c r="TRO43" s="887"/>
      <c r="TRP43" s="888"/>
      <c r="TRQ43" s="886"/>
      <c r="TRR43" s="887"/>
      <c r="TRS43" s="887"/>
      <c r="TRT43" s="887"/>
      <c r="TRU43" s="887"/>
      <c r="TRV43" s="887"/>
      <c r="TRW43" s="887"/>
      <c r="TRX43" s="887"/>
      <c r="TRY43" s="888"/>
      <c r="TRZ43" s="886"/>
      <c r="TSA43" s="887"/>
      <c r="TSB43" s="887"/>
      <c r="TSC43" s="887"/>
      <c r="TSD43" s="887"/>
      <c r="TSE43" s="887"/>
      <c r="TSF43" s="887"/>
      <c r="TSG43" s="887"/>
      <c r="TSH43" s="888"/>
      <c r="TSI43" s="886"/>
      <c r="TSJ43" s="887"/>
      <c r="TSK43" s="887"/>
      <c r="TSL43" s="887"/>
      <c r="TSM43" s="887"/>
      <c r="TSN43" s="887"/>
      <c r="TSO43" s="887"/>
      <c r="TSP43" s="887"/>
      <c r="TSQ43" s="888"/>
      <c r="TSR43" s="886"/>
      <c r="TSS43" s="887"/>
      <c r="TST43" s="887"/>
      <c r="TSU43" s="887"/>
      <c r="TSV43" s="887"/>
      <c r="TSW43" s="887"/>
      <c r="TSX43" s="887"/>
      <c r="TSY43" s="887"/>
      <c r="TSZ43" s="888"/>
      <c r="TTA43" s="886"/>
      <c r="TTB43" s="887"/>
      <c r="TTC43" s="887"/>
      <c r="TTD43" s="887"/>
      <c r="TTE43" s="887"/>
      <c r="TTF43" s="887"/>
      <c r="TTG43" s="887"/>
      <c r="TTH43" s="887"/>
      <c r="TTI43" s="888"/>
      <c r="TTJ43" s="886"/>
      <c r="TTK43" s="887"/>
      <c r="TTL43" s="887"/>
      <c r="TTM43" s="887"/>
      <c r="TTN43" s="887"/>
      <c r="TTO43" s="887"/>
      <c r="TTP43" s="887"/>
      <c r="TTQ43" s="887"/>
      <c r="TTR43" s="888"/>
      <c r="TTS43" s="886"/>
      <c r="TTT43" s="887"/>
      <c r="TTU43" s="887"/>
      <c r="TTV43" s="887"/>
      <c r="TTW43" s="887"/>
      <c r="TTX43" s="887"/>
      <c r="TTY43" s="887"/>
      <c r="TTZ43" s="887"/>
      <c r="TUA43" s="888"/>
      <c r="TUB43" s="886"/>
      <c r="TUC43" s="887"/>
      <c r="TUD43" s="887"/>
      <c r="TUE43" s="887"/>
      <c r="TUF43" s="887"/>
      <c r="TUG43" s="887"/>
      <c r="TUH43" s="887"/>
      <c r="TUI43" s="887"/>
      <c r="TUJ43" s="888"/>
      <c r="TUK43" s="886"/>
      <c r="TUL43" s="887"/>
      <c r="TUM43" s="887"/>
      <c r="TUN43" s="887"/>
      <c r="TUO43" s="887"/>
      <c r="TUP43" s="887"/>
      <c r="TUQ43" s="887"/>
      <c r="TUR43" s="887"/>
      <c r="TUS43" s="888"/>
      <c r="TUT43" s="886"/>
      <c r="TUU43" s="887"/>
      <c r="TUV43" s="887"/>
      <c r="TUW43" s="887"/>
      <c r="TUX43" s="887"/>
      <c r="TUY43" s="887"/>
      <c r="TUZ43" s="887"/>
      <c r="TVA43" s="887"/>
      <c r="TVB43" s="888"/>
      <c r="TVC43" s="886"/>
      <c r="TVD43" s="887"/>
      <c r="TVE43" s="887"/>
      <c r="TVF43" s="887"/>
      <c r="TVG43" s="887"/>
      <c r="TVH43" s="887"/>
      <c r="TVI43" s="887"/>
      <c r="TVJ43" s="887"/>
      <c r="TVK43" s="888"/>
      <c r="TVL43" s="886"/>
      <c r="TVM43" s="887"/>
      <c r="TVN43" s="887"/>
      <c r="TVO43" s="887"/>
      <c r="TVP43" s="887"/>
      <c r="TVQ43" s="887"/>
      <c r="TVR43" s="887"/>
      <c r="TVS43" s="887"/>
      <c r="TVT43" s="888"/>
      <c r="TVU43" s="886"/>
      <c r="TVV43" s="887"/>
      <c r="TVW43" s="887"/>
      <c r="TVX43" s="887"/>
      <c r="TVY43" s="887"/>
      <c r="TVZ43" s="887"/>
      <c r="TWA43" s="887"/>
      <c r="TWB43" s="887"/>
      <c r="TWC43" s="888"/>
      <c r="TWD43" s="886"/>
      <c r="TWE43" s="887"/>
      <c r="TWF43" s="887"/>
      <c r="TWG43" s="887"/>
      <c r="TWH43" s="887"/>
      <c r="TWI43" s="887"/>
      <c r="TWJ43" s="887"/>
      <c r="TWK43" s="887"/>
      <c r="TWL43" s="888"/>
      <c r="TWM43" s="886"/>
      <c r="TWN43" s="887"/>
      <c r="TWO43" s="887"/>
      <c r="TWP43" s="887"/>
      <c r="TWQ43" s="887"/>
      <c r="TWR43" s="887"/>
      <c r="TWS43" s="887"/>
      <c r="TWT43" s="887"/>
      <c r="TWU43" s="888"/>
      <c r="TWV43" s="886"/>
      <c r="TWW43" s="887"/>
      <c r="TWX43" s="887"/>
      <c r="TWY43" s="887"/>
      <c r="TWZ43" s="887"/>
      <c r="TXA43" s="887"/>
      <c r="TXB43" s="887"/>
      <c r="TXC43" s="887"/>
      <c r="TXD43" s="888"/>
      <c r="TXE43" s="886"/>
      <c r="TXF43" s="887"/>
      <c r="TXG43" s="887"/>
      <c r="TXH43" s="887"/>
      <c r="TXI43" s="887"/>
      <c r="TXJ43" s="887"/>
      <c r="TXK43" s="887"/>
      <c r="TXL43" s="887"/>
      <c r="TXM43" s="888"/>
      <c r="TXN43" s="886"/>
      <c r="TXO43" s="887"/>
      <c r="TXP43" s="887"/>
      <c r="TXQ43" s="887"/>
      <c r="TXR43" s="887"/>
      <c r="TXS43" s="887"/>
      <c r="TXT43" s="887"/>
      <c r="TXU43" s="887"/>
      <c r="TXV43" s="888"/>
      <c r="TXW43" s="886"/>
      <c r="TXX43" s="887"/>
      <c r="TXY43" s="887"/>
      <c r="TXZ43" s="887"/>
      <c r="TYA43" s="887"/>
      <c r="TYB43" s="887"/>
      <c r="TYC43" s="887"/>
      <c r="TYD43" s="887"/>
      <c r="TYE43" s="888"/>
      <c r="TYF43" s="886"/>
      <c r="TYG43" s="887"/>
      <c r="TYH43" s="887"/>
      <c r="TYI43" s="887"/>
      <c r="TYJ43" s="887"/>
      <c r="TYK43" s="887"/>
      <c r="TYL43" s="887"/>
      <c r="TYM43" s="887"/>
      <c r="TYN43" s="888"/>
      <c r="TYO43" s="886"/>
      <c r="TYP43" s="887"/>
      <c r="TYQ43" s="887"/>
      <c r="TYR43" s="887"/>
      <c r="TYS43" s="887"/>
      <c r="TYT43" s="887"/>
      <c r="TYU43" s="887"/>
      <c r="TYV43" s="887"/>
      <c r="TYW43" s="888"/>
      <c r="TYX43" s="886"/>
      <c r="TYY43" s="887"/>
      <c r="TYZ43" s="887"/>
      <c r="TZA43" s="887"/>
      <c r="TZB43" s="887"/>
      <c r="TZC43" s="887"/>
      <c r="TZD43" s="887"/>
      <c r="TZE43" s="887"/>
      <c r="TZF43" s="888"/>
      <c r="TZG43" s="886"/>
      <c r="TZH43" s="887"/>
      <c r="TZI43" s="887"/>
      <c r="TZJ43" s="887"/>
      <c r="TZK43" s="887"/>
      <c r="TZL43" s="887"/>
      <c r="TZM43" s="887"/>
      <c r="TZN43" s="887"/>
      <c r="TZO43" s="888"/>
      <c r="TZP43" s="886"/>
      <c r="TZQ43" s="887"/>
      <c r="TZR43" s="887"/>
      <c r="TZS43" s="887"/>
      <c r="TZT43" s="887"/>
      <c r="TZU43" s="887"/>
      <c r="TZV43" s="887"/>
      <c r="TZW43" s="887"/>
      <c r="TZX43" s="888"/>
      <c r="TZY43" s="886"/>
      <c r="TZZ43" s="887"/>
      <c r="UAA43" s="887"/>
      <c r="UAB43" s="887"/>
      <c r="UAC43" s="887"/>
      <c r="UAD43" s="887"/>
      <c r="UAE43" s="887"/>
      <c r="UAF43" s="887"/>
      <c r="UAG43" s="888"/>
      <c r="UAH43" s="886"/>
      <c r="UAI43" s="887"/>
      <c r="UAJ43" s="887"/>
      <c r="UAK43" s="887"/>
      <c r="UAL43" s="887"/>
      <c r="UAM43" s="887"/>
      <c r="UAN43" s="887"/>
      <c r="UAO43" s="887"/>
      <c r="UAP43" s="888"/>
      <c r="UAQ43" s="886"/>
      <c r="UAR43" s="887"/>
      <c r="UAS43" s="887"/>
      <c r="UAT43" s="887"/>
      <c r="UAU43" s="887"/>
      <c r="UAV43" s="887"/>
      <c r="UAW43" s="887"/>
      <c r="UAX43" s="887"/>
      <c r="UAY43" s="888"/>
      <c r="UAZ43" s="886"/>
      <c r="UBA43" s="887"/>
      <c r="UBB43" s="887"/>
      <c r="UBC43" s="887"/>
      <c r="UBD43" s="887"/>
      <c r="UBE43" s="887"/>
      <c r="UBF43" s="887"/>
      <c r="UBG43" s="887"/>
      <c r="UBH43" s="888"/>
      <c r="UBI43" s="886"/>
      <c r="UBJ43" s="887"/>
      <c r="UBK43" s="887"/>
      <c r="UBL43" s="887"/>
      <c r="UBM43" s="887"/>
      <c r="UBN43" s="887"/>
      <c r="UBO43" s="887"/>
      <c r="UBP43" s="887"/>
      <c r="UBQ43" s="888"/>
      <c r="UBR43" s="886"/>
      <c r="UBS43" s="887"/>
      <c r="UBT43" s="887"/>
      <c r="UBU43" s="887"/>
      <c r="UBV43" s="887"/>
      <c r="UBW43" s="887"/>
      <c r="UBX43" s="887"/>
      <c r="UBY43" s="887"/>
      <c r="UBZ43" s="888"/>
      <c r="UCA43" s="886"/>
      <c r="UCB43" s="887"/>
      <c r="UCC43" s="887"/>
      <c r="UCD43" s="887"/>
      <c r="UCE43" s="887"/>
      <c r="UCF43" s="887"/>
      <c r="UCG43" s="887"/>
      <c r="UCH43" s="887"/>
      <c r="UCI43" s="888"/>
      <c r="UCJ43" s="886"/>
      <c r="UCK43" s="887"/>
      <c r="UCL43" s="887"/>
      <c r="UCM43" s="887"/>
      <c r="UCN43" s="887"/>
      <c r="UCO43" s="887"/>
      <c r="UCP43" s="887"/>
      <c r="UCQ43" s="887"/>
      <c r="UCR43" s="888"/>
      <c r="UCS43" s="886"/>
      <c r="UCT43" s="887"/>
      <c r="UCU43" s="887"/>
      <c r="UCV43" s="887"/>
      <c r="UCW43" s="887"/>
      <c r="UCX43" s="887"/>
      <c r="UCY43" s="887"/>
      <c r="UCZ43" s="887"/>
      <c r="UDA43" s="888"/>
      <c r="UDB43" s="886"/>
      <c r="UDC43" s="887"/>
      <c r="UDD43" s="887"/>
      <c r="UDE43" s="887"/>
      <c r="UDF43" s="887"/>
      <c r="UDG43" s="887"/>
      <c r="UDH43" s="887"/>
      <c r="UDI43" s="887"/>
      <c r="UDJ43" s="888"/>
      <c r="UDK43" s="886"/>
      <c r="UDL43" s="887"/>
      <c r="UDM43" s="887"/>
      <c r="UDN43" s="887"/>
      <c r="UDO43" s="887"/>
      <c r="UDP43" s="887"/>
      <c r="UDQ43" s="887"/>
      <c r="UDR43" s="887"/>
      <c r="UDS43" s="888"/>
      <c r="UDT43" s="886"/>
      <c r="UDU43" s="887"/>
      <c r="UDV43" s="887"/>
      <c r="UDW43" s="887"/>
      <c r="UDX43" s="887"/>
      <c r="UDY43" s="887"/>
      <c r="UDZ43" s="887"/>
      <c r="UEA43" s="887"/>
      <c r="UEB43" s="888"/>
      <c r="UEC43" s="886"/>
      <c r="UED43" s="887"/>
      <c r="UEE43" s="887"/>
      <c r="UEF43" s="887"/>
      <c r="UEG43" s="887"/>
      <c r="UEH43" s="887"/>
      <c r="UEI43" s="887"/>
      <c r="UEJ43" s="887"/>
      <c r="UEK43" s="888"/>
      <c r="UEL43" s="886"/>
      <c r="UEM43" s="887"/>
      <c r="UEN43" s="887"/>
      <c r="UEO43" s="887"/>
      <c r="UEP43" s="887"/>
      <c r="UEQ43" s="887"/>
      <c r="UER43" s="887"/>
      <c r="UES43" s="887"/>
      <c r="UET43" s="888"/>
      <c r="UEU43" s="886"/>
      <c r="UEV43" s="887"/>
      <c r="UEW43" s="887"/>
      <c r="UEX43" s="887"/>
      <c r="UEY43" s="887"/>
      <c r="UEZ43" s="887"/>
      <c r="UFA43" s="887"/>
      <c r="UFB43" s="887"/>
      <c r="UFC43" s="888"/>
      <c r="UFD43" s="886"/>
      <c r="UFE43" s="887"/>
      <c r="UFF43" s="887"/>
      <c r="UFG43" s="887"/>
      <c r="UFH43" s="887"/>
      <c r="UFI43" s="887"/>
      <c r="UFJ43" s="887"/>
      <c r="UFK43" s="887"/>
      <c r="UFL43" s="888"/>
      <c r="UFM43" s="886"/>
      <c r="UFN43" s="887"/>
      <c r="UFO43" s="887"/>
      <c r="UFP43" s="887"/>
      <c r="UFQ43" s="887"/>
      <c r="UFR43" s="887"/>
      <c r="UFS43" s="887"/>
      <c r="UFT43" s="887"/>
      <c r="UFU43" s="888"/>
      <c r="UFV43" s="886"/>
      <c r="UFW43" s="887"/>
      <c r="UFX43" s="887"/>
      <c r="UFY43" s="887"/>
      <c r="UFZ43" s="887"/>
      <c r="UGA43" s="887"/>
      <c r="UGB43" s="887"/>
      <c r="UGC43" s="887"/>
      <c r="UGD43" s="888"/>
      <c r="UGE43" s="886"/>
      <c r="UGF43" s="887"/>
      <c r="UGG43" s="887"/>
      <c r="UGH43" s="887"/>
      <c r="UGI43" s="887"/>
      <c r="UGJ43" s="887"/>
      <c r="UGK43" s="887"/>
      <c r="UGL43" s="887"/>
      <c r="UGM43" s="888"/>
      <c r="UGN43" s="886"/>
      <c r="UGO43" s="887"/>
      <c r="UGP43" s="887"/>
      <c r="UGQ43" s="887"/>
      <c r="UGR43" s="887"/>
      <c r="UGS43" s="887"/>
      <c r="UGT43" s="887"/>
      <c r="UGU43" s="887"/>
      <c r="UGV43" s="888"/>
      <c r="UGW43" s="886"/>
      <c r="UGX43" s="887"/>
      <c r="UGY43" s="887"/>
      <c r="UGZ43" s="887"/>
      <c r="UHA43" s="887"/>
      <c r="UHB43" s="887"/>
      <c r="UHC43" s="887"/>
      <c r="UHD43" s="887"/>
      <c r="UHE43" s="888"/>
      <c r="UHF43" s="886"/>
      <c r="UHG43" s="887"/>
      <c r="UHH43" s="887"/>
      <c r="UHI43" s="887"/>
      <c r="UHJ43" s="887"/>
      <c r="UHK43" s="887"/>
      <c r="UHL43" s="887"/>
      <c r="UHM43" s="887"/>
      <c r="UHN43" s="888"/>
      <c r="UHO43" s="886"/>
      <c r="UHP43" s="887"/>
      <c r="UHQ43" s="887"/>
      <c r="UHR43" s="887"/>
      <c r="UHS43" s="887"/>
      <c r="UHT43" s="887"/>
      <c r="UHU43" s="887"/>
      <c r="UHV43" s="887"/>
      <c r="UHW43" s="888"/>
      <c r="UHX43" s="886"/>
      <c r="UHY43" s="887"/>
      <c r="UHZ43" s="887"/>
      <c r="UIA43" s="887"/>
      <c r="UIB43" s="887"/>
      <c r="UIC43" s="887"/>
      <c r="UID43" s="887"/>
      <c r="UIE43" s="887"/>
      <c r="UIF43" s="888"/>
      <c r="UIG43" s="886"/>
      <c r="UIH43" s="887"/>
      <c r="UII43" s="887"/>
      <c r="UIJ43" s="887"/>
      <c r="UIK43" s="887"/>
      <c r="UIL43" s="887"/>
      <c r="UIM43" s="887"/>
      <c r="UIN43" s="887"/>
      <c r="UIO43" s="888"/>
      <c r="UIP43" s="886"/>
      <c r="UIQ43" s="887"/>
      <c r="UIR43" s="887"/>
      <c r="UIS43" s="887"/>
      <c r="UIT43" s="887"/>
      <c r="UIU43" s="887"/>
      <c r="UIV43" s="887"/>
      <c r="UIW43" s="887"/>
      <c r="UIX43" s="888"/>
      <c r="UIY43" s="886"/>
      <c r="UIZ43" s="887"/>
      <c r="UJA43" s="887"/>
      <c r="UJB43" s="887"/>
      <c r="UJC43" s="887"/>
      <c r="UJD43" s="887"/>
      <c r="UJE43" s="887"/>
      <c r="UJF43" s="887"/>
      <c r="UJG43" s="888"/>
      <c r="UJH43" s="886"/>
      <c r="UJI43" s="887"/>
      <c r="UJJ43" s="887"/>
      <c r="UJK43" s="887"/>
      <c r="UJL43" s="887"/>
      <c r="UJM43" s="887"/>
      <c r="UJN43" s="887"/>
      <c r="UJO43" s="887"/>
      <c r="UJP43" s="888"/>
      <c r="UJQ43" s="886"/>
      <c r="UJR43" s="887"/>
      <c r="UJS43" s="887"/>
      <c r="UJT43" s="887"/>
      <c r="UJU43" s="887"/>
      <c r="UJV43" s="887"/>
      <c r="UJW43" s="887"/>
      <c r="UJX43" s="887"/>
      <c r="UJY43" s="888"/>
      <c r="UJZ43" s="886"/>
      <c r="UKA43" s="887"/>
      <c r="UKB43" s="887"/>
      <c r="UKC43" s="887"/>
      <c r="UKD43" s="887"/>
      <c r="UKE43" s="887"/>
      <c r="UKF43" s="887"/>
      <c r="UKG43" s="887"/>
      <c r="UKH43" s="888"/>
      <c r="UKI43" s="886"/>
      <c r="UKJ43" s="887"/>
      <c r="UKK43" s="887"/>
      <c r="UKL43" s="887"/>
      <c r="UKM43" s="887"/>
      <c r="UKN43" s="887"/>
      <c r="UKO43" s="887"/>
      <c r="UKP43" s="887"/>
      <c r="UKQ43" s="888"/>
      <c r="UKR43" s="886"/>
      <c r="UKS43" s="887"/>
      <c r="UKT43" s="887"/>
      <c r="UKU43" s="887"/>
      <c r="UKV43" s="887"/>
      <c r="UKW43" s="887"/>
      <c r="UKX43" s="887"/>
      <c r="UKY43" s="887"/>
      <c r="UKZ43" s="888"/>
      <c r="ULA43" s="886"/>
      <c r="ULB43" s="887"/>
      <c r="ULC43" s="887"/>
      <c r="ULD43" s="887"/>
      <c r="ULE43" s="887"/>
      <c r="ULF43" s="887"/>
      <c r="ULG43" s="887"/>
      <c r="ULH43" s="887"/>
      <c r="ULI43" s="888"/>
      <c r="ULJ43" s="886"/>
      <c r="ULK43" s="887"/>
      <c r="ULL43" s="887"/>
      <c r="ULM43" s="887"/>
      <c r="ULN43" s="887"/>
      <c r="ULO43" s="887"/>
      <c r="ULP43" s="887"/>
      <c r="ULQ43" s="887"/>
      <c r="ULR43" s="888"/>
      <c r="ULS43" s="886"/>
      <c r="ULT43" s="887"/>
      <c r="ULU43" s="887"/>
      <c r="ULV43" s="887"/>
      <c r="ULW43" s="887"/>
      <c r="ULX43" s="887"/>
      <c r="ULY43" s="887"/>
      <c r="ULZ43" s="887"/>
      <c r="UMA43" s="888"/>
      <c r="UMB43" s="886"/>
      <c r="UMC43" s="887"/>
      <c r="UMD43" s="887"/>
      <c r="UME43" s="887"/>
      <c r="UMF43" s="887"/>
      <c r="UMG43" s="887"/>
      <c r="UMH43" s="887"/>
      <c r="UMI43" s="887"/>
      <c r="UMJ43" s="888"/>
      <c r="UMK43" s="886"/>
      <c r="UML43" s="887"/>
      <c r="UMM43" s="887"/>
      <c r="UMN43" s="887"/>
      <c r="UMO43" s="887"/>
      <c r="UMP43" s="887"/>
      <c r="UMQ43" s="887"/>
      <c r="UMR43" s="887"/>
      <c r="UMS43" s="888"/>
      <c r="UMT43" s="886"/>
      <c r="UMU43" s="887"/>
      <c r="UMV43" s="887"/>
      <c r="UMW43" s="887"/>
      <c r="UMX43" s="887"/>
      <c r="UMY43" s="887"/>
      <c r="UMZ43" s="887"/>
      <c r="UNA43" s="887"/>
      <c r="UNB43" s="888"/>
      <c r="UNC43" s="886"/>
      <c r="UND43" s="887"/>
      <c r="UNE43" s="887"/>
      <c r="UNF43" s="887"/>
      <c r="UNG43" s="887"/>
      <c r="UNH43" s="887"/>
      <c r="UNI43" s="887"/>
      <c r="UNJ43" s="887"/>
      <c r="UNK43" s="888"/>
      <c r="UNL43" s="886"/>
      <c r="UNM43" s="887"/>
      <c r="UNN43" s="887"/>
      <c r="UNO43" s="887"/>
      <c r="UNP43" s="887"/>
      <c r="UNQ43" s="887"/>
      <c r="UNR43" s="887"/>
      <c r="UNS43" s="887"/>
      <c r="UNT43" s="888"/>
      <c r="UNU43" s="886"/>
      <c r="UNV43" s="887"/>
      <c r="UNW43" s="887"/>
      <c r="UNX43" s="887"/>
      <c r="UNY43" s="887"/>
      <c r="UNZ43" s="887"/>
      <c r="UOA43" s="887"/>
      <c r="UOB43" s="887"/>
      <c r="UOC43" s="888"/>
      <c r="UOD43" s="886"/>
      <c r="UOE43" s="887"/>
      <c r="UOF43" s="887"/>
      <c r="UOG43" s="887"/>
      <c r="UOH43" s="887"/>
      <c r="UOI43" s="887"/>
      <c r="UOJ43" s="887"/>
      <c r="UOK43" s="887"/>
      <c r="UOL43" s="888"/>
      <c r="UOM43" s="886"/>
      <c r="UON43" s="887"/>
      <c r="UOO43" s="887"/>
      <c r="UOP43" s="887"/>
      <c r="UOQ43" s="887"/>
      <c r="UOR43" s="887"/>
      <c r="UOS43" s="887"/>
      <c r="UOT43" s="887"/>
      <c r="UOU43" s="888"/>
      <c r="UOV43" s="886"/>
      <c r="UOW43" s="887"/>
      <c r="UOX43" s="887"/>
      <c r="UOY43" s="887"/>
      <c r="UOZ43" s="887"/>
      <c r="UPA43" s="887"/>
      <c r="UPB43" s="887"/>
      <c r="UPC43" s="887"/>
      <c r="UPD43" s="888"/>
      <c r="UPE43" s="886"/>
      <c r="UPF43" s="887"/>
      <c r="UPG43" s="887"/>
      <c r="UPH43" s="887"/>
      <c r="UPI43" s="887"/>
      <c r="UPJ43" s="887"/>
      <c r="UPK43" s="887"/>
      <c r="UPL43" s="887"/>
      <c r="UPM43" s="888"/>
      <c r="UPN43" s="886"/>
      <c r="UPO43" s="887"/>
      <c r="UPP43" s="887"/>
      <c r="UPQ43" s="887"/>
      <c r="UPR43" s="887"/>
      <c r="UPS43" s="887"/>
      <c r="UPT43" s="887"/>
      <c r="UPU43" s="887"/>
      <c r="UPV43" s="888"/>
      <c r="UPW43" s="886"/>
      <c r="UPX43" s="887"/>
      <c r="UPY43" s="887"/>
      <c r="UPZ43" s="887"/>
      <c r="UQA43" s="887"/>
      <c r="UQB43" s="887"/>
      <c r="UQC43" s="887"/>
      <c r="UQD43" s="887"/>
      <c r="UQE43" s="888"/>
      <c r="UQF43" s="886"/>
      <c r="UQG43" s="887"/>
      <c r="UQH43" s="887"/>
      <c r="UQI43" s="887"/>
      <c r="UQJ43" s="887"/>
      <c r="UQK43" s="887"/>
      <c r="UQL43" s="887"/>
      <c r="UQM43" s="887"/>
      <c r="UQN43" s="888"/>
      <c r="UQO43" s="886"/>
      <c r="UQP43" s="887"/>
      <c r="UQQ43" s="887"/>
      <c r="UQR43" s="887"/>
      <c r="UQS43" s="887"/>
      <c r="UQT43" s="887"/>
      <c r="UQU43" s="887"/>
      <c r="UQV43" s="887"/>
      <c r="UQW43" s="888"/>
      <c r="UQX43" s="886"/>
      <c r="UQY43" s="887"/>
      <c r="UQZ43" s="887"/>
      <c r="URA43" s="887"/>
      <c r="URB43" s="887"/>
      <c r="URC43" s="887"/>
      <c r="URD43" s="887"/>
      <c r="URE43" s="887"/>
      <c r="URF43" s="888"/>
      <c r="URG43" s="886"/>
      <c r="URH43" s="887"/>
      <c r="URI43" s="887"/>
      <c r="URJ43" s="887"/>
      <c r="URK43" s="887"/>
      <c r="URL43" s="887"/>
      <c r="URM43" s="887"/>
      <c r="URN43" s="887"/>
      <c r="URO43" s="888"/>
      <c r="URP43" s="886"/>
      <c r="URQ43" s="887"/>
      <c r="URR43" s="887"/>
      <c r="URS43" s="887"/>
      <c r="URT43" s="887"/>
      <c r="URU43" s="887"/>
      <c r="URV43" s="887"/>
      <c r="URW43" s="887"/>
      <c r="URX43" s="888"/>
      <c r="URY43" s="886"/>
      <c r="URZ43" s="887"/>
      <c r="USA43" s="887"/>
      <c r="USB43" s="887"/>
      <c r="USC43" s="887"/>
      <c r="USD43" s="887"/>
      <c r="USE43" s="887"/>
      <c r="USF43" s="887"/>
      <c r="USG43" s="888"/>
      <c r="USH43" s="886"/>
      <c r="USI43" s="887"/>
      <c r="USJ43" s="887"/>
      <c r="USK43" s="887"/>
      <c r="USL43" s="887"/>
      <c r="USM43" s="887"/>
      <c r="USN43" s="887"/>
      <c r="USO43" s="887"/>
      <c r="USP43" s="888"/>
      <c r="USQ43" s="886"/>
      <c r="USR43" s="887"/>
      <c r="USS43" s="887"/>
      <c r="UST43" s="887"/>
      <c r="USU43" s="887"/>
      <c r="USV43" s="887"/>
      <c r="USW43" s="887"/>
      <c r="USX43" s="887"/>
      <c r="USY43" s="888"/>
      <c r="USZ43" s="886"/>
      <c r="UTA43" s="887"/>
      <c r="UTB43" s="887"/>
      <c r="UTC43" s="887"/>
      <c r="UTD43" s="887"/>
      <c r="UTE43" s="887"/>
      <c r="UTF43" s="887"/>
      <c r="UTG43" s="887"/>
      <c r="UTH43" s="888"/>
      <c r="UTI43" s="886"/>
      <c r="UTJ43" s="887"/>
      <c r="UTK43" s="887"/>
      <c r="UTL43" s="887"/>
      <c r="UTM43" s="887"/>
      <c r="UTN43" s="887"/>
      <c r="UTO43" s="887"/>
      <c r="UTP43" s="887"/>
      <c r="UTQ43" s="888"/>
      <c r="UTR43" s="886"/>
      <c r="UTS43" s="887"/>
      <c r="UTT43" s="887"/>
      <c r="UTU43" s="887"/>
      <c r="UTV43" s="887"/>
      <c r="UTW43" s="887"/>
      <c r="UTX43" s="887"/>
      <c r="UTY43" s="887"/>
      <c r="UTZ43" s="888"/>
      <c r="UUA43" s="886"/>
      <c r="UUB43" s="887"/>
      <c r="UUC43" s="887"/>
      <c r="UUD43" s="887"/>
      <c r="UUE43" s="887"/>
      <c r="UUF43" s="887"/>
      <c r="UUG43" s="887"/>
      <c r="UUH43" s="887"/>
      <c r="UUI43" s="888"/>
      <c r="UUJ43" s="886"/>
      <c r="UUK43" s="887"/>
      <c r="UUL43" s="887"/>
      <c r="UUM43" s="887"/>
      <c r="UUN43" s="887"/>
      <c r="UUO43" s="887"/>
      <c r="UUP43" s="887"/>
      <c r="UUQ43" s="887"/>
      <c r="UUR43" s="888"/>
      <c r="UUS43" s="886"/>
      <c r="UUT43" s="887"/>
      <c r="UUU43" s="887"/>
      <c r="UUV43" s="887"/>
      <c r="UUW43" s="887"/>
      <c r="UUX43" s="887"/>
      <c r="UUY43" s="887"/>
      <c r="UUZ43" s="887"/>
      <c r="UVA43" s="888"/>
      <c r="UVB43" s="886"/>
      <c r="UVC43" s="887"/>
      <c r="UVD43" s="887"/>
      <c r="UVE43" s="887"/>
      <c r="UVF43" s="887"/>
      <c r="UVG43" s="887"/>
      <c r="UVH43" s="887"/>
      <c r="UVI43" s="887"/>
      <c r="UVJ43" s="888"/>
      <c r="UVK43" s="886"/>
      <c r="UVL43" s="887"/>
      <c r="UVM43" s="887"/>
      <c r="UVN43" s="887"/>
      <c r="UVO43" s="887"/>
      <c r="UVP43" s="887"/>
      <c r="UVQ43" s="887"/>
      <c r="UVR43" s="887"/>
      <c r="UVS43" s="888"/>
      <c r="UVT43" s="886"/>
      <c r="UVU43" s="887"/>
      <c r="UVV43" s="887"/>
      <c r="UVW43" s="887"/>
      <c r="UVX43" s="887"/>
      <c r="UVY43" s="887"/>
      <c r="UVZ43" s="887"/>
      <c r="UWA43" s="887"/>
      <c r="UWB43" s="888"/>
      <c r="UWC43" s="886"/>
      <c r="UWD43" s="887"/>
      <c r="UWE43" s="887"/>
      <c r="UWF43" s="887"/>
      <c r="UWG43" s="887"/>
      <c r="UWH43" s="887"/>
      <c r="UWI43" s="887"/>
      <c r="UWJ43" s="887"/>
      <c r="UWK43" s="888"/>
      <c r="UWL43" s="886"/>
      <c r="UWM43" s="887"/>
      <c r="UWN43" s="887"/>
      <c r="UWO43" s="887"/>
      <c r="UWP43" s="887"/>
      <c r="UWQ43" s="887"/>
      <c r="UWR43" s="887"/>
      <c r="UWS43" s="887"/>
      <c r="UWT43" s="888"/>
      <c r="UWU43" s="886"/>
      <c r="UWV43" s="887"/>
      <c r="UWW43" s="887"/>
      <c r="UWX43" s="887"/>
      <c r="UWY43" s="887"/>
      <c r="UWZ43" s="887"/>
      <c r="UXA43" s="887"/>
      <c r="UXB43" s="887"/>
      <c r="UXC43" s="888"/>
      <c r="UXD43" s="886"/>
      <c r="UXE43" s="887"/>
      <c r="UXF43" s="887"/>
      <c r="UXG43" s="887"/>
      <c r="UXH43" s="887"/>
      <c r="UXI43" s="887"/>
      <c r="UXJ43" s="887"/>
      <c r="UXK43" s="887"/>
      <c r="UXL43" s="888"/>
      <c r="UXM43" s="886"/>
      <c r="UXN43" s="887"/>
      <c r="UXO43" s="887"/>
      <c r="UXP43" s="887"/>
      <c r="UXQ43" s="887"/>
      <c r="UXR43" s="887"/>
      <c r="UXS43" s="887"/>
      <c r="UXT43" s="887"/>
      <c r="UXU43" s="888"/>
      <c r="UXV43" s="886"/>
      <c r="UXW43" s="887"/>
      <c r="UXX43" s="887"/>
      <c r="UXY43" s="887"/>
      <c r="UXZ43" s="887"/>
      <c r="UYA43" s="887"/>
      <c r="UYB43" s="887"/>
      <c r="UYC43" s="887"/>
      <c r="UYD43" s="888"/>
      <c r="UYE43" s="886"/>
      <c r="UYF43" s="887"/>
      <c r="UYG43" s="887"/>
      <c r="UYH43" s="887"/>
      <c r="UYI43" s="887"/>
      <c r="UYJ43" s="887"/>
      <c r="UYK43" s="887"/>
      <c r="UYL43" s="887"/>
      <c r="UYM43" s="888"/>
      <c r="UYN43" s="886"/>
      <c r="UYO43" s="887"/>
      <c r="UYP43" s="887"/>
      <c r="UYQ43" s="887"/>
      <c r="UYR43" s="887"/>
      <c r="UYS43" s="887"/>
      <c r="UYT43" s="887"/>
      <c r="UYU43" s="887"/>
      <c r="UYV43" s="888"/>
      <c r="UYW43" s="886"/>
      <c r="UYX43" s="887"/>
      <c r="UYY43" s="887"/>
      <c r="UYZ43" s="887"/>
      <c r="UZA43" s="887"/>
      <c r="UZB43" s="887"/>
      <c r="UZC43" s="887"/>
      <c r="UZD43" s="887"/>
      <c r="UZE43" s="888"/>
      <c r="UZF43" s="886"/>
      <c r="UZG43" s="887"/>
      <c r="UZH43" s="887"/>
      <c r="UZI43" s="887"/>
      <c r="UZJ43" s="887"/>
      <c r="UZK43" s="887"/>
      <c r="UZL43" s="887"/>
      <c r="UZM43" s="887"/>
      <c r="UZN43" s="888"/>
      <c r="UZO43" s="886"/>
      <c r="UZP43" s="887"/>
      <c r="UZQ43" s="887"/>
      <c r="UZR43" s="887"/>
      <c r="UZS43" s="887"/>
      <c r="UZT43" s="887"/>
      <c r="UZU43" s="887"/>
      <c r="UZV43" s="887"/>
      <c r="UZW43" s="888"/>
      <c r="UZX43" s="886"/>
      <c r="UZY43" s="887"/>
      <c r="UZZ43" s="887"/>
      <c r="VAA43" s="887"/>
      <c r="VAB43" s="887"/>
      <c r="VAC43" s="887"/>
      <c r="VAD43" s="887"/>
      <c r="VAE43" s="887"/>
      <c r="VAF43" s="888"/>
      <c r="VAG43" s="886"/>
      <c r="VAH43" s="887"/>
      <c r="VAI43" s="887"/>
      <c r="VAJ43" s="887"/>
      <c r="VAK43" s="887"/>
      <c r="VAL43" s="887"/>
      <c r="VAM43" s="887"/>
      <c r="VAN43" s="887"/>
      <c r="VAO43" s="888"/>
      <c r="VAP43" s="886"/>
      <c r="VAQ43" s="887"/>
      <c r="VAR43" s="887"/>
      <c r="VAS43" s="887"/>
      <c r="VAT43" s="887"/>
      <c r="VAU43" s="887"/>
      <c r="VAV43" s="887"/>
      <c r="VAW43" s="887"/>
      <c r="VAX43" s="888"/>
      <c r="VAY43" s="886"/>
      <c r="VAZ43" s="887"/>
      <c r="VBA43" s="887"/>
      <c r="VBB43" s="887"/>
      <c r="VBC43" s="887"/>
      <c r="VBD43" s="887"/>
      <c r="VBE43" s="887"/>
      <c r="VBF43" s="887"/>
      <c r="VBG43" s="888"/>
      <c r="VBH43" s="886"/>
      <c r="VBI43" s="887"/>
      <c r="VBJ43" s="887"/>
      <c r="VBK43" s="887"/>
      <c r="VBL43" s="887"/>
      <c r="VBM43" s="887"/>
      <c r="VBN43" s="887"/>
      <c r="VBO43" s="887"/>
      <c r="VBP43" s="888"/>
      <c r="VBQ43" s="886"/>
      <c r="VBR43" s="887"/>
      <c r="VBS43" s="887"/>
      <c r="VBT43" s="887"/>
      <c r="VBU43" s="887"/>
      <c r="VBV43" s="887"/>
      <c r="VBW43" s="887"/>
      <c r="VBX43" s="887"/>
      <c r="VBY43" s="888"/>
      <c r="VBZ43" s="886"/>
      <c r="VCA43" s="887"/>
      <c r="VCB43" s="887"/>
      <c r="VCC43" s="887"/>
      <c r="VCD43" s="887"/>
      <c r="VCE43" s="887"/>
      <c r="VCF43" s="887"/>
      <c r="VCG43" s="887"/>
      <c r="VCH43" s="888"/>
      <c r="VCI43" s="886"/>
      <c r="VCJ43" s="887"/>
      <c r="VCK43" s="887"/>
      <c r="VCL43" s="887"/>
      <c r="VCM43" s="887"/>
      <c r="VCN43" s="887"/>
      <c r="VCO43" s="887"/>
      <c r="VCP43" s="887"/>
      <c r="VCQ43" s="888"/>
      <c r="VCR43" s="886"/>
      <c r="VCS43" s="887"/>
      <c r="VCT43" s="887"/>
      <c r="VCU43" s="887"/>
      <c r="VCV43" s="887"/>
      <c r="VCW43" s="887"/>
      <c r="VCX43" s="887"/>
      <c r="VCY43" s="887"/>
      <c r="VCZ43" s="888"/>
      <c r="VDA43" s="886"/>
      <c r="VDB43" s="887"/>
      <c r="VDC43" s="887"/>
      <c r="VDD43" s="887"/>
      <c r="VDE43" s="887"/>
      <c r="VDF43" s="887"/>
      <c r="VDG43" s="887"/>
      <c r="VDH43" s="887"/>
      <c r="VDI43" s="888"/>
      <c r="VDJ43" s="886"/>
      <c r="VDK43" s="887"/>
      <c r="VDL43" s="887"/>
      <c r="VDM43" s="887"/>
      <c r="VDN43" s="887"/>
      <c r="VDO43" s="887"/>
      <c r="VDP43" s="887"/>
      <c r="VDQ43" s="887"/>
      <c r="VDR43" s="888"/>
      <c r="VDS43" s="886"/>
      <c r="VDT43" s="887"/>
      <c r="VDU43" s="887"/>
      <c r="VDV43" s="887"/>
      <c r="VDW43" s="887"/>
      <c r="VDX43" s="887"/>
      <c r="VDY43" s="887"/>
      <c r="VDZ43" s="887"/>
      <c r="VEA43" s="888"/>
      <c r="VEB43" s="886"/>
      <c r="VEC43" s="887"/>
      <c r="VED43" s="887"/>
      <c r="VEE43" s="887"/>
      <c r="VEF43" s="887"/>
      <c r="VEG43" s="887"/>
      <c r="VEH43" s="887"/>
      <c r="VEI43" s="887"/>
      <c r="VEJ43" s="888"/>
      <c r="VEK43" s="886"/>
      <c r="VEL43" s="887"/>
      <c r="VEM43" s="887"/>
      <c r="VEN43" s="887"/>
      <c r="VEO43" s="887"/>
      <c r="VEP43" s="887"/>
      <c r="VEQ43" s="887"/>
      <c r="VER43" s="887"/>
      <c r="VES43" s="888"/>
      <c r="VET43" s="886"/>
      <c r="VEU43" s="887"/>
      <c r="VEV43" s="887"/>
      <c r="VEW43" s="887"/>
      <c r="VEX43" s="887"/>
      <c r="VEY43" s="887"/>
      <c r="VEZ43" s="887"/>
      <c r="VFA43" s="887"/>
      <c r="VFB43" s="888"/>
      <c r="VFC43" s="886"/>
      <c r="VFD43" s="887"/>
      <c r="VFE43" s="887"/>
      <c r="VFF43" s="887"/>
      <c r="VFG43" s="887"/>
      <c r="VFH43" s="887"/>
      <c r="VFI43" s="887"/>
      <c r="VFJ43" s="887"/>
      <c r="VFK43" s="888"/>
      <c r="VFL43" s="886"/>
      <c r="VFM43" s="887"/>
      <c r="VFN43" s="887"/>
      <c r="VFO43" s="887"/>
      <c r="VFP43" s="887"/>
      <c r="VFQ43" s="887"/>
      <c r="VFR43" s="887"/>
      <c r="VFS43" s="887"/>
      <c r="VFT43" s="888"/>
      <c r="VFU43" s="886"/>
      <c r="VFV43" s="887"/>
      <c r="VFW43" s="887"/>
      <c r="VFX43" s="887"/>
      <c r="VFY43" s="887"/>
      <c r="VFZ43" s="887"/>
      <c r="VGA43" s="887"/>
      <c r="VGB43" s="887"/>
      <c r="VGC43" s="888"/>
      <c r="VGD43" s="886"/>
      <c r="VGE43" s="887"/>
      <c r="VGF43" s="887"/>
      <c r="VGG43" s="887"/>
      <c r="VGH43" s="887"/>
      <c r="VGI43" s="887"/>
      <c r="VGJ43" s="887"/>
      <c r="VGK43" s="887"/>
      <c r="VGL43" s="888"/>
      <c r="VGM43" s="886"/>
      <c r="VGN43" s="887"/>
      <c r="VGO43" s="887"/>
      <c r="VGP43" s="887"/>
      <c r="VGQ43" s="887"/>
      <c r="VGR43" s="887"/>
      <c r="VGS43" s="887"/>
      <c r="VGT43" s="887"/>
      <c r="VGU43" s="888"/>
      <c r="VGV43" s="886"/>
      <c r="VGW43" s="887"/>
      <c r="VGX43" s="887"/>
      <c r="VGY43" s="887"/>
      <c r="VGZ43" s="887"/>
      <c r="VHA43" s="887"/>
      <c r="VHB43" s="887"/>
      <c r="VHC43" s="887"/>
      <c r="VHD43" s="888"/>
      <c r="VHE43" s="886"/>
      <c r="VHF43" s="887"/>
      <c r="VHG43" s="887"/>
      <c r="VHH43" s="887"/>
      <c r="VHI43" s="887"/>
      <c r="VHJ43" s="887"/>
      <c r="VHK43" s="887"/>
      <c r="VHL43" s="887"/>
      <c r="VHM43" s="888"/>
      <c r="VHN43" s="886"/>
      <c r="VHO43" s="887"/>
      <c r="VHP43" s="887"/>
      <c r="VHQ43" s="887"/>
      <c r="VHR43" s="887"/>
      <c r="VHS43" s="887"/>
      <c r="VHT43" s="887"/>
      <c r="VHU43" s="887"/>
      <c r="VHV43" s="888"/>
      <c r="VHW43" s="886"/>
      <c r="VHX43" s="887"/>
      <c r="VHY43" s="887"/>
      <c r="VHZ43" s="887"/>
      <c r="VIA43" s="887"/>
      <c r="VIB43" s="887"/>
      <c r="VIC43" s="887"/>
      <c r="VID43" s="887"/>
      <c r="VIE43" s="888"/>
      <c r="VIF43" s="886"/>
      <c r="VIG43" s="887"/>
      <c r="VIH43" s="887"/>
      <c r="VII43" s="887"/>
      <c r="VIJ43" s="887"/>
      <c r="VIK43" s="887"/>
      <c r="VIL43" s="887"/>
      <c r="VIM43" s="887"/>
      <c r="VIN43" s="888"/>
      <c r="VIO43" s="886"/>
      <c r="VIP43" s="887"/>
      <c r="VIQ43" s="887"/>
      <c r="VIR43" s="887"/>
      <c r="VIS43" s="887"/>
      <c r="VIT43" s="887"/>
      <c r="VIU43" s="887"/>
      <c r="VIV43" s="887"/>
      <c r="VIW43" s="888"/>
      <c r="VIX43" s="886"/>
      <c r="VIY43" s="887"/>
      <c r="VIZ43" s="887"/>
      <c r="VJA43" s="887"/>
      <c r="VJB43" s="887"/>
      <c r="VJC43" s="887"/>
      <c r="VJD43" s="887"/>
      <c r="VJE43" s="887"/>
      <c r="VJF43" s="888"/>
      <c r="VJG43" s="886"/>
      <c r="VJH43" s="887"/>
      <c r="VJI43" s="887"/>
      <c r="VJJ43" s="887"/>
      <c r="VJK43" s="887"/>
      <c r="VJL43" s="887"/>
      <c r="VJM43" s="887"/>
      <c r="VJN43" s="887"/>
      <c r="VJO43" s="888"/>
      <c r="VJP43" s="886"/>
      <c r="VJQ43" s="887"/>
      <c r="VJR43" s="887"/>
      <c r="VJS43" s="887"/>
      <c r="VJT43" s="887"/>
      <c r="VJU43" s="887"/>
      <c r="VJV43" s="887"/>
      <c r="VJW43" s="887"/>
      <c r="VJX43" s="888"/>
      <c r="VJY43" s="886"/>
      <c r="VJZ43" s="887"/>
      <c r="VKA43" s="887"/>
      <c r="VKB43" s="887"/>
      <c r="VKC43" s="887"/>
      <c r="VKD43" s="887"/>
      <c r="VKE43" s="887"/>
      <c r="VKF43" s="887"/>
      <c r="VKG43" s="888"/>
      <c r="VKH43" s="886"/>
      <c r="VKI43" s="887"/>
      <c r="VKJ43" s="887"/>
      <c r="VKK43" s="887"/>
      <c r="VKL43" s="887"/>
      <c r="VKM43" s="887"/>
      <c r="VKN43" s="887"/>
      <c r="VKO43" s="887"/>
      <c r="VKP43" s="888"/>
      <c r="VKQ43" s="886"/>
      <c r="VKR43" s="887"/>
      <c r="VKS43" s="887"/>
      <c r="VKT43" s="887"/>
      <c r="VKU43" s="887"/>
      <c r="VKV43" s="887"/>
      <c r="VKW43" s="887"/>
      <c r="VKX43" s="887"/>
      <c r="VKY43" s="888"/>
      <c r="VKZ43" s="886"/>
      <c r="VLA43" s="887"/>
      <c r="VLB43" s="887"/>
      <c r="VLC43" s="887"/>
      <c r="VLD43" s="887"/>
      <c r="VLE43" s="887"/>
      <c r="VLF43" s="887"/>
      <c r="VLG43" s="887"/>
      <c r="VLH43" s="888"/>
      <c r="VLI43" s="886"/>
      <c r="VLJ43" s="887"/>
      <c r="VLK43" s="887"/>
      <c r="VLL43" s="887"/>
      <c r="VLM43" s="887"/>
      <c r="VLN43" s="887"/>
      <c r="VLO43" s="887"/>
      <c r="VLP43" s="887"/>
      <c r="VLQ43" s="888"/>
      <c r="VLR43" s="886"/>
      <c r="VLS43" s="887"/>
      <c r="VLT43" s="887"/>
      <c r="VLU43" s="887"/>
      <c r="VLV43" s="887"/>
      <c r="VLW43" s="887"/>
      <c r="VLX43" s="887"/>
      <c r="VLY43" s="887"/>
      <c r="VLZ43" s="888"/>
      <c r="VMA43" s="886"/>
      <c r="VMB43" s="887"/>
      <c r="VMC43" s="887"/>
      <c r="VMD43" s="887"/>
      <c r="VME43" s="887"/>
      <c r="VMF43" s="887"/>
      <c r="VMG43" s="887"/>
      <c r="VMH43" s="887"/>
      <c r="VMI43" s="888"/>
      <c r="VMJ43" s="886"/>
      <c r="VMK43" s="887"/>
      <c r="VML43" s="887"/>
      <c r="VMM43" s="887"/>
      <c r="VMN43" s="887"/>
      <c r="VMO43" s="887"/>
      <c r="VMP43" s="887"/>
      <c r="VMQ43" s="887"/>
      <c r="VMR43" s="888"/>
      <c r="VMS43" s="886"/>
      <c r="VMT43" s="887"/>
      <c r="VMU43" s="887"/>
      <c r="VMV43" s="887"/>
      <c r="VMW43" s="887"/>
      <c r="VMX43" s="887"/>
      <c r="VMY43" s="887"/>
      <c r="VMZ43" s="887"/>
      <c r="VNA43" s="888"/>
      <c r="VNB43" s="886"/>
      <c r="VNC43" s="887"/>
      <c r="VND43" s="887"/>
      <c r="VNE43" s="887"/>
      <c r="VNF43" s="887"/>
      <c r="VNG43" s="887"/>
      <c r="VNH43" s="887"/>
      <c r="VNI43" s="887"/>
      <c r="VNJ43" s="888"/>
      <c r="VNK43" s="886"/>
      <c r="VNL43" s="887"/>
      <c r="VNM43" s="887"/>
      <c r="VNN43" s="887"/>
      <c r="VNO43" s="887"/>
      <c r="VNP43" s="887"/>
      <c r="VNQ43" s="887"/>
      <c r="VNR43" s="887"/>
      <c r="VNS43" s="888"/>
      <c r="VNT43" s="886"/>
      <c r="VNU43" s="887"/>
      <c r="VNV43" s="887"/>
      <c r="VNW43" s="887"/>
      <c r="VNX43" s="887"/>
      <c r="VNY43" s="887"/>
      <c r="VNZ43" s="887"/>
      <c r="VOA43" s="887"/>
      <c r="VOB43" s="888"/>
      <c r="VOC43" s="886"/>
      <c r="VOD43" s="887"/>
      <c r="VOE43" s="887"/>
      <c r="VOF43" s="887"/>
      <c r="VOG43" s="887"/>
      <c r="VOH43" s="887"/>
      <c r="VOI43" s="887"/>
      <c r="VOJ43" s="887"/>
      <c r="VOK43" s="888"/>
      <c r="VOL43" s="886"/>
      <c r="VOM43" s="887"/>
      <c r="VON43" s="887"/>
      <c r="VOO43" s="887"/>
      <c r="VOP43" s="887"/>
      <c r="VOQ43" s="887"/>
      <c r="VOR43" s="887"/>
      <c r="VOS43" s="887"/>
      <c r="VOT43" s="888"/>
      <c r="VOU43" s="886"/>
      <c r="VOV43" s="887"/>
      <c r="VOW43" s="887"/>
      <c r="VOX43" s="887"/>
      <c r="VOY43" s="887"/>
      <c r="VOZ43" s="887"/>
      <c r="VPA43" s="887"/>
      <c r="VPB43" s="887"/>
      <c r="VPC43" s="888"/>
      <c r="VPD43" s="886"/>
      <c r="VPE43" s="887"/>
      <c r="VPF43" s="887"/>
      <c r="VPG43" s="887"/>
      <c r="VPH43" s="887"/>
      <c r="VPI43" s="887"/>
      <c r="VPJ43" s="887"/>
      <c r="VPK43" s="887"/>
      <c r="VPL43" s="888"/>
      <c r="VPM43" s="886"/>
      <c r="VPN43" s="887"/>
      <c r="VPO43" s="887"/>
      <c r="VPP43" s="887"/>
      <c r="VPQ43" s="887"/>
      <c r="VPR43" s="887"/>
      <c r="VPS43" s="887"/>
      <c r="VPT43" s="887"/>
      <c r="VPU43" s="888"/>
      <c r="VPV43" s="886"/>
      <c r="VPW43" s="887"/>
      <c r="VPX43" s="887"/>
      <c r="VPY43" s="887"/>
      <c r="VPZ43" s="887"/>
      <c r="VQA43" s="887"/>
      <c r="VQB43" s="887"/>
      <c r="VQC43" s="887"/>
      <c r="VQD43" s="888"/>
      <c r="VQE43" s="886"/>
      <c r="VQF43" s="887"/>
      <c r="VQG43" s="887"/>
      <c r="VQH43" s="887"/>
      <c r="VQI43" s="887"/>
      <c r="VQJ43" s="887"/>
      <c r="VQK43" s="887"/>
      <c r="VQL43" s="887"/>
      <c r="VQM43" s="888"/>
      <c r="VQN43" s="886"/>
      <c r="VQO43" s="887"/>
      <c r="VQP43" s="887"/>
      <c r="VQQ43" s="887"/>
      <c r="VQR43" s="887"/>
      <c r="VQS43" s="887"/>
      <c r="VQT43" s="887"/>
      <c r="VQU43" s="887"/>
      <c r="VQV43" s="888"/>
      <c r="VQW43" s="886"/>
      <c r="VQX43" s="887"/>
      <c r="VQY43" s="887"/>
      <c r="VQZ43" s="887"/>
      <c r="VRA43" s="887"/>
      <c r="VRB43" s="887"/>
      <c r="VRC43" s="887"/>
      <c r="VRD43" s="887"/>
      <c r="VRE43" s="888"/>
      <c r="VRF43" s="886"/>
      <c r="VRG43" s="887"/>
      <c r="VRH43" s="887"/>
      <c r="VRI43" s="887"/>
      <c r="VRJ43" s="887"/>
      <c r="VRK43" s="887"/>
      <c r="VRL43" s="887"/>
      <c r="VRM43" s="887"/>
      <c r="VRN43" s="888"/>
      <c r="VRO43" s="886"/>
      <c r="VRP43" s="887"/>
      <c r="VRQ43" s="887"/>
      <c r="VRR43" s="887"/>
      <c r="VRS43" s="887"/>
      <c r="VRT43" s="887"/>
      <c r="VRU43" s="887"/>
      <c r="VRV43" s="887"/>
      <c r="VRW43" s="888"/>
      <c r="VRX43" s="886"/>
      <c r="VRY43" s="887"/>
      <c r="VRZ43" s="887"/>
      <c r="VSA43" s="887"/>
      <c r="VSB43" s="887"/>
      <c r="VSC43" s="887"/>
      <c r="VSD43" s="887"/>
      <c r="VSE43" s="887"/>
      <c r="VSF43" s="888"/>
      <c r="VSG43" s="886"/>
      <c r="VSH43" s="887"/>
      <c r="VSI43" s="887"/>
      <c r="VSJ43" s="887"/>
      <c r="VSK43" s="887"/>
      <c r="VSL43" s="887"/>
      <c r="VSM43" s="887"/>
      <c r="VSN43" s="887"/>
      <c r="VSO43" s="888"/>
      <c r="VSP43" s="886"/>
      <c r="VSQ43" s="887"/>
      <c r="VSR43" s="887"/>
      <c r="VSS43" s="887"/>
      <c r="VST43" s="887"/>
      <c r="VSU43" s="887"/>
      <c r="VSV43" s="887"/>
      <c r="VSW43" s="887"/>
      <c r="VSX43" s="888"/>
      <c r="VSY43" s="886"/>
      <c r="VSZ43" s="887"/>
      <c r="VTA43" s="887"/>
      <c r="VTB43" s="887"/>
      <c r="VTC43" s="887"/>
      <c r="VTD43" s="887"/>
      <c r="VTE43" s="887"/>
      <c r="VTF43" s="887"/>
      <c r="VTG43" s="888"/>
      <c r="VTH43" s="886"/>
      <c r="VTI43" s="887"/>
      <c r="VTJ43" s="887"/>
      <c r="VTK43" s="887"/>
      <c r="VTL43" s="887"/>
      <c r="VTM43" s="887"/>
      <c r="VTN43" s="887"/>
      <c r="VTO43" s="887"/>
      <c r="VTP43" s="888"/>
      <c r="VTQ43" s="886"/>
      <c r="VTR43" s="887"/>
      <c r="VTS43" s="887"/>
      <c r="VTT43" s="887"/>
      <c r="VTU43" s="887"/>
      <c r="VTV43" s="887"/>
      <c r="VTW43" s="887"/>
      <c r="VTX43" s="887"/>
      <c r="VTY43" s="888"/>
      <c r="VTZ43" s="886"/>
      <c r="VUA43" s="887"/>
      <c r="VUB43" s="887"/>
      <c r="VUC43" s="887"/>
      <c r="VUD43" s="887"/>
      <c r="VUE43" s="887"/>
      <c r="VUF43" s="887"/>
      <c r="VUG43" s="887"/>
      <c r="VUH43" s="888"/>
      <c r="VUI43" s="886"/>
      <c r="VUJ43" s="887"/>
      <c r="VUK43" s="887"/>
      <c r="VUL43" s="887"/>
      <c r="VUM43" s="887"/>
      <c r="VUN43" s="887"/>
      <c r="VUO43" s="887"/>
      <c r="VUP43" s="887"/>
      <c r="VUQ43" s="888"/>
      <c r="VUR43" s="886"/>
      <c r="VUS43" s="887"/>
      <c r="VUT43" s="887"/>
      <c r="VUU43" s="887"/>
      <c r="VUV43" s="887"/>
      <c r="VUW43" s="887"/>
      <c r="VUX43" s="887"/>
      <c r="VUY43" s="887"/>
      <c r="VUZ43" s="888"/>
      <c r="VVA43" s="886"/>
      <c r="VVB43" s="887"/>
      <c r="VVC43" s="887"/>
      <c r="VVD43" s="887"/>
      <c r="VVE43" s="887"/>
      <c r="VVF43" s="887"/>
      <c r="VVG43" s="887"/>
      <c r="VVH43" s="887"/>
      <c r="VVI43" s="888"/>
      <c r="VVJ43" s="886"/>
      <c r="VVK43" s="887"/>
      <c r="VVL43" s="887"/>
      <c r="VVM43" s="887"/>
      <c r="VVN43" s="887"/>
      <c r="VVO43" s="887"/>
      <c r="VVP43" s="887"/>
      <c r="VVQ43" s="887"/>
      <c r="VVR43" s="888"/>
      <c r="VVS43" s="886"/>
      <c r="VVT43" s="887"/>
      <c r="VVU43" s="887"/>
      <c r="VVV43" s="887"/>
      <c r="VVW43" s="887"/>
      <c r="VVX43" s="887"/>
      <c r="VVY43" s="887"/>
      <c r="VVZ43" s="887"/>
      <c r="VWA43" s="888"/>
      <c r="VWB43" s="886"/>
      <c r="VWC43" s="887"/>
      <c r="VWD43" s="887"/>
      <c r="VWE43" s="887"/>
      <c r="VWF43" s="887"/>
      <c r="VWG43" s="887"/>
      <c r="VWH43" s="887"/>
      <c r="VWI43" s="887"/>
      <c r="VWJ43" s="888"/>
      <c r="VWK43" s="886"/>
      <c r="VWL43" s="887"/>
      <c r="VWM43" s="887"/>
      <c r="VWN43" s="887"/>
      <c r="VWO43" s="887"/>
      <c r="VWP43" s="887"/>
      <c r="VWQ43" s="887"/>
      <c r="VWR43" s="887"/>
      <c r="VWS43" s="888"/>
      <c r="VWT43" s="886"/>
      <c r="VWU43" s="887"/>
      <c r="VWV43" s="887"/>
      <c r="VWW43" s="887"/>
      <c r="VWX43" s="887"/>
      <c r="VWY43" s="887"/>
      <c r="VWZ43" s="887"/>
      <c r="VXA43" s="887"/>
      <c r="VXB43" s="888"/>
      <c r="VXC43" s="886"/>
      <c r="VXD43" s="887"/>
      <c r="VXE43" s="887"/>
      <c r="VXF43" s="887"/>
      <c r="VXG43" s="887"/>
      <c r="VXH43" s="887"/>
      <c r="VXI43" s="887"/>
      <c r="VXJ43" s="887"/>
      <c r="VXK43" s="888"/>
      <c r="VXL43" s="886"/>
      <c r="VXM43" s="887"/>
      <c r="VXN43" s="887"/>
      <c r="VXO43" s="887"/>
      <c r="VXP43" s="887"/>
      <c r="VXQ43" s="887"/>
      <c r="VXR43" s="887"/>
      <c r="VXS43" s="887"/>
      <c r="VXT43" s="888"/>
      <c r="VXU43" s="886"/>
      <c r="VXV43" s="887"/>
      <c r="VXW43" s="887"/>
      <c r="VXX43" s="887"/>
      <c r="VXY43" s="887"/>
      <c r="VXZ43" s="887"/>
      <c r="VYA43" s="887"/>
      <c r="VYB43" s="887"/>
      <c r="VYC43" s="888"/>
      <c r="VYD43" s="886"/>
      <c r="VYE43" s="887"/>
      <c r="VYF43" s="887"/>
      <c r="VYG43" s="887"/>
      <c r="VYH43" s="887"/>
      <c r="VYI43" s="887"/>
      <c r="VYJ43" s="887"/>
      <c r="VYK43" s="887"/>
      <c r="VYL43" s="888"/>
      <c r="VYM43" s="886"/>
      <c r="VYN43" s="887"/>
      <c r="VYO43" s="887"/>
      <c r="VYP43" s="887"/>
      <c r="VYQ43" s="887"/>
      <c r="VYR43" s="887"/>
      <c r="VYS43" s="887"/>
      <c r="VYT43" s="887"/>
      <c r="VYU43" s="888"/>
      <c r="VYV43" s="886"/>
      <c r="VYW43" s="887"/>
      <c r="VYX43" s="887"/>
      <c r="VYY43" s="887"/>
      <c r="VYZ43" s="887"/>
      <c r="VZA43" s="887"/>
      <c r="VZB43" s="887"/>
      <c r="VZC43" s="887"/>
      <c r="VZD43" s="888"/>
      <c r="VZE43" s="886"/>
      <c r="VZF43" s="887"/>
      <c r="VZG43" s="887"/>
      <c r="VZH43" s="887"/>
      <c r="VZI43" s="887"/>
      <c r="VZJ43" s="887"/>
      <c r="VZK43" s="887"/>
      <c r="VZL43" s="887"/>
      <c r="VZM43" s="888"/>
      <c r="VZN43" s="886"/>
      <c r="VZO43" s="887"/>
      <c r="VZP43" s="887"/>
      <c r="VZQ43" s="887"/>
      <c r="VZR43" s="887"/>
      <c r="VZS43" s="887"/>
      <c r="VZT43" s="887"/>
      <c r="VZU43" s="887"/>
      <c r="VZV43" s="888"/>
      <c r="VZW43" s="886"/>
      <c r="VZX43" s="887"/>
      <c r="VZY43" s="887"/>
      <c r="VZZ43" s="887"/>
      <c r="WAA43" s="887"/>
      <c r="WAB43" s="887"/>
      <c r="WAC43" s="887"/>
      <c r="WAD43" s="887"/>
      <c r="WAE43" s="888"/>
      <c r="WAF43" s="886"/>
      <c r="WAG43" s="887"/>
      <c r="WAH43" s="887"/>
      <c r="WAI43" s="887"/>
      <c r="WAJ43" s="887"/>
      <c r="WAK43" s="887"/>
      <c r="WAL43" s="887"/>
      <c r="WAM43" s="887"/>
      <c r="WAN43" s="888"/>
      <c r="WAO43" s="886"/>
      <c r="WAP43" s="887"/>
      <c r="WAQ43" s="887"/>
      <c r="WAR43" s="887"/>
      <c r="WAS43" s="887"/>
      <c r="WAT43" s="887"/>
      <c r="WAU43" s="887"/>
      <c r="WAV43" s="887"/>
      <c r="WAW43" s="888"/>
      <c r="WAX43" s="886"/>
      <c r="WAY43" s="887"/>
      <c r="WAZ43" s="887"/>
      <c r="WBA43" s="887"/>
      <c r="WBB43" s="887"/>
      <c r="WBC43" s="887"/>
      <c r="WBD43" s="887"/>
      <c r="WBE43" s="887"/>
      <c r="WBF43" s="888"/>
      <c r="WBG43" s="886"/>
      <c r="WBH43" s="887"/>
      <c r="WBI43" s="887"/>
      <c r="WBJ43" s="887"/>
      <c r="WBK43" s="887"/>
      <c r="WBL43" s="887"/>
      <c r="WBM43" s="887"/>
      <c r="WBN43" s="887"/>
      <c r="WBO43" s="888"/>
      <c r="WBP43" s="886"/>
      <c r="WBQ43" s="887"/>
      <c r="WBR43" s="887"/>
      <c r="WBS43" s="887"/>
      <c r="WBT43" s="887"/>
      <c r="WBU43" s="887"/>
      <c r="WBV43" s="887"/>
      <c r="WBW43" s="887"/>
      <c r="WBX43" s="888"/>
      <c r="WBY43" s="886"/>
      <c r="WBZ43" s="887"/>
      <c r="WCA43" s="887"/>
      <c r="WCB43" s="887"/>
      <c r="WCC43" s="887"/>
      <c r="WCD43" s="887"/>
      <c r="WCE43" s="887"/>
      <c r="WCF43" s="887"/>
      <c r="WCG43" s="888"/>
      <c r="WCH43" s="886"/>
      <c r="WCI43" s="887"/>
      <c r="WCJ43" s="887"/>
      <c r="WCK43" s="887"/>
      <c r="WCL43" s="887"/>
      <c r="WCM43" s="887"/>
      <c r="WCN43" s="887"/>
      <c r="WCO43" s="887"/>
      <c r="WCP43" s="888"/>
      <c r="WCQ43" s="886"/>
      <c r="WCR43" s="887"/>
      <c r="WCS43" s="887"/>
      <c r="WCT43" s="887"/>
      <c r="WCU43" s="887"/>
      <c r="WCV43" s="887"/>
      <c r="WCW43" s="887"/>
      <c r="WCX43" s="887"/>
      <c r="WCY43" s="888"/>
      <c r="WCZ43" s="886"/>
      <c r="WDA43" s="887"/>
      <c r="WDB43" s="887"/>
      <c r="WDC43" s="887"/>
      <c r="WDD43" s="887"/>
      <c r="WDE43" s="887"/>
      <c r="WDF43" s="887"/>
      <c r="WDG43" s="887"/>
      <c r="WDH43" s="888"/>
      <c r="WDI43" s="886"/>
      <c r="WDJ43" s="887"/>
      <c r="WDK43" s="887"/>
      <c r="WDL43" s="887"/>
      <c r="WDM43" s="887"/>
      <c r="WDN43" s="887"/>
      <c r="WDO43" s="887"/>
      <c r="WDP43" s="887"/>
      <c r="WDQ43" s="888"/>
      <c r="WDR43" s="886"/>
      <c r="WDS43" s="887"/>
      <c r="WDT43" s="887"/>
      <c r="WDU43" s="887"/>
      <c r="WDV43" s="887"/>
      <c r="WDW43" s="887"/>
      <c r="WDX43" s="887"/>
      <c r="WDY43" s="887"/>
      <c r="WDZ43" s="888"/>
      <c r="WEA43" s="886"/>
      <c r="WEB43" s="887"/>
      <c r="WEC43" s="887"/>
      <c r="WED43" s="887"/>
      <c r="WEE43" s="887"/>
      <c r="WEF43" s="887"/>
      <c r="WEG43" s="887"/>
      <c r="WEH43" s="887"/>
      <c r="WEI43" s="888"/>
      <c r="WEJ43" s="886"/>
      <c r="WEK43" s="887"/>
      <c r="WEL43" s="887"/>
      <c r="WEM43" s="887"/>
      <c r="WEN43" s="887"/>
      <c r="WEO43" s="887"/>
      <c r="WEP43" s="887"/>
      <c r="WEQ43" s="887"/>
      <c r="WER43" s="888"/>
      <c r="WES43" s="886"/>
      <c r="WET43" s="887"/>
      <c r="WEU43" s="887"/>
      <c r="WEV43" s="887"/>
      <c r="WEW43" s="887"/>
      <c r="WEX43" s="887"/>
      <c r="WEY43" s="887"/>
      <c r="WEZ43" s="887"/>
      <c r="WFA43" s="888"/>
      <c r="WFB43" s="886"/>
      <c r="WFC43" s="887"/>
      <c r="WFD43" s="887"/>
      <c r="WFE43" s="887"/>
      <c r="WFF43" s="887"/>
      <c r="WFG43" s="887"/>
      <c r="WFH43" s="887"/>
      <c r="WFI43" s="887"/>
      <c r="WFJ43" s="888"/>
      <c r="WFK43" s="886"/>
      <c r="WFL43" s="887"/>
      <c r="WFM43" s="887"/>
      <c r="WFN43" s="887"/>
      <c r="WFO43" s="887"/>
      <c r="WFP43" s="887"/>
      <c r="WFQ43" s="887"/>
      <c r="WFR43" s="887"/>
      <c r="WFS43" s="888"/>
      <c r="WFT43" s="886"/>
      <c r="WFU43" s="887"/>
      <c r="WFV43" s="887"/>
      <c r="WFW43" s="887"/>
      <c r="WFX43" s="887"/>
      <c r="WFY43" s="887"/>
      <c r="WFZ43" s="887"/>
      <c r="WGA43" s="887"/>
      <c r="WGB43" s="888"/>
      <c r="WGC43" s="886"/>
      <c r="WGD43" s="887"/>
      <c r="WGE43" s="887"/>
      <c r="WGF43" s="887"/>
      <c r="WGG43" s="887"/>
      <c r="WGH43" s="887"/>
      <c r="WGI43" s="887"/>
      <c r="WGJ43" s="887"/>
      <c r="WGK43" s="888"/>
      <c r="WGL43" s="886"/>
      <c r="WGM43" s="887"/>
      <c r="WGN43" s="887"/>
      <c r="WGO43" s="887"/>
      <c r="WGP43" s="887"/>
      <c r="WGQ43" s="887"/>
      <c r="WGR43" s="887"/>
      <c r="WGS43" s="887"/>
      <c r="WGT43" s="888"/>
      <c r="WGU43" s="886"/>
      <c r="WGV43" s="887"/>
      <c r="WGW43" s="887"/>
      <c r="WGX43" s="887"/>
      <c r="WGY43" s="887"/>
      <c r="WGZ43" s="887"/>
      <c r="WHA43" s="887"/>
      <c r="WHB43" s="887"/>
      <c r="WHC43" s="888"/>
      <c r="WHD43" s="886"/>
      <c r="WHE43" s="887"/>
      <c r="WHF43" s="887"/>
      <c r="WHG43" s="887"/>
      <c r="WHH43" s="887"/>
      <c r="WHI43" s="887"/>
      <c r="WHJ43" s="887"/>
      <c r="WHK43" s="887"/>
      <c r="WHL43" s="888"/>
      <c r="WHM43" s="886"/>
      <c r="WHN43" s="887"/>
      <c r="WHO43" s="887"/>
      <c r="WHP43" s="887"/>
      <c r="WHQ43" s="887"/>
      <c r="WHR43" s="887"/>
      <c r="WHS43" s="887"/>
      <c r="WHT43" s="887"/>
      <c r="WHU43" s="888"/>
      <c r="WHV43" s="886"/>
      <c r="WHW43" s="887"/>
      <c r="WHX43" s="887"/>
      <c r="WHY43" s="887"/>
      <c r="WHZ43" s="887"/>
      <c r="WIA43" s="887"/>
      <c r="WIB43" s="887"/>
      <c r="WIC43" s="887"/>
      <c r="WID43" s="888"/>
      <c r="WIE43" s="886"/>
      <c r="WIF43" s="887"/>
      <c r="WIG43" s="887"/>
      <c r="WIH43" s="887"/>
      <c r="WII43" s="887"/>
      <c r="WIJ43" s="887"/>
      <c r="WIK43" s="887"/>
      <c r="WIL43" s="887"/>
      <c r="WIM43" s="888"/>
      <c r="WIN43" s="886"/>
      <c r="WIO43" s="887"/>
      <c r="WIP43" s="887"/>
      <c r="WIQ43" s="887"/>
      <c r="WIR43" s="887"/>
      <c r="WIS43" s="887"/>
      <c r="WIT43" s="887"/>
      <c r="WIU43" s="887"/>
      <c r="WIV43" s="888"/>
      <c r="WIW43" s="886"/>
      <c r="WIX43" s="887"/>
      <c r="WIY43" s="887"/>
      <c r="WIZ43" s="887"/>
      <c r="WJA43" s="887"/>
      <c r="WJB43" s="887"/>
      <c r="WJC43" s="887"/>
      <c r="WJD43" s="887"/>
      <c r="WJE43" s="888"/>
      <c r="WJF43" s="886"/>
      <c r="WJG43" s="887"/>
      <c r="WJH43" s="887"/>
      <c r="WJI43" s="887"/>
      <c r="WJJ43" s="887"/>
      <c r="WJK43" s="887"/>
      <c r="WJL43" s="887"/>
      <c r="WJM43" s="887"/>
      <c r="WJN43" s="888"/>
      <c r="WJO43" s="886"/>
      <c r="WJP43" s="887"/>
      <c r="WJQ43" s="887"/>
      <c r="WJR43" s="887"/>
      <c r="WJS43" s="887"/>
      <c r="WJT43" s="887"/>
      <c r="WJU43" s="887"/>
      <c r="WJV43" s="887"/>
      <c r="WJW43" s="888"/>
      <c r="WJX43" s="886"/>
      <c r="WJY43" s="887"/>
      <c r="WJZ43" s="887"/>
      <c r="WKA43" s="887"/>
      <c r="WKB43" s="887"/>
      <c r="WKC43" s="887"/>
      <c r="WKD43" s="887"/>
      <c r="WKE43" s="887"/>
      <c r="WKF43" s="888"/>
      <c r="WKG43" s="886"/>
      <c r="WKH43" s="887"/>
      <c r="WKI43" s="887"/>
      <c r="WKJ43" s="887"/>
      <c r="WKK43" s="887"/>
      <c r="WKL43" s="887"/>
      <c r="WKM43" s="887"/>
      <c r="WKN43" s="887"/>
      <c r="WKO43" s="888"/>
      <c r="WKP43" s="886"/>
      <c r="WKQ43" s="887"/>
      <c r="WKR43" s="887"/>
      <c r="WKS43" s="887"/>
      <c r="WKT43" s="887"/>
      <c r="WKU43" s="887"/>
      <c r="WKV43" s="887"/>
      <c r="WKW43" s="887"/>
      <c r="WKX43" s="888"/>
      <c r="WKY43" s="886"/>
      <c r="WKZ43" s="887"/>
      <c r="WLA43" s="887"/>
      <c r="WLB43" s="887"/>
      <c r="WLC43" s="887"/>
      <c r="WLD43" s="887"/>
      <c r="WLE43" s="887"/>
      <c r="WLF43" s="887"/>
      <c r="WLG43" s="888"/>
      <c r="WLH43" s="886"/>
      <c r="WLI43" s="887"/>
      <c r="WLJ43" s="887"/>
      <c r="WLK43" s="887"/>
      <c r="WLL43" s="887"/>
      <c r="WLM43" s="887"/>
      <c r="WLN43" s="887"/>
      <c r="WLO43" s="887"/>
      <c r="WLP43" s="888"/>
      <c r="WLQ43" s="886"/>
      <c r="WLR43" s="887"/>
      <c r="WLS43" s="887"/>
      <c r="WLT43" s="887"/>
      <c r="WLU43" s="887"/>
      <c r="WLV43" s="887"/>
      <c r="WLW43" s="887"/>
      <c r="WLX43" s="887"/>
      <c r="WLY43" s="888"/>
      <c r="WLZ43" s="886"/>
      <c r="WMA43" s="887"/>
      <c r="WMB43" s="887"/>
      <c r="WMC43" s="887"/>
      <c r="WMD43" s="887"/>
      <c r="WME43" s="887"/>
      <c r="WMF43" s="887"/>
      <c r="WMG43" s="887"/>
      <c r="WMH43" s="888"/>
      <c r="WMI43" s="886"/>
      <c r="WMJ43" s="887"/>
      <c r="WMK43" s="887"/>
      <c r="WML43" s="887"/>
      <c r="WMM43" s="887"/>
      <c r="WMN43" s="887"/>
      <c r="WMO43" s="887"/>
      <c r="WMP43" s="887"/>
      <c r="WMQ43" s="888"/>
      <c r="WMR43" s="886"/>
      <c r="WMS43" s="887"/>
      <c r="WMT43" s="887"/>
      <c r="WMU43" s="887"/>
      <c r="WMV43" s="887"/>
      <c r="WMW43" s="887"/>
      <c r="WMX43" s="887"/>
      <c r="WMY43" s="887"/>
      <c r="WMZ43" s="888"/>
      <c r="WNA43" s="886"/>
      <c r="WNB43" s="887"/>
      <c r="WNC43" s="887"/>
      <c r="WND43" s="887"/>
      <c r="WNE43" s="887"/>
      <c r="WNF43" s="887"/>
      <c r="WNG43" s="887"/>
      <c r="WNH43" s="887"/>
      <c r="WNI43" s="888"/>
      <c r="WNJ43" s="886"/>
      <c r="WNK43" s="887"/>
      <c r="WNL43" s="887"/>
      <c r="WNM43" s="887"/>
      <c r="WNN43" s="887"/>
      <c r="WNO43" s="887"/>
      <c r="WNP43" s="887"/>
      <c r="WNQ43" s="887"/>
      <c r="WNR43" s="888"/>
      <c r="WNS43" s="886"/>
      <c r="WNT43" s="887"/>
      <c r="WNU43" s="887"/>
      <c r="WNV43" s="887"/>
      <c r="WNW43" s="887"/>
      <c r="WNX43" s="887"/>
      <c r="WNY43" s="887"/>
      <c r="WNZ43" s="887"/>
      <c r="WOA43" s="888"/>
      <c r="WOB43" s="886"/>
      <c r="WOC43" s="887"/>
      <c r="WOD43" s="887"/>
      <c r="WOE43" s="887"/>
      <c r="WOF43" s="887"/>
      <c r="WOG43" s="887"/>
      <c r="WOH43" s="887"/>
      <c r="WOI43" s="887"/>
      <c r="WOJ43" s="888"/>
      <c r="WOK43" s="886"/>
      <c r="WOL43" s="887"/>
      <c r="WOM43" s="887"/>
      <c r="WON43" s="887"/>
      <c r="WOO43" s="887"/>
      <c r="WOP43" s="887"/>
      <c r="WOQ43" s="887"/>
      <c r="WOR43" s="887"/>
      <c r="WOS43" s="888"/>
      <c r="WOT43" s="886"/>
      <c r="WOU43" s="887"/>
      <c r="WOV43" s="887"/>
      <c r="WOW43" s="887"/>
      <c r="WOX43" s="887"/>
      <c r="WOY43" s="887"/>
      <c r="WOZ43" s="887"/>
      <c r="WPA43" s="887"/>
      <c r="WPB43" s="888"/>
      <c r="WPC43" s="886"/>
      <c r="WPD43" s="887"/>
      <c r="WPE43" s="887"/>
      <c r="WPF43" s="887"/>
      <c r="WPG43" s="887"/>
      <c r="WPH43" s="887"/>
      <c r="WPI43" s="887"/>
      <c r="WPJ43" s="887"/>
      <c r="WPK43" s="888"/>
      <c r="WPL43" s="886"/>
      <c r="WPM43" s="887"/>
      <c r="WPN43" s="887"/>
      <c r="WPO43" s="887"/>
      <c r="WPP43" s="887"/>
      <c r="WPQ43" s="887"/>
      <c r="WPR43" s="887"/>
      <c r="WPS43" s="887"/>
      <c r="WPT43" s="888"/>
      <c r="WPU43" s="886"/>
      <c r="WPV43" s="887"/>
      <c r="WPW43" s="887"/>
      <c r="WPX43" s="887"/>
      <c r="WPY43" s="887"/>
      <c r="WPZ43" s="887"/>
      <c r="WQA43" s="887"/>
      <c r="WQB43" s="887"/>
      <c r="WQC43" s="888"/>
      <c r="WQD43" s="886"/>
      <c r="WQE43" s="887"/>
      <c r="WQF43" s="887"/>
      <c r="WQG43" s="887"/>
      <c r="WQH43" s="887"/>
      <c r="WQI43" s="887"/>
      <c r="WQJ43" s="887"/>
      <c r="WQK43" s="887"/>
      <c r="WQL43" s="888"/>
      <c r="WQM43" s="886"/>
      <c r="WQN43" s="887"/>
      <c r="WQO43" s="887"/>
      <c r="WQP43" s="887"/>
      <c r="WQQ43" s="887"/>
      <c r="WQR43" s="887"/>
      <c r="WQS43" s="887"/>
      <c r="WQT43" s="887"/>
      <c r="WQU43" s="888"/>
      <c r="WQV43" s="886"/>
      <c r="WQW43" s="887"/>
      <c r="WQX43" s="887"/>
      <c r="WQY43" s="887"/>
      <c r="WQZ43" s="887"/>
      <c r="WRA43" s="887"/>
      <c r="WRB43" s="887"/>
      <c r="WRC43" s="887"/>
      <c r="WRD43" s="888"/>
      <c r="WRE43" s="886"/>
      <c r="WRF43" s="887"/>
      <c r="WRG43" s="887"/>
      <c r="WRH43" s="887"/>
      <c r="WRI43" s="887"/>
      <c r="WRJ43" s="887"/>
      <c r="WRK43" s="887"/>
      <c r="WRL43" s="887"/>
      <c r="WRM43" s="888"/>
      <c r="WRN43" s="886"/>
      <c r="WRO43" s="887"/>
      <c r="WRP43" s="887"/>
      <c r="WRQ43" s="887"/>
      <c r="WRR43" s="887"/>
      <c r="WRS43" s="887"/>
      <c r="WRT43" s="887"/>
      <c r="WRU43" s="887"/>
      <c r="WRV43" s="888"/>
      <c r="WRW43" s="886"/>
      <c r="WRX43" s="887"/>
      <c r="WRY43" s="887"/>
      <c r="WRZ43" s="887"/>
      <c r="WSA43" s="887"/>
      <c r="WSB43" s="887"/>
      <c r="WSC43" s="887"/>
      <c r="WSD43" s="887"/>
      <c r="WSE43" s="888"/>
      <c r="WSF43" s="886"/>
      <c r="WSG43" s="887"/>
      <c r="WSH43" s="887"/>
      <c r="WSI43" s="887"/>
      <c r="WSJ43" s="887"/>
      <c r="WSK43" s="887"/>
      <c r="WSL43" s="887"/>
      <c r="WSM43" s="887"/>
      <c r="WSN43" s="888"/>
      <c r="WSO43" s="886"/>
      <c r="WSP43" s="887"/>
      <c r="WSQ43" s="887"/>
      <c r="WSR43" s="887"/>
      <c r="WSS43" s="887"/>
      <c r="WST43" s="887"/>
      <c r="WSU43" s="887"/>
      <c r="WSV43" s="887"/>
      <c r="WSW43" s="888"/>
      <c r="WSX43" s="886"/>
      <c r="WSY43" s="887"/>
      <c r="WSZ43" s="887"/>
      <c r="WTA43" s="887"/>
      <c r="WTB43" s="887"/>
      <c r="WTC43" s="887"/>
      <c r="WTD43" s="887"/>
      <c r="WTE43" s="887"/>
      <c r="WTF43" s="888"/>
      <c r="WTG43" s="886"/>
      <c r="WTH43" s="887"/>
      <c r="WTI43" s="887"/>
      <c r="WTJ43" s="887"/>
      <c r="WTK43" s="887"/>
      <c r="WTL43" s="887"/>
      <c r="WTM43" s="887"/>
      <c r="WTN43" s="887"/>
      <c r="WTO43" s="888"/>
      <c r="WTP43" s="886"/>
      <c r="WTQ43" s="887"/>
      <c r="WTR43" s="887"/>
      <c r="WTS43" s="887"/>
      <c r="WTT43" s="887"/>
      <c r="WTU43" s="887"/>
      <c r="WTV43" s="887"/>
      <c r="WTW43" s="887"/>
      <c r="WTX43" s="888"/>
      <c r="WTY43" s="886"/>
      <c r="WTZ43" s="887"/>
      <c r="WUA43" s="887"/>
      <c r="WUB43" s="887"/>
      <c r="WUC43" s="887"/>
      <c r="WUD43" s="887"/>
      <c r="WUE43" s="887"/>
      <c r="WUF43" s="887"/>
      <c r="WUG43" s="888"/>
      <c r="WUH43" s="886"/>
      <c r="WUI43" s="887"/>
      <c r="WUJ43" s="887"/>
      <c r="WUK43" s="887"/>
      <c r="WUL43" s="887"/>
      <c r="WUM43" s="887"/>
      <c r="WUN43" s="887"/>
      <c r="WUO43" s="887"/>
      <c r="WUP43" s="888"/>
      <c r="WUQ43" s="886"/>
      <c r="WUR43" s="887"/>
      <c r="WUS43" s="887"/>
      <c r="WUT43" s="887"/>
      <c r="WUU43" s="887"/>
      <c r="WUV43" s="887"/>
      <c r="WUW43" s="887"/>
      <c r="WUX43" s="887"/>
      <c r="WUY43" s="888"/>
      <c r="WUZ43" s="886"/>
      <c r="WVA43" s="887"/>
      <c r="WVB43" s="887"/>
      <c r="WVC43" s="887"/>
      <c r="WVD43" s="887"/>
      <c r="WVE43" s="887"/>
      <c r="WVF43" s="887"/>
      <c r="WVG43" s="887"/>
      <c r="WVH43" s="888"/>
      <c r="WVI43" s="886"/>
      <c r="WVJ43" s="887"/>
      <c r="WVK43" s="887"/>
      <c r="WVL43" s="887"/>
      <c r="WVM43" s="887"/>
      <c r="WVN43" s="887"/>
      <c r="WVO43" s="887"/>
      <c r="WVP43" s="887"/>
      <c r="WVQ43" s="888"/>
      <c r="WVR43" s="886"/>
      <c r="WVS43" s="887"/>
      <c r="WVT43" s="887"/>
      <c r="WVU43" s="887"/>
      <c r="WVV43" s="887"/>
      <c r="WVW43" s="887"/>
      <c r="WVX43" s="887"/>
      <c r="WVY43" s="887"/>
      <c r="WVZ43" s="888"/>
      <c r="WWA43" s="886"/>
      <c r="WWB43" s="887"/>
      <c r="WWC43" s="887"/>
      <c r="WWD43" s="887"/>
      <c r="WWE43" s="887"/>
      <c r="WWF43" s="887"/>
      <c r="WWG43" s="887"/>
      <c r="WWH43" s="887"/>
      <c r="WWI43" s="888"/>
      <c r="WWJ43" s="886"/>
      <c r="WWK43" s="887"/>
      <c r="WWL43" s="887"/>
      <c r="WWM43" s="887"/>
      <c r="WWN43" s="887"/>
      <c r="WWO43" s="887"/>
      <c r="WWP43" s="887"/>
      <c r="WWQ43" s="887"/>
      <c r="WWR43" s="888"/>
      <c r="WWS43" s="886"/>
      <c r="WWT43" s="887"/>
      <c r="WWU43" s="887"/>
      <c r="WWV43" s="887"/>
      <c r="WWW43" s="887"/>
      <c r="WWX43" s="887"/>
      <c r="WWY43" s="887"/>
      <c r="WWZ43" s="887"/>
      <c r="WXA43" s="888"/>
      <c r="WXB43" s="886"/>
      <c r="WXC43" s="887"/>
      <c r="WXD43" s="887"/>
      <c r="WXE43" s="887"/>
      <c r="WXF43" s="887"/>
      <c r="WXG43" s="887"/>
      <c r="WXH43" s="887"/>
      <c r="WXI43" s="887"/>
      <c r="WXJ43" s="888"/>
      <c r="WXK43" s="886"/>
      <c r="WXL43" s="887"/>
      <c r="WXM43" s="887"/>
      <c r="WXN43" s="887"/>
      <c r="WXO43" s="887"/>
      <c r="WXP43" s="887"/>
      <c r="WXQ43" s="887"/>
      <c r="WXR43" s="887"/>
      <c r="WXS43" s="888"/>
      <c r="WXT43" s="886"/>
      <c r="WXU43" s="887"/>
      <c r="WXV43" s="887"/>
      <c r="WXW43" s="887"/>
      <c r="WXX43" s="887"/>
      <c r="WXY43" s="887"/>
      <c r="WXZ43" s="887"/>
      <c r="WYA43" s="887"/>
      <c r="WYB43" s="888"/>
      <c r="WYC43" s="886"/>
      <c r="WYD43" s="887"/>
      <c r="WYE43" s="887"/>
      <c r="WYF43" s="887"/>
      <c r="WYG43" s="887"/>
      <c r="WYH43" s="887"/>
      <c r="WYI43" s="887"/>
      <c r="WYJ43" s="887"/>
      <c r="WYK43" s="888"/>
      <c r="WYL43" s="886"/>
      <c r="WYM43" s="887"/>
      <c r="WYN43" s="887"/>
      <c r="WYO43" s="887"/>
      <c r="WYP43" s="887"/>
      <c r="WYQ43" s="887"/>
      <c r="WYR43" s="887"/>
      <c r="WYS43" s="887"/>
      <c r="WYT43" s="888"/>
      <c r="WYU43" s="886"/>
      <c r="WYV43" s="887"/>
      <c r="WYW43" s="887"/>
      <c r="WYX43" s="887"/>
      <c r="WYY43" s="887"/>
      <c r="WYZ43" s="887"/>
      <c r="WZA43" s="887"/>
      <c r="WZB43" s="887"/>
      <c r="WZC43" s="888"/>
      <c r="WZD43" s="886"/>
      <c r="WZE43" s="887"/>
      <c r="WZF43" s="887"/>
      <c r="WZG43" s="887"/>
      <c r="WZH43" s="887"/>
      <c r="WZI43" s="887"/>
      <c r="WZJ43" s="887"/>
      <c r="WZK43" s="887"/>
      <c r="WZL43" s="888"/>
      <c r="WZM43" s="886"/>
      <c r="WZN43" s="887"/>
      <c r="WZO43" s="887"/>
      <c r="WZP43" s="887"/>
      <c r="WZQ43" s="887"/>
      <c r="WZR43" s="887"/>
      <c r="WZS43" s="887"/>
      <c r="WZT43" s="887"/>
      <c r="WZU43" s="888"/>
      <c r="WZV43" s="886"/>
      <c r="WZW43" s="887"/>
      <c r="WZX43" s="887"/>
      <c r="WZY43" s="887"/>
      <c r="WZZ43" s="887"/>
      <c r="XAA43" s="887"/>
      <c r="XAB43" s="887"/>
      <c r="XAC43" s="887"/>
      <c r="XAD43" s="888"/>
      <c r="XAE43" s="886"/>
      <c r="XAF43" s="887"/>
      <c r="XAG43" s="887"/>
      <c r="XAH43" s="887"/>
      <c r="XAI43" s="887"/>
      <c r="XAJ43" s="887"/>
      <c r="XAK43" s="887"/>
      <c r="XAL43" s="887"/>
      <c r="XAM43" s="888"/>
      <c r="XAN43" s="886"/>
      <c r="XAO43" s="887"/>
      <c r="XAP43" s="887"/>
      <c r="XAQ43" s="887"/>
      <c r="XAR43" s="887"/>
      <c r="XAS43" s="887"/>
      <c r="XAT43" s="887"/>
      <c r="XAU43" s="887"/>
      <c r="XAV43" s="888"/>
      <c r="XAW43" s="886"/>
      <c r="XAX43" s="887"/>
      <c r="XAY43" s="887"/>
      <c r="XAZ43" s="887"/>
      <c r="XBA43" s="887"/>
      <c r="XBB43" s="887"/>
      <c r="XBC43" s="887"/>
      <c r="XBD43" s="887"/>
      <c r="XBE43" s="888"/>
      <c r="XBF43" s="886"/>
      <c r="XBG43" s="887"/>
      <c r="XBH43" s="887"/>
      <c r="XBI43" s="887"/>
      <c r="XBJ43" s="887"/>
      <c r="XBK43" s="887"/>
      <c r="XBL43" s="887"/>
      <c r="XBM43" s="887"/>
      <c r="XBN43" s="888"/>
      <c r="XBO43" s="886"/>
      <c r="XBP43" s="887"/>
      <c r="XBQ43" s="887"/>
      <c r="XBR43" s="887"/>
      <c r="XBS43" s="887"/>
      <c r="XBT43" s="887"/>
      <c r="XBU43" s="887"/>
      <c r="XBV43" s="887"/>
      <c r="XBW43" s="888"/>
      <c r="XBX43" s="886"/>
      <c r="XBY43" s="887"/>
      <c r="XBZ43" s="887"/>
      <c r="XCA43" s="887"/>
      <c r="XCB43" s="887"/>
      <c r="XCC43" s="887"/>
      <c r="XCD43" s="887"/>
      <c r="XCE43" s="887"/>
      <c r="XCF43" s="888"/>
      <c r="XCG43" s="886"/>
      <c r="XCH43" s="887"/>
      <c r="XCI43" s="887"/>
      <c r="XCJ43" s="887"/>
      <c r="XCK43" s="887"/>
      <c r="XCL43" s="887"/>
      <c r="XCM43" s="887"/>
      <c r="XCN43" s="887"/>
      <c r="XCO43" s="888"/>
      <c r="XCP43" s="886"/>
      <c r="XCQ43" s="887"/>
      <c r="XCR43" s="887"/>
      <c r="XCS43" s="887"/>
      <c r="XCT43" s="887"/>
      <c r="XCU43" s="887"/>
      <c r="XCV43" s="887"/>
      <c r="XCW43" s="887"/>
      <c r="XCX43" s="888"/>
      <c r="XCY43" s="886"/>
      <c r="XCZ43" s="887"/>
      <c r="XDA43" s="887"/>
      <c r="XDB43" s="887"/>
      <c r="XDC43" s="887"/>
      <c r="XDD43" s="887"/>
      <c r="XDE43" s="887"/>
      <c r="XDF43" s="887"/>
      <c r="XDG43" s="888"/>
      <c r="XDH43" s="886"/>
      <c r="XDI43" s="887"/>
      <c r="XDJ43" s="887"/>
      <c r="XDK43" s="887"/>
      <c r="XDL43" s="887"/>
      <c r="XDM43" s="887"/>
      <c r="XDN43" s="887"/>
      <c r="XDO43" s="887"/>
      <c r="XDP43" s="888"/>
      <c r="XDQ43" s="886"/>
      <c r="XDR43" s="887"/>
      <c r="XDS43" s="887"/>
      <c r="XDT43" s="887"/>
      <c r="XDU43" s="887"/>
      <c r="XDV43" s="887"/>
      <c r="XDW43" s="887"/>
      <c r="XDX43" s="887"/>
      <c r="XDY43" s="888"/>
      <c r="XDZ43" s="886"/>
      <c r="XEA43" s="887"/>
      <c r="XEB43" s="887"/>
      <c r="XEC43" s="887"/>
      <c r="XED43" s="887"/>
      <c r="XEE43" s="887"/>
      <c r="XEF43" s="887"/>
      <c r="XEG43" s="887"/>
      <c r="XEH43" s="888"/>
      <c r="XEI43" s="886"/>
      <c r="XEJ43" s="887"/>
      <c r="XEK43" s="887"/>
      <c r="XEL43" s="887"/>
      <c r="XEM43" s="887"/>
      <c r="XEN43" s="887"/>
      <c r="XEO43" s="887"/>
      <c r="XEP43" s="887"/>
      <c r="XEQ43" s="888"/>
      <c r="XER43" s="886"/>
      <c r="XES43" s="887"/>
      <c r="XET43" s="887"/>
      <c r="XEU43" s="887"/>
      <c r="XEV43" s="887"/>
      <c r="XEW43" s="887"/>
      <c r="XEX43" s="887"/>
      <c r="XEY43" s="887"/>
      <c r="XEZ43" s="888"/>
      <c r="XFA43" s="886"/>
      <c r="XFB43" s="887"/>
      <c r="XFC43" s="887"/>
      <c r="XFD43" s="887"/>
    </row>
    <row r="44" spans="1:16384" s="689" customFormat="1" ht="115.5" customHeight="1" x14ac:dyDescent="0.95">
      <c r="A44" s="760"/>
      <c r="B44" s="744"/>
      <c r="C44" s="744"/>
      <c r="D44" s="744"/>
      <c r="E44" s="744"/>
      <c r="F44" s="744"/>
      <c r="G44" s="744"/>
      <c r="H44" s="744"/>
      <c r="I44" s="761"/>
      <c r="R44" s="819"/>
      <c r="S44" s="819"/>
      <c r="T44" s="819"/>
      <c r="U44" s="819"/>
      <c r="V44" s="819"/>
      <c r="W44" s="819"/>
      <c r="X44" s="819"/>
      <c r="Y44" s="819"/>
      <c r="Z44" s="819"/>
      <c r="AA44" s="819"/>
      <c r="AB44" s="640"/>
      <c r="AC44" s="640"/>
      <c r="AD44" s="640"/>
      <c r="AE44" s="640"/>
      <c r="AF44" s="640"/>
      <c r="AG44" s="640"/>
      <c r="AH44" s="640"/>
      <c r="AI44" s="640"/>
      <c r="AJ44" s="640"/>
      <c r="AK44" s="640"/>
      <c r="AL44" s="640"/>
      <c r="AM44" s="640"/>
      <c r="AN44" s="640"/>
      <c r="AO44" s="640"/>
      <c r="AP44" s="640"/>
      <c r="AQ44" s="640"/>
      <c r="AR44" s="640"/>
      <c r="AS44" s="640"/>
      <c r="AT44" s="833"/>
      <c r="AU44" s="819"/>
      <c r="AV44" s="819"/>
    </row>
    <row r="45" spans="1:16384" s="718" customFormat="1" ht="122.25" customHeight="1" x14ac:dyDescent="1.45">
      <c r="A45" s="903" t="s">
        <v>40</v>
      </c>
      <c r="B45" s="884"/>
      <c r="C45" s="884"/>
      <c r="D45" s="884"/>
      <c r="E45" s="884"/>
      <c r="F45" s="884"/>
      <c r="G45" s="884"/>
      <c r="H45" s="884"/>
      <c r="I45" s="904"/>
      <c r="R45" s="815"/>
      <c r="S45" s="815"/>
      <c r="T45" s="815"/>
      <c r="U45" s="815"/>
      <c r="V45" s="815"/>
      <c r="W45" s="815"/>
      <c r="X45" s="815"/>
      <c r="Y45" s="815"/>
      <c r="Z45" s="815"/>
      <c r="AA45" s="815"/>
      <c r="AB45" s="640"/>
      <c r="AC45" s="640"/>
      <c r="AD45" s="640"/>
      <c r="AE45" s="640"/>
      <c r="AF45" s="640"/>
      <c r="AG45" s="640"/>
      <c r="AH45" s="640"/>
      <c r="AI45" s="640"/>
      <c r="AJ45" s="640"/>
      <c r="AK45" s="640"/>
      <c r="AL45" s="640"/>
      <c r="AM45" s="640"/>
      <c r="AN45" s="640"/>
      <c r="AO45" s="640"/>
      <c r="AP45" s="640"/>
      <c r="AQ45" s="640"/>
      <c r="AR45" s="640"/>
      <c r="AS45" s="640"/>
      <c r="AT45" s="829"/>
      <c r="AU45" s="815"/>
      <c r="AV45" s="815"/>
    </row>
    <row r="46" spans="1:16384" s="709" customFormat="1" ht="96.75" customHeight="1" x14ac:dyDescent="1.2">
      <c r="A46" s="745"/>
      <c r="B46" s="737"/>
      <c r="C46" s="737"/>
      <c r="D46" s="737"/>
      <c r="E46" s="737"/>
      <c r="F46" s="737"/>
      <c r="G46" s="737"/>
      <c r="H46" s="737"/>
      <c r="I46" s="746"/>
      <c r="R46" s="817"/>
      <c r="S46" s="817"/>
      <c r="T46" s="817"/>
      <c r="U46" s="817"/>
      <c r="V46" s="817"/>
      <c r="W46" s="817"/>
      <c r="X46" s="817"/>
      <c r="Y46" s="817"/>
      <c r="Z46" s="817"/>
      <c r="AA46" s="817"/>
      <c r="AB46" s="640"/>
      <c r="AC46" s="640"/>
      <c r="AD46" s="640"/>
      <c r="AE46" s="640"/>
      <c r="AF46" s="640"/>
      <c r="AG46" s="640"/>
      <c r="AH46" s="640"/>
      <c r="AI46" s="640"/>
      <c r="AJ46" s="640"/>
      <c r="AK46" s="640"/>
      <c r="AL46" s="640"/>
      <c r="AM46" s="640"/>
      <c r="AN46" s="640"/>
      <c r="AO46" s="640"/>
      <c r="AP46" s="640"/>
      <c r="AQ46" s="640"/>
      <c r="AR46" s="640"/>
      <c r="AS46" s="640"/>
      <c r="AT46" s="831"/>
      <c r="AU46" s="817"/>
      <c r="AV46" s="817"/>
    </row>
    <row r="47" spans="1:16384" s="711" customFormat="1" ht="96.75" customHeight="1" x14ac:dyDescent="0.3">
      <c r="A47" s="747" t="s">
        <v>1174</v>
      </c>
      <c r="I47" s="748"/>
      <c r="J47" s="713"/>
      <c r="K47" s="713"/>
      <c r="R47" s="818"/>
      <c r="S47" s="818"/>
      <c r="T47" s="818"/>
      <c r="U47" s="818"/>
      <c r="V47" s="818"/>
      <c r="W47" s="818"/>
      <c r="X47" s="818"/>
      <c r="Y47" s="818"/>
      <c r="Z47" s="818"/>
      <c r="AA47" s="818"/>
      <c r="AB47" s="640"/>
      <c r="AC47" s="640"/>
      <c r="AD47" s="640"/>
      <c r="AE47" s="640"/>
      <c r="AF47" s="640"/>
      <c r="AG47" s="640"/>
      <c r="AH47" s="640"/>
      <c r="AI47" s="640"/>
      <c r="AJ47" s="640"/>
      <c r="AK47" s="640"/>
      <c r="AL47" s="640"/>
      <c r="AM47" s="640"/>
      <c r="AN47" s="640"/>
      <c r="AO47" s="640"/>
      <c r="AP47" s="640"/>
      <c r="AQ47" s="640"/>
      <c r="AR47" s="640"/>
      <c r="AS47" s="640"/>
      <c r="AT47" s="832"/>
      <c r="AU47" s="818"/>
      <c r="AV47" s="818"/>
    </row>
    <row r="48" spans="1:16384" s="689" customFormat="1" ht="115.5" customHeight="1" x14ac:dyDescent="0.95">
      <c r="A48" s="895" t="s">
        <v>1175</v>
      </c>
      <c r="B48" s="887"/>
      <c r="C48" s="887"/>
      <c r="D48" s="887"/>
      <c r="E48" s="887"/>
      <c r="F48" s="887"/>
      <c r="G48" s="887"/>
      <c r="H48" s="887"/>
      <c r="I48" s="896"/>
      <c r="J48" s="887"/>
      <c r="K48" s="887"/>
      <c r="L48" s="887"/>
      <c r="M48" s="887"/>
      <c r="N48" s="887"/>
      <c r="O48" s="887"/>
      <c r="P48" s="887"/>
      <c r="Q48" s="887"/>
      <c r="R48" s="887"/>
      <c r="S48" s="927"/>
      <c r="T48" s="927"/>
      <c r="U48" s="927"/>
      <c r="V48" s="927"/>
      <c r="W48" s="927"/>
      <c r="X48" s="927"/>
      <c r="Y48" s="927"/>
      <c r="Z48" s="927"/>
      <c r="AA48" s="927"/>
      <c r="AB48" s="640"/>
      <c r="AC48" s="640"/>
      <c r="AD48" s="640"/>
      <c r="AE48" s="640"/>
      <c r="AF48" s="640"/>
      <c r="AG48" s="640"/>
      <c r="AH48" s="640"/>
      <c r="AI48" s="640"/>
      <c r="AJ48" s="640"/>
      <c r="AK48" s="640"/>
      <c r="AL48" s="640"/>
      <c r="AM48" s="640"/>
      <c r="AN48" s="640"/>
      <c r="AO48" s="640"/>
      <c r="AP48" s="640"/>
      <c r="AQ48" s="640"/>
      <c r="AR48" s="640"/>
      <c r="AS48" s="640"/>
      <c r="AT48" s="886"/>
      <c r="AU48" s="887"/>
      <c r="AV48" s="887"/>
      <c r="AW48" s="887"/>
      <c r="AX48" s="887"/>
      <c r="AY48" s="887"/>
      <c r="AZ48" s="887"/>
      <c r="BA48" s="887"/>
      <c r="BB48" s="888"/>
      <c r="BC48" s="886"/>
      <c r="BD48" s="887"/>
      <c r="BE48" s="887"/>
      <c r="BF48" s="887"/>
      <c r="BG48" s="887"/>
      <c r="BH48" s="887"/>
      <c r="BI48" s="887"/>
      <c r="BJ48" s="887"/>
      <c r="BK48" s="888"/>
      <c r="BL48" s="886"/>
      <c r="BM48" s="887"/>
      <c r="BN48" s="887"/>
      <c r="BO48" s="887"/>
      <c r="BP48" s="887"/>
      <c r="BQ48" s="887"/>
      <c r="BR48" s="887"/>
      <c r="BS48" s="887"/>
      <c r="BT48" s="888"/>
      <c r="BU48" s="886"/>
      <c r="BV48" s="887"/>
      <c r="BW48" s="887"/>
      <c r="BX48" s="887"/>
      <c r="BY48" s="887"/>
      <c r="BZ48" s="887"/>
      <c r="CA48" s="887"/>
      <c r="CB48" s="887"/>
      <c r="CC48" s="888"/>
      <c r="CD48" s="886"/>
      <c r="CE48" s="887"/>
      <c r="CF48" s="887"/>
      <c r="CG48" s="887"/>
      <c r="CH48" s="887"/>
      <c r="CI48" s="887"/>
      <c r="CJ48" s="887"/>
      <c r="CK48" s="887"/>
      <c r="CL48" s="888"/>
      <c r="CM48" s="886"/>
      <c r="CN48" s="887"/>
      <c r="CO48" s="887"/>
      <c r="CP48" s="887"/>
      <c r="CQ48" s="887"/>
      <c r="CR48" s="887"/>
      <c r="CS48" s="887"/>
      <c r="CT48" s="887"/>
      <c r="CU48" s="888"/>
      <c r="CV48" s="886"/>
      <c r="CW48" s="887"/>
      <c r="CX48" s="887"/>
      <c r="CY48" s="887"/>
      <c r="CZ48" s="887"/>
      <c r="DA48" s="887"/>
      <c r="DB48" s="887"/>
      <c r="DC48" s="887"/>
      <c r="DD48" s="888"/>
      <c r="DE48" s="886"/>
      <c r="DF48" s="887"/>
      <c r="DG48" s="887"/>
      <c r="DH48" s="887"/>
      <c r="DI48" s="887"/>
      <c r="DJ48" s="887"/>
      <c r="DK48" s="887"/>
      <c r="DL48" s="887"/>
      <c r="DM48" s="888"/>
      <c r="DN48" s="886"/>
      <c r="DO48" s="887"/>
      <c r="DP48" s="887"/>
      <c r="DQ48" s="887"/>
      <c r="DR48" s="887"/>
      <c r="DS48" s="887"/>
      <c r="DT48" s="887"/>
      <c r="DU48" s="887"/>
      <c r="DV48" s="888"/>
      <c r="DW48" s="886"/>
      <c r="DX48" s="887"/>
      <c r="DY48" s="887"/>
      <c r="DZ48" s="887"/>
      <c r="EA48" s="887"/>
      <c r="EB48" s="887"/>
      <c r="EC48" s="887"/>
      <c r="ED48" s="887"/>
      <c r="EE48" s="888"/>
      <c r="EF48" s="886"/>
      <c r="EG48" s="887"/>
      <c r="EH48" s="887"/>
      <c r="EI48" s="887"/>
      <c r="EJ48" s="887"/>
      <c r="EK48" s="887"/>
      <c r="EL48" s="887"/>
      <c r="EM48" s="887"/>
      <c r="EN48" s="888"/>
      <c r="EO48" s="886"/>
      <c r="EP48" s="887"/>
      <c r="EQ48" s="887"/>
      <c r="ER48" s="887"/>
      <c r="ES48" s="887"/>
      <c r="ET48" s="887"/>
      <c r="EU48" s="887"/>
      <c r="EV48" s="887"/>
      <c r="EW48" s="888"/>
      <c r="EX48" s="886"/>
      <c r="EY48" s="887"/>
      <c r="EZ48" s="887"/>
      <c r="FA48" s="887"/>
      <c r="FB48" s="887"/>
      <c r="FC48" s="887"/>
      <c r="FD48" s="887"/>
      <c r="FE48" s="887"/>
      <c r="FF48" s="888"/>
      <c r="FG48" s="886"/>
      <c r="FH48" s="887"/>
      <c r="FI48" s="887"/>
      <c r="FJ48" s="887"/>
      <c r="FK48" s="887"/>
      <c r="FL48" s="887"/>
      <c r="FM48" s="887"/>
      <c r="FN48" s="887"/>
      <c r="FO48" s="888"/>
      <c r="FP48" s="886"/>
      <c r="FQ48" s="887"/>
      <c r="FR48" s="887"/>
      <c r="FS48" s="887"/>
      <c r="FT48" s="887"/>
      <c r="FU48" s="887"/>
      <c r="FV48" s="887"/>
      <c r="FW48" s="887"/>
      <c r="FX48" s="888"/>
      <c r="FY48" s="886"/>
      <c r="FZ48" s="887"/>
      <c r="GA48" s="887"/>
      <c r="GB48" s="887"/>
      <c r="GC48" s="887"/>
      <c r="GD48" s="887"/>
      <c r="GE48" s="887"/>
      <c r="GF48" s="887"/>
      <c r="GG48" s="888"/>
      <c r="GH48" s="886"/>
      <c r="GI48" s="887"/>
      <c r="GJ48" s="887"/>
      <c r="GK48" s="887"/>
      <c r="GL48" s="887"/>
      <c r="GM48" s="887"/>
      <c r="GN48" s="887"/>
      <c r="GO48" s="887"/>
      <c r="GP48" s="888"/>
      <c r="GQ48" s="886"/>
      <c r="GR48" s="887"/>
      <c r="GS48" s="887"/>
      <c r="GT48" s="887"/>
      <c r="GU48" s="887"/>
      <c r="GV48" s="887"/>
      <c r="GW48" s="887"/>
      <c r="GX48" s="887"/>
      <c r="GY48" s="888"/>
      <c r="GZ48" s="886"/>
      <c r="HA48" s="887"/>
      <c r="HB48" s="887"/>
      <c r="HC48" s="887"/>
      <c r="HD48" s="887"/>
      <c r="HE48" s="887"/>
      <c r="HF48" s="887"/>
      <c r="HG48" s="887"/>
      <c r="HH48" s="888"/>
      <c r="HI48" s="886"/>
      <c r="HJ48" s="887"/>
      <c r="HK48" s="887"/>
      <c r="HL48" s="887"/>
      <c r="HM48" s="887"/>
      <c r="HN48" s="887"/>
      <c r="HO48" s="887"/>
      <c r="HP48" s="887"/>
      <c r="HQ48" s="888"/>
      <c r="HR48" s="886"/>
      <c r="HS48" s="887"/>
      <c r="HT48" s="887"/>
      <c r="HU48" s="887"/>
      <c r="HV48" s="887"/>
      <c r="HW48" s="887"/>
      <c r="HX48" s="887"/>
      <c r="HY48" s="887"/>
      <c r="HZ48" s="888"/>
      <c r="IA48" s="886"/>
      <c r="IB48" s="887"/>
      <c r="IC48" s="887"/>
      <c r="ID48" s="887"/>
      <c r="IE48" s="887"/>
      <c r="IF48" s="887"/>
      <c r="IG48" s="887"/>
      <c r="IH48" s="887"/>
      <c r="II48" s="888"/>
      <c r="IJ48" s="886"/>
      <c r="IK48" s="887"/>
      <c r="IL48" s="887"/>
      <c r="IM48" s="887"/>
      <c r="IN48" s="887"/>
      <c r="IO48" s="887"/>
      <c r="IP48" s="887"/>
      <c r="IQ48" s="887"/>
      <c r="IR48" s="888"/>
      <c r="IS48" s="886"/>
      <c r="IT48" s="887"/>
      <c r="IU48" s="887"/>
      <c r="IV48" s="887"/>
      <c r="IW48" s="887"/>
      <c r="IX48" s="887"/>
      <c r="IY48" s="887"/>
      <c r="IZ48" s="887"/>
      <c r="JA48" s="888"/>
      <c r="JB48" s="886"/>
      <c r="JC48" s="887"/>
      <c r="JD48" s="887"/>
      <c r="JE48" s="887"/>
      <c r="JF48" s="887"/>
      <c r="JG48" s="887"/>
      <c r="JH48" s="887"/>
      <c r="JI48" s="887"/>
      <c r="JJ48" s="888"/>
      <c r="JK48" s="886"/>
      <c r="JL48" s="887"/>
      <c r="JM48" s="887"/>
      <c r="JN48" s="887"/>
      <c r="JO48" s="887"/>
      <c r="JP48" s="887"/>
      <c r="JQ48" s="887"/>
      <c r="JR48" s="887"/>
      <c r="JS48" s="888"/>
      <c r="JT48" s="886"/>
      <c r="JU48" s="887"/>
      <c r="JV48" s="887"/>
      <c r="JW48" s="887"/>
      <c r="JX48" s="887"/>
      <c r="JY48" s="887"/>
      <c r="JZ48" s="887"/>
      <c r="KA48" s="887"/>
      <c r="KB48" s="888"/>
      <c r="KC48" s="886"/>
      <c r="KD48" s="887"/>
      <c r="KE48" s="887"/>
      <c r="KF48" s="887"/>
      <c r="KG48" s="887"/>
      <c r="KH48" s="887"/>
      <c r="KI48" s="887"/>
      <c r="KJ48" s="887"/>
      <c r="KK48" s="888"/>
      <c r="KL48" s="886"/>
      <c r="KM48" s="887"/>
      <c r="KN48" s="887"/>
      <c r="KO48" s="887"/>
      <c r="KP48" s="887"/>
      <c r="KQ48" s="887"/>
      <c r="KR48" s="887"/>
      <c r="KS48" s="887"/>
      <c r="KT48" s="888"/>
      <c r="KU48" s="886"/>
      <c r="KV48" s="887"/>
      <c r="KW48" s="887"/>
      <c r="KX48" s="887"/>
      <c r="KY48" s="887"/>
      <c r="KZ48" s="887"/>
      <c r="LA48" s="887"/>
      <c r="LB48" s="887"/>
      <c r="LC48" s="888"/>
      <c r="LD48" s="886"/>
      <c r="LE48" s="887"/>
      <c r="LF48" s="887"/>
      <c r="LG48" s="887"/>
      <c r="LH48" s="887"/>
      <c r="LI48" s="887"/>
      <c r="LJ48" s="887"/>
      <c r="LK48" s="887"/>
      <c r="LL48" s="888"/>
      <c r="LM48" s="886"/>
      <c r="LN48" s="887"/>
      <c r="LO48" s="887"/>
      <c r="LP48" s="887"/>
      <c r="LQ48" s="887"/>
      <c r="LR48" s="887"/>
      <c r="LS48" s="887"/>
      <c r="LT48" s="887"/>
      <c r="LU48" s="888"/>
      <c r="LV48" s="886"/>
      <c r="LW48" s="887"/>
      <c r="LX48" s="887"/>
      <c r="LY48" s="887"/>
      <c r="LZ48" s="887"/>
      <c r="MA48" s="887"/>
      <c r="MB48" s="887"/>
      <c r="MC48" s="887"/>
      <c r="MD48" s="888"/>
      <c r="ME48" s="886"/>
      <c r="MF48" s="887"/>
      <c r="MG48" s="887"/>
      <c r="MH48" s="887"/>
      <c r="MI48" s="887"/>
      <c r="MJ48" s="887"/>
      <c r="MK48" s="887"/>
      <c r="ML48" s="887"/>
      <c r="MM48" s="888"/>
      <c r="MN48" s="886"/>
      <c r="MO48" s="887"/>
      <c r="MP48" s="887"/>
      <c r="MQ48" s="887"/>
      <c r="MR48" s="887"/>
      <c r="MS48" s="887"/>
      <c r="MT48" s="887"/>
      <c r="MU48" s="887"/>
      <c r="MV48" s="888"/>
      <c r="MW48" s="886"/>
      <c r="MX48" s="887"/>
      <c r="MY48" s="887"/>
      <c r="MZ48" s="887"/>
      <c r="NA48" s="887"/>
      <c r="NB48" s="887"/>
      <c r="NC48" s="887"/>
      <c r="ND48" s="887"/>
      <c r="NE48" s="888"/>
      <c r="NF48" s="886"/>
      <c r="NG48" s="887"/>
      <c r="NH48" s="887"/>
      <c r="NI48" s="887"/>
      <c r="NJ48" s="887"/>
      <c r="NK48" s="887"/>
      <c r="NL48" s="887"/>
      <c r="NM48" s="887"/>
      <c r="NN48" s="888"/>
      <c r="NO48" s="886"/>
      <c r="NP48" s="887"/>
      <c r="NQ48" s="887"/>
      <c r="NR48" s="887"/>
      <c r="NS48" s="887"/>
      <c r="NT48" s="887"/>
      <c r="NU48" s="887"/>
      <c r="NV48" s="887"/>
      <c r="NW48" s="888"/>
      <c r="NX48" s="886"/>
      <c r="NY48" s="887"/>
      <c r="NZ48" s="887"/>
      <c r="OA48" s="887"/>
      <c r="OB48" s="887"/>
      <c r="OC48" s="887"/>
      <c r="OD48" s="887"/>
      <c r="OE48" s="887"/>
      <c r="OF48" s="888"/>
      <c r="OG48" s="886"/>
      <c r="OH48" s="887"/>
      <c r="OI48" s="887"/>
      <c r="OJ48" s="887"/>
      <c r="OK48" s="887"/>
      <c r="OL48" s="887"/>
      <c r="OM48" s="887"/>
      <c r="ON48" s="887"/>
      <c r="OO48" s="888"/>
      <c r="OP48" s="886"/>
      <c r="OQ48" s="887"/>
      <c r="OR48" s="887"/>
      <c r="OS48" s="887"/>
      <c r="OT48" s="887"/>
      <c r="OU48" s="887"/>
      <c r="OV48" s="887"/>
      <c r="OW48" s="887"/>
      <c r="OX48" s="888"/>
      <c r="OY48" s="886"/>
      <c r="OZ48" s="887"/>
      <c r="PA48" s="887"/>
      <c r="PB48" s="887"/>
      <c r="PC48" s="887"/>
      <c r="PD48" s="887"/>
      <c r="PE48" s="887"/>
      <c r="PF48" s="887"/>
      <c r="PG48" s="888"/>
      <c r="PH48" s="886"/>
      <c r="PI48" s="887"/>
      <c r="PJ48" s="887"/>
      <c r="PK48" s="887"/>
      <c r="PL48" s="887"/>
      <c r="PM48" s="887"/>
      <c r="PN48" s="887"/>
      <c r="PO48" s="887"/>
      <c r="PP48" s="888"/>
      <c r="PQ48" s="886"/>
      <c r="PR48" s="887"/>
      <c r="PS48" s="887"/>
      <c r="PT48" s="887"/>
      <c r="PU48" s="887"/>
      <c r="PV48" s="887"/>
      <c r="PW48" s="887"/>
      <c r="PX48" s="887"/>
      <c r="PY48" s="888"/>
      <c r="PZ48" s="886"/>
      <c r="QA48" s="887"/>
      <c r="QB48" s="887"/>
      <c r="QC48" s="887"/>
      <c r="QD48" s="887"/>
      <c r="QE48" s="887"/>
      <c r="QF48" s="887"/>
      <c r="QG48" s="887"/>
      <c r="QH48" s="888"/>
      <c r="QI48" s="886"/>
      <c r="QJ48" s="887"/>
      <c r="QK48" s="887"/>
      <c r="QL48" s="887"/>
      <c r="QM48" s="887"/>
      <c r="QN48" s="887"/>
      <c r="QO48" s="887"/>
      <c r="QP48" s="887"/>
      <c r="QQ48" s="888"/>
      <c r="QR48" s="886"/>
      <c r="QS48" s="887"/>
      <c r="QT48" s="887"/>
      <c r="QU48" s="887"/>
      <c r="QV48" s="887"/>
      <c r="QW48" s="887"/>
      <c r="QX48" s="887"/>
      <c r="QY48" s="887"/>
      <c r="QZ48" s="888"/>
      <c r="RA48" s="886"/>
      <c r="RB48" s="887"/>
      <c r="RC48" s="887"/>
      <c r="RD48" s="887"/>
      <c r="RE48" s="887"/>
      <c r="RF48" s="887"/>
      <c r="RG48" s="887"/>
      <c r="RH48" s="887"/>
      <c r="RI48" s="888"/>
      <c r="RJ48" s="886"/>
      <c r="RK48" s="887"/>
      <c r="RL48" s="887"/>
      <c r="RM48" s="887"/>
      <c r="RN48" s="887"/>
      <c r="RO48" s="887"/>
      <c r="RP48" s="887"/>
      <c r="RQ48" s="887"/>
      <c r="RR48" s="888"/>
      <c r="RS48" s="886"/>
      <c r="RT48" s="887"/>
      <c r="RU48" s="887"/>
      <c r="RV48" s="887"/>
      <c r="RW48" s="887"/>
      <c r="RX48" s="887"/>
      <c r="RY48" s="887"/>
      <c r="RZ48" s="887"/>
      <c r="SA48" s="888"/>
      <c r="SB48" s="886"/>
      <c r="SC48" s="887"/>
      <c r="SD48" s="887"/>
      <c r="SE48" s="887"/>
      <c r="SF48" s="887"/>
      <c r="SG48" s="887"/>
      <c r="SH48" s="887"/>
      <c r="SI48" s="887"/>
      <c r="SJ48" s="888"/>
      <c r="SK48" s="886"/>
      <c r="SL48" s="887"/>
      <c r="SM48" s="887"/>
      <c r="SN48" s="887"/>
      <c r="SO48" s="887"/>
      <c r="SP48" s="887"/>
      <c r="SQ48" s="887"/>
      <c r="SR48" s="887"/>
      <c r="SS48" s="888"/>
      <c r="ST48" s="886"/>
      <c r="SU48" s="887"/>
      <c r="SV48" s="887"/>
      <c r="SW48" s="887"/>
      <c r="SX48" s="887"/>
      <c r="SY48" s="887"/>
      <c r="SZ48" s="887"/>
      <c r="TA48" s="887"/>
      <c r="TB48" s="888"/>
      <c r="TC48" s="886"/>
      <c r="TD48" s="887"/>
      <c r="TE48" s="887"/>
      <c r="TF48" s="887"/>
      <c r="TG48" s="887"/>
      <c r="TH48" s="887"/>
      <c r="TI48" s="887"/>
      <c r="TJ48" s="887"/>
      <c r="TK48" s="888"/>
      <c r="TL48" s="886"/>
      <c r="TM48" s="887"/>
      <c r="TN48" s="887"/>
      <c r="TO48" s="887"/>
      <c r="TP48" s="887"/>
      <c r="TQ48" s="887"/>
      <c r="TR48" s="887"/>
      <c r="TS48" s="887"/>
      <c r="TT48" s="888"/>
      <c r="TU48" s="886"/>
      <c r="TV48" s="887"/>
      <c r="TW48" s="887"/>
      <c r="TX48" s="887"/>
      <c r="TY48" s="887"/>
      <c r="TZ48" s="887"/>
      <c r="UA48" s="887"/>
      <c r="UB48" s="887"/>
      <c r="UC48" s="888"/>
      <c r="UD48" s="886"/>
      <c r="UE48" s="887"/>
      <c r="UF48" s="887"/>
      <c r="UG48" s="887"/>
      <c r="UH48" s="887"/>
      <c r="UI48" s="887"/>
      <c r="UJ48" s="887"/>
      <c r="UK48" s="887"/>
      <c r="UL48" s="888"/>
      <c r="UM48" s="886"/>
      <c r="UN48" s="887"/>
      <c r="UO48" s="887"/>
      <c r="UP48" s="887"/>
      <c r="UQ48" s="887"/>
      <c r="UR48" s="887"/>
      <c r="US48" s="887"/>
      <c r="UT48" s="887"/>
      <c r="UU48" s="888"/>
      <c r="UV48" s="886"/>
      <c r="UW48" s="887"/>
      <c r="UX48" s="887"/>
      <c r="UY48" s="887"/>
      <c r="UZ48" s="887"/>
      <c r="VA48" s="887"/>
      <c r="VB48" s="887"/>
      <c r="VC48" s="887"/>
      <c r="VD48" s="888"/>
      <c r="VE48" s="886"/>
      <c r="VF48" s="887"/>
      <c r="VG48" s="887"/>
      <c r="VH48" s="887"/>
      <c r="VI48" s="887"/>
      <c r="VJ48" s="887"/>
      <c r="VK48" s="887"/>
      <c r="VL48" s="887"/>
      <c r="VM48" s="888"/>
      <c r="VN48" s="886"/>
      <c r="VO48" s="887"/>
      <c r="VP48" s="887"/>
      <c r="VQ48" s="887"/>
      <c r="VR48" s="887"/>
      <c r="VS48" s="887"/>
      <c r="VT48" s="887"/>
      <c r="VU48" s="887"/>
      <c r="VV48" s="888"/>
      <c r="VW48" s="886"/>
      <c r="VX48" s="887"/>
      <c r="VY48" s="887"/>
      <c r="VZ48" s="887"/>
      <c r="WA48" s="887"/>
      <c r="WB48" s="887"/>
      <c r="WC48" s="887"/>
      <c r="WD48" s="887"/>
      <c r="WE48" s="888"/>
      <c r="WF48" s="886"/>
      <c r="WG48" s="887"/>
      <c r="WH48" s="887"/>
      <c r="WI48" s="887"/>
      <c r="WJ48" s="887"/>
      <c r="WK48" s="887"/>
      <c r="WL48" s="887"/>
      <c r="WM48" s="887"/>
      <c r="WN48" s="888"/>
      <c r="WO48" s="886"/>
      <c r="WP48" s="887"/>
      <c r="WQ48" s="887"/>
      <c r="WR48" s="887"/>
      <c r="WS48" s="887"/>
      <c r="WT48" s="887"/>
      <c r="WU48" s="887"/>
      <c r="WV48" s="887"/>
      <c r="WW48" s="888"/>
      <c r="WX48" s="886"/>
      <c r="WY48" s="887"/>
      <c r="WZ48" s="887"/>
      <c r="XA48" s="887"/>
      <c r="XB48" s="887"/>
      <c r="XC48" s="887"/>
      <c r="XD48" s="887"/>
      <c r="XE48" s="887"/>
      <c r="XF48" s="888"/>
      <c r="XG48" s="886"/>
      <c r="XH48" s="887"/>
      <c r="XI48" s="887"/>
      <c r="XJ48" s="887"/>
      <c r="XK48" s="887"/>
      <c r="XL48" s="887"/>
      <c r="XM48" s="887"/>
      <c r="XN48" s="887"/>
      <c r="XO48" s="888"/>
      <c r="XP48" s="886"/>
      <c r="XQ48" s="887"/>
      <c r="XR48" s="887"/>
      <c r="XS48" s="887"/>
      <c r="XT48" s="887"/>
      <c r="XU48" s="887"/>
      <c r="XV48" s="887"/>
      <c r="XW48" s="887"/>
      <c r="XX48" s="888"/>
      <c r="XY48" s="886"/>
      <c r="XZ48" s="887"/>
      <c r="YA48" s="887"/>
      <c r="YB48" s="887"/>
      <c r="YC48" s="887"/>
      <c r="YD48" s="887"/>
      <c r="YE48" s="887"/>
      <c r="YF48" s="887"/>
      <c r="YG48" s="888"/>
      <c r="YH48" s="886"/>
      <c r="YI48" s="887"/>
      <c r="YJ48" s="887"/>
      <c r="YK48" s="887"/>
      <c r="YL48" s="887"/>
      <c r="YM48" s="887"/>
      <c r="YN48" s="887"/>
      <c r="YO48" s="887"/>
      <c r="YP48" s="888"/>
      <c r="YQ48" s="886"/>
      <c r="YR48" s="887"/>
      <c r="YS48" s="887"/>
      <c r="YT48" s="887"/>
      <c r="YU48" s="887"/>
      <c r="YV48" s="887"/>
      <c r="YW48" s="887"/>
      <c r="YX48" s="887"/>
      <c r="YY48" s="888"/>
      <c r="YZ48" s="886"/>
      <c r="ZA48" s="887"/>
      <c r="ZB48" s="887"/>
      <c r="ZC48" s="887"/>
      <c r="ZD48" s="887"/>
      <c r="ZE48" s="887"/>
      <c r="ZF48" s="887"/>
      <c r="ZG48" s="887"/>
      <c r="ZH48" s="888"/>
      <c r="ZI48" s="886"/>
      <c r="ZJ48" s="887"/>
      <c r="ZK48" s="887"/>
      <c r="ZL48" s="887"/>
      <c r="ZM48" s="887"/>
      <c r="ZN48" s="887"/>
      <c r="ZO48" s="887"/>
      <c r="ZP48" s="887"/>
      <c r="ZQ48" s="888"/>
      <c r="ZR48" s="886"/>
      <c r="ZS48" s="887"/>
      <c r="ZT48" s="887"/>
      <c r="ZU48" s="887"/>
      <c r="ZV48" s="887"/>
      <c r="ZW48" s="887"/>
      <c r="ZX48" s="887"/>
      <c r="ZY48" s="887"/>
      <c r="ZZ48" s="888"/>
      <c r="AAA48" s="886"/>
      <c r="AAB48" s="887"/>
      <c r="AAC48" s="887"/>
      <c r="AAD48" s="887"/>
      <c r="AAE48" s="887"/>
      <c r="AAF48" s="887"/>
      <c r="AAG48" s="887"/>
      <c r="AAH48" s="887"/>
      <c r="AAI48" s="888"/>
      <c r="AAJ48" s="886"/>
      <c r="AAK48" s="887"/>
      <c r="AAL48" s="887"/>
      <c r="AAM48" s="887"/>
      <c r="AAN48" s="887"/>
      <c r="AAO48" s="887"/>
      <c r="AAP48" s="887"/>
      <c r="AAQ48" s="887"/>
      <c r="AAR48" s="888"/>
      <c r="AAS48" s="886"/>
      <c r="AAT48" s="887"/>
      <c r="AAU48" s="887"/>
      <c r="AAV48" s="887"/>
      <c r="AAW48" s="887"/>
      <c r="AAX48" s="887"/>
      <c r="AAY48" s="887"/>
      <c r="AAZ48" s="887"/>
      <c r="ABA48" s="888"/>
      <c r="ABB48" s="886"/>
      <c r="ABC48" s="887"/>
      <c r="ABD48" s="887"/>
      <c r="ABE48" s="887"/>
      <c r="ABF48" s="887"/>
      <c r="ABG48" s="887"/>
      <c r="ABH48" s="887"/>
      <c r="ABI48" s="887"/>
      <c r="ABJ48" s="888"/>
      <c r="ABK48" s="886"/>
      <c r="ABL48" s="887"/>
      <c r="ABM48" s="887"/>
      <c r="ABN48" s="887"/>
      <c r="ABO48" s="887"/>
      <c r="ABP48" s="887"/>
      <c r="ABQ48" s="887"/>
      <c r="ABR48" s="887"/>
      <c r="ABS48" s="888"/>
      <c r="ABT48" s="886"/>
      <c r="ABU48" s="887"/>
      <c r="ABV48" s="887"/>
      <c r="ABW48" s="887"/>
      <c r="ABX48" s="887"/>
      <c r="ABY48" s="887"/>
      <c r="ABZ48" s="887"/>
      <c r="ACA48" s="887"/>
      <c r="ACB48" s="888"/>
      <c r="ACC48" s="886"/>
      <c r="ACD48" s="887"/>
      <c r="ACE48" s="887"/>
      <c r="ACF48" s="887"/>
      <c r="ACG48" s="887"/>
      <c r="ACH48" s="887"/>
      <c r="ACI48" s="887"/>
      <c r="ACJ48" s="887"/>
      <c r="ACK48" s="888"/>
      <c r="ACL48" s="886"/>
      <c r="ACM48" s="887"/>
      <c r="ACN48" s="887"/>
      <c r="ACO48" s="887"/>
      <c r="ACP48" s="887"/>
      <c r="ACQ48" s="887"/>
      <c r="ACR48" s="887"/>
      <c r="ACS48" s="887"/>
      <c r="ACT48" s="888"/>
      <c r="ACU48" s="886"/>
      <c r="ACV48" s="887"/>
      <c r="ACW48" s="887"/>
      <c r="ACX48" s="887"/>
      <c r="ACY48" s="887"/>
      <c r="ACZ48" s="887"/>
      <c r="ADA48" s="887"/>
      <c r="ADB48" s="887"/>
      <c r="ADC48" s="888"/>
      <c r="ADD48" s="886"/>
      <c r="ADE48" s="887"/>
      <c r="ADF48" s="887"/>
      <c r="ADG48" s="887"/>
      <c r="ADH48" s="887"/>
      <c r="ADI48" s="887"/>
      <c r="ADJ48" s="887"/>
      <c r="ADK48" s="887"/>
      <c r="ADL48" s="888"/>
      <c r="ADM48" s="886"/>
      <c r="ADN48" s="887"/>
      <c r="ADO48" s="887"/>
      <c r="ADP48" s="887"/>
      <c r="ADQ48" s="887"/>
      <c r="ADR48" s="887"/>
      <c r="ADS48" s="887"/>
      <c r="ADT48" s="887"/>
      <c r="ADU48" s="888"/>
      <c r="ADV48" s="886"/>
      <c r="ADW48" s="887"/>
      <c r="ADX48" s="887"/>
      <c r="ADY48" s="887"/>
      <c r="ADZ48" s="887"/>
      <c r="AEA48" s="887"/>
      <c r="AEB48" s="887"/>
      <c r="AEC48" s="887"/>
      <c r="AED48" s="888"/>
      <c r="AEE48" s="886"/>
      <c r="AEF48" s="887"/>
      <c r="AEG48" s="887"/>
      <c r="AEH48" s="887"/>
      <c r="AEI48" s="887"/>
      <c r="AEJ48" s="887"/>
      <c r="AEK48" s="887"/>
      <c r="AEL48" s="887"/>
      <c r="AEM48" s="888"/>
      <c r="AEN48" s="886"/>
      <c r="AEO48" s="887"/>
      <c r="AEP48" s="887"/>
      <c r="AEQ48" s="887"/>
      <c r="AER48" s="887"/>
      <c r="AES48" s="887"/>
      <c r="AET48" s="887"/>
      <c r="AEU48" s="887"/>
      <c r="AEV48" s="888"/>
      <c r="AEW48" s="886"/>
      <c r="AEX48" s="887"/>
      <c r="AEY48" s="887"/>
      <c r="AEZ48" s="887"/>
      <c r="AFA48" s="887"/>
      <c r="AFB48" s="887"/>
      <c r="AFC48" s="887"/>
      <c r="AFD48" s="887"/>
      <c r="AFE48" s="888"/>
      <c r="AFF48" s="886"/>
      <c r="AFG48" s="887"/>
      <c r="AFH48" s="887"/>
      <c r="AFI48" s="887"/>
      <c r="AFJ48" s="887"/>
      <c r="AFK48" s="887"/>
      <c r="AFL48" s="887"/>
      <c r="AFM48" s="887"/>
      <c r="AFN48" s="888"/>
      <c r="AFO48" s="886"/>
      <c r="AFP48" s="887"/>
      <c r="AFQ48" s="887"/>
      <c r="AFR48" s="887"/>
      <c r="AFS48" s="887"/>
      <c r="AFT48" s="887"/>
      <c r="AFU48" s="887"/>
      <c r="AFV48" s="887"/>
      <c r="AFW48" s="888"/>
      <c r="AFX48" s="886"/>
      <c r="AFY48" s="887"/>
      <c r="AFZ48" s="887"/>
      <c r="AGA48" s="887"/>
      <c r="AGB48" s="887"/>
      <c r="AGC48" s="887"/>
      <c r="AGD48" s="887"/>
      <c r="AGE48" s="887"/>
      <c r="AGF48" s="888"/>
      <c r="AGG48" s="886"/>
      <c r="AGH48" s="887"/>
      <c r="AGI48" s="887"/>
      <c r="AGJ48" s="887"/>
      <c r="AGK48" s="887"/>
      <c r="AGL48" s="887"/>
      <c r="AGM48" s="887"/>
      <c r="AGN48" s="887"/>
      <c r="AGO48" s="888"/>
      <c r="AGP48" s="886"/>
      <c r="AGQ48" s="887"/>
      <c r="AGR48" s="887"/>
      <c r="AGS48" s="887"/>
      <c r="AGT48" s="887"/>
      <c r="AGU48" s="887"/>
      <c r="AGV48" s="887"/>
      <c r="AGW48" s="887"/>
      <c r="AGX48" s="888"/>
      <c r="AGY48" s="886"/>
      <c r="AGZ48" s="887"/>
      <c r="AHA48" s="887"/>
      <c r="AHB48" s="887"/>
      <c r="AHC48" s="887"/>
      <c r="AHD48" s="887"/>
      <c r="AHE48" s="887"/>
      <c r="AHF48" s="887"/>
      <c r="AHG48" s="888"/>
      <c r="AHH48" s="886"/>
      <c r="AHI48" s="887"/>
      <c r="AHJ48" s="887"/>
      <c r="AHK48" s="887"/>
      <c r="AHL48" s="887"/>
      <c r="AHM48" s="887"/>
      <c r="AHN48" s="887"/>
      <c r="AHO48" s="887"/>
      <c r="AHP48" s="888"/>
      <c r="AHQ48" s="886"/>
      <c r="AHR48" s="887"/>
      <c r="AHS48" s="887"/>
      <c r="AHT48" s="887"/>
      <c r="AHU48" s="887"/>
      <c r="AHV48" s="887"/>
      <c r="AHW48" s="887"/>
      <c r="AHX48" s="887"/>
      <c r="AHY48" s="888"/>
      <c r="AHZ48" s="886"/>
      <c r="AIA48" s="887"/>
      <c r="AIB48" s="887"/>
      <c r="AIC48" s="887"/>
      <c r="AID48" s="887"/>
      <c r="AIE48" s="887"/>
      <c r="AIF48" s="887"/>
      <c r="AIG48" s="887"/>
      <c r="AIH48" s="888"/>
      <c r="AII48" s="886"/>
      <c r="AIJ48" s="887"/>
      <c r="AIK48" s="887"/>
      <c r="AIL48" s="887"/>
      <c r="AIM48" s="887"/>
      <c r="AIN48" s="887"/>
      <c r="AIO48" s="887"/>
      <c r="AIP48" s="887"/>
      <c r="AIQ48" s="888"/>
      <c r="AIR48" s="886"/>
      <c r="AIS48" s="887"/>
      <c r="AIT48" s="887"/>
      <c r="AIU48" s="887"/>
      <c r="AIV48" s="887"/>
      <c r="AIW48" s="887"/>
      <c r="AIX48" s="887"/>
      <c r="AIY48" s="887"/>
      <c r="AIZ48" s="888"/>
      <c r="AJA48" s="886"/>
      <c r="AJB48" s="887"/>
      <c r="AJC48" s="887"/>
      <c r="AJD48" s="887"/>
      <c r="AJE48" s="887"/>
      <c r="AJF48" s="887"/>
      <c r="AJG48" s="887"/>
      <c r="AJH48" s="887"/>
      <c r="AJI48" s="888"/>
      <c r="AJJ48" s="886"/>
      <c r="AJK48" s="887"/>
      <c r="AJL48" s="887"/>
      <c r="AJM48" s="887"/>
      <c r="AJN48" s="887"/>
      <c r="AJO48" s="887"/>
      <c r="AJP48" s="887"/>
      <c r="AJQ48" s="887"/>
      <c r="AJR48" s="888"/>
      <c r="AJS48" s="886"/>
      <c r="AJT48" s="887"/>
      <c r="AJU48" s="887"/>
      <c r="AJV48" s="887"/>
      <c r="AJW48" s="887"/>
      <c r="AJX48" s="887"/>
      <c r="AJY48" s="887"/>
      <c r="AJZ48" s="887"/>
      <c r="AKA48" s="888"/>
      <c r="AKB48" s="886"/>
      <c r="AKC48" s="887"/>
      <c r="AKD48" s="887"/>
      <c r="AKE48" s="887"/>
      <c r="AKF48" s="887"/>
      <c r="AKG48" s="887"/>
      <c r="AKH48" s="887"/>
      <c r="AKI48" s="887"/>
      <c r="AKJ48" s="888"/>
      <c r="AKK48" s="886"/>
      <c r="AKL48" s="887"/>
      <c r="AKM48" s="887"/>
      <c r="AKN48" s="887"/>
      <c r="AKO48" s="887"/>
      <c r="AKP48" s="887"/>
      <c r="AKQ48" s="887"/>
      <c r="AKR48" s="887"/>
      <c r="AKS48" s="888"/>
      <c r="AKT48" s="886"/>
      <c r="AKU48" s="887"/>
      <c r="AKV48" s="887"/>
      <c r="AKW48" s="887"/>
      <c r="AKX48" s="887"/>
      <c r="AKY48" s="887"/>
      <c r="AKZ48" s="887"/>
      <c r="ALA48" s="887"/>
      <c r="ALB48" s="888"/>
      <c r="ALC48" s="886"/>
      <c r="ALD48" s="887"/>
      <c r="ALE48" s="887"/>
      <c r="ALF48" s="887"/>
      <c r="ALG48" s="887"/>
      <c r="ALH48" s="887"/>
      <c r="ALI48" s="887"/>
      <c r="ALJ48" s="887"/>
      <c r="ALK48" s="888"/>
      <c r="ALL48" s="886"/>
      <c r="ALM48" s="887"/>
      <c r="ALN48" s="887"/>
      <c r="ALO48" s="887"/>
      <c r="ALP48" s="887"/>
      <c r="ALQ48" s="887"/>
      <c r="ALR48" s="887"/>
      <c r="ALS48" s="887"/>
      <c r="ALT48" s="888"/>
      <c r="ALU48" s="886"/>
      <c r="ALV48" s="887"/>
      <c r="ALW48" s="887"/>
      <c r="ALX48" s="887"/>
      <c r="ALY48" s="887"/>
      <c r="ALZ48" s="887"/>
      <c r="AMA48" s="887"/>
      <c r="AMB48" s="887"/>
      <c r="AMC48" s="888"/>
      <c r="AMD48" s="886"/>
      <c r="AME48" s="887"/>
      <c r="AMF48" s="887"/>
      <c r="AMG48" s="887"/>
      <c r="AMH48" s="887"/>
      <c r="AMI48" s="887"/>
      <c r="AMJ48" s="887"/>
      <c r="AMK48" s="887"/>
      <c r="AML48" s="888"/>
      <c r="AMM48" s="886"/>
      <c r="AMN48" s="887"/>
      <c r="AMO48" s="887"/>
      <c r="AMP48" s="887"/>
      <c r="AMQ48" s="887"/>
      <c r="AMR48" s="887"/>
      <c r="AMS48" s="887"/>
      <c r="AMT48" s="887"/>
      <c r="AMU48" s="888"/>
      <c r="AMV48" s="886"/>
      <c r="AMW48" s="887"/>
      <c r="AMX48" s="887"/>
      <c r="AMY48" s="887"/>
      <c r="AMZ48" s="887"/>
      <c r="ANA48" s="887"/>
      <c r="ANB48" s="887"/>
      <c r="ANC48" s="887"/>
      <c r="AND48" s="888"/>
      <c r="ANE48" s="886"/>
      <c r="ANF48" s="887"/>
      <c r="ANG48" s="887"/>
      <c r="ANH48" s="887"/>
      <c r="ANI48" s="887"/>
      <c r="ANJ48" s="887"/>
      <c r="ANK48" s="887"/>
      <c r="ANL48" s="887"/>
      <c r="ANM48" s="888"/>
      <c r="ANN48" s="886"/>
      <c r="ANO48" s="887"/>
      <c r="ANP48" s="887"/>
      <c r="ANQ48" s="887"/>
      <c r="ANR48" s="887"/>
      <c r="ANS48" s="887"/>
      <c r="ANT48" s="887"/>
      <c r="ANU48" s="887"/>
      <c r="ANV48" s="888"/>
      <c r="ANW48" s="886"/>
      <c r="ANX48" s="887"/>
      <c r="ANY48" s="887"/>
      <c r="ANZ48" s="887"/>
      <c r="AOA48" s="887"/>
      <c r="AOB48" s="887"/>
      <c r="AOC48" s="887"/>
      <c r="AOD48" s="887"/>
      <c r="AOE48" s="888"/>
      <c r="AOF48" s="886"/>
      <c r="AOG48" s="887"/>
      <c r="AOH48" s="887"/>
      <c r="AOI48" s="887"/>
      <c r="AOJ48" s="887"/>
      <c r="AOK48" s="887"/>
      <c r="AOL48" s="887"/>
      <c r="AOM48" s="887"/>
      <c r="AON48" s="888"/>
      <c r="AOO48" s="886"/>
      <c r="AOP48" s="887"/>
      <c r="AOQ48" s="887"/>
      <c r="AOR48" s="887"/>
      <c r="AOS48" s="887"/>
      <c r="AOT48" s="887"/>
      <c r="AOU48" s="887"/>
      <c r="AOV48" s="887"/>
      <c r="AOW48" s="888"/>
      <c r="AOX48" s="886"/>
      <c r="AOY48" s="887"/>
      <c r="AOZ48" s="887"/>
      <c r="APA48" s="887"/>
      <c r="APB48" s="887"/>
      <c r="APC48" s="887"/>
      <c r="APD48" s="887"/>
      <c r="APE48" s="887"/>
      <c r="APF48" s="888"/>
      <c r="APG48" s="886"/>
      <c r="APH48" s="887"/>
      <c r="API48" s="887"/>
      <c r="APJ48" s="887"/>
      <c r="APK48" s="887"/>
      <c r="APL48" s="887"/>
      <c r="APM48" s="887"/>
      <c r="APN48" s="887"/>
      <c r="APO48" s="888"/>
      <c r="APP48" s="886"/>
      <c r="APQ48" s="887"/>
      <c r="APR48" s="887"/>
      <c r="APS48" s="887"/>
      <c r="APT48" s="887"/>
      <c r="APU48" s="887"/>
      <c r="APV48" s="887"/>
      <c r="APW48" s="887"/>
      <c r="APX48" s="888"/>
      <c r="APY48" s="886"/>
      <c r="APZ48" s="887"/>
      <c r="AQA48" s="887"/>
      <c r="AQB48" s="887"/>
      <c r="AQC48" s="887"/>
      <c r="AQD48" s="887"/>
      <c r="AQE48" s="887"/>
      <c r="AQF48" s="887"/>
      <c r="AQG48" s="888"/>
      <c r="AQH48" s="886"/>
      <c r="AQI48" s="887"/>
      <c r="AQJ48" s="887"/>
      <c r="AQK48" s="887"/>
      <c r="AQL48" s="887"/>
      <c r="AQM48" s="887"/>
      <c r="AQN48" s="887"/>
      <c r="AQO48" s="887"/>
      <c r="AQP48" s="888"/>
      <c r="AQQ48" s="886"/>
      <c r="AQR48" s="887"/>
      <c r="AQS48" s="887"/>
      <c r="AQT48" s="887"/>
      <c r="AQU48" s="887"/>
      <c r="AQV48" s="887"/>
      <c r="AQW48" s="887"/>
      <c r="AQX48" s="887"/>
      <c r="AQY48" s="888"/>
      <c r="AQZ48" s="886"/>
      <c r="ARA48" s="887"/>
      <c r="ARB48" s="887"/>
      <c r="ARC48" s="887"/>
      <c r="ARD48" s="887"/>
      <c r="ARE48" s="887"/>
      <c r="ARF48" s="887"/>
      <c r="ARG48" s="887"/>
      <c r="ARH48" s="888"/>
      <c r="ARI48" s="886"/>
      <c r="ARJ48" s="887"/>
      <c r="ARK48" s="887"/>
      <c r="ARL48" s="887"/>
      <c r="ARM48" s="887"/>
      <c r="ARN48" s="887"/>
      <c r="ARO48" s="887"/>
      <c r="ARP48" s="887"/>
      <c r="ARQ48" s="888"/>
      <c r="ARR48" s="886"/>
      <c r="ARS48" s="887"/>
      <c r="ART48" s="887"/>
      <c r="ARU48" s="887"/>
      <c r="ARV48" s="887"/>
      <c r="ARW48" s="887"/>
      <c r="ARX48" s="887"/>
      <c r="ARY48" s="887"/>
      <c r="ARZ48" s="888"/>
      <c r="ASA48" s="886"/>
      <c r="ASB48" s="887"/>
      <c r="ASC48" s="887"/>
      <c r="ASD48" s="887"/>
      <c r="ASE48" s="887"/>
      <c r="ASF48" s="887"/>
      <c r="ASG48" s="887"/>
      <c r="ASH48" s="887"/>
      <c r="ASI48" s="888"/>
      <c r="ASJ48" s="886"/>
      <c r="ASK48" s="887"/>
      <c r="ASL48" s="887"/>
      <c r="ASM48" s="887"/>
      <c r="ASN48" s="887"/>
      <c r="ASO48" s="887"/>
      <c r="ASP48" s="887"/>
      <c r="ASQ48" s="887"/>
      <c r="ASR48" s="888"/>
      <c r="ASS48" s="886"/>
      <c r="AST48" s="887"/>
      <c r="ASU48" s="887"/>
      <c r="ASV48" s="887"/>
      <c r="ASW48" s="887"/>
      <c r="ASX48" s="887"/>
      <c r="ASY48" s="887"/>
      <c r="ASZ48" s="887"/>
      <c r="ATA48" s="888"/>
      <c r="ATB48" s="886"/>
      <c r="ATC48" s="887"/>
      <c r="ATD48" s="887"/>
      <c r="ATE48" s="887"/>
      <c r="ATF48" s="887"/>
      <c r="ATG48" s="887"/>
      <c r="ATH48" s="887"/>
      <c r="ATI48" s="887"/>
      <c r="ATJ48" s="888"/>
      <c r="ATK48" s="886"/>
      <c r="ATL48" s="887"/>
      <c r="ATM48" s="887"/>
      <c r="ATN48" s="887"/>
      <c r="ATO48" s="887"/>
      <c r="ATP48" s="887"/>
      <c r="ATQ48" s="887"/>
      <c r="ATR48" s="887"/>
      <c r="ATS48" s="888"/>
      <c r="ATT48" s="886"/>
      <c r="ATU48" s="887"/>
      <c r="ATV48" s="887"/>
      <c r="ATW48" s="887"/>
      <c r="ATX48" s="887"/>
      <c r="ATY48" s="887"/>
      <c r="ATZ48" s="887"/>
      <c r="AUA48" s="887"/>
      <c r="AUB48" s="888"/>
      <c r="AUC48" s="886"/>
      <c r="AUD48" s="887"/>
      <c r="AUE48" s="887"/>
      <c r="AUF48" s="887"/>
      <c r="AUG48" s="887"/>
      <c r="AUH48" s="887"/>
      <c r="AUI48" s="887"/>
      <c r="AUJ48" s="887"/>
      <c r="AUK48" s="888"/>
      <c r="AUL48" s="886"/>
      <c r="AUM48" s="887"/>
      <c r="AUN48" s="887"/>
      <c r="AUO48" s="887"/>
      <c r="AUP48" s="887"/>
      <c r="AUQ48" s="887"/>
      <c r="AUR48" s="887"/>
      <c r="AUS48" s="887"/>
      <c r="AUT48" s="888"/>
      <c r="AUU48" s="886"/>
      <c r="AUV48" s="887"/>
      <c r="AUW48" s="887"/>
      <c r="AUX48" s="887"/>
      <c r="AUY48" s="887"/>
      <c r="AUZ48" s="887"/>
      <c r="AVA48" s="887"/>
      <c r="AVB48" s="887"/>
      <c r="AVC48" s="888"/>
      <c r="AVD48" s="886"/>
      <c r="AVE48" s="887"/>
      <c r="AVF48" s="887"/>
      <c r="AVG48" s="887"/>
      <c r="AVH48" s="887"/>
      <c r="AVI48" s="887"/>
      <c r="AVJ48" s="887"/>
      <c r="AVK48" s="887"/>
      <c r="AVL48" s="888"/>
      <c r="AVM48" s="886"/>
      <c r="AVN48" s="887"/>
      <c r="AVO48" s="887"/>
      <c r="AVP48" s="887"/>
      <c r="AVQ48" s="887"/>
      <c r="AVR48" s="887"/>
      <c r="AVS48" s="887"/>
      <c r="AVT48" s="887"/>
      <c r="AVU48" s="888"/>
      <c r="AVV48" s="886"/>
      <c r="AVW48" s="887"/>
      <c r="AVX48" s="887"/>
      <c r="AVY48" s="887"/>
      <c r="AVZ48" s="887"/>
      <c r="AWA48" s="887"/>
      <c r="AWB48" s="887"/>
      <c r="AWC48" s="887"/>
      <c r="AWD48" s="888"/>
      <c r="AWE48" s="886"/>
      <c r="AWF48" s="887"/>
      <c r="AWG48" s="887"/>
      <c r="AWH48" s="887"/>
      <c r="AWI48" s="887"/>
      <c r="AWJ48" s="887"/>
      <c r="AWK48" s="887"/>
      <c r="AWL48" s="887"/>
      <c r="AWM48" s="888"/>
      <c r="AWN48" s="886"/>
      <c r="AWO48" s="887"/>
      <c r="AWP48" s="887"/>
      <c r="AWQ48" s="887"/>
      <c r="AWR48" s="887"/>
      <c r="AWS48" s="887"/>
      <c r="AWT48" s="887"/>
      <c r="AWU48" s="887"/>
      <c r="AWV48" s="888"/>
      <c r="AWW48" s="886"/>
      <c r="AWX48" s="887"/>
      <c r="AWY48" s="887"/>
      <c r="AWZ48" s="887"/>
      <c r="AXA48" s="887"/>
      <c r="AXB48" s="887"/>
      <c r="AXC48" s="887"/>
      <c r="AXD48" s="887"/>
      <c r="AXE48" s="888"/>
      <c r="AXF48" s="886"/>
      <c r="AXG48" s="887"/>
      <c r="AXH48" s="887"/>
      <c r="AXI48" s="887"/>
      <c r="AXJ48" s="887"/>
      <c r="AXK48" s="887"/>
      <c r="AXL48" s="887"/>
      <c r="AXM48" s="887"/>
      <c r="AXN48" s="888"/>
      <c r="AXO48" s="886"/>
      <c r="AXP48" s="887"/>
      <c r="AXQ48" s="887"/>
      <c r="AXR48" s="887"/>
      <c r="AXS48" s="887"/>
      <c r="AXT48" s="887"/>
      <c r="AXU48" s="887"/>
      <c r="AXV48" s="887"/>
      <c r="AXW48" s="888"/>
      <c r="AXX48" s="886"/>
      <c r="AXY48" s="887"/>
      <c r="AXZ48" s="887"/>
      <c r="AYA48" s="887"/>
      <c r="AYB48" s="887"/>
      <c r="AYC48" s="887"/>
      <c r="AYD48" s="887"/>
      <c r="AYE48" s="887"/>
      <c r="AYF48" s="888"/>
      <c r="AYG48" s="886"/>
      <c r="AYH48" s="887"/>
      <c r="AYI48" s="887"/>
      <c r="AYJ48" s="887"/>
      <c r="AYK48" s="887"/>
      <c r="AYL48" s="887"/>
      <c r="AYM48" s="887"/>
      <c r="AYN48" s="887"/>
      <c r="AYO48" s="888"/>
      <c r="AYP48" s="886"/>
      <c r="AYQ48" s="887"/>
      <c r="AYR48" s="887"/>
      <c r="AYS48" s="887"/>
      <c r="AYT48" s="887"/>
      <c r="AYU48" s="887"/>
      <c r="AYV48" s="887"/>
      <c r="AYW48" s="887"/>
      <c r="AYX48" s="888"/>
      <c r="AYY48" s="886"/>
      <c r="AYZ48" s="887"/>
      <c r="AZA48" s="887"/>
      <c r="AZB48" s="887"/>
      <c r="AZC48" s="887"/>
      <c r="AZD48" s="887"/>
      <c r="AZE48" s="887"/>
      <c r="AZF48" s="887"/>
      <c r="AZG48" s="888"/>
      <c r="AZH48" s="886"/>
      <c r="AZI48" s="887"/>
      <c r="AZJ48" s="887"/>
      <c r="AZK48" s="887"/>
      <c r="AZL48" s="887"/>
      <c r="AZM48" s="887"/>
      <c r="AZN48" s="887"/>
      <c r="AZO48" s="887"/>
      <c r="AZP48" s="888"/>
      <c r="AZQ48" s="886"/>
      <c r="AZR48" s="887"/>
      <c r="AZS48" s="887"/>
      <c r="AZT48" s="887"/>
      <c r="AZU48" s="887"/>
      <c r="AZV48" s="887"/>
      <c r="AZW48" s="887"/>
      <c r="AZX48" s="887"/>
      <c r="AZY48" s="888"/>
      <c r="AZZ48" s="886"/>
      <c r="BAA48" s="887"/>
      <c r="BAB48" s="887"/>
      <c r="BAC48" s="887"/>
      <c r="BAD48" s="887"/>
      <c r="BAE48" s="887"/>
      <c r="BAF48" s="887"/>
      <c r="BAG48" s="887"/>
      <c r="BAH48" s="888"/>
      <c r="BAI48" s="886"/>
      <c r="BAJ48" s="887"/>
      <c r="BAK48" s="887"/>
      <c r="BAL48" s="887"/>
      <c r="BAM48" s="887"/>
      <c r="BAN48" s="887"/>
      <c r="BAO48" s="887"/>
      <c r="BAP48" s="887"/>
      <c r="BAQ48" s="888"/>
      <c r="BAR48" s="886"/>
      <c r="BAS48" s="887"/>
      <c r="BAT48" s="887"/>
      <c r="BAU48" s="887"/>
      <c r="BAV48" s="887"/>
      <c r="BAW48" s="887"/>
      <c r="BAX48" s="887"/>
      <c r="BAY48" s="887"/>
      <c r="BAZ48" s="888"/>
      <c r="BBA48" s="886"/>
      <c r="BBB48" s="887"/>
      <c r="BBC48" s="887"/>
      <c r="BBD48" s="887"/>
      <c r="BBE48" s="887"/>
      <c r="BBF48" s="887"/>
      <c r="BBG48" s="887"/>
      <c r="BBH48" s="887"/>
      <c r="BBI48" s="888"/>
      <c r="BBJ48" s="886"/>
      <c r="BBK48" s="887"/>
      <c r="BBL48" s="887"/>
      <c r="BBM48" s="887"/>
      <c r="BBN48" s="887"/>
      <c r="BBO48" s="887"/>
      <c r="BBP48" s="887"/>
      <c r="BBQ48" s="887"/>
      <c r="BBR48" s="888"/>
      <c r="BBS48" s="886"/>
      <c r="BBT48" s="887"/>
      <c r="BBU48" s="887"/>
      <c r="BBV48" s="887"/>
      <c r="BBW48" s="887"/>
      <c r="BBX48" s="887"/>
      <c r="BBY48" s="887"/>
      <c r="BBZ48" s="887"/>
      <c r="BCA48" s="888"/>
      <c r="BCB48" s="886"/>
      <c r="BCC48" s="887"/>
      <c r="BCD48" s="887"/>
      <c r="BCE48" s="887"/>
      <c r="BCF48" s="887"/>
      <c r="BCG48" s="887"/>
      <c r="BCH48" s="887"/>
      <c r="BCI48" s="887"/>
      <c r="BCJ48" s="888"/>
      <c r="BCK48" s="886"/>
      <c r="BCL48" s="887"/>
      <c r="BCM48" s="887"/>
      <c r="BCN48" s="887"/>
      <c r="BCO48" s="887"/>
      <c r="BCP48" s="887"/>
      <c r="BCQ48" s="887"/>
      <c r="BCR48" s="887"/>
      <c r="BCS48" s="888"/>
      <c r="BCT48" s="886"/>
      <c r="BCU48" s="887"/>
      <c r="BCV48" s="887"/>
      <c r="BCW48" s="887"/>
      <c r="BCX48" s="887"/>
      <c r="BCY48" s="887"/>
      <c r="BCZ48" s="887"/>
      <c r="BDA48" s="887"/>
      <c r="BDB48" s="888"/>
      <c r="BDC48" s="886"/>
      <c r="BDD48" s="887"/>
      <c r="BDE48" s="887"/>
      <c r="BDF48" s="887"/>
      <c r="BDG48" s="887"/>
      <c r="BDH48" s="887"/>
      <c r="BDI48" s="887"/>
      <c r="BDJ48" s="887"/>
      <c r="BDK48" s="888"/>
      <c r="BDL48" s="886"/>
      <c r="BDM48" s="887"/>
      <c r="BDN48" s="887"/>
      <c r="BDO48" s="887"/>
      <c r="BDP48" s="887"/>
      <c r="BDQ48" s="887"/>
      <c r="BDR48" s="887"/>
      <c r="BDS48" s="887"/>
      <c r="BDT48" s="888"/>
      <c r="BDU48" s="886"/>
      <c r="BDV48" s="887"/>
      <c r="BDW48" s="887"/>
      <c r="BDX48" s="887"/>
      <c r="BDY48" s="887"/>
      <c r="BDZ48" s="887"/>
      <c r="BEA48" s="887"/>
      <c r="BEB48" s="887"/>
      <c r="BEC48" s="888"/>
      <c r="BED48" s="886"/>
      <c r="BEE48" s="887"/>
      <c r="BEF48" s="887"/>
      <c r="BEG48" s="887"/>
      <c r="BEH48" s="887"/>
      <c r="BEI48" s="887"/>
      <c r="BEJ48" s="887"/>
      <c r="BEK48" s="887"/>
      <c r="BEL48" s="888"/>
      <c r="BEM48" s="886"/>
      <c r="BEN48" s="887"/>
      <c r="BEO48" s="887"/>
      <c r="BEP48" s="887"/>
      <c r="BEQ48" s="887"/>
      <c r="BER48" s="887"/>
      <c r="BES48" s="887"/>
      <c r="BET48" s="887"/>
      <c r="BEU48" s="888"/>
      <c r="BEV48" s="886"/>
      <c r="BEW48" s="887"/>
      <c r="BEX48" s="887"/>
      <c r="BEY48" s="887"/>
      <c r="BEZ48" s="887"/>
      <c r="BFA48" s="887"/>
      <c r="BFB48" s="887"/>
      <c r="BFC48" s="887"/>
      <c r="BFD48" s="888"/>
      <c r="BFE48" s="886"/>
      <c r="BFF48" s="887"/>
      <c r="BFG48" s="887"/>
      <c r="BFH48" s="887"/>
      <c r="BFI48" s="887"/>
      <c r="BFJ48" s="887"/>
      <c r="BFK48" s="887"/>
      <c r="BFL48" s="887"/>
      <c r="BFM48" s="888"/>
      <c r="BFN48" s="886"/>
      <c r="BFO48" s="887"/>
      <c r="BFP48" s="887"/>
      <c r="BFQ48" s="887"/>
      <c r="BFR48" s="887"/>
      <c r="BFS48" s="887"/>
      <c r="BFT48" s="887"/>
      <c r="BFU48" s="887"/>
      <c r="BFV48" s="888"/>
      <c r="BFW48" s="886"/>
      <c r="BFX48" s="887"/>
      <c r="BFY48" s="887"/>
      <c r="BFZ48" s="887"/>
      <c r="BGA48" s="887"/>
      <c r="BGB48" s="887"/>
      <c r="BGC48" s="887"/>
      <c r="BGD48" s="887"/>
      <c r="BGE48" s="888"/>
      <c r="BGF48" s="886"/>
      <c r="BGG48" s="887"/>
      <c r="BGH48" s="887"/>
      <c r="BGI48" s="887"/>
      <c r="BGJ48" s="887"/>
      <c r="BGK48" s="887"/>
      <c r="BGL48" s="887"/>
      <c r="BGM48" s="887"/>
      <c r="BGN48" s="888"/>
      <c r="BGO48" s="886"/>
      <c r="BGP48" s="887"/>
      <c r="BGQ48" s="887"/>
      <c r="BGR48" s="887"/>
      <c r="BGS48" s="887"/>
      <c r="BGT48" s="887"/>
      <c r="BGU48" s="887"/>
      <c r="BGV48" s="887"/>
      <c r="BGW48" s="888"/>
      <c r="BGX48" s="886"/>
      <c r="BGY48" s="887"/>
      <c r="BGZ48" s="887"/>
      <c r="BHA48" s="887"/>
      <c r="BHB48" s="887"/>
      <c r="BHC48" s="887"/>
      <c r="BHD48" s="887"/>
      <c r="BHE48" s="887"/>
      <c r="BHF48" s="888"/>
      <c r="BHG48" s="886"/>
      <c r="BHH48" s="887"/>
      <c r="BHI48" s="887"/>
      <c r="BHJ48" s="887"/>
      <c r="BHK48" s="887"/>
      <c r="BHL48" s="887"/>
      <c r="BHM48" s="887"/>
      <c r="BHN48" s="887"/>
      <c r="BHO48" s="888"/>
      <c r="BHP48" s="886"/>
      <c r="BHQ48" s="887"/>
      <c r="BHR48" s="887"/>
      <c r="BHS48" s="887"/>
      <c r="BHT48" s="887"/>
      <c r="BHU48" s="887"/>
      <c r="BHV48" s="887"/>
      <c r="BHW48" s="887"/>
      <c r="BHX48" s="888"/>
      <c r="BHY48" s="886"/>
      <c r="BHZ48" s="887"/>
      <c r="BIA48" s="887"/>
      <c r="BIB48" s="887"/>
      <c r="BIC48" s="887"/>
      <c r="BID48" s="887"/>
      <c r="BIE48" s="887"/>
      <c r="BIF48" s="887"/>
      <c r="BIG48" s="888"/>
      <c r="BIH48" s="886"/>
      <c r="BII48" s="887"/>
      <c r="BIJ48" s="887"/>
      <c r="BIK48" s="887"/>
      <c r="BIL48" s="887"/>
      <c r="BIM48" s="887"/>
      <c r="BIN48" s="887"/>
      <c r="BIO48" s="887"/>
      <c r="BIP48" s="888"/>
      <c r="BIQ48" s="886"/>
      <c r="BIR48" s="887"/>
      <c r="BIS48" s="887"/>
      <c r="BIT48" s="887"/>
      <c r="BIU48" s="887"/>
      <c r="BIV48" s="887"/>
      <c r="BIW48" s="887"/>
      <c r="BIX48" s="887"/>
      <c r="BIY48" s="888"/>
      <c r="BIZ48" s="886"/>
      <c r="BJA48" s="887"/>
      <c r="BJB48" s="887"/>
      <c r="BJC48" s="887"/>
      <c r="BJD48" s="887"/>
      <c r="BJE48" s="887"/>
      <c r="BJF48" s="887"/>
      <c r="BJG48" s="887"/>
      <c r="BJH48" s="888"/>
      <c r="BJI48" s="886"/>
      <c r="BJJ48" s="887"/>
      <c r="BJK48" s="887"/>
      <c r="BJL48" s="887"/>
      <c r="BJM48" s="887"/>
      <c r="BJN48" s="887"/>
      <c r="BJO48" s="887"/>
      <c r="BJP48" s="887"/>
      <c r="BJQ48" s="888"/>
      <c r="BJR48" s="886"/>
      <c r="BJS48" s="887"/>
      <c r="BJT48" s="887"/>
      <c r="BJU48" s="887"/>
      <c r="BJV48" s="887"/>
      <c r="BJW48" s="887"/>
      <c r="BJX48" s="887"/>
      <c r="BJY48" s="887"/>
      <c r="BJZ48" s="888"/>
      <c r="BKA48" s="886"/>
      <c r="BKB48" s="887"/>
      <c r="BKC48" s="887"/>
      <c r="BKD48" s="887"/>
      <c r="BKE48" s="887"/>
      <c r="BKF48" s="887"/>
      <c r="BKG48" s="887"/>
      <c r="BKH48" s="887"/>
      <c r="BKI48" s="888"/>
      <c r="BKJ48" s="886"/>
      <c r="BKK48" s="887"/>
      <c r="BKL48" s="887"/>
      <c r="BKM48" s="887"/>
      <c r="BKN48" s="887"/>
      <c r="BKO48" s="887"/>
      <c r="BKP48" s="887"/>
      <c r="BKQ48" s="887"/>
      <c r="BKR48" s="888"/>
      <c r="BKS48" s="886"/>
      <c r="BKT48" s="887"/>
      <c r="BKU48" s="887"/>
      <c r="BKV48" s="887"/>
      <c r="BKW48" s="887"/>
      <c r="BKX48" s="887"/>
      <c r="BKY48" s="887"/>
      <c r="BKZ48" s="887"/>
      <c r="BLA48" s="888"/>
      <c r="BLB48" s="886"/>
      <c r="BLC48" s="887"/>
      <c r="BLD48" s="887"/>
      <c r="BLE48" s="887"/>
      <c r="BLF48" s="887"/>
      <c r="BLG48" s="887"/>
      <c r="BLH48" s="887"/>
      <c r="BLI48" s="887"/>
      <c r="BLJ48" s="888"/>
      <c r="BLK48" s="886"/>
      <c r="BLL48" s="887"/>
      <c r="BLM48" s="887"/>
      <c r="BLN48" s="887"/>
      <c r="BLO48" s="887"/>
      <c r="BLP48" s="887"/>
      <c r="BLQ48" s="887"/>
      <c r="BLR48" s="887"/>
      <c r="BLS48" s="888"/>
      <c r="BLT48" s="886"/>
      <c r="BLU48" s="887"/>
      <c r="BLV48" s="887"/>
      <c r="BLW48" s="887"/>
      <c r="BLX48" s="887"/>
      <c r="BLY48" s="887"/>
      <c r="BLZ48" s="887"/>
      <c r="BMA48" s="887"/>
      <c r="BMB48" s="888"/>
      <c r="BMC48" s="886"/>
      <c r="BMD48" s="887"/>
      <c r="BME48" s="887"/>
      <c r="BMF48" s="887"/>
      <c r="BMG48" s="887"/>
      <c r="BMH48" s="887"/>
      <c r="BMI48" s="887"/>
      <c r="BMJ48" s="887"/>
      <c r="BMK48" s="888"/>
      <c r="BML48" s="886"/>
      <c r="BMM48" s="887"/>
      <c r="BMN48" s="887"/>
      <c r="BMO48" s="887"/>
      <c r="BMP48" s="887"/>
      <c r="BMQ48" s="887"/>
      <c r="BMR48" s="887"/>
      <c r="BMS48" s="887"/>
      <c r="BMT48" s="888"/>
      <c r="BMU48" s="886"/>
      <c r="BMV48" s="887"/>
      <c r="BMW48" s="887"/>
      <c r="BMX48" s="887"/>
      <c r="BMY48" s="887"/>
      <c r="BMZ48" s="887"/>
      <c r="BNA48" s="887"/>
      <c r="BNB48" s="887"/>
      <c r="BNC48" s="888"/>
      <c r="BND48" s="886"/>
      <c r="BNE48" s="887"/>
      <c r="BNF48" s="887"/>
      <c r="BNG48" s="887"/>
      <c r="BNH48" s="887"/>
      <c r="BNI48" s="887"/>
      <c r="BNJ48" s="887"/>
      <c r="BNK48" s="887"/>
      <c r="BNL48" s="888"/>
      <c r="BNM48" s="886"/>
      <c r="BNN48" s="887"/>
      <c r="BNO48" s="887"/>
      <c r="BNP48" s="887"/>
      <c r="BNQ48" s="887"/>
      <c r="BNR48" s="887"/>
      <c r="BNS48" s="887"/>
      <c r="BNT48" s="887"/>
      <c r="BNU48" s="888"/>
      <c r="BNV48" s="886"/>
      <c r="BNW48" s="887"/>
      <c r="BNX48" s="887"/>
      <c r="BNY48" s="887"/>
      <c r="BNZ48" s="887"/>
      <c r="BOA48" s="887"/>
      <c r="BOB48" s="887"/>
      <c r="BOC48" s="887"/>
      <c r="BOD48" s="888"/>
      <c r="BOE48" s="886"/>
      <c r="BOF48" s="887"/>
      <c r="BOG48" s="887"/>
      <c r="BOH48" s="887"/>
      <c r="BOI48" s="887"/>
      <c r="BOJ48" s="887"/>
      <c r="BOK48" s="887"/>
      <c r="BOL48" s="887"/>
      <c r="BOM48" s="888"/>
      <c r="BON48" s="886"/>
      <c r="BOO48" s="887"/>
      <c r="BOP48" s="887"/>
      <c r="BOQ48" s="887"/>
      <c r="BOR48" s="887"/>
      <c r="BOS48" s="887"/>
      <c r="BOT48" s="887"/>
      <c r="BOU48" s="887"/>
      <c r="BOV48" s="888"/>
      <c r="BOW48" s="886"/>
      <c r="BOX48" s="887"/>
      <c r="BOY48" s="887"/>
      <c r="BOZ48" s="887"/>
      <c r="BPA48" s="887"/>
      <c r="BPB48" s="887"/>
      <c r="BPC48" s="887"/>
      <c r="BPD48" s="887"/>
      <c r="BPE48" s="888"/>
      <c r="BPF48" s="886"/>
      <c r="BPG48" s="887"/>
      <c r="BPH48" s="887"/>
      <c r="BPI48" s="887"/>
      <c r="BPJ48" s="887"/>
      <c r="BPK48" s="887"/>
      <c r="BPL48" s="887"/>
      <c r="BPM48" s="887"/>
      <c r="BPN48" s="888"/>
      <c r="BPO48" s="886"/>
      <c r="BPP48" s="887"/>
      <c r="BPQ48" s="887"/>
      <c r="BPR48" s="887"/>
      <c r="BPS48" s="887"/>
      <c r="BPT48" s="887"/>
      <c r="BPU48" s="887"/>
      <c r="BPV48" s="887"/>
      <c r="BPW48" s="888"/>
      <c r="BPX48" s="886"/>
      <c r="BPY48" s="887"/>
      <c r="BPZ48" s="887"/>
      <c r="BQA48" s="887"/>
      <c r="BQB48" s="887"/>
      <c r="BQC48" s="887"/>
      <c r="BQD48" s="887"/>
      <c r="BQE48" s="887"/>
      <c r="BQF48" s="888"/>
      <c r="BQG48" s="886"/>
      <c r="BQH48" s="887"/>
      <c r="BQI48" s="887"/>
      <c r="BQJ48" s="887"/>
      <c r="BQK48" s="887"/>
      <c r="BQL48" s="887"/>
      <c r="BQM48" s="887"/>
      <c r="BQN48" s="887"/>
      <c r="BQO48" s="888"/>
      <c r="BQP48" s="886"/>
      <c r="BQQ48" s="887"/>
      <c r="BQR48" s="887"/>
      <c r="BQS48" s="887"/>
      <c r="BQT48" s="887"/>
      <c r="BQU48" s="887"/>
      <c r="BQV48" s="887"/>
      <c r="BQW48" s="887"/>
      <c r="BQX48" s="888"/>
      <c r="BQY48" s="886"/>
      <c r="BQZ48" s="887"/>
      <c r="BRA48" s="887"/>
      <c r="BRB48" s="887"/>
      <c r="BRC48" s="887"/>
      <c r="BRD48" s="887"/>
      <c r="BRE48" s="887"/>
      <c r="BRF48" s="887"/>
      <c r="BRG48" s="888"/>
      <c r="BRH48" s="886"/>
      <c r="BRI48" s="887"/>
      <c r="BRJ48" s="887"/>
      <c r="BRK48" s="887"/>
      <c r="BRL48" s="887"/>
      <c r="BRM48" s="887"/>
      <c r="BRN48" s="887"/>
      <c r="BRO48" s="887"/>
      <c r="BRP48" s="888"/>
      <c r="BRQ48" s="886"/>
      <c r="BRR48" s="887"/>
      <c r="BRS48" s="887"/>
      <c r="BRT48" s="887"/>
      <c r="BRU48" s="887"/>
      <c r="BRV48" s="887"/>
      <c r="BRW48" s="887"/>
      <c r="BRX48" s="887"/>
      <c r="BRY48" s="888"/>
      <c r="BRZ48" s="886"/>
      <c r="BSA48" s="887"/>
      <c r="BSB48" s="887"/>
      <c r="BSC48" s="887"/>
      <c r="BSD48" s="887"/>
      <c r="BSE48" s="887"/>
      <c r="BSF48" s="887"/>
      <c r="BSG48" s="887"/>
      <c r="BSH48" s="888"/>
      <c r="BSI48" s="886"/>
      <c r="BSJ48" s="887"/>
      <c r="BSK48" s="887"/>
      <c r="BSL48" s="887"/>
      <c r="BSM48" s="887"/>
      <c r="BSN48" s="887"/>
      <c r="BSO48" s="887"/>
      <c r="BSP48" s="887"/>
      <c r="BSQ48" s="888"/>
      <c r="BSR48" s="886"/>
      <c r="BSS48" s="887"/>
      <c r="BST48" s="887"/>
      <c r="BSU48" s="887"/>
      <c r="BSV48" s="887"/>
      <c r="BSW48" s="887"/>
      <c r="BSX48" s="887"/>
      <c r="BSY48" s="887"/>
      <c r="BSZ48" s="888"/>
      <c r="BTA48" s="886"/>
      <c r="BTB48" s="887"/>
      <c r="BTC48" s="887"/>
      <c r="BTD48" s="887"/>
      <c r="BTE48" s="887"/>
      <c r="BTF48" s="887"/>
      <c r="BTG48" s="887"/>
      <c r="BTH48" s="887"/>
      <c r="BTI48" s="888"/>
      <c r="BTJ48" s="886"/>
      <c r="BTK48" s="887"/>
      <c r="BTL48" s="887"/>
      <c r="BTM48" s="887"/>
      <c r="BTN48" s="887"/>
      <c r="BTO48" s="887"/>
      <c r="BTP48" s="887"/>
      <c r="BTQ48" s="887"/>
      <c r="BTR48" s="888"/>
      <c r="BTS48" s="886"/>
      <c r="BTT48" s="887"/>
      <c r="BTU48" s="887"/>
      <c r="BTV48" s="887"/>
      <c r="BTW48" s="887"/>
      <c r="BTX48" s="887"/>
      <c r="BTY48" s="887"/>
      <c r="BTZ48" s="887"/>
      <c r="BUA48" s="888"/>
      <c r="BUB48" s="886"/>
      <c r="BUC48" s="887"/>
      <c r="BUD48" s="887"/>
      <c r="BUE48" s="887"/>
      <c r="BUF48" s="887"/>
      <c r="BUG48" s="887"/>
      <c r="BUH48" s="887"/>
      <c r="BUI48" s="887"/>
      <c r="BUJ48" s="888"/>
      <c r="BUK48" s="886"/>
      <c r="BUL48" s="887"/>
      <c r="BUM48" s="887"/>
      <c r="BUN48" s="887"/>
      <c r="BUO48" s="887"/>
      <c r="BUP48" s="887"/>
      <c r="BUQ48" s="887"/>
      <c r="BUR48" s="887"/>
      <c r="BUS48" s="888"/>
      <c r="BUT48" s="886"/>
      <c r="BUU48" s="887"/>
      <c r="BUV48" s="887"/>
      <c r="BUW48" s="887"/>
      <c r="BUX48" s="887"/>
      <c r="BUY48" s="887"/>
      <c r="BUZ48" s="887"/>
      <c r="BVA48" s="887"/>
      <c r="BVB48" s="888"/>
      <c r="BVC48" s="886"/>
      <c r="BVD48" s="887"/>
      <c r="BVE48" s="887"/>
      <c r="BVF48" s="887"/>
      <c r="BVG48" s="887"/>
      <c r="BVH48" s="887"/>
      <c r="BVI48" s="887"/>
      <c r="BVJ48" s="887"/>
      <c r="BVK48" s="888"/>
      <c r="BVL48" s="886"/>
      <c r="BVM48" s="887"/>
      <c r="BVN48" s="887"/>
      <c r="BVO48" s="887"/>
      <c r="BVP48" s="887"/>
      <c r="BVQ48" s="887"/>
      <c r="BVR48" s="887"/>
      <c r="BVS48" s="887"/>
      <c r="BVT48" s="888"/>
      <c r="BVU48" s="886"/>
      <c r="BVV48" s="887"/>
      <c r="BVW48" s="887"/>
      <c r="BVX48" s="887"/>
      <c r="BVY48" s="887"/>
      <c r="BVZ48" s="887"/>
      <c r="BWA48" s="887"/>
      <c r="BWB48" s="887"/>
      <c r="BWC48" s="888"/>
      <c r="BWD48" s="886"/>
      <c r="BWE48" s="887"/>
      <c r="BWF48" s="887"/>
      <c r="BWG48" s="887"/>
      <c r="BWH48" s="887"/>
      <c r="BWI48" s="887"/>
      <c r="BWJ48" s="887"/>
      <c r="BWK48" s="887"/>
      <c r="BWL48" s="888"/>
      <c r="BWM48" s="886"/>
      <c r="BWN48" s="887"/>
      <c r="BWO48" s="887"/>
      <c r="BWP48" s="887"/>
      <c r="BWQ48" s="887"/>
      <c r="BWR48" s="887"/>
      <c r="BWS48" s="887"/>
      <c r="BWT48" s="887"/>
      <c r="BWU48" s="888"/>
      <c r="BWV48" s="886"/>
      <c r="BWW48" s="887"/>
      <c r="BWX48" s="887"/>
      <c r="BWY48" s="887"/>
      <c r="BWZ48" s="887"/>
      <c r="BXA48" s="887"/>
      <c r="BXB48" s="887"/>
      <c r="BXC48" s="887"/>
      <c r="BXD48" s="888"/>
      <c r="BXE48" s="886"/>
      <c r="BXF48" s="887"/>
      <c r="BXG48" s="887"/>
      <c r="BXH48" s="887"/>
      <c r="BXI48" s="887"/>
      <c r="BXJ48" s="887"/>
      <c r="BXK48" s="887"/>
      <c r="BXL48" s="887"/>
      <c r="BXM48" s="888"/>
      <c r="BXN48" s="886"/>
      <c r="BXO48" s="887"/>
      <c r="BXP48" s="887"/>
      <c r="BXQ48" s="887"/>
      <c r="BXR48" s="887"/>
      <c r="BXS48" s="887"/>
      <c r="BXT48" s="887"/>
      <c r="BXU48" s="887"/>
      <c r="BXV48" s="888"/>
      <c r="BXW48" s="886"/>
      <c r="BXX48" s="887"/>
      <c r="BXY48" s="887"/>
      <c r="BXZ48" s="887"/>
      <c r="BYA48" s="887"/>
      <c r="BYB48" s="887"/>
      <c r="BYC48" s="887"/>
      <c r="BYD48" s="887"/>
      <c r="BYE48" s="888"/>
      <c r="BYF48" s="886"/>
      <c r="BYG48" s="887"/>
      <c r="BYH48" s="887"/>
      <c r="BYI48" s="887"/>
      <c r="BYJ48" s="887"/>
      <c r="BYK48" s="887"/>
      <c r="BYL48" s="887"/>
      <c r="BYM48" s="887"/>
      <c r="BYN48" s="888"/>
      <c r="BYO48" s="886"/>
      <c r="BYP48" s="887"/>
      <c r="BYQ48" s="887"/>
      <c r="BYR48" s="887"/>
      <c r="BYS48" s="887"/>
      <c r="BYT48" s="887"/>
      <c r="BYU48" s="887"/>
      <c r="BYV48" s="887"/>
      <c r="BYW48" s="888"/>
      <c r="BYX48" s="886"/>
      <c r="BYY48" s="887"/>
      <c r="BYZ48" s="887"/>
      <c r="BZA48" s="887"/>
      <c r="BZB48" s="887"/>
      <c r="BZC48" s="887"/>
      <c r="BZD48" s="887"/>
      <c r="BZE48" s="887"/>
      <c r="BZF48" s="888"/>
      <c r="BZG48" s="886"/>
      <c r="BZH48" s="887"/>
      <c r="BZI48" s="887"/>
      <c r="BZJ48" s="887"/>
      <c r="BZK48" s="887"/>
      <c r="BZL48" s="887"/>
      <c r="BZM48" s="887"/>
      <c r="BZN48" s="887"/>
      <c r="BZO48" s="888"/>
      <c r="BZP48" s="886"/>
      <c r="BZQ48" s="887"/>
      <c r="BZR48" s="887"/>
      <c r="BZS48" s="887"/>
      <c r="BZT48" s="887"/>
      <c r="BZU48" s="887"/>
      <c r="BZV48" s="887"/>
      <c r="BZW48" s="887"/>
      <c r="BZX48" s="888"/>
      <c r="BZY48" s="886"/>
      <c r="BZZ48" s="887"/>
      <c r="CAA48" s="887"/>
      <c r="CAB48" s="887"/>
      <c r="CAC48" s="887"/>
      <c r="CAD48" s="887"/>
      <c r="CAE48" s="887"/>
      <c r="CAF48" s="887"/>
      <c r="CAG48" s="888"/>
      <c r="CAH48" s="886"/>
      <c r="CAI48" s="887"/>
      <c r="CAJ48" s="887"/>
      <c r="CAK48" s="887"/>
      <c r="CAL48" s="887"/>
      <c r="CAM48" s="887"/>
      <c r="CAN48" s="887"/>
      <c r="CAO48" s="887"/>
      <c r="CAP48" s="888"/>
      <c r="CAQ48" s="886"/>
      <c r="CAR48" s="887"/>
      <c r="CAS48" s="887"/>
      <c r="CAT48" s="887"/>
      <c r="CAU48" s="887"/>
      <c r="CAV48" s="887"/>
      <c r="CAW48" s="887"/>
      <c r="CAX48" s="887"/>
      <c r="CAY48" s="888"/>
      <c r="CAZ48" s="886"/>
      <c r="CBA48" s="887"/>
      <c r="CBB48" s="887"/>
      <c r="CBC48" s="887"/>
      <c r="CBD48" s="887"/>
      <c r="CBE48" s="887"/>
      <c r="CBF48" s="887"/>
      <c r="CBG48" s="887"/>
      <c r="CBH48" s="888"/>
      <c r="CBI48" s="886"/>
      <c r="CBJ48" s="887"/>
      <c r="CBK48" s="887"/>
      <c r="CBL48" s="887"/>
      <c r="CBM48" s="887"/>
      <c r="CBN48" s="887"/>
      <c r="CBO48" s="887"/>
      <c r="CBP48" s="887"/>
      <c r="CBQ48" s="888"/>
      <c r="CBR48" s="886"/>
      <c r="CBS48" s="887"/>
      <c r="CBT48" s="887"/>
      <c r="CBU48" s="887"/>
      <c r="CBV48" s="887"/>
      <c r="CBW48" s="887"/>
      <c r="CBX48" s="887"/>
      <c r="CBY48" s="887"/>
      <c r="CBZ48" s="888"/>
      <c r="CCA48" s="886"/>
      <c r="CCB48" s="887"/>
      <c r="CCC48" s="887"/>
      <c r="CCD48" s="887"/>
      <c r="CCE48" s="887"/>
      <c r="CCF48" s="887"/>
      <c r="CCG48" s="887"/>
      <c r="CCH48" s="887"/>
      <c r="CCI48" s="888"/>
      <c r="CCJ48" s="886"/>
      <c r="CCK48" s="887"/>
      <c r="CCL48" s="887"/>
      <c r="CCM48" s="887"/>
      <c r="CCN48" s="887"/>
      <c r="CCO48" s="887"/>
      <c r="CCP48" s="887"/>
      <c r="CCQ48" s="887"/>
      <c r="CCR48" s="888"/>
      <c r="CCS48" s="886"/>
      <c r="CCT48" s="887"/>
      <c r="CCU48" s="887"/>
      <c r="CCV48" s="887"/>
      <c r="CCW48" s="887"/>
      <c r="CCX48" s="887"/>
      <c r="CCY48" s="887"/>
      <c r="CCZ48" s="887"/>
      <c r="CDA48" s="888"/>
      <c r="CDB48" s="886"/>
      <c r="CDC48" s="887"/>
      <c r="CDD48" s="887"/>
      <c r="CDE48" s="887"/>
      <c r="CDF48" s="887"/>
      <c r="CDG48" s="887"/>
      <c r="CDH48" s="887"/>
      <c r="CDI48" s="887"/>
      <c r="CDJ48" s="888"/>
      <c r="CDK48" s="886"/>
      <c r="CDL48" s="887"/>
      <c r="CDM48" s="887"/>
      <c r="CDN48" s="887"/>
      <c r="CDO48" s="887"/>
      <c r="CDP48" s="887"/>
      <c r="CDQ48" s="887"/>
      <c r="CDR48" s="887"/>
      <c r="CDS48" s="888"/>
      <c r="CDT48" s="886"/>
      <c r="CDU48" s="887"/>
      <c r="CDV48" s="887"/>
      <c r="CDW48" s="887"/>
      <c r="CDX48" s="887"/>
      <c r="CDY48" s="887"/>
      <c r="CDZ48" s="887"/>
      <c r="CEA48" s="887"/>
      <c r="CEB48" s="888"/>
      <c r="CEC48" s="886"/>
      <c r="CED48" s="887"/>
      <c r="CEE48" s="887"/>
      <c r="CEF48" s="887"/>
      <c r="CEG48" s="887"/>
      <c r="CEH48" s="887"/>
      <c r="CEI48" s="887"/>
      <c r="CEJ48" s="887"/>
      <c r="CEK48" s="888"/>
      <c r="CEL48" s="886"/>
      <c r="CEM48" s="887"/>
      <c r="CEN48" s="887"/>
      <c r="CEO48" s="887"/>
      <c r="CEP48" s="887"/>
      <c r="CEQ48" s="887"/>
      <c r="CER48" s="887"/>
      <c r="CES48" s="887"/>
      <c r="CET48" s="888"/>
      <c r="CEU48" s="886"/>
      <c r="CEV48" s="887"/>
      <c r="CEW48" s="887"/>
      <c r="CEX48" s="887"/>
      <c r="CEY48" s="887"/>
      <c r="CEZ48" s="887"/>
      <c r="CFA48" s="887"/>
      <c r="CFB48" s="887"/>
      <c r="CFC48" s="888"/>
      <c r="CFD48" s="886"/>
      <c r="CFE48" s="887"/>
      <c r="CFF48" s="887"/>
      <c r="CFG48" s="887"/>
      <c r="CFH48" s="887"/>
      <c r="CFI48" s="887"/>
      <c r="CFJ48" s="887"/>
      <c r="CFK48" s="887"/>
      <c r="CFL48" s="888"/>
      <c r="CFM48" s="886"/>
      <c r="CFN48" s="887"/>
      <c r="CFO48" s="887"/>
      <c r="CFP48" s="887"/>
      <c r="CFQ48" s="887"/>
      <c r="CFR48" s="887"/>
      <c r="CFS48" s="887"/>
      <c r="CFT48" s="887"/>
      <c r="CFU48" s="888"/>
      <c r="CFV48" s="886"/>
      <c r="CFW48" s="887"/>
      <c r="CFX48" s="887"/>
      <c r="CFY48" s="887"/>
      <c r="CFZ48" s="887"/>
      <c r="CGA48" s="887"/>
      <c r="CGB48" s="887"/>
      <c r="CGC48" s="887"/>
      <c r="CGD48" s="888"/>
      <c r="CGE48" s="886"/>
      <c r="CGF48" s="887"/>
      <c r="CGG48" s="887"/>
      <c r="CGH48" s="887"/>
      <c r="CGI48" s="887"/>
      <c r="CGJ48" s="887"/>
      <c r="CGK48" s="887"/>
      <c r="CGL48" s="887"/>
      <c r="CGM48" s="888"/>
      <c r="CGN48" s="886"/>
      <c r="CGO48" s="887"/>
      <c r="CGP48" s="887"/>
      <c r="CGQ48" s="887"/>
      <c r="CGR48" s="887"/>
      <c r="CGS48" s="887"/>
      <c r="CGT48" s="887"/>
      <c r="CGU48" s="887"/>
      <c r="CGV48" s="888"/>
      <c r="CGW48" s="886"/>
      <c r="CGX48" s="887"/>
      <c r="CGY48" s="887"/>
      <c r="CGZ48" s="887"/>
      <c r="CHA48" s="887"/>
      <c r="CHB48" s="887"/>
      <c r="CHC48" s="887"/>
      <c r="CHD48" s="887"/>
      <c r="CHE48" s="888"/>
      <c r="CHF48" s="886"/>
      <c r="CHG48" s="887"/>
      <c r="CHH48" s="887"/>
      <c r="CHI48" s="887"/>
      <c r="CHJ48" s="887"/>
      <c r="CHK48" s="887"/>
      <c r="CHL48" s="887"/>
      <c r="CHM48" s="887"/>
      <c r="CHN48" s="888"/>
      <c r="CHO48" s="886"/>
      <c r="CHP48" s="887"/>
      <c r="CHQ48" s="887"/>
      <c r="CHR48" s="887"/>
      <c r="CHS48" s="887"/>
      <c r="CHT48" s="887"/>
      <c r="CHU48" s="887"/>
      <c r="CHV48" s="887"/>
      <c r="CHW48" s="888"/>
      <c r="CHX48" s="886"/>
      <c r="CHY48" s="887"/>
      <c r="CHZ48" s="887"/>
      <c r="CIA48" s="887"/>
      <c r="CIB48" s="887"/>
      <c r="CIC48" s="887"/>
      <c r="CID48" s="887"/>
      <c r="CIE48" s="887"/>
      <c r="CIF48" s="888"/>
      <c r="CIG48" s="886"/>
      <c r="CIH48" s="887"/>
      <c r="CII48" s="887"/>
      <c r="CIJ48" s="887"/>
      <c r="CIK48" s="887"/>
      <c r="CIL48" s="887"/>
      <c r="CIM48" s="887"/>
      <c r="CIN48" s="887"/>
      <c r="CIO48" s="888"/>
      <c r="CIP48" s="886"/>
      <c r="CIQ48" s="887"/>
      <c r="CIR48" s="887"/>
      <c r="CIS48" s="887"/>
      <c r="CIT48" s="887"/>
      <c r="CIU48" s="887"/>
      <c r="CIV48" s="887"/>
      <c r="CIW48" s="887"/>
      <c r="CIX48" s="888"/>
      <c r="CIY48" s="886"/>
      <c r="CIZ48" s="887"/>
      <c r="CJA48" s="887"/>
      <c r="CJB48" s="887"/>
      <c r="CJC48" s="887"/>
      <c r="CJD48" s="887"/>
      <c r="CJE48" s="887"/>
      <c r="CJF48" s="887"/>
      <c r="CJG48" s="888"/>
      <c r="CJH48" s="886"/>
      <c r="CJI48" s="887"/>
      <c r="CJJ48" s="887"/>
      <c r="CJK48" s="887"/>
      <c r="CJL48" s="887"/>
      <c r="CJM48" s="887"/>
      <c r="CJN48" s="887"/>
      <c r="CJO48" s="887"/>
      <c r="CJP48" s="888"/>
      <c r="CJQ48" s="886"/>
      <c r="CJR48" s="887"/>
      <c r="CJS48" s="887"/>
      <c r="CJT48" s="887"/>
      <c r="CJU48" s="887"/>
      <c r="CJV48" s="887"/>
      <c r="CJW48" s="887"/>
      <c r="CJX48" s="887"/>
      <c r="CJY48" s="888"/>
      <c r="CJZ48" s="886"/>
      <c r="CKA48" s="887"/>
      <c r="CKB48" s="887"/>
      <c r="CKC48" s="887"/>
      <c r="CKD48" s="887"/>
      <c r="CKE48" s="887"/>
      <c r="CKF48" s="887"/>
      <c r="CKG48" s="887"/>
      <c r="CKH48" s="888"/>
      <c r="CKI48" s="886"/>
      <c r="CKJ48" s="887"/>
      <c r="CKK48" s="887"/>
      <c r="CKL48" s="887"/>
      <c r="CKM48" s="887"/>
      <c r="CKN48" s="887"/>
      <c r="CKO48" s="887"/>
      <c r="CKP48" s="887"/>
      <c r="CKQ48" s="888"/>
      <c r="CKR48" s="886"/>
      <c r="CKS48" s="887"/>
      <c r="CKT48" s="887"/>
      <c r="CKU48" s="887"/>
      <c r="CKV48" s="887"/>
      <c r="CKW48" s="887"/>
      <c r="CKX48" s="887"/>
      <c r="CKY48" s="887"/>
      <c r="CKZ48" s="888"/>
      <c r="CLA48" s="886"/>
      <c r="CLB48" s="887"/>
      <c r="CLC48" s="887"/>
      <c r="CLD48" s="887"/>
      <c r="CLE48" s="887"/>
      <c r="CLF48" s="887"/>
      <c r="CLG48" s="887"/>
      <c r="CLH48" s="887"/>
      <c r="CLI48" s="888"/>
      <c r="CLJ48" s="886"/>
      <c r="CLK48" s="887"/>
      <c r="CLL48" s="887"/>
      <c r="CLM48" s="887"/>
      <c r="CLN48" s="887"/>
      <c r="CLO48" s="887"/>
      <c r="CLP48" s="887"/>
      <c r="CLQ48" s="887"/>
      <c r="CLR48" s="888"/>
      <c r="CLS48" s="886"/>
      <c r="CLT48" s="887"/>
      <c r="CLU48" s="887"/>
      <c r="CLV48" s="887"/>
      <c r="CLW48" s="887"/>
      <c r="CLX48" s="887"/>
      <c r="CLY48" s="887"/>
      <c r="CLZ48" s="887"/>
      <c r="CMA48" s="888"/>
      <c r="CMB48" s="886"/>
      <c r="CMC48" s="887"/>
      <c r="CMD48" s="887"/>
      <c r="CME48" s="887"/>
      <c r="CMF48" s="887"/>
      <c r="CMG48" s="887"/>
      <c r="CMH48" s="887"/>
      <c r="CMI48" s="887"/>
      <c r="CMJ48" s="888"/>
      <c r="CMK48" s="886"/>
      <c r="CML48" s="887"/>
      <c r="CMM48" s="887"/>
      <c r="CMN48" s="887"/>
      <c r="CMO48" s="887"/>
      <c r="CMP48" s="887"/>
      <c r="CMQ48" s="887"/>
      <c r="CMR48" s="887"/>
      <c r="CMS48" s="888"/>
      <c r="CMT48" s="886"/>
      <c r="CMU48" s="887"/>
      <c r="CMV48" s="887"/>
      <c r="CMW48" s="887"/>
      <c r="CMX48" s="887"/>
      <c r="CMY48" s="887"/>
      <c r="CMZ48" s="887"/>
      <c r="CNA48" s="887"/>
      <c r="CNB48" s="888"/>
      <c r="CNC48" s="886"/>
      <c r="CND48" s="887"/>
      <c r="CNE48" s="887"/>
      <c r="CNF48" s="887"/>
      <c r="CNG48" s="887"/>
      <c r="CNH48" s="887"/>
      <c r="CNI48" s="887"/>
      <c r="CNJ48" s="887"/>
      <c r="CNK48" s="888"/>
      <c r="CNL48" s="886"/>
      <c r="CNM48" s="887"/>
      <c r="CNN48" s="887"/>
      <c r="CNO48" s="887"/>
      <c r="CNP48" s="887"/>
      <c r="CNQ48" s="887"/>
      <c r="CNR48" s="887"/>
      <c r="CNS48" s="887"/>
      <c r="CNT48" s="888"/>
      <c r="CNU48" s="886"/>
      <c r="CNV48" s="887"/>
      <c r="CNW48" s="887"/>
      <c r="CNX48" s="887"/>
      <c r="CNY48" s="887"/>
      <c r="CNZ48" s="887"/>
      <c r="COA48" s="887"/>
      <c r="COB48" s="887"/>
      <c r="COC48" s="888"/>
      <c r="COD48" s="886"/>
      <c r="COE48" s="887"/>
      <c r="COF48" s="887"/>
      <c r="COG48" s="887"/>
      <c r="COH48" s="887"/>
      <c r="COI48" s="887"/>
      <c r="COJ48" s="887"/>
      <c r="COK48" s="887"/>
      <c r="COL48" s="888"/>
      <c r="COM48" s="886"/>
      <c r="CON48" s="887"/>
      <c r="COO48" s="887"/>
      <c r="COP48" s="887"/>
      <c r="COQ48" s="887"/>
      <c r="COR48" s="887"/>
      <c r="COS48" s="887"/>
      <c r="COT48" s="887"/>
      <c r="COU48" s="888"/>
      <c r="COV48" s="886"/>
      <c r="COW48" s="887"/>
      <c r="COX48" s="887"/>
      <c r="COY48" s="887"/>
      <c r="COZ48" s="887"/>
      <c r="CPA48" s="887"/>
      <c r="CPB48" s="887"/>
      <c r="CPC48" s="887"/>
      <c r="CPD48" s="888"/>
      <c r="CPE48" s="886"/>
      <c r="CPF48" s="887"/>
      <c r="CPG48" s="887"/>
      <c r="CPH48" s="887"/>
      <c r="CPI48" s="887"/>
      <c r="CPJ48" s="887"/>
      <c r="CPK48" s="887"/>
      <c r="CPL48" s="887"/>
      <c r="CPM48" s="888"/>
      <c r="CPN48" s="886"/>
      <c r="CPO48" s="887"/>
      <c r="CPP48" s="887"/>
      <c r="CPQ48" s="887"/>
      <c r="CPR48" s="887"/>
      <c r="CPS48" s="887"/>
      <c r="CPT48" s="887"/>
      <c r="CPU48" s="887"/>
      <c r="CPV48" s="888"/>
      <c r="CPW48" s="886"/>
      <c r="CPX48" s="887"/>
      <c r="CPY48" s="887"/>
      <c r="CPZ48" s="887"/>
      <c r="CQA48" s="887"/>
      <c r="CQB48" s="887"/>
      <c r="CQC48" s="887"/>
      <c r="CQD48" s="887"/>
      <c r="CQE48" s="888"/>
      <c r="CQF48" s="886"/>
      <c r="CQG48" s="887"/>
      <c r="CQH48" s="887"/>
      <c r="CQI48" s="887"/>
      <c r="CQJ48" s="887"/>
      <c r="CQK48" s="887"/>
      <c r="CQL48" s="887"/>
      <c r="CQM48" s="887"/>
      <c r="CQN48" s="888"/>
      <c r="CQO48" s="886"/>
      <c r="CQP48" s="887"/>
      <c r="CQQ48" s="887"/>
      <c r="CQR48" s="887"/>
      <c r="CQS48" s="887"/>
      <c r="CQT48" s="887"/>
      <c r="CQU48" s="887"/>
      <c r="CQV48" s="887"/>
      <c r="CQW48" s="888"/>
      <c r="CQX48" s="886"/>
      <c r="CQY48" s="887"/>
      <c r="CQZ48" s="887"/>
      <c r="CRA48" s="887"/>
      <c r="CRB48" s="887"/>
      <c r="CRC48" s="887"/>
      <c r="CRD48" s="887"/>
      <c r="CRE48" s="887"/>
      <c r="CRF48" s="888"/>
      <c r="CRG48" s="886"/>
      <c r="CRH48" s="887"/>
      <c r="CRI48" s="887"/>
      <c r="CRJ48" s="887"/>
      <c r="CRK48" s="887"/>
      <c r="CRL48" s="887"/>
      <c r="CRM48" s="887"/>
      <c r="CRN48" s="887"/>
      <c r="CRO48" s="888"/>
      <c r="CRP48" s="886"/>
      <c r="CRQ48" s="887"/>
      <c r="CRR48" s="887"/>
      <c r="CRS48" s="887"/>
      <c r="CRT48" s="887"/>
      <c r="CRU48" s="887"/>
      <c r="CRV48" s="887"/>
      <c r="CRW48" s="887"/>
      <c r="CRX48" s="888"/>
      <c r="CRY48" s="886"/>
      <c r="CRZ48" s="887"/>
      <c r="CSA48" s="887"/>
      <c r="CSB48" s="887"/>
      <c r="CSC48" s="887"/>
      <c r="CSD48" s="887"/>
      <c r="CSE48" s="887"/>
      <c r="CSF48" s="887"/>
      <c r="CSG48" s="888"/>
      <c r="CSH48" s="886"/>
      <c r="CSI48" s="887"/>
      <c r="CSJ48" s="887"/>
      <c r="CSK48" s="887"/>
      <c r="CSL48" s="887"/>
      <c r="CSM48" s="887"/>
      <c r="CSN48" s="887"/>
      <c r="CSO48" s="887"/>
      <c r="CSP48" s="888"/>
      <c r="CSQ48" s="886"/>
      <c r="CSR48" s="887"/>
      <c r="CSS48" s="887"/>
      <c r="CST48" s="887"/>
      <c r="CSU48" s="887"/>
      <c r="CSV48" s="887"/>
      <c r="CSW48" s="887"/>
      <c r="CSX48" s="887"/>
      <c r="CSY48" s="888"/>
      <c r="CSZ48" s="886"/>
      <c r="CTA48" s="887"/>
      <c r="CTB48" s="887"/>
      <c r="CTC48" s="887"/>
      <c r="CTD48" s="887"/>
      <c r="CTE48" s="887"/>
      <c r="CTF48" s="887"/>
      <c r="CTG48" s="887"/>
      <c r="CTH48" s="888"/>
      <c r="CTI48" s="886"/>
      <c r="CTJ48" s="887"/>
      <c r="CTK48" s="887"/>
      <c r="CTL48" s="887"/>
      <c r="CTM48" s="887"/>
      <c r="CTN48" s="887"/>
      <c r="CTO48" s="887"/>
      <c r="CTP48" s="887"/>
      <c r="CTQ48" s="888"/>
      <c r="CTR48" s="886"/>
      <c r="CTS48" s="887"/>
      <c r="CTT48" s="887"/>
      <c r="CTU48" s="887"/>
      <c r="CTV48" s="887"/>
      <c r="CTW48" s="887"/>
      <c r="CTX48" s="887"/>
      <c r="CTY48" s="887"/>
      <c r="CTZ48" s="888"/>
      <c r="CUA48" s="886"/>
      <c r="CUB48" s="887"/>
      <c r="CUC48" s="887"/>
      <c r="CUD48" s="887"/>
      <c r="CUE48" s="887"/>
      <c r="CUF48" s="887"/>
      <c r="CUG48" s="887"/>
      <c r="CUH48" s="887"/>
      <c r="CUI48" s="888"/>
      <c r="CUJ48" s="886"/>
      <c r="CUK48" s="887"/>
      <c r="CUL48" s="887"/>
      <c r="CUM48" s="887"/>
      <c r="CUN48" s="887"/>
      <c r="CUO48" s="887"/>
      <c r="CUP48" s="887"/>
      <c r="CUQ48" s="887"/>
      <c r="CUR48" s="888"/>
      <c r="CUS48" s="886"/>
      <c r="CUT48" s="887"/>
      <c r="CUU48" s="887"/>
      <c r="CUV48" s="887"/>
      <c r="CUW48" s="887"/>
      <c r="CUX48" s="887"/>
      <c r="CUY48" s="887"/>
      <c r="CUZ48" s="887"/>
      <c r="CVA48" s="888"/>
      <c r="CVB48" s="886"/>
      <c r="CVC48" s="887"/>
      <c r="CVD48" s="887"/>
      <c r="CVE48" s="887"/>
      <c r="CVF48" s="887"/>
      <c r="CVG48" s="887"/>
      <c r="CVH48" s="887"/>
      <c r="CVI48" s="887"/>
      <c r="CVJ48" s="888"/>
      <c r="CVK48" s="886"/>
      <c r="CVL48" s="887"/>
      <c r="CVM48" s="887"/>
      <c r="CVN48" s="887"/>
      <c r="CVO48" s="887"/>
      <c r="CVP48" s="887"/>
      <c r="CVQ48" s="887"/>
      <c r="CVR48" s="887"/>
      <c r="CVS48" s="888"/>
      <c r="CVT48" s="886"/>
      <c r="CVU48" s="887"/>
      <c r="CVV48" s="887"/>
      <c r="CVW48" s="887"/>
      <c r="CVX48" s="887"/>
      <c r="CVY48" s="887"/>
      <c r="CVZ48" s="887"/>
      <c r="CWA48" s="887"/>
      <c r="CWB48" s="888"/>
      <c r="CWC48" s="886"/>
      <c r="CWD48" s="887"/>
      <c r="CWE48" s="887"/>
      <c r="CWF48" s="887"/>
      <c r="CWG48" s="887"/>
      <c r="CWH48" s="887"/>
      <c r="CWI48" s="887"/>
      <c r="CWJ48" s="887"/>
      <c r="CWK48" s="888"/>
      <c r="CWL48" s="886"/>
      <c r="CWM48" s="887"/>
      <c r="CWN48" s="887"/>
      <c r="CWO48" s="887"/>
      <c r="CWP48" s="887"/>
      <c r="CWQ48" s="887"/>
      <c r="CWR48" s="887"/>
      <c r="CWS48" s="887"/>
      <c r="CWT48" s="888"/>
      <c r="CWU48" s="886"/>
      <c r="CWV48" s="887"/>
      <c r="CWW48" s="887"/>
      <c r="CWX48" s="887"/>
      <c r="CWY48" s="887"/>
      <c r="CWZ48" s="887"/>
      <c r="CXA48" s="887"/>
      <c r="CXB48" s="887"/>
      <c r="CXC48" s="888"/>
      <c r="CXD48" s="886"/>
      <c r="CXE48" s="887"/>
      <c r="CXF48" s="887"/>
      <c r="CXG48" s="887"/>
      <c r="CXH48" s="887"/>
      <c r="CXI48" s="887"/>
      <c r="CXJ48" s="887"/>
      <c r="CXK48" s="887"/>
      <c r="CXL48" s="888"/>
      <c r="CXM48" s="886"/>
      <c r="CXN48" s="887"/>
      <c r="CXO48" s="887"/>
      <c r="CXP48" s="887"/>
      <c r="CXQ48" s="887"/>
      <c r="CXR48" s="887"/>
      <c r="CXS48" s="887"/>
      <c r="CXT48" s="887"/>
      <c r="CXU48" s="888"/>
      <c r="CXV48" s="886"/>
      <c r="CXW48" s="887"/>
      <c r="CXX48" s="887"/>
      <c r="CXY48" s="887"/>
      <c r="CXZ48" s="887"/>
      <c r="CYA48" s="887"/>
      <c r="CYB48" s="887"/>
      <c r="CYC48" s="887"/>
      <c r="CYD48" s="888"/>
      <c r="CYE48" s="886"/>
      <c r="CYF48" s="887"/>
      <c r="CYG48" s="887"/>
      <c r="CYH48" s="887"/>
      <c r="CYI48" s="887"/>
      <c r="CYJ48" s="887"/>
      <c r="CYK48" s="887"/>
      <c r="CYL48" s="887"/>
      <c r="CYM48" s="888"/>
      <c r="CYN48" s="886"/>
      <c r="CYO48" s="887"/>
      <c r="CYP48" s="887"/>
      <c r="CYQ48" s="887"/>
      <c r="CYR48" s="887"/>
      <c r="CYS48" s="887"/>
      <c r="CYT48" s="887"/>
      <c r="CYU48" s="887"/>
      <c r="CYV48" s="888"/>
      <c r="CYW48" s="886"/>
      <c r="CYX48" s="887"/>
      <c r="CYY48" s="887"/>
      <c r="CYZ48" s="887"/>
      <c r="CZA48" s="887"/>
      <c r="CZB48" s="887"/>
      <c r="CZC48" s="887"/>
      <c r="CZD48" s="887"/>
      <c r="CZE48" s="888"/>
      <c r="CZF48" s="886"/>
      <c r="CZG48" s="887"/>
      <c r="CZH48" s="887"/>
      <c r="CZI48" s="887"/>
      <c r="CZJ48" s="887"/>
      <c r="CZK48" s="887"/>
      <c r="CZL48" s="887"/>
      <c r="CZM48" s="887"/>
      <c r="CZN48" s="888"/>
      <c r="CZO48" s="886"/>
      <c r="CZP48" s="887"/>
      <c r="CZQ48" s="887"/>
      <c r="CZR48" s="887"/>
      <c r="CZS48" s="887"/>
      <c r="CZT48" s="887"/>
      <c r="CZU48" s="887"/>
      <c r="CZV48" s="887"/>
      <c r="CZW48" s="888"/>
      <c r="CZX48" s="886"/>
      <c r="CZY48" s="887"/>
      <c r="CZZ48" s="887"/>
      <c r="DAA48" s="887"/>
      <c r="DAB48" s="887"/>
      <c r="DAC48" s="887"/>
      <c r="DAD48" s="887"/>
      <c r="DAE48" s="887"/>
      <c r="DAF48" s="888"/>
      <c r="DAG48" s="886"/>
      <c r="DAH48" s="887"/>
      <c r="DAI48" s="887"/>
      <c r="DAJ48" s="887"/>
      <c r="DAK48" s="887"/>
      <c r="DAL48" s="887"/>
      <c r="DAM48" s="887"/>
      <c r="DAN48" s="887"/>
      <c r="DAO48" s="888"/>
      <c r="DAP48" s="886"/>
      <c r="DAQ48" s="887"/>
      <c r="DAR48" s="887"/>
      <c r="DAS48" s="887"/>
      <c r="DAT48" s="887"/>
      <c r="DAU48" s="887"/>
      <c r="DAV48" s="887"/>
      <c r="DAW48" s="887"/>
      <c r="DAX48" s="888"/>
      <c r="DAY48" s="886"/>
      <c r="DAZ48" s="887"/>
      <c r="DBA48" s="887"/>
      <c r="DBB48" s="887"/>
      <c r="DBC48" s="887"/>
      <c r="DBD48" s="887"/>
      <c r="DBE48" s="887"/>
      <c r="DBF48" s="887"/>
      <c r="DBG48" s="888"/>
      <c r="DBH48" s="886"/>
      <c r="DBI48" s="887"/>
      <c r="DBJ48" s="887"/>
      <c r="DBK48" s="887"/>
      <c r="DBL48" s="887"/>
      <c r="DBM48" s="887"/>
      <c r="DBN48" s="887"/>
      <c r="DBO48" s="887"/>
      <c r="DBP48" s="888"/>
      <c r="DBQ48" s="886"/>
      <c r="DBR48" s="887"/>
      <c r="DBS48" s="887"/>
      <c r="DBT48" s="887"/>
      <c r="DBU48" s="887"/>
      <c r="DBV48" s="887"/>
      <c r="DBW48" s="887"/>
      <c r="DBX48" s="887"/>
      <c r="DBY48" s="888"/>
      <c r="DBZ48" s="886"/>
      <c r="DCA48" s="887"/>
      <c r="DCB48" s="887"/>
      <c r="DCC48" s="887"/>
      <c r="DCD48" s="887"/>
      <c r="DCE48" s="887"/>
      <c r="DCF48" s="887"/>
      <c r="DCG48" s="887"/>
      <c r="DCH48" s="888"/>
      <c r="DCI48" s="886"/>
      <c r="DCJ48" s="887"/>
      <c r="DCK48" s="887"/>
      <c r="DCL48" s="887"/>
      <c r="DCM48" s="887"/>
      <c r="DCN48" s="887"/>
      <c r="DCO48" s="887"/>
      <c r="DCP48" s="887"/>
      <c r="DCQ48" s="888"/>
      <c r="DCR48" s="886"/>
      <c r="DCS48" s="887"/>
      <c r="DCT48" s="887"/>
      <c r="DCU48" s="887"/>
      <c r="DCV48" s="887"/>
      <c r="DCW48" s="887"/>
      <c r="DCX48" s="887"/>
      <c r="DCY48" s="887"/>
      <c r="DCZ48" s="888"/>
      <c r="DDA48" s="886"/>
      <c r="DDB48" s="887"/>
      <c r="DDC48" s="887"/>
      <c r="DDD48" s="887"/>
      <c r="DDE48" s="887"/>
      <c r="DDF48" s="887"/>
      <c r="DDG48" s="887"/>
      <c r="DDH48" s="887"/>
      <c r="DDI48" s="888"/>
      <c r="DDJ48" s="886"/>
      <c r="DDK48" s="887"/>
      <c r="DDL48" s="887"/>
      <c r="DDM48" s="887"/>
      <c r="DDN48" s="887"/>
      <c r="DDO48" s="887"/>
      <c r="DDP48" s="887"/>
      <c r="DDQ48" s="887"/>
      <c r="DDR48" s="888"/>
      <c r="DDS48" s="886"/>
      <c r="DDT48" s="887"/>
      <c r="DDU48" s="887"/>
      <c r="DDV48" s="887"/>
      <c r="DDW48" s="887"/>
      <c r="DDX48" s="887"/>
      <c r="DDY48" s="887"/>
      <c r="DDZ48" s="887"/>
      <c r="DEA48" s="888"/>
      <c r="DEB48" s="886"/>
      <c r="DEC48" s="887"/>
      <c r="DED48" s="887"/>
      <c r="DEE48" s="887"/>
      <c r="DEF48" s="887"/>
      <c r="DEG48" s="887"/>
      <c r="DEH48" s="887"/>
      <c r="DEI48" s="887"/>
      <c r="DEJ48" s="888"/>
      <c r="DEK48" s="886"/>
      <c r="DEL48" s="887"/>
      <c r="DEM48" s="887"/>
      <c r="DEN48" s="887"/>
      <c r="DEO48" s="887"/>
      <c r="DEP48" s="887"/>
      <c r="DEQ48" s="887"/>
      <c r="DER48" s="887"/>
      <c r="DES48" s="888"/>
      <c r="DET48" s="886"/>
      <c r="DEU48" s="887"/>
      <c r="DEV48" s="887"/>
      <c r="DEW48" s="887"/>
      <c r="DEX48" s="887"/>
      <c r="DEY48" s="887"/>
      <c r="DEZ48" s="887"/>
      <c r="DFA48" s="887"/>
      <c r="DFB48" s="888"/>
      <c r="DFC48" s="886"/>
      <c r="DFD48" s="887"/>
      <c r="DFE48" s="887"/>
      <c r="DFF48" s="887"/>
      <c r="DFG48" s="887"/>
      <c r="DFH48" s="887"/>
      <c r="DFI48" s="887"/>
      <c r="DFJ48" s="887"/>
      <c r="DFK48" s="888"/>
      <c r="DFL48" s="886"/>
      <c r="DFM48" s="887"/>
      <c r="DFN48" s="887"/>
      <c r="DFO48" s="887"/>
      <c r="DFP48" s="887"/>
      <c r="DFQ48" s="887"/>
      <c r="DFR48" s="887"/>
      <c r="DFS48" s="887"/>
      <c r="DFT48" s="888"/>
      <c r="DFU48" s="886"/>
      <c r="DFV48" s="887"/>
      <c r="DFW48" s="887"/>
      <c r="DFX48" s="887"/>
      <c r="DFY48" s="887"/>
      <c r="DFZ48" s="887"/>
      <c r="DGA48" s="887"/>
      <c r="DGB48" s="887"/>
      <c r="DGC48" s="888"/>
      <c r="DGD48" s="886"/>
      <c r="DGE48" s="887"/>
      <c r="DGF48" s="887"/>
      <c r="DGG48" s="887"/>
      <c r="DGH48" s="887"/>
      <c r="DGI48" s="887"/>
      <c r="DGJ48" s="887"/>
      <c r="DGK48" s="887"/>
      <c r="DGL48" s="888"/>
      <c r="DGM48" s="886"/>
      <c r="DGN48" s="887"/>
      <c r="DGO48" s="887"/>
      <c r="DGP48" s="887"/>
      <c r="DGQ48" s="887"/>
      <c r="DGR48" s="887"/>
      <c r="DGS48" s="887"/>
      <c r="DGT48" s="887"/>
      <c r="DGU48" s="888"/>
      <c r="DGV48" s="886"/>
      <c r="DGW48" s="887"/>
      <c r="DGX48" s="887"/>
      <c r="DGY48" s="887"/>
      <c r="DGZ48" s="887"/>
      <c r="DHA48" s="887"/>
      <c r="DHB48" s="887"/>
      <c r="DHC48" s="887"/>
      <c r="DHD48" s="888"/>
      <c r="DHE48" s="886"/>
      <c r="DHF48" s="887"/>
      <c r="DHG48" s="887"/>
      <c r="DHH48" s="887"/>
      <c r="DHI48" s="887"/>
      <c r="DHJ48" s="887"/>
      <c r="DHK48" s="887"/>
      <c r="DHL48" s="887"/>
      <c r="DHM48" s="888"/>
      <c r="DHN48" s="886"/>
      <c r="DHO48" s="887"/>
      <c r="DHP48" s="887"/>
      <c r="DHQ48" s="887"/>
      <c r="DHR48" s="887"/>
      <c r="DHS48" s="887"/>
      <c r="DHT48" s="887"/>
      <c r="DHU48" s="887"/>
      <c r="DHV48" s="888"/>
      <c r="DHW48" s="886"/>
      <c r="DHX48" s="887"/>
      <c r="DHY48" s="887"/>
      <c r="DHZ48" s="887"/>
      <c r="DIA48" s="887"/>
      <c r="DIB48" s="887"/>
      <c r="DIC48" s="887"/>
      <c r="DID48" s="887"/>
      <c r="DIE48" s="888"/>
      <c r="DIF48" s="886"/>
      <c r="DIG48" s="887"/>
      <c r="DIH48" s="887"/>
      <c r="DII48" s="887"/>
      <c r="DIJ48" s="887"/>
      <c r="DIK48" s="887"/>
      <c r="DIL48" s="887"/>
      <c r="DIM48" s="887"/>
      <c r="DIN48" s="888"/>
      <c r="DIO48" s="886"/>
      <c r="DIP48" s="887"/>
      <c r="DIQ48" s="887"/>
      <c r="DIR48" s="887"/>
      <c r="DIS48" s="887"/>
      <c r="DIT48" s="887"/>
      <c r="DIU48" s="887"/>
      <c r="DIV48" s="887"/>
      <c r="DIW48" s="888"/>
      <c r="DIX48" s="886"/>
      <c r="DIY48" s="887"/>
      <c r="DIZ48" s="887"/>
      <c r="DJA48" s="887"/>
      <c r="DJB48" s="887"/>
      <c r="DJC48" s="887"/>
      <c r="DJD48" s="887"/>
      <c r="DJE48" s="887"/>
      <c r="DJF48" s="888"/>
      <c r="DJG48" s="886"/>
      <c r="DJH48" s="887"/>
      <c r="DJI48" s="887"/>
      <c r="DJJ48" s="887"/>
      <c r="DJK48" s="887"/>
      <c r="DJL48" s="887"/>
      <c r="DJM48" s="887"/>
      <c r="DJN48" s="887"/>
      <c r="DJO48" s="888"/>
      <c r="DJP48" s="886"/>
      <c r="DJQ48" s="887"/>
      <c r="DJR48" s="887"/>
      <c r="DJS48" s="887"/>
      <c r="DJT48" s="887"/>
      <c r="DJU48" s="887"/>
      <c r="DJV48" s="887"/>
      <c r="DJW48" s="887"/>
      <c r="DJX48" s="888"/>
      <c r="DJY48" s="886"/>
      <c r="DJZ48" s="887"/>
      <c r="DKA48" s="887"/>
      <c r="DKB48" s="887"/>
      <c r="DKC48" s="887"/>
      <c r="DKD48" s="887"/>
      <c r="DKE48" s="887"/>
      <c r="DKF48" s="887"/>
      <c r="DKG48" s="888"/>
      <c r="DKH48" s="886"/>
      <c r="DKI48" s="887"/>
      <c r="DKJ48" s="887"/>
      <c r="DKK48" s="887"/>
      <c r="DKL48" s="887"/>
      <c r="DKM48" s="887"/>
      <c r="DKN48" s="887"/>
      <c r="DKO48" s="887"/>
      <c r="DKP48" s="888"/>
      <c r="DKQ48" s="886"/>
      <c r="DKR48" s="887"/>
      <c r="DKS48" s="887"/>
      <c r="DKT48" s="887"/>
      <c r="DKU48" s="887"/>
      <c r="DKV48" s="887"/>
      <c r="DKW48" s="887"/>
      <c r="DKX48" s="887"/>
      <c r="DKY48" s="888"/>
      <c r="DKZ48" s="886"/>
      <c r="DLA48" s="887"/>
      <c r="DLB48" s="887"/>
      <c r="DLC48" s="887"/>
      <c r="DLD48" s="887"/>
      <c r="DLE48" s="887"/>
      <c r="DLF48" s="887"/>
      <c r="DLG48" s="887"/>
      <c r="DLH48" s="888"/>
      <c r="DLI48" s="886"/>
      <c r="DLJ48" s="887"/>
      <c r="DLK48" s="887"/>
      <c r="DLL48" s="887"/>
      <c r="DLM48" s="887"/>
      <c r="DLN48" s="887"/>
      <c r="DLO48" s="887"/>
      <c r="DLP48" s="887"/>
      <c r="DLQ48" s="888"/>
      <c r="DLR48" s="886"/>
      <c r="DLS48" s="887"/>
      <c r="DLT48" s="887"/>
      <c r="DLU48" s="887"/>
      <c r="DLV48" s="887"/>
      <c r="DLW48" s="887"/>
      <c r="DLX48" s="887"/>
      <c r="DLY48" s="887"/>
      <c r="DLZ48" s="888"/>
      <c r="DMA48" s="886"/>
      <c r="DMB48" s="887"/>
      <c r="DMC48" s="887"/>
      <c r="DMD48" s="887"/>
      <c r="DME48" s="887"/>
      <c r="DMF48" s="887"/>
      <c r="DMG48" s="887"/>
      <c r="DMH48" s="887"/>
      <c r="DMI48" s="888"/>
      <c r="DMJ48" s="886"/>
      <c r="DMK48" s="887"/>
      <c r="DML48" s="887"/>
      <c r="DMM48" s="887"/>
      <c r="DMN48" s="887"/>
      <c r="DMO48" s="887"/>
      <c r="DMP48" s="887"/>
      <c r="DMQ48" s="887"/>
      <c r="DMR48" s="888"/>
      <c r="DMS48" s="886"/>
      <c r="DMT48" s="887"/>
      <c r="DMU48" s="887"/>
      <c r="DMV48" s="887"/>
      <c r="DMW48" s="887"/>
      <c r="DMX48" s="887"/>
      <c r="DMY48" s="887"/>
      <c r="DMZ48" s="887"/>
      <c r="DNA48" s="888"/>
      <c r="DNB48" s="886"/>
      <c r="DNC48" s="887"/>
      <c r="DND48" s="887"/>
      <c r="DNE48" s="887"/>
      <c r="DNF48" s="887"/>
      <c r="DNG48" s="887"/>
      <c r="DNH48" s="887"/>
      <c r="DNI48" s="887"/>
      <c r="DNJ48" s="888"/>
      <c r="DNK48" s="886"/>
      <c r="DNL48" s="887"/>
      <c r="DNM48" s="887"/>
      <c r="DNN48" s="887"/>
      <c r="DNO48" s="887"/>
      <c r="DNP48" s="887"/>
      <c r="DNQ48" s="887"/>
      <c r="DNR48" s="887"/>
      <c r="DNS48" s="888"/>
      <c r="DNT48" s="886"/>
      <c r="DNU48" s="887"/>
      <c r="DNV48" s="887"/>
      <c r="DNW48" s="887"/>
      <c r="DNX48" s="887"/>
      <c r="DNY48" s="887"/>
      <c r="DNZ48" s="887"/>
      <c r="DOA48" s="887"/>
      <c r="DOB48" s="888"/>
      <c r="DOC48" s="886"/>
      <c r="DOD48" s="887"/>
      <c r="DOE48" s="887"/>
      <c r="DOF48" s="887"/>
      <c r="DOG48" s="887"/>
      <c r="DOH48" s="887"/>
      <c r="DOI48" s="887"/>
      <c r="DOJ48" s="887"/>
      <c r="DOK48" s="888"/>
      <c r="DOL48" s="886"/>
      <c r="DOM48" s="887"/>
      <c r="DON48" s="887"/>
      <c r="DOO48" s="887"/>
      <c r="DOP48" s="887"/>
      <c r="DOQ48" s="887"/>
      <c r="DOR48" s="887"/>
      <c r="DOS48" s="887"/>
      <c r="DOT48" s="888"/>
      <c r="DOU48" s="886"/>
      <c r="DOV48" s="887"/>
      <c r="DOW48" s="887"/>
      <c r="DOX48" s="887"/>
      <c r="DOY48" s="887"/>
      <c r="DOZ48" s="887"/>
      <c r="DPA48" s="887"/>
      <c r="DPB48" s="887"/>
      <c r="DPC48" s="888"/>
      <c r="DPD48" s="886"/>
      <c r="DPE48" s="887"/>
      <c r="DPF48" s="887"/>
      <c r="DPG48" s="887"/>
      <c r="DPH48" s="887"/>
      <c r="DPI48" s="887"/>
      <c r="DPJ48" s="887"/>
      <c r="DPK48" s="887"/>
      <c r="DPL48" s="888"/>
      <c r="DPM48" s="886"/>
      <c r="DPN48" s="887"/>
      <c r="DPO48" s="887"/>
      <c r="DPP48" s="887"/>
      <c r="DPQ48" s="887"/>
      <c r="DPR48" s="887"/>
      <c r="DPS48" s="887"/>
      <c r="DPT48" s="887"/>
      <c r="DPU48" s="888"/>
      <c r="DPV48" s="886"/>
      <c r="DPW48" s="887"/>
      <c r="DPX48" s="887"/>
      <c r="DPY48" s="887"/>
      <c r="DPZ48" s="887"/>
      <c r="DQA48" s="887"/>
      <c r="DQB48" s="887"/>
      <c r="DQC48" s="887"/>
      <c r="DQD48" s="888"/>
      <c r="DQE48" s="886"/>
      <c r="DQF48" s="887"/>
      <c r="DQG48" s="887"/>
      <c r="DQH48" s="887"/>
      <c r="DQI48" s="887"/>
      <c r="DQJ48" s="887"/>
      <c r="DQK48" s="887"/>
      <c r="DQL48" s="887"/>
      <c r="DQM48" s="888"/>
      <c r="DQN48" s="886"/>
      <c r="DQO48" s="887"/>
      <c r="DQP48" s="887"/>
      <c r="DQQ48" s="887"/>
      <c r="DQR48" s="887"/>
      <c r="DQS48" s="887"/>
      <c r="DQT48" s="887"/>
      <c r="DQU48" s="887"/>
      <c r="DQV48" s="888"/>
      <c r="DQW48" s="886"/>
      <c r="DQX48" s="887"/>
      <c r="DQY48" s="887"/>
      <c r="DQZ48" s="887"/>
      <c r="DRA48" s="887"/>
      <c r="DRB48" s="887"/>
      <c r="DRC48" s="887"/>
      <c r="DRD48" s="887"/>
      <c r="DRE48" s="888"/>
      <c r="DRF48" s="886"/>
      <c r="DRG48" s="887"/>
      <c r="DRH48" s="887"/>
      <c r="DRI48" s="887"/>
      <c r="DRJ48" s="887"/>
      <c r="DRK48" s="887"/>
      <c r="DRL48" s="887"/>
      <c r="DRM48" s="887"/>
      <c r="DRN48" s="888"/>
      <c r="DRO48" s="886"/>
      <c r="DRP48" s="887"/>
      <c r="DRQ48" s="887"/>
      <c r="DRR48" s="887"/>
      <c r="DRS48" s="887"/>
      <c r="DRT48" s="887"/>
      <c r="DRU48" s="887"/>
      <c r="DRV48" s="887"/>
      <c r="DRW48" s="888"/>
      <c r="DRX48" s="886"/>
      <c r="DRY48" s="887"/>
      <c r="DRZ48" s="887"/>
      <c r="DSA48" s="887"/>
      <c r="DSB48" s="887"/>
      <c r="DSC48" s="887"/>
      <c r="DSD48" s="887"/>
      <c r="DSE48" s="887"/>
      <c r="DSF48" s="888"/>
      <c r="DSG48" s="886"/>
      <c r="DSH48" s="887"/>
      <c r="DSI48" s="887"/>
      <c r="DSJ48" s="887"/>
      <c r="DSK48" s="887"/>
      <c r="DSL48" s="887"/>
      <c r="DSM48" s="887"/>
      <c r="DSN48" s="887"/>
      <c r="DSO48" s="888"/>
      <c r="DSP48" s="886"/>
      <c r="DSQ48" s="887"/>
      <c r="DSR48" s="887"/>
      <c r="DSS48" s="887"/>
      <c r="DST48" s="887"/>
      <c r="DSU48" s="887"/>
      <c r="DSV48" s="887"/>
      <c r="DSW48" s="887"/>
      <c r="DSX48" s="888"/>
      <c r="DSY48" s="886"/>
      <c r="DSZ48" s="887"/>
      <c r="DTA48" s="887"/>
      <c r="DTB48" s="887"/>
      <c r="DTC48" s="887"/>
      <c r="DTD48" s="887"/>
      <c r="DTE48" s="887"/>
      <c r="DTF48" s="887"/>
      <c r="DTG48" s="888"/>
      <c r="DTH48" s="886"/>
      <c r="DTI48" s="887"/>
      <c r="DTJ48" s="887"/>
      <c r="DTK48" s="887"/>
      <c r="DTL48" s="887"/>
      <c r="DTM48" s="887"/>
      <c r="DTN48" s="887"/>
      <c r="DTO48" s="887"/>
      <c r="DTP48" s="888"/>
      <c r="DTQ48" s="886"/>
      <c r="DTR48" s="887"/>
      <c r="DTS48" s="887"/>
      <c r="DTT48" s="887"/>
      <c r="DTU48" s="887"/>
      <c r="DTV48" s="887"/>
      <c r="DTW48" s="887"/>
      <c r="DTX48" s="887"/>
      <c r="DTY48" s="888"/>
      <c r="DTZ48" s="886"/>
      <c r="DUA48" s="887"/>
      <c r="DUB48" s="887"/>
      <c r="DUC48" s="887"/>
      <c r="DUD48" s="887"/>
      <c r="DUE48" s="887"/>
      <c r="DUF48" s="887"/>
      <c r="DUG48" s="887"/>
      <c r="DUH48" s="888"/>
      <c r="DUI48" s="886"/>
      <c r="DUJ48" s="887"/>
      <c r="DUK48" s="887"/>
      <c r="DUL48" s="887"/>
      <c r="DUM48" s="887"/>
      <c r="DUN48" s="887"/>
      <c r="DUO48" s="887"/>
      <c r="DUP48" s="887"/>
      <c r="DUQ48" s="888"/>
      <c r="DUR48" s="886"/>
      <c r="DUS48" s="887"/>
      <c r="DUT48" s="887"/>
      <c r="DUU48" s="887"/>
      <c r="DUV48" s="887"/>
      <c r="DUW48" s="887"/>
      <c r="DUX48" s="887"/>
      <c r="DUY48" s="887"/>
      <c r="DUZ48" s="888"/>
      <c r="DVA48" s="886"/>
      <c r="DVB48" s="887"/>
      <c r="DVC48" s="887"/>
      <c r="DVD48" s="887"/>
      <c r="DVE48" s="887"/>
      <c r="DVF48" s="887"/>
      <c r="DVG48" s="887"/>
      <c r="DVH48" s="887"/>
      <c r="DVI48" s="888"/>
      <c r="DVJ48" s="886"/>
      <c r="DVK48" s="887"/>
      <c r="DVL48" s="887"/>
      <c r="DVM48" s="887"/>
      <c r="DVN48" s="887"/>
      <c r="DVO48" s="887"/>
      <c r="DVP48" s="887"/>
      <c r="DVQ48" s="887"/>
      <c r="DVR48" s="888"/>
      <c r="DVS48" s="886"/>
      <c r="DVT48" s="887"/>
      <c r="DVU48" s="887"/>
      <c r="DVV48" s="887"/>
      <c r="DVW48" s="887"/>
      <c r="DVX48" s="887"/>
      <c r="DVY48" s="887"/>
      <c r="DVZ48" s="887"/>
      <c r="DWA48" s="888"/>
      <c r="DWB48" s="886"/>
      <c r="DWC48" s="887"/>
      <c r="DWD48" s="887"/>
      <c r="DWE48" s="887"/>
      <c r="DWF48" s="887"/>
      <c r="DWG48" s="887"/>
      <c r="DWH48" s="887"/>
      <c r="DWI48" s="887"/>
      <c r="DWJ48" s="888"/>
      <c r="DWK48" s="886"/>
      <c r="DWL48" s="887"/>
      <c r="DWM48" s="887"/>
      <c r="DWN48" s="887"/>
      <c r="DWO48" s="887"/>
      <c r="DWP48" s="887"/>
      <c r="DWQ48" s="887"/>
      <c r="DWR48" s="887"/>
      <c r="DWS48" s="888"/>
      <c r="DWT48" s="886"/>
      <c r="DWU48" s="887"/>
      <c r="DWV48" s="887"/>
      <c r="DWW48" s="887"/>
      <c r="DWX48" s="887"/>
      <c r="DWY48" s="887"/>
      <c r="DWZ48" s="887"/>
      <c r="DXA48" s="887"/>
      <c r="DXB48" s="888"/>
      <c r="DXC48" s="886"/>
      <c r="DXD48" s="887"/>
      <c r="DXE48" s="887"/>
      <c r="DXF48" s="887"/>
      <c r="DXG48" s="887"/>
      <c r="DXH48" s="887"/>
      <c r="DXI48" s="887"/>
      <c r="DXJ48" s="887"/>
      <c r="DXK48" s="888"/>
      <c r="DXL48" s="886"/>
      <c r="DXM48" s="887"/>
      <c r="DXN48" s="887"/>
      <c r="DXO48" s="887"/>
      <c r="DXP48" s="887"/>
      <c r="DXQ48" s="887"/>
      <c r="DXR48" s="887"/>
      <c r="DXS48" s="887"/>
      <c r="DXT48" s="888"/>
      <c r="DXU48" s="886"/>
      <c r="DXV48" s="887"/>
      <c r="DXW48" s="887"/>
      <c r="DXX48" s="887"/>
      <c r="DXY48" s="887"/>
      <c r="DXZ48" s="887"/>
      <c r="DYA48" s="887"/>
      <c r="DYB48" s="887"/>
      <c r="DYC48" s="888"/>
      <c r="DYD48" s="886"/>
      <c r="DYE48" s="887"/>
      <c r="DYF48" s="887"/>
      <c r="DYG48" s="887"/>
      <c r="DYH48" s="887"/>
      <c r="DYI48" s="887"/>
      <c r="DYJ48" s="887"/>
      <c r="DYK48" s="887"/>
      <c r="DYL48" s="888"/>
      <c r="DYM48" s="886"/>
      <c r="DYN48" s="887"/>
      <c r="DYO48" s="887"/>
      <c r="DYP48" s="887"/>
      <c r="DYQ48" s="887"/>
      <c r="DYR48" s="887"/>
      <c r="DYS48" s="887"/>
      <c r="DYT48" s="887"/>
      <c r="DYU48" s="888"/>
      <c r="DYV48" s="886"/>
      <c r="DYW48" s="887"/>
      <c r="DYX48" s="887"/>
      <c r="DYY48" s="887"/>
      <c r="DYZ48" s="887"/>
      <c r="DZA48" s="887"/>
      <c r="DZB48" s="887"/>
      <c r="DZC48" s="887"/>
      <c r="DZD48" s="888"/>
      <c r="DZE48" s="886"/>
      <c r="DZF48" s="887"/>
      <c r="DZG48" s="887"/>
      <c r="DZH48" s="887"/>
      <c r="DZI48" s="887"/>
      <c r="DZJ48" s="887"/>
      <c r="DZK48" s="887"/>
      <c r="DZL48" s="887"/>
      <c r="DZM48" s="888"/>
      <c r="DZN48" s="886"/>
      <c r="DZO48" s="887"/>
      <c r="DZP48" s="887"/>
      <c r="DZQ48" s="887"/>
      <c r="DZR48" s="887"/>
      <c r="DZS48" s="887"/>
      <c r="DZT48" s="887"/>
      <c r="DZU48" s="887"/>
      <c r="DZV48" s="888"/>
      <c r="DZW48" s="886"/>
      <c r="DZX48" s="887"/>
      <c r="DZY48" s="887"/>
      <c r="DZZ48" s="887"/>
      <c r="EAA48" s="887"/>
      <c r="EAB48" s="887"/>
      <c r="EAC48" s="887"/>
      <c r="EAD48" s="887"/>
      <c r="EAE48" s="888"/>
      <c r="EAF48" s="886"/>
      <c r="EAG48" s="887"/>
      <c r="EAH48" s="887"/>
      <c r="EAI48" s="887"/>
      <c r="EAJ48" s="887"/>
      <c r="EAK48" s="887"/>
      <c r="EAL48" s="887"/>
      <c r="EAM48" s="887"/>
      <c r="EAN48" s="888"/>
      <c r="EAO48" s="886"/>
      <c r="EAP48" s="887"/>
      <c r="EAQ48" s="887"/>
      <c r="EAR48" s="887"/>
      <c r="EAS48" s="887"/>
      <c r="EAT48" s="887"/>
      <c r="EAU48" s="887"/>
      <c r="EAV48" s="887"/>
      <c r="EAW48" s="888"/>
      <c r="EAX48" s="886"/>
      <c r="EAY48" s="887"/>
      <c r="EAZ48" s="887"/>
      <c r="EBA48" s="887"/>
      <c r="EBB48" s="887"/>
      <c r="EBC48" s="887"/>
      <c r="EBD48" s="887"/>
      <c r="EBE48" s="887"/>
      <c r="EBF48" s="888"/>
      <c r="EBG48" s="886"/>
      <c r="EBH48" s="887"/>
      <c r="EBI48" s="887"/>
      <c r="EBJ48" s="887"/>
      <c r="EBK48" s="887"/>
      <c r="EBL48" s="887"/>
      <c r="EBM48" s="887"/>
      <c r="EBN48" s="887"/>
      <c r="EBO48" s="888"/>
      <c r="EBP48" s="886"/>
      <c r="EBQ48" s="887"/>
      <c r="EBR48" s="887"/>
      <c r="EBS48" s="887"/>
      <c r="EBT48" s="887"/>
      <c r="EBU48" s="887"/>
      <c r="EBV48" s="887"/>
      <c r="EBW48" s="887"/>
      <c r="EBX48" s="888"/>
      <c r="EBY48" s="886"/>
      <c r="EBZ48" s="887"/>
      <c r="ECA48" s="887"/>
      <c r="ECB48" s="887"/>
      <c r="ECC48" s="887"/>
      <c r="ECD48" s="887"/>
      <c r="ECE48" s="887"/>
      <c r="ECF48" s="887"/>
      <c r="ECG48" s="888"/>
      <c r="ECH48" s="886"/>
      <c r="ECI48" s="887"/>
      <c r="ECJ48" s="887"/>
      <c r="ECK48" s="887"/>
      <c r="ECL48" s="887"/>
      <c r="ECM48" s="887"/>
      <c r="ECN48" s="887"/>
      <c r="ECO48" s="887"/>
      <c r="ECP48" s="888"/>
      <c r="ECQ48" s="886"/>
      <c r="ECR48" s="887"/>
      <c r="ECS48" s="887"/>
      <c r="ECT48" s="887"/>
      <c r="ECU48" s="887"/>
      <c r="ECV48" s="887"/>
      <c r="ECW48" s="887"/>
      <c r="ECX48" s="887"/>
      <c r="ECY48" s="888"/>
      <c r="ECZ48" s="886"/>
      <c r="EDA48" s="887"/>
      <c r="EDB48" s="887"/>
      <c r="EDC48" s="887"/>
      <c r="EDD48" s="887"/>
      <c r="EDE48" s="887"/>
      <c r="EDF48" s="887"/>
      <c r="EDG48" s="887"/>
      <c r="EDH48" s="888"/>
      <c r="EDI48" s="886"/>
      <c r="EDJ48" s="887"/>
      <c r="EDK48" s="887"/>
      <c r="EDL48" s="887"/>
      <c r="EDM48" s="887"/>
      <c r="EDN48" s="887"/>
      <c r="EDO48" s="887"/>
      <c r="EDP48" s="887"/>
      <c r="EDQ48" s="888"/>
      <c r="EDR48" s="886"/>
      <c r="EDS48" s="887"/>
      <c r="EDT48" s="887"/>
      <c r="EDU48" s="887"/>
      <c r="EDV48" s="887"/>
      <c r="EDW48" s="887"/>
      <c r="EDX48" s="887"/>
      <c r="EDY48" s="887"/>
      <c r="EDZ48" s="888"/>
      <c r="EEA48" s="886"/>
      <c r="EEB48" s="887"/>
      <c r="EEC48" s="887"/>
      <c r="EED48" s="887"/>
      <c r="EEE48" s="887"/>
      <c r="EEF48" s="887"/>
      <c r="EEG48" s="887"/>
      <c r="EEH48" s="887"/>
      <c r="EEI48" s="888"/>
      <c r="EEJ48" s="886"/>
      <c r="EEK48" s="887"/>
      <c r="EEL48" s="887"/>
      <c r="EEM48" s="887"/>
      <c r="EEN48" s="887"/>
      <c r="EEO48" s="887"/>
      <c r="EEP48" s="887"/>
      <c r="EEQ48" s="887"/>
      <c r="EER48" s="888"/>
      <c r="EES48" s="886"/>
      <c r="EET48" s="887"/>
      <c r="EEU48" s="887"/>
      <c r="EEV48" s="887"/>
      <c r="EEW48" s="887"/>
      <c r="EEX48" s="887"/>
      <c r="EEY48" s="887"/>
      <c r="EEZ48" s="887"/>
      <c r="EFA48" s="888"/>
      <c r="EFB48" s="886"/>
      <c r="EFC48" s="887"/>
      <c r="EFD48" s="887"/>
      <c r="EFE48" s="887"/>
      <c r="EFF48" s="887"/>
      <c r="EFG48" s="887"/>
      <c r="EFH48" s="887"/>
      <c r="EFI48" s="887"/>
      <c r="EFJ48" s="888"/>
      <c r="EFK48" s="886"/>
      <c r="EFL48" s="887"/>
      <c r="EFM48" s="887"/>
      <c r="EFN48" s="887"/>
      <c r="EFO48" s="887"/>
      <c r="EFP48" s="887"/>
      <c r="EFQ48" s="887"/>
      <c r="EFR48" s="887"/>
      <c r="EFS48" s="888"/>
      <c r="EFT48" s="886"/>
      <c r="EFU48" s="887"/>
      <c r="EFV48" s="887"/>
      <c r="EFW48" s="887"/>
      <c r="EFX48" s="887"/>
      <c r="EFY48" s="887"/>
      <c r="EFZ48" s="887"/>
      <c r="EGA48" s="887"/>
      <c r="EGB48" s="888"/>
      <c r="EGC48" s="886"/>
      <c r="EGD48" s="887"/>
      <c r="EGE48" s="887"/>
      <c r="EGF48" s="887"/>
      <c r="EGG48" s="887"/>
      <c r="EGH48" s="887"/>
      <c r="EGI48" s="887"/>
      <c r="EGJ48" s="887"/>
      <c r="EGK48" s="888"/>
      <c r="EGL48" s="886"/>
      <c r="EGM48" s="887"/>
      <c r="EGN48" s="887"/>
      <c r="EGO48" s="887"/>
      <c r="EGP48" s="887"/>
      <c r="EGQ48" s="887"/>
      <c r="EGR48" s="887"/>
      <c r="EGS48" s="887"/>
      <c r="EGT48" s="888"/>
      <c r="EGU48" s="886"/>
      <c r="EGV48" s="887"/>
      <c r="EGW48" s="887"/>
      <c r="EGX48" s="887"/>
      <c r="EGY48" s="887"/>
      <c r="EGZ48" s="887"/>
      <c r="EHA48" s="887"/>
      <c r="EHB48" s="887"/>
      <c r="EHC48" s="888"/>
      <c r="EHD48" s="886"/>
      <c r="EHE48" s="887"/>
      <c r="EHF48" s="887"/>
      <c r="EHG48" s="887"/>
      <c r="EHH48" s="887"/>
      <c r="EHI48" s="887"/>
      <c r="EHJ48" s="887"/>
      <c r="EHK48" s="887"/>
      <c r="EHL48" s="888"/>
      <c r="EHM48" s="886"/>
      <c r="EHN48" s="887"/>
      <c r="EHO48" s="887"/>
      <c r="EHP48" s="887"/>
      <c r="EHQ48" s="887"/>
      <c r="EHR48" s="887"/>
      <c r="EHS48" s="887"/>
      <c r="EHT48" s="887"/>
      <c r="EHU48" s="888"/>
      <c r="EHV48" s="886"/>
      <c r="EHW48" s="887"/>
      <c r="EHX48" s="887"/>
      <c r="EHY48" s="887"/>
      <c r="EHZ48" s="887"/>
      <c r="EIA48" s="887"/>
      <c r="EIB48" s="887"/>
      <c r="EIC48" s="887"/>
      <c r="EID48" s="888"/>
      <c r="EIE48" s="886"/>
      <c r="EIF48" s="887"/>
      <c r="EIG48" s="887"/>
      <c r="EIH48" s="887"/>
      <c r="EII48" s="887"/>
      <c r="EIJ48" s="887"/>
      <c r="EIK48" s="887"/>
      <c r="EIL48" s="887"/>
      <c r="EIM48" s="888"/>
      <c r="EIN48" s="886"/>
      <c r="EIO48" s="887"/>
      <c r="EIP48" s="887"/>
      <c r="EIQ48" s="887"/>
      <c r="EIR48" s="887"/>
      <c r="EIS48" s="887"/>
      <c r="EIT48" s="887"/>
      <c r="EIU48" s="887"/>
      <c r="EIV48" s="888"/>
      <c r="EIW48" s="886"/>
      <c r="EIX48" s="887"/>
      <c r="EIY48" s="887"/>
      <c r="EIZ48" s="887"/>
      <c r="EJA48" s="887"/>
      <c r="EJB48" s="887"/>
      <c r="EJC48" s="887"/>
      <c r="EJD48" s="887"/>
      <c r="EJE48" s="888"/>
      <c r="EJF48" s="886"/>
      <c r="EJG48" s="887"/>
      <c r="EJH48" s="887"/>
      <c r="EJI48" s="887"/>
      <c r="EJJ48" s="887"/>
      <c r="EJK48" s="887"/>
      <c r="EJL48" s="887"/>
      <c r="EJM48" s="887"/>
      <c r="EJN48" s="888"/>
      <c r="EJO48" s="886"/>
      <c r="EJP48" s="887"/>
      <c r="EJQ48" s="887"/>
      <c r="EJR48" s="887"/>
      <c r="EJS48" s="887"/>
      <c r="EJT48" s="887"/>
      <c r="EJU48" s="887"/>
      <c r="EJV48" s="887"/>
      <c r="EJW48" s="888"/>
      <c r="EJX48" s="886"/>
      <c r="EJY48" s="887"/>
      <c r="EJZ48" s="887"/>
      <c r="EKA48" s="887"/>
      <c r="EKB48" s="887"/>
      <c r="EKC48" s="887"/>
      <c r="EKD48" s="887"/>
      <c r="EKE48" s="887"/>
      <c r="EKF48" s="888"/>
      <c r="EKG48" s="886"/>
      <c r="EKH48" s="887"/>
      <c r="EKI48" s="887"/>
      <c r="EKJ48" s="887"/>
      <c r="EKK48" s="887"/>
      <c r="EKL48" s="887"/>
      <c r="EKM48" s="887"/>
      <c r="EKN48" s="887"/>
      <c r="EKO48" s="888"/>
      <c r="EKP48" s="886"/>
      <c r="EKQ48" s="887"/>
      <c r="EKR48" s="887"/>
      <c r="EKS48" s="887"/>
      <c r="EKT48" s="887"/>
      <c r="EKU48" s="887"/>
      <c r="EKV48" s="887"/>
      <c r="EKW48" s="887"/>
      <c r="EKX48" s="888"/>
      <c r="EKY48" s="886"/>
      <c r="EKZ48" s="887"/>
      <c r="ELA48" s="887"/>
      <c r="ELB48" s="887"/>
      <c r="ELC48" s="887"/>
      <c r="ELD48" s="887"/>
      <c r="ELE48" s="887"/>
      <c r="ELF48" s="887"/>
      <c r="ELG48" s="888"/>
      <c r="ELH48" s="886"/>
      <c r="ELI48" s="887"/>
      <c r="ELJ48" s="887"/>
      <c r="ELK48" s="887"/>
      <c r="ELL48" s="887"/>
      <c r="ELM48" s="887"/>
      <c r="ELN48" s="887"/>
      <c r="ELO48" s="887"/>
      <c r="ELP48" s="888"/>
      <c r="ELQ48" s="886"/>
      <c r="ELR48" s="887"/>
      <c r="ELS48" s="887"/>
      <c r="ELT48" s="887"/>
      <c r="ELU48" s="887"/>
      <c r="ELV48" s="887"/>
      <c r="ELW48" s="887"/>
      <c r="ELX48" s="887"/>
      <c r="ELY48" s="888"/>
      <c r="ELZ48" s="886"/>
      <c r="EMA48" s="887"/>
      <c r="EMB48" s="887"/>
      <c r="EMC48" s="887"/>
      <c r="EMD48" s="887"/>
      <c r="EME48" s="887"/>
      <c r="EMF48" s="887"/>
      <c r="EMG48" s="887"/>
      <c r="EMH48" s="888"/>
      <c r="EMI48" s="886"/>
      <c r="EMJ48" s="887"/>
      <c r="EMK48" s="887"/>
      <c r="EML48" s="887"/>
      <c r="EMM48" s="887"/>
      <c r="EMN48" s="887"/>
      <c r="EMO48" s="887"/>
      <c r="EMP48" s="887"/>
      <c r="EMQ48" s="888"/>
      <c r="EMR48" s="886"/>
      <c r="EMS48" s="887"/>
      <c r="EMT48" s="887"/>
      <c r="EMU48" s="887"/>
      <c r="EMV48" s="887"/>
      <c r="EMW48" s="887"/>
      <c r="EMX48" s="887"/>
      <c r="EMY48" s="887"/>
      <c r="EMZ48" s="888"/>
      <c r="ENA48" s="886"/>
      <c r="ENB48" s="887"/>
      <c r="ENC48" s="887"/>
      <c r="END48" s="887"/>
      <c r="ENE48" s="887"/>
      <c r="ENF48" s="887"/>
      <c r="ENG48" s="887"/>
      <c r="ENH48" s="887"/>
      <c r="ENI48" s="888"/>
      <c r="ENJ48" s="886"/>
      <c r="ENK48" s="887"/>
      <c r="ENL48" s="887"/>
      <c r="ENM48" s="887"/>
      <c r="ENN48" s="887"/>
      <c r="ENO48" s="887"/>
      <c r="ENP48" s="887"/>
      <c r="ENQ48" s="887"/>
      <c r="ENR48" s="888"/>
      <c r="ENS48" s="886"/>
      <c r="ENT48" s="887"/>
      <c r="ENU48" s="887"/>
      <c r="ENV48" s="887"/>
      <c r="ENW48" s="887"/>
      <c r="ENX48" s="887"/>
      <c r="ENY48" s="887"/>
      <c r="ENZ48" s="887"/>
      <c r="EOA48" s="888"/>
      <c r="EOB48" s="886"/>
      <c r="EOC48" s="887"/>
      <c r="EOD48" s="887"/>
      <c r="EOE48" s="887"/>
      <c r="EOF48" s="887"/>
      <c r="EOG48" s="887"/>
      <c r="EOH48" s="887"/>
      <c r="EOI48" s="887"/>
      <c r="EOJ48" s="888"/>
      <c r="EOK48" s="886"/>
      <c r="EOL48" s="887"/>
      <c r="EOM48" s="887"/>
      <c r="EON48" s="887"/>
      <c r="EOO48" s="887"/>
      <c r="EOP48" s="887"/>
      <c r="EOQ48" s="887"/>
      <c r="EOR48" s="887"/>
      <c r="EOS48" s="888"/>
      <c r="EOT48" s="886"/>
      <c r="EOU48" s="887"/>
      <c r="EOV48" s="887"/>
      <c r="EOW48" s="887"/>
      <c r="EOX48" s="887"/>
      <c r="EOY48" s="887"/>
      <c r="EOZ48" s="887"/>
      <c r="EPA48" s="887"/>
      <c r="EPB48" s="888"/>
      <c r="EPC48" s="886"/>
      <c r="EPD48" s="887"/>
      <c r="EPE48" s="887"/>
      <c r="EPF48" s="887"/>
      <c r="EPG48" s="887"/>
      <c r="EPH48" s="887"/>
      <c r="EPI48" s="887"/>
      <c r="EPJ48" s="887"/>
      <c r="EPK48" s="888"/>
      <c r="EPL48" s="886"/>
      <c r="EPM48" s="887"/>
      <c r="EPN48" s="887"/>
      <c r="EPO48" s="887"/>
      <c r="EPP48" s="887"/>
      <c r="EPQ48" s="887"/>
      <c r="EPR48" s="887"/>
      <c r="EPS48" s="887"/>
      <c r="EPT48" s="888"/>
      <c r="EPU48" s="886"/>
      <c r="EPV48" s="887"/>
      <c r="EPW48" s="887"/>
      <c r="EPX48" s="887"/>
      <c r="EPY48" s="887"/>
      <c r="EPZ48" s="887"/>
      <c r="EQA48" s="887"/>
      <c r="EQB48" s="887"/>
      <c r="EQC48" s="888"/>
      <c r="EQD48" s="886"/>
      <c r="EQE48" s="887"/>
      <c r="EQF48" s="887"/>
      <c r="EQG48" s="887"/>
      <c r="EQH48" s="887"/>
      <c r="EQI48" s="887"/>
      <c r="EQJ48" s="887"/>
      <c r="EQK48" s="887"/>
      <c r="EQL48" s="888"/>
      <c r="EQM48" s="886"/>
      <c r="EQN48" s="887"/>
      <c r="EQO48" s="887"/>
      <c r="EQP48" s="887"/>
      <c r="EQQ48" s="887"/>
      <c r="EQR48" s="887"/>
      <c r="EQS48" s="887"/>
      <c r="EQT48" s="887"/>
      <c r="EQU48" s="888"/>
      <c r="EQV48" s="886"/>
      <c r="EQW48" s="887"/>
      <c r="EQX48" s="887"/>
      <c r="EQY48" s="887"/>
      <c r="EQZ48" s="887"/>
      <c r="ERA48" s="887"/>
      <c r="ERB48" s="887"/>
      <c r="ERC48" s="887"/>
      <c r="ERD48" s="888"/>
      <c r="ERE48" s="886"/>
      <c r="ERF48" s="887"/>
      <c r="ERG48" s="887"/>
      <c r="ERH48" s="887"/>
      <c r="ERI48" s="887"/>
      <c r="ERJ48" s="887"/>
      <c r="ERK48" s="887"/>
      <c r="ERL48" s="887"/>
      <c r="ERM48" s="888"/>
      <c r="ERN48" s="886"/>
      <c r="ERO48" s="887"/>
      <c r="ERP48" s="887"/>
      <c r="ERQ48" s="887"/>
      <c r="ERR48" s="887"/>
      <c r="ERS48" s="887"/>
      <c r="ERT48" s="887"/>
      <c r="ERU48" s="887"/>
      <c r="ERV48" s="888"/>
      <c r="ERW48" s="886"/>
      <c r="ERX48" s="887"/>
      <c r="ERY48" s="887"/>
      <c r="ERZ48" s="887"/>
      <c r="ESA48" s="887"/>
      <c r="ESB48" s="887"/>
      <c r="ESC48" s="887"/>
      <c r="ESD48" s="887"/>
      <c r="ESE48" s="888"/>
      <c r="ESF48" s="886"/>
      <c r="ESG48" s="887"/>
      <c r="ESH48" s="887"/>
      <c r="ESI48" s="887"/>
      <c r="ESJ48" s="887"/>
      <c r="ESK48" s="887"/>
      <c r="ESL48" s="887"/>
      <c r="ESM48" s="887"/>
      <c r="ESN48" s="888"/>
      <c r="ESO48" s="886"/>
      <c r="ESP48" s="887"/>
      <c r="ESQ48" s="887"/>
      <c r="ESR48" s="887"/>
      <c r="ESS48" s="887"/>
      <c r="EST48" s="887"/>
      <c r="ESU48" s="887"/>
      <c r="ESV48" s="887"/>
      <c r="ESW48" s="888"/>
      <c r="ESX48" s="886"/>
      <c r="ESY48" s="887"/>
      <c r="ESZ48" s="887"/>
      <c r="ETA48" s="887"/>
      <c r="ETB48" s="887"/>
      <c r="ETC48" s="887"/>
      <c r="ETD48" s="887"/>
      <c r="ETE48" s="887"/>
      <c r="ETF48" s="888"/>
      <c r="ETG48" s="886"/>
      <c r="ETH48" s="887"/>
      <c r="ETI48" s="887"/>
      <c r="ETJ48" s="887"/>
      <c r="ETK48" s="887"/>
      <c r="ETL48" s="887"/>
      <c r="ETM48" s="887"/>
      <c r="ETN48" s="887"/>
      <c r="ETO48" s="888"/>
      <c r="ETP48" s="886"/>
      <c r="ETQ48" s="887"/>
      <c r="ETR48" s="887"/>
      <c r="ETS48" s="887"/>
      <c r="ETT48" s="887"/>
      <c r="ETU48" s="887"/>
      <c r="ETV48" s="887"/>
      <c r="ETW48" s="887"/>
      <c r="ETX48" s="888"/>
      <c r="ETY48" s="886"/>
      <c r="ETZ48" s="887"/>
      <c r="EUA48" s="887"/>
      <c r="EUB48" s="887"/>
      <c r="EUC48" s="887"/>
      <c r="EUD48" s="887"/>
      <c r="EUE48" s="887"/>
      <c r="EUF48" s="887"/>
      <c r="EUG48" s="888"/>
      <c r="EUH48" s="886"/>
      <c r="EUI48" s="887"/>
      <c r="EUJ48" s="887"/>
      <c r="EUK48" s="887"/>
      <c r="EUL48" s="887"/>
      <c r="EUM48" s="887"/>
      <c r="EUN48" s="887"/>
      <c r="EUO48" s="887"/>
      <c r="EUP48" s="888"/>
      <c r="EUQ48" s="886"/>
      <c r="EUR48" s="887"/>
      <c r="EUS48" s="887"/>
      <c r="EUT48" s="887"/>
      <c r="EUU48" s="887"/>
      <c r="EUV48" s="887"/>
      <c r="EUW48" s="887"/>
      <c r="EUX48" s="887"/>
      <c r="EUY48" s="888"/>
      <c r="EUZ48" s="886"/>
      <c r="EVA48" s="887"/>
      <c r="EVB48" s="887"/>
      <c r="EVC48" s="887"/>
      <c r="EVD48" s="887"/>
      <c r="EVE48" s="887"/>
      <c r="EVF48" s="887"/>
      <c r="EVG48" s="887"/>
      <c r="EVH48" s="888"/>
      <c r="EVI48" s="886"/>
      <c r="EVJ48" s="887"/>
      <c r="EVK48" s="887"/>
      <c r="EVL48" s="887"/>
      <c r="EVM48" s="887"/>
      <c r="EVN48" s="887"/>
      <c r="EVO48" s="887"/>
      <c r="EVP48" s="887"/>
      <c r="EVQ48" s="888"/>
      <c r="EVR48" s="886"/>
      <c r="EVS48" s="887"/>
      <c r="EVT48" s="887"/>
      <c r="EVU48" s="887"/>
      <c r="EVV48" s="887"/>
      <c r="EVW48" s="887"/>
      <c r="EVX48" s="887"/>
      <c r="EVY48" s="887"/>
      <c r="EVZ48" s="888"/>
      <c r="EWA48" s="886"/>
      <c r="EWB48" s="887"/>
      <c r="EWC48" s="887"/>
      <c r="EWD48" s="887"/>
      <c r="EWE48" s="887"/>
      <c r="EWF48" s="887"/>
      <c r="EWG48" s="887"/>
      <c r="EWH48" s="887"/>
      <c r="EWI48" s="888"/>
      <c r="EWJ48" s="886"/>
      <c r="EWK48" s="887"/>
      <c r="EWL48" s="887"/>
      <c r="EWM48" s="887"/>
      <c r="EWN48" s="887"/>
      <c r="EWO48" s="887"/>
      <c r="EWP48" s="887"/>
      <c r="EWQ48" s="887"/>
      <c r="EWR48" s="888"/>
      <c r="EWS48" s="886"/>
      <c r="EWT48" s="887"/>
      <c r="EWU48" s="887"/>
      <c r="EWV48" s="887"/>
      <c r="EWW48" s="887"/>
      <c r="EWX48" s="887"/>
      <c r="EWY48" s="887"/>
      <c r="EWZ48" s="887"/>
      <c r="EXA48" s="888"/>
      <c r="EXB48" s="886"/>
      <c r="EXC48" s="887"/>
      <c r="EXD48" s="887"/>
      <c r="EXE48" s="887"/>
      <c r="EXF48" s="887"/>
      <c r="EXG48" s="887"/>
      <c r="EXH48" s="887"/>
      <c r="EXI48" s="887"/>
      <c r="EXJ48" s="888"/>
      <c r="EXK48" s="886"/>
      <c r="EXL48" s="887"/>
      <c r="EXM48" s="887"/>
      <c r="EXN48" s="887"/>
      <c r="EXO48" s="887"/>
      <c r="EXP48" s="887"/>
      <c r="EXQ48" s="887"/>
      <c r="EXR48" s="887"/>
      <c r="EXS48" s="888"/>
      <c r="EXT48" s="886"/>
      <c r="EXU48" s="887"/>
      <c r="EXV48" s="887"/>
      <c r="EXW48" s="887"/>
      <c r="EXX48" s="887"/>
      <c r="EXY48" s="887"/>
      <c r="EXZ48" s="887"/>
      <c r="EYA48" s="887"/>
      <c r="EYB48" s="888"/>
      <c r="EYC48" s="886"/>
      <c r="EYD48" s="887"/>
      <c r="EYE48" s="887"/>
      <c r="EYF48" s="887"/>
      <c r="EYG48" s="887"/>
      <c r="EYH48" s="887"/>
      <c r="EYI48" s="887"/>
      <c r="EYJ48" s="887"/>
      <c r="EYK48" s="888"/>
      <c r="EYL48" s="886"/>
      <c r="EYM48" s="887"/>
      <c r="EYN48" s="887"/>
      <c r="EYO48" s="887"/>
      <c r="EYP48" s="887"/>
      <c r="EYQ48" s="887"/>
      <c r="EYR48" s="887"/>
      <c r="EYS48" s="887"/>
      <c r="EYT48" s="888"/>
      <c r="EYU48" s="886"/>
      <c r="EYV48" s="887"/>
      <c r="EYW48" s="887"/>
      <c r="EYX48" s="887"/>
      <c r="EYY48" s="887"/>
      <c r="EYZ48" s="887"/>
      <c r="EZA48" s="887"/>
      <c r="EZB48" s="887"/>
      <c r="EZC48" s="888"/>
      <c r="EZD48" s="886"/>
      <c r="EZE48" s="887"/>
      <c r="EZF48" s="887"/>
      <c r="EZG48" s="887"/>
      <c r="EZH48" s="887"/>
      <c r="EZI48" s="887"/>
      <c r="EZJ48" s="887"/>
      <c r="EZK48" s="887"/>
      <c r="EZL48" s="888"/>
      <c r="EZM48" s="886"/>
      <c r="EZN48" s="887"/>
      <c r="EZO48" s="887"/>
      <c r="EZP48" s="887"/>
      <c r="EZQ48" s="887"/>
      <c r="EZR48" s="887"/>
      <c r="EZS48" s="887"/>
      <c r="EZT48" s="887"/>
      <c r="EZU48" s="888"/>
      <c r="EZV48" s="886"/>
      <c r="EZW48" s="887"/>
      <c r="EZX48" s="887"/>
      <c r="EZY48" s="887"/>
      <c r="EZZ48" s="887"/>
      <c r="FAA48" s="887"/>
      <c r="FAB48" s="887"/>
      <c r="FAC48" s="887"/>
      <c r="FAD48" s="888"/>
      <c r="FAE48" s="886"/>
      <c r="FAF48" s="887"/>
      <c r="FAG48" s="887"/>
      <c r="FAH48" s="887"/>
      <c r="FAI48" s="887"/>
      <c r="FAJ48" s="887"/>
      <c r="FAK48" s="887"/>
      <c r="FAL48" s="887"/>
      <c r="FAM48" s="888"/>
      <c r="FAN48" s="886"/>
      <c r="FAO48" s="887"/>
      <c r="FAP48" s="887"/>
      <c r="FAQ48" s="887"/>
      <c r="FAR48" s="887"/>
      <c r="FAS48" s="887"/>
      <c r="FAT48" s="887"/>
      <c r="FAU48" s="887"/>
      <c r="FAV48" s="888"/>
      <c r="FAW48" s="886"/>
      <c r="FAX48" s="887"/>
      <c r="FAY48" s="887"/>
      <c r="FAZ48" s="887"/>
      <c r="FBA48" s="887"/>
      <c r="FBB48" s="887"/>
      <c r="FBC48" s="887"/>
      <c r="FBD48" s="887"/>
      <c r="FBE48" s="888"/>
      <c r="FBF48" s="886"/>
      <c r="FBG48" s="887"/>
      <c r="FBH48" s="887"/>
      <c r="FBI48" s="887"/>
      <c r="FBJ48" s="887"/>
      <c r="FBK48" s="887"/>
      <c r="FBL48" s="887"/>
      <c r="FBM48" s="887"/>
      <c r="FBN48" s="888"/>
      <c r="FBO48" s="886"/>
      <c r="FBP48" s="887"/>
      <c r="FBQ48" s="887"/>
      <c r="FBR48" s="887"/>
      <c r="FBS48" s="887"/>
      <c r="FBT48" s="887"/>
      <c r="FBU48" s="887"/>
      <c r="FBV48" s="887"/>
      <c r="FBW48" s="888"/>
      <c r="FBX48" s="886"/>
      <c r="FBY48" s="887"/>
      <c r="FBZ48" s="887"/>
      <c r="FCA48" s="887"/>
      <c r="FCB48" s="887"/>
      <c r="FCC48" s="887"/>
      <c r="FCD48" s="887"/>
      <c r="FCE48" s="887"/>
      <c r="FCF48" s="888"/>
      <c r="FCG48" s="886"/>
      <c r="FCH48" s="887"/>
      <c r="FCI48" s="887"/>
      <c r="FCJ48" s="887"/>
      <c r="FCK48" s="887"/>
      <c r="FCL48" s="887"/>
      <c r="FCM48" s="887"/>
      <c r="FCN48" s="887"/>
      <c r="FCO48" s="888"/>
      <c r="FCP48" s="886"/>
      <c r="FCQ48" s="887"/>
      <c r="FCR48" s="887"/>
      <c r="FCS48" s="887"/>
      <c r="FCT48" s="887"/>
      <c r="FCU48" s="887"/>
      <c r="FCV48" s="887"/>
      <c r="FCW48" s="887"/>
      <c r="FCX48" s="888"/>
      <c r="FCY48" s="886"/>
      <c r="FCZ48" s="887"/>
      <c r="FDA48" s="887"/>
      <c r="FDB48" s="887"/>
      <c r="FDC48" s="887"/>
      <c r="FDD48" s="887"/>
      <c r="FDE48" s="887"/>
      <c r="FDF48" s="887"/>
      <c r="FDG48" s="888"/>
      <c r="FDH48" s="886"/>
      <c r="FDI48" s="887"/>
      <c r="FDJ48" s="887"/>
      <c r="FDK48" s="887"/>
      <c r="FDL48" s="887"/>
      <c r="FDM48" s="887"/>
      <c r="FDN48" s="887"/>
      <c r="FDO48" s="887"/>
      <c r="FDP48" s="888"/>
      <c r="FDQ48" s="886"/>
      <c r="FDR48" s="887"/>
      <c r="FDS48" s="887"/>
      <c r="FDT48" s="887"/>
      <c r="FDU48" s="887"/>
      <c r="FDV48" s="887"/>
      <c r="FDW48" s="887"/>
      <c r="FDX48" s="887"/>
      <c r="FDY48" s="888"/>
      <c r="FDZ48" s="886"/>
      <c r="FEA48" s="887"/>
      <c r="FEB48" s="887"/>
      <c r="FEC48" s="887"/>
      <c r="FED48" s="887"/>
      <c r="FEE48" s="887"/>
      <c r="FEF48" s="887"/>
      <c r="FEG48" s="887"/>
      <c r="FEH48" s="888"/>
      <c r="FEI48" s="886"/>
      <c r="FEJ48" s="887"/>
      <c r="FEK48" s="887"/>
      <c r="FEL48" s="887"/>
      <c r="FEM48" s="887"/>
      <c r="FEN48" s="887"/>
      <c r="FEO48" s="887"/>
      <c r="FEP48" s="887"/>
      <c r="FEQ48" s="888"/>
      <c r="FER48" s="886"/>
      <c r="FES48" s="887"/>
      <c r="FET48" s="887"/>
      <c r="FEU48" s="887"/>
      <c r="FEV48" s="887"/>
      <c r="FEW48" s="887"/>
      <c r="FEX48" s="887"/>
      <c r="FEY48" s="887"/>
      <c r="FEZ48" s="888"/>
      <c r="FFA48" s="886"/>
      <c r="FFB48" s="887"/>
      <c r="FFC48" s="887"/>
      <c r="FFD48" s="887"/>
      <c r="FFE48" s="887"/>
      <c r="FFF48" s="887"/>
      <c r="FFG48" s="887"/>
      <c r="FFH48" s="887"/>
      <c r="FFI48" s="888"/>
      <c r="FFJ48" s="886"/>
      <c r="FFK48" s="887"/>
      <c r="FFL48" s="887"/>
      <c r="FFM48" s="887"/>
      <c r="FFN48" s="887"/>
      <c r="FFO48" s="887"/>
      <c r="FFP48" s="887"/>
      <c r="FFQ48" s="887"/>
      <c r="FFR48" s="888"/>
      <c r="FFS48" s="886"/>
      <c r="FFT48" s="887"/>
      <c r="FFU48" s="887"/>
      <c r="FFV48" s="887"/>
      <c r="FFW48" s="887"/>
      <c r="FFX48" s="887"/>
      <c r="FFY48" s="887"/>
      <c r="FFZ48" s="887"/>
      <c r="FGA48" s="888"/>
      <c r="FGB48" s="886"/>
      <c r="FGC48" s="887"/>
      <c r="FGD48" s="887"/>
      <c r="FGE48" s="887"/>
      <c r="FGF48" s="887"/>
      <c r="FGG48" s="887"/>
      <c r="FGH48" s="887"/>
      <c r="FGI48" s="887"/>
      <c r="FGJ48" s="888"/>
      <c r="FGK48" s="886"/>
      <c r="FGL48" s="887"/>
      <c r="FGM48" s="887"/>
      <c r="FGN48" s="887"/>
      <c r="FGO48" s="887"/>
      <c r="FGP48" s="887"/>
      <c r="FGQ48" s="887"/>
      <c r="FGR48" s="887"/>
      <c r="FGS48" s="888"/>
      <c r="FGT48" s="886"/>
      <c r="FGU48" s="887"/>
      <c r="FGV48" s="887"/>
      <c r="FGW48" s="887"/>
      <c r="FGX48" s="887"/>
      <c r="FGY48" s="887"/>
      <c r="FGZ48" s="887"/>
      <c r="FHA48" s="887"/>
      <c r="FHB48" s="888"/>
      <c r="FHC48" s="886"/>
      <c r="FHD48" s="887"/>
      <c r="FHE48" s="887"/>
      <c r="FHF48" s="887"/>
      <c r="FHG48" s="887"/>
      <c r="FHH48" s="887"/>
      <c r="FHI48" s="887"/>
      <c r="FHJ48" s="887"/>
      <c r="FHK48" s="888"/>
      <c r="FHL48" s="886"/>
      <c r="FHM48" s="887"/>
      <c r="FHN48" s="887"/>
      <c r="FHO48" s="887"/>
      <c r="FHP48" s="887"/>
      <c r="FHQ48" s="887"/>
      <c r="FHR48" s="887"/>
      <c r="FHS48" s="887"/>
      <c r="FHT48" s="888"/>
      <c r="FHU48" s="886"/>
      <c r="FHV48" s="887"/>
      <c r="FHW48" s="887"/>
      <c r="FHX48" s="887"/>
      <c r="FHY48" s="887"/>
      <c r="FHZ48" s="887"/>
      <c r="FIA48" s="887"/>
      <c r="FIB48" s="887"/>
      <c r="FIC48" s="888"/>
      <c r="FID48" s="886"/>
      <c r="FIE48" s="887"/>
      <c r="FIF48" s="887"/>
      <c r="FIG48" s="887"/>
      <c r="FIH48" s="887"/>
      <c r="FII48" s="887"/>
      <c r="FIJ48" s="887"/>
      <c r="FIK48" s="887"/>
      <c r="FIL48" s="888"/>
      <c r="FIM48" s="886"/>
      <c r="FIN48" s="887"/>
      <c r="FIO48" s="887"/>
      <c r="FIP48" s="887"/>
      <c r="FIQ48" s="887"/>
      <c r="FIR48" s="887"/>
      <c r="FIS48" s="887"/>
      <c r="FIT48" s="887"/>
      <c r="FIU48" s="888"/>
      <c r="FIV48" s="886"/>
      <c r="FIW48" s="887"/>
      <c r="FIX48" s="887"/>
      <c r="FIY48" s="887"/>
      <c r="FIZ48" s="887"/>
      <c r="FJA48" s="887"/>
      <c r="FJB48" s="887"/>
      <c r="FJC48" s="887"/>
      <c r="FJD48" s="888"/>
      <c r="FJE48" s="886"/>
      <c r="FJF48" s="887"/>
      <c r="FJG48" s="887"/>
      <c r="FJH48" s="887"/>
      <c r="FJI48" s="887"/>
      <c r="FJJ48" s="887"/>
      <c r="FJK48" s="887"/>
      <c r="FJL48" s="887"/>
      <c r="FJM48" s="888"/>
      <c r="FJN48" s="886"/>
      <c r="FJO48" s="887"/>
      <c r="FJP48" s="887"/>
      <c r="FJQ48" s="887"/>
      <c r="FJR48" s="887"/>
      <c r="FJS48" s="887"/>
      <c r="FJT48" s="887"/>
      <c r="FJU48" s="887"/>
      <c r="FJV48" s="888"/>
      <c r="FJW48" s="886"/>
      <c r="FJX48" s="887"/>
      <c r="FJY48" s="887"/>
      <c r="FJZ48" s="887"/>
      <c r="FKA48" s="887"/>
      <c r="FKB48" s="887"/>
      <c r="FKC48" s="887"/>
      <c r="FKD48" s="887"/>
      <c r="FKE48" s="888"/>
      <c r="FKF48" s="886"/>
      <c r="FKG48" s="887"/>
      <c r="FKH48" s="887"/>
      <c r="FKI48" s="887"/>
      <c r="FKJ48" s="887"/>
      <c r="FKK48" s="887"/>
      <c r="FKL48" s="887"/>
      <c r="FKM48" s="887"/>
      <c r="FKN48" s="888"/>
      <c r="FKO48" s="886"/>
      <c r="FKP48" s="887"/>
      <c r="FKQ48" s="887"/>
      <c r="FKR48" s="887"/>
      <c r="FKS48" s="887"/>
      <c r="FKT48" s="887"/>
      <c r="FKU48" s="887"/>
      <c r="FKV48" s="887"/>
      <c r="FKW48" s="888"/>
      <c r="FKX48" s="886"/>
      <c r="FKY48" s="887"/>
      <c r="FKZ48" s="887"/>
      <c r="FLA48" s="887"/>
      <c r="FLB48" s="887"/>
      <c r="FLC48" s="887"/>
      <c r="FLD48" s="887"/>
      <c r="FLE48" s="887"/>
      <c r="FLF48" s="888"/>
      <c r="FLG48" s="886"/>
      <c r="FLH48" s="887"/>
      <c r="FLI48" s="887"/>
      <c r="FLJ48" s="887"/>
      <c r="FLK48" s="887"/>
      <c r="FLL48" s="887"/>
      <c r="FLM48" s="887"/>
      <c r="FLN48" s="887"/>
      <c r="FLO48" s="888"/>
      <c r="FLP48" s="886"/>
      <c r="FLQ48" s="887"/>
      <c r="FLR48" s="887"/>
      <c r="FLS48" s="887"/>
      <c r="FLT48" s="887"/>
      <c r="FLU48" s="887"/>
      <c r="FLV48" s="887"/>
      <c r="FLW48" s="887"/>
      <c r="FLX48" s="888"/>
      <c r="FLY48" s="886"/>
      <c r="FLZ48" s="887"/>
      <c r="FMA48" s="887"/>
      <c r="FMB48" s="887"/>
      <c r="FMC48" s="887"/>
      <c r="FMD48" s="887"/>
      <c r="FME48" s="887"/>
      <c r="FMF48" s="887"/>
      <c r="FMG48" s="888"/>
      <c r="FMH48" s="886"/>
      <c r="FMI48" s="887"/>
      <c r="FMJ48" s="887"/>
      <c r="FMK48" s="887"/>
      <c r="FML48" s="887"/>
      <c r="FMM48" s="887"/>
      <c r="FMN48" s="887"/>
      <c r="FMO48" s="887"/>
      <c r="FMP48" s="888"/>
      <c r="FMQ48" s="886"/>
      <c r="FMR48" s="887"/>
      <c r="FMS48" s="887"/>
      <c r="FMT48" s="887"/>
      <c r="FMU48" s="887"/>
      <c r="FMV48" s="887"/>
      <c r="FMW48" s="887"/>
      <c r="FMX48" s="887"/>
      <c r="FMY48" s="888"/>
      <c r="FMZ48" s="886"/>
      <c r="FNA48" s="887"/>
      <c r="FNB48" s="887"/>
      <c r="FNC48" s="887"/>
      <c r="FND48" s="887"/>
      <c r="FNE48" s="887"/>
      <c r="FNF48" s="887"/>
      <c r="FNG48" s="887"/>
      <c r="FNH48" s="888"/>
      <c r="FNI48" s="886"/>
      <c r="FNJ48" s="887"/>
      <c r="FNK48" s="887"/>
      <c r="FNL48" s="887"/>
      <c r="FNM48" s="887"/>
      <c r="FNN48" s="887"/>
      <c r="FNO48" s="887"/>
      <c r="FNP48" s="887"/>
      <c r="FNQ48" s="888"/>
      <c r="FNR48" s="886"/>
      <c r="FNS48" s="887"/>
      <c r="FNT48" s="887"/>
      <c r="FNU48" s="887"/>
      <c r="FNV48" s="887"/>
      <c r="FNW48" s="887"/>
      <c r="FNX48" s="887"/>
      <c r="FNY48" s="887"/>
      <c r="FNZ48" s="888"/>
      <c r="FOA48" s="886"/>
      <c r="FOB48" s="887"/>
      <c r="FOC48" s="887"/>
      <c r="FOD48" s="887"/>
      <c r="FOE48" s="887"/>
      <c r="FOF48" s="887"/>
      <c r="FOG48" s="887"/>
      <c r="FOH48" s="887"/>
      <c r="FOI48" s="888"/>
      <c r="FOJ48" s="886"/>
      <c r="FOK48" s="887"/>
      <c r="FOL48" s="887"/>
      <c r="FOM48" s="887"/>
      <c r="FON48" s="887"/>
      <c r="FOO48" s="887"/>
      <c r="FOP48" s="887"/>
      <c r="FOQ48" s="887"/>
      <c r="FOR48" s="888"/>
      <c r="FOS48" s="886"/>
      <c r="FOT48" s="887"/>
      <c r="FOU48" s="887"/>
      <c r="FOV48" s="887"/>
      <c r="FOW48" s="887"/>
      <c r="FOX48" s="887"/>
      <c r="FOY48" s="887"/>
      <c r="FOZ48" s="887"/>
      <c r="FPA48" s="888"/>
      <c r="FPB48" s="886"/>
      <c r="FPC48" s="887"/>
      <c r="FPD48" s="887"/>
      <c r="FPE48" s="887"/>
      <c r="FPF48" s="887"/>
      <c r="FPG48" s="887"/>
      <c r="FPH48" s="887"/>
      <c r="FPI48" s="887"/>
      <c r="FPJ48" s="888"/>
      <c r="FPK48" s="886"/>
      <c r="FPL48" s="887"/>
      <c r="FPM48" s="887"/>
      <c r="FPN48" s="887"/>
      <c r="FPO48" s="887"/>
      <c r="FPP48" s="887"/>
      <c r="FPQ48" s="887"/>
      <c r="FPR48" s="887"/>
      <c r="FPS48" s="888"/>
      <c r="FPT48" s="886"/>
      <c r="FPU48" s="887"/>
      <c r="FPV48" s="887"/>
      <c r="FPW48" s="887"/>
      <c r="FPX48" s="887"/>
      <c r="FPY48" s="887"/>
      <c r="FPZ48" s="887"/>
      <c r="FQA48" s="887"/>
      <c r="FQB48" s="888"/>
      <c r="FQC48" s="886"/>
      <c r="FQD48" s="887"/>
      <c r="FQE48" s="887"/>
      <c r="FQF48" s="887"/>
      <c r="FQG48" s="887"/>
      <c r="FQH48" s="887"/>
      <c r="FQI48" s="887"/>
      <c r="FQJ48" s="887"/>
      <c r="FQK48" s="888"/>
      <c r="FQL48" s="886"/>
      <c r="FQM48" s="887"/>
      <c r="FQN48" s="887"/>
      <c r="FQO48" s="887"/>
      <c r="FQP48" s="887"/>
      <c r="FQQ48" s="887"/>
      <c r="FQR48" s="887"/>
      <c r="FQS48" s="887"/>
      <c r="FQT48" s="888"/>
      <c r="FQU48" s="886"/>
      <c r="FQV48" s="887"/>
      <c r="FQW48" s="887"/>
      <c r="FQX48" s="887"/>
      <c r="FQY48" s="887"/>
      <c r="FQZ48" s="887"/>
      <c r="FRA48" s="887"/>
      <c r="FRB48" s="887"/>
      <c r="FRC48" s="888"/>
      <c r="FRD48" s="886"/>
      <c r="FRE48" s="887"/>
      <c r="FRF48" s="887"/>
      <c r="FRG48" s="887"/>
      <c r="FRH48" s="887"/>
      <c r="FRI48" s="887"/>
      <c r="FRJ48" s="887"/>
      <c r="FRK48" s="887"/>
      <c r="FRL48" s="888"/>
      <c r="FRM48" s="886"/>
      <c r="FRN48" s="887"/>
      <c r="FRO48" s="887"/>
      <c r="FRP48" s="887"/>
      <c r="FRQ48" s="887"/>
      <c r="FRR48" s="887"/>
      <c r="FRS48" s="887"/>
      <c r="FRT48" s="887"/>
      <c r="FRU48" s="888"/>
      <c r="FRV48" s="886"/>
      <c r="FRW48" s="887"/>
      <c r="FRX48" s="887"/>
      <c r="FRY48" s="887"/>
      <c r="FRZ48" s="887"/>
      <c r="FSA48" s="887"/>
      <c r="FSB48" s="887"/>
      <c r="FSC48" s="887"/>
      <c r="FSD48" s="888"/>
      <c r="FSE48" s="886"/>
      <c r="FSF48" s="887"/>
      <c r="FSG48" s="887"/>
      <c r="FSH48" s="887"/>
      <c r="FSI48" s="887"/>
      <c r="FSJ48" s="887"/>
      <c r="FSK48" s="887"/>
      <c r="FSL48" s="887"/>
      <c r="FSM48" s="888"/>
      <c r="FSN48" s="886"/>
      <c r="FSO48" s="887"/>
      <c r="FSP48" s="887"/>
      <c r="FSQ48" s="887"/>
      <c r="FSR48" s="887"/>
      <c r="FSS48" s="887"/>
      <c r="FST48" s="887"/>
      <c r="FSU48" s="887"/>
      <c r="FSV48" s="888"/>
      <c r="FSW48" s="886"/>
      <c r="FSX48" s="887"/>
      <c r="FSY48" s="887"/>
      <c r="FSZ48" s="887"/>
      <c r="FTA48" s="887"/>
      <c r="FTB48" s="887"/>
      <c r="FTC48" s="887"/>
      <c r="FTD48" s="887"/>
      <c r="FTE48" s="888"/>
      <c r="FTF48" s="886"/>
      <c r="FTG48" s="887"/>
      <c r="FTH48" s="887"/>
      <c r="FTI48" s="887"/>
      <c r="FTJ48" s="887"/>
      <c r="FTK48" s="887"/>
      <c r="FTL48" s="887"/>
      <c r="FTM48" s="887"/>
      <c r="FTN48" s="888"/>
      <c r="FTO48" s="886"/>
      <c r="FTP48" s="887"/>
      <c r="FTQ48" s="887"/>
      <c r="FTR48" s="887"/>
      <c r="FTS48" s="887"/>
      <c r="FTT48" s="887"/>
      <c r="FTU48" s="887"/>
      <c r="FTV48" s="887"/>
      <c r="FTW48" s="888"/>
      <c r="FTX48" s="886"/>
      <c r="FTY48" s="887"/>
      <c r="FTZ48" s="887"/>
      <c r="FUA48" s="887"/>
      <c r="FUB48" s="887"/>
      <c r="FUC48" s="887"/>
      <c r="FUD48" s="887"/>
      <c r="FUE48" s="887"/>
      <c r="FUF48" s="888"/>
      <c r="FUG48" s="886"/>
      <c r="FUH48" s="887"/>
      <c r="FUI48" s="887"/>
      <c r="FUJ48" s="887"/>
      <c r="FUK48" s="887"/>
      <c r="FUL48" s="887"/>
      <c r="FUM48" s="887"/>
      <c r="FUN48" s="887"/>
      <c r="FUO48" s="888"/>
      <c r="FUP48" s="886"/>
      <c r="FUQ48" s="887"/>
      <c r="FUR48" s="887"/>
      <c r="FUS48" s="887"/>
      <c r="FUT48" s="887"/>
      <c r="FUU48" s="887"/>
      <c r="FUV48" s="887"/>
      <c r="FUW48" s="887"/>
      <c r="FUX48" s="888"/>
      <c r="FUY48" s="886"/>
      <c r="FUZ48" s="887"/>
      <c r="FVA48" s="887"/>
      <c r="FVB48" s="887"/>
      <c r="FVC48" s="887"/>
      <c r="FVD48" s="887"/>
      <c r="FVE48" s="887"/>
      <c r="FVF48" s="887"/>
      <c r="FVG48" s="888"/>
      <c r="FVH48" s="886"/>
      <c r="FVI48" s="887"/>
      <c r="FVJ48" s="887"/>
      <c r="FVK48" s="887"/>
      <c r="FVL48" s="887"/>
      <c r="FVM48" s="887"/>
      <c r="FVN48" s="887"/>
      <c r="FVO48" s="887"/>
      <c r="FVP48" s="888"/>
      <c r="FVQ48" s="886"/>
      <c r="FVR48" s="887"/>
      <c r="FVS48" s="887"/>
      <c r="FVT48" s="887"/>
      <c r="FVU48" s="887"/>
      <c r="FVV48" s="887"/>
      <c r="FVW48" s="887"/>
      <c r="FVX48" s="887"/>
      <c r="FVY48" s="888"/>
      <c r="FVZ48" s="886"/>
      <c r="FWA48" s="887"/>
      <c r="FWB48" s="887"/>
      <c r="FWC48" s="887"/>
      <c r="FWD48" s="887"/>
      <c r="FWE48" s="887"/>
      <c r="FWF48" s="887"/>
      <c r="FWG48" s="887"/>
      <c r="FWH48" s="888"/>
      <c r="FWI48" s="886"/>
      <c r="FWJ48" s="887"/>
      <c r="FWK48" s="887"/>
      <c r="FWL48" s="887"/>
      <c r="FWM48" s="887"/>
      <c r="FWN48" s="887"/>
      <c r="FWO48" s="887"/>
      <c r="FWP48" s="887"/>
      <c r="FWQ48" s="888"/>
      <c r="FWR48" s="886"/>
      <c r="FWS48" s="887"/>
      <c r="FWT48" s="887"/>
      <c r="FWU48" s="887"/>
      <c r="FWV48" s="887"/>
      <c r="FWW48" s="887"/>
      <c r="FWX48" s="887"/>
      <c r="FWY48" s="887"/>
      <c r="FWZ48" s="888"/>
      <c r="FXA48" s="886"/>
      <c r="FXB48" s="887"/>
      <c r="FXC48" s="887"/>
      <c r="FXD48" s="887"/>
      <c r="FXE48" s="887"/>
      <c r="FXF48" s="887"/>
      <c r="FXG48" s="887"/>
      <c r="FXH48" s="887"/>
      <c r="FXI48" s="888"/>
      <c r="FXJ48" s="886"/>
      <c r="FXK48" s="887"/>
      <c r="FXL48" s="887"/>
      <c r="FXM48" s="887"/>
      <c r="FXN48" s="887"/>
      <c r="FXO48" s="887"/>
      <c r="FXP48" s="887"/>
      <c r="FXQ48" s="887"/>
      <c r="FXR48" s="888"/>
      <c r="FXS48" s="886"/>
      <c r="FXT48" s="887"/>
      <c r="FXU48" s="887"/>
      <c r="FXV48" s="887"/>
      <c r="FXW48" s="887"/>
      <c r="FXX48" s="887"/>
      <c r="FXY48" s="887"/>
      <c r="FXZ48" s="887"/>
      <c r="FYA48" s="888"/>
      <c r="FYB48" s="886"/>
      <c r="FYC48" s="887"/>
      <c r="FYD48" s="887"/>
      <c r="FYE48" s="887"/>
      <c r="FYF48" s="887"/>
      <c r="FYG48" s="887"/>
      <c r="FYH48" s="887"/>
      <c r="FYI48" s="887"/>
      <c r="FYJ48" s="888"/>
      <c r="FYK48" s="886"/>
      <c r="FYL48" s="887"/>
      <c r="FYM48" s="887"/>
      <c r="FYN48" s="887"/>
      <c r="FYO48" s="887"/>
      <c r="FYP48" s="887"/>
      <c r="FYQ48" s="887"/>
      <c r="FYR48" s="887"/>
      <c r="FYS48" s="888"/>
      <c r="FYT48" s="886"/>
      <c r="FYU48" s="887"/>
      <c r="FYV48" s="887"/>
      <c r="FYW48" s="887"/>
      <c r="FYX48" s="887"/>
      <c r="FYY48" s="887"/>
      <c r="FYZ48" s="887"/>
      <c r="FZA48" s="887"/>
      <c r="FZB48" s="888"/>
      <c r="FZC48" s="886"/>
      <c r="FZD48" s="887"/>
      <c r="FZE48" s="887"/>
      <c r="FZF48" s="887"/>
      <c r="FZG48" s="887"/>
      <c r="FZH48" s="887"/>
      <c r="FZI48" s="887"/>
      <c r="FZJ48" s="887"/>
      <c r="FZK48" s="888"/>
      <c r="FZL48" s="886"/>
      <c r="FZM48" s="887"/>
      <c r="FZN48" s="887"/>
      <c r="FZO48" s="887"/>
      <c r="FZP48" s="887"/>
      <c r="FZQ48" s="887"/>
      <c r="FZR48" s="887"/>
      <c r="FZS48" s="887"/>
      <c r="FZT48" s="888"/>
      <c r="FZU48" s="886"/>
      <c r="FZV48" s="887"/>
      <c r="FZW48" s="887"/>
      <c r="FZX48" s="887"/>
      <c r="FZY48" s="887"/>
      <c r="FZZ48" s="887"/>
      <c r="GAA48" s="887"/>
      <c r="GAB48" s="887"/>
      <c r="GAC48" s="888"/>
      <c r="GAD48" s="886"/>
      <c r="GAE48" s="887"/>
      <c r="GAF48" s="887"/>
      <c r="GAG48" s="887"/>
      <c r="GAH48" s="887"/>
      <c r="GAI48" s="887"/>
      <c r="GAJ48" s="887"/>
      <c r="GAK48" s="887"/>
      <c r="GAL48" s="888"/>
      <c r="GAM48" s="886"/>
      <c r="GAN48" s="887"/>
      <c r="GAO48" s="887"/>
      <c r="GAP48" s="887"/>
      <c r="GAQ48" s="887"/>
      <c r="GAR48" s="887"/>
      <c r="GAS48" s="887"/>
      <c r="GAT48" s="887"/>
      <c r="GAU48" s="888"/>
      <c r="GAV48" s="886"/>
      <c r="GAW48" s="887"/>
      <c r="GAX48" s="887"/>
      <c r="GAY48" s="887"/>
      <c r="GAZ48" s="887"/>
      <c r="GBA48" s="887"/>
      <c r="GBB48" s="887"/>
      <c r="GBC48" s="887"/>
      <c r="GBD48" s="888"/>
      <c r="GBE48" s="886"/>
      <c r="GBF48" s="887"/>
      <c r="GBG48" s="887"/>
      <c r="GBH48" s="887"/>
      <c r="GBI48" s="887"/>
      <c r="GBJ48" s="887"/>
      <c r="GBK48" s="887"/>
      <c r="GBL48" s="887"/>
      <c r="GBM48" s="888"/>
      <c r="GBN48" s="886"/>
      <c r="GBO48" s="887"/>
      <c r="GBP48" s="887"/>
      <c r="GBQ48" s="887"/>
      <c r="GBR48" s="887"/>
      <c r="GBS48" s="887"/>
      <c r="GBT48" s="887"/>
      <c r="GBU48" s="887"/>
      <c r="GBV48" s="888"/>
      <c r="GBW48" s="886"/>
      <c r="GBX48" s="887"/>
      <c r="GBY48" s="887"/>
      <c r="GBZ48" s="887"/>
      <c r="GCA48" s="887"/>
      <c r="GCB48" s="887"/>
      <c r="GCC48" s="887"/>
      <c r="GCD48" s="887"/>
      <c r="GCE48" s="888"/>
      <c r="GCF48" s="886"/>
      <c r="GCG48" s="887"/>
      <c r="GCH48" s="887"/>
      <c r="GCI48" s="887"/>
      <c r="GCJ48" s="887"/>
      <c r="GCK48" s="887"/>
      <c r="GCL48" s="887"/>
      <c r="GCM48" s="887"/>
      <c r="GCN48" s="888"/>
      <c r="GCO48" s="886"/>
      <c r="GCP48" s="887"/>
      <c r="GCQ48" s="887"/>
      <c r="GCR48" s="887"/>
      <c r="GCS48" s="887"/>
      <c r="GCT48" s="887"/>
      <c r="GCU48" s="887"/>
      <c r="GCV48" s="887"/>
      <c r="GCW48" s="888"/>
      <c r="GCX48" s="886"/>
      <c r="GCY48" s="887"/>
      <c r="GCZ48" s="887"/>
      <c r="GDA48" s="887"/>
      <c r="GDB48" s="887"/>
      <c r="GDC48" s="887"/>
      <c r="GDD48" s="887"/>
      <c r="GDE48" s="887"/>
      <c r="GDF48" s="888"/>
      <c r="GDG48" s="886"/>
      <c r="GDH48" s="887"/>
      <c r="GDI48" s="887"/>
      <c r="GDJ48" s="887"/>
      <c r="GDK48" s="887"/>
      <c r="GDL48" s="887"/>
      <c r="GDM48" s="887"/>
      <c r="GDN48" s="887"/>
      <c r="GDO48" s="888"/>
      <c r="GDP48" s="886"/>
      <c r="GDQ48" s="887"/>
      <c r="GDR48" s="887"/>
      <c r="GDS48" s="887"/>
      <c r="GDT48" s="887"/>
      <c r="GDU48" s="887"/>
      <c r="GDV48" s="887"/>
      <c r="GDW48" s="887"/>
      <c r="GDX48" s="888"/>
      <c r="GDY48" s="886"/>
      <c r="GDZ48" s="887"/>
      <c r="GEA48" s="887"/>
      <c r="GEB48" s="887"/>
      <c r="GEC48" s="887"/>
      <c r="GED48" s="887"/>
      <c r="GEE48" s="887"/>
      <c r="GEF48" s="887"/>
      <c r="GEG48" s="888"/>
      <c r="GEH48" s="886"/>
      <c r="GEI48" s="887"/>
      <c r="GEJ48" s="887"/>
      <c r="GEK48" s="887"/>
      <c r="GEL48" s="887"/>
      <c r="GEM48" s="887"/>
      <c r="GEN48" s="887"/>
      <c r="GEO48" s="887"/>
      <c r="GEP48" s="888"/>
      <c r="GEQ48" s="886"/>
      <c r="GER48" s="887"/>
      <c r="GES48" s="887"/>
      <c r="GET48" s="887"/>
      <c r="GEU48" s="887"/>
      <c r="GEV48" s="887"/>
      <c r="GEW48" s="887"/>
      <c r="GEX48" s="887"/>
      <c r="GEY48" s="888"/>
      <c r="GEZ48" s="886"/>
      <c r="GFA48" s="887"/>
      <c r="GFB48" s="887"/>
      <c r="GFC48" s="887"/>
      <c r="GFD48" s="887"/>
      <c r="GFE48" s="887"/>
      <c r="GFF48" s="887"/>
      <c r="GFG48" s="887"/>
      <c r="GFH48" s="888"/>
      <c r="GFI48" s="886"/>
      <c r="GFJ48" s="887"/>
      <c r="GFK48" s="887"/>
      <c r="GFL48" s="887"/>
      <c r="GFM48" s="887"/>
      <c r="GFN48" s="887"/>
      <c r="GFO48" s="887"/>
      <c r="GFP48" s="887"/>
      <c r="GFQ48" s="888"/>
      <c r="GFR48" s="886"/>
      <c r="GFS48" s="887"/>
      <c r="GFT48" s="887"/>
      <c r="GFU48" s="887"/>
      <c r="GFV48" s="887"/>
      <c r="GFW48" s="887"/>
      <c r="GFX48" s="887"/>
      <c r="GFY48" s="887"/>
      <c r="GFZ48" s="888"/>
      <c r="GGA48" s="886"/>
      <c r="GGB48" s="887"/>
      <c r="GGC48" s="887"/>
      <c r="GGD48" s="887"/>
      <c r="GGE48" s="887"/>
      <c r="GGF48" s="887"/>
      <c r="GGG48" s="887"/>
      <c r="GGH48" s="887"/>
      <c r="GGI48" s="888"/>
      <c r="GGJ48" s="886"/>
      <c r="GGK48" s="887"/>
      <c r="GGL48" s="887"/>
      <c r="GGM48" s="887"/>
      <c r="GGN48" s="887"/>
      <c r="GGO48" s="887"/>
      <c r="GGP48" s="887"/>
      <c r="GGQ48" s="887"/>
      <c r="GGR48" s="888"/>
      <c r="GGS48" s="886"/>
      <c r="GGT48" s="887"/>
      <c r="GGU48" s="887"/>
      <c r="GGV48" s="887"/>
      <c r="GGW48" s="887"/>
      <c r="GGX48" s="887"/>
      <c r="GGY48" s="887"/>
      <c r="GGZ48" s="887"/>
      <c r="GHA48" s="888"/>
      <c r="GHB48" s="886"/>
      <c r="GHC48" s="887"/>
      <c r="GHD48" s="887"/>
      <c r="GHE48" s="887"/>
      <c r="GHF48" s="887"/>
      <c r="GHG48" s="887"/>
      <c r="GHH48" s="887"/>
      <c r="GHI48" s="887"/>
      <c r="GHJ48" s="888"/>
      <c r="GHK48" s="886"/>
      <c r="GHL48" s="887"/>
      <c r="GHM48" s="887"/>
      <c r="GHN48" s="887"/>
      <c r="GHO48" s="887"/>
      <c r="GHP48" s="887"/>
      <c r="GHQ48" s="887"/>
      <c r="GHR48" s="887"/>
      <c r="GHS48" s="888"/>
      <c r="GHT48" s="886"/>
      <c r="GHU48" s="887"/>
      <c r="GHV48" s="887"/>
      <c r="GHW48" s="887"/>
      <c r="GHX48" s="887"/>
      <c r="GHY48" s="887"/>
      <c r="GHZ48" s="887"/>
      <c r="GIA48" s="887"/>
      <c r="GIB48" s="888"/>
      <c r="GIC48" s="886"/>
      <c r="GID48" s="887"/>
      <c r="GIE48" s="887"/>
      <c r="GIF48" s="887"/>
      <c r="GIG48" s="887"/>
      <c r="GIH48" s="887"/>
      <c r="GII48" s="887"/>
      <c r="GIJ48" s="887"/>
      <c r="GIK48" s="888"/>
      <c r="GIL48" s="886"/>
      <c r="GIM48" s="887"/>
      <c r="GIN48" s="887"/>
      <c r="GIO48" s="887"/>
      <c r="GIP48" s="887"/>
      <c r="GIQ48" s="887"/>
      <c r="GIR48" s="887"/>
      <c r="GIS48" s="887"/>
      <c r="GIT48" s="888"/>
      <c r="GIU48" s="886"/>
      <c r="GIV48" s="887"/>
      <c r="GIW48" s="887"/>
      <c r="GIX48" s="887"/>
      <c r="GIY48" s="887"/>
      <c r="GIZ48" s="887"/>
      <c r="GJA48" s="887"/>
      <c r="GJB48" s="887"/>
      <c r="GJC48" s="888"/>
      <c r="GJD48" s="886"/>
      <c r="GJE48" s="887"/>
      <c r="GJF48" s="887"/>
      <c r="GJG48" s="887"/>
      <c r="GJH48" s="887"/>
      <c r="GJI48" s="887"/>
      <c r="GJJ48" s="887"/>
      <c r="GJK48" s="887"/>
      <c r="GJL48" s="888"/>
      <c r="GJM48" s="886"/>
      <c r="GJN48" s="887"/>
      <c r="GJO48" s="887"/>
      <c r="GJP48" s="887"/>
      <c r="GJQ48" s="887"/>
      <c r="GJR48" s="887"/>
      <c r="GJS48" s="887"/>
      <c r="GJT48" s="887"/>
      <c r="GJU48" s="888"/>
      <c r="GJV48" s="886"/>
      <c r="GJW48" s="887"/>
      <c r="GJX48" s="887"/>
      <c r="GJY48" s="887"/>
      <c r="GJZ48" s="887"/>
      <c r="GKA48" s="887"/>
      <c r="GKB48" s="887"/>
      <c r="GKC48" s="887"/>
      <c r="GKD48" s="888"/>
      <c r="GKE48" s="886"/>
      <c r="GKF48" s="887"/>
      <c r="GKG48" s="887"/>
      <c r="GKH48" s="887"/>
      <c r="GKI48" s="887"/>
      <c r="GKJ48" s="887"/>
      <c r="GKK48" s="887"/>
      <c r="GKL48" s="887"/>
      <c r="GKM48" s="888"/>
      <c r="GKN48" s="886"/>
      <c r="GKO48" s="887"/>
      <c r="GKP48" s="887"/>
      <c r="GKQ48" s="887"/>
      <c r="GKR48" s="887"/>
      <c r="GKS48" s="887"/>
      <c r="GKT48" s="887"/>
      <c r="GKU48" s="887"/>
      <c r="GKV48" s="888"/>
      <c r="GKW48" s="886"/>
      <c r="GKX48" s="887"/>
      <c r="GKY48" s="887"/>
      <c r="GKZ48" s="887"/>
      <c r="GLA48" s="887"/>
      <c r="GLB48" s="887"/>
      <c r="GLC48" s="887"/>
      <c r="GLD48" s="887"/>
      <c r="GLE48" s="888"/>
      <c r="GLF48" s="886"/>
      <c r="GLG48" s="887"/>
      <c r="GLH48" s="887"/>
      <c r="GLI48" s="887"/>
      <c r="GLJ48" s="887"/>
      <c r="GLK48" s="887"/>
      <c r="GLL48" s="887"/>
      <c r="GLM48" s="887"/>
      <c r="GLN48" s="888"/>
      <c r="GLO48" s="886"/>
      <c r="GLP48" s="887"/>
      <c r="GLQ48" s="887"/>
      <c r="GLR48" s="887"/>
      <c r="GLS48" s="887"/>
      <c r="GLT48" s="887"/>
      <c r="GLU48" s="887"/>
      <c r="GLV48" s="887"/>
      <c r="GLW48" s="888"/>
      <c r="GLX48" s="886"/>
      <c r="GLY48" s="887"/>
      <c r="GLZ48" s="887"/>
      <c r="GMA48" s="887"/>
      <c r="GMB48" s="887"/>
      <c r="GMC48" s="887"/>
      <c r="GMD48" s="887"/>
      <c r="GME48" s="887"/>
      <c r="GMF48" s="888"/>
      <c r="GMG48" s="886"/>
      <c r="GMH48" s="887"/>
      <c r="GMI48" s="887"/>
      <c r="GMJ48" s="887"/>
      <c r="GMK48" s="887"/>
      <c r="GML48" s="887"/>
      <c r="GMM48" s="887"/>
      <c r="GMN48" s="887"/>
      <c r="GMO48" s="888"/>
      <c r="GMP48" s="886"/>
      <c r="GMQ48" s="887"/>
      <c r="GMR48" s="887"/>
      <c r="GMS48" s="887"/>
      <c r="GMT48" s="887"/>
      <c r="GMU48" s="887"/>
      <c r="GMV48" s="887"/>
      <c r="GMW48" s="887"/>
      <c r="GMX48" s="888"/>
      <c r="GMY48" s="886"/>
      <c r="GMZ48" s="887"/>
      <c r="GNA48" s="887"/>
      <c r="GNB48" s="887"/>
      <c r="GNC48" s="887"/>
      <c r="GND48" s="887"/>
      <c r="GNE48" s="887"/>
      <c r="GNF48" s="887"/>
      <c r="GNG48" s="888"/>
      <c r="GNH48" s="886"/>
      <c r="GNI48" s="887"/>
      <c r="GNJ48" s="887"/>
      <c r="GNK48" s="887"/>
      <c r="GNL48" s="887"/>
      <c r="GNM48" s="887"/>
      <c r="GNN48" s="887"/>
      <c r="GNO48" s="887"/>
      <c r="GNP48" s="888"/>
      <c r="GNQ48" s="886"/>
      <c r="GNR48" s="887"/>
      <c r="GNS48" s="887"/>
      <c r="GNT48" s="887"/>
      <c r="GNU48" s="887"/>
      <c r="GNV48" s="887"/>
      <c r="GNW48" s="887"/>
      <c r="GNX48" s="887"/>
      <c r="GNY48" s="888"/>
      <c r="GNZ48" s="886"/>
      <c r="GOA48" s="887"/>
      <c r="GOB48" s="887"/>
      <c r="GOC48" s="887"/>
      <c r="GOD48" s="887"/>
      <c r="GOE48" s="887"/>
      <c r="GOF48" s="887"/>
      <c r="GOG48" s="887"/>
      <c r="GOH48" s="888"/>
      <c r="GOI48" s="886"/>
      <c r="GOJ48" s="887"/>
      <c r="GOK48" s="887"/>
      <c r="GOL48" s="887"/>
      <c r="GOM48" s="887"/>
      <c r="GON48" s="887"/>
      <c r="GOO48" s="887"/>
      <c r="GOP48" s="887"/>
      <c r="GOQ48" s="888"/>
      <c r="GOR48" s="886"/>
      <c r="GOS48" s="887"/>
      <c r="GOT48" s="887"/>
      <c r="GOU48" s="887"/>
      <c r="GOV48" s="887"/>
      <c r="GOW48" s="887"/>
      <c r="GOX48" s="887"/>
      <c r="GOY48" s="887"/>
      <c r="GOZ48" s="888"/>
      <c r="GPA48" s="886"/>
      <c r="GPB48" s="887"/>
      <c r="GPC48" s="887"/>
      <c r="GPD48" s="887"/>
      <c r="GPE48" s="887"/>
      <c r="GPF48" s="887"/>
      <c r="GPG48" s="887"/>
      <c r="GPH48" s="887"/>
      <c r="GPI48" s="888"/>
      <c r="GPJ48" s="886"/>
      <c r="GPK48" s="887"/>
      <c r="GPL48" s="887"/>
      <c r="GPM48" s="887"/>
      <c r="GPN48" s="887"/>
      <c r="GPO48" s="887"/>
      <c r="GPP48" s="887"/>
      <c r="GPQ48" s="887"/>
      <c r="GPR48" s="888"/>
      <c r="GPS48" s="886"/>
      <c r="GPT48" s="887"/>
      <c r="GPU48" s="887"/>
      <c r="GPV48" s="887"/>
      <c r="GPW48" s="887"/>
      <c r="GPX48" s="887"/>
      <c r="GPY48" s="887"/>
      <c r="GPZ48" s="887"/>
      <c r="GQA48" s="888"/>
      <c r="GQB48" s="886"/>
      <c r="GQC48" s="887"/>
      <c r="GQD48" s="887"/>
      <c r="GQE48" s="887"/>
      <c r="GQF48" s="887"/>
      <c r="GQG48" s="887"/>
      <c r="GQH48" s="887"/>
      <c r="GQI48" s="887"/>
      <c r="GQJ48" s="888"/>
      <c r="GQK48" s="886"/>
      <c r="GQL48" s="887"/>
      <c r="GQM48" s="887"/>
      <c r="GQN48" s="887"/>
      <c r="GQO48" s="887"/>
      <c r="GQP48" s="887"/>
      <c r="GQQ48" s="887"/>
      <c r="GQR48" s="887"/>
      <c r="GQS48" s="888"/>
      <c r="GQT48" s="886"/>
      <c r="GQU48" s="887"/>
      <c r="GQV48" s="887"/>
      <c r="GQW48" s="887"/>
      <c r="GQX48" s="887"/>
      <c r="GQY48" s="887"/>
      <c r="GQZ48" s="887"/>
      <c r="GRA48" s="887"/>
      <c r="GRB48" s="888"/>
      <c r="GRC48" s="886"/>
      <c r="GRD48" s="887"/>
      <c r="GRE48" s="887"/>
      <c r="GRF48" s="887"/>
      <c r="GRG48" s="887"/>
      <c r="GRH48" s="887"/>
      <c r="GRI48" s="887"/>
      <c r="GRJ48" s="887"/>
      <c r="GRK48" s="888"/>
      <c r="GRL48" s="886"/>
      <c r="GRM48" s="887"/>
      <c r="GRN48" s="887"/>
      <c r="GRO48" s="887"/>
      <c r="GRP48" s="887"/>
      <c r="GRQ48" s="887"/>
      <c r="GRR48" s="887"/>
      <c r="GRS48" s="887"/>
      <c r="GRT48" s="888"/>
      <c r="GRU48" s="886"/>
      <c r="GRV48" s="887"/>
      <c r="GRW48" s="887"/>
      <c r="GRX48" s="887"/>
      <c r="GRY48" s="887"/>
      <c r="GRZ48" s="887"/>
      <c r="GSA48" s="887"/>
      <c r="GSB48" s="887"/>
      <c r="GSC48" s="888"/>
      <c r="GSD48" s="886"/>
      <c r="GSE48" s="887"/>
      <c r="GSF48" s="887"/>
      <c r="GSG48" s="887"/>
      <c r="GSH48" s="887"/>
      <c r="GSI48" s="887"/>
      <c r="GSJ48" s="887"/>
      <c r="GSK48" s="887"/>
      <c r="GSL48" s="888"/>
      <c r="GSM48" s="886"/>
      <c r="GSN48" s="887"/>
      <c r="GSO48" s="887"/>
      <c r="GSP48" s="887"/>
      <c r="GSQ48" s="887"/>
      <c r="GSR48" s="887"/>
      <c r="GSS48" s="887"/>
      <c r="GST48" s="887"/>
      <c r="GSU48" s="888"/>
      <c r="GSV48" s="886"/>
      <c r="GSW48" s="887"/>
      <c r="GSX48" s="887"/>
      <c r="GSY48" s="887"/>
      <c r="GSZ48" s="887"/>
      <c r="GTA48" s="887"/>
      <c r="GTB48" s="887"/>
      <c r="GTC48" s="887"/>
      <c r="GTD48" s="888"/>
      <c r="GTE48" s="886"/>
      <c r="GTF48" s="887"/>
      <c r="GTG48" s="887"/>
      <c r="GTH48" s="887"/>
      <c r="GTI48" s="887"/>
      <c r="GTJ48" s="887"/>
      <c r="GTK48" s="887"/>
      <c r="GTL48" s="887"/>
      <c r="GTM48" s="888"/>
      <c r="GTN48" s="886"/>
      <c r="GTO48" s="887"/>
      <c r="GTP48" s="887"/>
      <c r="GTQ48" s="887"/>
      <c r="GTR48" s="887"/>
      <c r="GTS48" s="887"/>
      <c r="GTT48" s="887"/>
      <c r="GTU48" s="887"/>
      <c r="GTV48" s="888"/>
      <c r="GTW48" s="886"/>
      <c r="GTX48" s="887"/>
      <c r="GTY48" s="887"/>
      <c r="GTZ48" s="887"/>
      <c r="GUA48" s="887"/>
      <c r="GUB48" s="887"/>
      <c r="GUC48" s="887"/>
      <c r="GUD48" s="887"/>
      <c r="GUE48" s="888"/>
      <c r="GUF48" s="886"/>
      <c r="GUG48" s="887"/>
      <c r="GUH48" s="887"/>
      <c r="GUI48" s="887"/>
      <c r="GUJ48" s="887"/>
      <c r="GUK48" s="887"/>
      <c r="GUL48" s="887"/>
      <c r="GUM48" s="887"/>
      <c r="GUN48" s="888"/>
      <c r="GUO48" s="886"/>
      <c r="GUP48" s="887"/>
      <c r="GUQ48" s="887"/>
      <c r="GUR48" s="887"/>
      <c r="GUS48" s="887"/>
      <c r="GUT48" s="887"/>
      <c r="GUU48" s="887"/>
      <c r="GUV48" s="887"/>
      <c r="GUW48" s="888"/>
      <c r="GUX48" s="886"/>
      <c r="GUY48" s="887"/>
      <c r="GUZ48" s="887"/>
      <c r="GVA48" s="887"/>
      <c r="GVB48" s="887"/>
      <c r="GVC48" s="887"/>
      <c r="GVD48" s="887"/>
      <c r="GVE48" s="887"/>
      <c r="GVF48" s="888"/>
      <c r="GVG48" s="886"/>
      <c r="GVH48" s="887"/>
      <c r="GVI48" s="887"/>
      <c r="GVJ48" s="887"/>
      <c r="GVK48" s="887"/>
      <c r="GVL48" s="887"/>
      <c r="GVM48" s="887"/>
      <c r="GVN48" s="887"/>
      <c r="GVO48" s="888"/>
      <c r="GVP48" s="886"/>
      <c r="GVQ48" s="887"/>
      <c r="GVR48" s="887"/>
      <c r="GVS48" s="887"/>
      <c r="GVT48" s="887"/>
      <c r="GVU48" s="887"/>
      <c r="GVV48" s="887"/>
      <c r="GVW48" s="887"/>
      <c r="GVX48" s="888"/>
      <c r="GVY48" s="886"/>
      <c r="GVZ48" s="887"/>
      <c r="GWA48" s="887"/>
      <c r="GWB48" s="887"/>
      <c r="GWC48" s="887"/>
      <c r="GWD48" s="887"/>
      <c r="GWE48" s="887"/>
      <c r="GWF48" s="887"/>
      <c r="GWG48" s="888"/>
      <c r="GWH48" s="886"/>
      <c r="GWI48" s="887"/>
      <c r="GWJ48" s="887"/>
      <c r="GWK48" s="887"/>
      <c r="GWL48" s="887"/>
      <c r="GWM48" s="887"/>
      <c r="GWN48" s="887"/>
      <c r="GWO48" s="887"/>
      <c r="GWP48" s="888"/>
      <c r="GWQ48" s="886"/>
      <c r="GWR48" s="887"/>
      <c r="GWS48" s="887"/>
      <c r="GWT48" s="887"/>
      <c r="GWU48" s="887"/>
      <c r="GWV48" s="887"/>
      <c r="GWW48" s="887"/>
      <c r="GWX48" s="887"/>
      <c r="GWY48" s="888"/>
      <c r="GWZ48" s="886"/>
      <c r="GXA48" s="887"/>
      <c r="GXB48" s="887"/>
      <c r="GXC48" s="887"/>
      <c r="GXD48" s="887"/>
      <c r="GXE48" s="887"/>
      <c r="GXF48" s="887"/>
      <c r="GXG48" s="887"/>
      <c r="GXH48" s="888"/>
      <c r="GXI48" s="886"/>
      <c r="GXJ48" s="887"/>
      <c r="GXK48" s="887"/>
      <c r="GXL48" s="887"/>
      <c r="GXM48" s="887"/>
      <c r="GXN48" s="887"/>
      <c r="GXO48" s="887"/>
      <c r="GXP48" s="887"/>
      <c r="GXQ48" s="888"/>
      <c r="GXR48" s="886"/>
      <c r="GXS48" s="887"/>
      <c r="GXT48" s="887"/>
      <c r="GXU48" s="887"/>
      <c r="GXV48" s="887"/>
      <c r="GXW48" s="887"/>
      <c r="GXX48" s="887"/>
      <c r="GXY48" s="887"/>
      <c r="GXZ48" s="888"/>
      <c r="GYA48" s="886"/>
      <c r="GYB48" s="887"/>
      <c r="GYC48" s="887"/>
      <c r="GYD48" s="887"/>
      <c r="GYE48" s="887"/>
      <c r="GYF48" s="887"/>
      <c r="GYG48" s="887"/>
      <c r="GYH48" s="887"/>
      <c r="GYI48" s="888"/>
      <c r="GYJ48" s="886"/>
      <c r="GYK48" s="887"/>
      <c r="GYL48" s="887"/>
      <c r="GYM48" s="887"/>
      <c r="GYN48" s="887"/>
      <c r="GYO48" s="887"/>
      <c r="GYP48" s="887"/>
      <c r="GYQ48" s="887"/>
      <c r="GYR48" s="888"/>
      <c r="GYS48" s="886"/>
      <c r="GYT48" s="887"/>
      <c r="GYU48" s="887"/>
      <c r="GYV48" s="887"/>
      <c r="GYW48" s="887"/>
      <c r="GYX48" s="887"/>
      <c r="GYY48" s="887"/>
      <c r="GYZ48" s="887"/>
      <c r="GZA48" s="888"/>
      <c r="GZB48" s="886"/>
      <c r="GZC48" s="887"/>
      <c r="GZD48" s="887"/>
      <c r="GZE48" s="887"/>
      <c r="GZF48" s="887"/>
      <c r="GZG48" s="887"/>
      <c r="GZH48" s="887"/>
      <c r="GZI48" s="887"/>
      <c r="GZJ48" s="888"/>
      <c r="GZK48" s="886"/>
      <c r="GZL48" s="887"/>
      <c r="GZM48" s="887"/>
      <c r="GZN48" s="887"/>
      <c r="GZO48" s="887"/>
      <c r="GZP48" s="887"/>
      <c r="GZQ48" s="887"/>
      <c r="GZR48" s="887"/>
      <c r="GZS48" s="888"/>
      <c r="GZT48" s="886"/>
      <c r="GZU48" s="887"/>
      <c r="GZV48" s="887"/>
      <c r="GZW48" s="887"/>
      <c r="GZX48" s="887"/>
      <c r="GZY48" s="887"/>
      <c r="GZZ48" s="887"/>
      <c r="HAA48" s="887"/>
      <c r="HAB48" s="888"/>
      <c r="HAC48" s="886"/>
      <c r="HAD48" s="887"/>
      <c r="HAE48" s="887"/>
      <c r="HAF48" s="887"/>
      <c r="HAG48" s="887"/>
      <c r="HAH48" s="887"/>
      <c r="HAI48" s="887"/>
      <c r="HAJ48" s="887"/>
      <c r="HAK48" s="888"/>
      <c r="HAL48" s="886"/>
      <c r="HAM48" s="887"/>
      <c r="HAN48" s="887"/>
      <c r="HAO48" s="887"/>
      <c r="HAP48" s="887"/>
      <c r="HAQ48" s="887"/>
      <c r="HAR48" s="887"/>
      <c r="HAS48" s="887"/>
      <c r="HAT48" s="888"/>
      <c r="HAU48" s="886"/>
      <c r="HAV48" s="887"/>
      <c r="HAW48" s="887"/>
      <c r="HAX48" s="887"/>
      <c r="HAY48" s="887"/>
      <c r="HAZ48" s="887"/>
      <c r="HBA48" s="887"/>
      <c r="HBB48" s="887"/>
      <c r="HBC48" s="888"/>
      <c r="HBD48" s="886"/>
      <c r="HBE48" s="887"/>
      <c r="HBF48" s="887"/>
      <c r="HBG48" s="887"/>
      <c r="HBH48" s="887"/>
      <c r="HBI48" s="887"/>
      <c r="HBJ48" s="887"/>
      <c r="HBK48" s="887"/>
      <c r="HBL48" s="888"/>
      <c r="HBM48" s="886"/>
      <c r="HBN48" s="887"/>
      <c r="HBO48" s="887"/>
      <c r="HBP48" s="887"/>
      <c r="HBQ48" s="887"/>
      <c r="HBR48" s="887"/>
      <c r="HBS48" s="887"/>
      <c r="HBT48" s="887"/>
      <c r="HBU48" s="888"/>
      <c r="HBV48" s="886"/>
      <c r="HBW48" s="887"/>
      <c r="HBX48" s="887"/>
      <c r="HBY48" s="887"/>
      <c r="HBZ48" s="887"/>
      <c r="HCA48" s="887"/>
      <c r="HCB48" s="887"/>
      <c r="HCC48" s="887"/>
      <c r="HCD48" s="888"/>
      <c r="HCE48" s="886"/>
      <c r="HCF48" s="887"/>
      <c r="HCG48" s="887"/>
      <c r="HCH48" s="887"/>
      <c r="HCI48" s="887"/>
      <c r="HCJ48" s="887"/>
      <c r="HCK48" s="887"/>
      <c r="HCL48" s="887"/>
      <c r="HCM48" s="888"/>
      <c r="HCN48" s="886"/>
      <c r="HCO48" s="887"/>
      <c r="HCP48" s="887"/>
      <c r="HCQ48" s="887"/>
      <c r="HCR48" s="887"/>
      <c r="HCS48" s="887"/>
      <c r="HCT48" s="887"/>
      <c r="HCU48" s="887"/>
      <c r="HCV48" s="888"/>
      <c r="HCW48" s="886"/>
      <c r="HCX48" s="887"/>
      <c r="HCY48" s="887"/>
      <c r="HCZ48" s="887"/>
      <c r="HDA48" s="887"/>
      <c r="HDB48" s="887"/>
      <c r="HDC48" s="887"/>
      <c r="HDD48" s="887"/>
      <c r="HDE48" s="888"/>
      <c r="HDF48" s="886"/>
      <c r="HDG48" s="887"/>
      <c r="HDH48" s="887"/>
      <c r="HDI48" s="887"/>
      <c r="HDJ48" s="887"/>
      <c r="HDK48" s="887"/>
      <c r="HDL48" s="887"/>
      <c r="HDM48" s="887"/>
      <c r="HDN48" s="888"/>
      <c r="HDO48" s="886"/>
      <c r="HDP48" s="887"/>
      <c r="HDQ48" s="887"/>
      <c r="HDR48" s="887"/>
      <c r="HDS48" s="887"/>
      <c r="HDT48" s="887"/>
      <c r="HDU48" s="887"/>
      <c r="HDV48" s="887"/>
      <c r="HDW48" s="888"/>
      <c r="HDX48" s="886"/>
      <c r="HDY48" s="887"/>
      <c r="HDZ48" s="887"/>
      <c r="HEA48" s="887"/>
      <c r="HEB48" s="887"/>
      <c r="HEC48" s="887"/>
      <c r="HED48" s="887"/>
      <c r="HEE48" s="887"/>
      <c r="HEF48" s="888"/>
      <c r="HEG48" s="886"/>
      <c r="HEH48" s="887"/>
      <c r="HEI48" s="887"/>
      <c r="HEJ48" s="887"/>
      <c r="HEK48" s="887"/>
      <c r="HEL48" s="887"/>
      <c r="HEM48" s="887"/>
      <c r="HEN48" s="887"/>
      <c r="HEO48" s="888"/>
      <c r="HEP48" s="886"/>
      <c r="HEQ48" s="887"/>
      <c r="HER48" s="887"/>
      <c r="HES48" s="887"/>
      <c r="HET48" s="887"/>
      <c r="HEU48" s="887"/>
      <c r="HEV48" s="887"/>
      <c r="HEW48" s="887"/>
      <c r="HEX48" s="888"/>
      <c r="HEY48" s="886"/>
      <c r="HEZ48" s="887"/>
      <c r="HFA48" s="887"/>
      <c r="HFB48" s="887"/>
      <c r="HFC48" s="887"/>
      <c r="HFD48" s="887"/>
      <c r="HFE48" s="887"/>
      <c r="HFF48" s="887"/>
      <c r="HFG48" s="888"/>
      <c r="HFH48" s="886"/>
      <c r="HFI48" s="887"/>
      <c r="HFJ48" s="887"/>
      <c r="HFK48" s="887"/>
      <c r="HFL48" s="887"/>
      <c r="HFM48" s="887"/>
      <c r="HFN48" s="887"/>
      <c r="HFO48" s="887"/>
      <c r="HFP48" s="888"/>
      <c r="HFQ48" s="886"/>
      <c r="HFR48" s="887"/>
      <c r="HFS48" s="887"/>
      <c r="HFT48" s="887"/>
      <c r="HFU48" s="887"/>
      <c r="HFV48" s="887"/>
      <c r="HFW48" s="887"/>
      <c r="HFX48" s="887"/>
      <c r="HFY48" s="888"/>
      <c r="HFZ48" s="886"/>
      <c r="HGA48" s="887"/>
      <c r="HGB48" s="887"/>
      <c r="HGC48" s="887"/>
      <c r="HGD48" s="887"/>
      <c r="HGE48" s="887"/>
      <c r="HGF48" s="887"/>
      <c r="HGG48" s="887"/>
      <c r="HGH48" s="888"/>
      <c r="HGI48" s="886"/>
      <c r="HGJ48" s="887"/>
      <c r="HGK48" s="887"/>
      <c r="HGL48" s="887"/>
      <c r="HGM48" s="887"/>
      <c r="HGN48" s="887"/>
      <c r="HGO48" s="887"/>
      <c r="HGP48" s="887"/>
      <c r="HGQ48" s="888"/>
      <c r="HGR48" s="886"/>
      <c r="HGS48" s="887"/>
      <c r="HGT48" s="887"/>
      <c r="HGU48" s="887"/>
      <c r="HGV48" s="887"/>
      <c r="HGW48" s="887"/>
      <c r="HGX48" s="887"/>
      <c r="HGY48" s="887"/>
      <c r="HGZ48" s="888"/>
      <c r="HHA48" s="886"/>
      <c r="HHB48" s="887"/>
      <c r="HHC48" s="887"/>
      <c r="HHD48" s="887"/>
      <c r="HHE48" s="887"/>
      <c r="HHF48" s="887"/>
      <c r="HHG48" s="887"/>
      <c r="HHH48" s="887"/>
      <c r="HHI48" s="888"/>
      <c r="HHJ48" s="886"/>
      <c r="HHK48" s="887"/>
      <c r="HHL48" s="887"/>
      <c r="HHM48" s="887"/>
      <c r="HHN48" s="887"/>
      <c r="HHO48" s="887"/>
      <c r="HHP48" s="887"/>
      <c r="HHQ48" s="887"/>
      <c r="HHR48" s="888"/>
      <c r="HHS48" s="886"/>
      <c r="HHT48" s="887"/>
      <c r="HHU48" s="887"/>
      <c r="HHV48" s="887"/>
      <c r="HHW48" s="887"/>
      <c r="HHX48" s="887"/>
      <c r="HHY48" s="887"/>
      <c r="HHZ48" s="887"/>
      <c r="HIA48" s="888"/>
      <c r="HIB48" s="886"/>
      <c r="HIC48" s="887"/>
      <c r="HID48" s="887"/>
      <c r="HIE48" s="887"/>
      <c r="HIF48" s="887"/>
      <c r="HIG48" s="887"/>
      <c r="HIH48" s="887"/>
      <c r="HII48" s="887"/>
      <c r="HIJ48" s="888"/>
      <c r="HIK48" s="886"/>
      <c r="HIL48" s="887"/>
      <c r="HIM48" s="887"/>
      <c r="HIN48" s="887"/>
      <c r="HIO48" s="887"/>
      <c r="HIP48" s="887"/>
      <c r="HIQ48" s="887"/>
      <c r="HIR48" s="887"/>
      <c r="HIS48" s="888"/>
      <c r="HIT48" s="886"/>
      <c r="HIU48" s="887"/>
      <c r="HIV48" s="887"/>
      <c r="HIW48" s="887"/>
      <c r="HIX48" s="887"/>
      <c r="HIY48" s="887"/>
      <c r="HIZ48" s="887"/>
      <c r="HJA48" s="887"/>
      <c r="HJB48" s="888"/>
      <c r="HJC48" s="886"/>
      <c r="HJD48" s="887"/>
      <c r="HJE48" s="887"/>
      <c r="HJF48" s="887"/>
      <c r="HJG48" s="887"/>
      <c r="HJH48" s="887"/>
      <c r="HJI48" s="887"/>
      <c r="HJJ48" s="887"/>
      <c r="HJK48" s="888"/>
      <c r="HJL48" s="886"/>
      <c r="HJM48" s="887"/>
      <c r="HJN48" s="887"/>
      <c r="HJO48" s="887"/>
      <c r="HJP48" s="887"/>
      <c r="HJQ48" s="887"/>
      <c r="HJR48" s="887"/>
      <c r="HJS48" s="887"/>
      <c r="HJT48" s="888"/>
      <c r="HJU48" s="886"/>
      <c r="HJV48" s="887"/>
      <c r="HJW48" s="887"/>
      <c r="HJX48" s="887"/>
      <c r="HJY48" s="887"/>
      <c r="HJZ48" s="887"/>
      <c r="HKA48" s="887"/>
      <c r="HKB48" s="887"/>
      <c r="HKC48" s="888"/>
      <c r="HKD48" s="886"/>
      <c r="HKE48" s="887"/>
      <c r="HKF48" s="887"/>
      <c r="HKG48" s="887"/>
      <c r="HKH48" s="887"/>
      <c r="HKI48" s="887"/>
      <c r="HKJ48" s="887"/>
      <c r="HKK48" s="887"/>
      <c r="HKL48" s="888"/>
      <c r="HKM48" s="886"/>
      <c r="HKN48" s="887"/>
      <c r="HKO48" s="887"/>
      <c r="HKP48" s="887"/>
      <c r="HKQ48" s="887"/>
      <c r="HKR48" s="887"/>
      <c r="HKS48" s="887"/>
      <c r="HKT48" s="887"/>
      <c r="HKU48" s="888"/>
      <c r="HKV48" s="886"/>
      <c r="HKW48" s="887"/>
      <c r="HKX48" s="887"/>
      <c r="HKY48" s="887"/>
      <c r="HKZ48" s="887"/>
      <c r="HLA48" s="887"/>
      <c r="HLB48" s="887"/>
      <c r="HLC48" s="887"/>
      <c r="HLD48" s="888"/>
      <c r="HLE48" s="886"/>
      <c r="HLF48" s="887"/>
      <c r="HLG48" s="887"/>
      <c r="HLH48" s="887"/>
      <c r="HLI48" s="887"/>
      <c r="HLJ48" s="887"/>
      <c r="HLK48" s="887"/>
      <c r="HLL48" s="887"/>
      <c r="HLM48" s="888"/>
      <c r="HLN48" s="886"/>
      <c r="HLO48" s="887"/>
      <c r="HLP48" s="887"/>
      <c r="HLQ48" s="887"/>
      <c r="HLR48" s="887"/>
      <c r="HLS48" s="887"/>
      <c r="HLT48" s="887"/>
      <c r="HLU48" s="887"/>
      <c r="HLV48" s="888"/>
      <c r="HLW48" s="886"/>
      <c r="HLX48" s="887"/>
      <c r="HLY48" s="887"/>
      <c r="HLZ48" s="887"/>
      <c r="HMA48" s="887"/>
      <c r="HMB48" s="887"/>
      <c r="HMC48" s="887"/>
      <c r="HMD48" s="887"/>
      <c r="HME48" s="888"/>
      <c r="HMF48" s="886"/>
      <c r="HMG48" s="887"/>
      <c r="HMH48" s="887"/>
      <c r="HMI48" s="887"/>
      <c r="HMJ48" s="887"/>
      <c r="HMK48" s="887"/>
      <c r="HML48" s="887"/>
      <c r="HMM48" s="887"/>
      <c r="HMN48" s="888"/>
      <c r="HMO48" s="886"/>
      <c r="HMP48" s="887"/>
      <c r="HMQ48" s="887"/>
      <c r="HMR48" s="887"/>
      <c r="HMS48" s="887"/>
      <c r="HMT48" s="887"/>
      <c r="HMU48" s="887"/>
      <c r="HMV48" s="887"/>
      <c r="HMW48" s="888"/>
      <c r="HMX48" s="886"/>
      <c r="HMY48" s="887"/>
      <c r="HMZ48" s="887"/>
      <c r="HNA48" s="887"/>
      <c r="HNB48" s="887"/>
      <c r="HNC48" s="887"/>
      <c r="HND48" s="887"/>
      <c r="HNE48" s="887"/>
      <c r="HNF48" s="888"/>
      <c r="HNG48" s="886"/>
      <c r="HNH48" s="887"/>
      <c r="HNI48" s="887"/>
      <c r="HNJ48" s="887"/>
      <c r="HNK48" s="887"/>
      <c r="HNL48" s="887"/>
      <c r="HNM48" s="887"/>
      <c r="HNN48" s="887"/>
      <c r="HNO48" s="888"/>
      <c r="HNP48" s="886"/>
      <c r="HNQ48" s="887"/>
      <c r="HNR48" s="887"/>
      <c r="HNS48" s="887"/>
      <c r="HNT48" s="887"/>
      <c r="HNU48" s="887"/>
      <c r="HNV48" s="887"/>
      <c r="HNW48" s="887"/>
      <c r="HNX48" s="888"/>
      <c r="HNY48" s="886"/>
      <c r="HNZ48" s="887"/>
      <c r="HOA48" s="887"/>
      <c r="HOB48" s="887"/>
      <c r="HOC48" s="887"/>
      <c r="HOD48" s="887"/>
      <c r="HOE48" s="887"/>
      <c r="HOF48" s="887"/>
      <c r="HOG48" s="888"/>
      <c r="HOH48" s="886"/>
      <c r="HOI48" s="887"/>
      <c r="HOJ48" s="887"/>
      <c r="HOK48" s="887"/>
      <c r="HOL48" s="887"/>
      <c r="HOM48" s="887"/>
      <c r="HON48" s="887"/>
      <c r="HOO48" s="887"/>
      <c r="HOP48" s="888"/>
      <c r="HOQ48" s="886"/>
      <c r="HOR48" s="887"/>
      <c r="HOS48" s="887"/>
      <c r="HOT48" s="887"/>
      <c r="HOU48" s="887"/>
      <c r="HOV48" s="887"/>
      <c r="HOW48" s="887"/>
      <c r="HOX48" s="887"/>
      <c r="HOY48" s="888"/>
      <c r="HOZ48" s="886"/>
      <c r="HPA48" s="887"/>
      <c r="HPB48" s="887"/>
      <c r="HPC48" s="887"/>
      <c r="HPD48" s="887"/>
      <c r="HPE48" s="887"/>
      <c r="HPF48" s="887"/>
      <c r="HPG48" s="887"/>
      <c r="HPH48" s="888"/>
      <c r="HPI48" s="886"/>
      <c r="HPJ48" s="887"/>
      <c r="HPK48" s="887"/>
      <c r="HPL48" s="887"/>
      <c r="HPM48" s="887"/>
      <c r="HPN48" s="887"/>
      <c r="HPO48" s="887"/>
      <c r="HPP48" s="887"/>
      <c r="HPQ48" s="888"/>
      <c r="HPR48" s="886"/>
      <c r="HPS48" s="887"/>
      <c r="HPT48" s="887"/>
      <c r="HPU48" s="887"/>
      <c r="HPV48" s="887"/>
      <c r="HPW48" s="887"/>
      <c r="HPX48" s="887"/>
      <c r="HPY48" s="887"/>
      <c r="HPZ48" s="888"/>
      <c r="HQA48" s="886"/>
      <c r="HQB48" s="887"/>
      <c r="HQC48" s="887"/>
      <c r="HQD48" s="887"/>
      <c r="HQE48" s="887"/>
      <c r="HQF48" s="887"/>
      <c r="HQG48" s="887"/>
      <c r="HQH48" s="887"/>
      <c r="HQI48" s="888"/>
      <c r="HQJ48" s="886"/>
      <c r="HQK48" s="887"/>
      <c r="HQL48" s="887"/>
      <c r="HQM48" s="887"/>
      <c r="HQN48" s="887"/>
      <c r="HQO48" s="887"/>
      <c r="HQP48" s="887"/>
      <c r="HQQ48" s="887"/>
      <c r="HQR48" s="888"/>
      <c r="HQS48" s="886"/>
      <c r="HQT48" s="887"/>
      <c r="HQU48" s="887"/>
      <c r="HQV48" s="887"/>
      <c r="HQW48" s="887"/>
      <c r="HQX48" s="887"/>
      <c r="HQY48" s="887"/>
      <c r="HQZ48" s="887"/>
      <c r="HRA48" s="888"/>
      <c r="HRB48" s="886"/>
      <c r="HRC48" s="887"/>
      <c r="HRD48" s="887"/>
      <c r="HRE48" s="887"/>
      <c r="HRF48" s="887"/>
      <c r="HRG48" s="887"/>
      <c r="HRH48" s="887"/>
      <c r="HRI48" s="887"/>
      <c r="HRJ48" s="888"/>
      <c r="HRK48" s="886"/>
      <c r="HRL48" s="887"/>
      <c r="HRM48" s="887"/>
      <c r="HRN48" s="887"/>
      <c r="HRO48" s="887"/>
      <c r="HRP48" s="887"/>
      <c r="HRQ48" s="887"/>
      <c r="HRR48" s="887"/>
      <c r="HRS48" s="888"/>
      <c r="HRT48" s="886"/>
      <c r="HRU48" s="887"/>
      <c r="HRV48" s="887"/>
      <c r="HRW48" s="887"/>
      <c r="HRX48" s="887"/>
      <c r="HRY48" s="887"/>
      <c r="HRZ48" s="887"/>
      <c r="HSA48" s="887"/>
      <c r="HSB48" s="888"/>
      <c r="HSC48" s="886"/>
      <c r="HSD48" s="887"/>
      <c r="HSE48" s="887"/>
      <c r="HSF48" s="887"/>
      <c r="HSG48" s="887"/>
      <c r="HSH48" s="887"/>
      <c r="HSI48" s="887"/>
      <c r="HSJ48" s="887"/>
      <c r="HSK48" s="888"/>
      <c r="HSL48" s="886"/>
      <c r="HSM48" s="887"/>
      <c r="HSN48" s="887"/>
      <c r="HSO48" s="887"/>
      <c r="HSP48" s="887"/>
      <c r="HSQ48" s="887"/>
      <c r="HSR48" s="887"/>
      <c r="HSS48" s="887"/>
      <c r="HST48" s="888"/>
      <c r="HSU48" s="886"/>
      <c r="HSV48" s="887"/>
      <c r="HSW48" s="887"/>
      <c r="HSX48" s="887"/>
      <c r="HSY48" s="887"/>
      <c r="HSZ48" s="887"/>
      <c r="HTA48" s="887"/>
      <c r="HTB48" s="887"/>
      <c r="HTC48" s="888"/>
      <c r="HTD48" s="886"/>
      <c r="HTE48" s="887"/>
      <c r="HTF48" s="887"/>
      <c r="HTG48" s="887"/>
      <c r="HTH48" s="887"/>
      <c r="HTI48" s="887"/>
      <c r="HTJ48" s="887"/>
      <c r="HTK48" s="887"/>
      <c r="HTL48" s="888"/>
      <c r="HTM48" s="886"/>
      <c r="HTN48" s="887"/>
      <c r="HTO48" s="887"/>
      <c r="HTP48" s="887"/>
      <c r="HTQ48" s="887"/>
      <c r="HTR48" s="887"/>
      <c r="HTS48" s="887"/>
      <c r="HTT48" s="887"/>
      <c r="HTU48" s="888"/>
      <c r="HTV48" s="886"/>
      <c r="HTW48" s="887"/>
      <c r="HTX48" s="887"/>
      <c r="HTY48" s="887"/>
      <c r="HTZ48" s="887"/>
      <c r="HUA48" s="887"/>
      <c r="HUB48" s="887"/>
      <c r="HUC48" s="887"/>
      <c r="HUD48" s="888"/>
      <c r="HUE48" s="886"/>
      <c r="HUF48" s="887"/>
      <c r="HUG48" s="887"/>
      <c r="HUH48" s="887"/>
      <c r="HUI48" s="887"/>
      <c r="HUJ48" s="887"/>
      <c r="HUK48" s="887"/>
      <c r="HUL48" s="887"/>
      <c r="HUM48" s="888"/>
      <c r="HUN48" s="886"/>
      <c r="HUO48" s="887"/>
      <c r="HUP48" s="887"/>
      <c r="HUQ48" s="887"/>
      <c r="HUR48" s="887"/>
      <c r="HUS48" s="887"/>
      <c r="HUT48" s="887"/>
      <c r="HUU48" s="887"/>
      <c r="HUV48" s="888"/>
      <c r="HUW48" s="886"/>
      <c r="HUX48" s="887"/>
      <c r="HUY48" s="887"/>
      <c r="HUZ48" s="887"/>
      <c r="HVA48" s="887"/>
      <c r="HVB48" s="887"/>
      <c r="HVC48" s="887"/>
      <c r="HVD48" s="887"/>
      <c r="HVE48" s="888"/>
      <c r="HVF48" s="886"/>
      <c r="HVG48" s="887"/>
      <c r="HVH48" s="887"/>
      <c r="HVI48" s="887"/>
      <c r="HVJ48" s="887"/>
      <c r="HVK48" s="887"/>
      <c r="HVL48" s="887"/>
      <c r="HVM48" s="887"/>
      <c r="HVN48" s="888"/>
      <c r="HVO48" s="886"/>
      <c r="HVP48" s="887"/>
      <c r="HVQ48" s="887"/>
      <c r="HVR48" s="887"/>
      <c r="HVS48" s="887"/>
      <c r="HVT48" s="887"/>
      <c r="HVU48" s="887"/>
      <c r="HVV48" s="887"/>
      <c r="HVW48" s="888"/>
      <c r="HVX48" s="886"/>
      <c r="HVY48" s="887"/>
      <c r="HVZ48" s="887"/>
      <c r="HWA48" s="887"/>
      <c r="HWB48" s="887"/>
      <c r="HWC48" s="887"/>
      <c r="HWD48" s="887"/>
      <c r="HWE48" s="887"/>
      <c r="HWF48" s="888"/>
      <c r="HWG48" s="886"/>
      <c r="HWH48" s="887"/>
      <c r="HWI48" s="887"/>
      <c r="HWJ48" s="887"/>
      <c r="HWK48" s="887"/>
      <c r="HWL48" s="887"/>
      <c r="HWM48" s="887"/>
      <c r="HWN48" s="887"/>
      <c r="HWO48" s="888"/>
      <c r="HWP48" s="886"/>
      <c r="HWQ48" s="887"/>
      <c r="HWR48" s="887"/>
      <c r="HWS48" s="887"/>
      <c r="HWT48" s="887"/>
      <c r="HWU48" s="887"/>
      <c r="HWV48" s="887"/>
      <c r="HWW48" s="887"/>
      <c r="HWX48" s="888"/>
      <c r="HWY48" s="886"/>
      <c r="HWZ48" s="887"/>
      <c r="HXA48" s="887"/>
      <c r="HXB48" s="887"/>
      <c r="HXC48" s="887"/>
      <c r="HXD48" s="887"/>
      <c r="HXE48" s="887"/>
      <c r="HXF48" s="887"/>
      <c r="HXG48" s="888"/>
      <c r="HXH48" s="886"/>
      <c r="HXI48" s="887"/>
      <c r="HXJ48" s="887"/>
      <c r="HXK48" s="887"/>
      <c r="HXL48" s="887"/>
      <c r="HXM48" s="887"/>
      <c r="HXN48" s="887"/>
      <c r="HXO48" s="887"/>
      <c r="HXP48" s="888"/>
      <c r="HXQ48" s="886"/>
      <c r="HXR48" s="887"/>
      <c r="HXS48" s="887"/>
      <c r="HXT48" s="887"/>
      <c r="HXU48" s="887"/>
      <c r="HXV48" s="887"/>
      <c r="HXW48" s="887"/>
      <c r="HXX48" s="887"/>
      <c r="HXY48" s="888"/>
      <c r="HXZ48" s="886"/>
      <c r="HYA48" s="887"/>
      <c r="HYB48" s="887"/>
      <c r="HYC48" s="887"/>
      <c r="HYD48" s="887"/>
      <c r="HYE48" s="887"/>
      <c r="HYF48" s="887"/>
      <c r="HYG48" s="887"/>
      <c r="HYH48" s="888"/>
      <c r="HYI48" s="886"/>
      <c r="HYJ48" s="887"/>
      <c r="HYK48" s="887"/>
      <c r="HYL48" s="887"/>
      <c r="HYM48" s="887"/>
      <c r="HYN48" s="887"/>
      <c r="HYO48" s="887"/>
      <c r="HYP48" s="887"/>
      <c r="HYQ48" s="888"/>
      <c r="HYR48" s="886"/>
      <c r="HYS48" s="887"/>
      <c r="HYT48" s="887"/>
      <c r="HYU48" s="887"/>
      <c r="HYV48" s="887"/>
      <c r="HYW48" s="887"/>
      <c r="HYX48" s="887"/>
      <c r="HYY48" s="887"/>
      <c r="HYZ48" s="888"/>
      <c r="HZA48" s="886"/>
      <c r="HZB48" s="887"/>
      <c r="HZC48" s="887"/>
      <c r="HZD48" s="887"/>
      <c r="HZE48" s="887"/>
      <c r="HZF48" s="887"/>
      <c r="HZG48" s="887"/>
      <c r="HZH48" s="887"/>
      <c r="HZI48" s="888"/>
      <c r="HZJ48" s="886"/>
      <c r="HZK48" s="887"/>
      <c r="HZL48" s="887"/>
      <c r="HZM48" s="887"/>
      <c r="HZN48" s="887"/>
      <c r="HZO48" s="887"/>
      <c r="HZP48" s="887"/>
      <c r="HZQ48" s="887"/>
      <c r="HZR48" s="888"/>
      <c r="HZS48" s="886"/>
      <c r="HZT48" s="887"/>
      <c r="HZU48" s="887"/>
      <c r="HZV48" s="887"/>
      <c r="HZW48" s="887"/>
      <c r="HZX48" s="887"/>
      <c r="HZY48" s="887"/>
      <c r="HZZ48" s="887"/>
      <c r="IAA48" s="888"/>
      <c r="IAB48" s="886"/>
      <c r="IAC48" s="887"/>
      <c r="IAD48" s="887"/>
      <c r="IAE48" s="887"/>
      <c r="IAF48" s="887"/>
      <c r="IAG48" s="887"/>
      <c r="IAH48" s="887"/>
      <c r="IAI48" s="887"/>
      <c r="IAJ48" s="888"/>
      <c r="IAK48" s="886"/>
      <c r="IAL48" s="887"/>
      <c r="IAM48" s="887"/>
      <c r="IAN48" s="887"/>
      <c r="IAO48" s="887"/>
      <c r="IAP48" s="887"/>
      <c r="IAQ48" s="887"/>
      <c r="IAR48" s="887"/>
      <c r="IAS48" s="888"/>
      <c r="IAT48" s="886"/>
      <c r="IAU48" s="887"/>
      <c r="IAV48" s="887"/>
      <c r="IAW48" s="887"/>
      <c r="IAX48" s="887"/>
      <c r="IAY48" s="887"/>
      <c r="IAZ48" s="887"/>
      <c r="IBA48" s="887"/>
      <c r="IBB48" s="888"/>
      <c r="IBC48" s="886"/>
      <c r="IBD48" s="887"/>
      <c r="IBE48" s="887"/>
      <c r="IBF48" s="887"/>
      <c r="IBG48" s="887"/>
      <c r="IBH48" s="887"/>
      <c r="IBI48" s="887"/>
      <c r="IBJ48" s="887"/>
      <c r="IBK48" s="888"/>
      <c r="IBL48" s="886"/>
      <c r="IBM48" s="887"/>
      <c r="IBN48" s="887"/>
      <c r="IBO48" s="887"/>
      <c r="IBP48" s="887"/>
      <c r="IBQ48" s="887"/>
      <c r="IBR48" s="887"/>
      <c r="IBS48" s="887"/>
      <c r="IBT48" s="888"/>
      <c r="IBU48" s="886"/>
      <c r="IBV48" s="887"/>
      <c r="IBW48" s="887"/>
      <c r="IBX48" s="887"/>
      <c r="IBY48" s="887"/>
      <c r="IBZ48" s="887"/>
      <c r="ICA48" s="887"/>
      <c r="ICB48" s="887"/>
      <c r="ICC48" s="888"/>
      <c r="ICD48" s="886"/>
      <c r="ICE48" s="887"/>
      <c r="ICF48" s="887"/>
      <c r="ICG48" s="887"/>
      <c r="ICH48" s="887"/>
      <c r="ICI48" s="887"/>
      <c r="ICJ48" s="887"/>
      <c r="ICK48" s="887"/>
      <c r="ICL48" s="888"/>
      <c r="ICM48" s="886"/>
      <c r="ICN48" s="887"/>
      <c r="ICO48" s="887"/>
      <c r="ICP48" s="887"/>
      <c r="ICQ48" s="887"/>
      <c r="ICR48" s="887"/>
      <c r="ICS48" s="887"/>
      <c r="ICT48" s="887"/>
      <c r="ICU48" s="888"/>
      <c r="ICV48" s="886"/>
      <c r="ICW48" s="887"/>
      <c r="ICX48" s="887"/>
      <c r="ICY48" s="887"/>
      <c r="ICZ48" s="887"/>
      <c r="IDA48" s="887"/>
      <c r="IDB48" s="887"/>
      <c r="IDC48" s="887"/>
      <c r="IDD48" s="888"/>
      <c r="IDE48" s="886"/>
      <c r="IDF48" s="887"/>
      <c r="IDG48" s="887"/>
      <c r="IDH48" s="887"/>
      <c r="IDI48" s="887"/>
      <c r="IDJ48" s="887"/>
      <c r="IDK48" s="887"/>
      <c r="IDL48" s="887"/>
      <c r="IDM48" s="888"/>
      <c r="IDN48" s="886"/>
      <c r="IDO48" s="887"/>
      <c r="IDP48" s="887"/>
      <c r="IDQ48" s="887"/>
      <c r="IDR48" s="887"/>
      <c r="IDS48" s="887"/>
      <c r="IDT48" s="887"/>
      <c r="IDU48" s="887"/>
      <c r="IDV48" s="888"/>
      <c r="IDW48" s="886"/>
      <c r="IDX48" s="887"/>
      <c r="IDY48" s="887"/>
      <c r="IDZ48" s="887"/>
      <c r="IEA48" s="887"/>
      <c r="IEB48" s="887"/>
      <c r="IEC48" s="887"/>
      <c r="IED48" s="887"/>
      <c r="IEE48" s="888"/>
      <c r="IEF48" s="886"/>
      <c r="IEG48" s="887"/>
      <c r="IEH48" s="887"/>
      <c r="IEI48" s="887"/>
      <c r="IEJ48" s="887"/>
      <c r="IEK48" s="887"/>
      <c r="IEL48" s="887"/>
      <c r="IEM48" s="887"/>
      <c r="IEN48" s="888"/>
      <c r="IEO48" s="886"/>
      <c r="IEP48" s="887"/>
      <c r="IEQ48" s="887"/>
      <c r="IER48" s="887"/>
      <c r="IES48" s="887"/>
      <c r="IET48" s="887"/>
      <c r="IEU48" s="887"/>
      <c r="IEV48" s="887"/>
      <c r="IEW48" s="888"/>
      <c r="IEX48" s="886"/>
      <c r="IEY48" s="887"/>
      <c r="IEZ48" s="887"/>
      <c r="IFA48" s="887"/>
      <c r="IFB48" s="887"/>
      <c r="IFC48" s="887"/>
      <c r="IFD48" s="887"/>
      <c r="IFE48" s="887"/>
      <c r="IFF48" s="888"/>
      <c r="IFG48" s="886"/>
      <c r="IFH48" s="887"/>
      <c r="IFI48" s="887"/>
      <c r="IFJ48" s="887"/>
      <c r="IFK48" s="887"/>
      <c r="IFL48" s="887"/>
      <c r="IFM48" s="887"/>
      <c r="IFN48" s="887"/>
      <c r="IFO48" s="888"/>
      <c r="IFP48" s="886"/>
      <c r="IFQ48" s="887"/>
      <c r="IFR48" s="887"/>
      <c r="IFS48" s="887"/>
      <c r="IFT48" s="887"/>
      <c r="IFU48" s="887"/>
      <c r="IFV48" s="887"/>
      <c r="IFW48" s="887"/>
      <c r="IFX48" s="888"/>
      <c r="IFY48" s="886"/>
      <c r="IFZ48" s="887"/>
      <c r="IGA48" s="887"/>
      <c r="IGB48" s="887"/>
      <c r="IGC48" s="887"/>
      <c r="IGD48" s="887"/>
      <c r="IGE48" s="887"/>
      <c r="IGF48" s="887"/>
      <c r="IGG48" s="888"/>
      <c r="IGH48" s="886"/>
      <c r="IGI48" s="887"/>
      <c r="IGJ48" s="887"/>
      <c r="IGK48" s="887"/>
      <c r="IGL48" s="887"/>
      <c r="IGM48" s="887"/>
      <c r="IGN48" s="887"/>
      <c r="IGO48" s="887"/>
      <c r="IGP48" s="888"/>
      <c r="IGQ48" s="886"/>
      <c r="IGR48" s="887"/>
      <c r="IGS48" s="887"/>
      <c r="IGT48" s="887"/>
      <c r="IGU48" s="887"/>
      <c r="IGV48" s="887"/>
      <c r="IGW48" s="887"/>
      <c r="IGX48" s="887"/>
      <c r="IGY48" s="888"/>
      <c r="IGZ48" s="886"/>
      <c r="IHA48" s="887"/>
      <c r="IHB48" s="887"/>
      <c r="IHC48" s="887"/>
      <c r="IHD48" s="887"/>
      <c r="IHE48" s="887"/>
      <c r="IHF48" s="887"/>
      <c r="IHG48" s="887"/>
      <c r="IHH48" s="888"/>
      <c r="IHI48" s="886"/>
      <c r="IHJ48" s="887"/>
      <c r="IHK48" s="887"/>
      <c r="IHL48" s="887"/>
      <c r="IHM48" s="887"/>
      <c r="IHN48" s="887"/>
      <c r="IHO48" s="887"/>
      <c r="IHP48" s="887"/>
      <c r="IHQ48" s="888"/>
      <c r="IHR48" s="886"/>
      <c r="IHS48" s="887"/>
      <c r="IHT48" s="887"/>
      <c r="IHU48" s="887"/>
      <c r="IHV48" s="887"/>
      <c r="IHW48" s="887"/>
      <c r="IHX48" s="887"/>
      <c r="IHY48" s="887"/>
      <c r="IHZ48" s="888"/>
      <c r="IIA48" s="886"/>
      <c r="IIB48" s="887"/>
      <c r="IIC48" s="887"/>
      <c r="IID48" s="887"/>
      <c r="IIE48" s="887"/>
      <c r="IIF48" s="887"/>
      <c r="IIG48" s="887"/>
      <c r="IIH48" s="887"/>
      <c r="III48" s="888"/>
      <c r="IIJ48" s="886"/>
      <c r="IIK48" s="887"/>
      <c r="IIL48" s="887"/>
      <c r="IIM48" s="887"/>
      <c r="IIN48" s="887"/>
      <c r="IIO48" s="887"/>
      <c r="IIP48" s="887"/>
      <c r="IIQ48" s="887"/>
      <c r="IIR48" s="888"/>
      <c r="IIS48" s="886"/>
      <c r="IIT48" s="887"/>
      <c r="IIU48" s="887"/>
      <c r="IIV48" s="887"/>
      <c r="IIW48" s="887"/>
      <c r="IIX48" s="887"/>
      <c r="IIY48" s="887"/>
      <c r="IIZ48" s="887"/>
      <c r="IJA48" s="888"/>
      <c r="IJB48" s="886"/>
      <c r="IJC48" s="887"/>
      <c r="IJD48" s="887"/>
      <c r="IJE48" s="887"/>
      <c r="IJF48" s="887"/>
      <c r="IJG48" s="887"/>
      <c r="IJH48" s="887"/>
      <c r="IJI48" s="887"/>
      <c r="IJJ48" s="888"/>
      <c r="IJK48" s="886"/>
      <c r="IJL48" s="887"/>
      <c r="IJM48" s="887"/>
      <c r="IJN48" s="887"/>
      <c r="IJO48" s="887"/>
      <c r="IJP48" s="887"/>
      <c r="IJQ48" s="887"/>
      <c r="IJR48" s="887"/>
      <c r="IJS48" s="888"/>
      <c r="IJT48" s="886"/>
      <c r="IJU48" s="887"/>
      <c r="IJV48" s="887"/>
      <c r="IJW48" s="887"/>
      <c r="IJX48" s="887"/>
      <c r="IJY48" s="887"/>
      <c r="IJZ48" s="887"/>
      <c r="IKA48" s="887"/>
      <c r="IKB48" s="888"/>
      <c r="IKC48" s="886"/>
      <c r="IKD48" s="887"/>
      <c r="IKE48" s="887"/>
      <c r="IKF48" s="887"/>
      <c r="IKG48" s="887"/>
      <c r="IKH48" s="887"/>
      <c r="IKI48" s="887"/>
      <c r="IKJ48" s="887"/>
      <c r="IKK48" s="888"/>
      <c r="IKL48" s="886"/>
      <c r="IKM48" s="887"/>
      <c r="IKN48" s="887"/>
      <c r="IKO48" s="887"/>
      <c r="IKP48" s="887"/>
      <c r="IKQ48" s="887"/>
      <c r="IKR48" s="887"/>
      <c r="IKS48" s="887"/>
      <c r="IKT48" s="888"/>
      <c r="IKU48" s="886"/>
      <c r="IKV48" s="887"/>
      <c r="IKW48" s="887"/>
      <c r="IKX48" s="887"/>
      <c r="IKY48" s="887"/>
      <c r="IKZ48" s="887"/>
      <c r="ILA48" s="887"/>
      <c r="ILB48" s="887"/>
      <c r="ILC48" s="888"/>
      <c r="ILD48" s="886"/>
      <c r="ILE48" s="887"/>
      <c r="ILF48" s="887"/>
      <c r="ILG48" s="887"/>
      <c r="ILH48" s="887"/>
      <c r="ILI48" s="887"/>
      <c r="ILJ48" s="887"/>
      <c r="ILK48" s="887"/>
      <c r="ILL48" s="888"/>
      <c r="ILM48" s="886"/>
      <c r="ILN48" s="887"/>
      <c r="ILO48" s="887"/>
      <c r="ILP48" s="887"/>
      <c r="ILQ48" s="887"/>
      <c r="ILR48" s="887"/>
      <c r="ILS48" s="887"/>
      <c r="ILT48" s="887"/>
      <c r="ILU48" s="888"/>
      <c r="ILV48" s="886"/>
      <c r="ILW48" s="887"/>
      <c r="ILX48" s="887"/>
      <c r="ILY48" s="887"/>
      <c r="ILZ48" s="887"/>
      <c r="IMA48" s="887"/>
      <c r="IMB48" s="887"/>
      <c r="IMC48" s="887"/>
      <c r="IMD48" s="888"/>
      <c r="IME48" s="886"/>
      <c r="IMF48" s="887"/>
      <c r="IMG48" s="887"/>
      <c r="IMH48" s="887"/>
      <c r="IMI48" s="887"/>
      <c r="IMJ48" s="887"/>
      <c r="IMK48" s="887"/>
      <c r="IML48" s="887"/>
      <c r="IMM48" s="888"/>
      <c r="IMN48" s="886"/>
      <c r="IMO48" s="887"/>
      <c r="IMP48" s="887"/>
      <c r="IMQ48" s="887"/>
      <c r="IMR48" s="887"/>
      <c r="IMS48" s="887"/>
      <c r="IMT48" s="887"/>
      <c r="IMU48" s="887"/>
      <c r="IMV48" s="888"/>
      <c r="IMW48" s="886"/>
      <c r="IMX48" s="887"/>
      <c r="IMY48" s="887"/>
      <c r="IMZ48" s="887"/>
      <c r="INA48" s="887"/>
      <c r="INB48" s="887"/>
      <c r="INC48" s="887"/>
      <c r="IND48" s="887"/>
      <c r="INE48" s="888"/>
      <c r="INF48" s="886"/>
      <c r="ING48" s="887"/>
      <c r="INH48" s="887"/>
      <c r="INI48" s="887"/>
      <c r="INJ48" s="887"/>
      <c r="INK48" s="887"/>
      <c r="INL48" s="887"/>
      <c r="INM48" s="887"/>
      <c r="INN48" s="888"/>
      <c r="INO48" s="886"/>
      <c r="INP48" s="887"/>
      <c r="INQ48" s="887"/>
      <c r="INR48" s="887"/>
      <c r="INS48" s="887"/>
      <c r="INT48" s="887"/>
      <c r="INU48" s="887"/>
      <c r="INV48" s="887"/>
      <c r="INW48" s="888"/>
      <c r="INX48" s="886"/>
      <c r="INY48" s="887"/>
      <c r="INZ48" s="887"/>
      <c r="IOA48" s="887"/>
      <c r="IOB48" s="887"/>
      <c r="IOC48" s="887"/>
      <c r="IOD48" s="887"/>
      <c r="IOE48" s="887"/>
      <c r="IOF48" s="888"/>
      <c r="IOG48" s="886"/>
      <c r="IOH48" s="887"/>
      <c r="IOI48" s="887"/>
      <c r="IOJ48" s="887"/>
      <c r="IOK48" s="887"/>
      <c r="IOL48" s="887"/>
      <c r="IOM48" s="887"/>
      <c r="ION48" s="887"/>
      <c r="IOO48" s="888"/>
      <c r="IOP48" s="886"/>
      <c r="IOQ48" s="887"/>
      <c r="IOR48" s="887"/>
      <c r="IOS48" s="887"/>
      <c r="IOT48" s="887"/>
      <c r="IOU48" s="887"/>
      <c r="IOV48" s="887"/>
      <c r="IOW48" s="887"/>
      <c r="IOX48" s="888"/>
      <c r="IOY48" s="886"/>
      <c r="IOZ48" s="887"/>
      <c r="IPA48" s="887"/>
      <c r="IPB48" s="887"/>
      <c r="IPC48" s="887"/>
      <c r="IPD48" s="887"/>
      <c r="IPE48" s="887"/>
      <c r="IPF48" s="887"/>
      <c r="IPG48" s="888"/>
      <c r="IPH48" s="886"/>
      <c r="IPI48" s="887"/>
      <c r="IPJ48" s="887"/>
      <c r="IPK48" s="887"/>
      <c r="IPL48" s="887"/>
      <c r="IPM48" s="887"/>
      <c r="IPN48" s="887"/>
      <c r="IPO48" s="887"/>
      <c r="IPP48" s="888"/>
      <c r="IPQ48" s="886"/>
      <c r="IPR48" s="887"/>
      <c r="IPS48" s="887"/>
      <c r="IPT48" s="887"/>
      <c r="IPU48" s="887"/>
      <c r="IPV48" s="887"/>
      <c r="IPW48" s="887"/>
      <c r="IPX48" s="887"/>
      <c r="IPY48" s="888"/>
      <c r="IPZ48" s="886"/>
      <c r="IQA48" s="887"/>
      <c r="IQB48" s="887"/>
      <c r="IQC48" s="887"/>
      <c r="IQD48" s="887"/>
      <c r="IQE48" s="887"/>
      <c r="IQF48" s="887"/>
      <c r="IQG48" s="887"/>
      <c r="IQH48" s="888"/>
      <c r="IQI48" s="886"/>
      <c r="IQJ48" s="887"/>
      <c r="IQK48" s="887"/>
      <c r="IQL48" s="887"/>
      <c r="IQM48" s="887"/>
      <c r="IQN48" s="887"/>
      <c r="IQO48" s="887"/>
      <c r="IQP48" s="887"/>
      <c r="IQQ48" s="888"/>
      <c r="IQR48" s="886"/>
      <c r="IQS48" s="887"/>
      <c r="IQT48" s="887"/>
      <c r="IQU48" s="887"/>
      <c r="IQV48" s="887"/>
      <c r="IQW48" s="887"/>
      <c r="IQX48" s="887"/>
      <c r="IQY48" s="887"/>
      <c r="IQZ48" s="888"/>
      <c r="IRA48" s="886"/>
      <c r="IRB48" s="887"/>
      <c r="IRC48" s="887"/>
      <c r="IRD48" s="887"/>
      <c r="IRE48" s="887"/>
      <c r="IRF48" s="887"/>
      <c r="IRG48" s="887"/>
      <c r="IRH48" s="887"/>
      <c r="IRI48" s="888"/>
      <c r="IRJ48" s="886"/>
      <c r="IRK48" s="887"/>
      <c r="IRL48" s="887"/>
      <c r="IRM48" s="887"/>
      <c r="IRN48" s="887"/>
      <c r="IRO48" s="887"/>
      <c r="IRP48" s="887"/>
      <c r="IRQ48" s="887"/>
      <c r="IRR48" s="888"/>
      <c r="IRS48" s="886"/>
      <c r="IRT48" s="887"/>
      <c r="IRU48" s="887"/>
      <c r="IRV48" s="887"/>
      <c r="IRW48" s="887"/>
      <c r="IRX48" s="887"/>
      <c r="IRY48" s="887"/>
      <c r="IRZ48" s="887"/>
      <c r="ISA48" s="888"/>
      <c r="ISB48" s="886"/>
      <c r="ISC48" s="887"/>
      <c r="ISD48" s="887"/>
      <c r="ISE48" s="887"/>
      <c r="ISF48" s="887"/>
      <c r="ISG48" s="887"/>
      <c r="ISH48" s="887"/>
      <c r="ISI48" s="887"/>
      <c r="ISJ48" s="888"/>
      <c r="ISK48" s="886"/>
      <c r="ISL48" s="887"/>
      <c r="ISM48" s="887"/>
      <c r="ISN48" s="887"/>
      <c r="ISO48" s="887"/>
      <c r="ISP48" s="887"/>
      <c r="ISQ48" s="887"/>
      <c r="ISR48" s="887"/>
      <c r="ISS48" s="888"/>
      <c r="IST48" s="886"/>
      <c r="ISU48" s="887"/>
      <c r="ISV48" s="887"/>
      <c r="ISW48" s="887"/>
      <c r="ISX48" s="887"/>
      <c r="ISY48" s="887"/>
      <c r="ISZ48" s="887"/>
      <c r="ITA48" s="887"/>
      <c r="ITB48" s="888"/>
      <c r="ITC48" s="886"/>
      <c r="ITD48" s="887"/>
      <c r="ITE48" s="887"/>
      <c r="ITF48" s="887"/>
      <c r="ITG48" s="887"/>
      <c r="ITH48" s="887"/>
      <c r="ITI48" s="887"/>
      <c r="ITJ48" s="887"/>
      <c r="ITK48" s="888"/>
      <c r="ITL48" s="886"/>
      <c r="ITM48" s="887"/>
      <c r="ITN48" s="887"/>
      <c r="ITO48" s="887"/>
      <c r="ITP48" s="887"/>
      <c r="ITQ48" s="887"/>
      <c r="ITR48" s="887"/>
      <c r="ITS48" s="887"/>
      <c r="ITT48" s="888"/>
      <c r="ITU48" s="886"/>
      <c r="ITV48" s="887"/>
      <c r="ITW48" s="887"/>
      <c r="ITX48" s="887"/>
      <c r="ITY48" s="887"/>
      <c r="ITZ48" s="887"/>
      <c r="IUA48" s="887"/>
      <c r="IUB48" s="887"/>
      <c r="IUC48" s="888"/>
      <c r="IUD48" s="886"/>
      <c r="IUE48" s="887"/>
      <c r="IUF48" s="887"/>
      <c r="IUG48" s="887"/>
      <c r="IUH48" s="887"/>
      <c r="IUI48" s="887"/>
      <c r="IUJ48" s="887"/>
      <c r="IUK48" s="887"/>
      <c r="IUL48" s="888"/>
      <c r="IUM48" s="886"/>
      <c r="IUN48" s="887"/>
      <c r="IUO48" s="887"/>
      <c r="IUP48" s="887"/>
      <c r="IUQ48" s="887"/>
      <c r="IUR48" s="887"/>
      <c r="IUS48" s="887"/>
      <c r="IUT48" s="887"/>
      <c r="IUU48" s="888"/>
      <c r="IUV48" s="886"/>
      <c r="IUW48" s="887"/>
      <c r="IUX48" s="887"/>
      <c r="IUY48" s="887"/>
      <c r="IUZ48" s="887"/>
      <c r="IVA48" s="887"/>
      <c r="IVB48" s="887"/>
      <c r="IVC48" s="887"/>
      <c r="IVD48" s="888"/>
      <c r="IVE48" s="886"/>
      <c r="IVF48" s="887"/>
      <c r="IVG48" s="887"/>
      <c r="IVH48" s="887"/>
      <c r="IVI48" s="887"/>
      <c r="IVJ48" s="887"/>
      <c r="IVK48" s="887"/>
      <c r="IVL48" s="887"/>
      <c r="IVM48" s="888"/>
      <c r="IVN48" s="886"/>
      <c r="IVO48" s="887"/>
      <c r="IVP48" s="887"/>
      <c r="IVQ48" s="887"/>
      <c r="IVR48" s="887"/>
      <c r="IVS48" s="887"/>
      <c r="IVT48" s="887"/>
      <c r="IVU48" s="887"/>
      <c r="IVV48" s="888"/>
      <c r="IVW48" s="886"/>
      <c r="IVX48" s="887"/>
      <c r="IVY48" s="887"/>
      <c r="IVZ48" s="887"/>
      <c r="IWA48" s="887"/>
      <c r="IWB48" s="887"/>
      <c r="IWC48" s="887"/>
      <c r="IWD48" s="887"/>
      <c r="IWE48" s="888"/>
      <c r="IWF48" s="886"/>
      <c r="IWG48" s="887"/>
      <c r="IWH48" s="887"/>
      <c r="IWI48" s="887"/>
      <c r="IWJ48" s="887"/>
      <c r="IWK48" s="887"/>
      <c r="IWL48" s="887"/>
      <c r="IWM48" s="887"/>
      <c r="IWN48" s="888"/>
      <c r="IWO48" s="886"/>
      <c r="IWP48" s="887"/>
      <c r="IWQ48" s="887"/>
      <c r="IWR48" s="887"/>
      <c r="IWS48" s="887"/>
      <c r="IWT48" s="887"/>
      <c r="IWU48" s="887"/>
      <c r="IWV48" s="887"/>
      <c r="IWW48" s="888"/>
      <c r="IWX48" s="886"/>
      <c r="IWY48" s="887"/>
      <c r="IWZ48" s="887"/>
      <c r="IXA48" s="887"/>
      <c r="IXB48" s="887"/>
      <c r="IXC48" s="887"/>
      <c r="IXD48" s="887"/>
      <c r="IXE48" s="887"/>
      <c r="IXF48" s="888"/>
      <c r="IXG48" s="886"/>
      <c r="IXH48" s="887"/>
      <c r="IXI48" s="887"/>
      <c r="IXJ48" s="887"/>
      <c r="IXK48" s="887"/>
      <c r="IXL48" s="887"/>
      <c r="IXM48" s="887"/>
      <c r="IXN48" s="887"/>
      <c r="IXO48" s="888"/>
      <c r="IXP48" s="886"/>
      <c r="IXQ48" s="887"/>
      <c r="IXR48" s="887"/>
      <c r="IXS48" s="887"/>
      <c r="IXT48" s="887"/>
      <c r="IXU48" s="887"/>
      <c r="IXV48" s="887"/>
      <c r="IXW48" s="887"/>
      <c r="IXX48" s="888"/>
      <c r="IXY48" s="886"/>
      <c r="IXZ48" s="887"/>
      <c r="IYA48" s="887"/>
      <c r="IYB48" s="887"/>
      <c r="IYC48" s="887"/>
      <c r="IYD48" s="887"/>
      <c r="IYE48" s="887"/>
      <c r="IYF48" s="887"/>
      <c r="IYG48" s="888"/>
      <c r="IYH48" s="886"/>
      <c r="IYI48" s="887"/>
      <c r="IYJ48" s="887"/>
      <c r="IYK48" s="887"/>
      <c r="IYL48" s="887"/>
      <c r="IYM48" s="887"/>
      <c r="IYN48" s="887"/>
      <c r="IYO48" s="887"/>
      <c r="IYP48" s="888"/>
      <c r="IYQ48" s="886"/>
      <c r="IYR48" s="887"/>
      <c r="IYS48" s="887"/>
      <c r="IYT48" s="887"/>
      <c r="IYU48" s="887"/>
      <c r="IYV48" s="887"/>
      <c r="IYW48" s="887"/>
      <c r="IYX48" s="887"/>
      <c r="IYY48" s="888"/>
      <c r="IYZ48" s="886"/>
      <c r="IZA48" s="887"/>
      <c r="IZB48" s="887"/>
      <c r="IZC48" s="887"/>
      <c r="IZD48" s="887"/>
      <c r="IZE48" s="887"/>
      <c r="IZF48" s="887"/>
      <c r="IZG48" s="887"/>
      <c r="IZH48" s="888"/>
      <c r="IZI48" s="886"/>
      <c r="IZJ48" s="887"/>
      <c r="IZK48" s="887"/>
      <c r="IZL48" s="887"/>
      <c r="IZM48" s="887"/>
      <c r="IZN48" s="887"/>
      <c r="IZO48" s="887"/>
      <c r="IZP48" s="887"/>
      <c r="IZQ48" s="888"/>
      <c r="IZR48" s="886"/>
      <c r="IZS48" s="887"/>
      <c r="IZT48" s="887"/>
      <c r="IZU48" s="887"/>
      <c r="IZV48" s="887"/>
      <c r="IZW48" s="887"/>
      <c r="IZX48" s="887"/>
      <c r="IZY48" s="887"/>
      <c r="IZZ48" s="888"/>
      <c r="JAA48" s="886"/>
      <c r="JAB48" s="887"/>
      <c r="JAC48" s="887"/>
      <c r="JAD48" s="887"/>
      <c r="JAE48" s="887"/>
      <c r="JAF48" s="887"/>
      <c r="JAG48" s="887"/>
      <c r="JAH48" s="887"/>
      <c r="JAI48" s="888"/>
      <c r="JAJ48" s="886"/>
      <c r="JAK48" s="887"/>
      <c r="JAL48" s="887"/>
      <c r="JAM48" s="887"/>
      <c r="JAN48" s="887"/>
      <c r="JAO48" s="887"/>
      <c r="JAP48" s="887"/>
      <c r="JAQ48" s="887"/>
      <c r="JAR48" s="888"/>
      <c r="JAS48" s="886"/>
      <c r="JAT48" s="887"/>
      <c r="JAU48" s="887"/>
      <c r="JAV48" s="887"/>
      <c r="JAW48" s="887"/>
      <c r="JAX48" s="887"/>
      <c r="JAY48" s="887"/>
      <c r="JAZ48" s="887"/>
      <c r="JBA48" s="888"/>
      <c r="JBB48" s="886"/>
      <c r="JBC48" s="887"/>
      <c r="JBD48" s="887"/>
      <c r="JBE48" s="887"/>
      <c r="JBF48" s="887"/>
      <c r="JBG48" s="887"/>
      <c r="JBH48" s="887"/>
      <c r="JBI48" s="887"/>
      <c r="JBJ48" s="888"/>
      <c r="JBK48" s="886"/>
      <c r="JBL48" s="887"/>
      <c r="JBM48" s="887"/>
      <c r="JBN48" s="887"/>
      <c r="JBO48" s="887"/>
      <c r="JBP48" s="887"/>
      <c r="JBQ48" s="887"/>
      <c r="JBR48" s="887"/>
      <c r="JBS48" s="888"/>
      <c r="JBT48" s="886"/>
      <c r="JBU48" s="887"/>
      <c r="JBV48" s="887"/>
      <c r="JBW48" s="887"/>
      <c r="JBX48" s="887"/>
      <c r="JBY48" s="887"/>
      <c r="JBZ48" s="887"/>
      <c r="JCA48" s="887"/>
      <c r="JCB48" s="888"/>
      <c r="JCC48" s="886"/>
      <c r="JCD48" s="887"/>
      <c r="JCE48" s="887"/>
      <c r="JCF48" s="887"/>
      <c r="JCG48" s="887"/>
      <c r="JCH48" s="887"/>
      <c r="JCI48" s="887"/>
      <c r="JCJ48" s="887"/>
      <c r="JCK48" s="888"/>
      <c r="JCL48" s="886"/>
      <c r="JCM48" s="887"/>
      <c r="JCN48" s="887"/>
      <c r="JCO48" s="887"/>
      <c r="JCP48" s="887"/>
      <c r="JCQ48" s="887"/>
      <c r="JCR48" s="887"/>
      <c r="JCS48" s="887"/>
      <c r="JCT48" s="888"/>
      <c r="JCU48" s="886"/>
      <c r="JCV48" s="887"/>
      <c r="JCW48" s="887"/>
      <c r="JCX48" s="887"/>
      <c r="JCY48" s="887"/>
      <c r="JCZ48" s="887"/>
      <c r="JDA48" s="887"/>
      <c r="JDB48" s="887"/>
      <c r="JDC48" s="888"/>
      <c r="JDD48" s="886"/>
      <c r="JDE48" s="887"/>
      <c r="JDF48" s="887"/>
      <c r="JDG48" s="887"/>
      <c r="JDH48" s="887"/>
      <c r="JDI48" s="887"/>
      <c r="JDJ48" s="887"/>
      <c r="JDK48" s="887"/>
      <c r="JDL48" s="888"/>
      <c r="JDM48" s="886"/>
      <c r="JDN48" s="887"/>
      <c r="JDO48" s="887"/>
      <c r="JDP48" s="887"/>
      <c r="JDQ48" s="887"/>
      <c r="JDR48" s="887"/>
      <c r="JDS48" s="887"/>
      <c r="JDT48" s="887"/>
      <c r="JDU48" s="888"/>
      <c r="JDV48" s="886"/>
      <c r="JDW48" s="887"/>
      <c r="JDX48" s="887"/>
      <c r="JDY48" s="887"/>
      <c r="JDZ48" s="887"/>
      <c r="JEA48" s="887"/>
      <c r="JEB48" s="887"/>
      <c r="JEC48" s="887"/>
      <c r="JED48" s="888"/>
      <c r="JEE48" s="886"/>
      <c r="JEF48" s="887"/>
      <c r="JEG48" s="887"/>
      <c r="JEH48" s="887"/>
      <c r="JEI48" s="887"/>
      <c r="JEJ48" s="887"/>
      <c r="JEK48" s="887"/>
      <c r="JEL48" s="887"/>
      <c r="JEM48" s="888"/>
      <c r="JEN48" s="886"/>
      <c r="JEO48" s="887"/>
      <c r="JEP48" s="887"/>
      <c r="JEQ48" s="887"/>
      <c r="JER48" s="887"/>
      <c r="JES48" s="887"/>
      <c r="JET48" s="887"/>
      <c r="JEU48" s="887"/>
      <c r="JEV48" s="888"/>
      <c r="JEW48" s="886"/>
      <c r="JEX48" s="887"/>
      <c r="JEY48" s="887"/>
      <c r="JEZ48" s="887"/>
      <c r="JFA48" s="887"/>
      <c r="JFB48" s="887"/>
      <c r="JFC48" s="887"/>
      <c r="JFD48" s="887"/>
      <c r="JFE48" s="888"/>
      <c r="JFF48" s="886"/>
      <c r="JFG48" s="887"/>
      <c r="JFH48" s="887"/>
      <c r="JFI48" s="887"/>
      <c r="JFJ48" s="887"/>
      <c r="JFK48" s="887"/>
      <c r="JFL48" s="887"/>
      <c r="JFM48" s="887"/>
      <c r="JFN48" s="888"/>
      <c r="JFO48" s="886"/>
      <c r="JFP48" s="887"/>
      <c r="JFQ48" s="887"/>
      <c r="JFR48" s="887"/>
      <c r="JFS48" s="887"/>
      <c r="JFT48" s="887"/>
      <c r="JFU48" s="887"/>
      <c r="JFV48" s="887"/>
      <c r="JFW48" s="888"/>
      <c r="JFX48" s="886"/>
      <c r="JFY48" s="887"/>
      <c r="JFZ48" s="887"/>
      <c r="JGA48" s="887"/>
      <c r="JGB48" s="887"/>
      <c r="JGC48" s="887"/>
      <c r="JGD48" s="887"/>
      <c r="JGE48" s="887"/>
      <c r="JGF48" s="888"/>
      <c r="JGG48" s="886"/>
      <c r="JGH48" s="887"/>
      <c r="JGI48" s="887"/>
      <c r="JGJ48" s="887"/>
      <c r="JGK48" s="887"/>
      <c r="JGL48" s="887"/>
      <c r="JGM48" s="887"/>
      <c r="JGN48" s="887"/>
      <c r="JGO48" s="888"/>
      <c r="JGP48" s="886"/>
      <c r="JGQ48" s="887"/>
      <c r="JGR48" s="887"/>
      <c r="JGS48" s="887"/>
      <c r="JGT48" s="887"/>
      <c r="JGU48" s="887"/>
      <c r="JGV48" s="887"/>
      <c r="JGW48" s="887"/>
      <c r="JGX48" s="888"/>
      <c r="JGY48" s="886"/>
      <c r="JGZ48" s="887"/>
      <c r="JHA48" s="887"/>
      <c r="JHB48" s="887"/>
      <c r="JHC48" s="887"/>
      <c r="JHD48" s="887"/>
      <c r="JHE48" s="887"/>
      <c r="JHF48" s="887"/>
      <c r="JHG48" s="888"/>
      <c r="JHH48" s="886"/>
      <c r="JHI48" s="887"/>
      <c r="JHJ48" s="887"/>
      <c r="JHK48" s="887"/>
      <c r="JHL48" s="887"/>
      <c r="JHM48" s="887"/>
      <c r="JHN48" s="887"/>
      <c r="JHO48" s="887"/>
      <c r="JHP48" s="888"/>
      <c r="JHQ48" s="886"/>
      <c r="JHR48" s="887"/>
      <c r="JHS48" s="887"/>
      <c r="JHT48" s="887"/>
      <c r="JHU48" s="887"/>
      <c r="JHV48" s="887"/>
      <c r="JHW48" s="887"/>
      <c r="JHX48" s="887"/>
      <c r="JHY48" s="888"/>
      <c r="JHZ48" s="886"/>
      <c r="JIA48" s="887"/>
      <c r="JIB48" s="887"/>
      <c r="JIC48" s="887"/>
      <c r="JID48" s="887"/>
      <c r="JIE48" s="887"/>
      <c r="JIF48" s="887"/>
      <c r="JIG48" s="887"/>
      <c r="JIH48" s="888"/>
      <c r="JII48" s="886"/>
      <c r="JIJ48" s="887"/>
      <c r="JIK48" s="887"/>
      <c r="JIL48" s="887"/>
      <c r="JIM48" s="887"/>
      <c r="JIN48" s="887"/>
      <c r="JIO48" s="887"/>
      <c r="JIP48" s="887"/>
      <c r="JIQ48" s="888"/>
      <c r="JIR48" s="886"/>
      <c r="JIS48" s="887"/>
      <c r="JIT48" s="887"/>
      <c r="JIU48" s="887"/>
      <c r="JIV48" s="887"/>
      <c r="JIW48" s="887"/>
      <c r="JIX48" s="887"/>
      <c r="JIY48" s="887"/>
      <c r="JIZ48" s="888"/>
      <c r="JJA48" s="886"/>
      <c r="JJB48" s="887"/>
      <c r="JJC48" s="887"/>
      <c r="JJD48" s="887"/>
      <c r="JJE48" s="887"/>
      <c r="JJF48" s="887"/>
      <c r="JJG48" s="887"/>
      <c r="JJH48" s="887"/>
      <c r="JJI48" s="888"/>
      <c r="JJJ48" s="886"/>
      <c r="JJK48" s="887"/>
      <c r="JJL48" s="887"/>
      <c r="JJM48" s="887"/>
      <c r="JJN48" s="887"/>
      <c r="JJO48" s="887"/>
      <c r="JJP48" s="887"/>
      <c r="JJQ48" s="887"/>
      <c r="JJR48" s="888"/>
      <c r="JJS48" s="886"/>
      <c r="JJT48" s="887"/>
      <c r="JJU48" s="887"/>
      <c r="JJV48" s="887"/>
      <c r="JJW48" s="887"/>
      <c r="JJX48" s="887"/>
      <c r="JJY48" s="887"/>
      <c r="JJZ48" s="887"/>
      <c r="JKA48" s="888"/>
      <c r="JKB48" s="886"/>
      <c r="JKC48" s="887"/>
      <c r="JKD48" s="887"/>
      <c r="JKE48" s="887"/>
      <c r="JKF48" s="887"/>
      <c r="JKG48" s="887"/>
      <c r="JKH48" s="887"/>
      <c r="JKI48" s="887"/>
      <c r="JKJ48" s="888"/>
      <c r="JKK48" s="886"/>
      <c r="JKL48" s="887"/>
      <c r="JKM48" s="887"/>
      <c r="JKN48" s="887"/>
      <c r="JKO48" s="887"/>
      <c r="JKP48" s="887"/>
      <c r="JKQ48" s="887"/>
      <c r="JKR48" s="887"/>
      <c r="JKS48" s="888"/>
      <c r="JKT48" s="886"/>
      <c r="JKU48" s="887"/>
      <c r="JKV48" s="887"/>
      <c r="JKW48" s="887"/>
      <c r="JKX48" s="887"/>
      <c r="JKY48" s="887"/>
      <c r="JKZ48" s="887"/>
      <c r="JLA48" s="887"/>
      <c r="JLB48" s="888"/>
      <c r="JLC48" s="886"/>
      <c r="JLD48" s="887"/>
      <c r="JLE48" s="887"/>
      <c r="JLF48" s="887"/>
      <c r="JLG48" s="887"/>
      <c r="JLH48" s="887"/>
      <c r="JLI48" s="887"/>
      <c r="JLJ48" s="887"/>
      <c r="JLK48" s="888"/>
      <c r="JLL48" s="886"/>
      <c r="JLM48" s="887"/>
      <c r="JLN48" s="887"/>
      <c r="JLO48" s="887"/>
      <c r="JLP48" s="887"/>
      <c r="JLQ48" s="887"/>
      <c r="JLR48" s="887"/>
      <c r="JLS48" s="887"/>
      <c r="JLT48" s="888"/>
      <c r="JLU48" s="886"/>
      <c r="JLV48" s="887"/>
      <c r="JLW48" s="887"/>
      <c r="JLX48" s="887"/>
      <c r="JLY48" s="887"/>
      <c r="JLZ48" s="887"/>
      <c r="JMA48" s="887"/>
      <c r="JMB48" s="887"/>
      <c r="JMC48" s="888"/>
      <c r="JMD48" s="886"/>
      <c r="JME48" s="887"/>
      <c r="JMF48" s="887"/>
      <c r="JMG48" s="887"/>
      <c r="JMH48" s="887"/>
      <c r="JMI48" s="887"/>
      <c r="JMJ48" s="887"/>
      <c r="JMK48" s="887"/>
      <c r="JML48" s="888"/>
      <c r="JMM48" s="886"/>
      <c r="JMN48" s="887"/>
      <c r="JMO48" s="887"/>
      <c r="JMP48" s="887"/>
      <c r="JMQ48" s="887"/>
      <c r="JMR48" s="887"/>
      <c r="JMS48" s="887"/>
      <c r="JMT48" s="887"/>
      <c r="JMU48" s="888"/>
      <c r="JMV48" s="886"/>
      <c r="JMW48" s="887"/>
      <c r="JMX48" s="887"/>
      <c r="JMY48" s="887"/>
      <c r="JMZ48" s="887"/>
      <c r="JNA48" s="887"/>
      <c r="JNB48" s="887"/>
      <c r="JNC48" s="887"/>
      <c r="JND48" s="888"/>
      <c r="JNE48" s="886"/>
      <c r="JNF48" s="887"/>
      <c r="JNG48" s="887"/>
      <c r="JNH48" s="887"/>
      <c r="JNI48" s="887"/>
      <c r="JNJ48" s="887"/>
      <c r="JNK48" s="887"/>
      <c r="JNL48" s="887"/>
      <c r="JNM48" s="888"/>
      <c r="JNN48" s="886"/>
      <c r="JNO48" s="887"/>
      <c r="JNP48" s="887"/>
      <c r="JNQ48" s="887"/>
      <c r="JNR48" s="887"/>
      <c r="JNS48" s="887"/>
      <c r="JNT48" s="887"/>
      <c r="JNU48" s="887"/>
      <c r="JNV48" s="888"/>
      <c r="JNW48" s="886"/>
      <c r="JNX48" s="887"/>
      <c r="JNY48" s="887"/>
      <c r="JNZ48" s="887"/>
      <c r="JOA48" s="887"/>
      <c r="JOB48" s="887"/>
      <c r="JOC48" s="887"/>
      <c r="JOD48" s="887"/>
      <c r="JOE48" s="888"/>
      <c r="JOF48" s="886"/>
      <c r="JOG48" s="887"/>
      <c r="JOH48" s="887"/>
      <c r="JOI48" s="887"/>
      <c r="JOJ48" s="887"/>
      <c r="JOK48" s="887"/>
      <c r="JOL48" s="887"/>
      <c r="JOM48" s="887"/>
      <c r="JON48" s="888"/>
      <c r="JOO48" s="886"/>
      <c r="JOP48" s="887"/>
      <c r="JOQ48" s="887"/>
      <c r="JOR48" s="887"/>
      <c r="JOS48" s="887"/>
      <c r="JOT48" s="887"/>
      <c r="JOU48" s="887"/>
      <c r="JOV48" s="887"/>
      <c r="JOW48" s="888"/>
      <c r="JOX48" s="886"/>
      <c r="JOY48" s="887"/>
      <c r="JOZ48" s="887"/>
      <c r="JPA48" s="887"/>
      <c r="JPB48" s="887"/>
      <c r="JPC48" s="887"/>
      <c r="JPD48" s="887"/>
      <c r="JPE48" s="887"/>
      <c r="JPF48" s="888"/>
      <c r="JPG48" s="886"/>
      <c r="JPH48" s="887"/>
      <c r="JPI48" s="887"/>
      <c r="JPJ48" s="887"/>
      <c r="JPK48" s="887"/>
      <c r="JPL48" s="887"/>
      <c r="JPM48" s="887"/>
      <c r="JPN48" s="887"/>
      <c r="JPO48" s="888"/>
      <c r="JPP48" s="886"/>
      <c r="JPQ48" s="887"/>
      <c r="JPR48" s="887"/>
      <c r="JPS48" s="887"/>
      <c r="JPT48" s="887"/>
      <c r="JPU48" s="887"/>
      <c r="JPV48" s="887"/>
      <c r="JPW48" s="887"/>
      <c r="JPX48" s="888"/>
      <c r="JPY48" s="886"/>
      <c r="JPZ48" s="887"/>
      <c r="JQA48" s="887"/>
      <c r="JQB48" s="887"/>
      <c r="JQC48" s="887"/>
      <c r="JQD48" s="887"/>
      <c r="JQE48" s="887"/>
      <c r="JQF48" s="887"/>
      <c r="JQG48" s="888"/>
      <c r="JQH48" s="886"/>
      <c r="JQI48" s="887"/>
      <c r="JQJ48" s="887"/>
      <c r="JQK48" s="887"/>
      <c r="JQL48" s="887"/>
      <c r="JQM48" s="887"/>
      <c r="JQN48" s="887"/>
      <c r="JQO48" s="887"/>
      <c r="JQP48" s="888"/>
      <c r="JQQ48" s="886"/>
      <c r="JQR48" s="887"/>
      <c r="JQS48" s="887"/>
      <c r="JQT48" s="887"/>
      <c r="JQU48" s="887"/>
      <c r="JQV48" s="887"/>
      <c r="JQW48" s="887"/>
      <c r="JQX48" s="887"/>
      <c r="JQY48" s="888"/>
      <c r="JQZ48" s="886"/>
      <c r="JRA48" s="887"/>
      <c r="JRB48" s="887"/>
      <c r="JRC48" s="887"/>
      <c r="JRD48" s="887"/>
      <c r="JRE48" s="887"/>
      <c r="JRF48" s="887"/>
      <c r="JRG48" s="887"/>
      <c r="JRH48" s="888"/>
      <c r="JRI48" s="886"/>
      <c r="JRJ48" s="887"/>
      <c r="JRK48" s="887"/>
      <c r="JRL48" s="887"/>
      <c r="JRM48" s="887"/>
      <c r="JRN48" s="887"/>
      <c r="JRO48" s="887"/>
      <c r="JRP48" s="887"/>
      <c r="JRQ48" s="888"/>
      <c r="JRR48" s="886"/>
      <c r="JRS48" s="887"/>
      <c r="JRT48" s="887"/>
      <c r="JRU48" s="887"/>
      <c r="JRV48" s="887"/>
      <c r="JRW48" s="887"/>
      <c r="JRX48" s="887"/>
      <c r="JRY48" s="887"/>
      <c r="JRZ48" s="888"/>
      <c r="JSA48" s="886"/>
      <c r="JSB48" s="887"/>
      <c r="JSC48" s="887"/>
      <c r="JSD48" s="887"/>
      <c r="JSE48" s="887"/>
      <c r="JSF48" s="887"/>
      <c r="JSG48" s="887"/>
      <c r="JSH48" s="887"/>
      <c r="JSI48" s="888"/>
      <c r="JSJ48" s="886"/>
      <c r="JSK48" s="887"/>
      <c r="JSL48" s="887"/>
      <c r="JSM48" s="887"/>
      <c r="JSN48" s="887"/>
      <c r="JSO48" s="887"/>
      <c r="JSP48" s="887"/>
      <c r="JSQ48" s="887"/>
      <c r="JSR48" s="888"/>
      <c r="JSS48" s="886"/>
      <c r="JST48" s="887"/>
      <c r="JSU48" s="887"/>
      <c r="JSV48" s="887"/>
      <c r="JSW48" s="887"/>
      <c r="JSX48" s="887"/>
      <c r="JSY48" s="887"/>
      <c r="JSZ48" s="887"/>
      <c r="JTA48" s="888"/>
      <c r="JTB48" s="886"/>
      <c r="JTC48" s="887"/>
      <c r="JTD48" s="887"/>
      <c r="JTE48" s="887"/>
      <c r="JTF48" s="887"/>
      <c r="JTG48" s="887"/>
      <c r="JTH48" s="887"/>
      <c r="JTI48" s="887"/>
      <c r="JTJ48" s="888"/>
      <c r="JTK48" s="886"/>
      <c r="JTL48" s="887"/>
      <c r="JTM48" s="887"/>
      <c r="JTN48" s="887"/>
      <c r="JTO48" s="887"/>
      <c r="JTP48" s="887"/>
      <c r="JTQ48" s="887"/>
      <c r="JTR48" s="887"/>
      <c r="JTS48" s="888"/>
      <c r="JTT48" s="886"/>
      <c r="JTU48" s="887"/>
      <c r="JTV48" s="887"/>
      <c r="JTW48" s="887"/>
      <c r="JTX48" s="887"/>
      <c r="JTY48" s="887"/>
      <c r="JTZ48" s="887"/>
      <c r="JUA48" s="887"/>
      <c r="JUB48" s="888"/>
      <c r="JUC48" s="886"/>
      <c r="JUD48" s="887"/>
      <c r="JUE48" s="887"/>
      <c r="JUF48" s="887"/>
      <c r="JUG48" s="887"/>
      <c r="JUH48" s="887"/>
      <c r="JUI48" s="887"/>
      <c r="JUJ48" s="887"/>
      <c r="JUK48" s="888"/>
      <c r="JUL48" s="886"/>
      <c r="JUM48" s="887"/>
      <c r="JUN48" s="887"/>
      <c r="JUO48" s="887"/>
      <c r="JUP48" s="887"/>
      <c r="JUQ48" s="887"/>
      <c r="JUR48" s="887"/>
      <c r="JUS48" s="887"/>
      <c r="JUT48" s="888"/>
      <c r="JUU48" s="886"/>
      <c r="JUV48" s="887"/>
      <c r="JUW48" s="887"/>
      <c r="JUX48" s="887"/>
      <c r="JUY48" s="887"/>
      <c r="JUZ48" s="887"/>
      <c r="JVA48" s="887"/>
      <c r="JVB48" s="887"/>
      <c r="JVC48" s="888"/>
      <c r="JVD48" s="886"/>
      <c r="JVE48" s="887"/>
      <c r="JVF48" s="887"/>
      <c r="JVG48" s="887"/>
      <c r="JVH48" s="887"/>
      <c r="JVI48" s="887"/>
      <c r="JVJ48" s="887"/>
      <c r="JVK48" s="887"/>
      <c r="JVL48" s="888"/>
      <c r="JVM48" s="886"/>
      <c r="JVN48" s="887"/>
      <c r="JVO48" s="887"/>
      <c r="JVP48" s="887"/>
      <c r="JVQ48" s="887"/>
      <c r="JVR48" s="887"/>
      <c r="JVS48" s="887"/>
      <c r="JVT48" s="887"/>
      <c r="JVU48" s="888"/>
      <c r="JVV48" s="886"/>
      <c r="JVW48" s="887"/>
      <c r="JVX48" s="887"/>
      <c r="JVY48" s="887"/>
      <c r="JVZ48" s="887"/>
      <c r="JWA48" s="887"/>
      <c r="JWB48" s="887"/>
      <c r="JWC48" s="887"/>
      <c r="JWD48" s="888"/>
      <c r="JWE48" s="886"/>
      <c r="JWF48" s="887"/>
      <c r="JWG48" s="887"/>
      <c r="JWH48" s="887"/>
      <c r="JWI48" s="887"/>
      <c r="JWJ48" s="887"/>
      <c r="JWK48" s="887"/>
      <c r="JWL48" s="887"/>
      <c r="JWM48" s="888"/>
      <c r="JWN48" s="886"/>
      <c r="JWO48" s="887"/>
      <c r="JWP48" s="887"/>
      <c r="JWQ48" s="887"/>
      <c r="JWR48" s="887"/>
      <c r="JWS48" s="887"/>
      <c r="JWT48" s="887"/>
      <c r="JWU48" s="887"/>
      <c r="JWV48" s="888"/>
      <c r="JWW48" s="886"/>
      <c r="JWX48" s="887"/>
      <c r="JWY48" s="887"/>
      <c r="JWZ48" s="887"/>
      <c r="JXA48" s="887"/>
      <c r="JXB48" s="887"/>
      <c r="JXC48" s="887"/>
      <c r="JXD48" s="887"/>
      <c r="JXE48" s="888"/>
      <c r="JXF48" s="886"/>
      <c r="JXG48" s="887"/>
      <c r="JXH48" s="887"/>
      <c r="JXI48" s="887"/>
      <c r="JXJ48" s="887"/>
      <c r="JXK48" s="887"/>
      <c r="JXL48" s="887"/>
      <c r="JXM48" s="887"/>
      <c r="JXN48" s="888"/>
      <c r="JXO48" s="886"/>
      <c r="JXP48" s="887"/>
      <c r="JXQ48" s="887"/>
      <c r="JXR48" s="887"/>
      <c r="JXS48" s="887"/>
      <c r="JXT48" s="887"/>
      <c r="JXU48" s="887"/>
      <c r="JXV48" s="887"/>
      <c r="JXW48" s="888"/>
      <c r="JXX48" s="886"/>
      <c r="JXY48" s="887"/>
      <c r="JXZ48" s="887"/>
      <c r="JYA48" s="887"/>
      <c r="JYB48" s="887"/>
      <c r="JYC48" s="887"/>
      <c r="JYD48" s="887"/>
      <c r="JYE48" s="887"/>
      <c r="JYF48" s="888"/>
      <c r="JYG48" s="886"/>
      <c r="JYH48" s="887"/>
      <c r="JYI48" s="887"/>
      <c r="JYJ48" s="887"/>
      <c r="JYK48" s="887"/>
      <c r="JYL48" s="887"/>
      <c r="JYM48" s="887"/>
      <c r="JYN48" s="887"/>
      <c r="JYO48" s="888"/>
      <c r="JYP48" s="886"/>
      <c r="JYQ48" s="887"/>
      <c r="JYR48" s="887"/>
      <c r="JYS48" s="887"/>
      <c r="JYT48" s="887"/>
      <c r="JYU48" s="887"/>
      <c r="JYV48" s="887"/>
      <c r="JYW48" s="887"/>
      <c r="JYX48" s="888"/>
      <c r="JYY48" s="886"/>
      <c r="JYZ48" s="887"/>
      <c r="JZA48" s="887"/>
      <c r="JZB48" s="887"/>
      <c r="JZC48" s="887"/>
      <c r="JZD48" s="887"/>
      <c r="JZE48" s="887"/>
      <c r="JZF48" s="887"/>
      <c r="JZG48" s="888"/>
      <c r="JZH48" s="886"/>
      <c r="JZI48" s="887"/>
      <c r="JZJ48" s="887"/>
      <c r="JZK48" s="887"/>
      <c r="JZL48" s="887"/>
      <c r="JZM48" s="887"/>
      <c r="JZN48" s="887"/>
      <c r="JZO48" s="887"/>
      <c r="JZP48" s="888"/>
      <c r="JZQ48" s="886"/>
      <c r="JZR48" s="887"/>
      <c r="JZS48" s="887"/>
      <c r="JZT48" s="887"/>
      <c r="JZU48" s="887"/>
      <c r="JZV48" s="887"/>
      <c r="JZW48" s="887"/>
      <c r="JZX48" s="887"/>
      <c r="JZY48" s="888"/>
      <c r="JZZ48" s="886"/>
      <c r="KAA48" s="887"/>
      <c r="KAB48" s="887"/>
      <c r="KAC48" s="887"/>
      <c r="KAD48" s="887"/>
      <c r="KAE48" s="887"/>
      <c r="KAF48" s="887"/>
      <c r="KAG48" s="887"/>
      <c r="KAH48" s="888"/>
      <c r="KAI48" s="886"/>
      <c r="KAJ48" s="887"/>
      <c r="KAK48" s="887"/>
      <c r="KAL48" s="887"/>
      <c r="KAM48" s="887"/>
      <c r="KAN48" s="887"/>
      <c r="KAO48" s="887"/>
      <c r="KAP48" s="887"/>
      <c r="KAQ48" s="888"/>
      <c r="KAR48" s="886"/>
      <c r="KAS48" s="887"/>
      <c r="KAT48" s="887"/>
      <c r="KAU48" s="887"/>
      <c r="KAV48" s="887"/>
      <c r="KAW48" s="887"/>
      <c r="KAX48" s="887"/>
      <c r="KAY48" s="887"/>
      <c r="KAZ48" s="888"/>
      <c r="KBA48" s="886"/>
      <c r="KBB48" s="887"/>
      <c r="KBC48" s="887"/>
      <c r="KBD48" s="887"/>
      <c r="KBE48" s="887"/>
      <c r="KBF48" s="887"/>
      <c r="KBG48" s="887"/>
      <c r="KBH48" s="887"/>
      <c r="KBI48" s="888"/>
      <c r="KBJ48" s="886"/>
      <c r="KBK48" s="887"/>
      <c r="KBL48" s="887"/>
      <c r="KBM48" s="887"/>
      <c r="KBN48" s="887"/>
      <c r="KBO48" s="887"/>
      <c r="KBP48" s="887"/>
      <c r="KBQ48" s="887"/>
      <c r="KBR48" s="888"/>
      <c r="KBS48" s="886"/>
      <c r="KBT48" s="887"/>
      <c r="KBU48" s="887"/>
      <c r="KBV48" s="887"/>
      <c r="KBW48" s="887"/>
      <c r="KBX48" s="887"/>
      <c r="KBY48" s="887"/>
      <c r="KBZ48" s="887"/>
      <c r="KCA48" s="888"/>
      <c r="KCB48" s="886"/>
      <c r="KCC48" s="887"/>
      <c r="KCD48" s="887"/>
      <c r="KCE48" s="887"/>
      <c r="KCF48" s="887"/>
      <c r="KCG48" s="887"/>
      <c r="KCH48" s="887"/>
      <c r="KCI48" s="887"/>
      <c r="KCJ48" s="888"/>
      <c r="KCK48" s="886"/>
      <c r="KCL48" s="887"/>
      <c r="KCM48" s="887"/>
      <c r="KCN48" s="887"/>
      <c r="KCO48" s="887"/>
      <c r="KCP48" s="887"/>
      <c r="KCQ48" s="887"/>
      <c r="KCR48" s="887"/>
      <c r="KCS48" s="888"/>
      <c r="KCT48" s="886"/>
      <c r="KCU48" s="887"/>
      <c r="KCV48" s="887"/>
      <c r="KCW48" s="887"/>
      <c r="KCX48" s="887"/>
      <c r="KCY48" s="887"/>
      <c r="KCZ48" s="887"/>
      <c r="KDA48" s="887"/>
      <c r="KDB48" s="888"/>
      <c r="KDC48" s="886"/>
      <c r="KDD48" s="887"/>
      <c r="KDE48" s="887"/>
      <c r="KDF48" s="887"/>
      <c r="KDG48" s="887"/>
      <c r="KDH48" s="887"/>
      <c r="KDI48" s="887"/>
      <c r="KDJ48" s="887"/>
      <c r="KDK48" s="888"/>
      <c r="KDL48" s="886"/>
      <c r="KDM48" s="887"/>
      <c r="KDN48" s="887"/>
      <c r="KDO48" s="887"/>
      <c r="KDP48" s="887"/>
      <c r="KDQ48" s="887"/>
      <c r="KDR48" s="887"/>
      <c r="KDS48" s="887"/>
      <c r="KDT48" s="888"/>
      <c r="KDU48" s="886"/>
      <c r="KDV48" s="887"/>
      <c r="KDW48" s="887"/>
      <c r="KDX48" s="887"/>
      <c r="KDY48" s="887"/>
      <c r="KDZ48" s="887"/>
      <c r="KEA48" s="887"/>
      <c r="KEB48" s="887"/>
      <c r="KEC48" s="888"/>
      <c r="KED48" s="886"/>
      <c r="KEE48" s="887"/>
      <c r="KEF48" s="887"/>
      <c r="KEG48" s="887"/>
      <c r="KEH48" s="887"/>
      <c r="KEI48" s="887"/>
      <c r="KEJ48" s="887"/>
      <c r="KEK48" s="887"/>
      <c r="KEL48" s="888"/>
      <c r="KEM48" s="886"/>
      <c r="KEN48" s="887"/>
      <c r="KEO48" s="887"/>
      <c r="KEP48" s="887"/>
      <c r="KEQ48" s="887"/>
      <c r="KER48" s="887"/>
      <c r="KES48" s="887"/>
      <c r="KET48" s="887"/>
      <c r="KEU48" s="888"/>
      <c r="KEV48" s="886"/>
      <c r="KEW48" s="887"/>
      <c r="KEX48" s="887"/>
      <c r="KEY48" s="887"/>
      <c r="KEZ48" s="887"/>
      <c r="KFA48" s="887"/>
      <c r="KFB48" s="887"/>
      <c r="KFC48" s="887"/>
      <c r="KFD48" s="888"/>
      <c r="KFE48" s="886"/>
      <c r="KFF48" s="887"/>
      <c r="KFG48" s="887"/>
      <c r="KFH48" s="887"/>
      <c r="KFI48" s="887"/>
      <c r="KFJ48" s="887"/>
      <c r="KFK48" s="887"/>
      <c r="KFL48" s="887"/>
      <c r="KFM48" s="888"/>
      <c r="KFN48" s="886"/>
      <c r="KFO48" s="887"/>
      <c r="KFP48" s="887"/>
      <c r="KFQ48" s="887"/>
      <c r="KFR48" s="887"/>
      <c r="KFS48" s="887"/>
      <c r="KFT48" s="887"/>
      <c r="KFU48" s="887"/>
      <c r="KFV48" s="888"/>
      <c r="KFW48" s="886"/>
      <c r="KFX48" s="887"/>
      <c r="KFY48" s="887"/>
      <c r="KFZ48" s="887"/>
      <c r="KGA48" s="887"/>
      <c r="KGB48" s="887"/>
      <c r="KGC48" s="887"/>
      <c r="KGD48" s="887"/>
      <c r="KGE48" s="888"/>
      <c r="KGF48" s="886"/>
      <c r="KGG48" s="887"/>
      <c r="KGH48" s="887"/>
      <c r="KGI48" s="887"/>
      <c r="KGJ48" s="887"/>
      <c r="KGK48" s="887"/>
      <c r="KGL48" s="887"/>
      <c r="KGM48" s="887"/>
      <c r="KGN48" s="888"/>
      <c r="KGO48" s="886"/>
      <c r="KGP48" s="887"/>
      <c r="KGQ48" s="887"/>
      <c r="KGR48" s="887"/>
      <c r="KGS48" s="887"/>
      <c r="KGT48" s="887"/>
      <c r="KGU48" s="887"/>
      <c r="KGV48" s="887"/>
      <c r="KGW48" s="888"/>
      <c r="KGX48" s="886"/>
      <c r="KGY48" s="887"/>
      <c r="KGZ48" s="887"/>
      <c r="KHA48" s="887"/>
      <c r="KHB48" s="887"/>
      <c r="KHC48" s="887"/>
      <c r="KHD48" s="887"/>
      <c r="KHE48" s="887"/>
      <c r="KHF48" s="888"/>
      <c r="KHG48" s="886"/>
      <c r="KHH48" s="887"/>
      <c r="KHI48" s="887"/>
      <c r="KHJ48" s="887"/>
      <c r="KHK48" s="887"/>
      <c r="KHL48" s="887"/>
      <c r="KHM48" s="887"/>
      <c r="KHN48" s="887"/>
      <c r="KHO48" s="888"/>
      <c r="KHP48" s="886"/>
      <c r="KHQ48" s="887"/>
      <c r="KHR48" s="887"/>
      <c r="KHS48" s="887"/>
      <c r="KHT48" s="887"/>
      <c r="KHU48" s="887"/>
      <c r="KHV48" s="887"/>
      <c r="KHW48" s="887"/>
      <c r="KHX48" s="888"/>
      <c r="KHY48" s="886"/>
      <c r="KHZ48" s="887"/>
      <c r="KIA48" s="887"/>
      <c r="KIB48" s="887"/>
      <c r="KIC48" s="887"/>
      <c r="KID48" s="887"/>
      <c r="KIE48" s="887"/>
      <c r="KIF48" s="887"/>
      <c r="KIG48" s="888"/>
      <c r="KIH48" s="886"/>
      <c r="KII48" s="887"/>
      <c r="KIJ48" s="887"/>
      <c r="KIK48" s="887"/>
      <c r="KIL48" s="887"/>
      <c r="KIM48" s="887"/>
      <c r="KIN48" s="887"/>
      <c r="KIO48" s="887"/>
      <c r="KIP48" s="888"/>
      <c r="KIQ48" s="886"/>
      <c r="KIR48" s="887"/>
      <c r="KIS48" s="887"/>
      <c r="KIT48" s="887"/>
      <c r="KIU48" s="887"/>
      <c r="KIV48" s="887"/>
      <c r="KIW48" s="887"/>
      <c r="KIX48" s="887"/>
      <c r="KIY48" s="888"/>
      <c r="KIZ48" s="886"/>
      <c r="KJA48" s="887"/>
      <c r="KJB48" s="887"/>
      <c r="KJC48" s="887"/>
      <c r="KJD48" s="887"/>
      <c r="KJE48" s="887"/>
      <c r="KJF48" s="887"/>
      <c r="KJG48" s="887"/>
      <c r="KJH48" s="888"/>
      <c r="KJI48" s="886"/>
      <c r="KJJ48" s="887"/>
      <c r="KJK48" s="887"/>
      <c r="KJL48" s="887"/>
      <c r="KJM48" s="887"/>
      <c r="KJN48" s="887"/>
      <c r="KJO48" s="887"/>
      <c r="KJP48" s="887"/>
      <c r="KJQ48" s="888"/>
      <c r="KJR48" s="886"/>
      <c r="KJS48" s="887"/>
      <c r="KJT48" s="887"/>
      <c r="KJU48" s="887"/>
      <c r="KJV48" s="887"/>
      <c r="KJW48" s="887"/>
      <c r="KJX48" s="887"/>
      <c r="KJY48" s="887"/>
      <c r="KJZ48" s="888"/>
      <c r="KKA48" s="886"/>
      <c r="KKB48" s="887"/>
      <c r="KKC48" s="887"/>
      <c r="KKD48" s="887"/>
      <c r="KKE48" s="887"/>
      <c r="KKF48" s="887"/>
      <c r="KKG48" s="887"/>
      <c r="KKH48" s="887"/>
      <c r="KKI48" s="888"/>
      <c r="KKJ48" s="886"/>
      <c r="KKK48" s="887"/>
      <c r="KKL48" s="887"/>
      <c r="KKM48" s="887"/>
      <c r="KKN48" s="887"/>
      <c r="KKO48" s="887"/>
      <c r="KKP48" s="887"/>
      <c r="KKQ48" s="887"/>
      <c r="KKR48" s="888"/>
      <c r="KKS48" s="886"/>
      <c r="KKT48" s="887"/>
      <c r="KKU48" s="887"/>
      <c r="KKV48" s="887"/>
      <c r="KKW48" s="887"/>
      <c r="KKX48" s="887"/>
      <c r="KKY48" s="887"/>
      <c r="KKZ48" s="887"/>
      <c r="KLA48" s="888"/>
      <c r="KLB48" s="886"/>
      <c r="KLC48" s="887"/>
      <c r="KLD48" s="887"/>
      <c r="KLE48" s="887"/>
      <c r="KLF48" s="887"/>
      <c r="KLG48" s="887"/>
      <c r="KLH48" s="887"/>
      <c r="KLI48" s="887"/>
      <c r="KLJ48" s="888"/>
      <c r="KLK48" s="886"/>
      <c r="KLL48" s="887"/>
      <c r="KLM48" s="887"/>
      <c r="KLN48" s="887"/>
      <c r="KLO48" s="887"/>
      <c r="KLP48" s="887"/>
      <c r="KLQ48" s="887"/>
      <c r="KLR48" s="887"/>
      <c r="KLS48" s="888"/>
      <c r="KLT48" s="886"/>
      <c r="KLU48" s="887"/>
      <c r="KLV48" s="887"/>
      <c r="KLW48" s="887"/>
      <c r="KLX48" s="887"/>
      <c r="KLY48" s="887"/>
      <c r="KLZ48" s="887"/>
      <c r="KMA48" s="887"/>
      <c r="KMB48" s="888"/>
      <c r="KMC48" s="886"/>
      <c r="KMD48" s="887"/>
      <c r="KME48" s="887"/>
      <c r="KMF48" s="887"/>
      <c r="KMG48" s="887"/>
      <c r="KMH48" s="887"/>
      <c r="KMI48" s="887"/>
      <c r="KMJ48" s="887"/>
      <c r="KMK48" s="888"/>
      <c r="KML48" s="886"/>
      <c r="KMM48" s="887"/>
      <c r="KMN48" s="887"/>
      <c r="KMO48" s="887"/>
      <c r="KMP48" s="887"/>
      <c r="KMQ48" s="887"/>
      <c r="KMR48" s="887"/>
      <c r="KMS48" s="887"/>
      <c r="KMT48" s="888"/>
      <c r="KMU48" s="886"/>
      <c r="KMV48" s="887"/>
      <c r="KMW48" s="887"/>
      <c r="KMX48" s="887"/>
      <c r="KMY48" s="887"/>
      <c r="KMZ48" s="887"/>
      <c r="KNA48" s="887"/>
      <c r="KNB48" s="887"/>
      <c r="KNC48" s="888"/>
      <c r="KND48" s="886"/>
      <c r="KNE48" s="887"/>
      <c r="KNF48" s="887"/>
      <c r="KNG48" s="887"/>
      <c r="KNH48" s="887"/>
      <c r="KNI48" s="887"/>
      <c r="KNJ48" s="887"/>
      <c r="KNK48" s="887"/>
      <c r="KNL48" s="888"/>
      <c r="KNM48" s="886"/>
      <c r="KNN48" s="887"/>
      <c r="KNO48" s="887"/>
      <c r="KNP48" s="887"/>
      <c r="KNQ48" s="887"/>
      <c r="KNR48" s="887"/>
      <c r="KNS48" s="887"/>
      <c r="KNT48" s="887"/>
      <c r="KNU48" s="888"/>
      <c r="KNV48" s="886"/>
      <c r="KNW48" s="887"/>
      <c r="KNX48" s="887"/>
      <c r="KNY48" s="887"/>
      <c r="KNZ48" s="887"/>
      <c r="KOA48" s="887"/>
      <c r="KOB48" s="887"/>
      <c r="KOC48" s="887"/>
      <c r="KOD48" s="888"/>
      <c r="KOE48" s="886"/>
      <c r="KOF48" s="887"/>
      <c r="KOG48" s="887"/>
      <c r="KOH48" s="887"/>
      <c r="KOI48" s="887"/>
      <c r="KOJ48" s="887"/>
      <c r="KOK48" s="887"/>
      <c r="KOL48" s="887"/>
      <c r="KOM48" s="888"/>
      <c r="KON48" s="886"/>
      <c r="KOO48" s="887"/>
      <c r="KOP48" s="887"/>
      <c r="KOQ48" s="887"/>
      <c r="KOR48" s="887"/>
      <c r="KOS48" s="887"/>
      <c r="KOT48" s="887"/>
      <c r="KOU48" s="887"/>
      <c r="KOV48" s="888"/>
      <c r="KOW48" s="886"/>
      <c r="KOX48" s="887"/>
      <c r="KOY48" s="887"/>
      <c r="KOZ48" s="887"/>
      <c r="KPA48" s="887"/>
      <c r="KPB48" s="887"/>
      <c r="KPC48" s="887"/>
      <c r="KPD48" s="887"/>
      <c r="KPE48" s="888"/>
      <c r="KPF48" s="886"/>
      <c r="KPG48" s="887"/>
      <c r="KPH48" s="887"/>
      <c r="KPI48" s="887"/>
      <c r="KPJ48" s="887"/>
      <c r="KPK48" s="887"/>
      <c r="KPL48" s="887"/>
      <c r="KPM48" s="887"/>
      <c r="KPN48" s="888"/>
      <c r="KPO48" s="886"/>
      <c r="KPP48" s="887"/>
      <c r="KPQ48" s="887"/>
      <c r="KPR48" s="887"/>
      <c r="KPS48" s="887"/>
      <c r="KPT48" s="887"/>
      <c r="KPU48" s="887"/>
      <c r="KPV48" s="887"/>
      <c r="KPW48" s="888"/>
      <c r="KPX48" s="886"/>
      <c r="KPY48" s="887"/>
      <c r="KPZ48" s="887"/>
      <c r="KQA48" s="887"/>
      <c r="KQB48" s="887"/>
      <c r="KQC48" s="887"/>
      <c r="KQD48" s="887"/>
      <c r="KQE48" s="887"/>
      <c r="KQF48" s="888"/>
      <c r="KQG48" s="886"/>
      <c r="KQH48" s="887"/>
      <c r="KQI48" s="887"/>
      <c r="KQJ48" s="887"/>
      <c r="KQK48" s="887"/>
      <c r="KQL48" s="887"/>
      <c r="KQM48" s="887"/>
      <c r="KQN48" s="887"/>
      <c r="KQO48" s="888"/>
      <c r="KQP48" s="886"/>
      <c r="KQQ48" s="887"/>
      <c r="KQR48" s="887"/>
      <c r="KQS48" s="887"/>
      <c r="KQT48" s="887"/>
      <c r="KQU48" s="887"/>
      <c r="KQV48" s="887"/>
      <c r="KQW48" s="887"/>
      <c r="KQX48" s="888"/>
      <c r="KQY48" s="886"/>
      <c r="KQZ48" s="887"/>
      <c r="KRA48" s="887"/>
      <c r="KRB48" s="887"/>
      <c r="KRC48" s="887"/>
      <c r="KRD48" s="887"/>
      <c r="KRE48" s="887"/>
      <c r="KRF48" s="887"/>
      <c r="KRG48" s="888"/>
      <c r="KRH48" s="886"/>
      <c r="KRI48" s="887"/>
      <c r="KRJ48" s="887"/>
      <c r="KRK48" s="887"/>
      <c r="KRL48" s="887"/>
      <c r="KRM48" s="887"/>
      <c r="KRN48" s="887"/>
      <c r="KRO48" s="887"/>
      <c r="KRP48" s="888"/>
      <c r="KRQ48" s="886"/>
      <c r="KRR48" s="887"/>
      <c r="KRS48" s="887"/>
      <c r="KRT48" s="887"/>
      <c r="KRU48" s="887"/>
      <c r="KRV48" s="887"/>
      <c r="KRW48" s="887"/>
      <c r="KRX48" s="887"/>
      <c r="KRY48" s="888"/>
      <c r="KRZ48" s="886"/>
      <c r="KSA48" s="887"/>
      <c r="KSB48" s="887"/>
      <c r="KSC48" s="887"/>
      <c r="KSD48" s="887"/>
      <c r="KSE48" s="887"/>
      <c r="KSF48" s="887"/>
      <c r="KSG48" s="887"/>
      <c r="KSH48" s="888"/>
      <c r="KSI48" s="886"/>
      <c r="KSJ48" s="887"/>
      <c r="KSK48" s="887"/>
      <c r="KSL48" s="887"/>
      <c r="KSM48" s="887"/>
      <c r="KSN48" s="887"/>
      <c r="KSO48" s="887"/>
      <c r="KSP48" s="887"/>
      <c r="KSQ48" s="888"/>
      <c r="KSR48" s="886"/>
      <c r="KSS48" s="887"/>
      <c r="KST48" s="887"/>
      <c r="KSU48" s="887"/>
      <c r="KSV48" s="887"/>
      <c r="KSW48" s="887"/>
      <c r="KSX48" s="887"/>
      <c r="KSY48" s="887"/>
      <c r="KSZ48" s="888"/>
      <c r="KTA48" s="886"/>
      <c r="KTB48" s="887"/>
      <c r="KTC48" s="887"/>
      <c r="KTD48" s="887"/>
      <c r="KTE48" s="887"/>
      <c r="KTF48" s="887"/>
      <c r="KTG48" s="887"/>
      <c r="KTH48" s="887"/>
      <c r="KTI48" s="888"/>
      <c r="KTJ48" s="886"/>
      <c r="KTK48" s="887"/>
      <c r="KTL48" s="887"/>
      <c r="KTM48" s="887"/>
      <c r="KTN48" s="887"/>
      <c r="KTO48" s="887"/>
      <c r="KTP48" s="887"/>
      <c r="KTQ48" s="887"/>
      <c r="KTR48" s="888"/>
      <c r="KTS48" s="886"/>
      <c r="KTT48" s="887"/>
      <c r="KTU48" s="887"/>
      <c r="KTV48" s="887"/>
      <c r="KTW48" s="887"/>
      <c r="KTX48" s="887"/>
      <c r="KTY48" s="887"/>
      <c r="KTZ48" s="887"/>
      <c r="KUA48" s="888"/>
      <c r="KUB48" s="886"/>
      <c r="KUC48" s="887"/>
      <c r="KUD48" s="887"/>
      <c r="KUE48" s="887"/>
      <c r="KUF48" s="887"/>
      <c r="KUG48" s="887"/>
      <c r="KUH48" s="887"/>
      <c r="KUI48" s="887"/>
      <c r="KUJ48" s="888"/>
      <c r="KUK48" s="886"/>
      <c r="KUL48" s="887"/>
      <c r="KUM48" s="887"/>
      <c r="KUN48" s="887"/>
      <c r="KUO48" s="887"/>
      <c r="KUP48" s="887"/>
      <c r="KUQ48" s="887"/>
      <c r="KUR48" s="887"/>
      <c r="KUS48" s="888"/>
      <c r="KUT48" s="886"/>
      <c r="KUU48" s="887"/>
      <c r="KUV48" s="887"/>
      <c r="KUW48" s="887"/>
      <c r="KUX48" s="887"/>
      <c r="KUY48" s="887"/>
      <c r="KUZ48" s="887"/>
      <c r="KVA48" s="887"/>
      <c r="KVB48" s="888"/>
      <c r="KVC48" s="886"/>
      <c r="KVD48" s="887"/>
      <c r="KVE48" s="887"/>
      <c r="KVF48" s="887"/>
      <c r="KVG48" s="887"/>
      <c r="KVH48" s="887"/>
      <c r="KVI48" s="887"/>
      <c r="KVJ48" s="887"/>
      <c r="KVK48" s="888"/>
      <c r="KVL48" s="886"/>
      <c r="KVM48" s="887"/>
      <c r="KVN48" s="887"/>
      <c r="KVO48" s="887"/>
      <c r="KVP48" s="887"/>
      <c r="KVQ48" s="887"/>
      <c r="KVR48" s="887"/>
      <c r="KVS48" s="887"/>
      <c r="KVT48" s="888"/>
      <c r="KVU48" s="886"/>
      <c r="KVV48" s="887"/>
      <c r="KVW48" s="887"/>
      <c r="KVX48" s="887"/>
      <c r="KVY48" s="887"/>
      <c r="KVZ48" s="887"/>
      <c r="KWA48" s="887"/>
      <c r="KWB48" s="887"/>
      <c r="KWC48" s="888"/>
      <c r="KWD48" s="886"/>
      <c r="KWE48" s="887"/>
      <c r="KWF48" s="887"/>
      <c r="KWG48" s="887"/>
      <c r="KWH48" s="887"/>
      <c r="KWI48" s="887"/>
      <c r="KWJ48" s="887"/>
      <c r="KWK48" s="887"/>
      <c r="KWL48" s="888"/>
      <c r="KWM48" s="886"/>
      <c r="KWN48" s="887"/>
      <c r="KWO48" s="887"/>
      <c r="KWP48" s="887"/>
      <c r="KWQ48" s="887"/>
      <c r="KWR48" s="887"/>
      <c r="KWS48" s="887"/>
      <c r="KWT48" s="887"/>
      <c r="KWU48" s="888"/>
      <c r="KWV48" s="886"/>
      <c r="KWW48" s="887"/>
      <c r="KWX48" s="887"/>
      <c r="KWY48" s="887"/>
      <c r="KWZ48" s="887"/>
      <c r="KXA48" s="887"/>
      <c r="KXB48" s="887"/>
      <c r="KXC48" s="887"/>
      <c r="KXD48" s="888"/>
      <c r="KXE48" s="886"/>
      <c r="KXF48" s="887"/>
      <c r="KXG48" s="887"/>
      <c r="KXH48" s="887"/>
      <c r="KXI48" s="887"/>
      <c r="KXJ48" s="887"/>
      <c r="KXK48" s="887"/>
      <c r="KXL48" s="887"/>
      <c r="KXM48" s="888"/>
      <c r="KXN48" s="886"/>
      <c r="KXO48" s="887"/>
      <c r="KXP48" s="887"/>
      <c r="KXQ48" s="887"/>
      <c r="KXR48" s="887"/>
      <c r="KXS48" s="887"/>
      <c r="KXT48" s="887"/>
      <c r="KXU48" s="887"/>
      <c r="KXV48" s="888"/>
      <c r="KXW48" s="886"/>
      <c r="KXX48" s="887"/>
      <c r="KXY48" s="887"/>
      <c r="KXZ48" s="887"/>
      <c r="KYA48" s="887"/>
      <c r="KYB48" s="887"/>
      <c r="KYC48" s="887"/>
      <c r="KYD48" s="887"/>
      <c r="KYE48" s="888"/>
      <c r="KYF48" s="886"/>
      <c r="KYG48" s="887"/>
      <c r="KYH48" s="887"/>
      <c r="KYI48" s="887"/>
      <c r="KYJ48" s="887"/>
      <c r="KYK48" s="887"/>
      <c r="KYL48" s="887"/>
      <c r="KYM48" s="887"/>
      <c r="KYN48" s="888"/>
      <c r="KYO48" s="886"/>
      <c r="KYP48" s="887"/>
      <c r="KYQ48" s="887"/>
      <c r="KYR48" s="887"/>
      <c r="KYS48" s="887"/>
      <c r="KYT48" s="887"/>
      <c r="KYU48" s="887"/>
      <c r="KYV48" s="887"/>
      <c r="KYW48" s="888"/>
      <c r="KYX48" s="886"/>
      <c r="KYY48" s="887"/>
      <c r="KYZ48" s="887"/>
      <c r="KZA48" s="887"/>
      <c r="KZB48" s="887"/>
      <c r="KZC48" s="887"/>
      <c r="KZD48" s="887"/>
      <c r="KZE48" s="887"/>
      <c r="KZF48" s="888"/>
      <c r="KZG48" s="886"/>
      <c r="KZH48" s="887"/>
      <c r="KZI48" s="887"/>
      <c r="KZJ48" s="887"/>
      <c r="KZK48" s="887"/>
      <c r="KZL48" s="887"/>
      <c r="KZM48" s="887"/>
      <c r="KZN48" s="887"/>
      <c r="KZO48" s="888"/>
      <c r="KZP48" s="886"/>
      <c r="KZQ48" s="887"/>
      <c r="KZR48" s="887"/>
      <c r="KZS48" s="887"/>
      <c r="KZT48" s="887"/>
      <c r="KZU48" s="887"/>
      <c r="KZV48" s="887"/>
      <c r="KZW48" s="887"/>
      <c r="KZX48" s="888"/>
      <c r="KZY48" s="886"/>
      <c r="KZZ48" s="887"/>
      <c r="LAA48" s="887"/>
      <c r="LAB48" s="887"/>
      <c r="LAC48" s="887"/>
      <c r="LAD48" s="887"/>
      <c r="LAE48" s="887"/>
      <c r="LAF48" s="887"/>
      <c r="LAG48" s="888"/>
      <c r="LAH48" s="886"/>
      <c r="LAI48" s="887"/>
      <c r="LAJ48" s="887"/>
      <c r="LAK48" s="887"/>
      <c r="LAL48" s="887"/>
      <c r="LAM48" s="887"/>
      <c r="LAN48" s="887"/>
      <c r="LAO48" s="887"/>
      <c r="LAP48" s="888"/>
      <c r="LAQ48" s="886"/>
      <c r="LAR48" s="887"/>
      <c r="LAS48" s="887"/>
      <c r="LAT48" s="887"/>
      <c r="LAU48" s="887"/>
      <c r="LAV48" s="887"/>
      <c r="LAW48" s="887"/>
      <c r="LAX48" s="887"/>
      <c r="LAY48" s="888"/>
      <c r="LAZ48" s="886"/>
      <c r="LBA48" s="887"/>
      <c r="LBB48" s="887"/>
      <c r="LBC48" s="887"/>
      <c r="LBD48" s="887"/>
      <c r="LBE48" s="887"/>
      <c r="LBF48" s="887"/>
      <c r="LBG48" s="887"/>
      <c r="LBH48" s="888"/>
      <c r="LBI48" s="886"/>
      <c r="LBJ48" s="887"/>
      <c r="LBK48" s="887"/>
      <c r="LBL48" s="887"/>
      <c r="LBM48" s="887"/>
      <c r="LBN48" s="887"/>
      <c r="LBO48" s="887"/>
      <c r="LBP48" s="887"/>
      <c r="LBQ48" s="888"/>
      <c r="LBR48" s="886"/>
      <c r="LBS48" s="887"/>
      <c r="LBT48" s="887"/>
      <c r="LBU48" s="887"/>
      <c r="LBV48" s="887"/>
      <c r="LBW48" s="887"/>
      <c r="LBX48" s="887"/>
      <c r="LBY48" s="887"/>
      <c r="LBZ48" s="888"/>
      <c r="LCA48" s="886"/>
      <c r="LCB48" s="887"/>
      <c r="LCC48" s="887"/>
      <c r="LCD48" s="887"/>
      <c r="LCE48" s="887"/>
      <c r="LCF48" s="887"/>
      <c r="LCG48" s="887"/>
      <c r="LCH48" s="887"/>
      <c r="LCI48" s="888"/>
      <c r="LCJ48" s="886"/>
      <c r="LCK48" s="887"/>
      <c r="LCL48" s="887"/>
      <c r="LCM48" s="887"/>
      <c r="LCN48" s="887"/>
      <c r="LCO48" s="887"/>
      <c r="LCP48" s="887"/>
      <c r="LCQ48" s="887"/>
      <c r="LCR48" s="888"/>
      <c r="LCS48" s="886"/>
      <c r="LCT48" s="887"/>
      <c r="LCU48" s="887"/>
      <c r="LCV48" s="887"/>
      <c r="LCW48" s="887"/>
      <c r="LCX48" s="887"/>
      <c r="LCY48" s="887"/>
      <c r="LCZ48" s="887"/>
      <c r="LDA48" s="888"/>
      <c r="LDB48" s="886"/>
      <c r="LDC48" s="887"/>
      <c r="LDD48" s="887"/>
      <c r="LDE48" s="887"/>
      <c r="LDF48" s="887"/>
      <c r="LDG48" s="887"/>
      <c r="LDH48" s="887"/>
      <c r="LDI48" s="887"/>
      <c r="LDJ48" s="888"/>
      <c r="LDK48" s="886"/>
      <c r="LDL48" s="887"/>
      <c r="LDM48" s="887"/>
      <c r="LDN48" s="887"/>
      <c r="LDO48" s="887"/>
      <c r="LDP48" s="887"/>
      <c r="LDQ48" s="887"/>
      <c r="LDR48" s="887"/>
      <c r="LDS48" s="888"/>
      <c r="LDT48" s="886"/>
      <c r="LDU48" s="887"/>
      <c r="LDV48" s="887"/>
      <c r="LDW48" s="887"/>
      <c r="LDX48" s="887"/>
      <c r="LDY48" s="887"/>
      <c r="LDZ48" s="887"/>
      <c r="LEA48" s="887"/>
      <c r="LEB48" s="888"/>
      <c r="LEC48" s="886"/>
      <c r="LED48" s="887"/>
      <c r="LEE48" s="887"/>
      <c r="LEF48" s="887"/>
      <c r="LEG48" s="887"/>
      <c r="LEH48" s="887"/>
      <c r="LEI48" s="887"/>
      <c r="LEJ48" s="887"/>
      <c r="LEK48" s="888"/>
      <c r="LEL48" s="886"/>
      <c r="LEM48" s="887"/>
      <c r="LEN48" s="887"/>
      <c r="LEO48" s="887"/>
      <c r="LEP48" s="887"/>
      <c r="LEQ48" s="887"/>
      <c r="LER48" s="887"/>
      <c r="LES48" s="887"/>
      <c r="LET48" s="888"/>
      <c r="LEU48" s="886"/>
      <c r="LEV48" s="887"/>
      <c r="LEW48" s="887"/>
      <c r="LEX48" s="887"/>
      <c r="LEY48" s="887"/>
      <c r="LEZ48" s="887"/>
      <c r="LFA48" s="887"/>
      <c r="LFB48" s="887"/>
      <c r="LFC48" s="888"/>
      <c r="LFD48" s="886"/>
      <c r="LFE48" s="887"/>
      <c r="LFF48" s="887"/>
      <c r="LFG48" s="887"/>
      <c r="LFH48" s="887"/>
      <c r="LFI48" s="887"/>
      <c r="LFJ48" s="887"/>
      <c r="LFK48" s="887"/>
      <c r="LFL48" s="888"/>
      <c r="LFM48" s="886"/>
      <c r="LFN48" s="887"/>
      <c r="LFO48" s="887"/>
      <c r="LFP48" s="887"/>
      <c r="LFQ48" s="887"/>
      <c r="LFR48" s="887"/>
      <c r="LFS48" s="887"/>
      <c r="LFT48" s="887"/>
      <c r="LFU48" s="888"/>
      <c r="LFV48" s="886"/>
      <c r="LFW48" s="887"/>
      <c r="LFX48" s="887"/>
      <c r="LFY48" s="887"/>
      <c r="LFZ48" s="887"/>
      <c r="LGA48" s="887"/>
      <c r="LGB48" s="887"/>
      <c r="LGC48" s="887"/>
      <c r="LGD48" s="888"/>
      <c r="LGE48" s="886"/>
      <c r="LGF48" s="887"/>
      <c r="LGG48" s="887"/>
      <c r="LGH48" s="887"/>
      <c r="LGI48" s="887"/>
      <c r="LGJ48" s="887"/>
      <c r="LGK48" s="887"/>
      <c r="LGL48" s="887"/>
      <c r="LGM48" s="888"/>
      <c r="LGN48" s="886"/>
      <c r="LGO48" s="887"/>
      <c r="LGP48" s="887"/>
      <c r="LGQ48" s="887"/>
      <c r="LGR48" s="887"/>
      <c r="LGS48" s="887"/>
      <c r="LGT48" s="887"/>
      <c r="LGU48" s="887"/>
      <c r="LGV48" s="888"/>
      <c r="LGW48" s="886"/>
      <c r="LGX48" s="887"/>
      <c r="LGY48" s="887"/>
      <c r="LGZ48" s="887"/>
      <c r="LHA48" s="887"/>
      <c r="LHB48" s="887"/>
      <c r="LHC48" s="887"/>
      <c r="LHD48" s="887"/>
      <c r="LHE48" s="888"/>
      <c r="LHF48" s="886"/>
      <c r="LHG48" s="887"/>
      <c r="LHH48" s="887"/>
      <c r="LHI48" s="887"/>
      <c r="LHJ48" s="887"/>
      <c r="LHK48" s="887"/>
      <c r="LHL48" s="887"/>
      <c r="LHM48" s="887"/>
      <c r="LHN48" s="888"/>
      <c r="LHO48" s="886"/>
      <c r="LHP48" s="887"/>
      <c r="LHQ48" s="887"/>
      <c r="LHR48" s="887"/>
      <c r="LHS48" s="887"/>
      <c r="LHT48" s="887"/>
      <c r="LHU48" s="887"/>
      <c r="LHV48" s="887"/>
      <c r="LHW48" s="888"/>
      <c r="LHX48" s="886"/>
      <c r="LHY48" s="887"/>
      <c r="LHZ48" s="887"/>
      <c r="LIA48" s="887"/>
      <c r="LIB48" s="887"/>
      <c r="LIC48" s="887"/>
      <c r="LID48" s="887"/>
      <c r="LIE48" s="887"/>
      <c r="LIF48" s="888"/>
      <c r="LIG48" s="886"/>
      <c r="LIH48" s="887"/>
      <c r="LII48" s="887"/>
      <c r="LIJ48" s="887"/>
      <c r="LIK48" s="887"/>
      <c r="LIL48" s="887"/>
      <c r="LIM48" s="887"/>
      <c r="LIN48" s="887"/>
      <c r="LIO48" s="888"/>
      <c r="LIP48" s="886"/>
      <c r="LIQ48" s="887"/>
      <c r="LIR48" s="887"/>
      <c r="LIS48" s="887"/>
      <c r="LIT48" s="887"/>
      <c r="LIU48" s="887"/>
      <c r="LIV48" s="887"/>
      <c r="LIW48" s="887"/>
      <c r="LIX48" s="888"/>
      <c r="LIY48" s="886"/>
      <c r="LIZ48" s="887"/>
      <c r="LJA48" s="887"/>
      <c r="LJB48" s="887"/>
      <c r="LJC48" s="887"/>
      <c r="LJD48" s="887"/>
      <c r="LJE48" s="887"/>
      <c r="LJF48" s="887"/>
      <c r="LJG48" s="888"/>
      <c r="LJH48" s="886"/>
      <c r="LJI48" s="887"/>
      <c r="LJJ48" s="887"/>
      <c r="LJK48" s="887"/>
      <c r="LJL48" s="887"/>
      <c r="LJM48" s="887"/>
      <c r="LJN48" s="887"/>
      <c r="LJO48" s="887"/>
      <c r="LJP48" s="888"/>
      <c r="LJQ48" s="886"/>
      <c r="LJR48" s="887"/>
      <c r="LJS48" s="887"/>
      <c r="LJT48" s="887"/>
      <c r="LJU48" s="887"/>
      <c r="LJV48" s="887"/>
      <c r="LJW48" s="887"/>
      <c r="LJX48" s="887"/>
      <c r="LJY48" s="888"/>
      <c r="LJZ48" s="886"/>
      <c r="LKA48" s="887"/>
      <c r="LKB48" s="887"/>
      <c r="LKC48" s="887"/>
      <c r="LKD48" s="887"/>
      <c r="LKE48" s="887"/>
      <c r="LKF48" s="887"/>
      <c r="LKG48" s="887"/>
      <c r="LKH48" s="888"/>
      <c r="LKI48" s="886"/>
      <c r="LKJ48" s="887"/>
      <c r="LKK48" s="887"/>
      <c r="LKL48" s="887"/>
      <c r="LKM48" s="887"/>
      <c r="LKN48" s="887"/>
      <c r="LKO48" s="887"/>
      <c r="LKP48" s="887"/>
      <c r="LKQ48" s="888"/>
      <c r="LKR48" s="886"/>
      <c r="LKS48" s="887"/>
      <c r="LKT48" s="887"/>
      <c r="LKU48" s="887"/>
      <c r="LKV48" s="887"/>
      <c r="LKW48" s="887"/>
      <c r="LKX48" s="887"/>
      <c r="LKY48" s="887"/>
      <c r="LKZ48" s="888"/>
      <c r="LLA48" s="886"/>
      <c r="LLB48" s="887"/>
      <c r="LLC48" s="887"/>
      <c r="LLD48" s="887"/>
      <c r="LLE48" s="887"/>
      <c r="LLF48" s="887"/>
      <c r="LLG48" s="887"/>
      <c r="LLH48" s="887"/>
      <c r="LLI48" s="888"/>
      <c r="LLJ48" s="886"/>
      <c r="LLK48" s="887"/>
      <c r="LLL48" s="887"/>
      <c r="LLM48" s="887"/>
      <c r="LLN48" s="887"/>
      <c r="LLO48" s="887"/>
      <c r="LLP48" s="887"/>
      <c r="LLQ48" s="887"/>
      <c r="LLR48" s="888"/>
      <c r="LLS48" s="886"/>
      <c r="LLT48" s="887"/>
      <c r="LLU48" s="887"/>
      <c r="LLV48" s="887"/>
      <c r="LLW48" s="887"/>
      <c r="LLX48" s="887"/>
      <c r="LLY48" s="887"/>
      <c r="LLZ48" s="887"/>
      <c r="LMA48" s="888"/>
      <c r="LMB48" s="886"/>
      <c r="LMC48" s="887"/>
      <c r="LMD48" s="887"/>
      <c r="LME48" s="887"/>
      <c r="LMF48" s="887"/>
      <c r="LMG48" s="887"/>
      <c r="LMH48" s="887"/>
      <c r="LMI48" s="887"/>
      <c r="LMJ48" s="888"/>
      <c r="LMK48" s="886"/>
      <c r="LML48" s="887"/>
      <c r="LMM48" s="887"/>
      <c r="LMN48" s="887"/>
      <c r="LMO48" s="887"/>
      <c r="LMP48" s="887"/>
      <c r="LMQ48" s="887"/>
      <c r="LMR48" s="887"/>
      <c r="LMS48" s="888"/>
      <c r="LMT48" s="886"/>
      <c r="LMU48" s="887"/>
      <c r="LMV48" s="887"/>
      <c r="LMW48" s="887"/>
      <c r="LMX48" s="887"/>
      <c r="LMY48" s="887"/>
      <c r="LMZ48" s="887"/>
      <c r="LNA48" s="887"/>
      <c r="LNB48" s="888"/>
      <c r="LNC48" s="886"/>
      <c r="LND48" s="887"/>
      <c r="LNE48" s="887"/>
      <c r="LNF48" s="887"/>
      <c r="LNG48" s="887"/>
      <c r="LNH48" s="887"/>
      <c r="LNI48" s="887"/>
      <c r="LNJ48" s="887"/>
      <c r="LNK48" s="888"/>
      <c r="LNL48" s="886"/>
      <c r="LNM48" s="887"/>
      <c r="LNN48" s="887"/>
      <c r="LNO48" s="887"/>
      <c r="LNP48" s="887"/>
      <c r="LNQ48" s="887"/>
      <c r="LNR48" s="887"/>
      <c r="LNS48" s="887"/>
      <c r="LNT48" s="888"/>
      <c r="LNU48" s="886"/>
      <c r="LNV48" s="887"/>
      <c r="LNW48" s="887"/>
      <c r="LNX48" s="887"/>
      <c r="LNY48" s="887"/>
      <c r="LNZ48" s="887"/>
      <c r="LOA48" s="887"/>
      <c r="LOB48" s="887"/>
      <c r="LOC48" s="888"/>
      <c r="LOD48" s="886"/>
      <c r="LOE48" s="887"/>
      <c r="LOF48" s="887"/>
      <c r="LOG48" s="887"/>
      <c r="LOH48" s="887"/>
      <c r="LOI48" s="887"/>
      <c r="LOJ48" s="887"/>
      <c r="LOK48" s="887"/>
      <c r="LOL48" s="888"/>
      <c r="LOM48" s="886"/>
      <c r="LON48" s="887"/>
      <c r="LOO48" s="887"/>
      <c r="LOP48" s="887"/>
      <c r="LOQ48" s="887"/>
      <c r="LOR48" s="887"/>
      <c r="LOS48" s="887"/>
      <c r="LOT48" s="887"/>
      <c r="LOU48" s="888"/>
      <c r="LOV48" s="886"/>
      <c r="LOW48" s="887"/>
      <c r="LOX48" s="887"/>
      <c r="LOY48" s="887"/>
      <c r="LOZ48" s="887"/>
      <c r="LPA48" s="887"/>
      <c r="LPB48" s="887"/>
      <c r="LPC48" s="887"/>
      <c r="LPD48" s="888"/>
      <c r="LPE48" s="886"/>
      <c r="LPF48" s="887"/>
      <c r="LPG48" s="887"/>
      <c r="LPH48" s="887"/>
      <c r="LPI48" s="887"/>
      <c r="LPJ48" s="887"/>
      <c r="LPK48" s="887"/>
      <c r="LPL48" s="887"/>
      <c r="LPM48" s="888"/>
      <c r="LPN48" s="886"/>
      <c r="LPO48" s="887"/>
      <c r="LPP48" s="887"/>
      <c r="LPQ48" s="887"/>
      <c r="LPR48" s="887"/>
      <c r="LPS48" s="887"/>
      <c r="LPT48" s="887"/>
      <c r="LPU48" s="887"/>
      <c r="LPV48" s="888"/>
      <c r="LPW48" s="886"/>
      <c r="LPX48" s="887"/>
      <c r="LPY48" s="887"/>
      <c r="LPZ48" s="887"/>
      <c r="LQA48" s="887"/>
      <c r="LQB48" s="887"/>
      <c r="LQC48" s="887"/>
      <c r="LQD48" s="887"/>
      <c r="LQE48" s="888"/>
      <c r="LQF48" s="886"/>
      <c r="LQG48" s="887"/>
      <c r="LQH48" s="887"/>
      <c r="LQI48" s="887"/>
      <c r="LQJ48" s="887"/>
      <c r="LQK48" s="887"/>
      <c r="LQL48" s="887"/>
      <c r="LQM48" s="887"/>
      <c r="LQN48" s="888"/>
      <c r="LQO48" s="886"/>
      <c r="LQP48" s="887"/>
      <c r="LQQ48" s="887"/>
      <c r="LQR48" s="887"/>
      <c r="LQS48" s="887"/>
      <c r="LQT48" s="887"/>
      <c r="LQU48" s="887"/>
      <c r="LQV48" s="887"/>
      <c r="LQW48" s="888"/>
      <c r="LQX48" s="886"/>
      <c r="LQY48" s="887"/>
      <c r="LQZ48" s="887"/>
      <c r="LRA48" s="887"/>
      <c r="LRB48" s="887"/>
      <c r="LRC48" s="887"/>
      <c r="LRD48" s="887"/>
      <c r="LRE48" s="887"/>
      <c r="LRF48" s="888"/>
      <c r="LRG48" s="886"/>
      <c r="LRH48" s="887"/>
      <c r="LRI48" s="887"/>
      <c r="LRJ48" s="887"/>
      <c r="LRK48" s="887"/>
      <c r="LRL48" s="887"/>
      <c r="LRM48" s="887"/>
      <c r="LRN48" s="887"/>
      <c r="LRO48" s="888"/>
      <c r="LRP48" s="886"/>
      <c r="LRQ48" s="887"/>
      <c r="LRR48" s="887"/>
      <c r="LRS48" s="887"/>
      <c r="LRT48" s="887"/>
      <c r="LRU48" s="887"/>
      <c r="LRV48" s="887"/>
      <c r="LRW48" s="887"/>
      <c r="LRX48" s="888"/>
      <c r="LRY48" s="886"/>
      <c r="LRZ48" s="887"/>
      <c r="LSA48" s="887"/>
      <c r="LSB48" s="887"/>
      <c r="LSC48" s="887"/>
      <c r="LSD48" s="887"/>
      <c r="LSE48" s="887"/>
      <c r="LSF48" s="887"/>
      <c r="LSG48" s="888"/>
      <c r="LSH48" s="886"/>
      <c r="LSI48" s="887"/>
      <c r="LSJ48" s="887"/>
      <c r="LSK48" s="887"/>
      <c r="LSL48" s="887"/>
      <c r="LSM48" s="887"/>
      <c r="LSN48" s="887"/>
      <c r="LSO48" s="887"/>
      <c r="LSP48" s="888"/>
      <c r="LSQ48" s="886"/>
      <c r="LSR48" s="887"/>
      <c r="LSS48" s="887"/>
      <c r="LST48" s="887"/>
      <c r="LSU48" s="887"/>
      <c r="LSV48" s="887"/>
      <c r="LSW48" s="887"/>
      <c r="LSX48" s="887"/>
      <c r="LSY48" s="888"/>
      <c r="LSZ48" s="886"/>
      <c r="LTA48" s="887"/>
      <c r="LTB48" s="887"/>
      <c r="LTC48" s="887"/>
      <c r="LTD48" s="887"/>
      <c r="LTE48" s="887"/>
      <c r="LTF48" s="887"/>
      <c r="LTG48" s="887"/>
      <c r="LTH48" s="888"/>
      <c r="LTI48" s="886"/>
      <c r="LTJ48" s="887"/>
      <c r="LTK48" s="887"/>
      <c r="LTL48" s="887"/>
      <c r="LTM48" s="887"/>
      <c r="LTN48" s="887"/>
      <c r="LTO48" s="887"/>
      <c r="LTP48" s="887"/>
      <c r="LTQ48" s="888"/>
      <c r="LTR48" s="886"/>
      <c r="LTS48" s="887"/>
      <c r="LTT48" s="887"/>
      <c r="LTU48" s="887"/>
      <c r="LTV48" s="887"/>
      <c r="LTW48" s="887"/>
      <c r="LTX48" s="887"/>
      <c r="LTY48" s="887"/>
      <c r="LTZ48" s="888"/>
      <c r="LUA48" s="886"/>
      <c r="LUB48" s="887"/>
      <c r="LUC48" s="887"/>
      <c r="LUD48" s="887"/>
      <c r="LUE48" s="887"/>
      <c r="LUF48" s="887"/>
      <c r="LUG48" s="887"/>
      <c r="LUH48" s="887"/>
      <c r="LUI48" s="888"/>
      <c r="LUJ48" s="886"/>
      <c r="LUK48" s="887"/>
      <c r="LUL48" s="887"/>
      <c r="LUM48" s="887"/>
      <c r="LUN48" s="887"/>
      <c r="LUO48" s="887"/>
      <c r="LUP48" s="887"/>
      <c r="LUQ48" s="887"/>
      <c r="LUR48" s="888"/>
      <c r="LUS48" s="886"/>
      <c r="LUT48" s="887"/>
      <c r="LUU48" s="887"/>
      <c r="LUV48" s="887"/>
      <c r="LUW48" s="887"/>
      <c r="LUX48" s="887"/>
      <c r="LUY48" s="887"/>
      <c r="LUZ48" s="887"/>
      <c r="LVA48" s="888"/>
      <c r="LVB48" s="886"/>
      <c r="LVC48" s="887"/>
      <c r="LVD48" s="887"/>
      <c r="LVE48" s="887"/>
      <c r="LVF48" s="887"/>
      <c r="LVG48" s="887"/>
      <c r="LVH48" s="887"/>
      <c r="LVI48" s="887"/>
      <c r="LVJ48" s="888"/>
      <c r="LVK48" s="886"/>
      <c r="LVL48" s="887"/>
      <c r="LVM48" s="887"/>
      <c r="LVN48" s="887"/>
      <c r="LVO48" s="887"/>
      <c r="LVP48" s="887"/>
      <c r="LVQ48" s="887"/>
      <c r="LVR48" s="887"/>
      <c r="LVS48" s="888"/>
      <c r="LVT48" s="886"/>
      <c r="LVU48" s="887"/>
      <c r="LVV48" s="887"/>
      <c r="LVW48" s="887"/>
      <c r="LVX48" s="887"/>
      <c r="LVY48" s="887"/>
      <c r="LVZ48" s="887"/>
      <c r="LWA48" s="887"/>
      <c r="LWB48" s="888"/>
      <c r="LWC48" s="886"/>
      <c r="LWD48" s="887"/>
      <c r="LWE48" s="887"/>
      <c r="LWF48" s="887"/>
      <c r="LWG48" s="887"/>
      <c r="LWH48" s="887"/>
      <c r="LWI48" s="887"/>
      <c r="LWJ48" s="887"/>
      <c r="LWK48" s="888"/>
      <c r="LWL48" s="886"/>
      <c r="LWM48" s="887"/>
      <c r="LWN48" s="887"/>
      <c r="LWO48" s="887"/>
      <c r="LWP48" s="887"/>
      <c r="LWQ48" s="887"/>
      <c r="LWR48" s="887"/>
      <c r="LWS48" s="887"/>
      <c r="LWT48" s="888"/>
      <c r="LWU48" s="886"/>
      <c r="LWV48" s="887"/>
      <c r="LWW48" s="887"/>
      <c r="LWX48" s="887"/>
      <c r="LWY48" s="887"/>
      <c r="LWZ48" s="887"/>
      <c r="LXA48" s="887"/>
      <c r="LXB48" s="887"/>
      <c r="LXC48" s="888"/>
      <c r="LXD48" s="886"/>
      <c r="LXE48" s="887"/>
      <c r="LXF48" s="887"/>
      <c r="LXG48" s="887"/>
      <c r="LXH48" s="887"/>
      <c r="LXI48" s="887"/>
      <c r="LXJ48" s="887"/>
      <c r="LXK48" s="887"/>
      <c r="LXL48" s="888"/>
      <c r="LXM48" s="886"/>
      <c r="LXN48" s="887"/>
      <c r="LXO48" s="887"/>
      <c r="LXP48" s="887"/>
      <c r="LXQ48" s="887"/>
      <c r="LXR48" s="887"/>
      <c r="LXS48" s="887"/>
      <c r="LXT48" s="887"/>
      <c r="LXU48" s="888"/>
      <c r="LXV48" s="886"/>
      <c r="LXW48" s="887"/>
      <c r="LXX48" s="887"/>
      <c r="LXY48" s="887"/>
      <c r="LXZ48" s="887"/>
      <c r="LYA48" s="887"/>
      <c r="LYB48" s="887"/>
      <c r="LYC48" s="887"/>
      <c r="LYD48" s="888"/>
      <c r="LYE48" s="886"/>
      <c r="LYF48" s="887"/>
      <c r="LYG48" s="887"/>
      <c r="LYH48" s="887"/>
      <c r="LYI48" s="887"/>
      <c r="LYJ48" s="887"/>
      <c r="LYK48" s="887"/>
      <c r="LYL48" s="887"/>
      <c r="LYM48" s="888"/>
      <c r="LYN48" s="886"/>
      <c r="LYO48" s="887"/>
      <c r="LYP48" s="887"/>
      <c r="LYQ48" s="887"/>
      <c r="LYR48" s="887"/>
      <c r="LYS48" s="887"/>
      <c r="LYT48" s="887"/>
      <c r="LYU48" s="887"/>
      <c r="LYV48" s="888"/>
      <c r="LYW48" s="886"/>
      <c r="LYX48" s="887"/>
      <c r="LYY48" s="887"/>
      <c r="LYZ48" s="887"/>
      <c r="LZA48" s="887"/>
      <c r="LZB48" s="887"/>
      <c r="LZC48" s="887"/>
      <c r="LZD48" s="887"/>
      <c r="LZE48" s="888"/>
      <c r="LZF48" s="886"/>
      <c r="LZG48" s="887"/>
      <c r="LZH48" s="887"/>
      <c r="LZI48" s="887"/>
      <c r="LZJ48" s="887"/>
      <c r="LZK48" s="887"/>
      <c r="LZL48" s="887"/>
      <c r="LZM48" s="887"/>
      <c r="LZN48" s="888"/>
      <c r="LZO48" s="886"/>
      <c r="LZP48" s="887"/>
      <c r="LZQ48" s="887"/>
      <c r="LZR48" s="887"/>
      <c r="LZS48" s="887"/>
      <c r="LZT48" s="887"/>
      <c r="LZU48" s="887"/>
      <c r="LZV48" s="887"/>
      <c r="LZW48" s="888"/>
      <c r="LZX48" s="886"/>
      <c r="LZY48" s="887"/>
      <c r="LZZ48" s="887"/>
      <c r="MAA48" s="887"/>
      <c r="MAB48" s="887"/>
      <c r="MAC48" s="887"/>
      <c r="MAD48" s="887"/>
      <c r="MAE48" s="887"/>
      <c r="MAF48" s="888"/>
      <c r="MAG48" s="886"/>
      <c r="MAH48" s="887"/>
      <c r="MAI48" s="887"/>
      <c r="MAJ48" s="887"/>
      <c r="MAK48" s="887"/>
      <c r="MAL48" s="887"/>
      <c r="MAM48" s="887"/>
      <c r="MAN48" s="887"/>
      <c r="MAO48" s="888"/>
      <c r="MAP48" s="886"/>
      <c r="MAQ48" s="887"/>
      <c r="MAR48" s="887"/>
      <c r="MAS48" s="887"/>
      <c r="MAT48" s="887"/>
      <c r="MAU48" s="887"/>
      <c r="MAV48" s="887"/>
      <c r="MAW48" s="887"/>
      <c r="MAX48" s="888"/>
      <c r="MAY48" s="886"/>
      <c r="MAZ48" s="887"/>
      <c r="MBA48" s="887"/>
      <c r="MBB48" s="887"/>
      <c r="MBC48" s="887"/>
      <c r="MBD48" s="887"/>
      <c r="MBE48" s="887"/>
      <c r="MBF48" s="887"/>
      <c r="MBG48" s="888"/>
      <c r="MBH48" s="886"/>
      <c r="MBI48" s="887"/>
      <c r="MBJ48" s="887"/>
      <c r="MBK48" s="887"/>
      <c r="MBL48" s="887"/>
      <c r="MBM48" s="887"/>
      <c r="MBN48" s="887"/>
      <c r="MBO48" s="887"/>
      <c r="MBP48" s="888"/>
      <c r="MBQ48" s="886"/>
      <c r="MBR48" s="887"/>
      <c r="MBS48" s="887"/>
      <c r="MBT48" s="887"/>
      <c r="MBU48" s="887"/>
      <c r="MBV48" s="887"/>
      <c r="MBW48" s="887"/>
      <c r="MBX48" s="887"/>
      <c r="MBY48" s="888"/>
      <c r="MBZ48" s="886"/>
      <c r="MCA48" s="887"/>
      <c r="MCB48" s="887"/>
      <c r="MCC48" s="887"/>
      <c r="MCD48" s="887"/>
      <c r="MCE48" s="887"/>
      <c r="MCF48" s="887"/>
      <c r="MCG48" s="887"/>
      <c r="MCH48" s="888"/>
      <c r="MCI48" s="886"/>
      <c r="MCJ48" s="887"/>
      <c r="MCK48" s="887"/>
      <c r="MCL48" s="887"/>
      <c r="MCM48" s="887"/>
      <c r="MCN48" s="887"/>
      <c r="MCO48" s="887"/>
      <c r="MCP48" s="887"/>
      <c r="MCQ48" s="888"/>
      <c r="MCR48" s="886"/>
      <c r="MCS48" s="887"/>
      <c r="MCT48" s="887"/>
      <c r="MCU48" s="887"/>
      <c r="MCV48" s="887"/>
      <c r="MCW48" s="887"/>
      <c r="MCX48" s="887"/>
      <c r="MCY48" s="887"/>
      <c r="MCZ48" s="888"/>
      <c r="MDA48" s="886"/>
      <c r="MDB48" s="887"/>
      <c r="MDC48" s="887"/>
      <c r="MDD48" s="887"/>
      <c r="MDE48" s="887"/>
      <c r="MDF48" s="887"/>
      <c r="MDG48" s="887"/>
      <c r="MDH48" s="887"/>
      <c r="MDI48" s="888"/>
      <c r="MDJ48" s="886"/>
      <c r="MDK48" s="887"/>
      <c r="MDL48" s="887"/>
      <c r="MDM48" s="887"/>
      <c r="MDN48" s="887"/>
      <c r="MDO48" s="887"/>
      <c r="MDP48" s="887"/>
      <c r="MDQ48" s="887"/>
      <c r="MDR48" s="888"/>
      <c r="MDS48" s="886"/>
      <c r="MDT48" s="887"/>
      <c r="MDU48" s="887"/>
      <c r="MDV48" s="887"/>
      <c r="MDW48" s="887"/>
      <c r="MDX48" s="887"/>
      <c r="MDY48" s="887"/>
      <c r="MDZ48" s="887"/>
      <c r="MEA48" s="888"/>
      <c r="MEB48" s="886"/>
      <c r="MEC48" s="887"/>
      <c r="MED48" s="887"/>
      <c r="MEE48" s="887"/>
      <c r="MEF48" s="887"/>
      <c r="MEG48" s="887"/>
      <c r="MEH48" s="887"/>
      <c r="MEI48" s="887"/>
      <c r="MEJ48" s="888"/>
      <c r="MEK48" s="886"/>
      <c r="MEL48" s="887"/>
      <c r="MEM48" s="887"/>
      <c r="MEN48" s="887"/>
      <c r="MEO48" s="887"/>
      <c r="MEP48" s="887"/>
      <c r="MEQ48" s="887"/>
      <c r="MER48" s="887"/>
      <c r="MES48" s="888"/>
      <c r="MET48" s="886"/>
      <c r="MEU48" s="887"/>
      <c r="MEV48" s="887"/>
      <c r="MEW48" s="887"/>
      <c r="MEX48" s="887"/>
      <c r="MEY48" s="887"/>
      <c r="MEZ48" s="887"/>
      <c r="MFA48" s="887"/>
      <c r="MFB48" s="888"/>
      <c r="MFC48" s="886"/>
      <c r="MFD48" s="887"/>
      <c r="MFE48" s="887"/>
      <c r="MFF48" s="887"/>
      <c r="MFG48" s="887"/>
      <c r="MFH48" s="887"/>
      <c r="MFI48" s="887"/>
      <c r="MFJ48" s="887"/>
      <c r="MFK48" s="888"/>
      <c r="MFL48" s="886"/>
      <c r="MFM48" s="887"/>
      <c r="MFN48" s="887"/>
      <c r="MFO48" s="887"/>
      <c r="MFP48" s="887"/>
      <c r="MFQ48" s="887"/>
      <c r="MFR48" s="887"/>
      <c r="MFS48" s="887"/>
      <c r="MFT48" s="888"/>
      <c r="MFU48" s="886"/>
      <c r="MFV48" s="887"/>
      <c r="MFW48" s="887"/>
      <c r="MFX48" s="887"/>
      <c r="MFY48" s="887"/>
      <c r="MFZ48" s="887"/>
      <c r="MGA48" s="887"/>
      <c r="MGB48" s="887"/>
      <c r="MGC48" s="888"/>
      <c r="MGD48" s="886"/>
      <c r="MGE48" s="887"/>
      <c r="MGF48" s="887"/>
      <c r="MGG48" s="887"/>
      <c r="MGH48" s="887"/>
      <c r="MGI48" s="887"/>
      <c r="MGJ48" s="887"/>
      <c r="MGK48" s="887"/>
      <c r="MGL48" s="888"/>
      <c r="MGM48" s="886"/>
      <c r="MGN48" s="887"/>
      <c r="MGO48" s="887"/>
      <c r="MGP48" s="887"/>
      <c r="MGQ48" s="887"/>
      <c r="MGR48" s="887"/>
      <c r="MGS48" s="887"/>
      <c r="MGT48" s="887"/>
      <c r="MGU48" s="888"/>
      <c r="MGV48" s="886"/>
      <c r="MGW48" s="887"/>
      <c r="MGX48" s="887"/>
      <c r="MGY48" s="887"/>
      <c r="MGZ48" s="887"/>
      <c r="MHA48" s="887"/>
      <c r="MHB48" s="887"/>
      <c r="MHC48" s="887"/>
      <c r="MHD48" s="888"/>
      <c r="MHE48" s="886"/>
      <c r="MHF48" s="887"/>
      <c r="MHG48" s="887"/>
      <c r="MHH48" s="887"/>
      <c r="MHI48" s="887"/>
      <c r="MHJ48" s="887"/>
      <c r="MHK48" s="887"/>
      <c r="MHL48" s="887"/>
      <c r="MHM48" s="888"/>
      <c r="MHN48" s="886"/>
      <c r="MHO48" s="887"/>
      <c r="MHP48" s="887"/>
      <c r="MHQ48" s="887"/>
      <c r="MHR48" s="887"/>
      <c r="MHS48" s="887"/>
      <c r="MHT48" s="887"/>
      <c r="MHU48" s="887"/>
      <c r="MHV48" s="888"/>
      <c r="MHW48" s="886"/>
      <c r="MHX48" s="887"/>
      <c r="MHY48" s="887"/>
      <c r="MHZ48" s="887"/>
      <c r="MIA48" s="887"/>
      <c r="MIB48" s="887"/>
      <c r="MIC48" s="887"/>
      <c r="MID48" s="887"/>
      <c r="MIE48" s="888"/>
      <c r="MIF48" s="886"/>
      <c r="MIG48" s="887"/>
      <c r="MIH48" s="887"/>
      <c r="MII48" s="887"/>
      <c r="MIJ48" s="887"/>
      <c r="MIK48" s="887"/>
      <c r="MIL48" s="887"/>
      <c r="MIM48" s="887"/>
      <c r="MIN48" s="888"/>
      <c r="MIO48" s="886"/>
      <c r="MIP48" s="887"/>
      <c r="MIQ48" s="887"/>
      <c r="MIR48" s="887"/>
      <c r="MIS48" s="887"/>
      <c r="MIT48" s="887"/>
      <c r="MIU48" s="887"/>
      <c r="MIV48" s="887"/>
      <c r="MIW48" s="888"/>
      <c r="MIX48" s="886"/>
      <c r="MIY48" s="887"/>
      <c r="MIZ48" s="887"/>
      <c r="MJA48" s="887"/>
      <c r="MJB48" s="887"/>
      <c r="MJC48" s="887"/>
      <c r="MJD48" s="887"/>
      <c r="MJE48" s="887"/>
      <c r="MJF48" s="888"/>
      <c r="MJG48" s="886"/>
      <c r="MJH48" s="887"/>
      <c r="MJI48" s="887"/>
      <c r="MJJ48" s="887"/>
      <c r="MJK48" s="887"/>
      <c r="MJL48" s="887"/>
      <c r="MJM48" s="887"/>
      <c r="MJN48" s="887"/>
      <c r="MJO48" s="888"/>
      <c r="MJP48" s="886"/>
      <c r="MJQ48" s="887"/>
      <c r="MJR48" s="887"/>
      <c r="MJS48" s="887"/>
      <c r="MJT48" s="887"/>
      <c r="MJU48" s="887"/>
      <c r="MJV48" s="887"/>
      <c r="MJW48" s="887"/>
      <c r="MJX48" s="888"/>
      <c r="MJY48" s="886"/>
      <c r="MJZ48" s="887"/>
      <c r="MKA48" s="887"/>
      <c r="MKB48" s="887"/>
      <c r="MKC48" s="887"/>
      <c r="MKD48" s="887"/>
      <c r="MKE48" s="887"/>
      <c r="MKF48" s="887"/>
      <c r="MKG48" s="888"/>
      <c r="MKH48" s="886"/>
      <c r="MKI48" s="887"/>
      <c r="MKJ48" s="887"/>
      <c r="MKK48" s="887"/>
      <c r="MKL48" s="887"/>
      <c r="MKM48" s="887"/>
      <c r="MKN48" s="887"/>
      <c r="MKO48" s="887"/>
      <c r="MKP48" s="888"/>
      <c r="MKQ48" s="886"/>
      <c r="MKR48" s="887"/>
      <c r="MKS48" s="887"/>
      <c r="MKT48" s="887"/>
      <c r="MKU48" s="887"/>
      <c r="MKV48" s="887"/>
      <c r="MKW48" s="887"/>
      <c r="MKX48" s="887"/>
      <c r="MKY48" s="888"/>
      <c r="MKZ48" s="886"/>
      <c r="MLA48" s="887"/>
      <c r="MLB48" s="887"/>
      <c r="MLC48" s="887"/>
      <c r="MLD48" s="887"/>
      <c r="MLE48" s="887"/>
      <c r="MLF48" s="887"/>
      <c r="MLG48" s="887"/>
      <c r="MLH48" s="888"/>
      <c r="MLI48" s="886"/>
      <c r="MLJ48" s="887"/>
      <c r="MLK48" s="887"/>
      <c r="MLL48" s="887"/>
      <c r="MLM48" s="887"/>
      <c r="MLN48" s="887"/>
      <c r="MLO48" s="887"/>
      <c r="MLP48" s="887"/>
      <c r="MLQ48" s="888"/>
      <c r="MLR48" s="886"/>
      <c r="MLS48" s="887"/>
      <c r="MLT48" s="887"/>
      <c r="MLU48" s="887"/>
      <c r="MLV48" s="887"/>
      <c r="MLW48" s="887"/>
      <c r="MLX48" s="887"/>
      <c r="MLY48" s="887"/>
      <c r="MLZ48" s="888"/>
      <c r="MMA48" s="886"/>
      <c r="MMB48" s="887"/>
      <c r="MMC48" s="887"/>
      <c r="MMD48" s="887"/>
      <c r="MME48" s="887"/>
      <c r="MMF48" s="887"/>
      <c r="MMG48" s="887"/>
      <c r="MMH48" s="887"/>
      <c r="MMI48" s="888"/>
      <c r="MMJ48" s="886"/>
      <c r="MMK48" s="887"/>
      <c r="MML48" s="887"/>
      <c r="MMM48" s="887"/>
      <c r="MMN48" s="887"/>
      <c r="MMO48" s="887"/>
      <c r="MMP48" s="887"/>
      <c r="MMQ48" s="887"/>
      <c r="MMR48" s="888"/>
      <c r="MMS48" s="886"/>
      <c r="MMT48" s="887"/>
      <c r="MMU48" s="887"/>
      <c r="MMV48" s="887"/>
      <c r="MMW48" s="887"/>
      <c r="MMX48" s="887"/>
      <c r="MMY48" s="887"/>
      <c r="MMZ48" s="887"/>
      <c r="MNA48" s="888"/>
      <c r="MNB48" s="886"/>
      <c r="MNC48" s="887"/>
      <c r="MND48" s="887"/>
      <c r="MNE48" s="887"/>
      <c r="MNF48" s="887"/>
      <c r="MNG48" s="887"/>
      <c r="MNH48" s="887"/>
      <c r="MNI48" s="887"/>
      <c r="MNJ48" s="888"/>
      <c r="MNK48" s="886"/>
      <c r="MNL48" s="887"/>
      <c r="MNM48" s="887"/>
      <c r="MNN48" s="887"/>
      <c r="MNO48" s="887"/>
      <c r="MNP48" s="887"/>
      <c r="MNQ48" s="887"/>
      <c r="MNR48" s="887"/>
      <c r="MNS48" s="888"/>
      <c r="MNT48" s="886"/>
      <c r="MNU48" s="887"/>
      <c r="MNV48" s="887"/>
      <c r="MNW48" s="887"/>
      <c r="MNX48" s="887"/>
      <c r="MNY48" s="887"/>
      <c r="MNZ48" s="887"/>
      <c r="MOA48" s="887"/>
      <c r="MOB48" s="888"/>
      <c r="MOC48" s="886"/>
      <c r="MOD48" s="887"/>
      <c r="MOE48" s="887"/>
      <c r="MOF48" s="887"/>
      <c r="MOG48" s="887"/>
      <c r="MOH48" s="887"/>
      <c r="MOI48" s="887"/>
      <c r="MOJ48" s="887"/>
      <c r="MOK48" s="888"/>
      <c r="MOL48" s="886"/>
      <c r="MOM48" s="887"/>
      <c r="MON48" s="887"/>
      <c r="MOO48" s="887"/>
      <c r="MOP48" s="887"/>
      <c r="MOQ48" s="887"/>
      <c r="MOR48" s="887"/>
      <c r="MOS48" s="887"/>
      <c r="MOT48" s="888"/>
      <c r="MOU48" s="886"/>
      <c r="MOV48" s="887"/>
      <c r="MOW48" s="887"/>
      <c r="MOX48" s="887"/>
      <c r="MOY48" s="887"/>
      <c r="MOZ48" s="887"/>
      <c r="MPA48" s="887"/>
      <c r="MPB48" s="887"/>
      <c r="MPC48" s="888"/>
      <c r="MPD48" s="886"/>
      <c r="MPE48" s="887"/>
      <c r="MPF48" s="887"/>
      <c r="MPG48" s="887"/>
      <c r="MPH48" s="887"/>
      <c r="MPI48" s="887"/>
      <c r="MPJ48" s="887"/>
      <c r="MPK48" s="887"/>
      <c r="MPL48" s="888"/>
      <c r="MPM48" s="886"/>
      <c r="MPN48" s="887"/>
      <c r="MPO48" s="887"/>
      <c r="MPP48" s="887"/>
      <c r="MPQ48" s="887"/>
      <c r="MPR48" s="887"/>
      <c r="MPS48" s="887"/>
      <c r="MPT48" s="887"/>
      <c r="MPU48" s="888"/>
      <c r="MPV48" s="886"/>
      <c r="MPW48" s="887"/>
      <c r="MPX48" s="887"/>
      <c r="MPY48" s="887"/>
      <c r="MPZ48" s="887"/>
      <c r="MQA48" s="887"/>
      <c r="MQB48" s="887"/>
      <c r="MQC48" s="887"/>
      <c r="MQD48" s="888"/>
      <c r="MQE48" s="886"/>
      <c r="MQF48" s="887"/>
      <c r="MQG48" s="887"/>
      <c r="MQH48" s="887"/>
      <c r="MQI48" s="887"/>
      <c r="MQJ48" s="887"/>
      <c r="MQK48" s="887"/>
      <c r="MQL48" s="887"/>
      <c r="MQM48" s="888"/>
      <c r="MQN48" s="886"/>
      <c r="MQO48" s="887"/>
      <c r="MQP48" s="887"/>
      <c r="MQQ48" s="887"/>
      <c r="MQR48" s="887"/>
      <c r="MQS48" s="887"/>
      <c r="MQT48" s="887"/>
      <c r="MQU48" s="887"/>
      <c r="MQV48" s="888"/>
      <c r="MQW48" s="886"/>
      <c r="MQX48" s="887"/>
      <c r="MQY48" s="887"/>
      <c r="MQZ48" s="887"/>
      <c r="MRA48" s="887"/>
      <c r="MRB48" s="887"/>
      <c r="MRC48" s="887"/>
      <c r="MRD48" s="887"/>
      <c r="MRE48" s="888"/>
      <c r="MRF48" s="886"/>
      <c r="MRG48" s="887"/>
      <c r="MRH48" s="887"/>
      <c r="MRI48" s="887"/>
      <c r="MRJ48" s="887"/>
      <c r="MRK48" s="887"/>
      <c r="MRL48" s="887"/>
      <c r="MRM48" s="887"/>
      <c r="MRN48" s="888"/>
      <c r="MRO48" s="886"/>
      <c r="MRP48" s="887"/>
      <c r="MRQ48" s="887"/>
      <c r="MRR48" s="887"/>
      <c r="MRS48" s="887"/>
      <c r="MRT48" s="887"/>
      <c r="MRU48" s="887"/>
      <c r="MRV48" s="887"/>
      <c r="MRW48" s="888"/>
      <c r="MRX48" s="886"/>
      <c r="MRY48" s="887"/>
      <c r="MRZ48" s="887"/>
      <c r="MSA48" s="887"/>
      <c r="MSB48" s="887"/>
      <c r="MSC48" s="887"/>
      <c r="MSD48" s="887"/>
      <c r="MSE48" s="887"/>
      <c r="MSF48" s="888"/>
      <c r="MSG48" s="886"/>
      <c r="MSH48" s="887"/>
      <c r="MSI48" s="887"/>
      <c r="MSJ48" s="887"/>
      <c r="MSK48" s="887"/>
      <c r="MSL48" s="887"/>
      <c r="MSM48" s="887"/>
      <c r="MSN48" s="887"/>
      <c r="MSO48" s="888"/>
      <c r="MSP48" s="886"/>
      <c r="MSQ48" s="887"/>
      <c r="MSR48" s="887"/>
      <c r="MSS48" s="887"/>
      <c r="MST48" s="887"/>
      <c r="MSU48" s="887"/>
      <c r="MSV48" s="887"/>
      <c r="MSW48" s="887"/>
      <c r="MSX48" s="888"/>
      <c r="MSY48" s="886"/>
      <c r="MSZ48" s="887"/>
      <c r="MTA48" s="887"/>
      <c r="MTB48" s="887"/>
      <c r="MTC48" s="887"/>
      <c r="MTD48" s="887"/>
      <c r="MTE48" s="887"/>
      <c r="MTF48" s="887"/>
      <c r="MTG48" s="888"/>
      <c r="MTH48" s="886"/>
      <c r="MTI48" s="887"/>
      <c r="MTJ48" s="887"/>
      <c r="MTK48" s="887"/>
      <c r="MTL48" s="887"/>
      <c r="MTM48" s="887"/>
      <c r="MTN48" s="887"/>
      <c r="MTO48" s="887"/>
      <c r="MTP48" s="888"/>
      <c r="MTQ48" s="886"/>
      <c r="MTR48" s="887"/>
      <c r="MTS48" s="887"/>
      <c r="MTT48" s="887"/>
      <c r="MTU48" s="887"/>
      <c r="MTV48" s="887"/>
      <c r="MTW48" s="887"/>
      <c r="MTX48" s="887"/>
      <c r="MTY48" s="888"/>
      <c r="MTZ48" s="886"/>
      <c r="MUA48" s="887"/>
      <c r="MUB48" s="887"/>
      <c r="MUC48" s="887"/>
      <c r="MUD48" s="887"/>
      <c r="MUE48" s="887"/>
      <c r="MUF48" s="887"/>
      <c r="MUG48" s="887"/>
      <c r="MUH48" s="888"/>
      <c r="MUI48" s="886"/>
      <c r="MUJ48" s="887"/>
      <c r="MUK48" s="887"/>
      <c r="MUL48" s="887"/>
      <c r="MUM48" s="887"/>
      <c r="MUN48" s="887"/>
      <c r="MUO48" s="887"/>
      <c r="MUP48" s="887"/>
      <c r="MUQ48" s="888"/>
      <c r="MUR48" s="886"/>
      <c r="MUS48" s="887"/>
      <c r="MUT48" s="887"/>
      <c r="MUU48" s="887"/>
      <c r="MUV48" s="887"/>
      <c r="MUW48" s="887"/>
      <c r="MUX48" s="887"/>
      <c r="MUY48" s="887"/>
      <c r="MUZ48" s="888"/>
      <c r="MVA48" s="886"/>
      <c r="MVB48" s="887"/>
      <c r="MVC48" s="887"/>
      <c r="MVD48" s="887"/>
      <c r="MVE48" s="887"/>
      <c r="MVF48" s="887"/>
      <c r="MVG48" s="887"/>
      <c r="MVH48" s="887"/>
      <c r="MVI48" s="888"/>
      <c r="MVJ48" s="886"/>
      <c r="MVK48" s="887"/>
      <c r="MVL48" s="887"/>
      <c r="MVM48" s="887"/>
      <c r="MVN48" s="887"/>
      <c r="MVO48" s="887"/>
      <c r="MVP48" s="887"/>
      <c r="MVQ48" s="887"/>
      <c r="MVR48" s="888"/>
      <c r="MVS48" s="886"/>
      <c r="MVT48" s="887"/>
      <c r="MVU48" s="887"/>
      <c r="MVV48" s="887"/>
      <c r="MVW48" s="887"/>
      <c r="MVX48" s="887"/>
      <c r="MVY48" s="887"/>
      <c r="MVZ48" s="887"/>
      <c r="MWA48" s="888"/>
      <c r="MWB48" s="886"/>
      <c r="MWC48" s="887"/>
      <c r="MWD48" s="887"/>
      <c r="MWE48" s="887"/>
      <c r="MWF48" s="887"/>
      <c r="MWG48" s="887"/>
      <c r="MWH48" s="887"/>
      <c r="MWI48" s="887"/>
      <c r="MWJ48" s="888"/>
      <c r="MWK48" s="886"/>
      <c r="MWL48" s="887"/>
      <c r="MWM48" s="887"/>
      <c r="MWN48" s="887"/>
      <c r="MWO48" s="887"/>
      <c r="MWP48" s="887"/>
      <c r="MWQ48" s="887"/>
      <c r="MWR48" s="887"/>
      <c r="MWS48" s="888"/>
      <c r="MWT48" s="886"/>
      <c r="MWU48" s="887"/>
      <c r="MWV48" s="887"/>
      <c r="MWW48" s="887"/>
      <c r="MWX48" s="887"/>
      <c r="MWY48" s="887"/>
      <c r="MWZ48" s="887"/>
      <c r="MXA48" s="887"/>
      <c r="MXB48" s="888"/>
      <c r="MXC48" s="886"/>
      <c r="MXD48" s="887"/>
      <c r="MXE48" s="887"/>
      <c r="MXF48" s="887"/>
      <c r="MXG48" s="887"/>
      <c r="MXH48" s="887"/>
      <c r="MXI48" s="887"/>
      <c r="MXJ48" s="887"/>
      <c r="MXK48" s="888"/>
      <c r="MXL48" s="886"/>
      <c r="MXM48" s="887"/>
      <c r="MXN48" s="887"/>
      <c r="MXO48" s="887"/>
      <c r="MXP48" s="887"/>
      <c r="MXQ48" s="887"/>
      <c r="MXR48" s="887"/>
      <c r="MXS48" s="887"/>
      <c r="MXT48" s="888"/>
      <c r="MXU48" s="886"/>
      <c r="MXV48" s="887"/>
      <c r="MXW48" s="887"/>
      <c r="MXX48" s="887"/>
      <c r="MXY48" s="887"/>
      <c r="MXZ48" s="887"/>
      <c r="MYA48" s="887"/>
      <c r="MYB48" s="887"/>
      <c r="MYC48" s="888"/>
      <c r="MYD48" s="886"/>
      <c r="MYE48" s="887"/>
      <c r="MYF48" s="887"/>
      <c r="MYG48" s="887"/>
      <c r="MYH48" s="887"/>
      <c r="MYI48" s="887"/>
      <c r="MYJ48" s="887"/>
      <c r="MYK48" s="887"/>
      <c r="MYL48" s="888"/>
      <c r="MYM48" s="886"/>
      <c r="MYN48" s="887"/>
      <c r="MYO48" s="887"/>
      <c r="MYP48" s="887"/>
      <c r="MYQ48" s="887"/>
      <c r="MYR48" s="887"/>
      <c r="MYS48" s="887"/>
      <c r="MYT48" s="887"/>
      <c r="MYU48" s="888"/>
      <c r="MYV48" s="886"/>
      <c r="MYW48" s="887"/>
      <c r="MYX48" s="887"/>
      <c r="MYY48" s="887"/>
      <c r="MYZ48" s="887"/>
      <c r="MZA48" s="887"/>
      <c r="MZB48" s="887"/>
      <c r="MZC48" s="887"/>
      <c r="MZD48" s="888"/>
      <c r="MZE48" s="886"/>
      <c r="MZF48" s="887"/>
      <c r="MZG48" s="887"/>
      <c r="MZH48" s="887"/>
      <c r="MZI48" s="887"/>
      <c r="MZJ48" s="887"/>
      <c r="MZK48" s="887"/>
      <c r="MZL48" s="887"/>
      <c r="MZM48" s="888"/>
      <c r="MZN48" s="886"/>
      <c r="MZO48" s="887"/>
      <c r="MZP48" s="887"/>
      <c r="MZQ48" s="887"/>
      <c r="MZR48" s="887"/>
      <c r="MZS48" s="887"/>
      <c r="MZT48" s="887"/>
      <c r="MZU48" s="887"/>
      <c r="MZV48" s="888"/>
      <c r="MZW48" s="886"/>
      <c r="MZX48" s="887"/>
      <c r="MZY48" s="887"/>
      <c r="MZZ48" s="887"/>
      <c r="NAA48" s="887"/>
      <c r="NAB48" s="887"/>
      <c r="NAC48" s="887"/>
      <c r="NAD48" s="887"/>
      <c r="NAE48" s="888"/>
      <c r="NAF48" s="886"/>
      <c r="NAG48" s="887"/>
      <c r="NAH48" s="887"/>
      <c r="NAI48" s="887"/>
      <c r="NAJ48" s="887"/>
      <c r="NAK48" s="887"/>
      <c r="NAL48" s="887"/>
      <c r="NAM48" s="887"/>
      <c r="NAN48" s="888"/>
      <c r="NAO48" s="886"/>
      <c r="NAP48" s="887"/>
      <c r="NAQ48" s="887"/>
      <c r="NAR48" s="887"/>
      <c r="NAS48" s="887"/>
      <c r="NAT48" s="887"/>
      <c r="NAU48" s="887"/>
      <c r="NAV48" s="887"/>
      <c r="NAW48" s="888"/>
      <c r="NAX48" s="886"/>
      <c r="NAY48" s="887"/>
      <c r="NAZ48" s="887"/>
      <c r="NBA48" s="887"/>
      <c r="NBB48" s="887"/>
      <c r="NBC48" s="887"/>
      <c r="NBD48" s="887"/>
      <c r="NBE48" s="887"/>
      <c r="NBF48" s="888"/>
      <c r="NBG48" s="886"/>
      <c r="NBH48" s="887"/>
      <c r="NBI48" s="887"/>
      <c r="NBJ48" s="887"/>
      <c r="NBK48" s="887"/>
      <c r="NBL48" s="887"/>
      <c r="NBM48" s="887"/>
      <c r="NBN48" s="887"/>
      <c r="NBO48" s="888"/>
      <c r="NBP48" s="886"/>
      <c r="NBQ48" s="887"/>
      <c r="NBR48" s="887"/>
      <c r="NBS48" s="887"/>
      <c r="NBT48" s="887"/>
      <c r="NBU48" s="887"/>
      <c r="NBV48" s="887"/>
      <c r="NBW48" s="887"/>
      <c r="NBX48" s="888"/>
      <c r="NBY48" s="886"/>
      <c r="NBZ48" s="887"/>
      <c r="NCA48" s="887"/>
      <c r="NCB48" s="887"/>
      <c r="NCC48" s="887"/>
      <c r="NCD48" s="887"/>
      <c r="NCE48" s="887"/>
      <c r="NCF48" s="887"/>
      <c r="NCG48" s="888"/>
      <c r="NCH48" s="886"/>
      <c r="NCI48" s="887"/>
      <c r="NCJ48" s="887"/>
      <c r="NCK48" s="887"/>
      <c r="NCL48" s="887"/>
      <c r="NCM48" s="887"/>
      <c r="NCN48" s="887"/>
      <c r="NCO48" s="887"/>
      <c r="NCP48" s="888"/>
      <c r="NCQ48" s="886"/>
      <c r="NCR48" s="887"/>
      <c r="NCS48" s="887"/>
      <c r="NCT48" s="887"/>
      <c r="NCU48" s="887"/>
      <c r="NCV48" s="887"/>
      <c r="NCW48" s="887"/>
      <c r="NCX48" s="887"/>
      <c r="NCY48" s="888"/>
      <c r="NCZ48" s="886"/>
      <c r="NDA48" s="887"/>
      <c r="NDB48" s="887"/>
      <c r="NDC48" s="887"/>
      <c r="NDD48" s="887"/>
      <c r="NDE48" s="887"/>
      <c r="NDF48" s="887"/>
      <c r="NDG48" s="887"/>
      <c r="NDH48" s="888"/>
      <c r="NDI48" s="886"/>
      <c r="NDJ48" s="887"/>
      <c r="NDK48" s="887"/>
      <c r="NDL48" s="887"/>
      <c r="NDM48" s="887"/>
      <c r="NDN48" s="887"/>
      <c r="NDO48" s="887"/>
      <c r="NDP48" s="887"/>
      <c r="NDQ48" s="888"/>
      <c r="NDR48" s="886"/>
      <c r="NDS48" s="887"/>
      <c r="NDT48" s="887"/>
      <c r="NDU48" s="887"/>
      <c r="NDV48" s="887"/>
      <c r="NDW48" s="887"/>
      <c r="NDX48" s="887"/>
      <c r="NDY48" s="887"/>
      <c r="NDZ48" s="888"/>
      <c r="NEA48" s="886"/>
      <c r="NEB48" s="887"/>
      <c r="NEC48" s="887"/>
      <c r="NED48" s="887"/>
      <c r="NEE48" s="887"/>
      <c r="NEF48" s="887"/>
      <c r="NEG48" s="887"/>
      <c r="NEH48" s="887"/>
      <c r="NEI48" s="888"/>
      <c r="NEJ48" s="886"/>
      <c r="NEK48" s="887"/>
      <c r="NEL48" s="887"/>
      <c r="NEM48" s="887"/>
      <c r="NEN48" s="887"/>
      <c r="NEO48" s="887"/>
      <c r="NEP48" s="887"/>
      <c r="NEQ48" s="887"/>
      <c r="NER48" s="888"/>
      <c r="NES48" s="886"/>
      <c r="NET48" s="887"/>
      <c r="NEU48" s="887"/>
      <c r="NEV48" s="887"/>
      <c r="NEW48" s="887"/>
      <c r="NEX48" s="887"/>
      <c r="NEY48" s="887"/>
      <c r="NEZ48" s="887"/>
      <c r="NFA48" s="888"/>
      <c r="NFB48" s="886"/>
      <c r="NFC48" s="887"/>
      <c r="NFD48" s="887"/>
      <c r="NFE48" s="887"/>
      <c r="NFF48" s="887"/>
      <c r="NFG48" s="887"/>
      <c r="NFH48" s="887"/>
      <c r="NFI48" s="887"/>
      <c r="NFJ48" s="888"/>
      <c r="NFK48" s="886"/>
      <c r="NFL48" s="887"/>
      <c r="NFM48" s="887"/>
      <c r="NFN48" s="887"/>
      <c r="NFO48" s="887"/>
      <c r="NFP48" s="887"/>
      <c r="NFQ48" s="887"/>
      <c r="NFR48" s="887"/>
      <c r="NFS48" s="888"/>
      <c r="NFT48" s="886"/>
      <c r="NFU48" s="887"/>
      <c r="NFV48" s="887"/>
      <c r="NFW48" s="887"/>
      <c r="NFX48" s="887"/>
      <c r="NFY48" s="887"/>
      <c r="NFZ48" s="887"/>
      <c r="NGA48" s="887"/>
      <c r="NGB48" s="888"/>
      <c r="NGC48" s="886"/>
      <c r="NGD48" s="887"/>
      <c r="NGE48" s="887"/>
      <c r="NGF48" s="887"/>
      <c r="NGG48" s="887"/>
      <c r="NGH48" s="887"/>
      <c r="NGI48" s="887"/>
      <c r="NGJ48" s="887"/>
      <c r="NGK48" s="888"/>
      <c r="NGL48" s="886"/>
      <c r="NGM48" s="887"/>
      <c r="NGN48" s="887"/>
      <c r="NGO48" s="887"/>
      <c r="NGP48" s="887"/>
      <c r="NGQ48" s="887"/>
      <c r="NGR48" s="887"/>
      <c r="NGS48" s="887"/>
      <c r="NGT48" s="888"/>
      <c r="NGU48" s="886"/>
      <c r="NGV48" s="887"/>
      <c r="NGW48" s="887"/>
      <c r="NGX48" s="887"/>
      <c r="NGY48" s="887"/>
      <c r="NGZ48" s="887"/>
      <c r="NHA48" s="887"/>
      <c r="NHB48" s="887"/>
      <c r="NHC48" s="888"/>
      <c r="NHD48" s="886"/>
      <c r="NHE48" s="887"/>
      <c r="NHF48" s="887"/>
      <c r="NHG48" s="887"/>
      <c r="NHH48" s="887"/>
      <c r="NHI48" s="887"/>
      <c r="NHJ48" s="887"/>
      <c r="NHK48" s="887"/>
      <c r="NHL48" s="888"/>
      <c r="NHM48" s="886"/>
      <c r="NHN48" s="887"/>
      <c r="NHO48" s="887"/>
      <c r="NHP48" s="887"/>
      <c r="NHQ48" s="887"/>
      <c r="NHR48" s="887"/>
      <c r="NHS48" s="887"/>
      <c r="NHT48" s="887"/>
      <c r="NHU48" s="888"/>
      <c r="NHV48" s="886"/>
      <c r="NHW48" s="887"/>
      <c r="NHX48" s="887"/>
      <c r="NHY48" s="887"/>
      <c r="NHZ48" s="887"/>
      <c r="NIA48" s="887"/>
      <c r="NIB48" s="887"/>
      <c r="NIC48" s="887"/>
      <c r="NID48" s="888"/>
      <c r="NIE48" s="886"/>
      <c r="NIF48" s="887"/>
      <c r="NIG48" s="887"/>
      <c r="NIH48" s="887"/>
      <c r="NII48" s="887"/>
      <c r="NIJ48" s="887"/>
      <c r="NIK48" s="887"/>
      <c r="NIL48" s="887"/>
      <c r="NIM48" s="888"/>
      <c r="NIN48" s="886"/>
      <c r="NIO48" s="887"/>
      <c r="NIP48" s="887"/>
      <c r="NIQ48" s="887"/>
      <c r="NIR48" s="887"/>
      <c r="NIS48" s="887"/>
      <c r="NIT48" s="887"/>
      <c r="NIU48" s="887"/>
      <c r="NIV48" s="888"/>
      <c r="NIW48" s="886"/>
      <c r="NIX48" s="887"/>
      <c r="NIY48" s="887"/>
      <c r="NIZ48" s="887"/>
      <c r="NJA48" s="887"/>
      <c r="NJB48" s="887"/>
      <c r="NJC48" s="887"/>
      <c r="NJD48" s="887"/>
      <c r="NJE48" s="888"/>
      <c r="NJF48" s="886"/>
      <c r="NJG48" s="887"/>
      <c r="NJH48" s="887"/>
      <c r="NJI48" s="887"/>
      <c r="NJJ48" s="887"/>
      <c r="NJK48" s="887"/>
      <c r="NJL48" s="887"/>
      <c r="NJM48" s="887"/>
      <c r="NJN48" s="888"/>
      <c r="NJO48" s="886"/>
      <c r="NJP48" s="887"/>
      <c r="NJQ48" s="887"/>
      <c r="NJR48" s="887"/>
      <c r="NJS48" s="887"/>
      <c r="NJT48" s="887"/>
      <c r="NJU48" s="887"/>
      <c r="NJV48" s="887"/>
      <c r="NJW48" s="888"/>
      <c r="NJX48" s="886"/>
      <c r="NJY48" s="887"/>
      <c r="NJZ48" s="887"/>
      <c r="NKA48" s="887"/>
      <c r="NKB48" s="887"/>
      <c r="NKC48" s="887"/>
      <c r="NKD48" s="887"/>
      <c r="NKE48" s="887"/>
      <c r="NKF48" s="888"/>
      <c r="NKG48" s="886"/>
      <c r="NKH48" s="887"/>
      <c r="NKI48" s="887"/>
      <c r="NKJ48" s="887"/>
      <c r="NKK48" s="887"/>
      <c r="NKL48" s="887"/>
      <c r="NKM48" s="887"/>
      <c r="NKN48" s="887"/>
      <c r="NKO48" s="888"/>
      <c r="NKP48" s="886"/>
      <c r="NKQ48" s="887"/>
      <c r="NKR48" s="887"/>
      <c r="NKS48" s="887"/>
      <c r="NKT48" s="887"/>
      <c r="NKU48" s="887"/>
      <c r="NKV48" s="887"/>
      <c r="NKW48" s="887"/>
      <c r="NKX48" s="888"/>
      <c r="NKY48" s="886"/>
      <c r="NKZ48" s="887"/>
      <c r="NLA48" s="887"/>
      <c r="NLB48" s="887"/>
      <c r="NLC48" s="887"/>
      <c r="NLD48" s="887"/>
      <c r="NLE48" s="887"/>
      <c r="NLF48" s="887"/>
      <c r="NLG48" s="888"/>
      <c r="NLH48" s="886"/>
      <c r="NLI48" s="887"/>
      <c r="NLJ48" s="887"/>
      <c r="NLK48" s="887"/>
      <c r="NLL48" s="887"/>
      <c r="NLM48" s="887"/>
      <c r="NLN48" s="887"/>
      <c r="NLO48" s="887"/>
      <c r="NLP48" s="888"/>
      <c r="NLQ48" s="886"/>
      <c r="NLR48" s="887"/>
      <c r="NLS48" s="887"/>
      <c r="NLT48" s="887"/>
      <c r="NLU48" s="887"/>
      <c r="NLV48" s="887"/>
      <c r="NLW48" s="887"/>
      <c r="NLX48" s="887"/>
      <c r="NLY48" s="888"/>
      <c r="NLZ48" s="886"/>
      <c r="NMA48" s="887"/>
      <c r="NMB48" s="887"/>
      <c r="NMC48" s="887"/>
      <c r="NMD48" s="887"/>
      <c r="NME48" s="887"/>
      <c r="NMF48" s="887"/>
      <c r="NMG48" s="887"/>
      <c r="NMH48" s="888"/>
      <c r="NMI48" s="886"/>
      <c r="NMJ48" s="887"/>
      <c r="NMK48" s="887"/>
      <c r="NML48" s="887"/>
      <c r="NMM48" s="887"/>
      <c r="NMN48" s="887"/>
      <c r="NMO48" s="887"/>
      <c r="NMP48" s="887"/>
      <c r="NMQ48" s="888"/>
      <c r="NMR48" s="886"/>
      <c r="NMS48" s="887"/>
      <c r="NMT48" s="887"/>
      <c r="NMU48" s="887"/>
      <c r="NMV48" s="887"/>
      <c r="NMW48" s="887"/>
      <c r="NMX48" s="887"/>
      <c r="NMY48" s="887"/>
      <c r="NMZ48" s="888"/>
      <c r="NNA48" s="886"/>
      <c r="NNB48" s="887"/>
      <c r="NNC48" s="887"/>
      <c r="NND48" s="887"/>
      <c r="NNE48" s="887"/>
      <c r="NNF48" s="887"/>
      <c r="NNG48" s="887"/>
      <c r="NNH48" s="887"/>
      <c r="NNI48" s="888"/>
      <c r="NNJ48" s="886"/>
      <c r="NNK48" s="887"/>
      <c r="NNL48" s="887"/>
      <c r="NNM48" s="887"/>
      <c r="NNN48" s="887"/>
      <c r="NNO48" s="887"/>
      <c r="NNP48" s="887"/>
      <c r="NNQ48" s="887"/>
      <c r="NNR48" s="888"/>
      <c r="NNS48" s="886"/>
      <c r="NNT48" s="887"/>
      <c r="NNU48" s="887"/>
      <c r="NNV48" s="887"/>
      <c r="NNW48" s="887"/>
      <c r="NNX48" s="887"/>
      <c r="NNY48" s="887"/>
      <c r="NNZ48" s="887"/>
      <c r="NOA48" s="888"/>
      <c r="NOB48" s="886"/>
      <c r="NOC48" s="887"/>
      <c r="NOD48" s="887"/>
      <c r="NOE48" s="887"/>
      <c r="NOF48" s="887"/>
      <c r="NOG48" s="887"/>
      <c r="NOH48" s="887"/>
      <c r="NOI48" s="887"/>
      <c r="NOJ48" s="888"/>
      <c r="NOK48" s="886"/>
      <c r="NOL48" s="887"/>
      <c r="NOM48" s="887"/>
      <c r="NON48" s="887"/>
      <c r="NOO48" s="887"/>
      <c r="NOP48" s="887"/>
      <c r="NOQ48" s="887"/>
      <c r="NOR48" s="887"/>
      <c r="NOS48" s="888"/>
      <c r="NOT48" s="886"/>
      <c r="NOU48" s="887"/>
      <c r="NOV48" s="887"/>
      <c r="NOW48" s="887"/>
      <c r="NOX48" s="887"/>
      <c r="NOY48" s="887"/>
      <c r="NOZ48" s="887"/>
      <c r="NPA48" s="887"/>
      <c r="NPB48" s="888"/>
      <c r="NPC48" s="886"/>
      <c r="NPD48" s="887"/>
      <c r="NPE48" s="887"/>
      <c r="NPF48" s="887"/>
      <c r="NPG48" s="887"/>
      <c r="NPH48" s="887"/>
      <c r="NPI48" s="887"/>
      <c r="NPJ48" s="887"/>
      <c r="NPK48" s="888"/>
      <c r="NPL48" s="886"/>
      <c r="NPM48" s="887"/>
      <c r="NPN48" s="887"/>
      <c r="NPO48" s="887"/>
      <c r="NPP48" s="887"/>
      <c r="NPQ48" s="887"/>
      <c r="NPR48" s="887"/>
      <c r="NPS48" s="887"/>
      <c r="NPT48" s="888"/>
      <c r="NPU48" s="886"/>
      <c r="NPV48" s="887"/>
      <c r="NPW48" s="887"/>
      <c r="NPX48" s="887"/>
      <c r="NPY48" s="887"/>
      <c r="NPZ48" s="887"/>
      <c r="NQA48" s="887"/>
      <c r="NQB48" s="887"/>
      <c r="NQC48" s="888"/>
      <c r="NQD48" s="886"/>
      <c r="NQE48" s="887"/>
      <c r="NQF48" s="887"/>
      <c r="NQG48" s="887"/>
      <c r="NQH48" s="887"/>
      <c r="NQI48" s="887"/>
      <c r="NQJ48" s="887"/>
      <c r="NQK48" s="887"/>
      <c r="NQL48" s="888"/>
      <c r="NQM48" s="886"/>
      <c r="NQN48" s="887"/>
      <c r="NQO48" s="887"/>
      <c r="NQP48" s="887"/>
      <c r="NQQ48" s="887"/>
      <c r="NQR48" s="887"/>
      <c r="NQS48" s="887"/>
      <c r="NQT48" s="887"/>
      <c r="NQU48" s="888"/>
      <c r="NQV48" s="886"/>
      <c r="NQW48" s="887"/>
      <c r="NQX48" s="887"/>
      <c r="NQY48" s="887"/>
      <c r="NQZ48" s="887"/>
      <c r="NRA48" s="887"/>
      <c r="NRB48" s="887"/>
      <c r="NRC48" s="887"/>
      <c r="NRD48" s="888"/>
      <c r="NRE48" s="886"/>
      <c r="NRF48" s="887"/>
      <c r="NRG48" s="887"/>
      <c r="NRH48" s="887"/>
      <c r="NRI48" s="887"/>
      <c r="NRJ48" s="887"/>
      <c r="NRK48" s="887"/>
      <c r="NRL48" s="887"/>
      <c r="NRM48" s="888"/>
      <c r="NRN48" s="886"/>
      <c r="NRO48" s="887"/>
      <c r="NRP48" s="887"/>
      <c r="NRQ48" s="887"/>
      <c r="NRR48" s="887"/>
      <c r="NRS48" s="887"/>
      <c r="NRT48" s="887"/>
      <c r="NRU48" s="887"/>
      <c r="NRV48" s="888"/>
      <c r="NRW48" s="886"/>
      <c r="NRX48" s="887"/>
      <c r="NRY48" s="887"/>
      <c r="NRZ48" s="887"/>
      <c r="NSA48" s="887"/>
      <c r="NSB48" s="887"/>
      <c r="NSC48" s="887"/>
      <c r="NSD48" s="887"/>
      <c r="NSE48" s="888"/>
      <c r="NSF48" s="886"/>
      <c r="NSG48" s="887"/>
      <c r="NSH48" s="887"/>
      <c r="NSI48" s="887"/>
      <c r="NSJ48" s="887"/>
      <c r="NSK48" s="887"/>
      <c r="NSL48" s="887"/>
      <c r="NSM48" s="887"/>
      <c r="NSN48" s="888"/>
      <c r="NSO48" s="886"/>
      <c r="NSP48" s="887"/>
      <c r="NSQ48" s="887"/>
      <c r="NSR48" s="887"/>
      <c r="NSS48" s="887"/>
      <c r="NST48" s="887"/>
      <c r="NSU48" s="887"/>
      <c r="NSV48" s="887"/>
      <c r="NSW48" s="888"/>
      <c r="NSX48" s="886"/>
      <c r="NSY48" s="887"/>
      <c r="NSZ48" s="887"/>
      <c r="NTA48" s="887"/>
      <c r="NTB48" s="887"/>
      <c r="NTC48" s="887"/>
      <c r="NTD48" s="887"/>
      <c r="NTE48" s="887"/>
      <c r="NTF48" s="888"/>
      <c r="NTG48" s="886"/>
      <c r="NTH48" s="887"/>
      <c r="NTI48" s="887"/>
      <c r="NTJ48" s="887"/>
      <c r="NTK48" s="887"/>
      <c r="NTL48" s="887"/>
      <c r="NTM48" s="887"/>
      <c r="NTN48" s="887"/>
      <c r="NTO48" s="888"/>
      <c r="NTP48" s="886"/>
      <c r="NTQ48" s="887"/>
      <c r="NTR48" s="887"/>
      <c r="NTS48" s="887"/>
      <c r="NTT48" s="887"/>
      <c r="NTU48" s="887"/>
      <c r="NTV48" s="887"/>
      <c r="NTW48" s="887"/>
      <c r="NTX48" s="888"/>
      <c r="NTY48" s="886"/>
      <c r="NTZ48" s="887"/>
      <c r="NUA48" s="887"/>
      <c r="NUB48" s="887"/>
      <c r="NUC48" s="887"/>
      <c r="NUD48" s="887"/>
      <c r="NUE48" s="887"/>
      <c r="NUF48" s="887"/>
      <c r="NUG48" s="888"/>
      <c r="NUH48" s="886"/>
      <c r="NUI48" s="887"/>
      <c r="NUJ48" s="887"/>
      <c r="NUK48" s="887"/>
      <c r="NUL48" s="887"/>
      <c r="NUM48" s="887"/>
      <c r="NUN48" s="887"/>
      <c r="NUO48" s="887"/>
      <c r="NUP48" s="888"/>
      <c r="NUQ48" s="886"/>
      <c r="NUR48" s="887"/>
      <c r="NUS48" s="887"/>
      <c r="NUT48" s="887"/>
      <c r="NUU48" s="887"/>
      <c r="NUV48" s="887"/>
      <c r="NUW48" s="887"/>
      <c r="NUX48" s="887"/>
      <c r="NUY48" s="888"/>
      <c r="NUZ48" s="886"/>
      <c r="NVA48" s="887"/>
      <c r="NVB48" s="887"/>
      <c r="NVC48" s="887"/>
      <c r="NVD48" s="887"/>
      <c r="NVE48" s="887"/>
      <c r="NVF48" s="887"/>
      <c r="NVG48" s="887"/>
      <c r="NVH48" s="888"/>
      <c r="NVI48" s="886"/>
      <c r="NVJ48" s="887"/>
      <c r="NVK48" s="887"/>
      <c r="NVL48" s="887"/>
      <c r="NVM48" s="887"/>
      <c r="NVN48" s="887"/>
      <c r="NVO48" s="887"/>
      <c r="NVP48" s="887"/>
      <c r="NVQ48" s="888"/>
      <c r="NVR48" s="886"/>
      <c r="NVS48" s="887"/>
      <c r="NVT48" s="887"/>
      <c r="NVU48" s="887"/>
      <c r="NVV48" s="887"/>
      <c r="NVW48" s="887"/>
      <c r="NVX48" s="887"/>
      <c r="NVY48" s="887"/>
      <c r="NVZ48" s="888"/>
      <c r="NWA48" s="886"/>
      <c r="NWB48" s="887"/>
      <c r="NWC48" s="887"/>
      <c r="NWD48" s="887"/>
      <c r="NWE48" s="887"/>
      <c r="NWF48" s="887"/>
      <c r="NWG48" s="887"/>
      <c r="NWH48" s="887"/>
      <c r="NWI48" s="888"/>
      <c r="NWJ48" s="886"/>
      <c r="NWK48" s="887"/>
      <c r="NWL48" s="887"/>
      <c r="NWM48" s="887"/>
      <c r="NWN48" s="887"/>
      <c r="NWO48" s="887"/>
      <c r="NWP48" s="887"/>
      <c r="NWQ48" s="887"/>
      <c r="NWR48" s="888"/>
      <c r="NWS48" s="886"/>
      <c r="NWT48" s="887"/>
      <c r="NWU48" s="887"/>
      <c r="NWV48" s="887"/>
      <c r="NWW48" s="887"/>
      <c r="NWX48" s="887"/>
      <c r="NWY48" s="887"/>
      <c r="NWZ48" s="887"/>
      <c r="NXA48" s="888"/>
      <c r="NXB48" s="886"/>
      <c r="NXC48" s="887"/>
      <c r="NXD48" s="887"/>
      <c r="NXE48" s="887"/>
      <c r="NXF48" s="887"/>
      <c r="NXG48" s="887"/>
      <c r="NXH48" s="887"/>
      <c r="NXI48" s="887"/>
      <c r="NXJ48" s="888"/>
      <c r="NXK48" s="886"/>
      <c r="NXL48" s="887"/>
      <c r="NXM48" s="887"/>
      <c r="NXN48" s="887"/>
      <c r="NXO48" s="887"/>
      <c r="NXP48" s="887"/>
      <c r="NXQ48" s="887"/>
      <c r="NXR48" s="887"/>
      <c r="NXS48" s="888"/>
      <c r="NXT48" s="886"/>
      <c r="NXU48" s="887"/>
      <c r="NXV48" s="887"/>
      <c r="NXW48" s="887"/>
      <c r="NXX48" s="887"/>
      <c r="NXY48" s="887"/>
      <c r="NXZ48" s="887"/>
      <c r="NYA48" s="887"/>
      <c r="NYB48" s="888"/>
      <c r="NYC48" s="886"/>
      <c r="NYD48" s="887"/>
      <c r="NYE48" s="887"/>
      <c r="NYF48" s="887"/>
      <c r="NYG48" s="887"/>
      <c r="NYH48" s="887"/>
      <c r="NYI48" s="887"/>
      <c r="NYJ48" s="887"/>
      <c r="NYK48" s="888"/>
      <c r="NYL48" s="886"/>
      <c r="NYM48" s="887"/>
      <c r="NYN48" s="887"/>
      <c r="NYO48" s="887"/>
      <c r="NYP48" s="887"/>
      <c r="NYQ48" s="887"/>
      <c r="NYR48" s="887"/>
      <c r="NYS48" s="887"/>
      <c r="NYT48" s="888"/>
      <c r="NYU48" s="886"/>
      <c r="NYV48" s="887"/>
      <c r="NYW48" s="887"/>
      <c r="NYX48" s="887"/>
      <c r="NYY48" s="887"/>
      <c r="NYZ48" s="887"/>
      <c r="NZA48" s="887"/>
      <c r="NZB48" s="887"/>
      <c r="NZC48" s="888"/>
      <c r="NZD48" s="886"/>
      <c r="NZE48" s="887"/>
      <c r="NZF48" s="887"/>
      <c r="NZG48" s="887"/>
      <c r="NZH48" s="887"/>
      <c r="NZI48" s="887"/>
      <c r="NZJ48" s="887"/>
      <c r="NZK48" s="887"/>
      <c r="NZL48" s="888"/>
      <c r="NZM48" s="886"/>
      <c r="NZN48" s="887"/>
      <c r="NZO48" s="887"/>
      <c r="NZP48" s="887"/>
      <c r="NZQ48" s="887"/>
      <c r="NZR48" s="887"/>
      <c r="NZS48" s="887"/>
      <c r="NZT48" s="887"/>
      <c r="NZU48" s="888"/>
      <c r="NZV48" s="886"/>
      <c r="NZW48" s="887"/>
      <c r="NZX48" s="887"/>
      <c r="NZY48" s="887"/>
      <c r="NZZ48" s="887"/>
      <c r="OAA48" s="887"/>
      <c r="OAB48" s="887"/>
      <c r="OAC48" s="887"/>
      <c r="OAD48" s="888"/>
      <c r="OAE48" s="886"/>
      <c r="OAF48" s="887"/>
      <c r="OAG48" s="887"/>
      <c r="OAH48" s="887"/>
      <c r="OAI48" s="887"/>
      <c r="OAJ48" s="887"/>
      <c r="OAK48" s="887"/>
      <c r="OAL48" s="887"/>
      <c r="OAM48" s="888"/>
      <c r="OAN48" s="886"/>
      <c r="OAO48" s="887"/>
      <c r="OAP48" s="887"/>
      <c r="OAQ48" s="887"/>
      <c r="OAR48" s="887"/>
      <c r="OAS48" s="887"/>
      <c r="OAT48" s="887"/>
      <c r="OAU48" s="887"/>
      <c r="OAV48" s="888"/>
      <c r="OAW48" s="886"/>
      <c r="OAX48" s="887"/>
      <c r="OAY48" s="887"/>
      <c r="OAZ48" s="887"/>
      <c r="OBA48" s="887"/>
      <c r="OBB48" s="887"/>
      <c r="OBC48" s="887"/>
      <c r="OBD48" s="887"/>
      <c r="OBE48" s="888"/>
      <c r="OBF48" s="886"/>
      <c r="OBG48" s="887"/>
      <c r="OBH48" s="887"/>
      <c r="OBI48" s="887"/>
      <c r="OBJ48" s="887"/>
      <c r="OBK48" s="887"/>
      <c r="OBL48" s="887"/>
      <c r="OBM48" s="887"/>
      <c r="OBN48" s="888"/>
      <c r="OBO48" s="886"/>
      <c r="OBP48" s="887"/>
      <c r="OBQ48" s="887"/>
      <c r="OBR48" s="887"/>
      <c r="OBS48" s="887"/>
      <c r="OBT48" s="887"/>
      <c r="OBU48" s="887"/>
      <c r="OBV48" s="887"/>
      <c r="OBW48" s="888"/>
      <c r="OBX48" s="886"/>
      <c r="OBY48" s="887"/>
      <c r="OBZ48" s="887"/>
      <c r="OCA48" s="887"/>
      <c r="OCB48" s="887"/>
      <c r="OCC48" s="887"/>
      <c r="OCD48" s="887"/>
      <c r="OCE48" s="887"/>
      <c r="OCF48" s="888"/>
      <c r="OCG48" s="886"/>
      <c r="OCH48" s="887"/>
      <c r="OCI48" s="887"/>
      <c r="OCJ48" s="887"/>
      <c r="OCK48" s="887"/>
      <c r="OCL48" s="887"/>
      <c r="OCM48" s="887"/>
      <c r="OCN48" s="887"/>
      <c r="OCO48" s="888"/>
      <c r="OCP48" s="886"/>
      <c r="OCQ48" s="887"/>
      <c r="OCR48" s="887"/>
      <c r="OCS48" s="887"/>
      <c r="OCT48" s="887"/>
      <c r="OCU48" s="887"/>
      <c r="OCV48" s="887"/>
      <c r="OCW48" s="887"/>
      <c r="OCX48" s="888"/>
      <c r="OCY48" s="886"/>
      <c r="OCZ48" s="887"/>
      <c r="ODA48" s="887"/>
      <c r="ODB48" s="887"/>
      <c r="ODC48" s="887"/>
      <c r="ODD48" s="887"/>
      <c r="ODE48" s="887"/>
      <c r="ODF48" s="887"/>
      <c r="ODG48" s="888"/>
      <c r="ODH48" s="886"/>
      <c r="ODI48" s="887"/>
      <c r="ODJ48" s="887"/>
      <c r="ODK48" s="887"/>
      <c r="ODL48" s="887"/>
      <c r="ODM48" s="887"/>
      <c r="ODN48" s="887"/>
      <c r="ODO48" s="887"/>
      <c r="ODP48" s="888"/>
      <c r="ODQ48" s="886"/>
      <c r="ODR48" s="887"/>
      <c r="ODS48" s="887"/>
      <c r="ODT48" s="887"/>
      <c r="ODU48" s="887"/>
      <c r="ODV48" s="887"/>
      <c r="ODW48" s="887"/>
      <c r="ODX48" s="887"/>
      <c r="ODY48" s="888"/>
      <c r="ODZ48" s="886"/>
      <c r="OEA48" s="887"/>
      <c r="OEB48" s="887"/>
      <c r="OEC48" s="887"/>
      <c r="OED48" s="887"/>
      <c r="OEE48" s="887"/>
      <c r="OEF48" s="887"/>
      <c r="OEG48" s="887"/>
      <c r="OEH48" s="888"/>
      <c r="OEI48" s="886"/>
      <c r="OEJ48" s="887"/>
      <c r="OEK48" s="887"/>
      <c r="OEL48" s="887"/>
      <c r="OEM48" s="887"/>
      <c r="OEN48" s="887"/>
      <c r="OEO48" s="887"/>
      <c r="OEP48" s="887"/>
      <c r="OEQ48" s="888"/>
      <c r="OER48" s="886"/>
      <c r="OES48" s="887"/>
      <c r="OET48" s="887"/>
      <c r="OEU48" s="887"/>
      <c r="OEV48" s="887"/>
      <c r="OEW48" s="887"/>
      <c r="OEX48" s="887"/>
      <c r="OEY48" s="887"/>
      <c r="OEZ48" s="888"/>
      <c r="OFA48" s="886"/>
      <c r="OFB48" s="887"/>
      <c r="OFC48" s="887"/>
      <c r="OFD48" s="887"/>
      <c r="OFE48" s="887"/>
      <c r="OFF48" s="887"/>
      <c r="OFG48" s="887"/>
      <c r="OFH48" s="887"/>
      <c r="OFI48" s="888"/>
      <c r="OFJ48" s="886"/>
      <c r="OFK48" s="887"/>
      <c r="OFL48" s="887"/>
      <c r="OFM48" s="887"/>
      <c r="OFN48" s="887"/>
      <c r="OFO48" s="887"/>
      <c r="OFP48" s="887"/>
      <c r="OFQ48" s="887"/>
      <c r="OFR48" s="888"/>
      <c r="OFS48" s="886"/>
      <c r="OFT48" s="887"/>
      <c r="OFU48" s="887"/>
      <c r="OFV48" s="887"/>
      <c r="OFW48" s="887"/>
      <c r="OFX48" s="887"/>
      <c r="OFY48" s="887"/>
      <c r="OFZ48" s="887"/>
      <c r="OGA48" s="888"/>
      <c r="OGB48" s="886"/>
      <c r="OGC48" s="887"/>
      <c r="OGD48" s="887"/>
      <c r="OGE48" s="887"/>
      <c r="OGF48" s="887"/>
      <c r="OGG48" s="887"/>
      <c r="OGH48" s="887"/>
      <c r="OGI48" s="887"/>
      <c r="OGJ48" s="888"/>
      <c r="OGK48" s="886"/>
      <c r="OGL48" s="887"/>
      <c r="OGM48" s="887"/>
      <c r="OGN48" s="887"/>
      <c r="OGO48" s="887"/>
      <c r="OGP48" s="887"/>
      <c r="OGQ48" s="887"/>
      <c r="OGR48" s="887"/>
      <c r="OGS48" s="888"/>
      <c r="OGT48" s="886"/>
      <c r="OGU48" s="887"/>
      <c r="OGV48" s="887"/>
      <c r="OGW48" s="887"/>
      <c r="OGX48" s="887"/>
      <c r="OGY48" s="887"/>
      <c r="OGZ48" s="887"/>
      <c r="OHA48" s="887"/>
      <c r="OHB48" s="888"/>
      <c r="OHC48" s="886"/>
      <c r="OHD48" s="887"/>
      <c r="OHE48" s="887"/>
      <c r="OHF48" s="887"/>
      <c r="OHG48" s="887"/>
      <c r="OHH48" s="887"/>
      <c r="OHI48" s="887"/>
      <c r="OHJ48" s="887"/>
      <c r="OHK48" s="888"/>
      <c r="OHL48" s="886"/>
      <c r="OHM48" s="887"/>
      <c r="OHN48" s="887"/>
      <c r="OHO48" s="887"/>
      <c r="OHP48" s="887"/>
      <c r="OHQ48" s="887"/>
      <c r="OHR48" s="887"/>
      <c r="OHS48" s="887"/>
      <c r="OHT48" s="888"/>
      <c r="OHU48" s="886"/>
      <c r="OHV48" s="887"/>
      <c r="OHW48" s="887"/>
      <c r="OHX48" s="887"/>
      <c r="OHY48" s="887"/>
      <c r="OHZ48" s="887"/>
      <c r="OIA48" s="887"/>
      <c r="OIB48" s="887"/>
      <c r="OIC48" s="888"/>
      <c r="OID48" s="886"/>
      <c r="OIE48" s="887"/>
      <c r="OIF48" s="887"/>
      <c r="OIG48" s="887"/>
      <c r="OIH48" s="887"/>
      <c r="OII48" s="887"/>
      <c r="OIJ48" s="887"/>
      <c r="OIK48" s="887"/>
      <c r="OIL48" s="888"/>
      <c r="OIM48" s="886"/>
      <c r="OIN48" s="887"/>
      <c r="OIO48" s="887"/>
      <c r="OIP48" s="887"/>
      <c r="OIQ48" s="887"/>
      <c r="OIR48" s="887"/>
      <c r="OIS48" s="887"/>
      <c r="OIT48" s="887"/>
      <c r="OIU48" s="888"/>
      <c r="OIV48" s="886"/>
      <c r="OIW48" s="887"/>
      <c r="OIX48" s="887"/>
      <c r="OIY48" s="887"/>
      <c r="OIZ48" s="887"/>
      <c r="OJA48" s="887"/>
      <c r="OJB48" s="887"/>
      <c r="OJC48" s="887"/>
      <c r="OJD48" s="888"/>
      <c r="OJE48" s="886"/>
      <c r="OJF48" s="887"/>
      <c r="OJG48" s="887"/>
      <c r="OJH48" s="887"/>
      <c r="OJI48" s="887"/>
      <c r="OJJ48" s="887"/>
      <c r="OJK48" s="887"/>
      <c r="OJL48" s="887"/>
      <c r="OJM48" s="888"/>
      <c r="OJN48" s="886"/>
      <c r="OJO48" s="887"/>
      <c r="OJP48" s="887"/>
      <c r="OJQ48" s="887"/>
      <c r="OJR48" s="887"/>
      <c r="OJS48" s="887"/>
      <c r="OJT48" s="887"/>
      <c r="OJU48" s="887"/>
      <c r="OJV48" s="888"/>
      <c r="OJW48" s="886"/>
      <c r="OJX48" s="887"/>
      <c r="OJY48" s="887"/>
      <c r="OJZ48" s="887"/>
      <c r="OKA48" s="887"/>
      <c r="OKB48" s="887"/>
      <c r="OKC48" s="887"/>
      <c r="OKD48" s="887"/>
      <c r="OKE48" s="888"/>
      <c r="OKF48" s="886"/>
      <c r="OKG48" s="887"/>
      <c r="OKH48" s="887"/>
      <c r="OKI48" s="887"/>
      <c r="OKJ48" s="887"/>
      <c r="OKK48" s="887"/>
      <c r="OKL48" s="887"/>
      <c r="OKM48" s="887"/>
      <c r="OKN48" s="888"/>
      <c r="OKO48" s="886"/>
      <c r="OKP48" s="887"/>
      <c r="OKQ48" s="887"/>
      <c r="OKR48" s="887"/>
      <c r="OKS48" s="887"/>
      <c r="OKT48" s="887"/>
      <c r="OKU48" s="887"/>
      <c r="OKV48" s="887"/>
      <c r="OKW48" s="888"/>
      <c r="OKX48" s="886"/>
      <c r="OKY48" s="887"/>
      <c r="OKZ48" s="887"/>
      <c r="OLA48" s="887"/>
      <c r="OLB48" s="887"/>
      <c r="OLC48" s="887"/>
      <c r="OLD48" s="887"/>
      <c r="OLE48" s="887"/>
      <c r="OLF48" s="888"/>
      <c r="OLG48" s="886"/>
      <c r="OLH48" s="887"/>
      <c r="OLI48" s="887"/>
      <c r="OLJ48" s="887"/>
      <c r="OLK48" s="887"/>
      <c r="OLL48" s="887"/>
      <c r="OLM48" s="887"/>
      <c r="OLN48" s="887"/>
      <c r="OLO48" s="888"/>
      <c r="OLP48" s="886"/>
      <c r="OLQ48" s="887"/>
      <c r="OLR48" s="887"/>
      <c r="OLS48" s="887"/>
      <c r="OLT48" s="887"/>
      <c r="OLU48" s="887"/>
      <c r="OLV48" s="887"/>
      <c r="OLW48" s="887"/>
      <c r="OLX48" s="888"/>
      <c r="OLY48" s="886"/>
      <c r="OLZ48" s="887"/>
      <c r="OMA48" s="887"/>
      <c r="OMB48" s="887"/>
      <c r="OMC48" s="887"/>
      <c r="OMD48" s="887"/>
      <c r="OME48" s="887"/>
      <c r="OMF48" s="887"/>
      <c r="OMG48" s="888"/>
      <c r="OMH48" s="886"/>
      <c r="OMI48" s="887"/>
      <c r="OMJ48" s="887"/>
      <c r="OMK48" s="887"/>
      <c r="OML48" s="887"/>
      <c r="OMM48" s="887"/>
      <c r="OMN48" s="887"/>
      <c r="OMO48" s="887"/>
      <c r="OMP48" s="888"/>
      <c r="OMQ48" s="886"/>
      <c r="OMR48" s="887"/>
      <c r="OMS48" s="887"/>
      <c r="OMT48" s="887"/>
      <c r="OMU48" s="887"/>
      <c r="OMV48" s="887"/>
      <c r="OMW48" s="887"/>
      <c r="OMX48" s="887"/>
      <c r="OMY48" s="888"/>
      <c r="OMZ48" s="886"/>
      <c r="ONA48" s="887"/>
      <c r="ONB48" s="887"/>
      <c r="ONC48" s="887"/>
      <c r="OND48" s="887"/>
      <c r="ONE48" s="887"/>
      <c r="ONF48" s="887"/>
      <c r="ONG48" s="887"/>
      <c r="ONH48" s="888"/>
      <c r="ONI48" s="886"/>
      <c r="ONJ48" s="887"/>
      <c r="ONK48" s="887"/>
      <c r="ONL48" s="887"/>
      <c r="ONM48" s="887"/>
      <c r="ONN48" s="887"/>
      <c r="ONO48" s="887"/>
      <c r="ONP48" s="887"/>
      <c r="ONQ48" s="888"/>
      <c r="ONR48" s="886"/>
      <c r="ONS48" s="887"/>
      <c r="ONT48" s="887"/>
      <c r="ONU48" s="887"/>
      <c r="ONV48" s="887"/>
      <c r="ONW48" s="887"/>
      <c r="ONX48" s="887"/>
      <c r="ONY48" s="887"/>
      <c r="ONZ48" s="888"/>
      <c r="OOA48" s="886"/>
      <c r="OOB48" s="887"/>
      <c r="OOC48" s="887"/>
      <c r="OOD48" s="887"/>
      <c r="OOE48" s="887"/>
      <c r="OOF48" s="887"/>
      <c r="OOG48" s="887"/>
      <c r="OOH48" s="887"/>
      <c r="OOI48" s="888"/>
      <c r="OOJ48" s="886"/>
      <c r="OOK48" s="887"/>
      <c r="OOL48" s="887"/>
      <c r="OOM48" s="887"/>
      <c r="OON48" s="887"/>
      <c r="OOO48" s="887"/>
      <c r="OOP48" s="887"/>
      <c r="OOQ48" s="887"/>
      <c r="OOR48" s="888"/>
      <c r="OOS48" s="886"/>
      <c r="OOT48" s="887"/>
      <c r="OOU48" s="887"/>
      <c r="OOV48" s="887"/>
      <c r="OOW48" s="887"/>
      <c r="OOX48" s="887"/>
      <c r="OOY48" s="887"/>
      <c r="OOZ48" s="887"/>
      <c r="OPA48" s="888"/>
      <c r="OPB48" s="886"/>
      <c r="OPC48" s="887"/>
      <c r="OPD48" s="887"/>
      <c r="OPE48" s="887"/>
      <c r="OPF48" s="887"/>
      <c r="OPG48" s="887"/>
      <c r="OPH48" s="887"/>
      <c r="OPI48" s="887"/>
      <c r="OPJ48" s="888"/>
      <c r="OPK48" s="886"/>
      <c r="OPL48" s="887"/>
      <c r="OPM48" s="887"/>
      <c r="OPN48" s="887"/>
      <c r="OPO48" s="887"/>
      <c r="OPP48" s="887"/>
      <c r="OPQ48" s="887"/>
      <c r="OPR48" s="887"/>
      <c r="OPS48" s="888"/>
      <c r="OPT48" s="886"/>
      <c r="OPU48" s="887"/>
      <c r="OPV48" s="887"/>
      <c r="OPW48" s="887"/>
      <c r="OPX48" s="887"/>
      <c r="OPY48" s="887"/>
      <c r="OPZ48" s="887"/>
      <c r="OQA48" s="887"/>
      <c r="OQB48" s="888"/>
      <c r="OQC48" s="886"/>
      <c r="OQD48" s="887"/>
      <c r="OQE48" s="887"/>
      <c r="OQF48" s="887"/>
      <c r="OQG48" s="887"/>
      <c r="OQH48" s="887"/>
      <c r="OQI48" s="887"/>
      <c r="OQJ48" s="887"/>
      <c r="OQK48" s="888"/>
      <c r="OQL48" s="886"/>
      <c r="OQM48" s="887"/>
      <c r="OQN48" s="887"/>
      <c r="OQO48" s="887"/>
      <c r="OQP48" s="887"/>
      <c r="OQQ48" s="887"/>
      <c r="OQR48" s="887"/>
      <c r="OQS48" s="887"/>
      <c r="OQT48" s="888"/>
      <c r="OQU48" s="886"/>
      <c r="OQV48" s="887"/>
      <c r="OQW48" s="887"/>
      <c r="OQX48" s="887"/>
      <c r="OQY48" s="887"/>
      <c r="OQZ48" s="887"/>
      <c r="ORA48" s="887"/>
      <c r="ORB48" s="887"/>
      <c r="ORC48" s="888"/>
      <c r="ORD48" s="886"/>
      <c r="ORE48" s="887"/>
      <c r="ORF48" s="887"/>
      <c r="ORG48" s="887"/>
      <c r="ORH48" s="887"/>
      <c r="ORI48" s="887"/>
      <c r="ORJ48" s="887"/>
      <c r="ORK48" s="887"/>
      <c r="ORL48" s="888"/>
      <c r="ORM48" s="886"/>
      <c r="ORN48" s="887"/>
      <c r="ORO48" s="887"/>
      <c r="ORP48" s="887"/>
      <c r="ORQ48" s="887"/>
      <c r="ORR48" s="887"/>
      <c r="ORS48" s="887"/>
      <c r="ORT48" s="887"/>
      <c r="ORU48" s="888"/>
      <c r="ORV48" s="886"/>
      <c r="ORW48" s="887"/>
      <c r="ORX48" s="887"/>
      <c r="ORY48" s="887"/>
      <c r="ORZ48" s="887"/>
      <c r="OSA48" s="887"/>
      <c r="OSB48" s="887"/>
      <c r="OSC48" s="887"/>
      <c r="OSD48" s="888"/>
      <c r="OSE48" s="886"/>
      <c r="OSF48" s="887"/>
      <c r="OSG48" s="887"/>
      <c r="OSH48" s="887"/>
      <c r="OSI48" s="887"/>
      <c r="OSJ48" s="887"/>
      <c r="OSK48" s="887"/>
      <c r="OSL48" s="887"/>
      <c r="OSM48" s="888"/>
      <c r="OSN48" s="886"/>
      <c r="OSO48" s="887"/>
      <c r="OSP48" s="887"/>
      <c r="OSQ48" s="887"/>
      <c r="OSR48" s="887"/>
      <c r="OSS48" s="887"/>
      <c r="OST48" s="887"/>
      <c r="OSU48" s="887"/>
      <c r="OSV48" s="888"/>
      <c r="OSW48" s="886"/>
      <c r="OSX48" s="887"/>
      <c r="OSY48" s="887"/>
      <c r="OSZ48" s="887"/>
      <c r="OTA48" s="887"/>
      <c r="OTB48" s="887"/>
      <c r="OTC48" s="887"/>
      <c r="OTD48" s="887"/>
      <c r="OTE48" s="888"/>
      <c r="OTF48" s="886"/>
      <c r="OTG48" s="887"/>
      <c r="OTH48" s="887"/>
      <c r="OTI48" s="887"/>
      <c r="OTJ48" s="887"/>
      <c r="OTK48" s="887"/>
      <c r="OTL48" s="887"/>
      <c r="OTM48" s="887"/>
      <c r="OTN48" s="888"/>
      <c r="OTO48" s="886"/>
      <c r="OTP48" s="887"/>
      <c r="OTQ48" s="887"/>
      <c r="OTR48" s="887"/>
      <c r="OTS48" s="887"/>
      <c r="OTT48" s="887"/>
      <c r="OTU48" s="887"/>
      <c r="OTV48" s="887"/>
      <c r="OTW48" s="888"/>
      <c r="OTX48" s="886"/>
      <c r="OTY48" s="887"/>
      <c r="OTZ48" s="887"/>
      <c r="OUA48" s="887"/>
      <c r="OUB48" s="887"/>
      <c r="OUC48" s="887"/>
      <c r="OUD48" s="887"/>
      <c r="OUE48" s="887"/>
      <c r="OUF48" s="888"/>
      <c r="OUG48" s="886"/>
      <c r="OUH48" s="887"/>
      <c r="OUI48" s="887"/>
      <c r="OUJ48" s="887"/>
      <c r="OUK48" s="887"/>
      <c r="OUL48" s="887"/>
      <c r="OUM48" s="887"/>
      <c r="OUN48" s="887"/>
      <c r="OUO48" s="888"/>
      <c r="OUP48" s="886"/>
      <c r="OUQ48" s="887"/>
      <c r="OUR48" s="887"/>
      <c r="OUS48" s="887"/>
      <c r="OUT48" s="887"/>
      <c r="OUU48" s="887"/>
      <c r="OUV48" s="887"/>
      <c r="OUW48" s="887"/>
      <c r="OUX48" s="888"/>
      <c r="OUY48" s="886"/>
      <c r="OUZ48" s="887"/>
      <c r="OVA48" s="887"/>
      <c r="OVB48" s="887"/>
      <c r="OVC48" s="887"/>
      <c r="OVD48" s="887"/>
      <c r="OVE48" s="887"/>
      <c r="OVF48" s="887"/>
      <c r="OVG48" s="888"/>
      <c r="OVH48" s="886"/>
      <c r="OVI48" s="887"/>
      <c r="OVJ48" s="887"/>
      <c r="OVK48" s="887"/>
      <c r="OVL48" s="887"/>
      <c r="OVM48" s="887"/>
      <c r="OVN48" s="887"/>
      <c r="OVO48" s="887"/>
      <c r="OVP48" s="888"/>
      <c r="OVQ48" s="886"/>
      <c r="OVR48" s="887"/>
      <c r="OVS48" s="887"/>
      <c r="OVT48" s="887"/>
      <c r="OVU48" s="887"/>
      <c r="OVV48" s="887"/>
      <c r="OVW48" s="887"/>
      <c r="OVX48" s="887"/>
      <c r="OVY48" s="888"/>
      <c r="OVZ48" s="886"/>
      <c r="OWA48" s="887"/>
      <c r="OWB48" s="887"/>
      <c r="OWC48" s="887"/>
      <c r="OWD48" s="887"/>
      <c r="OWE48" s="887"/>
      <c r="OWF48" s="887"/>
      <c r="OWG48" s="887"/>
      <c r="OWH48" s="888"/>
      <c r="OWI48" s="886"/>
      <c r="OWJ48" s="887"/>
      <c r="OWK48" s="887"/>
      <c r="OWL48" s="887"/>
      <c r="OWM48" s="887"/>
      <c r="OWN48" s="887"/>
      <c r="OWO48" s="887"/>
      <c r="OWP48" s="887"/>
      <c r="OWQ48" s="888"/>
      <c r="OWR48" s="886"/>
      <c r="OWS48" s="887"/>
      <c r="OWT48" s="887"/>
      <c r="OWU48" s="887"/>
      <c r="OWV48" s="887"/>
      <c r="OWW48" s="887"/>
      <c r="OWX48" s="887"/>
      <c r="OWY48" s="887"/>
      <c r="OWZ48" s="888"/>
      <c r="OXA48" s="886"/>
      <c r="OXB48" s="887"/>
      <c r="OXC48" s="887"/>
      <c r="OXD48" s="887"/>
      <c r="OXE48" s="887"/>
      <c r="OXF48" s="887"/>
      <c r="OXG48" s="887"/>
      <c r="OXH48" s="887"/>
      <c r="OXI48" s="888"/>
      <c r="OXJ48" s="886"/>
      <c r="OXK48" s="887"/>
      <c r="OXL48" s="887"/>
      <c r="OXM48" s="887"/>
      <c r="OXN48" s="887"/>
      <c r="OXO48" s="887"/>
      <c r="OXP48" s="887"/>
      <c r="OXQ48" s="887"/>
      <c r="OXR48" s="888"/>
      <c r="OXS48" s="886"/>
      <c r="OXT48" s="887"/>
      <c r="OXU48" s="887"/>
      <c r="OXV48" s="887"/>
      <c r="OXW48" s="887"/>
      <c r="OXX48" s="887"/>
      <c r="OXY48" s="887"/>
      <c r="OXZ48" s="887"/>
      <c r="OYA48" s="888"/>
      <c r="OYB48" s="886"/>
      <c r="OYC48" s="887"/>
      <c r="OYD48" s="887"/>
      <c r="OYE48" s="887"/>
      <c r="OYF48" s="887"/>
      <c r="OYG48" s="887"/>
      <c r="OYH48" s="887"/>
      <c r="OYI48" s="887"/>
      <c r="OYJ48" s="888"/>
      <c r="OYK48" s="886"/>
      <c r="OYL48" s="887"/>
      <c r="OYM48" s="887"/>
      <c r="OYN48" s="887"/>
      <c r="OYO48" s="887"/>
      <c r="OYP48" s="887"/>
      <c r="OYQ48" s="887"/>
      <c r="OYR48" s="887"/>
      <c r="OYS48" s="888"/>
      <c r="OYT48" s="886"/>
      <c r="OYU48" s="887"/>
      <c r="OYV48" s="887"/>
      <c r="OYW48" s="887"/>
      <c r="OYX48" s="887"/>
      <c r="OYY48" s="887"/>
      <c r="OYZ48" s="887"/>
      <c r="OZA48" s="887"/>
      <c r="OZB48" s="888"/>
      <c r="OZC48" s="886"/>
      <c r="OZD48" s="887"/>
      <c r="OZE48" s="887"/>
      <c r="OZF48" s="887"/>
      <c r="OZG48" s="887"/>
      <c r="OZH48" s="887"/>
      <c r="OZI48" s="887"/>
      <c r="OZJ48" s="887"/>
      <c r="OZK48" s="888"/>
      <c r="OZL48" s="886"/>
      <c r="OZM48" s="887"/>
      <c r="OZN48" s="887"/>
      <c r="OZO48" s="887"/>
      <c r="OZP48" s="887"/>
      <c r="OZQ48" s="887"/>
      <c r="OZR48" s="887"/>
      <c r="OZS48" s="887"/>
      <c r="OZT48" s="888"/>
      <c r="OZU48" s="886"/>
      <c r="OZV48" s="887"/>
      <c r="OZW48" s="887"/>
      <c r="OZX48" s="887"/>
      <c r="OZY48" s="887"/>
      <c r="OZZ48" s="887"/>
      <c r="PAA48" s="887"/>
      <c r="PAB48" s="887"/>
      <c r="PAC48" s="888"/>
      <c r="PAD48" s="886"/>
      <c r="PAE48" s="887"/>
      <c r="PAF48" s="887"/>
      <c r="PAG48" s="887"/>
      <c r="PAH48" s="887"/>
      <c r="PAI48" s="887"/>
      <c r="PAJ48" s="887"/>
      <c r="PAK48" s="887"/>
      <c r="PAL48" s="888"/>
      <c r="PAM48" s="886"/>
      <c r="PAN48" s="887"/>
      <c r="PAO48" s="887"/>
      <c r="PAP48" s="887"/>
      <c r="PAQ48" s="887"/>
      <c r="PAR48" s="887"/>
      <c r="PAS48" s="887"/>
      <c r="PAT48" s="887"/>
      <c r="PAU48" s="888"/>
      <c r="PAV48" s="886"/>
      <c r="PAW48" s="887"/>
      <c r="PAX48" s="887"/>
      <c r="PAY48" s="887"/>
      <c r="PAZ48" s="887"/>
      <c r="PBA48" s="887"/>
      <c r="PBB48" s="887"/>
      <c r="PBC48" s="887"/>
      <c r="PBD48" s="888"/>
      <c r="PBE48" s="886"/>
      <c r="PBF48" s="887"/>
      <c r="PBG48" s="887"/>
      <c r="PBH48" s="887"/>
      <c r="PBI48" s="887"/>
      <c r="PBJ48" s="887"/>
      <c r="PBK48" s="887"/>
      <c r="PBL48" s="887"/>
      <c r="PBM48" s="888"/>
      <c r="PBN48" s="886"/>
      <c r="PBO48" s="887"/>
      <c r="PBP48" s="887"/>
      <c r="PBQ48" s="887"/>
      <c r="PBR48" s="887"/>
      <c r="PBS48" s="887"/>
      <c r="PBT48" s="887"/>
      <c r="PBU48" s="887"/>
      <c r="PBV48" s="888"/>
      <c r="PBW48" s="886"/>
      <c r="PBX48" s="887"/>
      <c r="PBY48" s="887"/>
      <c r="PBZ48" s="887"/>
      <c r="PCA48" s="887"/>
      <c r="PCB48" s="887"/>
      <c r="PCC48" s="887"/>
      <c r="PCD48" s="887"/>
      <c r="PCE48" s="888"/>
      <c r="PCF48" s="886"/>
      <c r="PCG48" s="887"/>
      <c r="PCH48" s="887"/>
      <c r="PCI48" s="887"/>
      <c r="PCJ48" s="887"/>
      <c r="PCK48" s="887"/>
      <c r="PCL48" s="887"/>
      <c r="PCM48" s="887"/>
      <c r="PCN48" s="888"/>
      <c r="PCO48" s="886"/>
      <c r="PCP48" s="887"/>
      <c r="PCQ48" s="887"/>
      <c r="PCR48" s="887"/>
      <c r="PCS48" s="887"/>
      <c r="PCT48" s="887"/>
      <c r="PCU48" s="887"/>
      <c r="PCV48" s="887"/>
      <c r="PCW48" s="888"/>
      <c r="PCX48" s="886"/>
      <c r="PCY48" s="887"/>
      <c r="PCZ48" s="887"/>
      <c r="PDA48" s="887"/>
      <c r="PDB48" s="887"/>
      <c r="PDC48" s="887"/>
      <c r="PDD48" s="887"/>
      <c r="PDE48" s="887"/>
      <c r="PDF48" s="888"/>
      <c r="PDG48" s="886"/>
      <c r="PDH48" s="887"/>
      <c r="PDI48" s="887"/>
      <c r="PDJ48" s="887"/>
      <c r="PDK48" s="887"/>
      <c r="PDL48" s="887"/>
      <c r="PDM48" s="887"/>
      <c r="PDN48" s="887"/>
      <c r="PDO48" s="888"/>
      <c r="PDP48" s="886"/>
      <c r="PDQ48" s="887"/>
      <c r="PDR48" s="887"/>
      <c r="PDS48" s="887"/>
      <c r="PDT48" s="887"/>
      <c r="PDU48" s="887"/>
      <c r="PDV48" s="887"/>
      <c r="PDW48" s="887"/>
      <c r="PDX48" s="888"/>
      <c r="PDY48" s="886"/>
      <c r="PDZ48" s="887"/>
      <c r="PEA48" s="887"/>
      <c r="PEB48" s="887"/>
      <c r="PEC48" s="887"/>
      <c r="PED48" s="887"/>
      <c r="PEE48" s="887"/>
      <c r="PEF48" s="887"/>
      <c r="PEG48" s="888"/>
      <c r="PEH48" s="886"/>
      <c r="PEI48" s="887"/>
      <c r="PEJ48" s="887"/>
      <c r="PEK48" s="887"/>
      <c r="PEL48" s="887"/>
      <c r="PEM48" s="887"/>
      <c r="PEN48" s="887"/>
      <c r="PEO48" s="887"/>
      <c r="PEP48" s="888"/>
      <c r="PEQ48" s="886"/>
      <c r="PER48" s="887"/>
      <c r="PES48" s="887"/>
      <c r="PET48" s="887"/>
      <c r="PEU48" s="887"/>
      <c r="PEV48" s="887"/>
      <c r="PEW48" s="887"/>
      <c r="PEX48" s="887"/>
      <c r="PEY48" s="888"/>
      <c r="PEZ48" s="886"/>
      <c r="PFA48" s="887"/>
      <c r="PFB48" s="887"/>
      <c r="PFC48" s="887"/>
      <c r="PFD48" s="887"/>
      <c r="PFE48" s="887"/>
      <c r="PFF48" s="887"/>
      <c r="PFG48" s="887"/>
      <c r="PFH48" s="888"/>
      <c r="PFI48" s="886"/>
      <c r="PFJ48" s="887"/>
      <c r="PFK48" s="887"/>
      <c r="PFL48" s="887"/>
      <c r="PFM48" s="887"/>
      <c r="PFN48" s="887"/>
      <c r="PFO48" s="887"/>
      <c r="PFP48" s="887"/>
      <c r="PFQ48" s="888"/>
      <c r="PFR48" s="886"/>
      <c r="PFS48" s="887"/>
      <c r="PFT48" s="887"/>
      <c r="PFU48" s="887"/>
      <c r="PFV48" s="887"/>
      <c r="PFW48" s="887"/>
      <c r="PFX48" s="887"/>
      <c r="PFY48" s="887"/>
      <c r="PFZ48" s="888"/>
      <c r="PGA48" s="886"/>
      <c r="PGB48" s="887"/>
      <c r="PGC48" s="887"/>
      <c r="PGD48" s="887"/>
      <c r="PGE48" s="887"/>
      <c r="PGF48" s="887"/>
      <c r="PGG48" s="887"/>
      <c r="PGH48" s="887"/>
      <c r="PGI48" s="888"/>
      <c r="PGJ48" s="886"/>
      <c r="PGK48" s="887"/>
      <c r="PGL48" s="887"/>
      <c r="PGM48" s="887"/>
      <c r="PGN48" s="887"/>
      <c r="PGO48" s="887"/>
      <c r="PGP48" s="887"/>
      <c r="PGQ48" s="887"/>
      <c r="PGR48" s="888"/>
      <c r="PGS48" s="886"/>
      <c r="PGT48" s="887"/>
      <c r="PGU48" s="887"/>
      <c r="PGV48" s="887"/>
      <c r="PGW48" s="887"/>
      <c r="PGX48" s="887"/>
      <c r="PGY48" s="887"/>
      <c r="PGZ48" s="887"/>
      <c r="PHA48" s="888"/>
      <c r="PHB48" s="886"/>
      <c r="PHC48" s="887"/>
      <c r="PHD48" s="887"/>
      <c r="PHE48" s="887"/>
      <c r="PHF48" s="887"/>
      <c r="PHG48" s="887"/>
      <c r="PHH48" s="887"/>
      <c r="PHI48" s="887"/>
      <c r="PHJ48" s="888"/>
      <c r="PHK48" s="886"/>
      <c r="PHL48" s="887"/>
      <c r="PHM48" s="887"/>
      <c r="PHN48" s="887"/>
      <c r="PHO48" s="887"/>
      <c r="PHP48" s="887"/>
      <c r="PHQ48" s="887"/>
      <c r="PHR48" s="887"/>
      <c r="PHS48" s="888"/>
      <c r="PHT48" s="886"/>
      <c r="PHU48" s="887"/>
      <c r="PHV48" s="887"/>
      <c r="PHW48" s="887"/>
      <c r="PHX48" s="887"/>
      <c r="PHY48" s="887"/>
      <c r="PHZ48" s="887"/>
      <c r="PIA48" s="887"/>
      <c r="PIB48" s="888"/>
      <c r="PIC48" s="886"/>
      <c r="PID48" s="887"/>
      <c r="PIE48" s="887"/>
      <c r="PIF48" s="887"/>
      <c r="PIG48" s="887"/>
      <c r="PIH48" s="887"/>
      <c r="PII48" s="887"/>
      <c r="PIJ48" s="887"/>
      <c r="PIK48" s="888"/>
      <c r="PIL48" s="886"/>
      <c r="PIM48" s="887"/>
      <c r="PIN48" s="887"/>
      <c r="PIO48" s="887"/>
      <c r="PIP48" s="887"/>
      <c r="PIQ48" s="887"/>
      <c r="PIR48" s="887"/>
      <c r="PIS48" s="887"/>
      <c r="PIT48" s="888"/>
      <c r="PIU48" s="886"/>
      <c r="PIV48" s="887"/>
      <c r="PIW48" s="887"/>
      <c r="PIX48" s="887"/>
      <c r="PIY48" s="887"/>
      <c r="PIZ48" s="887"/>
      <c r="PJA48" s="887"/>
      <c r="PJB48" s="887"/>
      <c r="PJC48" s="888"/>
      <c r="PJD48" s="886"/>
      <c r="PJE48" s="887"/>
      <c r="PJF48" s="887"/>
      <c r="PJG48" s="887"/>
      <c r="PJH48" s="887"/>
      <c r="PJI48" s="887"/>
      <c r="PJJ48" s="887"/>
      <c r="PJK48" s="887"/>
      <c r="PJL48" s="888"/>
      <c r="PJM48" s="886"/>
      <c r="PJN48" s="887"/>
      <c r="PJO48" s="887"/>
      <c r="PJP48" s="887"/>
      <c r="PJQ48" s="887"/>
      <c r="PJR48" s="887"/>
      <c r="PJS48" s="887"/>
      <c r="PJT48" s="887"/>
      <c r="PJU48" s="888"/>
      <c r="PJV48" s="886"/>
      <c r="PJW48" s="887"/>
      <c r="PJX48" s="887"/>
      <c r="PJY48" s="887"/>
      <c r="PJZ48" s="887"/>
      <c r="PKA48" s="887"/>
      <c r="PKB48" s="887"/>
      <c r="PKC48" s="887"/>
      <c r="PKD48" s="888"/>
      <c r="PKE48" s="886"/>
      <c r="PKF48" s="887"/>
      <c r="PKG48" s="887"/>
      <c r="PKH48" s="887"/>
      <c r="PKI48" s="887"/>
      <c r="PKJ48" s="887"/>
      <c r="PKK48" s="887"/>
      <c r="PKL48" s="887"/>
      <c r="PKM48" s="888"/>
      <c r="PKN48" s="886"/>
      <c r="PKO48" s="887"/>
      <c r="PKP48" s="887"/>
      <c r="PKQ48" s="887"/>
      <c r="PKR48" s="887"/>
      <c r="PKS48" s="887"/>
      <c r="PKT48" s="887"/>
      <c r="PKU48" s="887"/>
      <c r="PKV48" s="888"/>
      <c r="PKW48" s="886"/>
      <c r="PKX48" s="887"/>
      <c r="PKY48" s="887"/>
      <c r="PKZ48" s="887"/>
      <c r="PLA48" s="887"/>
      <c r="PLB48" s="887"/>
      <c r="PLC48" s="887"/>
      <c r="PLD48" s="887"/>
      <c r="PLE48" s="888"/>
      <c r="PLF48" s="886"/>
      <c r="PLG48" s="887"/>
      <c r="PLH48" s="887"/>
      <c r="PLI48" s="887"/>
      <c r="PLJ48" s="887"/>
      <c r="PLK48" s="887"/>
      <c r="PLL48" s="887"/>
      <c r="PLM48" s="887"/>
      <c r="PLN48" s="888"/>
      <c r="PLO48" s="886"/>
      <c r="PLP48" s="887"/>
      <c r="PLQ48" s="887"/>
      <c r="PLR48" s="887"/>
      <c r="PLS48" s="887"/>
      <c r="PLT48" s="887"/>
      <c r="PLU48" s="887"/>
      <c r="PLV48" s="887"/>
      <c r="PLW48" s="888"/>
      <c r="PLX48" s="886"/>
      <c r="PLY48" s="887"/>
      <c r="PLZ48" s="887"/>
      <c r="PMA48" s="887"/>
      <c r="PMB48" s="887"/>
      <c r="PMC48" s="887"/>
      <c r="PMD48" s="887"/>
      <c r="PME48" s="887"/>
      <c r="PMF48" s="888"/>
      <c r="PMG48" s="886"/>
      <c r="PMH48" s="887"/>
      <c r="PMI48" s="887"/>
      <c r="PMJ48" s="887"/>
      <c r="PMK48" s="887"/>
      <c r="PML48" s="887"/>
      <c r="PMM48" s="887"/>
      <c r="PMN48" s="887"/>
      <c r="PMO48" s="888"/>
      <c r="PMP48" s="886"/>
      <c r="PMQ48" s="887"/>
      <c r="PMR48" s="887"/>
      <c r="PMS48" s="887"/>
      <c r="PMT48" s="887"/>
      <c r="PMU48" s="887"/>
      <c r="PMV48" s="887"/>
      <c r="PMW48" s="887"/>
      <c r="PMX48" s="888"/>
      <c r="PMY48" s="886"/>
      <c r="PMZ48" s="887"/>
      <c r="PNA48" s="887"/>
      <c r="PNB48" s="887"/>
      <c r="PNC48" s="887"/>
      <c r="PND48" s="887"/>
      <c r="PNE48" s="887"/>
      <c r="PNF48" s="887"/>
      <c r="PNG48" s="888"/>
      <c r="PNH48" s="886"/>
      <c r="PNI48" s="887"/>
      <c r="PNJ48" s="887"/>
      <c r="PNK48" s="887"/>
      <c r="PNL48" s="887"/>
      <c r="PNM48" s="887"/>
      <c r="PNN48" s="887"/>
      <c r="PNO48" s="887"/>
      <c r="PNP48" s="888"/>
      <c r="PNQ48" s="886"/>
      <c r="PNR48" s="887"/>
      <c r="PNS48" s="887"/>
      <c r="PNT48" s="887"/>
      <c r="PNU48" s="887"/>
      <c r="PNV48" s="887"/>
      <c r="PNW48" s="887"/>
      <c r="PNX48" s="887"/>
      <c r="PNY48" s="888"/>
      <c r="PNZ48" s="886"/>
      <c r="POA48" s="887"/>
      <c r="POB48" s="887"/>
      <c r="POC48" s="887"/>
      <c r="POD48" s="887"/>
      <c r="POE48" s="887"/>
      <c r="POF48" s="887"/>
      <c r="POG48" s="887"/>
      <c r="POH48" s="888"/>
      <c r="POI48" s="886"/>
      <c r="POJ48" s="887"/>
      <c r="POK48" s="887"/>
      <c r="POL48" s="887"/>
      <c r="POM48" s="887"/>
      <c r="PON48" s="887"/>
      <c r="POO48" s="887"/>
      <c r="POP48" s="887"/>
      <c r="POQ48" s="888"/>
      <c r="POR48" s="886"/>
      <c r="POS48" s="887"/>
      <c r="POT48" s="887"/>
      <c r="POU48" s="887"/>
      <c r="POV48" s="887"/>
      <c r="POW48" s="887"/>
      <c r="POX48" s="887"/>
      <c r="POY48" s="887"/>
      <c r="POZ48" s="888"/>
      <c r="PPA48" s="886"/>
      <c r="PPB48" s="887"/>
      <c r="PPC48" s="887"/>
      <c r="PPD48" s="887"/>
      <c r="PPE48" s="887"/>
      <c r="PPF48" s="887"/>
      <c r="PPG48" s="887"/>
      <c r="PPH48" s="887"/>
      <c r="PPI48" s="888"/>
      <c r="PPJ48" s="886"/>
      <c r="PPK48" s="887"/>
      <c r="PPL48" s="887"/>
      <c r="PPM48" s="887"/>
      <c r="PPN48" s="887"/>
      <c r="PPO48" s="887"/>
      <c r="PPP48" s="887"/>
      <c r="PPQ48" s="887"/>
      <c r="PPR48" s="888"/>
      <c r="PPS48" s="886"/>
      <c r="PPT48" s="887"/>
      <c r="PPU48" s="887"/>
      <c r="PPV48" s="887"/>
      <c r="PPW48" s="887"/>
      <c r="PPX48" s="887"/>
      <c r="PPY48" s="887"/>
      <c r="PPZ48" s="887"/>
      <c r="PQA48" s="888"/>
      <c r="PQB48" s="886"/>
      <c r="PQC48" s="887"/>
      <c r="PQD48" s="887"/>
      <c r="PQE48" s="887"/>
      <c r="PQF48" s="887"/>
      <c r="PQG48" s="887"/>
      <c r="PQH48" s="887"/>
      <c r="PQI48" s="887"/>
      <c r="PQJ48" s="888"/>
      <c r="PQK48" s="886"/>
      <c r="PQL48" s="887"/>
      <c r="PQM48" s="887"/>
      <c r="PQN48" s="887"/>
      <c r="PQO48" s="887"/>
      <c r="PQP48" s="887"/>
      <c r="PQQ48" s="887"/>
      <c r="PQR48" s="887"/>
      <c r="PQS48" s="888"/>
      <c r="PQT48" s="886"/>
      <c r="PQU48" s="887"/>
      <c r="PQV48" s="887"/>
      <c r="PQW48" s="887"/>
      <c r="PQX48" s="887"/>
      <c r="PQY48" s="887"/>
      <c r="PQZ48" s="887"/>
      <c r="PRA48" s="887"/>
      <c r="PRB48" s="888"/>
      <c r="PRC48" s="886"/>
      <c r="PRD48" s="887"/>
      <c r="PRE48" s="887"/>
      <c r="PRF48" s="887"/>
      <c r="PRG48" s="887"/>
      <c r="PRH48" s="887"/>
      <c r="PRI48" s="887"/>
      <c r="PRJ48" s="887"/>
      <c r="PRK48" s="888"/>
      <c r="PRL48" s="886"/>
      <c r="PRM48" s="887"/>
      <c r="PRN48" s="887"/>
      <c r="PRO48" s="887"/>
      <c r="PRP48" s="887"/>
      <c r="PRQ48" s="887"/>
      <c r="PRR48" s="887"/>
      <c r="PRS48" s="887"/>
      <c r="PRT48" s="888"/>
      <c r="PRU48" s="886"/>
      <c r="PRV48" s="887"/>
      <c r="PRW48" s="887"/>
      <c r="PRX48" s="887"/>
      <c r="PRY48" s="887"/>
      <c r="PRZ48" s="887"/>
      <c r="PSA48" s="887"/>
      <c r="PSB48" s="887"/>
      <c r="PSC48" s="888"/>
      <c r="PSD48" s="886"/>
      <c r="PSE48" s="887"/>
      <c r="PSF48" s="887"/>
      <c r="PSG48" s="887"/>
      <c r="PSH48" s="887"/>
      <c r="PSI48" s="887"/>
      <c r="PSJ48" s="887"/>
      <c r="PSK48" s="887"/>
      <c r="PSL48" s="888"/>
      <c r="PSM48" s="886"/>
      <c r="PSN48" s="887"/>
      <c r="PSO48" s="887"/>
      <c r="PSP48" s="887"/>
      <c r="PSQ48" s="887"/>
      <c r="PSR48" s="887"/>
      <c r="PSS48" s="887"/>
      <c r="PST48" s="887"/>
      <c r="PSU48" s="888"/>
      <c r="PSV48" s="886"/>
      <c r="PSW48" s="887"/>
      <c r="PSX48" s="887"/>
      <c r="PSY48" s="887"/>
      <c r="PSZ48" s="887"/>
      <c r="PTA48" s="887"/>
      <c r="PTB48" s="887"/>
      <c r="PTC48" s="887"/>
      <c r="PTD48" s="888"/>
      <c r="PTE48" s="886"/>
      <c r="PTF48" s="887"/>
      <c r="PTG48" s="887"/>
      <c r="PTH48" s="887"/>
      <c r="PTI48" s="887"/>
      <c r="PTJ48" s="887"/>
      <c r="PTK48" s="887"/>
      <c r="PTL48" s="887"/>
      <c r="PTM48" s="888"/>
      <c r="PTN48" s="886"/>
      <c r="PTO48" s="887"/>
      <c r="PTP48" s="887"/>
      <c r="PTQ48" s="887"/>
      <c r="PTR48" s="887"/>
      <c r="PTS48" s="887"/>
      <c r="PTT48" s="887"/>
      <c r="PTU48" s="887"/>
      <c r="PTV48" s="888"/>
      <c r="PTW48" s="886"/>
      <c r="PTX48" s="887"/>
      <c r="PTY48" s="887"/>
      <c r="PTZ48" s="887"/>
      <c r="PUA48" s="887"/>
      <c r="PUB48" s="887"/>
      <c r="PUC48" s="887"/>
      <c r="PUD48" s="887"/>
      <c r="PUE48" s="888"/>
      <c r="PUF48" s="886"/>
      <c r="PUG48" s="887"/>
      <c r="PUH48" s="887"/>
      <c r="PUI48" s="887"/>
      <c r="PUJ48" s="887"/>
      <c r="PUK48" s="887"/>
      <c r="PUL48" s="887"/>
      <c r="PUM48" s="887"/>
      <c r="PUN48" s="888"/>
      <c r="PUO48" s="886"/>
      <c r="PUP48" s="887"/>
      <c r="PUQ48" s="887"/>
      <c r="PUR48" s="887"/>
      <c r="PUS48" s="887"/>
      <c r="PUT48" s="887"/>
      <c r="PUU48" s="887"/>
      <c r="PUV48" s="887"/>
      <c r="PUW48" s="888"/>
      <c r="PUX48" s="886"/>
      <c r="PUY48" s="887"/>
      <c r="PUZ48" s="887"/>
      <c r="PVA48" s="887"/>
      <c r="PVB48" s="887"/>
      <c r="PVC48" s="887"/>
      <c r="PVD48" s="887"/>
      <c r="PVE48" s="887"/>
      <c r="PVF48" s="888"/>
      <c r="PVG48" s="886"/>
      <c r="PVH48" s="887"/>
      <c r="PVI48" s="887"/>
      <c r="PVJ48" s="887"/>
      <c r="PVK48" s="887"/>
      <c r="PVL48" s="887"/>
      <c r="PVM48" s="887"/>
      <c r="PVN48" s="887"/>
      <c r="PVO48" s="888"/>
      <c r="PVP48" s="886"/>
      <c r="PVQ48" s="887"/>
      <c r="PVR48" s="887"/>
      <c r="PVS48" s="887"/>
      <c r="PVT48" s="887"/>
      <c r="PVU48" s="887"/>
      <c r="PVV48" s="887"/>
      <c r="PVW48" s="887"/>
      <c r="PVX48" s="888"/>
      <c r="PVY48" s="886"/>
      <c r="PVZ48" s="887"/>
      <c r="PWA48" s="887"/>
      <c r="PWB48" s="887"/>
      <c r="PWC48" s="887"/>
      <c r="PWD48" s="887"/>
      <c r="PWE48" s="887"/>
      <c r="PWF48" s="887"/>
      <c r="PWG48" s="888"/>
      <c r="PWH48" s="886"/>
      <c r="PWI48" s="887"/>
      <c r="PWJ48" s="887"/>
      <c r="PWK48" s="887"/>
      <c r="PWL48" s="887"/>
      <c r="PWM48" s="887"/>
      <c r="PWN48" s="887"/>
      <c r="PWO48" s="887"/>
      <c r="PWP48" s="888"/>
      <c r="PWQ48" s="886"/>
      <c r="PWR48" s="887"/>
      <c r="PWS48" s="887"/>
      <c r="PWT48" s="887"/>
      <c r="PWU48" s="887"/>
      <c r="PWV48" s="887"/>
      <c r="PWW48" s="887"/>
      <c r="PWX48" s="887"/>
      <c r="PWY48" s="888"/>
      <c r="PWZ48" s="886"/>
      <c r="PXA48" s="887"/>
      <c r="PXB48" s="887"/>
      <c r="PXC48" s="887"/>
      <c r="PXD48" s="887"/>
      <c r="PXE48" s="887"/>
      <c r="PXF48" s="887"/>
      <c r="PXG48" s="887"/>
      <c r="PXH48" s="888"/>
      <c r="PXI48" s="886"/>
      <c r="PXJ48" s="887"/>
      <c r="PXK48" s="887"/>
      <c r="PXL48" s="887"/>
      <c r="PXM48" s="887"/>
      <c r="PXN48" s="887"/>
      <c r="PXO48" s="887"/>
      <c r="PXP48" s="887"/>
      <c r="PXQ48" s="888"/>
      <c r="PXR48" s="886"/>
      <c r="PXS48" s="887"/>
      <c r="PXT48" s="887"/>
      <c r="PXU48" s="887"/>
      <c r="PXV48" s="887"/>
      <c r="PXW48" s="887"/>
      <c r="PXX48" s="887"/>
      <c r="PXY48" s="887"/>
      <c r="PXZ48" s="888"/>
      <c r="PYA48" s="886"/>
      <c r="PYB48" s="887"/>
      <c r="PYC48" s="887"/>
      <c r="PYD48" s="887"/>
      <c r="PYE48" s="887"/>
      <c r="PYF48" s="887"/>
      <c r="PYG48" s="887"/>
      <c r="PYH48" s="887"/>
      <c r="PYI48" s="888"/>
      <c r="PYJ48" s="886"/>
      <c r="PYK48" s="887"/>
      <c r="PYL48" s="887"/>
      <c r="PYM48" s="887"/>
      <c r="PYN48" s="887"/>
      <c r="PYO48" s="887"/>
      <c r="PYP48" s="887"/>
      <c r="PYQ48" s="887"/>
      <c r="PYR48" s="888"/>
      <c r="PYS48" s="886"/>
      <c r="PYT48" s="887"/>
      <c r="PYU48" s="887"/>
      <c r="PYV48" s="887"/>
      <c r="PYW48" s="887"/>
      <c r="PYX48" s="887"/>
      <c r="PYY48" s="887"/>
      <c r="PYZ48" s="887"/>
      <c r="PZA48" s="888"/>
      <c r="PZB48" s="886"/>
      <c r="PZC48" s="887"/>
      <c r="PZD48" s="887"/>
      <c r="PZE48" s="887"/>
      <c r="PZF48" s="887"/>
      <c r="PZG48" s="887"/>
      <c r="PZH48" s="887"/>
      <c r="PZI48" s="887"/>
      <c r="PZJ48" s="888"/>
      <c r="PZK48" s="886"/>
      <c r="PZL48" s="887"/>
      <c r="PZM48" s="887"/>
      <c r="PZN48" s="887"/>
      <c r="PZO48" s="887"/>
      <c r="PZP48" s="887"/>
      <c r="PZQ48" s="887"/>
      <c r="PZR48" s="887"/>
      <c r="PZS48" s="888"/>
      <c r="PZT48" s="886"/>
      <c r="PZU48" s="887"/>
      <c r="PZV48" s="887"/>
      <c r="PZW48" s="887"/>
      <c r="PZX48" s="887"/>
      <c r="PZY48" s="887"/>
      <c r="PZZ48" s="887"/>
      <c r="QAA48" s="887"/>
      <c r="QAB48" s="888"/>
      <c r="QAC48" s="886"/>
      <c r="QAD48" s="887"/>
      <c r="QAE48" s="887"/>
      <c r="QAF48" s="887"/>
      <c r="QAG48" s="887"/>
      <c r="QAH48" s="887"/>
      <c r="QAI48" s="887"/>
      <c r="QAJ48" s="887"/>
      <c r="QAK48" s="888"/>
      <c r="QAL48" s="886"/>
      <c r="QAM48" s="887"/>
      <c r="QAN48" s="887"/>
      <c r="QAO48" s="887"/>
      <c r="QAP48" s="887"/>
      <c r="QAQ48" s="887"/>
      <c r="QAR48" s="887"/>
      <c r="QAS48" s="887"/>
      <c r="QAT48" s="888"/>
      <c r="QAU48" s="886"/>
      <c r="QAV48" s="887"/>
      <c r="QAW48" s="887"/>
      <c r="QAX48" s="887"/>
      <c r="QAY48" s="887"/>
      <c r="QAZ48" s="887"/>
      <c r="QBA48" s="887"/>
      <c r="QBB48" s="887"/>
      <c r="QBC48" s="888"/>
      <c r="QBD48" s="886"/>
      <c r="QBE48" s="887"/>
      <c r="QBF48" s="887"/>
      <c r="QBG48" s="887"/>
      <c r="QBH48" s="887"/>
      <c r="QBI48" s="887"/>
      <c r="QBJ48" s="887"/>
      <c r="QBK48" s="887"/>
      <c r="QBL48" s="888"/>
      <c r="QBM48" s="886"/>
      <c r="QBN48" s="887"/>
      <c r="QBO48" s="887"/>
      <c r="QBP48" s="887"/>
      <c r="QBQ48" s="887"/>
      <c r="QBR48" s="887"/>
      <c r="QBS48" s="887"/>
      <c r="QBT48" s="887"/>
      <c r="QBU48" s="888"/>
      <c r="QBV48" s="886"/>
      <c r="QBW48" s="887"/>
      <c r="QBX48" s="887"/>
      <c r="QBY48" s="887"/>
      <c r="QBZ48" s="887"/>
      <c r="QCA48" s="887"/>
      <c r="QCB48" s="887"/>
      <c r="QCC48" s="887"/>
      <c r="QCD48" s="888"/>
      <c r="QCE48" s="886"/>
      <c r="QCF48" s="887"/>
      <c r="QCG48" s="887"/>
      <c r="QCH48" s="887"/>
      <c r="QCI48" s="887"/>
      <c r="QCJ48" s="887"/>
      <c r="QCK48" s="887"/>
      <c r="QCL48" s="887"/>
      <c r="QCM48" s="888"/>
      <c r="QCN48" s="886"/>
      <c r="QCO48" s="887"/>
      <c r="QCP48" s="887"/>
      <c r="QCQ48" s="887"/>
      <c r="QCR48" s="887"/>
      <c r="QCS48" s="887"/>
      <c r="QCT48" s="887"/>
      <c r="QCU48" s="887"/>
      <c r="QCV48" s="888"/>
      <c r="QCW48" s="886"/>
      <c r="QCX48" s="887"/>
      <c r="QCY48" s="887"/>
      <c r="QCZ48" s="887"/>
      <c r="QDA48" s="887"/>
      <c r="QDB48" s="887"/>
      <c r="QDC48" s="887"/>
      <c r="QDD48" s="887"/>
      <c r="QDE48" s="888"/>
      <c r="QDF48" s="886"/>
      <c r="QDG48" s="887"/>
      <c r="QDH48" s="887"/>
      <c r="QDI48" s="887"/>
      <c r="QDJ48" s="887"/>
      <c r="QDK48" s="887"/>
      <c r="QDL48" s="887"/>
      <c r="QDM48" s="887"/>
      <c r="QDN48" s="888"/>
      <c r="QDO48" s="886"/>
      <c r="QDP48" s="887"/>
      <c r="QDQ48" s="887"/>
      <c r="QDR48" s="887"/>
      <c r="QDS48" s="887"/>
      <c r="QDT48" s="887"/>
      <c r="QDU48" s="887"/>
      <c r="QDV48" s="887"/>
      <c r="QDW48" s="888"/>
      <c r="QDX48" s="886"/>
      <c r="QDY48" s="887"/>
      <c r="QDZ48" s="887"/>
      <c r="QEA48" s="887"/>
      <c r="QEB48" s="887"/>
      <c r="QEC48" s="887"/>
      <c r="QED48" s="887"/>
      <c r="QEE48" s="887"/>
      <c r="QEF48" s="888"/>
      <c r="QEG48" s="886"/>
      <c r="QEH48" s="887"/>
      <c r="QEI48" s="887"/>
      <c r="QEJ48" s="887"/>
      <c r="QEK48" s="887"/>
      <c r="QEL48" s="887"/>
      <c r="QEM48" s="887"/>
      <c r="QEN48" s="887"/>
      <c r="QEO48" s="888"/>
      <c r="QEP48" s="886"/>
      <c r="QEQ48" s="887"/>
      <c r="QER48" s="887"/>
      <c r="QES48" s="887"/>
      <c r="QET48" s="887"/>
      <c r="QEU48" s="887"/>
      <c r="QEV48" s="887"/>
      <c r="QEW48" s="887"/>
      <c r="QEX48" s="888"/>
      <c r="QEY48" s="886"/>
      <c r="QEZ48" s="887"/>
      <c r="QFA48" s="887"/>
      <c r="QFB48" s="887"/>
      <c r="QFC48" s="887"/>
      <c r="QFD48" s="887"/>
      <c r="QFE48" s="887"/>
      <c r="QFF48" s="887"/>
      <c r="QFG48" s="888"/>
      <c r="QFH48" s="886"/>
      <c r="QFI48" s="887"/>
      <c r="QFJ48" s="887"/>
      <c r="QFK48" s="887"/>
      <c r="QFL48" s="887"/>
      <c r="QFM48" s="887"/>
      <c r="QFN48" s="887"/>
      <c r="QFO48" s="887"/>
      <c r="QFP48" s="888"/>
      <c r="QFQ48" s="886"/>
      <c r="QFR48" s="887"/>
      <c r="QFS48" s="887"/>
      <c r="QFT48" s="887"/>
      <c r="QFU48" s="887"/>
      <c r="QFV48" s="887"/>
      <c r="QFW48" s="887"/>
      <c r="QFX48" s="887"/>
      <c r="QFY48" s="888"/>
      <c r="QFZ48" s="886"/>
      <c r="QGA48" s="887"/>
      <c r="QGB48" s="887"/>
      <c r="QGC48" s="887"/>
      <c r="QGD48" s="887"/>
      <c r="QGE48" s="887"/>
      <c r="QGF48" s="887"/>
      <c r="QGG48" s="887"/>
      <c r="QGH48" s="888"/>
      <c r="QGI48" s="886"/>
      <c r="QGJ48" s="887"/>
      <c r="QGK48" s="887"/>
      <c r="QGL48" s="887"/>
      <c r="QGM48" s="887"/>
      <c r="QGN48" s="887"/>
      <c r="QGO48" s="887"/>
      <c r="QGP48" s="887"/>
      <c r="QGQ48" s="888"/>
      <c r="QGR48" s="886"/>
      <c r="QGS48" s="887"/>
      <c r="QGT48" s="887"/>
      <c r="QGU48" s="887"/>
      <c r="QGV48" s="887"/>
      <c r="QGW48" s="887"/>
      <c r="QGX48" s="887"/>
      <c r="QGY48" s="887"/>
      <c r="QGZ48" s="888"/>
      <c r="QHA48" s="886"/>
      <c r="QHB48" s="887"/>
      <c r="QHC48" s="887"/>
      <c r="QHD48" s="887"/>
      <c r="QHE48" s="887"/>
      <c r="QHF48" s="887"/>
      <c r="QHG48" s="887"/>
      <c r="QHH48" s="887"/>
      <c r="QHI48" s="888"/>
      <c r="QHJ48" s="886"/>
      <c r="QHK48" s="887"/>
      <c r="QHL48" s="887"/>
      <c r="QHM48" s="887"/>
      <c r="QHN48" s="887"/>
      <c r="QHO48" s="887"/>
      <c r="QHP48" s="887"/>
      <c r="QHQ48" s="887"/>
      <c r="QHR48" s="888"/>
      <c r="QHS48" s="886"/>
      <c r="QHT48" s="887"/>
      <c r="QHU48" s="887"/>
      <c r="QHV48" s="887"/>
      <c r="QHW48" s="887"/>
      <c r="QHX48" s="887"/>
      <c r="QHY48" s="887"/>
      <c r="QHZ48" s="887"/>
      <c r="QIA48" s="888"/>
      <c r="QIB48" s="886"/>
      <c r="QIC48" s="887"/>
      <c r="QID48" s="887"/>
      <c r="QIE48" s="887"/>
      <c r="QIF48" s="887"/>
      <c r="QIG48" s="887"/>
      <c r="QIH48" s="887"/>
      <c r="QII48" s="887"/>
      <c r="QIJ48" s="888"/>
      <c r="QIK48" s="886"/>
      <c r="QIL48" s="887"/>
      <c r="QIM48" s="887"/>
      <c r="QIN48" s="887"/>
      <c r="QIO48" s="887"/>
      <c r="QIP48" s="887"/>
      <c r="QIQ48" s="887"/>
      <c r="QIR48" s="887"/>
      <c r="QIS48" s="888"/>
      <c r="QIT48" s="886"/>
      <c r="QIU48" s="887"/>
      <c r="QIV48" s="887"/>
      <c r="QIW48" s="887"/>
      <c r="QIX48" s="887"/>
      <c r="QIY48" s="887"/>
      <c r="QIZ48" s="887"/>
      <c r="QJA48" s="887"/>
      <c r="QJB48" s="888"/>
      <c r="QJC48" s="886"/>
      <c r="QJD48" s="887"/>
      <c r="QJE48" s="887"/>
      <c r="QJF48" s="887"/>
      <c r="QJG48" s="887"/>
      <c r="QJH48" s="887"/>
      <c r="QJI48" s="887"/>
      <c r="QJJ48" s="887"/>
      <c r="QJK48" s="888"/>
      <c r="QJL48" s="886"/>
      <c r="QJM48" s="887"/>
      <c r="QJN48" s="887"/>
      <c r="QJO48" s="887"/>
      <c r="QJP48" s="887"/>
      <c r="QJQ48" s="887"/>
      <c r="QJR48" s="887"/>
      <c r="QJS48" s="887"/>
      <c r="QJT48" s="888"/>
      <c r="QJU48" s="886"/>
      <c r="QJV48" s="887"/>
      <c r="QJW48" s="887"/>
      <c r="QJX48" s="887"/>
      <c r="QJY48" s="887"/>
      <c r="QJZ48" s="887"/>
      <c r="QKA48" s="887"/>
      <c r="QKB48" s="887"/>
      <c r="QKC48" s="888"/>
      <c r="QKD48" s="886"/>
      <c r="QKE48" s="887"/>
      <c r="QKF48" s="887"/>
      <c r="QKG48" s="887"/>
      <c r="QKH48" s="887"/>
      <c r="QKI48" s="887"/>
      <c r="QKJ48" s="887"/>
      <c r="QKK48" s="887"/>
      <c r="QKL48" s="888"/>
      <c r="QKM48" s="886"/>
      <c r="QKN48" s="887"/>
      <c r="QKO48" s="887"/>
      <c r="QKP48" s="887"/>
      <c r="QKQ48" s="887"/>
      <c r="QKR48" s="887"/>
      <c r="QKS48" s="887"/>
      <c r="QKT48" s="887"/>
      <c r="QKU48" s="888"/>
      <c r="QKV48" s="886"/>
      <c r="QKW48" s="887"/>
      <c r="QKX48" s="887"/>
      <c r="QKY48" s="887"/>
      <c r="QKZ48" s="887"/>
      <c r="QLA48" s="887"/>
      <c r="QLB48" s="887"/>
      <c r="QLC48" s="887"/>
      <c r="QLD48" s="888"/>
      <c r="QLE48" s="886"/>
      <c r="QLF48" s="887"/>
      <c r="QLG48" s="887"/>
      <c r="QLH48" s="887"/>
      <c r="QLI48" s="887"/>
      <c r="QLJ48" s="887"/>
      <c r="QLK48" s="887"/>
      <c r="QLL48" s="887"/>
      <c r="QLM48" s="888"/>
      <c r="QLN48" s="886"/>
      <c r="QLO48" s="887"/>
      <c r="QLP48" s="887"/>
      <c r="QLQ48" s="887"/>
      <c r="QLR48" s="887"/>
      <c r="QLS48" s="887"/>
      <c r="QLT48" s="887"/>
      <c r="QLU48" s="887"/>
      <c r="QLV48" s="888"/>
      <c r="QLW48" s="886"/>
      <c r="QLX48" s="887"/>
      <c r="QLY48" s="887"/>
      <c r="QLZ48" s="887"/>
      <c r="QMA48" s="887"/>
      <c r="QMB48" s="887"/>
      <c r="QMC48" s="887"/>
      <c r="QMD48" s="887"/>
      <c r="QME48" s="888"/>
      <c r="QMF48" s="886"/>
      <c r="QMG48" s="887"/>
      <c r="QMH48" s="887"/>
      <c r="QMI48" s="887"/>
      <c r="QMJ48" s="887"/>
      <c r="QMK48" s="887"/>
      <c r="QML48" s="887"/>
      <c r="QMM48" s="887"/>
      <c r="QMN48" s="888"/>
      <c r="QMO48" s="886"/>
      <c r="QMP48" s="887"/>
      <c r="QMQ48" s="887"/>
      <c r="QMR48" s="887"/>
      <c r="QMS48" s="887"/>
      <c r="QMT48" s="887"/>
      <c r="QMU48" s="887"/>
      <c r="QMV48" s="887"/>
      <c r="QMW48" s="888"/>
      <c r="QMX48" s="886"/>
      <c r="QMY48" s="887"/>
      <c r="QMZ48" s="887"/>
      <c r="QNA48" s="887"/>
      <c r="QNB48" s="887"/>
      <c r="QNC48" s="887"/>
      <c r="QND48" s="887"/>
      <c r="QNE48" s="887"/>
      <c r="QNF48" s="888"/>
      <c r="QNG48" s="886"/>
      <c r="QNH48" s="887"/>
      <c r="QNI48" s="887"/>
      <c r="QNJ48" s="887"/>
      <c r="QNK48" s="887"/>
      <c r="QNL48" s="887"/>
      <c r="QNM48" s="887"/>
      <c r="QNN48" s="887"/>
      <c r="QNO48" s="888"/>
      <c r="QNP48" s="886"/>
      <c r="QNQ48" s="887"/>
      <c r="QNR48" s="887"/>
      <c r="QNS48" s="887"/>
      <c r="QNT48" s="887"/>
      <c r="QNU48" s="887"/>
      <c r="QNV48" s="887"/>
      <c r="QNW48" s="887"/>
      <c r="QNX48" s="888"/>
      <c r="QNY48" s="886"/>
      <c r="QNZ48" s="887"/>
      <c r="QOA48" s="887"/>
      <c r="QOB48" s="887"/>
      <c r="QOC48" s="887"/>
      <c r="QOD48" s="887"/>
      <c r="QOE48" s="887"/>
      <c r="QOF48" s="887"/>
      <c r="QOG48" s="888"/>
      <c r="QOH48" s="886"/>
      <c r="QOI48" s="887"/>
      <c r="QOJ48" s="887"/>
      <c r="QOK48" s="887"/>
      <c r="QOL48" s="887"/>
      <c r="QOM48" s="887"/>
      <c r="QON48" s="887"/>
      <c r="QOO48" s="887"/>
      <c r="QOP48" s="888"/>
      <c r="QOQ48" s="886"/>
      <c r="QOR48" s="887"/>
      <c r="QOS48" s="887"/>
      <c r="QOT48" s="887"/>
      <c r="QOU48" s="887"/>
      <c r="QOV48" s="887"/>
      <c r="QOW48" s="887"/>
      <c r="QOX48" s="887"/>
      <c r="QOY48" s="888"/>
      <c r="QOZ48" s="886"/>
      <c r="QPA48" s="887"/>
      <c r="QPB48" s="887"/>
      <c r="QPC48" s="887"/>
      <c r="QPD48" s="887"/>
      <c r="QPE48" s="887"/>
      <c r="QPF48" s="887"/>
      <c r="QPG48" s="887"/>
      <c r="QPH48" s="888"/>
      <c r="QPI48" s="886"/>
      <c r="QPJ48" s="887"/>
      <c r="QPK48" s="887"/>
      <c r="QPL48" s="887"/>
      <c r="QPM48" s="887"/>
      <c r="QPN48" s="887"/>
      <c r="QPO48" s="887"/>
      <c r="QPP48" s="887"/>
      <c r="QPQ48" s="888"/>
      <c r="QPR48" s="886"/>
      <c r="QPS48" s="887"/>
      <c r="QPT48" s="887"/>
      <c r="QPU48" s="887"/>
      <c r="QPV48" s="887"/>
      <c r="QPW48" s="887"/>
      <c r="QPX48" s="887"/>
      <c r="QPY48" s="887"/>
      <c r="QPZ48" s="888"/>
      <c r="QQA48" s="886"/>
      <c r="QQB48" s="887"/>
      <c r="QQC48" s="887"/>
      <c r="QQD48" s="887"/>
      <c r="QQE48" s="887"/>
      <c r="QQF48" s="887"/>
      <c r="QQG48" s="887"/>
      <c r="QQH48" s="887"/>
      <c r="QQI48" s="888"/>
      <c r="QQJ48" s="886"/>
      <c r="QQK48" s="887"/>
      <c r="QQL48" s="887"/>
      <c r="QQM48" s="887"/>
      <c r="QQN48" s="887"/>
      <c r="QQO48" s="887"/>
      <c r="QQP48" s="887"/>
      <c r="QQQ48" s="887"/>
      <c r="QQR48" s="888"/>
      <c r="QQS48" s="886"/>
      <c r="QQT48" s="887"/>
      <c r="QQU48" s="887"/>
      <c r="QQV48" s="887"/>
      <c r="QQW48" s="887"/>
      <c r="QQX48" s="887"/>
      <c r="QQY48" s="887"/>
      <c r="QQZ48" s="887"/>
      <c r="QRA48" s="888"/>
      <c r="QRB48" s="886"/>
      <c r="QRC48" s="887"/>
      <c r="QRD48" s="887"/>
      <c r="QRE48" s="887"/>
      <c r="QRF48" s="887"/>
      <c r="QRG48" s="887"/>
      <c r="QRH48" s="887"/>
      <c r="QRI48" s="887"/>
      <c r="QRJ48" s="888"/>
      <c r="QRK48" s="886"/>
      <c r="QRL48" s="887"/>
      <c r="QRM48" s="887"/>
      <c r="QRN48" s="887"/>
      <c r="QRO48" s="887"/>
      <c r="QRP48" s="887"/>
      <c r="QRQ48" s="887"/>
      <c r="QRR48" s="887"/>
      <c r="QRS48" s="888"/>
      <c r="QRT48" s="886"/>
      <c r="QRU48" s="887"/>
      <c r="QRV48" s="887"/>
      <c r="QRW48" s="887"/>
      <c r="QRX48" s="887"/>
      <c r="QRY48" s="887"/>
      <c r="QRZ48" s="887"/>
      <c r="QSA48" s="887"/>
      <c r="QSB48" s="888"/>
      <c r="QSC48" s="886"/>
      <c r="QSD48" s="887"/>
      <c r="QSE48" s="887"/>
      <c r="QSF48" s="887"/>
      <c r="QSG48" s="887"/>
      <c r="QSH48" s="887"/>
      <c r="QSI48" s="887"/>
      <c r="QSJ48" s="887"/>
      <c r="QSK48" s="888"/>
      <c r="QSL48" s="886"/>
      <c r="QSM48" s="887"/>
      <c r="QSN48" s="887"/>
      <c r="QSO48" s="887"/>
      <c r="QSP48" s="887"/>
      <c r="QSQ48" s="887"/>
      <c r="QSR48" s="887"/>
      <c r="QSS48" s="887"/>
      <c r="QST48" s="888"/>
      <c r="QSU48" s="886"/>
      <c r="QSV48" s="887"/>
      <c r="QSW48" s="887"/>
      <c r="QSX48" s="887"/>
      <c r="QSY48" s="887"/>
      <c r="QSZ48" s="887"/>
      <c r="QTA48" s="887"/>
      <c r="QTB48" s="887"/>
      <c r="QTC48" s="888"/>
      <c r="QTD48" s="886"/>
      <c r="QTE48" s="887"/>
      <c r="QTF48" s="887"/>
      <c r="QTG48" s="887"/>
      <c r="QTH48" s="887"/>
      <c r="QTI48" s="887"/>
      <c r="QTJ48" s="887"/>
      <c r="QTK48" s="887"/>
      <c r="QTL48" s="888"/>
      <c r="QTM48" s="886"/>
      <c r="QTN48" s="887"/>
      <c r="QTO48" s="887"/>
      <c r="QTP48" s="887"/>
      <c r="QTQ48" s="887"/>
      <c r="QTR48" s="887"/>
      <c r="QTS48" s="887"/>
      <c r="QTT48" s="887"/>
      <c r="QTU48" s="888"/>
      <c r="QTV48" s="886"/>
      <c r="QTW48" s="887"/>
      <c r="QTX48" s="887"/>
      <c r="QTY48" s="887"/>
      <c r="QTZ48" s="887"/>
      <c r="QUA48" s="887"/>
      <c r="QUB48" s="887"/>
      <c r="QUC48" s="887"/>
      <c r="QUD48" s="888"/>
      <c r="QUE48" s="886"/>
      <c r="QUF48" s="887"/>
      <c r="QUG48" s="887"/>
      <c r="QUH48" s="887"/>
      <c r="QUI48" s="887"/>
      <c r="QUJ48" s="887"/>
      <c r="QUK48" s="887"/>
      <c r="QUL48" s="887"/>
      <c r="QUM48" s="888"/>
      <c r="QUN48" s="886"/>
      <c r="QUO48" s="887"/>
      <c r="QUP48" s="887"/>
      <c r="QUQ48" s="887"/>
      <c r="QUR48" s="887"/>
      <c r="QUS48" s="887"/>
      <c r="QUT48" s="887"/>
      <c r="QUU48" s="887"/>
      <c r="QUV48" s="888"/>
      <c r="QUW48" s="886"/>
      <c r="QUX48" s="887"/>
      <c r="QUY48" s="887"/>
      <c r="QUZ48" s="887"/>
      <c r="QVA48" s="887"/>
      <c r="QVB48" s="887"/>
      <c r="QVC48" s="887"/>
      <c r="QVD48" s="887"/>
      <c r="QVE48" s="888"/>
      <c r="QVF48" s="886"/>
      <c r="QVG48" s="887"/>
      <c r="QVH48" s="887"/>
      <c r="QVI48" s="887"/>
      <c r="QVJ48" s="887"/>
      <c r="QVK48" s="887"/>
      <c r="QVL48" s="887"/>
      <c r="QVM48" s="887"/>
      <c r="QVN48" s="888"/>
      <c r="QVO48" s="886"/>
      <c r="QVP48" s="887"/>
      <c r="QVQ48" s="887"/>
      <c r="QVR48" s="887"/>
      <c r="QVS48" s="887"/>
      <c r="QVT48" s="887"/>
      <c r="QVU48" s="887"/>
      <c r="QVV48" s="887"/>
      <c r="QVW48" s="888"/>
      <c r="QVX48" s="886"/>
      <c r="QVY48" s="887"/>
      <c r="QVZ48" s="887"/>
      <c r="QWA48" s="887"/>
      <c r="QWB48" s="887"/>
      <c r="QWC48" s="887"/>
      <c r="QWD48" s="887"/>
      <c r="QWE48" s="887"/>
      <c r="QWF48" s="888"/>
      <c r="QWG48" s="886"/>
      <c r="QWH48" s="887"/>
      <c r="QWI48" s="887"/>
      <c r="QWJ48" s="887"/>
      <c r="QWK48" s="887"/>
      <c r="QWL48" s="887"/>
      <c r="QWM48" s="887"/>
      <c r="QWN48" s="887"/>
      <c r="QWO48" s="888"/>
      <c r="QWP48" s="886"/>
      <c r="QWQ48" s="887"/>
      <c r="QWR48" s="887"/>
      <c r="QWS48" s="887"/>
      <c r="QWT48" s="887"/>
      <c r="QWU48" s="887"/>
      <c r="QWV48" s="887"/>
      <c r="QWW48" s="887"/>
      <c r="QWX48" s="888"/>
      <c r="QWY48" s="886"/>
      <c r="QWZ48" s="887"/>
      <c r="QXA48" s="887"/>
      <c r="QXB48" s="887"/>
      <c r="QXC48" s="887"/>
      <c r="QXD48" s="887"/>
      <c r="QXE48" s="887"/>
      <c r="QXF48" s="887"/>
      <c r="QXG48" s="888"/>
      <c r="QXH48" s="886"/>
      <c r="QXI48" s="887"/>
      <c r="QXJ48" s="887"/>
      <c r="QXK48" s="887"/>
      <c r="QXL48" s="887"/>
      <c r="QXM48" s="887"/>
      <c r="QXN48" s="887"/>
      <c r="QXO48" s="887"/>
      <c r="QXP48" s="888"/>
      <c r="QXQ48" s="886"/>
      <c r="QXR48" s="887"/>
      <c r="QXS48" s="887"/>
      <c r="QXT48" s="887"/>
      <c r="QXU48" s="887"/>
      <c r="QXV48" s="887"/>
      <c r="QXW48" s="887"/>
      <c r="QXX48" s="887"/>
      <c r="QXY48" s="888"/>
      <c r="QXZ48" s="886"/>
      <c r="QYA48" s="887"/>
      <c r="QYB48" s="887"/>
      <c r="QYC48" s="887"/>
      <c r="QYD48" s="887"/>
      <c r="QYE48" s="887"/>
      <c r="QYF48" s="887"/>
      <c r="QYG48" s="887"/>
      <c r="QYH48" s="888"/>
      <c r="QYI48" s="886"/>
      <c r="QYJ48" s="887"/>
      <c r="QYK48" s="887"/>
      <c r="QYL48" s="887"/>
      <c r="QYM48" s="887"/>
      <c r="QYN48" s="887"/>
      <c r="QYO48" s="887"/>
      <c r="QYP48" s="887"/>
      <c r="QYQ48" s="888"/>
      <c r="QYR48" s="886"/>
      <c r="QYS48" s="887"/>
      <c r="QYT48" s="887"/>
      <c r="QYU48" s="887"/>
      <c r="QYV48" s="887"/>
      <c r="QYW48" s="887"/>
      <c r="QYX48" s="887"/>
      <c r="QYY48" s="887"/>
      <c r="QYZ48" s="888"/>
      <c r="QZA48" s="886"/>
      <c r="QZB48" s="887"/>
      <c r="QZC48" s="887"/>
      <c r="QZD48" s="887"/>
      <c r="QZE48" s="887"/>
      <c r="QZF48" s="887"/>
      <c r="QZG48" s="887"/>
      <c r="QZH48" s="887"/>
      <c r="QZI48" s="888"/>
      <c r="QZJ48" s="886"/>
      <c r="QZK48" s="887"/>
      <c r="QZL48" s="887"/>
      <c r="QZM48" s="887"/>
      <c r="QZN48" s="887"/>
      <c r="QZO48" s="887"/>
      <c r="QZP48" s="887"/>
      <c r="QZQ48" s="887"/>
      <c r="QZR48" s="888"/>
      <c r="QZS48" s="886"/>
      <c r="QZT48" s="887"/>
      <c r="QZU48" s="887"/>
      <c r="QZV48" s="887"/>
      <c r="QZW48" s="887"/>
      <c r="QZX48" s="887"/>
      <c r="QZY48" s="887"/>
      <c r="QZZ48" s="887"/>
      <c r="RAA48" s="888"/>
      <c r="RAB48" s="886"/>
      <c r="RAC48" s="887"/>
      <c r="RAD48" s="887"/>
      <c r="RAE48" s="887"/>
      <c r="RAF48" s="887"/>
      <c r="RAG48" s="887"/>
      <c r="RAH48" s="887"/>
      <c r="RAI48" s="887"/>
      <c r="RAJ48" s="888"/>
      <c r="RAK48" s="886"/>
      <c r="RAL48" s="887"/>
      <c r="RAM48" s="887"/>
      <c r="RAN48" s="887"/>
      <c r="RAO48" s="887"/>
      <c r="RAP48" s="887"/>
      <c r="RAQ48" s="887"/>
      <c r="RAR48" s="887"/>
      <c r="RAS48" s="888"/>
      <c r="RAT48" s="886"/>
      <c r="RAU48" s="887"/>
      <c r="RAV48" s="887"/>
      <c r="RAW48" s="887"/>
      <c r="RAX48" s="887"/>
      <c r="RAY48" s="887"/>
      <c r="RAZ48" s="887"/>
      <c r="RBA48" s="887"/>
      <c r="RBB48" s="888"/>
      <c r="RBC48" s="886"/>
      <c r="RBD48" s="887"/>
      <c r="RBE48" s="887"/>
      <c r="RBF48" s="887"/>
      <c r="RBG48" s="887"/>
      <c r="RBH48" s="887"/>
      <c r="RBI48" s="887"/>
      <c r="RBJ48" s="887"/>
      <c r="RBK48" s="888"/>
      <c r="RBL48" s="886"/>
      <c r="RBM48" s="887"/>
      <c r="RBN48" s="887"/>
      <c r="RBO48" s="887"/>
      <c r="RBP48" s="887"/>
      <c r="RBQ48" s="887"/>
      <c r="RBR48" s="887"/>
      <c r="RBS48" s="887"/>
      <c r="RBT48" s="888"/>
      <c r="RBU48" s="886"/>
      <c r="RBV48" s="887"/>
      <c r="RBW48" s="887"/>
      <c r="RBX48" s="887"/>
      <c r="RBY48" s="887"/>
      <c r="RBZ48" s="887"/>
      <c r="RCA48" s="887"/>
      <c r="RCB48" s="887"/>
      <c r="RCC48" s="888"/>
      <c r="RCD48" s="886"/>
      <c r="RCE48" s="887"/>
      <c r="RCF48" s="887"/>
      <c r="RCG48" s="887"/>
      <c r="RCH48" s="887"/>
      <c r="RCI48" s="887"/>
      <c r="RCJ48" s="887"/>
      <c r="RCK48" s="887"/>
      <c r="RCL48" s="888"/>
      <c r="RCM48" s="886"/>
      <c r="RCN48" s="887"/>
      <c r="RCO48" s="887"/>
      <c r="RCP48" s="887"/>
      <c r="RCQ48" s="887"/>
      <c r="RCR48" s="887"/>
      <c r="RCS48" s="887"/>
      <c r="RCT48" s="887"/>
      <c r="RCU48" s="888"/>
      <c r="RCV48" s="886"/>
      <c r="RCW48" s="887"/>
      <c r="RCX48" s="887"/>
      <c r="RCY48" s="887"/>
      <c r="RCZ48" s="887"/>
      <c r="RDA48" s="887"/>
      <c r="RDB48" s="887"/>
      <c r="RDC48" s="887"/>
      <c r="RDD48" s="888"/>
      <c r="RDE48" s="886"/>
      <c r="RDF48" s="887"/>
      <c r="RDG48" s="887"/>
      <c r="RDH48" s="887"/>
      <c r="RDI48" s="887"/>
      <c r="RDJ48" s="887"/>
      <c r="RDK48" s="887"/>
      <c r="RDL48" s="887"/>
      <c r="RDM48" s="888"/>
      <c r="RDN48" s="886"/>
      <c r="RDO48" s="887"/>
      <c r="RDP48" s="887"/>
      <c r="RDQ48" s="887"/>
      <c r="RDR48" s="887"/>
      <c r="RDS48" s="887"/>
      <c r="RDT48" s="887"/>
      <c r="RDU48" s="887"/>
      <c r="RDV48" s="888"/>
      <c r="RDW48" s="886"/>
      <c r="RDX48" s="887"/>
      <c r="RDY48" s="887"/>
      <c r="RDZ48" s="887"/>
      <c r="REA48" s="887"/>
      <c r="REB48" s="887"/>
      <c r="REC48" s="887"/>
      <c r="RED48" s="887"/>
      <c r="REE48" s="888"/>
      <c r="REF48" s="886"/>
      <c r="REG48" s="887"/>
      <c r="REH48" s="887"/>
      <c r="REI48" s="887"/>
      <c r="REJ48" s="887"/>
      <c r="REK48" s="887"/>
      <c r="REL48" s="887"/>
      <c r="REM48" s="887"/>
      <c r="REN48" s="888"/>
      <c r="REO48" s="886"/>
      <c r="REP48" s="887"/>
      <c r="REQ48" s="887"/>
      <c r="RER48" s="887"/>
      <c r="RES48" s="887"/>
      <c r="RET48" s="887"/>
      <c r="REU48" s="887"/>
      <c r="REV48" s="887"/>
      <c r="REW48" s="888"/>
      <c r="REX48" s="886"/>
      <c r="REY48" s="887"/>
      <c r="REZ48" s="887"/>
      <c r="RFA48" s="887"/>
      <c r="RFB48" s="887"/>
      <c r="RFC48" s="887"/>
      <c r="RFD48" s="887"/>
      <c r="RFE48" s="887"/>
      <c r="RFF48" s="888"/>
      <c r="RFG48" s="886"/>
      <c r="RFH48" s="887"/>
      <c r="RFI48" s="887"/>
      <c r="RFJ48" s="887"/>
      <c r="RFK48" s="887"/>
      <c r="RFL48" s="887"/>
      <c r="RFM48" s="887"/>
      <c r="RFN48" s="887"/>
      <c r="RFO48" s="888"/>
      <c r="RFP48" s="886"/>
      <c r="RFQ48" s="887"/>
      <c r="RFR48" s="887"/>
      <c r="RFS48" s="887"/>
      <c r="RFT48" s="887"/>
      <c r="RFU48" s="887"/>
      <c r="RFV48" s="887"/>
      <c r="RFW48" s="887"/>
      <c r="RFX48" s="888"/>
      <c r="RFY48" s="886"/>
      <c r="RFZ48" s="887"/>
      <c r="RGA48" s="887"/>
      <c r="RGB48" s="887"/>
      <c r="RGC48" s="887"/>
      <c r="RGD48" s="887"/>
      <c r="RGE48" s="887"/>
      <c r="RGF48" s="887"/>
      <c r="RGG48" s="888"/>
      <c r="RGH48" s="886"/>
      <c r="RGI48" s="887"/>
      <c r="RGJ48" s="887"/>
      <c r="RGK48" s="887"/>
      <c r="RGL48" s="887"/>
      <c r="RGM48" s="887"/>
      <c r="RGN48" s="887"/>
      <c r="RGO48" s="887"/>
      <c r="RGP48" s="888"/>
      <c r="RGQ48" s="886"/>
      <c r="RGR48" s="887"/>
      <c r="RGS48" s="887"/>
      <c r="RGT48" s="887"/>
      <c r="RGU48" s="887"/>
      <c r="RGV48" s="887"/>
      <c r="RGW48" s="887"/>
      <c r="RGX48" s="887"/>
      <c r="RGY48" s="888"/>
      <c r="RGZ48" s="886"/>
      <c r="RHA48" s="887"/>
      <c r="RHB48" s="887"/>
      <c r="RHC48" s="887"/>
      <c r="RHD48" s="887"/>
      <c r="RHE48" s="887"/>
      <c r="RHF48" s="887"/>
      <c r="RHG48" s="887"/>
      <c r="RHH48" s="888"/>
      <c r="RHI48" s="886"/>
      <c r="RHJ48" s="887"/>
      <c r="RHK48" s="887"/>
      <c r="RHL48" s="887"/>
      <c r="RHM48" s="887"/>
      <c r="RHN48" s="887"/>
      <c r="RHO48" s="887"/>
      <c r="RHP48" s="887"/>
      <c r="RHQ48" s="888"/>
      <c r="RHR48" s="886"/>
      <c r="RHS48" s="887"/>
      <c r="RHT48" s="887"/>
      <c r="RHU48" s="887"/>
      <c r="RHV48" s="887"/>
      <c r="RHW48" s="887"/>
      <c r="RHX48" s="887"/>
      <c r="RHY48" s="887"/>
      <c r="RHZ48" s="888"/>
      <c r="RIA48" s="886"/>
      <c r="RIB48" s="887"/>
      <c r="RIC48" s="887"/>
      <c r="RID48" s="887"/>
      <c r="RIE48" s="887"/>
      <c r="RIF48" s="887"/>
      <c r="RIG48" s="887"/>
      <c r="RIH48" s="887"/>
      <c r="RII48" s="888"/>
      <c r="RIJ48" s="886"/>
      <c r="RIK48" s="887"/>
      <c r="RIL48" s="887"/>
      <c r="RIM48" s="887"/>
      <c r="RIN48" s="887"/>
      <c r="RIO48" s="887"/>
      <c r="RIP48" s="887"/>
      <c r="RIQ48" s="887"/>
      <c r="RIR48" s="888"/>
      <c r="RIS48" s="886"/>
      <c r="RIT48" s="887"/>
      <c r="RIU48" s="887"/>
      <c r="RIV48" s="887"/>
      <c r="RIW48" s="887"/>
      <c r="RIX48" s="887"/>
      <c r="RIY48" s="887"/>
      <c r="RIZ48" s="887"/>
      <c r="RJA48" s="888"/>
      <c r="RJB48" s="886"/>
      <c r="RJC48" s="887"/>
      <c r="RJD48" s="887"/>
      <c r="RJE48" s="887"/>
      <c r="RJF48" s="887"/>
      <c r="RJG48" s="887"/>
      <c r="RJH48" s="887"/>
      <c r="RJI48" s="887"/>
      <c r="RJJ48" s="888"/>
      <c r="RJK48" s="886"/>
      <c r="RJL48" s="887"/>
      <c r="RJM48" s="887"/>
      <c r="RJN48" s="887"/>
      <c r="RJO48" s="887"/>
      <c r="RJP48" s="887"/>
      <c r="RJQ48" s="887"/>
      <c r="RJR48" s="887"/>
      <c r="RJS48" s="888"/>
      <c r="RJT48" s="886"/>
      <c r="RJU48" s="887"/>
      <c r="RJV48" s="887"/>
      <c r="RJW48" s="887"/>
      <c r="RJX48" s="887"/>
      <c r="RJY48" s="887"/>
      <c r="RJZ48" s="887"/>
      <c r="RKA48" s="887"/>
      <c r="RKB48" s="888"/>
      <c r="RKC48" s="886"/>
      <c r="RKD48" s="887"/>
      <c r="RKE48" s="887"/>
      <c r="RKF48" s="887"/>
      <c r="RKG48" s="887"/>
      <c r="RKH48" s="887"/>
      <c r="RKI48" s="887"/>
      <c r="RKJ48" s="887"/>
      <c r="RKK48" s="888"/>
      <c r="RKL48" s="886"/>
      <c r="RKM48" s="887"/>
      <c r="RKN48" s="887"/>
      <c r="RKO48" s="887"/>
      <c r="RKP48" s="887"/>
      <c r="RKQ48" s="887"/>
      <c r="RKR48" s="887"/>
      <c r="RKS48" s="887"/>
      <c r="RKT48" s="888"/>
      <c r="RKU48" s="886"/>
      <c r="RKV48" s="887"/>
      <c r="RKW48" s="887"/>
      <c r="RKX48" s="887"/>
      <c r="RKY48" s="887"/>
      <c r="RKZ48" s="887"/>
      <c r="RLA48" s="887"/>
      <c r="RLB48" s="887"/>
      <c r="RLC48" s="888"/>
      <c r="RLD48" s="886"/>
      <c r="RLE48" s="887"/>
      <c r="RLF48" s="887"/>
      <c r="RLG48" s="887"/>
      <c r="RLH48" s="887"/>
      <c r="RLI48" s="887"/>
      <c r="RLJ48" s="887"/>
      <c r="RLK48" s="887"/>
      <c r="RLL48" s="888"/>
      <c r="RLM48" s="886"/>
      <c r="RLN48" s="887"/>
      <c r="RLO48" s="887"/>
      <c r="RLP48" s="887"/>
      <c r="RLQ48" s="887"/>
      <c r="RLR48" s="887"/>
      <c r="RLS48" s="887"/>
      <c r="RLT48" s="887"/>
      <c r="RLU48" s="888"/>
      <c r="RLV48" s="886"/>
      <c r="RLW48" s="887"/>
      <c r="RLX48" s="887"/>
      <c r="RLY48" s="887"/>
      <c r="RLZ48" s="887"/>
      <c r="RMA48" s="887"/>
      <c r="RMB48" s="887"/>
      <c r="RMC48" s="887"/>
      <c r="RMD48" s="888"/>
      <c r="RME48" s="886"/>
      <c r="RMF48" s="887"/>
      <c r="RMG48" s="887"/>
      <c r="RMH48" s="887"/>
      <c r="RMI48" s="887"/>
      <c r="RMJ48" s="887"/>
      <c r="RMK48" s="887"/>
      <c r="RML48" s="887"/>
      <c r="RMM48" s="888"/>
      <c r="RMN48" s="886"/>
      <c r="RMO48" s="887"/>
      <c r="RMP48" s="887"/>
      <c r="RMQ48" s="887"/>
      <c r="RMR48" s="887"/>
      <c r="RMS48" s="887"/>
      <c r="RMT48" s="887"/>
      <c r="RMU48" s="887"/>
      <c r="RMV48" s="888"/>
      <c r="RMW48" s="886"/>
      <c r="RMX48" s="887"/>
      <c r="RMY48" s="887"/>
      <c r="RMZ48" s="887"/>
      <c r="RNA48" s="887"/>
      <c r="RNB48" s="887"/>
      <c r="RNC48" s="887"/>
      <c r="RND48" s="887"/>
      <c r="RNE48" s="888"/>
      <c r="RNF48" s="886"/>
      <c r="RNG48" s="887"/>
      <c r="RNH48" s="887"/>
      <c r="RNI48" s="887"/>
      <c r="RNJ48" s="887"/>
      <c r="RNK48" s="887"/>
      <c r="RNL48" s="887"/>
      <c r="RNM48" s="887"/>
      <c r="RNN48" s="888"/>
      <c r="RNO48" s="886"/>
      <c r="RNP48" s="887"/>
      <c r="RNQ48" s="887"/>
      <c r="RNR48" s="887"/>
      <c r="RNS48" s="887"/>
      <c r="RNT48" s="887"/>
      <c r="RNU48" s="887"/>
      <c r="RNV48" s="887"/>
      <c r="RNW48" s="888"/>
      <c r="RNX48" s="886"/>
      <c r="RNY48" s="887"/>
      <c r="RNZ48" s="887"/>
      <c r="ROA48" s="887"/>
      <c r="ROB48" s="887"/>
      <c r="ROC48" s="887"/>
      <c r="ROD48" s="887"/>
      <c r="ROE48" s="887"/>
      <c r="ROF48" s="888"/>
      <c r="ROG48" s="886"/>
      <c r="ROH48" s="887"/>
      <c r="ROI48" s="887"/>
      <c r="ROJ48" s="887"/>
      <c r="ROK48" s="887"/>
      <c r="ROL48" s="887"/>
      <c r="ROM48" s="887"/>
      <c r="RON48" s="887"/>
      <c r="ROO48" s="888"/>
      <c r="ROP48" s="886"/>
      <c r="ROQ48" s="887"/>
      <c r="ROR48" s="887"/>
      <c r="ROS48" s="887"/>
      <c r="ROT48" s="887"/>
      <c r="ROU48" s="887"/>
      <c r="ROV48" s="887"/>
      <c r="ROW48" s="887"/>
      <c r="ROX48" s="888"/>
      <c r="ROY48" s="886"/>
      <c r="ROZ48" s="887"/>
      <c r="RPA48" s="887"/>
      <c r="RPB48" s="887"/>
      <c r="RPC48" s="887"/>
      <c r="RPD48" s="887"/>
      <c r="RPE48" s="887"/>
      <c r="RPF48" s="887"/>
      <c r="RPG48" s="888"/>
      <c r="RPH48" s="886"/>
      <c r="RPI48" s="887"/>
      <c r="RPJ48" s="887"/>
      <c r="RPK48" s="887"/>
      <c r="RPL48" s="887"/>
      <c r="RPM48" s="887"/>
      <c r="RPN48" s="887"/>
      <c r="RPO48" s="887"/>
      <c r="RPP48" s="888"/>
      <c r="RPQ48" s="886"/>
      <c r="RPR48" s="887"/>
      <c r="RPS48" s="887"/>
      <c r="RPT48" s="887"/>
      <c r="RPU48" s="887"/>
      <c r="RPV48" s="887"/>
      <c r="RPW48" s="887"/>
      <c r="RPX48" s="887"/>
      <c r="RPY48" s="888"/>
      <c r="RPZ48" s="886"/>
      <c r="RQA48" s="887"/>
      <c r="RQB48" s="887"/>
      <c r="RQC48" s="887"/>
      <c r="RQD48" s="887"/>
      <c r="RQE48" s="887"/>
      <c r="RQF48" s="887"/>
      <c r="RQG48" s="887"/>
      <c r="RQH48" s="888"/>
      <c r="RQI48" s="886"/>
      <c r="RQJ48" s="887"/>
      <c r="RQK48" s="887"/>
      <c r="RQL48" s="887"/>
      <c r="RQM48" s="887"/>
      <c r="RQN48" s="887"/>
      <c r="RQO48" s="887"/>
      <c r="RQP48" s="887"/>
      <c r="RQQ48" s="888"/>
      <c r="RQR48" s="886"/>
      <c r="RQS48" s="887"/>
      <c r="RQT48" s="887"/>
      <c r="RQU48" s="887"/>
      <c r="RQV48" s="887"/>
      <c r="RQW48" s="887"/>
      <c r="RQX48" s="887"/>
      <c r="RQY48" s="887"/>
      <c r="RQZ48" s="888"/>
      <c r="RRA48" s="886"/>
      <c r="RRB48" s="887"/>
      <c r="RRC48" s="887"/>
      <c r="RRD48" s="887"/>
      <c r="RRE48" s="887"/>
      <c r="RRF48" s="887"/>
      <c r="RRG48" s="887"/>
      <c r="RRH48" s="887"/>
      <c r="RRI48" s="888"/>
      <c r="RRJ48" s="886"/>
      <c r="RRK48" s="887"/>
      <c r="RRL48" s="887"/>
      <c r="RRM48" s="887"/>
      <c r="RRN48" s="887"/>
      <c r="RRO48" s="887"/>
      <c r="RRP48" s="887"/>
      <c r="RRQ48" s="887"/>
      <c r="RRR48" s="888"/>
      <c r="RRS48" s="886"/>
      <c r="RRT48" s="887"/>
      <c r="RRU48" s="887"/>
      <c r="RRV48" s="887"/>
      <c r="RRW48" s="887"/>
      <c r="RRX48" s="887"/>
      <c r="RRY48" s="887"/>
      <c r="RRZ48" s="887"/>
      <c r="RSA48" s="888"/>
      <c r="RSB48" s="886"/>
      <c r="RSC48" s="887"/>
      <c r="RSD48" s="887"/>
      <c r="RSE48" s="887"/>
      <c r="RSF48" s="887"/>
      <c r="RSG48" s="887"/>
      <c r="RSH48" s="887"/>
      <c r="RSI48" s="887"/>
      <c r="RSJ48" s="888"/>
      <c r="RSK48" s="886"/>
      <c r="RSL48" s="887"/>
      <c r="RSM48" s="887"/>
      <c r="RSN48" s="887"/>
      <c r="RSO48" s="887"/>
      <c r="RSP48" s="887"/>
      <c r="RSQ48" s="887"/>
      <c r="RSR48" s="887"/>
      <c r="RSS48" s="888"/>
      <c r="RST48" s="886"/>
      <c r="RSU48" s="887"/>
      <c r="RSV48" s="887"/>
      <c r="RSW48" s="887"/>
      <c r="RSX48" s="887"/>
      <c r="RSY48" s="887"/>
      <c r="RSZ48" s="887"/>
      <c r="RTA48" s="887"/>
      <c r="RTB48" s="888"/>
      <c r="RTC48" s="886"/>
      <c r="RTD48" s="887"/>
      <c r="RTE48" s="887"/>
      <c r="RTF48" s="887"/>
      <c r="RTG48" s="887"/>
      <c r="RTH48" s="887"/>
      <c r="RTI48" s="887"/>
      <c r="RTJ48" s="887"/>
      <c r="RTK48" s="888"/>
      <c r="RTL48" s="886"/>
      <c r="RTM48" s="887"/>
      <c r="RTN48" s="887"/>
      <c r="RTO48" s="887"/>
      <c r="RTP48" s="887"/>
      <c r="RTQ48" s="887"/>
      <c r="RTR48" s="887"/>
      <c r="RTS48" s="887"/>
      <c r="RTT48" s="888"/>
      <c r="RTU48" s="886"/>
      <c r="RTV48" s="887"/>
      <c r="RTW48" s="887"/>
      <c r="RTX48" s="887"/>
      <c r="RTY48" s="887"/>
      <c r="RTZ48" s="887"/>
      <c r="RUA48" s="887"/>
      <c r="RUB48" s="887"/>
      <c r="RUC48" s="888"/>
      <c r="RUD48" s="886"/>
      <c r="RUE48" s="887"/>
      <c r="RUF48" s="887"/>
      <c r="RUG48" s="887"/>
      <c r="RUH48" s="887"/>
      <c r="RUI48" s="887"/>
      <c r="RUJ48" s="887"/>
      <c r="RUK48" s="887"/>
      <c r="RUL48" s="888"/>
      <c r="RUM48" s="886"/>
      <c r="RUN48" s="887"/>
      <c r="RUO48" s="887"/>
      <c r="RUP48" s="887"/>
      <c r="RUQ48" s="887"/>
      <c r="RUR48" s="887"/>
      <c r="RUS48" s="887"/>
      <c r="RUT48" s="887"/>
      <c r="RUU48" s="888"/>
      <c r="RUV48" s="886"/>
      <c r="RUW48" s="887"/>
      <c r="RUX48" s="887"/>
      <c r="RUY48" s="887"/>
      <c r="RUZ48" s="887"/>
      <c r="RVA48" s="887"/>
      <c r="RVB48" s="887"/>
      <c r="RVC48" s="887"/>
      <c r="RVD48" s="888"/>
      <c r="RVE48" s="886"/>
      <c r="RVF48" s="887"/>
      <c r="RVG48" s="887"/>
      <c r="RVH48" s="887"/>
      <c r="RVI48" s="887"/>
      <c r="RVJ48" s="887"/>
      <c r="RVK48" s="887"/>
      <c r="RVL48" s="887"/>
      <c r="RVM48" s="888"/>
      <c r="RVN48" s="886"/>
      <c r="RVO48" s="887"/>
      <c r="RVP48" s="887"/>
      <c r="RVQ48" s="887"/>
      <c r="RVR48" s="887"/>
      <c r="RVS48" s="887"/>
      <c r="RVT48" s="887"/>
      <c r="RVU48" s="887"/>
      <c r="RVV48" s="888"/>
      <c r="RVW48" s="886"/>
      <c r="RVX48" s="887"/>
      <c r="RVY48" s="887"/>
      <c r="RVZ48" s="887"/>
      <c r="RWA48" s="887"/>
      <c r="RWB48" s="887"/>
      <c r="RWC48" s="887"/>
      <c r="RWD48" s="887"/>
      <c r="RWE48" s="888"/>
      <c r="RWF48" s="886"/>
      <c r="RWG48" s="887"/>
      <c r="RWH48" s="887"/>
      <c r="RWI48" s="887"/>
      <c r="RWJ48" s="887"/>
      <c r="RWK48" s="887"/>
      <c r="RWL48" s="887"/>
      <c r="RWM48" s="887"/>
      <c r="RWN48" s="888"/>
      <c r="RWO48" s="886"/>
      <c r="RWP48" s="887"/>
      <c r="RWQ48" s="887"/>
      <c r="RWR48" s="887"/>
      <c r="RWS48" s="887"/>
      <c r="RWT48" s="887"/>
      <c r="RWU48" s="887"/>
      <c r="RWV48" s="887"/>
      <c r="RWW48" s="888"/>
      <c r="RWX48" s="886"/>
      <c r="RWY48" s="887"/>
      <c r="RWZ48" s="887"/>
      <c r="RXA48" s="887"/>
      <c r="RXB48" s="887"/>
      <c r="RXC48" s="887"/>
      <c r="RXD48" s="887"/>
      <c r="RXE48" s="887"/>
      <c r="RXF48" s="888"/>
      <c r="RXG48" s="886"/>
      <c r="RXH48" s="887"/>
      <c r="RXI48" s="887"/>
      <c r="RXJ48" s="887"/>
      <c r="RXK48" s="887"/>
      <c r="RXL48" s="887"/>
      <c r="RXM48" s="887"/>
      <c r="RXN48" s="887"/>
      <c r="RXO48" s="888"/>
      <c r="RXP48" s="886"/>
      <c r="RXQ48" s="887"/>
      <c r="RXR48" s="887"/>
      <c r="RXS48" s="887"/>
      <c r="RXT48" s="887"/>
      <c r="RXU48" s="887"/>
      <c r="RXV48" s="887"/>
      <c r="RXW48" s="887"/>
      <c r="RXX48" s="888"/>
      <c r="RXY48" s="886"/>
      <c r="RXZ48" s="887"/>
      <c r="RYA48" s="887"/>
      <c r="RYB48" s="887"/>
      <c r="RYC48" s="887"/>
      <c r="RYD48" s="887"/>
      <c r="RYE48" s="887"/>
      <c r="RYF48" s="887"/>
      <c r="RYG48" s="888"/>
      <c r="RYH48" s="886"/>
      <c r="RYI48" s="887"/>
      <c r="RYJ48" s="887"/>
      <c r="RYK48" s="887"/>
      <c r="RYL48" s="887"/>
      <c r="RYM48" s="887"/>
      <c r="RYN48" s="887"/>
      <c r="RYO48" s="887"/>
      <c r="RYP48" s="888"/>
      <c r="RYQ48" s="886"/>
      <c r="RYR48" s="887"/>
      <c r="RYS48" s="887"/>
      <c r="RYT48" s="887"/>
      <c r="RYU48" s="887"/>
      <c r="RYV48" s="887"/>
      <c r="RYW48" s="887"/>
      <c r="RYX48" s="887"/>
      <c r="RYY48" s="888"/>
      <c r="RYZ48" s="886"/>
      <c r="RZA48" s="887"/>
      <c r="RZB48" s="887"/>
      <c r="RZC48" s="887"/>
      <c r="RZD48" s="887"/>
      <c r="RZE48" s="887"/>
      <c r="RZF48" s="887"/>
      <c r="RZG48" s="887"/>
      <c r="RZH48" s="888"/>
      <c r="RZI48" s="886"/>
      <c r="RZJ48" s="887"/>
      <c r="RZK48" s="887"/>
      <c r="RZL48" s="887"/>
      <c r="RZM48" s="887"/>
      <c r="RZN48" s="887"/>
      <c r="RZO48" s="887"/>
      <c r="RZP48" s="887"/>
      <c r="RZQ48" s="888"/>
      <c r="RZR48" s="886"/>
      <c r="RZS48" s="887"/>
      <c r="RZT48" s="887"/>
      <c r="RZU48" s="887"/>
      <c r="RZV48" s="887"/>
      <c r="RZW48" s="887"/>
      <c r="RZX48" s="887"/>
      <c r="RZY48" s="887"/>
      <c r="RZZ48" s="888"/>
      <c r="SAA48" s="886"/>
      <c r="SAB48" s="887"/>
      <c r="SAC48" s="887"/>
      <c r="SAD48" s="887"/>
      <c r="SAE48" s="887"/>
      <c r="SAF48" s="887"/>
      <c r="SAG48" s="887"/>
      <c r="SAH48" s="887"/>
      <c r="SAI48" s="888"/>
      <c r="SAJ48" s="886"/>
      <c r="SAK48" s="887"/>
      <c r="SAL48" s="887"/>
      <c r="SAM48" s="887"/>
      <c r="SAN48" s="887"/>
      <c r="SAO48" s="887"/>
      <c r="SAP48" s="887"/>
      <c r="SAQ48" s="887"/>
      <c r="SAR48" s="888"/>
      <c r="SAS48" s="886"/>
      <c r="SAT48" s="887"/>
      <c r="SAU48" s="887"/>
      <c r="SAV48" s="887"/>
      <c r="SAW48" s="887"/>
      <c r="SAX48" s="887"/>
      <c r="SAY48" s="887"/>
      <c r="SAZ48" s="887"/>
      <c r="SBA48" s="888"/>
      <c r="SBB48" s="886"/>
      <c r="SBC48" s="887"/>
      <c r="SBD48" s="887"/>
      <c r="SBE48" s="887"/>
      <c r="SBF48" s="887"/>
      <c r="SBG48" s="887"/>
      <c r="SBH48" s="887"/>
      <c r="SBI48" s="887"/>
      <c r="SBJ48" s="888"/>
      <c r="SBK48" s="886"/>
      <c r="SBL48" s="887"/>
      <c r="SBM48" s="887"/>
      <c r="SBN48" s="887"/>
      <c r="SBO48" s="887"/>
      <c r="SBP48" s="887"/>
      <c r="SBQ48" s="887"/>
      <c r="SBR48" s="887"/>
      <c r="SBS48" s="888"/>
      <c r="SBT48" s="886"/>
      <c r="SBU48" s="887"/>
      <c r="SBV48" s="887"/>
      <c r="SBW48" s="887"/>
      <c r="SBX48" s="887"/>
      <c r="SBY48" s="887"/>
      <c r="SBZ48" s="887"/>
      <c r="SCA48" s="887"/>
      <c r="SCB48" s="888"/>
      <c r="SCC48" s="886"/>
      <c r="SCD48" s="887"/>
      <c r="SCE48" s="887"/>
      <c r="SCF48" s="887"/>
      <c r="SCG48" s="887"/>
      <c r="SCH48" s="887"/>
      <c r="SCI48" s="887"/>
      <c r="SCJ48" s="887"/>
      <c r="SCK48" s="888"/>
      <c r="SCL48" s="886"/>
      <c r="SCM48" s="887"/>
      <c r="SCN48" s="887"/>
      <c r="SCO48" s="887"/>
      <c r="SCP48" s="887"/>
      <c r="SCQ48" s="887"/>
      <c r="SCR48" s="887"/>
      <c r="SCS48" s="887"/>
      <c r="SCT48" s="888"/>
      <c r="SCU48" s="886"/>
      <c r="SCV48" s="887"/>
      <c r="SCW48" s="887"/>
      <c r="SCX48" s="887"/>
      <c r="SCY48" s="887"/>
      <c r="SCZ48" s="887"/>
      <c r="SDA48" s="887"/>
      <c r="SDB48" s="887"/>
      <c r="SDC48" s="888"/>
      <c r="SDD48" s="886"/>
      <c r="SDE48" s="887"/>
      <c r="SDF48" s="887"/>
      <c r="SDG48" s="887"/>
      <c r="SDH48" s="887"/>
      <c r="SDI48" s="887"/>
      <c r="SDJ48" s="887"/>
      <c r="SDK48" s="887"/>
      <c r="SDL48" s="888"/>
      <c r="SDM48" s="886"/>
      <c r="SDN48" s="887"/>
      <c r="SDO48" s="887"/>
      <c r="SDP48" s="887"/>
      <c r="SDQ48" s="887"/>
      <c r="SDR48" s="887"/>
      <c r="SDS48" s="887"/>
      <c r="SDT48" s="887"/>
      <c r="SDU48" s="888"/>
      <c r="SDV48" s="886"/>
      <c r="SDW48" s="887"/>
      <c r="SDX48" s="887"/>
      <c r="SDY48" s="887"/>
      <c r="SDZ48" s="887"/>
      <c r="SEA48" s="887"/>
      <c r="SEB48" s="887"/>
      <c r="SEC48" s="887"/>
      <c r="SED48" s="888"/>
      <c r="SEE48" s="886"/>
      <c r="SEF48" s="887"/>
      <c r="SEG48" s="887"/>
      <c r="SEH48" s="887"/>
      <c r="SEI48" s="887"/>
      <c r="SEJ48" s="887"/>
      <c r="SEK48" s="887"/>
      <c r="SEL48" s="887"/>
      <c r="SEM48" s="888"/>
      <c r="SEN48" s="886"/>
      <c r="SEO48" s="887"/>
      <c r="SEP48" s="887"/>
      <c r="SEQ48" s="887"/>
      <c r="SER48" s="887"/>
      <c r="SES48" s="887"/>
      <c r="SET48" s="887"/>
      <c r="SEU48" s="887"/>
      <c r="SEV48" s="888"/>
      <c r="SEW48" s="886"/>
      <c r="SEX48" s="887"/>
      <c r="SEY48" s="887"/>
      <c r="SEZ48" s="887"/>
      <c r="SFA48" s="887"/>
      <c r="SFB48" s="887"/>
      <c r="SFC48" s="887"/>
      <c r="SFD48" s="887"/>
      <c r="SFE48" s="888"/>
      <c r="SFF48" s="886"/>
      <c r="SFG48" s="887"/>
      <c r="SFH48" s="887"/>
      <c r="SFI48" s="887"/>
      <c r="SFJ48" s="887"/>
      <c r="SFK48" s="887"/>
      <c r="SFL48" s="887"/>
      <c r="SFM48" s="887"/>
      <c r="SFN48" s="888"/>
      <c r="SFO48" s="886"/>
      <c r="SFP48" s="887"/>
      <c r="SFQ48" s="887"/>
      <c r="SFR48" s="887"/>
      <c r="SFS48" s="887"/>
      <c r="SFT48" s="887"/>
      <c r="SFU48" s="887"/>
      <c r="SFV48" s="887"/>
      <c r="SFW48" s="888"/>
      <c r="SFX48" s="886"/>
      <c r="SFY48" s="887"/>
      <c r="SFZ48" s="887"/>
      <c r="SGA48" s="887"/>
      <c r="SGB48" s="887"/>
      <c r="SGC48" s="887"/>
      <c r="SGD48" s="887"/>
      <c r="SGE48" s="887"/>
      <c r="SGF48" s="888"/>
      <c r="SGG48" s="886"/>
      <c r="SGH48" s="887"/>
      <c r="SGI48" s="887"/>
      <c r="SGJ48" s="887"/>
      <c r="SGK48" s="887"/>
      <c r="SGL48" s="887"/>
      <c r="SGM48" s="887"/>
      <c r="SGN48" s="887"/>
      <c r="SGO48" s="888"/>
      <c r="SGP48" s="886"/>
      <c r="SGQ48" s="887"/>
      <c r="SGR48" s="887"/>
      <c r="SGS48" s="887"/>
      <c r="SGT48" s="887"/>
      <c r="SGU48" s="887"/>
      <c r="SGV48" s="887"/>
      <c r="SGW48" s="887"/>
      <c r="SGX48" s="888"/>
      <c r="SGY48" s="886"/>
      <c r="SGZ48" s="887"/>
      <c r="SHA48" s="887"/>
      <c r="SHB48" s="887"/>
      <c r="SHC48" s="887"/>
      <c r="SHD48" s="887"/>
      <c r="SHE48" s="887"/>
      <c r="SHF48" s="887"/>
      <c r="SHG48" s="888"/>
      <c r="SHH48" s="886"/>
      <c r="SHI48" s="887"/>
      <c r="SHJ48" s="887"/>
      <c r="SHK48" s="887"/>
      <c r="SHL48" s="887"/>
      <c r="SHM48" s="887"/>
      <c r="SHN48" s="887"/>
      <c r="SHO48" s="887"/>
      <c r="SHP48" s="888"/>
      <c r="SHQ48" s="886"/>
      <c r="SHR48" s="887"/>
      <c r="SHS48" s="887"/>
      <c r="SHT48" s="887"/>
      <c r="SHU48" s="887"/>
      <c r="SHV48" s="887"/>
      <c r="SHW48" s="887"/>
      <c r="SHX48" s="887"/>
      <c r="SHY48" s="888"/>
      <c r="SHZ48" s="886"/>
      <c r="SIA48" s="887"/>
      <c r="SIB48" s="887"/>
      <c r="SIC48" s="887"/>
      <c r="SID48" s="887"/>
      <c r="SIE48" s="887"/>
      <c r="SIF48" s="887"/>
      <c r="SIG48" s="887"/>
      <c r="SIH48" s="888"/>
      <c r="SII48" s="886"/>
      <c r="SIJ48" s="887"/>
      <c r="SIK48" s="887"/>
      <c r="SIL48" s="887"/>
      <c r="SIM48" s="887"/>
      <c r="SIN48" s="887"/>
      <c r="SIO48" s="887"/>
      <c r="SIP48" s="887"/>
      <c r="SIQ48" s="888"/>
      <c r="SIR48" s="886"/>
      <c r="SIS48" s="887"/>
      <c r="SIT48" s="887"/>
      <c r="SIU48" s="887"/>
      <c r="SIV48" s="887"/>
      <c r="SIW48" s="887"/>
      <c r="SIX48" s="887"/>
      <c r="SIY48" s="887"/>
      <c r="SIZ48" s="888"/>
      <c r="SJA48" s="886"/>
      <c r="SJB48" s="887"/>
      <c r="SJC48" s="887"/>
      <c r="SJD48" s="887"/>
      <c r="SJE48" s="887"/>
      <c r="SJF48" s="887"/>
      <c r="SJG48" s="887"/>
      <c r="SJH48" s="887"/>
      <c r="SJI48" s="888"/>
      <c r="SJJ48" s="886"/>
      <c r="SJK48" s="887"/>
      <c r="SJL48" s="887"/>
      <c r="SJM48" s="887"/>
      <c r="SJN48" s="887"/>
      <c r="SJO48" s="887"/>
      <c r="SJP48" s="887"/>
      <c r="SJQ48" s="887"/>
      <c r="SJR48" s="888"/>
      <c r="SJS48" s="886"/>
      <c r="SJT48" s="887"/>
      <c r="SJU48" s="887"/>
      <c r="SJV48" s="887"/>
      <c r="SJW48" s="887"/>
      <c r="SJX48" s="887"/>
      <c r="SJY48" s="887"/>
      <c r="SJZ48" s="887"/>
      <c r="SKA48" s="888"/>
      <c r="SKB48" s="886"/>
      <c r="SKC48" s="887"/>
      <c r="SKD48" s="887"/>
      <c r="SKE48" s="887"/>
      <c r="SKF48" s="887"/>
      <c r="SKG48" s="887"/>
      <c r="SKH48" s="887"/>
      <c r="SKI48" s="887"/>
      <c r="SKJ48" s="888"/>
      <c r="SKK48" s="886"/>
      <c r="SKL48" s="887"/>
      <c r="SKM48" s="887"/>
      <c r="SKN48" s="887"/>
      <c r="SKO48" s="887"/>
      <c r="SKP48" s="887"/>
      <c r="SKQ48" s="887"/>
      <c r="SKR48" s="887"/>
      <c r="SKS48" s="888"/>
      <c r="SKT48" s="886"/>
      <c r="SKU48" s="887"/>
      <c r="SKV48" s="887"/>
      <c r="SKW48" s="887"/>
      <c r="SKX48" s="887"/>
      <c r="SKY48" s="887"/>
      <c r="SKZ48" s="887"/>
      <c r="SLA48" s="887"/>
      <c r="SLB48" s="888"/>
      <c r="SLC48" s="886"/>
      <c r="SLD48" s="887"/>
      <c r="SLE48" s="887"/>
      <c r="SLF48" s="887"/>
      <c r="SLG48" s="887"/>
      <c r="SLH48" s="887"/>
      <c r="SLI48" s="887"/>
      <c r="SLJ48" s="887"/>
      <c r="SLK48" s="888"/>
      <c r="SLL48" s="886"/>
      <c r="SLM48" s="887"/>
      <c r="SLN48" s="887"/>
      <c r="SLO48" s="887"/>
      <c r="SLP48" s="887"/>
      <c r="SLQ48" s="887"/>
      <c r="SLR48" s="887"/>
      <c r="SLS48" s="887"/>
      <c r="SLT48" s="888"/>
      <c r="SLU48" s="886"/>
      <c r="SLV48" s="887"/>
      <c r="SLW48" s="887"/>
      <c r="SLX48" s="887"/>
      <c r="SLY48" s="887"/>
      <c r="SLZ48" s="887"/>
      <c r="SMA48" s="887"/>
      <c r="SMB48" s="887"/>
      <c r="SMC48" s="888"/>
      <c r="SMD48" s="886"/>
      <c r="SME48" s="887"/>
      <c r="SMF48" s="887"/>
      <c r="SMG48" s="887"/>
      <c r="SMH48" s="887"/>
      <c r="SMI48" s="887"/>
      <c r="SMJ48" s="887"/>
      <c r="SMK48" s="887"/>
      <c r="SML48" s="888"/>
      <c r="SMM48" s="886"/>
      <c r="SMN48" s="887"/>
      <c r="SMO48" s="887"/>
      <c r="SMP48" s="887"/>
      <c r="SMQ48" s="887"/>
      <c r="SMR48" s="887"/>
      <c r="SMS48" s="887"/>
      <c r="SMT48" s="887"/>
      <c r="SMU48" s="888"/>
      <c r="SMV48" s="886"/>
      <c r="SMW48" s="887"/>
      <c r="SMX48" s="887"/>
      <c r="SMY48" s="887"/>
      <c r="SMZ48" s="887"/>
      <c r="SNA48" s="887"/>
      <c r="SNB48" s="887"/>
      <c r="SNC48" s="887"/>
      <c r="SND48" s="888"/>
      <c r="SNE48" s="886"/>
      <c r="SNF48" s="887"/>
      <c r="SNG48" s="887"/>
      <c r="SNH48" s="887"/>
      <c r="SNI48" s="887"/>
      <c r="SNJ48" s="887"/>
      <c r="SNK48" s="887"/>
      <c r="SNL48" s="887"/>
      <c r="SNM48" s="888"/>
      <c r="SNN48" s="886"/>
      <c r="SNO48" s="887"/>
      <c r="SNP48" s="887"/>
      <c r="SNQ48" s="887"/>
      <c r="SNR48" s="887"/>
      <c r="SNS48" s="887"/>
      <c r="SNT48" s="887"/>
      <c r="SNU48" s="887"/>
      <c r="SNV48" s="888"/>
      <c r="SNW48" s="886"/>
      <c r="SNX48" s="887"/>
      <c r="SNY48" s="887"/>
      <c r="SNZ48" s="887"/>
      <c r="SOA48" s="887"/>
      <c r="SOB48" s="887"/>
      <c r="SOC48" s="887"/>
      <c r="SOD48" s="887"/>
      <c r="SOE48" s="888"/>
      <c r="SOF48" s="886"/>
      <c r="SOG48" s="887"/>
      <c r="SOH48" s="887"/>
      <c r="SOI48" s="887"/>
      <c r="SOJ48" s="887"/>
      <c r="SOK48" s="887"/>
      <c r="SOL48" s="887"/>
      <c r="SOM48" s="887"/>
      <c r="SON48" s="888"/>
      <c r="SOO48" s="886"/>
      <c r="SOP48" s="887"/>
      <c r="SOQ48" s="887"/>
      <c r="SOR48" s="887"/>
      <c r="SOS48" s="887"/>
      <c r="SOT48" s="887"/>
      <c r="SOU48" s="887"/>
      <c r="SOV48" s="887"/>
      <c r="SOW48" s="888"/>
      <c r="SOX48" s="886"/>
      <c r="SOY48" s="887"/>
      <c r="SOZ48" s="887"/>
      <c r="SPA48" s="887"/>
      <c r="SPB48" s="887"/>
      <c r="SPC48" s="887"/>
      <c r="SPD48" s="887"/>
      <c r="SPE48" s="887"/>
      <c r="SPF48" s="888"/>
      <c r="SPG48" s="886"/>
      <c r="SPH48" s="887"/>
      <c r="SPI48" s="887"/>
      <c r="SPJ48" s="887"/>
      <c r="SPK48" s="887"/>
      <c r="SPL48" s="887"/>
      <c r="SPM48" s="887"/>
      <c r="SPN48" s="887"/>
      <c r="SPO48" s="888"/>
      <c r="SPP48" s="886"/>
      <c r="SPQ48" s="887"/>
      <c r="SPR48" s="887"/>
      <c r="SPS48" s="887"/>
      <c r="SPT48" s="887"/>
      <c r="SPU48" s="887"/>
      <c r="SPV48" s="887"/>
      <c r="SPW48" s="887"/>
      <c r="SPX48" s="888"/>
      <c r="SPY48" s="886"/>
      <c r="SPZ48" s="887"/>
      <c r="SQA48" s="887"/>
      <c r="SQB48" s="887"/>
      <c r="SQC48" s="887"/>
      <c r="SQD48" s="887"/>
      <c r="SQE48" s="887"/>
      <c r="SQF48" s="887"/>
      <c r="SQG48" s="888"/>
      <c r="SQH48" s="886"/>
      <c r="SQI48" s="887"/>
      <c r="SQJ48" s="887"/>
      <c r="SQK48" s="887"/>
      <c r="SQL48" s="887"/>
      <c r="SQM48" s="887"/>
      <c r="SQN48" s="887"/>
      <c r="SQO48" s="887"/>
      <c r="SQP48" s="888"/>
      <c r="SQQ48" s="886"/>
      <c r="SQR48" s="887"/>
      <c r="SQS48" s="887"/>
      <c r="SQT48" s="887"/>
      <c r="SQU48" s="887"/>
      <c r="SQV48" s="887"/>
      <c r="SQW48" s="887"/>
      <c r="SQX48" s="887"/>
      <c r="SQY48" s="888"/>
      <c r="SQZ48" s="886"/>
      <c r="SRA48" s="887"/>
      <c r="SRB48" s="887"/>
      <c r="SRC48" s="887"/>
      <c r="SRD48" s="887"/>
      <c r="SRE48" s="887"/>
      <c r="SRF48" s="887"/>
      <c r="SRG48" s="887"/>
      <c r="SRH48" s="888"/>
      <c r="SRI48" s="886"/>
      <c r="SRJ48" s="887"/>
      <c r="SRK48" s="887"/>
      <c r="SRL48" s="887"/>
      <c r="SRM48" s="887"/>
      <c r="SRN48" s="887"/>
      <c r="SRO48" s="887"/>
      <c r="SRP48" s="887"/>
      <c r="SRQ48" s="888"/>
      <c r="SRR48" s="886"/>
      <c r="SRS48" s="887"/>
      <c r="SRT48" s="887"/>
      <c r="SRU48" s="887"/>
      <c r="SRV48" s="887"/>
      <c r="SRW48" s="887"/>
      <c r="SRX48" s="887"/>
      <c r="SRY48" s="887"/>
      <c r="SRZ48" s="888"/>
      <c r="SSA48" s="886"/>
      <c r="SSB48" s="887"/>
      <c r="SSC48" s="887"/>
      <c r="SSD48" s="887"/>
      <c r="SSE48" s="887"/>
      <c r="SSF48" s="887"/>
      <c r="SSG48" s="887"/>
      <c r="SSH48" s="887"/>
      <c r="SSI48" s="888"/>
      <c r="SSJ48" s="886"/>
      <c r="SSK48" s="887"/>
      <c r="SSL48" s="887"/>
      <c r="SSM48" s="887"/>
      <c r="SSN48" s="887"/>
      <c r="SSO48" s="887"/>
      <c r="SSP48" s="887"/>
      <c r="SSQ48" s="887"/>
      <c r="SSR48" s="888"/>
      <c r="SSS48" s="886"/>
      <c r="SST48" s="887"/>
      <c r="SSU48" s="887"/>
      <c r="SSV48" s="887"/>
      <c r="SSW48" s="887"/>
      <c r="SSX48" s="887"/>
      <c r="SSY48" s="887"/>
      <c r="SSZ48" s="887"/>
      <c r="STA48" s="888"/>
      <c r="STB48" s="886"/>
      <c r="STC48" s="887"/>
      <c r="STD48" s="887"/>
      <c r="STE48" s="887"/>
      <c r="STF48" s="887"/>
      <c r="STG48" s="887"/>
      <c r="STH48" s="887"/>
      <c r="STI48" s="887"/>
      <c r="STJ48" s="888"/>
      <c r="STK48" s="886"/>
      <c r="STL48" s="887"/>
      <c r="STM48" s="887"/>
      <c r="STN48" s="887"/>
      <c r="STO48" s="887"/>
      <c r="STP48" s="887"/>
      <c r="STQ48" s="887"/>
      <c r="STR48" s="887"/>
      <c r="STS48" s="888"/>
      <c r="STT48" s="886"/>
      <c r="STU48" s="887"/>
      <c r="STV48" s="887"/>
      <c r="STW48" s="887"/>
      <c r="STX48" s="887"/>
      <c r="STY48" s="887"/>
      <c r="STZ48" s="887"/>
      <c r="SUA48" s="887"/>
      <c r="SUB48" s="888"/>
      <c r="SUC48" s="886"/>
      <c r="SUD48" s="887"/>
      <c r="SUE48" s="887"/>
      <c r="SUF48" s="887"/>
      <c r="SUG48" s="887"/>
      <c r="SUH48" s="887"/>
      <c r="SUI48" s="887"/>
      <c r="SUJ48" s="887"/>
      <c r="SUK48" s="888"/>
      <c r="SUL48" s="886"/>
      <c r="SUM48" s="887"/>
      <c r="SUN48" s="887"/>
      <c r="SUO48" s="887"/>
      <c r="SUP48" s="887"/>
      <c r="SUQ48" s="887"/>
      <c r="SUR48" s="887"/>
      <c r="SUS48" s="887"/>
      <c r="SUT48" s="888"/>
      <c r="SUU48" s="886"/>
      <c r="SUV48" s="887"/>
      <c r="SUW48" s="887"/>
      <c r="SUX48" s="887"/>
      <c r="SUY48" s="887"/>
      <c r="SUZ48" s="887"/>
      <c r="SVA48" s="887"/>
      <c r="SVB48" s="887"/>
      <c r="SVC48" s="888"/>
      <c r="SVD48" s="886"/>
      <c r="SVE48" s="887"/>
      <c r="SVF48" s="887"/>
      <c r="SVG48" s="887"/>
      <c r="SVH48" s="887"/>
      <c r="SVI48" s="887"/>
      <c r="SVJ48" s="887"/>
      <c r="SVK48" s="887"/>
      <c r="SVL48" s="888"/>
      <c r="SVM48" s="886"/>
      <c r="SVN48" s="887"/>
      <c r="SVO48" s="887"/>
      <c r="SVP48" s="887"/>
      <c r="SVQ48" s="887"/>
      <c r="SVR48" s="887"/>
      <c r="SVS48" s="887"/>
      <c r="SVT48" s="887"/>
      <c r="SVU48" s="888"/>
      <c r="SVV48" s="886"/>
      <c r="SVW48" s="887"/>
      <c r="SVX48" s="887"/>
      <c r="SVY48" s="887"/>
      <c r="SVZ48" s="887"/>
      <c r="SWA48" s="887"/>
      <c r="SWB48" s="887"/>
      <c r="SWC48" s="887"/>
      <c r="SWD48" s="888"/>
      <c r="SWE48" s="886"/>
      <c r="SWF48" s="887"/>
      <c r="SWG48" s="887"/>
      <c r="SWH48" s="887"/>
      <c r="SWI48" s="887"/>
      <c r="SWJ48" s="887"/>
      <c r="SWK48" s="887"/>
      <c r="SWL48" s="887"/>
      <c r="SWM48" s="888"/>
      <c r="SWN48" s="886"/>
      <c r="SWO48" s="887"/>
      <c r="SWP48" s="887"/>
      <c r="SWQ48" s="887"/>
      <c r="SWR48" s="887"/>
      <c r="SWS48" s="887"/>
      <c r="SWT48" s="887"/>
      <c r="SWU48" s="887"/>
      <c r="SWV48" s="888"/>
      <c r="SWW48" s="886"/>
      <c r="SWX48" s="887"/>
      <c r="SWY48" s="887"/>
      <c r="SWZ48" s="887"/>
      <c r="SXA48" s="887"/>
      <c r="SXB48" s="887"/>
      <c r="SXC48" s="887"/>
      <c r="SXD48" s="887"/>
      <c r="SXE48" s="888"/>
      <c r="SXF48" s="886"/>
      <c r="SXG48" s="887"/>
      <c r="SXH48" s="887"/>
      <c r="SXI48" s="887"/>
      <c r="SXJ48" s="887"/>
      <c r="SXK48" s="887"/>
      <c r="SXL48" s="887"/>
      <c r="SXM48" s="887"/>
      <c r="SXN48" s="888"/>
      <c r="SXO48" s="886"/>
      <c r="SXP48" s="887"/>
      <c r="SXQ48" s="887"/>
      <c r="SXR48" s="887"/>
      <c r="SXS48" s="887"/>
      <c r="SXT48" s="887"/>
      <c r="SXU48" s="887"/>
      <c r="SXV48" s="887"/>
      <c r="SXW48" s="888"/>
      <c r="SXX48" s="886"/>
      <c r="SXY48" s="887"/>
      <c r="SXZ48" s="887"/>
      <c r="SYA48" s="887"/>
      <c r="SYB48" s="887"/>
      <c r="SYC48" s="887"/>
      <c r="SYD48" s="887"/>
      <c r="SYE48" s="887"/>
      <c r="SYF48" s="888"/>
      <c r="SYG48" s="886"/>
      <c r="SYH48" s="887"/>
      <c r="SYI48" s="887"/>
      <c r="SYJ48" s="887"/>
      <c r="SYK48" s="887"/>
      <c r="SYL48" s="887"/>
      <c r="SYM48" s="887"/>
      <c r="SYN48" s="887"/>
      <c r="SYO48" s="888"/>
      <c r="SYP48" s="886"/>
      <c r="SYQ48" s="887"/>
      <c r="SYR48" s="887"/>
      <c r="SYS48" s="887"/>
      <c r="SYT48" s="887"/>
      <c r="SYU48" s="887"/>
      <c r="SYV48" s="887"/>
      <c r="SYW48" s="887"/>
      <c r="SYX48" s="888"/>
      <c r="SYY48" s="886"/>
      <c r="SYZ48" s="887"/>
      <c r="SZA48" s="887"/>
      <c r="SZB48" s="887"/>
      <c r="SZC48" s="887"/>
      <c r="SZD48" s="887"/>
      <c r="SZE48" s="887"/>
      <c r="SZF48" s="887"/>
      <c r="SZG48" s="888"/>
      <c r="SZH48" s="886"/>
      <c r="SZI48" s="887"/>
      <c r="SZJ48" s="887"/>
      <c r="SZK48" s="887"/>
      <c r="SZL48" s="887"/>
      <c r="SZM48" s="887"/>
      <c r="SZN48" s="887"/>
      <c r="SZO48" s="887"/>
      <c r="SZP48" s="888"/>
      <c r="SZQ48" s="886"/>
      <c r="SZR48" s="887"/>
      <c r="SZS48" s="887"/>
      <c r="SZT48" s="887"/>
      <c r="SZU48" s="887"/>
      <c r="SZV48" s="887"/>
      <c r="SZW48" s="887"/>
      <c r="SZX48" s="887"/>
      <c r="SZY48" s="888"/>
      <c r="SZZ48" s="886"/>
      <c r="TAA48" s="887"/>
      <c r="TAB48" s="887"/>
      <c r="TAC48" s="887"/>
      <c r="TAD48" s="887"/>
      <c r="TAE48" s="887"/>
      <c r="TAF48" s="887"/>
      <c r="TAG48" s="887"/>
      <c r="TAH48" s="888"/>
      <c r="TAI48" s="886"/>
      <c r="TAJ48" s="887"/>
      <c r="TAK48" s="887"/>
      <c r="TAL48" s="887"/>
      <c r="TAM48" s="887"/>
      <c r="TAN48" s="887"/>
      <c r="TAO48" s="887"/>
      <c r="TAP48" s="887"/>
      <c r="TAQ48" s="888"/>
      <c r="TAR48" s="886"/>
      <c r="TAS48" s="887"/>
      <c r="TAT48" s="887"/>
      <c r="TAU48" s="887"/>
      <c r="TAV48" s="887"/>
      <c r="TAW48" s="887"/>
      <c r="TAX48" s="887"/>
      <c r="TAY48" s="887"/>
      <c r="TAZ48" s="888"/>
      <c r="TBA48" s="886"/>
      <c r="TBB48" s="887"/>
      <c r="TBC48" s="887"/>
      <c r="TBD48" s="887"/>
      <c r="TBE48" s="887"/>
      <c r="TBF48" s="887"/>
      <c r="TBG48" s="887"/>
      <c r="TBH48" s="887"/>
      <c r="TBI48" s="888"/>
      <c r="TBJ48" s="886"/>
      <c r="TBK48" s="887"/>
      <c r="TBL48" s="887"/>
      <c r="TBM48" s="887"/>
      <c r="TBN48" s="887"/>
      <c r="TBO48" s="887"/>
      <c r="TBP48" s="887"/>
      <c r="TBQ48" s="887"/>
      <c r="TBR48" s="888"/>
      <c r="TBS48" s="886"/>
      <c r="TBT48" s="887"/>
      <c r="TBU48" s="887"/>
      <c r="TBV48" s="887"/>
      <c r="TBW48" s="887"/>
      <c r="TBX48" s="887"/>
      <c r="TBY48" s="887"/>
      <c r="TBZ48" s="887"/>
      <c r="TCA48" s="888"/>
      <c r="TCB48" s="886"/>
      <c r="TCC48" s="887"/>
      <c r="TCD48" s="887"/>
      <c r="TCE48" s="887"/>
      <c r="TCF48" s="887"/>
      <c r="TCG48" s="887"/>
      <c r="TCH48" s="887"/>
      <c r="TCI48" s="887"/>
      <c r="TCJ48" s="888"/>
      <c r="TCK48" s="886"/>
      <c r="TCL48" s="887"/>
      <c r="TCM48" s="887"/>
      <c r="TCN48" s="887"/>
      <c r="TCO48" s="887"/>
      <c r="TCP48" s="887"/>
      <c r="TCQ48" s="887"/>
      <c r="TCR48" s="887"/>
      <c r="TCS48" s="888"/>
      <c r="TCT48" s="886"/>
      <c r="TCU48" s="887"/>
      <c r="TCV48" s="887"/>
      <c r="TCW48" s="887"/>
      <c r="TCX48" s="887"/>
      <c r="TCY48" s="887"/>
      <c r="TCZ48" s="887"/>
      <c r="TDA48" s="887"/>
      <c r="TDB48" s="888"/>
      <c r="TDC48" s="886"/>
      <c r="TDD48" s="887"/>
      <c r="TDE48" s="887"/>
      <c r="TDF48" s="887"/>
      <c r="TDG48" s="887"/>
      <c r="TDH48" s="887"/>
      <c r="TDI48" s="887"/>
      <c r="TDJ48" s="887"/>
      <c r="TDK48" s="888"/>
      <c r="TDL48" s="886"/>
      <c r="TDM48" s="887"/>
      <c r="TDN48" s="887"/>
      <c r="TDO48" s="887"/>
      <c r="TDP48" s="887"/>
      <c r="TDQ48" s="887"/>
      <c r="TDR48" s="887"/>
      <c r="TDS48" s="887"/>
      <c r="TDT48" s="888"/>
      <c r="TDU48" s="886"/>
      <c r="TDV48" s="887"/>
      <c r="TDW48" s="887"/>
      <c r="TDX48" s="887"/>
      <c r="TDY48" s="887"/>
      <c r="TDZ48" s="887"/>
      <c r="TEA48" s="887"/>
      <c r="TEB48" s="887"/>
      <c r="TEC48" s="888"/>
      <c r="TED48" s="886"/>
      <c r="TEE48" s="887"/>
      <c r="TEF48" s="887"/>
      <c r="TEG48" s="887"/>
      <c r="TEH48" s="887"/>
      <c r="TEI48" s="887"/>
      <c r="TEJ48" s="887"/>
      <c r="TEK48" s="887"/>
      <c r="TEL48" s="888"/>
      <c r="TEM48" s="886"/>
      <c r="TEN48" s="887"/>
      <c r="TEO48" s="887"/>
      <c r="TEP48" s="887"/>
      <c r="TEQ48" s="887"/>
      <c r="TER48" s="887"/>
      <c r="TES48" s="887"/>
      <c r="TET48" s="887"/>
      <c r="TEU48" s="888"/>
      <c r="TEV48" s="886"/>
      <c r="TEW48" s="887"/>
      <c r="TEX48" s="887"/>
      <c r="TEY48" s="887"/>
      <c r="TEZ48" s="887"/>
      <c r="TFA48" s="887"/>
      <c r="TFB48" s="887"/>
      <c r="TFC48" s="887"/>
      <c r="TFD48" s="888"/>
      <c r="TFE48" s="886"/>
      <c r="TFF48" s="887"/>
      <c r="TFG48" s="887"/>
      <c r="TFH48" s="887"/>
      <c r="TFI48" s="887"/>
      <c r="TFJ48" s="887"/>
      <c r="TFK48" s="887"/>
      <c r="TFL48" s="887"/>
      <c r="TFM48" s="888"/>
      <c r="TFN48" s="886"/>
      <c r="TFO48" s="887"/>
      <c r="TFP48" s="887"/>
      <c r="TFQ48" s="887"/>
      <c r="TFR48" s="887"/>
      <c r="TFS48" s="887"/>
      <c r="TFT48" s="887"/>
      <c r="TFU48" s="887"/>
      <c r="TFV48" s="888"/>
      <c r="TFW48" s="886"/>
      <c r="TFX48" s="887"/>
      <c r="TFY48" s="887"/>
      <c r="TFZ48" s="887"/>
      <c r="TGA48" s="887"/>
      <c r="TGB48" s="887"/>
      <c r="TGC48" s="887"/>
      <c r="TGD48" s="887"/>
      <c r="TGE48" s="888"/>
      <c r="TGF48" s="886"/>
      <c r="TGG48" s="887"/>
      <c r="TGH48" s="887"/>
      <c r="TGI48" s="887"/>
      <c r="TGJ48" s="887"/>
      <c r="TGK48" s="887"/>
      <c r="TGL48" s="887"/>
      <c r="TGM48" s="887"/>
      <c r="TGN48" s="888"/>
      <c r="TGO48" s="886"/>
      <c r="TGP48" s="887"/>
      <c r="TGQ48" s="887"/>
      <c r="TGR48" s="887"/>
      <c r="TGS48" s="887"/>
      <c r="TGT48" s="887"/>
      <c r="TGU48" s="887"/>
      <c r="TGV48" s="887"/>
      <c r="TGW48" s="888"/>
      <c r="TGX48" s="886"/>
      <c r="TGY48" s="887"/>
      <c r="TGZ48" s="887"/>
      <c r="THA48" s="887"/>
      <c r="THB48" s="887"/>
      <c r="THC48" s="887"/>
      <c r="THD48" s="887"/>
      <c r="THE48" s="887"/>
      <c r="THF48" s="888"/>
      <c r="THG48" s="886"/>
      <c r="THH48" s="887"/>
      <c r="THI48" s="887"/>
      <c r="THJ48" s="887"/>
      <c r="THK48" s="887"/>
      <c r="THL48" s="887"/>
      <c r="THM48" s="887"/>
      <c r="THN48" s="887"/>
      <c r="THO48" s="888"/>
      <c r="THP48" s="886"/>
      <c r="THQ48" s="887"/>
      <c r="THR48" s="887"/>
      <c r="THS48" s="887"/>
      <c r="THT48" s="887"/>
      <c r="THU48" s="887"/>
      <c r="THV48" s="887"/>
      <c r="THW48" s="887"/>
      <c r="THX48" s="888"/>
      <c r="THY48" s="886"/>
      <c r="THZ48" s="887"/>
      <c r="TIA48" s="887"/>
      <c r="TIB48" s="887"/>
      <c r="TIC48" s="887"/>
      <c r="TID48" s="887"/>
      <c r="TIE48" s="887"/>
      <c r="TIF48" s="887"/>
      <c r="TIG48" s="888"/>
      <c r="TIH48" s="886"/>
      <c r="TII48" s="887"/>
      <c r="TIJ48" s="887"/>
      <c r="TIK48" s="887"/>
      <c r="TIL48" s="887"/>
      <c r="TIM48" s="887"/>
      <c r="TIN48" s="887"/>
      <c r="TIO48" s="887"/>
      <c r="TIP48" s="888"/>
      <c r="TIQ48" s="886"/>
      <c r="TIR48" s="887"/>
      <c r="TIS48" s="887"/>
      <c r="TIT48" s="887"/>
      <c r="TIU48" s="887"/>
      <c r="TIV48" s="887"/>
      <c r="TIW48" s="887"/>
      <c r="TIX48" s="887"/>
      <c r="TIY48" s="888"/>
      <c r="TIZ48" s="886"/>
      <c r="TJA48" s="887"/>
      <c r="TJB48" s="887"/>
      <c r="TJC48" s="887"/>
      <c r="TJD48" s="887"/>
      <c r="TJE48" s="887"/>
      <c r="TJF48" s="887"/>
      <c r="TJG48" s="887"/>
      <c r="TJH48" s="888"/>
      <c r="TJI48" s="886"/>
      <c r="TJJ48" s="887"/>
      <c r="TJK48" s="887"/>
      <c r="TJL48" s="887"/>
      <c r="TJM48" s="887"/>
      <c r="TJN48" s="887"/>
      <c r="TJO48" s="887"/>
      <c r="TJP48" s="887"/>
      <c r="TJQ48" s="888"/>
      <c r="TJR48" s="886"/>
      <c r="TJS48" s="887"/>
      <c r="TJT48" s="887"/>
      <c r="TJU48" s="887"/>
      <c r="TJV48" s="887"/>
      <c r="TJW48" s="887"/>
      <c r="TJX48" s="887"/>
      <c r="TJY48" s="887"/>
      <c r="TJZ48" s="888"/>
      <c r="TKA48" s="886"/>
      <c r="TKB48" s="887"/>
      <c r="TKC48" s="887"/>
      <c r="TKD48" s="887"/>
      <c r="TKE48" s="887"/>
      <c r="TKF48" s="887"/>
      <c r="TKG48" s="887"/>
      <c r="TKH48" s="887"/>
      <c r="TKI48" s="888"/>
      <c r="TKJ48" s="886"/>
      <c r="TKK48" s="887"/>
      <c r="TKL48" s="887"/>
      <c r="TKM48" s="887"/>
      <c r="TKN48" s="887"/>
      <c r="TKO48" s="887"/>
      <c r="TKP48" s="887"/>
      <c r="TKQ48" s="887"/>
      <c r="TKR48" s="888"/>
      <c r="TKS48" s="886"/>
      <c r="TKT48" s="887"/>
      <c r="TKU48" s="887"/>
      <c r="TKV48" s="887"/>
      <c r="TKW48" s="887"/>
      <c r="TKX48" s="887"/>
      <c r="TKY48" s="887"/>
      <c r="TKZ48" s="887"/>
      <c r="TLA48" s="888"/>
      <c r="TLB48" s="886"/>
      <c r="TLC48" s="887"/>
      <c r="TLD48" s="887"/>
      <c r="TLE48" s="887"/>
      <c r="TLF48" s="887"/>
      <c r="TLG48" s="887"/>
      <c r="TLH48" s="887"/>
      <c r="TLI48" s="887"/>
      <c r="TLJ48" s="888"/>
      <c r="TLK48" s="886"/>
      <c r="TLL48" s="887"/>
      <c r="TLM48" s="887"/>
      <c r="TLN48" s="887"/>
      <c r="TLO48" s="887"/>
      <c r="TLP48" s="887"/>
      <c r="TLQ48" s="887"/>
      <c r="TLR48" s="887"/>
      <c r="TLS48" s="888"/>
      <c r="TLT48" s="886"/>
      <c r="TLU48" s="887"/>
      <c r="TLV48" s="887"/>
      <c r="TLW48" s="887"/>
      <c r="TLX48" s="887"/>
      <c r="TLY48" s="887"/>
      <c r="TLZ48" s="887"/>
      <c r="TMA48" s="887"/>
      <c r="TMB48" s="888"/>
      <c r="TMC48" s="886"/>
      <c r="TMD48" s="887"/>
      <c r="TME48" s="887"/>
      <c r="TMF48" s="887"/>
      <c r="TMG48" s="887"/>
      <c r="TMH48" s="887"/>
      <c r="TMI48" s="887"/>
      <c r="TMJ48" s="887"/>
      <c r="TMK48" s="888"/>
      <c r="TML48" s="886"/>
      <c r="TMM48" s="887"/>
      <c r="TMN48" s="887"/>
      <c r="TMO48" s="887"/>
      <c r="TMP48" s="887"/>
      <c r="TMQ48" s="887"/>
      <c r="TMR48" s="887"/>
      <c r="TMS48" s="887"/>
      <c r="TMT48" s="888"/>
      <c r="TMU48" s="886"/>
      <c r="TMV48" s="887"/>
      <c r="TMW48" s="887"/>
      <c r="TMX48" s="887"/>
      <c r="TMY48" s="887"/>
      <c r="TMZ48" s="887"/>
      <c r="TNA48" s="887"/>
      <c r="TNB48" s="887"/>
      <c r="TNC48" s="888"/>
      <c r="TND48" s="886"/>
      <c r="TNE48" s="887"/>
      <c r="TNF48" s="887"/>
      <c r="TNG48" s="887"/>
      <c r="TNH48" s="887"/>
      <c r="TNI48" s="887"/>
      <c r="TNJ48" s="887"/>
      <c r="TNK48" s="887"/>
      <c r="TNL48" s="888"/>
      <c r="TNM48" s="886"/>
      <c r="TNN48" s="887"/>
      <c r="TNO48" s="887"/>
      <c r="TNP48" s="887"/>
      <c r="TNQ48" s="887"/>
      <c r="TNR48" s="887"/>
      <c r="TNS48" s="887"/>
      <c r="TNT48" s="887"/>
      <c r="TNU48" s="888"/>
      <c r="TNV48" s="886"/>
      <c r="TNW48" s="887"/>
      <c r="TNX48" s="887"/>
      <c r="TNY48" s="887"/>
      <c r="TNZ48" s="887"/>
      <c r="TOA48" s="887"/>
      <c r="TOB48" s="887"/>
      <c r="TOC48" s="887"/>
      <c r="TOD48" s="888"/>
      <c r="TOE48" s="886"/>
      <c r="TOF48" s="887"/>
      <c r="TOG48" s="887"/>
      <c r="TOH48" s="887"/>
      <c r="TOI48" s="887"/>
      <c r="TOJ48" s="887"/>
      <c r="TOK48" s="887"/>
      <c r="TOL48" s="887"/>
      <c r="TOM48" s="888"/>
      <c r="TON48" s="886"/>
      <c r="TOO48" s="887"/>
      <c r="TOP48" s="887"/>
      <c r="TOQ48" s="887"/>
      <c r="TOR48" s="887"/>
      <c r="TOS48" s="887"/>
      <c r="TOT48" s="887"/>
      <c r="TOU48" s="887"/>
      <c r="TOV48" s="888"/>
      <c r="TOW48" s="886"/>
      <c r="TOX48" s="887"/>
      <c r="TOY48" s="887"/>
      <c r="TOZ48" s="887"/>
      <c r="TPA48" s="887"/>
      <c r="TPB48" s="887"/>
      <c r="TPC48" s="887"/>
      <c r="TPD48" s="887"/>
      <c r="TPE48" s="888"/>
      <c r="TPF48" s="886"/>
      <c r="TPG48" s="887"/>
      <c r="TPH48" s="887"/>
      <c r="TPI48" s="887"/>
      <c r="TPJ48" s="887"/>
      <c r="TPK48" s="887"/>
      <c r="TPL48" s="887"/>
      <c r="TPM48" s="887"/>
      <c r="TPN48" s="888"/>
      <c r="TPO48" s="886"/>
      <c r="TPP48" s="887"/>
      <c r="TPQ48" s="887"/>
      <c r="TPR48" s="887"/>
      <c r="TPS48" s="887"/>
      <c r="TPT48" s="887"/>
      <c r="TPU48" s="887"/>
      <c r="TPV48" s="887"/>
      <c r="TPW48" s="888"/>
      <c r="TPX48" s="886"/>
      <c r="TPY48" s="887"/>
      <c r="TPZ48" s="887"/>
      <c r="TQA48" s="887"/>
      <c r="TQB48" s="887"/>
      <c r="TQC48" s="887"/>
      <c r="TQD48" s="887"/>
      <c r="TQE48" s="887"/>
      <c r="TQF48" s="888"/>
      <c r="TQG48" s="886"/>
      <c r="TQH48" s="887"/>
      <c r="TQI48" s="887"/>
      <c r="TQJ48" s="887"/>
      <c r="TQK48" s="887"/>
      <c r="TQL48" s="887"/>
      <c r="TQM48" s="887"/>
      <c r="TQN48" s="887"/>
      <c r="TQO48" s="888"/>
      <c r="TQP48" s="886"/>
      <c r="TQQ48" s="887"/>
      <c r="TQR48" s="887"/>
      <c r="TQS48" s="887"/>
      <c r="TQT48" s="887"/>
      <c r="TQU48" s="887"/>
      <c r="TQV48" s="887"/>
      <c r="TQW48" s="887"/>
      <c r="TQX48" s="888"/>
      <c r="TQY48" s="886"/>
      <c r="TQZ48" s="887"/>
      <c r="TRA48" s="887"/>
      <c r="TRB48" s="887"/>
      <c r="TRC48" s="887"/>
      <c r="TRD48" s="887"/>
      <c r="TRE48" s="887"/>
      <c r="TRF48" s="887"/>
      <c r="TRG48" s="888"/>
      <c r="TRH48" s="886"/>
      <c r="TRI48" s="887"/>
      <c r="TRJ48" s="887"/>
      <c r="TRK48" s="887"/>
      <c r="TRL48" s="887"/>
      <c r="TRM48" s="887"/>
      <c r="TRN48" s="887"/>
      <c r="TRO48" s="887"/>
      <c r="TRP48" s="888"/>
      <c r="TRQ48" s="886"/>
      <c r="TRR48" s="887"/>
      <c r="TRS48" s="887"/>
      <c r="TRT48" s="887"/>
      <c r="TRU48" s="887"/>
      <c r="TRV48" s="887"/>
      <c r="TRW48" s="887"/>
      <c r="TRX48" s="887"/>
      <c r="TRY48" s="888"/>
      <c r="TRZ48" s="886"/>
      <c r="TSA48" s="887"/>
      <c r="TSB48" s="887"/>
      <c r="TSC48" s="887"/>
      <c r="TSD48" s="887"/>
      <c r="TSE48" s="887"/>
      <c r="TSF48" s="887"/>
      <c r="TSG48" s="887"/>
      <c r="TSH48" s="888"/>
      <c r="TSI48" s="886"/>
      <c r="TSJ48" s="887"/>
      <c r="TSK48" s="887"/>
      <c r="TSL48" s="887"/>
      <c r="TSM48" s="887"/>
      <c r="TSN48" s="887"/>
      <c r="TSO48" s="887"/>
      <c r="TSP48" s="887"/>
      <c r="TSQ48" s="888"/>
      <c r="TSR48" s="886"/>
      <c r="TSS48" s="887"/>
      <c r="TST48" s="887"/>
      <c r="TSU48" s="887"/>
      <c r="TSV48" s="887"/>
      <c r="TSW48" s="887"/>
      <c r="TSX48" s="887"/>
      <c r="TSY48" s="887"/>
      <c r="TSZ48" s="888"/>
      <c r="TTA48" s="886"/>
      <c r="TTB48" s="887"/>
      <c r="TTC48" s="887"/>
      <c r="TTD48" s="887"/>
      <c r="TTE48" s="887"/>
      <c r="TTF48" s="887"/>
      <c r="TTG48" s="887"/>
      <c r="TTH48" s="887"/>
      <c r="TTI48" s="888"/>
      <c r="TTJ48" s="886"/>
      <c r="TTK48" s="887"/>
      <c r="TTL48" s="887"/>
      <c r="TTM48" s="887"/>
      <c r="TTN48" s="887"/>
      <c r="TTO48" s="887"/>
      <c r="TTP48" s="887"/>
      <c r="TTQ48" s="887"/>
      <c r="TTR48" s="888"/>
      <c r="TTS48" s="886"/>
      <c r="TTT48" s="887"/>
      <c r="TTU48" s="887"/>
      <c r="TTV48" s="887"/>
      <c r="TTW48" s="887"/>
      <c r="TTX48" s="887"/>
      <c r="TTY48" s="887"/>
      <c r="TTZ48" s="887"/>
      <c r="TUA48" s="888"/>
      <c r="TUB48" s="886"/>
      <c r="TUC48" s="887"/>
      <c r="TUD48" s="887"/>
      <c r="TUE48" s="887"/>
      <c r="TUF48" s="887"/>
      <c r="TUG48" s="887"/>
      <c r="TUH48" s="887"/>
      <c r="TUI48" s="887"/>
      <c r="TUJ48" s="888"/>
      <c r="TUK48" s="886"/>
      <c r="TUL48" s="887"/>
      <c r="TUM48" s="887"/>
      <c r="TUN48" s="887"/>
      <c r="TUO48" s="887"/>
      <c r="TUP48" s="887"/>
      <c r="TUQ48" s="887"/>
      <c r="TUR48" s="887"/>
      <c r="TUS48" s="888"/>
      <c r="TUT48" s="886"/>
      <c r="TUU48" s="887"/>
      <c r="TUV48" s="887"/>
      <c r="TUW48" s="887"/>
      <c r="TUX48" s="887"/>
      <c r="TUY48" s="887"/>
      <c r="TUZ48" s="887"/>
      <c r="TVA48" s="887"/>
      <c r="TVB48" s="888"/>
      <c r="TVC48" s="886"/>
      <c r="TVD48" s="887"/>
      <c r="TVE48" s="887"/>
      <c r="TVF48" s="887"/>
      <c r="TVG48" s="887"/>
      <c r="TVH48" s="887"/>
      <c r="TVI48" s="887"/>
      <c r="TVJ48" s="887"/>
      <c r="TVK48" s="888"/>
      <c r="TVL48" s="886"/>
      <c r="TVM48" s="887"/>
      <c r="TVN48" s="887"/>
      <c r="TVO48" s="887"/>
      <c r="TVP48" s="887"/>
      <c r="TVQ48" s="887"/>
      <c r="TVR48" s="887"/>
      <c r="TVS48" s="887"/>
      <c r="TVT48" s="888"/>
      <c r="TVU48" s="886"/>
      <c r="TVV48" s="887"/>
      <c r="TVW48" s="887"/>
      <c r="TVX48" s="887"/>
      <c r="TVY48" s="887"/>
      <c r="TVZ48" s="887"/>
      <c r="TWA48" s="887"/>
      <c r="TWB48" s="887"/>
      <c r="TWC48" s="888"/>
      <c r="TWD48" s="886"/>
      <c r="TWE48" s="887"/>
      <c r="TWF48" s="887"/>
      <c r="TWG48" s="887"/>
      <c r="TWH48" s="887"/>
      <c r="TWI48" s="887"/>
      <c r="TWJ48" s="887"/>
      <c r="TWK48" s="887"/>
      <c r="TWL48" s="888"/>
      <c r="TWM48" s="886"/>
      <c r="TWN48" s="887"/>
      <c r="TWO48" s="887"/>
      <c r="TWP48" s="887"/>
      <c r="TWQ48" s="887"/>
      <c r="TWR48" s="887"/>
      <c r="TWS48" s="887"/>
      <c r="TWT48" s="887"/>
      <c r="TWU48" s="888"/>
      <c r="TWV48" s="886"/>
      <c r="TWW48" s="887"/>
      <c r="TWX48" s="887"/>
      <c r="TWY48" s="887"/>
      <c r="TWZ48" s="887"/>
      <c r="TXA48" s="887"/>
      <c r="TXB48" s="887"/>
      <c r="TXC48" s="887"/>
      <c r="TXD48" s="888"/>
      <c r="TXE48" s="886"/>
      <c r="TXF48" s="887"/>
      <c r="TXG48" s="887"/>
      <c r="TXH48" s="887"/>
      <c r="TXI48" s="887"/>
      <c r="TXJ48" s="887"/>
      <c r="TXK48" s="887"/>
      <c r="TXL48" s="887"/>
      <c r="TXM48" s="888"/>
      <c r="TXN48" s="886"/>
      <c r="TXO48" s="887"/>
      <c r="TXP48" s="887"/>
      <c r="TXQ48" s="887"/>
      <c r="TXR48" s="887"/>
      <c r="TXS48" s="887"/>
      <c r="TXT48" s="887"/>
      <c r="TXU48" s="887"/>
      <c r="TXV48" s="888"/>
      <c r="TXW48" s="886"/>
      <c r="TXX48" s="887"/>
      <c r="TXY48" s="887"/>
      <c r="TXZ48" s="887"/>
      <c r="TYA48" s="887"/>
      <c r="TYB48" s="887"/>
      <c r="TYC48" s="887"/>
      <c r="TYD48" s="887"/>
      <c r="TYE48" s="888"/>
      <c r="TYF48" s="886"/>
      <c r="TYG48" s="887"/>
      <c r="TYH48" s="887"/>
      <c r="TYI48" s="887"/>
      <c r="TYJ48" s="887"/>
      <c r="TYK48" s="887"/>
      <c r="TYL48" s="887"/>
      <c r="TYM48" s="887"/>
      <c r="TYN48" s="888"/>
      <c r="TYO48" s="886"/>
      <c r="TYP48" s="887"/>
      <c r="TYQ48" s="887"/>
      <c r="TYR48" s="887"/>
      <c r="TYS48" s="887"/>
      <c r="TYT48" s="887"/>
      <c r="TYU48" s="887"/>
      <c r="TYV48" s="887"/>
      <c r="TYW48" s="888"/>
      <c r="TYX48" s="886"/>
      <c r="TYY48" s="887"/>
      <c r="TYZ48" s="887"/>
      <c r="TZA48" s="887"/>
      <c r="TZB48" s="887"/>
      <c r="TZC48" s="887"/>
      <c r="TZD48" s="887"/>
      <c r="TZE48" s="887"/>
      <c r="TZF48" s="888"/>
      <c r="TZG48" s="886"/>
      <c r="TZH48" s="887"/>
      <c r="TZI48" s="887"/>
      <c r="TZJ48" s="887"/>
      <c r="TZK48" s="887"/>
      <c r="TZL48" s="887"/>
      <c r="TZM48" s="887"/>
      <c r="TZN48" s="887"/>
      <c r="TZO48" s="888"/>
      <c r="TZP48" s="886"/>
      <c r="TZQ48" s="887"/>
      <c r="TZR48" s="887"/>
      <c r="TZS48" s="887"/>
      <c r="TZT48" s="887"/>
      <c r="TZU48" s="887"/>
      <c r="TZV48" s="887"/>
      <c r="TZW48" s="887"/>
      <c r="TZX48" s="888"/>
      <c r="TZY48" s="886"/>
      <c r="TZZ48" s="887"/>
      <c r="UAA48" s="887"/>
      <c r="UAB48" s="887"/>
      <c r="UAC48" s="887"/>
      <c r="UAD48" s="887"/>
      <c r="UAE48" s="887"/>
      <c r="UAF48" s="887"/>
      <c r="UAG48" s="888"/>
      <c r="UAH48" s="886"/>
      <c r="UAI48" s="887"/>
      <c r="UAJ48" s="887"/>
      <c r="UAK48" s="887"/>
      <c r="UAL48" s="887"/>
      <c r="UAM48" s="887"/>
      <c r="UAN48" s="887"/>
      <c r="UAO48" s="887"/>
      <c r="UAP48" s="888"/>
      <c r="UAQ48" s="886"/>
      <c r="UAR48" s="887"/>
      <c r="UAS48" s="887"/>
      <c r="UAT48" s="887"/>
      <c r="UAU48" s="887"/>
      <c r="UAV48" s="887"/>
      <c r="UAW48" s="887"/>
      <c r="UAX48" s="887"/>
      <c r="UAY48" s="888"/>
      <c r="UAZ48" s="886"/>
      <c r="UBA48" s="887"/>
      <c r="UBB48" s="887"/>
      <c r="UBC48" s="887"/>
      <c r="UBD48" s="887"/>
      <c r="UBE48" s="887"/>
      <c r="UBF48" s="887"/>
      <c r="UBG48" s="887"/>
      <c r="UBH48" s="888"/>
      <c r="UBI48" s="886"/>
      <c r="UBJ48" s="887"/>
      <c r="UBK48" s="887"/>
      <c r="UBL48" s="887"/>
      <c r="UBM48" s="887"/>
      <c r="UBN48" s="887"/>
      <c r="UBO48" s="887"/>
      <c r="UBP48" s="887"/>
      <c r="UBQ48" s="888"/>
      <c r="UBR48" s="886"/>
      <c r="UBS48" s="887"/>
      <c r="UBT48" s="887"/>
      <c r="UBU48" s="887"/>
      <c r="UBV48" s="887"/>
      <c r="UBW48" s="887"/>
      <c r="UBX48" s="887"/>
      <c r="UBY48" s="887"/>
      <c r="UBZ48" s="888"/>
      <c r="UCA48" s="886"/>
      <c r="UCB48" s="887"/>
      <c r="UCC48" s="887"/>
      <c r="UCD48" s="887"/>
      <c r="UCE48" s="887"/>
      <c r="UCF48" s="887"/>
      <c r="UCG48" s="887"/>
      <c r="UCH48" s="887"/>
      <c r="UCI48" s="888"/>
      <c r="UCJ48" s="886"/>
      <c r="UCK48" s="887"/>
      <c r="UCL48" s="887"/>
      <c r="UCM48" s="887"/>
      <c r="UCN48" s="887"/>
      <c r="UCO48" s="887"/>
      <c r="UCP48" s="887"/>
      <c r="UCQ48" s="887"/>
      <c r="UCR48" s="888"/>
      <c r="UCS48" s="886"/>
      <c r="UCT48" s="887"/>
      <c r="UCU48" s="887"/>
      <c r="UCV48" s="887"/>
      <c r="UCW48" s="887"/>
      <c r="UCX48" s="887"/>
      <c r="UCY48" s="887"/>
      <c r="UCZ48" s="887"/>
      <c r="UDA48" s="888"/>
      <c r="UDB48" s="886"/>
      <c r="UDC48" s="887"/>
      <c r="UDD48" s="887"/>
      <c r="UDE48" s="887"/>
      <c r="UDF48" s="887"/>
      <c r="UDG48" s="887"/>
      <c r="UDH48" s="887"/>
      <c r="UDI48" s="887"/>
      <c r="UDJ48" s="888"/>
      <c r="UDK48" s="886"/>
      <c r="UDL48" s="887"/>
      <c r="UDM48" s="887"/>
      <c r="UDN48" s="887"/>
      <c r="UDO48" s="887"/>
      <c r="UDP48" s="887"/>
      <c r="UDQ48" s="887"/>
      <c r="UDR48" s="887"/>
      <c r="UDS48" s="888"/>
      <c r="UDT48" s="886"/>
      <c r="UDU48" s="887"/>
      <c r="UDV48" s="887"/>
      <c r="UDW48" s="887"/>
      <c r="UDX48" s="887"/>
      <c r="UDY48" s="887"/>
      <c r="UDZ48" s="887"/>
      <c r="UEA48" s="887"/>
      <c r="UEB48" s="888"/>
      <c r="UEC48" s="886"/>
      <c r="UED48" s="887"/>
      <c r="UEE48" s="887"/>
      <c r="UEF48" s="887"/>
      <c r="UEG48" s="887"/>
      <c r="UEH48" s="887"/>
      <c r="UEI48" s="887"/>
      <c r="UEJ48" s="887"/>
      <c r="UEK48" s="888"/>
      <c r="UEL48" s="886"/>
      <c r="UEM48" s="887"/>
      <c r="UEN48" s="887"/>
      <c r="UEO48" s="887"/>
      <c r="UEP48" s="887"/>
      <c r="UEQ48" s="887"/>
      <c r="UER48" s="887"/>
      <c r="UES48" s="887"/>
      <c r="UET48" s="888"/>
      <c r="UEU48" s="886"/>
      <c r="UEV48" s="887"/>
      <c r="UEW48" s="887"/>
      <c r="UEX48" s="887"/>
      <c r="UEY48" s="887"/>
      <c r="UEZ48" s="887"/>
      <c r="UFA48" s="887"/>
      <c r="UFB48" s="887"/>
      <c r="UFC48" s="888"/>
      <c r="UFD48" s="886"/>
      <c r="UFE48" s="887"/>
      <c r="UFF48" s="887"/>
      <c r="UFG48" s="887"/>
      <c r="UFH48" s="887"/>
      <c r="UFI48" s="887"/>
      <c r="UFJ48" s="887"/>
      <c r="UFK48" s="887"/>
      <c r="UFL48" s="888"/>
      <c r="UFM48" s="886"/>
      <c r="UFN48" s="887"/>
      <c r="UFO48" s="887"/>
      <c r="UFP48" s="887"/>
      <c r="UFQ48" s="887"/>
      <c r="UFR48" s="887"/>
      <c r="UFS48" s="887"/>
      <c r="UFT48" s="887"/>
      <c r="UFU48" s="888"/>
      <c r="UFV48" s="886"/>
      <c r="UFW48" s="887"/>
      <c r="UFX48" s="887"/>
      <c r="UFY48" s="887"/>
      <c r="UFZ48" s="887"/>
      <c r="UGA48" s="887"/>
      <c r="UGB48" s="887"/>
      <c r="UGC48" s="887"/>
      <c r="UGD48" s="888"/>
      <c r="UGE48" s="886"/>
      <c r="UGF48" s="887"/>
      <c r="UGG48" s="887"/>
      <c r="UGH48" s="887"/>
      <c r="UGI48" s="887"/>
      <c r="UGJ48" s="887"/>
      <c r="UGK48" s="887"/>
      <c r="UGL48" s="887"/>
      <c r="UGM48" s="888"/>
      <c r="UGN48" s="886"/>
      <c r="UGO48" s="887"/>
      <c r="UGP48" s="887"/>
      <c r="UGQ48" s="887"/>
      <c r="UGR48" s="887"/>
      <c r="UGS48" s="887"/>
      <c r="UGT48" s="887"/>
      <c r="UGU48" s="887"/>
      <c r="UGV48" s="888"/>
      <c r="UGW48" s="886"/>
      <c r="UGX48" s="887"/>
      <c r="UGY48" s="887"/>
      <c r="UGZ48" s="887"/>
      <c r="UHA48" s="887"/>
      <c r="UHB48" s="887"/>
      <c r="UHC48" s="887"/>
      <c r="UHD48" s="887"/>
      <c r="UHE48" s="888"/>
      <c r="UHF48" s="886"/>
      <c r="UHG48" s="887"/>
      <c r="UHH48" s="887"/>
      <c r="UHI48" s="887"/>
      <c r="UHJ48" s="887"/>
      <c r="UHK48" s="887"/>
      <c r="UHL48" s="887"/>
      <c r="UHM48" s="887"/>
      <c r="UHN48" s="888"/>
      <c r="UHO48" s="886"/>
      <c r="UHP48" s="887"/>
      <c r="UHQ48" s="887"/>
      <c r="UHR48" s="887"/>
      <c r="UHS48" s="887"/>
      <c r="UHT48" s="887"/>
      <c r="UHU48" s="887"/>
      <c r="UHV48" s="887"/>
      <c r="UHW48" s="888"/>
      <c r="UHX48" s="886"/>
      <c r="UHY48" s="887"/>
      <c r="UHZ48" s="887"/>
      <c r="UIA48" s="887"/>
      <c r="UIB48" s="887"/>
      <c r="UIC48" s="887"/>
      <c r="UID48" s="887"/>
      <c r="UIE48" s="887"/>
      <c r="UIF48" s="888"/>
      <c r="UIG48" s="886"/>
      <c r="UIH48" s="887"/>
      <c r="UII48" s="887"/>
      <c r="UIJ48" s="887"/>
      <c r="UIK48" s="887"/>
      <c r="UIL48" s="887"/>
      <c r="UIM48" s="887"/>
      <c r="UIN48" s="887"/>
      <c r="UIO48" s="888"/>
      <c r="UIP48" s="886"/>
      <c r="UIQ48" s="887"/>
      <c r="UIR48" s="887"/>
      <c r="UIS48" s="887"/>
      <c r="UIT48" s="887"/>
      <c r="UIU48" s="887"/>
      <c r="UIV48" s="887"/>
      <c r="UIW48" s="887"/>
      <c r="UIX48" s="888"/>
      <c r="UIY48" s="886"/>
      <c r="UIZ48" s="887"/>
      <c r="UJA48" s="887"/>
      <c r="UJB48" s="887"/>
      <c r="UJC48" s="887"/>
      <c r="UJD48" s="887"/>
      <c r="UJE48" s="887"/>
      <c r="UJF48" s="887"/>
      <c r="UJG48" s="888"/>
      <c r="UJH48" s="886"/>
      <c r="UJI48" s="887"/>
      <c r="UJJ48" s="887"/>
      <c r="UJK48" s="887"/>
      <c r="UJL48" s="887"/>
      <c r="UJM48" s="887"/>
      <c r="UJN48" s="887"/>
      <c r="UJO48" s="887"/>
      <c r="UJP48" s="888"/>
      <c r="UJQ48" s="886"/>
      <c r="UJR48" s="887"/>
      <c r="UJS48" s="887"/>
      <c r="UJT48" s="887"/>
      <c r="UJU48" s="887"/>
      <c r="UJV48" s="887"/>
      <c r="UJW48" s="887"/>
      <c r="UJX48" s="887"/>
      <c r="UJY48" s="888"/>
      <c r="UJZ48" s="886"/>
      <c r="UKA48" s="887"/>
      <c r="UKB48" s="887"/>
      <c r="UKC48" s="887"/>
      <c r="UKD48" s="887"/>
      <c r="UKE48" s="887"/>
      <c r="UKF48" s="887"/>
      <c r="UKG48" s="887"/>
      <c r="UKH48" s="888"/>
      <c r="UKI48" s="886"/>
      <c r="UKJ48" s="887"/>
      <c r="UKK48" s="887"/>
      <c r="UKL48" s="887"/>
      <c r="UKM48" s="887"/>
      <c r="UKN48" s="887"/>
      <c r="UKO48" s="887"/>
      <c r="UKP48" s="887"/>
      <c r="UKQ48" s="888"/>
      <c r="UKR48" s="886"/>
      <c r="UKS48" s="887"/>
      <c r="UKT48" s="887"/>
      <c r="UKU48" s="887"/>
      <c r="UKV48" s="887"/>
      <c r="UKW48" s="887"/>
      <c r="UKX48" s="887"/>
      <c r="UKY48" s="887"/>
      <c r="UKZ48" s="888"/>
      <c r="ULA48" s="886"/>
      <c r="ULB48" s="887"/>
      <c r="ULC48" s="887"/>
      <c r="ULD48" s="887"/>
      <c r="ULE48" s="887"/>
      <c r="ULF48" s="887"/>
      <c r="ULG48" s="887"/>
      <c r="ULH48" s="887"/>
      <c r="ULI48" s="888"/>
      <c r="ULJ48" s="886"/>
      <c r="ULK48" s="887"/>
      <c r="ULL48" s="887"/>
      <c r="ULM48" s="887"/>
      <c r="ULN48" s="887"/>
      <c r="ULO48" s="887"/>
      <c r="ULP48" s="887"/>
      <c r="ULQ48" s="887"/>
      <c r="ULR48" s="888"/>
      <c r="ULS48" s="886"/>
      <c r="ULT48" s="887"/>
      <c r="ULU48" s="887"/>
      <c r="ULV48" s="887"/>
      <c r="ULW48" s="887"/>
      <c r="ULX48" s="887"/>
      <c r="ULY48" s="887"/>
      <c r="ULZ48" s="887"/>
      <c r="UMA48" s="888"/>
      <c r="UMB48" s="886"/>
      <c r="UMC48" s="887"/>
      <c r="UMD48" s="887"/>
      <c r="UME48" s="887"/>
      <c r="UMF48" s="887"/>
      <c r="UMG48" s="887"/>
      <c r="UMH48" s="887"/>
      <c r="UMI48" s="887"/>
      <c r="UMJ48" s="888"/>
      <c r="UMK48" s="886"/>
      <c r="UML48" s="887"/>
      <c r="UMM48" s="887"/>
      <c r="UMN48" s="887"/>
      <c r="UMO48" s="887"/>
      <c r="UMP48" s="887"/>
      <c r="UMQ48" s="887"/>
      <c r="UMR48" s="887"/>
      <c r="UMS48" s="888"/>
      <c r="UMT48" s="886"/>
      <c r="UMU48" s="887"/>
      <c r="UMV48" s="887"/>
      <c r="UMW48" s="887"/>
      <c r="UMX48" s="887"/>
      <c r="UMY48" s="887"/>
      <c r="UMZ48" s="887"/>
      <c r="UNA48" s="887"/>
      <c r="UNB48" s="888"/>
      <c r="UNC48" s="886"/>
      <c r="UND48" s="887"/>
      <c r="UNE48" s="887"/>
      <c r="UNF48" s="887"/>
      <c r="UNG48" s="887"/>
      <c r="UNH48" s="887"/>
      <c r="UNI48" s="887"/>
      <c r="UNJ48" s="887"/>
      <c r="UNK48" s="888"/>
      <c r="UNL48" s="886"/>
      <c r="UNM48" s="887"/>
      <c r="UNN48" s="887"/>
      <c r="UNO48" s="887"/>
      <c r="UNP48" s="887"/>
      <c r="UNQ48" s="887"/>
      <c r="UNR48" s="887"/>
      <c r="UNS48" s="887"/>
      <c r="UNT48" s="888"/>
      <c r="UNU48" s="886"/>
      <c r="UNV48" s="887"/>
      <c r="UNW48" s="887"/>
      <c r="UNX48" s="887"/>
      <c r="UNY48" s="887"/>
      <c r="UNZ48" s="887"/>
      <c r="UOA48" s="887"/>
      <c r="UOB48" s="887"/>
      <c r="UOC48" s="888"/>
      <c r="UOD48" s="886"/>
      <c r="UOE48" s="887"/>
      <c r="UOF48" s="887"/>
      <c r="UOG48" s="887"/>
      <c r="UOH48" s="887"/>
      <c r="UOI48" s="887"/>
      <c r="UOJ48" s="887"/>
      <c r="UOK48" s="887"/>
      <c r="UOL48" s="888"/>
      <c r="UOM48" s="886"/>
      <c r="UON48" s="887"/>
      <c r="UOO48" s="887"/>
      <c r="UOP48" s="887"/>
      <c r="UOQ48" s="887"/>
      <c r="UOR48" s="887"/>
      <c r="UOS48" s="887"/>
      <c r="UOT48" s="887"/>
      <c r="UOU48" s="888"/>
      <c r="UOV48" s="886"/>
      <c r="UOW48" s="887"/>
      <c r="UOX48" s="887"/>
      <c r="UOY48" s="887"/>
      <c r="UOZ48" s="887"/>
      <c r="UPA48" s="887"/>
      <c r="UPB48" s="887"/>
      <c r="UPC48" s="887"/>
      <c r="UPD48" s="888"/>
      <c r="UPE48" s="886"/>
      <c r="UPF48" s="887"/>
      <c r="UPG48" s="887"/>
      <c r="UPH48" s="887"/>
      <c r="UPI48" s="887"/>
      <c r="UPJ48" s="887"/>
      <c r="UPK48" s="887"/>
      <c r="UPL48" s="887"/>
      <c r="UPM48" s="888"/>
      <c r="UPN48" s="886"/>
      <c r="UPO48" s="887"/>
      <c r="UPP48" s="887"/>
      <c r="UPQ48" s="887"/>
      <c r="UPR48" s="887"/>
      <c r="UPS48" s="887"/>
      <c r="UPT48" s="887"/>
      <c r="UPU48" s="887"/>
      <c r="UPV48" s="888"/>
      <c r="UPW48" s="886"/>
      <c r="UPX48" s="887"/>
      <c r="UPY48" s="887"/>
      <c r="UPZ48" s="887"/>
      <c r="UQA48" s="887"/>
      <c r="UQB48" s="887"/>
      <c r="UQC48" s="887"/>
      <c r="UQD48" s="887"/>
      <c r="UQE48" s="888"/>
      <c r="UQF48" s="886"/>
      <c r="UQG48" s="887"/>
      <c r="UQH48" s="887"/>
      <c r="UQI48" s="887"/>
      <c r="UQJ48" s="887"/>
      <c r="UQK48" s="887"/>
      <c r="UQL48" s="887"/>
      <c r="UQM48" s="887"/>
      <c r="UQN48" s="888"/>
      <c r="UQO48" s="886"/>
      <c r="UQP48" s="887"/>
      <c r="UQQ48" s="887"/>
      <c r="UQR48" s="887"/>
      <c r="UQS48" s="887"/>
      <c r="UQT48" s="887"/>
      <c r="UQU48" s="887"/>
      <c r="UQV48" s="887"/>
      <c r="UQW48" s="888"/>
      <c r="UQX48" s="886"/>
      <c r="UQY48" s="887"/>
      <c r="UQZ48" s="887"/>
      <c r="URA48" s="887"/>
      <c r="URB48" s="887"/>
      <c r="URC48" s="887"/>
      <c r="URD48" s="887"/>
      <c r="URE48" s="887"/>
      <c r="URF48" s="888"/>
      <c r="URG48" s="886"/>
      <c r="URH48" s="887"/>
      <c r="URI48" s="887"/>
      <c r="URJ48" s="887"/>
      <c r="URK48" s="887"/>
      <c r="URL48" s="887"/>
      <c r="URM48" s="887"/>
      <c r="URN48" s="887"/>
      <c r="URO48" s="888"/>
      <c r="URP48" s="886"/>
      <c r="URQ48" s="887"/>
      <c r="URR48" s="887"/>
      <c r="URS48" s="887"/>
      <c r="URT48" s="887"/>
      <c r="URU48" s="887"/>
      <c r="URV48" s="887"/>
      <c r="URW48" s="887"/>
      <c r="URX48" s="888"/>
      <c r="URY48" s="886"/>
      <c r="URZ48" s="887"/>
      <c r="USA48" s="887"/>
      <c r="USB48" s="887"/>
      <c r="USC48" s="887"/>
      <c r="USD48" s="887"/>
      <c r="USE48" s="887"/>
      <c r="USF48" s="887"/>
      <c r="USG48" s="888"/>
      <c r="USH48" s="886"/>
      <c r="USI48" s="887"/>
      <c r="USJ48" s="887"/>
      <c r="USK48" s="887"/>
      <c r="USL48" s="887"/>
      <c r="USM48" s="887"/>
      <c r="USN48" s="887"/>
      <c r="USO48" s="887"/>
      <c r="USP48" s="888"/>
      <c r="USQ48" s="886"/>
      <c r="USR48" s="887"/>
      <c r="USS48" s="887"/>
      <c r="UST48" s="887"/>
      <c r="USU48" s="887"/>
      <c r="USV48" s="887"/>
      <c r="USW48" s="887"/>
      <c r="USX48" s="887"/>
      <c r="USY48" s="888"/>
      <c r="USZ48" s="886"/>
      <c r="UTA48" s="887"/>
      <c r="UTB48" s="887"/>
      <c r="UTC48" s="887"/>
      <c r="UTD48" s="887"/>
      <c r="UTE48" s="887"/>
      <c r="UTF48" s="887"/>
      <c r="UTG48" s="887"/>
      <c r="UTH48" s="888"/>
      <c r="UTI48" s="886"/>
      <c r="UTJ48" s="887"/>
      <c r="UTK48" s="887"/>
      <c r="UTL48" s="887"/>
      <c r="UTM48" s="887"/>
      <c r="UTN48" s="887"/>
      <c r="UTO48" s="887"/>
      <c r="UTP48" s="887"/>
      <c r="UTQ48" s="888"/>
      <c r="UTR48" s="886"/>
      <c r="UTS48" s="887"/>
      <c r="UTT48" s="887"/>
      <c r="UTU48" s="887"/>
      <c r="UTV48" s="887"/>
      <c r="UTW48" s="887"/>
      <c r="UTX48" s="887"/>
      <c r="UTY48" s="887"/>
      <c r="UTZ48" s="888"/>
      <c r="UUA48" s="886"/>
      <c r="UUB48" s="887"/>
      <c r="UUC48" s="887"/>
      <c r="UUD48" s="887"/>
      <c r="UUE48" s="887"/>
      <c r="UUF48" s="887"/>
      <c r="UUG48" s="887"/>
      <c r="UUH48" s="887"/>
      <c r="UUI48" s="888"/>
      <c r="UUJ48" s="886"/>
      <c r="UUK48" s="887"/>
      <c r="UUL48" s="887"/>
      <c r="UUM48" s="887"/>
      <c r="UUN48" s="887"/>
      <c r="UUO48" s="887"/>
      <c r="UUP48" s="887"/>
      <c r="UUQ48" s="887"/>
      <c r="UUR48" s="888"/>
      <c r="UUS48" s="886"/>
      <c r="UUT48" s="887"/>
      <c r="UUU48" s="887"/>
      <c r="UUV48" s="887"/>
      <c r="UUW48" s="887"/>
      <c r="UUX48" s="887"/>
      <c r="UUY48" s="887"/>
      <c r="UUZ48" s="887"/>
      <c r="UVA48" s="888"/>
      <c r="UVB48" s="886"/>
      <c r="UVC48" s="887"/>
      <c r="UVD48" s="887"/>
      <c r="UVE48" s="887"/>
      <c r="UVF48" s="887"/>
      <c r="UVG48" s="887"/>
      <c r="UVH48" s="887"/>
      <c r="UVI48" s="887"/>
      <c r="UVJ48" s="888"/>
      <c r="UVK48" s="886"/>
      <c r="UVL48" s="887"/>
      <c r="UVM48" s="887"/>
      <c r="UVN48" s="887"/>
      <c r="UVO48" s="887"/>
      <c r="UVP48" s="887"/>
      <c r="UVQ48" s="887"/>
      <c r="UVR48" s="887"/>
      <c r="UVS48" s="888"/>
      <c r="UVT48" s="886"/>
      <c r="UVU48" s="887"/>
      <c r="UVV48" s="887"/>
      <c r="UVW48" s="887"/>
      <c r="UVX48" s="887"/>
      <c r="UVY48" s="887"/>
      <c r="UVZ48" s="887"/>
      <c r="UWA48" s="887"/>
      <c r="UWB48" s="888"/>
      <c r="UWC48" s="886"/>
      <c r="UWD48" s="887"/>
      <c r="UWE48" s="887"/>
      <c r="UWF48" s="887"/>
      <c r="UWG48" s="887"/>
      <c r="UWH48" s="887"/>
      <c r="UWI48" s="887"/>
      <c r="UWJ48" s="887"/>
      <c r="UWK48" s="888"/>
      <c r="UWL48" s="886"/>
      <c r="UWM48" s="887"/>
      <c r="UWN48" s="887"/>
      <c r="UWO48" s="887"/>
      <c r="UWP48" s="887"/>
      <c r="UWQ48" s="887"/>
      <c r="UWR48" s="887"/>
      <c r="UWS48" s="887"/>
      <c r="UWT48" s="888"/>
      <c r="UWU48" s="886"/>
      <c r="UWV48" s="887"/>
      <c r="UWW48" s="887"/>
      <c r="UWX48" s="887"/>
      <c r="UWY48" s="887"/>
      <c r="UWZ48" s="887"/>
      <c r="UXA48" s="887"/>
      <c r="UXB48" s="887"/>
      <c r="UXC48" s="888"/>
      <c r="UXD48" s="886"/>
      <c r="UXE48" s="887"/>
      <c r="UXF48" s="887"/>
      <c r="UXG48" s="887"/>
      <c r="UXH48" s="887"/>
      <c r="UXI48" s="887"/>
      <c r="UXJ48" s="887"/>
      <c r="UXK48" s="887"/>
      <c r="UXL48" s="888"/>
      <c r="UXM48" s="886"/>
      <c r="UXN48" s="887"/>
      <c r="UXO48" s="887"/>
      <c r="UXP48" s="887"/>
      <c r="UXQ48" s="887"/>
      <c r="UXR48" s="887"/>
      <c r="UXS48" s="887"/>
      <c r="UXT48" s="887"/>
      <c r="UXU48" s="888"/>
      <c r="UXV48" s="886"/>
      <c r="UXW48" s="887"/>
      <c r="UXX48" s="887"/>
      <c r="UXY48" s="887"/>
      <c r="UXZ48" s="887"/>
      <c r="UYA48" s="887"/>
      <c r="UYB48" s="887"/>
      <c r="UYC48" s="887"/>
      <c r="UYD48" s="888"/>
      <c r="UYE48" s="886"/>
      <c r="UYF48" s="887"/>
      <c r="UYG48" s="887"/>
      <c r="UYH48" s="887"/>
      <c r="UYI48" s="887"/>
      <c r="UYJ48" s="887"/>
      <c r="UYK48" s="887"/>
      <c r="UYL48" s="887"/>
      <c r="UYM48" s="888"/>
      <c r="UYN48" s="886"/>
      <c r="UYO48" s="887"/>
      <c r="UYP48" s="887"/>
      <c r="UYQ48" s="887"/>
      <c r="UYR48" s="887"/>
      <c r="UYS48" s="887"/>
      <c r="UYT48" s="887"/>
      <c r="UYU48" s="887"/>
      <c r="UYV48" s="888"/>
      <c r="UYW48" s="886"/>
      <c r="UYX48" s="887"/>
      <c r="UYY48" s="887"/>
      <c r="UYZ48" s="887"/>
      <c r="UZA48" s="887"/>
      <c r="UZB48" s="887"/>
      <c r="UZC48" s="887"/>
      <c r="UZD48" s="887"/>
      <c r="UZE48" s="888"/>
      <c r="UZF48" s="886"/>
      <c r="UZG48" s="887"/>
      <c r="UZH48" s="887"/>
      <c r="UZI48" s="887"/>
      <c r="UZJ48" s="887"/>
      <c r="UZK48" s="887"/>
      <c r="UZL48" s="887"/>
      <c r="UZM48" s="887"/>
      <c r="UZN48" s="888"/>
      <c r="UZO48" s="886"/>
      <c r="UZP48" s="887"/>
      <c r="UZQ48" s="887"/>
      <c r="UZR48" s="887"/>
      <c r="UZS48" s="887"/>
      <c r="UZT48" s="887"/>
      <c r="UZU48" s="887"/>
      <c r="UZV48" s="887"/>
      <c r="UZW48" s="888"/>
      <c r="UZX48" s="886"/>
      <c r="UZY48" s="887"/>
      <c r="UZZ48" s="887"/>
      <c r="VAA48" s="887"/>
      <c r="VAB48" s="887"/>
      <c r="VAC48" s="887"/>
      <c r="VAD48" s="887"/>
      <c r="VAE48" s="887"/>
      <c r="VAF48" s="888"/>
      <c r="VAG48" s="886"/>
      <c r="VAH48" s="887"/>
      <c r="VAI48" s="887"/>
      <c r="VAJ48" s="887"/>
      <c r="VAK48" s="887"/>
      <c r="VAL48" s="887"/>
      <c r="VAM48" s="887"/>
      <c r="VAN48" s="887"/>
      <c r="VAO48" s="888"/>
      <c r="VAP48" s="886"/>
      <c r="VAQ48" s="887"/>
      <c r="VAR48" s="887"/>
      <c r="VAS48" s="887"/>
      <c r="VAT48" s="887"/>
      <c r="VAU48" s="887"/>
      <c r="VAV48" s="887"/>
      <c r="VAW48" s="887"/>
      <c r="VAX48" s="888"/>
      <c r="VAY48" s="886"/>
      <c r="VAZ48" s="887"/>
      <c r="VBA48" s="887"/>
      <c r="VBB48" s="887"/>
      <c r="VBC48" s="887"/>
      <c r="VBD48" s="887"/>
      <c r="VBE48" s="887"/>
      <c r="VBF48" s="887"/>
      <c r="VBG48" s="888"/>
      <c r="VBH48" s="886"/>
      <c r="VBI48" s="887"/>
      <c r="VBJ48" s="887"/>
      <c r="VBK48" s="887"/>
      <c r="VBL48" s="887"/>
      <c r="VBM48" s="887"/>
      <c r="VBN48" s="887"/>
      <c r="VBO48" s="887"/>
      <c r="VBP48" s="888"/>
      <c r="VBQ48" s="886"/>
      <c r="VBR48" s="887"/>
      <c r="VBS48" s="887"/>
      <c r="VBT48" s="887"/>
      <c r="VBU48" s="887"/>
      <c r="VBV48" s="887"/>
      <c r="VBW48" s="887"/>
      <c r="VBX48" s="887"/>
      <c r="VBY48" s="888"/>
      <c r="VBZ48" s="886"/>
      <c r="VCA48" s="887"/>
      <c r="VCB48" s="887"/>
      <c r="VCC48" s="887"/>
      <c r="VCD48" s="887"/>
      <c r="VCE48" s="887"/>
      <c r="VCF48" s="887"/>
      <c r="VCG48" s="887"/>
      <c r="VCH48" s="888"/>
      <c r="VCI48" s="886"/>
      <c r="VCJ48" s="887"/>
      <c r="VCK48" s="887"/>
      <c r="VCL48" s="887"/>
      <c r="VCM48" s="887"/>
      <c r="VCN48" s="887"/>
      <c r="VCO48" s="887"/>
      <c r="VCP48" s="887"/>
      <c r="VCQ48" s="888"/>
      <c r="VCR48" s="886"/>
      <c r="VCS48" s="887"/>
      <c r="VCT48" s="887"/>
      <c r="VCU48" s="887"/>
      <c r="VCV48" s="887"/>
      <c r="VCW48" s="887"/>
      <c r="VCX48" s="887"/>
      <c r="VCY48" s="887"/>
      <c r="VCZ48" s="888"/>
      <c r="VDA48" s="886"/>
      <c r="VDB48" s="887"/>
      <c r="VDC48" s="887"/>
      <c r="VDD48" s="887"/>
      <c r="VDE48" s="887"/>
      <c r="VDF48" s="887"/>
      <c r="VDG48" s="887"/>
      <c r="VDH48" s="887"/>
      <c r="VDI48" s="888"/>
      <c r="VDJ48" s="886"/>
      <c r="VDK48" s="887"/>
      <c r="VDL48" s="887"/>
      <c r="VDM48" s="887"/>
      <c r="VDN48" s="887"/>
      <c r="VDO48" s="887"/>
      <c r="VDP48" s="887"/>
      <c r="VDQ48" s="887"/>
      <c r="VDR48" s="888"/>
      <c r="VDS48" s="886"/>
      <c r="VDT48" s="887"/>
      <c r="VDU48" s="887"/>
      <c r="VDV48" s="887"/>
      <c r="VDW48" s="887"/>
      <c r="VDX48" s="887"/>
      <c r="VDY48" s="887"/>
      <c r="VDZ48" s="887"/>
      <c r="VEA48" s="888"/>
      <c r="VEB48" s="886"/>
      <c r="VEC48" s="887"/>
      <c r="VED48" s="887"/>
      <c r="VEE48" s="887"/>
      <c r="VEF48" s="887"/>
      <c r="VEG48" s="887"/>
      <c r="VEH48" s="887"/>
      <c r="VEI48" s="887"/>
      <c r="VEJ48" s="888"/>
      <c r="VEK48" s="886"/>
      <c r="VEL48" s="887"/>
      <c r="VEM48" s="887"/>
      <c r="VEN48" s="887"/>
      <c r="VEO48" s="887"/>
      <c r="VEP48" s="887"/>
      <c r="VEQ48" s="887"/>
      <c r="VER48" s="887"/>
      <c r="VES48" s="888"/>
      <c r="VET48" s="886"/>
      <c r="VEU48" s="887"/>
      <c r="VEV48" s="887"/>
      <c r="VEW48" s="887"/>
      <c r="VEX48" s="887"/>
      <c r="VEY48" s="887"/>
      <c r="VEZ48" s="887"/>
      <c r="VFA48" s="887"/>
      <c r="VFB48" s="888"/>
      <c r="VFC48" s="886"/>
      <c r="VFD48" s="887"/>
      <c r="VFE48" s="887"/>
      <c r="VFF48" s="887"/>
      <c r="VFG48" s="887"/>
      <c r="VFH48" s="887"/>
      <c r="VFI48" s="887"/>
      <c r="VFJ48" s="887"/>
      <c r="VFK48" s="888"/>
      <c r="VFL48" s="886"/>
      <c r="VFM48" s="887"/>
      <c r="VFN48" s="887"/>
      <c r="VFO48" s="887"/>
      <c r="VFP48" s="887"/>
      <c r="VFQ48" s="887"/>
      <c r="VFR48" s="887"/>
      <c r="VFS48" s="887"/>
      <c r="VFT48" s="888"/>
      <c r="VFU48" s="886"/>
      <c r="VFV48" s="887"/>
      <c r="VFW48" s="887"/>
      <c r="VFX48" s="887"/>
      <c r="VFY48" s="887"/>
      <c r="VFZ48" s="887"/>
      <c r="VGA48" s="887"/>
      <c r="VGB48" s="887"/>
      <c r="VGC48" s="888"/>
      <c r="VGD48" s="886"/>
      <c r="VGE48" s="887"/>
      <c r="VGF48" s="887"/>
      <c r="VGG48" s="887"/>
      <c r="VGH48" s="887"/>
      <c r="VGI48" s="887"/>
      <c r="VGJ48" s="887"/>
      <c r="VGK48" s="887"/>
      <c r="VGL48" s="888"/>
      <c r="VGM48" s="886"/>
      <c r="VGN48" s="887"/>
      <c r="VGO48" s="887"/>
      <c r="VGP48" s="887"/>
      <c r="VGQ48" s="887"/>
      <c r="VGR48" s="887"/>
      <c r="VGS48" s="887"/>
      <c r="VGT48" s="887"/>
      <c r="VGU48" s="888"/>
      <c r="VGV48" s="886"/>
      <c r="VGW48" s="887"/>
      <c r="VGX48" s="887"/>
      <c r="VGY48" s="887"/>
      <c r="VGZ48" s="887"/>
      <c r="VHA48" s="887"/>
      <c r="VHB48" s="887"/>
      <c r="VHC48" s="887"/>
      <c r="VHD48" s="888"/>
      <c r="VHE48" s="886"/>
      <c r="VHF48" s="887"/>
      <c r="VHG48" s="887"/>
      <c r="VHH48" s="887"/>
      <c r="VHI48" s="887"/>
      <c r="VHJ48" s="887"/>
      <c r="VHK48" s="887"/>
      <c r="VHL48" s="887"/>
      <c r="VHM48" s="888"/>
      <c r="VHN48" s="886"/>
      <c r="VHO48" s="887"/>
      <c r="VHP48" s="887"/>
      <c r="VHQ48" s="887"/>
      <c r="VHR48" s="887"/>
      <c r="VHS48" s="887"/>
      <c r="VHT48" s="887"/>
      <c r="VHU48" s="887"/>
      <c r="VHV48" s="888"/>
      <c r="VHW48" s="886"/>
      <c r="VHX48" s="887"/>
      <c r="VHY48" s="887"/>
      <c r="VHZ48" s="887"/>
      <c r="VIA48" s="887"/>
      <c r="VIB48" s="887"/>
      <c r="VIC48" s="887"/>
      <c r="VID48" s="887"/>
      <c r="VIE48" s="888"/>
      <c r="VIF48" s="886"/>
      <c r="VIG48" s="887"/>
      <c r="VIH48" s="887"/>
      <c r="VII48" s="887"/>
      <c r="VIJ48" s="887"/>
      <c r="VIK48" s="887"/>
      <c r="VIL48" s="887"/>
      <c r="VIM48" s="887"/>
      <c r="VIN48" s="888"/>
      <c r="VIO48" s="886"/>
      <c r="VIP48" s="887"/>
      <c r="VIQ48" s="887"/>
      <c r="VIR48" s="887"/>
      <c r="VIS48" s="887"/>
      <c r="VIT48" s="887"/>
      <c r="VIU48" s="887"/>
      <c r="VIV48" s="887"/>
      <c r="VIW48" s="888"/>
      <c r="VIX48" s="886"/>
      <c r="VIY48" s="887"/>
      <c r="VIZ48" s="887"/>
      <c r="VJA48" s="887"/>
      <c r="VJB48" s="887"/>
      <c r="VJC48" s="887"/>
      <c r="VJD48" s="887"/>
      <c r="VJE48" s="887"/>
      <c r="VJF48" s="888"/>
      <c r="VJG48" s="886"/>
      <c r="VJH48" s="887"/>
      <c r="VJI48" s="887"/>
      <c r="VJJ48" s="887"/>
      <c r="VJK48" s="887"/>
      <c r="VJL48" s="887"/>
      <c r="VJM48" s="887"/>
      <c r="VJN48" s="887"/>
      <c r="VJO48" s="888"/>
      <c r="VJP48" s="886"/>
      <c r="VJQ48" s="887"/>
      <c r="VJR48" s="887"/>
      <c r="VJS48" s="887"/>
      <c r="VJT48" s="887"/>
      <c r="VJU48" s="887"/>
      <c r="VJV48" s="887"/>
      <c r="VJW48" s="887"/>
      <c r="VJX48" s="888"/>
      <c r="VJY48" s="886"/>
      <c r="VJZ48" s="887"/>
      <c r="VKA48" s="887"/>
      <c r="VKB48" s="887"/>
      <c r="VKC48" s="887"/>
      <c r="VKD48" s="887"/>
      <c r="VKE48" s="887"/>
      <c r="VKF48" s="887"/>
      <c r="VKG48" s="888"/>
      <c r="VKH48" s="886"/>
      <c r="VKI48" s="887"/>
      <c r="VKJ48" s="887"/>
      <c r="VKK48" s="887"/>
      <c r="VKL48" s="887"/>
      <c r="VKM48" s="887"/>
      <c r="VKN48" s="887"/>
      <c r="VKO48" s="887"/>
      <c r="VKP48" s="888"/>
      <c r="VKQ48" s="886"/>
      <c r="VKR48" s="887"/>
      <c r="VKS48" s="887"/>
      <c r="VKT48" s="887"/>
      <c r="VKU48" s="887"/>
      <c r="VKV48" s="887"/>
      <c r="VKW48" s="887"/>
      <c r="VKX48" s="887"/>
      <c r="VKY48" s="888"/>
      <c r="VKZ48" s="886"/>
      <c r="VLA48" s="887"/>
      <c r="VLB48" s="887"/>
      <c r="VLC48" s="887"/>
      <c r="VLD48" s="887"/>
      <c r="VLE48" s="887"/>
      <c r="VLF48" s="887"/>
      <c r="VLG48" s="887"/>
      <c r="VLH48" s="888"/>
      <c r="VLI48" s="886"/>
      <c r="VLJ48" s="887"/>
      <c r="VLK48" s="887"/>
      <c r="VLL48" s="887"/>
      <c r="VLM48" s="887"/>
      <c r="VLN48" s="887"/>
      <c r="VLO48" s="887"/>
      <c r="VLP48" s="887"/>
      <c r="VLQ48" s="888"/>
      <c r="VLR48" s="886"/>
      <c r="VLS48" s="887"/>
      <c r="VLT48" s="887"/>
      <c r="VLU48" s="887"/>
      <c r="VLV48" s="887"/>
      <c r="VLW48" s="887"/>
      <c r="VLX48" s="887"/>
      <c r="VLY48" s="887"/>
      <c r="VLZ48" s="888"/>
      <c r="VMA48" s="886"/>
      <c r="VMB48" s="887"/>
      <c r="VMC48" s="887"/>
      <c r="VMD48" s="887"/>
      <c r="VME48" s="887"/>
      <c r="VMF48" s="887"/>
      <c r="VMG48" s="887"/>
      <c r="VMH48" s="887"/>
      <c r="VMI48" s="888"/>
      <c r="VMJ48" s="886"/>
      <c r="VMK48" s="887"/>
      <c r="VML48" s="887"/>
      <c r="VMM48" s="887"/>
      <c r="VMN48" s="887"/>
      <c r="VMO48" s="887"/>
      <c r="VMP48" s="887"/>
      <c r="VMQ48" s="887"/>
      <c r="VMR48" s="888"/>
      <c r="VMS48" s="886"/>
      <c r="VMT48" s="887"/>
      <c r="VMU48" s="887"/>
      <c r="VMV48" s="887"/>
      <c r="VMW48" s="887"/>
      <c r="VMX48" s="887"/>
      <c r="VMY48" s="887"/>
      <c r="VMZ48" s="887"/>
      <c r="VNA48" s="888"/>
      <c r="VNB48" s="886"/>
      <c r="VNC48" s="887"/>
      <c r="VND48" s="887"/>
      <c r="VNE48" s="887"/>
      <c r="VNF48" s="887"/>
      <c r="VNG48" s="887"/>
      <c r="VNH48" s="887"/>
      <c r="VNI48" s="887"/>
      <c r="VNJ48" s="888"/>
      <c r="VNK48" s="886"/>
      <c r="VNL48" s="887"/>
      <c r="VNM48" s="887"/>
      <c r="VNN48" s="887"/>
      <c r="VNO48" s="887"/>
      <c r="VNP48" s="887"/>
      <c r="VNQ48" s="887"/>
      <c r="VNR48" s="887"/>
      <c r="VNS48" s="888"/>
      <c r="VNT48" s="886"/>
      <c r="VNU48" s="887"/>
      <c r="VNV48" s="887"/>
      <c r="VNW48" s="887"/>
      <c r="VNX48" s="887"/>
      <c r="VNY48" s="887"/>
      <c r="VNZ48" s="887"/>
      <c r="VOA48" s="887"/>
      <c r="VOB48" s="888"/>
      <c r="VOC48" s="886"/>
      <c r="VOD48" s="887"/>
      <c r="VOE48" s="887"/>
      <c r="VOF48" s="887"/>
      <c r="VOG48" s="887"/>
      <c r="VOH48" s="887"/>
      <c r="VOI48" s="887"/>
      <c r="VOJ48" s="887"/>
      <c r="VOK48" s="888"/>
      <c r="VOL48" s="886"/>
      <c r="VOM48" s="887"/>
      <c r="VON48" s="887"/>
      <c r="VOO48" s="887"/>
      <c r="VOP48" s="887"/>
      <c r="VOQ48" s="887"/>
      <c r="VOR48" s="887"/>
      <c r="VOS48" s="887"/>
      <c r="VOT48" s="888"/>
      <c r="VOU48" s="886"/>
      <c r="VOV48" s="887"/>
      <c r="VOW48" s="887"/>
      <c r="VOX48" s="887"/>
      <c r="VOY48" s="887"/>
      <c r="VOZ48" s="887"/>
      <c r="VPA48" s="887"/>
      <c r="VPB48" s="887"/>
      <c r="VPC48" s="888"/>
      <c r="VPD48" s="886"/>
      <c r="VPE48" s="887"/>
      <c r="VPF48" s="887"/>
      <c r="VPG48" s="887"/>
      <c r="VPH48" s="887"/>
      <c r="VPI48" s="887"/>
      <c r="VPJ48" s="887"/>
      <c r="VPK48" s="887"/>
      <c r="VPL48" s="888"/>
      <c r="VPM48" s="886"/>
      <c r="VPN48" s="887"/>
      <c r="VPO48" s="887"/>
      <c r="VPP48" s="887"/>
      <c r="VPQ48" s="887"/>
      <c r="VPR48" s="887"/>
      <c r="VPS48" s="887"/>
      <c r="VPT48" s="887"/>
      <c r="VPU48" s="888"/>
      <c r="VPV48" s="886"/>
      <c r="VPW48" s="887"/>
      <c r="VPX48" s="887"/>
      <c r="VPY48" s="887"/>
      <c r="VPZ48" s="887"/>
      <c r="VQA48" s="887"/>
      <c r="VQB48" s="887"/>
      <c r="VQC48" s="887"/>
      <c r="VQD48" s="888"/>
      <c r="VQE48" s="886"/>
      <c r="VQF48" s="887"/>
      <c r="VQG48" s="887"/>
      <c r="VQH48" s="887"/>
      <c r="VQI48" s="887"/>
      <c r="VQJ48" s="887"/>
      <c r="VQK48" s="887"/>
      <c r="VQL48" s="887"/>
      <c r="VQM48" s="888"/>
      <c r="VQN48" s="886"/>
      <c r="VQO48" s="887"/>
      <c r="VQP48" s="887"/>
      <c r="VQQ48" s="887"/>
      <c r="VQR48" s="887"/>
      <c r="VQS48" s="887"/>
      <c r="VQT48" s="887"/>
      <c r="VQU48" s="887"/>
      <c r="VQV48" s="888"/>
      <c r="VQW48" s="886"/>
      <c r="VQX48" s="887"/>
      <c r="VQY48" s="887"/>
      <c r="VQZ48" s="887"/>
      <c r="VRA48" s="887"/>
      <c r="VRB48" s="887"/>
      <c r="VRC48" s="887"/>
      <c r="VRD48" s="887"/>
      <c r="VRE48" s="888"/>
      <c r="VRF48" s="886"/>
      <c r="VRG48" s="887"/>
      <c r="VRH48" s="887"/>
      <c r="VRI48" s="887"/>
      <c r="VRJ48" s="887"/>
      <c r="VRK48" s="887"/>
      <c r="VRL48" s="887"/>
      <c r="VRM48" s="887"/>
      <c r="VRN48" s="888"/>
      <c r="VRO48" s="886"/>
      <c r="VRP48" s="887"/>
      <c r="VRQ48" s="887"/>
      <c r="VRR48" s="887"/>
      <c r="VRS48" s="887"/>
      <c r="VRT48" s="887"/>
      <c r="VRU48" s="887"/>
      <c r="VRV48" s="887"/>
      <c r="VRW48" s="888"/>
      <c r="VRX48" s="886"/>
      <c r="VRY48" s="887"/>
      <c r="VRZ48" s="887"/>
      <c r="VSA48" s="887"/>
      <c r="VSB48" s="887"/>
      <c r="VSC48" s="887"/>
      <c r="VSD48" s="887"/>
      <c r="VSE48" s="887"/>
      <c r="VSF48" s="888"/>
      <c r="VSG48" s="886"/>
      <c r="VSH48" s="887"/>
      <c r="VSI48" s="887"/>
      <c r="VSJ48" s="887"/>
      <c r="VSK48" s="887"/>
      <c r="VSL48" s="887"/>
      <c r="VSM48" s="887"/>
      <c r="VSN48" s="887"/>
      <c r="VSO48" s="888"/>
      <c r="VSP48" s="886"/>
      <c r="VSQ48" s="887"/>
      <c r="VSR48" s="887"/>
      <c r="VSS48" s="887"/>
      <c r="VST48" s="887"/>
      <c r="VSU48" s="887"/>
      <c r="VSV48" s="887"/>
      <c r="VSW48" s="887"/>
      <c r="VSX48" s="888"/>
      <c r="VSY48" s="886"/>
      <c r="VSZ48" s="887"/>
      <c r="VTA48" s="887"/>
      <c r="VTB48" s="887"/>
      <c r="VTC48" s="887"/>
      <c r="VTD48" s="887"/>
      <c r="VTE48" s="887"/>
      <c r="VTF48" s="887"/>
      <c r="VTG48" s="888"/>
      <c r="VTH48" s="886"/>
      <c r="VTI48" s="887"/>
      <c r="VTJ48" s="887"/>
      <c r="VTK48" s="887"/>
      <c r="VTL48" s="887"/>
      <c r="VTM48" s="887"/>
      <c r="VTN48" s="887"/>
      <c r="VTO48" s="887"/>
      <c r="VTP48" s="888"/>
      <c r="VTQ48" s="886"/>
      <c r="VTR48" s="887"/>
      <c r="VTS48" s="887"/>
      <c r="VTT48" s="887"/>
      <c r="VTU48" s="887"/>
      <c r="VTV48" s="887"/>
      <c r="VTW48" s="887"/>
      <c r="VTX48" s="887"/>
      <c r="VTY48" s="888"/>
      <c r="VTZ48" s="886"/>
      <c r="VUA48" s="887"/>
      <c r="VUB48" s="887"/>
      <c r="VUC48" s="887"/>
      <c r="VUD48" s="887"/>
      <c r="VUE48" s="887"/>
      <c r="VUF48" s="887"/>
      <c r="VUG48" s="887"/>
      <c r="VUH48" s="888"/>
      <c r="VUI48" s="886"/>
      <c r="VUJ48" s="887"/>
      <c r="VUK48" s="887"/>
      <c r="VUL48" s="887"/>
      <c r="VUM48" s="887"/>
      <c r="VUN48" s="887"/>
      <c r="VUO48" s="887"/>
      <c r="VUP48" s="887"/>
      <c r="VUQ48" s="888"/>
      <c r="VUR48" s="886"/>
      <c r="VUS48" s="887"/>
      <c r="VUT48" s="887"/>
      <c r="VUU48" s="887"/>
      <c r="VUV48" s="887"/>
      <c r="VUW48" s="887"/>
      <c r="VUX48" s="887"/>
      <c r="VUY48" s="887"/>
      <c r="VUZ48" s="888"/>
      <c r="VVA48" s="886"/>
      <c r="VVB48" s="887"/>
      <c r="VVC48" s="887"/>
      <c r="VVD48" s="887"/>
      <c r="VVE48" s="887"/>
      <c r="VVF48" s="887"/>
      <c r="VVG48" s="887"/>
      <c r="VVH48" s="887"/>
      <c r="VVI48" s="888"/>
      <c r="VVJ48" s="886"/>
      <c r="VVK48" s="887"/>
      <c r="VVL48" s="887"/>
      <c r="VVM48" s="887"/>
      <c r="VVN48" s="887"/>
      <c r="VVO48" s="887"/>
      <c r="VVP48" s="887"/>
      <c r="VVQ48" s="887"/>
      <c r="VVR48" s="888"/>
      <c r="VVS48" s="886"/>
      <c r="VVT48" s="887"/>
      <c r="VVU48" s="887"/>
      <c r="VVV48" s="887"/>
      <c r="VVW48" s="887"/>
      <c r="VVX48" s="887"/>
      <c r="VVY48" s="887"/>
      <c r="VVZ48" s="887"/>
      <c r="VWA48" s="888"/>
      <c r="VWB48" s="886"/>
      <c r="VWC48" s="887"/>
      <c r="VWD48" s="887"/>
      <c r="VWE48" s="887"/>
      <c r="VWF48" s="887"/>
      <c r="VWG48" s="887"/>
      <c r="VWH48" s="887"/>
      <c r="VWI48" s="887"/>
      <c r="VWJ48" s="888"/>
      <c r="VWK48" s="886"/>
      <c r="VWL48" s="887"/>
      <c r="VWM48" s="887"/>
      <c r="VWN48" s="887"/>
      <c r="VWO48" s="887"/>
      <c r="VWP48" s="887"/>
      <c r="VWQ48" s="887"/>
      <c r="VWR48" s="887"/>
      <c r="VWS48" s="888"/>
      <c r="VWT48" s="886"/>
      <c r="VWU48" s="887"/>
      <c r="VWV48" s="887"/>
      <c r="VWW48" s="887"/>
      <c r="VWX48" s="887"/>
      <c r="VWY48" s="887"/>
      <c r="VWZ48" s="887"/>
      <c r="VXA48" s="887"/>
      <c r="VXB48" s="888"/>
      <c r="VXC48" s="886"/>
      <c r="VXD48" s="887"/>
      <c r="VXE48" s="887"/>
      <c r="VXF48" s="887"/>
      <c r="VXG48" s="887"/>
      <c r="VXH48" s="887"/>
      <c r="VXI48" s="887"/>
      <c r="VXJ48" s="887"/>
      <c r="VXK48" s="888"/>
      <c r="VXL48" s="886"/>
      <c r="VXM48" s="887"/>
      <c r="VXN48" s="887"/>
      <c r="VXO48" s="887"/>
      <c r="VXP48" s="887"/>
      <c r="VXQ48" s="887"/>
      <c r="VXR48" s="887"/>
      <c r="VXS48" s="887"/>
      <c r="VXT48" s="888"/>
      <c r="VXU48" s="886"/>
      <c r="VXV48" s="887"/>
      <c r="VXW48" s="887"/>
      <c r="VXX48" s="887"/>
      <c r="VXY48" s="887"/>
      <c r="VXZ48" s="887"/>
      <c r="VYA48" s="887"/>
      <c r="VYB48" s="887"/>
      <c r="VYC48" s="888"/>
      <c r="VYD48" s="886"/>
      <c r="VYE48" s="887"/>
      <c r="VYF48" s="887"/>
      <c r="VYG48" s="887"/>
      <c r="VYH48" s="887"/>
      <c r="VYI48" s="887"/>
      <c r="VYJ48" s="887"/>
      <c r="VYK48" s="887"/>
      <c r="VYL48" s="888"/>
      <c r="VYM48" s="886"/>
      <c r="VYN48" s="887"/>
      <c r="VYO48" s="887"/>
      <c r="VYP48" s="887"/>
      <c r="VYQ48" s="887"/>
      <c r="VYR48" s="887"/>
      <c r="VYS48" s="887"/>
      <c r="VYT48" s="887"/>
      <c r="VYU48" s="888"/>
      <c r="VYV48" s="886"/>
      <c r="VYW48" s="887"/>
      <c r="VYX48" s="887"/>
      <c r="VYY48" s="887"/>
      <c r="VYZ48" s="887"/>
      <c r="VZA48" s="887"/>
      <c r="VZB48" s="887"/>
      <c r="VZC48" s="887"/>
      <c r="VZD48" s="888"/>
      <c r="VZE48" s="886"/>
      <c r="VZF48" s="887"/>
      <c r="VZG48" s="887"/>
      <c r="VZH48" s="887"/>
      <c r="VZI48" s="887"/>
      <c r="VZJ48" s="887"/>
      <c r="VZK48" s="887"/>
      <c r="VZL48" s="887"/>
      <c r="VZM48" s="888"/>
      <c r="VZN48" s="886"/>
      <c r="VZO48" s="887"/>
      <c r="VZP48" s="887"/>
      <c r="VZQ48" s="887"/>
      <c r="VZR48" s="887"/>
      <c r="VZS48" s="887"/>
      <c r="VZT48" s="887"/>
      <c r="VZU48" s="887"/>
      <c r="VZV48" s="888"/>
      <c r="VZW48" s="886"/>
      <c r="VZX48" s="887"/>
      <c r="VZY48" s="887"/>
      <c r="VZZ48" s="887"/>
      <c r="WAA48" s="887"/>
      <c r="WAB48" s="887"/>
      <c r="WAC48" s="887"/>
      <c r="WAD48" s="887"/>
      <c r="WAE48" s="888"/>
      <c r="WAF48" s="886"/>
      <c r="WAG48" s="887"/>
      <c r="WAH48" s="887"/>
      <c r="WAI48" s="887"/>
      <c r="WAJ48" s="887"/>
      <c r="WAK48" s="887"/>
      <c r="WAL48" s="887"/>
      <c r="WAM48" s="887"/>
      <c r="WAN48" s="888"/>
      <c r="WAO48" s="886"/>
      <c r="WAP48" s="887"/>
      <c r="WAQ48" s="887"/>
      <c r="WAR48" s="887"/>
      <c r="WAS48" s="887"/>
      <c r="WAT48" s="887"/>
      <c r="WAU48" s="887"/>
      <c r="WAV48" s="887"/>
      <c r="WAW48" s="888"/>
      <c r="WAX48" s="886"/>
      <c r="WAY48" s="887"/>
      <c r="WAZ48" s="887"/>
      <c r="WBA48" s="887"/>
      <c r="WBB48" s="887"/>
      <c r="WBC48" s="887"/>
      <c r="WBD48" s="887"/>
      <c r="WBE48" s="887"/>
      <c r="WBF48" s="888"/>
      <c r="WBG48" s="886"/>
      <c r="WBH48" s="887"/>
      <c r="WBI48" s="887"/>
      <c r="WBJ48" s="887"/>
      <c r="WBK48" s="887"/>
      <c r="WBL48" s="887"/>
      <c r="WBM48" s="887"/>
      <c r="WBN48" s="887"/>
      <c r="WBO48" s="888"/>
      <c r="WBP48" s="886"/>
      <c r="WBQ48" s="887"/>
      <c r="WBR48" s="887"/>
      <c r="WBS48" s="887"/>
      <c r="WBT48" s="887"/>
      <c r="WBU48" s="887"/>
      <c r="WBV48" s="887"/>
      <c r="WBW48" s="887"/>
      <c r="WBX48" s="888"/>
      <c r="WBY48" s="886"/>
      <c r="WBZ48" s="887"/>
      <c r="WCA48" s="887"/>
      <c r="WCB48" s="887"/>
      <c r="WCC48" s="887"/>
      <c r="WCD48" s="887"/>
      <c r="WCE48" s="887"/>
      <c r="WCF48" s="887"/>
      <c r="WCG48" s="888"/>
      <c r="WCH48" s="886"/>
      <c r="WCI48" s="887"/>
      <c r="WCJ48" s="887"/>
      <c r="WCK48" s="887"/>
      <c r="WCL48" s="887"/>
      <c r="WCM48" s="887"/>
      <c r="WCN48" s="887"/>
      <c r="WCO48" s="887"/>
      <c r="WCP48" s="888"/>
      <c r="WCQ48" s="886"/>
      <c r="WCR48" s="887"/>
      <c r="WCS48" s="887"/>
      <c r="WCT48" s="887"/>
      <c r="WCU48" s="887"/>
      <c r="WCV48" s="887"/>
      <c r="WCW48" s="887"/>
      <c r="WCX48" s="887"/>
      <c r="WCY48" s="888"/>
      <c r="WCZ48" s="886"/>
      <c r="WDA48" s="887"/>
      <c r="WDB48" s="887"/>
      <c r="WDC48" s="887"/>
      <c r="WDD48" s="887"/>
      <c r="WDE48" s="887"/>
      <c r="WDF48" s="887"/>
      <c r="WDG48" s="887"/>
      <c r="WDH48" s="888"/>
      <c r="WDI48" s="886"/>
      <c r="WDJ48" s="887"/>
      <c r="WDK48" s="887"/>
      <c r="WDL48" s="887"/>
      <c r="WDM48" s="887"/>
      <c r="WDN48" s="887"/>
      <c r="WDO48" s="887"/>
      <c r="WDP48" s="887"/>
      <c r="WDQ48" s="888"/>
      <c r="WDR48" s="886"/>
      <c r="WDS48" s="887"/>
      <c r="WDT48" s="887"/>
      <c r="WDU48" s="887"/>
      <c r="WDV48" s="887"/>
      <c r="WDW48" s="887"/>
      <c r="WDX48" s="887"/>
      <c r="WDY48" s="887"/>
      <c r="WDZ48" s="888"/>
      <c r="WEA48" s="886"/>
      <c r="WEB48" s="887"/>
      <c r="WEC48" s="887"/>
      <c r="WED48" s="887"/>
      <c r="WEE48" s="887"/>
      <c r="WEF48" s="887"/>
      <c r="WEG48" s="887"/>
      <c r="WEH48" s="887"/>
      <c r="WEI48" s="888"/>
      <c r="WEJ48" s="886"/>
      <c r="WEK48" s="887"/>
      <c r="WEL48" s="887"/>
      <c r="WEM48" s="887"/>
      <c r="WEN48" s="887"/>
      <c r="WEO48" s="887"/>
      <c r="WEP48" s="887"/>
      <c r="WEQ48" s="887"/>
      <c r="WER48" s="888"/>
      <c r="WES48" s="886"/>
      <c r="WET48" s="887"/>
      <c r="WEU48" s="887"/>
      <c r="WEV48" s="887"/>
      <c r="WEW48" s="887"/>
      <c r="WEX48" s="887"/>
      <c r="WEY48" s="887"/>
      <c r="WEZ48" s="887"/>
      <c r="WFA48" s="888"/>
      <c r="WFB48" s="886"/>
      <c r="WFC48" s="887"/>
      <c r="WFD48" s="887"/>
      <c r="WFE48" s="887"/>
      <c r="WFF48" s="887"/>
      <c r="WFG48" s="887"/>
      <c r="WFH48" s="887"/>
      <c r="WFI48" s="887"/>
      <c r="WFJ48" s="888"/>
      <c r="WFK48" s="886"/>
      <c r="WFL48" s="887"/>
      <c r="WFM48" s="887"/>
      <c r="WFN48" s="887"/>
      <c r="WFO48" s="887"/>
      <c r="WFP48" s="887"/>
      <c r="WFQ48" s="887"/>
      <c r="WFR48" s="887"/>
      <c r="WFS48" s="888"/>
      <c r="WFT48" s="886"/>
      <c r="WFU48" s="887"/>
      <c r="WFV48" s="887"/>
      <c r="WFW48" s="887"/>
      <c r="WFX48" s="887"/>
      <c r="WFY48" s="887"/>
      <c r="WFZ48" s="887"/>
      <c r="WGA48" s="887"/>
      <c r="WGB48" s="888"/>
      <c r="WGC48" s="886"/>
      <c r="WGD48" s="887"/>
      <c r="WGE48" s="887"/>
      <c r="WGF48" s="887"/>
      <c r="WGG48" s="887"/>
      <c r="WGH48" s="887"/>
      <c r="WGI48" s="887"/>
      <c r="WGJ48" s="887"/>
      <c r="WGK48" s="888"/>
      <c r="WGL48" s="886"/>
      <c r="WGM48" s="887"/>
      <c r="WGN48" s="887"/>
      <c r="WGO48" s="887"/>
      <c r="WGP48" s="887"/>
      <c r="WGQ48" s="887"/>
      <c r="WGR48" s="887"/>
      <c r="WGS48" s="887"/>
      <c r="WGT48" s="888"/>
      <c r="WGU48" s="886"/>
      <c r="WGV48" s="887"/>
      <c r="WGW48" s="887"/>
      <c r="WGX48" s="887"/>
      <c r="WGY48" s="887"/>
      <c r="WGZ48" s="887"/>
      <c r="WHA48" s="887"/>
      <c r="WHB48" s="887"/>
      <c r="WHC48" s="888"/>
      <c r="WHD48" s="886"/>
      <c r="WHE48" s="887"/>
      <c r="WHF48" s="887"/>
      <c r="WHG48" s="887"/>
      <c r="WHH48" s="887"/>
      <c r="WHI48" s="887"/>
      <c r="WHJ48" s="887"/>
      <c r="WHK48" s="887"/>
      <c r="WHL48" s="888"/>
      <c r="WHM48" s="886"/>
      <c r="WHN48" s="887"/>
      <c r="WHO48" s="887"/>
      <c r="WHP48" s="887"/>
      <c r="WHQ48" s="887"/>
      <c r="WHR48" s="887"/>
      <c r="WHS48" s="887"/>
      <c r="WHT48" s="887"/>
      <c r="WHU48" s="888"/>
      <c r="WHV48" s="886"/>
      <c r="WHW48" s="887"/>
      <c r="WHX48" s="887"/>
      <c r="WHY48" s="887"/>
      <c r="WHZ48" s="887"/>
      <c r="WIA48" s="887"/>
      <c r="WIB48" s="887"/>
      <c r="WIC48" s="887"/>
      <c r="WID48" s="888"/>
      <c r="WIE48" s="886"/>
      <c r="WIF48" s="887"/>
      <c r="WIG48" s="887"/>
      <c r="WIH48" s="887"/>
      <c r="WII48" s="887"/>
      <c r="WIJ48" s="887"/>
      <c r="WIK48" s="887"/>
      <c r="WIL48" s="887"/>
      <c r="WIM48" s="888"/>
      <c r="WIN48" s="886"/>
      <c r="WIO48" s="887"/>
      <c r="WIP48" s="887"/>
      <c r="WIQ48" s="887"/>
      <c r="WIR48" s="887"/>
      <c r="WIS48" s="887"/>
      <c r="WIT48" s="887"/>
      <c r="WIU48" s="887"/>
      <c r="WIV48" s="888"/>
      <c r="WIW48" s="886"/>
      <c r="WIX48" s="887"/>
      <c r="WIY48" s="887"/>
      <c r="WIZ48" s="887"/>
      <c r="WJA48" s="887"/>
      <c r="WJB48" s="887"/>
      <c r="WJC48" s="887"/>
      <c r="WJD48" s="887"/>
      <c r="WJE48" s="888"/>
      <c r="WJF48" s="886"/>
      <c r="WJG48" s="887"/>
      <c r="WJH48" s="887"/>
      <c r="WJI48" s="887"/>
      <c r="WJJ48" s="887"/>
      <c r="WJK48" s="887"/>
      <c r="WJL48" s="887"/>
      <c r="WJM48" s="887"/>
      <c r="WJN48" s="888"/>
      <c r="WJO48" s="886"/>
      <c r="WJP48" s="887"/>
      <c r="WJQ48" s="887"/>
      <c r="WJR48" s="887"/>
      <c r="WJS48" s="887"/>
      <c r="WJT48" s="887"/>
      <c r="WJU48" s="887"/>
      <c r="WJV48" s="887"/>
      <c r="WJW48" s="888"/>
      <c r="WJX48" s="886"/>
      <c r="WJY48" s="887"/>
      <c r="WJZ48" s="887"/>
      <c r="WKA48" s="887"/>
      <c r="WKB48" s="887"/>
      <c r="WKC48" s="887"/>
      <c r="WKD48" s="887"/>
      <c r="WKE48" s="887"/>
      <c r="WKF48" s="888"/>
      <c r="WKG48" s="886"/>
      <c r="WKH48" s="887"/>
      <c r="WKI48" s="887"/>
      <c r="WKJ48" s="887"/>
      <c r="WKK48" s="887"/>
      <c r="WKL48" s="887"/>
      <c r="WKM48" s="887"/>
      <c r="WKN48" s="887"/>
      <c r="WKO48" s="888"/>
      <c r="WKP48" s="886"/>
      <c r="WKQ48" s="887"/>
      <c r="WKR48" s="887"/>
      <c r="WKS48" s="887"/>
      <c r="WKT48" s="887"/>
      <c r="WKU48" s="887"/>
      <c r="WKV48" s="887"/>
      <c r="WKW48" s="887"/>
      <c r="WKX48" s="888"/>
      <c r="WKY48" s="886"/>
      <c r="WKZ48" s="887"/>
      <c r="WLA48" s="887"/>
      <c r="WLB48" s="887"/>
      <c r="WLC48" s="887"/>
      <c r="WLD48" s="887"/>
      <c r="WLE48" s="887"/>
      <c r="WLF48" s="887"/>
      <c r="WLG48" s="888"/>
      <c r="WLH48" s="886"/>
      <c r="WLI48" s="887"/>
      <c r="WLJ48" s="887"/>
      <c r="WLK48" s="887"/>
      <c r="WLL48" s="887"/>
      <c r="WLM48" s="887"/>
      <c r="WLN48" s="887"/>
      <c r="WLO48" s="887"/>
      <c r="WLP48" s="888"/>
      <c r="WLQ48" s="886"/>
      <c r="WLR48" s="887"/>
      <c r="WLS48" s="887"/>
      <c r="WLT48" s="887"/>
      <c r="WLU48" s="887"/>
      <c r="WLV48" s="887"/>
      <c r="WLW48" s="887"/>
      <c r="WLX48" s="887"/>
      <c r="WLY48" s="888"/>
      <c r="WLZ48" s="886"/>
      <c r="WMA48" s="887"/>
      <c r="WMB48" s="887"/>
      <c r="WMC48" s="887"/>
      <c r="WMD48" s="887"/>
      <c r="WME48" s="887"/>
      <c r="WMF48" s="887"/>
      <c r="WMG48" s="887"/>
      <c r="WMH48" s="888"/>
      <c r="WMI48" s="886"/>
      <c r="WMJ48" s="887"/>
      <c r="WMK48" s="887"/>
      <c r="WML48" s="887"/>
      <c r="WMM48" s="887"/>
      <c r="WMN48" s="887"/>
      <c r="WMO48" s="887"/>
      <c r="WMP48" s="887"/>
      <c r="WMQ48" s="888"/>
      <c r="WMR48" s="886"/>
      <c r="WMS48" s="887"/>
      <c r="WMT48" s="887"/>
      <c r="WMU48" s="887"/>
      <c r="WMV48" s="887"/>
      <c r="WMW48" s="887"/>
      <c r="WMX48" s="887"/>
      <c r="WMY48" s="887"/>
      <c r="WMZ48" s="888"/>
      <c r="WNA48" s="886"/>
      <c r="WNB48" s="887"/>
      <c r="WNC48" s="887"/>
      <c r="WND48" s="887"/>
      <c r="WNE48" s="887"/>
      <c r="WNF48" s="887"/>
      <c r="WNG48" s="887"/>
      <c r="WNH48" s="887"/>
      <c r="WNI48" s="888"/>
      <c r="WNJ48" s="886"/>
      <c r="WNK48" s="887"/>
      <c r="WNL48" s="887"/>
      <c r="WNM48" s="887"/>
      <c r="WNN48" s="887"/>
      <c r="WNO48" s="887"/>
      <c r="WNP48" s="887"/>
      <c r="WNQ48" s="887"/>
      <c r="WNR48" s="888"/>
      <c r="WNS48" s="886"/>
      <c r="WNT48" s="887"/>
      <c r="WNU48" s="887"/>
      <c r="WNV48" s="887"/>
      <c r="WNW48" s="887"/>
      <c r="WNX48" s="887"/>
      <c r="WNY48" s="887"/>
      <c r="WNZ48" s="887"/>
      <c r="WOA48" s="888"/>
      <c r="WOB48" s="886"/>
      <c r="WOC48" s="887"/>
      <c r="WOD48" s="887"/>
      <c r="WOE48" s="887"/>
      <c r="WOF48" s="887"/>
      <c r="WOG48" s="887"/>
      <c r="WOH48" s="887"/>
      <c r="WOI48" s="887"/>
      <c r="WOJ48" s="888"/>
      <c r="WOK48" s="886"/>
      <c r="WOL48" s="887"/>
      <c r="WOM48" s="887"/>
      <c r="WON48" s="887"/>
      <c r="WOO48" s="887"/>
      <c r="WOP48" s="887"/>
      <c r="WOQ48" s="887"/>
      <c r="WOR48" s="887"/>
      <c r="WOS48" s="888"/>
      <c r="WOT48" s="886"/>
      <c r="WOU48" s="887"/>
      <c r="WOV48" s="887"/>
      <c r="WOW48" s="887"/>
      <c r="WOX48" s="887"/>
      <c r="WOY48" s="887"/>
      <c r="WOZ48" s="887"/>
      <c r="WPA48" s="887"/>
      <c r="WPB48" s="888"/>
      <c r="WPC48" s="886"/>
      <c r="WPD48" s="887"/>
      <c r="WPE48" s="887"/>
      <c r="WPF48" s="887"/>
      <c r="WPG48" s="887"/>
      <c r="WPH48" s="887"/>
      <c r="WPI48" s="887"/>
      <c r="WPJ48" s="887"/>
      <c r="WPK48" s="888"/>
      <c r="WPL48" s="886"/>
      <c r="WPM48" s="887"/>
      <c r="WPN48" s="887"/>
      <c r="WPO48" s="887"/>
      <c r="WPP48" s="887"/>
      <c r="WPQ48" s="887"/>
      <c r="WPR48" s="887"/>
      <c r="WPS48" s="887"/>
      <c r="WPT48" s="888"/>
      <c r="WPU48" s="886"/>
      <c r="WPV48" s="887"/>
      <c r="WPW48" s="887"/>
      <c r="WPX48" s="887"/>
      <c r="WPY48" s="887"/>
      <c r="WPZ48" s="887"/>
      <c r="WQA48" s="887"/>
      <c r="WQB48" s="887"/>
      <c r="WQC48" s="888"/>
      <c r="WQD48" s="886"/>
      <c r="WQE48" s="887"/>
      <c r="WQF48" s="887"/>
      <c r="WQG48" s="887"/>
      <c r="WQH48" s="887"/>
      <c r="WQI48" s="887"/>
      <c r="WQJ48" s="887"/>
      <c r="WQK48" s="887"/>
      <c r="WQL48" s="888"/>
      <c r="WQM48" s="886"/>
      <c r="WQN48" s="887"/>
      <c r="WQO48" s="887"/>
      <c r="WQP48" s="887"/>
      <c r="WQQ48" s="887"/>
      <c r="WQR48" s="887"/>
      <c r="WQS48" s="887"/>
      <c r="WQT48" s="887"/>
      <c r="WQU48" s="888"/>
      <c r="WQV48" s="886"/>
      <c r="WQW48" s="887"/>
      <c r="WQX48" s="887"/>
      <c r="WQY48" s="887"/>
      <c r="WQZ48" s="887"/>
      <c r="WRA48" s="887"/>
      <c r="WRB48" s="887"/>
      <c r="WRC48" s="887"/>
      <c r="WRD48" s="888"/>
      <c r="WRE48" s="886"/>
      <c r="WRF48" s="887"/>
      <c r="WRG48" s="887"/>
      <c r="WRH48" s="887"/>
      <c r="WRI48" s="887"/>
      <c r="WRJ48" s="887"/>
      <c r="WRK48" s="887"/>
      <c r="WRL48" s="887"/>
      <c r="WRM48" s="888"/>
      <c r="WRN48" s="886"/>
      <c r="WRO48" s="887"/>
      <c r="WRP48" s="887"/>
      <c r="WRQ48" s="887"/>
      <c r="WRR48" s="887"/>
      <c r="WRS48" s="887"/>
      <c r="WRT48" s="887"/>
      <c r="WRU48" s="887"/>
      <c r="WRV48" s="888"/>
      <c r="WRW48" s="886"/>
      <c r="WRX48" s="887"/>
      <c r="WRY48" s="887"/>
      <c r="WRZ48" s="887"/>
      <c r="WSA48" s="887"/>
      <c r="WSB48" s="887"/>
      <c r="WSC48" s="887"/>
      <c r="WSD48" s="887"/>
      <c r="WSE48" s="888"/>
      <c r="WSF48" s="886"/>
      <c r="WSG48" s="887"/>
      <c r="WSH48" s="887"/>
      <c r="WSI48" s="887"/>
      <c r="WSJ48" s="887"/>
      <c r="WSK48" s="887"/>
      <c r="WSL48" s="887"/>
      <c r="WSM48" s="887"/>
      <c r="WSN48" s="888"/>
      <c r="WSO48" s="886"/>
      <c r="WSP48" s="887"/>
      <c r="WSQ48" s="887"/>
      <c r="WSR48" s="887"/>
      <c r="WSS48" s="887"/>
      <c r="WST48" s="887"/>
      <c r="WSU48" s="887"/>
      <c r="WSV48" s="887"/>
      <c r="WSW48" s="888"/>
      <c r="WSX48" s="886"/>
      <c r="WSY48" s="887"/>
      <c r="WSZ48" s="887"/>
      <c r="WTA48" s="887"/>
      <c r="WTB48" s="887"/>
      <c r="WTC48" s="887"/>
      <c r="WTD48" s="887"/>
      <c r="WTE48" s="887"/>
      <c r="WTF48" s="888"/>
      <c r="WTG48" s="886"/>
      <c r="WTH48" s="887"/>
      <c r="WTI48" s="887"/>
      <c r="WTJ48" s="887"/>
      <c r="WTK48" s="887"/>
      <c r="WTL48" s="887"/>
      <c r="WTM48" s="887"/>
      <c r="WTN48" s="887"/>
      <c r="WTO48" s="888"/>
      <c r="WTP48" s="886"/>
      <c r="WTQ48" s="887"/>
      <c r="WTR48" s="887"/>
      <c r="WTS48" s="887"/>
      <c r="WTT48" s="887"/>
      <c r="WTU48" s="887"/>
      <c r="WTV48" s="887"/>
      <c r="WTW48" s="887"/>
      <c r="WTX48" s="888"/>
      <c r="WTY48" s="886"/>
      <c r="WTZ48" s="887"/>
      <c r="WUA48" s="887"/>
      <c r="WUB48" s="887"/>
      <c r="WUC48" s="887"/>
      <c r="WUD48" s="887"/>
      <c r="WUE48" s="887"/>
      <c r="WUF48" s="887"/>
      <c r="WUG48" s="888"/>
      <c r="WUH48" s="886"/>
      <c r="WUI48" s="887"/>
      <c r="WUJ48" s="887"/>
      <c r="WUK48" s="887"/>
      <c r="WUL48" s="887"/>
      <c r="WUM48" s="887"/>
      <c r="WUN48" s="887"/>
      <c r="WUO48" s="887"/>
      <c r="WUP48" s="888"/>
      <c r="WUQ48" s="886"/>
      <c r="WUR48" s="887"/>
      <c r="WUS48" s="887"/>
      <c r="WUT48" s="887"/>
      <c r="WUU48" s="887"/>
      <c r="WUV48" s="887"/>
      <c r="WUW48" s="887"/>
      <c r="WUX48" s="887"/>
      <c r="WUY48" s="888"/>
      <c r="WUZ48" s="886"/>
      <c r="WVA48" s="887"/>
      <c r="WVB48" s="887"/>
      <c r="WVC48" s="887"/>
      <c r="WVD48" s="887"/>
      <c r="WVE48" s="887"/>
      <c r="WVF48" s="887"/>
      <c r="WVG48" s="887"/>
      <c r="WVH48" s="888"/>
      <c r="WVI48" s="886"/>
      <c r="WVJ48" s="887"/>
      <c r="WVK48" s="887"/>
      <c r="WVL48" s="887"/>
      <c r="WVM48" s="887"/>
      <c r="WVN48" s="887"/>
      <c r="WVO48" s="887"/>
      <c r="WVP48" s="887"/>
      <c r="WVQ48" s="888"/>
      <c r="WVR48" s="886"/>
      <c r="WVS48" s="887"/>
      <c r="WVT48" s="887"/>
      <c r="WVU48" s="887"/>
      <c r="WVV48" s="887"/>
      <c r="WVW48" s="887"/>
      <c r="WVX48" s="887"/>
      <c r="WVY48" s="887"/>
      <c r="WVZ48" s="888"/>
      <c r="WWA48" s="886"/>
      <c r="WWB48" s="887"/>
      <c r="WWC48" s="887"/>
      <c r="WWD48" s="887"/>
      <c r="WWE48" s="887"/>
      <c r="WWF48" s="887"/>
      <c r="WWG48" s="887"/>
      <c r="WWH48" s="887"/>
      <c r="WWI48" s="888"/>
      <c r="WWJ48" s="886"/>
      <c r="WWK48" s="887"/>
      <c r="WWL48" s="887"/>
      <c r="WWM48" s="887"/>
      <c r="WWN48" s="887"/>
      <c r="WWO48" s="887"/>
      <c r="WWP48" s="887"/>
      <c r="WWQ48" s="887"/>
      <c r="WWR48" s="888"/>
      <c r="WWS48" s="886"/>
      <c r="WWT48" s="887"/>
      <c r="WWU48" s="887"/>
      <c r="WWV48" s="887"/>
      <c r="WWW48" s="887"/>
      <c r="WWX48" s="887"/>
      <c r="WWY48" s="887"/>
      <c r="WWZ48" s="887"/>
      <c r="WXA48" s="888"/>
      <c r="WXB48" s="886"/>
      <c r="WXC48" s="887"/>
      <c r="WXD48" s="887"/>
      <c r="WXE48" s="887"/>
      <c r="WXF48" s="887"/>
      <c r="WXG48" s="887"/>
      <c r="WXH48" s="887"/>
      <c r="WXI48" s="887"/>
      <c r="WXJ48" s="888"/>
      <c r="WXK48" s="886"/>
      <c r="WXL48" s="887"/>
      <c r="WXM48" s="887"/>
      <c r="WXN48" s="887"/>
      <c r="WXO48" s="887"/>
      <c r="WXP48" s="887"/>
      <c r="WXQ48" s="887"/>
      <c r="WXR48" s="887"/>
      <c r="WXS48" s="888"/>
      <c r="WXT48" s="886"/>
      <c r="WXU48" s="887"/>
      <c r="WXV48" s="887"/>
      <c r="WXW48" s="887"/>
      <c r="WXX48" s="887"/>
      <c r="WXY48" s="887"/>
      <c r="WXZ48" s="887"/>
      <c r="WYA48" s="887"/>
      <c r="WYB48" s="888"/>
      <c r="WYC48" s="886"/>
      <c r="WYD48" s="887"/>
      <c r="WYE48" s="887"/>
      <c r="WYF48" s="887"/>
      <c r="WYG48" s="887"/>
      <c r="WYH48" s="887"/>
      <c r="WYI48" s="887"/>
      <c r="WYJ48" s="887"/>
      <c r="WYK48" s="888"/>
      <c r="WYL48" s="886"/>
      <c r="WYM48" s="887"/>
      <c r="WYN48" s="887"/>
      <c r="WYO48" s="887"/>
      <c r="WYP48" s="887"/>
      <c r="WYQ48" s="887"/>
      <c r="WYR48" s="887"/>
      <c r="WYS48" s="887"/>
      <c r="WYT48" s="888"/>
      <c r="WYU48" s="886"/>
      <c r="WYV48" s="887"/>
      <c r="WYW48" s="887"/>
      <c r="WYX48" s="887"/>
      <c r="WYY48" s="887"/>
      <c r="WYZ48" s="887"/>
      <c r="WZA48" s="887"/>
      <c r="WZB48" s="887"/>
      <c r="WZC48" s="888"/>
      <c r="WZD48" s="886"/>
      <c r="WZE48" s="887"/>
      <c r="WZF48" s="887"/>
      <c r="WZG48" s="887"/>
      <c r="WZH48" s="887"/>
      <c r="WZI48" s="887"/>
      <c r="WZJ48" s="887"/>
      <c r="WZK48" s="887"/>
      <c r="WZL48" s="888"/>
      <c r="WZM48" s="886"/>
      <c r="WZN48" s="887"/>
      <c r="WZO48" s="887"/>
      <c r="WZP48" s="887"/>
      <c r="WZQ48" s="887"/>
      <c r="WZR48" s="887"/>
      <c r="WZS48" s="887"/>
      <c r="WZT48" s="887"/>
      <c r="WZU48" s="888"/>
      <c r="WZV48" s="886"/>
      <c r="WZW48" s="887"/>
      <c r="WZX48" s="887"/>
      <c r="WZY48" s="887"/>
      <c r="WZZ48" s="887"/>
      <c r="XAA48" s="887"/>
      <c r="XAB48" s="887"/>
      <c r="XAC48" s="887"/>
      <c r="XAD48" s="888"/>
      <c r="XAE48" s="886"/>
      <c r="XAF48" s="887"/>
      <c r="XAG48" s="887"/>
      <c r="XAH48" s="887"/>
      <c r="XAI48" s="887"/>
      <c r="XAJ48" s="887"/>
      <c r="XAK48" s="887"/>
      <c r="XAL48" s="887"/>
      <c r="XAM48" s="888"/>
      <c r="XAN48" s="886"/>
      <c r="XAO48" s="887"/>
      <c r="XAP48" s="887"/>
      <c r="XAQ48" s="887"/>
      <c r="XAR48" s="887"/>
      <c r="XAS48" s="887"/>
      <c r="XAT48" s="887"/>
      <c r="XAU48" s="887"/>
      <c r="XAV48" s="888"/>
      <c r="XAW48" s="886"/>
      <c r="XAX48" s="887"/>
      <c r="XAY48" s="887"/>
      <c r="XAZ48" s="887"/>
      <c r="XBA48" s="887"/>
      <c r="XBB48" s="887"/>
      <c r="XBC48" s="887"/>
      <c r="XBD48" s="887"/>
      <c r="XBE48" s="888"/>
      <c r="XBF48" s="886"/>
      <c r="XBG48" s="887"/>
      <c r="XBH48" s="887"/>
      <c r="XBI48" s="887"/>
      <c r="XBJ48" s="887"/>
      <c r="XBK48" s="887"/>
      <c r="XBL48" s="887"/>
      <c r="XBM48" s="887"/>
      <c r="XBN48" s="888"/>
      <c r="XBO48" s="886"/>
      <c r="XBP48" s="887"/>
      <c r="XBQ48" s="887"/>
      <c r="XBR48" s="887"/>
      <c r="XBS48" s="887"/>
      <c r="XBT48" s="887"/>
      <c r="XBU48" s="887"/>
      <c r="XBV48" s="887"/>
      <c r="XBW48" s="888"/>
      <c r="XBX48" s="886"/>
      <c r="XBY48" s="887"/>
      <c r="XBZ48" s="887"/>
      <c r="XCA48" s="887"/>
      <c r="XCB48" s="887"/>
      <c r="XCC48" s="887"/>
      <c r="XCD48" s="887"/>
      <c r="XCE48" s="887"/>
      <c r="XCF48" s="888"/>
      <c r="XCG48" s="886"/>
      <c r="XCH48" s="887"/>
      <c r="XCI48" s="887"/>
      <c r="XCJ48" s="887"/>
      <c r="XCK48" s="887"/>
      <c r="XCL48" s="887"/>
      <c r="XCM48" s="887"/>
      <c r="XCN48" s="887"/>
      <c r="XCO48" s="888"/>
      <c r="XCP48" s="886"/>
      <c r="XCQ48" s="887"/>
      <c r="XCR48" s="887"/>
      <c r="XCS48" s="887"/>
      <c r="XCT48" s="887"/>
      <c r="XCU48" s="887"/>
      <c r="XCV48" s="887"/>
      <c r="XCW48" s="887"/>
      <c r="XCX48" s="888"/>
      <c r="XCY48" s="886"/>
      <c r="XCZ48" s="887"/>
      <c r="XDA48" s="887"/>
      <c r="XDB48" s="887"/>
      <c r="XDC48" s="887"/>
      <c r="XDD48" s="887"/>
      <c r="XDE48" s="887"/>
      <c r="XDF48" s="887"/>
      <c r="XDG48" s="888"/>
      <c r="XDH48" s="886"/>
      <c r="XDI48" s="887"/>
      <c r="XDJ48" s="887"/>
      <c r="XDK48" s="887"/>
      <c r="XDL48" s="887"/>
      <c r="XDM48" s="887"/>
      <c r="XDN48" s="887"/>
      <c r="XDO48" s="887"/>
      <c r="XDP48" s="888"/>
      <c r="XDQ48" s="886"/>
      <c r="XDR48" s="887"/>
      <c r="XDS48" s="887"/>
      <c r="XDT48" s="887"/>
      <c r="XDU48" s="887"/>
      <c r="XDV48" s="887"/>
      <c r="XDW48" s="887"/>
      <c r="XDX48" s="887"/>
      <c r="XDY48" s="888"/>
      <c r="XDZ48" s="886"/>
      <c r="XEA48" s="887"/>
      <c r="XEB48" s="887"/>
      <c r="XEC48" s="887"/>
      <c r="XED48" s="887"/>
      <c r="XEE48" s="887"/>
      <c r="XEF48" s="887"/>
      <c r="XEG48" s="887"/>
      <c r="XEH48" s="888"/>
      <c r="XEI48" s="886"/>
      <c r="XEJ48" s="887"/>
      <c r="XEK48" s="887"/>
      <c r="XEL48" s="887"/>
      <c r="XEM48" s="887"/>
      <c r="XEN48" s="887"/>
      <c r="XEO48" s="887"/>
      <c r="XEP48" s="887"/>
      <c r="XEQ48" s="888"/>
      <c r="XER48" s="886"/>
      <c r="XES48" s="887"/>
      <c r="XET48" s="887"/>
      <c r="XEU48" s="887"/>
      <c r="XEV48" s="887"/>
      <c r="XEW48" s="887"/>
      <c r="XEX48" s="887"/>
      <c r="XEY48" s="887"/>
      <c r="XEZ48" s="888"/>
      <c r="XFA48" s="886"/>
      <c r="XFB48" s="887"/>
      <c r="XFC48" s="887"/>
      <c r="XFD48" s="887"/>
    </row>
    <row r="49" spans="1:16384" s="696" customFormat="1" ht="115.5" customHeight="1" x14ac:dyDescent="0.95">
      <c r="A49" s="905"/>
      <c r="B49" s="906"/>
      <c r="C49" s="906"/>
      <c r="D49" s="906"/>
      <c r="E49" s="906"/>
      <c r="F49" s="906"/>
      <c r="G49" s="906"/>
      <c r="H49" s="906"/>
      <c r="I49" s="907"/>
      <c r="J49" s="695"/>
      <c r="K49" s="695"/>
      <c r="R49" s="823"/>
      <c r="S49" s="823"/>
      <c r="T49" s="823"/>
      <c r="U49" s="823"/>
      <c r="V49" s="823"/>
      <c r="W49" s="823"/>
      <c r="X49" s="823"/>
      <c r="Y49" s="823"/>
      <c r="Z49" s="823"/>
      <c r="AA49" s="823"/>
      <c r="AB49" s="640"/>
      <c r="AC49" s="640"/>
      <c r="AD49" s="640"/>
      <c r="AE49" s="640"/>
      <c r="AF49" s="640"/>
      <c r="AG49" s="640"/>
      <c r="AH49" s="640"/>
      <c r="AI49" s="640"/>
      <c r="AJ49" s="640"/>
      <c r="AK49" s="640"/>
      <c r="AL49" s="640"/>
      <c r="AM49" s="640"/>
      <c r="AN49" s="640"/>
      <c r="AO49" s="640"/>
      <c r="AP49" s="640"/>
      <c r="AQ49" s="640"/>
      <c r="AR49" s="640"/>
      <c r="AS49" s="640"/>
      <c r="AT49" s="836"/>
      <c r="AU49" s="823"/>
      <c r="AV49" s="823"/>
    </row>
    <row r="50" spans="1:16384" s="718" customFormat="1" ht="122.25" customHeight="1" x14ac:dyDescent="1.45">
      <c r="A50" s="903" t="s">
        <v>156</v>
      </c>
      <c r="B50" s="884"/>
      <c r="C50" s="884"/>
      <c r="D50" s="884"/>
      <c r="E50" s="884"/>
      <c r="F50" s="884"/>
      <c r="G50" s="884"/>
      <c r="H50" s="884"/>
      <c r="I50" s="904"/>
      <c r="R50" s="815"/>
      <c r="S50" s="815"/>
      <c r="T50" s="815"/>
      <c r="U50" s="815"/>
      <c r="V50" s="815"/>
      <c r="W50" s="815"/>
      <c r="X50" s="815"/>
      <c r="Y50" s="815"/>
      <c r="Z50" s="815"/>
      <c r="AA50" s="815"/>
      <c r="AB50" s="815"/>
      <c r="AC50" s="815"/>
      <c r="AD50" s="815"/>
      <c r="AE50" s="815"/>
      <c r="AF50" s="815"/>
      <c r="AG50" s="815"/>
      <c r="AH50" s="815"/>
      <c r="AI50" s="815"/>
      <c r="AJ50" s="815"/>
      <c r="AK50" s="815"/>
      <c r="AL50" s="815"/>
      <c r="AM50" s="815"/>
      <c r="AN50" s="815"/>
      <c r="AO50" s="815"/>
      <c r="AP50" s="815"/>
      <c r="AQ50" s="815"/>
      <c r="AR50" s="815"/>
      <c r="AS50" s="815"/>
      <c r="AT50" s="829"/>
      <c r="AU50" s="815"/>
      <c r="AV50" s="815"/>
    </row>
    <row r="51" spans="1:16384" s="689" customFormat="1" ht="115.5" customHeight="1" x14ac:dyDescent="0.95">
      <c r="A51" s="762"/>
      <c r="B51" s="690"/>
      <c r="C51" s="690"/>
      <c r="D51" s="690"/>
      <c r="E51" s="690"/>
      <c r="F51" s="690"/>
      <c r="G51" s="690"/>
      <c r="H51" s="690"/>
      <c r="I51" s="763"/>
      <c r="R51" s="819"/>
      <c r="S51" s="819"/>
      <c r="T51" s="819"/>
      <c r="U51" s="819"/>
      <c r="V51" s="819"/>
      <c r="W51" s="819"/>
      <c r="X51" s="819"/>
      <c r="Y51" s="819"/>
      <c r="Z51" s="819"/>
      <c r="AA51" s="819"/>
      <c r="AB51" s="819"/>
      <c r="AC51" s="819"/>
      <c r="AD51" s="819"/>
      <c r="AE51" s="819"/>
      <c r="AF51" s="819"/>
      <c r="AG51" s="819"/>
      <c r="AH51" s="819"/>
      <c r="AI51" s="819"/>
      <c r="AJ51" s="819"/>
      <c r="AK51" s="819"/>
      <c r="AL51" s="819"/>
      <c r="AM51" s="819"/>
      <c r="AN51" s="819"/>
      <c r="AO51" s="819"/>
      <c r="AP51" s="819"/>
      <c r="AQ51" s="819"/>
      <c r="AR51" s="819"/>
      <c r="AS51" s="819"/>
      <c r="AT51" s="833"/>
      <c r="AU51" s="819"/>
      <c r="AV51" s="819"/>
    </row>
    <row r="52" spans="1:16384" s="689" customFormat="1" ht="115.5" customHeight="1" x14ac:dyDescent="0.95">
      <c r="A52" s="895" t="s">
        <v>1040</v>
      </c>
      <c r="B52" s="887"/>
      <c r="C52" s="887"/>
      <c r="D52" s="887"/>
      <c r="E52" s="887"/>
      <c r="F52" s="887"/>
      <c r="G52" s="887"/>
      <c r="H52" s="887"/>
      <c r="I52" s="896"/>
      <c r="J52" s="887"/>
      <c r="K52" s="887"/>
      <c r="L52" s="887"/>
      <c r="M52" s="887"/>
      <c r="N52" s="887"/>
      <c r="O52" s="887"/>
      <c r="P52" s="887"/>
      <c r="Q52" s="887"/>
      <c r="R52" s="887"/>
      <c r="S52" s="927"/>
      <c r="T52" s="927"/>
      <c r="U52" s="927"/>
      <c r="V52" s="927"/>
      <c r="W52" s="927"/>
      <c r="X52" s="927"/>
      <c r="Y52" s="927"/>
      <c r="Z52" s="927"/>
      <c r="AA52" s="927"/>
      <c r="AB52" s="927"/>
      <c r="AC52" s="927"/>
      <c r="AD52" s="927"/>
      <c r="AE52" s="927"/>
      <c r="AF52" s="927"/>
      <c r="AG52" s="927"/>
      <c r="AH52" s="927"/>
      <c r="AI52" s="927"/>
      <c r="AJ52" s="927"/>
      <c r="AK52" s="927"/>
      <c r="AL52" s="927"/>
      <c r="AM52" s="927"/>
      <c r="AN52" s="927"/>
      <c r="AO52" s="927"/>
      <c r="AP52" s="927"/>
      <c r="AQ52" s="927"/>
      <c r="AR52" s="927"/>
      <c r="AS52" s="927"/>
      <c r="AT52" s="886"/>
      <c r="AU52" s="887"/>
      <c r="AV52" s="887"/>
      <c r="AW52" s="887"/>
      <c r="AX52" s="887"/>
      <c r="AY52" s="887"/>
      <c r="AZ52" s="887"/>
      <c r="BA52" s="887"/>
      <c r="BB52" s="888"/>
      <c r="BC52" s="886"/>
      <c r="BD52" s="887"/>
      <c r="BE52" s="887"/>
      <c r="BF52" s="887"/>
      <c r="BG52" s="887"/>
      <c r="BH52" s="887"/>
      <c r="BI52" s="887"/>
      <c r="BJ52" s="887"/>
      <c r="BK52" s="888"/>
      <c r="BL52" s="886"/>
      <c r="BM52" s="887"/>
      <c r="BN52" s="887"/>
      <c r="BO52" s="887"/>
      <c r="BP52" s="887"/>
      <c r="BQ52" s="887"/>
      <c r="BR52" s="887"/>
      <c r="BS52" s="887"/>
      <c r="BT52" s="888"/>
      <c r="BU52" s="886"/>
      <c r="BV52" s="887"/>
      <c r="BW52" s="887"/>
      <c r="BX52" s="887"/>
      <c r="BY52" s="887"/>
      <c r="BZ52" s="887"/>
      <c r="CA52" s="887"/>
      <c r="CB52" s="887"/>
      <c r="CC52" s="888"/>
      <c r="CD52" s="886"/>
      <c r="CE52" s="887"/>
      <c r="CF52" s="887"/>
      <c r="CG52" s="887"/>
      <c r="CH52" s="887"/>
      <c r="CI52" s="887"/>
      <c r="CJ52" s="887"/>
      <c r="CK52" s="887"/>
      <c r="CL52" s="888"/>
      <c r="CM52" s="886"/>
      <c r="CN52" s="887"/>
      <c r="CO52" s="887"/>
      <c r="CP52" s="887"/>
      <c r="CQ52" s="887"/>
      <c r="CR52" s="887"/>
      <c r="CS52" s="887"/>
      <c r="CT52" s="887"/>
      <c r="CU52" s="888"/>
      <c r="CV52" s="886"/>
      <c r="CW52" s="887"/>
      <c r="CX52" s="887"/>
      <c r="CY52" s="887"/>
      <c r="CZ52" s="887"/>
      <c r="DA52" s="887"/>
      <c r="DB52" s="887"/>
      <c r="DC52" s="887"/>
      <c r="DD52" s="888"/>
      <c r="DE52" s="886"/>
      <c r="DF52" s="887"/>
      <c r="DG52" s="887"/>
      <c r="DH52" s="887"/>
      <c r="DI52" s="887"/>
      <c r="DJ52" s="887"/>
      <c r="DK52" s="887"/>
      <c r="DL52" s="887"/>
      <c r="DM52" s="888"/>
      <c r="DN52" s="886"/>
      <c r="DO52" s="887"/>
      <c r="DP52" s="887"/>
      <c r="DQ52" s="887"/>
      <c r="DR52" s="887"/>
      <c r="DS52" s="887"/>
      <c r="DT52" s="887"/>
      <c r="DU52" s="887"/>
      <c r="DV52" s="888"/>
      <c r="DW52" s="886"/>
      <c r="DX52" s="887"/>
      <c r="DY52" s="887"/>
      <c r="DZ52" s="887"/>
      <c r="EA52" s="887"/>
      <c r="EB52" s="887"/>
      <c r="EC52" s="887"/>
      <c r="ED52" s="887"/>
      <c r="EE52" s="888"/>
      <c r="EF52" s="886"/>
      <c r="EG52" s="887"/>
      <c r="EH52" s="887"/>
      <c r="EI52" s="887"/>
      <c r="EJ52" s="887"/>
      <c r="EK52" s="887"/>
      <c r="EL52" s="887"/>
      <c r="EM52" s="887"/>
      <c r="EN52" s="888"/>
      <c r="EO52" s="886"/>
      <c r="EP52" s="887"/>
      <c r="EQ52" s="887"/>
      <c r="ER52" s="887"/>
      <c r="ES52" s="887"/>
      <c r="ET52" s="887"/>
      <c r="EU52" s="887"/>
      <c r="EV52" s="887"/>
      <c r="EW52" s="888"/>
      <c r="EX52" s="886"/>
      <c r="EY52" s="887"/>
      <c r="EZ52" s="887"/>
      <c r="FA52" s="887"/>
      <c r="FB52" s="887"/>
      <c r="FC52" s="887"/>
      <c r="FD52" s="887"/>
      <c r="FE52" s="887"/>
      <c r="FF52" s="888"/>
      <c r="FG52" s="886"/>
      <c r="FH52" s="887"/>
      <c r="FI52" s="887"/>
      <c r="FJ52" s="887"/>
      <c r="FK52" s="887"/>
      <c r="FL52" s="887"/>
      <c r="FM52" s="887"/>
      <c r="FN52" s="887"/>
      <c r="FO52" s="888"/>
      <c r="FP52" s="886"/>
      <c r="FQ52" s="887"/>
      <c r="FR52" s="887"/>
      <c r="FS52" s="887"/>
      <c r="FT52" s="887"/>
      <c r="FU52" s="887"/>
      <c r="FV52" s="887"/>
      <c r="FW52" s="887"/>
      <c r="FX52" s="888"/>
      <c r="FY52" s="886"/>
      <c r="FZ52" s="887"/>
      <c r="GA52" s="887"/>
      <c r="GB52" s="887"/>
      <c r="GC52" s="887"/>
      <c r="GD52" s="887"/>
      <c r="GE52" s="887"/>
      <c r="GF52" s="887"/>
      <c r="GG52" s="888"/>
      <c r="GH52" s="886"/>
      <c r="GI52" s="887"/>
      <c r="GJ52" s="887"/>
      <c r="GK52" s="887"/>
      <c r="GL52" s="887"/>
      <c r="GM52" s="887"/>
      <c r="GN52" s="887"/>
      <c r="GO52" s="887"/>
      <c r="GP52" s="888"/>
      <c r="GQ52" s="886"/>
      <c r="GR52" s="887"/>
      <c r="GS52" s="887"/>
      <c r="GT52" s="887"/>
      <c r="GU52" s="887"/>
      <c r="GV52" s="887"/>
      <c r="GW52" s="887"/>
      <c r="GX52" s="887"/>
      <c r="GY52" s="888"/>
      <c r="GZ52" s="886"/>
      <c r="HA52" s="887"/>
      <c r="HB52" s="887"/>
      <c r="HC52" s="887"/>
      <c r="HD52" s="887"/>
      <c r="HE52" s="887"/>
      <c r="HF52" s="887"/>
      <c r="HG52" s="887"/>
      <c r="HH52" s="888"/>
      <c r="HI52" s="886"/>
      <c r="HJ52" s="887"/>
      <c r="HK52" s="887"/>
      <c r="HL52" s="887"/>
      <c r="HM52" s="887"/>
      <c r="HN52" s="887"/>
      <c r="HO52" s="887"/>
      <c r="HP52" s="887"/>
      <c r="HQ52" s="888"/>
      <c r="HR52" s="886"/>
      <c r="HS52" s="887"/>
      <c r="HT52" s="887"/>
      <c r="HU52" s="887"/>
      <c r="HV52" s="887"/>
      <c r="HW52" s="887"/>
      <c r="HX52" s="887"/>
      <c r="HY52" s="887"/>
      <c r="HZ52" s="888"/>
      <c r="IA52" s="886"/>
      <c r="IB52" s="887"/>
      <c r="IC52" s="887"/>
      <c r="ID52" s="887"/>
      <c r="IE52" s="887"/>
      <c r="IF52" s="887"/>
      <c r="IG52" s="887"/>
      <c r="IH52" s="887"/>
      <c r="II52" s="888"/>
      <c r="IJ52" s="886"/>
      <c r="IK52" s="887"/>
      <c r="IL52" s="887"/>
      <c r="IM52" s="887"/>
      <c r="IN52" s="887"/>
      <c r="IO52" s="887"/>
      <c r="IP52" s="887"/>
      <c r="IQ52" s="887"/>
      <c r="IR52" s="888"/>
      <c r="IS52" s="886"/>
      <c r="IT52" s="887"/>
      <c r="IU52" s="887"/>
      <c r="IV52" s="887"/>
      <c r="IW52" s="887"/>
      <c r="IX52" s="887"/>
      <c r="IY52" s="887"/>
      <c r="IZ52" s="887"/>
      <c r="JA52" s="888"/>
      <c r="JB52" s="886"/>
      <c r="JC52" s="887"/>
      <c r="JD52" s="887"/>
      <c r="JE52" s="887"/>
      <c r="JF52" s="887"/>
      <c r="JG52" s="887"/>
      <c r="JH52" s="887"/>
      <c r="JI52" s="887"/>
      <c r="JJ52" s="888"/>
      <c r="JK52" s="886"/>
      <c r="JL52" s="887"/>
      <c r="JM52" s="887"/>
      <c r="JN52" s="887"/>
      <c r="JO52" s="887"/>
      <c r="JP52" s="887"/>
      <c r="JQ52" s="887"/>
      <c r="JR52" s="887"/>
      <c r="JS52" s="888"/>
      <c r="JT52" s="886"/>
      <c r="JU52" s="887"/>
      <c r="JV52" s="887"/>
      <c r="JW52" s="887"/>
      <c r="JX52" s="887"/>
      <c r="JY52" s="887"/>
      <c r="JZ52" s="887"/>
      <c r="KA52" s="887"/>
      <c r="KB52" s="888"/>
      <c r="KC52" s="886"/>
      <c r="KD52" s="887"/>
      <c r="KE52" s="887"/>
      <c r="KF52" s="887"/>
      <c r="KG52" s="887"/>
      <c r="KH52" s="887"/>
      <c r="KI52" s="887"/>
      <c r="KJ52" s="887"/>
      <c r="KK52" s="888"/>
      <c r="KL52" s="886"/>
      <c r="KM52" s="887"/>
      <c r="KN52" s="887"/>
      <c r="KO52" s="887"/>
      <c r="KP52" s="887"/>
      <c r="KQ52" s="887"/>
      <c r="KR52" s="887"/>
      <c r="KS52" s="887"/>
      <c r="KT52" s="888"/>
      <c r="KU52" s="886"/>
      <c r="KV52" s="887"/>
      <c r="KW52" s="887"/>
      <c r="KX52" s="887"/>
      <c r="KY52" s="887"/>
      <c r="KZ52" s="887"/>
      <c r="LA52" s="887"/>
      <c r="LB52" s="887"/>
      <c r="LC52" s="888"/>
      <c r="LD52" s="886"/>
      <c r="LE52" s="887"/>
      <c r="LF52" s="887"/>
      <c r="LG52" s="887"/>
      <c r="LH52" s="887"/>
      <c r="LI52" s="887"/>
      <c r="LJ52" s="887"/>
      <c r="LK52" s="887"/>
      <c r="LL52" s="888"/>
      <c r="LM52" s="886"/>
      <c r="LN52" s="887"/>
      <c r="LO52" s="887"/>
      <c r="LP52" s="887"/>
      <c r="LQ52" s="887"/>
      <c r="LR52" s="887"/>
      <c r="LS52" s="887"/>
      <c r="LT52" s="887"/>
      <c r="LU52" s="888"/>
      <c r="LV52" s="886"/>
      <c r="LW52" s="887"/>
      <c r="LX52" s="887"/>
      <c r="LY52" s="887"/>
      <c r="LZ52" s="887"/>
      <c r="MA52" s="887"/>
      <c r="MB52" s="887"/>
      <c r="MC52" s="887"/>
      <c r="MD52" s="888"/>
      <c r="ME52" s="886"/>
      <c r="MF52" s="887"/>
      <c r="MG52" s="887"/>
      <c r="MH52" s="887"/>
      <c r="MI52" s="887"/>
      <c r="MJ52" s="887"/>
      <c r="MK52" s="887"/>
      <c r="ML52" s="887"/>
      <c r="MM52" s="888"/>
      <c r="MN52" s="886"/>
      <c r="MO52" s="887"/>
      <c r="MP52" s="887"/>
      <c r="MQ52" s="887"/>
      <c r="MR52" s="887"/>
      <c r="MS52" s="887"/>
      <c r="MT52" s="887"/>
      <c r="MU52" s="887"/>
      <c r="MV52" s="888"/>
      <c r="MW52" s="886"/>
      <c r="MX52" s="887"/>
      <c r="MY52" s="887"/>
      <c r="MZ52" s="887"/>
      <c r="NA52" s="887"/>
      <c r="NB52" s="887"/>
      <c r="NC52" s="887"/>
      <c r="ND52" s="887"/>
      <c r="NE52" s="888"/>
      <c r="NF52" s="886"/>
      <c r="NG52" s="887"/>
      <c r="NH52" s="887"/>
      <c r="NI52" s="887"/>
      <c r="NJ52" s="887"/>
      <c r="NK52" s="887"/>
      <c r="NL52" s="887"/>
      <c r="NM52" s="887"/>
      <c r="NN52" s="888"/>
      <c r="NO52" s="886"/>
      <c r="NP52" s="887"/>
      <c r="NQ52" s="887"/>
      <c r="NR52" s="887"/>
      <c r="NS52" s="887"/>
      <c r="NT52" s="887"/>
      <c r="NU52" s="887"/>
      <c r="NV52" s="887"/>
      <c r="NW52" s="888"/>
      <c r="NX52" s="886"/>
      <c r="NY52" s="887"/>
      <c r="NZ52" s="887"/>
      <c r="OA52" s="887"/>
      <c r="OB52" s="887"/>
      <c r="OC52" s="887"/>
      <c r="OD52" s="887"/>
      <c r="OE52" s="887"/>
      <c r="OF52" s="888"/>
      <c r="OG52" s="886"/>
      <c r="OH52" s="887"/>
      <c r="OI52" s="887"/>
      <c r="OJ52" s="887"/>
      <c r="OK52" s="887"/>
      <c r="OL52" s="887"/>
      <c r="OM52" s="887"/>
      <c r="ON52" s="887"/>
      <c r="OO52" s="888"/>
      <c r="OP52" s="886"/>
      <c r="OQ52" s="887"/>
      <c r="OR52" s="887"/>
      <c r="OS52" s="887"/>
      <c r="OT52" s="887"/>
      <c r="OU52" s="887"/>
      <c r="OV52" s="887"/>
      <c r="OW52" s="887"/>
      <c r="OX52" s="888"/>
      <c r="OY52" s="886"/>
      <c r="OZ52" s="887"/>
      <c r="PA52" s="887"/>
      <c r="PB52" s="887"/>
      <c r="PC52" s="887"/>
      <c r="PD52" s="887"/>
      <c r="PE52" s="887"/>
      <c r="PF52" s="887"/>
      <c r="PG52" s="888"/>
      <c r="PH52" s="886"/>
      <c r="PI52" s="887"/>
      <c r="PJ52" s="887"/>
      <c r="PK52" s="887"/>
      <c r="PL52" s="887"/>
      <c r="PM52" s="887"/>
      <c r="PN52" s="887"/>
      <c r="PO52" s="887"/>
      <c r="PP52" s="888"/>
      <c r="PQ52" s="886"/>
      <c r="PR52" s="887"/>
      <c r="PS52" s="887"/>
      <c r="PT52" s="887"/>
      <c r="PU52" s="887"/>
      <c r="PV52" s="887"/>
      <c r="PW52" s="887"/>
      <c r="PX52" s="887"/>
      <c r="PY52" s="888"/>
      <c r="PZ52" s="886"/>
      <c r="QA52" s="887"/>
      <c r="QB52" s="887"/>
      <c r="QC52" s="887"/>
      <c r="QD52" s="887"/>
      <c r="QE52" s="887"/>
      <c r="QF52" s="887"/>
      <c r="QG52" s="887"/>
      <c r="QH52" s="888"/>
      <c r="QI52" s="886"/>
      <c r="QJ52" s="887"/>
      <c r="QK52" s="887"/>
      <c r="QL52" s="887"/>
      <c r="QM52" s="887"/>
      <c r="QN52" s="887"/>
      <c r="QO52" s="887"/>
      <c r="QP52" s="887"/>
      <c r="QQ52" s="888"/>
      <c r="QR52" s="886"/>
      <c r="QS52" s="887"/>
      <c r="QT52" s="887"/>
      <c r="QU52" s="887"/>
      <c r="QV52" s="887"/>
      <c r="QW52" s="887"/>
      <c r="QX52" s="887"/>
      <c r="QY52" s="887"/>
      <c r="QZ52" s="888"/>
      <c r="RA52" s="886"/>
      <c r="RB52" s="887"/>
      <c r="RC52" s="887"/>
      <c r="RD52" s="887"/>
      <c r="RE52" s="887"/>
      <c r="RF52" s="887"/>
      <c r="RG52" s="887"/>
      <c r="RH52" s="887"/>
      <c r="RI52" s="888"/>
      <c r="RJ52" s="886"/>
      <c r="RK52" s="887"/>
      <c r="RL52" s="887"/>
      <c r="RM52" s="887"/>
      <c r="RN52" s="887"/>
      <c r="RO52" s="887"/>
      <c r="RP52" s="887"/>
      <c r="RQ52" s="887"/>
      <c r="RR52" s="888"/>
      <c r="RS52" s="886"/>
      <c r="RT52" s="887"/>
      <c r="RU52" s="887"/>
      <c r="RV52" s="887"/>
      <c r="RW52" s="887"/>
      <c r="RX52" s="887"/>
      <c r="RY52" s="887"/>
      <c r="RZ52" s="887"/>
      <c r="SA52" s="888"/>
      <c r="SB52" s="886"/>
      <c r="SC52" s="887"/>
      <c r="SD52" s="887"/>
      <c r="SE52" s="887"/>
      <c r="SF52" s="887"/>
      <c r="SG52" s="887"/>
      <c r="SH52" s="887"/>
      <c r="SI52" s="887"/>
      <c r="SJ52" s="888"/>
      <c r="SK52" s="886"/>
      <c r="SL52" s="887"/>
      <c r="SM52" s="887"/>
      <c r="SN52" s="887"/>
      <c r="SO52" s="887"/>
      <c r="SP52" s="887"/>
      <c r="SQ52" s="887"/>
      <c r="SR52" s="887"/>
      <c r="SS52" s="888"/>
      <c r="ST52" s="886"/>
      <c r="SU52" s="887"/>
      <c r="SV52" s="887"/>
      <c r="SW52" s="887"/>
      <c r="SX52" s="887"/>
      <c r="SY52" s="887"/>
      <c r="SZ52" s="887"/>
      <c r="TA52" s="887"/>
      <c r="TB52" s="888"/>
      <c r="TC52" s="886"/>
      <c r="TD52" s="887"/>
      <c r="TE52" s="887"/>
      <c r="TF52" s="887"/>
      <c r="TG52" s="887"/>
      <c r="TH52" s="887"/>
      <c r="TI52" s="887"/>
      <c r="TJ52" s="887"/>
      <c r="TK52" s="888"/>
      <c r="TL52" s="886"/>
      <c r="TM52" s="887"/>
      <c r="TN52" s="887"/>
      <c r="TO52" s="887"/>
      <c r="TP52" s="887"/>
      <c r="TQ52" s="887"/>
      <c r="TR52" s="887"/>
      <c r="TS52" s="887"/>
      <c r="TT52" s="888"/>
      <c r="TU52" s="886"/>
      <c r="TV52" s="887"/>
      <c r="TW52" s="887"/>
      <c r="TX52" s="887"/>
      <c r="TY52" s="887"/>
      <c r="TZ52" s="887"/>
      <c r="UA52" s="887"/>
      <c r="UB52" s="887"/>
      <c r="UC52" s="888"/>
      <c r="UD52" s="886"/>
      <c r="UE52" s="887"/>
      <c r="UF52" s="887"/>
      <c r="UG52" s="887"/>
      <c r="UH52" s="887"/>
      <c r="UI52" s="887"/>
      <c r="UJ52" s="887"/>
      <c r="UK52" s="887"/>
      <c r="UL52" s="888"/>
      <c r="UM52" s="886"/>
      <c r="UN52" s="887"/>
      <c r="UO52" s="887"/>
      <c r="UP52" s="887"/>
      <c r="UQ52" s="887"/>
      <c r="UR52" s="887"/>
      <c r="US52" s="887"/>
      <c r="UT52" s="887"/>
      <c r="UU52" s="888"/>
      <c r="UV52" s="886"/>
      <c r="UW52" s="887"/>
      <c r="UX52" s="887"/>
      <c r="UY52" s="887"/>
      <c r="UZ52" s="887"/>
      <c r="VA52" s="887"/>
      <c r="VB52" s="887"/>
      <c r="VC52" s="887"/>
      <c r="VD52" s="888"/>
      <c r="VE52" s="886"/>
      <c r="VF52" s="887"/>
      <c r="VG52" s="887"/>
      <c r="VH52" s="887"/>
      <c r="VI52" s="887"/>
      <c r="VJ52" s="887"/>
      <c r="VK52" s="887"/>
      <c r="VL52" s="887"/>
      <c r="VM52" s="888"/>
      <c r="VN52" s="886"/>
      <c r="VO52" s="887"/>
      <c r="VP52" s="887"/>
      <c r="VQ52" s="887"/>
      <c r="VR52" s="887"/>
      <c r="VS52" s="887"/>
      <c r="VT52" s="887"/>
      <c r="VU52" s="887"/>
      <c r="VV52" s="888"/>
      <c r="VW52" s="886"/>
      <c r="VX52" s="887"/>
      <c r="VY52" s="887"/>
      <c r="VZ52" s="887"/>
      <c r="WA52" s="887"/>
      <c r="WB52" s="887"/>
      <c r="WC52" s="887"/>
      <c r="WD52" s="887"/>
      <c r="WE52" s="888"/>
      <c r="WF52" s="886"/>
      <c r="WG52" s="887"/>
      <c r="WH52" s="887"/>
      <c r="WI52" s="887"/>
      <c r="WJ52" s="887"/>
      <c r="WK52" s="887"/>
      <c r="WL52" s="887"/>
      <c r="WM52" s="887"/>
      <c r="WN52" s="888"/>
      <c r="WO52" s="886"/>
      <c r="WP52" s="887"/>
      <c r="WQ52" s="887"/>
      <c r="WR52" s="887"/>
      <c r="WS52" s="887"/>
      <c r="WT52" s="887"/>
      <c r="WU52" s="887"/>
      <c r="WV52" s="887"/>
      <c r="WW52" s="888"/>
      <c r="WX52" s="886"/>
      <c r="WY52" s="887"/>
      <c r="WZ52" s="887"/>
      <c r="XA52" s="887"/>
      <c r="XB52" s="887"/>
      <c r="XC52" s="887"/>
      <c r="XD52" s="887"/>
      <c r="XE52" s="887"/>
      <c r="XF52" s="888"/>
      <c r="XG52" s="886"/>
      <c r="XH52" s="887"/>
      <c r="XI52" s="887"/>
      <c r="XJ52" s="887"/>
      <c r="XK52" s="887"/>
      <c r="XL52" s="887"/>
      <c r="XM52" s="887"/>
      <c r="XN52" s="887"/>
      <c r="XO52" s="888"/>
      <c r="XP52" s="886"/>
      <c r="XQ52" s="887"/>
      <c r="XR52" s="887"/>
      <c r="XS52" s="887"/>
      <c r="XT52" s="887"/>
      <c r="XU52" s="887"/>
      <c r="XV52" s="887"/>
      <c r="XW52" s="887"/>
      <c r="XX52" s="888"/>
      <c r="XY52" s="886"/>
      <c r="XZ52" s="887"/>
      <c r="YA52" s="887"/>
      <c r="YB52" s="887"/>
      <c r="YC52" s="887"/>
      <c r="YD52" s="887"/>
      <c r="YE52" s="887"/>
      <c r="YF52" s="887"/>
      <c r="YG52" s="888"/>
      <c r="YH52" s="886"/>
      <c r="YI52" s="887"/>
      <c r="YJ52" s="887"/>
      <c r="YK52" s="887"/>
      <c r="YL52" s="887"/>
      <c r="YM52" s="887"/>
      <c r="YN52" s="887"/>
      <c r="YO52" s="887"/>
      <c r="YP52" s="888"/>
      <c r="YQ52" s="886"/>
      <c r="YR52" s="887"/>
      <c r="YS52" s="887"/>
      <c r="YT52" s="887"/>
      <c r="YU52" s="887"/>
      <c r="YV52" s="887"/>
      <c r="YW52" s="887"/>
      <c r="YX52" s="887"/>
      <c r="YY52" s="888"/>
      <c r="YZ52" s="886"/>
      <c r="ZA52" s="887"/>
      <c r="ZB52" s="887"/>
      <c r="ZC52" s="887"/>
      <c r="ZD52" s="887"/>
      <c r="ZE52" s="887"/>
      <c r="ZF52" s="887"/>
      <c r="ZG52" s="887"/>
      <c r="ZH52" s="888"/>
      <c r="ZI52" s="886"/>
      <c r="ZJ52" s="887"/>
      <c r="ZK52" s="887"/>
      <c r="ZL52" s="887"/>
      <c r="ZM52" s="887"/>
      <c r="ZN52" s="887"/>
      <c r="ZO52" s="887"/>
      <c r="ZP52" s="887"/>
      <c r="ZQ52" s="888"/>
      <c r="ZR52" s="886"/>
      <c r="ZS52" s="887"/>
      <c r="ZT52" s="887"/>
      <c r="ZU52" s="887"/>
      <c r="ZV52" s="887"/>
      <c r="ZW52" s="887"/>
      <c r="ZX52" s="887"/>
      <c r="ZY52" s="887"/>
      <c r="ZZ52" s="888"/>
      <c r="AAA52" s="886"/>
      <c r="AAB52" s="887"/>
      <c r="AAC52" s="887"/>
      <c r="AAD52" s="887"/>
      <c r="AAE52" s="887"/>
      <c r="AAF52" s="887"/>
      <c r="AAG52" s="887"/>
      <c r="AAH52" s="887"/>
      <c r="AAI52" s="888"/>
      <c r="AAJ52" s="886"/>
      <c r="AAK52" s="887"/>
      <c r="AAL52" s="887"/>
      <c r="AAM52" s="887"/>
      <c r="AAN52" s="887"/>
      <c r="AAO52" s="887"/>
      <c r="AAP52" s="887"/>
      <c r="AAQ52" s="887"/>
      <c r="AAR52" s="888"/>
      <c r="AAS52" s="886"/>
      <c r="AAT52" s="887"/>
      <c r="AAU52" s="887"/>
      <c r="AAV52" s="887"/>
      <c r="AAW52" s="887"/>
      <c r="AAX52" s="887"/>
      <c r="AAY52" s="887"/>
      <c r="AAZ52" s="887"/>
      <c r="ABA52" s="888"/>
      <c r="ABB52" s="886"/>
      <c r="ABC52" s="887"/>
      <c r="ABD52" s="887"/>
      <c r="ABE52" s="887"/>
      <c r="ABF52" s="887"/>
      <c r="ABG52" s="887"/>
      <c r="ABH52" s="887"/>
      <c r="ABI52" s="887"/>
      <c r="ABJ52" s="888"/>
      <c r="ABK52" s="886"/>
      <c r="ABL52" s="887"/>
      <c r="ABM52" s="887"/>
      <c r="ABN52" s="887"/>
      <c r="ABO52" s="887"/>
      <c r="ABP52" s="887"/>
      <c r="ABQ52" s="887"/>
      <c r="ABR52" s="887"/>
      <c r="ABS52" s="888"/>
      <c r="ABT52" s="886"/>
      <c r="ABU52" s="887"/>
      <c r="ABV52" s="887"/>
      <c r="ABW52" s="887"/>
      <c r="ABX52" s="887"/>
      <c r="ABY52" s="887"/>
      <c r="ABZ52" s="887"/>
      <c r="ACA52" s="887"/>
      <c r="ACB52" s="888"/>
      <c r="ACC52" s="886"/>
      <c r="ACD52" s="887"/>
      <c r="ACE52" s="887"/>
      <c r="ACF52" s="887"/>
      <c r="ACG52" s="887"/>
      <c r="ACH52" s="887"/>
      <c r="ACI52" s="887"/>
      <c r="ACJ52" s="887"/>
      <c r="ACK52" s="888"/>
      <c r="ACL52" s="886"/>
      <c r="ACM52" s="887"/>
      <c r="ACN52" s="887"/>
      <c r="ACO52" s="887"/>
      <c r="ACP52" s="887"/>
      <c r="ACQ52" s="887"/>
      <c r="ACR52" s="887"/>
      <c r="ACS52" s="887"/>
      <c r="ACT52" s="888"/>
      <c r="ACU52" s="886"/>
      <c r="ACV52" s="887"/>
      <c r="ACW52" s="887"/>
      <c r="ACX52" s="887"/>
      <c r="ACY52" s="887"/>
      <c r="ACZ52" s="887"/>
      <c r="ADA52" s="887"/>
      <c r="ADB52" s="887"/>
      <c r="ADC52" s="888"/>
      <c r="ADD52" s="886"/>
      <c r="ADE52" s="887"/>
      <c r="ADF52" s="887"/>
      <c r="ADG52" s="887"/>
      <c r="ADH52" s="887"/>
      <c r="ADI52" s="887"/>
      <c r="ADJ52" s="887"/>
      <c r="ADK52" s="887"/>
      <c r="ADL52" s="888"/>
      <c r="ADM52" s="886"/>
      <c r="ADN52" s="887"/>
      <c r="ADO52" s="887"/>
      <c r="ADP52" s="887"/>
      <c r="ADQ52" s="887"/>
      <c r="ADR52" s="887"/>
      <c r="ADS52" s="887"/>
      <c r="ADT52" s="887"/>
      <c r="ADU52" s="888"/>
      <c r="ADV52" s="886"/>
      <c r="ADW52" s="887"/>
      <c r="ADX52" s="887"/>
      <c r="ADY52" s="887"/>
      <c r="ADZ52" s="887"/>
      <c r="AEA52" s="887"/>
      <c r="AEB52" s="887"/>
      <c r="AEC52" s="887"/>
      <c r="AED52" s="888"/>
      <c r="AEE52" s="886"/>
      <c r="AEF52" s="887"/>
      <c r="AEG52" s="887"/>
      <c r="AEH52" s="887"/>
      <c r="AEI52" s="887"/>
      <c r="AEJ52" s="887"/>
      <c r="AEK52" s="887"/>
      <c r="AEL52" s="887"/>
      <c r="AEM52" s="888"/>
      <c r="AEN52" s="886"/>
      <c r="AEO52" s="887"/>
      <c r="AEP52" s="887"/>
      <c r="AEQ52" s="887"/>
      <c r="AER52" s="887"/>
      <c r="AES52" s="887"/>
      <c r="AET52" s="887"/>
      <c r="AEU52" s="887"/>
      <c r="AEV52" s="888"/>
      <c r="AEW52" s="886"/>
      <c r="AEX52" s="887"/>
      <c r="AEY52" s="887"/>
      <c r="AEZ52" s="887"/>
      <c r="AFA52" s="887"/>
      <c r="AFB52" s="887"/>
      <c r="AFC52" s="887"/>
      <c r="AFD52" s="887"/>
      <c r="AFE52" s="888"/>
      <c r="AFF52" s="886"/>
      <c r="AFG52" s="887"/>
      <c r="AFH52" s="887"/>
      <c r="AFI52" s="887"/>
      <c r="AFJ52" s="887"/>
      <c r="AFK52" s="887"/>
      <c r="AFL52" s="887"/>
      <c r="AFM52" s="887"/>
      <c r="AFN52" s="888"/>
      <c r="AFO52" s="886"/>
      <c r="AFP52" s="887"/>
      <c r="AFQ52" s="887"/>
      <c r="AFR52" s="887"/>
      <c r="AFS52" s="887"/>
      <c r="AFT52" s="887"/>
      <c r="AFU52" s="887"/>
      <c r="AFV52" s="887"/>
      <c r="AFW52" s="888"/>
      <c r="AFX52" s="886"/>
      <c r="AFY52" s="887"/>
      <c r="AFZ52" s="887"/>
      <c r="AGA52" s="887"/>
      <c r="AGB52" s="887"/>
      <c r="AGC52" s="887"/>
      <c r="AGD52" s="887"/>
      <c r="AGE52" s="887"/>
      <c r="AGF52" s="888"/>
      <c r="AGG52" s="886"/>
      <c r="AGH52" s="887"/>
      <c r="AGI52" s="887"/>
      <c r="AGJ52" s="887"/>
      <c r="AGK52" s="887"/>
      <c r="AGL52" s="887"/>
      <c r="AGM52" s="887"/>
      <c r="AGN52" s="887"/>
      <c r="AGO52" s="888"/>
      <c r="AGP52" s="886"/>
      <c r="AGQ52" s="887"/>
      <c r="AGR52" s="887"/>
      <c r="AGS52" s="887"/>
      <c r="AGT52" s="887"/>
      <c r="AGU52" s="887"/>
      <c r="AGV52" s="887"/>
      <c r="AGW52" s="887"/>
      <c r="AGX52" s="888"/>
      <c r="AGY52" s="886"/>
      <c r="AGZ52" s="887"/>
      <c r="AHA52" s="887"/>
      <c r="AHB52" s="887"/>
      <c r="AHC52" s="887"/>
      <c r="AHD52" s="887"/>
      <c r="AHE52" s="887"/>
      <c r="AHF52" s="887"/>
      <c r="AHG52" s="888"/>
      <c r="AHH52" s="886"/>
      <c r="AHI52" s="887"/>
      <c r="AHJ52" s="887"/>
      <c r="AHK52" s="887"/>
      <c r="AHL52" s="887"/>
      <c r="AHM52" s="887"/>
      <c r="AHN52" s="887"/>
      <c r="AHO52" s="887"/>
      <c r="AHP52" s="888"/>
      <c r="AHQ52" s="886"/>
      <c r="AHR52" s="887"/>
      <c r="AHS52" s="887"/>
      <c r="AHT52" s="887"/>
      <c r="AHU52" s="887"/>
      <c r="AHV52" s="887"/>
      <c r="AHW52" s="887"/>
      <c r="AHX52" s="887"/>
      <c r="AHY52" s="888"/>
      <c r="AHZ52" s="886"/>
      <c r="AIA52" s="887"/>
      <c r="AIB52" s="887"/>
      <c r="AIC52" s="887"/>
      <c r="AID52" s="887"/>
      <c r="AIE52" s="887"/>
      <c r="AIF52" s="887"/>
      <c r="AIG52" s="887"/>
      <c r="AIH52" s="888"/>
      <c r="AII52" s="886"/>
      <c r="AIJ52" s="887"/>
      <c r="AIK52" s="887"/>
      <c r="AIL52" s="887"/>
      <c r="AIM52" s="887"/>
      <c r="AIN52" s="887"/>
      <c r="AIO52" s="887"/>
      <c r="AIP52" s="887"/>
      <c r="AIQ52" s="888"/>
      <c r="AIR52" s="886"/>
      <c r="AIS52" s="887"/>
      <c r="AIT52" s="887"/>
      <c r="AIU52" s="887"/>
      <c r="AIV52" s="887"/>
      <c r="AIW52" s="887"/>
      <c r="AIX52" s="887"/>
      <c r="AIY52" s="887"/>
      <c r="AIZ52" s="888"/>
      <c r="AJA52" s="886"/>
      <c r="AJB52" s="887"/>
      <c r="AJC52" s="887"/>
      <c r="AJD52" s="887"/>
      <c r="AJE52" s="887"/>
      <c r="AJF52" s="887"/>
      <c r="AJG52" s="887"/>
      <c r="AJH52" s="887"/>
      <c r="AJI52" s="888"/>
      <c r="AJJ52" s="886"/>
      <c r="AJK52" s="887"/>
      <c r="AJL52" s="887"/>
      <c r="AJM52" s="887"/>
      <c r="AJN52" s="887"/>
      <c r="AJO52" s="887"/>
      <c r="AJP52" s="887"/>
      <c r="AJQ52" s="887"/>
      <c r="AJR52" s="888"/>
      <c r="AJS52" s="886"/>
      <c r="AJT52" s="887"/>
      <c r="AJU52" s="887"/>
      <c r="AJV52" s="887"/>
      <c r="AJW52" s="887"/>
      <c r="AJX52" s="887"/>
      <c r="AJY52" s="887"/>
      <c r="AJZ52" s="887"/>
      <c r="AKA52" s="888"/>
      <c r="AKB52" s="886"/>
      <c r="AKC52" s="887"/>
      <c r="AKD52" s="887"/>
      <c r="AKE52" s="887"/>
      <c r="AKF52" s="887"/>
      <c r="AKG52" s="887"/>
      <c r="AKH52" s="887"/>
      <c r="AKI52" s="887"/>
      <c r="AKJ52" s="888"/>
      <c r="AKK52" s="886"/>
      <c r="AKL52" s="887"/>
      <c r="AKM52" s="887"/>
      <c r="AKN52" s="887"/>
      <c r="AKO52" s="887"/>
      <c r="AKP52" s="887"/>
      <c r="AKQ52" s="887"/>
      <c r="AKR52" s="887"/>
      <c r="AKS52" s="888"/>
      <c r="AKT52" s="886"/>
      <c r="AKU52" s="887"/>
      <c r="AKV52" s="887"/>
      <c r="AKW52" s="887"/>
      <c r="AKX52" s="887"/>
      <c r="AKY52" s="887"/>
      <c r="AKZ52" s="887"/>
      <c r="ALA52" s="887"/>
      <c r="ALB52" s="888"/>
      <c r="ALC52" s="886"/>
      <c r="ALD52" s="887"/>
      <c r="ALE52" s="887"/>
      <c r="ALF52" s="887"/>
      <c r="ALG52" s="887"/>
      <c r="ALH52" s="887"/>
      <c r="ALI52" s="887"/>
      <c r="ALJ52" s="887"/>
      <c r="ALK52" s="888"/>
      <c r="ALL52" s="886"/>
      <c r="ALM52" s="887"/>
      <c r="ALN52" s="887"/>
      <c r="ALO52" s="887"/>
      <c r="ALP52" s="887"/>
      <c r="ALQ52" s="887"/>
      <c r="ALR52" s="887"/>
      <c r="ALS52" s="887"/>
      <c r="ALT52" s="888"/>
      <c r="ALU52" s="886"/>
      <c r="ALV52" s="887"/>
      <c r="ALW52" s="887"/>
      <c r="ALX52" s="887"/>
      <c r="ALY52" s="887"/>
      <c r="ALZ52" s="887"/>
      <c r="AMA52" s="887"/>
      <c r="AMB52" s="887"/>
      <c r="AMC52" s="888"/>
      <c r="AMD52" s="886"/>
      <c r="AME52" s="887"/>
      <c r="AMF52" s="887"/>
      <c r="AMG52" s="887"/>
      <c r="AMH52" s="887"/>
      <c r="AMI52" s="887"/>
      <c r="AMJ52" s="887"/>
      <c r="AMK52" s="887"/>
      <c r="AML52" s="888"/>
      <c r="AMM52" s="886"/>
      <c r="AMN52" s="887"/>
      <c r="AMO52" s="887"/>
      <c r="AMP52" s="887"/>
      <c r="AMQ52" s="887"/>
      <c r="AMR52" s="887"/>
      <c r="AMS52" s="887"/>
      <c r="AMT52" s="887"/>
      <c r="AMU52" s="888"/>
      <c r="AMV52" s="886"/>
      <c r="AMW52" s="887"/>
      <c r="AMX52" s="887"/>
      <c r="AMY52" s="887"/>
      <c r="AMZ52" s="887"/>
      <c r="ANA52" s="887"/>
      <c r="ANB52" s="887"/>
      <c r="ANC52" s="887"/>
      <c r="AND52" s="888"/>
      <c r="ANE52" s="886"/>
      <c r="ANF52" s="887"/>
      <c r="ANG52" s="887"/>
      <c r="ANH52" s="887"/>
      <c r="ANI52" s="887"/>
      <c r="ANJ52" s="887"/>
      <c r="ANK52" s="887"/>
      <c r="ANL52" s="887"/>
      <c r="ANM52" s="888"/>
      <c r="ANN52" s="886"/>
      <c r="ANO52" s="887"/>
      <c r="ANP52" s="887"/>
      <c r="ANQ52" s="887"/>
      <c r="ANR52" s="887"/>
      <c r="ANS52" s="887"/>
      <c r="ANT52" s="887"/>
      <c r="ANU52" s="887"/>
      <c r="ANV52" s="888"/>
      <c r="ANW52" s="886"/>
      <c r="ANX52" s="887"/>
      <c r="ANY52" s="887"/>
      <c r="ANZ52" s="887"/>
      <c r="AOA52" s="887"/>
      <c r="AOB52" s="887"/>
      <c r="AOC52" s="887"/>
      <c r="AOD52" s="887"/>
      <c r="AOE52" s="888"/>
      <c r="AOF52" s="886"/>
      <c r="AOG52" s="887"/>
      <c r="AOH52" s="887"/>
      <c r="AOI52" s="887"/>
      <c r="AOJ52" s="887"/>
      <c r="AOK52" s="887"/>
      <c r="AOL52" s="887"/>
      <c r="AOM52" s="887"/>
      <c r="AON52" s="888"/>
      <c r="AOO52" s="886"/>
      <c r="AOP52" s="887"/>
      <c r="AOQ52" s="887"/>
      <c r="AOR52" s="887"/>
      <c r="AOS52" s="887"/>
      <c r="AOT52" s="887"/>
      <c r="AOU52" s="887"/>
      <c r="AOV52" s="887"/>
      <c r="AOW52" s="888"/>
      <c r="AOX52" s="886"/>
      <c r="AOY52" s="887"/>
      <c r="AOZ52" s="887"/>
      <c r="APA52" s="887"/>
      <c r="APB52" s="887"/>
      <c r="APC52" s="887"/>
      <c r="APD52" s="887"/>
      <c r="APE52" s="887"/>
      <c r="APF52" s="888"/>
      <c r="APG52" s="886"/>
      <c r="APH52" s="887"/>
      <c r="API52" s="887"/>
      <c r="APJ52" s="887"/>
      <c r="APK52" s="887"/>
      <c r="APL52" s="887"/>
      <c r="APM52" s="887"/>
      <c r="APN52" s="887"/>
      <c r="APO52" s="888"/>
      <c r="APP52" s="886"/>
      <c r="APQ52" s="887"/>
      <c r="APR52" s="887"/>
      <c r="APS52" s="887"/>
      <c r="APT52" s="887"/>
      <c r="APU52" s="887"/>
      <c r="APV52" s="887"/>
      <c r="APW52" s="887"/>
      <c r="APX52" s="888"/>
      <c r="APY52" s="886"/>
      <c r="APZ52" s="887"/>
      <c r="AQA52" s="887"/>
      <c r="AQB52" s="887"/>
      <c r="AQC52" s="887"/>
      <c r="AQD52" s="887"/>
      <c r="AQE52" s="887"/>
      <c r="AQF52" s="887"/>
      <c r="AQG52" s="888"/>
      <c r="AQH52" s="886"/>
      <c r="AQI52" s="887"/>
      <c r="AQJ52" s="887"/>
      <c r="AQK52" s="887"/>
      <c r="AQL52" s="887"/>
      <c r="AQM52" s="887"/>
      <c r="AQN52" s="887"/>
      <c r="AQO52" s="887"/>
      <c r="AQP52" s="888"/>
      <c r="AQQ52" s="886"/>
      <c r="AQR52" s="887"/>
      <c r="AQS52" s="887"/>
      <c r="AQT52" s="887"/>
      <c r="AQU52" s="887"/>
      <c r="AQV52" s="887"/>
      <c r="AQW52" s="887"/>
      <c r="AQX52" s="887"/>
      <c r="AQY52" s="888"/>
      <c r="AQZ52" s="886"/>
      <c r="ARA52" s="887"/>
      <c r="ARB52" s="887"/>
      <c r="ARC52" s="887"/>
      <c r="ARD52" s="887"/>
      <c r="ARE52" s="887"/>
      <c r="ARF52" s="887"/>
      <c r="ARG52" s="887"/>
      <c r="ARH52" s="888"/>
      <c r="ARI52" s="886"/>
      <c r="ARJ52" s="887"/>
      <c r="ARK52" s="887"/>
      <c r="ARL52" s="887"/>
      <c r="ARM52" s="887"/>
      <c r="ARN52" s="887"/>
      <c r="ARO52" s="887"/>
      <c r="ARP52" s="887"/>
      <c r="ARQ52" s="888"/>
      <c r="ARR52" s="886"/>
      <c r="ARS52" s="887"/>
      <c r="ART52" s="887"/>
      <c r="ARU52" s="887"/>
      <c r="ARV52" s="887"/>
      <c r="ARW52" s="887"/>
      <c r="ARX52" s="887"/>
      <c r="ARY52" s="887"/>
      <c r="ARZ52" s="888"/>
      <c r="ASA52" s="886"/>
      <c r="ASB52" s="887"/>
      <c r="ASC52" s="887"/>
      <c r="ASD52" s="887"/>
      <c r="ASE52" s="887"/>
      <c r="ASF52" s="887"/>
      <c r="ASG52" s="887"/>
      <c r="ASH52" s="887"/>
      <c r="ASI52" s="888"/>
      <c r="ASJ52" s="886"/>
      <c r="ASK52" s="887"/>
      <c r="ASL52" s="887"/>
      <c r="ASM52" s="887"/>
      <c r="ASN52" s="887"/>
      <c r="ASO52" s="887"/>
      <c r="ASP52" s="887"/>
      <c r="ASQ52" s="887"/>
      <c r="ASR52" s="888"/>
      <c r="ASS52" s="886"/>
      <c r="AST52" s="887"/>
      <c r="ASU52" s="887"/>
      <c r="ASV52" s="887"/>
      <c r="ASW52" s="887"/>
      <c r="ASX52" s="887"/>
      <c r="ASY52" s="887"/>
      <c r="ASZ52" s="887"/>
      <c r="ATA52" s="888"/>
      <c r="ATB52" s="886"/>
      <c r="ATC52" s="887"/>
      <c r="ATD52" s="887"/>
      <c r="ATE52" s="887"/>
      <c r="ATF52" s="887"/>
      <c r="ATG52" s="887"/>
      <c r="ATH52" s="887"/>
      <c r="ATI52" s="887"/>
      <c r="ATJ52" s="888"/>
      <c r="ATK52" s="886"/>
      <c r="ATL52" s="887"/>
      <c r="ATM52" s="887"/>
      <c r="ATN52" s="887"/>
      <c r="ATO52" s="887"/>
      <c r="ATP52" s="887"/>
      <c r="ATQ52" s="887"/>
      <c r="ATR52" s="887"/>
      <c r="ATS52" s="888"/>
      <c r="ATT52" s="886"/>
      <c r="ATU52" s="887"/>
      <c r="ATV52" s="887"/>
      <c r="ATW52" s="887"/>
      <c r="ATX52" s="887"/>
      <c r="ATY52" s="887"/>
      <c r="ATZ52" s="887"/>
      <c r="AUA52" s="887"/>
      <c r="AUB52" s="888"/>
      <c r="AUC52" s="886"/>
      <c r="AUD52" s="887"/>
      <c r="AUE52" s="887"/>
      <c r="AUF52" s="887"/>
      <c r="AUG52" s="887"/>
      <c r="AUH52" s="887"/>
      <c r="AUI52" s="887"/>
      <c r="AUJ52" s="887"/>
      <c r="AUK52" s="888"/>
      <c r="AUL52" s="886"/>
      <c r="AUM52" s="887"/>
      <c r="AUN52" s="887"/>
      <c r="AUO52" s="887"/>
      <c r="AUP52" s="887"/>
      <c r="AUQ52" s="887"/>
      <c r="AUR52" s="887"/>
      <c r="AUS52" s="887"/>
      <c r="AUT52" s="888"/>
      <c r="AUU52" s="886"/>
      <c r="AUV52" s="887"/>
      <c r="AUW52" s="887"/>
      <c r="AUX52" s="887"/>
      <c r="AUY52" s="887"/>
      <c r="AUZ52" s="887"/>
      <c r="AVA52" s="887"/>
      <c r="AVB52" s="887"/>
      <c r="AVC52" s="888"/>
      <c r="AVD52" s="886"/>
      <c r="AVE52" s="887"/>
      <c r="AVF52" s="887"/>
      <c r="AVG52" s="887"/>
      <c r="AVH52" s="887"/>
      <c r="AVI52" s="887"/>
      <c r="AVJ52" s="887"/>
      <c r="AVK52" s="887"/>
      <c r="AVL52" s="888"/>
      <c r="AVM52" s="886"/>
      <c r="AVN52" s="887"/>
      <c r="AVO52" s="887"/>
      <c r="AVP52" s="887"/>
      <c r="AVQ52" s="887"/>
      <c r="AVR52" s="887"/>
      <c r="AVS52" s="887"/>
      <c r="AVT52" s="887"/>
      <c r="AVU52" s="888"/>
      <c r="AVV52" s="886"/>
      <c r="AVW52" s="887"/>
      <c r="AVX52" s="887"/>
      <c r="AVY52" s="887"/>
      <c r="AVZ52" s="887"/>
      <c r="AWA52" s="887"/>
      <c r="AWB52" s="887"/>
      <c r="AWC52" s="887"/>
      <c r="AWD52" s="888"/>
      <c r="AWE52" s="886"/>
      <c r="AWF52" s="887"/>
      <c r="AWG52" s="887"/>
      <c r="AWH52" s="887"/>
      <c r="AWI52" s="887"/>
      <c r="AWJ52" s="887"/>
      <c r="AWK52" s="887"/>
      <c r="AWL52" s="887"/>
      <c r="AWM52" s="888"/>
      <c r="AWN52" s="886"/>
      <c r="AWO52" s="887"/>
      <c r="AWP52" s="887"/>
      <c r="AWQ52" s="887"/>
      <c r="AWR52" s="887"/>
      <c r="AWS52" s="887"/>
      <c r="AWT52" s="887"/>
      <c r="AWU52" s="887"/>
      <c r="AWV52" s="888"/>
      <c r="AWW52" s="886"/>
      <c r="AWX52" s="887"/>
      <c r="AWY52" s="887"/>
      <c r="AWZ52" s="887"/>
      <c r="AXA52" s="887"/>
      <c r="AXB52" s="887"/>
      <c r="AXC52" s="887"/>
      <c r="AXD52" s="887"/>
      <c r="AXE52" s="888"/>
      <c r="AXF52" s="886"/>
      <c r="AXG52" s="887"/>
      <c r="AXH52" s="887"/>
      <c r="AXI52" s="887"/>
      <c r="AXJ52" s="887"/>
      <c r="AXK52" s="887"/>
      <c r="AXL52" s="887"/>
      <c r="AXM52" s="887"/>
      <c r="AXN52" s="888"/>
      <c r="AXO52" s="886"/>
      <c r="AXP52" s="887"/>
      <c r="AXQ52" s="887"/>
      <c r="AXR52" s="887"/>
      <c r="AXS52" s="887"/>
      <c r="AXT52" s="887"/>
      <c r="AXU52" s="887"/>
      <c r="AXV52" s="887"/>
      <c r="AXW52" s="888"/>
      <c r="AXX52" s="886"/>
      <c r="AXY52" s="887"/>
      <c r="AXZ52" s="887"/>
      <c r="AYA52" s="887"/>
      <c r="AYB52" s="887"/>
      <c r="AYC52" s="887"/>
      <c r="AYD52" s="887"/>
      <c r="AYE52" s="887"/>
      <c r="AYF52" s="888"/>
      <c r="AYG52" s="886"/>
      <c r="AYH52" s="887"/>
      <c r="AYI52" s="887"/>
      <c r="AYJ52" s="887"/>
      <c r="AYK52" s="887"/>
      <c r="AYL52" s="887"/>
      <c r="AYM52" s="887"/>
      <c r="AYN52" s="887"/>
      <c r="AYO52" s="888"/>
      <c r="AYP52" s="886"/>
      <c r="AYQ52" s="887"/>
      <c r="AYR52" s="887"/>
      <c r="AYS52" s="887"/>
      <c r="AYT52" s="887"/>
      <c r="AYU52" s="887"/>
      <c r="AYV52" s="887"/>
      <c r="AYW52" s="887"/>
      <c r="AYX52" s="888"/>
      <c r="AYY52" s="886"/>
      <c r="AYZ52" s="887"/>
      <c r="AZA52" s="887"/>
      <c r="AZB52" s="887"/>
      <c r="AZC52" s="887"/>
      <c r="AZD52" s="887"/>
      <c r="AZE52" s="887"/>
      <c r="AZF52" s="887"/>
      <c r="AZG52" s="888"/>
      <c r="AZH52" s="886"/>
      <c r="AZI52" s="887"/>
      <c r="AZJ52" s="887"/>
      <c r="AZK52" s="887"/>
      <c r="AZL52" s="887"/>
      <c r="AZM52" s="887"/>
      <c r="AZN52" s="887"/>
      <c r="AZO52" s="887"/>
      <c r="AZP52" s="888"/>
      <c r="AZQ52" s="886"/>
      <c r="AZR52" s="887"/>
      <c r="AZS52" s="887"/>
      <c r="AZT52" s="887"/>
      <c r="AZU52" s="887"/>
      <c r="AZV52" s="887"/>
      <c r="AZW52" s="887"/>
      <c r="AZX52" s="887"/>
      <c r="AZY52" s="888"/>
      <c r="AZZ52" s="886"/>
      <c r="BAA52" s="887"/>
      <c r="BAB52" s="887"/>
      <c r="BAC52" s="887"/>
      <c r="BAD52" s="887"/>
      <c r="BAE52" s="887"/>
      <c r="BAF52" s="887"/>
      <c r="BAG52" s="887"/>
      <c r="BAH52" s="888"/>
      <c r="BAI52" s="886"/>
      <c r="BAJ52" s="887"/>
      <c r="BAK52" s="887"/>
      <c r="BAL52" s="887"/>
      <c r="BAM52" s="887"/>
      <c r="BAN52" s="887"/>
      <c r="BAO52" s="887"/>
      <c r="BAP52" s="887"/>
      <c r="BAQ52" s="888"/>
      <c r="BAR52" s="886"/>
      <c r="BAS52" s="887"/>
      <c r="BAT52" s="887"/>
      <c r="BAU52" s="887"/>
      <c r="BAV52" s="887"/>
      <c r="BAW52" s="887"/>
      <c r="BAX52" s="887"/>
      <c r="BAY52" s="887"/>
      <c r="BAZ52" s="888"/>
      <c r="BBA52" s="886"/>
      <c r="BBB52" s="887"/>
      <c r="BBC52" s="887"/>
      <c r="BBD52" s="887"/>
      <c r="BBE52" s="887"/>
      <c r="BBF52" s="887"/>
      <c r="BBG52" s="887"/>
      <c r="BBH52" s="887"/>
      <c r="BBI52" s="888"/>
      <c r="BBJ52" s="886"/>
      <c r="BBK52" s="887"/>
      <c r="BBL52" s="887"/>
      <c r="BBM52" s="887"/>
      <c r="BBN52" s="887"/>
      <c r="BBO52" s="887"/>
      <c r="BBP52" s="887"/>
      <c r="BBQ52" s="887"/>
      <c r="BBR52" s="888"/>
      <c r="BBS52" s="886"/>
      <c r="BBT52" s="887"/>
      <c r="BBU52" s="887"/>
      <c r="BBV52" s="887"/>
      <c r="BBW52" s="887"/>
      <c r="BBX52" s="887"/>
      <c r="BBY52" s="887"/>
      <c r="BBZ52" s="887"/>
      <c r="BCA52" s="888"/>
      <c r="BCB52" s="886"/>
      <c r="BCC52" s="887"/>
      <c r="BCD52" s="887"/>
      <c r="BCE52" s="887"/>
      <c r="BCF52" s="887"/>
      <c r="BCG52" s="887"/>
      <c r="BCH52" s="887"/>
      <c r="BCI52" s="887"/>
      <c r="BCJ52" s="888"/>
      <c r="BCK52" s="886"/>
      <c r="BCL52" s="887"/>
      <c r="BCM52" s="887"/>
      <c r="BCN52" s="887"/>
      <c r="BCO52" s="887"/>
      <c r="BCP52" s="887"/>
      <c r="BCQ52" s="887"/>
      <c r="BCR52" s="887"/>
      <c r="BCS52" s="888"/>
      <c r="BCT52" s="886"/>
      <c r="BCU52" s="887"/>
      <c r="BCV52" s="887"/>
      <c r="BCW52" s="887"/>
      <c r="BCX52" s="887"/>
      <c r="BCY52" s="887"/>
      <c r="BCZ52" s="887"/>
      <c r="BDA52" s="887"/>
      <c r="BDB52" s="888"/>
      <c r="BDC52" s="886"/>
      <c r="BDD52" s="887"/>
      <c r="BDE52" s="887"/>
      <c r="BDF52" s="887"/>
      <c r="BDG52" s="887"/>
      <c r="BDH52" s="887"/>
      <c r="BDI52" s="887"/>
      <c r="BDJ52" s="887"/>
      <c r="BDK52" s="888"/>
      <c r="BDL52" s="886"/>
      <c r="BDM52" s="887"/>
      <c r="BDN52" s="887"/>
      <c r="BDO52" s="887"/>
      <c r="BDP52" s="887"/>
      <c r="BDQ52" s="887"/>
      <c r="BDR52" s="887"/>
      <c r="BDS52" s="887"/>
      <c r="BDT52" s="888"/>
      <c r="BDU52" s="886"/>
      <c r="BDV52" s="887"/>
      <c r="BDW52" s="887"/>
      <c r="BDX52" s="887"/>
      <c r="BDY52" s="887"/>
      <c r="BDZ52" s="887"/>
      <c r="BEA52" s="887"/>
      <c r="BEB52" s="887"/>
      <c r="BEC52" s="888"/>
      <c r="BED52" s="886"/>
      <c r="BEE52" s="887"/>
      <c r="BEF52" s="887"/>
      <c r="BEG52" s="887"/>
      <c r="BEH52" s="887"/>
      <c r="BEI52" s="887"/>
      <c r="BEJ52" s="887"/>
      <c r="BEK52" s="887"/>
      <c r="BEL52" s="888"/>
      <c r="BEM52" s="886"/>
      <c r="BEN52" s="887"/>
      <c r="BEO52" s="887"/>
      <c r="BEP52" s="887"/>
      <c r="BEQ52" s="887"/>
      <c r="BER52" s="887"/>
      <c r="BES52" s="887"/>
      <c r="BET52" s="887"/>
      <c r="BEU52" s="888"/>
      <c r="BEV52" s="886"/>
      <c r="BEW52" s="887"/>
      <c r="BEX52" s="887"/>
      <c r="BEY52" s="887"/>
      <c r="BEZ52" s="887"/>
      <c r="BFA52" s="887"/>
      <c r="BFB52" s="887"/>
      <c r="BFC52" s="887"/>
      <c r="BFD52" s="888"/>
      <c r="BFE52" s="886"/>
      <c r="BFF52" s="887"/>
      <c r="BFG52" s="887"/>
      <c r="BFH52" s="887"/>
      <c r="BFI52" s="887"/>
      <c r="BFJ52" s="887"/>
      <c r="BFK52" s="887"/>
      <c r="BFL52" s="887"/>
      <c r="BFM52" s="888"/>
      <c r="BFN52" s="886"/>
      <c r="BFO52" s="887"/>
      <c r="BFP52" s="887"/>
      <c r="BFQ52" s="887"/>
      <c r="BFR52" s="887"/>
      <c r="BFS52" s="887"/>
      <c r="BFT52" s="887"/>
      <c r="BFU52" s="887"/>
      <c r="BFV52" s="888"/>
      <c r="BFW52" s="886"/>
      <c r="BFX52" s="887"/>
      <c r="BFY52" s="887"/>
      <c r="BFZ52" s="887"/>
      <c r="BGA52" s="887"/>
      <c r="BGB52" s="887"/>
      <c r="BGC52" s="887"/>
      <c r="BGD52" s="887"/>
      <c r="BGE52" s="888"/>
      <c r="BGF52" s="886"/>
      <c r="BGG52" s="887"/>
      <c r="BGH52" s="887"/>
      <c r="BGI52" s="887"/>
      <c r="BGJ52" s="887"/>
      <c r="BGK52" s="887"/>
      <c r="BGL52" s="887"/>
      <c r="BGM52" s="887"/>
      <c r="BGN52" s="888"/>
      <c r="BGO52" s="886"/>
      <c r="BGP52" s="887"/>
      <c r="BGQ52" s="887"/>
      <c r="BGR52" s="887"/>
      <c r="BGS52" s="887"/>
      <c r="BGT52" s="887"/>
      <c r="BGU52" s="887"/>
      <c r="BGV52" s="887"/>
      <c r="BGW52" s="888"/>
      <c r="BGX52" s="886"/>
      <c r="BGY52" s="887"/>
      <c r="BGZ52" s="887"/>
      <c r="BHA52" s="887"/>
      <c r="BHB52" s="887"/>
      <c r="BHC52" s="887"/>
      <c r="BHD52" s="887"/>
      <c r="BHE52" s="887"/>
      <c r="BHF52" s="888"/>
      <c r="BHG52" s="886"/>
      <c r="BHH52" s="887"/>
      <c r="BHI52" s="887"/>
      <c r="BHJ52" s="887"/>
      <c r="BHK52" s="887"/>
      <c r="BHL52" s="887"/>
      <c r="BHM52" s="887"/>
      <c r="BHN52" s="887"/>
      <c r="BHO52" s="888"/>
      <c r="BHP52" s="886"/>
      <c r="BHQ52" s="887"/>
      <c r="BHR52" s="887"/>
      <c r="BHS52" s="887"/>
      <c r="BHT52" s="887"/>
      <c r="BHU52" s="887"/>
      <c r="BHV52" s="887"/>
      <c r="BHW52" s="887"/>
      <c r="BHX52" s="888"/>
      <c r="BHY52" s="886"/>
      <c r="BHZ52" s="887"/>
      <c r="BIA52" s="887"/>
      <c r="BIB52" s="887"/>
      <c r="BIC52" s="887"/>
      <c r="BID52" s="887"/>
      <c r="BIE52" s="887"/>
      <c r="BIF52" s="887"/>
      <c r="BIG52" s="888"/>
      <c r="BIH52" s="886"/>
      <c r="BII52" s="887"/>
      <c r="BIJ52" s="887"/>
      <c r="BIK52" s="887"/>
      <c r="BIL52" s="887"/>
      <c r="BIM52" s="887"/>
      <c r="BIN52" s="887"/>
      <c r="BIO52" s="887"/>
      <c r="BIP52" s="888"/>
      <c r="BIQ52" s="886"/>
      <c r="BIR52" s="887"/>
      <c r="BIS52" s="887"/>
      <c r="BIT52" s="887"/>
      <c r="BIU52" s="887"/>
      <c r="BIV52" s="887"/>
      <c r="BIW52" s="887"/>
      <c r="BIX52" s="887"/>
      <c r="BIY52" s="888"/>
      <c r="BIZ52" s="886"/>
      <c r="BJA52" s="887"/>
      <c r="BJB52" s="887"/>
      <c r="BJC52" s="887"/>
      <c r="BJD52" s="887"/>
      <c r="BJE52" s="887"/>
      <c r="BJF52" s="887"/>
      <c r="BJG52" s="887"/>
      <c r="BJH52" s="888"/>
      <c r="BJI52" s="886"/>
      <c r="BJJ52" s="887"/>
      <c r="BJK52" s="887"/>
      <c r="BJL52" s="887"/>
      <c r="BJM52" s="887"/>
      <c r="BJN52" s="887"/>
      <c r="BJO52" s="887"/>
      <c r="BJP52" s="887"/>
      <c r="BJQ52" s="888"/>
      <c r="BJR52" s="886"/>
      <c r="BJS52" s="887"/>
      <c r="BJT52" s="887"/>
      <c r="BJU52" s="887"/>
      <c r="BJV52" s="887"/>
      <c r="BJW52" s="887"/>
      <c r="BJX52" s="887"/>
      <c r="BJY52" s="887"/>
      <c r="BJZ52" s="888"/>
      <c r="BKA52" s="886"/>
      <c r="BKB52" s="887"/>
      <c r="BKC52" s="887"/>
      <c r="BKD52" s="887"/>
      <c r="BKE52" s="887"/>
      <c r="BKF52" s="887"/>
      <c r="BKG52" s="887"/>
      <c r="BKH52" s="887"/>
      <c r="BKI52" s="888"/>
      <c r="BKJ52" s="886"/>
      <c r="BKK52" s="887"/>
      <c r="BKL52" s="887"/>
      <c r="BKM52" s="887"/>
      <c r="BKN52" s="887"/>
      <c r="BKO52" s="887"/>
      <c r="BKP52" s="887"/>
      <c r="BKQ52" s="887"/>
      <c r="BKR52" s="888"/>
      <c r="BKS52" s="886"/>
      <c r="BKT52" s="887"/>
      <c r="BKU52" s="887"/>
      <c r="BKV52" s="887"/>
      <c r="BKW52" s="887"/>
      <c r="BKX52" s="887"/>
      <c r="BKY52" s="887"/>
      <c r="BKZ52" s="887"/>
      <c r="BLA52" s="888"/>
      <c r="BLB52" s="886"/>
      <c r="BLC52" s="887"/>
      <c r="BLD52" s="887"/>
      <c r="BLE52" s="887"/>
      <c r="BLF52" s="887"/>
      <c r="BLG52" s="887"/>
      <c r="BLH52" s="887"/>
      <c r="BLI52" s="887"/>
      <c r="BLJ52" s="888"/>
      <c r="BLK52" s="886"/>
      <c r="BLL52" s="887"/>
      <c r="BLM52" s="887"/>
      <c r="BLN52" s="887"/>
      <c r="BLO52" s="887"/>
      <c r="BLP52" s="887"/>
      <c r="BLQ52" s="887"/>
      <c r="BLR52" s="887"/>
      <c r="BLS52" s="888"/>
      <c r="BLT52" s="886"/>
      <c r="BLU52" s="887"/>
      <c r="BLV52" s="887"/>
      <c r="BLW52" s="887"/>
      <c r="BLX52" s="887"/>
      <c r="BLY52" s="887"/>
      <c r="BLZ52" s="887"/>
      <c r="BMA52" s="887"/>
      <c r="BMB52" s="888"/>
      <c r="BMC52" s="886"/>
      <c r="BMD52" s="887"/>
      <c r="BME52" s="887"/>
      <c r="BMF52" s="887"/>
      <c r="BMG52" s="887"/>
      <c r="BMH52" s="887"/>
      <c r="BMI52" s="887"/>
      <c r="BMJ52" s="887"/>
      <c r="BMK52" s="888"/>
      <c r="BML52" s="886"/>
      <c r="BMM52" s="887"/>
      <c r="BMN52" s="887"/>
      <c r="BMO52" s="887"/>
      <c r="BMP52" s="887"/>
      <c r="BMQ52" s="887"/>
      <c r="BMR52" s="887"/>
      <c r="BMS52" s="887"/>
      <c r="BMT52" s="888"/>
      <c r="BMU52" s="886"/>
      <c r="BMV52" s="887"/>
      <c r="BMW52" s="887"/>
      <c r="BMX52" s="887"/>
      <c r="BMY52" s="887"/>
      <c r="BMZ52" s="887"/>
      <c r="BNA52" s="887"/>
      <c r="BNB52" s="887"/>
      <c r="BNC52" s="888"/>
      <c r="BND52" s="886"/>
      <c r="BNE52" s="887"/>
      <c r="BNF52" s="887"/>
      <c r="BNG52" s="887"/>
      <c r="BNH52" s="887"/>
      <c r="BNI52" s="887"/>
      <c r="BNJ52" s="887"/>
      <c r="BNK52" s="887"/>
      <c r="BNL52" s="888"/>
      <c r="BNM52" s="886"/>
      <c r="BNN52" s="887"/>
      <c r="BNO52" s="887"/>
      <c r="BNP52" s="887"/>
      <c r="BNQ52" s="887"/>
      <c r="BNR52" s="887"/>
      <c r="BNS52" s="887"/>
      <c r="BNT52" s="887"/>
      <c r="BNU52" s="888"/>
      <c r="BNV52" s="886"/>
      <c r="BNW52" s="887"/>
      <c r="BNX52" s="887"/>
      <c r="BNY52" s="887"/>
      <c r="BNZ52" s="887"/>
      <c r="BOA52" s="887"/>
      <c r="BOB52" s="887"/>
      <c r="BOC52" s="887"/>
      <c r="BOD52" s="888"/>
      <c r="BOE52" s="886"/>
      <c r="BOF52" s="887"/>
      <c r="BOG52" s="887"/>
      <c r="BOH52" s="887"/>
      <c r="BOI52" s="887"/>
      <c r="BOJ52" s="887"/>
      <c r="BOK52" s="887"/>
      <c r="BOL52" s="887"/>
      <c r="BOM52" s="888"/>
      <c r="BON52" s="886"/>
      <c r="BOO52" s="887"/>
      <c r="BOP52" s="887"/>
      <c r="BOQ52" s="887"/>
      <c r="BOR52" s="887"/>
      <c r="BOS52" s="887"/>
      <c r="BOT52" s="887"/>
      <c r="BOU52" s="887"/>
      <c r="BOV52" s="888"/>
      <c r="BOW52" s="886"/>
      <c r="BOX52" s="887"/>
      <c r="BOY52" s="887"/>
      <c r="BOZ52" s="887"/>
      <c r="BPA52" s="887"/>
      <c r="BPB52" s="887"/>
      <c r="BPC52" s="887"/>
      <c r="BPD52" s="887"/>
      <c r="BPE52" s="888"/>
      <c r="BPF52" s="886"/>
      <c r="BPG52" s="887"/>
      <c r="BPH52" s="887"/>
      <c r="BPI52" s="887"/>
      <c r="BPJ52" s="887"/>
      <c r="BPK52" s="887"/>
      <c r="BPL52" s="887"/>
      <c r="BPM52" s="887"/>
      <c r="BPN52" s="888"/>
      <c r="BPO52" s="886"/>
      <c r="BPP52" s="887"/>
      <c r="BPQ52" s="887"/>
      <c r="BPR52" s="887"/>
      <c r="BPS52" s="887"/>
      <c r="BPT52" s="887"/>
      <c r="BPU52" s="887"/>
      <c r="BPV52" s="887"/>
      <c r="BPW52" s="888"/>
      <c r="BPX52" s="886"/>
      <c r="BPY52" s="887"/>
      <c r="BPZ52" s="887"/>
      <c r="BQA52" s="887"/>
      <c r="BQB52" s="887"/>
      <c r="BQC52" s="887"/>
      <c r="BQD52" s="887"/>
      <c r="BQE52" s="887"/>
      <c r="BQF52" s="888"/>
      <c r="BQG52" s="886"/>
      <c r="BQH52" s="887"/>
      <c r="BQI52" s="887"/>
      <c r="BQJ52" s="887"/>
      <c r="BQK52" s="887"/>
      <c r="BQL52" s="887"/>
      <c r="BQM52" s="887"/>
      <c r="BQN52" s="887"/>
      <c r="BQO52" s="888"/>
      <c r="BQP52" s="886"/>
      <c r="BQQ52" s="887"/>
      <c r="BQR52" s="887"/>
      <c r="BQS52" s="887"/>
      <c r="BQT52" s="887"/>
      <c r="BQU52" s="887"/>
      <c r="BQV52" s="887"/>
      <c r="BQW52" s="887"/>
      <c r="BQX52" s="888"/>
      <c r="BQY52" s="886"/>
      <c r="BQZ52" s="887"/>
      <c r="BRA52" s="887"/>
      <c r="BRB52" s="887"/>
      <c r="BRC52" s="887"/>
      <c r="BRD52" s="887"/>
      <c r="BRE52" s="887"/>
      <c r="BRF52" s="887"/>
      <c r="BRG52" s="888"/>
      <c r="BRH52" s="886"/>
      <c r="BRI52" s="887"/>
      <c r="BRJ52" s="887"/>
      <c r="BRK52" s="887"/>
      <c r="BRL52" s="887"/>
      <c r="BRM52" s="887"/>
      <c r="BRN52" s="887"/>
      <c r="BRO52" s="887"/>
      <c r="BRP52" s="888"/>
      <c r="BRQ52" s="886"/>
      <c r="BRR52" s="887"/>
      <c r="BRS52" s="887"/>
      <c r="BRT52" s="887"/>
      <c r="BRU52" s="887"/>
      <c r="BRV52" s="887"/>
      <c r="BRW52" s="887"/>
      <c r="BRX52" s="887"/>
      <c r="BRY52" s="888"/>
      <c r="BRZ52" s="886"/>
      <c r="BSA52" s="887"/>
      <c r="BSB52" s="887"/>
      <c r="BSC52" s="887"/>
      <c r="BSD52" s="887"/>
      <c r="BSE52" s="887"/>
      <c r="BSF52" s="887"/>
      <c r="BSG52" s="887"/>
      <c r="BSH52" s="888"/>
      <c r="BSI52" s="886"/>
      <c r="BSJ52" s="887"/>
      <c r="BSK52" s="887"/>
      <c r="BSL52" s="887"/>
      <c r="BSM52" s="887"/>
      <c r="BSN52" s="887"/>
      <c r="BSO52" s="887"/>
      <c r="BSP52" s="887"/>
      <c r="BSQ52" s="888"/>
      <c r="BSR52" s="886"/>
      <c r="BSS52" s="887"/>
      <c r="BST52" s="887"/>
      <c r="BSU52" s="887"/>
      <c r="BSV52" s="887"/>
      <c r="BSW52" s="887"/>
      <c r="BSX52" s="887"/>
      <c r="BSY52" s="887"/>
      <c r="BSZ52" s="888"/>
      <c r="BTA52" s="886"/>
      <c r="BTB52" s="887"/>
      <c r="BTC52" s="887"/>
      <c r="BTD52" s="887"/>
      <c r="BTE52" s="887"/>
      <c r="BTF52" s="887"/>
      <c r="BTG52" s="887"/>
      <c r="BTH52" s="887"/>
      <c r="BTI52" s="888"/>
      <c r="BTJ52" s="886"/>
      <c r="BTK52" s="887"/>
      <c r="BTL52" s="887"/>
      <c r="BTM52" s="887"/>
      <c r="BTN52" s="887"/>
      <c r="BTO52" s="887"/>
      <c r="BTP52" s="887"/>
      <c r="BTQ52" s="887"/>
      <c r="BTR52" s="888"/>
      <c r="BTS52" s="886"/>
      <c r="BTT52" s="887"/>
      <c r="BTU52" s="887"/>
      <c r="BTV52" s="887"/>
      <c r="BTW52" s="887"/>
      <c r="BTX52" s="887"/>
      <c r="BTY52" s="887"/>
      <c r="BTZ52" s="887"/>
      <c r="BUA52" s="888"/>
      <c r="BUB52" s="886"/>
      <c r="BUC52" s="887"/>
      <c r="BUD52" s="887"/>
      <c r="BUE52" s="887"/>
      <c r="BUF52" s="887"/>
      <c r="BUG52" s="887"/>
      <c r="BUH52" s="887"/>
      <c r="BUI52" s="887"/>
      <c r="BUJ52" s="888"/>
      <c r="BUK52" s="886"/>
      <c r="BUL52" s="887"/>
      <c r="BUM52" s="887"/>
      <c r="BUN52" s="887"/>
      <c r="BUO52" s="887"/>
      <c r="BUP52" s="887"/>
      <c r="BUQ52" s="887"/>
      <c r="BUR52" s="887"/>
      <c r="BUS52" s="888"/>
      <c r="BUT52" s="886"/>
      <c r="BUU52" s="887"/>
      <c r="BUV52" s="887"/>
      <c r="BUW52" s="887"/>
      <c r="BUX52" s="887"/>
      <c r="BUY52" s="887"/>
      <c r="BUZ52" s="887"/>
      <c r="BVA52" s="887"/>
      <c r="BVB52" s="888"/>
      <c r="BVC52" s="886"/>
      <c r="BVD52" s="887"/>
      <c r="BVE52" s="887"/>
      <c r="BVF52" s="887"/>
      <c r="BVG52" s="887"/>
      <c r="BVH52" s="887"/>
      <c r="BVI52" s="887"/>
      <c r="BVJ52" s="887"/>
      <c r="BVK52" s="888"/>
      <c r="BVL52" s="886"/>
      <c r="BVM52" s="887"/>
      <c r="BVN52" s="887"/>
      <c r="BVO52" s="887"/>
      <c r="BVP52" s="887"/>
      <c r="BVQ52" s="887"/>
      <c r="BVR52" s="887"/>
      <c r="BVS52" s="887"/>
      <c r="BVT52" s="888"/>
      <c r="BVU52" s="886"/>
      <c r="BVV52" s="887"/>
      <c r="BVW52" s="887"/>
      <c r="BVX52" s="887"/>
      <c r="BVY52" s="887"/>
      <c r="BVZ52" s="887"/>
      <c r="BWA52" s="887"/>
      <c r="BWB52" s="887"/>
      <c r="BWC52" s="888"/>
      <c r="BWD52" s="886"/>
      <c r="BWE52" s="887"/>
      <c r="BWF52" s="887"/>
      <c r="BWG52" s="887"/>
      <c r="BWH52" s="887"/>
      <c r="BWI52" s="887"/>
      <c r="BWJ52" s="887"/>
      <c r="BWK52" s="887"/>
      <c r="BWL52" s="888"/>
      <c r="BWM52" s="886"/>
      <c r="BWN52" s="887"/>
      <c r="BWO52" s="887"/>
      <c r="BWP52" s="887"/>
      <c r="BWQ52" s="887"/>
      <c r="BWR52" s="887"/>
      <c r="BWS52" s="887"/>
      <c r="BWT52" s="887"/>
      <c r="BWU52" s="888"/>
      <c r="BWV52" s="886"/>
      <c r="BWW52" s="887"/>
      <c r="BWX52" s="887"/>
      <c r="BWY52" s="887"/>
      <c r="BWZ52" s="887"/>
      <c r="BXA52" s="887"/>
      <c r="BXB52" s="887"/>
      <c r="BXC52" s="887"/>
      <c r="BXD52" s="888"/>
      <c r="BXE52" s="886"/>
      <c r="BXF52" s="887"/>
      <c r="BXG52" s="887"/>
      <c r="BXH52" s="887"/>
      <c r="BXI52" s="887"/>
      <c r="BXJ52" s="887"/>
      <c r="BXK52" s="887"/>
      <c r="BXL52" s="887"/>
      <c r="BXM52" s="888"/>
      <c r="BXN52" s="886"/>
      <c r="BXO52" s="887"/>
      <c r="BXP52" s="887"/>
      <c r="BXQ52" s="887"/>
      <c r="BXR52" s="887"/>
      <c r="BXS52" s="887"/>
      <c r="BXT52" s="887"/>
      <c r="BXU52" s="887"/>
      <c r="BXV52" s="888"/>
      <c r="BXW52" s="886"/>
      <c r="BXX52" s="887"/>
      <c r="BXY52" s="887"/>
      <c r="BXZ52" s="887"/>
      <c r="BYA52" s="887"/>
      <c r="BYB52" s="887"/>
      <c r="BYC52" s="887"/>
      <c r="BYD52" s="887"/>
      <c r="BYE52" s="888"/>
      <c r="BYF52" s="886"/>
      <c r="BYG52" s="887"/>
      <c r="BYH52" s="887"/>
      <c r="BYI52" s="887"/>
      <c r="BYJ52" s="887"/>
      <c r="BYK52" s="887"/>
      <c r="BYL52" s="887"/>
      <c r="BYM52" s="887"/>
      <c r="BYN52" s="888"/>
      <c r="BYO52" s="886"/>
      <c r="BYP52" s="887"/>
      <c r="BYQ52" s="887"/>
      <c r="BYR52" s="887"/>
      <c r="BYS52" s="887"/>
      <c r="BYT52" s="887"/>
      <c r="BYU52" s="887"/>
      <c r="BYV52" s="887"/>
      <c r="BYW52" s="888"/>
      <c r="BYX52" s="886"/>
      <c r="BYY52" s="887"/>
      <c r="BYZ52" s="887"/>
      <c r="BZA52" s="887"/>
      <c r="BZB52" s="887"/>
      <c r="BZC52" s="887"/>
      <c r="BZD52" s="887"/>
      <c r="BZE52" s="887"/>
      <c r="BZF52" s="888"/>
      <c r="BZG52" s="886"/>
      <c r="BZH52" s="887"/>
      <c r="BZI52" s="887"/>
      <c r="BZJ52" s="887"/>
      <c r="BZK52" s="887"/>
      <c r="BZL52" s="887"/>
      <c r="BZM52" s="887"/>
      <c r="BZN52" s="887"/>
      <c r="BZO52" s="888"/>
      <c r="BZP52" s="886"/>
      <c r="BZQ52" s="887"/>
      <c r="BZR52" s="887"/>
      <c r="BZS52" s="887"/>
      <c r="BZT52" s="887"/>
      <c r="BZU52" s="887"/>
      <c r="BZV52" s="887"/>
      <c r="BZW52" s="887"/>
      <c r="BZX52" s="888"/>
      <c r="BZY52" s="886"/>
      <c r="BZZ52" s="887"/>
      <c r="CAA52" s="887"/>
      <c r="CAB52" s="887"/>
      <c r="CAC52" s="887"/>
      <c r="CAD52" s="887"/>
      <c r="CAE52" s="887"/>
      <c r="CAF52" s="887"/>
      <c r="CAG52" s="888"/>
      <c r="CAH52" s="886"/>
      <c r="CAI52" s="887"/>
      <c r="CAJ52" s="887"/>
      <c r="CAK52" s="887"/>
      <c r="CAL52" s="887"/>
      <c r="CAM52" s="887"/>
      <c r="CAN52" s="887"/>
      <c r="CAO52" s="887"/>
      <c r="CAP52" s="888"/>
      <c r="CAQ52" s="886"/>
      <c r="CAR52" s="887"/>
      <c r="CAS52" s="887"/>
      <c r="CAT52" s="887"/>
      <c r="CAU52" s="887"/>
      <c r="CAV52" s="887"/>
      <c r="CAW52" s="887"/>
      <c r="CAX52" s="887"/>
      <c r="CAY52" s="888"/>
      <c r="CAZ52" s="886"/>
      <c r="CBA52" s="887"/>
      <c r="CBB52" s="887"/>
      <c r="CBC52" s="887"/>
      <c r="CBD52" s="887"/>
      <c r="CBE52" s="887"/>
      <c r="CBF52" s="887"/>
      <c r="CBG52" s="887"/>
      <c r="CBH52" s="888"/>
      <c r="CBI52" s="886"/>
      <c r="CBJ52" s="887"/>
      <c r="CBK52" s="887"/>
      <c r="CBL52" s="887"/>
      <c r="CBM52" s="887"/>
      <c r="CBN52" s="887"/>
      <c r="CBO52" s="887"/>
      <c r="CBP52" s="887"/>
      <c r="CBQ52" s="888"/>
      <c r="CBR52" s="886"/>
      <c r="CBS52" s="887"/>
      <c r="CBT52" s="887"/>
      <c r="CBU52" s="887"/>
      <c r="CBV52" s="887"/>
      <c r="CBW52" s="887"/>
      <c r="CBX52" s="887"/>
      <c r="CBY52" s="887"/>
      <c r="CBZ52" s="888"/>
      <c r="CCA52" s="886"/>
      <c r="CCB52" s="887"/>
      <c r="CCC52" s="887"/>
      <c r="CCD52" s="887"/>
      <c r="CCE52" s="887"/>
      <c r="CCF52" s="887"/>
      <c r="CCG52" s="887"/>
      <c r="CCH52" s="887"/>
      <c r="CCI52" s="888"/>
      <c r="CCJ52" s="886"/>
      <c r="CCK52" s="887"/>
      <c r="CCL52" s="887"/>
      <c r="CCM52" s="887"/>
      <c r="CCN52" s="887"/>
      <c r="CCO52" s="887"/>
      <c r="CCP52" s="887"/>
      <c r="CCQ52" s="887"/>
      <c r="CCR52" s="888"/>
      <c r="CCS52" s="886"/>
      <c r="CCT52" s="887"/>
      <c r="CCU52" s="887"/>
      <c r="CCV52" s="887"/>
      <c r="CCW52" s="887"/>
      <c r="CCX52" s="887"/>
      <c r="CCY52" s="887"/>
      <c r="CCZ52" s="887"/>
      <c r="CDA52" s="888"/>
      <c r="CDB52" s="886"/>
      <c r="CDC52" s="887"/>
      <c r="CDD52" s="887"/>
      <c r="CDE52" s="887"/>
      <c r="CDF52" s="887"/>
      <c r="CDG52" s="887"/>
      <c r="CDH52" s="887"/>
      <c r="CDI52" s="887"/>
      <c r="CDJ52" s="888"/>
      <c r="CDK52" s="886"/>
      <c r="CDL52" s="887"/>
      <c r="CDM52" s="887"/>
      <c r="CDN52" s="887"/>
      <c r="CDO52" s="887"/>
      <c r="CDP52" s="887"/>
      <c r="CDQ52" s="887"/>
      <c r="CDR52" s="887"/>
      <c r="CDS52" s="888"/>
      <c r="CDT52" s="886"/>
      <c r="CDU52" s="887"/>
      <c r="CDV52" s="887"/>
      <c r="CDW52" s="887"/>
      <c r="CDX52" s="887"/>
      <c r="CDY52" s="887"/>
      <c r="CDZ52" s="887"/>
      <c r="CEA52" s="887"/>
      <c r="CEB52" s="888"/>
      <c r="CEC52" s="886"/>
      <c r="CED52" s="887"/>
      <c r="CEE52" s="887"/>
      <c r="CEF52" s="887"/>
      <c r="CEG52" s="887"/>
      <c r="CEH52" s="887"/>
      <c r="CEI52" s="887"/>
      <c r="CEJ52" s="887"/>
      <c r="CEK52" s="888"/>
      <c r="CEL52" s="886"/>
      <c r="CEM52" s="887"/>
      <c r="CEN52" s="887"/>
      <c r="CEO52" s="887"/>
      <c r="CEP52" s="887"/>
      <c r="CEQ52" s="887"/>
      <c r="CER52" s="887"/>
      <c r="CES52" s="887"/>
      <c r="CET52" s="888"/>
      <c r="CEU52" s="886"/>
      <c r="CEV52" s="887"/>
      <c r="CEW52" s="887"/>
      <c r="CEX52" s="887"/>
      <c r="CEY52" s="887"/>
      <c r="CEZ52" s="887"/>
      <c r="CFA52" s="887"/>
      <c r="CFB52" s="887"/>
      <c r="CFC52" s="888"/>
      <c r="CFD52" s="886"/>
      <c r="CFE52" s="887"/>
      <c r="CFF52" s="887"/>
      <c r="CFG52" s="887"/>
      <c r="CFH52" s="887"/>
      <c r="CFI52" s="887"/>
      <c r="CFJ52" s="887"/>
      <c r="CFK52" s="887"/>
      <c r="CFL52" s="888"/>
      <c r="CFM52" s="886"/>
      <c r="CFN52" s="887"/>
      <c r="CFO52" s="887"/>
      <c r="CFP52" s="887"/>
      <c r="CFQ52" s="887"/>
      <c r="CFR52" s="887"/>
      <c r="CFS52" s="887"/>
      <c r="CFT52" s="887"/>
      <c r="CFU52" s="888"/>
      <c r="CFV52" s="886"/>
      <c r="CFW52" s="887"/>
      <c r="CFX52" s="887"/>
      <c r="CFY52" s="887"/>
      <c r="CFZ52" s="887"/>
      <c r="CGA52" s="887"/>
      <c r="CGB52" s="887"/>
      <c r="CGC52" s="887"/>
      <c r="CGD52" s="888"/>
      <c r="CGE52" s="886"/>
      <c r="CGF52" s="887"/>
      <c r="CGG52" s="887"/>
      <c r="CGH52" s="887"/>
      <c r="CGI52" s="887"/>
      <c r="CGJ52" s="887"/>
      <c r="CGK52" s="887"/>
      <c r="CGL52" s="887"/>
      <c r="CGM52" s="888"/>
      <c r="CGN52" s="886"/>
      <c r="CGO52" s="887"/>
      <c r="CGP52" s="887"/>
      <c r="CGQ52" s="887"/>
      <c r="CGR52" s="887"/>
      <c r="CGS52" s="887"/>
      <c r="CGT52" s="887"/>
      <c r="CGU52" s="887"/>
      <c r="CGV52" s="888"/>
      <c r="CGW52" s="886"/>
      <c r="CGX52" s="887"/>
      <c r="CGY52" s="887"/>
      <c r="CGZ52" s="887"/>
      <c r="CHA52" s="887"/>
      <c r="CHB52" s="887"/>
      <c r="CHC52" s="887"/>
      <c r="CHD52" s="887"/>
      <c r="CHE52" s="888"/>
      <c r="CHF52" s="886"/>
      <c r="CHG52" s="887"/>
      <c r="CHH52" s="887"/>
      <c r="CHI52" s="887"/>
      <c r="CHJ52" s="887"/>
      <c r="CHK52" s="887"/>
      <c r="CHL52" s="887"/>
      <c r="CHM52" s="887"/>
      <c r="CHN52" s="888"/>
      <c r="CHO52" s="886"/>
      <c r="CHP52" s="887"/>
      <c r="CHQ52" s="887"/>
      <c r="CHR52" s="887"/>
      <c r="CHS52" s="887"/>
      <c r="CHT52" s="887"/>
      <c r="CHU52" s="887"/>
      <c r="CHV52" s="887"/>
      <c r="CHW52" s="888"/>
      <c r="CHX52" s="886"/>
      <c r="CHY52" s="887"/>
      <c r="CHZ52" s="887"/>
      <c r="CIA52" s="887"/>
      <c r="CIB52" s="887"/>
      <c r="CIC52" s="887"/>
      <c r="CID52" s="887"/>
      <c r="CIE52" s="887"/>
      <c r="CIF52" s="888"/>
      <c r="CIG52" s="886"/>
      <c r="CIH52" s="887"/>
      <c r="CII52" s="887"/>
      <c r="CIJ52" s="887"/>
      <c r="CIK52" s="887"/>
      <c r="CIL52" s="887"/>
      <c r="CIM52" s="887"/>
      <c r="CIN52" s="887"/>
      <c r="CIO52" s="888"/>
      <c r="CIP52" s="886"/>
      <c r="CIQ52" s="887"/>
      <c r="CIR52" s="887"/>
      <c r="CIS52" s="887"/>
      <c r="CIT52" s="887"/>
      <c r="CIU52" s="887"/>
      <c r="CIV52" s="887"/>
      <c r="CIW52" s="887"/>
      <c r="CIX52" s="888"/>
      <c r="CIY52" s="886"/>
      <c r="CIZ52" s="887"/>
      <c r="CJA52" s="887"/>
      <c r="CJB52" s="887"/>
      <c r="CJC52" s="887"/>
      <c r="CJD52" s="887"/>
      <c r="CJE52" s="887"/>
      <c r="CJF52" s="887"/>
      <c r="CJG52" s="888"/>
      <c r="CJH52" s="886"/>
      <c r="CJI52" s="887"/>
      <c r="CJJ52" s="887"/>
      <c r="CJK52" s="887"/>
      <c r="CJL52" s="887"/>
      <c r="CJM52" s="887"/>
      <c r="CJN52" s="887"/>
      <c r="CJO52" s="887"/>
      <c r="CJP52" s="888"/>
      <c r="CJQ52" s="886"/>
      <c r="CJR52" s="887"/>
      <c r="CJS52" s="887"/>
      <c r="CJT52" s="887"/>
      <c r="CJU52" s="887"/>
      <c r="CJV52" s="887"/>
      <c r="CJW52" s="887"/>
      <c r="CJX52" s="887"/>
      <c r="CJY52" s="888"/>
      <c r="CJZ52" s="886"/>
      <c r="CKA52" s="887"/>
      <c r="CKB52" s="887"/>
      <c r="CKC52" s="887"/>
      <c r="CKD52" s="887"/>
      <c r="CKE52" s="887"/>
      <c r="CKF52" s="887"/>
      <c r="CKG52" s="887"/>
      <c r="CKH52" s="888"/>
      <c r="CKI52" s="886"/>
      <c r="CKJ52" s="887"/>
      <c r="CKK52" s="887"/>
      <c r="CKL52" s="887"/>
      <c r="CKM52" s="887"/>
      <c r="CKN52" s="887"/>
      <c r="CKO52" s="887"/>
      <c r="CKP52" s="887"/>
      <c r="CKQ52" s="888"/>
      <c r="CKR52" s="886"/>
      <c r="CKS52" s="887"/>
      <c r="CKT52" s="887"/>
      <c r="CKU52" s="887"/>
      <c r="CKV52" s="887"/>
      <c r="CKW52" s="887"/>
      <c r="CKX52" s="887"/>
      <c r="CKY52" s="887"/>
      <c r="CKZ52" s="888"/>
      <c r="CLA52" s="886"/>
      <c r="CLB52" s="887"/>
      <c r="CLC52" s="887"/>
      <c r="CLD52" s="887"/>
      <c r="CLE52" s="887"/>
      <c r="CLF52" s="887"/>
      <c r="CLG52" s="887"/>
      <c r="CLH52" s="887"/>
      <c r="CLI52" s="888"/>
      <c r="CLJ52" s="886"/>
      <c r="CLK52" s="887"/>
      <c r="CLL52" s="887"/>
      <c r="CLM52" s="887"/>
      <c r="CLN52" s="887"/>
      <c r="CLO52" s="887"/>
      <c r="CLP52" s="887"/>
      <c r="CLQ52" s="887"/>
      <c r="CLR52" s="888"/>
      <c r="CLS52" s="886"/>
      <c r="CLT52" s="887"/>
      <c r="CLU52" s="887"/>
      <c r="CLV52" s="887"/>
      <c r="CLW52" s="887"/>
      <c r="CLX52" s="887"/>
      <c r="CLY52" s="887"/>
      <c r="CLZ52" s="887"/>
      <c r="CMA52" s="888"/>
      <c r="CMB52" s="886"/>
      <c r="CMC52" s="887"/>
      <c r="CMD52" s="887"/>
      <c r="CME52" s="887"/>
      <c r="CMF52" s="887"/>
      <c r="CMG52" s="887"/>
      <c r="CMH52" s="887"/>
      <c r="CMI52" s="887"/>
      <c r="CMJ52" s="888"/>
      <c r="CMK52" s="886"/>
      <c r="CML52" s="887"/>
      <c r="CMM52" s="887"/>
      <c r="CMN52" s="887"/>
      <c r="CMO52" s="887"/>
      <c r="CMP52" s="887"/>
      <c r="CMQ52" s="887"/>
      <c r="CMR52" s="887"/>
      <c r="CMS52" s="888"/>
      <c r="CMT52" s="886"/>
      <c r="CMU52" s="887"/>
      <c r="CMV52" s="887"/>
      <c r="CMW52" s="887"/>
      <c r="CMX52" s="887"/>
      <c r="CMY52" s="887"/>
      <c r="CMZ52" s="887"/>
      <c r="CNA52" s="887"/>
      <c r="CNB52" s="888"/>
      <c r="CNC52" s="886"/>
      <c r="CND52" s="887"/>
      <c r="CNE52" s="887"/>
      <c r="CNF52" s="887"/>
      <c r="CNG52" s="887"/>
      <c r="CNH52" s="887"/>
      <c r="CNI52" s="887"/>
      <c r="CNJ52" s="887"/>
      <c r="CNK52" s="888"/>
      <c r="CNL52" s="886"/>
      <c r="CNM52" s="887"/>
      <c r="CNN52" s="887"/>
      <c r="CNO52" s="887"/>
      <c r="CNP52" s="887"/>
      <c r="CNQ52" s="887"/>
      <c r="CNR52" s="887"/>
      <c r="CNS52" s="887"/>
      <c r="CNT52" s="888"/>
      <c r="CNU52" s="886"/>
      <c r="CNV52" s="887"/>
      <c r="CNW52" s="887"/>
      <c r="CNX52" s="887"/>
      <c r="CNY52" s="887"/>
      <c r="CNZ52" s="887"/>
      <c r="COA52" s="887"/>
      <c r="COB52" s="887"/>
      <c r="COC52" s="888"/>
      <c r="COD52" s="886"/>
      <c r="COE52" s="887"/>
      <c r="COF52" s="887"/>
      <c r="COG52" s="887"/>
      <c r="COH52" s="887"/>
      <c r="COI52" s="887"/>
      <c r="COJ52" s="887"/>
      <c r="COK52" s="887"/>
      <c r="COL52" s="888"/>
      <c r="COM52" s="886"/>
      <c r="CON52" s="887"/>
      <c r="COO52" s="887"/>
      <c r="COP52" s="887"/>
      <c r="COQ52" s="887"/>
      <c r="COR52" s="887"/>
      <c r="COS52" s="887"/>
      <c r="COT52" s="887"/>
      <c r="COU52" s="888"/>
      <c r="COV52" s="886"/>
      <c r="COW52" s="887"/>
      <c r="COX52" s="887"/>
      <c r="COY52" s="887"/>
      <c r="COZ52" s="887"/>
      <c r="CPA52" s="887"/>
      <c r="CPB52" s="887"/>
      <c r="CPC52" s="887"/>
      <c r="CPD52" s="888"/>
      <c r="CPE52" s="886"/>
      <c r="CPF52" s="887"/>
      <c r="CPG52" s="887"/>
      <c r="CPH52" s="887"/>
      <c r="CPI52" s="887"/>
      <c r="CPJ52" s="887"/>
      <c r="CPK52" s="887"/>
      <c r="CPL52" s="887"/>
      <c r="CPM52" s="888"/>
      <c r="CPN52" s="886"/>
      <c r="CPO52" s="887"/>
      <c r="CPP52" s="887"/>
      <c r="CPQ52" s="887"/>
      <c r="CPR52" s="887"/>
      <c r="CPS52" s="887"/>
      <c r="CPT52" s="887"/>
      <c r="CPU52" s="887"/>
      <c r="CPV52" s="888"/>
      <c r="CPW52" s="886"/>
      <c r="CPX52" s="887"/>
      <c r="CPY52" s="887"/>
      <c r="CPZ52" s="887"/>
      <c r="CQA52" s="887"/>
      <c r="CQB52" s="887"/>
      <c r="CQC52" s="887"/>
      <c r="CQD52" s="887"/>
      <c r="CQE52" s="888"/>
      <c r="CQF52" s="886"/>
      <c r="CQG52" s="887"/>
      <c r="CQH52" s="887"/>
      <c r="CQI52" s="887"/>
      <c r="CQJ52" s="887"/>
      <c r="CQK52" s="887"/>
      <c r="CQL52" s="887"/>
      <c r="CQM52" s="887"/>
      <c r="CQN52" s="888"/>
      <c r="CQO52" s="886"/>
      <c r="CQP52" s="887"/>
      <c r="CQQ52" s="887"/>
      <c r="CQR52" s="887"/>
      <c r="CQS52" s="887"/>
      <c r="CQT52" s="887"/>
      <c r="CQU52" s="887"/>
      <c r="CQV52" s="887"/>
      <c r="CQW52" s="888"/>
      <c r="CQX52" s="886"/>
      <c r="CQY52" s="887"/>
      <c r="CQZ52" s="887"/>
      <c r="CRA52" s="887"/>
      <c r="CRB52" s="887"/>
      <c r="CRC52" s="887"/>
      <c r="CRD52" s="887"/>
      <c r="CRE52" s="887"/>
      <c r="CRF52" s="888"/>
      <c r="CRG52" s="886"/>
      <c r="CRH52" s="887"/>
      <c r="CRI52" s="887"/>
      <c r="CRJ52" s="887"/>
      <c r="CRK52" s="887"/>
      <c r="CRL52" s="887"/>
      <c r="CRM52" s="887"/>
      <c r="CRN52" s="887"/>
      <c r="CRO52" s="888"/>
      <c r="CRP52" s="886"/>
      <c r="CRQ52" s="887"/>
      <c r="CRR52" s="887"/>
      <c r="CRS52" s="887"/>
      <c r="CRT52" s="887"/>
      <c r="CRU52" s="887"/>
      <c r="CRV52" s="887"/>
      <c r="CRW52" s="887"/>
      <c r="CRX52" s="888"/>
      <c r="CRY52" s="886"/>
      <c r="CRZ52" s="887"/>
      <c r="CSA52" s="887"/>
      <c r="CSB52" s="887"/>
      <c r="CSC52" s="887"/>
      <c r="CSD52" s="887"/>
      <c r="CSE52" s="887"/>
      <c r="CSF52" s="887"/>
      <c r="CSG52" s="888"/>
      <c r="CSH52" s="886"/>
      <c r="CSI52" s="887"/>
      <c r="CSJ52" s="887"/>
      <c r="CSK52" s="887"/>
      <c r="CSL52" s="887"/>
      <c r="CSM52" s="887"/>
      <c r="CSN52" s="887"/>
      <c r="CSO52" s="887"/>
      <c r="CSP52" s="888"/>
      <c r="CSQ52" s="886"/>
      <c r="CSR52" s="887"/>
      <c r="CSS52" s="887"/>
      <c r="CST52" s="887"/>
      <c r="CSU52" s="887"/>
      <c r="CSV52" s="887"/>
      <c r="CSW52" s="887"/>
      <c r="CSX52" s="887"/>
      <c r="CSY52" s="888"/>
      <c r="CSZ52" s="886"/>
      <c r="CTA52" s="887"/>
      <c r="CTB52" s="887"/>
      <c r="CTC52" s="887"/>
      <c r="CTD52" s="887"/>
      <c r="CTE52" s="887"/>
      <c r="CTF52" s="887"/>
      <c r="CTG52" s="887"/>
      <c r="CTH52" s="888"/>
      <c r="CTI52" s="886"/>
      <c r="CTJ52" s="887"/>
      <c r="CTK52" s="887"/>
      <c r="CTL52" s="887"/>
      <c r="CTM52" s="887"/>
      <c r="CTN52" s="887"/>
      <c r="CTO52" s="887"/>
      <c r="CTP52" s="887"/>
      <c r="CTQ52" s="888"/>
      <c r="CTR52" s="886"/>
      <c r="CTS52" s="887"/>
      <c r="CTT52" s="887"/>
      <c r="CTU52" s="887"/>
      <c r="CTV52" s="887"/>
      <c r="CTW52" s="887"/>
      <c r="CTX52" s="887"/>
      <c r="CTY52" s="887"/>
      <c r="CTZ52" s="888"/>
      <c r="CUA52" s="886"/>
      <c r="CUB52" s="887"/>
      <c r="CUC52" s="887"/>
      <c r="CUD52" s="887"/>
      <c r="CUE52" s="887"/>
      <c r="CUF52" s="887"/>
      <c r="CUG52" s="887"/>
      <c r="CUH52" s="887"/>
      <c r="CUI52" s="888"/>
      <c r="CUJ52" s="886"/>
      <c r="CUK52" s="887"/>
      <c r="CUL52" s="887"/>
      <c r="CUM52" s="887"/>
      <c r="CUN52" s="887"/>
      <c r="CUO52" s="887"/>
      <c r="CUP52" s="887"/>
      <c r="CUQ52" s="887"/>
      <c r="CUR52" s="888"/>
      <c r="CUS52" s="886"/>
      <c r="CUT52" s="887"/>
      <c r="CUU52" s="887"/>
      <c r="CUV52" s="887"/>
      <c r="CUW52" s="887"/>
      <c r="CUX52" s="887"/>
      <c r="CUY52" s="887"/>
      <c r="CUZ52" s="887"/>
      <c r="CVA52" s="888"/>
      <c r="CVB52" s="886"/>
      <c r="CVC52" s="887"/>
      <c r="CVD52" s="887"/>
      <c r="CVE52" s="887"/>
      <c r="CVF52" s="887"/>
      <c r="CVG52" s="887"/>
      <c r="CVH52" s="887"/>
      <c r="CVI52" s="887"/>
      <c r="CVJ52" s="888"/>
      <c r="CVK52" s="886"/>
      <c r="CVL52" s="887"/>
      <c r="CVM52" s="887"/>
      <c r="CVN52" s="887"/>
      <c r="CVO52" s="887"/>
      <c r="CVP52" s="887"/>
      <c r="CVQ52" s="887"/>
      <c r="CVR52" s="887"/>
      <c r="CVS52" s="888"/>
      <c r="CVT52" s="886"/>
      <c r="CVU52" s="887"/>
      <c r="CVV52" s="887"/>
      <c r="CVW52" s="887"/>
      <c r="CVX52" s="887"/>
      <c r="CVY52" s="887"/>
      <c r="CVZ52" s="887"/>
      <c r="CWA52" s="887"/>
      <c r="CWB52" s="888"/>
      <c r="CWC52" s="886"/>
      <c r="CWD52" s="887"/>
      <c r="CWE52" s="887"/>
      <c r="CWF52" s="887"/>
      <c r="CWG52" s="887"/>
      <c r="CWH52" s="887"/>
      <c r="CWI52" s="887"/>
      <c r="CWJ52" s="887"/>
      <c r="CWK52" s="888"/>
      <c r="CWL52" s="886"/>
      <c r="CWM52" s="887"/>
      <c r="CWN52" s="887"/>
      <c r="CWO52" s="887"/>
      <c r="CWP52" s="887"/>
      <c r="CWQ52" s="887"/>
      <c r="CWR52" s="887"/>
      <c r="CWS52" s="887"/>
      <c r="CWT52" s="888"/>
      <c r="CWU52" s="886"/>
      <c r="CWV52" s="887"/>
      <c r="CWW52" s="887"/>
      <c r="CWX52" s="887"/>
      <c r="CWY52" s="887"/>
      <c r="CWZ52" s="887"/>
      <c r="CXA52" s="887"/>
      <c r="CXB52" s="887"/>
      <c r="CXC52" s="888"/>
      <c r="CXD52" s="886"/>
      <c r="CXE52" s="887"/>
      <c r="CXF52" s="887"/>
      <c r="CXG52" s="887"/>
      <c r="CXH52" s="887"/>
      <c r="CXI52" s="887"/>
      <c r="CXJ52" s="887"/>
      <c r="CXK52" s="887"/>
      <c r="CXL52" s="888"/>
      <c r="CXM52" s="886"/>
      <c r="CXN52" s="887"/>
      <c r="CXO52" s="887"/>
      <c r="CXP52" s="887"/>
      <c r="CXQ52" s="887"/>
      <c r="CXR52" s="887"/>
      <c r="CXS52" s="887"/>
      <c r="CXT52" s="887"/>
      <c r="CXU52" s="888"/>
      <c r="CXV52" s="886"/>
      <c r="CXW52" s="887"/>
      <c r="CXX52" s="887"/>
      <c r="CXY52" s="887"/>
      <c r="CXZ52" s="887"/>
      <c r="CYA52" s="887"/>
      <c r="CYB52" s="887"/>
      <c r="CYC52" s="887"/>
      <c r="CYD52" s="888"/>
      <c r="CYE52" s="886"/>
      <c r="CYF52" s="887"/>
      <c r="CYG52" s="887"/>
      <c r="CYH52" s="887"/>
      <c r="CYI52" s="887"/>
      <c r="CYJ52" s="887"/>
      <c r="CYK52" s="887"/>
      <c r="CYL52" s="887"/>
      <c r="CYM52" s="888"/>
      <c r="CYN52" s="886"/>
      <c r="CYO52" s="887"/>
      <c r="CYP52" s="887"/>
      <c r="CYQ52" s="887"/>
      <c r="CYR52" s="887"/>
      <c r="CYS52" s="887"/>
      <c r="CYT52" s="887"/>
      <c r="CYU52" s="887"/>
      <c r="CYV52" s="888"/>
      <c r="CYW52" s="886"/>
      <c r="CYX52" s="887"/>
      <c r="CYY52" s="887"/>
      <c r="CYZ52" s="887"/>
      <c r="CZA52" s="887"/>
      <c r="CZB52" s="887"/>
      <c r="CZC52" s="887"/>
      <c r="CZD52" s="887"/>
      <c r="CZE52" s="888"/>
      <c r="CZF52" s="886"/>
      <c r="CZG52" s="887"/>
      <c r="CZH52" s="887"/>
      <c r="CZI52" s="887"/>
      <c r="CZJ52" s="887"/>
      <c r="CZK52" s="887"/>
      <c r="CZL52" s="887"/>
      <c r="CZM52" s="887"/>
      <c r="CZN52" s="888"/>
      <c r="CZO52" s="886"/>
      <c r="CZP52" s="887"/>
      <c r="CZQ52" s="887"/>
      <c r="CZR52" s="887"/>
      <c r="CZS52" s="887"/>
      <c r="CZT52" s="887"/>
      <c r="CZU52" s="887"/>
      <c r="CZV52" s="887"/>
      <c r="CZW52" s="888"/>
      <c r="CZX52" s="886"/>
      <c r="CZY52" s="887"/>
      <c r="CZZ52" s="887"/>
      <c r="DAA52" s="887"/>
      <c r="DAB52" s="887"/>
      <c r="DAC52" s="887"/>
      <c r="DAD52" s="887"/>
      <c r="DAE52" s="887"/>
      <c r="DAF52" s="888"/>
      <c r="DAG52" s="886"/>
      <c r="DAH52" s="887"/>
      <c r="DAI52" s="887"/>
      <c r="DAJ52" s="887"/>
      <c r="DAK52" s="887"/>
      <c r="DAL52" s="887"/>
      <c r="DAM52" s="887"/>
      <c r="DAN52" s="887"/>
      <c r="DAO52" s="888"/>
      <c r="DAP52" s="886"/>
      <c r="DAQ52" s="887"/>
      <c r="DAR52" s="887"/>
      <c r="DAS52" s="887"/>
      <c r="DAT52" s="887"/>
      <c r="DAU52" s="887"/>
      <c r="DAV52" s="887"/>
      <c r="DAW52" s="887"/>
      <c r="DAX52" s="888"/>
      <c r="DAY52" s="886"/>
      <c r="DAZ52" s="887"/>
      <c r="DBA52" s="887"/>
      <c r="DBB52" s="887"/>
      <c r="DBC52" s="887"/>
      <c r="DBD52" s="887"/>
      <c r="DBE52" s="887"/>
      <c r="DBF52" s="887"/>
      <c r="DBG52" s="888"/>
      <c r="DBH52" s="886"/>
      <c r="DBI52" s="887"/>
      <c r="DBJ52" s="887"/>
      <c r="DBK52" s="887"/>
      <c r="DBL52" s="887"/>
      <c r="DBM52" s="887"/>
      <c r="DBN52" s="887"/>
      <c r="DBO52" s="887"/>
      <c r="DBP52" s="888"/>
      <c r="DBQ52" s="886"/>
      <c r="DBR52" s="887"/>
      <c r="DBS52" s="887"/>
      <c r="DBT52" s="887"/>
      <c r="DBU52" s="887"/>
      <c r="DBV52" s="887"/>
      <c r="DBW52" s="887"/>
      <c r="DBX52" s="887"/>
      <c r="DBY52" s="888"/>
      <c r="DBZ52" s="886"/>
      <c r="DCA52" s="887"/>
      <c r="DCB52" s="887"/>
      <c r="DCC52" s="887"/>
      <c r="DCD52" s="887"/>
      <c r="DCE52" s="887"/>
      <c r="DCF52" s="887"/>
      <c r="DCG52" s="887"/>
      <c r="DCH52" s="888"/>
      <c r="DCI52" s="886"/>
      <c r="DCJ52" s="887"/>
      <c r="DCK52" s="887"/>
      <c r="DCL52" s="887"/>
      <c r="DCM52" s="887"/>
      <c r="DCN52" s="887"/>
      <c r="DCO52" s="887"/>
      <c r="DCP52" s="887"/>
      <c r="DCQ52" s="888"/>
      <c r="DCR52" s="886"/>
      <c r="DCS52" s="887"/>
      <c r="DCT52" s="887"/>
      <c r="DCU52" s="887"/>
      <c r="DCV52" s="887"/>
      <c r="DCW52" s="887"/>
      <c r="DCX52" s="887"/>
      <c r="DCY52" s="887"/>
      <c r="DCZ52" s="888"/>
      <c r="DDA52" s="886"/>
      <c r="DDB52" s="887"/>
      <c r="DDC52" s="887"/>
      <c r="DDD52" s="887"/>
      <c r="DDE52" s="887"/>
      <c r="DDF52" s="887"/>
      <c r="DDG52" s="887"/>
      <c r="DDH52" s="887"/>
      <c r="DDI52" s="888"/>
      <c r="DDJ52" s="886"/>
      <c r="DDK52" s="887"/>
      <c r="DDL52" s="887"/>
      <c r="DDM52" s="887"/>
      <c r="DDN52" s="887"/>
      <c r="DDO52" s="887"/>
      <c r="DDP52" s="887"/>
      <c r="DDQ52" s="887"/>
      <c r="DDR52" s="888"/>
      <c r="DDS52" s="886"/>
      <c r="DDT52" s="887"/>
      <c r="DDU52" s="887"/>
      <c r="DDV52" s="887"/>
      <c r="DDW52" s="887"/>
      <c r="DDX52" s="887"/>
      <c r="DDY52" s="887"/>
      <c r="DDZ52" s="887"/>
      <c r="DEA52" s="888"/>
      <c r="DEB52" s="886"/>
      <c r="DEC52" s="887"/>
      <c r="DED52" s="887"/>
      <c r="DEE52" s="887"/>
      <c r="DEF52" s="887"/>
      <c r="DEG52" s="887"/>
      <c r="DEH52" s="887"/>
      <c r="DEI52" s="887"/>
      <c r="DEJ52" s="888"/>
      <c r="DEK52" s="886"/>
      <c r="DEL52" s="887"/>
      <c r="DEM52" s="887"/>
      <c r="DEN52" s="887"/>
      <c r="DEO52" s="887"/>
      <c r="DEP52" s="887"/>
      <c r="DEQ52" s="887"/>
      <c r="DER52" s="887"/>
      <c r="DES52" s="888"/>
      <c r="DET52" s="886"/>
      <c r="DEU52" s="887"/>
      <c r="DEV52" s="887"/>
      <c r="DEW52" s="887"/>
      <c r="DEX52" s="887"/>
      <c r="DEY52" s="887"/>
      <c r="DEZ52" s="887"/>
      <c r="DFA52" s="887"/>
      <c r="DFB52" s="888"/>
      <c r="DFC52" s="886"/>
      <c r="DFD52" s="887"/>
      <c r="DFE52" s="887"/>
      <c r="DFF52" s="887"/>
      <c r="DFG52" s="887"/>
      <c r="DFH52" s="887"/>
      <c r="DFI52" s="887"/>
      <c r="DFJ52" s="887"/>
      <c r="DFK52" s="888"/>
      <c r="DFL52" s="886"/>
      <c r="DFM52" s="887"/>
      <c r="DFN52" s="887"/>
      <c r="DFO52" s="887"/>
      <c r="DFP52" s="887"/>
      <c r="DFQ52" s="887"/>
      <c r="DFR52" s="887"/>
      <c r="DFS52" s="887"/>
      <c r="DFT52" s="888"/>
      <c r="DFU52" s="886"/>
      <c r="DFV52" s="887"/>
      <c r="DFW52" s="887"/>
      <c r="DFX52" s="887"/>
      <c r="DFY52" s="887"/>
      <c r="DFZ52" s="887"/>
      <c r="DGA52" s="887"/>
      <c r="DGB52" s="887"/>
      <c r="DGC52" s="888"/>
      <c r="DGD52" s="886"/>
      <c r="DGE52" s="887"/>
      <c r="DGF52" s="887"/>
      <c r="DGG52" s="887"/>
      <c r="DGH52" s="887"/>
      <c r="DGI52" s="887"/>
      <c r="DGJ52" s="887"/>
      <c r="DGK52" s="887"/>
      <c r="DGL52" s="888"/>
      <c r="DGM52" s="886"/>
      <c r="DGN52" s="887"/>
      <c r="DGO52" s="887"/>
      <c r="DGP52" s="887"/>
      <c r="DGQ52" s="887"/>
      <c r="DGR52" s="887"/>
      <c r="DGS52" s="887"/>
      <c r="DGT52" s="887"/>
      <c r="DGU52" s="888"/>
      <c r="DGV52" s="886"/>
      <c r="DGW52" s="887"/>
      <c r="DGX52" s="887"/>
      <c r="DGY52" s="887"/>
      <c r="DGZ52" s="887"/>
      <c r="DHA52" s="887"/>
      <c r="DHB52" s="887"/>
      <c r="DHC52" s="887"/>
      <c r="DHD52" s="888"/>
      <c r="DHE52" s="886"/>
      <c r="DHF52" s="887"/>
      <c r="DHG52" s="887"/>
      <c r="DHH52" s="887"/>
      <c r="DHI52" s="887"/>
      <c r="DHJ52" s="887"/>
      <c r="DHK52" s="887"/>
      <c r="DHL52" s="887"/>
      <c r="DHM52" s="888"/>
      <c r="DHN52" s="886"/>
      <c r="DHO52" s="887"/>
      <c r="DHP52" s="887"/>
      <c r="DHQ52" s="887"/>
      <c r="DHR52" s="887"/>
      <c r="DHS52" s="887"/>
      <c r="DHT52" s="887"/>
      <c r="DHU52" s="887"/>
      <c r="DHV52" s="888"/>
      <c r="DHW52" s="886"/>
      <c r="DHX52" s="887"/>
      <c r="DHY52" s="887"/>
      <c r="DHZ52" s="887"/>
      <c r="DIA52" s="887"/>
      <c r="DIB52" s="887"/>
      <c r="DIC52" s="887"/>
      <c r="DID52" s="887"/>
      <c r="DIE52" s="888"/>
      <c r="DIF52" s="886"/>
      <c r="DIG52" s="887"/>
      <c r="DIH52" s="887"/>
      <c r="DII52" s="887"/>
      <c r="DIJ52" s="887"/>
      <c r="DIK52" s="887"/>
      <c r="DIL52" s="887"/>
      <c r="DIM52" s="887"/>
      <c r="DIN52" s="888"/>
      <c r="DIO52" s="886"/>
      <c r="DIP52" s="887"/>
      <c r="DIQ52" s="887"/>
      <c r="DIR52" s="887"/>
      <c r="DIS52" s="887"/>
      <c r="DIT52" s="887"/>
      <c r="DIU52" s="887"/>
      <c r="DIV52" s="887"/>
      <c r="DIW52" s="888"/>
      <c r="DIX52" s="886"/>
      <c r="DIY52" s="887"/>
      <c r="DIZ52" s="887"/>
      <c r="DJA52" s="887"/>
      <c r="DJB52" s="887"/>
      <c r="DJC52" s="887"/>
      <c r="DJD52" s="887"/>
      <c r="DJE52" s="887"/>
      <c r="DJF52" s="888"/>
      <c r="DJG52" s="886"/>
      <c r="DJH52" s="887"/>
      <c r="DJI52" s="887"/>
      <c r="DJJ52" s="887"/>
      <c r="DJK52" s="887"/>
      <c r="DJL52" s="887"/>
      <c r="DJM52" s="887"/>
      <c r="DJN52" s="887"/>
      <c r="DJO52" s="888"/>
      <c r="DJP52" s="886"/>
      <c r="DJQ52" s="887"/>
      <c r="DJR52" s="887"/>
      <c r="DJS52" s="887"/>
      <c r="DJT52" s="887"/>
      <c r="DJU52" s="887"/>
      <c r="DJV52" s="887"/>
      <c r="DJW52" s="887"/>
      <c r="DJX52" s="888"/>
      <c r="DJY52" s="886"/>
      <c r="DJZ52" s="887"/>
      <c r="DKA52" s="887"/>
      <c r="DKB52" s="887"/>
      <c r="DKC52" s="887"/>
      <c r="DKD52" s="887"/>
      <c r="DKE52" s="887"/>
      <c r="DKF52" s="887"/>
      <c r="DKG52" s="888"/>
      <c r="DKH52" s="886"/>
      <c r="DKI52" s="887"/>
      <c r="DKJ52" s="887"/>
      <c r="DKK52" s="887"/>
      <c r="DKL52" s="887"/>
      <c r="DKM52" s="887"/>
      <c r="DKN52" s="887"/>
      <c r="DKO52" s="887"/>
      <c r="DKP52" s="888"/>
      <c r="DKQ52" s="886"/>
      <c r="DKR52" s="887"/>
      <c r="DKS52" s="887"/>
      <c r="DKT52" s="887"/>
      <c r="DKU52" s="887"/>
      <c r="DKV52" s="887"/>
      <c r="DKW52" s="887"/>
      <c r="DKX52" s="887"/>
      <c r="DKY52" s="888"/>
      <c r="DKZ52" s="886"/>
      <c r="DLA52" s="887"/>
      <c r="DLB52" s="887"/>
      <c r="DLC52" s="887"/>
      <c r="DLD52" s="887"/>
      <c r="DLE52" s="887"/>
      <c r="DLF52" s="887"/>
      <c r="DLG52" s="887"/>
      <c r="DLH52" s="888"/>
      <c r="DLI52" s="886"/>
      <c r="DLJ52" s="887"/>
      <c r="DLK52" s="887"/>
      <c r="DLL52" s="887"/>
      <c r="DLM52" s="887"/>
      <c r="DLN52" s="887"/>
      <c r="DLO52" s="887"/>
      <c r="DLP52" s="887"/>
      <c r="DLQ52" s="888"/>
      <c r="DLR52" s="886"/>
      <c r="DLS52" s="887"/>
      <c r="DLT52" s="887"/>
      <c r="DLU52" s="887"/>
      <c r="DLV52" s="887"/>
      <c r="DLW52" s="887"/>
      <c r="DLX52" s="887"/>
      <c r="DLY52" s="887"/>
      <c r="DLZ52" s="888"/>
      <c r="DMA52" s="886"/>
      <c r="DMB52" s="887"/>
      <c r="DMC52" s="887"/>
      <c r="DMD52" s="887"/>
      <c r="DME52" s="887"/>
      <c r="DMF52" s="887"/>
      <c r="DMG52" s="887"/>
      <c r="DMH52" s="887"/>
      <c r="DMI52" s="888"/>
      <c r="DMJ52" s="886"/>
      <c r="DMK52" s="887"/>
      <c r="DML52" s="887"/>
      <c r="DMM52" s="887"/>
      <c r="DMN52" s="887"/>
      <c r="DMO52" s="887"/>
      <c r="DMP52" s="887"/>
      <c r="DMQ52" s="887"/>
      <c r="DMR52" s="888"/>
      <c r="DMS52" s="886"/>
      <c r="DMT52" s="887"/>
      <c r="DMU52" s="887"/>
      <c r="DMV52" s="887"/>
      <c r="DMW52" s="887"/>
      <c r="DMX52" s="887"/>
      <c r="DMY52" s="887"/>
      <c r="DMZ52" s="887"/>
      <c r="DNA52" s="888"/>
      <c r="DNB52" s="886"/>
      <c r="DNC52" s="887"/>
      <c r="DND52" s="887"/>
      <c r="DNE52" s="887"/>
      <c r="DNF52" s="887"/>
      <c r="DNG52" s="887"/>
      <c r="DNH52" s="887"/>
      <c r="DNI52" s="887"/>
      <c r="DNJ52" s="888"/>
      <c r="DNK52" s="886"/>
      <c r="DNL52" s="887"/>
      <c r="DNM52" s="887"/>
      <c r="DNN52" s="887"/>
      <c r="DNO52" s="887"/>
      <c r="DNP52" s="887"/>
      <c r="DNQ52" s="887"/>
      <c r="DNR52" s="887"/>
      <c r="DNS52" s="888"/>
      <c r="DNT52" s="886"/>
      <c r="DNU52" s="887"/>
      <c r="DNV52" s="887"/>
      <c r="DNW52" s="887"/>
      <c r="DNX52" s="887"/>
      <c r="DNY52" s="887"/>
      <c r="DNZ52" s="887"/>
      <c r="DOA52" s="887"/>
      <c r="DOB52" s="888"/>
      <c r="DOC52" s="886"/>
      <c r="DOD52" s="887"/>
      <c r="DOE52" s="887"/>
      <c r="DOF52" s="887"/>
      <c r="DOG52" s="887"/>
      <c r="DOH52" s="887"/>
      <c r="DOI52" s="887"/>
      <c r="DOJ52" s="887"/>
      <c r="DOK52" s="888"/>
      <c r="DOL52" s="886"/>
      <c r="DOM52" s="887"/>
      <c r="DON52" s="887"/>
      <c r="DOO52" s="887"/>
      <c r="DOP52" s="887"/>
      <c r="DOQ52" s="887"/>
      <c r="DOR52" s="887"/>
      <c r="DOS52" s="887"/>
      <c r="DOT52" s="888"/>
      <c r="DOU52" s="886"/>
      <c r="DOV52" s="887"/>
      <c r="DOW52" s="887"/>
      <c r="DOX52" s="887"/>
      <c r="DOY52" s="887"/>
      <c r="DOZ52" s="887"/>
      <c r="DPA52" s="887"/>
      <c r="DPB52" s="887"/>
      <c r="DPC52" s="888"/>
      <c r="DPD52" s="886"/>
      <c r="DPE52" s="887"/>
      <c r="DPF52" s="887"/>
      <c r="DPG52" s="887"/>
      <c r="DPH52" s="887"/>
      <c r="DPI52" s="887"/>
      <c r="DPJ52" s="887"/>
      <c r="DPK52" s="887"/>
      <c r="DPL52" s="888"/>
      <c r="DPM52" s="886"/>
      <c r="DPN52" s="887"/>
      <c r="DPO52" s="887"/>
      <c r="DPP52" s="887"/>
      <c r="DPQ52" s="887"/>
      <c r="DPR52" s="887"/>
      <c r="DPS52" s="887"/>
      <c r="DPT52" s="887"/>
      <c r="DPU52" s="888"/>
      <c r="DPV52" s="886"/>
      <c r="DPW52" s="887"/>
      <c r="DPX52" s="887"/>
      <c r="DPY52" s="887"/>
      <c r="DPZ52" s="887"/>
      <c r="DQA52" s="887"/>
      <c r="DQB52" s="887"/>
      <c r="DQC52" s="887"/>
      <c r="DQD52" s="888"/>
      <c r="DQE52" s="886"/>
      <c r="DQF52" s="887"/>
      <c r="DQG52" s="887"/>
      <c r="DQH52" s="887"/>
      <c r="DQI52" s="887"/>
      <c r="DQJ52" s="887"/>
      <c r="DQK52" s="887"/>
      <c r="DQL52" s="887"/>
      <c r="DQM52" s="888"/>
      <c r="DQN52" s="886"/>
      <c r="DQO52" s="887"/>
      <c r="DQP52" s="887"/>
      <c r="DQQ52" s="887"/>
      <c r="DQR52" s="887"/>
      <c r="DQS52" s="887"/>
      <c r="DQT52" s="887"/>
      <c r="DQU52" s="887"/>
      <c r="DQV52" s="888"/>
      <c r="DQW52" s="886"/>
      <c r="DQX52" s="887"/>
      <c r="DQY52" s="887"/>
      <c r="DQZ52" s="887"/>
      <c r="DRA52" s="887"/>
      <c r="DRB52" s="887"/>
      <c r="DRC52" s="887"/>
      <c r="DRD52" s="887"/>
      <c r="DRE52" s="888"/>
      <c r="DRF52" s="886"/>
      <c r="DRG52" s="887"/>
      <c r="DRH52" s="887"/>
      <c r="DRI52" s="887"/>
      <c r="DRJ52" s="887"/>
      <c r="DRK52" s="887"/>
      <c r="DRL52" s="887"/>
      <c r="DRM52" s="887"/>
      <c r="DRN52" s="888"/>
      <c r="DRO52" s="886"/>
      <c r="DRP52" s="887"/>
      <c r="DRQ52" s="887"/>
      <c r="DRR52" s="887"/>
      <c r="DRS52" s="887"/>
      <c r="DRT52" s="887"/>
      <c r="DRU52" s="887"/>
      <c r="DRV52" s="887"/>
      <c r="DRW52" s="888"/>
      <c r="DRX52" s="886"/>
      <c r="DRY52" s="887"/>
      <c r="DRZ52" s="887"/>
      <c r="DSA52" s="887"/>
      <c r="DSB52" s="887"/>
      <c r="DSC52" s="887"/>
      <c r="DSD52" s="887"/>
      <c r="DSE52" s="887"/>
      <c r="DSF52" s="888"/>
      <c r="DSG52" s="886"/>
      <c r="DSH52" s="887"/>
      <c r="DSI52" s="887"/>
      <c r="DSJ52" s="887"/>
      <c r="DSK52" s="887"/>
      <c r="DSL52" s="887"/>
      <c r="DSM52" s="887"/>
      <c r="DSN52" s="887"/>
      <c r="DSO52" s="888"/>
      <c r="DSP52" s="886"/>
      <c r="DSQ52" s="887"/>
      <c r="DSR52" s="887"/>
      <c r="DSS52" s="887"/>
      <c r="DST52" s="887"/>
      <c r="DSU52" s="887"/>
      <c r="DSV52" s="887"/>
      <c r="DSW52" s="887"/>
      <c r="DSX52" s="888"/>
      <c r="DSY52" s="886"/>
      <c r="DSZ52" s="887"/>
      <c r="DTA52" s="887"/>
      <c r="DTB52" s="887"/>
      <c r="DTC52" s="887"/>
      <c r="DTD52" s="887"/>
      <c r="DTE52" s="887"/>
      <c r="DTF52" s="887"/>
      <c r="DTG52" s="888"/>
      <c r="DTH52" s="886"/>
      <c r="DTI52" s="887"/>
      <c r="DTJ52" s="887"/>
      <c r="DTK52" s="887"/>
      <c r="DTL52" s="887"/>
      <c r="DTM52" s="887"/>
      <c r="DTN52" s="887"/>
      <c r="DTO52" s="887"/>
      <c r="DTP52" s="888"/>
      <c r="DTQ52" s="886"/>
      <c r="DTR52" s="887"/>
      <c r="DTS52" s="887"/>
      <c r="DTT52" s="887"/>
      <c r="DTU52" s="887"/>
      <c r="DTV52" s="887"/>
      <c r="DTW52" s="887"/>
      <c r="DTX52" s="887"/>
      <c r="DTY52" s="888"/>
      <c r="DTZ52" s="886"/>
      <c r="DUA52" s="887"/>
      <c r="DUB52" s="887"/>
      <c r="DUC52" s="887"/>
      <c r="DUD52" s="887"/>
      <c r="DUE52" s="887"/>
      <c r="DUF52" s="887"/>
      <c r="DUG52" s="887"/>
      <c r="DUH52" s="888"/>
      <c r="DUI52" s="886"/>
      <c r="DUJ52" s="887"/>
      <c r="DUK52" s="887"/>
      <c r="DUL52" s="887"/>
      <c r="DUM52" s="887"/>
      <c r="DUN52" s="887"/>
      <c r="DUO52" s="887"/>
      <c r="DUP52" s="887"/>
      <c r="DUQ52" s="888"/>
      <c r="DUR52" s="886"/>
      <c r="DUS52" s="887"/>
      <c r="DUT52" s="887"/>
      <c r="DUU52" s="887"/>
      <c r="DUV52" s="887"/>
      <c r="DUW52" s="887"/>
      <c r="DUX52" s="887"/>
      <c r="DUY52" s="887"/>
      <c r="DUZ52" s="888"/>
      <c r="DVA52" s="886"/>
      <c r="DVB52" s="887"/>
      <c r="DVC52" s="887"/>
      <c r="DVD52" s="887"/>
      <c r="DVE52" s="887"/>
      <c r="DVF52" s="887"/>
      <c r="DVG52" s="887"/>
      <c r="DVH52" s="887"/>
      <c r="DVI52" s="888"/>
      <c r="DVJ52" s="886"/>
      <c r="DVK52" s="887"/>
      <c r="DVL52" s="887"/>
      <c r="DVM52" s="887"/>
      <c r="DVN52" s="887"/>
      <c r="DVO52" s="887"/>
      <c r="DVP52" s="887"/>
      <c r="DVQ52" s="887"/>
      <c r="DVR52" s="888"/>
      <c r="DVS52" s="886"/>
      <c r="DVT52" s="887"/>
      <c r="DVU52" s="887"/>
      <c r="DVV52" s="887"/>
      <c r="DVW52" s="887"/>
      <c r="DVX52" s="887"/>
      <c r="DVY52" s="887"/>
      <c r="DVZ52" s="887"/>
      <c r="DWA52" s="888"/>
      <c r="DWB52" s="886"/>
      <c r="DWC52" s="887"/>
      <c r="DWD52" s="887"/>
      <c r="DWE52" s="887"/>
      <c r="DWF52" s="887"/>
      <c r="DWG52" s="887"/>
      <c r="DWH52" s="887"/>
      <c r="DWI52" s="887"/>
      <c r="DWJ52" s="888"/>
      <c r="DWK52" s="886"/>
      <c r="DWL52" s="887"/>
      <c r="DWM52" s="887"/>
      <c r="DWN52" s="887"/>
      <c r="DWO52" s="887"/>
      <c r="DWP52" s="887"/>
      <c r="DWQ52" s="887"/>
      <c r="DWR52" s="887"/>
      <c r="DWS52" s="888"/>
      <c r="DWT52" s="886"/>
      <c r="DWU52" s="887"/>
      <c r="DWV52" s="887"/>
      <c r="DWW52" s="887"/>
      <c r="DWX52" s="887"/>
      <c r="DWY52" s="887"/>
      <c r="DWZ52" s="887"/>
      <c r="DXA52" s="887"/>
      <c r="DXB52" s="888"/>
      <c r="DXC52" s="886"/>
      <c r="DXD52" s="887"/>
      <c r="DXE52" s="887"/>
      <c r="DXF52" s="887"/>
      <c r="DXG52" s="887"/>
      <c r="DXH52" s="887"/>
      <c r="DXI52" s="887"/>
      <c r="DXJ52" s="887"/>
      <c r="DXK52" s="888"/>
      <c r="DXL52" s="886"/>
      <c r="DXM52" s="887"/>
      <c r="DXN52" s="887"/>
      <c r="DXO52" s="887"/>
      <c r="DXP52" s="887"/>
      <c r="DXQ52" s="887"/>
      <c r="DXR52" s="887"/>
      <c r="DXS52" s="887"/>
      <c r="DXT52" s="888"/>
      <c r="DXU52" s="886"/>
      <c r="DXV52" s="887"/>
      <c r="DXW52" s="887"/>
      <c r="DXX52" s="887"/>
      <c r="DXY52" s="887"/>
      <c r="DXZ52" s="887"/>
      <c r="DYA52" s="887"/>
      <c r="DYB52" s="887"/>
      <c r="DYC52" s="888"/>
      <c r="DYD52" s="886"/>
      <c r="DYE52" s="887"/>
      <c r="DYF52" s="887"/>
      <c r="DYG52" s="887"/>
      <c r="DYH52" s="887"/>
      <c r="DYI52" s="887"/>
      <c r="DYJ52" s="887"/>
      <c r="DYK52" s="887"/>
      <c r="DYL52" s="888"/>
      <c r="DYM52" s="886"/>
      <c r="DYN52" s="887"/>
      <c r="DYO52" s="887"/>
      <c r="DYP52" s="887"/>
      <c r="DYQ52" s="887"/>
      <c r="DYR52" s="887"/>
      <c r="DYS52" s="887"/>
      <c r="DYT52" s="887"/>
      <c r="DYU52" s="888"/>
      <c r="DYV52" s="886"/>
      <c r="DYW52" s="887"/>
      <c r="DYX52" s="887"/>
      <c r="DYY52" s="887"/>
      <c r="DYZ52" s="887"/>
      <c r="DZA52" s="887"/>
      <c r="DZB52" s="887"/>
      <c r="DZC52" s="887"/>
      <c r="DZD52" s="888"/>
      <c r="DZE52" s="886"/>
      <c r="DZF52" s="887"/>
      <c r="DZG52" s="887"/>
      <c r="DZH52" s="887"/>
      <c r="DZI52" s="887"/>
      <c r="DZJ52" s="887"/>
      <c r="DZK52" s="887"/>
      <c r="DZL52" s="887"/>
      <c r="DZM52" s="888"/>
      <c r="DZN52" s="886"/>
      <c r="DZO52" s="887"/>
      <c r="DZP52" s="887"/>
      <c r="DZQ52" s="887"/>
      <c r="DZR52" s="887"/>
      <c r="DZS52" s="887"/>
      <c r="DZT52" s="887"/>
      <c r="DZU52" s="887"/>
      <c r="DZV52" s="888"/>
      <c r="DZW52" s="886"/>
      <c r="DZX52" s="887"/>
      <c r="DZY52" s="887"/>
      <c r="DZZ52" s="887"/>
      <c r="EAA52" s="887"/>
      <c r="EAB52" s="887"/>
      <c r="EAC52" s="887"/>
      <c r="EAD52" s="887"/>
      <c r="EAE52" s="888"/>
      <c r="EAF52" s="886"/>
      <c r="EAG52" s="887"/>
      <c r="EAH52" s="887"/>
      <c r="EAI52" s="887"/>
      <c r="EAJ52" s="887"/>
      <c r="EAK52" s="887"/>
      <c r="EAL52" s="887"/>
      <c r="EAM52" s="887"/>
      <c r="EAN52" s="888"/>
      <c r="EAO52" s="886"/>
      <c r="EAP52" s="887"/>
      <c r="EAQ52" s="887"/>
      <c r="EAR52" s="887"/>
      <c r="EAS52" s="887"/>
      <c r="EAT52" s="887"/>
      <c r="EAU52" s="887"/>
      <c r="EAV52" s="887"/>
      <c r="EAW52" s="888"/>
      <c r="EAX52" s="886"/>
      <c r="EAY52" s="887"/>
      <c r="EAZ52" s="887"/>
      <c r="EBA52" s="887"/>
      <c r="EBB52" s="887"/>
      <c r="EBC52" s="887"/>
      <c r="EBD52" s="887"/>
      <c r="EBE52" s="887"/>
      <c r="EBF52" s="888"/>
      <c r="EBG52" s="886"/>
      <c r="EBH52" s="887"/>
      <c r="EBI52" s="887"/>
      <c r="EBJ52" s="887"/>
      <c r="EBK52" s="887"/>
      <c r="EBL52" s="887"/>
      <c r="EBM52" s="887"/>
      <c r="EBN52" s="887"/>
      <c r="EBO52" s="888"/>
      <c r="EBP52" s="886"/>
      <c r="EBQ52" s="887"/>
      <c r="EBR52" s="887"/>
      <c r="EBS52" s="887"/>
      <c r="EBT52" s="887"/>
      <c r="EBU52" s="887"/>
      <c r="EBV52" s="887"/>
      <c r="EBW52" s="887"/>
      <c r="EBX52" s="888"/>
      <c r="EBY52" s="886"/>
      <c r="EBZ52" s="887"/>
      <c r="ECA52" s="887"/>
      <c r="ECB52" s="887"/>
      <c r="ECC52" s="887"/>
      <c r="ECD52" s="887"/>
      <c r="ECE52" s="887"/>
      <c r="ECF52" s="887"/>
      <c r="ECG52" s="888"/>
      <c r="ECH52" s="886"/>
      <c r="ECI52" s="887"/>
      <c r="ECJ52" s="887"/>
      <c r="ECK52" s="887"/>
      <c r="ECL52" s="887"/>
      <c r="ECM52" s="887"/>
      <c r="ECN52" s="887"/>
      <c r="ECO52" s="887"/>
      <c r="ECP52" s="888"/>
      <c r="ECQ52" s="886"/>
      <c r="ECR52" s="887"/>
      <c r="ECS52" s="887"/>
      <c r="ECT52" s="887"/>
      <c r="ECU52" s="887"/>
      <c r="ECV52" s="887"/>
      <c r="ECW52" s="887"/>
      <c r="ECX52" s="887"/>
      <c r="ECY52" s="888"/>
      <c r="ECZ52" s="886"/>
      <c r="EDA52" s="887"/>
      <c r="EDB52" s="887"/>
      <c r="EDC52" s="887"/>
      <c r="EDD52" s="887"/>
      <c r="EDE52" s="887"/>
      <c r="EDF52" s="887"/>
      <c r="EDG52" s="887"/>
      <c r="EDH52" s="888"/>
      <c r="EDI52" s="886"/>
      <c r="EDJ52" s="887"/>
      <c r="EDK52" s="887"/>
      <c r="EDL52" s="887"/>
      <c r="EDM52" s="887"/>
      <c r="EDN52" s="887"/>
      <c r="EDO52" s="887"/>
      <c r="EDP52" s="887"/>
      <c r="EDQ52" s="888"/>
      <c r="EDR52" s="886"/>
      <c r="EDS52" s="887"/>
      <c r="EDT52" s="887"/>
      <c r="EDU52" s="887"/>
      <c r="EDV52" s="887"/>
      <c r="EDW52" s="887"/>
      <c r="EDX52" s="887"/>
      <c r="EDY52" s="887"/>
      <c r="EDZ52" s="888"/>
      <c r="EEA52" s="886"/>
      <c r="EEB52" s="887"/>
      <c r="EEC52" s="887"/>
      <c r="EED52" s="887"/>
      <c r="EEE52" s="887"/>
      <c r="EEF52" s="887"/>
      <c r="EEG52" s="887"/>
      <c r="EEH52" s="887"/>
      <c r="EEI52" s="888"/>
      <c r="EEJ52" s="886"/>
      <c r="EEK52" s="887"/>
      <c r="EEL52" s="887"/>
      <c r="EEM52" s="887"/>
      <c r="EEN52" s="887"/>
      <c r="EEO52" s="887"/>
      <c r="EEP52" s="887"/>
      <c r="EEQ52" s="887"/>
      <c r="EER52" s="888"/>
      <c r="EES52" s="886"/>
      <c r="EET52" s="887"/>
      <c r="EEU52" s="887"/>
      <c r="EEV52" s="887"/>
      <c r="EEW52" s="887"/>
      <c r="EEX52" s="887"/>
      <c r="EEY52" s="887"/>
      <c r="EEZ52" s="887"/>
      <c r="EFA52" s="888"/>
      <c r="EFB52" s="886"/>
      <c r="EFC52" s="887"/>
      <c r="EFD52" s="887"/>
      <c r="EFE52" s="887"/>
      <c r="EFF52" s="887"/>
      <c r="EFG52" s="887"/>
      <c r="EFH52" s="887"/>
      <c r="EFI52" s="887"/>
      <c r="EFJ52" s="888"/>
      <c r="EFK52" s="886"/>
      <c r="EFL52" s="887"/>
      <c r="EFM52" s="887"/>
      <c r="EFN52" s="887"/>
      <c r="EFO52" s="887"/>
      <c r="EFP52" s="887"/>
      <c r="EFQ52" s="887"/>
      <c r="EFR52" s="887"/>
      <c r="EFS52" s="888"/>
      <c r="EFT52" s="886"/>
      <c r="EFU52" s="887"/>
      <c r="EFV52" s="887"/>
      <c r="EFW52" s="887"/>
      <c r="EFX52" s="887"/>
      <c r="EFY52" s="887"/>
      <c r="EFZ52" s="887"/>
      <c r="EGA52" s="887"/>
      <c r="EGB52" s="888"/>
      <c r="EGC52" s="886"/>
      <c r="EGD52" s="887"/>
      <c r="EGE52" s="887"/>
      <c r="EGF52" s="887"/>
      <c r="EGG52" s="887"/>
      <c r="EGH52" s="887"/>
      <c r="EGI52" s="887"/>
      <c r="EGJ52" s="887"/>
      <c r="EGK52" s="888"/>
      <c r="EGL52" s="886"/>
      <c r="EGM52" s="887"/>
      <c r="EGN52" s="887"/>
      <c r="EGO52" s="887"/>
      <c r="EGP52" s="887"/>
      <c r="EGQ52" s="887"/>
      <c r="EGR52" s="887"/>
      <c r="EGS52" s="887"/>
      <c r="EGT52" s="888"/>
      <c r="EGU52" s="886"/>
      <c r="EGV52" s="887"/>
      <c r="EGW52" s="887"/>
      <c r="EGX52" s="887"/>
      <c r="EGY52" s="887"/>
      <c r="EGZ52" s="887"/>
      <c r="EHA52" s="887"/>
      <c r="EHB52" s="887"/>
      <c r="EHC52" s="888"/>
      <c r="EHD52" s="886"/>
      <c r="EHE52" s="887"/>
      <c r="EHF52" s="887"/>
      <c r="EHG52" s="887"/>
      <c r="EHH52" s="887"/>
      <c r="EHI52" s="887"/>
      <c r="EHJ52" s="887"/>
      <c r="EHK52" s="887"/>
      <c r="EHL52" s="888"/>
      <c r="EHM52" s="886"/>
      <c r="EHN52" s="887"/>
      <c r="EHO52" s="887"/>
      <c r="EHP52" s="887"/>
      <c r="EHQ52" s="887"/>
      <c r="EHR52" s="887"/>
      <c r="EHS52" s="887"/>
      <c r="EHT52" s="887"/>
      <c r="EHU52" s="888"/>
      <c r="EHV52" s="886"/>
      <c r="EHW52" s="887"/>
      <c r="EHX52" s="887"/>
      <c r="EHY52" s="887"/>
      <c r="EHZ52" s="887"/>
      <c r="EIA52" s="887"/>
      <c r="EIB52" s="887"/>
      <c r="EIC52" s="887"/>
      <c r="EID52" s="888"/>
      <c r="EIE52" s="886"/>
      <c r="EIF52" s="887"/>
      <c r="EIG52" s="887"/>
      <c r="EIH52" s="887"/>
      <c r="EII52" s="887"/>
      <c r="EIJ52" s="887"/>
      <c r="EIK52" s="887"/>
      <c r="EIL52" s="887"/>
      <c r="EIM52" s="888"/>
      <c r="EIN52" s="886"/>
      <c r="EIO52" s="887"/>
      <c r="EIP52" s="887"/>
      <c r="EIQ52" s="887"/>
      <c r="EIR52" s="887"/>
      <c r="EIS52" s="887"/>
      <c r="EIT52" s="887"/>
      <c r="EIU52" s="887"/>
      <c r="EIV52" s="888"/>
      <c r="EIW52" s="886"/>
      <c r="EIX52" s="887"/>
      <c r="EIY52" s="887"/>
      <c r="EIZ52" s="887"/>
      <c r="EJA52" s="887"/>
      <c r="EJB52" s="887"/>
      <c r="EJC52" s="887"/>
      <c r="EJD52" s="887"/>
      <c r="EJE52" s="888"/>
      <c r="EJF52" s="886"/>
      <c r="EJG52" s="887"/>
      <c r="EJH52" s="887"/>
      <c r="EJI52" s="887"/>
      <c r="EJJ52" s="887"/>
      <c r="EJK52" s="887"/>
      <c r="EJL52" s="887"/>
      <c r="EJM52" s="887"/>
      <c r="EJN52" s="888"/>
      <c r="EJO52" s="886"/>
      <c r="EJP52" s="887"/>
      <c r="EJQ52" s="887"/>
      <c r="EJR52" s="887"/>
      <c r="EJS52" s="887"/>
      <c r="EJT52" s="887"/>
      <c r="EJU52" s="887"/>
      <c r="EJV52" s="887"/>
      <c r="EJW52" s="888"/>
      <c r="EJX52" s="886"/>
      <c r="EJY52" s="887"/>
      <c r="EJZ52" s="887"/>
      <c r="EKA52" s="887"/>
      <c r="EKB52" s="887"/>
      <c r="EKC52" s="887"/>
      <c r="EKD52" s="887"/>
      <c r="EKE52" s="887"/>
      <c r="EKF52" s="888"/>
      <c r="EKG52" s="886"/>
      <c r="EKH52" s="887"/>
      <c r="EKI52" s="887"/>
      <c r="EKJ52" s="887"/>
      <c r="EKK52" s="887"/>
      <c r="EKL52" s="887"/>
      <c r="EKM52" s="887"/>
      <c r="EKN52" s="887"/>
      <c r="EKO52" s="888"/>
      <c r="EKP52" s="886"/>
      <c r="EKQ52" s="887"/>
      <c r="EKR52" s="887"/>
      <c r="EKS52" s="887"/>
      <c r="EKT52" s="887"/>
      <c r="EKU52" s="887"/>
      <c r="EKV52" s="887"/>
      <c r="EKW52" s="887"/>
      <c r="EKX52" s="888"/>
      <c r="EKY52" s="886"/>
      <c r="EKZ52" s="887"/>
      <c r="ELA52" s="887"/>
      <c r="ELB52" s="887"/>
      <c r="ELC52" s="887"/>
      <c r="ELD52" s="887"/>
      <c r="ELE52" s="887"/>
      <c r="ELF52" s="887"/>
      <c r="ELG52" s="888"/>
      <c r="ELH52" s="886"/>
      <c r="ELI52" s="887"/>
      <c r="ELJ52" s="887"/>
      <c r="ELK52" s="887"/>
      <c r="ELL52" s="887"/>
      <c r="ELM52" s="887"/>
      <c r="ELN52" s="887"/>
      <c r="ELO52" s="887"/>
      <c r="ELP52" s="888"/>
      <c r="ELQ52" s="886"/>
      <c r="ELR52" s="887"/>
      <c r="ELS52" s="887"/>
      <c r="ELT52" s="887"/>
      <c r="ELU52" s="887"/>
      <c r="ELV52" s="887"/>
      <c r="ELW52" s="887"/>
      <c r="ELX52" s="887"/>
      <c r="ELY52" s="888"/>
      <c r="ELZ52" s="886"/>
      <c r="EMA52" s="887"/>
      <c r="EMB52" s="887"/>
      <c r="EMC52" s="887"/>
      <c r="EMD52" s="887"/>
      <c r="EME52" s="887"/>
      <c r="EMF52" s="887"/>
      <c r="EMG52" s="887"/>
      <c r="EMH52" s="888"/>
      <c r="EMI52" s="886"/>
      <c r="EMJ52" s="887"/>
      <c r="EMK52" s="887"/>
      <c r="EML52" s="887"/>
      <c r="EMM52" s="887"/>
      <c r="EMN52" s="887"/>
      <c r="EMO52" s="887"/>
      <c r="EMP52" s="887"/>
      <c r="EMQ52" s="888"/>
      <c r="EMR52" s="886"/>
      <c r="EMS52" s="887"/>
      <c r="EMT52" s="887"/>
      <c r="EMU52" s="887"/>
      <c r="EMV52" s="887"/>
      <c r="EMW52" s="887"/>
      <c r="EMX52" s="887"/>
      <c r="EMY52" s="887"/>
      <c r="EMZ52" s="888"/>
      <c r="ENA52" s="886"/>
      <c r="ENB52" s="887"/>
      <c r="ENC52" s="887"/>
      <c r="END52" s="887"/>
      <c r="ENE52" s="887"/>
      <c r="ENF52" s="887"/>
      <c r="ENG52" s="887"/>
      <c r="ENH52" s="887"/>
      <c r="ENI52" s="888"/>
      <c r="ENJ52" s="886"/>
      <c r="ENK52" s="887"/>
      <c r="ENL52" s="887"/>
      <c r="ENM52" s="887"/>
      <c r="ENN52" s="887"/>
      <c r="ENO52" s="887"/>
      <c r="ENP52" s="887"/>
      <c r="ENQ52" s="887"/>
      <c r="ENR52" s="888"/>
      <c r="ENS52" s="886"/>
      <c r="ENT52" s="887"/>
      <c r="ENU52" s="887"/>
      <c r="ENV52" s="887"/>
      <c r="ENW52" s="887"/>
      <c r="ENX52" s="887"/>
      <c r="ENY52" s="887"/>
      <c r="ENZ52" s="887"/>
      <c r="EOA52" s="888"/>
      <c r="EOB52" s="886"/>
      <c r="EOC52" s="887"/>
      <c r="EOD52" s="887"/>
      <c r="EOE52" s="887"/>
      <c r="EOF52" s="887"/>
      <c r="EOG52" s="887"/>
      <c r="EOH52" s="887"/>
      <c r="EOI52" s="887"/>
      <c r="EOJ52" s="888"/>
      <c r="EOK52" s="886"/>
      <c r="EOL52" s="887"/>
      <c r="EOM52" s="887"/>
      <c r="EON52" s="887"/>
      <c r="EOO52" s="887"/>
      <c r="EOP52" s="887"/>
      <c r="EOQ52" s="887"/>
      <c r="EOR52" s="887"/>
      <c r="EOS52" s="888"/>
      <c r="EOT52" s="886"/>
      <c r="EOU52" s="887"/>
      <c r="EOV52" s="887"/>
      <c r="EOW52" s="887"/>
      <c r="EOX52" s="887"/>
      <c r="EOY52" s="887"/>
      <c r="EOZ52" s="887"/>
      <c r="EPA52" s="887"/>
      <c r="EPB52" s="888"/>
      <c r="EPC52" s="886"/>
      <c r="EPD52" s="887"/>
      <c r="EPE52" s="887"/>
      <c r="EPF52" s="887"/>
      <c r="EPG52" s="887"/>
      <c r="EPH52" s="887"/>
      <c r="EPI52" s="887"/>
      <c r="EPJ52" s="887"/>
      <c r="EPK52" s="888"/>
      <c r="EPL52" s="886"/>
      <c r="EPM52" s="887"/>
      <c r="EPN52" s="887"/>
      <c r="EPO52" s="887"/>
      <c r="EPP52" s="887"/>
      <c r="EPQ52" s="887"/>
      <c r="EPR52" s="887"/>
      <c r="EPS52" s="887"/>
      <c r="EPT52" s="888"/>
      <c r="EPU52" s="886"/>
      <c r="EPV52" s="887"/>
      <c r="EPW52" s="887"/>
      <c r="EPX52" s="887"/>
      <c r="EPY52" s="887"/>
      <c r="EPZ52" s="887"/>
      <c r="EQA52" s="887"/>
      <c r="EQB52" s="887"/>
      <c r="EQC52" s="888"/>
      <c r="EQD52" s="886"/>
      <c r="EQE52" s="887"/>
      <c r="EQF52" s="887"/>
      <c r="EQG52" s="887"/>
      <c r="EQH52" s="887"/>
      <c r="EQI52" s="887"/>
      <c r="EQJ52" s="887"/>
      <c r="EQK52" s="887"/>
      <c r="EQL52" s="888"/>
      <c r="EQM52" s="886"/>
      <c r="EQN52" s="887"/>
      <c r="EQO52" s="887"/>
      <c r="EQP52" s="887"/>
      <c r="EQQ52" s="887"/>
      <c r="EQR52" s="887"/>
      <c r="EQS52" s="887"/>
      <c r="EQT52" s="887"/>
      <c r="EQU52" s="888"/>
      <c r="EQV52" s="886"/>
      <c r="EQW52" s="887"/>
      <c r="EQX52" s="887"/>
      <c r="EQY52" s="887"/>
      <c r="EQZ52" s="887"/>
      <c r="ERA52" s="887"/>
      <c r="ERB52" s="887"/>
      <c r="ERC52" s="887"/>
      <c r="ERD52" s="888"/>
      <c r="ERE52" s="886"/>
      <c r="ERF52" s="887"/>
      <c r="ERG52" s="887"/>
      <c r="ERH52" s="887"/>
      <c r="ERI52" s="887"/>
      <c r="ERJ52" s="887"/>
      <c r="ERK52" s="887"/>
      <c r="ERL52" s="887"/>
      <c r="ERM52" s="888"/>
      <c r="ERN52" s="886"/>
      <c r="ERO52" s="887"/>
      <c r="ERP52" s="887"/>
      <c r="ERQ52" s="887"/>
      <c r="ERR52" s="887"/>
      <c r="ERS52" s="887"/>
      <c r="ERT52" s="887"/>
      <c r="ERU52" s="887"/>
      <c r="ERV52" s="888"/>
      <c r="ERW52" s="886"/>
      <c r="ERX52" s="887"/>
      <c r="ERY52" s="887"/>
      <c r="ERZ52" s="887"/>
      <c r="ESA52" s="887"/>
      <c r="ESB52" s="887"/>
      <c r="ESC52" s="887"/>
      <c r="ESD52" s="887"/>
      <c r="ESE52" s="888"/>
      <c r="ESF52" s="886"/>
      <c r="ESG52" s="887"/>
      <c r="ESH52" s="887"/>
      <c r="ESI52" s="887"/>
      <c r="ESJ52" s="887"/>
      <c r="ESK52" s="887"/>
      <c r="ESL52" s="887"/>
      <c r="ESM52" s="887"/>
      <c r="ESN52" s="888"/>
      <c r="ESO52" s="886"/>
      <c r="ESP52" s="887"/>
      <c r="ESQ52" s="887"/>
      <c r="ESR52" s="887"/>
      <c r="ESS52" s="887"/>
      <c r="EST52" s="887"/>
      <c r="ESU52" s="887"/>
      <c r="ESV52" s="887"/>
      <c r="ESW52" s="888"/>
      <c r="ESX52" s="886"/>
      <c r="ESY52" s="887"/>
      <c r="ESZ52" s="887"/>
      <c r="ETA52" s="887"/>
      <c r="ETB52" s="887"/>
      <c r="ETC52" s="887"/>
      <c r="ETD52" s="887"/>
      <c r="ETE52" s="887"/>
      <c r="ETF52" s="888"/>
      <c r="ETG52" s="886"/>
      <c r="ETH52" s="887"/>
      <c r="ETI52" s="887"/>
      <c r="ETJ52" s="887"/>
      <c r="ETK52" s="887"/>
      <c r="ETL52" s="887"/>
      <c r="ETM52" s="887"/>
      <c r="ETN52" s="887"/>
      <c r="ETO52" s="888"/>
      <c r="ETP52" s="886"/>
      <c r="ETQ52" s="887"/>
      <c r="ETR52" s="887"/>
      <c r="ETS52" s="887"/>
      <c r="ETT52" s="887"/>
      <c r="ETU52" s="887"/>
      <c r="ETV52" s="887"/>
      <c r="ETW52" s="887"/>
      <c r="ETX52" s="888"/>
      <c r="ETY52" s="886"/>
      <c r="ETZ52" s="887"/>
      <c r="EUA52" s="887"/>
      <c r="EUB52" s="887"/>
      <c r="EUC52" s="887"/>
      <c r="EUD52" s="887"/>
      <c r="EUE52" s="887"/>
      <c r="EUF52" s="887"/>
      <c r="EUG52" s="888"/>
      <c r="EUH52" s="886"/>
      <c r="EUI52" s="887"/>
      <c r="EUJ52" s="887"/>
      <c r="EUK52" s="887"/>
      <c r="EUL52" s="887"/>
      <c r="EUM52" s="887"/>
      <c r="EUN52" s="887"/>
      <c r="EUO52" s="887"/>
      <c r="EUP52" s="888"/>
      <c r="EUQ52" s="886"/>
      <c r="EUR52" s="887"/>
      <c r="EUS52" s="887"/>
      <c r="EUT52" s="887"/>
      <c r="EUU52" s="887"/>
      <c r="EUV52" s="887"/>
      <c r="EUW52" s="887"/>
      <c r="EUX52" s="887"/>
      <c r="EUY52" s="888"/>
      <c r="EUZ52" s="886"/>
      <c r="EVA52" s="887"/>
      <c r="EVB52" s="887"/>
      <c r="EVC52" s="887"/>
      <c r="EVD52" s="887"/>
      <c r="EVE52" s="887"/>
      <c r="EVF52" s="887"/>
      <c r="EVG52" s="887"/>
      <c r="EVH52" s="888"/>
      <c r="EVI52" s="886"/>
      <c r="EVJ52" s="887"/>
      <c r="EVK52" s="887"/>
      <c r="EVL52" s="887"/>
      <c r="EVM52" s="887"/>
      <c r="EVN52" s="887"/>
      <c r="EVO52" s="887"/>
      <c r="EVP52" s="887"/>
      <c r="EVQ52" s="888"/>
      <c r="EVR52" s="886"/>
      <c r="EVS52" s="887"/>
      <c r="EVT52" s="887"/>
      <c r="EVU52" s="887"/>
      <c r="EVV52" s="887"/>
      <c r="EVW52" s="887"/>
      <c r="EVX52" s="887"/>
      <c r="EVY52" s="887"/>
      <c r="EVZ52" s="888"/>
      <c r="EWA52" s="886"/>
      <c r="EWB52" s="887"/>
      <c r="EWC52" s="887"/>
      <c r="EWD52" s="887"/>
      <c r="EWE52" s="887"/>
      <c r="EWF52" s="887"/>
      <c r="EWG52" s="887"/>
      <c r="EWH52" s="887"/>
      <c r="EWI52" s="888"/>
      <c r="EWJ52" s="886"/>
      <c r="EWK52" s="887"/>
      <c r="EWL52" s="887"/>
      <c r="EWM52" s="887"/>
      <c r="EWN52" s="887"/>
      <c r="EWO52" s="887"/>
      <c r="EWP52" s="887"/>
      <c r="EWQ52" s="887"/>
      <c r="EWR52" s="888"/>
      <c r="EWS52" s="886"/>
      <c r="EWT52" s="887"/>
      <c r="EWU52" s="887"/>
      <c r="EWV52" s="887"/>
      <c r="EWW52" s="887"/>
      <c r="EWX52" s="887"/>
      <c r="EWY52" s="887"/>
      <c r="EWZ52" s="887"/>
      <c r="EXA52" s="888"/>
      <c r="EXB52" s="886"/>
      <c r="EXC52" s="887"/>
      <c r="EXD52" s="887"/>
      <c r="EXE52" s="887"/>
      <c r="EXF52" s="887"/>
      <c r="EXG52" s="887"/>
      <c r="EXH52" s="887"/>
      <c r="EXI52" s="887"/>
      <c r="EXJ52" s="888"/>
      <c r="EXK52" s="886"/>
      <c r="EXL52" s="887"/>
      <c r="EXM52" s="887"/>
      <c r="EXN52" s="887"/>
      <c r="EXO52" s="887"/>
      <c r="EXP52" s="887"/>
      <c r="EXQ52" s="887"/>
      <c r="EXR52" s="887"/>
      <c r="EXS52" s="888"/>
      <c r="EXT52" s="886"/>
      <c r="EXU52" s="887"/>
      <c r="EXV52" s="887"/>
      <c r="EXW52" s="887"/>
      <c r="EXX52" s="887"/>
      <c r="EXY52" s="887"/>
      <c r="EXZ52" s="887"/>
      <c r="EYA52" s="887"/>
      <c r="EYB52" s="888"/>
      <c r="EYC52" s="886"/>
      <c r="EYD52" s="887"/>
      <c r="EYE52" s="887"/>
      <c r="EYF52" s="887"/>
      <c r="EYG52" s="887"/>
      <c r="EYH52" s="887"/>
      <c r="EYI52" s="887"/>
      <c r="EYJ52" s="887"/>
      <c r="EYK52" s="888"/>
      <c r="EYL52" s="886"/>
      <c r="EYM52" s="887"/>
      <c r="EYN52" s="887"/>
      <c r="EYO52" s="887"/>
      <c r="EYP52" s="887"/>
      <c r="EYQ52" s="887"/>
      <c r="EYR52" s="887"/>
      <c r="EYS52" s="887"/>
      <c r="EYT52" s="888"/>
      <c r="EYU52" s="886"/>
      <c r="EYV52" s="887"/>
      <c r="EYW52" s="887"/>
      <c r="EYX52" s="887"/>
      <c r="EYY52" s="887"/>
      <c r="EYZ52" s="887"/>
      <c r="EZA52" s="887"/>
      <c r="EZB52" s="887"/>
      <c r="EZC52" s="888"/>
      <c r="EZD52" s="886"/>
      <c r="EZE52" s="887"/>
      <c r="EZF52" s="887"/>
      <c r="EZG52" s="887"/>
      <c r="EZH52" s="887"/>
      <c r="EZI52" s="887"/>
      <c r="EZJ52" s="887"/>
      <c r="EZK52" s="887"/>
      <c r="EZL52" s="888"/>
      <c r="EZM52" s="886"/>
      <c r="EZN52" s="887"/>
      <c r="EZO52" s="887"/>
      <c r="EZP52" s="887"/>
      <c r="EZQ52" s="887"/>
      <c r="EZR52" s="887"/>
      <c r="EZS52" s="887"/>
      <c r="EZT52" s="887"/>
      <c r="EZU52" s="888"/>
      <c r="EZV52" s="886"/>
      <c r="EZW52" s="887"/>
      <c r="EZX52" s="887"/>
      <c r="EZY52" s="887"/>
      <c r="EZZ52" s="887"/>
      <c r="FAA52" s="887"/>
      <c r="FAB52" s="887"/>
      <c r="FAC52" s="887"/>
      <c r="FAD52" s="888"/>
      <c r="FAE52" s="886"/>
      <c r="FAF52" s="887"/>
      <c r="FAG52" s="887"/>
      <c r="FAH52" s="887"/>
      <c r="FAI52" s="887"/>
      <c r="FAJ52" s="887"/>
      <c r="FAK52" s="887"/>
      <c r="FAL52" s="887"/>
      <c r="FAM52" s="888"/>
      <c r="FAN52" s="886"/>
      <c r="FAO52" s="887"/>
      <c r="FAP52" s="887"/>
      <c r="FAQ52" s="887"/>
      <c r="FAR52" s="887"/>
      <c r="FAS52" s="887"/>
      <c r="FAT52" s="887"/>
      <c r="FAU52" s="887"/>
      <c r="FAV52" s="888"/>
      <c r="FAW52" s="886"/>
      <c r="FAX52" s="887"/>
      <c r="FAY52" s="887"/>
      <c r="FAZ52" s="887"/>
      <c r="FBA52" s="887"/>
      <c r="FBB52" s="887"/>
      <c r="FBC52" s="887"/>
      <c r="FBD52" s="887"/>
      <c r="FBE52" s="888"/>
      <c r="FBF52" s="886"/>
      <c r="FBG52" s="887"/>
      <c r="FBH52" s="887"/>
      <c r="FBI52" s="887"/>
      <c r="FBJ52" s="887"/>
      <c r="FBK52" s="887"/>
      <c r="FBL52" s="887"/>
      <c r="FBM52" s="887"/>
      <c r="FBN52" s="888"/>
      <c r="FBO52" s="886"/>
      <c r="FBP52" s="887"/>
      <c r="FBQ52" s="887"/>
      <c r="FBR52" s="887"/>
      <c r="FBS52" s="887"/>
      <c r="FBT52" s="887"/>
      <c r="FBU52" s="887"/>
      <c r="FBV52" s="887"/>
      <c r="FBW52" s="888"/>
      <c r="FBX52" s="886"/>
      <c r="FBY52" s="887"/>
      <c r="FBZ52" s="887"/>
      <c r="FCA52" s="887"/>
      <c r="FCB52" s="887"/>
      <c r="FCC52" s="887"/>
      <c r="FCD52" s="887"/>
      <c r="FCE52" s="887"/>
      <c r="FCF52" s="888"/>
      <c r="FCG52" s="886"/>
      <c r="FCH52" s="887"/>
      <c r="FCI52" s="887"/>
      <c r="FCJ52" s="887"/>
      <c r="FCK52" s="887"/>
      <c r="FCL52" s="887"/>
      <c r="FCM52" s="887"/>
      <c r="FCN52" s="887"/>
      <c r="FCO52" s="888"/>
      <c r="FCP52" s="886"/>
      <c r="FCQ52" s="887"/>
      <c r="FCR52" s="887"/>
      <c r="FCS52" s="887"/>
      <c r="FCT52" s="887"/>
      <c r="FCU52" s="887"/>
      <c r="FCV52" s="887"/>
      <c r="FCW52" s="887"/>
      <c r="FCX52" s="888"/>
      <c r="FCY52" s="886"/>
      <c r="FCZ52" s="887"/>
      <c r="FDA52" s="887"/>
      <c r="FDB52" s="887"/>
      <c r="FDC52" s="887"/>
      <c r="FDD52" s="887"/>
      <c r="FDE52" s="887"/>
      <c r="FDF52" s="887"/>
      <c r="FDG52" s="888"/>
      <c r="FDH52" s="886"/>
      <c r="FDI52" s="887"/>
      <c r="FDJ52" s="887"/>
      <c r="FDK52" s="887"/>
      <c r="FDL52" s="887"/>
      <c r="FDM52" s="887"/>
      <c r="FDN52" s="887"/>
      <c r="FDO52" s="887"/>
      <c r="FDP52" s="888"/>
      <c r="FDQ52" s="886"/>
      <c r="FDR52" s="887"/>
      <c r="FDS52" s="887"/>
      <c r="FDT52" s="887"/>
      <c r="FDU52" s="887"/>
      <c r="FDV52" s="887"/>
      <c r="FDW52" s="887"/>
      <c r="FDX52" s="887"/>
      <c r="FDY52" s="888"/>
      <c r="FDZ52" s="886"/>
      <c r="FEA52" s="887"/>
      <c r="FEB52" s="887"/>
      <c r="FEC52" s="887"/>
      <c r="FED52" s="887"/>
      <c r="FEE52" s="887"/>
      <c r="FEF52" s="887"/>
      <c r="FEG52" s="887"/>
      <c r="FEH52" s="888"/>
      <c r="FEI52" s="886"/>
      <c r="FEJ52" s="887"/>
      <c r="FEK52" s="887"/>
      <c r="FEL52" s="887"/>
      <c r="FEM52" s="887"/>
      <c r="FEN52" s="887"/>
      <c r="FEO52" s="887"/>
      <c r="FEP52" s="887"/>
      <c r="FEQ52" s="888"/>
      <c r="FER52" s="886"/>
      <c r="FES52" s="887"/>
      <c r="FET52" s="887"/>
      <c r="FEU52" s="887"/>
      <c r="FEV52" s="887"/>
      <c r="FEW52" s="887"/>
      <c r="FEX52" s="887"/>
      <c r="FEY52" s="887"/>
      <c r="FEZ52" s="888"/>
      <c r="FFA52" s="886"/>
      <c r="FFB52" s="887"/>
      <c r="FFC52" s="887"/>
      <c r="FFD52" s="887"/>
      <c r="FFE52" s="887"/>
      <c r="FFF52" s="887"/>
      <c r="FFG52" s="887"/>
      <c r="FFH52" s="887"/>
      <c r="FFI52" s="888"/>
      <c r="FFJ52" s="886"/>
      <c r="FFK52" s="887"/>
      <c r="FFL52" s="887"/>
      <c r="FFM52" s="887"/>
      <c r="FFN52" s="887"/>
      <c r="FFO52" s="887"/>
      <c r="FFP52" s="887"/>
      <c r="FFQ52" s="887"/>
      <c r="FFR52" s="888"/>
      <c r="FFS52" s="886"/>
      <c r="FFT52" s="887"/>
      <c r="FFU52" s="887"/>
      <c r="FFV52" s="887"/>
      <c r="FFW52" s="887"/>
      <c r="FFX52" s="887"/>
      <c r="FFY52" s="887"/>
      <c r="FFZ52" s="887"/>
      <c r="FGA52" s="888"/>
      <c r="FGB52" s="886"/>
      <c r="FGC52" s="887"/>
      <c r="FGD52" s="887"/>
      <c r="FGE52" s="887"/>
      <c r="FGF52" s="887"/>
      <c r="FGG52" s="887"/>
      <c r="FGH52" s="887"/>
      <c r="FGI52" s="887"/>
      <c r="FGJ52" s="888"/>
      <c r="FGK52" s="886"/>
      <c r="FGL52" s="887"/>
      <c r="FGM52" s="887"/>
      <c r="FGN52" s="887"/>
      <c r="FGO52" s="887"/>
      <c r="FGP52" s="887"/>
      <c r="FGQ52" s="887"/>
      <c r="FGR52" s="887"/>
      <c r="FGS52" s="888"/>
      <c r="FGT52" s="886"/>
      <c r="FGU52" s="887"/>
      <c r="FGV52" s="887"/>
      <c r="FGW52" s="887"/>
      <c r="FGX52" s="887"/>
      <c r="FGY52" s="887"/>
      <c r="FGZ52" s="887"/>
      <c r="FHA52" s="887"/>
      <c r="FHB52" s="888"/>
      <c r="FHC52" s="886"/>
      <c r="FHD52" s="887"/>
      <c r="FHE52" s="887"/>
      <c r="FHF52" s="887"/>
      <c r="FHG52" s="887"/>
      <c r="FHH52" s="887"/>
      <c r="FHI52" s="887"/>
      <c r="FHJ52" s="887"/>
      <c r="FHK52" s="888"/>
      <c r="FHL52" s="886"/>
      <c r="FHM52" s="887"/>
      <c r="FHN52" s="887"/>
      <c r="FHO52" s="887"/>
      <c r="FHP52" s="887"/>
      <c r="FHQ52" s="887"/>
      <c r="FHR52" s="887"/>
      <c r="FHS52" s="887"/>
      <c r="FHT52" s="888"/>
      <c r="FHU52" s="886"/>
      <c r="FHV52" s="887"/>
      <c r="FHW52" s="887"/>
      <c r="FHX52" s="887"/>
      <c r="FHY52" s="887"/>
      <c r="FHZ52" s="887"/>
      <c r="FIA52" s="887"/>
      <c r="FIB52" s="887"/>
      <c r="FIC52" s="888"/>
      <c r="FID52" s="886"/>
      <c r="FIE52" s="887"/>
      <c r="FIF52" s="887"/>
      <c r="FIG52" s="887"/>
      <c r="FIH52" s="887"/>
      <c r="FII52" s="887"/>
      <c r="FIJ52" s="887"/>
      <c r="FIK52" s="887"/>
      <c r="FIL52" s="888"/>
      <c r="FIM52" s="886"/>
      <c r="FIN52" s="887"/>
      <c r="FIO52" s="887"/>
      <c r="FIP52" s="887"/>
      <c r="FIQ52" s="887"/>
      <c r="FIR52" s="887"/>
      <c r="FIS52" s="887"/>
      <c r="FIT52" s="887"/>
      <c r="FIU52" s="888"/>
      <c r="FIV52" s="886"/>
      <c r="FIW52" s="887"/>
      <c r="FIX52" s="887"/>
      <c r="FIY52" s="887"/>
      <c r="FIZ52" s="887"/>
      <c r="FJA52" s="887"/>
      <c r="FJB52" s="887"/>
      <c r="FJC52" s="887"/>
      <c r="FJD52" s="888"/>
      <c r="FJE52" s="886"/>
      <c r="FJF52" s="887"/>
      <c r="FJG52" s="887"/>
      <c r="FJH52" s="887"/>
      <c r="FJI52" s="887"/>
      <c r="FJJ52" s="887"/>
      <c r="FJK52" s="887"/>
      <c r="FJL52" s="887"/>
      <c r="FJM52" s="888"/>
      <c r="FJN52" s="886"/>
      <c r="FJO52" s="887"/>
      <c r="FJP52" s="887"/>
      <c r="FJQ52" s="887"/>
      <c r="FJR52" s="887"/>
      <c r="FJS52" s="887"/>
      <c r="FJT52" s="887"/>
      <c r="FJU52" s="887"/>
      <c r="FJV52" s="888"/>
      <c r="FJW52" s="886"/>
      <c r="FJX52" s="887"/>
      <c r="FJY52" s="887"/>
      <c r="FJZ52" s="887"/>
      <c r="FKA52" s="887"/>
      <c r="FKB52" s="887"/>
      <c r="FKC52" s="887"/>
      <c r="FKD52" s="887"/>
      <c r="FKE52" s="888"/>
      <c r="FKF52" s="886"/>
      <c r="FKG52" s="887"/>
      <c r="FKH52" s="887"/>
      <c r="FKI52" s="887"/>
      <c r="FKJ52" s="887"/>
      <c r="FKK52" s="887"/>
      <c r="FKL52" s="887"/>
      <c r="FKM52" s="887"/>
      <c r="FKN52" s="888"/>
      <c r="FKO52" s="886"/>
      <c r="FKP52" s="887"/>
      <c r="FKQ52" s="887"/>
      <c r="FKR52" s="887"/>
      <c r="FKS52" s="887"/>
      <c r="FKT52" s="887"/>
      <c r="FKU52" s="887"/>
      <c r="FKV52" s="887"/>
      <c r="FKW52" s="888"/>
      <c r="FKX52" s="886"/>
      <c r="FKY52" s="887"/>
      <c r="FKZ52" s="887"/>
      <c r="FLA52" s="887"/>
      <c r="FLB52" s="887"/>
      <c r="FLC52" s="887"/>
      <c r="FLD52" s="887"/>
      <c r="FLE52" s="887"/>
      <c r="FLF52" s="888"/>
      <c r="FLG52" s="886"/>
      <c r="FLH52" s="887"/>
      <c r="FLI52" s="887"/>
      <c r="FLJ52" s="887"/>
      <c r="FLK52" s="887"/>
      <c r="FLL52" s="887"/>
      <c r="FLM52" s="887"/>
      <c r="FLN52" s="887"/>
      <c r="FLO52" s="888"/>
      <c r="FLP52" s="886"/>
      <c r="FLQ52" s="887"/>
      <c r="FLR52" s="887"/>
      <c r="FLS52" s="887"/>
      <c r="FLT52" s="887"/>
      <c r="FLU52" s="887"/>
      <c r="FLV52" s="887"/>
      <c r="FLW52" s="887"/>
      <c r="FLX52" s="888"/>
      <c r="FLY52" s="886"/>
      <c r="FLZ52" s="887"/>
      <c r="FMA52" s="887"/>
      <c r="FMB52" s="887"/>
      <c r="FMC52" s="887"/>
      <c r="FMD52" s="887"/>
      <c r="FME52" s="887"/>
      <c r="FMF52" s="887"/>
      <c r="FMG52" s="888"/>
      <c r="FMH52" s="886"/>
      <c r="FMI52" s="887"/>
      <c r="FMJ52" s="887"/>
      <c r="FMK52" s="887"/>
      <c r="FML52" s="887"/>
      <c r="FMM52" s="887"/>
      <c r="FMN52" s="887"/>
      <c r="FMO52" s="887"/>
      <c r="FMP52" s="888"/>
      <c r="FMQ52" s="886"/>
      <c r="FMR52" s="887"/>
      <c r="FMS52" s="887"/>
      <c r="FMT52" s="887"/>
      <c r="FMU52" s="887"/>
      <c r="FMV52" s="887"/>
      <c r="FMW52" s="887"/>
      <c r="FMX52" s="887"/>
      <c r="FMY52" s="888"/>
      <c r="FMZ52" s="886"/>
      <c r="FNA52" s="887"/>
      <c r="FNB52" s="887"/>
      <c r="FNC52" s="887"/>
      <c r="FND52" s="887"/>
      <c r="FNE52" s="887"/>
      <c r="FNF52" s="887"/>
      <c r="FNG52" s="887"/>
      <c r="FNH52" s="888"/>
      <c r="FNI52" s="886"/>
      <c r="FNJ52" s="887"/>
      <c r="FNK52" s="887"/>
      <c r="FNL52" s="887"/>
      <c r="FNM52" s="887"/>
      <c r="FNN52" s="887"/>
      <c r="FNO52" s="887"/>
      <c r="FNP52" s="887"/>
      <c r="FNQ52" s="888"/>
      <c r="FNR52" s="886"/>
      <c r="FNS52" s="887"/>
      <c r="FNT52" s="887"/>
      <c r="FNU52" s="887"/>
      <c r="FNV52" s="887"/>
      <c r="FNW52" s="887"/>
      <c r="FNX52" s="887"/>
      <c r="FNY52" s="887"/>
      <c r="FNZ52" s="888"/>
      <c r="FOA52" s="886"/>
      <c r="FOB52" s="887"/>
      <c r="FOC52" s="887"/>
      <c r="FOD52" s="887"/>
      <c r="FOE52" s="887"/>
      <c r="FOF52" s="887"/>
      <c r="FOG52" s="887"/>
      <c r="FOH52" s="887"/>
      <c r="FOI52" s="888"/>
      <c r="FOJ52" s="886"/>
      <c r="FOK52" s="887"/>
      <c r="FOL52" s="887"/>
      <c r="FOM52" s="887"/>
      <c r="FON52" s="887"/>
      <c r="FOO52" s="887"/>
      <c r="FOP52" s="887"/>
      <c r="FOQ52" s="887"/>
      <c r="FOR52" s="888"/>
      <c r="FOS52" s="886"/>
      <c r="FOT52" s="887"/>
      <c r="FOU52" s="887"/>
      <c r="FOV52" s="887"/>
      <c r="FOW52" s="887"/>
      <c r="FOX52" s="887"/>
      <c r="FOY52" s="887"/>
      <c r="FOZ52" s="887"/>
      <c r="FPA52" s="888"/>
      <c r="FPB52" s="886"/>
      <c r="FPC52" s="887"/>
      <c r="FPD52" s="887"/>
      <c r="FPE52" s="887"/>
      <c r="FPF52" s="887"/>
      <c r="FPG52" s="887"/>
      <c r="FPH52" s="887"/>
      <c r="FPI52" s="887"/>
      <c r="FPJ52" s="888"/>
      <c r="FPK52" s="886"/>
      <c r="FPL52" s="887"/>
      <c r="FPM52" s="887"/>
      <c r="FPN52" s="887"/>
      <c r="FPO52" s="887"/>
      <c r="FPP52" s="887"/>
      <c r="FPQ52" s="887"/>
      <c r="FPR52" s="887"/>
      <c r="FPS52" s="888"/>
      <c r="FPT52" s="886"/>
      <c r="FPU52" s="887"/>
      <c r="FPV52" s="887"/>
      <c r="FPW52" s="887"/>
      <c r="FPX52" s="887"/>
      <c r="FPY52" s="887"/>
      <c r="FPZ52" s="887"/>
      <c r="FQA52" s="887"/>
      <c r="FQB52" s="888"/>
      <c r="FQC52" s="886"/>
      <c r="FQD52" s="887"/>
      <c r="FQE52" s="887"/>
      <c r="FQF52" s="887"/>
      <c r="FQG52" s="887"/>
      <c r="FQH52" s="887"/>
      <c r="FQI52" s="887"/>
      <c r="FQJ52" s="887"/>
      <c r="FQK52" s="888"/>
      <c r="FQL52" s="886"/>
      <c r="FQM52" s="887"/>
      <c r="FQN52" s="887"/>
      <c r="FQO52" s="887"/>
      <c r="FQP52" s="887"/>
      <c r="FQQ52" s="887"/>
      <c r="FQR52" s="887"/>
      <c r="FQS52" s="887"/>
      <c r="FQT52" s="888"/>
      <c r="FQU52" s="886"/>
      <c r="FQV52" s="887"/>
      <c r="FQW52" s="887"/>
      <c r="FQX52" s="887"/>
      <c r="FQY52" s="887"/>
      <c r="FQZ52" s="887"/>
      <c r="FRA52" s="887"/>
      <c r="FRB52" s="887"/>
      <c r="FRC52" s="888"/>
      <c r="FRD52" s="886"/>
      <c r="FRE52" s="887"/>
      <c r="FRF52" s="887"/>
      <c r="FRG52" s="887"/>
      <c r="FRH52" s="887"/>
      <c r="FRI52" s="887"/>
      <c r="FRJ52" s="887"/>
      <c r="FRK52" s="887"/>
      <c r="FRL52" s="888"/>
      <c r="FRM52" s="886"/>
      <c r="FRN52" s="887"/>
      <c r="FRO52" s="887"/>
      <c r="FRP52" s="887"/>
      <c r="FRQ52" s="887"/>
      <c r="FRR52" s="887"/>
      <c r="FRS52" s="887"/>
      <c r="FRT52" s="887"/>
      <c r="FRU52" s="888"/>
      <c r="FRV52" s="886"/>
      <c r="FRW52" s="887"/>
      <c r="FRX52" s="887"/>
      <c r="FRY52" s="887"/>
      <c r="FRZ52" s="887"/>
      <c r="FSA52" s="887"/>
      <c r="FSB52" s="887"/>
      <c r="FSC52" s="887"/>
      <c r="FSD52" s="888"/>
      <c r="FSE52" s="886"/>
      <c r="FSF52" s="887"/>
      <c r="FSG52" s="887"/>
      <c r="FSH52" s="887"/>
      <c r="FSI52" s="887"/>
      <c r="FSJ52" s="887"/>
      <c r="FSK52" s="887"/>
      <c r="FSL52" s="887"/>
      <c r="FSM52" s="888"/>
      <c r="FSN52" s="886"/>
      <c r="FSO52" s="887"/>
      <c r="FSP52" s="887"/>
      <c r="FSQ52" s="887"/>
      <c r="FSR52" s="887"/>
      <c r="FSS52" s="887"/>
      <c r="FST52" s="887"/>
      <c r="FSU52" s="887"/>
      <c r="FSV52" s="888"/>
      <c r="FSW52" s="886"/>
      <c r="FSX52" s="887"/>
      <c r="FSY52" s="887"/>
      <c r="FSZ52" s="887"/>
      <c r="FTA52" s="887"/>
      <c r="FTB52" s="887"/>
      <c r="FTC52" s="887"/>
      <c r="FTD52" s="887"/>
      <c r="FTE52" s="888"/>
      <c r="FTF52" s="886"/>
      <c r="FTG52" s="887"/>
      <c r="FTH52" s="887"/>
      <c r="FTI52" s="887"/>
      <c r="FTJ52" s="887"/>
      <c r="FTK52" s="887"/>
      <c r="FTL52" s="887"/>
      <c r="FTM52" s="887"/>
      <c r="FTN52" s="888"/>
      <c r="FTO52" s="886"/>
      <c r="FTP52" s="887"/>
      <c r="FTQ52" s="887"/>
      <c r="FTR52" s="887"/>
      <c r="FTS52" s="887"/>
      <c r="FTT52" s="887"/>
      <c r="FTU52" s="887"/>
      <c r="FTV52" s="887"/>
      <c r="FTW52" s="888"/>
      <c r="FTX52" s="886"/>
      <c r="FTY52" s="887"/>
      <c r="FTZ52" s="887"/>
      <c r="FUA52" s="887"/>
      <c r="FUB52" s="887"/>
      <c r="FUC52" s="887"/>
      <c r="FUD52" s="887"/>
      <c r="FUE52" s="887"/>
      <c r="FUF52" s="888"/>
      <c r="FUG52" s="886"/>
      <c r="FUH52" s="887"/>
      <c r="FUI52" s="887"/>
      <c r="FUJ52" s="887"/>
      <c r="FUK52" s="887"/>
      <c r="FUL52" s="887"/>
      <c r="FUM52" s="887"/>
      <c r="FUN52" s="887"/>
      <c r="FUO52" s="888"/>
      <c r="FUP52" s="886"/>
      <c r="FUQ52" s="887"/>
      <c r="FUR52" s="887"/>
      <c r="FUS52" s="887"/>
      <c r="FUT52" s="887"/>
      <c r="FUU52" s="887"/>
      <c r="FUV52" s="887"/>
      <c r="FUW52" s="887"/>
      <c r="FUX52" s="888"/>
      <c r="FUY52" s="886"/>
      <c r="FUZ52" s="887"/>
      <c r="FVA52" s="887"/>
      <c r="FVB52" s="887"/>
      <c r="FVC52" s="887"/>
      <c r="FVD52" s="887"/>
      <c r="FVE52" s="887"/>
      <c r="FVF52" s="887"/>
      <c r="FVG52" s="888"/>
      <c r="FVH52" s="886"/>
      <c r="FVI52" s="887"/>
      <c r="FVJ52" s="887"/>
      <c r="FVK52" s="887"/>
      <c r="FVL52" s="887"/>
      <c r="FVM52" s="887"/>
      <c r="FVN52" s="887"/>
      <c r="FVO52" s="887"/>
      <c r="FVP52" s="888"/>
      <c r="FVQ52" s="886"/>
      <c r="FVR52" s="887"/>
      <c r="FVS52" s="887"/>
      <c r="FVT52" s="887"/>
      <c r="FVU52" s="887"/>
      <c r="FVV52" s="887"/>
      <c r="FVW52" s="887"/>
      <c r="FVX52" s="887"/>
      <c r="FVY52" s="888"/>
      <c r="FVZ52" s="886"/>
      <c r="FWA52" s="887"/>
      <c r="FWB52" s="887"/>
      <c r="FWC52" s="887"/>
      <c r="FWD52" s="887"/>
      <c r="FWE52" s="887"/>
      <c r="FWF52" s="887"/>
      <c r="FWG52" s="887"/>
      <c r="FWH52" s="888"/>
      <c r="FWI52" s="886"/>
      <c r="FWJ52" s="887"/>
      <c r="FWK52" s="887"/>
      <c r="FWL52" s="887"/>
      <c r="FWM52" s="887"/>
      <c r="FWN52" s="887"/>
      <c r="FWO52" s="887"/>
      <c r="FWP52" s="887"/>
      <c r="FWQ52" s="888"/>
      <c r="FWR52" s="886"/>
      <c r="FWS52" s="887"/>
      <c r="FWT52" s="887"/>
      <c r="FWU52" s="887"/>
      <c r="FWV52" s="887"/>
      <c r="FWW52" s="887"/>
      <c r="FWX52" s="887"/>
      <c r="FWY52" s="887"/>
      <c r="FWZ52" s="888"/>
      <c r="FXA52" s="886"/>
      <c r="FXB52" s="887"/>
      <c r="FXC52" s="887"/>
      <c r="FXD52" s="887"/>
      <c r="FXE52" s="887"/>
      <c r="FXF52" s="887"/>
      <c r="FXG52" s="887"/>
      <c r="FXH52" s="887"/>
      <c r="FXI52" s="888"/>
      <c r="FXJ52" s="886"/>
      <c r="FXK52" s="887"/>
      <c r="FXL52" s="887"/>
      <c r="FXM52" s="887"/>
      <c r="FXN52" s="887"/>
      <c r="FXO52" s="887"/>
      <c r="FXP52" s="887"/>
      <c r="FXQ52" s="887"/>
      <c r="FXR52" s="888"/>
      <c r="FXS52" s="886"/>
      <c r="FXT52" s="887"/>
      <c r="FXU52" s="887"/>
      <c r="FXV52" s="887"/>
      <c r="FXW52" s="887"/>
      <c r="FXX52" s="887"/>
      <c r="FXY52" s="887"/>
      <c r="FXZ52" s="887"/>
      <c r="FYA52" s="888"/>
      <c r="FYB52" s="886"/>
      <c r="FYC52" s="887"/>
      <c r="FYD52" s="887"/>
      <c r="FYE52" s="887"/>
      <c r="FYF52" s="887"/>
      <c r="FYG52" s="887"/>
      <c r="FYH52" s="887"/>
      <c r="FYI52" s="887"/>
      <c r="FYJ52" s="888"/>
      <c r="FYK52" s="886"/>
      <c r="FYL52" s="887"/>
      <c r="FYM52" s="887"/>
      <c r="FYN52" s="887"/>
      <c r="FYO52" s="887"/>
      <c r="FYP52" s="887"/>
      <c r="FYQ52" s="887"/>
      <c r="FYR52" s="887"/>
      <c r="FYS52" s="888"/>
      <c r="FYT52" s="886"/>
      <c r="FYU52" s="887"/>
      <c r="FYV52" s="887"/>
      <c r="FYW52" s="887"/>
      <c r="FYX52" s="887"/>
      <c r="FYY52" s="887"/>
      <c r="FYZ52" s="887"/>
      <c r="FZA52" s="887"/>
      <c r="FZB52" s="888"/>
      <c r="FZC52" s="886"/>
      <c r="FZD52" s="887"/>
      <c r="FZE52" s="887"/>
      <c r="FZF52" s="887"/>
      <c r="FZG52" s="887"/>
      <c r="FZH52" s="887"/>
      <c r="FZI52" s="887"/>
      <c r="FZJ52" s="887"/>
      <c r="FZK52" s="888"/>
      <c r="FZL52" s="886"/>
      <c r="FZM52" s="887"/>
      <c r="FZN52" s="887"/>
      <c r="FZO52" s="887"/>
      <c r="FZP52" s="887"/>
      <c r="FZQ52" s="887"/>
      <c r="FZR52" s="887"/>
      <c r="FZS52" s="887"/>
      <c r="FZT52" s="888"/>
      <c r="FZU52" s="886"/>
      <c r="FZV52" s="887"/>
      <c r="FZW52" s="887"/>
      <c r="FZX52" s="887"/>
      <c r="FZY52" s="887"/>
      <c r="FZZ52" s="887"/>
      <c r="GAA52" s="887"/>
      <c r="GAB52" s="887"/>
      <c r="GAC52" s="888"/>
      <c r="GAD52" s="886"/>
      <c r="GAE52" s="887"/>
      <c r="GAF52" s="887"/>
      <c r="GAG52" s="887"/>
      <c r="GAH52" s="887"/>
      <c r="GAI52" s="887"/>
      <c r="GAJ52" s="887"/>
      <c r="GAK52" s="887"/>
      <c r="GAL52" s="888"/>
      <c r="GAM52" s="886"/>
      <c r="GAN52" s="887"/>
      <c r="GAO52" s="887"/>
      <c r="GAP52" s="887"/>
      <c r="GAQ52" s="887"/>
      <c r="GAR52" s="887"/>
      <c r="GAS52" s="887"/>
      <c r="GAT52" s="887"/>
      <c r="GAU52" s="888"/>
      <c r="GAV52" s="886"/>
      <c r="GAW52" s="887"/>
      <c r="GAX52" s="887"/>
      <c r="GAY52" s="887"/>
      <c r="GAZ52" s="887"/>
      <c r="GBA52" s="887"/>
      <c r="GBB52" s="887"/>
      <c r="GBC52" s="887"/>
      <c r="GBD52" s="888"/>
      <c r="GBE52" s="886"/>
      <c r="GBF52" s="887"/>
      <c r="GBG52" s="887"/>
      <c r="GBH52" s="887"/>
      <c r="GBI52" s="887"/>
      <c r="GBJ52" s="887"/>
      <c r="GBK52" s="887"/>
      <c r="GBL52" s="887"/>
      <c r="GBM52" s="888"/>
      <c r="GBN52" s="886"/>
      <c r="GBO52" s="887"/>
      <c r="GBP52" s="887"/>
      <c r="GBQ52" s="887"/>
      <c r="GBR52" s="887"/>
      <c r="GBS52" s="887"/>
      <c r="GBT52" s="887"/>
      <c r="GBU52" s="887"/>
      <c r="GBV52" s="888"/>
      <c r="GBW52" s="886"/>
      <c r="GBX52" s="887"/>
      <c r="GBY52" s="887"/>
      <c r="GBZ52" s="887"/>
      <c r="GCA52" s="887"/>
      <c r="GCB52" s="887"/>
      <c r="GCC52" s="887"/>
      <c r="GCD52" s="887"/>
      <c r="GCE52" s="888"/>
      <c r="GCF52" s="886"/>
      <c r="GCG52" s="887"/>
      <c r="GCH52" s="887"/>
      <c r="GCI52" s="887"/>
      <c r="GCJ52" s="887"/>
      <c r="GCK52" s="887"/>
      <c r="GCL52" s="887"/>
      <c r="GCM52" s="887"/>
      <c r="GCN52" s="888"/>
      <c r="GCO52" s="886"/>
      <c r="GCP52" s="887"/>
      <c r="GCQ52" s="887"/>
      <c r="GCR52" s="887"/>
      <c r="GCS52" s="887"/>
      <c r="GCT52" s="887"/>
      <c r="GCU52" s="887"/>
      <c r="GCV52" s="887"/>
      <c r="GCW52" s="888"/>
      <c r="GCX52" s="886"/>
      <c r="GCY52" s="887"/>
      <c r="GCZ52" s="887"/>
      <c r="GDA52" s="887"/>
      <c r="GDB52" s="887"/>
      <c r="GDC52" s="887"/>
      <c r="GDD52" s="887"/>
      <c r="GDE52" s="887"/>
      <c r="GDF52" s="888"/>
      <c r="GDG52" s="886"/>
      <c r="GDH52" s="887"/>
      <c r="GDI52" s="887"/>
      <c r="GDJ52" s="887"/>
      <c r="GDK52" s="887"/>
      <c r="GDL52" s="887"/>
      <c r="GDM52" s="887"/>
      <c r="GDN52" s="887"/>
      <c r="GDO52" s="888"/>
      <c r="GDP52" s="886"/>
      <c r="GDQ52" s="887"/>
      <c r="GDR52" s="887"/>
      <c r="GDS52" s="887"/>
      <c r="GDT52" s="887"/>
      <c r="GDU52" s="887"/>
      <c r="GDV52" s="887"/>
      <c r="GDW52" s="887"/>
      <c r="GDX52" s="888"/>
      <c r="GDY52" s="886"/>
      <c r="GDZ52" s="887"/>
      <c r="GEA52" s="887"/>
      <c r="GEB52" s="887"/>
      <c r="GEC52" s="887"/>
      <c r="GED52" s="887"/>
      <c r="GEE52" s="887"/>
      <c r="GEF52" s="887"/>
      <c r="GEG52" s="888"/>
      <c r="GEH52" s="886"/>
      <c r="GEI52" s="887"/>
      <c r="GEJ52" s="887"/>
      <c r="GEK52" s="887"/>
      <c r="GEL52" s="887"/>
      <c r="GEM52" s="887"/>
      <c r="GEN52" s="887"/>
      <c r="GEO52" s="887"/>
      <c r="GEP52" s="888"/>
      <c r="GEQ52" s="886"/>
      <c r="GER52" s="887"/>
      <c r="GES52" s="887"/>
      <c r="GET52" s="887"/>
      <c r="GEU52" s="887"/>
      <c r="GEV52" s="887"/>
      <c r="GEW52" s="887"/>
      <c r="GEX52" s="887"/>
      <c r="GEY52" s="888"/>
      <c r="GEZ52" s="886"/>
      <c r="GFA52" s="887"/>
      <c r="GFB52" s="887"/>
      <c r="GFC52" s="887"/>
      <c r="GFD52" s="887"/>
      <c r="GFE52" s="887"/>
      <c r="GFF52" s="887"/>
      <c r="GFG52" s="887"/>
      <c r="GFH52" s="888"/>
      <c r="GFI52" s="886"/>
      <c r="GFJ52" s="887"/>
      <c r="GFK52" s="887"/>
      <c r="GFL52" s="887"/>
      <c r="GFM52" s="887"/>
      <c r="GFN52" s="887"/>
      <c r="GFO52" s="887"/>
      <c r="GFP52" s="887"/>
      <c r="GFQ52" s="888"/>
      <c r="GFR52" s="886"/>
      <c r="GFS52" s="887"/>
      <c r="GFT52" s="887"/>
      <c r="GFU52" s="887"/>
      <c r="GFV52" s="887"/>
      <c r="GFW52" s="887"/>
      <c r="GFX52" s="887"/>
      <c r="GFY52" s="887"/>
      <c r="GFZ52" s="888"/>
      <c r="GGA52" s="886"/>
      <c r="GGB52" s="887"/>
      <c r="GGC52" s="887"/>
      <c r="GGD52" s="887"/>
      <c r="GGE52" s="887"/>
      <c r="GGF52" s="887"/>
      <c r="GGG52" s="887"/>
      <c r="GGH52" s="887"/>
      <c r="GGI52" s="888"/>
      <c r="GGJ52" s="886"/>
      <c r="GGK52" s="887"/>
      <c r="GGL52" s="887"/>
      <c r="GGM52" s="887"/>
      <c r="GGN52" s="887"/>
      <c r="GGO52" s="887"/>
      <c r="GGP52" s="887"/>
      <c r="GGQ52" s="887"/>
      <c r="GGR52" s="888"/>
      <c r="GGS52" s="886"/>
      <c r="GGT52" s="887"/>
      <c r="GGU52" s="887"/>
      <c r="GGV52" s="887"/>
      <c r="GGW52" s="887"/>
      <c r="GGX52" s="887"/>
      <c r="GGY52" s="887"/>
      <c r="GGZ52" s="887"/>
      <c r="GHA52" s="888"/>
      <c r="GHB52" s="886"/>
      <c r="GHC52" s="887"/>
      <c r="GHD52" s="887"/>
      <c r="GHE52" s="887"/>
      <c r="GHF52" s="887"/>
      <c r="GHG52" s="887"/>
      <c r="GHH52" s="887"/>
      <c r="GHI52" s="887"/>
      <c r="GHJ52" s="888"/>
      <c r="GHK52" s="886"/>
      <c r="GHL52" s="887"/>
      <c r="GHM52" s="887"/>
      <c r="GHN52" s="887"/>
      <c r="GHO52" s="887"/>
      <c r="GHP52" s="887"/>
      <c r="GHQ52" s="887"/>
      <c r="GHR52" s="887"/>
      <c r="GHS52" s="888"/>
      <c r="GHT52" s="886"/>
      <c r="GHU52" s="887"/>
      <c r="GHV52" s="887"/>
      <c r="GHW52" s="887"/>
      <c r="GHX52" s="887"/>
      <c r="GHY52" s="887"/>
      <c r="GHZ52" s="887"/>
      <c r="GIA52" s="887"/>
      <c r="GIB52" s="888"/>
      <c r="GIC52" s="886"/>
      <c r="GID52" s="887"/>
      <c r="GIE52" s="887"/>
      <c r="GIF52" s="887"/>
      <c r="GIG52" s="887"/>
      <c r="GIH52" s="887"/>
      <c r="GII52" s="887"/>
      <c r="GIJ52" s="887"/>
      <c r="GIK52" s="888"/>
      <c r="GIL52" s="886"/>
      <c r="GIM52" s="887"/>
      <c r="GIN52" s="887"/>
      <c r="GIO52" s="887"/>
      <c r="GIP52" s="887"/>
      <c r="GIQ52" s="887"/>
      <c r="GIR52" s="887"/>
      <c r="GIS52" s="887"/>
      <c r="GIT52" s="888"/>
      <c r="GIU52" s="886"/>
      <c r="GIV52" s="887"/>
      <c r="GIW52" s="887"/>
      <c r="GIX52" s="887"/>
      <c r="GIY52" s="887"/>
      <c r="GIZ52" s="887"/>
      <c r="GJA52" s="887"/>
      <c r="GJB52" s="887"/>
      <c r="GJC52" s="888"/>
      <c r="GJD52" s="886"/>
      <c r="GJE52" s="887"/>
      <c r="GJF52" s="887"/>
      <c r="GJG52" s="887"/>
      <c r="GJH52" s="887"/>
      <c r="GJI52" s="887"/>
      <c r="GJJ52" s="887"/>
      <c r="GJK52" s="887"/>
      <c r="GJL52" s="888"/>
      <c r="GJM52" s="886"/>
      <c r="GJN52" s="887"/>
      <c r="GJO52" s="887"/>
      <c r="GJP52" s="887"/>
      <c r="GJQ52" s="887"/>
      <c r="GJR52" s="887"/>
      <c r="GJS52" s="887"/>
      <c r="GJT52" s="887"/>
      <c r="GJU52" s="888"/>
      <c r="GJV52" s="886"/>
      <c r="GJW52" s="887"/>
      <c r="GJX52" s="887"/>
      <c r="GJY52" s="887"/>
      <c r="GJZ52" s="887"/>
      <c r="GKA52" s="887"/>
      <c r="GKB52" s="887"/>
      <c r="GKC52" s="887"/>
      <c r="GKD52" s="888"/>
      <c r="GKE52" s="886"/>
      <c r="GKF52" s="887"/>
      <c r="GKG52" s="887"/>
      <c r="GKH52" s="887"/>
      <c r="GKI52" s="887"/>
      <c r="GKJ52" s="887"/>
      <c r="GKK52" s="887"/>
      <c r="GKL52" s="887"/>
      <c r="GKM52" s="888"/>
      <c r="GKN52" s="886"/>
      <c r="GKO52" s="887"/>
      <c r="GKP52" s="887"/>
      <c r="GKQ52" s="887"/>
      <c r="GKR52" s="887"/>
      <c r="GKS52" s="887"/>
      <c r="GKT52" s="887"/>
      <c r="GKU52" s="887"/>
      <c r="GKV52" s="888"/>
      <c r="GKW52" s="886"/>
      <c r="GKX52" s="887"/>
      <c r="GKY52" s="887"/>
      <c r="GKZ52" s="887"/>
      <c r="GLA52" s="887"/>
      <c r="GLB52" s="887"/>
      <c r="GLC52" s="887"/>
      <c r="GLD52" s="887"/>
      <c r="GLE52" s="888"/>
      <c r="GLF52" s="886"/>
      <c r="GLG52" s="887"/>
      <c r="GLH52" s="887"/>
      <c r="GLI52" s="887"/>
      <c r="GLJ52" s="887"/>
      <c r="GLK52" s="887"/>
      <c r="GLL52" s="887"/>
      <c r="GLM52" s="887"/>
      <c r="GLN52" s="888"/>
      <c r="GLO52" s="886"/>
      <c r="GLP52" s="887"/>
      <c r="GLQ52" s="887"/>
      <c r="GLR52" s="887"/>
      <c r="GLS52" s="887"/>
      <c r="GLT52" s="887"/>
      <c r="GLU52" s="887"/>
      <c r="GLV52" s="887"/>
      <c r="GLW52" s="888"/>
      <c r="GLX52" s="886"/>
      <c r="GLY52" s="887"/>
      <c r="GLZ52" s="887"/>
      <c r="GMA52" s="887"/>
      <c r="GMB52" s="887"/>
      <c r="GMC52" s="887"/>
      <c r="GMD52" s="887"/>
      <c r="GME52" s="887"/>
      <c r="GMF52" s="888"/>
      <c r="GMG52" s="886"/>
      <c r="GMH52" s="887"/>
      <c r="GMI52" s="887"/>
      <c r="GMJ52" s="887"/>
      <c r="GMK52" s="887"/>
      <c r="GML52" s="887"/>
      <c r="GMM52" s="887"/>
      <c r="GMN52" s="887"/>
      <c r="GMO52" s="888"/>
      <c r="GMP52" s="886"/>
      <c r="GMQ52" s="887"/>
      <c r="GMR52" s="887"/>
      <c r="GMS52" s="887"/>
      <c r="GMT52" s="887"/>
      <c r="GMU52" s="887"/>
      <c r="GMV52" s="887"/>
      <c r="GMW52" s="887"/>
      <c r="GMX52" s="888"/>
      <c r="GMY52" s="886"/>
      <c r="GMZ52" s="887"/>
      <c r="GNA52" s="887"/>
      <c r="GNB52" s="887"/>
      <c r="GNC52" s="887"/>
      <c r="GND52" s="887"/>
      <c r="GNE52" s="887"/>
      <c r="GNF52" s="887"/>
      <c r="GNG52" s="888"/>
      <c r="GNH52" s="886"/>
      <c r="GNI52" s="887"/>
      <c r="GNJ52" s="887"/>
      <c r="GNK52" s="887"/>
      <c r="GNL52" s="887"/>
      <c r="GNM52" s="887"/>
      <c r="GNN52" s="887"/>
      <c r="GNO52" s="887"/>
      <c r="GNP52" s="888"/>
      <c r="GNQ52" s="886"/>
      <c r="GNR52" s="887"/>
      <c r="GNS52" s="887"/>
      <c r="GNT52" s="887"/>
      <c r="GNU52" s="887"/>
      <c r="GNV52" s="887"/>
      <c r="GNW52" s="887"/>
      <c r="GNX52" s="887"/>
      <c r="GNY52" s="888"/>
      <c r="GNZ52" s="886"/>
      <c r="GOA52" s="887"/>
      <c r="GOB52" s="887"/>
      <c r="GOC52" s="887"/>
      <c r="GOD52" s="887"/>
      <c r="GOE52" s="887"/>
      <c r="GOF52" s="887"/>
      <c r="GOG52" s="887"/>
      <c r="GOH52" s="888"/>
      <c r="GOI52" s="886"/>
      <c r="GOJ52" s="887"/>
      <c r="GOK52" s="887"/>
      <c r="GOL52" s="887"/>
      <c r="GOM52" s="887"/>
      <c r="GON52" s="887"/>
      <c r="GOO52" s="887"/>
      <c r="GOP52" s="887"/>
      <c r="GOQ52" s="888"/>
      <c r="GOR52" s="886"/>
      <c r="GOS52" s="887"/>
      <c r="GOT52" s="887"/>
      <c r="GOU52" s="887"/>
      <c r="GOV52" s="887"/>
      <c r="GOW52" s="887"/>
      <c r="GOX52" s="887"/>
      <c r="GOY52" s="887"/>
      <c r="GOZ52" s="888"/>
      <c r="GPA52" s="886"/>
      <c r="GPB52" s="887"/>
      <c r="GPC52" s="887"/>
      <c r="GPD52" s="887"/>
      <c r="GPE52" s="887"/>
      <c r="GPF52" s="887"/>
      <c r="GPG52" s="887"/>
      <c r="GPH52" s="887"/>
      <c r="GPI52" s="888"/>
      <c r="GPJ52" s="886"/>
      <c r="GPK52" s="887"/>
      <c r="GPL52" s="887"/>
      <c r="GPM52" s="887"/>
      <c r="GPN52" s="887"/>
      <c r="GPO52" s="887"/>
      <c r="GPP52" s="887"/>
      <c r="GPQ52" s="887"/>
      <c r="GPR52" s="888"/>
      <c r="GPS52" s="886"/>
      <c r="GPT52" s="887"/>
      <c r="GPU52" s="887"/>
      <c r="GPV52" s="887"/>
      <c r="GPW52" s="887"/>
      <c r="GPX52" s="887"/>
      <c r="GPY52" s="887"/>
      <c r="GPZ52" s="887"/>
      <c r="GQA52" s="888"/>
      <c r="GQB52" s="886"/>
      <c r="GQC52" s="887"/>
      <c r="GQD52" s="887"/>
      <c r="GQE52" s="887"/>
      <c r="GQF52" s="887"/>
      <c r="GQG52" s="887"/>
      <c r="GQH52" s="887"/>
      <c r="GQI52" s="887"/>
      <c r="GQJ52" s="888"/>
      <c r="GQK52" s="886"/>
      <c r="GQL52" s="887"/>
      <c r="GQM52" s="887"/>
      <c r="GQN52" s="887"/>
      <c r="GQO52" s="887"/>
      <c r="GQP52" s="887"/>
      <c r="GQQ52" s="887"/>
      <c r="GQR52" s="887"/>
      <c r="GQS52" s="888"/>
      <c r="GQT52" s="886"/>
      <c r="GQU52" s="887"/>
      <c r="GQV52" s="887"/>
      <c r="GQW52" s="887"/>
      <c r="GQX52" s="887"/>
      <c r="GQY52" s="887"/>
      <c r="GQZ52" s="887"/>
      <c r="GRA52" s="887"/>
      <c r="GRB52" s="888"/>
      <c r="GRC52" s="886"/>
      <c r="GRD52" s="887"/>
      <c r="GRE52" s="887"/>
      <c r="GRF52" s="887"/>
      <c r="GRG52" s="887"/>
      <c r="GRH52" s="887"/>
      <c r="GRI52" s="887"/>
      <c r="GRJ52" s="887"/>
      <c r="GRK52" s="888"/>
      <c r="GRL52" s="886"/>
      <c r="GRM52" s="887"/>
      <c r="GRN52" s="887"/>
      <c r="GRO52" s="887"/>
      <c r="GRP52" s="887"/>
      <c r="GRQ52" s="887"/>
      <c r="GRR52" s="887"/>
      <c r="GRS52" s="887"/>
      <c r="GRT52" s="888"/>
      <c r="GRU52" s="886"/>
      <c r="GRV52" s="887"/>
      <c r="GRW52" s="887"/>
      <c r="GRX52" s="887"/>
      <c r="GRY52" s="887"/>
      <c r="GRZ52" s="887"/>
      <c r="GSA52" s="887"/>
      <c r="GSB52" s="887"/>
      <c r="GSC52" s="888"/>
      <c r="GSD52" s="886"/>
      <c r="GSE52" s="887"/>
      <c r="GSF52" s="887"/>
      <c r="GSG52" s="887"/>
      <c r="GSH52" s="887"/>
      <c r="GSI52" s="887"/>
      <c r="GSJ52" s="887"/>
      <c r="GSK52" s="887"/>
      <c r="GSL52" s="888"/>
      <c r="GSM52" s="886"/>
      <c r="GSN52" s="887"/>
      <c r="GSO52" s="887"/>
      <c r="GSP52" s="887"/>
      <c r="GSQ52" s="887"/>
      <c r="GSR52" s="887"/>
      <c r="GSS52" s="887"/>
      <c r="GST52" s="887"/>
      <c r="GSU52" s="888"/>
      <c r="GSV52" s="886"/>
      <c r="GSW52" s="887"/>
      <c r="GSX52" s="887"/>
      <c r="GSY52" s="887"/>
      <c r="GSZ52" s="887"/>
      <c r="GTA52" s="887"/>
      <c r="GTB52" s="887"/>
      <c r="GTC52" s="887"/>
      <c r="GTD52" s="888"/>
      <c r="GTE52" s="886"/>
      <c r="GTF52" s="887"/>
      <c r="GTG52" s="887"/>
      <c r="GTH52" s="887"/>
      <c r="GTI52" s="887"/>
      <c r="GTJ52" s="887"/>
      <c r="GTK52" s="887"/>
      <c r="GTL52" s="887"/>
      <c r="GTM52" s="888"/>
      <c r="GTN52" s="886"/>
      <c r="GTO52" s="887"/>
      <c r="GTP52" s="887"/>
      <c r="GTQ52" s="887"/>
      <c r="GTR52" s="887"/>
      <c r="GTS52" s="887"/>
      <c r="GTT52" s="887"/>
      <c r="GTU52" s="887"/>
      <c r="GTV52" s="888"/>
      <c r="GTW52" s="886"/>
      <c r="GTX52" s="887"/>
      <c r="GTY52" s="887"/>
      <c r="GTZ52" s="887"/>
      <c r="GUA52" s="887"/>
      <c r="GUB52" s="887"/>
      <c r="GUC52" s="887"/>
      <c r="GUD52" s="887"/>
      <c r="GUE52" s="888"/>
      <c r="GUF52" s="886"/>
      <c r="GUG52" s="887"/>
      <c r="GUH52" s="887"/>
      <c r="GUI52" s="887"/>
      <c r="GUJ52" s="887"/>
      <c r="GUK52" s="887"/>
      <c r="GUL52" s="887"/>
      <c r="GUM52" s="887"/>
      <c r="GUN52" s="888"/>
      <c r="GUO52" s="886"/>
      <c r="GUP52" s="887"/>
      <c r="GUQ52" s="887"/>
      <c r="GUR52" s="887"/>
      <c r="GUS52" s="887"/>
      <c r="GUT52" s="887"/>
      <c r="GUU52" s="887"/>
      <c r="GUV52" s="887"/>
      <c r="GUW52" s="888"/>
      <c r="GUX52" s="886"/>
      <c r="GUY52" s="887"/>
      <c r="GUZ52" s="887"/>
      <c r="GVA52" s="887"/>
      <c r="GVB52" s="887"/>
      <c r="GVC52" s="887"/>
      <c r="GVD52" s="887"/>
      <c r="GVE52" s="887"/>
      <c r="GVF52" s="888"/>
      <c r="GVG52" s="886"/>
      <c r="GVH52" s="887"/>
      <c r="GVI52" s="887"/>
      <c r="GVJ52" s="887"/>
      <c r="GVK52" s="887"/>
      <c r="GVL52" s="887"/>
      <c r="GVM52" s="887"/>
      <c r="GVN52" s="887"/>
      <c r="GVO52" s="888"/>
      <c r="GVP52" s="886"/>
      <c r="GVQ52" s="887"/>
      <c r="GVR52" s="887"/>
      <c r="GVS52" s="887"/>
      <c r="GVT52" s="887"/>
      <c r="GVU52" s="887"/>
      <c r="GVV52" s="887"/>
      <c r="GVW52" s="887"/>
      <c r="GVX52" s="888"/>
      <c r="GVY52" s="886"/>
      <c r="GVZ52" s="887"/>
      <c r="GWA52" s="887"/>
      <c r="GWB52" s="887"/>
      <c r="GWC52" s="887"/>
      <c r="GWD52" s="887"/>
      <c r="GWE52" s="887"/>
      <c r="GWF52" s="887"/>
      <c r="GWG52" s="888"/>
      <c r="GWH52" s="886"/>
      <c r="GWI52" s="887"/>
      <c r="GWJ52" s="887"/>
      <c r="GWK52" s="887"/>
      <c r="GWL52" s="887"/>
      <c r="GWM52" s="887"/>
      <c r="GWN52" s="887"/>
      <c r="GWO52" s="887"/>
      <c r="GWP52" s="888"/>
      <c r="GWQ52" s="886"/>
      <c r="GWR52" s="887"/>
      <c r="GWS52" s="887"/>
      <c r="GWT52" s="887"/>
      <c r="GWU52" s="887"/>
      <c r="GWV52" s="887"/>
      <c r="GWW52" s="887"/>
      <c r="GWX52" s="887"/>
      <c r="GWY52" s="888"/>
      <c r="GWZ52" s="886"/>
      <c r="GXA52" s="887"/>
      <c r="GXB52" s="887"/>
      <c r="GXC52" s="887"/>
      <c r="GXD52" s="887"/>
      <c r="GXE52" s="887"/>
      <c r="GXF52" s="887"/>
      <c r="GXG52" s="887"/>
      <c r="GXH52" s="888"/>
      <c r="GXI52" s="886"/>
      <c r="GXJ52" s="887"/>
      <c r="GXK52" s="887"/>
      <c r="GXL52" s="887"/>
      <c r="GXM52" s="887"/>
      <c r="GXN52" s="887"/>
      <c r="GXO52" s="887"/>
      <c r="GXP52" s="887"/>
      <c r="GXQ52" s="888"/>
      <c r="GXR52" s="886"/>
      <c r="GXS52" s="887"/>
      <c r="GXT52" s="887"/>
      <c r="GXU52" s="887"/>
      <c r="GXV52" s="887"/>
      <c r="GXW52" s="887"/>
      <c r="GXX52" s="887"/>
      <c r="GXY52" s="887"/>
      <c r="GXZ52" s="888"/>
      <c r="GYA52" s="886"/>
      <c r="GYB52" s="887"/>
      <c r="GYC52" s="887"/>
      <c r="GYD52" s="887"/>
      <c r="GYE52" s="887"/>
      <c r="GYF52" s="887"/>
      <c r="GYG52" s="887"/>
      <c r="GYH52" s="887"/>
      <c r="GYI52" s="888"/>
      <c r="GYJ52" s="886"/>
      <c r="GYK52" s="887"/>
      <c r="GYL52" s="887"/>
      <c r="GYM52" s="887"/>
      <c r="GYN52" s="887"/>
      <c r="GYO52" s="887"/>
      <c r="GYP52" s="887"/>
      <c r="GYQ52" s="887"/>
      <c r="GYR52" s="888"/>
      <c r="GYS52" s="886"/>
      <c r="GYT52" s="887"/>
      <c r="GYU52" s="887"/>
      <c r="GYV52" s="887"/>
      <c r="GYW52" s="887"/>
      <c r="GYX52" s="887"/>
      <c r="GYY52" s="887"/>
      <c r="GYZ52" s="887"/>
      <c r="GZA52" s="888"/>
      <c r="GZB52" s="886"/>
      <c r="GZC52" s="887"/>
      <c r="GZD52" s="887"/>
      <c r="GZE52" s="887"/>
      <c r="GZF52" s="887"/>
      <c r="GZG52" s="887"/>
      <c r="GZH52" s="887"/>
      <c r="GZI52" s="887"/>
      <c r="GZJ52" s="888"/>
      <c r="GZK52" s="886"/>
      <c r="GZL52" s="887"/>
      <c r="GZM52" s="887"/>
      <c r="GZN52" s="887"/>
      <c r="GZO52" s="887"/>
      <c r="GZP52" s="887"/>
      <c r="GZQ52" s="887"/>
      <c r="GZR52" s="887"/>
      <c r="GZS52" s="888"/>
      <c r="GZT52" s="886"/>
      <c r="GZU52" s="887"/>
      <c r="GZV52" s="887"/>
      <c r="GZW52" s="887"/>
      <c r="GZX52" s="887"/>
      <c r="GZY52" s="887"/>
      <c r="GZZ52" s="887"/>
      <c r="HAA52" s="887"/>
      <c r="HAB52" s="888"/>
      <c r="HAC52" s="886"/>
      <c r="HAD52" s="887"/>
      <c r="HAE52" s="887"/>
      <c r="HAF52" s="887"/>
      <c r="HAG52" s="887"/>
      <c r="HAH52" s="887"/>
      <c r="HAI52" s="887"/>
      <c r="HAJ52" s="887"/>
      <c r="HAK52" s="888"/>
      <c r="HAL52" s="886"/>
      <c r="HAM52" s="887"/>
      <c r="HAN52" s="887"/>
      <c r="HAO52" s="887"/>
      <c r="HAP52" s="887"/>
      <c r="HAQ52" s="887"/>
      <c r="HAR52" s="887"/>
      <c r="HAS52" s="887"/>
      <c r="HAT52" s="888"/>
      <c r="HAU52" s="886"/>
      <c r="HAV52" s="887"/>
      <c r="HAW52" s="887"/>
      <c r="HAX52" s="887"/>
      <c r="HAY52" s="887"/>
      <c r="HAZ52" s="887"/>
      <c r="HBA52" s="887"/>
      <c r="HBB52" s="887"/>
      <c r="HBC52" s="888"/>
      <c r="HBD52" s="886"/>
      <c r="HBE52" s="887"/>
      <c r="HBF52" s="887"/>
      <c r="HBG52" s="887"/>
      <c r="HBH52" s="887"/>
      <c r="HBI52" s="887"/>
      <c r="HBJ52" s="887"/>
      <c r="HBK52" s="887"/>
      <c r="HBL52" s="888"/>
      <c r="HBM52" s="886"/>
      <c r="HBN52" s="887"/>
      <c r="HBO52" s="887"/>
      <c r="HBP52" s="887"/>
      <c r="HBQ52" s="887"/>
      <c r="HBR52" s="887"/>
      <c r="HBS52" s="887"/>
      <c r="HBT52" s="887"/>
      <c r="HBU52" s="888"/>
      <c r="HBV52" s="886"/>
      <c r="HBW52" s="887"/>
      <c r="HBX52" s="887"/>
      <c r="HBY52" s="887"/>
      <c r="HBZ52" s="887"/>
      <c r="HCA52" s="887"/>
      <c r="HCB52" s="887"/>
      <c r="HCC52" s="887"/>
      <c r="HCD52" s="888"/>
      <c r="HCE52" s="886"/>
      <c r="HCF52" s="887"/>
      <c r="HCG52" s="887"/>
      <c r="HCH52" s="887"/>
      <c r="HCI52" s="887"/>
      <c r="HCJ52" s="887"/>
      <c r="HCK52" s="887"/>
      <c r="HCL52" s="887"/>
      <c r="HCM52" s="888"/>
      <c r="HCN52" s="886"/>
      <c r="HCO52" s="887"/>
      <c r="HCP52" s="887"/>
      <c r="HCQ52" s="887"/>
      <c r="HCR52" s="887"/>
      <c r="HCS52" s="887"/>
      <c r="HCT52" s="887"/>
      <c r="HCU52" s="887"/>
      <c r="HCV52" s="888"/>
      <c r="HCW52" s="886"/>
      <c r="HCX52" s="887"/>
      <c r="HCY52" s="887"/>
      <c r="HCZ52" s="887"/>
      <c r="HDA52" s="887"/>
      <c r="HDB52" s="887"/>
      <c r="HDC52" s="887"/>
      <c r="HDD52" s="887"/>
      <c r="HDE52" s="888"/>
      <c r="HDF52" s="886"/>
      <c r="HDG52" s="887"/>
      <c r="HDH52" s="887"/>
      <c r="HDI52" s="887"/>
      <c r="HDJ52" s="887"/>
      <c r="HDK52" s="887"/>
      <c r="HDL52" s="887"/>
      <c r="HDM52" s="887"/>
      <c r="HDN52" s="888"/>
      <c r="HDO52" s="886"/>
      <c r="HDP52" s="887"/>
      <c r="HDQ52" s="887"/>
      <c r="HDR52" s="887"/>
      <c r="HDS52" s="887"/>
      <c r="HDT52" s="887"/>
      <c r="HDU52" s="887"/>
      <c r="HDV52" s="887"/>
      <c r="HDW52" s="888"/>
      <c r="HDX52" s="886"/>
      <c r="HDY52" s="887"/>
      <c r="HDZ52" s="887"/>
      <c r="HEA52" s="887"/>
      <c r="HEB52" s="887"/>
      <c r="HEC52" s="887"/>
      <c r="HED52" s="887"/>
      <c r="HEE52" s="887"/>
      <c r="HEF52" s="888"/>
      <c r="HEG52" s="886"/>
      <c r="HEH52" s="887"/>
      <c r="HEI52" s="887"/>
      <c r="HEJ52" s="887"/>
      <c r="HEK52" s="887"/>
      <c r="HEL52" s="887"/>
      <c r="HEM52" s="887"/>
      <c r="HEN52" s="887"/>
      <c r="HEO52" s="888"/>
      <c r="HEP52" s="886"/>
      <c r="HEQ52" s="887"/>
      <c r="HER52" s="887"/>
      <c r="HES52" s="887"/>
      <c r="HET52" s="887"/>
      <c r="HEU52" s="887"/>
      <c r="HEV52" s="887"/>
      <c r="HEW52" s="887"/>
      <c r="HEX52" s="888"/>
      <c r="HEY52" s="886"/>
      <c r="HEZ52" s="887"/>
      <c r="HFA52" s="887"/>
      <c r="HFB52" s="887"/>
      <c r="HFC52" s="887"/>
      <c r="HFD52" s="887"/>
      <c r="HFE52" s="887"/>
      <c r="HFF52" s="887"/>
      <c r="HFG52" s="888"/>
      <c r="HFH52" s="886"/>
      <c r="HFI52" s="887"/>
      <c r="HFJ52" s="887"/>
      <c r="HFK52" s="887"/>
      <c r="HFL52" s="887"/>
      <c r="HFM52" s="887"/>
      <c r="HFN52" s="887"/>
      <c r="HFO52" s="887"/>
      <c r="HFP52" s="888"/>
      <c r="HFQ52" s="886"/>
      <c r="HFR52" s="887"/>
      <c r="HFS52" s="887"/>
      <c r="HFT52" s="887"/>
      <c r="HFU52" s="887"/>
      <c r="HFV52" s="887"/>
      <c r="HFW52" s="887"/>
      <c r="HFX52" s="887"/>
      <c r="HFY52" s="888"/>
      <c r="HFZ52" s="886"/>
      <c r="HGA52" s="887"/>
      <c r="HGB52" s="887"/>
      <c r="HGC52" s="887"/>
      <c r="HGD52" s="887"/>
      <c r="HGE52" s="887"/>
      <c r="HGF52" s="887"/>
      <c r="HGG52" s="887"/>
      <c r="HGH52" s="888"/>
      <c r="HGI52" s="886"/>
      <c r="HGJ52" s="887"/>
      <c r="HGK52" s="887"/>
      <c r="HGL52" s="887"/>
      <c r="HGM52" s="887"/>
      <c r="HGN52" s="887"/>
      <c r="HGO52" s="887"/>
      <c r="HGP52" s="887"/>
      <c r="HGQ52" s="888"/>
      <c r="HGR52" s="886"/>
      <c r="HGS52" s="887"/>
      <c r="HGT52" s="887"/>
      <c r="HGU52" s="887"/>
      <c r="HGV52" s="887"/>
      <c r="HGW52" s="887"/>
      <c r="HGX52" s="887"/>
      <c r="HGY52" s="887"/>
      <c r="HGZ52" s="888"/>
      <c r="HHA52" s="886"/>
      <c r="HHB52" s="887"/>
      <c r="HHC52" s="887"/>
      <c r="HHD52" s="887"/>
      <c r="HHE52" s="887"/>
      <c r="HHF52" s="887"/>
      <c r="HHG52" s="887"/>
      <c r="HHH52" s="887"/>
      <c r="HHI52" s="888"/>
      <c r="HHJ52" s="886"/>
      <c r="HHK52" s="887"/>
      <c r="HHL52" s="887"/>
      <c r="HHM52" s="887"/>
      <c r="HHN52" s="887"/>
      <c r="HHO52" s="887"/>
      <c r="HHP52" s="887"/>
      <c r="HHQ52" s="887"/>
      <c r="HHR52" s="888"/>
      <c r="HHS52" s="886"/>
      <c r="HHT52" s="887"/>
      <c r="HHU52" s="887"/>
      <c r="HHV52" s="887"/>
      <c r="HHW52" s="887"/>
      <c r="HHX52" s="887"/>
      <c r="HHY52" s="887"/>
      <c r="HHZ52" s="887"/>
      <c r="HIA52" s="888"/>
      <c r="HIB52" s="886"/>
      <c r="HIC52" s="887"/>
      <c r="HID52" s="887"/>
      <c r="HIE52" s="887"/>
      <c r="HIF52" s="887"/>
      <c r="HIG52" s="887"/>
      <c r="HIH52" s="887"/>
      <c r="HII52" s="887"/>
      <c r="HIJ52" s="888"/>
      <c r="HIK52" s="886"/>
      <c r="HIL52" s="887"/>
      <c r="HIM52" s="887"/>
      <c r="HIN52" s="887"/>
      <c r="HIO52" s="887"/>
      <c r="HIP52" s="887"/>
      <c r="HIQ52" s="887"/>
      <c r="HIR52" s="887"/>
      <c r="HIS52" s="888"/>
      <c r="HIT52" s="886"/>
      <c r="HIU52" s="887"/>
      <c r="HIV52" s="887"/>
      <c r="HIW52" s="887"/>
      <c r="HIX52" s="887"/>
      <c r="HIY52" s="887"/>
      <c r="HIZ52" s="887"/>
      <c r="HJA52" s="887"/>
      <c r="HJB52" s="888"/>
      <c r="HJC52" s="886"/>
      <c r="HJD52" s="887"/>
      <c r="HJE52" s="887"/>
      <c r="HJF52" s="887"/>
      <c r="HJG52" s="887"/>
      <c r="HJH52" s="887"/>
      <c r="HJI52" s="887"/>
      <c r="HJJ52" s="887"/>
      <c r="HJK52" s="888"/>
      <c r="HJL52" s="886"/>
      <c r="HJM52" s="887"/>
      <c r="HJN52" s="887"/>
      <c r="HJO52" s="887"/>
      <c r="HJP52" s="887"/>
      <c r="HJQ52" s="887"/>
      <c r="HJR52" s="887"/>
      <c r="HJS52" s="887"/>
      <c r="HJT52" s="888"/>
      <c r="HJU52" s="886"/>
      <c r="HJV52" s="887"/>
      <c r="HJW52" s="887"/>
      <c r="HJX52" s="887"/>
      <c r="HJY52" s="887"/>
      <c r="HJZ52" s="887"/>
      <c r="HKA52" s="887"/>
      <c r="HKB52" s="887"/>
      <c r="HKC52" s="888"/>
      <c r="HKD52" s="886"/>
      <c r="HKE52" s="887"/>
      <c r="HKF52" s="887"/>
      <c r="HKG52" s="887"/>
      <c r="HKH52" s="887"/>
      <c r="HKI52" s="887"/>
      <c r="HKJ52" s="887"/>
      <c r="HKK52" s="887"/>
      <c r="HKL52" s="888"/>
      <c r="HKM52" s="886"/>
      <c r="HKN52" s="887"/>
      <c r="HKO52" s="887"/>
      <c r="HKP52" s="887"/>
      <c r="HKQ52" s="887"/>
      <c r="HKR52" s="887"/>
      <c r="HKS52" s="887"/>
      <c r="HKT52" s="887"/>
      <c r="HKU52" s="888"/>
      <c r="HKV52" s="886"/>
      <c r="HKW52" s="887"/>
      <c r="HKX52" s="887"/>
      <c r="HKY52" s="887"/>
      <c r="HKZ52" s="887"/>
      <c r="HLA52" s="887"/>
      <c r="HLB52" s="887"/>
      <c r="HLC52" s="887"/>
      <c r="HLD52" s="888"/>
      <c r="HLE52" s="886"/>
      <c r="HLF52" s="887"/>
      <c r="HLG52" s="887"/>
      <c r="HLH52" s="887"/>
      <c r="HLI52" s="887"/>
      <c r="HLJ52" s="887"/>
      <c r="HLK52" s="887"/>
      <c r="HLL52" s="887"/>
      <c r="HLM52" s="888"/>
      <c r="HLN52" s="886"/>
      <c r="HLO52" s="887"/>
      <c r="HLP52" s="887"/>
      <c r="HLQ52" s="887"/>
      <c r="HLR52" s="887"/>
      <c r="HLS52" s="887"/>
      <c r="HLT52" s="887"/>
      <c r="HLU52" s="887"/>
      <c r="HLV52" s="888"/>
      <c r="HLW52" s="886"/>
      <c r="HLX52" s="887"/>
      <c r="HLY52" s="887"/>
      <c r="HLZ52" s="887"/>
      <c r="HMA52" s="887"/>
      <c r="HMB52" s="887"/>
      <c r="HMC52" s="887"/>
      <c r="HMD52" s="887"/>
      <c r="HME52" s="888"/>
      <c r="HMF52" s="886"/>
      <c r="HMG52" s="887"/>
      <c r="HMH52" s="887"/>
      <c r="HMI52" s="887"/>
      <c r="HMJ52" s="887"/>
      <c r="HMK52" s="887"/>
      <c r="HML52" s="887"/>
      <c r="HMM52" s="887"/>
      <c r="HMN52" s="888"/>
      <c r="HMO52" s="886"/>
      <c r="HMP52" s="887"/>
      <c r="HMQ52" s="887"/>
      <c r="HMR52" s="887"/>
      <c r="HMS52" s="887"/>
      <c r="HMT52" s="887"/>
      <c r="HMU52" s="887"/>
      <c r="HMV52" s="887"/>
      <c r="HMW52" s="888"/>
      <c r="HMX52" s="886"/>
      <c r="HMY52" s="887"/>
      <c r="HMZ52" s="887"/>
      <c r="HNA52" s="887"/>
      <c r="HNB52" s="887"/>
      <c r="HNC52" s="887"/>
      <c r="HND52" s="887"/>
      <c r="HNE52" s="887"/>
      <c r="HNF52" s="888"/>
      <c r="HNG52" s="886"/>
      <c r="HNH52" s="887"/>
      <c r="HNI52" s="887"/>
      <c r="HNJ52" s="887"/>
      <c r="HNK52" s="887"/>
      <c r="HNL52" s="887"/>
      <c r="HNM52" s="887"/>
      <c r="HNN52" s="887"/>
      <c r="HNO52" s="888"/>
      <c r="HNP52" s="886"/>
      <c r="HNQ52" s="887"/>
      <c r="HNR52" s="887"/>
      <c r="HNS52" s="887"/>
      <c r="HNT52" s="887"/>
      <c r="HNU52" s="887"/>
      <c r="HNV52" s="887"/>
      <c r="HNW52" s="887"/>
      <c r="HNX52" s="888"/>
      <c r="HNY52" s="886"/>
      <c r="HNZ52" s="887"/>
      <c r="HOA52" s="887"/>
      <c r="HOB52" s="887"/>
      <c r="HOC52" s="887"/>
      <c r="HOD52" s="887"/>
      <c r="HOE52" s="887"/>
      <c r="HOF52" s="887"/>
      <c r="HOG52" s="888"/>
      <c r="HOH52" s="886"/>
      <c r="HOI52" s="887"/>
      <c r="HOJ52" s="887"/>
      <c r="HOK52" s="887"/>
      <c r="HOL52" s="887"/>
      <c r="HOM52" s="887"/>
      <c r="HON52" s="887"/>
      <c r="HOO52" s="887"/>
      <c r="HOP52" s="888"/>
      <c r="HOQ52" s="886"/>
      <c r="HOR52" s="887"/>
      <c r="HOS52" s="887"/>
      <c r="HOT52" s="887"/>
      <c r="HOU52" s="887"/>
      <c r="HOV52" s="887"/>
      <c r="HOW52" s="887"/>
      <c r="HOX52" s="887"/>
      <c r="HOY52" s="888"/>
      <c r="HOZ52" s="886"/>
      <c r="HPA52" s="887"/>
      <c r="HPB52" s="887"/>
      <c r="HPC52" s="887"/>
      <c r="HPD52" s="887"/>
      <c r="HPE52" s="887"/>
      <c r="HPF52" s="887"/>
      <c r="HPG52" s="887"/>
      <c r="HPH52" s="888"/>
      <c r="HPI52" s="886"/>
      <c r="HPJ52" s="887"/>
      <c r="HPK52" s="887"/>
      <c r="HPL52" s="887"/>
      <c r="HPM52" s="887"/>
      <c r="HPN52" s="887"/>
      <c r="HPO52" s="887"/>
      <c r="HPP52" s="887"/>
      <c r="HPQ52" s="888"/>
      <c r="HPR52" s="886"/>
      <c r="HPS52" s="887"/>
      <c r="HPT52" s="887"/>
      <c r="HPU52" s="887"/>
      <c r="HPV52" s="887"/>
      <c r="HPW52" s="887"/>
      <c r="HPX52" s="887"/>
      <c r="HPY52" s="887"/>
      <c r="HPZ52" s="888"/>
      <c r="HQA52" s="886"/>
      <c r="HQB52" s="887"/>
      <c r="HQC52" s="887"/>
      <c r="HQD52" s="887"/>
      <c r="HQE52" s="887"/>
      <c r="HQF52" s="887"/>
      <c r="HQG52" s="887"/>
      <c r="HQH52" s="887"/>
      <c r="HQI52" s="888"/>
      <c r="HQJ52" s="886"/>
      <c r="HQK52" s="887"/>
      <c r="HQL52" s="887"/>
      <c r="HQM52" s="887"/>
      <c r="HQN52" s="887"/>
      <c r="HQO52" s="887"/>
      <c r="HQP52" s="887"/>
      <c r="HQQ52" s="887"/>
      <c r="HQR52" s="888"/>
      <c r="HQS52" s="886"/>
      <c r="HQT52" s="887"/>
      <c r="HQU52" s="887"/>
      <c r="HQV52" s="887"/>
      <c r="HQW52" s="887"/>
      <c r="HQX52" s="887"/>
      <c r="HQY52" s="887"/>
      <c r="HQZ52" s="887"/>
      <c r="HRA52" s="888"/>
      <c r="HRB52" s="886"/>
      <c r="HRC52" s="887"/>
      <c r="HRD52" s="887"/>
      <c r="HRE52" s="887"/>
      <c r="HRF52" s="887"/>
      <c r="HRG52" s="887"/>
      <c r="HRH52" s="887"/>
      <c r="HRI52" s="887"/>
      <c r="HRJ52" s="888"/>
      <c r="HRK52" s="886"/>
      <c r="HRL52" s="887"/>
      <c r="HRM52" s="887"/>
      <c r="HRN52" s="887"/>
      <c r="HRO52" s="887"/>
      <c r="HRP52" s="887"/>
      <c r="HRQ52" s="887"/>
      <c r="HRR52" s="887"/>
      <c r="HRS52" s="888"/>
      <c r="HRT52" s="886"/>
      <c r="HRU52" s="887"/>
      <c r="HRV52" s="887"/>
      <c r="HRW52" s="887"/>
      <c r="HRX52" s="887"/>
      <c r="HRY52" s="887"/>
      <c r="HRZ52" s="887"/>
      <c r="HSA52" s="887"/>
      <c r="HSB52" s="888"/>
      <c r="HSC52" s="886"/>
      <c r="HSD52" s="887"/>
      <c r="HSE52" s="887"/>
      <c r="HSF52" s="887"/>
      <c r="HSG52" s="887"/>
      <c r="HSH52" s="887"/>
      <c r="HSI52" s="887"/>
      <c r="HSJ52" s="887"/>
      <c r="HSK52" s="888"/>
      <c r="HSL52" s="886"/>
      <c r="HSM52" s="887"/>
      <c r="HSN52" s="887"/>
      <c r="HSO52" s="887"/>
      <c r="HSP52" s="887"/>
      <c r="HSQ52" s="887"/>
      <c r="HSR52" s="887"/>
      <c r="HSS52" s="887"/>
      <c r="HST52" s="888"/>
      <c r="HSU52" s="886"/>
      <c r="HSV52" s="887"/>
      <c r="HSW52" s="887"/>
      <c r="HSX52" s="887"/>
      <c r="HSY52" s="887"/>
      <c r="HSZ52" s="887"/>
      <c r="HTA52" s="887"/>
      <c r="HTB52" s="887"/>
      <c r="HTC52" s="888"/>
      <c r="HTD52" s="886"/>
      <c r="HTE52" s="887"/>
      <c r="HTF52" s="887"/>
      <c r="HTG52" s="887"/>
      <c r="HTH52" s="887"/>
      <c r="HTI52" s="887"/>
      <c r="HTJ52" s="887"/>
      <c r="HTK52" s="887"/>
      <c r="HTL52" s="888"/>
      <c r="HTM52" s="886"/>
      <c r="HTN52" s="887"/>
      <c r="HTO52" s="887"/>
      <c r="HTP52" s="887"/>
      <c r="HTQ52" s="887"/>
      <c r="HTR52" s="887"/>
      <c r="HTS52" s="887"/>
      <c r="HTT52" s="887"/>
      <c r="HTU52" s="888"/>
      <c r="HTV52" s="886"/>
      <c r="HTW52" s="887"/>
      <c r="HTX52" s="887"/>
      <c r="HTY52" s="887"/>
      <c r="HTZ52" s="887"/>
      <c r="HUA52" s="887"/>
      <c r="HUB52" s="887"/>
      <c r="HUC52" s="887"/>
      <c r="HUD52" s="888"/>
      <c r="HUE52" s="886"/>
      <c r="HUF52" s="887"/>
      <c r="HUG52" s="887"/>
      <c r="HUH52" s="887"/>
      <c r="HUI52" s="887"/>
      <c r="HUJ52" s="887"/>
      <c r="HUK52" s="887"/>
      <c r="HUL52" s="887"/>
      <c r="HUM52" s="888"/>
      <c r="HUN52" s="886"/>
      <c r="HUO52" s="887"/>
      <c r="HUP52" s="887"/>
      <c r="HUQ52" s="887"/>
      <c r="HUR52" s="887"/>
      <c r="HUS52" s="887"/>
      <c r="HUT52" s="887"/>
      <c r="HUU52" s="887"/>
      <c r="HUV52" s="888"/>
      <c r="HUW52" s="886"/>
      <c r="HUX52" s="887"/>
      <c r="HUY52" s="887"/>
      <c r="HUZ52" s="887"/>
      <c r="HVA52" s="887"/>
      <c r="HVB52" s="887"/>
      <c r="HVC52" s="887"/>
      <c r="HVD52" s="887"/>
      <c r="HVE52" s="888"/>
      <c r="HVF52" s="886"/>
      <c r="HVG52" s="887"/>
      <c r="HVH52" s="887"/>
      <c r="HVI52" s="887"/>
      <c r="HVJ52" s="887"/>
      <c r="HVK52" s="887"/>
      <c r="HVL52" s="887"/>
      <c r="HVM52" s="887"/>
      <c r="HVN52" s="888"/>
      <c r="HVO52" s="886"/>
      <c r="HVP52" s="887"/>
      <c r="HVQ52" s="887"/>
      <c r="HVR52" s="887"/>
      <c r="HVS52" s="887"/>
      <c r="HVT52" s="887"/>
      <c r="HVU52" s="887"/>
      <c r="HVV52" s="887"/>
      <c r="HVW52" s="888"/>
      <c r="HVX52" s="886"/>
      <c r="HVY52" s="887"/>
      <c r="HVZ52" s="887"/>
      <c r="HWA52" s="887"/>
      <c r="HWB52" s="887"/>
      <c r="HWC52" s="887"/>
      <c r="HWD52" s="887"/>
      <c r="HWE52" s="887"/>
      <c r="HWF52" s="888"/>
      <c r="HWG52" s="886"/>
      <c r="HWH52" s="887"/>
      <c r="HWI52" s="887"/>
      <c r="HWJ52" s="887"/>
      <c r="HWK52" s="887"/>
      <c r="HWL52" s="887"/>
      <c r="HWM52" s="887"/>
      <c r="HWN52" s="887"/>
      <c r="HWO52" s="888"/>
      <c r="HWP52" s="886"/>
      <c r="HWQ52" s="887"/>
      <c r="HWR52" s="887"/>
      <c r="HWS52" s="887"/>
      <c r="HWT52" s="887"/>
      <c r="HWU52" s="887"/>
      <c r="HWV52" s="887"/>
      <c r="HWW52" s="887"/>
      <c r="HWX52" s="888"/>
      <c r="HWY52" s="886"/>
      <c r="HWZ52" s="887"/>
      <c r="HXA52" s="887"/>
      <c r="HXB52" s="887"/>
      <c r="HXC52" s="887"/>
      <c r="HXD52" s="887"/>
      <c r="HXE52" s="887"/>
      <c r="HXF52" s="887"/>
      <c r="HXG52" s="888"/>
      <c r="HXH52" s="886"/>
      <c r="HXI52" s="887"/>
      <c r="HXJ52" s="887"/>
      <c r="HXK52" s="887"/>
      <c r="HXL52" s="887"/>
      <c r="HXM52" s="887"/>
      <c r="HXN52" s="887"/>
      <c r="HXO52" s="887"/>
      <c r="HXP52" s="888"/>
      <c r="HXQ52" s="886"/>
      <c r="HXR52" s="887"/>
      <c r="HXS52" s="887"/>
      <c r="HXT52" s="887"/>
      <c r="HXU52" s="887"/>
      <c r="HXV52" s="887"/>
      <c r="HXW52" s="887"/>
      <c r="HXX52" s="887"/>
      <c r="HXY52" s="888"/>
      <c r="HXZ52" s="886"/>
      <c r="HYA52" s="887"/>
      <c r="HYB52" s="887"/>
      <c r="HYC52" s="887"/>
      <c r="HYD52" s="887"/>
      <c r="HYE52" s="887"/>
      <c r="HYF52" s="887"/>
      <c r="HYG52" s="887"/>
      <c r="HYH52" s="888"/>
      <c r="HYI52" s="886"/>
      <c r="HYJ52" s="887"/>
      <c r="HYK52" s="887"/>
      <c r="HYL52" s="887"/>
      <c r="HYM52" s="887"/>
      <c r="HYN52" s="887"/>
      <c r="HYO52" s="887"/>
      <c r="HYP52" s="887"/>
      <c r="HYQ52" s="888"/>
      <c r="HYR52" s="886"/>
      <c r="HYS52" s="887"/>
      <c r="HYT52" s="887"/>
      <c r="HYU52" s="887"/>
      <c r="HYV52" s="887"/>
      <c r="HYW52" s="887"/>
      <c r="HYX52" s="887"/>
      <c r="HYY52" s="887"/>
      <c r="HYZ52" s="888"/>
      <c r="HZA52" s="886"/>
      <c r="HZB52" s="887"/>
      <c r="HZC52" s="887"/>
      <c r="HZD52" s="887"/>
      <c r="HZE52" s="887"/>
      <c r="HZF52" s="887"/>
      <c r="HZG52" s="887"/>
      <c r="HZH52" s="887"/>
      <c r="HZI52" s="888"/>
      <c r="HZJ52" s="886"/>
      <c r="HZK52" s="887"/>
      <c r="HZL52" s="887"/>
      <c r="HZM52" s="887"/>
      <c r="HZN52" s="887"/>
      <c r="HZO52" s="887"/>
      <c r="HZP52" s="887"/>
      <c r="HZQ52" s="887"/>
      <c r="HZR52" s="888"/>
      <c r="HZS52" s="886"/>
      <c r="HZT52" s="887"/>
      <c r="HZU52" s="887"/>
      <c r="HZV52" s="887"/>
      <c r="HZW52" s="887"/>
      <c r="HZX52" s="887"/>
      <c r="HZY52" s="887"/>
      <c r="HZZ52" s="887"/>
      <c r="IAA52" s="888"/>
      <c r="IAB52" s="886"/>
      <c r="IAC52" s="887"/>
      <c r="IAD52" s="887"/>
      <c r="IAE52" s="887"/>
      <c r="IAF52" s="887"/>
      <c r="IAG52" s="887"/>
      <c r="IAH52" s="887"/>
      <c r="IAI52" s="887"/>
      <c r="IAJ52" s="888"/>
      <c r="IAK52" s="886"/>
      <c r="IAL52" s="887"/>
      <c r="IAM52" s="887"/>
      <c r="IAN52" s="887"/>
      <c r="IAO52" s="887"/>
      <c r="IAP52" s="887"/>
      <c r="IAQ52" s="887"/>
      <c r="IAR52" s="887"/>
      <c r="IAS52" s="888"/>
      <c r="IAT52" s="886"/>
      <c r="IAU52" s="887"/>
      <c r="IAV52" s="887"/>
      <c r="IAW52" s="887"/>
      <c r="IAX52" s="887"/>
      <c r="IAY52" s="887"/>
      <c r="IAZ52" s="887"/>
      <c r="IBA52" s="887"/>
      <c r="IBB52" s="888"/>
      <c r="IBC52" s="886"/>
      <c r="IBD52" s="887"/>
      <c r="IBE52" s="887"/>
      <c r="IBF52" s="887"/>
      <c r="IBG52" s="887"/>
      <c r="IBH52" s="887"/>
      <c r="IBI52" s="887"/>
      <c r="IBJ52" s="887"/>
      <c r="IBK52" s="888"/>
      <c r="IBL52" s="886"/>
      <c r="IBM52" s="887"/>
      <c r="IBN52" s="887"/>
      <c r="IBO52" s="887"/>
      <c r="IBP52" s="887"/>
      <c r="IBQ52" s="887"/>
      <c r="IBR52" s="887"/>
      <c r="IBS52" s="887"/>
      <c r="IBT52" s="888"/>
      <c r="IBU52" s="886"/>
      <c r="IBV52" s="887"/>
      <c r="IBW52" s="887"/>
      <c r="IBX52" s="887"/>
      <c r="IBY52" s="887"/>
      <c r="IBZ52" s="887"/>
      <c r="ICA52" s="887"/>
      <c r="ICB52" s="887"/>
      <c r="ICC52" s="888"/>
      <c r="ICD52" s="886"/>
      <c r="ICE52" s="887"/>
      <c r="ICF52" s="887"/>
      <c r="ICG52" s="887"/>
      <c r="ICH52" s="887"/>
      <c r="ICI52" s="887"/>
      <c r="ICJ52" s="887"/>
      <c r="ICK52" s="887"/>
      <c r="ICL52" s="888"/>
      <c r="ICM52" s="886"/>
      <c r="ICN52" s="887"/>
      <c r="ICO52" s="887"/>
      <c r="ICP52" s="887"/>
      <c r="ICQ52" s="887"/>
      <c r="ICR52" s="887"/>
      <c r="ICS52" s="887"/>
      <c r="ICT52" s="887"/>
      <c r="ICU52" s="888"/>
      <c r="ICV52" s="886"/>
      <c r="ICW52" s="887"/>
      <c r="ICX52" s="887"/>
      <c r="ICY52" s="887"/>
      <c r="ICZ52" s="887"/>
      <c r="IDA52" s="887"/>
      <c r="IDB52" s="887"/>
      <c r="IDC52" s="887"/>
      <c r="IDD52" s="888"/>
      <c r="IDE52" s="886"/>
      <c r="IDF52" s="887"/>
      <c r="IDG52" s="887"/>
      <c r="IDH52" s="887"/>
      <c r="IDI52" s="887"/>
      <c r="IDJ52" s="887"/>
      <c r="IDK52" s="887"/>
      <c r="IDL52" s="887"/>
      <c r="IDM52" s="888"/>
      <c r="IDN52" s="886"/>
      <c r="IDO52" s="887"/>
      <c r="IDP52" s="887"/>
      <c r="IDQ52" s="887"/>
      <c r="IDR52" s="887"/>
      <c r="IDS52" s="887"/>
      <c r="IDT52" s="887"/>
      <c r="IDU52" s="887"/>
      <c r="IDV52" s="888"/>
      <c r="IDW52" s="886"/>
      <c r="IDX52" s="887"/>
      <c r="IDY52" s="887"/>
      <c r="IDZ52" s="887"/>
      <c r="IEA52" s="887"/>
      <c r="IEB52" s="887"/>
      <c r="IEC52" s="887"/>
      <c r="IED52" s="887"/>
      <c r="IEE52" s="888"/>
      <c r="IEF52" s="886"/>
      <c r="IEG52" s="887"/>
      <c r="IEH52" s="887"/>
      <c r="IEI52" s="887"/>
      <c r="IEJ52" s="887"/>
      <c r="IEK52" s="887"/>
      <c r="IEL52" s="887"/>
      <c r="IEM52" s="887"/>
      <c r="IEN52" s="888"/>
      <c r="IEO52" s="886"/>
      <c r="IEP52" s="887"/>
      <c r="IEQ52" s="887"/>
      <c r="IER52" s="887"/>
      <c r="IES52" s="887"/>
      <c r="IET52" s="887"/>
      <c r="IEU52" s="887"/>
      <c r="IEV52" s="887"/>
      <c r="IEW52" s="888"/>
      <c r="IEX52" s="886"/>
      <c r="IEY52" s="887"/>
      <c r="IEZ52" s="887"/>
      <c r="IFA52" s="887"/>
      <c r="IFB52" s="887"/>
      <c r="IFC52" s="887"/>
      <c r="IFD52" s="887"/>
      <c r="IFE52" s="887"/>
      <c r="IFF52" s="888"/>
      <c r="IFG52" s="886"/>
      <c r="IFH52" s="887"/>
      <c r="IFI52" s="887"/>
      <c r="IFJ52" s="887"/>
      <c r="IFK52" s="887"/>
      <c r="IFL52" s="887"/>
      <c r="IFM52" s="887"/>
      <c r="IFN52" s="887"/>
      <c r="IFO52" s="888"/>
      <c r="IFP52" s="886"/>
      <c r="IFQ52" s="887"/>
      <c r="IFR52" s="887"/>
      <c r="IFS52" s="887"/>
      <c r="IFT52" s="887"/>
      <c r="IFU52" s="887"/>
      <c r="IFV52" s="887"/>
      <c r="IFW52" s="887"/>
      <c r="IFX52" s="888"/>
      <c r="IFY52" s="886"/>
      <c r="IFZ52" s="887"/>
      <c r="IGA52" s="887"/>
      <c r="IGB52" s="887"/>
      <c r="IGC52" s="887"/>
      <c r="IGD52" s="887"/>
      <c r="IGE52" s="887"/>
      <c r="IGF52" s="887"/>
      <c r="IGG52" s="888"/>
      <c r="IGH52" s="886"/>
      <c r="IGI52" s="887"/>
      <c r="IGJ52" s="887"/>
      <c r="IGK52" s="887"/>
      <c r="IGL52" s="887"/>
      <c r="IGM52" s="887"/>
      <c r="IGN52" s="887"/>
      <c r="IGO52" s="887"/>
      <c r="IGP52" s="888"/>
      <c r="IGQ52" s="886"/>
      <c r="IGR52" s="887"/>
      <c r="IGS52" s="887"/>
      <c r="IGT52" s="887"/>
      <c r="IGU52" s="887"/>
      <c r="IGV52" s="887"/>
      <c r="IGW52" s="887"/>
      <c r="IGX52" s="887"/>
      <c r="IGY52" s="888"/>
      <c r="IGZ52" s="886"/>
      <c r="IHA52" s="887"/>
      <c r="IHB52" s="887"/>
      <c r="IHC52" s="887"/>
      <c r="IHD52" s="887"/>
      <c r="IHE52" s="887"/>
      <c r="IHF52" s="887"/>
      <c r="IHG52" s="887"/>
      <c r="IHH52" s="888"/>
      <c r="IHI52" s="886"/>
      <c r="IHJ52" s="887"/>
      <c r="IHK52" s="887"/>
      <c r="IHL52" s="887"/>
      <c r="IHM52" s="887"/>
      <c r="IHN52" s="887"/>
      <c r="IHO52" s="887"/>
      <c r="IHP52" s="887"/>
      <c r="IHQ52" s="888"/>
      <c r="IHR52" s="886"/>
      <c r="IHS52" s="887"/>
      <c r="IHT52" s="887"/>
      <c r="IHU52" s="887"/>
      <c r="IHV52" s="887"/>
      <c r="IHW52" s="887"/>
      <c r="IHX52" s="887"/>
      <c r="IHY52" s="887"/>
      <c r="IHZ52" s="888"/>
      <c r="IIA52" s="886"/>
      <c r="IIB52" s="887"/>
      <c r="IIC52" s="887"/>
      <c r="IID52" s="887"/>
      <c r="IIE52" s="887"/>
      <c r="IIF52" s="887"/>
      <c r="IIG52" s="887"/>
      <c r="IIH52" s="887"/>
      <c r="III52" s="888"/>
      <c r="IIJ52" s="886"/>
      <c r="IIK52" s="887"/>
      <c r="IIL52" s="887"/>
      <c r="IIM52" s="887"/>
      <c r="IIN52" s="887"/>
      <c r="IIO52" s="887"/>
      <c r="IIP52" s="887"/>
      <c r="IIQ52" s="887"/>
      <c r="IIR52" s="888"/>
      <c r="IIS52" s="886"/>
      <c r="IIT52" s="887"/>
      <c r="IIU52" s="887"/>
      <c r="IIV52" s="887"/>
      <c r="IIW52" s="887"/>
      <c r="IIX52" s="887"/>
      <c r="IIY52" s="887"/>
      <c r="IIZ52" s="887"/>
      <c r="IJA52" s="888"/>
      <c r="IJB52" s="886"/>
      <c r="IJC52" s="887"/>
      <c r="IJD52" s="887"/>
      <c r="IJE52" s="887"/>
      <c r="IJF52" s="887"/>
      <c r="IJG52" s="887"/>
      <c r="IJH52" s="887"/>
      <c r="IJI52" s="887"/>
      <c r="IJJ52" s="888"/>
      <c r="IJK52" s="886"/>
      <c r="IJL52" s="887"/>
      <c r="IJM52" s="887"/>
      <c r="IJN52" s="887"/>
      <c r="IJO52" s="887"/>
      <c r="IJP52" s="887"/>
      <c r="IJQ52" s="887"/>
      <c r="IJR52" s="887"/>
      <c r="IJS52" s="888"/>
      <c r="IJT52" s="886"/>
      <c r="IJU52" s="887"/>
      <c r="IJV52" s="887"/>
      <c r="IJW52" s="887"/>
      <c r="IJX52" s="887"/>
      <c r="IJY52" s="887"/>
      <c r="IJZ52" s="887"/>
      <c r="IKA52" s="887"/>
      <c r="IKB52" s="888"/>
      <c r="IKC52" s="886"/>
      <c r="IKD52" s="887"/>
      <c r="IKE52" s="887"/>
      <c r="IKF52" s="887"/>
      <c r="IKG52" s="887"/>
      <c r="IKH52" s="887"/>
      <c r="IKI52" s="887"/>
      <c r="IKJ52" s="887"/>
      <c r="IKK52" s="888"/>
      <c r="IKL52" s="886"/>
      <c r="IKM52" s="887"/>
      <c r="IKN52" s="887"/>
      <c r="IKO52" s="887"/>
      <c r="IKP52" s="887"/>
      <c r="IKQ52" s="887"/>
      <c r="IKR52" s="887"/>
      <c r="IKS52" s="887"/>
      <c r="IKT52" s="888"/>
      <c r="IKU52" s="886"/>
      <c r="IKV52" s="887"/>
      <c r="IKW52" s="887"/>
      <c r="IKX52" s="887"/>
      <c r="IKY52" s="887"/>
      <c r="IKZ52" s="887"/>
      <c r="ILA52" s="887"/>
      <c r="ILB52" s="887"/>
      <c r="ILC52" s="888"/>
      <c r="ILD52" s="886"/>
      <c r="ILE52" s="887"/>
      <c r="ILF52" s="887"/>
      <c r="ILG52" s="887"/>
      <c r="ILH52" s="887"/>
      <c r="ILI52" s="887"/>
      <c r="ILJ52" s="887"/>
      <c r="ILK52" s="887"/>
      <c r="ILL52" s="888"/>
      <c r="ILM52" s="886"/>
      <c r="ILN52" s="887"/>
      <c r="ILO52" s="887"/>
      <c r="ILP52" s="887"/>
      <c r="ILQ52" s="887"/>
      <c r="ILR52" s="887"/>
      <c r="ILS52" s="887"/>
      <c r="ILT52" s="887"/>
      <c r="ILU52" s="888"/>
      <c r="ILV52" s="886"/>
      <c r="ILW52" s="887"/>
      <c r="ILX52" s="887"/>
      <c r="ILY52" s="887"/>
      <c r="ILZ52" s="887"/>
      <c r="IMA52" s="887"/>
      <c r="IMB52" s="887"/>
      <c r="IMC52" s="887"/>
      <c r="IMD52" s="888"/>
      <c r="IME52" s="886"/>
      <c r="IMF52" s="887"/>
      <c r="IMG52" s="887"/>
      <c r="IMH52" s="887"/>
      <c r="IMI52" s="887"/>
      <c r="IMJ52" s="887"/>
      <c r="IMK52" s="887"/>
      <c r="IML52" s="887"/>
      <c r="IMM52" s="888"/>
      <c r="IMN52" s="886"/>
      <c r="IMO52" s="887"/>
      <c r="IMP52" s="887"/>
      <c r="IMQ52" s="887"/>
      <c r="IMR52" s="887"/>
      <c r="IMS52" s="887"/>
      <c r="IMT52" s="887"/>
      <c r="IMU52" s="887"/>
      <c r="IMV52" s="888"/>
      <c r="IMW52" s="886"/>
      <c r="IMX52" s="887"/>
      <c r="IMY52" s="887"/>
      <c r="IMZ52" s="887"/>
      <c r="INA52" s="887"/>
      <c r="INB52" s="887"/>
      <c r="INC52" s="887"/>
      <c r="IND52" s="887"/>
      <c r="INE52" s="888"/>
      <c r="INF52" s="886"/>
      <c r="ING52" s="887"/>
      <c r="INH52" s="887"/>
      <c r="INI52" s="887"/>
      <c r="INJ52" s="887"/>
      <c r="INK52" s="887"/>
      <c r="INL52" s="887"/>
      <c r="INM52" s="887"/>
      <c r="INN52" s="888"/>
      <c r="INO52" s="886"/>
      <c r="INP52" s="887"/>
      <c r="INQ52" s="887"/>
      <c r="INR52" s="887"/>
      <c r="INS52" s="887"/>
      <c r="INT52" s="887"/>
      <c r="INU52" s="887"/>
      <c r="INV52" s="887"/>
      <c r="INW52" s="888"/>
      <c r="INX52" s="886"/>
      <c r="INY52" s="887"/>
      <c r="INZ52" s="887"/>
      <c r="IOA52" s="887"/>
      <c r="IOB52" s="887"/>
      <c r="IOC52" s="887"/>
      <c r="IOD52" s="887"/>
      <c r="IOE52" s="887"/>
      <c r="IOF52" s="888"/>
      <c r="IOG52" s="886"/>
      <c r="IOH52" s="887"/>
      <c r="IOI52" s="887"/>
      <c r="IOJ52" s="887"/>
      <c r="IOK52" s="887"/>
      <c r="IOL52" s="887"/>
      <c r="IOM52" s="887"/>
      <c r="ION52" s="887"/>
      <c r="IOO52" s="888"/>
      <c r="IOP52" s="886"/>
      <c r="IOQ52" s="887"/>
      <c r="IOR52" s="887"/>
      <c r="IOS52" s="887"/>
      <c r="IOT52" s="887"/>
      <c r="IOU52" s="887"/>
      <c r="IOV52" s="887"/>
      <c r="IOW52" s="887"/>
      <c r="IOX52" s="888"/>
      <c r="IOY52" s="886"/>
      <c r="IOZ52" s="887"/>
      <c r="IPA52" s="887"/>
      <c r="IPB52" s="887"/>
      <c r="IPC52" s="887"/>
      <c r="IPD52" s="887"/>
      <c r="IPE52" s="887"/>
      <c r="IPF52" s="887"/>
      <c r="IPG52" s="888"/>
      <c r="IPH52" s="886"/>
      <c r="IPI52" s="887"/>
      <c r="IPJ52" s="887"/>
      <c r="IPK52" s="887"/>
      <c r="IPL52" s="887"/>
      <c r="IPM52" s="887"/>
      <c r="IPN52" s="887"/>
      <c r="IPO52" s="887"/>
      <c r="IPP52" s="888"/>
      <c r="IPQ52" s="886"/>
      <c r="IPR52" s="887"/>
      <c r="IPS52" s="887"/>
      <c r="IPT52" s="887"/>
      <c r="IPU52" s="887"/>
      <c r="IPV52" s="887"/>
      <c r="IPW52" s="887"/>
      <c r="IPX52" s="887"/>
      <c r="IPY52" s="888"/>
      <c r="IPZ52" s="886"/>
      <c r="IQA52" s="887"/>
      <c r="IQB52" s="887"/>
      <c r="IQC52" s="887"/>
      <c r="IQD52" s="887"/>
      <c r="IQE52" s="887"/>
      <c r="IQF52" s="887"/>
      <c r="IQG52" s="887"/>
      <c r="IQH52" s="888"/>
      <c r="IQI52" s="886"/>
      <c r="IQJ52" s="887"/>
      <c r="IQK52" s="887"/>
      <c r="IQL52" s="887"/>
      <c r="IQM52" s="887"/>
      <c r="IQN52" s="887"/>
      <c r="IQO52" s="887"/>
      <c r="IQP52" s="887"/>
      <c r="IQQ52" s="888"/>
      <c r="IQR52" s="886"/>
      <c r="IQS52" s="887"/>
      <c r="IQT52" s="887"/>
      <c r="IQU52" s="887"/>
      <c r="IQV52" s="887"/>
      <c r="IQW52" s="887"/>
      <c r="IQX52" s="887"/>
      <c r="IQY52" s="887"/>
      <c r="IQZ52" s="888"/>
      <c r="IRA52" s="886"/>
      <c r="IRB52" s="887"/>
      <c r="IRC52" s="887"/>
      <c r="IRD52" s="887"/>
      <c r="IRE52" s="887"/>
      <c r="IRF52" s="887"/>
      <c r="IRG52" s="887"/>
      <c r="IRH52" s="887"/>
      <c r="IRI52" s="888"/>
      <c r="IRJ52" s="886"/>
      <c r="IRK52" s="887"/>
      <c r="IRL52" s="887"/>
      <c r="IRM52" s="887"/>
      <c r="IRN52" s="887"/>
      <c r="IRO52" s="887"/>
      <c r="IRP52" s="887"/>
      <c r="IRQ52" s="887"/>
      <c r="IRR52" s="888"/>
      <c r="IRS52" s="886"/>
      <c r="IRT52" s="887"/>
      <c r="IRU52" s="887"/>
      <c r="IRV52" s="887"/>
      <c r="IRW52" s="887"/>
      <c r="IRX52" s="887"/>
      <c r="IRY52" s="887"/>
      <c r="IRZ52" s="887"/>
      <c r="ISA52" s="888"/>
      <c r="ISB52" s="886"/>
      <c r="ISC52" s="887"/>
      <c r="ISD52" s="887"/>
      <c r="ISE52" s="887"/>
      <c r="ISF52" s="887"/>
      <c r="ISG52" s="887"/>
      <c r="ISH52" s="887"/>
      <c r="ISI52" s="887"/>
      <c r="ISJ52" s="888"/>
      <c r="ISK52" s="886"/>
      <c r="ISL52" s="887"/>
      <c r="ISM52" s="887"/>
      <c r="ISN52" s="887"/>
      <c r="ISO52" s="887"/>
      <c r="ISP52" s="887"/>
      <c r="ISQ52" s="887"/>
      <c r="ISR52" s="887"/>
      <c r="ISS52" s="888"/>
      <c r="IST52" s="886"/>
      <c r="ISU52" s="887"/>
      <c r="ISV52" s="887"/>
      <c r="ISW52" s="887"/>
      <c r="ISX52" s="887"/>
      <c r="ISY52" s="887"/>
      <c r="ISZ52" s="887"/>
      <c r="ITA52" s="887"/>
      <c r="ITB52" s="888"/>
      <c r="ITC52" s="886"/>
      <c r="ITD52" s="887"/>
      <c r="ITE52" s="887"/>
      <c r="ITF52" s="887"/>
      <c r="ITG52" s="887"/>
      <c r="ITH52" s="887"/>
      <c r="ITI52" s="887"/>
      <c r="ITJ52" s="887"/>
      <c r="ITK52" s="888"/>
      <c r="ITL52" s="886"/>
      <c r="ITM52" s="887"/>
      <c r="ITN52" s="887"/>
      <c r="ITO52" s="887"/>
      <c r="ITP52" s="887"/>
      <c r="ITQ52" s="887"/>
      <c r="ITR52" s="887"/>
      <c r="ITS52" s="887"/>
      <c r="ITT52" s="888"/>
      <c r="ITU52" s="886"/>
      <c r="ITV52" s="887"/>
      <c r="ITW52" s="887"/>
      <c r="ITX52" s="887"/>
      <c r="ITY52" s="887"/>
      <c r="ITZ52" s="887"/>
      <c r="IUA52" s="887"/>
      <c r="IUB52" s="887"/>
      <c r="IUC52" s="888"/>
      <c r="IUD52" s="886"/>
      <c r="IUE52" s="887"/>
      <c r="IUF52" s="887"/>
      <c r="IUG52" s="887"/>
      <c r="IUH52" s="887"/>
      <c r="IUI52" s="887"/>
      <c r="IUJ52" s="887"/>
      <c r="IUK52" s="887"/>
      <c r="IUL52" s="888"/>
      <c r="IUM52" s="886"/>
      <c r="IUN52" s="887"/>
      <c r="IUO52" s="887"/>
      <c r="IUP52" s="887"/>
      <c r="IUQ52" s="887"/>
      <c r="IUR52" s="887"/>
      <c r="IUS52" s="887"/>
      <c r="IUT52" s="887"/>
      <c r="IUU52" s="888"/>
      <c r="IUV52" s="886"/>
      <c r="IUW52" s="887"/>
      <c r="IUX52" s="887"/>
      <c r="IUY52" s="887"/>
      <c r="IUZ52" s="887"/>
      <c r="IVA52" s="887"/>
      <c r="IVB52" s="887"/>
      <c r="IVC52" s="887"/>
      <c r="IVD52" s="888"/>
      <c r="IVE52" s="886"/>
      <c r="IVF52" s="887"/>
      <c r="IVG52" s="887"/>
      <c r="IVH52" s="887"/>
      <c r="IVI52" s="887"/>
      <c r="IVJ52" s="887"/>
      <c r="IVK52" s="887"/>
      <c r="IVL52" s="887"/>
      <c r="IVM52" s="888"/>
      <c r="IVN52" s="886"/>
      <c r="IVO52" s="887"/>
      <c r="IVP52" s="887"/>
      <c r="IVQ52" s="887"/>
      <c r="IVR52" s="887"/>
      <c r="IVS52" s="887"/>
      <c r="IVT52" s="887"/>
      <c r="IVU52" s="887"/>
      <c r="IVV52" s="888"/>
      <c r="IVW52" s="886"/>
      <c r="IVX52" s="887"/>
      <c r="IVY52" s="887"/>
      <c r="IVZ52" s="887"/>
      <c r="IWA52" s="887"/>
      <c r="IWB52" s="887"/>
      <c r="IWC52" s="887"/>
      <c r="IWD52" s="887"/>
      <c r="IWE52" s="888"/>
      <c r="IWF52" s="886"/>
      <c r="IWG52" s="887"/>
      <c r="IWH52" s="887"/>
      <c r="IWI52" s="887"/>
      <c r="IWJ52" s="887"/>
      <c r="IWK52" s="887"/>
      <c r="IWL52" s="887"/>
      <c r="IWM52" s="887"/>
      <c r="IWN52" s="888"/>
      <c r="IWO52" s="886"/>
      <c r="IWP52" s="887"/>
      <c r="IWQ52" s="887"/>
      <c r="IWR52" s="887"/>
      <c r="IWS52" s="887"/>
      <c r="IWT52" s="887"/>
      <c r="IWU52" s="887"/>
      <c r="IWV52" s="887"/>
      <c r="IWW52" s="888"/>
      <c r="IWX52" s="886"/>
      <c r="IWY52" s="887"/>
      <c r="IWZ52" s="887"/>
      <c r="IXA52" s="887"/>
      <c r="IXB52" s="887"/>
      <c r="IXC52" s="887"/>
      <c r="IXD52" s="887"/>
      <c r="IXE52" s="887"/>
      <c r="IXF52" s="888"/>
      <c r="IXG52" s="886"/>
      <c r="IXH52" s="887"/>
      <c r="IXI52" s="887"/>
      <c r="IXJ52" s="887"/>
      <c r="IXK52" s="887"/>
      <c r="IXL52" s="887"/>
      <c r="IXM52" s="887"/>
      <c r="IXN52" s="887"/>
      <c r="IXO52" s="888"/>
      <c r="IXP52" s="886"/>
      <c r="IXQ52" s="887"/>
      <c r="IXR52" s="887"/>
      <c r="IXS52" s="887"/>
      <c r="IXT52" s="887"/>
      <c r="IXU52" s="887"/>
      <c r="IXV52" s="887"/>
      <c r="IXW52" s="887"/>
      <c r="IXX52" s="888"/>
      <c r="IXY52" s="886"/>
      <c r="IXZ52" s="887"/>
      <c r="IYA52" s="887"/>
      <c r="IYB52" s="887"/>
      <c r="IYC52" s="887"/>
      <c r="IYD52" s="887"/>
      <c r="IYE52" s="887"/>
      <c r="IYF52" s="887"/>
      <c r="IYG52" s="888"/>
      <c r="IYH52" s="886"/>
      <c r="IYI52" s="887"/>
      <c r="IYJ52" s="887"/>
      <c r="IYK52" s="887"/>
      <c r="IYL52" s="887"/>
      <c r="IYM52" s="887"/>
      <c r="IYN52" s="887"/>
      <c r="IYO52" s="887"/>
      <c r="IYP52" s="888"/>
      <c r="IYQ52" s="886"/>
      <c r="IYR52" s="887"/>
      <c r="IYS52" s="887"/>
      <c r="IYT52" s="887"/>
      <c r="IYU52" s="887"/>
      <c r="IYV52" s="887"/>
      <c r="IYW52" s="887"/>
      <c r="IYX52" s="887"/>
      <c r="IYY52" s="888"/>
      <c r="IYZ52" s="886"/>
      <c r="IZA52" s="887"/>
      <c r="IZB52" s="887"/>
      <c r="IZC52" s="887"/>
      <c r="IZD52" s="887"/>
      <c r="IZE52" s="887"/>
      <c r="IZF52" s="887"/>
      <c r="IZG52" s="887"/>
      <c r="IZH52" s="888"/>
      <c r="IZI52" s="886"/>
      <c r="IZJ52" s="887"/>
      <c r="IZK52" s="887"/>
      <c r="IZL52" s="887"/>
      <c r="IZM52" s="887"/>
      <c r="IZN52" s="887"/>
      <c r="IZO52" s="887"/>
      <c r="IZP52" s="887"/>
      <c r="IZQ52" s="888"/>
      <c r="IZR52" s="886"/>
      <c r="IZS52" s="887"/>
      <c r="IZT52" s="887"/>
      <c r="IZU52" s="887"/>
      <c r="IZV52" s="887"/>
      <c r="IZW52" s="887"/>
      <c r="IZX52" s="887"/>
      <c r="IZY52" s="887"/>
      <c r="IZZ52" s="888"/>
      <c r="JAA52" s="886"/>
      <c r="JAB52" s="887"/>
      <c r="JAC52" s="887"/>
      <c r="JAD52" s="887"/>
      <c r="JAE52" s="887"/>
      <c r="JAF52" s="887"/>
      <c r="JAG52" s="887"/>
      <c r="JAH52" s="887"/>
      <c r="JAI52" s="888"/>
      <c r="JAJ52" s="886"/>
      <c r="JAK52" s="887"/>
      <c r="JAL52" s="887"/>
      <c r="JAM52" s="887"/>
      <c r="JAN52" s="887"/>
      <c r="JAO52" s="887"/>
      <c r="JAP52" s="887"/>
      <c r="JAQ52" s="887"/>
      <c r="JAR52" s="888"/>
      <c r="JAS52" s="886"/>
      <c r="JAT52" s="887"/>
      <c r="JAU52" s="887"/>
      <c r="JAV52" s="887"/>
      <c r="JAW52" s="887"/>
      <c r="JAX52" s="887"/>
      <c r="JAY52" s="887"/>
      <c r="JAZ52" s="887"/>
      <c r="JBA52" s="888"/>
      <c r="JBB52" s="886"/>
      <c r="JBC52" s="887"/>
      <c r="JBD52" s="887"/>
      <c r="JBE52" s="887"/>
      <c r="JBF52" s="887"/>
      <c r="JBG52" s="887"/>
      <c r="JBH52" s="887"/>
      <c r="JBI52" s="887"/>
      <c r="JBJ52" s="888"/>
      <c r="JBK52" s="886"/>
      <c r="JBL52" s="887"/>
      <c r="JBM52" s="887"/>
      <c r="JBN52" s="887"/>
      <c r="JBO52" s="887"/>
      <c r="JBP52" s="887"/>
      <c r="JBQ52" s="887"/>
      <c r="JBR52" s="887"/>
      <c r="JBS52" s="888"/>
      <c r="JBT52" s="886"/>
      <c r="JBU52" s="887"/>
      <c r="JBV52" s="887"/>
      <c r="JBW52" s="887"/>
      <c r="JBX52" s="887"/>
      <c r="JBY52" s="887"/>
      <c r="JBZ52" s="887"/>
      <c r="JCA52" s="887"/>
      <c r="JCB52" s="888"/>
      <c r="JCC52" s="886"/>
      <c r="JCD52" s="887"/>
      <c r="JCE52" s="887"/>
      <c r="JCF52" s="887"/>
      <c r="JCG52" s="887"/>
      <c r="JCH52" s="887"/>
      <c r="JCI52" s="887"/>
      <c r="JCJ52" s="887"/>
      <c r="JCK52" s="888"/>
      <c r="JCL52" s="886"/>
      <c r="JCM52" s="887"/>
      <c r="JCN52" s="887"/>
      <c r="JCO52" s="887"/>
      <c r="JCP52" s="887"/>
      <c r="JCQ52" s="887"/>
      <c r="JCR52" s="887"/>
      <c r="JCS52" s="887"/>
      <c r="JCT52" s="888"/>
      <c r="JCU52" s="886"/>
      <c r="JCV52" s="887"/>
      <c r="JCW52" s="887"/>
      <c r="JCX52" s="887"/>
      <c r="JCY52" s="887"/>
      <c r="JCZ52" s="887"/>
      <c r="JDA52" s="887"/>
      <c r="JDB52" s="887"/>
      <c r="JDC52" s="888"/>
      <c r="JDD52" s="886"/>
      <c r="JDE52" s="887"/>
      <c r="JDF52" s="887"/>
      <c r="JDG52" s="887"/>
      <c r="JDH52" s="887"/>
      <c r="JDI52" s="887"/>
      <c r="JDJ52" s="887"/>
      <c r="JDK52" s="887"/>
      <c r="JDL52" s="888"/>
      <c r="JDM52" s="886"/>
      <c r="JDN52" s="887"/>
      <c r="JDO52" s="887"/>
      <c r="JDP52" s="887"/>
      <c r="JDQ52" s="887"/>
      <c r="JDR52" s="887"/>
      <c r="JDS52" s="887"/>
      <c r="JDT52" s="887"/>
      <c r="JDU52" s="888"/>
      <c r="JDV52" s="886"/>
      <c r="JDW52" s="887"/>
      <c r="JDX52" s="887"/>
      <c r="JDY52" s="887"/>
      <c r="JDZ52" s="887"/>
      <c r="JEA52" s="887"/>
      <c r="JEB52" s="887"/>
      <c r="JEC52" s="887"/>
      <c r="JED52" s="888"/>
      <c r="JEE52" s="886"/>
      <c r="JEF52" s="887"/>
      <c r="JEG52" s="887"/>
      <c r="JEH52" s="887"/>
      <c r="JEI52" s="887"/>
      <c r="JEJ52" s="887"/>
      <c r="JEK52" s="887"/>
      <c r="JEL52" s="887"/>
      <c r="JEM52" s="888"/>
      <c r="JEN52" s="886"/>
      <c r="JEO52" s="887"/>
      <c r="JEP52" s="887"/>
      <c r="JEQ52" s="887"/>
      <c r="JER52" s="887"/>
      <c r="JES52" s="887"/>
      <c r="JET52" s="887"/>
      <c r="JEU52" s="887"/>
      <c r="JEV52" s="888"/>
      <c r="JEW52" s="886"/>
      <c r="JEX52" s="887"/>
      <c r="JEY52" s="887"/>
      <c r="JEZ52" s="887"/>
      <c r="JFA52" s="887"/>
      <c r="JFB52" s="887"/>
      <c r="JFC52" s="887"/>
      <c r="JFD52" s="887"/>
      <c r="JFE52" s="888"/>
      <c r="JFF52" s="886"/>
      <c r="JFG52" s="887"/>
      <c r="JFH52" s="887"/>
      <c r="JFI52" s="887"/>
      <c r="JFJ52" s="887"/>
      <c r="JFK52" s="887"/>
      <c r="JFL52" s="887"/>
      <c r="JFM52" s="887"/>
      <c r="JFN52" s="888"/>
      <c r="JFO52" s="886"/>
      <c r="JFP52" s="887"/>
      <c r="JFQ52" s="887"/>
      <c r="JFR52" s="887"/>
      <c r="JFS52" s="887"/>
      <c r="JFT52" s="887"/>
      <c r="JFU52" s="887"/>
      <c r="JFV52" s="887"/>
      <c r="JFW52" s="888"/>
      <c r="JFX52" s="886"/>
      <c r="JFY52" s="887"/>
      <c r="JFZ52" s="887"/>
      <c r="JGA52" s="887"/>
      <c r="JGB52" s="887"/>
      <c r="JGC52" s="887"/>
      <c r="JGD52" s="887"/>
      <c r="JGE52" s="887"/>
      <c r="JGF52" s="888"/>
      <c r="JGG52" s="886"/>
      <c r="JGH52" s="887"/>
      <c r="JGI52" s="887"/>
      <c r="JGJ52" s="887"/>
      <c r="JGK52" s="887"/>
      <c r="JGL52" s="887"/>
      <c r="JGM52" s="887"/>
      <c r="JGN52" s="887"/>
      <c r="JGO52" s="888"/>
      <c r="JGP52" s="886"/>
      <c r="JGQ52" s="887"/>
      <c r="JGR52" s="887"/>
      <c r="JGS52" s="887"/>
      <c r="JGT52" s="887"/>
      <c r="JGU52" s="887"/>
      <c r="JGV52" s="887"/>
      <c r="JGW52" s="887"/>
      <c r="JGX52" s="888"/>
      <c r="JGY52" s="886"/>
      <c r="JGZ52" s="887"/>
      <c r="JHA52" s="887"/>
      <c r="JHB52" s="887"/>
      <c r="JHC52" s="887"/>
      <c r="JHD52" s="887"/>
      <c r="JHE52" s="887"/>
      <c r="JHF52" s="887"/>
      <c r="JHG52" s="888"/>
      <c r="JHH52" s="886"/>
      <c r="JHI52" s="887"/>
      <c r="JHJ52" s="887"/>
      <c r="JHK52" s="887"/>
      <c r="JHL52" s="887"/>
      <c r="JHM52" s="887"/>
      <c r="JHN52" s="887"/>
      <c r="JHO52" s="887"/>
      <c r="JHP52" s="888"/>
      <c r="JHQ52" s="886"/>
      <c r="JHR52" s="887"/>
      <c r="JHS52" s="887"/>
      <c r="JHT52" s="887"/>
      <c r="JHU52" s="887"/>
      <c r="JHV52" s="887"/>
      <c r="JHW52" s="887"/>
      <c r="JHX52" s="887"/>
      <c r="JHY52" s="888"/>
      <c r="JHZ52" s="886"/>
      <c r="JIA52" s="887"/>
      <c r="JIB52" s="887"/>
      <c r="JIC52" s="887"/>
      <c r="JID52" s="887"/>
      <c r="JIE52" s="887"/>
      <c r="JIF52" s="887"/>
      <c r="JIG52" s="887"/>
      <c r="JIH52" s="888"/>
      <c r="JII52" s="886"/>
      <c r="JIJ52" s="887"/>
      <c r="JIK52" s="887"/>
      <c r="JIL52" s="887"/>
      <c r="JIM52" s="887"/>
      <c r="JIN52" s="887"/>
      <c r="JIO52" s="887"/>
      <c r="JIP52" s="887"/>
      <c r="JIQ52" s="888"/>
      <c r="JIR52" s="886"/>
      <c r="JIS52" s="887"/>
      <c r="JIT52" s="887"/>
      <c r="JIU52" s="887"/>
      <c r="JIV52" s="887"/>
      <c r="JIW52" s="887"/>
      <c r="JIX52" s="887"/>
      <c r="JIY52" s="887"/>
      <c r="JIZ52" s="888"/>
      <c r="JJA52" s="886"/>
      <c r="JJB52" s="887"/>
      <c r="JJC52" s="887"/>
      <c r="JJD52" s="887"/>
      <c r="JJE52" s="887"/>
      <c r="JJF52" s="887"/>
      <c r="JJG52" s="887"/>
      <c r="JJH52" s="887"/>
      <c r="JJI52" s="888"/>
      <c r="JJJ52" s="886"/>
      <c r="JJK52" s="887"/>
      <c r="JJL52" s="887"/>
      <c r="JJM52" s="887"/>
      <c r="JJN52" s="887"/>
      <c r="JJO52" s="887"/>
      <c r="JJP52" s="887"/>
      <c r="JJQ52" s="887"/>
      <c r="JJR52" s="888"/>
      <c r="JJS52" s="886"/>
      <c r="JJT52" s="887"/>
      <c r="JJU52" s="887"/>
      <c r="JJV52" s="887"/>
      <c r="JJW52" s="887"/>
      <c r="JJX52" s="887"/>
      <c r="JJY52" s="887"/>
      <c r="JJZ52" s="887"/>
      <c r="JKA52" s="888"/>
      <c r="JKB52" s="886"/>
      <c r="JKC52" s="887"/>
      <c r="JKD52" s="887"/>
      <c r="JKE52" s="887"/>
      <c r="JKF52" s="887"/>
      <c r="JKG52" s="887"/>
      <c r="JKH52" s="887"/>
      <c r="JKI52" s="887"/>
      <c r="JKJ52" s="888"/>
      <c r="JKK52" s="886"/>
      <c r="JKL52" s="887"/>
      <c r="JKM52" s="887"/>
      <c r="JKN52" s="887"/>
      <c r="JKO52" s="887"/>
      <c r="JKP52" s="887"/>
      <c r="JKQ52" s="887"/>
      <c r="JKR52" s="887"/>
      <c r="JKS52" s="888"/>
      <c r="JKT52" s="886"/>
      <c r="JKU52" s="887"/>
      <c r="JKV52" s="887"/>
      <c r="JKW52" s="887"/>
      <c r="JKX52" s="887"/>
      <c r="JKY52" s="887"/>
      <c r="JKZ52" s="887"/>
      <c r="JLA52" s="887"/>
      <c r="JLB52" s="888"/>
      <c r="JLC52" s="886"/>
      <c r="JLD52" s="887"/>
      <c r="JLE52" s="887"/>
      <c r="JLF52" s="887"/>
      <c r="JLG52" s="887"/>
      <c r="JLH52" s="887"/>
      <c r="JLI52" s="887"/>
      <c r="JLJ52" s="887"/>
      <c r="JLK52" s="888"/>
      <c r="JLL52" s="886"/>
      <c r="JLM52" s="887"/>
      <c r="JLN52" s="887"/>
      <c r="JLO52" s="887"/>
      <c r="JLP52" s="887"/>
      <c r="JLQ52" s="887"/>
      <c r="JLR52" s="887"/>
      <c r="JLS52" s="887"/>
      <c r="JLT52" s="888"/>
      <c r="JLU52" s="886"/>
      <c r="JLV52" s="887"/>
      <c r="JLW52" s="887"/>
      <c r="JLX52" s="887"/>
      <c r="JLY52" s="887"/>
      <c r="JLZ52" s="887"/>
      <c r="JMA52" s="887"/>
      <c r="JMB52" s="887"/>
      <c r="JMC52" s="888"/>
      <c r="JMD52" s="886"/>
      <c r="JME52" s="887"/>
      <c r="JMF52" s="887"/>
      <c r="JMG52" s="887"/>
      <c r="JMH52" s="887"/>
      <c r="JMI52" s="887"/>
      <c r="JMJ52" s="887"/>
      <c r="JMK52" s="887"/>
      <c r="JML52" s="888"/>
      <c r="JMM52" s="886"/>
      <c r="JMN52" s="887"/>
      <c r="JMO52" s="887"/>
      <c r="JMP52" s="887"/>
      <c r="JMQ52" s="887"/>
      <c r="JMR52" s="887"/>
      <c r="JMS52" s="887"/>
      <c r="JMT52" s="887"/>
      <c r="JMU52" s="888"/>
      <c r="JMV52" s="886"/>
      <c r="JMW52" s="887"/>
      <c r="JMX52" s="887"/>
      <c r="JMY52" s="887"/>
      <c r="JMZ52" s="887"/>
      <c r="JNA52" s="887"/>
      <c r="JNB52" s="887"/>
      <c r="JNC52" s="887"/>
      <c r="JND52" s="888"/>
      <c r="JNE52" s="886"/>
      <c r="JNF52" s="887"/>
      <c r="JNG52" s="887"/>
      <c r="JNH52" s="887"/>
      <c r="JNI52" s="887"/>
      <c r="JNJ52" s="887"/>
      <c r="JNK52" s="887"/>
      <c r="JNL52" s="887"/>
      <c r="JNM52" s="888"/>
      <c r="JNN52" s="886"/>
      <c r="JNO52" s="887"/>
      <c r="JNP52" s="887"/>
      <c r="JNQ52" s="887"/>
      <c r="JNR52" s="887"/>
      <c r="JNS52" s="887"/>
      <c r="JNT52" s="887"/>
      <c r="JNU52" s="887"/>
      <c r="JNV52" s="888"/>
      <c r="JNW52" s="886"/>
      <c r="JNX52" s="887"/>
      <c r="JNY52" s="887"/>
      <c r="JNZ52" s="887"/>
      <c r="JOA52" s="887"/>
      <c r="JOB52" s="887"/>
      <c r="JOC52" s="887"/>
      <c r="JOD52" s="887"/>
      <c r="JOE52" s="888"/>
      <c r="JOF52" s="886"/>
      <c r="JOG52" s="887"/>
      <c r="JOH52" s="887"/>
      <c r="JOI52" s="887"/>
      <c r="JOJ52" s="887"/>
      <c r="JOK52" s="887"/>
      <c r="JOL52" s="887"/>
      <c r="JOM52" s="887"/>
      <c r="JON52" s="888"/>
      <c r="JOO52" s="886"/>
      <c r="JOP52" s="887"/>
      <c r="JOQ52" s="887"/>
      <c r="JOR52" s="887"/>
      <c r="JOS52" s="887"/>
      <c r="JOT52" s="887"/>
      <c r="JOU52" s="887"/>
      <c r="JOV52" s="887"/>
      <c r="JOW52" s="888"/>
      <c r="JOX52" s="886"/>
      <c r="JOY52" s="887"/>
      <c r="JOZ52" s="887"/>
      <c r="JPA52" s="887"/>
      <c r="JPB52" s="887"/>
      <c r="JPC52" s="887"/>
      <c r="JPD52" s="887"/>
      <c r="JPE52" s="887"/>
      <c r="JPF52" s="888"/>
      <c r="JPG52" s="886"/>
      <c r="JPH52" s="887"/>
      <c r="JPI52" s="887"/>
      <c r="JPJ52" s="887"/>
      <c r="JPK52" s="887"/>
      <c r="JPL52" s="887"/>
      <c r="JPM52" s="887"/>
      <c r="JPN52" s="887"/>
      <c r="JPO52" s="888"/>
      <c r="JPP52" s="886"/>
      <c r="JPQ52" s="887"/>
      <c r="JPR52" s="887"/>
      <c r="JPS52" s="887"/>
      <c r="JPT52" s="887"/>
      <c r="JPU52" s="887"/>
      <c r="JPV52" s="887"/>
      <c r="JPW52" s="887"/>
      <c r="JPX52" s="888"/>
      <c r="JPY52" s="886"/>
      <c r="JPZ52" s="887"/>
      <c r="JQA52" s="887"/>
      <c r="JQB52" s="887"/>
      <c r="JQC52" s="887"/>
      <c r="JQD52" s="887"/>
      <c r="JQE52" s="887"/>
      <c r="JQF52" s="887"/>
      <c r="JQG52" s="888"/>
      <c r="JQH52" s="886"/>
      <c r="JQI52" s="887"/>
      <c r="JQJ52" s="887"/>
      <c r="JQK52" s="887"/>
      <c r="JQL52" s="887"/>
      <c r="JQM52" s="887"/>
      <c r="JQN52" s="887"/>
      <c r="JQO52" s="887"/>
      <c r="JQP52" s="888"/>
      <c r="JQQ52" s="886"/>
      <c r="JQR52" s="887"/>
      <c r="JQS52" s="887"/>
      <c r="JQT52" s="887"/>
      <c r="JQU52" s="887"/>
      <c r="JQV52" s="887"/>
      <c r="JQW52" s="887"/>
      <c r="JQX52" s="887"/>
      <c r="JQY52" s="888"/>
      <c r="JQZ52" s="886"/>
      <c r="JRA52" s="887"/>
      <c r="JRB52" s="887"/>
      <c r="JRC52" s="887"/>
      <c r="JRD52" s="887"/>
      <c r="JRE52" s="887"/>
      <c r="JRF52" s="887"/>
      <c r="JRG52" s="887"/>
      <c r="JRH52" s="888"/>
      <c r="JRI52" s="886"/>
      <c r="JRJ52" s="887"/>
      <c r="JRK52" s="887"/>
      <c r="JRL52" s="887"/>
      <c r="JRM52" s="887"/>
      <c r="JRN52" s="887"/>
      <c r="JRO52" s="887"/>
      <c r="JRP52" s="887"/>
      <c r="JRQ52" s="888"/>
      <c r="JRR52" s="886"/>
      <c r="JRS52" s="887"/>
      <c r="JRT52" s="887"/>
      <c r="JRU52" s="887"/>
      <c r="JRV52" s="887"/>
      <c r="JRW52" s="887"/>
      <c r="JRX52" s="887"/>
      <c r="JRY52" s="887"/>
      <c r="JRZ52" s="888"/>
      <c r="JSA52" s="886"/>
      <c r="JSB52" s="887"/>
      <c r="JSC52" s="887"/>
      <c r="JSD52" s="887"/>
      <c r="JSE52" s="887"/>
      <c r="JSF52" s="887"/>
      <c r="JSG52" s="887"/>
      <c r="JSH52" s="887"/>
      <c r="JSI52" s="888"/>
      <c r="JSJ52" s="886"/>
      <c r="JSK52" s="887"/>
      <c r="JSL52" s="887"/>
      <c r="JSM52" s="887"/>
      <c r="JSN52" s="887"/>
      <c r="JSO52" s="887"/>
      <c r="JSP52" s="887"/>
      <c r="JSQ52" s="887"/>
      <c r="JSR52" s="888"/>
      <c r="JSS52" s="886"/>
      <c r="JST52" s="887"/>
      <c r="JSU52" s="887"/>
      <c r="JSV52" s="887"/>
      <c r="JSW52" s="887"/>
      <c r="JSX52" s="887"/>
      <c r="JSY52" s="887"/>
      <c r="JSZ52" s="887"/>
      <c r="JTA52" s="888"/>
      <c r="JTB52" s="886"/>
      <c r="JTC52" s="887"/>
      <c r="JTD52" s="887"/>
      <c r="JTE52" s="887"/>
      <c r="JTF52" s="887"/>
      <c r="JTG52" s="887"/>
      <c r="JTH52" s="887"/>
      <c r="JTI52" s="887"/>
      <c r="JTJ52" s="888"/>
      <c r="JTK52" s="886"/>
      <c r="JTL52" s="887"/>
      <c r="JTM52" s="887"/>
      <c r="JTN52" s="887"/>
      <c r="JTO52" s="887"/>
      <c r="JTP52" s="887"/>
      <c r="JTQ52" s="887"/>
      <c r="JTR52" s="887"/>
      <c r="JTS52" s="888"/>
      <c r="JTT52" s="886"/>
      <c r="JTU52" s="887"/>
      <c r="JTV52" s="887"/>
      <c r="JTW52" s="887"/>
      <c r="JTX52" s="887"/>
      <c r="JTY52" s="887"/>
      <c r="JTZ52" s="887"/>
      <c r="JUA52" s="887"/>
      <c r="JUB52" s="888"/>
      <c r="JUC52" s="886"/>
      <c r="JUD52" s="887"/>
      <c r="JUE52" s="887"/>
      <c r="JUF52" s="887"/>
      <c r="JUG52" s="887"/>
      <c r="JUH52" s="887"/>
      <c r="JUI52" s="887"/>
      <c r="JUJ52" s="887"/>
      <c r="JUK52" s="888"/>
      <c r="JUL52" s="886"/>
      <c r="JUM52" s="887"/>
      <c r="JUN52" s="887"/>
      <c r="JUO52" s="887"/>
      <c r="JUP52" s="887"/>
      <c r="JUQ52" s="887"/>
      <c r="JUR52" s="887"/>
      <c r="JUS52" s="887"/>
      <c r="JUT52" s="888"/>
      <c r="JUU52" s="886"/>
      <c r="JUV52" s="887"/>
      <c r="JUW52" s="887"/>
      <c r="JUX52" s="887"/>
      <c r="JUY52" s="887"/>
      <c r="JUZ52" s="887"/>
      <c r="JVA52" s="887"/>
      <c r="JVB52" s="887"/>
      <c r="JVC52" s="888"/>
      <c r="JVD52" s="886"/>
      <c r="JVE52" s="887"/>
      <c r="JVF52" s="887"/>
      <c r="JVG52" s="887"/>
      <c r="JVH52" s="887"/>
      <c r="JVI52" s="887"/>
      <c r="JVJ52" s="887"/>
      <c r="JVK52" s="887"/>
      <c r="JVL52" s="888"/>
      <c r="JVM52" s="886"/>
      <c r="JVN52" s="887"/>
      <c r="JVO52" s="887"/>
      <c r="JVP52" s="887"/>
      <c r="JVQ52" s="887"/>
      <c r="JVR52" s="887"/>
      <c r="JVS52" s="887"/>
      <c r="JVT52" s="887"/>
      <c r="JVU52" s="888"/>
      <c r="JVV52" s="886"/>
      <c r="JVW52" s="887"/>
      <c r="JVX52" s="887"/>
      <c r="JVY52" s="887"/>
      <c r="JVZ52" s="887"/>
      <c r="JWA52" s="887"/>
      <c r="JWB52" s="887"/>
      <c r="JWC52" s="887"/>
      <c r="JWD52" s="888"/>
      <c r="JWE52" s="886"/>
      <c r="JWF52" s="887"/>
      <c r="JWG52" s="887"/>
      <c r="JWH52" s="887"/>
      <c r="JWI52" s="887"/>
      <c r="JWJ52" s="887"/>
      <c r="JWK52" s="887"/>
      <c r="JWL52" s="887"/>
      <c r="JWM52" s="888"/>
      <c r="JWN52" s="886"/>
      <c r="JWO52" s="887"/>
      <c r="JWP52" s="887"/>
      <c r="JWQ52" s="887"/>
      <c r="JWR52" s="887"/>
      <c r="JWS52" s="887"/>
      <c r="JWT52" s="887"/>
      <c r="JWU52" s="887"/>
      <c r="JWV52" s="888"/>
      <c r="JWW52" s="886"/>
      <c r="JWX52" s="887"/>
      <c r="JWY52" s="887"/>
      <c r="JWZ52" s="887"/>
      <c r="JXA52" s="887"/>
      <c r="JXB52" s="887"/>
      <c r="JXC52" s="887"/>
      <c r="JXD52" s="887"/>
      <c r="JXE52" s="888"/>
      <c r="JXF52" s="886"/>
      <c r="JXG52" s="887"/>
      <c r="JXH52" s="887"/>
      <c r="JXI52" s="887"/>
      <c r="JXJ52" s="887"/>
      <c r="JXK52" s="887"/>
      <c r="JXL52" s="887"/>
      <c r="JXM52" s="887"/>
      <c r="JXN52" s="888"/>
      <c r="JXO52" s="886"/>
      <c r="JXP52" s="887"/>
      <c r="JXQ52" s="887"/>
      <c r="JXR52" s="887"/>
      <c r="JXS52" s="887"/>
      <c r="JXT52" s="887"/>
      <c r="JXU52" s="887"/>
      <c r="JXV52" s="887"/>
      <c r="JXW52" s="888"/>
      <c r="JXX52" s="886"/>
      <c r="JXY52" s="887"/>
      <c r="JXZ52" s="887"/>
      <c r="JYA52" s="887"/>
      <c r="JYB52" s="887"/>
      <c r="JYC52" s="887"/>
      <c r="JYD52" s="887"/>
      <c r="JYE52" s="887"/>
      <c r="JYF52" s="888"/>
      <c r="JYG52" s="886"/>
      <c r="JYH52" s="887"/>
      <c r="JYI52" s="887"/>
      <c r="JYJ52" s="887"/>
      <c r="JYK52" s="887"/>
      <c r="JYL52" s="887"/>
      <c r="JYM52" s="887"/>
      <c r="JYN52" s="887"/>
      <c r="JYO52" s="888"/>
      <c r="JYP52" s="886"/>
      <c r="JYQ52" s="887"/>
      <c r="JYR52" s="887"/>
      <c r="JYS52" s="887"/>
      <c r="JYT52" s="887"/>
      <c r="JYU52" s="887"/>
      <c r="JYV52" s="887"/>
      <c r="JYW52" s="887"/>
      <c r="JYX52" s="888"/>
      <c r="JYY52" s="886"/>
      <c r="JYZ52" s="887"/>
      <c r="JZA52" s="887"/>
      <c r="JZB52" s="887"/>
      <c r="JZC52" s="887"/>
      <c r="JZD52" s="887"/>
      <c r="JZE52" s="887"/>
      <c r="JZF52" s="887"/>
      <c r="JZG52" s="888"/>
      <c r="JZH52" s="886"/>
      <c r="JZI52" s="887"/>
      <c r="JZJ52" s="887"/>
      <c r="JZK52" s="887"/>
      <c r="JZL52" s="887"/>
      <c r="JZM52" s="887"/>
      <c r="JZN52" s="887"/>
      <c r="JZO52" s="887"/>
      <c r="JZP52" s="888"/>
      <c r="JZQ52" s="886"/>
      <c r="JZR52" s="887"/>
      <c r="JZS52" s="887"/>
      <c r="JZT52" s="887"/>
      <c r="JZU52" s="887"/>
      <c r="JZV52" s="887"/>
      <c r="JZW52" s="887"/>
      <c r="JZX52" s="887"/>
      <c r="JZY52" s="888"/>
      <c r="JZZ52" s="886"/>
      <c r="KAA52" s="887"/>
      <c r="KAB52" s="887"/>
      <c r="KAC52" s="887"/>
      <c r="KAD52" s="887"/>
      <c r="KAE52" s="887"/>
      <c r="KAF52" s="887"/>
      <c r="KAG52" s="887"/>
      <c r="KAH52" s="888"/>
      <c r="KAI52" s="886"/>
      <c r="KAJ52" s="887"/>
      <c r="KAK52" s="887"/>
      <c r="KAL52" s="887"/>
      <c r="KAM52" s="887"/>
      <c r="KAN52" s="887"/>
      <c r="KAO52" s="887"/>
      <c r="KAP52" s="887"/>
      <c r="KAQ52" s="888"/>
      <c r="KAR52" s="886"/>
      <c r="KAS52" s="887"/>
      <c r="KAT52" s="887"/>
      <c r="KAU52" s="887"/>
      <c r="KAV52" s="887"/>
      <c r="KAW52" s="887"/>
      <c r="KAX52" s="887"/>
      <c r="KAY52" s="887"/>
      <c r="KAZ52" s="888"/>
      <c r="KBA52" s="886"/>
      <c r="KBB52" s="887"/>
      <c r="KBC52" s="887"/>
      <c r="KBD52" s="887"/>
      <c r="KBE52" s="887"/>
      <c r="KBF52" s="887"/>
      <c r="KBG52" s="887"/>
      <c r="KBH52" s="887"/>
      <c r="KBI52" s="888"/>
      <c r="KBJ52" s="886"/>
      <c r="KBK52" s="887"/>
      <c r="KBL52" s="887"/>
      <c r="KBM52" s="887"/>
      <c r="KBN52" s="887"/>
      <c r="KBO52" s="887"/>
      <c r="KBP52" s="887"/>
      <c r="KBQ52" s="887"/>
      <c r="KBR52" s="888"/>
      <c r="KBS52" s="886"/>
      <c r="KBT52" s="887"/>
      <c r="KBU52" s="887"/>
      <c r="KBV52" s="887"/>
      <c r="KBW52" s="887"/>
      <c r="KBX52" s="887"/>
      <c r="KBY52" s="887"/>
      <c r="KBZ52" s="887"/>
      <c r="KCA52" s="888"/>
      <c r="KCB52" s="886"/>
      <c r="KCC52" s="887"/>
      <c r="KCD52" s="887"/>
      <c r="KCE52" s="887"/>
      <c r="KCF52" s="887"/>
      <c r="KCG52" s="887"/>
      <c r="KCH52" s="887"/>
      <c r="KCI52" s="887"/>
      <c r="KCJ52" s="888"/>
      <c r="KCK52" s="886"/>
      <c r="KCL52" s="887"/>
      <c r="KCM52" s="887"/>
      <c r="KCN52" s="887"/>
      <c r="KCO52" s="887"/>
      <c r="KCP52" s="887"/>
      <c r="KCQ52" s="887"/>
      <c r="KCR52" s="887"/>
      <c r="KCS52" s="888"/>
      <c r="KCT52" s="886"/>
      <c r="KCU52" s="887"/>
      <c r="KCV52" s="887"/>
      <c r="KCW52" s="887"/>
      <c r="KCX52" s="887"/>
      <c r="KCY52" s="887"/>
      <c r="KCZ52" s="887"/>
      <c r="KDA52" s="887"/>
      <c r="KDB52" s="888"/>
      <c r="KDC52" s="886"/>
      <c r="KDD52" s="887"/>
      <c r="KDE52" s="887"/>
      <c r="KDF52" s="887"/>
      <c r="KDG52" s="887"/>
      <c r="KDH52" s="887"/>
      <c r="KDI52" s="887"/>
      <c r="KDJ52" s="887"/>
      <c r="KDK52" s="888"/>
      <c r="KDL52" s="886"/>
      <c r="KDM52" s="887"/>
      <c r="KDN52" s="887"/>
      <c r="KDO52" s="887"/>
      <c r="KDP52" s="887"/>
      <c r="KDQ52" s="887"/>
      <c r="KDR52" s="887"/>
      <c r="KDS52" s="887"/>
      <c r="KDT52" s="888"/>
      <c r="KDU52" s="886"/>
      <c r="KDV52" s="887"/>
      <c r="KDW52" s="887"/>
      <c r="KDX52" s="887"/>
      <c r="KDY52" s="887"/>
      <c r="KDZ52" s="887"/>
      <c r="KEA52" s="887"/>
      <c r="KEB52" s="887"/>
      <c r="KEC52" s="888"/>
      <c r="KED52" s="886"/>
      <c r="KEE52" s="887"/>
      <c r="KEF52" s="887"/>
      <c r="KEG52" s="887"/>
      <c r="KEH52" s="887"/>
      <c r="KEI52" s="887"/>
      <c r="KEJ52" s="887"/>
      <c r="KEK52" s="887"/>
      <c r="KEL52" s="888"/>
      <c r="KEM52" s="886"/>
      <c r="KEN52" s="887"/>
      <c r="KEO52" s="887"/>
      <c r="KEP52" s="887"/>
      <c r="KEQ52" s="887"/>
      <c r="KER52" s="887"/>
      <c r="KES52" s="887"/>
      <c r="KET52" s="887"/>
      <c r="KEU52" s="888"/>
      <c r="KEV52" s="886"/>
      <c r="KEW52" s="887"/>
      <c r="KEX52" s="887"/>
      <c r="KEY52" s="887"/>
      <c r="KEZ52" s="887"/>
      <c r="KFA52" s="887"/>
      <c r="KFB52" s="887"/>
      <c r="KFC52" s="887"/>
      <c r="KFD52" s="888"/>
      <c r="KFE52" s="886"/>
      <c r="KFF52" s="887"/>
      <c r="KFG52" s="887"/>
      <c r="KFH52" s="887"/>
      <c r="KFI52" s="887"/>
      <c r="KFJ52" s="887"/>
      <c r="KFK52" s="887"/>
      <c r="KFL52" s="887"/>
      <c r="KFM52" s="888"/>
      <c r="KFN52" s="886"/>
      <c r="KFO52" s="887"/>
      <c r="KFP52" s="887"/>
      <c r="KFQ52" s="887"/>
      <c r="KFR52" s="887"/>
      <c r="KFS52" s="887"/>
      <c r="KFT52" s="887"/>
      <c r="KFU52" s="887"/>
      <c r="KFV52" s="888"/>
      <c r="KFW52" s="886"/>
      <c r="KFX52" s="887"/>
      <c r="KFY52" s="887"/>
      <c r="KFZ52" s="887"/>
      <c r="KGA52" s="887"/>
      <c r="KGB52" s="887"/>
      <c r="KGC52" s="887"/>
      <c r="KGD52" s="887"/>
      <c r="KGE52" s="888"/>
      <c r="KGF52" s="886"/>
      <c r="KGG52" s="887"/>
      <c r="KGH52" s="887"/>
      <c r="KGI52" s="887"/>
      <c r="KGJ52" s="887"/>
      <c r="KGK52" s="887"/>
      <c r="KGL52" s="887"/>
      <c r="KGM52" s="887"/>
      <c r="KGN52" s="888"/>
      <c r="KGO52" s="886"/>
      <c r="KGP52" s="887"/>
      <c r="KGQ52" s="887"/>
      <c r="KGR52" s="887"/>
      <c r="KGS52" s="887"/>
      <c r="KGT52" s="887"/>
      <c r="KGU52" s="887"/>
      <c r="KGV52" s="887"/>
      <c r="KGW52" s="888"/>
      <c r="KGX52" s="886"/>
      <c r="KGY52" s="887"/>
      <c r="KGZ52" s="887"/>
      <c r="KHA52" s="887"/>
      <c r="KHB52" s="887"/>
      <c r="KHC52" s="887"/>
      <c r="KHD52" s="887"/>
      <c r="KHE52" s="887"/>
      <c r="KHF52" s="888"/>
      <c r="KHG52" s="886"/>
      <c r="KHH52" s="887"/>
      <c r="KHI52" s="887"/>
      <c r="KHJ52" s="887"/>
      <c r="KHK52" s="887"/>
      <c r="KHL52" s="887"/>
      <c r="KHM52" s="887"/>
      <c r="KHN52" s="887"/>
      <c r="KHO52" s="888"/>
      <c r="KHP52" s="886"/>
      <c r="KHQ52" s="887"/>
      <c r="KHR52" s="887"/>
      <c r="KHS52" s="887"/>
      <c r="KHT52" s="887"/>
      <c r="KHU52" s="887"/>
      <c r="KHV52" s="887"/>
      <c r="KHW52" s="887"/>
      <c r="KHX52" s="888"/>
      <c r="KHY52" s="886"/>
      <c r="KHZ52" s="887"/>
      <c r="KIA52" s="887"/>
      <c r="KIB52" s="887"/>
      <c r="KIC52" s="887"/>
      <c r="KID52" s="887"/>
      <c r="KIE52" s="887"/>
      <c r="KIF52" s="887"/>
      <c r="KIG52" s="888"/>
      <c r="KIH52" s="886"/>
      <c r="KII52" s="887"/>
      <c r="KIJ52" s="887"/>
      <c r="KIK52" s="887"/>
      <c r="KIL52" s="887"/>
      <c r="KIM52" s="887"/>
      <c r="KIN52" s="887"/>
      <c r="KIO52" s="887"/>
      <c r="KIP52" s="888"/>
      <c r="KIQ52" s="886"/>
      <c r="KIR52" s="887"/>
      <c r="KIS52" s="887"/>
      <c r="KIT52" s="887"/>
      <c r="KIU52" s="887"/>
      <c r="KIV52" s="887"/>
      <c r="KIW52" s="887"/>
      <c r="KIX52" s="887"/>
      <c r="KIY52" s="888"/>
      <c r="KIZ52" s="886"/>
      <c r="KJA52" s="887"/>
      <c r="KJB52" s="887"/>
      <c r="KJC52" s="887"/>
      <c r="KJD52" s="887"/>
      <c r="KJE52" s="887"/>
      <c r="KJF52" s="887"/>
      <c r="KJG52" s="887"/>
      <c r="KJH52" s="888"/>
      <c r="KJI52" s="886"/>
      <c r="KJJ52" s="887"/>
      <c r="KJK52" s="887"/>
      <c r="KJL52" s="887"/>
      <c r="KJM52" s="887"/>
      <c r="KJN52" s="887"/>
      <c r="KJO52" s="887"/>
      <c r="KJP52" s="887"/>
      <c r="KJQ52" s="888"/>
      <c r="KJR52" s="886"/>
      <c r="KJS52" s="887"/>
      <c r="KJT52" s="887"/>
      <c r="KJU52" s="887"/>
      <c r="KJV52" s="887"/>
      <c r="KJW52" s="887"/>
      <c r="KJX52" s="887"/>
      <c r="KJY52" s="887"/>
      <c r="KJZ52" s="888"/>
      <c r="KKA52" s="886"/>
      <c r="KKB52" s="887"/>
      <c r="KKC52" s="887"/>
      <c r="KKD52" s="887"/>
      <c r="KKE52" s="887"/>
      <c r="KKF52" s="887"/>
      <c r="KKG52" s="887"/>
      <c r="KKH52" s="887"/>
      <c r="KKI52" s="888"/>
      <c r="KKJ52" s="886"/>
      <c r="KKK52" s="887"/>
      <c r="KKL52" s="887"/>
      <c r="KKM52" s="887"/>
      <c r="KKN52" s="887"/>
      <c r="KKO52" s="887"/>
      <c r="KKP52" s="887"/>
      <c r="KKQ52" s="887"/>
      <c r="KKR52" s="888"/>
      <c r="KKS52" s="886"/>
      <c r="KKT52" s="887"/>
      <c r="KKU52" s="887"/>
      <c r="KKV52" s="887"/>
      <c r="KKW52" s="887"/>
      <c r="KKX52" s="887"/>
      <c r="KKY52" s="887"/>
      <c r="KKZ52" s="887"/>
      <c r="KLA52" s="888"/>
      <c r="KLB52" s="886"/>
      <c r="KLC52" s="887"/>
      <c r="KLD52" s="887"/>
      <c r="KLE52" s="887"/>
      <c r="KLF52" s="887"/>
      <c r="KLG52" s="887"/>
      <c r="KLH52" s="887"/>
      <c r="KLI52" s="887"/>
      <c r="KLJ52" s="888"/>
      <c r="KLK52" s="886"/>
      <c r="KLL52" s="887"/>
      <c r="KLM52" s="887"/>
      <c r="KLN52" s="887"/>
      <c r="KLO52" s="887"/>
      <c r="KLP52" s="887"/>
      <c r="KLQ52" s="887"/>
      <c r="KLR52" s="887"/>
      <c r="KLS52" s="888"/>
      <c r="KLT52" s="886"/>
      <c r="KLU52" s="887"/>
      <c r="KLV52" s="887"/>
      <c r="KLW52" s="887"/>
      <c r="KLX52" s="887"/>
      <c r="KLY52" s="887"/>
      <c r="KLZ52" s="887"/>
      <c r="KMA52" s="887"/>
      <c r="KMB52" s="888"/>
      <c r="KMC52" s="886"/>
      <c r="KMD52" s="887"/>
      <c r="KME52" s="887"/>
      <c r="KMF52" s="887"/>
      <c r="KMG52" s="887"/>
      <c r="KMH52" s="887"/>
      <c r="KMI52" s="887"/>
      <c r="KMJ52" s="887"/>
      <c r="KMK52" s="888"/>
      <c r="KML52" s="886"/>
      <c r="KMM52" s="887"/>
      <c r="KMN52" s="887"/>
      <c r="KMO52" s="887"/>
      <c r="KMP52" s="887"/>
      <c r="KMQ52" s="887"/>
      <c r="KMR52" s="887"/>
      <c r="KMS52" s="887"/>
      <c r="KMT52" s="888"/>
      <c r="KMU52" s="886"/>
      <c r="KMV52" s="887"/>
      <c r="KMW52" s="887"/>
      <c r="KMX52" s="887"/>
      <c r="KMY52" s="887"/>
      <c r="KMZ52" s="887"/>
      <c r="KNA52" s="887"/>
      <c r="KNB52" s="887"/>
      <c r="KNC52" s="888"/>
      <c r="KND52" s="886"/>
      <c r="KNE52" s="887"/>
      <c r="KNF52" s="887"/>
      <c r="KNG52" s="887"/>
      <c r="KNH52" s="887"/>
      <c r="KNI52" s="887"/>
      <c r="KNJ52" s="887"/>
      <c r="KNK52" s="887"/>
      <c r="KNL52" s="888"/>
      <c r="KNM52" s="886"/>
      <c r="KNN52" s="887"/>
      <c r="KNO52" s="887"/>
      <c r="KNP52" s="887"/>
      <c r="KNQ52" s="887"/>
      <c r="KNR52" s="887"/>
      <c r="KNS52" s="887"/>
      <c r="KNT52" s="887"/>
      <c r="KNU52" s="888"/>
      <c r="KNV52" s="886"/>
      <c r="KNW52" s="887"/>
      <c r="KNX52" s="887"/>
      <c r="KNY52" s="887"/>
      <c r="KNZ52" s="887"/>
      <c r="KOA52" s="887"/>
      <c r="KOB52" s="887"/>
      <c r="KOC52" s="887"/>
      <c r="KOD52" s="888"/>
      <c r="KOE52" s="886"/>
      <c r="KOF52" s="887"/>
      <c r="KOG52" s="887"/>
      <c r="KOH52" s="887"/>
      <c r="KOI52" s="887"/>
      <c r="KOJ52" s="887"/>
      <c r="KOK52" s="887"/>
      <c r="KOL52" s="887"/>
      <c r="KOM52" s="888"/>
      <c r="KON52" s="886"/>
      <c r="KOO52" s="887"/>
      <c r="KOP52" s="887"/>
      <c r="KOQ52" s="887"/>
      <c r="KOR52" s="887"/>
      <c r="KOS52" s="887"/>
      <c r="KOT52" s="887"/>
      <c r="KOU52" s="887"/>
      <c r="KOV52" s="888"/>
      <c r="KOW52" s="886"/>
      <c r="KOX52" s="887"/>
      <c r="KOY52" s="887"/>
      <c r="KOZ52" s="887"/>
      <c r="KPA52" s="887"/>
      <c r="KPB52" s="887"/>
      <c r="KPC52" s="887"/>
      <c r="KPD52" s="887"/>
      <c r="KPE52" s="888"/>
      <c r="KPF52" s="886"/>
      <c r="KPG52" s="887"/>
      <c r="KPH52" s="887"/>
      <c r="KPI52" s="887"/>
      <c r="KPJ52" s="887"/>
      <c r="KPK52" s="887"/>
      <c r="KPL52" s="887"/>
      <c r="KPM52" s="887"/>
      <c r="KPN52" s="888"/>
      <c r="KPO52" s="886"/>
      <c r="KPP52" s="887"/>
      <c r="KPQ52" s="887"/>
      <c r="KPR52" s="887"/>
      <c r="KPS52" s="887"/>
      <c r="KPT52" s="887"/>
      <c r="KPU52" s="887"/>
      <c r="KPV52" s="887"/>
      <c r="KPW52" s="888"/>
      <c r="KPX52" s="886"/>
      <c r="KPY52" s="887"/>
      <c r="KPZ52" s="887"/>
      <c r="KQA52" s="887"/>
      <c r="KQB52" s="887"/>
      <c r="KQC52" s="887"/>
      <c r="KQD52" s="887"/>
      <c r="KQE52" s="887"/>
      <c r="KQF52" s="888"/>
      <c r="KQG52" s="886"/>
      <c r="KQH52" s="887"/>
      <c r="KQI52" s="887"/>
      <c r="KQJ52" s="887"/>
      <c r="KQK52" s="887"/>
      <c r="KQL52" s="887"/>
      <c r="KQM52" s="887"/>
      <c r="KQN52" s="887"/>
      <c r="KQO52" s="888"/>
      <c r="KQP52" s="886"/>
      <c r="KQQ52" s="887"/>
      <c r="KQR52" s="887"/>
      <c r="KQS52" s="887"/>
      <c r="KQT52" s="887"/>
      <c r="KQU52" s="887"/>
      <c r="KQV52" s="887"/>
      <c r="KQW52" s="887"/>
      <c r="KQX52" s="888"/>
      <c r="KQY52" s="886"/>
      <c r="KQZ52" s="887"/>
      <c r="KRA52" s="887"/>
      <c r="KRB52" s="887"/>
      <c r="KRC52" s="887"/>
      <c r="KRD52" s="887"/>
      <c r="KRE52" s="887"/>
      <c r="KRF52" s="887"/>
      <c r="KRG52" s="888"/>
      <c r="KRH52" s="886"/>
      <c r="KRI52" s="887"/>
      <c r="KRJ52" s="887"/>
      <c r="KRK52" s="887"/>
      <c r="KRL52" s="887"/>
      <c r="KRM52" s="887"/>
      <c r="KRN52" s="887"/>
      <c r="KRO52" s="887"/>
      <c r="KRP52" s="888"/>
      <c r="KRQ52" s="886"/>
      <c r="KRR52" s="887"/>
      <c r="KRS52" s="887"/>
      <c r="KRT52" s="887"/>
      <c r="KRU52" s="887"/>
      <c r="KRV52" s="887"/>
      <c r="KRW52" s="887"/>
      <c r="KRX52" s="887"/>
      <c r="KRY52" s="888"/>
      <c r="KRZ52" s="886"/>
      <c r="KSA52" s="887"/>
      <c r="KSB52" s="887"/>
      <c r="KSC52" s="887"/>
      <c r="KSD52" s="887"/>
      <c r="KSE52" s="887"/>
      <c r="KSF52" s="887"/>
      <c r="KSG52" s="887"/>
      <c r="KSH52" s="888"/>
      <c r="KSI52" s="886"/>
      <c r="KSJ52" s="887"/>
      <c r="KSK52" s="887"/>
      <c r="KSL52" s="887"/>
      <c r="KSM52" s="887"/>
      <c r="KSN52" s="887"/>
      <c r="KSO52" s="887"/>
      <c r="KSP52" s="887"/>
      <c r="KSQ52" s="888"/>
      <c r="KSR52" s="886"/>
      <c r="KSS52" s="887"/>
      <c r="KST52" s="887"/>
      <c r="KSU52" s="887"/>
      <c r="KSV52" s="887"/>
      <c r="KSW52" s="887"/>
      <c r="KSX52" s="887"/>
      <c r="KSY52" s="887"/>
      <c r="KSZ52" s="888"/>
      <c r="KTA52" s="886"/>
      <c r="KTB52" s="887"/>
      <c r="KTC52" s="887"/>
      <c r="KTD52" s="887"/>
      <c r="KTE52" s="887"/>
      <c r="KTF52" s="887"/>
      <c r="KTG52" s="887"/>
      <c r="KTH52" s="887"/>
      <c r="KTI52" s="888"/>
      <c r="KTJ52" s="886"/>
      <c r="KTK52" s="887"/>
      <c r="KTL52" s="887"/>
      <c r="KTM52" s="887"/>
      <c r="KTN52" s="887"/>
      <c r="KTO52" s="887"/>
      <c r="KTP52" s="887"/>
      <c r="KTQ52" s="887"/>
      <c r="KTR52" s="888"/>
      <c r="KTS52" s="886"/>
      <c r="KTT52" s="887"/>
      <c r="KTU52" s="887"/>
      <c r="KTV52" s="887"/>
      <c r="KTW52" s="887"/>
      <c r="KTX52" s="887"/>
      <c r="KTY52" s="887"/>
      <c r="KTZ52" s="887"/>
      <c r="KUA52" s="888"/>
      <c r="KUB52" s="886"/>
      <c r="KUC52" s="887"/>
      <c r="KUD52" s="887"/>
      <c r="KUE52" s="887"/>
      <c r="KUF52" s="887"/>
      <c r="KUG52" s="887"/>
      <c r="KUH52" s="887"/>
      <c r="KUI52" s="887"/>
      <c r="KUJ52" s="888"/>
      <c r="KUK52" s="886"/>
      <c r="KUL52" s="887"/>
      <c r="KUM52" s="887"/>
      <c r="KUN52" s="887"/>
      <c r="KUO52" s="887"/>
      <c r="KUP52" s="887"/>
      <c r="KUQ52" s="887"/>
      <c r="KUR52" s="887"/>
      <c r="KUS52" s="888"/>
      <c r="KUT52" s="886"/>
      <c r="KUU52" s="887"/>
      <c r="KUV52" s="887"/>
      <c r="KUW52" s="887"/>
      <c r="KUX52" s="887"/>
      <c r="KUY52" s="887"/>
      <c r="KUZ52" s="887"/>
      <c r="KVA52" s="887"/>
      <c r="KVB52" s="888"/>
      <c r="KVC52" s="886"/>
      <c r="KVD52" s="887"/>
      <c r="KVE52" s="887"/>
      <c r="KVF52" s="887"/>
      <c r="KVG52" s="887"/>
      <c r="KVH52" s="887"/>
      <c r="KVI52" s="887"/>
      <c r="KVJ52" s="887"/>
      <c r="KVK52" s="888"/>
      <c r="KVL52" s="886"/>
      <c r="KVM52" s="887"/>
      <c r="KVN52" s="887"/>
      <c r="KVO52" s="887"/>
      <c r="KVP52" s="887"/>
      <c r="KVQ52" s="887"/>
      <c r="KVR52" s="887"/>
      <c r="KVS52" s="887"/>
      <c r="KVT52" s="888"/>
      <c r="KVU52" s="886"/>
      <c r="KVV52" s="887"/>
      <c r="KVW52" s="887"/>
      <c r="KVX52" s="887"/>
      <c r="KVY52" s="887"/>
      <c r="KVZ52" s="887"/>
      <c r="KWA52" s="887"/>
      <c r="KWB52" s="887"/>
      <c r="KWC52" s="888"/>
      <c r="KWD52" s="886"/>
      <c r="KWE52" s="887"/>
      <c r="KWF52" s="887"/>
      <c r="KWG52" s="887"/>
      <c r="KWH52" s="887"/>
      <c r="KWI52" s="887"/>
      <c r="KWJ52" s="887"/>
      <c r="KWK52" s="887"/>
      <c r="KWL52" s="888"/>
      <c r="KWM52" s="886"/>
      <c r="KWN52" s="887"/>
      <c r="KWO52" s="887"/>
      <c r="KWP52" s="887"/>
      <c r="KWQ52" s="887"/>
      <c r="KWR52" s="887"/>
      <c r="KWS52" s="887"/>
      <c r="KWT52" s="887"/>
      <c r="KWU52" s="888"/>
      <c r="KWV52" s="886"/>
      <c r="KWW52" s="887"/>
      <c r="KWX52" s="887"/>
      <c r="KWY52" s="887"/>
      <c r="KWZ52" s="887"/>
      <c r="KXA52" s="887"/>
      <c r="KXB52" s="887"/>
      <c r="KXC52" s="887"/>
      <c r="KXD52" s="888"/>
      <c r="KXE52" s="886"/>
      <c r="KXF52" s="887"/>
      <c r="KXG52" s="887"/>
      <c r="KXH52" s="887"/>
      <c r="KXI52" s="887"/>
      <c r="KXJ52" s="887"/>
      <c r="KXK52" s="887"/>
      <c r="KXL52" s="887"/>
      <c r="KXM52" s="888"/>
      <c r="KXN52" s="886"/>
      <c r="KXO52" s="887"/>
      <c r="KXP52" s="887"/>
      <c r="KXQ52" s="887"/>
      <c r="KXR52" s="887"/>
      <c r="KXS52" s="887"/>
      <c r="KXT52" s="887"/>
      <c r="KXU52" s="887"/>
      <c r="KXV52" s="888"/>
      <c r="KXW52" s="886"/>
      <c r="KXX52" s="887"/>
      <c r="KXY52" s="887"/>
      <c r="KXZ52" s="887"/>
      <c r="KYA52" s="887"/>
      <c r="KYB52" s="887"/>
      <c r="KYC52" s="887"/>
      <c r="KYD52" s="887"/>
      <c r="KYE52" s="888"/>
      <c r="KYF52" s="886"/>
      <c r="KYG52" s="887"/>
      <c r="KYH52" s="887"/>
      <c r="KYI52" s="887"/>
      <c r="KYJ52" s="887"/>
      <c r="KYK52" s="887"/>
      <c r="KYL52" s="887"/>
      <c r="KYM52" s="887"/>
      <c r="KYN52" s="888"/>
      <c r="KYO52" s="886"/>
      <c r="KYP52" s="887"/>
      <c r="KYQ52" s="887"/>
      <c r="KYR52" s="887"/>
      <c r="KYS52" s="887"/>
      <c r="KYT52" s="887"/>
      <c r="KYU52" s="887"/>
      <c r="KYV52" s="887"/>
      <c r="KYW52" s="888"/>
      <c r="KYX52" s="886"/>
      <c r="KYY52" s="887"/>
      <c r="KYZ52" s="887"/>
      <c r="KZA52" s="887"/>
      <c r="KZB52" s="887"/>
      <c r="KZC52" s="887"/>
      <c r="KZD52" s="887"/>
      <c r="KZE52" s="887"/>
      <c r="KZF52" s="888"/>
      <c r="KZG52" s="886"/>
      <c r="KZH52" s="887"/>
      <c r="KZI52" s="887"/>
      <c r="KZJ52" s="887"/>
      <c r="KZK52" s="887"/>
      <c r="KZL52" s="887"/>
      <c r="KZM52" s="887"/>
      <c r="KZN52" s="887"/>
      <c r="KZO52" s="888"/>
      <c r="KZP52" s="886"/>
      <c r="KZQ52" s="887"/>
      <c r="KZR52" s="887"/>
      <c r="KZS52" s="887"/>
      <c r="KZT52" s="887"/>
      <c r="KZU52" s="887"/>
      <c r="KZV52" s="887"/>
      <c r="KZW52" s="887"/>
      <c r="KZX52" s="888"/>
      <c r="KZY52" s="886"/>
      <c r="KZZ52" s="887"/>
      <c r="LAA52" s="887"/>
      <c r="LAB52" s="887"/>
      <c r="LAC52" s="887"/>
      <c r="LAD52" s="887"/>
      <c r="LAE52" s="887"/>
      <c r="LAF52" s="887"/>
      <c r="LAG52" s="888"/>
      <c r="LAH52" s="886"/>
      <c r="LAI52" s="887"/>
      <c r="LAJ52" s="887"/>
      <c r="LAK52" s="887"/>
      <c r="LAL52" s="887"/>
      <c r="LAM52" s="887"/>
      <c r="LAN52" s="887"/>
      <c r="LAO52" s="887"/>
      <c r="LAP52" s="888"/>
      <c r="LAQ52" s="886"/>
      <c r="LAR52" s="887"/>
      <c r="LAS52" s="887"/>
      <c r="LAT52" s="887"/>
      <c r="LAU52" s="887"/>
      <c r="LAV52" s="887"/>
      <c r="LAW52" s="887"/>
      <c r="LAX52" s="887"/>
      <c r="LAY52" s="888"/>
      <c r="LAZ52" s="886"/>
      <c r="LBA52" s="887"/>
      <c r="LBB52" s="887"/>
      <c r="LBC52" s="887"/>
      <c r="LBD52" s="887"/>
      <c r="LBE52" s="887"/>
      <c r="LBF52" s="887"/>
      <c r="LBG52" s="887"/>
      <c r="LBH52" s="888"/>
      <c r="LBI52" s="886"/>
      <c r="LBJ52" s="887"/>
      <c r="LBK52" s="887"/>
      <c r="LBL52" s="887"/>
      <c r="LBM52" s="887"/>
      <c r="LBN52" s="887"/>
      <c r="LBO52" s="887"/>
      <c r="LBP52" s="887"/>
      <c r="LBQ52" s="888"/>
      <c r="LBR52" s="886"/>
      <c r="LBS52" s="887"/>
      <c r="LBT52" s="887"/>
      <c r="LBU52" s="887"/>
      <c r="LBV52" s="887"/>
      <c r="LBW52" s="887"/>
      <c r="LBX52" s="887"/>
      <c r="LBY52" s="887"/>
      <c r="LBZ52" s="888"/>
      <c r="LCA52" s="886"/>
      <c r="LCB52" s="887"/>
      <c r="LCC52" s="887"/>
      <c r="LCD52" s="887"/>
      <c r="LCE52" s="887"/>
      <c r="LCF52" s="887"/>
      <c r="LCG52" s="887"/>
      <c r="LCH52" s="887"/>
      <c r="LCI52" s="888"/>
      <c r="LCJ52" s="886"/>
      <c r="LCK52" s="887"/>
      <c r="LCL52" s="887"/>
      <c r="LCM52" s="887"/>
      <c r="LCN52" s="887"/>
      <c r="LCO52" s="887"/>
      <c r="LCP52" s="887"/>
      <c r="LCQ52" s="887"/>
      <c r="LCR52" s="888"/>
      <c r="LCS52" s="886"/>
      <c r="LCT52" s="887"/>
      <c r="LCU52" s="887"/>
      <c r="LCV52" s="887"/>
      <c r="LCW52" s="887"/>
      <c r="LCX52" s="887"/>
      <c r="LCY52" s="887"/>
      <c r="LCZ52" s="887"/>
      <c r="LDA52" s="888"/>
      <c r="LDB52" s="886"/>
      <c r="LDC52" s="887"/>
      <c r="LDD52" s="887"/>
      <c r="LDE52" s="887"/>
      <c r="LDF52" s="887"/>
      <c r="LDG52" s="887"/>
      <c r="LDH52" s="887"/>
      <c r="LDI52" s="887"/>
      <c r="LDJ52" s="888"/>
      <c r="LDK52" s="886"/>
      <c r="LDL52" s="887"/>
      <c r="LDM52" s="887"/>
      <c r="LDN52" s="887"/>
      <c r="LDO52" s="887"/>
      <c r="LDP52" s="887"/>
      <c r="LDQ52" s="887"/>
      <c r="LDR52" s="887"/>
      <c r="LDS52" s="888"/>
      <c r="LDT52" s="886"/>
      <c r="LDU52" s="887"/>
      <c r="LDV52" s="887"/>
      <c r="LDW52" s="887"/>
      <c r="LDX52" s="887"/>
      <c r="LDY52" s="887"/>
      <c r="LDZ52" s="887"/>
      <c r="LEA52" s="887"/>
      <c r="LEB52" s="888"/>
      <c r="LEC52" s="886"/>
      <c r="LED52" s="887"/>
      <c r="LEE52" s="887"/>
      <c r="LEF52" s="887"/>
      <c r="LEG52" s="887"/>
      <c r="LEH52" s="887"/>
      <c r="LEI52" s="887"/>
      <c r="LEJ52" s="887"/>
      <c r="LEK52" s="888"/>
      <c r="LEL52" s="886"/>
      <c r="LEM52" s="887"/>
      <c r="LEN52" s="887"/>
      <c r="LEO52" s="887"/>
      <c r="LEP52" s="887"/>
      <c r="LEQ52" s="887"/>
      <c r="LER52" s="887"/>
      <c r="LES52" s="887"/>
      <c r="LET52" s="888"/>
      <c r="LEU52" s="886"/>
      <c r="LEV52" s="887"/>
      <c r="LEW52" s="887"/>
      <c r="LEX52" s="887"/>
      <c r="LEY52" s="887"/>
      <c r="LEZ52" s="887"/>
      <c r="LFA52" s="887"/>
      <c r="LFB52" s="887"/>
      <c r="LFC52" s="888"/>
      <c r="LFD52" s="886"/>
      <c r="LFE52" s="887"/>
      <c r="LFF52" s="887"/>
      <c r="LFG52" s="887"/>
      <c r="LFH52" s="887"/>
      <c r="LFI52" s="887"/>
      <c r="LFJ52" s="887"/>
      <c r="LFK52" s="887"/>
      <c r="LFL52" s="888"/>
      <c r="LFM52" s="886"/>
      <c r="LFN52" s="887"/>
      <c r="LFO52" s="887"/>
      <c r="LFP52" s="887"/>
      <c r="LFQ52" s="887"/>
      <c r="LFR52" s="887"/>
      <c r="LFS52" s="887"/>
      <c r="LFT52" s="887"/>
      <c r="LFU52" s="888"/>
      <c r="LFV52" s="886"/>
      <c r="LFW52" s="887"/>
      <c r="LFX52" s="887"/>
      <c r="LFY52" s="887"/>
      <c r="LFZ52" s="887"/>
      <c r="LGA52" s="887"/>
      <c r="LGB52" s="887"/>
      <c r="LGC52" s="887"/>
      <c r="LGD52" s="888"/>
      <c r="LGE52" s="886"/>
      <c r="LGF52" s="887"/>
      <c r="LGG52" s="887"/>
      <c r="LGH52" s="887"/>
      <c r="LGI52" s="887"/>
      <c r="LGJ52" s="887"/>
      <c r="LGK52" s="887"/>
      <c r="LGL52" s="887"/>
      <c r="LGM52" s="888"/>
      <c r="LGN52" s="886"/>
      <c r="LGO52" s="887"/>
      <c r="LGP52" s="887"/>
      <c r="LGQ52" s="887"/>
      <c r="LGR52" s="887"/>
      <c r="LGS52" s="887"/>
      <c r="LGT52" s="887"/>
      <c r="LGU52" s="887"/>
      <c r="LGV52" s="888"/>
      <c r="LGW52" s="886"/>
      <c r="LGX52" s="887"/>
      <c r="LGY52" s="887"/>
      <c r="LGZ52" s="887"/>
      <c r="LHA52" s="887"/>
      <c r="LHB52" s="887"/>
      <c r="LHC52" s="887"/>
      <c r="LHD52" s="887"/>
      <c r="LHE52" s="888"/>
      <c r="LHF52" s="886"/>
      <c r="LHG52" s="887"/>
      <c r="LHH52" s="887"/>
      <c r="LHI52" s="887"/>
      <c r="LHJ52" s="887"/>
      <c r="LHK52" s="887"/>
      <c r="LHL52" s="887"/>
      <c r="LHM52" s="887"/>
      <c r="LHN52" s="888"/>
      <c r="LHO52" s="886"/>
      <c r="LHP52" s="887"/>
      <c r="LHQ52" s="887"/>
      <c r="LHR52" s="887"/>
      <c r="LHS52" s="887"/>
      <c r="LHT52" s="887"/>
      <c r="LHU52" s="887"/>
      <c r="LHV52" s="887"/>
      <c r="LHW52" s="888"/>
      <c r="LHX52" s="886"/>
      <c r="LHY52" s="887"/>
      <c r="LHZ52" s="887"/>
      <c r="LIA52" s="887"/>
      <c r="LIB52" s="887"/>
      <c r="LIC52" s="887"/>
      <c r="LID52" s="887"/>
      <c r="LIE52" s="887"/>
      <c r="LIF52" s="888"/>
      <c r="LIG52" s="886"/>
      <c r="LIH52" s="887"/>
      <c r="LII52" s="887"/>
      <c r="LIJ52" s="887"/>
      <c r="LIK52" s="887"/>
      <c r="LIL52" s="887"/>
      <c r="LIM52" s="887"/>
      <c r="LIN52" s="887"/>
      <c r="LIO52" s="888"/>
      <c r="LIP52" s="886"/>
      <c r="LIQ52" s="887"/>
      <c r="LIR52" s="887"/>
      <c r="LIS52" s="887"/>
      <c r="LIT52" s="887"/>
      <c r="LIU52" s="887"/>
      <c r="LIV52" s="887"/>
      <c r="LIW52" s="887"/>
      <c r="LIX52" s="888"/>
      <c r="LIY52" s="886"/>
      <c r="LIZ52" s="887"/>
      <c r="LJA52" s="887"/>
      <c r="LJB52" s="887"/>
      <c r="LJC52" s="887"/>
      <c r="LJD52" s="887"/>
      <c r="LJE52" s="887"/>
      <c r="LJF52" s="887"/>
      <c r="LJG52" s="888"/>
      <c r="LJH52" s="886"/>
      <c r="LJI52" s="887"/>
      <c r="LJJ52" s="887"/>
      <c r="LJK52" s="887"/>
      <c r="LJL52" s="887"/>
      <c r="LJM52" s="887"/>
      <c r="LJN52" s="887"/>
      <c r="LJO52" s="887"/>
      <c r="LJP52" s="888"/>
      <c r="LJQ52" s="886"/>
      <c r="LJR52" s="887"/>
      <c r="LJS52" s="887"/>
      <c r="LJT52" s="887"/>
      <c r="LJU52" s="887"/>
      <c r="LJV52" s="887"/>
      <c r="LJW52" s="887"/>
      <c r="LJX52" s="887"/>
      <c r="LJY52" s="888"/>
      <c r="LJZ52" s="886"/>
      <c r="LKA52" s="887"/>
      <c r="LKB52" s="887"/>
      <c r="LKC52" s="887"/>
      <c r="LKD52" s="887"/>
      <c r="LKE52" s="887"/>
      <c r="LKF52" s="887"/>
      <c r="LKG52" s="887"/>
      <c r="LKH52" s="888"/>
      <c r="LKI52" s="886"/>
      <c r="LKJ52" s="887"/>
      <c r="LKK52" s="887"/>
      <c r="LKL52" s="887"/>
      <c r="LKM52" s="887"/>
      <c r="LKN52" s="887"/>
      <c r="LKO52" s="887"/>
      <c r="LKP52" s="887"/>
      <c r="LKQ52" s="888"/>
      <c r="LKR52" s="886"/>
      <c r="LKS52" s="887"/>
      <c r="LKT52" s="887"/>
      <c r="LKU52" s="887"/>
      <c r="LKV52" s="887"/>
      <c r="LKW52" s="887"/>
      <c r="LKX52" s="887"/>
      <c r="LKY52" s="887"/>
      <c r="LKZ52" s="888"/>
      <c r="LLA52" s="886"/>
      <c r="LLB52" s="887"/>
      <c r="LLC52" s="887"/>
      <c r="LLD52" s="887"/>
      <c r="LLE52" s="887"/>
      <c r="LLF52" s="887"/>
      <c r="LLG52" s="887"/>
      <c r="LLH52" s="887"/>
      <c r="LLI52" s="888"/>
      <c r="LLJ52" s="886"/>
      <c r="LLK52" s="887"/>
      <c r="LLL52" s="887"/>
      <c r="LLM52" s="887"/>
      <c r="LLN52" s="887"/>
      <c r="LLO52" s="887"/>
      <c r="LLP52" s="887"/>
      <c r="LLQ52" s="887"/>
      <c r="LLR52" s="888"/>
      <c r="LLS52" s="886"/>
      <c r="LLT52" s="887"/>
      <c r="LLU52" s="887"/>
      <c r="LLV52" s="887"/>
      <c r="LLW52" s="887"/>
      <c r="LLX52" s="887"/>
      <c r="LLY52" s="887"/>
      <c r="LLZ52" s="887"/>
      <c r="LMA52" s="888"/>
      <c r="LMB52" s="886"/>
      <c r="LMC52" s="887"/>
      <c r="LMD52" s="887"/>
      <c r="LME52" s="887"/>
      <c r="LMF52" s="887"/>
      <c r="LMG52" s="887"/>
      <c r="LMH52" s="887"/>
      <c r="LMI52" s="887"/>
      <c r="LMJ52" s="888"/>
      <c r="LMK52" s="886"/>
      <c r="LML52" s="887"/>
      <c r="LMM52" s="887"/>
      <c r="LMN52" s="887"/>
      <c r="LMO52" s="887"/>
      <c r="LMP52" s="887"/>
      <c r="LMQ52" s="887"/>
      <c r="LMR52" s="887"/>
      <c r="LMS52" s="888"/>
      <c r="LMT52" s="886"/>
      <c r="LMU52" s="887"/>
      <c r="LMV52" s="887"/>
      <c r="LMW52" s="887"/>
      <c r="LMX52" s="887"/>
      <c r="LMY52" s="887"/>
      <c r="LMZ52" s="887"/>
      <c r="LNA52" s="887"/>
      <c r="LNB52" s="888"/>
      <c r="LNC52" s="886"/>
      <c r="LND52" s="887"/>
      <c r="LNE52" s="887"/>
      <c r="LNF52" s="887"/>
      <c r="LNG52" s="887"/>
      <c r="LNH52" s="887"/>
      <c r="LNI52" s="887"/>
      <c r="LNJ52" s="887"/>
      <c r="LNK52" s="888"/>
      <c r="LNL52" s="886"/>
      <c r="LNM52" s="887"/>
      <c r="LNN52" s="887"/>
      <c r="LNO52" s="887"/>
      <c r="LNP52" s="887"/>
      <c r="LNQ52" s="887"/>
      <c r="LNR52" s="887"/>
      <c r="LNS52" s="887"/>
      <c r="LNT52" s="888"/>
      <c r="LNU52" s="886"/>
      <c r="LNV52" s="887"/>
      <c r="LNW52" s="887"/>
      <c r="LNX52" s="887"/>
      <c r="LNY52" s="887"/>
      <c r="LNZ52" s="887"/>
      <c r="LOA52" s="887"/>
      <c r="LOB52" s="887"/>
      <c r="LOC52" s="888"/>
      <c r="LOD52" s="886"/>
      <c r="LOE52" s="887"/>
      <c r="LOF52" s="887"/>
      <c r="LOG52" s="887"/>
      <c r="LOH52" s="887"/>
      <c r="LOI52" s="887"/>
      <c r="LOJ52" s="887"/>
      <c r="LOK52" s="887"/>
      <c r="LOL52" s="888"/>
      <c r="LOM52" s="886"/>
      <c r="LON52" s="887"/>
      <c r="LOO52" s="887"/>
      <c r="LOP52" s="887"/>
      <c r="LOQ52" s="887"/>
      <c r="LOR52" s="887"/>
      <c r="LOS52" s="887"/>
      <c r="LOT52" s="887"/>
      <c r="LOU52" s="888"/>
      <c r="LOV52" s="886"/>
      <c r="LOW52" s="887"/>
      <c r="LOX52" s="887"/>
      <c r="LOY52" s="887"/>
      <c r="LOZ52" s="887"/>
      <c r="LPA52" s="887"/>
      <c r="LPB52" s="887"/>
      <c r="LPC52" s="887"/>
      <c r="LPD52" s="888"/>
      <c r="LPE52" s="886"/>
      <c r="LPF52" s="887"/>
      <c r="LPG52" s="887"/>
      <c r="LPH52" s="887"/>
      <c r="LPI52" s="887"/>
      <c r="LPJ52" s="887"/>
      <c r="LPK52" s="887"/>
      <c r="LPL52" s="887"/>
      <c r="LPM52" s="888"/>
      <c r="LPN52" s="886"/>
      <c r="LPO52" s="887"/>
      <c r="LPP52" s="887"/>
      <c r="LPQ52" s="887"/>
      <c r="LPR52" s="887"/>
      <c r="LPS52" s="887"/>
      <c r="LPT52" s="887"/>
      <c r="LPU52" s="887"/>
      <c r="LPV52" s="888"/>
      <c r="LPW52" s="886"/>
      <c r="LPX52" s="887"/>
      <c r="LPY52" s="887"/>
      <c r="LPZ52" s="887"/>
      <c r="LQA52" s="887"/>
      <c r="LQB52" s="887"/>
      <c r="LQC52" s="887"/>
      <c r="LQD52" s="887"/>
      <c r="LQE52" s="888"/>
      <c r="LQF52" s="886"/>
      <c r="LQG52" s="887"/>
      <c r="LQH52" s="887"/>
      <c r="LQI52" s="887"/>
      <c r="LQJ52" s="887"/>
      <c r="LQK52" s="887"/>
      <c r="LQL52" s="887"/>
      <c r="LQM52" s="887"/>
      <c r="LQN52" s="888"/>
      <c r="LQO52" s="886"/>
      <c r="LQP52" s="887"/>
      <c r="LQQ52" s="887"/>
      <c r="LQR52" s="887"/>
      <c r="LQS52" s="887"/>
      <c r="LQT52" s="887"/>
      <c r="LQU52" s="887"/>
      <c r="LQV52" s="887"/>
      <c r="LQW52" s="888"/>
      <c r="LQX52" s="886"/>
      <c r="LQY52" s="887"/>
      <c r="LQZ52" s="887"/>
      <c r="LRA52" s="887"/>
      <c r="LRB52" s="887"/>
      <c r="LRC52" s="887"/>
      <c r="LRD52" s="887"/>
      <c r="LRE52" s="887"/>
      <c r="LRF52" s="888"/>
      <c r="LRG52" s="886"/>
      <c r="LRH52" s="887"/>
      <c r="LRI52" s="887"/>
      <c r="LRJ52" s="887"/>
      <c r="LRK52" s="887"/>
      <c r="LRL52" s="887"/>
      <c r="LRM52" s="887"/>
      <c r="LRN52" s="887"/>
      <c r="LRO52" s="888"/>
      <c r="LRP52" s="886"/>
      <c r="LRQ52" s="887"/>
      <c r="LRR52" s="887"/>
      <c r="LRS52" s="887"/>
      <c r="LRT52" s="887"/>
      <c r="LRU52" s="887"/>
      <c r="LRV52" s="887"/>
      <c r="LRW52" s="887"/>
      <c r="LRX52" s="888"/>
      <c r="LRY52" s="886"/>
      <c r="LRZ52" s="887"/>
      <c r="LSA52" s="887"/>
      <c r="LSB52" s="887"/>
      <c r="LSC52" s="887"/>
      <c r="LSD52" s="887"/>
      <c r="LSE52" s="887"/>
      <c r="LSF52" s="887"/>
      <c r="LSG52" s="888"/>
      <c r="LSH52" s="886"/>
      <c r="LSI52" s="887"/>
      <c r="LSJ52" s="887"/>
      <c r="LSK52" s="887"/>
      <c r="LSL52" s="887"/>
      <c r="LSM52" s="887"/>
      <c r="LSN52" s="887"/>
      <c r="LSO52" s="887"/>
      <c r="LSP52" s="888"/>
      <c r="LSQ52" s="886"/>
      <c r="LSR52" s="887"/>
      <c r="LSS52" s="887"/>
      <c r="LST52" s="887"/>
      <c r="LSU52" s="887"/>
      <c r="LSV52" s="887"/>
      <c r="LSW52" s="887"/>
      <c r="LSX52" s="887"/>
      <c r="LSY52" s="888"/>
      <c r="LSZ52" s="886"/>
      <c r="LTA52" s="887"/>
      <c r="LTB52" s="887"/>
      <c r="LTC52" s="887"/>
      <c r="LTD52" s="887"/>
      <c r="LTE52" s="887"/>
      <c r="LTF52" s="887"/>
      <c r="LTG52" s="887"/>
      <c r="LTH52" s="888"/>
      <c r="LTI52" s="886"/>
      <c r="LTJ52" s="887"/>
      <c r="LTK52" s="887"/>
      <c r="LTL52" s="887"/>
      <c r="LTM52" s="887"/>
      <c r="LTN52" s="887"/>
      <c r="LTO52" s="887"/>
      <c r="LTP52" s="887"/>
      <c r="LTQ52" s="888"/>
      <c r="LTR52" s="886"/>
      <c r="LTS52" s="887"/>
      <c r="LTT52" s="887"/>
      <c r="LTU52" s="887"/>
      <c r="LTV52" s="887"/>
      <c r="LTW52" s="887"/>
      <c r="LTX52" s="887"/>
      <c r="LTY52" s="887"/>
      <c r="LTZ52" s="888"/>
      <c r="LUA52" s="886"/>
      <c r="LUB52" s="887"/>
      <c r="LUC52" s="887"/>
      <c r="LUD52" s="887"/>
      <c r="LUE52" s="887"/>
      <c r="LUF52" s="887"/>
      <c r="LUG52" s="887"/>
      <c r="LUH52" s="887"/>
      <c r="LUI52" s="888"/>
      <c r="LUJ52" s="886"/>
      <c r="LUK52" s="887"/>
      <c r="LUL52" s="887"/>
      <c r="LUM52" s="887"/>
      <c r="LUN52" s="887"/>
      <c r="LUO52" s="887"/>
      <c r="LUP52" s="887"/>
      <c r="LUQ52" s="887"/>
      <c r="LUR52" s="888"/>
      <c r="LUS52" s="886"/>
      <c r="LUT52" s="887"/>
      <c r="LUU52" s="887"/>
      <c r="LUV52" s="887"/>
      <c r="LUW52" s="887"/>
      <c r="LUX52" s="887"/>
      <c r="LUY52" s="887"/>
      <c r="LUZ52" s="887"/>
      <c r="LVA52" s="888"/>
      <c r="LVB52" s="886"/>
      <c r="LVC52" s="887"/>
      <c r="LVD52" s="887"/>
      <c r="LVE52" s="887"/>
      <c r="LVF52" s="887"/>
      <c r="LVG52" s="887"/>
      <c r="LVH52" s="887"/>
      <c r="LVI52" s="887"/>
      <c r="LVJ52" s="888"/>
      <c r="LVK52" s="886"/>
      <c r="LVL52" s="887"/>
      <c r="LVM52" s="887"/>
      <c r="LVN52" s="887"/>
      <c r="LVO52" s="887"/>
      <c r="LVP52" s="887"/>
      <c r="LVQ52" s="887"/>
      <c r="LVR52" s="887"/>
      <c r="LVS52" s="888"/>
      <c r="LVT52" s="886"/>
      <c r="LVU52" s="887"/>
      <c r="LVV52" s="887"/>
      <c r="LVW52" s="887"/>
      <c r="LVX52" s="887"/>
      <c r="LVY52" s="887"/>
      <c r="LVZ52" s="887"/>
      <c r="LWA52" s="887"/>
      <c r="LWB52" s="888"/>
      <c r="LWC52" s="886"/>
      <c r="LWD52" s="887"/>
      <c r="LWE52" s="887"/>
      <c r="LWF52" s="887"/>
      <c r="LWG52" s="887"/>
      <c r="LWH52" s="887"/>
      <c r="LWI52" s="887"/>
      <c r="LWJ52" s="887"/>
      <c r="LWK52" s="888"/>
      <c r="LWL52" s="886"/>
      <c r="LWM52" s="887"/>
      <c r="LWN52" s="887"/>
      <c r="LWO52" s="887"/>
      <c r="LWP52" s="887"/>
      <c r="LWQ52" s="887"/>
      <c r="LWR52" s="887"/>
      <c r="LWS52" s="887"/>
      <c r="LWT52" s="888"/>
      <c r="LWU52" s="886"/>
      <c r="LWV52" s="887"/>
      <c r="LWW52" s="887"/>
      <c r="LWX52" s="887"/>
      <c r="LWY52" s="887"/>
      <c r="LWZ52" s="887"/>
      <c r="LXA52" s="887"/>
      <c r="LXB52" s="887"/>
      <c r="LXC52" s="888"/>
      <c r="LXD52" s="886"/>
      <c r="LXE52" s="887"/>
      <c r="LXF52" s="887"/>
      <c r="LXG52" s="887"/>
      <c r="LXH52" s="887"/>
      <c r="LXI52" s="887"/>
      <c r="LXJ52" s="887"/>
      <c r="LXK52" s="887"/>
      <c r="LXL52" s="888"/>
      <c r="LXM52" s="886"/>
      <c r="LXN52" s="887"/>
      <c r="LXO52" s="887"/>
      <c r="LXP52" s="887"/>
      <c r="LXQ52" s="887"/>
      <c r="LXR52" s="887"/>
      <c r="LXS52" s="887"/>
      <c r="LXT52" s="887"/>
      <c r="LXU52" s="888"/>
      <c r="LXV52" s="886"/>
      <c r="LXW52" s="887"/>
      <c r="LXX52" s="887"/>
      <c r="LXY52" s="887"/>
      <c r="LXZ52" s="887"/>
      <c r="LYA52" s="887"/>
      <c r="LYB52" s="887"/>
      <c r="LYC52" s="887"/>
      <c r="LYD52" s="888"/>
      <c r="LYE52" s="886"/>
      <c r="LYF52" s="887"/>
      <c r="LYG52" s="887"/>
      <c r="LYH52" s="887"/>
      <c r="LYI52" s="887"/>
      <c r="LYJ52" s="887"/>
      <c r="LYK52" s="887"/>
      <c r="LYL52" s="887"/>
      <c r="LYM52" s="888"/>
      <c r="LYN52" s="886"/>
      <c r="LYO52" s="887"/>
      <c r="LYP52" s="887"/>
      <c r="LYQ52" s="887"/>
      <c r="LYR52" s="887"/>
      <c r="LYS52" s="887"/>
      <c r="LYT52" s="887"/>
      <c r="LYU52" s="887"/>
      <c r="LYV52" s="888"/>
      <c r="LYW52" s="886"/>
      <c r="LYX52" s="887"/>
      <c r="LYY52" s="887"/>
      <c r="LYZ52" s="887"/>
      <c r="LZA52" s="887"/>
      <c r="LZB52" s="887"/>
      <c r="LZC52" s="887"/>
      <c r="LZD52" s="887"/>
      <c r="LZE52" s="888"/>
      <c r="LZF52" s="886"/>
      <c r="LZG52" s="887"/>
      <c r="LZH52" s="887"/>
      <c r="LZI52" s="887"/>
      <c r="LZJ52" s="887"/>
      <c r="LZK52" s="887"/>
      <c r="LZL52" s="887"/>
      <c r="LZM52" s="887"/>
      <c r="LZN52" s="888"/>
      <c r="LZO52" s="886"/>
      <c r="LZP52" s="887"/>
      <c r="LZQ52" s="887"/>
      <c r="LZR52" s="887"/>
      <c r="LZS52" s="887"/>
      <c r="LZT52" s="887"/>
      <c r="LZU52" s="887"/>
      <c r="LZV52" s="887"/>
      <c r="LZW52" s="888"/>
      <c r="LZX52" s="886"/>
      <c r="LZY52" s="887"/>
      <c r="LZZ52" s="887"/>
      <c r="MAA52" s="887"/>
      <c r="MAB52" s="887"/>
      <c r="MAC52" s="887"/>
      <c r="MAD52" s="887"/>
      <c r="MAE52" s="887"/>
      <c r="MAF52" s="888"/>
      <c r="MAG52" s="886"/>
      <c r="MAH52" s="887"/>
      <c r="MAI52" s="887"/>
      <c r="MAJ52" s="887"/>
      <c r="MAK52" s="887"/>
      <c r="MAL52" s="887"/>
      <c r="MAM52" s="887"/>
      <c r="MAN52" s="887"/>
      <c r="MAO52" s="888"/>
      <c r="MAP52" s="886"/>
      <c r="MAQ52" s="887"/>
      <c r="MAR52" s="887"/>
      <c r="MAS52" s="887"/>
      <c r="MAT52" s="887"/>
      <c r="MAU52" s="887"/>
      <c r="MAV52" s="887"/>
      <c r="MAW52" s="887"/>
      <c r="MAX52" s="888"/>
      <c r="MAY52" s="886"/>
      <c r="MAZ52" s="887"/>
      <c r="MBA52" s="887"/>
      <c r="MBB52" s="887"/>
      <c r="MBC52" s="887"/>
      <c r="MBD52" s="887"/>
      <c r="MBE52" s="887"/>
      <c r="MBF52" s="887"/>
      <c r="MBG52" s="888"/>
      <c r="MBH52" s="886"/>
      <c r="MBI52" s="887"/>
      <c r="MBJ52" s="887"/>
      <c r="MBK52" s="887"/>
      <c r="MBL52" s="887"/>
      <c r="MBM52" s="887"/>
      <c r="MBN52" s="887"/>
      <c r="MBO52" s="887"/>
      <c r="MBP52" s="888"/>
      <c r="MBQ52" s="886"/>
      <c r="MBR52" s="887"/>
      <c r="MBS52" s="887"/>
      <c r="MBT52" s="887"/>
      <c r="MBU52" s="887"/>
      <c r="MBV52" s="887"/>
      <c r="MBW52" s="887"/>
      <c r="MBX52" s="887"/>
      <c r="MBY52" s="888"/>
      <c r="MBZ52" s="886"/>
      <c r="MCA52" s="887"/>
      <c r="MCB52" s="887"/>
      <c r="MCC52" s="887"/>
      <c r="MCD52" s="887"/>
      <c r="MCE52" s="887"/>
      <c r="MCF52" s="887"/>
      <c r="MCG52" s="887"/>
      <c r="MCH52" s="888"/>
      <c r="MCI52" s="886"/>
      <c r="MCJ52" s="887"/>
      <c r="MCK52" s="887"/>
      <c r="MCL52" s="887"/>
      <c r="MCM52" s="887"/>
      <c r="MCN52" s="887"/>
      <c r="MCO52" s="887"/>
      <c r="MCP52" s="887"/>
      <c r="MCQ52" s="888"/>
      <c r="MCR52" s="886"/>
      <c r="MCS52" s="887"/>
      <c r="MCT52" s="887"/>
      <c r="MCU52" s="887"/>
      <c r="MCV52" s="887"/>
      <c r="MCW52" s="887"/>
      <c r="MCX52" s="887"/>
      <c r="MCY52" s="887"/>
      <c r="MCZ52" s="888"/>
      <c r="MDA52" s="886"/>
      <c r="MDB52" s="887"/>
      <c r="MDC52" s="887"/>
      <c r="MDD52" s="887"/>
      <c r="MDE52" s="887"/>
      <c r="MDF52" s="887"/>
      <c r="MDG52" s="887"/>
      <c r="MDH52" s="887"/>
      <c r="MDI52" s="888"/>
      <c r="MDJ52" s="886"/>
      <c r="MDK52" s="887"/>
      <c r="MDL52" s="887"/>
      <c r="MDM52" s="887"/>
      <c r="MDN52" s="887"/>
      <c r="MDO52" s="887"/>
      <c r="MDP52" s="887"/>
      <c r="MDQ52" s="887"/>
      <c r="MDR52" s="888"/>
      <c r="MDS52" s="886"/>
      <c r="MDT52" s="887"/>
      <c r="MDU52" s="887"/>
      <c r="MDV52" s="887"/>
      <c r="MDW52" s="887"/>
      <c r="MDX52" s="887"/>
      <c r="MDY52" s="887"/>
      <c r="MDZ52" s="887"/>
      <c r="MEA52" s="888"/>
      <c r="MEB52" s="886"/>
      <c r="MEC52" s="887"/>
      <c r="MED52" s="887"/>
      <c r="MEE52" s="887"/>
      <c r="MEF52" s="887"/>
      <c r="MEG52" s="887"/>
      <c r="MEH52" s="887"/>
      <c r="MEI52" s="887"/>
      <c r="MEJ52" s="888"/>
      <c r="MEK52" s="886"/>
      <c r="MEL52" s="887"/>
      <c r="MEM52" s="887"/>
      <c r="MEN52" s="887"/>
      <c r="MEO52" s="887"/>
      <c r="MEP52" s="887"/>
      <c r="MEQ52" s="887"/>
      <c r="MER52" s="887"/>
      <c r="MES52" s="888"/>
      <c r="MET52" s="886"/>
      <c r="MEU52" s="887"/>
      <c r="MEV52" s="887"/>
      <c r="MEW52" s="887"/>
      <c r="MEX52" s="887"/>
      <c r="MEY52" s="887"/>
      <c r="MEZ52" s="887"/>
      <c r="MFA52" s="887"/>
      <c r="MFB52" s="888"/>
      <c r="MFC52" s="886"/>
      <c r="MFD52" s="887"/>
      <c r="MFE52" s="887"/>
      <c r="MFF52" s="887"/>
      <c r="MFG52" s="887"/>
      <c r="MFH52" s="887"/>
      <c r="MFI52" s="887"/>
      <c r="MFJ52" s="887"/>
      <c r="MFK52" s="888"/>
      <c r="MFL52" s="886"/>
      <c r="MFM52" s="887"/>
      <c r="MFN52" s="887"/>
      <c r="MFO52" s="887"/>
      <c r="MFP52" s="887"/>
      <c r="MFQ52" s="887"/>
      <c r="MFR52" s="887"/>
      <c r="MFS52" s="887"/>
      <c r="MFT52" s="888"/>
      <c r="MFU52" s="886"/>
      <c r="MFV52" s="887"/>
      <c r="MFW52" s="887"/>
      <c r="MFX52" s="887"/>
      <c r="MFY52" s="887"/>
      <c r="MFZ52" s="887"/>
      <c r="MGA52" s="887"/>
      <c r="MGB52" s="887"/>
      <c r="MGC52" s="888"/>
      <c r="MGD52" s="886"/>
      <c r="MGE52" s="887"/>
      <c r="MGF52" s="887"/>
      <c r="MGG52" s="887"/>
      <c r="MGH52" s="887"/>
      <c r="MGI52" s="887"/>
      <c r="MGJ52" s="887"/>
      <c r="MGK52" s="887"/>
      <c r="MGL52" s="888"/>
      <c r="MGM52" s="886"/>
      <c r="MGN52" s="887"/>
      <c r="MGO52" s="887"/>
      <c r="MGP52" s="887"/>
      <c r="MGQ52" s="887"/>
      <c r="MGR52" s="887"/>
      <c r="MGS52" s="887"/>
      <c r="MGT52" s="887"/>
      <c r="MGU52" s="888"/>
      <c r="MGV52" s="886"/>
      <c r="MGW52" s="887"/>
      <c r="MGX52" s="887"/>
      <c r="MGY52" s="887"/>
      <c r="MGZ52" s="887"/>
      <c r="MHA52" s="887"/>
      <c r="MHB52" s="887"/>
      <c r="MHC52" s="887"/>
      <c r="MHD52" s="888"/>
      <c r="MHE52" s="886"/>
      <c r="MHF52" s="887"/>
      <c r="MHG52" s="887"/>
      <c r="MHH52" s="887"/>
      <c r="MHI52" s="887"/>
      <c r="MHJ52" s="887"/>
      <c r="MHK52" s="887"/>
      <c r="MHL52" s="887"/>
      <c r="MHM52" s="888"/>
      <c r="MHN52" s="886"/>
      <c r="MHO52" s="887"/>
      <c r="MHP52" s="887"/>
      <c r="MHQ52" s="887"/>
      <c r="MHR52" s="887"/>
      <c r="MHS52" s="887"/>
      <c r="MHT52" s="887"/>
      <c r="MHU52" s="887"/>
      <c r="MHV52" s="888"/>
      <c r="MHW52" s="886"/>
      <c r="MHX52" s="887"/>
      <c r="MHY52" s="887"/>
      <c r="MHZ52" s="887"/>
      <c r="MIA52" s="887"/>
      <c r="MIB52" s="887"/>
      <c r="MIC52" s="887"/>
      <c r="MID52" s="887"/>
      <c r="MIE52" s="888"/>
      <c r="MIF52" s="886"/>
      <c r="MIG52" s="887"/>
      <c r="MIH52" s="887"/>
      <c r="MII52" s="887"/>
      <c r="MIJ52" s="887"/>
      <c r="MIK52" s="887"/>
      <c r="MIL52" s="887"/>
      <c r="MIM52" s="887"/>
      <c r="MIN52" s="888"/>
      <c r="MIO52" s="886"/>
      <c r="MIP52" s="887"/>
      <c r="MIQ52" s="887"/>
      <c r="MIR52" s="887"/>
      <c r="MIS52" s="887"/>
      <c r="MIT52" s="887"/>
      <c r="MIU52" s="887"/>
      <c r="MIV52" s="887"/>
      <c r="MIW52" s="888"/>
      <c r="MIX52" s="886"/>
      <c r="MIY52" s="887"/>
      <c r="MIZ52" s="887"/>
      <c r="MJA52" s="887"/>
      <c r="MJB52" s="887"/>
      <c r="MJC52" s="887"/>
      <c r="MJD52" s="887"/>
      <c r="MJE52" s="887"/>
      <c r="MJF52" s="888"/>
      <c r="MJG52" s="886"/>
      <c r="MJH52" s="887"/>
      <c r="MJI52" s="887"/>
      <c r="MJJ52" s="887"/>
      <c r="MJK52" s="887"/>
      <c r="MJL52" s="887"/>
      <c r="MJM52" s="887"/>
      <c r="MJN52" s="887"/>
      <c r="MJO52" s="888"/>
      <c r="MJP52" s="886"/>
      <c r="MJQ52" s="887"/>
      <c r="MJR52" s="887"/>
      <c r="MJS52" s="887"/>
      <c r="MJT52" s="887"/>
      <c r="MJU52" s="887"/>
      <c r="MJV52" s="887"/>
      <c r="MJW52" s="887"/>
      <c r="MJX52" s="888"/>
      <c r="MJY52" s="886"/>
      <c r="MJZ52" s="887"/>
      <c r="MKA52" s="887"/>
      <c r="MKB52" s="887"/>
      <c r="MKC52" s="887"/>
      <c r="MKD52" s="887"/>
      <c r="MKE52" s="887"/>
      <c r="MKF52" s="887"/>
      <c r="MKG52" s="888"/>
      <c r="MKH52" s="886"/>
      <c r="MKI52" s="887"/>
      <c r="MKJ52" s="887"/>
      <c r="MKK52" s="887"/>
      <c r="MKL52" s="887"/>
      <c r="MKM52" s="887"/>
      <c r="MKN52" s="887"/>
      <c r="MKO52" s="887"/>
      <c r="MKP52" s="888"/>
      <c r="MKQ52" s="886"/>
      <c r="MKR52" s="887"/>
      <c r="MKS52" s="887"/>
      <c r="MKT52" s="887"/>
      <c r="MKU52" s="887"/>
      <c r="MKV52" s="887"/>
      <c r="MKW52" s="887"/>
      <c r="MKX52" s="887"/>
      <c r="MKY52" s="888"/>
      <c r="MKZ52" s="886"/>
      <c r="MLA52" s="887"/>
      <c r="MLB52" s="887"/>
      <c r="MLC52" s="887"/>
      <c r="MLD52" s="887"/>
      <c r="MLE52" s="887"/>
      <c r="MLF52" s="887"/>
      <c r="MLG52" s="887"/>
      <c r="MLH52" s="888"/>
      <c r="MLI52" s="886"/>
      <c r="MLJ52" s="887"/>
      <c r="MLK52" s="887"/>
      <c r="MLL52" s="887"/>
      <c r="MLM52" s="887"/>
      <c r="MLN52" s="887"/>
      <c r="MLO52" s="887"/>
      <c r="MLP52" s="887"/>
      <c r="MLQ52" s="888"/>
      <c r="MLR52" s="886"/>
      <c r="MLS52" s="887"/>
      <c r="MLT52" s="887"/>
      <c r="MLU52" s="887"/>
      <c r="MLV52" s="887"/>
      <c r="MLW52" s="887"/>
      <c r="MLX52" s="887"/>
      <c r="MLY52" s="887"/>
      <c r="MLZ52" s="888"/>
      <c r="MMA52" s="886"/>
      <c r="MMB52" s="887"/>
      <c r="MMC52" s="887"/>
      <c r="MMD52" s="887"/>
      <c r="MME52" s="887"/>
      <c r="MMF52" s="887"/>
      <c r="MMG52" s="887"/>
      <c r="MMH52" s="887"/>
      <c r="MMI52" s="888"/>
      <c r="MMJ52" s="886"/>
      <c r="MMK52" s="887"/>
      <c r="MML52" s="887"/>
      <c r="MMM52" s="887"/>
      <c r="MMN52" s="887"/>
      <c r="MMO52" s="887"/>
      <c r="MMP52" s="887"/>
      <c r="MMQ52" s="887"/>
      <c r="MMR52" s="888"/>
      <c r="MMS52" s="886"/>
      <c r="MMT52" s="887"/>
      <c r="MMU52" s="887"/>
      <c r="MMV52" s="887"/>
      <c r="MMW52" s="887"/>
      <c r="MMX52" s="887"/>
      <c r="MMY52" s="887"/>
      <c r="MMZ52" s="887"/>
      <c r="MNA52" s="888"/>
      <c r="MNB52" s="886"/>
      <c r="MNC52" s="887"/>
      <c r="MND52" s="887"/>
      <c r="MNE52" s="887"/>
      <c r="MNF52" s="887"/>
      <c r="MNG52" s="887"/>
      <c r="MNH52" s="887"/>
      <c r="MNI52" s="887"/>
      <c r="MNJ52" s="888"/>
      <c r="MNK52" s="886"/>
      <c r="MNL52" s="887"/>
      <c r="MNM52" s="887"/>
      <c r="MNN52" s="887"/>
      <c r="MNO52" s="887"/>
      <c r="MNP52" s="887"/>
      <c r="MNQ52" s="887"/>
      <c r="MNR52" s="887"/>
      <c r="MNS52" s="888"/>
      <c r="MNT52" s="886"/>
      <c r="MNU52" s="887"/>
      <c r="MNV52" s="887"/>
      <c r="MNW52" s="887"/>
      <c r="MNX52" s="887"/>
      <c r="MNY52" s="887"/>
      <c r="MNZ52" s="887"/>
      <c r="MOA52" s="887"/>
      <c r="MOB52" s="888"/>
      <c r="MOC52" s="886"/>
      <c r="MOD52" s="887"/>
      <c r="MOE52" s="887"/>
      <c r="MOF52" s="887"/>
      <c r="MOG52" s="887"/>
      <c r="MOH52" s="887"/>
      <c r="MOI52" s="887"/>
      <c r="MOJ52" s="887"/>
      <c r="MOK52" s="888"/>
      <c r="MOL52" s="886"/>
      <c r="MOM52" s="887"/>
      <c r="MON52" s="887"/>
      <c r="MOO52" s="887"/>
      <c r="MOP52" s="887"/>
      <c r="MOQ52" s="887"/>
      <c r="MOR52" s="887"/>
      <c r="MOS52" s="887"/>
      <c r="MOT52" s="888"/>
      <c r="MOU52" s="886"/>
      <c r="MOV52" s="887"/>
      <c r="MOW52" s="887"/>
      <c r="MOX52" s="887"/>
      <c r="MOY52" s="887"/>
      <c r="MOZ52" s="887"/>
      <c r="MPA52" s="887"/>
      <c r="MPB52" s="887"/>
      <c r="MPC52" s="888"/>
      <c r="MPD52" s="886"/>
      <c r="MPE52" s="887"/>
      <c r="MPF52" s="887"/>
      <c r="MPG52" s="887"/>
      <c r="MPH52" s="887"/>
      <c r="MPI52" s="887"/>
      <c r="MPJ52" s="887"/>
      <c r="MPK52" s="887"/>
      <c r="MPL52" s="888"/>
      <c r="MPM52" s="886"/>
      <c r="MPN52" s="887"/>
      <c r="MPO52" s="887"/>
      <c r="MPP52" s="887"/>
      <c r="MPQ52" s="887"/>
      <c r="MPR52" s="887"/>
      <c r="MPS52" s="887"/>
      <c r="MPT52" s="887"/>
      <c r="MPU52" s="888"/>
      <c r="MPV52" s="886"/>
      <c r="MPW52" s="887"/>
      <c r="MPX52" s="887"/>
      <c r="MPY52" s="887"/>
      <c r="MPZ52" s="887"/>
      <c r="MQA52" s="887"/>
      <c r="MQB52" s="887"/>
      <c r="MQC52" s="887"/>
      <c r="MQD52" s="888"/>
      <c r="MQE52" s="886"/>
      <c r="MQF52" s="887"/>
      <c r="MQG52" s="887"/>
      <c r="MQH52" s="887"/>
      <c r="MQI52" s="887"/>
      <c r="MQJ52" s="887"/>
      <c r="MQK52" s="887"/>
      <c r="MQL52" s="887"/>
      <c r="MQM52" s="888"/>
      <c r="MQN52" s="886"/>
      <c r="MQO52" s="887"/>
      <c r="MQP52" s="887"/>
      <c r="MQQ52" s="887"/>
      <c r="MQR52" s="887"/>
      <c r="MQS52" s="887"/>
      <c r="MQT52" s="887"/>
      <c r="MQU52" s="887"/>
      <c r="MQV52" s="888"/>
      <c r="MQW52" s="886"/>
      <c r="MQX52" s="887"/>
      <c r="MQY52" s="887"/>
      <c r="MQZ52" s="887"/>
      <c r="MRA52" s="887"/>
      <c r="MRB52" s="887"/>
      <c r="MRC52" s="887"/>
      <c r="MRD52" s="887"/>
      <c r="MRE52" s="888"/>
      <c r="MRF52" s="886"/>
      <c r="MRG52" s="887"/>
      <c r="MRH52" s="887"/>
      <c r="MRI52" s="887"/>
      <c r="MRJ52" s="887"/>
      <c r="MRK52" s="887"/>
      <c r="MRL52" s="887"/>
      <c r="MRM52" s="887"/>
      <c r="MRN52" s="888"/>
      <c r="MRO52" s="886"/>
      <c r="MRP52" s="887"/>
      <c r="MRQ52" s="887"/>
      <c r="MRR52" s="887"/>
      <c r="MRS52" s="887"/>
      <c r="MRT52" s="887"/>
      <c r="MRU52" s="887"/>
      <c r="MRV52" s="887"/>
      <c r="MRW52" s="888"/>
      <c r="MRX52" s="886"/>
      <c r="MRY52" s="887"/>
      <c r="MRZ52" s="887"/>
      <c r="MSA52" s="887"/>
      <c r="MSB52" s="887"/>
      <c r="MSC52" s="887"/>
      <c r="MSD52" s="887"/>
      <c r="MSE52" s="887"/>
      <c r="MSF52" s="888"/>
      <c r="MSG52" s="886"/>
      <c r="MSH52" s="887"/>
      <c r="MSI52" s="887"/>
      <c r="MSJ52" s="887"/>
      <c r="MSK52" s="887"/>
      <c r="MSL52" s="887"/>
      <c r="MSM52" s="887"/>
      <c r="MSN52" s="887"/>
      <c r="MSO52" s="888"/>
      <c r="MSP52" s="886"/>
      <c r="MSQ52" s="887"/>
      <c r="MSR52" s="887"/>
      <c r="MSS52" s="887"/>
      <c r="MST52" s="887"/>
      <c r="MSU52" s="887"/>
      <c r="MSV52" s="887"/>
      <c r="MSW52" s="887"/>
      <c r="MSX52" s="888"/>
      <c r="MSY52" s="886"/>
      <c r="MSZ52" s="887"/>
      <c r="MTA52" s="887"/>
      <c r="MTB52" s="887"/>
      <c r="MTC52" s="887"/>
      <c r="MTD52" s="887"/>
      <c r="MTE52" s="887"/>
      <c r="MTF52" s="887"/>
      <c r="MTG52" s="888"/>
      <c r="MTH52" s="886"/>
      <c r="MTI52" s="887"/>
      <c r="MTJ52" s="887"/>
      <c r="MTK52" s="887"/>
      <c r="MTL52" s="887"/>
      <c r="MTM52" s="887"/>
      <c r="MTN52" s="887"/>
      <c r="MTO52" s="887"/>
      <c r="MTP52" s="888"/>
      <c r="MTQ52" s="886"/>
      <c r="MTR52" s="887"/>
      <c r="MTS52" s="887"/>
      <c r="MTT52" s="887"/>
      <c r="MTU52" s="887"/>
      <c r="MTV52" s="887"/>
      <c r="MTW52" s="887"/>
      <c r="MTX52" s="887"/>
      <c r="MTY52" s="888"/>
      <c r="MTZ52" s="886"/>
      <c r="MUA52" s="887"/>
      <c r="MUB52" s="887"/>
      <c r="MUC52" s="887"/>
      <c r="MUD52" s="887"/>
      <c r="MUE52" s="887"/>
      <c r="MUF52" s="887"/>
      <c r="MUG52" s="887"/>
      <c r="MUH52" s="888"/>
      <c r="MUI52" s="886"/>
      <c r="MUJ52" s="887"/>
      <c r="MUK52" s="887"/>
      <c r="MUL52" s="887"/>
      <c r="MUM52" s="887"/>
      <c r="MUN52" s="887"/>
      <c r="MUO52" s="887"/>
      <c r="MUP52" s="887"/>
      <c r="MUQ52" s="888"/>
      <c r="MUR52" s="886"/>
      <c r="MUS52" s="887"/>
      <c r="MUT52" s="887"/>
      <c r="MUU52" s="887"/>
      <c r="MUV52" s="887"/>
      <c r="MUW52" s="887"/>
      <c r="MUX52" s="887"/>
      <c r="MUY52" s="887"/>
      <c r="MUZ52" s="888"/>
      <c r="MVA52" s="886"/>
      <c r="MVB52" s="887"/>
      <c r="MVC52" s="887"/>
      <c r="MVD52" s="887"/>
      <c r="MVE52" s="887"/>
      <c r="MVF52" s="887"/>
      <c r="MVG52" s="887"/>
      <c r="MVH52" s="887"/>
      <c r="MVI52" s="888"/>
      <c r="MVJ52" s="886"/>
      <c r="MVK52" s="887"/>
      <c r="MVL52" s="887"/>
      <c r="MVM52" s="887"/>
      <c r="MVN52" s="887"/>
      <c r="MVO52" s="887"/>
      <c r="MVP52" s="887"/>
      <c r="MVQ52" s="887"/>
      <c r="MVR52" s="888"/>
      <c r="MVS52" s="886"/>
      <c r="MVT52" s="887"/>
      <c r="MVU52" s="887"/>
      <c r="MVV52" s="887"/>
      <c r="MVW52" s="887"/>
      <c r="MVX52" s="887"/>
      <c r="MVY52" s="887"/>
      <c r="MVZ52" s="887"/>
      <c r="MWA52" s="888"/>
      <c r="MWB52" s="886"/>
      <c r="MWC52" s="887"/>
      <c r="MWD52" s="887"/>
      <c r="MWE52" s="887"/>
      <c r="MWF52" s="887"/>
      <c r="MWG52" s="887"/>
      <c r="MWH52" s="887"/>
      <c r="MWI52" s="887"/>
      <c r="MWJ52" s="888"/>
      <c r="MWK52" s="886"/>
      <c r="MWL52" s="887"/>
      <c r="MWM52" s="887"/>
      <c r="MWN52" s="887"/>
      <c r="MWO52" s="887"/>
      <c r="MWP52" s="887"/>
      <c r="MWQ52" s="887"/>
      <c r="MWR52" s="887"/>
      <c r="MWS52" s="888"/>
      <c r="MWT52" s="886"/>
      <c r="MWU52" s="887"/>
      <c r="MWV52" s="887"/>
      <c r="MWW52" s="887"/>
      <c r="MWX52" s="887"/>
      <c r="MWY52" s="887"/>
      <c r="MWZ52" s="887"/>
      <c r="MXA52" s="887"/>
      <c r="MXB52" s="888"/>
      <c r="MXC52" s="886"/>
      <c r="MXD52" s="887"/>
      <c r="MXE52" s="887"/>
      <c r="MXF52" s="887"/>
      <c r="MXG52" s="887"/>
      <c r="MXH52" s="887"/>
      <c r="MXI52" s="887"/>
      <c r="MXJ52" s="887"/>
      <c r="MXK52" s="888"/>
      <c r="MXL52" s="886"/>
      <c r="MXM52" s="887"/>
      <c r="MXN52" s="887"/>
      <c r="MXO52" s="887"/>
      <c r="MXP52" s="887"/>
      <c r="MXQ52" s="887"/>
      <c r="MXR52" s="887"/>
      <c r="MXS52" s="887"/>
      <c r="MXT52" s="888"/>
      <c r="MXU52" s="886"/>
      <c r="MXV52" s="887"/>
      <c r="MXW52" s="887"/>
      <c r="MXX52" s="887"/>
      <c r="MXY52" s="887"/>
      <c r="MXZ52" s="887"/>
      <c r="MYA52" s="887"/>
      <c r="MYB52" s="887"/>
      <c r="MYC52" s="888"/>
      <c r="MYD52" s="886"/>
      <c r="MYE52" s="887"/>
      <c r="MYF52" s="887"/>
      <c r="MYG52" s="887"/>
      <c r="MYH52" s="887"/>
      <c r="MYI52" s="887"/>
      <c r="MYJ52" s="887"/>
      <c r="MYK52" s="887"/>
      <c r="MYL52" s="888"/>
      <c r="MYM52" s="886"/>
      <c r="MYN52" s="887"/>
      <c r="MYO52" s="887"/>
      <c r="MYP52" s="887"/>
      <c r="MYQ52" s="887"/>
      <c r="MYR52" s="887"/>
      <c r="MYS52" s="887"/>
      <c r="MYT52" s="887"/>
      <c r="MYU52" s="888"/>
      <c r="MYV52" s="886"/>
      <c r="MYW52" s="887"/>
      <c r="MYX52" s="887"/>
      <c r="MYY52" s="887"/>
      <c r="MYZ52" s="887"/>
      <c r="MZA52" s="887"/>
      <c r="MZB52" s="887"/>
      <c r="MZC52" s="887"/>
      <c r="MZD52" s="888"/>
      <c r="MZE52" s="886"/>
      <c r="MZF52" s="887"/>
      <c r="MZG52" s="887"/>
      <c r="MZH52" s="887"/>
      <c r="MZI52" s="887"/>
      <c r="MZJ52" s="887"/>
      <c r="MZK52" s="887"/>
      <c r="MZL52" s="887"/>
      <c r="MZM52" s="888"/>
      <c r="MZN52" s="886"/>
      <c r="MZO52" s="887"/>
      <c r="MZP52" s="887"/>
      <c r="MZQ52" s="887"/>
      <c r="MZR52" s="887"/>
      <c r="MZS52" s="887"/>
      <c r="MZT52" s="887"/>
      <c r="MZU52" s="887"/>
      <c r="MZV52" s="888"/>
      <c r="MZW52" s="886"/>
      <c r="MZX52" s="887"/>
      <c r="MZY52" s="887"/>
      <c r="MZZ52" s="887"/>
      <c r="NAA52" s="887"/>
      <c r="NAB52" s="887"/>
      <c r="NAC52" s="887"/>
      <c r="NAD52" s="887"/>
      <c r="NAE52" s="888"/>
      <c r="NAF52" s="886"/>
      <c r="NAG52" s="887"/>
      <c r="NAH52" s="887"/>
      <c r="NAI52" s="887"/>
      <c r="NAJ52" s="887"/>
      <c r="NAK52" s="887"/>
      <c r="NAL52" s="887"/>
      <c r="NAM52" s="887"/>
      <c r="NAN52" s="888"/>
      <c r="NAO52" s="886"/>
      <c r="NAP52" s="887"/>
      <c r="NAQ52" s="887"/>
      <c r="NAR52" s="887"/>
      <c r="NAS52" s="887"/>
      <c r="NAT52" s="887"/>
      <c r="NAU52" s="887"/>
      <c r="NAV52" s="887"/>
      <c r="NAW52" s="888"/>
      <c r="NAX52" s="886"/>
      <c r="NAY52" s="887"/>
      <c r="NAZ52" s="887"/>
      <c r="NBA52" s="887"/>
      <c r="NBB52" s="887"/>
      <c r="NBC52" s="887"/>
      <c r="NBD52" s="887"/>
      <c r="NBE52" s="887"/>
      <c r="NBF52" s="888"/>
      <c r="NBG52" s="886"/>
      <c r="NBH52" s="887"/>
      <c r="NBI52" s="887"/>
      <c r="NBJ52" s="887"/>
      <c r="NBK52" s="887"/>
      <c r="NBL52" s="887"/>
      <c r="NBM52" s="887"/>
      <c r="NBN52" s="887"/>
      <c r="NBO52" s="888"/>
      <c r="NBP52" s="886"/>
      <c r="NBQ52" s="887"/>
      <c r="NBR52" s="887"/>
      <c r="NBS52" s="887"/>
      <c r="NBT52" s="887"/>
      <c r="NBU52" s="887"/>
      <c r="NBV52" s="887"/>
      <c r="NBW52" s="887"/>
      <c r="NBX52" s="888"/>
      <c r="NBY52" s="886"/>
      <c r="NBZ52" s="887"/>
      <c r="NCA52" s="887"/>
      <c r="NCB52" s="887"/>
      <c r="NCC52" s="887"/>
      <c r="NCD52" s="887"/>
      <c r="NCE52" s="887"/>
      <c r="NCF52" s="887"/>
      <c r="NCG52" s="888"/>
      <c r="NCH52" s="886"/>
      <c r="NCI52" s="887"/>
      <c r="NCJ52" s="887"/>
      <c r="NCK52" s="887"/>
      <c r="NCL52" s="887"/>
      <c r="NCM52" s="887"/>
      <c r="NCN52" s="887"/>
      <c r="NCO52" s="887"/>
      <c r="NCP52" s="888"/>
      <c r="NCQ52" s="886"/>
      <c r="NCR52" s="887"/>
      <c r="NCS52" s="887"/>
      <c r="NCT52" s="887"/>
      <c r="NCU52" s="887"/>
      <c r="NCV52" s="887"/>
      <c r="NCW52" s="887"/>
      <c r="NCX52" s="887"/>
      <c r="NCY52" s="888"/>
      <c r="NCZ52" s="886"/>
      <c r="NDA52" s="887"/>
      <c r="NDB52" s="887"/>
      <c r="NDC52" s="887"/>
      <c r="NDD52" s="887"/>
      <c r="NDE52" s="887"/>
      <c r="NDF52" s="887"/>
      <c r="NDG52" s="887"/>
      <c r="NDH52" s="888"/>
      <c r="NDI52" s="886"/>
      <c r="NDJ52" s="887"/>
      <c r="NDK52" s="887"/>
      <c r="NDL52" s="887"/>
      <c r="NDM52" s="887"/>
      <c r="NDN52" s="887"/>
      <c r="NDO52" s="887"/>
      <c r="NDP52" s="887"/>
      <c r="NDQ52" s="888"/>
      <c r="NDR52" s="886"/>
      <c r="NDS52" s="887"/>
      <c r="NDT52" s="887"/>
      <c r="NDU52" s="887"/>
      <c r="NDV52" s="887"/>
      <c r="NDW52" s="887"/>
      <c r="NDX52" s="887"/>
      <c r="NDY52" s="887"/>
      <c r="NDZ52" s="888"/>
      <c r="NEA52" s="886"/>
      <c r="NEB52" s="887"/>
      <c r="NEC52" s="887"/>
      <c r="NED52" s="887"/>
      <c r="NEE52" s="887"/>
      <c r="NEF52" s="887"/>
      <c r="NEG52" s="887"/>
      <c r="NEH52" s="887"/>
      <c r="NEI52" s="888"/>
      <c r="NEJ52" s="886"/>
      <c r="NEK52" s="887"/>
      <c r="NEL52" s="887"/>
      <c r="NEM52" s="887"/>
      <c r="NEN52" s="887"/>
      <c r="NEO52" s="887"/>
      <c r="NEP52" s="887"/>
      <c r="NEQ52" s="887"/>
      <c r="NER52" s="888"/>
      <c r="NES52" s="886"/>
      <c r="NET52" s="887"/>
      <c r="NEU52" s="887"/>
      <c r="NEV52" s="887"/>
      <c r="NEW52" s="887"/>
      <c r="NEX52" s="887"/>
      <c r="NEY52" s="887"/>
      <c r="NEZ52" s="887"/>
      <c r="NFA52" s="888"/>
      <c r="NFB52" s="886"/>
      <c r="NFC52" s="887"/>
      <c r="NFD52" s="887"/>
      <c r="NFE52" s="887"/>
      <c r="NFF52" s="887"/>
      <c r="NFG52" s="887"/>
      <c r="NFH52" s="887"/>
      <c r="NFI52" s="887"/>
      <c r="NFJ52" s="888"/>
      <c r="NFK52" s="886"/>
      <c r="NFL52" s="887"/>
      <c r="NFM52" s="887"/>
      <c r="NFN52" s="887"/>
      <c r="NFO52" s="887"/>
      <c r="NFP52" s="887"/>
      <c r="NFQ52" s="887"/>
      <c r="NFR52" s="887"/>
      <c r="NFS52" s="888"/>
      <c r="NFT52" s="886"/>
      <c r="NFU52" s="887"/>
      <c r="NFV52" s="887"/>
      <c r="NFW52" s="887"/>
      <c r="NFX52" s="887"/>
      <c r="NFY52" s="887"/>
      <c r="NFZ52" s="887"/>
      <c r="NGA52" s="887"/>
      <c r="NGB52" s="888"/>
      <c r="NGC52" s="886"/>
      <c r="NGD52" s="887"/>
      <c r="NGE52" s="887"/>
      <c r="NGF52" s="887"/>
      <c r="NGG52" s="887"/>
      <c r="NGH52" s="887"/>
      <c r="NGI52" s="887"/>
      <c r="NGJ52" s="887"/>
      <c r="NGK52" s="888"/>
      <c r="NGL52" s="886"/>
      <c r="NGM52" s="887"/>
      <c r="NGN52" s="887"/>
      <c r="NGO52" s="887"/>
      <c r="NGP52" s="887"/>
      <c r="NGQ52" s="887"/>
      <c r="NGR52" s="887"/>
      <c r="NGS52" s="887"/>
      <c r="NGT52" s="888"/>
      <c r="NGU52" s="886"/>
      <c r="NGV52" s="887"/>
      <c r="NGW52" s="887"/>
      <c r="NGX52" s="887"/>
      <c r="NGY52" s="887"/>
      <c r="NGZ52" s="887"/>
      <c r="NHA52" s="887"/>
      <c r="NHB52" s="887"/>
      <c r="NHC52" s="888"/>
      <c r="NHD52" s="886"/>
      <c r="NHE52" s="887"/>
      <c r="NHF52" s="887"/>
      <c r="NHG52" s="887"/>
      <c r="NHH52" s="887"/>
      <c r="NHI52" s="887"/>
      <c r="NHJ52" s="887"/>
      <c r="NHK52" s="887"/>
      <c r="NHL52" s="888"/>
      <c r="NHM52" s="886"/>
      <c r="NHN52" s="887"/>
      <c r="NHO52" s="887"/>
      <c r="NHP52" s="887"/>
      <c r="NHQ52" s="887"/>
      <c r="NHR52" s="887"/>
      <c r="NHS52" s="887"/>
      <c r="NHT52" s="887"/>
      <c r="NHU52" s="888"/>
      <c r="NHV52" s="886"/>
      <c r="NHW52" s="887"/>
      <c r="NHX52" s="887"/>
      <c r="NHY52" s="887"/>
      <c r="NHZ52" s="887"/>
      <c r="NIA52" s="887"/>
      <c r="NIB52" s="887"/>
      <c r="NIC52" s="887"/>
      <c r="NID52" s="888"/>
      <c r="NIE52" s="886"/>
      <c r="NIF52" s="887"/>
      <c r="NIG52" s="887"/>
      <c r="NIH52" s="887"/>
      <c r="NII52" s="887"/>
      <c r="NIJ52" s="887"/>
      <c r="NIK52" s="887"/>
      <c r="NIL52" s="887"/>
      <c r="NIM52" s="888"/>
      <c r="NIN52" s="886"/>
      <c r="NIO52" s="887"/>
      <c r="NIP52" s="887"/>
      <c r="NIQ52" s="887"/>
      <c r="NIR52" s="887"/>
      <c r="NIS52" s="887"/>
      <c r="NIT52" s="887"/>
      <c r="NIU52" s="887"/>
      <c r="NIV52" s="888"/>
      <c r="NIW52" s="886"/>
      <c r="NIX52" s="887"/>
      <c r="NIY52" s="887"/>
      <c r="NIZ52" s="887"/>
      <c r="NJA52" s="887"/>
      <c r="NJB52" s="887"/>
      <c r="NJC52" s="887"/>
      <c r="NJD52" s="887"/>
      <c r="NJE52" s="888"/>
      <c r="NJF52" s="886"/>
      <c r="NJG52" s="887"/>
      <c r="NJH52" s="887"/>
      <c r="NJI52" s="887"/>
      <c r="NJJ52" s="887"/>
      <c r="NJK52" s="887"/>
      <c r="NJL52" s="887"/>
      <c r="NJM52" s="887"/>
      <c r="NJN52" s="888"/>
      <c r="NJO52" s="886"/>
      <c r="NJP52" s="887"/>
      <c r="NJQ52" s="887"/>
      <c r="NJR52" s="887"/>
      <c r="NJS52" s="887"/>
      <c r="NJT52" s="887"/>
      <c r="NJU52" s="887"/>
      <c r="NJV52" s="887"/>
      <c r="NJW52" s="888"/>
      <c r="NJX52" s="886"/>
      <c r="NJY52" s="887"/>
      <c r="NJZ52" s="887"/>
      <c r="NKA52" s="887"/>
      <c r="NKB52" s="887"/>
      <c r="NKC52" s="887"/>
      <c r="NKD52" s="887"/>
      <c r="NKE52" s="887"/>
      <c r="NKF52" s="888"/>
      <c r="NKG52" s="886"/>
      <c r="NKH52" s="887"/>
      <c r="NKI52" s="887"/>
      <c r="NKJ52" s="887"/>
      <c r="NKK52" s="887"/>
      <c r="NKL52" s="887"/>
      <c r="NKM52" s="887"/>
      <c r="NKN52" s="887"/>
      <c r="NKO52" s="888"/>
      <c r="NKP52" s="886"/>
      <c r="NKQ52" s="887"/>
      <c r="NKR52" s="887"/>
      <c r="NKS52" s="887"/>
      <c r="NKT52" s="887"/>
      <c r="NKU52" s="887"/>
      <c r="NKV52" s="887"/>
      <c r="NKW52" s="887"/>
      <c r="NKX52" s="888"/>
      <c r="NKY52" s="886"/>
      <c r="NKZ52" s="887"/>
      <c r="NLA52" s="887"/>
      <c r="NLB52" s="887"/>
      <c r="NLC52" s="887"/>
      <c r="NLD52" s="887"/>
      <c r="NLE52" s="887"/>
      <c r="NLF52" s="887"/>
      <c r="NLG52" s="888"/>
      <c r="NLH52" s="886"/>
      <c r="NLI52" s="887"/>
      <c r="NLJ52" s="887"/>
      <c r="NLK52" s="887"/>
      <c r="NLL52" s="887"/>
      <c r="NLM52" s="887"/>
      <c r="NLN52" s="887"/>
      <c r="NLO52" s="887"/>
      <c r="NLP52" s="888"/>
      <c r="NLQ52" s="886"/>
      <c r="NLR52" s="887"/>
      <c r="NLS52" s="887"/>
      <c r="NLT52" s="887"/>
      <c r="NLU52" s="887"/>
      <c r="NLV52" s="887"/>
      <c r="NLW52" s="887"/>
      <c r="NLX52" s="887"/>
      <c r="NLY52" s="888"/>
      <c r="NLZ52" s="886"/>
      <c r="NMA52" s="887"/>
      <c r="NMB52" s="887"/>
      <c r="NMC52" s="887"/>
      <c r="NMD52" s="887"/>
      <c r="NME52" s="887"/>
      <c r="NMF52" s="887"/>
      <c r="NMG52" s="887"/>
      <c r="NMH52" s="888"/>
      <c r="NMI52" s="886"/>
      <c r="NMJ52" s="887"/>
      <c r="NMK52" s="887"/>
      <c r="NML52" s="887"/>
      <c r="NMM52" s="887"/>
      <c r="NMN52" s="887"/>
      <c r="NMO52" s="887"/>
      <c r="NMP52" s="887"/>
      <c r="NMQ52" s="888"/>
      <c r="NMR52" s="886"/>
      <c r="NMS52" s="887"/>
      <c r="NMT52" s="887"/>
      <c r="NMU52" s="887"/>
      <c r="NMV52" s="887"/>
      <c r="NMW52" s="887"/>
      <c r="NMX52" s="887"/>
      <c r="NMY52" s="887"/>
      <c r="NMZ52" s="888"/>
      <c r="NNA52" s="886"/>
      <c r="NNB52" s="887"/>
      <c r="NNC52" s="887"/>
      <c r="NND52" s="887"/>
      <c r="NNE52" s="887"/>
      <c r="NNF52" s="887"/>
      <c r="NNG52" s="887"/>
      <c r="NNH52" s="887"/>
      <c r="NNI52" s="888"/>
      <c r="NNJ52" s="886"/>
      <c r="NNK52" s="887"/>
      <c r="NNL52" s="887"/>
      <c r="NNM52" s="887"/>
      <c r="NNN52" s="887"/>
      <c r="NNO52" s="887"/>
      <c r="NNP52" s="887"/>
      <c r="NNQ52" s="887"/>
      <c r="NNR52" s="888"/>
      <c r="NNS52" s="886"/>
      <c r="NNT52" s="887"/>
      <c r="NNU52" s="887"/>
      <c r="NNV52" s="887"/>
      <c r="NNW52" s="887"/>
      <c r="NNX52" s="887"/>
      <c r="NNY52" s="887"/>
      <c r="NNZ52" s="887"/>
      <c r="NOA52" s="888"/>
      <c r="NOB52" s="886"/>
      <c r="NOC52" s="887"/>
      <c r="NOD52" s="887"/>
      <c r="NOE52" s="887"/>
      <c r="NOF52" s="887"/>
      <c r="NOG52" s="887"/>
      <c r="NOH52" s="887"/>
      <c r="NOI52" s="887"/>
      <c r="NOJ52" s="888"/>
      <c r="NOK52" s="886"/>
      <c r="NOL52" s="887"/>
      <c r="NOM52" s="887"/>
      <c r="NON52" s="887"/>
      <c r="NOO52" s="887"/>
      <c r="NOP52" s="887"/>
      <c r="NOQ52" s="887"/>
      <c r="NOR52" s="887"/>
      <c r="NOS52" s="888"/>
      <c r="NOT52" s="886"/>
      <c r="NOU52" s="887"/>
      <c r="NOV52" s="887"/>
      <c r="NOW52" s="887"/>
      <c r="NOX52" s="887"/>
      <c r="NOY52" s="887"/>
      <c r="NOZ52" s="887"/>
      <c r="NPA52" s="887"/>
      <c r="NPB52" s="888"/>
      <c r="NPC52" s="886"/>
      <c r="NPD52" s="887"/>
      <c r="NPE52" s="887"/>
      <c r="NPF52" s="887"/>
      <c r="NPG52" s="887"/>
      <c r="NPH52" s="887"/>
      <c r="NPI52" s="887"/>
      <c r="NPJ52" s="887"/>
      <c r="NPK52" s="888"/>
      <c r="NPL52" s="886"/>
      <c r="NPM52" s="887"/>
      <c r="NPN52" s="887"/>
      <c r="NPO52" s="887"/>
      <c r="NPP52" s="887"/>
      <c r="NPQ52" s="887"/>
      <c r="NPR52" s="887"/>
      <c r="NPS52" s="887"/>
      <c r="NPT52" s="888"/>
      <c r="NPU52" s="886"/>
      <c r="NPV52" s="887"/>
      <c r="NPW52" s="887"/>
      <c r="NPX52" s="887"/>
      <c r="NPY52" s="887"/>
      <c r="NPZ52" s="887"/>
      <c r="NQA52" s="887"/>
      <c r="NQB52" s="887"/>
      <c r="NQC52" s="888"/>
      <c r="NQD52" s="886"/>
      <c r="NQE52" s="887"/>
      <c r="NQF52" s="887"/>
      <c r="NQG52" s="887"/>
      <c r="NQH52" s="887"/>
      <c r="NQI52" s="887"/>
      <c r="NQJ52" s="887"/>
      <c r="NQK52" s="887"/>
      <c r="NQL52" s="888"/>
      <c r="NQM52" s="886"/>
      <c r="NQN52" s="887"/>
      <c r="NQO52" s="887"/>
      <c r="NQP52" s="887"/>
      <c r="NQQ52" s="887"/>
      <c r="NQR52" s="887"/>
      <c r="NQS52" s="887"/>
      <c r="NQT52" s="887"/>
      <c r="NQU52" s="888"/>
      <c r="NQV52" s="886"/>
      <c r="NQW52" s="887"/>
      <c r="NQX52" s="887"/>
      <c r="NQY52" s="887"/>
      <c r="NQZ52" s="887"/>
      <c r="NRA52" s="887"/>
      <c r="NRB52" s="887"/>
      <c r="NRC52" s="887"/>
      <c r="NRD52" s="888"/>
      <c r="NRE52" s="886"/>
      <c r="NRF52" s="887"/>
      <c r="NRG52" s="887"/>
      <c r="NRH52" s="887"/>
      <c r="NRI52" s="887"/>
      <c r="NRJ52" s="887"/>
      <c r="NRK52" s="887"/>
      <c r="NRL52" s="887"/>
      <c r="NRM52" s="888"/>
      <c r="NRN52" s="886"/>
      <c r="NRO52" s="887"/>
      <c r="NRP52" s="887"/>
      <c r="NRQ52" s="887"/>
      <c r="NRR52" s="887"/>
      <c r="NRS52" s="887"/>
      <c r="NRT52" s="887"/>
      <c r="NRU52" s="887"/>
      <c r="NRV52" s="888"/>
      <c r="NRW52" s="886"/>
      <c r="NRX52" s="887"/>
      <c r="NRY52" s="887"/>
      <c r="NRZ52" s="887"/>
      <c r="NSA52" s="887"/>
      <c r="NSB52" s="887"/>
      <c r="NSC52" s="887"/>
      <c r="NSD52" s="887"/>
      <c r="NSE52" s="888"/>
      <c r="NSF52" s="886"/>
      <c r="NSG52" s="887"/>
      <c r="NSH52" s="887"/>
      <c r="NSI52" s="887"/>
      <c r="NSJ52" s="887"/>
      <c r="NSK52" s="887"/>
      <c r="NSL52" s="887"/>
      <c r="NSM52" s="887"/>
      <c r="NSN52" s="888"/>
      <c r="NSO52" s="886"/>
      <c r="NSP52" s="887"/>
      <c r="NSQ52" s="887"/>
      <c r="NSR52" s="887"/>
      <c r="NSS52" s="887"/>
      <c r="NST52" s="887"/>
      <c r="NSU52" s="887"/>
      <c r="NSV52" s="887"/>
      <c r="NSW52" s="888"/>
      <c r="NSX52" s="886"/>
      <c r="NSY52" s="887"/>
      <c r="NSZ52" s="887"/>
      <c r="NTA52" s="887"/>
      <c r="NTB52" s="887"/>
      <c r="NTC52" s="887"/>
      <c r="NTD52" s="887"/>
      <c r="NTE52" s="887"/>
      <c r="NTF52" s="888"/>
      <c r="NTG52" s="886"/>
      <c r="NTH52" s="887"/>
      <c r="NTI52" s="887"/>
      <c r="NTJ52" s="887"/>
      <c r="NTK52" s="887"/>
      <c r="NTL52" s="887"/>
      <c r="NTM52" s="887"/>
      <c r="NTN52" s="887"/>
      <c r="NTO52" s="888"/>
      <c r="NTP52" s="886"/>
      <c r="NTQ52" s="887"/>
      <c r="NTR52" s="887"/>
      <c r="NTS52" s="887"/>
      <c r="NTT52" s="887"/>
      <c r="NTU52" s="887"/>
      <c r="NTV52" s="887"/>
      <c r="NTW52" s="887"/>
      <c r="NTX52" s="888"/>
      <c r="NTY52" s="886"/>
      <c r="NTZ52" s="887"/>
      <c r="NUA52" s="887"/>
      <c r="NUB52" s="887"/>
      <c r="NUC52" s="887"/>
      <c r="NUD52" s="887"/>
      <c r="NUE52" s="887"/>
      <c r="NUF52" s="887"/>
      <c r="NUG52" s="888"/>
      <c r="NUH52" s="886"/>
      <c r="NUI52" s="887"/>
      <c r="NUJ52" s="887"/>
      <c r="NUK52" s="887"/>
      <c r="NUL52" s="887"/>
      <c r="NUM52" s="887"/>
      <c r="NUN52" s="887"/>
      <c r="NUO52" s="887"/>
      <c r="NUP52" s="888"/>
      <c r="NUQ52" s="886"/>
      <c r="NUR52" s="887"/>
      <c r="NUS52" s="887"/>
      <c r="NUT52" s="887"/>
      <c r="NUU52" s="887"/>
      <c r="NUV52" s="887"/>
      <c r="NUW52" s="887"/>
      <c r="NUX52" s="887"/>
      <c r="NUY52" s="888"/>
      <c r="NUZ52" s="886"/>
      <c r="NVA52" s="887"/>
      <c r="NVB52" s="887"/>
      <c r="NVC52" s="887"/>
      <c r="NVD52" s="887"/>
      <c r="NVE52" s="887"/>
      <c r="NVF52" s="887"/>
      <c r="NVG52" s="887"/>
      <c r="NVH52" s="888"/>
      <c r="NVI52" s="886"/>
      <c r="NVJ52" s="887"/>
      <c r="NVK52" s="887"/>
      <c r="NVL52" s="887"/>
      <c r="NVM52" s="887"/>
      <c r="NVN52" s="887"/>
      <c r="NVO52" s="887"/>
      <c r="NVP52" s="887"/>
      <c r="NVQ52" s="888"/>
      <c r="NVR52" s="886"/>
      <c r="NVS52" s="887"/>
      <c r="NVT52" s="887"/>
      <c r="NVU52" s="887"/>
      <c r="NVV52" s="887"/>
      <c r="NVW52" s="887"/>
      <c r="NVX52" s="887"/>
      <c r="NVY52" s="887"/>
      <c r="NVZ52" s="888"/>
      <c r="NWA52" s="886"/>
      <c r="NWB52" s="887"/>
      <c r="NWC52" s="887"/>
      <c r="NWD52" s="887"/>
      <c r="NWE52" s="887"/>
      <c r="NWF52" s="887"/>
      <c r="NWG52" s="887"/>
      <c r="NWH52" s="887"/>
      <c r="NWI52" s="888"/>
      <c r="NWJ52" s="886"/>
      <c r="NWK52" s="887"/>
      <c r="NWL52" s="887"/>
      <c r="NWM52" s="887"/>
      <c r="NWN52" s="887"/>
      <c r="NWO52" s="887"/>
      <c r="NWP52" s="887"/>
      <c r="NWQ52" s="887"/>
      <c r="NWR52" s="888"/>
      <c r="NWS52" s="886"/>
      <c r="NWT52" s="887"/>
      <c r="NWU52" s="887"/>
      <c r="NWV52" s="887"/>
      <c r="NWW52" s="887"/>
      <c r="NWX52" s="887"/>
      <c r="NWY52" s="887"/>
      <c r="NWZ52" s="887"/>
      <c r="NXA52" s="888"/>
      <c r="NXB52" s="886"/>
      <c r="NXC52" s="887"/>
      <c r="NXD52" s="887"/>
      <c r="NXE52" s="887"/>
      <c r="NXF52" s="887"/>
      <c r="NXG52" s="887"/>
      <c r="NXH52" s="887"/>
      <c r="NXI52" s="887"/>
      <c r="NXJ52" s="888"/>
      <c r="NXK52" s="886"/>
      <c r="NXL52" s="887"/>
      <c r="NXM52" s="887"/>
      <c r="NXN52" s="887"/>
      <c r="NXO52" s="887"/>
      <c r="NXP52" s="887"/>
      <c r="NXQ52" s="887"/>
      <c r="NXR52" s="887"/>
      <c r="NXS52" s="888"/>
      <c r="NXT52" s="886"/>
      <c r="NXU52" s="887"/>
      <c r="NXV52" s="887"/>
      <c r="NXW52" s="887"/>
      <c r="NXX52" s="887"/>
      <c r="NXY52" s="887"/>
      <c r="NXZ52" s="887"/>
      <c r="NYA52" s="887"/>
      <c r="NYB52" s="888"/>
      <c r="NYC52" s="886"/>
      <c r="NYD52" s="887"/>
      <c r="NYE52" s="887"/>
      <c r="NYF52" s="887"/>
      <c r="NYG52" s="887"/>
      <c r="NYH52" s="887"/>
      <c r="NYI52" s="887"/>
      <c r="NYJ52" s="887"/>
      <c r="NYK52" s="888"/>
      <c r="NYL52" s="886"/>
      <c r="NYM52" s="887"/>
      <c r="NYN52" s="887"/>
      <c r="NYO52" s="887"/>
      <c r="NYP52" s="887"/>
      <c r="NYQ52" s="887"/>
      <c r="NYR52" s="887"/>
      <c r="NYS52" s="887"/>
      <c r="NYT52" s="888"/>
      <c r="NYU52" s="886"/>
      <c r="NYV52" s="887"/>
      <c r="NYW52" s="887"/>
      <c r="NYX52" s="887"/>
      <c r="NYY52" s="887"/>
      <c r="NYZ52" s="887"/>
      <c r="NZA52" s="887"/>
      <c r="NZB52" s="887"/>
      <c r="NZC52" s="888"/>
      <c r="NZD52" s="886"/>
      <c r="NZE52" s="887"/>
      <c r="NZF52" s="887"/>
      <c r="NZG52" s="887"/>
      <c r="NZH52" s="887"/>
      <c r="NZI52" s="887"/>
      <c r="NZJ52" s="887"/>
      <c r="NZK52" s="887"/>
      <c r="NZL52" s="888"/>
      <c r="NZM52" s="886"/>
      <c r="NZN52" s="887"/>
      <c r="NZO52" s="887"/>
      <c r="NZP52" s="887"/>
      <c r="NZQ52" s="887"/>
      <c r="NZR52" s="887"/>
      <c r="NZS52" s="887"/>
      <c r="NZT52" s="887"/>
      <c r="NZU52" s="888"/>
      <c r="NZV52" s="886"/>
      <c r="NZW52" s="887"/>
      <c r="NZX52" s="887"/>
      <c r="NZY52" s="887"/>
      <c r="NZZ52" s="887"/>
      <c r="OAA52" s="887"/>
      <c r="OAB52" s="887"/>
      <c r="OAC52" s="887"/>
      <c r="OAD52" s="888"/>
      <c r="OAE52" s="886"/>
      <c r="OAF52" s="887"/>
      <c r="OAG52" s="887"/>
      <c r="OAH52" s="887"/>
      <c r="OAI52" s="887"/>
      <c r="OAJ52" s="887"/>
      <c r="OAK52" s="887"/>
      <c r="OAL52" s="887"/>
      <c r="OAM52" s="888"/>
      <c r="OAN52" s="886"/>
      <c r="OAO52" s="887"/>
      <c r="OAP52" s="887"/>
      <c r="OAQ52" s="887"/>
      <c r="OAR52" s="887"/>
      <c r="OAS52" s="887"/>
      <c r="OAT52" s="887"/>
      <c r="OAU52" s="887"/>
      <c r="OAV52" s="888"/>
      <c r="OAW52" s="886"/>
      <c r="OAX52" s="887"/>
      <c r="OAY52" s="887"/>
      <c r="OAZ52" s="887"/>
      <c r="OBA52" s="887"/>
      <c r="OBB52" s="887"/>
      <c r="OBC52" s="887"/>
      <c r="OBD52" s="887"/>
      <c r="OBE52" s="888"/>
      <c r="OBF52" s="886"/>
      <c r="OBG52" s="887"/>
      <c r="OBH52" s="887"/>
      <c r="OBI52" s="887"/>
      <c r="OBJ52" s="887"/>
      <c r="OBK52" s="887"/>
      <c r="OBL52" s="887"/>
      <c r="OBM52" s="887"/>
      <c r="OBN52" s="888"/>
      <c r="OBO52" s="886"/>
      <c r="OBP52" s="887"/>
      <c r="OBQ52" s="887"/>
      <c r="OBR52" s="887"/>
      <c r="OBS52" s="887"/>
      <c r="OBT52" s="887"/>
      <c r="OBU52" s="887"/>
      <c r="OBV52" s="887"/>
      <c r="OBW52" s="888"/>
      <c r="OBX52" s="886"/>
      <c r="OBY52" s="887"/>
      <c r="OBZ52" s="887"/>
      <c r="OCA52" s="887"/>
      <c r="OCB52" s="887"/>
      <c r="OCC52" s="887"/>
      <c r="OCD52" s="887"/>
      <c r="OCE52" s="887"/>
      <c r="OCF52" s="888"/>
      <c r="OCG52" s="886"/>
      <c r="OCH52" s="887"/>
      <c r="OCI52" s="887"/>
      <c r="OCJ52" s="887"/>
      <c r="OCK52" s="887"/>
      <c r="OCL52" s="887"/>
      <c r="OCM52" s="887"/>
      <c r="OCN52" s="887"/>
      <c r="OCO52" s="888"/>
      <c r="OCP52" s="886"/>
      <c r="OCQ52" s="887"/>
      <c r="OCR52" s="887"/>
      <c r="OCS52" s="887"/>
      <c r="OCT52" s="887"/>
      <c r="OCU52" s="887"/>
      <c r="OCV52" s="887"/>
      <c r="OCW52" s="887"/>
      <c r="OCX52" s="888"/>
      <c r="OCY52" s="886"/>
      <c r="OCZ52" s="887"/>
      <c r="ODA52" s="887"/>
      <c r="ODB52" s="887"/>
      <c r="ODC52" s="887"/>
      <c r="ODD52" s="887"/>
      <c r="ODE52" s="887"/>
      <c r="ODF52" s="887"/>
      <c r="ODG52" s="888"/>
      <c r="ODH52" s="886"/>
      <c r="ODI52" s="887"/>
      <c r="ODJ52" s="887"/>
      <c r="ODK52" s="887"/>
      <c r="ODL52" s="887"/>
      <c r="ODM52" s="887"/>
      <c r="ODN52" s="887"/>
      <c r="ODO52" s="887"/>
      <c r="ODP52" s="888"/>
      <c r="ODQ52" s="886"/>
      <c r="ODR52" s="887"/>
      <c r="ODS52" s="887"/>
      <c r="ODT52" s="887"/>
      <c r="ODU52" s="887"/>
      <c r="ODV52" s="887"/>
      <c r="ODW52" s="887"/>
      <c r="ODX52" s="887"/>
      <c r="ODY52" s="888"/>
      <c r="ODZ52" s="886"/>
      <c r="OEA52" s="887"/>
      <c r="OEB52" s="887"/>
      <c r="OEC52" s="887"/>
      <c r="OED52" s="887"/>
      <c r="OEE52" s="887"/>
      <c r="OEF52" s="887"/>
      <c r="OEG52" s="887"/>
      <c r="OEH52" s="888"/>
      <c r="OEI52" s="886"/>
      <c r="OEJ52" s="887"/>
      <c r="OEK52" s="887"/>
      <c r="OEL52" s="887"/>
      <c r="OEM52" s="887"/>
      <c r="OEN52" s="887"/>
      <c r="OEO52" s="887"/>
      <c r="OEP52" s="887"/>
      <c r="OEQ52" s="888"/>
      <c r="OER52" s="886"/>
      <c r="OES52" s="887"/>
      <c r="OET52" s="887"/>
      <c r="OEU52" s="887"/>
      <c r="OEV52" s="887"/>
      <c r="OEW52" s="887"/>
      <c r="OEX52" s="887"/>
      <c r="OEY52" s="887"/>
      <c r="OEZ52" s="888"/>
      <c r="OFA52" s="886"/>
      <c r="OFB52" s="887"/>
      <c r="OFC52" s="887"/>
      <c r="OFD52" s="887"/>
      <c r="OFE52" s="887"/>
      <c r="OFF52" s="887"/>
      <c r="OFG52" s="887"/>
      <c r="OFH52" s="887"/>
      <c r="OFI52" s="888"/>
      <c r="OFJ52" s="886"/>
      <c r="OFK52" s="887"/>
      <c r="OFL52" s="887"/>
      <c r="OFM52" s="887"/>
      <c r="OFN52" s="887"/>
      <c r="OFO52" s="887"/>
      <c r="OFP52" s="887"/>
      <c r="OFQ52" s="887"/>
      <c r="OFR52" s="888"/>
      <c r="OFS52" s="886"/>
      <c r="OFT52" s="887"/>
      <c r="OFU52" s="887"/>
      <c r="OFV52" s="887"/>
      <c r="OFW52" s="887"/>
      <c r="OFX52" s="887"/>
      <c r="OFY52" s="887"/>
      <c r="OFZ52" s="887"/>
      <c r="OGA52" s="888"/>
      <c r="OGB52" s="886"/>
      <c r="OGC52" s="887"/>
      <c r="OGD52" s="887"/>
      <c r="OGE52" s="887"/>
      <c r="OGF52" s="887"/>
      <c r="OGG52" s="887"/>
      <c r="OGH52" s="887"/>
      <c r="OGI52" s="887"/>
      <c r="OGJ52" s="888"/>
      <c r="OGK52" s="886"/>
      <c r="OGL52" s="887"/>
      <c r="OGM52" s="887"/>
      <c r="OGN52" s="887"/>
      <c r="OGO52" s="887"/>
      <c r="OGP52" s="887"/>
      <c r="OGQ52" s="887"/>
      <c r="OGR52" s="887"/>
      <c r="OGS52" s="888"/>
      <c r="OGT52" s="886"/>
      <c r="OGU52" s="887"/>
      <c r="OGV52" s="887"/>
      <c r="OGW52" s="887"/>
      <c r="OGX52" s="887"/>
      <c r="OGY52" s="887"/>
      <c r="OGZ52" s="887"/>
      <c r="OHA52" s="887"/>
      <c r="OHB52" s="888"/>
      <c r="OHC52" s="886"/>
      <c r="OHD52" s="887"/>
      <c r="OHE52" s="887"/>
      <c r="OHF52" s="887"/>
      <c r="OHG52" s="887"/>
      <c r="OHH52" s="887"/>
      <c r="OHI52" s="887"/>
      <c r="OHJ52" s="887"/>
      <c r="OHK52" s="888"/>
      <c r="OHL52" s="886"/>
      <c r="OHM52" s="887"/>
      <c r="OHN52" s="887"/>
      <c r="OHO52" s="887"/>
      <c r="OHP52" s="887"/>
      <c r="OHQ52" s="887"/>
      <c r="OHR52" s="887"/>
      <c r="OHS52" s="887"/>
      <c r="OHT52" s="888"/>
      <c r="OHU52" s="886"/>
      <c r="OHV52" s="887"/>
      <c r="OHW52" s="887"/>
      <c r="OHX52" s="887"/>
      <c r="OHY52" s="887"/>
      <c r="OHZ52" s="887"/>
      <c r="OIA52" s="887"/>
      <c r="OIB52" s="887"/>
      <c r="OIC52" s="888"/>
      <c r="OID52" s="886"/>
      <c r="OIE52" s="887"/>
      <c r="OIF52" s="887"/>
      <c r="OIG52" s="887"/>
      <c r="OIH52" s="887"/>
      <c r="OII52" s="887"/>
      <c r="OIJ52" s="887"/>
      <c r="OIK52" s="887"/>
      <c r="OIL52" s="888"/>
      <c r="OIM52" s="886"/>
      <c r="OIN52" s="887"/>
      <c r="OIO52" s="887"/>
      <c r="OIP52" s="887"/>
      <c r="OIQ52" s="887"/>
      <c r="OIR52" s="887"/>
      <c r="OIS52" s="887"/>
      <c r="OIT52" s="887"/>
      <c r="OIU52" s="888"/>
      <c r="OIV52" s="886"/>
      <c r="OIW52" s="887"/>
      <c r="OIX52" s="887"/>
      <c r="OIY52" s="887"/>
      <c r="OIZ52" s="887"/>
      <c r="OJA52" s="887"/>
      <c r="OJB52" s="887"/>
      <c r="OJC52" s="887"/>
      <c r="OJD52" s="888"/>
      <c r="OJE52" s="886"/>
      <c r="OJF52" s="887"/>
      <c r="OJG52" s="887"/>
      <c r="OJH52" s="887"/>
      <c r="OJI52" s="887"/>
      <c r="OJJ52" s="887"/>
      <c r="OJK52" s="887"/>
      <c r="OJL52" s="887"/>
      <c r="OJM52" s="888"/>
      <c r="OJN52" s="886"/>
      <c r="OJO52" s="887"/>
      <c r="OJP52" s="887"/>
      <c r="OJQ52" s="887"/>
      <c r="OJR52" s="887"/>
      <c r="OJS52" s="887"/>
      <c r="OJT52" s="887"/>
      <c r="OJU52" s="887"/>
      <c r="OJV52" s="888"/>
      <c r="OJW52" s="886"/>
      <c r="OJX52" s="887"/>
      <c r="OJY52" s="887"/>
      <c r="OJZ52" s="887"/>
      <c r="OKA52" s="887"/>
      <c r="OKB52" s="887"/>
      <c r="OKC52" s="887"/>
      <c r="OKD52" s="887"/>
      <c r="OKE52" s="888"/>
      <c r="OKF52" s="886"/>
      <c r="OKG52" s="887"/>
      <c r="OKH52" s="887"/>
      <c r="OKI52" s="887"/>
      <c r="OKJ52" s="887"/>
      <c r="OKK52" s="887"/>
      <c r="OKL52" s="887"/>
      <c r="OKM52" s="887"/>
      <c r="OKN52" s="888"/>
      <c r="OKO52" s="886"/>
      <c r="OKP52" s="887"/>
      <c r="OKQ52" s="887"/>
      <c r="OKR52" s="887"/>
      <c r="OKS52" s="887"/>
      <c r="OKT52" s="887"/>
      <c r="OKU52" s="887"/>
      <c r="OKV52" s="887"/>
      <c r="OKW52" s="888"/>
      <c r="OKX52" s="886"/>
      <c r="OKY52" s="887"/>
      <c r="OKZ52" s="887"/>
      <c r="OLA52" s="887"/>
      <c r="OLB52" s="887"/>
      <c r="OLC52" s="887"/>
      <c r="OLD52" s="887"/>
      <c r="OLE52" s="887"/>
      <c r="OLF52" s="888"/>
      <c r="OLG52" s="886"/>
      <c r="OLH52" s="887"/>
      <c r="OLI52" s="887"/>
      <c r="OLJ52" s="887"/>
      <c r="OLK52" s="887"/>
      <c r="OLL52" s="887"/>
      <c r="OLM52" s="887"/>
      <c r="OLN52" s="887"/>
      <c r="OLO52" s="888"/>
      <c r="OLP52" s="886"/>
      <c r="OLQ52" s="887"/>
      <c r="OLR52" s="887"/>
      <c r="OLS52" s="887"/>
      <c r="OLT52" s="887"/>
      <c r="OLU52" s="887"/>
      <c r="OLV52" s="887"/>
      <c r="OLW52" s="887"/>
      <c r="OLX52" s="888"/>
      <c r="OLY52" s="886"/>
      <c r="OLZ52" s="887"/>
      <c r="OMA52" s="887"/>
      <c r="OMB52" s="887"/>
      <c r="OMC52" s="887"/>
      <c r="OMD52" s="887"/>
      <c r="OME52" s="887"/>
      <c r="OMF52" s="887"/>
      <c r="OMG52" s="888"/>
      <c r="OMH52" s="886"/>
      <c r="OMI52" s="887"/>
      <c r="OMJ52" s="887"/>
      <c r="OMK52" s="887"/>
      <c r="OML52" s="887"/>
      <c r="OMM52" s="887"/>
      <c r="OMN52" s="887"/>
      <c r="OMO52" s="887"/>
      <c r="OMP52" s="888"/>
      <c r="OMQ52" s="886"/>
      <c r="OMR52" s="887"/>
      <c r="OMS52" s="887"/>
      <c r="OMT52" s="887"/>
      <c r="OMU52" s="887"/>
      <c r="OMV52" s="887"/>
      <c r="OMW52" s="887"/>
      <c r="OMX52" s="887"/>
      <c r="OMY52" s="888"/>
      <c r="OMZ52" s="886"/>
      <c r="ONA52" s="887"/>
      <c r="ONB52" s="887"/>
      <c r="ONC52" s="887"/>
      <c r="OND52" s="887"/>
      <c r="ONE52" s="887"/>
      <c r="ONF52" s="887"/>
      <c r="ONG52" s="887"/>
      <c r="ONH52" s="888"/>
      <c r="ONI52" s="886"/>
      <c r="ONJ52" s="887"/>
      <c r="ONK52" s="887"/>
      <c r="ONL52" s="887"/>
      <c r="ONM52" s="887"/>
      <c r="ONN52" s="887"/>
      <c r="ONO52" s="887"/>
      <c r="ONP52" s="887"/>
      <c r="ONQ52" s="888"/>
      <c r="ONR52" s="886"/>
      <c r="ONS52" s="887"/>
      <c r="ONT52" s="887"/>
      <c r="ONU52" s="887"/>
      <c r="ONV52" s="887"/>
      <c r="ONW52" s="887"/>
      <c r="ONX52" s="887"/>
      <c r="ONY52" s="887"/>
      <c r="ONZ52" s="888"/>
      <c r="OOA52" s="886"/>
      <c r="OOB52" s="887"/>
      <c r="OOC52" s="887"/>
      <c r="OOD52" s="887"/>
      <c r="OOE52" s="887"/>
      <c r="OOF52" s="887"/>
      <c r="OOG52" s="887"/>
      <c r="OOH52" s="887"/>
      <c r="OOI52" s="888"/>
      <c r="OOJ52" s="886"/>
      <c r="OOK52" s="887"/>
      <c r="OOL52" s="887"/>
      <c r="OOM52" s="887"/>
      <c r="OON52" s="887"/>
      <c r="OOO52" s="887"/>
      <c r="OOP52" s="887"/>
      <c r="OOQ52" s="887"/>
      <c r="OOR52" s="888"/>
      <c r="OOS52" s="886"/>
      <c r="OOT52" s="887"/>
      <c r="OOU52" s="887"/>
      <c r="OOV52" s="887"/>
      <c r="OOW52" s="887"/>
      <c r="OOX52" s="887"/>
      <c r="OOY52" s="887"/>
      <c r="OOZ52" s="887"/>
      <c r="OPA52" s="888"/>
      <c r="OPB52" s="886"/>
      <c r="OPC52" s="887"/>
      <c r="OPD52" s="887"/>
      <c r="OPE52" s="887"/>
      <c r="OPF52" s="887"/>
      <c r="OPG52" s="887"/>
      <c r="OPH52" s="887"/>
      <c r="OPI52" s="887"/>
      <c r="OPJ52" s="888"/>
      <c r="OPK52" s="886"/>
      <c r="OPL52" s="887"/>
      <c r="OPM52" s="887"/>
      <c r="OPN52" s="887"/>
      <c r="OPO52" s="887"/>
      <c r="OPP52" s="887"/>
      <c r="OPQ52" s="887"/>
      <c r="OPR52" s="887"/>
      <c r="OPS52" s="888"/>
      <c r="OPT52" s="886"/>
      <c r="OPU52" s="887"/>
      <c r="OPV52" s="887"/>
      <c r="OPW52" s="887"/>
      <c r="OPX52" s="887"/>
      <c r="OPY52" s="887"/>
      <c r="OPZ52" s="887"/>
      <c r="OQA52" s="887"/>
      <c r="OQB52" s="888"/>
      <c r="OQC52" s="886"/>
      <c r="OQD52" s="887"/>
      <c r="OQE52" s="887"/>
      <c r="OQF52" s="887"/>
      <c r="OQG52" s="887"/>
      <c r="OQH52" s="887"/>
      <c r="OQI52" s="887"/>
      <c r="OQJ52" s="887"/>
      <c r="OQK52" s="888"/>
      <c r="OQL52" s="886"/>
      <c r="OQM52" s="887"/>
      <c r="OQN52" s="887"/>
      <c r="OQO52" s="887"/>
      <c r="OQP52" s="887"/>
      <c r="OQQ52" s="887"/>
      <c r="OQR52" s="887"/>
      <c r="OQS52" s="887"/>
      <c r="OQT52" s="888"/>
      <c r="OQU52" s="886"/>
      <c r="OQV52" s="887"/>
      <c r="OQW52" s="887"/>
      <c r="OQX52" s="887"/>
      <c r="OQY52" s="887"/>
      <c r="OQZ52" s="887"/>
      <c r="ORA52" s="887"/>
      <c r="ORB52" s="887"/>
      <c r="ORC52" s="888"/>
      <c r="ORD52" s="886"/>
      <c r="ORE52" s="887"/>
      <c r="ORF52" s="887"/>
      <c r="ORG52" s="887"/>
      <c r="ORH52" s="887"/>
      <c r="ORI52" s="887"/>
      <c r="ORJ52" s="887"/>
      <c r="ORK52" s="887"/>
      <c r="ORL52" s="888"/>
      <c r="ORM52" s="886"/>
      <c r="ORN52" s="887"/>
      <c r="ORO52" s="887"/>
      <c r="ORP52" s="887"/>
      <c r="ORQ52" s="887"/>
      <c r="ORR52" s="887"/>
      <c r="ORS52" s="887"/>
      <c r="ORT52" s="887"/>
      <c r="ORU52" s="888"/>
      <c r="ORV52" s="886"/>
      <c r="ORW52" s="887"/>
      <c r="ORX52" s="887"/>
      <c r="ORY52" s="887"/>
      <c r="ORZ52" s="887"/>
      <c r="OSA52" s="887"/>
      <c r="OSB52" s="887"/>
      <c r="OSC52" s="887"/>
      <c r="OSD52" s="888"/>
      <c r="OSE52" s="886"/>
      <c r="OSF52" s="887"/>
      <c r="OSG52" s="887"/>
      <c r="OSH52" s="887"/>
      <c r="OSI52" s="887"/>
      <c r="OSJ52" s="887"/>
      <c r="OSK52" s="887"/>
      <c r="OSL52" s="887"/>
      <c r="OSM52" s="888"/>
      <c r="OSN52" s="886"/>
      <c r="OSO52" s="887"/>
      <c r="OSP52" s="887"/>
      <c r="OSQ52" s="887"/>
      <c r="OSR52" s="887"/>
      <c r="OSS52" s="887"/>
      <c r="OST52" s="887"/>
      <c r="OSU52" s="887"/>
      <c r="OSV52" s="888"/>
      <c r="OSW52" s="886"/>
      <c r="OSX52" s="887"/>
      <c r="OSY52" s="887"/>
      <c r="OSZ52" s="887"/>
      <c r="OTA52" s="887"/>
      <c r="OTB52" s="887"/>
      <c r="OTC52" s="887"/>
      <c r="OTD52" s="887"/>
      <c r="OTE52" s="888"/>
      <c r="OTF52" s="886"/>
      <c r="OTG52" s="887"/>
      <c r="OTH52" s="887"/>
      <c r="OTI52" s="887"/>
      <c r="OTJ52" s="887"/>
      <c r="OTK52" s="887"/>
      <c r="OTL52" s="887"/>
      <c r="OTM52" s="887"/>
      <c r="OTN52" s="888"/>
      <c r="OTO52" s="886"/>
      <c r="OTP52" s="887"/>
      <c r="OTQ52" s="887"/>
      <c r="OTR52" s="887"/>
      <c r="OTS52" s="887"/>
      <c r="OTT52" s="887"/>
      <c r="OTU52" s="887"/>
      <c r="OTV52" s="887"/>
      <c r="OTW52" s="888"/>
      <c r="OTX52" s="886"/>
      <c r="OTY52" s="887"/>
      <c r="OTZ52" s="887"/>
      <c r="OUA52" s="887"/>
      <c r="OUB52" s="887"/>
      <c r="OUC52" s="887"/>
      <c r="OUD52" s="887"/>
      <c r="OUE52" s="887"/>
      <c r="OUF52" s="888"/>
      <c r="OUG52" s="886"/>
      <c r="OUH52" s="887"/>
      <c r="OUI52" s="887"/>
      <c r="OUJ52" s="887"/>
      <c r="OUK52" s="887"/>
      <c r="OUL52" s="887"/>
      <c r="OUM52" s="887"/>
      <c r="OUN52" s="887"/>
      <c r="OUO52" s="888"/>
      <c r="OUP52" s="886"/>
      <c r="OUQ52" s="887"/>
      <c r="OUR52" s="887"/>
      <c r="OUS52" s="887"/>
      <c r="OUT52" s="887"/>
      <c r="OUU52" s="887"/>
      <c r="OUV52" s="887"/>
      <c r="OUW52" s="887"/>
      <c r="OUX52" s="888"/>
      <c r="OUY52" s="886"/>
      <c r="OUZ52" s="887"/>
      <c r="OVA52" s="887"/>
      <c r="OVB52" s="887"/>
      <c r="OVC52" s="887"/>
      <c r="OVD52" s="887"/>
      <c r="OVE52" s="887"/>
      <c r="OVF52" s="887"/>
      <c r="OVG52" s="888"/>
      <c r="OVH52" s="886"/>
      <c r="OVI52" s="887"/>
      <c r="OVJ52" s="887"/>
      <c r="OVK52" s="887"/>
      <c r="OVL52" s="887"/>
      <c r="OVM52" s="887"/>
      <c r="OVN52" s="887"/>
      <c r="OVO52" s="887"/>
      <c r="OVP52" s="888"/>
      <c r="OVQ52" s="886"/>
      <c r="OVR52" s="887"/>
      <c r="OVS52" s="887"/>
      <c r="OVT52" s="887"/>
      <c r="OVU52" s="887"/>
      <c r="OVV52" s="887"/>
      <c r="OVW52" s="887"/>
      <c r="OVX52" s="887"/>
      <c r="OVY52" s="888"/>
      <c r="OVZ52" s="886"/>
      <c r="OWA52" s="887"/>
      <c r="OWB52" s="887"/>
      <c r="OWC52" s="887"/>
      <c r="OWD52" s="887"/>
      <c r="OWE52" s="887"/>
      <c r="OWF52" s="887"/>
      <c r="OWG52" s="887"/>
      <c r="OWH52" s="888"/>
      <c r="OWI52" s="886"/>
      <c r="OWJ52" s="887"/>
      <c r="OWK52" s="887"/>
      <c r="OWL52" s="887"/>
      <c r="OWM52" s="887"/>
      <c r="OWN52" s="887"/>
      <c r="OWO52" s="887"/>
      <c r="OWP52" s="887"/>
      <c r="OWQ52" s="888"/>
      <c r="OWR52" s="886"/>
      <c r="OWS52" s="887"/>
      <c r="OWT52" s="887"/>
      <c r="OWU52" s="887"/>
      <c r="OWV52" s="887"/>
      <c r="OWW52" s="887"/>
      <c r="OWX52" s="887"/>
      <c r="OWY52" s="887"/>
      <c r="OWZ52" s="888"/>
      <c r="OXA52" s="886"/>
      <c r="OXB52" s="887"/>
      <c r="OXC52" s="887"/>
      <c r="OXD52" s="887"/>
      <c r="OXE52" s="887"/>
      <c r="OXF52" s="887"/>
      <c r="OXG52" s="887"/>
      <c r="OXH52" s="887"/>
      <c r="OXI52" s="888"/>
      <c r="OXJ52" s="886"/>
      <c r="OXK52" s="887"/>
      <c r="OXL52" s="887"/>
      <c r="OXM52" s="887"/>
      <c r="OXN52" s="887"/>
      <c r="OXO52" s="887"/>
      <c r="OXP52" s="887"/>
      <c r="OXQ52" s="887"/>
      <c r="OXR52" s="888"/>
      <c r="OXS52" s="886"/>
      <c r="OXT52" s="887"/>
      <c r="OXU52" s="887"/>
      <c r="OXV52" s="887"/>
      <c r="OXW52" s="887"/>
      <c r="OXX52" s="887"/>
      <c r="OXY52" s="887"/>
      <c r="OXZ52" s="887"/>
      <c r="OYA52" s="888"/>
      <c r="OYB52" s="886"/>
      <c r="OYC52" s="887"/>
      <c r="OYD52" s="887"/>
      <c r="OYE52" s="887"/>
      <c r="OYF52" s="887"/>
      <c r="OYG52" s="887"/>
      <c r="OYH52" s="887"/>
      <c r="OYI52" s="887"/>
      <c r="OYJ52" s="888"/>
      <c r="OYK52" s="886"/>
      <c r="OYL52" s="887"/>
      <c r="OYM52" s="887"/>
      <c r="OYN52" s="887"/>
      <c r="OYO52" s="887"/>
      <c r="OYP52" s="887"/>
      <c r="OYQ52" s="887"/>
      <c r="OYR52" s="887"/>
      <c r="OYS52" s="888"/>
      <c r="OYT52" s="886"/>
      <c r="OYU52" s="887"/>
      <c r="OYV52" s="887"/>
      <c r="OYW52" s="887"/>
      <c r="OYX52" s="887"/>
      <c r="OYY52" s="887"/>
      <c r="OYZ52" s="887"/>
      <c r="OZA52" s="887"/>
      <c r="OZB52" s="888"/>
      <c r="OZC52" s="886"/>
      <c r="OZD52" s="887"/>
      <c r="OZE52" s="887"/>
      <c r="OZF52" s="887"/>
      <c r="OZG52" s="887"/>
      <c r="OZH52" s="887"/>
      <c r="OZI52" s="887"/>
      <c r="OZJ52" s="887"/>
      <c r="OZK52" s="888"/>
      <c r="OZL52" s="886"/>
      <c r="OZM52" s="887"/>
      <c r="OZN52" s="887"/>
      <c r="OZO52" s="887"/>
      <c r="OZP52" s="887"/>
      <c r="OZQ52" s="887"/>
      <c r="OZR52" s="887"/>
      <c r="OZS52" s="887"/>
      <c r="OZT52" s="888"/>
      <c r="OZU52" s="886"/>
      <c r="OZV52" s="887"/>
      <c r="OZW52" s="887"/>
      <c r="OZX52" s="887"/>
      <c r="OZY52" s="887"/>
      <c r="OZZ52" s="887"/>
      <c r="PAA52" s="887"/>
      <c r="PAB52" s="887"/>
      <c r="PAC52" s="888"/>
      <c r="PAD52" s="886"/>
      <c r="PAE52" s="887"/>
      <c r="PAF52" s="887"/>
      <c r="PAG52" s="887"/>
      <c r="PAH52" s="887"/>
      <c r="PAI52" s="887"/>
      <c r="PAJ52" s="887"/>
      <c r="PAK52" s="887"/>
      <c r="PAL52" s="888"/>
      <c r="PAM52" s="886"/>
      <c r="PAN52" s="887"/>
      <c r="PAO52" s="887"/>
      <c r="PAP52" s="887"/>
      <c r="PAQ52" s="887"/>
      <c r="PAR52" s="887"/>
      <c r="PAS52" s="887"/>
      <c r="PAT52" s="887"/>
      <c r="PAU52" s="888"/>
      <c r="PAV52" s="886"/>
      <c r="PAW52" s="887"/>
      <c r="PAX52" s="887"/>
      <c r="PAY52" s="887"/>
      <c r="PAZ52" s="887"/>
      <c r="PBA52" s="887"/>
      <c r="PBB52" s="887"/>
      <c r="PBC52" s="887"/>
      <c r="PBD52" s="888"/>
      <c r="PBE52" s="886"/>
      <c r="PBF52" s="887"/>
      <c r="PBG52" s="887"/>
      <c r="PBH52" s="887"/>
      <c r="PBI52" s="887"/>
      <c r="PBJ52" s="887"/>
      <c r="PBK52" s="887"/>
      <c r="PBL52" s="887"/>
      <c r="PBM52" s="888"/>
      <c r="PBN52" s="886"/>
      <c r="PBO52" s="887"/>
      <c r="PBP52" s="887"/>
      <c r="PBQ52" s="887"/>
      <c r="PBR52" s="887"/>
      <c r="PBS52" s="887"/>
      <c r="PBT52" s="887"/>
      <c r="PBU52" s="887"/>
      <c r="PBV52" s="888"/>
      <c r="PBW52" s="886"/>
      <c r="PBX52" s="887"/>
      <c r="PBY52" s="887"/>
      <c r="PBZ52" s="887"/>
      <c r="PCA52" s="887"/>
      <c r="PCB52" s="887"/>
      <c r="PCC52" s="887"/>
      <c r="PCD52" s="887"/>
      <c r="PCE52" s="888"/>
      <c r="PCF52" s="886"/>
      <c r="PCG52" s="887"/>
      <c r="PCH52" s="887"/>
      <c r="PCI52" s="887"/>
      <c r="PCJ52" s="887"/>
      <c r="PCK52" s="887"/>
      <c r="PCL52" s="887"/>
      <c r="PCM52" s="887"/>
      <c r="PCN52" s="888"/>
      <c r="PCO52" s="886"/>
      <c r="PCP52" s="887"/>
      <c r="PCQ52" s="887"/>
      <c r="PCR52" s="887"/>
      <c r="PCS52" s="887"/>
      <c r="PCT52" s="887"/>
      <c r="PCU52" s="887"/>
      <c r="PCV52" s="887"/>
      <c r="PCW52" s="888"/>
      <c r="PCX52" s="886"/>
      <c r="PCY52" s="887"/>
      <c r="PCZ52" s="887"/>
      <c r="PDA52" s="887"/>
      <c r="PDB52" s="887"/>
      <c r="PDC52" s="887"/>
      <c r="PDD52" s="887"/>
      <c r="PDE52" s="887"/>
      <c r="PDF52" s="888"/>
      <c r="PDG52" s="886"/>
      <c r="PDH52" s="887"/>
      <c r="PDI52" s="887"/>
      <c r="PDJ52" s="887"/>
      <c r="PDK52" s="887"/>
      <c r="PDL52" s="887"/>
      <c r="PDM52" s="887"/>
      <c r="PDN52" s="887"/>
      <c r="PDO52" s="888"/>
      <c r="PDP52" s="886"/>
      <c r="PDQ52" s="887"/>
      <c r="PDR52" s="887"/>
      <c r="PDS52" s="887"/>
      <c r="PDT52" s="887"/>
      <c r="PDU52" s="887"/>
      <c r="PDV52" s="887"/>
      <c r="PDW52" s="887"/>
      <c r="PDX52" s="888"/>
      <c r="PDY52" s="886"/>
      <c r="PDZ52" s="887"/>
      <c r="PEA52" s="887"/>
      <c r="PEB52" s="887"/>
      <c r="PEC52" s="887"/>
      <c r="PED52" s="887"/>
      <c r="PEE52" s="887"/>
      <c r="PEF52" s="887"/>
      <c r="PEG52" s="888"/>
      <c r="PEH52" s="886"/>
      <c r="PEI52" s="887"/>
      <c r="PEJ52" s="887"/>
      <c r="PEK52" s="887"/>
      <c r="PEL52" s="887"/>
      <c r="PEM52" s="887"/>
      <c r="PEN52" s="887"/>
      <c r="PEO52" s="887"/>
      <c r="PEP52" s="888"/>
      <c r="PEQ52" s="886"/>
      <c r="PER52" s="887"/>
      <c r="PES52" s="887"/>
      <c r="PET52" s="887"/>
      <c r="PEU52" s="887"/>
      <c r="PEV52" s="887"/>
      <c r="PEW52" s="887"/>
      <c r="PEX52" s="887"/>
      <c r="PEY52" s="888"/>
      <c r="PEZ52" s="886"/>
      <c r="PFA52" s="887"/>
      <c r="PFB52" s="887"/>
      <c r="PFC52" s="887"/>
      <c r="PFD52" s="887"/>
      <c r="PFE52" s="887"/>
      <c r="PFF52" s="887"/>
      <c r="PFG52" s="887"/>
      <c r="PFH52" s="888"/>
      <c r="PFI52" s="886"/>
      <c r="PFJ52" s="887"/>
      <c r="PFK52" s="887"/>
      <c r="PFL52" s="887"/>
      <c r="PFM52" s="887"/>
      <c r="PFN52" s="887"/>
      <c r="PFO52" s="887"/>
      <c r="PFP52" s="887"/>
      <c r="PFQ52" s="888"/>
      <c r="PFR52" s="886"/>
      <c r="PFS52" s="887"/>
      <c r="PFT52" s="887"/>
      <c r="PFU52" s="887"/>
      <c r="PFV52" s="887"/>
      <c r="PFW52" s="887"/>
      <c r="PFX52" s="887"/>
      <c r="PFY52" s="887"/>
      <c r="PFZ52" s="888"/>
      <c r="PGA52" s="886"/>
      <c r="PGB52" s="887"/>
      <c r="PGC52" s="887"/>
      <c r="PGD52" s="887"/>
      <c r="PGE52" s="887"/>
      <c r="PGF52" s="887"/>
      <c r="PGG52" s="887"/>
      <c r="PGH52" s="887"/>
      <c r="PGI52" s="888"/>
      <c r="PGJ52" s="886"/>
      <c r="PGK52" s="887"/>
      <c r="PGL52" s="887"/>
      <c r="PGM52" s="887"/>
      <c r="PGN52" s="887"/>
      <c r="PGO52" s="887"/>
      <c r="PGP52" s="887"/>
      <c r="PGQ52" s="887"/>
      <c r="PGR52" s="888"/>
      <c r="PGS52" s="886"/>
      <c r="PGT52" s="887"/>
      <c r="PGU52" s="887"/>
      <c r="PGV52" s="887"/>
      <c r="PGW52" s="887"/>
      <c r="PGX52" s="887"/>
      <c r="PGY52" s="887"/>
      <c r="PGZ52" s="887"/>
      <c r="PHA52" s="888"/>
      <c r="PHB52" s="886"/>
      <c r="PHC52" s="887"/>
      <c r="PHD52" s="887"/>
      <c r="PHE52" s="887"/>
      <c r="PHF52" s="887"/>
      <c r="PHG52" s="887"/>
      <c r="PHH52" s="887"/>
      <c r="PHI52" s="887"/>
      <c r="PHJ52" s="888"/>
      <c r="PHK52" s="886"/>
      <c r="PHL52" s="887"/>
      <c r="PHM52" s="887"/>
      <c r="PHN52" s="887"/>
      <c r="PHO52" s="887"/>
      <c r="PHP52" s="887"/>
      <c r="PHQ52" s="887"/>
      <c r="PHR52" s="887"/>
      <c r="PHS52" s="888"/>
      <c r="PHT52" s="886"/>
      <c r="PHU52" s="887"/>
      <c r="PHV52" s="887"/>
      <c r="PHW52" s="887"/>
      <c r="PHX52" s="887"/>
      <c r="PHY52" s="887"/>
      <c r="PHZ52" s="887"/>
      <c r="PIA52" s="887"/>
      <c r="PIB52" s="888"/>
      <c r="PIC52" s="886"/>
      <c r="PID52" s="887"/>
      <c r="PIE52" s="887"/>
      <c r="PIF52" s="887"/>
      <c r="PIG52" s="887"/>
      <c r="PIH52" s="887"/>
      <c r="PII52" s="887"/>
      <c r="PIJ52" s="887"/>
      <c r="PIK52" s="888"/>
      <c r="PIL52" s="886"/>
      <c r="PIM52" s="887"/>
      <c r="PIN52" s="887"/>
      <c r="PIO52" s="887"/>
      <c r="PIP52" s="887"/>
      <c r="PIQ52" s="887"/>
      <c r="PIR52" s="887"/>
      <c r="PIS52" s="887"/>
      <c r="PIT52" s="888"/>
      <c r="PIU52" s="886"/>
      <c r="PIV52" s="887"/>
      <c r="PIW52" s="887"/>
      <c r="PIX52" s="887"/>
      <c r="PIY52" s="887"/>
      <c r="PIZ52" s="887"/>
      <c r="PJA52" s="887"/>
      <c r="PJB52" s="887"/>
      <c r="PJC52" s="888"/>
      <c r="PJD52" s="886"/>
      <c r="PJE52" s="887"/>
      <c r="PJF52" s="887"/>
      <c r="PJG52" s="887"/>
      <c r="PJH52" s="887"/>
      <c r="PJI52" s="887"/>
      <c r="PJJ52" s="887"/>
      <c r="PJK52" s="887"/>
      <c r="PJL52" s="888"/>
      <c r="PJM52" s="886"/>
      <c r="PJN52" s="887"/>
      <c r="PJO52" s="887"/>
      <c r="PJP52" s="887"/>
      <c r="PJQ52" s="887"/>
      <c r="PJR52" s="887"/>
      <c r="PJS52" s="887"/>
      <c r="PJT52" s="887"/>
      <c r="PJU52" s="888"/>
      <c r="PJV52" s="886"/>
      <c r="PJW52" s="887"/>
      <c r="PJX52" s="887"/>
      <c r="PJY52" s="887"/>
      <c r="PJZ52" s="887"/>
      <c r="PKA52" s="887"/>
      <c r="PKB52" s="887"/>
      <c r="PKC52" s="887"/>
      <c r="PKD52" s="888"/>
      <c r="PKE52" s="886"/>
      <c r="PKF52" s="887"/>
      <c r="PKG52" s="887"/>
      <c r="PKH52" s="887"/>
      <c r="PKI52" s="887"/>
      <c r="PKJ52" s="887"/>
      <c r="PKK52" s="887"/>
      <c r="PKL52" s="887"/>
      <c r="PKM52" s="888"/>
      <c r="PKN52" s="886"/>
      <c r="PKO52" s="887"/>
      <c r="PKP52" s="887"/>
      <c r="PKQ52" s="887"/>
      <c r="PKR52" s="887"/>
      <c r="PKS52" s="887"/>
      <c r="PKT52" s="887"/>
      <c r="PKU52" s="887"/>
      <c r="PKV52" s="888"/>
      <c r="PKW52" s="886"/>
      <c r="PKX52" s="887"/>
      <c r="PKY52" s="887"/>
      <c r="PKZ52" s="887"/>
      <c r="PLA52" s="887"/>
      <c r="PLB52" s="887"/>
      <c r="PLC52" s="887"/>
      <c r="PLD52" s="887"/>
      <c r="PLE52" s="888"/>
      <c r="PLF52" s="886"/>
      <c r="PLG52" s="887"/>
      <c r="PLH52" s="887"/>
      <c r="PLI52" s="887"/>
      <c r="PLJ52" s="887"/>
      <c r="PLK52" s="887"/>
      <c r="PLL52" s="887"/>
      <c r="PLM52" s="887"/>
      <c r="PLN52" s="888"/>
      <c r="PLO52" s="886"/>
      <c r="PLP52" s="887"/>
      <c r="PLQ52" s="887"/>
      <c r="PLR52" s="887"/>
      <c r="PLS52" s="887"/>
      <c r="PLT52" s="887"/>
      <c r="PLU52" s="887"/>
      <c r="PLV52" s="887"/>
      <c r="PLW52" s="888"/>
      <c r="PLX52" s="886"/>
      <c r="PLY52" s="887"/>
      <c r="PLZ52" s="887"/>
      <c r="PMA52" s="887"/>
      <c r="PMB52" s="887"/>
      <c r="PMC52" s="887"/>
      <c r="PMD52" s="887"/>
      <c r="PME52" s="887"/>
      <c r="PMF52" s="888"/>
      <c r="PMG52" s="886"/>
      <c r="PMH52" s="887"/>
      <c r="PMI52" s="887"/>
      <c r="PMJ52" s="887"/>
      <c r="PMK52" s="887"/>
      <c r="PML52" s="887"/>
      <c r="PMM52" s="887"/>
      <c r="PMN52" s="887"/>
      <c r="PMO52" s="888"/>
      <c r="PMP52" s="886"/>
      <c r="PMQ52" s="887"/>
      <c r="PMR52" s="887"/>
      <c r="PMS52" s="887"/>
      <c r="PMT52" s="887"/>
      <c r="PMU52" s="887"/>
      <c r="PMV52" s="887"/>
      <c r="PMW52" s="887"/>
      <c r="PMX52" s="888"/>
      <c r="PMY52" s="886"/>
      <c r="PMZ52" s="887"/>
      <c r="PNA52" s="887"/>
      <c r="PNB52" s="887"/>
      <c r="PNC52" s="887"/>
      <c r="PND52" s="887"/>
      <c r="PNE52" s="887"/>
      <c r="PNF52" s="887"/>
      <c r="PNG52" s="888"/>
      <c r="PNH52" s="886"/>
      <c r="PNI52" s="887"/>
      <c r="PNJ52" s="887"/>
      <c r="PNK52" s="887"/>
      <c r="PNL52" s="887"/>
      <c r="PNM52" s="887"/>
      <c r="PNN52" s="887"/>
      <c r="PNO52" s="887"/>
      <c r="PNP52" s="888"/>
      <c r="PNQ52" s="886"/>
      <c r="PNR52" s="887"/>
      <c r="PNS52" s="887"/>
      <c r="PNT52" s="887"/>
      <c r="PNU52" s="887"/>
      <c r="PNV52" s="887"/>
      <c r="PNW52" s="887"/>
      <c r="PNX52" s="887"/>
      <c r="PNY52" s="888"/>
      <c r="PNZ52" s="886"/>
      <c r="POA52" s="887"/>
      <c r="POB52" s="887"/>
      <c r="POC52" s="887"/>
      <c r="POD52" s="887"/>
      <c r="POE52" s="887"/>
      <c r="POF52" s="887"/>
      <c r="POG52" s="887"/>
      <c r="POH52" s="888"/>
      <c r="POI52" s="886"/>
      <c r="POJ52" s="887"/>
      <c r="POK52" s="887"/>
      <c r="POL52" s="887"/>
      <c r="POM52" s="887"/>
      <c r="PON52" s="887"/>
      <c r="POO52" s="887"/>
      <c r="POP52" s="887"/>
      <c r="POQ52" s="888"/>
      <c r="POR52" s="886"/>
      <c r="POS52" s="887"/>
      <c r="POT52" s="887"/>
      <c r="POU52" s="887"/>
      <c r="POV52" s="887"/>
      <c r="POW52" s="887"/>
      <c r="POX52" s="887"/>
      <c r="POY52" s="887"/>
      <c r="POZ52" s="888"/>
      <c r="PPA52" s="886"/>
      <c r="PPB52" s="887"/>
      <c r="PPC52" s="887"/>
      <c r="PPD52" s="887"/>
      <c r="PPE52" s="887"/>
      <c r="PPF52" s="887"/>
      <c r="PPG52" s="887"/>
      <c r="PPH52" s="887"/>
      <c r="PPI52" s="888"/>
      <c r="PPJ52" s="886"/>
      <c r="PPK52" s="887"/>
      <c r="PPL52" s="887"/>
      <c r="PPM52" s="887"/>
      <c r="PPN52" s="887"/>
      <c r="PPO52" s="887"/>
      <c r="PPP52" s="887"/>
      <c r="PPQ52" s="887"/>
      <c r="PPR52" s="888"/>
      <c r="PPS52" s="886"/>
      <c r="PPT52" s="887"/>
      <c r="PPU52" s="887"/>
      <c r="PPV52" s="887"/>
      <c r="PPW52" s="887"/>
      <c r="PPX52" s="887"/>
      <c r="PPY52" s="887"/>
      <c r="PPZ52" s="887"/>
      <c r="PQA52" s="888"/>
      <c r="PQB52" s="886"/>
      <c r="PQC52" s="887"/>
      <c r="PQD52" s="887"/>
      <c r="PQE52" s="887"/>
      <c r="PQF52" s="887"/>
      <c r="PQG52" s="887"/>
      <c r="PQH52" s="887"/>
      <c r="PQI52" s="887"/>
      <c r="PQJ52" s="888"/>
      <c r="PQK52" s="886"/>
      <c r="PQL52" s="887"/>
      <c r="PQM52" s="887"/>
      <c r="PQN52" s="887"/>
      <c r="PQO52" s="887"/>
      <c r="PQP52" s="887"/>
      <c r="PQQ52" s="887"/>
      <c r="PQR52" s="887"/>
      <c r="PQS52" s="888"/>
      <c r="PQT52" s="886"/>
      <c r="PQU52" s="887"/>
      <c r="PQV52" s="887"/>
      <c r="PQW52" s="887"/>
      <c r="PQX52" s="887"/>
      <c r="PQY52" s="887"/>
      <c r="PQZ52" s="887"/>
      <c r="PRA52" s="887"/>
      <c r="PRB52" s="888"/>
      <c r="PRC52" s="886"/>
      <c r="PRD52" s="887"/>
      <c r="PRE52" s="887"/>
      <c r="PRF52" s="887"/>
      <c r="PRG52" s="887"/>
      <c r="PRH52" s="887"/>
      <c r="PRI52" s="887"/>
      <c r="PRJ52" s="887"/>
      <c r="PRK52" s="888"/>
      <c r="PRL52" s="886"/>
      <c r="PRM52" s="887"/>
      <c r="PRN52" s="887"/>
      <c r="PRO52" s="887"/>
      <c r="PRP52" s="887"/>
      <c r="PRQ52" s="887"/>
      <c r="PRR52" s="887"/>
      <c r="PRS52" s="887"/>
      <c r="PRT52" s="888"/>
      <c r="PRU52" s="886"/>
      <c r="PRV52" s="887"/>
      <c r="PRW52" s="887"/>
      <c r="PRX52" s="887"/>
      <c r="PRY52" s="887"/>
      <c r="PRZ52" s="887"/>
      <c r="PSA52" s="887"/>
      <c r="PSB52" s="887"/>
      <c r="PSC52" s="888"/>
      <c r="PSD52" s="886"/>
      <c r="PSE52" s="887"/>
      <c r="PSF52" s="887"/>
      <c r="PSG52" s="887"/>
      <c r="PSH52" s="887"/>
      <c r="PSI52" s="887"/>
      <c r="PSJ52" s="887"/>
      <c r="PSK52" s="887"/>
      <c r="PSL52" s="888"/>
      <c r="PSM52" s="886"/>
      <c r="PSN52" s="887"/>
      <c r="PSO52" s="887"/>
      <c r="PSP52" s="887"/>
      <c r="PSQ52" s="887"/>
      <c r="PSR52" s="887"/>
      <c r="PSS52" s="887"/>
      <c r="PST52" s="887"/>
      <c r="PSU52" s="888"/>
      <c r="PSV52" s="886"/>
      <c r="PSW52" s="887"/>
      <c r="PSX52" s="887"/>
      <c r="PSY52" s="887"/>
      <c r="PSZ52" s="887"/>
      <c r="PTA52" s="887"/>
      <c r="PTB52" s="887"/>
      <c r="PTC52" s="887"/>
      <c r="PTD52" s="888"/>
      <c r="PTE52" s="886"/>
      <c r="PTF52" s="887"/>
      <c r="PTG52" s="887"/>
      <c r="PTH52" s="887"/>
      <c r="PTI52" s="887"/>
      <c r="PTJ52" s="887"/>
      <c r="PTK52" s="887"/>
      <c r="PTL52" s="887"/>
      <c r="PTM52" s="888"/>
      <c r="PTN52" s="886"/>
      <c r="PTO52" s="887"/>
      <c r="PTP52" s="887"/>
      <c r="PTQ52" s="887"/>
      <c r="PTR52" s="887"/>
      <c r="PTS52" s="887"/>
      <c r="PTT52" s="887"/>
      <c r="PTU52" s="887"/>
      <c r="PTV52" s="888"/>
      <c r="PTW52" s="886"/>
      <c r="PTX52" s="887"/>
      <c r="PTY52" s="887"/>
      <c r="PTZ52" s="887"/>
      <c r="PUA52" s="887"/>
      <c r="PUB52" s="887"/>
      <c r="PUC52" s="887"/>
      <c r="PUD52" s="887"/>
      <c r="PUE52" s="888"/>
      <c r="PUF52" s="886"/>
      <c r="PUG52" s="887"/>
      <c r="PUH52" s="887"/>
      <c r="PUI52" s="887"/>
      <c r="PUJ52" s="887"/>
      <c r="PUK52" s="887"/>
      <c r="PUL52" s="887"/>
      <c r="PUM52" s="887"/>
      <c r="PUN52" s="888"/>
      <c r="PUO52" s="886"/>
      <c r="PUP52" s="887"/>
      <c r="PUQ52" s="887"/>
      <c r="PUR52" s="887"/>
      <c r="PUS52" s="887"/>
      <c r="PUT52" s="887"/>
      <c r="PUU52" s="887"/>
      <c r="PUV52" s="887"/>
      <c r="PUW52" s="888"/>
      <c r="PUX52" s="886"/>
      <c r="PUY52" s="887"/>
      <c r="PUZ52" s="887"/>
      <c r="PVA52" s="887"/>
      <c r="PVB52" s="887"/>
      <c r="PVC52" s="887"/>
      <c r="PVD52" s="887"/>
      <c r="PVE52" s="887"/>
      <c r="PVF52" s="888"/>
      <c r="PVG52" s="886"/>
      <c r="PVH52" s="887"/>
      <c r="PVI52" s="887"/>
      <c r="PVJ52" s="887"/>
      <c r="PVK52" s="887"/>
      <c r="PVL52" s="887"/>
      <c r="PVM52" s="887"/>
      <c r="PVN52" s="887"/>
      <c r="PVO52" s="888"/>
      <c r="PVP52" s="886"/>
      <c r="PVQ52" s="887"/>
      <c r="PVR52" s="887"/>
      <c r="PVS52" s="887"/>
      <c r="PVT52" s="887"/>
      <c r="PVU52" s="887"/>
      <c r="PVV52" s="887"/>
      <c r="PVW52" s="887"/>
      <c r="PVX52" s="888"/>
      <c r="PVY52" s="886"/>
      <c r="PVZ52" s="887"/>
      <c r="PWA52" s="887"/>
      <c r="PWB52" s="887"/>
      <c r="PWC52" s="887"/>
      <c r="PWD52" s="887"/>
      <c r="PWE52" s="887"/>
      <c r="PWF52" s="887"/>
      <c r="PWG52" s="888"/>
      <c r="PWH52" s="886"/>
      <c r="PWI52" s="887"/>
      <c r="PWJ52" s="887"/>
      <c r="PWK52" s="887"/>
      <c r="PWL52" s="887"/>
      <c r="PWM52" s="887"/>
      <c r="PWN52" s="887"/>
      <c r="PWO52" s="887"/>
      <c r="PWP52" s="888"/>
      <c r="PWQ52" s="886"/>
      <c r="PWR52" s="887"/>
      <c r="PWS52" s="887"/>
      <c r="PWT52" s="887"/>
      <c r="PWU52" s="887"/>
      <c r="PWV52" s="887"/>
      <c r="PWW52" s="887"/>
      <c r="PWX52" s="887"/>
      <c r="PWY52" s="888"/>
      <c r="PWZ52" s="886"/>
      <c r="PXA52" s="887"/>
      <c r="PXB52" s="887"/>
      <c r="PXC52" s="887"/>
      <c r="PXD52" s="887"/>
      <c r="PXE52" s="887"/>
      <c r="PXF52" s="887"/>
      <c r="PXG52" s="887"/>
      <c r="PXH52" s="888"/>
      <c r="PXI52" s="886"/>
      <c r="PXJ52" s="887"/>
      <c r="PXK52" s="887"/>
      <c r="PXL52" s="887"/>
      <c r="PXM52" s="887"/>
      <c r="PXN52" s="887"/>
      <c r="PXO52" s="887"/>
      <c r="PXP52" s="887"/>
      <c r="PXQ52" s="888"/>
      <c r="PXR52" s="886"/>
      <c r="PXS52" s="887"/>
      <c r="PXT52" s="887"/>
      <c r="PXU52" s="887"/>
      <c r="PXV52" s="887"/>
      <c r="PXW52" s="887"/>
      <c r="PXX52" s="887"/>
      <c r="PXY52" s="887"/>
      <c r="PXZ52" s="888"/>
      <c r="PYA52" s="886"/>
      <c r="PYB52" s="887"/>
      <c r="PYC52" s="887"/>
      <c r="PYD52" s="887"/>
      <c r="PYE52" s="887"/>
      <c r="PYF52" s="887"/>
      <c r="PYG52" s="887"/>
      <c r="PYH52" s="887"/>
      <c r="PYI52" s="888"/>
      <c r="PYJ52" s="886"/>
      <c r="PYK52" s="887"/>
      <c r="PYL52" s="887"/>
      <c r="PYM52" s="887"/>
      <c r="PYN52" s="887"/>
      <c r="PYO52" s="887"/>
      <c r="PYP52" s="887"/>
      <c r="PYQ52" s="887"/>
      <c r="PYR52" s="888"/>
      <c r="PYS52" s="886"/>
      <c r="PYT52" s="887"/>
      <c r="PYU52" s="887"/>
      <c r="PYV52" s="887"/>
      <c r="PYW52" s="887"/>
      <c r="PYX52" s="887"/>
      <c r="PYY52" s="887"/>
      <c r="PYZ52" s="887"/>
      <c r="PZA52" s="888"/>
      <c r="PZB52" s="886"/>
      <c r="PZC52" s="887"/>
      <c r="PZD52" s="887"/>
      <c r="PZE52" s="887"/>
      <c r="PZF52" s="887"/>
      <c r="PZG52" s="887"/>
      <c r="PZH52" s="887"/>
      <c r="PZI52" s="887"/>
      <c r="PZJ52" s="888"/>
      <c r="PZK52" s="886"/>
      <c r="PZL52" s="887"/>
      <c r="PZM52" s="887"/>
      <c r="PZN52" s="887"/>
      <c r="PZO52" s="887"/>
      <c r="PZP52" s="887"/>
      <c r="PZQ52" s="887"/>
      <c r="PZR52" s="887"/>
      <c r="PZS52" s="888"/>
      <c r="PZT52" s="886"/>
      <c r="PZU52" s="887"/>
      <c r="PZV52" s="887"/>
      <c r="PZW52" s="887"/>
      <c r="PZX52" s="887"/>
      <c r="PZY52" s="887"/>
      <c r="PZZ52" s="887"/>
      <c r="QAA52" s="887"/>
      <c r="QAB52" s="888"/>
      <c r="QAC52" s="886"/>
      <c r="QAD52" s="887"/>
      <c r="QAE52" s="887"/>
      <c r="QAF52" s="887"/>
      <c r="QAG52" s="887"/>
      <c r="QAH52" s="887"/>
      <c r="QAI52" s="887"/>
      <c r="QAJ52" s="887"/>
      <c r="QAK52" s="888"/>
      <c r="QAL52" s="886"/>
      <c r="QAM52" s="887"/>
      <c r="QAN52" s="887"/>
      <c r="QAO52" s="887"/>
      <c r="QAP52" s="887"/>
      <c r="QAQ52" s="887"/>
      <c r="QAR52" s="887"/>
      <c r="QAS52" s="887"/>
      <c r="QAT52" s="888"/>
      <c r="QAU52" s="886"/>
      <c r="QAV52" s="887"/>
      <c r="QAW52" s="887"/>
      <c r="QAX52" s="887"/>
      <c r="QAY52" s="887"/>
      <c r="QAZ52" s="887"/>
      <c r="QBA52" s="887"/>
      <c r="QBB52" s="887"/>
      <c r="QBC52" s="888"/>
      <c r="QBD52" s="886"/>
      <c r="QBE52" s="887"/>
      <c r="QBF52" s="887"/>
      <c r="QBG52" s="887"/>
      <c r="QBH52" s="887"/>
      <c r="QBI52" s="887"/>
      <c r="QBJ52" s="887"/>
      <c r="QBK52" s="887"/>
      <c r="QBL52" s="888"/>
      <c r="QBM52" s="886"/>
      <c r="QBN52" s="887"/>
      <c r="QBO52" s="887"/>
      <c r="QBP52" s="887"/>
      <c r="QBQ52" s="887"/>
      <c r="QBR52" s="887"/>
      <c r="QBS52" s="887"/>
      <c r="QBT52" s="887"/>
      <c r="QBU52" s="888"/>
      <c r="QBV52" s="886"/>
      <c r="QBW52" s="887"/>
      <c r="QBX52" s="887"/>
      <c r="QBY52" s="887"/>
      <c r="QBZ52" s="887"/>
      <c r="QCA52" s="887"/>
      <c r="QCB52" s="887"/>
      <c r="QCC52" s="887"/>
      <c r="QCD52" s="888"/>
      <c r="QCE52" s="886"/>
      <c r="QCF52" s="887"/>
      <c r="QCG52" s="887"/>
      <c r="QCH52" s="887"/>
      <c r="QCI52" s="887"/>
      <c r="QCJ52" s="887"/>
      <c r="QCK52" s="887"/>
      <c r="QCL52" s="887"/>
      <c r="QCM52" s="888"/>
      <c r="QCN52" s="886"/>
      <c r="QCO52" s="887"/>
      <c r="QCP52" s="887"/>
      <c r="QCQ52" s="887"/>
      <c r="QCR52" s="887"/>
      <c r="QCS52" s="887"/>
      <c r="QCT52" s="887"/>
      <c r="QCU52" s="887"/>
      <c r="QCV52" s="888"/>
      <c r="QCW52" s="886"/>
      <c r="QCX52" s="887"/>
      <c r="QCY52" s="887"/>
      <c r="QCZ52" s="887"/>
      <c r="QDA52" s="887"/>
      <c r="QDB52" s="887"/>
      <c r="QDC52" s="887"/>
      <c r="QDD52" s="887"/>
      <c r="QDE52" s="888"/>
      <c r="QDF52" s="886"/>
      <c r="QDG52" s="887"/>
      <c r="QDH52" s="887"/>
      <c r="QDI52" s="887"/>
      <c r="QDJ52" s="887"/>
      <c r="QDK52" s="887"/>
      <c r="QDL52" s="887"/>
      <c r="QDM52" s="887"/>
      <c r="QDN52" s="888"/>
      <c r="QDO52" s="886"/>
      <c r="QDP52" s="887"/>
      <c r="QDQ52" s="887"/>
      <c r="QDR52" s="887"/>
      <c r="QDS52" s="887"/>
      <c r="QDT52" s="887"/>
      <c r="QDU52" s="887"/>
      <c r="QDV52" s="887"/>
      <c r="QDW52" s="888"/>
      <c r="QDX52" s="886"/>
      <c r="QDY52" s="887"/>
      <c r="QDZ52" s="887"/>
      <c r="QEA52" s="887"/>
      <c r="QEB52" s="887"/>
      <c r="QEC52" s="887"/>
      <c r="QED52" s="887"/>
      <c r="QEE52" s="887"/>
      <c r="QEF52" s="888"/>
      <c r="QEG52" s="886"/>
      <c r="QEH52" s="887"/>
      <c r="QEI52" s="887"/>
      <c r="QEJ52" s="887"/>
      <c r="QEK52" s="887"/>
      <c r="QEL52" s="887"/>
      <c r="QEM52" s="887"/>
      <c r="QEN52" s="887"/>
      <c r="QEO52" s="888"/>
      <c r="QEP52" s="886"/>
      <c r="QEQ52" s="887"/>
      <c r="QER52" s="887"/>
      <c r="QES52" s="887"/>
      <c r="QET52" s="887"/>
      <c r="QEU52" s="887"/>
      <c r="QEV52" s="887"/>
      <c r="QEW52" s="887"/>
      <c r="QEX52" s="888"/>
      <c r="QEY52" s="886"/>
      <c r="QEZ52" s="887"/>
      <c r="QFA52" s="887"/>
      <c r="QFB52" s="887"/>
      <c r="QFC52" s="887"/>
      <c r="QFD52" s="887"/>
      <c r="QFE52" s="887"/>
      <c r="QFF52" s="887"/>
      <c r="QFG52" s="888"/>
      <c r="QFH52" s="886"/>
      <c r="QFI52" s="887"/>
      <c r="QFJ52" s="887"/>
      <c r="QFK52" s="887"/>
      <c r="QFL52" s="887"/>
      <c r="QFM52" s="887"/>
      <c r="QFN52" s="887"/>
      <c r="QFO52" s="887"/>
      <c r="QFP52" s="888"/>
      <c r="QFQ52" s="886"/>
      <c r="QFR52" s="887"/>
      <c r="QFS52" s="887"/>
      <c r="QFT52" s="887"/>
      <c r="QFU52" s="887"/>
      <c r="QFV52" s="887"/>
      <c r="QFW52" s="887"/>
      <c r="QFX52" s="887"/>
      <c r="QFY52" s="888"/>
      <c r="QFZ52" s="886"/>
      <c r="QGA52" s="887"/>
      <c r="QGB52" s="887"/>
      <c r="QGC52" s="887"/>
      <c r="QGD52" s="887"/>
      <c r="QGE52" s="887"/>
      <c r="QGF52" s="887"/>
      <c r="QGG52" s="887"/>
      <c r="QGH52" s="888"/>
      <c r="QGI52" s="886"/>
      <c r="QGJ52" s="887"/>
      <c r="QGK52" s="887"/>
      <c r="QGL52" s="887"/>
      <c r="QGM52" s="887"/>
      <c r="QGN52" s="887"/>
      <c r="QGO52" s="887"/>
      <c r="QGP52" s="887"/>
      <c r="QGQ52" s="888"/>
      <c r="QGR52" s="886"/>
      <c r="QGS52" s="887"/>
      <c r="QGT52" s="887"/>
      <c r="QGU52" s="887"/>
      <c r="QGV52" s="887"/>
      <c r="QGW52" s="887"/>
      <c r="QGX52" s="887"/>
      <c r="QGY52" s="887"/>
      <c r="QGZ52" s="888"/>
      <c r="QHA52" s="886"/>
      <c r="QHB52" s="887"/>
      <c r="QHC52" s="887"/>
      <c r="QHD52" s="887"/>
      <c r="QHE52" s="887"/>
      <c r="QHF52" s="887"/>
      <c r="QHG52" s="887"/>
      <c r="QHH52" s="887"/>
      <c r="QHI52" s="888"/>
      <c r="QHJ52" s="886"/>
      <c r="QHK52" s="887"/>
      <c r="QHL52" s="887"/>
      <c r="QHM52" s="887"/>
      <c r="QHN52" s="887"/>
      <c r="QHO52" s="887"/>
      <c r="QHP52" s="887"/>
      <c r="QHQ52" s="887"/>
      <c r="QHR52" s="888"/>
      <c r="QHS52" s="886"/>
      <c r="QHT52" s="887"/>
      <c r="QHU52" s="887"/>
      <c r="QHV52" s="887"/>
      <c r="QHW52" s="887"/>
      <c r="QHX52" s="887"/>
      <c r="QHY52" s="887"/>
      <c r="QHZ52" s="887"/>
      <c r="QIA52" s="888"/>
      <c r="QIB52" s="886"/>
      <c r="QIC52" s="887"/>
      <c r="QID52" s="887"/>
      <c r="QIE52" s="887"/>
      <c r="QIF52" s="887"/>
      <c r="QIG52" s="887"/>
      <c r="QIH52" s="887"/>
      <c r="QII52" s="887"/>
      <c r="QIJ52" s="888"/>
      <c r="QIK52" s="886"/>
      <c r="QIL52" s="887"/>
      <c r="QIM52" s="887"/>
      <c r="QIN52" s="887"/>
      <c r="QIO52" s="887"/>
      <c r="QIP52" s="887"/>
      <c r="QIQ52" s="887"/>
      <c r="QIR52" s="887"/>
      <c r="QIS52" s="888"/>
      <c r="QIT52" s="886"/>
      <c r="QIU52" s="887"/>
      <c r="QIV52" s="887"/>
      <c r="QIW52" s="887"/>
      <c r="QIX52" s="887"/>
      <c r="QIY52" s="887"/>
      <c r="QIZ52" s="887"/>
      <c r="QJA52" s="887"/>
      <c r="QJB52" s="888"/>
      <c r="QJC52" s="886"/>
      <c r="QJD52" s="887"/>
      <c r="QJE52" s="887"/>
      <c r="QJF52" s="887"/>
      <c r="QJG52" s="887"/>
      <c r="QJH52" s="887"/>
      <c r="QJI52" s="887"/>
      <c r="QJJ52" s="887"/>
      <c r="QJK52" s="888"/>
      <c r="QJL52" s="886"/>
      <c r="QJM52" s="887"/>
      <c r="QJN52" s="887"/>
      <c r="QJO52" s="887"/>
      <c r="QJP52" s="887"/>
      <c r="QJQ52" s="887"/>
      <c r="QJR52" s="887"/>
      <c r="QJS52" s="887"/>
      <c r="QJT52" s="888"/>
      <c r="QJU52" s="886"/>
      <c r="QJV52" s="887"/>
      <c r="QJW52" s="887"/>
      <c r="QJX52" s="887"/>
      <c r="QJY52" s="887"/>
      <c r="QJZ52" s="887"/>
      <c r="QKA52" s="887"/>
      <c r="QKB52" s="887"/>
      <c r="QKC52" s="888"/>
      <c r="QKD52" s="886"/>
      <c r="QKE52" s="887"/>
      <c r="QKF52" s="887"/>
      <c r="QKG52" s="887"/>
      <c r="QKH52" s="887"/>
      <c r="QKI52" s="887"/>
      <c r="QKJ52" s="887"/>
      <c r="QKK52" s="887"/>
      <c r="QKL52" s="888"/>
      <c r="QKM52" s="886"/>
      <c r="QKN52" s="887"/>
      <c r="QKO52" s="887"/>
      <c r="QKP52" s="887"/>
      <c r="QKQ52" s="887"/>
      <c r="QKR52" s="887"/>
      <c r="QKS52" s="887"/>
      <c r="QKT52" s="887"/>
      <c r="QKU52" s="888"/>
      <c r="QKV52" s="886"/>
      <c r="QKW52" s="887"/>
      <c r="QKX52" s="887"/>
      <c r="QKY52" s="887"/>
      <c r="QKZ52" s="887"/>
      <c r="QLA52" s="887"/>
      <c r="QLB52" s="887"/>
      <c r="QLC52" s="887"/>
      <c r="QLD52" s="888"/>
      <c r="QLE52" s="886"/>
      <c r="QLF52" s="887"/>
      <c r="QLG52" s="887"/>
      <c r="QLH52" s="887"/>
      <c r="QLI52" s="887"/>
      <c r="QLJ52" s="887"/>
      <c r="QLK52" s="887"/>
      <c r="QLL52" s="887"/>
      <c r="QLM52" s="888"/>
      <c r="QLN52" s="886"/>
      <c r="QLO52" s="887"/>
      <c r="QLP52" s="887"/>
      <c r="QLQ52" s="887"/>
      <c r="QLR52" s="887"/>
      <c r="QLS52" s="887"/>
      <c r="QLT52" s="887"/>
      <c r="QLU52" s="887"/>
      <c r="QLV52" s="888"/>
      <c r="QLW52" s="886"/>
      <c r="QLX52" s="887"/>
      <c r="QLY52" s="887"/>
      <c r="QLZ52" s="887"/>
      <c r="QMA52" s="887"/>
      <c r="QMB52" s="887"/>
      <c r="QMC52" s="887"/>
      <c r="QMD52" s="887"/>
      <c r="QME52" s="888"/>
      <c r="QMF52" s="886"/>
      <c r="QMG52" s="887"/>
      <c r="QMH52" s="887"/>
      <c r="QMI52" s="887"/>
      <c r="QMJ52" s="887"/>
      <c r="QMK52" s="887"/>
      <c r="QML52" s="887"/>
      <c r="QMM52" s="887"/>
      <c r="QMN52" s="888"/>
      <c r="QMO52" s="886"/>
      <c r="QMP52" s="887"/>
      <c r="QMQ52" s="887"/>
      <c r="QMR52" s="887"/>
      <c r="QMS52" s="887"/>
      <c r="QMT52" s="887"/>
      <c r="QMU52" s="887"/>
      <c r="QMV52" s="887"/>
      <c r="QMW52" s="888"/>
      <c r="QMX52" s="886"/>
      <c r="QMY52" s="887"/>
      <c r="QMZ52" s="887"/>
      <c r="QNA52" s="887"/>
      <c r="QNB52" s="887"/>
      <c r="QNC52" s="887"/>
      <c r="QND52" s="887"/>
      <c r="QNE52" s="887"/>
      <c r="QNF52" s="888"/>
      <c r="QNG52" s="886"/>
      <c r="QNH52" s="887"/>
      <c r="QNI52" s="887"/>
      <c r="QNJ52" s="887"/>
      <c r="QNK52" s="887"/>
      <c r="QNL52" s="887"/>
      <c r="QNM52" s="887"/>
      <c r="QNN52" s="887"/>
      <c r="QNO52" s="888"/>
      <c r="QNP52" s="886"/>
      <c r="QNQ52" s="887"/>
      <c r="QNR52" s="887"/>
      <c r="QNS52" s="887"/>
      <c r="QNT52" s="887"/>
      <c r="QNU52" s="887"/>
      <c r="QNV52" s="887"/>
      <c r="QNW52" s="887"/>
      <c r="QNX52" s="888"/>
      <c r="QNY52" s="886"/>
      <c r="QNZ52" s="887"/>
      <c r="QOA52" s="887"/>
      <c r="QOB52" s="887"/>
      <c r="QOC52" s="887"/>
      <c r="QOD52" s="887"/>
      <c r="QOE52" s="887"/>
      <c r="QOF52" s="887"/>
      <c r="QOG52" s="888"/>
      <c r="QOH52" s="886"/>
      <c r="QOI52" s="887"/>
      <c r="QOJ52" s="887"/>
      <c r="QOK52" s="887"/>
      <c r="QOL52" s="887"/>
      <c r="QOM52" s="887"/>
      <c r="QON52" s="887"/>
      <c r="QOO52" s="887"/>
      <c r="QOP52" s="888"/>
      <c r="QOQ52" s="886"/>
      <c r="QOR52" s="887"/>
      <c r="QOS52" s="887"/>
      <c r="QOT52" s="887"/>
      <c r="QOU52" s="887"/>
      <c r="QOV52" s="887"/>
      <c r="QOW52" s="887"/>
      <c r="QOX52" s="887"/>
      <c r="QOY52" s="888"/>
      <c r="QOZ52" s="886"/>
      <c r="QPA52" s="887"/>
      <c r="QPB52" s="887"/>
      <c r="QPC52" s="887"/>
      <c r="QPD52" s="887"/>
      <c r="QPE52" s="887"/>
      <c r="QPF52" s="887"/>
      <c r="QPG52" s="887"/>
      <c r="QPH52" s="888"/>
      <c r="QPI52" s="886"/>
      <c r="QPJ52" s="887"/>
      <c r="QPK52" s="887"/>
      <c r="QPL52" s="887"/>
      <c r="QPM52" s="887"/>
      <c r="QPN52" s="887"/>
      <c r="QPO52" s="887"/>
      <c r="QPP52" s="887"/>
      <c r="QPQ52" s="888"/>
      <c r="QPR52" s="886"/>
      <c r="QPS52" s="887"/>
      <c r="QPT52" s="887"/>
      <c r="QPU52" s="887"/>
      <c r="QPV52" s="887"/>
      <c r="QPW52" s="887"/>
      <c r="QPX52" s="887"/>
      <c r="QPY52" s="887"/>
      <c r="QPZ52" s="888"/>
      <c r="QQA52" s="886"/>
      <c r="QQB52" s="887"/>
      <c r="QQC52" s="887"/>
      <c r="QQD52" s="887"/>
      <c r="QQE52" s="887"/>
      <c r="QQF52" s="887"/>
      <c r="QQG52" s="887"/>
      <c r="QQH52" s="887"/>
      <c r="QQI52" s="888"/>
      <c r="QQJ52" s="886"/>
      <c r="QQK52" s="887"/>
      <c r="QQL52" s="887"/>
      <c r="QQM52" s="887"/>
      <c r="QQN52" s="887"/>
      <c r="QQO52" s="887"/>
      <c r="QQP52" s="887"/>
      <c r="QQQ52" s="887"/>
      <c r="QQR52" s="888"/>
      <c r="QQS52" s="886"/>
      <c r="QQT52" s="887"/>
      <c r="QQU52" s="887"/>
      <c r="QQV52" s="887"/>
      <c r="QQW52" s="887"/>
      <c r="QQX52" s="887"/>
      <c r="QQY52" s="887"/>
      <c r="QQZ52" s="887"/>
      <c r="QRA52" s="888"/>
      <c r="QRB52" s="886"/>
      <c r="QRC52" s="887"/>
      <c r="QRD52" s="887"/>
      <c r="QRE52" s="887"/>
      <c r="QRF52" s="887"/>
      <c r="QRG52" s="887"/>
      <c r="QRH52" s="887"/>
      <c r="QRI52" s="887"/>
      <c r="QRJ52" s="888"/>
      <c r="QRK52" s="886"/>
      <c r="QRL52" s="887"/>
      <c r="QRM52" s="887"/>
      <c r="QRN52" s="887"/>
      <c r="QRO52" s="887"/>
      <c r="QRP52" s="887"/>
      <c r="QRQ52" s="887"/>
      <c r="QRR52" s="887"/>
      <c r="QRS52" s="888"/>
      <c r="QRT52" s="886"/>
      <c r="QRU52" s="887"/>
      <c r="QRV52" s="887"/>
      <c r="QRW52" s="887"/>
      <c r="QRX52" s="887"/>
      <c r="QRY52" s="887"/>
      <c r="QRZ52" s="887"/>
      <c r="QSA52" s="887"/>
      <c r="QSB52" s="888"/>
      <c r="QSC52" s="886"/>
      <c r="QSD52" s="887"/>
      <c r="QSE52" s="887"/>
      <c r="QSF52" s="887"/>
      <c r="QSG52" s="887"/>
      <c r="QSH52" s="887"/>
      <c r="QSI52" s="887"/>
      <c r="QSJ52" s="887"/>
      <c r="QSK52" s="888"/>
      <c r="QSL52" s="886"/>
      <c r="QSM52" s="887"/>
      <c r="QSN52" s="887"/>
      <c r="QSO52" s="887"/>
      <c r="QSP52" s="887"/>
      <c r="QSQ52" s="887"/>
      <c r="QSR52" s="887"/>
      <c r="QSS52" s="887"/>
      <c r="QST52" s="888"/>
      <c r="QSU52" s="886"/>
      <c r="QSV52" s="887"/>
      <c r="QSW52" s="887"/>
      <c r="QSX52" s="887"/>
      <c r="QSY52" s="887"/>
      <c r="QSZ52" s="887"/>
      <c r="QTA52" s="887"/>
      <c r="QTB52" s="887"/>
      <c r="QTC52" s="888"/>
      <c r="QTD52" s="886"/>
      <c r="QTE52" s="887"/>
      <c r="QTF52" s="887"/>
      <c r="QTG52" s="887"/>
      <c r="QTH52" s="887"/>
      <c r="QTI52" s="887"/>
      <c r="QTJ52" s="887"/>
      <c r="QTK52" s="887"/>
      <c r="QTL52" s="888"/>
      <c r="QTM52" s="886"/>
      <c r="QTN52" s="887"/>
      <c r="QTO52" s="887"/>
      <c r="QTP52" s="887"/>
      <c r="QTQ52" s="887"/>
      <c r="QTR52" s="887"/>
      <c r="QTS52" s="887"/>
      <c r="QTT52" s="887"/>
      <c r="QTU52" s="888"/>
      <c r="QTV52" s="886"/>
      <c r="QTW52" s="887"/>
      <c r="QTX52" s="887"/>
      <c r="QTY52" s="887"/>
      <c r="QTZ52" s="887"/>
      <c r="QUA52" s="887"/>
      <c r="QUB52" s="887"/>
      <c r="QUC52" s="887"/>
      <c r="QUD52" s="888"/>
      <c r="QUE52" s="886"/>
      <c r="QUF52" s="887"/>
      <c r="QUG52" s="887"/>
      <c r="QUH52" s="887"/>
      <c r="QUI52" s="887"/>
      <c r="QUJ52" s="887"/>
      <c r="QUK52" s="887"/>
      <c r="QUL52" s="887"/>
      <c r="QUM52" s="888"/>
      <c r="QUN52" s="886"/>
      <c r="QUO52" s="887"/>
      <c r="QUP52" s="887"/>
      <c r="QUQ52" s="887"/>
      <c r="QUR52" s="887"/>
      <c r="QUS52" s="887"/>
      <c r="QUT52" s="887"/>
      <c r="QUU52" s="887"/>
      <c r="QUV52" s="888"/>
      <c r="QUW52" s="886"/>
      <c r="QUX52" s="887"/>
      <c r="QUY52" s="887"/>
      <c r="QUZ52" s="887"/>
      <c r="QVA52" s="887"/>
      <c r="QVB52" s="887"/>
      <c r="QVC52" s="887"/>
      <c r="QVD52" s="887"/>
      <c r="QVE52" s="888"/>
      <c r="QVF52" s="886"/>
      <c r="QVG52" s="887"/>
      <c r="QVH52" s="887"/>
      <c r="QVI52" s="887"/>
      <c r="QVJ52" s="887"/>
      <c r="QVK52" s="887"/>
      <c r="QVL52" s="887"/>
      <c r="QVM52" s="887"/>
      <c r="QVN52" s="888"/>
      <c r="QVO52" s="886"/>
      <c r="QVP52" s="887"/>
      <c r="QVQ52" s="887"/>
      <c r="QVR52" s="887"/>
      <c r="QVS52" s="887"/>
      <c r="QVT52" s="887"/>
      <c r="QVU52" s="887"/>
      <c r="QVV52" s="887"/>
      <c r="QVW52" s="888"/>
      <c r="QVX52" s="886"/>
      <c r="QVY52" s="887"/>
      <c r="QVZ52" s="887"/>
      <c r="QWA52" s="887"/>
      <c r="QWB52" s="887"/>
      <c r="QWC52" s="887"/>
      <c r="QWD52" s="887"/>
      <c r="QWE52" s="887"/>
      <c r="QWF52" s="888"/>
      <c r="QWG52" s="886"/>
      <c r="QWH52" s="887"/>
      <c r="QWI52" s="887"/>
      <c r="QWJ52" s="887"/>
      <c r="QWK52" s="887"/>
      <c r="QWL52" s="887"/>
      <c r="QWM52" s="887"/>
      <c r="QWN52" s="887"/>
      <c r="QWO52" s="888"/>
      <c r="QWP52" s="886"/>
      <c r="QWQ52" s="887"/>
      <c r="QWR52" s="887"/>
      <c r="QWS52" s="887"/>
      <c r="QWT52" s="887"/>
      <c r="QWU52" s="887"/>
      <c r="QWV52" s="887"/>
      <c r="QWW52" s="887"/>
      <c r="QWX52" s="888"/>
      <c r="QWY52" s="886"/>
      <c r="QWZ52" s="887"/>
      <c r="QXA52" s="887"/>
      <c r="QXB52" s="887"/>
      <c r="QXC52" s="887"/>
      <c r="QXD52" s="887"/>
      <c r="QXE52" s="887"/>
      <c r="QXF52" s="887"/>
      <c r="QXG52" s="888"/>
      <c r="QXH52" s="886"/>
      <c r="QXI52" s="887"/>
      <c r="QXJ52" s="887"/>
      <c r="QXK52" s="887"/>
      <c r="QXL52" s="887"/>
      <c r="QXM52" s="887"/>
      <c r="QXN52" s="887"/>
      <c r="QXO52" s="887"/>
      <c r="QXP52" s="888"/>
      <c r="QXQ52" s="886"/>
      <c r="QXR52" s="887"/>
      <c r="QXS52" s="887"/>
      <c r="QXT52" s="887"/>
      <c r="QXU52" s="887"/>
      <c r="QXV52" s="887"/>
      <c r="QXW52" s="887"/>
      <c r="QXX52" s="887"/>
      <c r="QXY52" s="888"/>
      <c r="QXZ52" s="886"/>
      <c r="QYA52" s="887"/>
      <c r="QYB52" s="887"/>
      <c r="QYC52" s="887"/>
      <c r="QYD52" s="887"/>
      <c r="QYE52" s="887"/>
      <c r="QYF52" s="887"/>
      <c r="QYG52" s="887"/>
      <c r="QYH52" s="888"/>
      <c r="QYI52" s="886"/>
      <c r="QYJ52" s="887"/>
      <c r="QYK52" s="887"/>
      <c r="QYL52" s="887"/>
      <c r="QYM52" s="887"/>
      <c r="QYN52" s="887"/>
      <c r="QYO52" s="887"/>
      <c r="QYP52" s="887"/>
      <c r="QYQ52" s="888"/>
      <c r="QYR52" s="886"/>
      <c r="QYS52" s="887"/>
      <c r="QYT52" s="887"/>
      <c r="QYU52" s="887"/>
      <c r="QYV52" s="887"/>
      <c r="QYW52" s="887"/>
      <c r="QYX52" s="887"/>
      <c r="QYY52" s="887"/>
      <c r="QYZ52" s="888"/>
      <c r="QZA52" s="886"/>
      <c r="QZB52" s="887"/>
      <c r="QZC52" s="887"/>
      <c r="QZD52" s="887"/>
      <c r="QZE52" s="887"/>
      <c r="QZF52" s="887"/>
      <c r="QZG52" s="887"/>
      <c r="QZH52" s="887"/>
      <c r="QZI52" s="888"/>
      <c r="QZJ52" s="886"/>
      <c r="QZK52" s="887"/>
      <c r="QZL52" s="887"/>
      <c r="QZM52" s="887"/>
      <c r="QZN52" s="887"/>
      <c r="QZO52" s="887"/>
      <c r="QZP52" s="887"/>
      <c r="QZQ52" s="887"/>
      <c r="QZR52" s="888"/>
      <c r="QZS52" s="886"/>
      <c r="QZT52" s="887"/>
      <c r="QZU52" s="887"/>
      <c r="QZV52" s="887"/>
      <c r="QZW52" s="887"/>
      <c r="QZX52" s="887"/>
      <c r="QZY52" s="887"/>
      <c r="QZZ52" s="887"/>
      <c r="RAA52" s="888"/>
      <c r="RAB52" s="886"/>
      <c r="RAC52" s="887"/>
      <c r="RAD52" s="887"/>
      <c r="RAE52" s="887"/>
      <c r="RAF52" s="887"/>
      <c r="RAG52" s="887"/>
      <c r="RAH52" s="887"/>
      <c r="RAI52" s="887"/>
      <c r="RAJ52" s="888"/>
      <c r="RAK52" s="886"/>
      <c r="RAL52" s="887"/>
      <c r="RAM52" s="887"/>
      <c r="RAN52" s="887"/>
      <c r="RAO52" s="887"/>
      <c r="RAP52" s="887"/>
      <c r="RAQ52" s="887"/>
      <c r="RAR52" s="887"/>
      <c r="RAS52" s="888"/>
      <c r="RAT52" s="886"/>
      <c r="RAU52" s="887"/>
      <c r="RAV52" s="887"/>
      <c r="RAW52" s="887"/>
      <c r="RAX52" s="887"/>
      <c r="RAY52" s="887"/>
      <c r="RAZ52" s="887"/>
      <c r="RBA52" s="887"/>
      <c r="RBB52" s="888"/>
      <c r="RBC52" s="886"/>
      <c r="RBD52" s="887"/>
      <c r="RBE52" s="887"/>
      <c r="RBF52" s="887"/>
      <c r="RBG52" s="887"/>
      <c r="RBH52" s="887"/>
      <c r="RBI52" s="887"/>
      <c r="RBJ52" s="887"/>
      <c r="RBK52" s="888"/>
      <c r="RBL52" s="886"/>
      <c r="RBM52" s="887"/>
      <c r="RBN52" s="887"/>
      <c r="RBO52" s="887"/>
      <c r="RBP52" s="887"/>
      <c r="RBQ52" s="887"/>
      <c r="RBR52" s="887"/>
      <c r="RBS52" s="887"/>
      <c r="RBT52" s="888"/>
      <c r="RBU52" s="886"/>
      <c r="RBV52" s="887"/>
      <c r="RBW52" s="887"/>
      <c r="RBX52" s="887"/>
      <c r="RBY52" s="887"/>
      <c r="RBZ52" s="887"/>
      <c r="RCA52" s="887"/>
      <c r="RCB52" s="887"/>
      <c r="RCC52" s="888"/>
      <c r="RCD52" s="886"/>
      <c r="RCE52" s="887"/>
      <c r="RCF52" s="887"/>
      <c r="RCG52" s="887"/>
      <c r="RCH52" s="887"/>
      <c r="RCI52" s="887"/>
      <c r="RCJ52" s="887"/>
      <c r="RCK52" s="887"/>
      <c r="RCL52" s="888"/>
      <c r="RCM52" s="886"/>
      <c r="RCN52" s="887"/>
      <c r="RCO52" s="887"/>
      <c r="RCP52" s="887"/>
      <c r="RCQ52" s="887"/>
      <c r="RCR52" s="887"/>
      <c r="RCS52" s="887"/>
      <c r="RCT52" s="887"/>
      <c r="RCU52" s="888"/>
      <c r="RCV52" s="886"/>
      <c r="RCW52" s="887"/>
      <c r="RCX52" s="887"/>
      <c r="RCY52" s="887"/>
      <c r="RCZ52" s="887"/>
      <c r="RDA52" s="887"/>
      <c r="RDB52" s="887"/>
      <c r="RDC52" s="887"/>
      <c r="RDD52" s="888"/>
      <c r="RDE52" s="886"/>
      <c r="RDF52" s="887"/>
      <c r="RDG52" s="887"/>
      <c r="RDH52" s="887"/>
      <c r="RDI52" s="887"/>
      <c r="RDJ52" s="887"/>
      <c r="RDK52" s="887"/>
      <c r="RDL52" s="887"/>
      <c r="RDM52" s="888"/>
      <c r="RDN52" s="886"/>
      <c r="RDO52" s="887"/>
      <c r="RDP52" s="887"/>
      <c r="RDQ52" s="887"/>
      <c r="RDR52" s="887"/>
      <c r="RDS52" s="887"/>
      <c r="RDT52" s="887"/>
      <c r="RDU52" s="887"/>
      <c r="RDV52" s="888"/>
      <c r="RDW52" s="886"/>
      <c r="RDX52" s="887"/>
      <c r="RDY52" s="887"/>
      <c r="RDZ52" s="887"/>
      <c r="REA52" s="887"/>
      <c r="REB52" s="887"/>
      <c r="REC52" s="887"/>
      <c r="RED52" s="887"/>
      <c r="REE52" s="888"/>
      <c r="REF52" s="886"/>
      <c r="REG52" s="887"/>
      <c r="REH52" s="887"/>
      <c r="REI52" s="887"/>
      <c r="REJ52" s="887"/>
      <c r="REK52" s="887"/>
      <c r="REL52" s="887"/>
      <c r="REM52" s="887"/>
      <c r="REN52" s="888"/>
      <c r="REO52" s="886"/>
      <c r="REP52" s="887"/>
      <c r="REQ52" s="887"/>
      <c r="RER52" s="887"/>
      <c r="RES52" s="887"/>
      <c r="RET52" s="887"/>
      <c r="REU52" s="887"/>
      <c r="REV52" s="887"/>
      <c r="REW52" s="888"/>
      <c r="REX52" s="886"/>
      <c r="REY52" s="887"/>
      <c r="REZ52" s="887"/>
      <c r="RFA52" s="887"/>
      <c r="RFB52" s="887"/>
      <c r="RFC52" s="887"/>
      <c r="RFD52" s="887"/>
      <c r="RFE52" s="887"/>
      <c r="RFF52" s="888"/>
      <c r="RFG52" s="886"/>
      <c r="RFH52" s="887"/>
      <c r="RFI52" s="887"/>
      <c r="RFJ52" s="887"/>
      <c r="RFK52" s="887"/>
      <c r="RFL52" s="887"/>
      <c r="RFM52" s="887"/>
      <c r="RFN52" s="887"/>
      <c r="RFO52" s="888"/>
      <c r="RFP52" s="886"/>
      <c r="RFQ52" s="887"/>
      <c r="RFR52" s="887"/>
      <c r="RFS52" s="887"/>
      <c r="RFT52" s="887"/>
      <c r="RFU52" s="887"/>
      <c r="RFV52" s="887"/>
      <c r="RFW52" s="887"/>
      <c r="RFX52" s="888"/>
      <c r="RFY52" s="886"/>
      <c r="RFZ52" s="887"/>
      <c r="RGA52" s="887"/>
      <c r="RGB52" s="887"/>
      <c r="RGC52" s="887"/>
      <c r="RGD52" s="887"/>
      <c r="RGE52" s="887"/>
      <c r="RGF52" s="887"/>
      <c r="RGG52" s="888"/>
      <c r="RGH52" s="886"/>
      <c r="RGI52" s="887"/>
      <c r="RGJ52" s="887"/>
      <c r="RGK52" s="887"/>
      <c r="RGL52" s="887"/>
      <c r="RGM52" s="887"/>
      <c r="RGN52" s="887"/>
      <c r="RGO52" s="887"/>
      <c r="RGP52" s="888"/>
      <c r="RGQ52" s="886"/>
      <c r="RGR52" s="887"/>
      <c r="RGS52" s="887"/>
      <c r="RGT52" s="887"/>
      <c r="RGU52" s="887"/>
      <c r="RGV52" s="887"/>
      <c r="RGW52" s="887"/>
      <c r="RGX52" s="887"/>
      <c r="RGY52" s="888"/>
      <c r="RGZ52" s="886"/>
      <c r="RHA52" s="887"/>
      <c r="RHB52" s="887"/>
      <c r="RHC52" s="887"/>
      <c r="RHD52" s="887"/>
      <c r="RHE52" s="887"/>
      <c r="RHF52" s="887"/>
      <c r="RHG52" s="887"/>
      <c r="RHH52" s="888"/>
      <c r="RHI52" s="886"/>
      <c r="RHJ52" s="887"/>
      <c r="RHK52" s="887"/>
      <c r="RHL52" s="887"/>
      <c r="RHM52" s="887"/>
      <c r="RHN52" s="887"/>
      <c r="RHO52" s="887"/>
      <c r="RHP52" s="887"/>
      <c r="RHQ52" s="888"/>
      <c r="RHR52" s="886"/>
      <c r="RHS52" s="887"/>
      <c r="RHT52" s="887"/>
      <c r="RHU52" s="887"/>
      <c r="RHV52" s="887"/>
      <c r="RHW52" s="887"/>
      <c r="RHX52" s="887"/>
      <c r="RHY52" s="887"/>
      <c r="RHZ52" s="888"/>
      <c r="RIA52" s="886"/>
      <c r="RIB52" s="887"/>
      <c r="RIC52" s="887"/>
      <c r="RID52" s="887"/>
      <c r="RIE52" s="887"/>
      <c r="RIF52" s="887"/>
      <c r="RIG52" s="887"/>
      <c r="RIH52" s="887"/>
      <c r="RII52" s="888"/>
      <c r="RIJ52" s="886"/>
      <c r="RIK52" s="887"/>
      <c r="RIL52" s="887"/>
      <c r="RIM52" s="887"/>
      <c r="RIN52" s="887"/>
      <c r="RIO52" s="887"/>
      <c r="RIP52" s="887"/>
      <c r="RIQ52" s="887"/>
      <c r="RIR52" s="888"/>
      <c r="RIS52" s="886"/>
      <c r="RIT52" s="887"/>
      <c r="RIU52" s="887"/>
      <c r="RIV52" s="887"/>
      <c r="RIW52" s="887"/>
      <c r="RIX52" s="887"/>
      <c r="RIY52" s="887"/>
      <c r="RIZ52" s="887"/>
      <c r="RJA52" s="888"/>
      <c r="RJB52" s="886"/>
      <c r="RJC52" s="887"/>
      <c r="RJD52" s="887"/>
      <c r="RJE52" s="887"/>
      <c r="RJF52" s="887"/>
      <c r="RJG52" s="887"/>
      <c r="RJH52" s="887"/>
      <c r="RJI52" s="887"/>
      <c r="RJJ52" s="888"/>
      <c r="RJK52" s="886"/>
      <c r="RJL52" s="887"/>
      <c r="RJM52" s="887"/>
      <c r="RJN52" s="887"/>
      <c r="RJO52" s="887"/>
      <c r="RJP52" s="887"/>
      <c r="RJQ52" s="887"/>
      <c r="RJR52" s="887"/>
      <c r="RJS52" s="888"/>
      <c r="RJT52" s="886"/>
      <c r="RJU52" s="887"/>
      <c r="RJV52" s="887"/>
      <c r="RJW52" s="887"/>
      <c r="RJX52" s="887"/>
      <c r="RJY52" s="887"/>
      <c r="RJZ52" s="887"/>
      <c r="RKA52" s="887"/>
      <c r="RKB52" s="888"/>
      <c r="RKC52" s="886"/>
      <c r="RKD52" s="887"/>
      <c r="RKE52" s="887"/>
      <c r="RKF52" s="887"/>
      <c r="RKG52" s="887"/>
      <c r="RKH52" s="887"/>
      <c r="RKI52" s="887"/>
      <c r="RKJ52" s="887"/>
      <c r="RKK52" s="888"/>
      <c r="RKL52" s="886"/>
      <c r="RKM52" s="887"/>
      <c r="RKN52" s="887"/>
      <c r="RKO52" s="887"/>
      <c r="RKP52" s="887"/>
      <c r="RKQ52" s="887"/>
      <c r="RKR52" s="887"/>
      <c r="RKS52" s="887"/>
      <c r="RKT52" s="888"/>
      <c r="RKU52" s="886"/>
      <c r="RKV52" s="887"/>
      <c r="RKW52" s="887"/>
      <c r="RKX52" s="887"/>
      <c r="RKY52" s="887"/>
      <c r="RKZ52" s="887"/>
      <c r="RLA52" s="887"/>
      <c r="RLB52" s="887"/>
      <c r="RLC52" s="888"/>
      <c r="RLD52" s="886"/>
      <c r="RLE52" s="887"/>
      <c r="RLF52" s="887"/>
      <c r="RLG52" s="887"/>
      <c r="RLH52" s="887"/>
      <c r="RLI52" s="887"/>
      <c r="RLJ52" s="887"/>
      <c r="RLK52" s="887"/>
      <c r="RLL52" s="888"/>
      <c r="RLM52" s="886"/>
      <c r="RLN52" s="887"/>
      <c r="RLO52" s="887"/>
      <c r="RLP52" s="887"/>
      <c r="RLQ52" s="887"/>
      <c r="RLR52" s="887"/>
      <c r="RLS52" s="887"/>
      <c r="RLT52" s="887"/>
      <c r="RLU52" s="888"/>
      <c r="RLV52" s="886"/>
      <c r="RLW52" s="887"/>
      <c r="RLX52" s="887"/>
      <c r="RLY52" s="887"/>
      <c r="RLZ52" s="887"/>
      <c r="RMA52" s="887"/>
      <c r="RMB52" s="887"/>
      <c r="RMC52" s="887"/>
      <c r="RMD52" s="888"/>
      <c r="RME52" s="886"/>
      <c r="RMF52" s="887"/>
      <c r="RMG52" s="887"/>
      <c r="RMH52" s="887"/>
      <c r="RMI52" s="887"/>
      <c r="RMJ52" s="887"/>
      <c r="RMK52" s="887"/>
      <c r="RML52" s="887"/>
      <c r="RMM52" s="888"/>
      <c r="RMN52" s="886"/>
      <c r="RMO52" s="887"/>
      <c r="RMP52" s="887"/>
      <c r="RMQ52" s="887"/>
      <c r="RMR52" s="887"/>
      <c r="RMS52" s="887"/>
      <c r="RMT52" s="887"/>
      <c r="RMU52" s="887"/>
      <c r="RMV52" s="888"/>
      <c r="RMW52" s="886"/>
      <c r="RMX52" s="887"/>
      <c r="RMY52" s="887"/>
      <c r="RMZ52" s="887"/>
      <c r="RNA52" s="887"/>
      <c r="RNB52" s="887"/>
      <c r="RNC52" s="887"/>
      <c r="RND52" s="887"/>
      <c r="RNE52" s="888"/>
      <c r="RNF52" s="886"/>
      <c r="RNG52" s="887"/>
      <c r="RNH52" s="887"/>
      <c r="RNI52" s="887"/>
      <c r="RNJ52" s="887"/>
      <c r="RNK52" s="887"/>
      <c r="RNL52" s="887"/>
      <c r="RNM52" s="887"/>
      <c r="RNN52" s="888"/>
      <c r="RNO52" s="886"/>
      <c r="RNP52" s="887"/>
      <c r="RNQ52" s="887"/>
      <c r="RNR52" s="887"/>
      <c r="RNS52" s="887"/>
      <c r="RNT52" s="887"/>
      <c r="RNU52" s="887"/>
      <c r="RNV52" s="887"/>
      <c r="RNW52" s="888"/>
      <c r="RNX52" s="886"/>
      <c r="RNY52" s="887"/>
      <c r="RNZ52" s="887"/>
      <c r="ROA52" s="887"/>
      <c r="ROB52" s="887"/>
      <c r="ROC52" s="887"/>
      <c r="ROD52" s="887"/>
      <c r="ROE52" s="887"/>
      <c r="ROF52" s="888"/>
      <c r="ROG52" s="886"/>
      <c r="ROH52" s="887"/>
      <c r="ROI52" s="887"/>
      <c r="ROJ52" s="887"/>
      <c r="ROK52" s="887"/>
      <c r="ROL52" s="887"/>
      <c r="ROM52" s="887"/>
      <c r="RON52" s="887"/>
      <c r="ROO52" s="888"/>
      <c r="ROP52" s="886"/>
      <c r="ROQ52" s="887"/>
      <c r="ROR52" s="887"/>
      <c r="ROS52" s="887"/>
      <c r="ROT52" s="887"/>
      <c r="ROU52" s="887"/>
      <c r="ROV52" s="887"/>
      <c r="ROW52" s="887"/>
      <c r="ROX52" s="888"/>
      <c r="ROY52" s="886"/>
      <c r="ROZ52" s="887"/>
      <c r="RPA52" s="887"/>
      <c r="RPB52" s="887"/>
      <c r="RPC52" s="887"/>
      <c r="RPD52" s="887"/>
      <c r="RPE52" s="887"/>
      <c r="RPF52" s="887"/>
      <c r="RPG52" s="888"/>
      <c r="RPH52" s="886"/>
      <c r="RPI52" s="887"/>
      <c r="RPJ52" s="887"/>
      <c r="RPK52" s="887"/>
      <c r="RPL52" s="887"/>
      <c r="RPM52" s="887"/>
      <c r="RPN52" s="887"/>
      <c r="RPO52" s="887"/>
      <c r="RPP52" s="888"/>
      <c r="RPQ52" s="886"/>
      <c r="RPR52" s="887"/>
      <c r="RPS52" s="887"/>
      <c r="RPT52" s="887"/>
      <c r="RPU52" s="887"/>
      <c r="RPV52" s="887"/>
      <c r="RPW52" s="887"/>
      <c r="RPX52" s="887"/>
      <c r="RPY52" s="888"/>
      <c r="RPZ52" s="886"/>
      <c r="RQA52" s="887"/>
      <c r="RQB52" s="887"/>
      <c r="RQC52" s="887"/>
      <c r="RQD52" s="887"/>
      <c r="RQE52" s="887"/>
      <c r="RQF52" s="887"/>
      <c r="RQG52" s="887"/>
      <c r="RQH52" s="888"/>
      <c r="RQI52" s="886"/>
      <c r="RQJ52" s="887"/>
      <c r="RQK52" s="887"/>
      <c r="RQL52" s="887"/>
      <c r="RQM52" s="887"/>
      <c r="RQN52" s="887"/>
      <c r="RQO52" s="887"/>
      <c r="RQP52" s="887"/>
      <c r="RQQ52" s="888"/>
      <c r="RQR52" s="886"/>
      <c r="RQS52" s="887"/>
      <c r="RQT52" s="887"/>
      <c r="RQU52" s="887"/>
      <c r="RQV52" s="887"/>
      <c r="RQW52" s="887"/>
      <c r="RQX52" s="887"/>
      <c r="RQY52" s="887"/>
      <c r="RQZ52" s="888"/>
      <c r="RRA52" s="886"/>
      <c r="RRB52" s="887"/>
      <c r="RRC52" s="887"/>
      <c r="RRD52" s="887"/>
      <c r="RRE52" s="887"/>
      <c r="RRF52" s="887"/>
      <c r="RRG52" s="887"/>
      <c r="RRH52" s="887"/>
      <c r="RRI52" s="888"/>
      <c r="RRJ52" s="886"/>
      <c r="RRK52" s="887"/>
      <c r="RRL52" s="887"/>
      <c r="RRM52" s="887"/>
      <c r="RRN52" s="887"/>
      <c r="RRO52" s="887"/>
      <c r="RRP52" s="887"/>
      <c r="RRQ52" s="887"/>
      <c r="RRR52" s="888"/>
      <c r="RRS52" s="886"/>
      <c r="RRT52" s="887"/>
      <c r="RRU52" s="887"/>
      <c r="RRV52" s="887"/>
      <c r="RRW52" s="887"/>
      <c r="RRX52" s="887"/>
      <c r="RRY52" s="887"/>
      <c r="RRZ52" s="887"/>
      <c r="RSA52" s="888"/>
      <c r="RSB52" s="886"/>
      <c r="RSC52" s="887"/>
      <c r="RSD52" s="887"/>
      <c r="RSE52" s="887"/>
      <c r="RSF52" s="887"/>
      <c r="RSG52" s="887"/>
      <c r="RSH52" s="887"/>
      <c r="RSI52" s="887"/>
      <c r="RSJ52" s="888"/>
      <c r="RSK52" s="886"/>
      <c r="RSL52" s="887"/>
      <c r="RSM52" s="887"/>
      <c r="RSN52" s="887"/>
      <c r="RSO52" s="887"/>
      <c r="RSP52" s="887"/>
      <c r="RSQ52" s="887"/>
      <c r="RSR52" s="887"/>
      <c r="RSS52" s="888"/>
      <c r="RST52" s="886"/>
      <c r="RSU52" s="887"/>
      <c r="RSV52" s="887"/>
      <c r="RSW52" s="887"/>
      <c r="RSX52" s="887"/>
      <c r="RSY52" s="887"/>
      <c r="RSZ52" s="887"/>
      <c r="RTA52" s="887"/>
      <c r="RTB52" s="888"/>
      <c r="RTC52" s="886"/>
      <c r="RTD52" s="887"/>
      <c r="RTE52" s="887"/>
      <c r="RTF52" s="887"/>
      <c r="RTG52" s="887"/>
      <c r="RTH52" s="887"/>
      <c r="RTI52" s="887"/>
      <c r="RTJ52" s="887"/>
      <c r="RTK52" s="888"/>
      <c r="RTL52" s="886"/>
      <c r="RTM52" s="887"/>
      <c r="RTN52" s="887"/>
      <c r="RTO52" s="887"/>
      <c r="RTP52" s="887"/>
      <c r="RTQ52" s="887"/>
      <c r="RTR52" s="887"/>
      <c r="RTS52" s="887"/>
      <c r="RTT52" s="888"/>
      <c r="RTU52" s="886"/>
      <c r="RTV52" s="887"/>
      <c r="RTW52" s="887"/>
      <c r="RTX52" s="887"/>
      <c r="RTY52" s="887"/>
      <c r="RTZ52" s="887"/>
      <c r="RUA52" s="887"/>
      <c r="RUB52" s="887"/>
      <c r="RUC52" s="888"/>
      <c r="RUD52" s="886"/>
      <c r="RUE52" s="887"/>
      <c r="RUF52" s="887"/>
      <c r="RUG52" s="887"/>
      <c r="RUH52" s="887"/>
      <c r="RUI52" s="887"/>
      <c r="RUJ52" s="887"/>
      <c r="RUK52" s="887"/>
      <c r="RUL52" s="888"/>
      <c r="RUM52" s="886"/>
      <c r="RUN52" s="887"/>
      <c r="RUO52" s="887"/>
      <c r="RUP52" s="887"/>
      <c r="RUQ52" s="887"/>
      <c r="RUR52" s="887"/>
      <c r="RUS52" s="887"/>
      <c r="RUT52" s="887"/>
      <c r="RUU52" s="888"/>
      <c r="RUV52" s="886"/>
      <c r="RUW52" s="887"/>
      <c r="RUX52" s="887"/>
      <c r="RUY52" s="887"/>
      <c r="RUZ52" s="887"/>
      <c r="RVA52" s="887"/>
      <c r="RVB52" s="887"/>
      <c r="RVC52" s="887"/>
      <c r="RVD52" s="888"/>
      <c r="RVE52" s="886"/>
      <c r="RVF52" s="887"/>
      <c r="RVG52" s="887"/>
      <c r="RVH52" s="887"/>
      <c r="RVI52" s="887"/>
      <c r="RVJ52" s="887"/>
      <c r="RVK52" s="887"/>
      <c r="RVL52" s="887"/>
      <c r="RVM52" s="888"/>
      <c r="RVN52" s="886"/>
      <c r="RVO52" s="887"/>
      <c r="RVP52" s="887"/>
      <c r="RVQ52" s="887"/>
      <c r="RVR52" s="887"/>
      <c r="RVS52" s="887"/>
      <c r="RVT52" s="887"/>
      <c r="RVU52" s="887"/>
      <c r="RVV52" s="888"/>
      <c r="RVW52" s="886"/>
      <c r="RVX52" s="887"/>
      <c r="RVY52" s="887"/>
      <c r="RVZ52" s="887"/>
      <c r="RWA52" s="887"/>
      <c r="RWB52" s="887"/>
      <c r="RWC52" s="887"/>
      <c r="RWD52" s="887"/>
      <c r="RWE52" s="888"/>
      <c r="RWF52" s="886"/>
      <c r="RWG52" s="887"/>
      <c r="RWH52" s="887"/>
      <c r="RWI52" s="887"/>
      <c r="RWJ52" s="887"/>
      <c r="RWK52" s="887"/>
      <c r="RWL52" s="887"/>
      <c r="RWM52" s="887"/>
      <c r="RWN52" s="888"/>
      <c r="RWO52" s="886"/>
      <c r="RWP52" s="887"/>
      <c r="RWQ52" s="887"/>
      <c r="RWR52" s="887"/>
      <c r="RWS52" s="887"/>
      <c r="RWT52" s="887"/>
      <c r="RWU52" s="887"/>
      <c r="RWV52" s="887"/>
      <c r="RWW52" s="888"/>
      <c r="RWX52" s="886"/>
      <c r="RWY52" s="887"/>
      <c r="RWZ52" s="887"/>
      <c r="RXA52" s="887"/>
      <c r="RXB52" s="887"/>
      <c r="RXC52" s="887"/>
      <c r="RXD52" s="887"/>
      <c r="RXE52" s="887"/>
      <c r="RXF52" s="888"/>
      <c r="RXG52" s="886"/>
      <c r="RXH52" s="887"/>
      <c r="RXI52" s="887"/>
      <c r="RXJ52" s="887"/>
      <c r="RXK52" s="887"/>
      <c r="RXL52" s="887"/>
      <c r="RXM52" s="887"/>
      <c r="RXN52" s="887"/>
      <c r="RXO52" s="888"/>
      <c r="RXP52" s="886"/>
      <c r="RXQ52" s="887"/>
      <c r="RXR52" s="887"/>
      <c r="RXS52" s="887"/>
      <c r="RXT52" s="887"/>
      <c r="RXU52" s="887"/>
      <c r="RXV52" s="887"/>
      <c r="RXW52" s="887"/>
      <c r="RXX52" s="888"/>
      <c r="RXY52" s="886"/>
      <c r="RXZ52" s="887"/>
      <c r="RYA52" s="887"/>
      <c r="RYB52" s="887"/>
      <c r="RYC52" s="887"/>
      <c r="RYD52" s="887"/>
      <c r="RYE52" s="887"/>
      <c r="RYF52" s="887"/>
      <c r="RYG52" s="888"/>
      <c r="RYH52" s="886"/>
      <c r="RYI52" s="887"/>
      <c r="RYJ52" s="887"/>
      <c r="RYK52" s="887"/>
      <c r="RYL52" s="887"/>
      <c r="RYM52" s="887"/>
      <c r="RYN52" s="887"/>
      <c r="RYO52" s="887"/>
      <c r="RYP52" s="888"/>
      <c r="RYQ52" s="886"/>
      <c r="RYR52" s="887"/>
      <c r="RYS52" s="887"/>
      <c r="RYT52" s="887"/>
      <c r="RYU52" s="887"/>
      <c r="RYV52" s="887"/>
      <c r="RYW52" s="887"/>
      <c r="RYX52" s="887"/>
      <c r="RYY52" s="888"/>
      <c r="RYZ52" s="886"/>
      <c r="RZA52" s="887"/>
      <c r="RZB52" s="887"/>
      <c r="RZC52" s="887"/>
      <c r="RZD52" s="887"/>
      <c r="RZE52" s="887"/>
      <c r="RZF52" s="887"/>
      <c r="RZG52" s="887"/>
      <c r="RZH52" s="888"/>
      <c r="RZI52" s="886"/>
      <c r="RZJ52" s="887"/>
      <c r="RZK52" s="887"/>
      <c r="RZL52" s="887"/>
      <c r="RZM52" s="887"/>
      <c r="RZN52" s="887"/>
      <c r="RZO52" s="887"/>
      <c r="RZP52" s="887"/>
      <c r="RZQ52" s="888"/>
      <c r="RZR52" s="886"/>
      <c r="RZS52" s="887"/>
      <c r="RZT52" s="887"/>
      <c r="RZU52" s="887"/>
      <c r="RZV52" s="887"/>
      <c r="RZW52" s="887"/>
      <c r="RZX52" s="887"/>
      <c r="RZY52" s="887"/>
      <c r="RZZ52" s="888"/>
      <c r="SAA52" s="886"/>
      <c r="SAB52" s="887"/>
      <c r="SAC52" s="887"/>
      <c r="SAD52" s="887"/>
      <c r="SAE52" s="887"/>
      <c r="SAF52" s="887"/>
      <c r="SAG52" s="887"/>
      <c r="SAH52" s="887"/>
      <c r="SAI52" s="888"/>
      <c r="SAJ52" s="886"/>
      <c r="SAK52" s="887"/>
      <c r="SAL52" s="887"/>
      <c r="SAM52" s="887"/>
      <c r="SAN52" s="887"/>
      <c r="SAO52" s="887"/>
      <c r="SAP52" s="887"/>
      <c r="SAQ52" s="887"/>
      <c r="SAR52" s="888"/>
      <c r="SAS52" s="886"/>
      <c r="SAT52" s="887"/>
      <c r="SAU52" s="887"/>
      <c r="SAV52" s="887"/>
      <c r="SAW52" s="887"/>
      <c r="SAX52" s="887"/>
      <c r="SAY52" s="887"/>
      <c r="SAZ52" s="887"/>
      <c r="SBA52" s="888"/>
      <c r="SBB52" s="886"/>
      <c r="SBC52" s="887"/>
      <c r="SBD52" s="887"/>
      <c r="SBE52" s="887"/>
      <c r="SBF52" s="887"/>
      <c r="SBG52" s="887"/>
      <c r="SBH52" s="887"/>
      <c r="SBI52" s="887"/>
      <c r="SBJ52" s="888"/>
      <c r="SBK52" s="886"/>
      <c r="SBL52" s="887"/>
      <c r="SBM52" s="887"/>
      <c r="SBN52" s="887"/>
      <c r="SBO52" s="887"/>
      <c r="SBP52" s="887"/>
      <c r="SBQ52" s="887"/>
      <c r="SBR52" s="887"/>
      <c r="SBS52" s="888"/>
      <c r="SBT52" s="886"/>
      <c r="SBU52" s="887"/>
      <c r="SBV52" s="887"/>
      <c r="SBW52" s="887"/>
      <c r="SBX52" s="887"/>
      <c r="SBY52" s="887"/>
      <c r="SBZ52" s="887"/>
      <c r="SCA52" s="887"/>
      <c r="SCB52" s="888"/>
      <c r="SCC52" s="886"/>
      <c r="SCD52" s="887"/>
      <c r="SCE52" s="887"/>
      <c r="SCF52" s="887"/>
      <c r="SCG52" s="887"/>
      <c r="SCH52" s="887"/>
      <c r="SCI52" s="887"/>
      <c r="SCJ52" s="887"/>
      <c r="SCK52" s="888"/>
      <c r="SCL52" s="886"/>
      <c r="SCM52" s="887"/>
      <c r="SCN52" s="887"/>
      <c r="SCO52" s="887"/>
      <c r="SCP52" s="887"/>
      <c r="SCQ52" s="887"/>
      <c r="SCR52" s="887"/>
      <c r="SCS52" s="887"/>
      <c r="SCT52" s="888"/>
      <c r="SCU52" s="886"/>
      <c r="SCV52" s="887"/>
      <c r="SCW52" s="887"/>
      <c r="SCX52" s="887"/>
      <c r="SCY52" s="887"/>
      <c r="SCZ52" s="887"/>
      <c r="SDA52" s="887"/>
      <c r="SDB52" s="887"/>
      <c r="SDC52" s="888"/>
      <c r="SDD52" s="886"/>
      <c r="SDE52" s="887"/>
      <c r="SDF52" s="887"/>
      <c r="SDG52" s="887"/>
      <c r="SDH52" s="887"/>
      <c r="SDI52" s="887"/>
      <c r="SDJ52" s="887"/>
      <c r="SDK52" s="887"/>
      <c r="SDL52" s="888"/>
      <c r="SDM52" s="886"/>
      <c r="SDN52" s="887"/>
      <c r="SDO52" s="887"/>
      <c r="SDP52" s="887"/>
      <c r="SDQ52" s="887"/>
      <c r="SDR52" s="887"/>
      <c r="SDS52" s="887"/>
      <c r="SDT52" s="887"/>
      <c r="SDU52" s="888"/>
      <c r="SDV52" s="886"/>
      <c r="SDW52" s="887"/>
      <c r="SDX52" s="887"/>
      <c r="SDY52" s="887"/>
      <c r="SDZ52" s="887"/>
      <c r="SEA52" s="887"/>
      <c r="SEB52" s="887"/>
      <c r="SEC52" s="887"/>
      <c r="SED52" s="888"/>
      <c r="SEE52" s="886"/>
      <c r="SEF52" s="887"/>
      <c r="SEG52" s="887"/>
      <c r="SEH52" s="887"/>
      <c r="SEI52" s="887"/>
      <c r="SEJ52" s="887"/>
      <c r="SEK52" s="887"/>
      <c r="SEL52" s="887"/>
      <c r="SEM52" s="888"/>
      <c r="SEN52" s="886"/>
      <c r="SEO52" s="887"/>
      <c r="SEP52" s="887"/>
      <c r="SEQ52" s="887"/>
      <c r="SER52" s="887"/>
      <c r="SES52" s="887"/>
      <c r="SET52" s="887"/>
      <c r="SEU52" s="887"/>
      <c r="SEV52" s="888"/>
      <c r="SEW52" s="886"/>
      <c r="SEX52" s="887"/>
      <c r="SEY52" s="887"/>
      <c r="SEZ52" s="887"/>
      <c r="SFA52" s="887"/>
      <c r="SFB52" s="887"/>
      <c r="SFC52" s="887"/>
      <c r="SFD52" s="887"/>
      <c r="SFE52" s="888"/>
      <c r="SFF52" s="886"/>
      <c r="SFG52" s="887"/>
      <c r="SFH52" s="887"/>
      <c r="SFI52" s="887"/>
      <c r="SFJ52" s="887"/>
      <c r="SFK52" s="887"/>
      <c r="SFL52" s="887"/>
      <c r="SFM52" s="887"/>
      <c r="SFN52" s="888"/>
      <c r="SFO52" s="886"/>
      <c r="SFP52" s="887"/>
      <c r="SFQ52" s="887"/>
      <c r="SFR52" s="887"/>
      <c r="SFS52" s="887"/>
      <c r="SFT52" s="887"/>
      <c r="SFU52" s="887"/>
      <c r="SFV52" s="887"/>
      <c r="SFW52" s="888"/>
      <c r="SFX52" s="886"/>
      <c r="SFY52" s="887"/>
      <c r="SFZ52" s="887"/>
      <c r="SGA52" s="887"/>
      <c r="SGB52" s="887"/>
      <c r="SGC52" s="887"/>
      <c r="SGD52" s="887"/>
      <c r="SGE52" s="887"/>
      <c r="SGF52" s="888"/>
      <c r="SGG52" s="886"/>
      <c r="SGH52" s="887"/>
      <c r="SGI52" s="887"/>
      <c r="SGJ52" s="887"/>
      <c r="SGK52" s="887"/>
      <c r="SGL52" s="887"/>
      <c r="SGM52" s="887"/>
      <c r="SGN52" s="887"/>
      <c r="SGO52" s="888"/>
      <c r="SGP52" s="886"/>
      <c r="SGQ52" s="887"/>
      <c r="SGR52" s="887"/>
      <c r="SGS52" s="887"/>
      <c r="SGT52" s="887"/>
      <c r="SGU52" s="887"/>
      <c r="SGV52" s="887"/>
      <c r="SGW52" s="887"/>
      <c r="SGX52" s="888"/>
      <c r="SGY52" s="886"/>
      <c r="SGZ52" s="887"/>
      <c r="SHA52" s="887"/>
      <c r="SHB52" s="887"/>
      <c r="SHC52" s="887"/>
      <c r="SHD52" s="887"/>
      <c r="SHE52" s="887"/>
      <c r="SHF52" s="887"/>
      <c r="SHG52" s="888"/>
      <c r="SHH52" s="886"/>
      <c r="SHI52" s="887"/>
      <c r="SHJ52" s="887"/>
      <c r="SHK52" s="887"/>
      <c r="SHL52" s="887"/>
      <c r="SHM52" s="887"/>
      <c r="SHN52" s="887"/>
      <c r="SHO52" s="887"/>
      <c r="SHP52" s="888"/>
      <c r="SHQ52" s="886"/>
      <c r="SHR52" s="887"/>
      <c r="SHS52" s="887"/>
      <c r="SHT52" s="887"/>
      <c r="SHU52" s="887"/>
      <c r="SHV52" s="887"/>
      <c r="SHW52" s="887"/>
      <c r="SHX52" s="887"/>
      <c r="SHY52" s="888"/>
      <c r="SHZ52" s="886"/>
      <c r="SIA52" s="887"/>
      <c r="SIB52" s="887"/>
      <c r="SIC52" s="887"/>
      <c r="SID52" s="887"/>
      <c r="SIE52" s="887"/>
      <c r="SIF52" s="887"/>
      <c r="SIG52" s="887"/>
      <c r="SIH52" s="888"/>
      <c r="SII52" s="886"/>
      <c r="SIJ52" s="887"/>
      <c r="SIK52" s="887"/>
      <c r="SIL52" s="887"/>
      <c r="SIM52" s="887"/>
      <c r="SIN52" s="887"/>
      <c r="SIO52" s="887"/>
      <c r="SIP52" s="887"/>
      <c r="SIQ52" s="888"/>
      <c r="SIR52" s="886"/>
      <c r="SIS52" s="887"/>
      <c r="SIT52" s="887"/>
      <c r="SIU52" s="887"/>
      <c r="SIV52" s="887"/>
      <c r="SIW52" s="887"/>
      <c r="SIX52" s="887"/>
      <c r="SIY52" s="887"/>
      <c r="SIZ52" s="888"/>
      <c r="SJA52" s="886"/>
      <c r="SJB52" s="887"/>
      <c r="SJC52" s="887"/>
      <c r="SJD52" s="887"/>
      <c r="SJE52" s="887"/>
      <c r="SJF52" s="887"/>
      <c r="SJG52" s="887"/>
      <c r="SJH52" s="887"/>
      <c r="SJI52" s="888"/>
      <c r="SJJ52" s="886"/>
      <c r="SJK52" s="887"/>
      <c r="SJL52" s="887"/>
      <c r="SJM52" s="887"/>
      <c r="SJN52" s="887"/>
      <c r="SJO52" s="887"/>
      <c r="SJP52" s="887"/>
      <c r="SJQ52" s="887"/>
      <c r="SJR52" s="888"/>
      <c r="SJS52" s="886"/>
      <c r="SJT52" s="887"/>
      <c r="SJU52" s="887"/>
      <c r="SJV52" s="887"/>
      <c r="SJW52" s="887"/>
      <c r="SJX52" s="887"/>
      <c r="SJY52" s="887"/>
      <c r="SJZ52" s="887"/>
      <c r="SKA52" s="888"/>
      <c r="SKB52" s="886"/>
      <c r="SKC52" s="887"/>
      <c r="SKD52" s="887"/>
      <c r="SKE52" s="887"/>
      <c r="SKF52" s="887"/>
      <c r="SKG52" s="887"/>
      <c r="SKH52" s="887"/>
      <c r="SKI52" s="887"/>
      <c r="SKJ52" s="888"/>
      <c r="SKK52" s="886"/>
      <c r="SKL52" s="887"/>
      <c r="SKM52" s="887"/>
      <c r="SKN52" s="887"/>
      <c r="SKO52" s="887"/>
      <c r="SKP52" s="887"/>
      <c r="SKQ52" s="887"/>
      <c r="SKR52" s="887"/>
      <c r="SKS52" s="888"/>
      <c r="SKT52" s="886"/>
      <c r="SKU52" s="887"/>
      <c r="SKV52" s="887"/>
      <c r="SKW52" s="887"/>
      <c r="SKX52" s="887"/>
      <c r="SKY52" s="887"/>
      <c r="SKZ52" s="887"/>
      <c r="SLA52" s="887"/>
      <c r="SLB52" s="888"/>
      <c r="SLC52" s="886"/>
      <c r="SLD52" s="887"/>
      <c r="SLE52" s="887"/>
      <c r="SLF52" s="887"/>
      <c r="SLG52" s="887"/>
      <c r="SLH52" s="887"/>
      <c r="SLI52" s="887"/>
      <c r="SLJ52" s="887"/>
      <c r="SLK52" s="888"/>
      <c r="SLL52" s="886"/>
      <c r="SLM52" s="887"/>
      <c r="SLN52" s="887"/>
      <c r="SLO52" s="887"/>
      <c r="SLP52" s="887"/>
      <c r="SLQ52" s="887"/>
      <c r="SLR52" s="887"/>
      <c r="SLS52" s="887"/>
      <c r="SLT52" s="888"/>
      <c r="SLU52" s="886"/>
      <c r="SLV52" s="887"/>
      <c r="SLW52" s="887"/>
      <c r="SLX52" s="887"/>
      <c r="SLY52" s="887"/>
      <c r="SLZ52" s="887"/>
      <c r="SMA52" s="887"/>
      <c r="SMB52" s="887"/>
      <c r="SMC52" s="888"/>
      <c r="SMD52" s="886"/>
      <c r="SME52" s="887"/>
      <c r="SMF52" s="887"/>
      <c r="SMG52" s="887"/>
      <c r="SMH52" s="887"/>
      <c r="SMI52" s="887"/>
      <c r="SMJ52" s="887"/>
      <c r="SMK52" s="887"/>
      <c r="SML52" s="888"/>
      <c r="SMM52" s="886"/>
      <c r="SMN52" s="887"/>
      <c r="SMO52" s="887"/>
      <c r="SMP52" s="887"/>
      <c r="SMQ52" s="887"/>
      <c r="SMR52" s="887"/>
      <c r="SMS52" s="887"/>
      <c r="SMT52" s="887"/>
      <c r="SMU52" s="888"/>
      <c r="SMV52" s="886"/>
      <c r="SMW52" s="887"/>
      <c r="SMX52" s="887"/>
      <c r="SMY52" s="887"/>
      <c r="SMZ52" s="887"/>
      <c r="SNA52" s="887"/>
      <c r="SNB52" s="887"/>
      <c r="SNC52" s="887"/>
      <c r="SND52" s="888"/>
      <c r="SNE52" s="886"/>
      <c r="SNF52" s="887"/>
      <c r="SNG52" s="887"/>
      <c r="SNH52" s="887"/>
      <c r="SNI52" s="887"/>
      <c r="SNJ52" s="887"/>
      <c r="SNK52" s="887"/>
      <c r="SNL52" s="887"/>
      <c r="SNM52" s="888"/>
      <c r="SNN52" s="886"/>
      <c r="SNO52" s="887"/>
      <c r="SNP52" s="887"/>
      <c r="SNQ52" s="887"/>
      <c r="SNR52" s="887"/>
      <c r="SNS52" s="887"/>
      <c r="SNT52" s="887"/>
      <c r="SNU52" s="887"/>
      <c r="SNV52" s="888"/>
      <c r="SNW52" s="886"/>
      <c r="SNX52" s="887"/>
      <c r="SNY52" s="887"/>
      <c r="SNZ52" s="887"/>
      <c r="SOA52" s="887"/>
      <c r="SOB52" s="887"/>
      <c r="SOC52" s="887"/>
      <c r="SOD52" s="887"/>
      <c r="SOE52" s="888"/>
      <c r="SOF52" s="886"/>
      <c r="SOG52" s="887"/>
      <c r="SOH52" s="887"/>
      <c r="SOI52" s="887"/>
      <c r="SOJ52" s="887"/>
      <c r="SOK52" s="887"/>
      <c r="SOL52" s="887"/>
      <c r="SOM52" s="887"/>
      <c r="SON52" s="888"/>
      <c r="SOO52" s="886"/>
      <c r="SOP52" s="887"/>
      <c r="SOQ52" s="887"/>
      <c r="SOR52" s="887"/>
      <c r="SOS52" s="887"/>
      <c r="SOT52" s="887"/>
      <c r="SOU52" s="887"/>
      <c r="SOV52" s="887"/>
      <c r="SOW52" s="888"/>
      <c r="SOX52" s="886"/>
      <c r="SOY52" s="887"/>
      <c r="SOZ52" s="887"/>
      <c r="SPA52" s="887"/>
      <c r="SPB52" s="887"/>
      <c r="SPC52" s="887"/>
      <c r="SPD52" s="887"/>
      <c r="SPE52" s="887"/>
      <c r="SPF52" s="888"/>
      <c r="SPG52" s="886"/>
      <c r="SPH52" s="887"/>
      <c r="SPI52" s="887"/>
      <c r="SPJ52" s="887"/>
      <c r="SPK52" s="887"/>
      <c r="SPL52" s="887"/>
      <c r="SPM52" s="887"/>
      <c r="SPN52" s="887"/>
      <c r="SPO52" s="888"/>
      <c r="SPP52" s="886"/>
      <c r="SPQ52" s="887"/>
      <c r="SPR52" s="887"/>
      <c r="SPS52" s="887"/>
      <c r="SPT52" s="887"/>
      <c r="SPU52" s="887"/>
      <c r="SPV52" s="887"/>
      <c r="SPW52" s="887"/>
      <c r="SPX52" s="888"/>
      <c r="SPY52" s="886"/>
      <c r="SPZ52" s="887"/>
      <c r="SQA52" s="887"/>
      <c r="SQB52" s="887"/>
      <c r="SQC52" s="887"/>
      <c r="SQD52" s="887"/>
      <c r="SQE52" s="887"/>
      <c r="SQF52" s="887"/>
      <c r="SQG52" s="888"/>
      <c r="SQH52" s="886"/>
      <c r="SQI52" s="887"/>
      <c r="SQJ52" s="887"/>
      <c r="SQK52" s="887"/>
      <c r="SQL52" s="887"/>
      <c r="SQM52" s="887"/>
      <c r="SQN52" s="887"/>
      <c r="SQO52" s="887"/>
      <c r="SQP52" s="888"/>
      <c r="SQQ52" s="886"/>
      <c r="SQR52" s="887"/>
      <c r="SQS52" s="887"/>
      <c r="SQT52" s="887"/>
      <c r="SQU52" s="887"/>
      <c r="SQV52" s="887"/>
      <c r="SQW52" s="887"/>
      <c r="SQX52" s="887"/>
      <c r="SQY52" s="888"/>
      <c r="SQZ52" s="886"/>
      <c r="SRA52" s="887"/>
      <c r="SRB52" s="887"/>
      <c r="SRC52" s="887"/>
      <c r="SRD52" s="887"/>
      <c r="SRE52" s="887"/>
      <c r="SRF52" s="887"/>
      <c r="SRG52" s="887"/>
      <c r="SRH52" s="888"/>
      <c r="SRI52" s="886"/>
      <c r="SRJ52" s="887"/>
      <c r="SRK52" s="887"/>
      <c r="SRL52" s="887"/>
      <c r="SRM52" s="887"/>
      <c r="SRN52" s="887"/>
      <c r="SRO52" s="887"/>
      <c r="SRP52" s="887"/>
      <c r="SRQ52" s="888"/>
      <c r="SRR52" s="886"/>
      <c r="SRS52" s="887"/>
      <c r="SRT52" s="887"/>
      <c r="SRU52" s="887"/>
      <c r="SRV52" s="887"/>
      <c r="SRW52" s="887"/>
      <c r="SRX52" s="887"/>
      <c r="SRY52" s="887"/>
      <c r="SRZ52" s="888"/>
      <c r="SSA52" s="886"/>
      <c r="SSB52" s="887"/>
      <c r="SSC52" s="887"/>
      <c r="SSD52" s="887"/>
      <c r="SSE52" s="887"/>
      <c r="SSF52" s="887"/>
      <c r="SSG52" s="887"/>
      <c r="SSH52" s="887"/>
      <c r="SSI52" s="888"/>
      <c r="SSJ52" s="886"/>
      <c r="SSK52" s="887"/>
      <c r="SSL52" s="887"/>
      <c r="SSM52" s="887"/>
      <c r="SSN52" s="887"/>
      <c r="SSO52" s="887"/>
      <c r="SSP52" s="887"/>
      <c r="SSQ52" s="887"/>
      <c r="SSR52" s="888"/>
      <c r="SSS52" s="886"/>
      <c r="SST52" s="887"/>
      <c r="SSU52" s="887"/>
      <c r="SSV52" s="887"/>
      <c r="SSW52" s="887"/>
      <c r="SSX52" s="887"/>
      <c r="SSY52" s="887"/>
      <c r="SSZ52" s="887"/>
      <c r="STA52" s="888"/>
      <c r="STB52" s="886"/>
      <c r="STC52" s="887"/>
      <c r="STD52" s="887"/>
      <c r="STE52" s="887"/>
      <c r="STF52" s="887"/>
      <c r="STG52" s="887"/>
      <c r="STH52" s="887"/>
      <c r="STI52" s="887"/>
      <c r="STJ52" s="888"/>
      <c r="STK52" s="886"/>
      <c r="STL52" s="887"/>
      <c r="STM52" s="887"/>
      <c r="STN52" s="887"/>
      <c r="STO52" s="887"/>
      <c r="STP52" s="887"/>
      <c r="STQ52" s="887"/>
      <c r="STR52" s="887"/>
      <c r="STS52" s="888"/>
      <c r="STT52" s="886"/>
      <c r="STU52" s="887"/>
      <c r="STV52" s="887"/>
      <c r="STW52" s="887"/>
      <c r="STX52" s="887"/>
      <c r="STY52" s="887"/>
      <c r="STZ52" s="887"/>
      <c r="SUA52" s="887"/>
      <c r="SUB52" s="888"/>
      <c r="SUC52" s="886"/>
      <c r="SUD52" s="887"/>
      <c r="SUE52" s="887"/>
      <c r="SUF52" s="887"/>
      <c r="SUG52" s="887"/>
      <c r="SUH52" s="887"/>
      <c r="SUI52" s="887"/>
      <c r="SUJ52" s="887"/>
      <c r="SUK52" s="888"/>
      <c r="SUL52" s="886"/>
      <c r="SUM52" s="887"/>
      <c r="SUN52" s="887"/>
      <c r="SUO52" s="887"/>
      <c r="SUP52" s="887"/>
      <c r="SUQ52" s="887"/>
      <c r="SUR52" s="887"/>
      <c r="SUS52" s="887"/>
      <c r="SUT52" s="888"/>
      <c r="SUU52" s="886"/>
      <c r="SUV52" s="887"/>
      <c r="SUW52" s="887"/>
      <c r="SUX52" s="887"/>
      <c r="SUY52" s="887"/>
      <c r="SUZ52" s="887"/>
      <c r="SVA52" s="887"/>
      <c r="SVB52" s="887"/>
      <c r="SVC52" s="888"/>
      <c r="SVD52" s="886"/>
      <c r="SVE52" s="887"/>
      <c r="SVF52" s="887"/>
      <c r="SVG52" s="887"/>
      <c r="SVH52" s="887"/>
      <c r="SVI52" s="887"/>
      <c r="SVJ52" s="887"/>
      <c r="SVK52" s="887"/>
      <c r="SVL52" s="888"/>
      <c r="SVM52" s="886"/>
      <c r="SVN52" s="887"/>
      <c r="SVO52" s="887"/>
      <c r="SVP52" s="887"/>
      <c r="SVQ52" s="887"/>
      <c r="SVR52" s="887"/>
      <c r="SVS52" s="887"/>
      <c r="SVT52" s="887"/>
      <c r="SVU52" s="888"/>
      <c r="SVV52" s="886"/>
      <c r="SVW52" s="887"/>
      <c r="SVX52" s="887"/>
      <c r="SVY52" s="887"/>
      <c r="SVZ52" s="887"/>
      <c r="SWA52" s="887"/>
      <c r="SWB52" s="887"/>
      <c r="SWC52" s="887"/>
      <c r="SWD52" s="888"/>
      <c r="SWE52" s="886"/>
      <c r="SWF52" s="887"/>
      <c r="SWG52" s="887"/>
      <c r="SWH52" s="887"/>
      <c r="SWI52" s="887"/>
      <c r="SWJ52" s="887"/>
      <c r="SWK52" s="887"/>
      <c r="SWL52" s="887"/>
      <c r="SWM52" s="888"/>
      <c r="SWN52" s="886"/>
      <c r="SWO52" s="887"/>
      <c r="SWP52" s="887"/>
      <c r="SWQ52" s="887"/>
      <c r="SWR52" s="887"/>
      <c r="SWS52" s="887"/>
      <c r="SWT52" s="887"/>
      <c r="SWU52" s="887"/>
      <c r="SWV52" s="888"/>
      <c r="SWW52" s="886"/>
      <c r="SWX52" s="887"/>
      <c r="SWY52" s="887"/>
      <c r="SWZ52" s="887"/>
      <c r="SXA52" s="887"/>
      <c r="SXB52" s="887"/>
      <c r="SXC52" s="887"/>
      <c r="SXD52" s="887"/>
      <c r="SXE52" s="888"/>
      <c r="SXF52" s="886"/>
      <c r="SXG52" s="887"/>
      <c r="SXH52" s="887"/>
      <c r="SXI52" s="887"/>
      <c r="SXJ52" s="887"/>
      <c r="SXK52" s="887"/>
      <c r="SXL52" s="887"/>
      <c r="SXM52" s="887"/>
      <c r="SXN52" s="888"/>
      <c r="SXO52" s="886"/>
      <c r="SXP52" s="887"/>
      <c r="SXQ52" s="887"/>
      <c r="SXR52" s="887"/>
      <c r="SXS52" s="887"/>
      <c r="SXT52" s="887"/>
      <c r="SXU52" s="887"/>
      <c r="SXV52" s="887"/>
      <c r="SXW52" s="888"/>
      <c r="SXX52" s="886"/>
      <c r="SXY52" s="887"/>
      <c r="SXZ52" s="887"/>
      <c r="SYA52" s="887"/>
      <c r="SYB52" s="887"/>
      <c r="SYC52" s="887"/>
      <c r="SYD52" s="887"/>
      <c r="SYE52" s="887"/>
      <c r="SYF52" s="888"/>
      <c r="SYG52" s="886"/>
      <c r="SYH52" s="887"/>
      <c r="SYI52" s="887"/>
      <c r="SYJ52" s="887"/>
      <c r="SYK52" s="887"/>
      <c r="SYL52" s="887"/>
      <c r="SYM52" s="887"/>
      <c r="SYN52" s="887"/>
      <c r="SYO52" s="888"/>
      <c r="SYP52" s="886"/>
      <c r="SYQ52" s="887"/>
      <c r="SYR52" s="887"/>
      <c r="SYS52" s="887"/>
      <c r="SYT52" s="887"/>
      <c r="SYU52" s="887"/>
      <c r="SYV52" s="887"/>
      <c r="SYW52" s="887"/>
      <c r="SYX52" s="888"/>
      <c r="SYY52" s="886"/>
      <c r="SYZ52" s="887"/>
      <c r="SZA52" s="887"/>
      <c r="SZB52" s="887"/>
      <c r="SZC52" s="887"/>
      <c r="SZD52" s="887"/>
      <c r="SZE52" s="887"/>
      <c r="SZF52" s="887"/>
      <c r="SZG52" s="888"/>
      <c r="SZH52" s="886"/>
      <c r="SZI52" s="887"/>
      <c r="SZJ52" s="887"/>
      <c r="SZK52" s="887"/>
      <c r="SZL52" s="887"/>
      <c r="SZM52" s="887"/>
      <c r="SZN52" s="887"/>
      <c r="SZO52" s="887"/>
      <c r="SZP52" s="888"/>
      <c r="SZQ52" s="886"/>
      <c r="SZR52" s="887"/>
      <c r="SZS52" s="887"/>
      <c r="SZT52" s="887"/>
      <c r="SZU52" s="887"/>
      <c r="SZV52" s="887"/>
      <c r="SZW52" s="887"/>
      <c r="SZX52" s="887"/>
      <c r="SZY52" s="888"/>
      <c r="SZZ52" s="886"/>
      <c r="TAA52" s="887"/>
      <c r="TAB52" s="887"/>
      <c r="TAC52" s="887"/>
      <c r="TAD52" s="887"/>
      <c r="TAE52" s="887"/>
      <c r="TAF52" s="887"/>
      <c r="TAG52" s="887"/>
      <c r="TAH52" s="888"/>
      <c r="TAI52" s="886"/>
      <c r="TAJ52" s="887"/>
      <c r="TAK52" s="887"/>
      <c r="TAL52" s="887"/>
      <c r="TAM52" s="887"/>
      <c r="TAN52" s="887"/>
      <c r="TAO52" s="887"/>
      <c r="TAP52" s="887"/>
      <c r="TAQ52" s="888"/>
      <c r="TAR52" s="886"/>
      <c r="TAS52" s="887"/>
      <c r="TAT52" s="887"/>
      <c r="TAU52" s="887"/>
      <c r="TAV52" s="887"/>
      <c r="TAW52" s="887"/>
      <c r="TAX52" s="887"/>
      <c r="TAY52" s="887"/>
      <c r="TAZ52" s="888"/>
      <c r="TBA52" s="886"/>
      <c r="TBB52" s="887"/>
      <c r="TBC52" s="887"/>
      <c r="TBD52" s="887"/>
      <c r="TBE52" s="887"/>
      <c r="TBF52" s="887"/>
      <c r="TBG52" s="887"/>
      <c r="TBH52" s="887"/>
      <c r="TBI52" s="888"/>
      <c r="TBJ52" s="886"/>
      <c r="TBK52" s="887"/>
      <c r="TBL52" s="887"/>
      <c r="TBM52" s="887"/>
      <c r="TBN52" s="887"/>
      <c r="TBO52" s="887"/>
      <c r="TBP52" s="887"/>
      <c r="TBQ52" s="887"/>
      <c r="TBR52" s="888"/>
      <c r="TBS52" s="886"/>
      <c r="TBT52" s="887"/>
      <c r="TBU52" s="887"/>
      <c r="TBV52" s="887"/>
      <c r="TBW52" s="887"/>
      <c r="TBX52" s="887"/>
      <c r="TBY52" s="887"/>
      <c r="TBZ52" s="887"/>
      <c r="TCA52" s="888"/>
      <c r="TCB52" s="886"/>
      <c r="TCC52" s="887"/>
      <c r="TCD52" s="887"/>
      <c r="TCE52" s="887"/>
      <c r="TCF52" s="887"/>
      <c r="TCG52" s="887"/>
      <c r="TCH52" s="887"/>
      <c r="TCI52" s="887"/>
      <c r="TCJ52" s="888"/>
      <c r="TCK52" s="886"/>
      <c r="TCL52" s="887"/>
      <c r="TCM52" s="887"/>
      <c r="TCN52" s="887"/>
      <c r="TCO52" s="887"/>
      <c r="TCP52" s="887"/>
      <c r="TCQ52" s="887"/>
      <c r="TCR52" s="887"/>
      <c r="TCS52" s="888"/>
      <c r="TCT52" s="886"/>
      <c r="TCU52" s="887"/>
      <c r="TCV52" s="887"/>
      <c r="TCW52" s="887"/>
      <c r="TCX52" s="887"/>
      <c r="TCY52" s="887"/>
      <c r="TCZ52" s="887"/>
      <c r="TDA52" s="887"/>
      <c r="TDB52" s="888"/>
      <c r="TDC52" s="886"/>
      <c r="TDD52" s="887"/>
      <c r="TDE52" s="887"/>
      <c r="TDF52" s="887"/>
      <c r="TDG52" s="887"/>
      <c r="TDH52" s="887"/>
      <c r="TDI52" s="887"/>
      <c r="TDJ52" s="887"/>
      <c r="TDK52" s="888"/>
      <c r="TDL52" s="886"/>
      <c r="TDM52" s="887"/>
      <c r="TDN52" s="887"/>
      <c r="TDO52" s="887"/>
      <c r="TDP52" s="887"/>
      <c r="TDQ52" s="887"/>
      <c r="TDR52" s="887"/>
      <c r="TDS52" s="887"/>
      <c r="TDT52" s="888"/>
      <c r="TDU52" s="886"/>
      <c r="TDV52" s="887"/>
      <c r="TDW52" s="887"/>
      <c r="TDX52" s="887"/>
      <c r="TDY52" s="887"/>
      <c r="TDZ52" s="887"/>
      <c r="TEA52" s="887"/>
      <c r="TEB52" s="887"/>
      <c r="TEC52" s="888"/>
      <c r="TED52" s="886"/>
      <c r="TEE52" s="887"/>
      <c r="TEF52" s="887"/>
      <c r="TEG52" s="887"/>
      <c r="TEH52" s="887"/>
      <c r="TEI52" s="887"/>
      <c r="TEJ52" s="887"/>
      <c r="TEK52" s="887"/>
      <c r="TEL52" s="888"/>
      <c r="TEM52" s="886"/>
      <c r="TEN52" s="887"/>
      <c r="TEO52" s="887"/>
      <c r="TEP52" s="887"/>
      <c r="TEQ52" s="887"/>
      <c r="TER52" s="887"/>
      <c r="TES52" s="887"/>
      <c r="TET52" s="887"/>
      <c r="TEU52" s="888"/>
      <c r="TEV52" s="886"/>
      <c r="TEW52" s="887"/>
      <c r="TEX52" s="887"/>
      <c r="TEY52" s="887"/>
      <c r="TEZ52" s="887"/>
      <c r="TFA52" s="887"/>
      <c r="TFB52" s="887"/>
      <c r="TFC52" s="887"/>
      <c r="TFD52" s="888"/>
      <c r="TFE52" s="886"/>
      <c r="TFF52" s="887"/>
      <c r="TFG52" s="887"/>
      <c r="TFH52" s="887"/>
      <c r="TFI52" s="887"/>
      <c r="TFJ52" s="887"/>
      <c r="TFK52" s="887"/>
      <c r="TFL52" s="887"/>
      <c r="TFM52" s="888"/>
      <c r="TFN52" s="886"/>
      <c r="TFO52" s="887"/>
      <c r="TFP52" s="887"/>
      <c r="TFQ52" s="887"/>
      <c r="TFR52" s="887"/>
      <c r="TFS52" s="887"/>
      <c r="TFT52" s="887"/>
      <c r="TFU52" s="887"/>
      <c r="TFV52" s="888"/>
      <c r="TFW52" s="886"/>
      <c r="TFX52" s="887"/>
      <c r="TFY52" s="887"/>
      <c r="TFZ52" s="887"/>
      <c r="TGA52" s="887"/>
      <c r="TGB52" s="887"/>
      <c r="TGC52" s="887"/>
      <c r="TGD52" s="887"/>
      <c r="TGE52" s="888"/>
      <c r="TGF52" s="886"/>
      <c r="TGG52" s="887"/>
      <c r="TGH52" s="887"/>
      <c r="TGI52" s="887"/>
      <c r="TGJ52" s="887"/>
      <c r="TGK52" s="887"/>
      <c r="TGL52" s="887"/>
      <c r="TGM52" s="887"/>
      <c r="TGN52" s="888"/>
      <c r="TGO52" s="886"/>
      <c r="TGP52" s="887"/>
      <c r="TGQ52" s="887"/>
      <c r="TGR52" s="887"/>
      <c r="TGS52" s="887"/>
      <c r="TGT52" s="887"/>
      <c r="TGU52" s="887"/>
      <c r="TGV52" s="887"/>
      <c r="TGW52" s="888"/>
      <c r="TGX52" s="886"/>
      <c r="TGY52" s="887"/>
      <c r="TGZ52" s="887"/>
      <c r="THA52" s="887"/>
      <c r="THB52" s="887"/>
      <c r="THC52" s="887"/>
      <c r="THD52" s="887"/>
      <c r="THE52" s="887"/>
      <c r="THF52" s="888"/>
      <c r="THG52" s="886"/>
      <c r="THH52" s="887"/>
      <c r="THI52" s="887"/>
      <c r="THJ52" s="887"/>
      <c r="THK52" s="887"/>
      <c r="THL52" s="887"/>
      <c r="THM52" s="887"/>
      <c r="THN52" s="887"/>
      <c r="THO52" s="888"/>
      <c r="THP52" s="886"/>
      <c r="THQ52" s="887"/>
      <c r="THR52" s="887"/>
      <c r="THS52" s="887"/>
      <c r="THT52" s="887"/>
      <c r="THU52" s="887"/>
      <c r="THV52" s="887"/>
      <c r="THW52" s="887"/>
      <c r="THX52" s="888"/>
      <c r="THY52" s="886"/>
      <c r="THZ52" s="887"/>
      <c r="TIA52" s="887"/>
      <c r="TIB52" s="887"/>
      <c r="TIC52" s="887"/>
      <c r="TID52" s="887"/>
      <c r="TIE52" s="887"/>
      <c r="TIF52" s="887"/>
      <c r="TIG52" s="888"/>
      <c r="TIH52" s="886"/>
      <c r="TII52" s="887"/>
      <c r="TIJ52" s="887"/>
      <c r="TIK52" s="887"/>
      <c r="TIL52" s="887"/>
      <c r="TIM52" s="887"/>
      <c r="TIN52" s="887"/>
      <c r="TIO52" s="887"/>
      <c r="TIP52" s="888"/>
      <c r="TIQ52" s="886"/>
      <c r="TIR52" s="887"/>
      <c r="TIS52" s="887"/>
      <c r="TIT52" s="887"/>
      <c r="TIU52" s="887"/>
      <c r="TIV52" s="887"/>
      <c r="TIW52" s="887"/>
      <c r="TIX52" s="887"/>
      <c r="TIY52" s="888"/>
      <c r="TIZ52" s="886"/>
      <c r="TJA52" s="887"/>
      <c r="TJB52" s="887"/>
      <c r="TJC52" s="887"/>
      <c r="TJD52" s="887"/>
      <c r="TJE52" s="887"/>
      <c r="TJF52" s="887"/>
      <c r="TJG52" s="887"/>
      <c r="TJH52" s="888"/>
      <c r="TJI52" s="886"/>
      <c r="TJJ52" s="887"/>
      <c r="TJK52" s="887"/>
      <c r="TJL52" s="887"/>
      <c r="TJM52" s="887"/>
      <c r="TJN52" s="887"/>
      <c r="TJO52" s="887"/>
      <c r="TJP52" s="887"/>
      <c r="TJQ52" s="888"/>
      <c r="TJR52" s="886"/>
      <c r="TJS52" s="887"/>
      <c r="TJT52" s="887"/>
      <c r="TJU52" s="887"/>
      <c r="TJV52" s="887"/>
      <c r="TJW52" s="887"/>
      <c r="TJX52" s="887"/>
      <c r="TJY52" s="887"/>
      <c r="TJZ52" s="888"/>
      <c r="TKA52" s="886"/>
      <c r="TKB52" s="887"/>
      <c r="TKC52" s="887"/>
      <c r="TKD52" s="887"/>
      <c r="TKE52" s="887"/>
      <c r="TKF52" s="887"/>
      <c r="TKG52" s="887"/>
      <c r="TKH52" s="887"/>
      <c r="TKI52" s="888"/>
      <c r="TKJ52" s="886"/>
      <c r="TKK52" s="887"/>
      <c r="TKL52" s="887"/>
      <c r="TKM52" s="887"/>
      <c r="TKN52" s="887"/>
      <c r="TKO52" s="887"/>
      <c r="TKP52" s="887"/>
      <c r="TKQ52" s="887"/>
      <c r="TKR52" s="888"/>
      <c r="TKS52" s="886"/>
      <c r="TKT52" s="887"/>
      <c r="TKU52" s="887"/>
      <c r="TKV52" s="887"/>
      <c r="TKW52" s="887"/>
      <c r="TKX52" s="887"/>
      <c r="TKY52" s="887"/>
      <c r="TKZ52" s="887"/>
      <c r="TLA52" s="888"/>
      <c r="TLB52" s="886"/>
      <c r="TLC52" s="887"/>
      <c r="TLD52" s="887"/>
      <c r="TLE52" s="887"/>
      <c r="TLF52" s="887"/>
      <c r="TLG52" s="887"/>
      <c r="TLH52" s="887"/>
      <c r="TLI52" s="887"/>
      <c r="TLJ52" s="888"/>
      <c r="TLK52" s="886"/>
      <c r="TLL52" s="887"/>
      <c r="TLM52" s="887"/>
      <c r="TLN52" s="887"/>
      <c r="TLO52" s="887"/>
      <c r="TLP52" s="887"/>
      <c r="TLQ52" s="887"/>
      <c r="TLR52" s="887"/>
      <c r="TLS52" s="888"/>
      <c r="TLT52" s="886"/>
      <c r="TLU52" s="887"/>
      <c r="TLV52" s="887"/>
      <c r="TLW52" s="887"/>
      <c r="TLX52" s="887"/>
      <c r="TLY52" s="887"/>
      <c r="TLZ52" s="887"/>
      <c r="TMA52" s="887"/>
      <c r="TMB52" s="888"/>
      <c r="TMC52" s="886"/>
      <c r="TMD52" s="887"/>
      <c r="TME52" s="887"/>
      <c r="TMF52" s="887"/>
      <c r="TMG52" s="887"/>
      <c r="TMH52" s="887"/>
      <c r="TMI52" s="887"/>
      <c r="TMJ52" s="887"/>
      <c r="TMK52" s="888"/>
      <c r="TML52" s="886"/>
      <c r="TMM52" s="887"/>
      <c r="TMN52" s="887"/>
      <c r="TMO52" s="887"/>
      <c r="TMP52" s="887"/>
      <c r="TMQ52" s="887"/>
      <c r="TMR52" s="887"/>
      <c r="TMS52" s="887"/>
      <c r="TMT52" s="888"/>
      <c r="TMU52" s="886"/>
      <c r="TMV52" s="887"/>
      <c r="TMW52" s="887"/>
      <c r="TMX52" s="887"/>
      <c r="TMY52" s="887"/>
      <c r="TMZ52" s="887"/>
      <c r="TNA52" s="887"/>
      <c r="TNB52" s="887"/>
      <c r="TNC52" s="888"/>
      <c r="TND52" s="886"/>
      <c r="TNE52" s="887"/>
      <c r="TNF52" s="887"/>
      <c r="TNG52" s="887"/>
      <c r="TNH52" s="887"/>
      <c r="TNI52" s="887"/>
      <c r="TNJ52" s="887"/>
      <c r="TNK52" s="887"/>
      <c r="TNL52" s="888"/>
      <c r="TNM52" s="886"/>
      <c r="TNN52" s="887"/>
      <c r="TNO52" s="887"/>
      <c r="TNP52" s="887"/>
      <c r="TNQ52" s="887"/>
      <c r="TNR52" s="887"/>
      <c r="TNS52" s="887"/>
      <c r="TNT52" s="887"/>
      <c r="TNU52" s="888"/>
      <c r="TNV52" s="886"/>
      <c r="TNW52" s="887"/>
      <c r="TNX52" s="887"/>
      <c r="TNY52" s="887"/>
      <c r="TNZ52" s="887"/>
      <c r="TOA52" s="887"/>
      <c r="TOB52" s="887"/>
      <c r="TOC52" s="887"/>
      <c r="TOD52" s="888"/>
      <c r="TOE52" s="886"/>
      <c r="TOF52" s="887"/>
      <c r="TOG52" s="887"/>
      <c r="TOH52" s="887"/>
      <c r="TOI52" s="887"/>
      <c r="TOJ52" s="887"/>
      <c r="TOK52" s="887"/>
      <c r="TOL52" s="887"/>
      <c r="TOM52" s="888"/>
      <c r="TON52" s="886"/>
      <c r="TOO52" s="887"/>
      <c r="TOP52" s="887"/>
      <c r="TOQ52" s="887"/>
      <c r="TOR52" s="887"/>
      <c r="TOS52" s="887"/>
      <c r="TOT52" s="887"/>
      <c r="TOU52" s="887"/>
      <c r="TOV52" s="888"/>
      <c r="TOW52" s="886"/>
      <c r="TOX52" s="887"/>
      <c r="TOY52" s="887"/>
      <c r="TOZ52" s="887"/>
      <c r="TPA52" s="887"/>
      <c r="TPB52" s="887"/>
      <c r="TPC52" s="887"/>
      <c r="TPD52" s="887"/>
      <c r="TPE52" s="888"/>
      <c r="TPF52" s="886"/>
      <c r="TPG52" s="887"/>
      <c r="TPH52" s="887"/>
      <c r="TPI52" s="887"/>
      <c r="TPJ52" s="887"/>
      <c r="TPK52" s="887"/>
      <c r="TPL52" s="887"/>
      <c r="TPM52" s="887"/>
      <c r="TPN52" s="888"/>
      <c r="TPO52" s="886"/>
      <c r="TPP52" s="887"/>
      <c r="TPQ52" s="887"/>
      <c r="TPR52" s="887"/>
      <c r="TPS52" s="887"/>
      <c r="TPT52" s="887"/>
      <c r="TPU52" s="887"/>
      <c r="TPV52" s="887"/>
      <c r="TPW52" s="888"/>
      <c r="TPX52" s="886"/>
      <c r="TPY52" s="887"/>
      <c r="TPZ52" s="887"/>
      <c r="TQA52" s="887"/>
      <c r="TQB52" s="887"/>
      <c r="TQC52" s="887"/>
      <c r="TQD52" s="887"/>
      <c r="TQE52" s="887"/>
      <c r="TQF52" s="888"/>
      <c r="TQG52" s="886"/>
      <c r="TQH52" s="887"/>
      <c r="TQI52" s="887"/>
      <c r="TQJ52" s="887"/>
      <c r="TQK52" s="887"/>
      <c r="TQL52" s="887"/>
      <c r="TQM52" s="887"/>
      <c r="TQN52" s="887"/>
      <c r="TQO52" s="888"/>
      <c r="TQP52" s="886"/>
      <c r="TQQ52" s="887"/>
      <c r="TQR52" s="887"/>
      <c r="TQS52" s="887"/>
      <c r="TQT52" s="887"/>
      <c r="TQU52" s="887"/>
      <c r="TQV52" s="887"/>
      <c r="TQW52" s="887"/>
      <c r="TQX52" s="888"/>
      <c r="TQY52" s="886"/>
      <c r="TQZ52" s="887"/>
      <c r="TRA52" s="887"/>
      <c r="TRB52" s="887"/>
      <c r="TRC52" s="887"/>
      <c r="TRD52" s="887"/>
      <c r="TRE52" s="887"/>
      <c r="TRF52" s="887"/>
      <c r="TRG52" s="888"/>
      <c r="TRH52" s="886"/>
      <c r="TRI52" s="887"/>
      <c r="TRJ52" s="887"/>
      <c r="TRK52" s="887"/>
      <c r="TRL52" s="887"/>
      <c r="TRM52" s="887"/>
      <c r="TRN52" s="887"/>
      <c r="TRO52" s="887"/>
      <c r="TRP52" s="888"/>
      <c r="TRQ52" s="886"/>
      <c r="TRR52" s="887"/>
      <c r="TRS52" s="887"/>
      <c r="TRT52" s="887"/>
      <c r="TRU52" s="887"/>
      <c r="TRV52" s="887"/>
      <c r="TRW52" s="887"/>
      <c r="TRX52" s="887"/>
      <c r="TRY52" s="888"/>
      <c r="TRZ52" s="886"/>
      <c r="TSA52" s="887"/>
      <c r="TSB52" s="887"/>
      <c r="TSC52" s="887"/>
      <c r="TSD52" s="887"/>
      <c r="TSE52" s="887"/>
      <c r="TSF52" s="887"/>
      <c r="TSG52" s="887"/>
      <c r="TSH52" s="888"/>
      <c r="TSI52" s="886"/>
      <c r="TSJ52" s="887"/>
      <c r="TSK52" s="887"/>
      <c r="TSL52" s="887"/>
      <c r="TSM52" s="887"/>
      <c r="TSN52" s="887"/>
      <c r="TSO52" s="887"/>
      <c r="TSP52" s="887"/>
      <c r="TSQ52" s="888"/>
      <c r="TSR52" s="886"/>
      <c r="TSS52" s="887"/>
      <c r="TST52" s="887"/>
      <c r="TSU52" s="887"/>
      <c r="TSV52" s="887"/>
      <c r="TSW52" s="887"/>
      <c r="TSX52" s="887"/>
      <c r="TSY52" s="887"/>
      <c r="TSZ52" s="888"/>
      <c r="TTA52" s="886"/>
      <c r="TTB52" s="887"/>
      <c r="TTC52" s="887"/>
      <c r="TTD52" s="887"/>
      <c r="TTE52" s="887"/>
      <c r="TTF52" s="887"/>
      <c r="TTG52" s="887"/>
      <c r="TTH52" s="887"/>
      <c r="TTI52" s="888"/>
      <c r="TTJ52" s="886"/>
      <c r="TTK52" s="887"/>
      <c r="TTL52" s="887"/>
      <c r="TTM52" s="887"/>
      <c r="TTN52" s="887"/>
      <c r="TTO52" s="887"/>
      <c r="TTP52" s="887"/>
      <c r="TTQ52" s="887"/>
      <c r="TTR52" s="888"/>
      <c r="TTS52" s="886"/>
      <c r="TTT52" s="887"/>
      <c r="TTU52" s="887"/>
      <c r="TTV52" s="887"/>
      <c r="TTW52" s="887"/>
      <c r="TTX52" s="887"/>
      <c r="TTY52" s="887"/>
      <c r="TTZ52" s="887"/>
      <c r="TUA52" s="888"/>
      <c r="TUB52" s="886"/>
      <c r="TUC52" s="887"/>
      <c r="TUD52" s="887"/>
      <c r="TUE52" s="887"/>
      <c r="TUF52" s="887"/>
      <c r="TUG52" s="887"/>
      <c r="TUH52" s="887"/>
      <c r="TUI52" s="887"/>
      <c r="TUJ52" s="888"/>
      <c r="TUK52" s="886"/>
      <c r="TUL52" s="887"/>
      <c r="TUM52" s="887"/>
      <c r="TUN52" s="887"/>
      <c r="TUO52" s="887"/>
      <c r="TUP52" s="887"/>
      <c r="TUQ52" s="887"/>
      <c r="TUR52" s="887"/>
      <c r="TUS52" s="888"/>
      <c r="TUT52" s="886"/>
      <c r="TUU52" s="887"/>
      <c r="TUV52" s="887"/>
      <c r="TUW52" s="887"/>
      <c r="TUX52" s="887"/>
      <c r="TUY52" s="887"/>
      <c r="TUZ52" s="887"/>
      <c r="TVA52" s="887"/>
      <c r="TVB52" s="888"/>
      <c r="TVC52" s="886"/>
      <c r="TVD52" s="887"/>
      <c r="TVE52" s="887"/>
      <c r="TVF52" s="887"/>
      <c r="TVG52" s="887"/>
      <c r="TVH52" s="887"/>
      <c r="TVI52" s="887"/>
      <c r="TVJ52" s="887"/>
      <c r="TVK52" s="888"/>
      <c r="TVL52" s="886"/>
      <c r="TVM52" s="887"/>
      <c r="TVN52" s="887"/>
      <c r="TVO52" s="887"/>
      <c r="TVP52" s="887"/>
      <c r="TVQ52" s="887"/>
      <c r="TVR52" s="887"/>
      <c r="TVS52" s="887"/>
      <c r="TVT52" s="888"/>
      <c r="TVU52" s="886"/>
      <c r="TVV52" s="887"/>
      <c r="TVW52" s="887"/>
      <c r="TVX52" s="887"/>
      <c r="TVY52" s="887"/>
      <c r="TVZ52" s="887"/>
      <c r="TWA52" s="887"/>
      <c r="TWB52" s="887"/>
      <c r="TWC52" s="888"/>
      <c r="TWD52" s="886"/>
      <c r="TWE52" s="887"/>
      <c r="TWF52" s="887"/>
      <c r="TWG52" s="887"/>
      <c r="TWH52" s="887"/>
      <c r="TWI52" s="887"/>
      <c r="TWJ52" s="887"/>
      <c r="TWK52" s="887"/>
      <c r="TWL52" s="888"/>
      <c r="TWM52" s="886"/>
      <c r="TWN52" s="887"/>
      <c r="TWO52" s="887"/>
      <c r="TWP52" s="887"/>
      <c r="TWQ52" s="887"/>
      <c r="TWR52" s="887"/>
      <c r="TWS52" s="887"/>
      <c r="TWT52" s="887"/>
      <c r="TWU52" s="888"/>
      <c r="TWV52" s="886"/>
      <c r="TWW52" s="887"/>
      <c r="TWX52" s="887"/>
      <c r="TWY52" s="887"/>
      <c r="TWZ52" s="887"/>
      <c r="TXA52" s="887"/>
      <c r="TXB52" s="887"/>
      <c r="TXC52" s="887"/>
      <c r="TXD52" s="888"/>
      <c r="TXE52" s="886"/>
      <c r="TXF52" s="887"/>
      <c r="TXG52" s="887"/>
      <c r="TXH52" s="887"/>
      <c r="TXI52" s="887"/>
      <c r="TXJ52" s="887"/>
      <c r="TXK52" s="887"/>
      <c r="TXL52" s="887"/>
      <c r="TXM52" s="888"/>
      <c r="TXN52" s="886"/>
      <c r="TXO52" s="887"/>
      <c r="TXP52" s="887"/>
      <c r="TXQ52" s="887"/>
      <c r="TXR52" s="887"/>
      <c r="TXS52" s="887"/>
      <c r="TXT52" s="887"/>
      <c r="TXU52" s="887"/>
      <c r="TXV52" s="888"/>
      <c r="TXW52" s="886"/>
      <c r="TXX52" s="887"/>
      <c r="TXY52" s="887"/>
      <c r="TXZ52" s="887"/>
      <c r="TYA52" s="887"/>
      <c r="TYB52" s="887"/>
      <c r="TYC52" s="887"/>
      <c r="TYD52" s="887"/>
      <c r="TYE52" s="888"/>
      <c r="TYF52" s="886"/>
      <c r="TYG52" s="887"/>
      <c r="TYH52" s="887"/>
      <c r="TYI52" s="887"/>
      <c r="TYJ52" s="887"/>
      <c r="TYK52" s="887"/>
      <c r="TYL52" s="887"/>
      <c r="TYM52" s="887"/>
      <c r="TYN52" s="888"/>
      <c r="TYO52" s="886"/>
      <c r="TYP52" s="887"/>
      <c r="TYQ52" s="887"/>
      <c r="TYR52" s="887"/>
      <c r="TYS52" s="887"/>
      <c r="TYT52" s="887"/>
      <c r="TYU52" s="887"/>
      <c r="TYV52" s="887"/>
      <c r="TYW52" s="888"/>
      <c r="TYX52" s="886"/>
      <c r="TYY52" s="887"/>
      <c r="TYZ52" s="887"/>
      <c r="TZA52" s="887"/>
      <c r="TZB52" s="887"/>
      <c r="TZC52" s="887"/>
      <c r="TZD52" s="887"/>
      <c r="TZE52" s="887"/>
      <c r="TZF52" s="888"/>
      <c r="TZG52" s="886"/>
      <c r="TZH52" s="887"/>
      <c r="TZI52" s="887"/>
      <c r="TZJ52" s="887"/>
      <c r="TZK52" s="887"/>
      <c r="TZL52" s="887"/>
      <c r="TZM52" s="887"/>
      <c r="TZN52" s="887"/>
      <c r="TZO52" s="888"/>
      <c r="TZP52" s="886"/>
      <c r="TZQ52" s="887"/>
      <c r="TZR52" s="887"/>
      <c r="TZS52" s="887"/>
      <c r="TZT52" s="887"/>
      <c r="TZU52" s="887"/>
      <c r="TZV52" s="887"/>
      <c r="TZW52" s="887"/>
      <c r="TZX52" s="888"/>
      <c r="TZY52" s="886"/>
      <c r="TZZ52" s="887"/>
      <c r="UAA52" s="887"/>
      <c r="UAB52" s="887"/>
      <c r="UAC52" s="887"/>
      <c r="UAD52" s="887"/>
      <c r="UAE52" s="887"/>
      <c r="UAF52" s="887"/>
      <c r="UAG52" s="888"/>
      <c r="UAH52" s="886"/>
      <c r="UAI52" s="887"/>
      <c r="UAJ52" s="887"/>
      <c r="UAK52" s="887"/>
      <c r="UAL52" s="887"/>
      <c r="UAM52" s="887"/>
      <c r="UAN52" s="887"/>
      <c r="UAO52" s="887"/>
      <c r="UAP52" s="888"/>
      <c r="UAQ52" s="886"/>
      <c r="UAR52" s="887"/>
      <c r="UAS52" s="887"/>
      <c r="UAT52" s="887"/>
      <c r="UAU52" s="887"/>
      <c r="UAV52" s="887"/>
      <c r="UAW52" s="887"/>
      <c r="UAX52" s="887"/>
      <c r="UAY52" s="888"/>
      <c r="UAZ52" s="886"/>
      <c r="UBA52" s="887"/>
      <c r="UBB52" s="887"/>
      <c r="UBC52" s="887"/>
      <c r="UBD52" s="887"/>
      <c r="UBE52" s="887"/>
      <c r="UBF52" s="887"/>
      <c r="UBG52" s="887"/>
      <c r="UBH52" s="888"/>
      <c r="UBI52" s="886"/>
      <c r="UBJ52" s="887"/>
      <c r="UBK52" s="887"/>
      <c r="UBL52" s="887"/>
      <c r="UBM52" s="887"/>
      <c r="UBN52" s="887"/>
      <c r="UBO52" s="887"/>
      <c r="UBP52" s="887"/>
      <c r="UBQ52" s="888"/>
      <c r="UBR52" s="886"/>
      <c r="UBS52" s="887"/>
      <c r="UBT52" s="887"/>
      <c r="UBU52" s="887"/>
      <c r="UBV52" s="887"/>
      <c r="UBW52" s="887"/>
      <c r="UBX52" s="887"/>
      <c r="UBY52" s="887"/>
      <c r="UBZ52" s="888"/>
      <c r="UCA52" s="886"/>
      <c r="UCB52" s="887"/>
      <c r="UCC52" s="887"/>
      <c r="UCD52" s="887"/>
      <c r="UCE52" s="887"/>
      <c r="UCF52" s="887"/>
      <c r="UCG52" s="887"/>
      <c r="UCH52" s="887"/>
      <c r="UCI52" s="888"/>
      <c r="UCJ52" s="886"/>
      <c r="UCK52" s="887"/>
      <c r="UCL52" s="887"/>
      <c r="UCM52" s="887"/>
      <c r="UCN52" s="887"/>
      <c r="UCO52" s="887"/>
      <c r="UCP52" s="887"/>
      <c r="UCQ52" s="887"/>
      <c r="UCR52" s="888"/>
      <c r="UCS52" s="886"/>
      <c r="UCT52" s="887"/>
      <c r="UCU52" s="887"/>
      <c r="UCV52" s="887"/>
      <c r="UCW52" s="887"/>
      <c r="UCX52" s="887"/>
      <c r="UCY52" s="887"/>
      <c r="UCZ52" s="887"/>
      <c r="UDA52" s="888"/>
      <c r="UDB52" s="886"/>
      <c r="UDC52" s="887"/>
      <c r="UDD52" s="887"/>
      <c r="UDE52" s="887"/>
      <c r="UDF52" s="887"/>
      <c r="UDG52" s="887"/>
      <c r="UDH52" s="887"/>
      <c r="UDI52" s="887"/>
      <c r="UDJ52" s="888"/>
      <c r="UDK52" s="886"/>
      <c r="UDL52" s="887"/>
      <c r="UDM52" s="887"/>
      <c r="UDN52" s="887"/>
      <c r="UDO52" s="887"/>
      <c r="UDP52" s="887"/>
      <c r="UDQ52" s="887"/>
      <c r="UDR52" s="887"/>
      <c r="UDS52" s="888"/>
      <c r="UDT52" s="886"/>
      <c r="UDU52" s="887"/>
      <c r="UDV52" s="887"/>
      <c r="UDW52" s="887"/>
      <c r="UDX52" s="887"/>
      <c r="UDY52" s="887"/>
      <c r="UDZ52" s="887"/>
      <c r="UEA52" s="887"/>
      <c r="UEB52" s="888"/>
      <c r="UEC52" s="886"/>
      <c r="UED52" s="887"/>
      <c r="UEE52" s="887"/>
      <c r="UEF52" s="887"/>
      <c r="UEG52" s="887"/>
      <c r="UEH52" s="887"/>
      <c r="UEI52" s="887"/>
      <c r="UEJ52" s="887"/>
      <c r="UEK52" s="888"/>
      <c r="UEL52" s="886"/>
      <c r="UEM52" s="887"/>
      <c r="UEN52" s="887"/>
      <c r="UEO52" s="887"/>
      <c r="UEP52" s="887"/>
      <c r="UEQ52" s="887"/>
      <c r="UER52" s="887"/>
      <c r="UES52" s="887"/>
      <c r="UET52" s="888"/>
      <c r="UEU52" s="886"/>
      <c r="UEV52" s="887"/>
      <c r="UEW52" s="887"/>
      <c r="UEX52" s="887"/>
      <c r="UEY52" s="887"/>
      <c r="UEZ52" s="887"/>
      <c r="UFA52" s="887"/>
      <c r="UFB52" s="887"/>
      <c r="UFC52" s="888"/>
      <c r="UFD52" s="886"/>
      <c r="UFE52" s="887"/>
      <c r="UFF52" s="887"/>
      <c r="UFG52" s="887"/>
      <c r="UFH52" s="887"/>
      <c r="UFI52" s="887"/>
      <c r="UFJ52" s="887"/>
      <c r="UFK52" s="887"/>
      <c r="UFL52" s="888"/>
      <c r="UFM52" s="886"/>
      <c r="UFN52" s="887"/>
      <c r="UFO52" s="887"/>
      <c r="UFP52" s="887"/>
      <c r="UFQ52" s="887"/>
      <c r="UFR52" s="887"/>
      <c r="UFS52" s="887"/>
      <c r="UFT52" s="887"/>
      <c r="UFU52" s="888"/>
      <c r="UFV52" s="886"/>
      <c r="UFW52" s="887"/>
      <c r="UFX52" s="887"/>
      <c r="UFY52" s="887"/>
      <c r="UFZ52" s="887"/>
      <c r="UGA52" s="887"/>
      <c r="UGB52" s="887"/>
      <c r="UGC52" s="887"/>
      <c r="UGD52" s="888"/>
      <c r="UGE52" s="886"/>
      <c r="UGF52" s="887"/>
      <c r="UGG52" s="887"/>
      <c r="UGH52" s="887"/>
      <c r="UGI52" s="887"/>
      <c r="UGJ52" s="887"/>
      <c r="UGK52" s="887"/>
      <c r="UGL52" s="887"/>
      <c r="UGM52" s="888"/>
      <c r="UGN52" s="886"/>
      <c r="UGO52" s="887"/>
      <c r="UGP52" s="887"/>
      <c r="UGQ52" s="887"/>
      <c r="UGR52" s="887"/>
      <c r="UGS52" s="887"/>
      <c r="UGT52" s="887"/>
      <c r="UGU52" s="887"/>
      <c r="UGV52" s="888"/>
      <c r="UGW52" s="886"/>
      <c r="UGX52" s="887"/>
      <c r="UGY52" s="887"/>
      <c r="UGZ52" s="887"/>
      <c r="UHA52" s="887"/>
      <c r="UHB52" s="887"/>
      <c r="UHC52" s="887"/>
      <c r="UHD52" s="887"/>
      <c r="UHE52" s="888"/>
      <c r="UHF52" s="886"/>
      <c r="UHG52" s="887"/>
      <c r="UHH52" s="887"/>
      <c r="UHI52" s="887"/>
      <c r="UHJ52" s="887"/>
      <c r="UHK52" s="887"/>
      <c r="UHL52" s="887"/>
      <c r="UHM52" s="887"/>
      <c r="UHN52" s="888"/>
      <c r="UHO52" s="886"/>
      <c r="UHP52" s="887"/>
      <c r="UHQ52" s="887"/>
      <c r="UHR52" s="887"/>
      <c r="UHS52" s="887"/>
      <c r="UHT52" s="887"/>
      <c r="UHU52" s="887"/>
      <c r="UHV52" s="887"/>
      <c r="UHW52" s="888"/>
      <c r="UHX52" s="886"/>
      <c r="UHY52" s="887"/>
      <c r="UHZ52" s="887"/>
      <c r="UIA52" s="887"/>
      <c r="UIB52" s="887"/>
      <c r="UIC52" s="887"/>
      <c r="UID52" s="887"/>
      <c r="UIE52" s="887"/>
      <c r="UIF52" s="888"/>
      <c r="UIG52" s="886"/>
      <c r="UIH52" s="887"/>
      <c r="UII52" s="887"/>
      <c r="UIJ52" s="887"/>
      <c r="UIK52" s="887"/>
      <c r="UIL52" s="887"/>
      <c r="UIM52" s="887"/>
      <c r="UIN52" s="887"/>
      <c r="UIO52" s="888"/>
      <c r="UIP52" s="886"/>
      <c r="UIQ52" s="887"/>
      <c r="UIR52" s="887"/>
      <c r="UIS52" s="887"/>
      <c r="UIT52" s="887"/>
      <c r="UIU52" s="887"/>
      <c r="UIV52" s="887"/>
      <c r="UIW52" s="887"/>
      <c r="UIX52" s="888"/>
      <c r="UIY52" s="886"/>
      <c r="UIZ52" s="887"/>
      <c r="UJA52" s="887"/>
      <c r="UJB52" s="887"/>
      <c r="UJC52" s="887"/>
      <c r="UJD52" s="887"/>
      <c r="UJE52" s="887"/>
      <c r="UJF52" s="887"/>
      <c r="UJG52" s="888"/>
      <c r="UJH52" s="886"/>
      <c r="UJI52" s="887"/>
      <c r="UJJ52" s="887"/>
      <c r="UJK52" s="887"/>
      <c r="UJL52" s="887"/>
      <c r="UJM52" s="887"/>
      <c r="UJN52" s="887"/>
      <c r="UJO52" s="887"/>
      <c r="UJP52" s="888"/>
      <c r="UJQ52" s="886"/>
      <c r="UJR52" s="887"/>
      <c r="UJS52" s="887"/>
      <c r="UJT52" s="887"/>
      <c r="UJU52" s="887"/>
      <c r="UJV52" s="887"/>
      <c r="UJW52" s="887"/>
      <c r="UJX52" s="887"/>
      <c r="UJY52" s="888"/>
      <c r="UJZ52" s="886"/>
      <c r="UKA52" s="887"/>
      <c r="UKB52" s="887"/>
      <c r="UKC52" s="887"/>
      <c r="UKD52" s="887"/>
      <c r="UKE52" s="887"/>
      <c r="UKF52" s="887"/>
      <c r="UKG52" s="887"/>
      <c r="UKH52" s="888"/>
      <c r="UKI52" s="886"/>
      <c r="UKJ52" s="887"/>
      <c r="UKK52" s="887"/>
      <c r="UKL52" s="887"/>
      <c r="UKM52" s="887"/>
      <c r="UKN52" s="887"/>
      <c r="UKO52" s="887"/>
      <c r="UKP52" s="887"/>
      <c r="UKQ52" s="888"/>
      <c r="UKR52" s="886"/>
      <c r="UKS52" s="887"/>
      <c r="UKT52" s="887"/>
      <c r="UKU52" s="887"/>
      <c r="UKV52" s="887"/>
      <c r="UKW52" s="887"/>
      <c r="UKX52" s="887"/>
      <c r="UKY52" s="887"/>
      <c r="UKZ52" s="888"/>
      <c r="ULA52" s="886"/>
      <c r="ULB52" s="887"/>
      <c r="ULC52" s="887"/>
      <c r="ULD52" s="887"/>
      <c r="ULE52" s="887"/>
      <c r="ULF52" s="887"/>
      <c r="ULG52" s="887"/>
      <c r="ULH52" s="887"/>
      <c r="ULI52" s="888"/>
      <c r="ULJ52" s="886"/>
      <c r="ULK52" s="887"/>
      <c r="ULL52" s="887"/>
      <c r="ULM52" s="887"/>
      <c r="ULN52" s="887"/>
      <c r="ULO52" s="887"/>
      <c r="ULP52" s="887"/>
      <c r="ULQ52" s="887"/>
      <c r="ULR52" s="888"/>
      <c r="ULS52" s="886"/>
      <c r="ULT52" s="887"/>
      <c r="ULU52" s="887"/>
      <c r="ULV52" s="887"/>
      <c r="ULW52" s="887"/>
      <c r="ULX52" s="887"/>
      <c r="ULY52" s="887"/>
      <c r="ULZ52" s="887"/>
      <c r="UMA52" s="888"/>
      <c r="UMB52" s="886"/>
      <c r="UMC52" s="887"/>
      <c r="UMD52" s="887"/>
      <c r="UME52" s="887"/>
      <c r="UMF52" s="887"/>
      <c r="UMG52" s="887"/>
      <c r="UMH52" s="887"/>
      <c r="UMI52" s="887"/>
      <c r="UMJ52" s="888"/>
      <c r="UMK52" s="886"/>
      <c r="UML52" s="887"/>
      <c r="UMM52" s="887"/>
      <c r="UMN52" s="887"/>
      <c r="UMO52" s="887"/>
      <c r="UMP52" s="887"/>
      <c r="UMQ52" s="887"/>
      <c r="UMR52" s="887"/>
      <c r="UMS52" s="888"/>
      <c r="UMT52" s="886"/>
      <c r="UMU52" s="887"/>
      <c r="UMV52" s="887"/>
      <c r="UMW52" s="887"/>
      <c r="UMX52" s="887"/>
      <c r="UMY52" s="887"/>
      <c r="UMZ52" s="887"/>
      <c r="UNA52" s="887"/>
      <c r="UNB52" s="888"/>
      <c r="UNC52" s="886"/>
      <c r="UND52" s="887"/>
      <c r="UNE52" s="887"/>
      <c r="UNF52" s="887"/>
      <c r="UNG52" s="887"/>
      <c r="UNH52" s="887"/>
      <c r="UNI52" s="887"/>
      <c r="UNJ52" s="887"/>
      <c r="UNK52" s="888"/>
      <c r="UNL52" s="886"/>
      <c r="UNM52" s="887"/>
      <c r="UNN52" s="887"/>
      <c r="UNO52" s="887"/>
      <c r="UNP52" s="887"/>
      <c r="UNQ52" s="887"/>
      <c r="UNR52" s="887"/>
      <c r="UNS52" s="887"/>
      <c r="UNT52" s="888"/>
      <c r="UNU52" s="886"/>
      <c r="UNV52" s="887"/>
      <c r="UNW52" s="887"/>
      <c r="UNX52" s="887"/>
      <c r="UNY52" s="887"/>
      <c r="UNZ52" s="887"/>
      <c r="UOA52" s="887"/>
      <c r="UOB52" s="887"/>
      <c r="UOC52" s="888"/>
      <c r="UOD52" s="886"/>
      <c r="UOE52" s="887"/>
      <c r="UOF52" s="887"/>
      <c r="UOG52" s="887"/>
      <c r="UOH52" s="887"/>
      <c r="UOI52" s="887"/>
      <c r="UOJ52" s="887"/>
      <c r="UOK52" s="887"/>
      <c r="UOL52" s="888"/>
      <c r="UOM52" s="886"/>
      <c r="UON52" s="887"/>
      <c r="UOO52" s="887"/>
      <c r="UOP52" s="887"/>
      <c r="UOQ52" s="887"/>
      <c r="UOR52" s="887"/>
      <c r="UOS52" s="887"/>
      <c r="UOT52" s="887"/>
      <c r="UOU52" s="888"/>
      <c r="UOV52" s="886"/>
      <c r="UOW52" s="887"/>
      <c r="UOX52" s="887"/>
      <c r="UOY52" s="887"/>
      <c r="UOZ52" s="887"/>
      <c r="UPA52" s="887"/>
      <c r="UPB52" s="887"/>
      <c r="UPC52" s="887"/>
      <c r="UPD52" s="888"/>
      <c r="UPE52" s="886"/>
      <c r="UPF52" s="887"/>
      <c r="UPG52" s="887"/>
      <c r="UPH52" s="887"/>
      <c r="UPI52" s="887"/>
      <c r="UPJ52" s="887"/>
      <c r="UPK52" s="887"/>
      <c r="UPL52" s="887"/>
      <c r="UPM52" s="888"/>
      <c r="UPN52" s="886"/>
      <c r="UPO52" s="887"/>
      <c r="UPP52" s="887"/>
      <c r="UPQ52" s="887"/>
      <c r="UPR52" s="887"/>
      <c r="UPS52" s="887"/>
      <c r="UPT52" s="887"/>
      <c r="UPU52" s="887"/>
      <c r="UPV52" s="888"/>
      <c r="UPW52" s="886"/>
      <c r="UPX52" s="887"/>
      <c r="UPY52" s="887"/>
      <c r="UPZ52" s="887"/>
      <c r="UQA52" s="887"/>
      <c r="UQB52" s="887"/>
      <c r="UQC52" s="887"/>
      <c r="UQD52" s="887"/>
      <c r="UQE52" s="888"/>
      <c r="UQF52" s="886"/>
      <c r="UQG52" s="887"/>
      <c r="UQH52" s="887"/>
      <c r="UQI52" s="887"/>
      <c r="UQJ52" s="887"/>
      <c r="UQK52" s="887"/>
      <c r="UQL52" s="887"/>
      <c r="UQM52" s="887"/>
      <c r="UQN52" s="888"/>
      <c r="UQO52" s="886"/>
      <c r="UQP52" s="887"/>
      <c r="UQQ52" s="887"/>
      <c r="UQR52" s="887"/>
      <c r="UQS52" s="887"/>
      <c r="UQT52" s="887"/>
      <c r="UQU52" s="887"/>
      <c r="UQV52" s="887"/>
      <c r="UQW52" s="888"/>
      <c r="UQX52" s="886"/>
      <c r="UQY52" s="887"/>
      <c r="UQZ52" s="887"/>
      <c r="URA52" s="887"/>
      <c r="URB52" s="887"/>
      <c r="URC52" s="887"/>
      <c r="URD52" s="887"/>
      <c r="URE52" s="887"/>
      <c r="URF52" s="888"/>
      <c r="URG52" s="886"/>
      <c r="URH52" s="887"/>
      <c r="URI52" s="887"/>
      <c r="URJ52" s="887"/>
      <c r="URK52" s="887"/>
      <c r="URL52" s="887"/>
      <c r="URM52" s="887"/>
      <c r="URN52" s="887"/>
      <c r="URO52" s="888"/>
      <c r="URP52" s="886"/>
      <c r="URQ52" s="887"/>
      <c r="URR52" s="887"/>
      <c r="URS52" s="887"/>
      <c r="URT52" s="887"/>
      <c r="URU52" s="887"/>
      <c r="URV52" s="887"/>
      <c r="URW52" s="887"/>
      <c r="URX52" s="888"/>
      <c r="URY52" s="886"/>
      <c r="URZ52" s="887"/>
      <c r="USA52" s="887"/>
      <c r="USB52" s="887"/>
      <c r="USC52" s="887"/>
      <c r="USD52" s="887"/>
      <c r="USE52" s="887"/>
      <c r="USF52" s="887"/>
      <c r="USG52" s="888"/>
      <c r="USH52" s="886"/>
      <c r="USI52" s="887"/>
      <c r="USJ52" s="887"/>
      <c r="USK52" s="887"/>
      <c r="USL52" s="887"/>
      <c r="USM52" s="887"/>
      <c r="USN52" s="887"/>
      <c r="USO52" s="887"/>
      <c r="USP52" s="888"/>
      <c r="USQ52" s="886"/>
      <c r="USR52" s="887"/>
      <c r="USS52" s="887"/>
      <c r="UST52" s="887"/>
      <c r="USU52" s="887"/>
      <c r="USV52" s="887"/>
      <c r="USW52" s="887"/>
      <c r="USX52" s="887"/>
      <c r="USY52" s="888"/>
      <c r="USZ52" s="886"/>
      <c r="UTA52" s="887"/>
      <c r="UTB52" s="887"/>
      <c r="UTC52" s="887"/>
      <c r="UTD52" s="887"/>
      <c r="UTE52" s="887"/>
      <c r="UTF52" s="887"/>
      <c r="UTG52" s="887"/>
      <c r="UTH52" s="888"/>
      <c r="UTI52" s="886"/>
      <c r="UTJ52" s="887"/>
      <c r="UTK52" s="887"/>
      <c r="UTL52" s="887"/>
      <c r="UTM52" s="887"/>
      <c r="UTN52" s="887"/>
      <c r="UTO52" s="887"/>
      <c r="UTP52" s="887"/>
      <c r="UTQ52" s="888"/>
      <c r="UTR52" s="886"/>
      <c r="UTS52" s="887"/>
      <c r="UTT52" s="887"/>
      <c r="UTU52" s="887"/>
      <c r="UTV52" s="887"/>
      <c r="UTW52" s="887"/>
      <c r="UTX52" s="887"/>
      <c r="UTY52" s="887"/>
      <c r="UTZ52" s="888"/>
      <c r="UUA52" s="886"/>
      <c r="UUB52" s="887"/>
      <c r="UUC52" s="887"/>
      <c r="UUD52" s="887"/>
      <c r="UUE52" s="887"/>
      <c r="UUF52" s="887"/>
      <c r="UUG52" s="887"/>
      <c r="UUH52" s="887"/>
      <c r="UUI52" s="888"/>
      <c r="UUJ52" s="886"/>
      <c r="UUK52" s="887"/>
      <c r="UUL52" s="887"/>
      <c r="UUM52" s="887"/>
      <c r="UUN52" s="887"/>
      <c r="UUO52" s="887"/>
      <c r="UUP52" s="887"/>
      <c r="UUQ52" s="887"/>
      <c r="UUR52" s="888"/>
      <c r="UUS52" s="886"/>
      <c r="UUT52" s="887"/>
      <c r="UUU52" s="887"/>
      <c r="UUV52" s="887"/>
      <c r="UUW52" s="887"/>
      <c r="UUX52" s="887"/>
      <c r="UUY52" s="887"/>
      <c r="UUZ52" s="887"/>
      <c r="UVA52" s="888"/>
      <c r="UVB52" s="886"/>
      <c r="UVC52" s="887"/>
      <c r="UVD52" s="887"/>
      <c r="UVE52" s="887"/>
      <c r="UVF52" s="887"/>
      <c r="UVG52" s="887"/>
      <c r="UVH52" s="887"/>
      <c r="UVI52" s="887"/>
      <c r="UVJ52" s="888"/>
      <c r="UVK52" s="886"/>
      <c r="UVL52" s="887"/>
      <c r="UVM52" s="887"/>
      <c r="UVN52" s="887"/>
      <c r="UVO52" s="887"/>
      <c r="UVP52" s="887"/>
      <c r="UVQ52" s="887"/>
      <c r="UVR52" s="887"/>
      <c r="UVS52" s="888"/>
      <c r="UVT52" s="886"/>
      <c r="UVU52" s="887"/>
      <c r="UVV52" s="887"/>
      <c r="UVW52" s="887"/>
      <c r="UVX52" s="887"/>
      <c r="UVY52" s="887"/>
      <c r="UVZ52" s="887"/>
      <c r="UWA52" s="887"/>
      <c r="UWB52" s="888"/>
      <c r="UWC52" s="886"/>
      <c r="UWD52" s="887"/>
      <c r="UWE52" s="887"/>
      <c r="UWF52" s="887"/>
      <c r="UWG52" s="887"/>
      <c r="UWH52" s="887"/>
      <c r="UWI52" s="887"/>
      <c r="UWJ52" s="887"/>
      <c r="UWK52" s="888"/>
      <c r="UWL52" s="886"/>
      <c r="UWM52" s="887"/>
      <c r="UWN52" s="887"/>
      <c r="UWO52" s="887"/>
      <c r="UWP52" s="887"/>
      <c r="UWQ52" s="887"/>
      <c r="UWR52" s="887"/>
      <c r="UWS52" s="887"/>
      <c r="UWT52" s="888"/>
      <c r="UWU52" s="886"/>
      <c r="UWV52" s="887"/>
      <c r="UWW52" s="887"/>
      <c r="UWX52" s="887"/>
      <c r="UWY52" s="887"/>
      <c r="UWZ52" s="887"/>
      <c r="UXA52" s="887"/>
      <c r="UXB52" s="887"/>
      <c r="UXC52" s="888"/>
      <c r="UXD52" s="886"/>
      <c r="UXE52" s="887"/>
      <c r="UXF52" s="887"/>
      <c r="UXG52" s="887"/>
      <c r="UXH52" s="887"/>
      <c r="UXI52" s="887"/>
      <c r="UXJ52" s="887"/>
      <c r="UXK52" s="887"/>
      <c r="UXL52" s="888"/>
      <c r="UXM52" s="886"/>
      <c r="UXN52" s="887"/>
      <c r="UXO52" s="887"/>
      <c r="UXP52" s="887"/>
      <c r="UXQ52" s="887"/>
      <c r="UXR52" s="887"/>
      <c r="UXS52" s="887"/>
      <c r="UXT52" s="887"/>
      <c r="UXU52" s="888"/>
      <c r="UXV52" s="886"/>
      <c r="UXW52" s="887"/>
      <c r="UXX52" s="887"/>
      <c r="UXY52" s="887"/>
      <c r="UXZ52" s="887"/>
      <c r="UYA52" s="887"/>
      <c r="UYB52" s="887"/>
      <c r="UYC52" s="887"/>
      <c r="UYD52" s="888"/>
      <c r="UYE52" s="886"/>
      <c r="UYF52" s="887"/>
      <c r="UYG52" s="887"/>
      <c r="UYH52" s="887"/>
      <c r="UYI52" s="887"/>
      <c r="UYJ52" s="887"/>
      <c r="UYK52" s="887"/>
      <c r="UYL52" s="887"/>
      <c r="UYM52" s="888"/>
      <c r="UYN52" s="886"/>
      <c r="UYO52" s="887"/>
      <c r="UYP52" s="887"/>
      <c r="UYQ52" s="887"/>
      <c r="UYR52" s="887"/>
      <c r="UYS52" s="887"/>
      <c r="UYT52" s="887"/>
      <c r="UYU52" s="887"/>
      <c r="UYV52" s="888"/>
      <c r="UYW52" s="886"/>
      <c r="UYX52" s="887"/>
      <c r="UYY52" s="887"/>
      <c r="UYZ52" s="887"/>
      <c r="UZA52" s="887"/>
      <c r="UZB52" s="887"/>
      <c r="UZC52" s="887"/>
      <c r="UZD52" s="887"/>
      <c r="UZE52" s="888"/>
      <c r="UZF52" s="886"/>
      <c r="UZG52" s="887"/>
      <c r="UZH52" s="887"/>
      <c r="UZI52" s="887"/>
      <c r="UZJ52" s="887"/>
      <c r="UZK52" s="887"/>
      <c r="UZL52" s="887"/>
      <c r="UZM52" s="887"/>
      <c r="UZN52" s="888"/>
      <c r="UZO52" s="886"/>
      <c r="UZP52" s="887"/>
      <c r="UZQ52" s="887"/>
      <c r="UZR52" s="887"/>
      <c r="UZS52" s="887"/>
      <c r="UZT52" s="887"/>
      <c r="UZU52" s="887"/>
      <c r="UZV52" s="887"/>
      <c r="UZW52" s="888"/>
      <c r="UZX52" s="886"/>
      <c r="UZY52" s="887"/>
      <c r="UZZ52" s="887"/>
      <c r="VAA52" s="887"/>
      <c r="VAB52" s="887"/>
      <c r="VAC52" s="887"/>
      <c r="VAD52" s="887"/>
      <c r="VAE52" s="887"/>
      <c r="VAF52" s="888"/>
      <c r="VAG52" s="886"/>
      <c r="VAH52" s="887"/>
      <c r="VAI52" s="887"/>
      <c r="VAJ52" s="887"/>
      <c r="VAK52" s="887"/>
      <c r="VAL52" s="887"/>
      <c r="VAM52" s="887"/>
      <c r="VAN52" s="887"/>
      <c r="VAO52" s="888"/>
      <c r="VAP52" s="886"/>
      <c r="VAQ52" s="887"/>
      <c r="VAR52" s="887"/>
      <c r="VAS52" s="887"/>
      <c r="VAT52" s="887"/>
      <c r="VAU52" s="887"/>
      <c r="VAV52" s="887"/>
      <c r="VAW52" s="887"/>
      <c r="VAX52" s="888"/>
      <c r="VAY52" s="886"/>
      <c r="VAZ52" s="887"/>
      <c r="VBA52" s="887"/>
      <c r="VBB52" s="887"/>
      <c r="VBC52" s="887"/>
      <c r="VBD52" s="887"/>
      <c r="VBE52" s="887"/>
      <c r="VBF52" s="887"/>
      <c r="VBG52" s="888"/>
      <c r="VBH52" s="886"/>
      <c r="VBI52" s="887"/>
      <c r="VBJ52" s="887"/>
      <c r="VBK52" s="887"/>
      <c r="VBL52" s="887"/>
      <c r="VBM52" s="887"/>
      <c r="VBN52" s="887"/>
      <c r="VBO52" s="887"/>
      <c r="VBP52" s="888"/>
      <c r="VBQ52" s="886"/>
      <c r="VBR52" s="887"/>
      <c r="VBS52" s="887"/>
      <c r="VBT52" s="887"/>
      <c r="VBU52" s="887"/>
      <c r="VBV52" s="887"/>
      <c r="VBW52" s="887"/>
      <c r="VBX52" s="887"/>
      <c r="VBY52" s="888"/>
      <c r="VBZ52" s="886"/>
      <c r="VCA52" s="887"/>
      <c r="VCB52" s="887"/>
      <c r="VCC52" s="887"/>
      <c r="VCD52" s="887"/>
      <c r="VCE52" s="887"/>
      <c r="VCF52" s="887"/>
      <c r="VCG52" s="887"/>
      <c r="VCH52" s="888"/>
      <c r="VCI52" s="886"/>
      <c r="VCJ52" s="887"/>
      <c r="VCK52" s="887"/>
      <c r="VCL52" s="887"/>
      <c r="VCM52" s="887"/>
      <c r="VCN52" s="887"/>
      <c r="VCO52" s="887"/>
      <c r="VCP52" s="887"/>
      <c r="VCQ52" s="888"/>
      <c r="VCR52" s="886"/>
      <c r="VCS52" s="887"/>
      <c r="VCT52" s="887"/>
      <c r="VCU52" s="887"/>
      <c r="VCV52" s="887"/>
      <c r="VCW52" s="887"/>
      <c r="VCX52" s="887"/>
      <c r="VCY52" s="887"/>
      <c r="VCZ52" s="888"/>
      <c r="VDA52" s="886"/>
      <c r="VDB52" s="887"/>
      <c r="VDC52" s="887"/>
      <c r="VDD52" s="887"/>
      <c r="VDE52" s="887"/>
      <c r="VDF52" s="887"/>
      <c r="VDG52" s="887"/>
      <c r="VDH52" s="887"/>
      <c r="VDI52" s="888"/>
      <c r="VDJ52" s="886"/>
      <c r="VDK52" s="887"/>
      <c r="VDL52" s="887"/>
      <c r="VDM52" s="887"/>
      <c r="VDN52" s="887"/>
      <c r="VDO52" s="887"/>
      <c r="VDP52" s="887"/>
      <c r="VDQ52" s="887"/>
      <c r="VDR52" s="888"/>
      <c r="VDS52" s="886"/>
      <c r="VDT52" s="887"/>
      <c r="VDU52" s="887"/>
      <c r="VDV52" s="887"/>
      <c r="VDW52" s="887"/>
      <c r="VDX52" s="887"/>
      <c r="VDY52" s="887"/>
      <c r="VDZ52" s="887"/>
      <c r="VEA52" s="888"/>
      <c r="VEB52" s="886"/>
      <c r="VEC52" s="887"/>
      <c r="VED52" s="887"/>
      <c r="VEE52" s="887"/>
      <c r="VEF52" s="887"/>
      <c r="VEG52" s="887"/>
      <c r="VEH52" s="887"/>
      <c r="VEI52" s="887"/>
      <c r="VEJ52" s="888"/>
      <c r="VEK52" s="886"/>
      <c r="VEL52" s="887"/>
      <c r="VEM52" s="887"/>
      <c r="VEN52" s="887"/>
      <c r="VEO52" s="887"/>
      <c r="VEP52" s="887"/>
      <c r="VEQ52" s="887"/>
      <c r="VER52" s="887"/>
      <c r="VES52" s="888"/>
      <c r="VET52" s="886"/>
      <c r="VEU52" s="887"/>
      <c r="VEV52" s="887"/>
      <c r="VEW52" s="887"/>
      <c r="VEX52" s="887"/>
      <c r="VEY52" s="887"/>
      <c r="VEZ52" s="887"/>
      <c r="VFA52" s="887"/>
      <c r="VFB52" s="888"/>
      <c r="VFC52" s="886"/>
      <c r="VFD52" s="887"/>
      <c r="VFE52" s="887"/>
      <c r="VFF52" s="887"/>
      <c r="VFG52" s="887"/>
      <c r="VFH52" s="887"/>
      <c r="VFI52" s="887"/>
      <c r="VFJ52" s="887"/>
      <c r="VFK52" s="888"/>
      <c r="VFL52" s="886"/>
      <c r="VFM52" s="887"/>
      <c r="VFN52" s="887"/>
      <c r="VFO52" s="887"/>
      <c r="VFP52" s="887"/>
      <c r="VFQ52" s="887"/>
      <c r="VFR52" s="887"/>
      <c r="VFS52" s="887"/>
      <c r="VFT52" s="888"/>
      <c r="VFU52" s="886"/>
      <c r="VFV52" s="887"/>
      <c r="VFW52" s="887"/>
      <c r="VFX52" s="887"/>
      <c r="VFY52" s="887"/>
      <c r="VFZ52" s="887"/>
      <c r="VGA52" s="887"/>
      <c r="VGB52" s="887"/>
      <c r="VGC52" s="888"/>
      <c r="VGD52" s="886"/>
      <c r="VGE52" s="887"/>
      <c r="VGF52" s="887"/>
      <c r="VGG52" s="887"/>
      <c r="VGH52" s="887"/>
      <c r="VGI52" s="887"/>
      <c r="VGJ52" s="887"/>
      <c r="VGK52" s="887"/>
      <c r="VGL52" s="888"/>
      <c r="VGM52" s="886"/>
      <c r="VGN52" s="887"/>
      <c r="VGO52" s="887"/>
      <c r="VGP52" s="887"/>
      <c r="VGQ52" s="887"/>
      <c r="VGR52" s="887"/>
      <c r="VGS52" s="887"/>
      <c r="VGT52" s="887"/>
      <c r="VGU52" s="888"/>
      <c r="VGV52" s="886"/>
      <c r="VGW52" s="887"/>
      <c r="VGX52" s="887"/>
      <c r="VGY52" s="887"/>
      <c r="VGZ52" s="887"/>
      <c r="VHA52" s="887"/>
      <c r="VHB52" s="887"/>
      <c r="VHC52" s="887"/>
      <c r="VHD52" s="888"/>
      <c r="VHE52" s="886"/>
      <c r="VHF52" s="887"/>
      <c r="VHG52" s="887"/>
      <c r="VHH52" s="887"/>
      <c r="VHI52" s="887"/>
      <c r="VHJ52" s="887"/>
      <c r="VHK52" s="887"/>
      <c r="VHL52" s="887"/>
      <c r="VHM52" s="888"/>
      <c r="VHN52" s="886"/>
      <c r="VHO52" s="887"/>
      <c r="VHP52" s="887"/>
      <c r="VHQ52" s="887"/>
      <c r="VHR52" s="887"/>
      <c r="VHS52" s="887"/>
      <c r="VHT52" s="887"/>
      <c r="VHU52" s="887"/>
      <c r="VHV52" s="888"/>
      <c r="VHW52" s="886"/>
      <c r="VHX52" s="887"/>
      <c r="VHY52" s="887"/>
      <c r="VHZ52" s="887"/>
      <c r="VIA52" s="887"/>
      <c r="VIB52" s="887"/>
      <c r="VIC52" s="887"/>
      <c r="VID52" s="887"/>
      <c r="VIE52" s="888"/>
      <c r="VIF52" s="886"/>
      <c r="VIG52" s="887"/>
      <c r="VIH52" s="887"/>
      <c r="VII52" s="887"/>
      <c r="VIJ52" s="887"/>
      <c r="VIK52" s="887"/>
      <c r="VIL52" s="887"/>
      <c r="VIM52" s="887"/>
      <c r="VIN52" s="888"/>
      <c r="VIO52" s="886"/>
      <c r="VIP52" s="887"/>
      <c r="VIQ52" s="887"/>
      <c r="VIR52" s="887"/>
      <c r="VIS52" s="887"/>
      <c r="VIT52" s="887"/>
      <c r="VIU52" s="887"/>
      <c r="VIV52" s="887"/>
      <c r="VIW52" s="888"/>
      <c r="VIX52" s="886"/>
      <c r="VIY52" s="887"/>
      <c r="VIZ52" s="887"/>
      <c r="VJA52" s="887"/>
      <c r="VJB52" s="887"/>
      <c r="VJC52" s="887"/>
      <c r="VJD52" s="887"/>
      <c r="VJE52" s="887"/>
      <c r="VJF52" s="888"/>
      <c r="VJG52" s="886"/>
      <c r="VJH52" s="887"/>
      <c r="VJI52" s="887"/>
      <c r="VJJ52" s="887"/>
      <c r="VJK52" s="887"/>
      <c r="VJL52" s="887"/>
      <c r="VJM52" s="887"/>
      <c r="VJN52" s="887"/>
      <c r="VJO52" s="888"/>
      <c r="VJP52" s="886"/>
      <c r="VJQ52" s="887"/>
      <c r="VJR52" s="887"/>
      <c r="VJS52" s="887"/>
      <c r="VJT52" s="887"/>
      <c r="VJU52" s="887"/>
      <c r="VJV52" s="887"/>
      <c r="VJW52" s="887"/>
      <c r="VJX52" s="888"/>
      <c r="VJY52" s="886"/>
      <c r="VJZ52" s="887"/>
      <c r="VKA52" s="887"/>
      <c r="VKB52" s="887"/>
      <c r="VKC52" s="887"/>
      <c r="VKD52" s="887"/>
      <c r="VKE52" s="887"/>
      <c r="VKF52" s="887"/>
      <c r="VKG52" s="888"/>
      <c r="VKH52" s="886"/>
      <c r="VKI52" s="887"/>
      <c r="VKJ52" s="887"/>
      <c r="VKK52" s="887"/>
      <c r="VKL52" s="887"/>
      <c r="VKM52" s="887"/>
      <c r="VKN52" s="887"/>
      <c r="VKO52" s="887"/>
      <c r="VKP52" s="888"/>
      <c r="VKQ52" s="886"/>
      <c r="VKR52" s="887"/>
      <c r="VKS52" s="887"/>
      <c r="VKT52" s="887"/>
      <c r="VKU52" s="887"/>
      <c r="VKV52" s="887"/>
      <c r="VKW52" s="887"/>
      <c r="VKX52" s="887"/>
      <c r="VKY52" s="888"/>
      <c r="VKZ52" s="886"/>
      <c r="VLA52" s="887"/>
      <c r="VLB52" s="887"/>
      <c r="VLC52" s="887"/>
      <c r="VLD52" s="887"/>
      <c r="VLE52" s="887"/>
      <c r="VLF52" s="887"/>
      <c r="VLG52" s="887"/>
      <c r="VLH52" s="888"/>
      <c r="VLI52" s="886"/>
      <c r="VLJ52" s="887"/>
      <c r="VLK52" s="887"/>
      <c r="VLL52" s="887"/>
      <c r="VLM52" s="887"/>
      <c r="VLN52" s="887"/>
      <c r="VLO52" s="887"/>
      <c r="VLP52" s="887"/>
      <c r="VLQ52" s="888"/>
      <c r="VLR52" s="886"/>
      <c r="VLS52" s="887"/>
      <c r="VLT52" s="887"/>
      <c r="VLU52" s="887"/>
      <c r="VLV52" s="887"/>
      <c r="VLW52" s="887"/>
      <c r="VLX52" s="887"/>
      <c r="VLY52" s="887"/>
      <c r="VLZ52" s="888"/>
      <c r="VMA52" s="886"/>
      <c r="VMB52" s="887"/>
      <c r="VMC52" s="887"/>
      <c r="VMD52" s="887"/>
      <c r="VME52" s="887"/>
      <c r="VMF52" s="887"/>
      <c r="VMG52" s="887"/>
      <c r="VMH52" s="887"/>
      <c r="VMI52" s="888"/>
      <c r="VMJ52" s="886"/>
      <c r="VMK52" s="887"/>
      <c r="VML52" s="887"/>
      <c r="VMM52" s="887"/>
      <c r="VMN52" s="887"/>
      <c r="VMO52" s="887"/>
      <c r="VMP52" s="887"/>
      <c r="VMQ52" s="887"/>
      <c r="VMR52" s="888"/>
      <c r="VMS52" s="886"/>
      <c r="VMT52" s="887"/>
      <c r="VMU52" s="887"/>
      <c r="VMV52" s="887"/>
      <c r="VMW52" s="887"/>
      <c r="VMX52" s="887"/>
      <c r="VMY52" s="887"/>
      <c r="VMZ52" s="887"/>
      <c r="VNA52" s="888"/>
      <c r="VNB52" s="886"/>
      <c r="VNC52" s="887"/>
      <c r="VND52" s="887"/>
      <c r="VNE52" s="887"/>
      <c r="VNF52" s="887"/>
      <c r="VNG52" s="887"/>
      <c r="VNH52" s="887"/>
      <c r="VNI52" s="887"/>
      <c r="VNJ52" s="888"/>
      <c r="VNK52" s="886"/>
      <c r="VNL52" s="887"/>
      <c r="VNM52" s="887"/>
      <c r="VNN52" s="887"/>
      <c r="VNO52" s="887"/>
      <c r="VNP52" s="887"/>
      <c r="VNQ52" s="887"/>
      <c r="VNR52" s="887"/>
      <c r="VNS52" s="888"/>
      <c r="VNT52" s="886"/>
      <c r="VNU52" s="887"/>
      <c r="VNV52" s="887"/>
      <c r="VNW52" s="887"/>
      <c r="VNX52" s="887"/>
      <c r="VNY52" s="887"/>
      <c r="VNZ52" s="887"/>
      <c r="VOA52" s="887"/>
      <c r="VOB52" s="888"/>
      <c r="VOC52" s="886"/>
      <c r="VOD52" s="887"/>
      <c r="VOE52" s="887"/>
      <c r="VOF52" s="887"/>
      <c r="VOG52" s="887"/>
      <c r="VOH52" s="887"/>
      <c r="VOI52" s="887"/>
      <c r="VOJ52" s="887"/>
      <c r="VOK52" s="888"/>
      <c r="VOL52" s="886"/>
      <c r="VOM52" s="887"/>
      <c r="VON52" s="887"/>
      <c r="VOO52" s="887"/>
      <c r="VOP52" s="887"/>
      <c r="VOQ52" s="887"/>
      <c r="VOR52" s="887"/>
      <c r="VOS52" s="887"/>
      <c r="VOT52" s="888"/>
      <c r="VOU52" s="886"/>
      <c r="VOV52" s="887"/>
      <c r="VOW52" s="887"/>
      <c r="VOX52" s="887"/>
      <c r="VOY52" s="887"/>
      <c r="VOZ52" s="887"/>
      <c r="VPA52" s="887"/>
      <c r="VPB52" s="887"/>
      <c r="VPC52" s="888"/>
      <c r="VPD52" s="886"/>
      <c r="VPE52" s="887"/>
      <c r="VPF52" s="887"/>
      <c r="VPG52" s="887"/>
      <c r="VPH52" s="887"/>
      <c r="VPI52" s="887"/>
      <c r="VPJ52" s="887"/>
      <c r="VPK52" s="887"/>
      <c r="VPL52" s="888"/>
      <c r="VPM52" s="886"/>
      <c r="VPN52" s="887"/>
      <c r="VPO52" s="887"/>
      <c r="VPP52" s="887"/>
      <c r="VPQ52" s="887"/>
      <c r="VPR52" s="887"/>
      <c r="VPS52" s="887"/>
      <c r="VPT52" s="887"/>
      <c r="VPU52" s="888"/>
      <c r="VPV52" s="886"/>
      <c r="VPW52" s="887"/>
      <c r="VPX52" s="887"/>
      <c r="VPY52" s="887"/>
      <c r="VPZ52" s="887"/>
      <c r="VQA52" s="887"/>
      <c r="VQB52" s="887"/>
      <c r="VQC52" s="887"/>
      <c r="VQD52" s="888"/>
      <c r="VQE52" s="886"/>
      <c r="VQF52" s="887"/>
      <c r="VQG52" s="887"/>
      <c r="VQH52" s="887"/>
      <c r="VQI52" s="887"/>
      <c r="VQJ52" s="887"/>
      <c r="VQK52" s="887"/>
      <c r="VQL52" s="887"/>
      <c r="VQM52" s="888"/>
      <c r="VQN52" s="886"/>
      <c r="VQO52" s="887"/>
      <c r="VQP52" s="887"/>
      <c r="VQQ52" s="887"/>
      <c r="VQR52" s="887"/>
      <c r="VQS52" s="887"/>
      <c r="VQT52" s="887"/>
      <c r="VQU52" s="887"/>
      <c r="VQV52" s="888"/>
      <c r="VQW52" s="886"/>
      <c r="VQX52" s="887"/>
      <c r="VQY52" s="887"/>
      <c r="VQZ52" s="887"/>
      <c r="VRA52" s="887"/>
      <c r="VRB52" s="887"/>
      <c r="VRC52" s="887"/>
      <c r="VRD52" s="887"/>
      <c r="VRE52" s="888"/>
      <c r="VRF52" s="886"/>
      <c r="VRG52" s="887"/>
      <c r="VRH52" s="887"/>
      <c r="VRI52" s="887"/>
      <c r="VRJ52" s="887"/>
      <c r="VRK52" s="887"/>
      <c r="VRL52" s="887"/>
      <c r="VRM52" s="887"/>
      <c r="VRN52" s="888"/>
      <c r="VRO52" s="886"/>
      <c r="VRP52" s="887"/>
      <c r="VRQ52" s="887"/>
      <c r="VRR52" s="887"/>
      <c r="VRS52" s="887"/>
      <c r="VRT52" s="887"/>
      <c r="VRU52" s="887"/>
      <c r="VRV52" s="887"/>
      <c r="VRW52" s="888"/>
      <c r="VRX52" s="886"/>
      <c r="VRY52" s="887"/>
      <c r="VRZ52" s="887"/>
      <c r="VSA52" s="887"/>
      <c r="VSB52" s="887"/>
      <c r="VSC52" s="887"/>
      <c r="VSD52" s="887"/>
      <c r="VSE52" s="887"/>
      <c r="VSF52" s="888"/>
      <c r="VSG52" s="886"/>
      <c r="VSH52" s="887"/>
      <c r="VSI52" s="887"/>
      <c r="VSJ52" s="887"/>
      <c r="VSK52" s="887"/>
      <c r="VSL52" s="887"/>
      <c r="VSM52" s="887"/>
      <c r="VSN52" s="887"/>
      <c r="VSO52" s="888"/>
      <c r="VSP52" s="886"/>
      <c r="VSQ52" s="887"/>
      <c r="VSR52" s="887"/>
      <c r="VSS52" s="887"/>
      <c r="VST52" s="887"/>
      <c r="VSU52" s="887"/>
      <c r="VSV52" s="887"/>
      <c r="VSW52" s="887"/>
      <c r="VSX52" s="888"/>
      <c r="VSY52" s="886"/>
      <c r="VSZ52" s="887"/>
      <c r="VTA52" s="887"/>
      <c r="VTB52" s="887"/>
      <c r="VTC52" s="887"/>
      <c r="VTD52" s="887"/>
      <c r="VTE52" s="887"/>
      <c r="VTF52" s="887"/>
      <c r="VTG52" s="888"/>
      <c r="VTH52" s="886"/>
      <c r="VTI52" s="887"/>
      <c r="VTJ52" s="887"/>
      <c r="VTK52" s="887"/>
      <c r="VTL52" s="887"/>
      <c r="VTM52" s="887"/>
      <c r="VTN52" s="887"/>
      <c r="VTO52" s="887"/>
      <c r="VTP52" s="888"/>
      <c r="VTQ52" s="886"/>
      <c r="VTR52" s="887"/>
      <c r="VTS52" s="887"/>
      <c r="VTT52" s="887"/>
      <c r="VTU52" s="887"/>
      <c r="VTV52" s="887"/>
      <c r="VTW52" s="887"/>
      <c r="VTX52" s="887"/>
      <c r="VTY52" s="888"/>
      <c r="VTZ52" s="886"/>
      <c r="VUA52" s="887"/>
      <c r="VUB52" s="887"/>
      <c r="VUC52" s="887"/>
      <c r="VUD52" s="887"/>
      <c r="VUE52" s="887"/>
      <c r="VUF52" s="887"/>
      <c r="VUG52" s="887"/>
      <c r="VUH52" s="888"/>
      <c r="VUI52" s="886"/>
      <c r="VUJ52" s="887"/>
      <c r="VUK52" s="887"/>
      <c r="VUL52" s="887"/>
      <c r="VUM52" s="887"/>
      <c r="VUN52" s="887"/>
      <c r="VUO52" s="887"/>
      <c r="VUP52" s="887"/>
      <c r="VUQ52" s="888"/>
      <c r="VUR52" s="886"/>
      <c r="VUS52" s="887"/>
      <c r="VUT52" s="887"/>
      <c r="VUU52" s="887"/>
      <c r="VUV52" s="887"/>
      <c r="VUW52" s="887"/>
      <c r="VUX52" s="887"/>
      <c r="VUY52" s="887"/>
      <c r="VUZ52" s="888"/>
      <c r="VVA52" s="886"/>
      <c r="VVB52" s="887"/>
      <c r="VVC52" s="887"/>
      <c r="VVD52" s="887"/>
      <c r="VVE52" s="887"/>
      <c r="VVF52" s="887"/>
      <c r="VVG52" s="887"/>
      <c r="VVH52" s="887"/>
      <c r="VVI52" s="888"/>
      <c r="VVJ52" s="886"/>
      <c r="VVK52" s="887"/>
      <c r="VVL52" s="887"/>
      <c r="VVM52" s="887"/>
      <c r="VVN52" s="887"/>
      <c r="VVO52" s="887"/>
      <c r="VVP52" s="887"/>
      <c r="VVQ52" s="887"/>
      <c r="VVR52" s="888"/>
      <c r="VVS52" s="886"/>
      <c r="VVT52" s="887"/>
      <c r="VVU52" s="887"/>
      <c r="VVV52" s="887"/>
      <c r="VVW52" s="887"/>
      <c r="VVX52" s="887"/>
      <c r="VVY52" s="887"/>
      <c r="VVZ52" s="887"/>
      <c r="VWA52" s="888"/>
      <c r="VWB52" s="886"/>
      <c r="VWC52" s="887"/>
      <c r="VWD52" s="887"/>
      <c r="VWE52" s="887"/>
      <c r="VWF52" s="887"/>
      <c r="VWG52" s="887"/>
      <c r="VWH52" s="887"/>
      <c r="VWI52" s="887"/>
      <c r="VWJ52" s="888"/>
      <c r="VWK52" s="886"/>
      <c r="VWL52" s="887"/>
      <c r="VWM52" s="887"/>
      <c r="VWN52" s="887"/>
      <c r="VWO52" s="887"/>
      <c r="VWP52" s="887"/>
      <c r="VWQ52" s="887"/>
      <c r="VWR52" s="887"/>
      <c r="VWS52" s="888"/>
      <c r="VWT52" s="886"/>
      <c r="VWU52" s="887"/>
      <c r="VWV52" s="887"/>
      <c r="VWW52" s="887"/>
      <c r="VWX52" s="887"/>
      <c r="VWY52" s="887"/>
      <c r="VWZ52" s="887"/>
      <c r="VXA52" s="887"/>
      <c r="VXB52" s="888"/>
      <c r="VXC52" s="886"/>
      <c r="VXD52" s="887"/>
      <c r="VXE52" s="887"/>
      <c r="VXF52" s="887"/>
      <c r="VXG52" s="887"/>
      <c r="VXH52" s="887"/>
      <c r="VXI52" s="887"/>
      <c r="VXJ52" s="887"/>
      <c r="VXK52" s="888"/>
      <c r="VXL52" s="886"/>
      <c r="VXM52" s="887"/>
      <c r="VXN52" s="887"/>
      <c r="VXO52" s="887"/>
      <c r="VXP52" s="887"/>
      <c r="VXQ52" s="887"/>
      <c r="VXR52" s="887"/>
      <c r="VXS52" s="887"/>
      <c r="VXT52" s="888"/>
      <c r="VXU52" s="886"/>
      <c r="VXV52" s="887"/>
      <c r="VXW52" s="887"/>
      <c r="VXX52" s="887"/>
      <c r="VXY52" s="887"/>
      <c r="VXZ52" s="887"/>
      <c r="VYA52" s="887"/>
      <c r="VYB52" s="887"/>
      <c r="VYC52" s="888"/>
      <c r="VYD52" s="886"/>
      <c r="VYE52" s="887"/>
      <c r="VYF52" s="887"/>
      <c r="VYG52" s="887"/>
      <c r="VYH52" s="887"/>
      <c r="VYI52" s="887"/>
      <c r="VYJ52" s="887"/>
      <c r="VYK52" s="887"/>
      <c r="VYL52" s="888"/>
      <c r="VYM52" s="886"/>
      <c r="VYN52" s="887"/>
      <c r="VYO52" s="887"/>
      <c r="VYP52" s="887"/>
      <c r="VYQ52" s="887"/>
      <c r="VYR52" s="887"/>
      <c r="VYS52" s="887"/>
      <c r="VYT52" s="887"/>
      <c r="VYU52" s="888"/>
      <c r="VYV52" s="886"/>
      <c r="VYW52" s="887"/>
      <c r="VYX52" s="887"/>
      <c r="VYY52" s="887"/>
      <c r="VYZ52" s="887"/>
      <c r="VZA52" s="887"/>
      <c r="VZB52" s="887"/>
      <c r="VZC52" s="887"/>
      <c r="VZD52" s="888"/>
      <c r="VZE52" s="886"/>
      <c r="VZF52" s="887"/>
      <c r="VZG52" s="887"/>
      <c r="VZH52" s="887"/>
      <c r="VZI52" s="887"/>
      <c r="VZJ52" s="887"/>
      <c r="VZK52" s="887"/>
      <c r="VZL52" s="887"/>
      <c r="VZM52" s="888"/>
      <c r="VZN52" s="886"/>
      <c r="VZO52" s="887"/>
      <c r="VZP52" s="887"/>
      <c r="VZQ52" s="887"/>
      <c r="VZR52" s="887"/>
      <c r="VZS52" s="887"/>
      <c r="VZT52" s="887"/>
      <c r="VZU52" s="887"/>
      <c r="VZV52" s="888"/>
      <c r="VZW52" s="886"/>
      <c r="VZX52" s="887"/>
      <c r="VZY52" s="887"/>
      <c r="VZZ52" s="887"/>
      <c r="WAA52" s="887"/>
      <c r="WAB52" s="887"/>
      <c r="WAC52" s="887"/>
      <c r="WAD52" s="887"/>
      <c r="WAE52" s="888"/>
      <c r="WAF52" s="886"/>
      <c r="WAG52" s="887"/>
      <c r="WAH52" s="887"/>
      <c r="WAI52" s="887"/>
      <c r="WAJ52" s="887"/>
      <c r="WAK52" s="887"/>
      <c r="WAL52" s="887"/>
      <c r="WAM52" s="887"/>
      <c r="WAN52" s="888"/>
      <c r="WAO52" s="886"/>
      <c r="WAP52" s="887"/>
      <c r="WAQ52" s="887"/>
      <c r="WAR52" s="887"/>
      <c r="WAS52" s="887"/>
      <c r="WAT52" s="887"/>
      <c r="WAU52" s="887"/>
      <c r="WAV52" s="887"/>
      <c r="WAW52" s="888"/>
      <c r="WAX52" s="886"/>
      <c r="WAY52" s="887"/>
      <c r="WAZ52" s="887"/>
      <c r="WBA52" s="887"/>
      <c r="WBB52" s="887"/>
      <c r="WBC52" s="887"/>
      <c r="WBD52" s="887"/>
      <c r="WBE52" s="887"/>
      <c r="WBF52" s="888"/>
      <c r="WBG52" s="886"/>
      <c r="WBH52" s="887"/>
      <c r="WBI52" s="887"/>
      <c r="WBJ52" s="887"/>
      <c r="WBK52" s="887"/>
      <c r="WBL52" s="887"/>
      <c r="WBM52" s="887"/>
      <c r="WBN52" s="887"/>
      <c r="WBO52" s="888"/>
      <c r="WBP52" s="886"/>
      <c r="WBQ52" s="887"/>
      <c r="WBR52" s="887"/>
      <c r="WBS52" s="887"/>
      <c r="WBT52" s="887"/>
      <c r="WBU52" s="887"/>
      <c r="WBV52" s="887"/>
      <c r="WBW52" s="887"/>
      <c r="WBX52" s="888"/>
      <c r="WBY52" s="886"/>
      <c r="WBZ52" s="887"/>
      <c r="WCA52" s="887"/>
      <c r="WCB52" s="887"/>
      <c r="WCC52" s="887"/>
      <c r="WCD52" s="887"/>
      <c r="WCE52" s="887"/>
      <c r="WCF52" s="887"/>
      <c r="WCG52" s="888"/>
      <c r="WCH52" s="886"/>
      <c r="WCI52" s="887"/>
      <c r="WCJ52" s="887"/>
      <c r="WCK52" s="887"/>
      <c r="WCL52" s="887"/>
      <c r="WCM52" s="887"/>
      <c r="WCN52" s="887"/>
      <c r="WCO52" s="887"/>
      <c r="WCP52" s="888"/>
      <c r="WCQ52" s="886"/>
      <c r="WCR52" s="887"/>
      <c r="WCS52" s="887"/>
      <c r="WCT52" s="887"/>
      <c r="WCU52" s="887"/>
      <c r="WCV52" s="887"/>
      <c r="WCW52" s="887"/>
      <c r="WCX52" s="887"/>
      <c r="WCY52" s="888"/>
      <c r="WCZ52" s="886"/>
      <c r="WDA52" s="887"/>
      <c r="WDB52" s="887"/>
      <c r="WDC52" s="887"/>
      <c r="WDD52" s="887"/>
      <c r="WDE52" s="887"/>
      <c r="WDF52" s="887"/>
      <c r="WDG52" s="887"/>
      <c r="WDH52" s="888"/>
      <c r="WDI52" s="886"/>
      <c r="WDJ52" s="887"/>
      <c r="WDK52" s="887"/>
      <c r="WDL52" s="887"/>
      <c r="WDM52" s="887"/>
      <c r="WDN52" s="887"/>
      <c r="WDO52" s="887"/>
      <c r="WDP52" s="887"/>
      <c r="WDQ52" s="888"/>
      <c r="WDR52" s="886"/>
      <c r="WDS52" s="887"/>
      <c r="WDT52" s="887"/>
      <c r="WDU52" s="887"/>
      <c r="WDV52" s="887"/>
      <c r="WDW52" s="887"/>
      <c r="WDX52" s="887"/>
      <c r="WDY52" s="887"/>
      <c r="WDZ52" s="888"/>
      <c r="WEA52" s="886"/>
      <c r="WEB52" s="887"/>
      <c r="WEC52" s="887"/>
      <c r="WED52" s="887"/>
      <c r="WEE52" s="887"/>
      <c r="WEF52" s="887"/>
      <c r="WEG52" s="887"/>
      <c r="WEH52" s="887"/>
      <c r="WEI52" s="888"/>
      <c r="WEJ52" s="886"/>
      <c r="WEK52" s="887"/>
      <c r="WEL52" s="887"/>
      <c r="WEM52" s="887"/>
      <c r="WEN52" s="887"/>
      <c r="WEO52" s="887"/>
      <c r="WEP52" s="887"/>
      <c r="WEQ52" s="887"/>
      <c r="WER52" s="888"/>
      <c r="WES52" s="886"/>
      <c r="WET52" s="887"/>
      <c r="WEU52" s="887"/>
      <c r="WEV52" s="887"/>
      <c r="WEW52" s="887"/>
      <c r="WEX52" s="887"/>
      <c r="WEY52" s="887"/>
      <c r="WEZ52" s="887"/>
      <c r="WFA52" s="888"/>
      <c r="WFB52" s="886"/>
      <c r="WFC52" s="887"/>
      <c r="WFD52" s="887"/>
      <c r="WFE52" s="887"/>
      <c r="WFF52" s="887"/>
      <c r="WFG52" s="887"/>
      <c r="WFH52" s="887"/>
      <c r="WFI52" s="887"/>
      <c r="WFJ52" s="888"/>
      <c r="WFK52" s="886"/>
      <c r="WFL52" s="887"/>
      <c r="WFM52" s="887"/>
      <c r="WFN52" s="887"/>
      <c r="WFO52" s="887"/>
      <c r="WFP52" s="887"/>
      <c r="WFQ52" s="887"/>
      <c r="WFR52" s="887"/>
      <c r="WFS52" s="888"/>
      <c r="WFT52" s="886"/>
      <c r="WFU52" s="887"/>
      <c r="WFV52" s="887"/>
      <c r="WFW52" s="887"/>
      <c r="WFX52" s="887"/>
      <c r="WFY52" s="887"/>
      <c r="WFZ52" s="887"/>
      <c r="WGA52" s="887"/>
      <c r="WGB52" s="888"/>
      <c r="WGC52" s="886"/>
      <c r="WGD52" s="887"/>
      <c r="WGE52" s="887"/>
      <c r="WGF52" s="887"/>
      <c r="WGG52" s="887"/>
      <c r="WGH52" s="887"/>
      <c r="WGI52" s="887"/>
      <c r="WGJ52" s="887"/>
      <c r="WGK52" s="888"/>
      <c r="WGL52" s="886"/>
      <c r="WGM52" s="887"/>
      <c r="WGN52" s="887"/>
      <c r="WGO52" s="887"/>
      <c r="WGP52" s="887"/>
      <c r="WGQ52" s="887"/>
      <c r="WGR52" s="887"/>
      <c r="WGS52" s="887"/>
      <c r="WGT52" s="888"/>
      <c r="WGU52" s="886"/>
      <c r="WGV52" s="887"/>
      <c r="WGW52" s="887"/>
      <c r="WGX52" s="887"/>
      <c r="WGY52" s="887"/>
      <c r="WGZ52" s="887"/>
      <c r="WHA52" s="887"/>
      <c r="WHB52" s="887"/>
      <c r="WHC52" s="888"/>
      <c r="WHD52" s="886"/>
      <c r="WHE52" s="887"/>
      <c r="WHF52" s="887"/>
      <c r="WHG52" s="887"/>
      <c r="WHH52" s="887"/>
      <c r="WHI52" s="887"/>
      <c r="WHJ52" s="887"/>
      <c r="WHK52" s="887"/>
      <c r="WHL52" s="888"/>
      <c r="WHM52" s="886"/>
      <c r="WHN52" s="887"/>
      <c r="WHO52" s="887"/>
      <c r="WHP52" s="887"/>
      <c r="WHQ52" s="887"/>
      <c r="WHR52" s="887"/>
      <c r="WHS52" s="887"/>
      <c r="WHT52" s="887"/>
      <c r="WHU52" s="888"/>
      <c r="WHV52" s="886"/>
      <c r="WHW52" s="887"/>
      <c r="WHX52" s="887"/>
      <c r="WHY52" s="887"/>
      <c r="WHZ52" s="887"/>
      <c r="WIA52" s="887"/>
      <c r="WIB52" s="887"/>
      <c r="WIC52" s="887"/>
      <c r="WID52" s="888"/>
      <c r="WIE52" s="886"/>
      <c r="WIF52" s="887"/>
      <c r="WIG52" s="887"/>
      <c r="WIH52" s="887"/>
      <c r="WII52" s="887"/>
      <c r="WIJ52" s="887"/>
      <c r="WIK52" s="887"/>
      <c r="WIL52" s="887"/>
      <c r="WIM52" s="888"/>
      <c r="WIN52" s="886"/>
      <c r="WIO52" s="887"/>
      <c r="WIP52" s="887"/>
      <c r="WIQ52" s="887"/>
      <c r="WIR52" s="887"/>
      <c r="WIS52" s="887"/>
      <c r="WIT52" s="887"/>
      <c r="WIU52" s="887"/>
      <c r="WIV52" s="888"/>
      <c r="WIW52" s="886"/>
      <c r="WIX52" s="887"/>
      <c r="WIY52" s="887"/>
      <c r="WIZ52" s="887"/>
      <c r="WJA52" s="887"/>
      <c r="WJB52" s="887"/>
      <c r="WJC52" s="887"/>
      <c r="WJD52" s="887"/>
      <c r="WJE52" s="888"/>
      <c r="WJF52" s="886"/>
      <c r="WJG52" s="887"/>
      <c r="WJH52" s="887"/>
      <c r="WJI52" s="887"/>
      <c r="WJJ52" s="887"/>
      <c r="WJK52" s="887"/>
      <c r="WJL52" s="887"/>
      <c r="WJM52" s="887"/>
      <c r="WJN52" s="888"/>
      <c r="WJO52" s="886"/>
      <c r="WJP52" s="887"/>
      <c r="WJQ52" s="887"/>
      <c r="WJR52" s="887"/>
      <c r="WJS52" s="887"/>
      <c r="WJT52" s="887"/>
      <c r="WJU52" s="887"/>
      <c r="WJV52" s="887"/>
      <c r="WJW52" s="888"/>
      <c r="WJX52" s="886"/>
      <c r="WJY52" s="887"/>
      <c r="WJZ52" s="887"/>
      <c r="WKA52" s="887"/>
      <c r="WKB52" s="887"/>
      <c r="WKC52" s="887"/>
      <c r="WKD52" s="887"/>
      <c r="WKE52" s="887"/>
      <c r="WKF52" s="888"/>
      <c r="WKG52" s="886"/>
      <c r="WKH52" s="887"/>
      <c r="WKI52" s="887"/>
      <c r="WKJ52" s="887"/>
      <c r="WKK52" s="887"/>
      <c r="WKL52" s="887"/>
      <c r="WKM52" s="887"/>
      <c r="WKN52" s="887"/>
      <c r="WKO52" s="888"/>
      <c r="WKP52" s="886"/>
      <c r="WKQ52" s="887"/>
      <c r="WKR52" s="887"/>
      <c r="WKS52" s="887"/>
      <c r="WKT52" s="887"/>
      <c r="WKU52" s="887"/>
      <c r="WKV52" s="887"/>
      <c r="WKW52" s="887"/>
      <c r="WKX52" s="888"/>
      <c r="WKY52" s="886"/>
      <c r="WKZ52" s="887"/>
      <c r="WLA52" s="887"/>
      <c r="WLB52" s="887"/>
      <c r="WLC52" s="887"/>
      <c r="WLD52" s="887"/>
      <c r="WLE52" s="887"/>
      <c r="WLF52" s="887"/>
      <c r="WLG52" s="888"/>
      <c r="WLH52" s="886"/>
      <c r="WLI52" s="887"/>
      <c r="WLJ52" s="887"/>
      <c r="WLK52" s="887"/>
      <c r="WLL52" s="887"/>
      <c r="WLM52" s="887"/>
      <c r="WLN52" s="887"/>
      <c r="WLO52" s="887"/>
      <c r="WLP52" s="888"/>
      <c r="WLQ52" s="886"/>
      <c r="WLR52" s="887"/>
      <c r="WLS52" s="887"/>
      <c r="WLT52" s="887"/>
      <c r="WLU52" s="887"/>
      <c r="WLV52" s="887"/>
      <c r="WLW52" s="887"/>
      <c r="WLX52" s="887"/>
      <c r="WLY52" s="888"/>
      <c r="WLZ52" s="886"/>
      <c r="WMA52" s="887"/>
      <c r="WMB52" s="887"/>
      <c r="WMC52" s="887"/>
      <c r="WMD52" s="887"/>
      <c r="WME52" s="887"/>
      <c r="WMF52" s="887"/>
      <c r="WMG52" s="887"/>
      <c r="WMH52" s="888"/>
      <c r="WMI52" s="886"/>
      <c r="WMJ52" s="887"/>
      <c r="WMK52" s="887"/>
      <c r="WML52" s="887"/>
      <c r="WMM52" s="887"/>
      <c r="WMN52" s="887"/>
      <c r="WMO52" s="887"/>
      <c r="WMP52" s="887"/>
      <c r="WMQ52" s="888"/>
      <c r="WMR52" s="886"/>
      <c r="WMS52" s="887"/>
      <c r="WMT52" s="887"/>
      <c r="WMU52" s="887"/>
      <c r="WMV52" s="887"/>
      <c r="WMW52" s="887"/>
      <c r="WMX52" s="887"/>
      <c r="WMY52" s="887"/>
      <c r="WMZ52" s="888"/>
      <c r="WNA52" s="886"/>
      <c r="WNB52" s="887"/>
      <c r="WNC52" s="887"/>
      <c r="WND52" s="887"/>
      <c r="WNE52" s="887"/>
      <c r="WNF52" s="887"/>
      <c r="WNG52" s="887"/>
      <c r="WNH52" s="887"/>
      <c r="WNI52" s="888"/>
      <c r="WNJ52" s="886"/>
      <c r="WNK52" s="887"/>
      <c r="WNL52" s="887"/>
      <c r="WNM52" s="887"/>
      <c r="WNN52" s="887"/>
      <c r="WNO52" s="887"/>
      <c r="WNP52" s="887"/>
      <c r="WNQ52" s="887"/>
      <c r="WNR52" s="888"/>
      <c r="WNS52" s="886"/>
      <c r="WNT52" s="887"/>
      <c r="WNU52" s="887"/>
      <c r="WNV52" s="887"/>
      <c r="WNW52" s="887"/>
      <c r="WNX52" s="887"/>
      <c r="WNY52" s="887"/>
      <c r="WNZ52" s="887"/>
      <c r="WOA52" s="888"/>
      <c r="WOB52" s="886"/>
      <c r="WOC52" s="887"/>
      <c r="WOD52" s="887"/>
      <c r="WOE52" s="887"/>
      <c r="WOF52" s="887"/>
      <c r="WOG52" s="887"/>
      <c r="WOH52" s="887"/>
      <c r="WOI52" s="887"/>
      <c r="WOJ52" s="888"/>
      <c r="WOK52" s="886"/>
      <c r="WOL52" s="887"/>
      <c r="WOM52" s="887"/>
      <c r="WON52" s="887"/>
      <c r="WOO52" s="887"/>
      <c r="WOP52" s="887"/>
      <c r="WOQ52" s="887"/>
      <c r="WOR52" s="887"/>
      <c r="WOS52" s="888"/>
      <c r="WOT52" s="886"/>
      <c r="WOU52" s="887"/>
      <c r="WOV52" s="887"/>
      <c r="WOW52" s="887"/>
      <c r="WOX52" s="887"/>
      <c r="WOY52" s="887"/>
      <c r="WOZ52" s="887"/>
      <c r="WPA52" s="887"/>
      <c r="WPB52" s="888"/>
      <c r="WPC52" s="886"/>
      <c r="WPD52" s="887"/>
      <c r="WPE52" s="887"/>
      <c r="WPF52" s="887"/>
      <c r="WPG52" s="887"/>
      <c r="WPH52" s="887"/>
      <c r="WPI52" s="887"/>
      <c r="WPJ52" s="887"/>
      <c r="WPK52" s="888"/>
      <c r="WPL52" s="886"/>
      <c r="WPM52" s="887"/>
      <c r="WPN52" s="887"/>
      <c r="WPO52" s="887"/>
      <c r="WPP52" s="887"/>
      <c r="WPQ52" s="887"/>
      <c r="WPR52" s="887"/>
      <c r="WPS52" s="887"/>
      <c r="WPT52" s="888"/>
      <c r="WPU52" s="886"/>
      <c r="WPV52" s="887"/>
      <c r="WPW52" s="887"/>
      <c r="WPX52" s="887"/>
      <c r="WPY52" s="887"/>
      <c r="WPZ52" s="887"/>
      <c r="WQA52" s="887"/>
      <c r="WQB52" s="887"/>
      <c r="WQC52" s="888"/>
      <c r="WQD52" s="886"/>
      <c r="WQE52" s="887"/>
      <c r="WQF52" s="887"/>
      <c r="WQG52" s="887"/>
      <c r="WQH52" s="887"/>
      <c r="WQI52" s="887"/>
      <c r="WQJ52" s="887"/>
      <c r="WQK52" s="887"/>
      <c r="WQL52" s="888"/>
      <c r="WQM52" s="886"/>
      <c r="WQN52" s="887"/>
      <c r="WQO52" s="887"/>
      <c r="WQP52" s="887"/>
      <c r="WQQ52" s="887"/>
      <c r="WQR52" s="887"/>
      <c r="WQS52" s="887"/>
      <c r="WQT52" s="887"/>
      <c r="WQU52" s="888"/>
      <c r="WQV52" s="886"/>
      <c r="WQW52" s="887"/>
      <c r="WQX52" s="887"/>
      <c r="WQY52" s="887"/>
      <c r="WQZ52" s="887"/>
      <c r="WRA52" s="887"/>
      <c r="WRB52" s="887"/>
      <c r="WRC52" s="887"/>
      <c r="WRD52" s="888"/>
      <c r="WRE52" s="886"/>
      <c r="WRF52" s="887"/>
      <c r="WRG52" s="887"/>
      <c r="WRH52" s="887"/>
      <c r="WRI52" s="887"/>
      <c r="WRJ52" s="887"/>
      <c r="WRK52" s="887"/>
      <c r="WRL52" s="887"/>
      <c r="WRM52" s="888"/>
      <c r="WRN52" s="886"/>
      <c r="WRO52" s="887"/>
      <c r="WRP52" s="887"/>
      <c r="WRQ52" s="887"/>
      <c r="WRR52" s="887"/>
      <c r="WRS52" s="887"/>
      <c r="WRT52" s="887"/>
      <c r="WRU52" s="887"/>
      <c r="WRV52" s="888"/>
      <c r="WRW52" s="886"/>
      <c r="WRX52" s="887"/>
      <c r="WRY52" s="887"/>
      <c r="WRZ52" s="887"/>
      <c r="WSA52" s="887"/>
      <c r="WSB52" s="887"/>
      <c r="WSC52" s="887"/>
      <c r="WSD52" s="887"/>
      <c r="WSE52" s="888"/>
      <c r="WSF52" s="886"/>
      <c r="WSG52" s="887"/>
      <c r="WSH52" s="887"/>
      <c r="WSI52" s="887"/>
      <c r="WSJ52" s="887"/>
      <c r="WSK52" s="887"/>
      <c r="WSL52" s="887"/>
      <c r="WSM52" s="887"/>
      <c r="WSN52" s="888"/>
      <c r="WSO52" s="886"/>
      <c r="WSP52" s="887"/>
      <c r="WSQ52" s="887"/>
      <c r="WSR52" s="887"/>
      <c r="WSS52" s="887"/>
      <c r="WST52" s="887"/>
      <c r="WSU52" s="887"/>
      <c r="WSV52" s="887"/>
      <c r="WSW52" s="888"/>
      <c r="WSX52" s="886"/>
      <c r="WSY52" s="887"/>
      <c r="WSZ52" s="887"/>
      <c r="WTA52" s="887"/>
      <c r="WTB52" s="887"/>
      <c r="WTC52" s="887"/>
      <c r="WTD52" s="887"/>
      <c r="WTE52" s="887"/>
      <c r="WTF52" s="888"/>
      <c r="WTG52" s="886"/>
      <c r="WTH52" s="887"/>
      <c r="WTI52" s="887"/>
      <c r="WTJ52" s="887"/>
      <c r="WTK52" s="887"/>
      <c r="WTL52" s="887"/>
      <c r="WTM52" s="887"/>
      <c r="WTN52" s="887"/>
      <c r="WTO52" s="888"/>
      <c r="WTP52" s="886"/>
      <c r="WTQ52" s="887"/>
      <c r="WTR52" s="887"/>
      <c r="WTS52" s="887"/>
      <c r="WTT52" s="887"/>
      <c r="WTU52" s="887"/>
      <c r="WTV52" s="887"/>
      <c r="WTW52" s="887"/>
      <c r="WTX52" s="888"/>
      <c r="WTY52" s="886"/>
      <c r="WTZ52" s="887"/>
      <c r="WUA52" s="887"/>
      <c r="WUB52" s="887"/>
      <c r="WUC52" s="887"/>
      <c r="WUD52" s="887"/>
      <c r="WUE52" s="887"/>
      <c r="WUF52" s="887"/>
      <c r="WUG52" s="888"/>
      <c r="WUH52" s="886"/>
      <c r="WUI52" s="887"/>
      <c r="WUJ52" s="887"/>
      <c r="WUK52" s="887"/>
      <c r="WUL52" s="887"/>
      <c r="WUM52" s="887"/>
      <c r="WUN52" s="887"/>
      <c r="WUO52" s="887"/>
      <c r="WUP52" s="888"/>
      <c r="WUQ52" s="886"/>
      <c r="WUR52" s="887"/>
      <c r="WUS52" s="887"/>
      <c r="WUT52" s="887"/>
      <c r="WUU52" s="887"/>
      <c r="WUV52" s="887"/>
      <c r="WUW52" s="887"/>
      <c r="WUX52" s="887"/>
      <c r="WUY52" s="888"/>
      <c r="WUZ52" s="886"/>
      <c r="WVA52" s="887"/>
      <c r="WVB52" s="887"/>
      <c r="WVC52" s="887"/>
      <c r="WVD52" s="887"/>
      <c r="WVE52" s="887"/>
      <c r="WVF52" s="887"/>
      <c r="WVG52" s="887"/>
      <c r="WVH52" s="888"/>
      <c r="WVI52" s="886"/>
      <c r="WVJ52" s="887"/>
      <c r="WVK52" s="887"/>
      <c r="WVL52" s="887"/>
      <c r="WVM52" s="887"/>
      <c r="WVN52" s="887"/>
      <c r="WVO52" s="887"/>
      <c r="WVP52" s="887"/>
      <c r="WVQ52" s="888"/>
      <c r="WVR52" s="886"/>
      <c r="WVS52" s="887"/>
      <c r="WVT52" s="887"/>
      <c r="WVU52" s="887"/>
      <c r="WVV52" s="887"/>
      <c r="WVW52" s="887"/>
      <c r="WVX52" s="887"/>
      <c r="WVY52" s="887"/>
      <c r="WVZ52" s="888"/>
      <c r="WWA52" s="886"/>
      <c r="WWB52" s="887"/>
      <c r="WWC52" s="887"/>
      <c r="WWD52" s="887"/>
      <c r="WWE52" s="887"/>
      <c r="WWF52" s="887"/>
      <c r="WWG52" s="887"/>
      <c r="WWH52" s="887"/>
      <c r="WWI52" s="888"/>
      <c r="WWJ52" s="886"/>
      <c r="WWK52" s="887"/>
      <c r="WWL52" s="887"/>
      <c r="WWM52" s="887"/>
      <c r="WWN52" s="887"/>
      <c r="WWO52" s="887"/>
      <c r="WWP52" s="887"/>
      <c r="WWQ52" s="887"/>
      <c r="WWR52" s="888"/>
      <c r="WWS52" s="886"/>
      <c r="WWT52" s="887"/>
      <c r="WWU52" s="887"/>
      <c r="WWV52" s="887"/>
      <c r="WWW52" s="887"/>
      <c r="WWX52" s="887"/>
      <c r="WWY52" s="887"/>
      <c r="WWZ52" s="887"/>
      <c r="WXA52" s="888"/>
      <c r="WXB52" s="886"/>
      <c r="WXC52" s="887"/>
      <c r="WXD52" s="887"/>
      <c r="WXE52" s="887"/>
      <c r="WXF52" s="887"/>
      <c r="WXG52" s="887"/>
      <c r="WXH52" s="887"/>
      <c r="WXI52" s="887"/>
      <c r="WXJ52" s="888"/>
      <c r="WXK52" s="886"/>
      <c r="WXL52" s="887"/>
      <c r="WXM52" s="887"/>
      <c r="WXN52" s="887"/>
      <c r="WXO52" s="887"/>
      <c r="WXP52" s="887"/>
      <c r="WXQ52" s="887"/>
      <c r="WXR52" s="887"/>
      <c r="WXS52" s="888"/>
      <c r="WXT52" s="886"/>
      <c r="WXU52" s="887"/>
      <c r="WXV52" s="887"/>
      <c r="WXW52" s="887"/>
      <c r="WXX52" s="887"/>
      <c r="WXY52" s="887"/>
      <c r="WXZ52" s="887"/>
      <c r="WYA52" s="887"/>
      <c r="WYB52" s="888"/>
      <c r="WYC52" s="886"/>
      <c r="WYD52" s="887"/>
      <c r="WYE52" s="887"/>
      <c r="WYF52" s="887"/>
      <c r="WYG52" s="887"/>
      <c r="WYH52" s="887"/>
      <c r="WYI52" s="887"/>
      <c r="WYJ52" s="887"/>
      <c r="WYK52" s="888"/>
      <c r="WYL52" s="886"/>
      <c r="WYM52" s="887"/>
      <c r="WYN52" s="887"/>
      <c r="WYO52" s="887"/>
      <c r="WYP52" s="887"/>
      <c r="WYQ52" s="887"/>
      <c r="WYR52" s="887"/>
      <c r="WYS52" s="887"/>
      <c r="WYT52" s="888"/>
      <c r="WYU52" s="886"/>
      <c r="WYV52" s="887"/>
      <c r="WYW52" s="887"/>
      <c r="WYX52" s="887"/>
      <c r="WYY52" s="887"/>
      <c r="WYZ52" s="887"/>
      <c r="WZA52" s="887"/>
      <c r="WZB52" s="887"/>
      <c r="WZC52" s="888"/>
      <c r="WZD52" s="886"/>
      <c r="WZE52" s="887"/>
      <c r="WZF52" s="887"/>
      <c r="WZG52" s="887"/>
      <c r="WZH52" s="887"/>
      <c r="WZI52" s="887"/>
      <c r="WZJ52" s="887"/>
      <c r="WZK52" s="887"/>
      <c r="WZL52" s="888"/>
      <c r="WZM52" s="886"/>
      <c r="WZN52" s="887"/>
      <c r="WZO52" s="887"/>
      <c r="WZP52" s="887"/>
      <c r="WZQ52" s="887"/>
      <c r="WZR52" s="887"/>
      <c r="WZS52" s="887"/>
      <c r="WZT52" s="887"/>
      <c r="WZU52" s="888"/>
      <c r="WZV52" s="886"/>
      <c r="WZW52" s="887"/>
      <c r="WZX52" s="887"/>
      <c r="WZY52" s="887"/>
      <c r="WZZ52" s="887"/>
      <c r="XAA52" s="887"/>
      <c r="XAB52" s="887"/>
      <c r="XAC52" s="887"/>
      <c r="XAD52" s="888"/>
      <c r="XAE52" s="886"/>
      <c r="XAF52" s="887"/>
      <c r="XAG52" s="887"/>
      <c r="XAH52" s="887"/>
      <c r="XAI52" s="887"/>
      <c r="XAJ52" s="887"/>
      <c r="XAK52" s="887"/>
      <c r="XAL52" s="887"/>
      <c r="XAM52" s="888"/>
      <c r="XAN52" s="886"/>
      <c r="XAO52" s="887"/>
      <c r="XAP52" s="887"/>
      <c r="XAQ52" s="887"/>
      <c r="XAR52" s="887"/>
      <c r="XAS52" s="887"/>
      <c r="XAT52" s="887"/>
      <c r="XAU52" s="887"/>
      <c r="XAV52" s="888"/>
      <c r="XAW52" s="886"/>
      <c r="XAX52" s="887"/>
      <c r="XAY52" s="887"/>
      <c r="XAZ52" s="887"/>
      <c r="XBA52" s="887"/>
      <c r="XBB52" s="887"/>
      <c r="XBC52" s="887"/>
      <c r="XBD52" s="887"/>
      <c r="XBE52" s="888"/>
      <c r="XBF52" s="886"/>
      <c r="XBG52" s="887"/>
      <c r="XBH52" s="887"/>
      <c r="XBI52" s="887"/>
      <c r="XBJ52" s="887"/>
      <c r="XBK52" s="887"/>
      <c r="XBL52" s="887"/>
      <c r="XBM52" s="887"/>
      <c r="XBN52" s="888"/>
      <c r="XBO52" s="886"/>
      <c r="XBP52" s="887"/>
      <c r="XBQ52" s="887"/>
      <c r="XBR52" s="887"/>
      <c r="XBS52" s="887"/>
      <c r="XBT52" s="887"/>
      <c r="XBU52" s="887"/>
      <c r="XBV52" s="887"/>
      <c r="XBW52" s="888"/>
      <c r="XBX52" s="886"/>
      <c r="XBY52" s="887"/>
      <c r="XBZ52" s="887"/>
      <c r="XCA52" s="887"/>
      <c r="XCB52" s="887"/>
      <c r="XCC52" s="887"/>
      <c r="XCD52" s="887"/>
      <c r="XCE52" s="887"/>
      <c r="XCF52" s="888"/>
      <c r="XCG52" s="886"/>
      <c r="XCH52" s="887"/>
      <c r="XCI52" s="887"/>
      <c r="XCJ52" s="887"/>
      <c r="XCK52" s="887"/>
      <c r="XCL52" s="887"/>
      <c r="XCM52" s="887"/>
      <c r="XCN52" s="887"/>
      <c r="XCO52" s="888"/>
      <c r="XCP52" s="886"/>
      <c r="XCQ52" s="887"/>
      <c r="XCR52" s="887"/>
      <c r="XCS52" s="887"/>
      <c r="XCT52" s="887"/>
      <c r="XCU52" s="887"/>
      <c r="XCV52" s="887"/>
      <c r="XCW52" s="887"/>
      <c r="XCX52" s="888"/>
      <c r="XCY52" s="886"/>
      <c r="XCZ52" s="887"/>
      <c r="XDA52" s="887"/>
      <c r="XDB52" s="887"/>
      <c r="XDC52" s="887"/>
      <c r="XDD52" s="887"/>
      <c r="XDE52" s="887"/>
      <c r="XDF52" s="887"/>
      <c r="XDG52" s="888"/>
      <c r="XDH52" s="886"/>
      <c r="XDI52" s="887"/>
      <c r="XDJ52" s="887"/>
      <c r="XDK52" s="887"/>
      <c r="XDL52" s="887"/>
      <c r="XDM52" s="887"/>
      <c r="XDN52" s="887"/>
      <c r="XDO52" s="887"/>
      <c r="XDP52" s="888"/>
      <c r="XDQ52" s="886"/>
      <c r="XDR52" s="887"/>
      <c r="XDS52" s="887"/>
      <c r="XDT52" s="887"/>
      <c r="XDU52" s="887"/>
      <c r="XDV52" s="887"/>
      <c r="XDW52" s="887"/>
      <c r="XDX52" s="887"/>
      <c r="XDY52" s="888"/>
      <c r="XDZ52" s="886"/>
      <c r="XEA52" s="887"/>
      <c r="XEB52" s="887"/>
      <c r="XEC52" s="887"/>
      <c r="XED52" s="887"/>
      <c r="XEE52" s="887"/>
      <c r="XEF52" s="887"/>
      <c r="XEG52" s="887"/>
      <c r="XEH52" s="888"/>
      <c r="XEI52" s="886"/>
      <c r="XEJ52" s="887"/>
      <c r="XEK52" s="887"/>
      <c r="XEL52" s="887"/>
      <c r="XEM52" s="887"/>
      <c r="XEN52" s="887"/>
      <c r="XEO52" s="887"/>
      <c r="XEP52" s="887"/>
      <c r="XEQ52" s="888"/>
      <c r="XER52" s="886"/>
      <c r="XES52" s="887"/>
      <c r="XET52" s="887"/>
      <c r="XEU52" s="887"/>
      <c r="XEV52" s="887"/>
      <c r="XEW52" s="887"/>
      <c r="XEX52" s="887"/>
      <c r="XEY52" s="887"/>
      <c r="XEZ52" s="888"/>
      <c r="XFA52" s="886"/>
      <c r="XFB52" s="887"/>
      <c r="XFC52" s="887"/>
      <c r="XFD52" s="887"/>
    </row>
    <row r="53" spans="1:16384" s="689" customFormat="1" ht="115.5" customHeight="1" x14ac:dyDescent="0.95">
      <c r="A53" s="895" t="s">
        <v>1165</v>
      </c>
      <c r="B53" s="887"/>
      <c r="C53" s="887"/>
      <c r="D53" s="887"/>
      <c r="E53" s="887"/>
      <c r="F53" s="887"/>
      <c r="G53" s="887"/>
      <c r="H53" s="887"/>
      <c r="I53" s="896"/>
      <c r="J53" s="887"/>
      <c r="K53" s="887"/>
      <c r="L53" s="887"/>
      <c r="M53" s="887"/>
      <c r="N53" s="887"/>
      <c r="O53" s="887"/>
      <c r="P53" s="887"/>
      <c r="Q53" s="887"/>
      <c r="R53" s="887"/>
      <c r="S53" s="927"/>
      <c r="T53" s="927"/>
      <c r="U53" s="927"/>
      <c r="V53" s="927"/>
      <c r="W53" s="927"/>
      <c r="X53" s="927"/>
      <c r="Y53" s="927"/>
      <c r="Z53" s="927"/>
      <c r="AA53" s="927"/>
      <c r="AB53" s="927"/>
      <c r="AC53" s="927"/>
      <c r="AD53" s="927"/>
      <c r="AE53" s="927"/>
      <c r="AF53" s="927"/>
      <c r="AG53" s="927"/>
      <c r="AH53" s="927"/>
      <c r="AI53" s="927"/>
      <c r="AJ53" s="927"/>
      <c r="AK53" s="927"/>
      <c r="AL53" s="927"/>
      <c r="AM53" s="927"/>
      <c r="AN53" s="927"/>
      <c r="AO53" s="927"/>
      <c r="AP53" s="927"/>
      <c r="AQ53" s="927"/>
      <c r="AR53" s="927"/>
      <c r="AS53" s="927"/>
      <c r="AT53" s="886"/>
      <c r="AU53" s="887"/>
      <c r="AV53" s="887"/>
      <c r="AW53" s="887"/>
      <c r="AX53" s="887"/>
      <c r="AY53" s="887"/>
      <c r="AZ53" s="887"/>
      <c r="BA53" s="887"/>
      <c r="BB53" s="888"/>
      <c r="BC53" s="886"/>
      <c r="BD53" s="887"/>
      <c r="BE53" s="887"/>
      <c r="BF53" s="887"/>
      <c r="BG53" s="887"/>
      <c r="BH53" s="887"/>
      <c r="BI53" s="887"/>
      <c r="BJ53" s="887"/>
      <c r="BK53" s="888"/>
      <c r="BL53" s="886"/>
      <c r="BM53" s="887"/>
      <c r="BN53" s="887"/>
      <c r="BO53" s="887"/>
      <c r="BP53" s="887"/>
      <c r="BQ53" s="887"/>
      <c r="BR53" s="887"/>
      <c r="BS53" s="887"/>
      <c r="BT53" s="888"/>
      <c r="BU53" s="886"/>
      <c r="BV53" s="887"/>
      <c r="BW53" s="887"/>
      <c r="BX53" s="887"/>
      <c r="BY53" s="887"/>
      <c r="BZ53" s="887"/>
      <c r="CA53" s="887"/>
      <c r="CB53" s="887"/>
      <c r="CC53" s="888"/>
      <c r="CD53" s="886"/>
      <c r="CE53" s="887"/>
      <c r="CF53" s="887"/>
      <c r="CG53" s="887"/>
      <c r="CH53" s="887"/>
      <c r="CI53" s="887"/>
      <c r="CJ53" s="887"/>
      <c r="CK53" s="887"/>
      <c r="CL53" s="888"/>
      <c r="CM53" s="886"/>
      <c r="CN53" s="887"/>
      <c r="CO53" s="887"/>
      <c r="CP53" s="887"/>
      <c r="CQ53" s="887"/>
      <c r="CR53" s="887"/>
      <c r="CS53" s="887"/>
      <c r="CT53" s="887"/>
      <c r="CU53" s="888"/>
      <c r="CV53" s="886"/>
      <c r="CW53" s="887"/>
      <c r="CX53" s="887"/>
      <c r="CY53" s="887"/>
      <c r="CZ53" s="887"/>
      <c r="DA53" s="887"/>
      <c r="DB53" s="887"/>
      <c r="DC53" s="887"/>
      <c r="DD53" s="888"/>
      <c r="DE53" s="886"/>
      <c r="DF53" s="887"/>
      <c r="DG53" s="887"/>
      <c r="DH53" s="887"/>
      <c r="DI53" s="887"/>
      <c r="DJ53" s="887"/>
      <c r="DK53" s="887"/>
      <c r="DL53" s="887"/>
      <c r="DM53" s="888"/>
      <c r="DN53" s="886"/>
      <c r="DO53" s="887"/>
      <c r="DP53" s="887"/>
      <c r="DQ53" s="887"/>
      <c r="DR53" s="887"/>
      <c r="DS53" s="887"/>
      <c r="DT53" s="887"/>
      <c r="DU53" s="887"/>
      <c r="DV53" s="888"/>
      <c r="DW53" s="886"/>
      <c r="DX53" s="887"/>
      <c r="DY53" s="887"/>
      <c r="DZ53" s="887"/>
      <c r="EA53" s="887"/>
      <c r="EB53" s="887"/>
      <c r="EC53" s="887"/>
      <c r="ED53" s="887"/>
      <c r="EE53" s="888"/>
      <c r="EF53" s="886"/>
      <c r="EG53" s="887"/>
      <c r="EH53" s="887"/>
      <c r="EI53" s="887"/>
      <c r="EJ53" s="887"/>
      <c r="EK53" s="887"/>
      <c r="EL53" s="887"/>
      <c r="EM53" s="887"/>
      <c r="EN53" s="888"/>
      <c r="EO53" s="886"/>
      <c r="EP53" s="887"/>
      <c r="EQ53" s="887"/>
      <c r="ER53" s="887"/>
      <c r="ES53" s="887"/>
      <c r="ET53" s="887"/>
      <c r="EU53" s="887"/>
      <c r="EV53" s="887"/>
      <c r="EW53" s="888"/>
      <c r="EX53" s="886"/>
      <c r="EY53" s="887"/>
      <c r="EZ53" s="887"/>
      <c r="FA53" s="887"/>
      <c r="FB53" s="887"/>
      <c r="FC53" s="887"/>
      <c r="FD53" s="887"/>
      <c r="FE53" s="887"/>
      <c r="FF53" s="888"/>
      <c r="FG53" s="886"/>
      <c r="FH53" s="887"/>
      <c r="FI53" s="887"/>
      <c r="FJ53" s="887"/>
      <c r="FK53" s="887"/>
      <c r="FL53" s="887"/>
      <c r="FM53" s="887"/>
      <c r="FN53" s="887"/>
      <c r="FO53" s="888"/>
      <c r="FP53" s="886"/>
      <c r="FQ53" s="887"/>
      <c r="FR53" s="887"/>
      <c r="FS53" s="887"/>
      <c r="FT53" s="887"/>
      <c r="FU53" s="887"/>
      <c r="FV53" s="887"/>
      <c r="FW53" s="887"/>
      <c r="FX53" s="888"/>
      <c r="FY53" s="886"/>
      <c r="FZ53" s="887"/>
      <c r="GA53" s="887"/>
      <c r="GB53" s="887"/>
      <c r="GC53" s="887"/>
      <c r="GD53" s="887"/>
      <c r="GE53" s="887"/>
      <c r="GF53" s="887"/>
      <c r="GG53" s="888"/>
      <c r="GH53" s="886"/>
      <c r="GI53" s="887"/>
      <c r="GJ53" s="887"/>
      <c r="GK53" s="887"/>
      <c r="GL53" s="887"/>
      <c r="GM53" s="887"/>
      <c r="GN53" s="887"/>
      <c r="GO53" s="887"/>
      <c r="GP53" s="888"/>
      <c r="GQ53" s="886"/>
      <c r="GR53" s="887"/>
      <c r="GS53" s="887"/>
      <c r="GT53" s="887"/>
      <c r="GU53" s="887"/>
      <c r="GV53" s="887"/>
      <c r="GW53" s="887"/>
      <c r="GX53" s="887"/>
      <c r="GY53" s="888"/>
      <c r="GZ53" s="886"/>
      <c r="HA53" s="887"/>
      <c r="HB53" s="887"/>
      <c r="HC53" s="887"/>
      <c r="HD53" s="887"/>
      <c r="HE53" s="887"/>
      <c r="HF53" s="887"/>
      <c r="HG53" s="887"/>
      <c r="HH53" s="888"/>
      <c r="HI53" s="886"/>
      <c r="HJ53" s="887"/>
      <c r="HK53" s="887"/>
      <c r="HL53" s="887"/>
      <c r="HM53" s="887"/>
      <c r="HN53" s="887"/>
      <c r="HO53" s="887"/>
      <c r="HP53" s="887"/>
      <c r="HQ53" s="888"/>
      <c r="HR53" s="886"/>
      <c r="HS53" s="887"/>
      <c r="HT53" s="887"/>
      <c r="HU53" s="887"/>
      <c r="HV53" s="887"/>
      <c r="HW53" s="887"/>
      <c r="HX53" s="887"/>
      <c r="HY53" s="887"/>
      <c r="HZ53" s="888"/>
      <c r="IA53" s="886"/>
      <c r="IB53" s="887"/>
      <c r="IC53" s="887"/>
      <c r="ID53" s="887"/>
      <c r="IE53" s="887"/>
      <c r="IF53" s="887"/>
      <c r="IG53" s="887"/>
      <c r="IH53" s="887"/>
      <c r="II53" s="888"/>
      <c r="IJ53" s="886"/>
      <c r="IK53" s="887"/>
      <c r="IL53" s="887"/>
      <c r="IM53" s="887"/>
      <c r="IN53" s="887"/>
      <c r="IO53" s="887"/>
      <c r="IP53" s="887"/>
      <c r="IQ53" s="887"/>
      <c r="IR53" s="888"/>
      <c r="IS53" s="886"/>
      <c r="IT53" s="887"/>
      <c r="IU53" s="887"/>
      <c r="IV53" s="887"/>
      <c r="IW53" s="887"/>
      <c r="IX53" s="887"/>
      <c r="IY53" s="887"/>
      <c r="IZ53" s="887"/>
      <c r="JA53" s="888"/>
      <c r="JB53" s="886"/>
      <c r="JC53" s="887"/>
      <c r="JD53" s="887"/>
      <c r="JE53" s="887"/>
      <c r="JF53" s="887"/>
      <c r="JG53" s="887"/>
      <c r="JH53" s="887"/>
      <c r="JI53" s="887"/>
      <c r="JJ53" s="888"/>
      <c r="JK53" s="886"/>
      <c r="JL53" s="887"/>
      <c r="JM53" s="887"/>
      <c r="JN53" s="887"/>
      <c r="JO53" s="887"/>
      <c r="JP53" s="887"/>
      <c r="JQ53" s="887"/>
      <c r="JR53" s="887"/>
      <c r="JS53" s="888"/>
      <c r="JT53" s="886"/>
      <c r="JU53" s="887"/>
      <c r="JV53" s="887"/>
      <c r="JW53" s="887"/>
      <c r="JX53" s="887"/>
      <c r="JY53" s="887"/>
      <c r="JZ53" s="887"/>
      <c r="KA53" s="887"/>
      <c r="KB53" s="888"/>
      <c r="KC53" s="886"/>
      <c r="KD53" s="887"/>
      <c r="KE53" s="887"/>
      <c r="KF53" s="887"/>
      <c r="KG53" s="887"/>
      <c r="KH53" s="887"/>
      <c r="KI53" s="887"/>
      <c r="KJ53" s="887"/>
      <c r="KK53" s="888"/>
      <c r="KL53" s="886"/>
      <c r="KM53" s="887"/>
      <c r="KN53" s="887"/>
      <c r="KO53" s="887"/>
      <c r="KP53" s="887"/>
      <c r="KQ53" s="887"/>
      <c r="KR53" s="887"/>
      <c r="KS53" s="887"/>
      <c r="KT53" s="888"/>
      <c r="KU53" s="886"/>
      <c r="KV53" s="887"/>
      <c r="KW53" s="887"/>
      <c r="KX53" s="887"/>
      <c r="KY53" s="887"/>
      <c r="KZ53" s="887"/>
      <c r="LA53" s="887"/>
      <c r="LB53" s="887"/>
      <c r="LC53" s="888"/>
      <c r="LD53" s="886"/>
      <c r="LE53" s="887"/>
      <c r="LF53" s="887"/>
      <c r="LG53" s="887"/>
      <c r="LH53" s="887"/>
      <c r="LI53" s="887"/>
      <c r="LJ53" s="887"/>
      <c r="LK53" s="887"/>
      <c r="LL53" s="888"/>
      <c r="LM53" s="886"/>
      <c r="LN53" s="887"/>
      <c r="LO53" s="887"/>
      <c r="LP53" s="887"/>
      <c r="LQ53" s="887"/>
      <c r="LR53" s="887"/>
      <c r="LS53" s="887"/>
      <c r="LT53" s="887"/>
      <c r="LU53" s="888"/>
      <c r="LV53" s="886"/>
      <c r="LW53" s="887"/>
      <c r="LX53" s="887"/>
      <c r="LY53" s="887"/>
      <c r="LZ53" s="887"/>
      <c r="MA53" s="887"/>
      <c r="MB53" s="887"/>
      <c r="MC53" s="887"/>
      <c r="MD53" s="888"/>
      <c r="ME53" s="886"/>
      <c r="MF53" s="887"/>
      <c r="MG53" s="887"/>
      <c r="MH53" s="887"/>
      <c r="MI53" s="887"/>
      <c r="MJ53" s="887"/>
      <c r="MK53" s="887"/>
      <c r="ML53" s="887"/>
      <c r="MM53" s="888"/>
      <c r="MN53" s="886"/>
      <c r="MO53" s="887"/>
      <c r="MP53" s="887"/>
      <c r="MQ53" s="887"/>
      <c r="MR53" s="887"/>
      <c r="MS53" s="887"/>
      <c r="MT53" s="887"/>
      <c r="MU53" s="887"/>
      <c r="MV53" s="888"/>
      <c r="MW53" s="886"/>
      <c r="MX53" s="887"/>
      <c r="MY53" s="887"/>
      <c r="MZ53" s="887"/>
      <c r="NA53" s="887"/>
      <c r="NB53" s="887"/>
      <c r="NC53" s="887"/>
      <c r="ND53" s="887"/>
      <c r="NE53" s="888"/>
      <c r="NF53" s="886"/>
      <c r="NG53" s="887"/>
      <c r="NH53" s="887"/>
      <c r="NI53" s="887"/>
      <c r="NJ53" s="887"/>
      <c r="NK53" s="887"/>
      <c r="NL53" s="887"/>
      <c r="NM53" s="887"/>
      <c r="NN53" s="888"/>
      <c r="NO53" s="886"/>
      <c r="NP53" s="887"/>
      <c r="NQ53" s="887"/>
      <c r="NR53" s="887"/>
      <c r="NS53" s="887"/>
      <c r="NT53" s="887"/>
      <c r="NU53" s="887"/>
      <c r="NV53" s="887"/>
      <c r="NW53" s="888"/>
      <c r="NX53" s="886"/>
      <c r="NY53" s="887"/>
      <c r="NZ53" s="887"/>
      <c r="OA53" s="887"/>
      <c r="OB53" s="887"/>
      <c r="OC53" s="887"/>
      <c r="OD53" s="887"/>
      <c r="OE53" s="887"/>
      <c r="OF53" s="888"/>
      <c r="OG53" s="886"/>
      <c r="OH53" s="887"/>
      <c r="OI53" s="887"/>
      <c r="OJ53" s="887"/>
      <c r="OK53" s="887"/>
      <c r="OL53" s="887"/>
      <c r="OM53" s="887"/>
      <c r="ON53" s="887"/>
      <c r="OO53" s="888"/>
      <c r="OP53" s="886"/>
      <c r="OQ53" s="887"/>
      <c r="OR53" s="887"/>
      <c r="OS53" s="887"/>
      <c r="OT53" s="887"/>
      <c r="OU53" s="887"/>
      <c r="OV53" s="887"/>
      <c r="OW53" s="887"/>
      <c r="OX53" s="888"/>
      <c r="OY53" s="886"/>
      <c r="OZ53" s="887"/>
      <c r="PA53" s="887"/>
      <c r="PB53" s="887"/>
      <c r="PC53" s="887"/>
      <c r="PD53" s="887"/>
      <c r="PE53" s="887"/>
      <c r="PF53" s="887"/>
      <c r="PG53" s="888"/>
      <c r="PH53" s="886"/>
      <c r="PI53" s="887"/>
      <c r="PJ53" s="887"/>
      <c r="PK53" s="887"/>
      <c r="PL53" s="887"/>
      <c r="PM53" s="887"/>
      <c r="PN53" s="887"/>
      <c r="PO53" s="887"/>
      <c r="PP53" s="888"/>
      <c r="PQ53" s="886"/>
      <c r="PR53" s="887"/>
      <c r="PS53" s="887"/>
      <c r="PT53" s="887"/>
      <c r="PU53" s="887"/>
      <c r="PV53" s="887"/>
      <c r="PW53" s="887"/>
      <c r="PX53" s="887"/>
      <c r="PY53" s="888"/>
      <c r="PZ53" s="886"/>
      <c r="QA53" s="887"/>
      <c r="QB53" s="887"/>
      <c r="QC53" s="887"/>
      <c r="QD53" s="887"/>
      <c r="QE53" s="887"/>
      <c r="QF53" s="887"/>
      <c r="QG53" s="887"/>
      <c r="QH53" s="888"/>
      <c r="QI53" s="886"/>
      <c r="QJ53" s="887"/>
      <c r="QK53" s="887"/>
      <c r="QL53" s="887"/>
      <c r="QM53" s="887"/>
      <c r="QN53" s="887"/>
      <c r="QO53" s="887"/>
      <c r="QP53" s="887"/>
      <c r="QQ53" s="888"/>
      <c r="QR53" s="886"/>
      <c r="QS53" s="887"/>
      <c r="QT53" s="887"/>
      <c r="QU53" s="887"/>
      <c r="QV53" s="887"/>
      <c r="QW53" s="887"/>
      <c r="QX53" s="887"/>
      <c r="QY53" s="887"/>
      <c r="QZ53" s="888"/>
      <c r="RA53" s="886"/>
      <c r="RB53" s="887"/>
      <c r="RC53" s="887"/>
      <c r="RD53" s="887"/>
      <c r="RE53" s="887"/>
      <c r="RF53" s="887"/>
      <c r="RG53" s="887"/>
      <c r="RH53" s="887"/>
      <c r="RI53" s="888"/>
      <c r="RJ53" s="886"/>
      <c r="RK53" s="887"/>
      <c r="RL53" s="887"/>
      <c r="RM53" s="887"/>
      <c r="RN53" s="887"/>
      <c r="RO53" s="887"/>
      <c r="RP53" s="887"/>
      <c r="RQ53" s="887"/>
      <c r="RR53" s="888"/>
      <c r="RS53" s="886"/>
      <c r="RT53" s="887"/>
      <c r="RU53" s="887"/>
      <c r="RV53" s="887"/>
      <c r="RW53" s="887"/>
      <c r="RX53" s="887"/>
      <c r="RY53" s="887"/>
      <c r="RZ53" s="887"/>
      <c r="SA53" s="888"/>
      <c r="SB53" s="886"/>
      <c r="SC53" s="887"/>
      <c r="SD53" s="887"/>
      <c r="SE53" s="887"/>
      <c r="SF53" s="887"/>
      <c r="SG53" s="887"/>
      <c r="SH53" s="887"/>
      <c r="SI53" s="887"/>
      <c r="SJ53" s="888"/>
      <c r="SK53" s="886"/>
      <c r="SL53" s="887"/>
      <c r="SM53" s="887"/>
      <c r="SN53" s="887"/>
      <c r="SO53" s="887"/>
      <c r="SP53" s="887"/>
      <c r="SQ53" s="887"/>
      <c r="SR53" s="887"/>
      <c r="SS53" s="888"/>
      <c r="ST53" s="886"/>
      <c r="SU53" s="887"/>
      <c r="SV53" s="887"/>
      <c r="SW53" s="887"/>
      <c r="SX53" s="887"/>
      <c r="SY53" s="887"/>
      <c r="SZ53" s="887"/>
      <c r="TA53" s="887"/>
      <c r="TB53" s="888"/>
      <c r="TC53" s="886"/>
      <c r="TD53" s="887"/>
      <c r="TE53" s="887"/>
      <c r="TF53" s="887"/>
      <c r="TG53" s="887"/>
      <c r="TH53" s="887"/>
      <c r="TI53" s="887"/>
      <c r="TJ53" s="887"/>
      <c r="TK53" s="888"/>
      <c r="TL53" s="886"/>
      <c r="TM53" s="887"/>
      <c r="TN53" s="887"/>
      <c r="TO53" s="887"/>
      <c r="TP53" s="887"/>
      <c r="TQ53" s="887"/>
      <c r="TR53" s="887"/>
      <c r="TS53" s="887"/>
      <c r="TT53" s="888"/>
      <c r="TU53" s="886"/>
      <c r="TV53" s="887"/>
      <c r="TW53" s="887"/>
      <c r="TX53" s="887"/>
      <c r="TY53" s="887"/>
      <c r="TZ53" s="887"/>
      <c r="UA53" s="887"/>
      <c r="UB53" s="887"/>
      <c r="UC53" s="888"/>
      <c r="UD53" s="886"/>
      <c r="UE53" s="887"/>
      <c r="UF53" s="887"/>
      <c r="UG53" s="887"/>
      <c r="UH53" s="887"/>
      <c r="UI53" s="887"/>
      <c r="UJ53" s="887"/>
      <c r="UK53" s="887"/>
      <c r="UL53" s="888"/>
      <c r="UM53" s="886"/>
      <c r="UN53" s="887"/>
      <c r="UO53" s="887"/>
      <c r="UP53" s="887"/>
      <c r="UQ53" s="887"/>
      <c r="UR53" s="887"/>
      <c r="US53" s="887"/>
      <c r="UT53" s="887"/>
      <c r="UU53" s="888"/>
      <c r="UV53" s="886"/>
      <c r="UW53" s="887"/>
      <c r="UX53" s="887"/>
      <c r="UY53" s="887"/>
      <c r="UZ53" s="887"/>
      <c r="VA53" s="887"/>
      <c r="VB53" s="887"/>
      <c r="VC53" s="887"/>
      <c r="VD53" s="888"/>
      <c r="VE53" s="886"/>
      <c r="VF53" s="887"/>
      <c r="VG53" s="887"/>
      <c r="VH53" s="887"/>
      <c r="VI53" s="887"/>
      <c r="VJ53" s="887"/>
      <c r="VK53" s="887"/>
      <c r="VL53" s="887"/>
      <c r="VM53" s="888"/>
      <c r="VN53" s="886"/>
      <c r="VO53" s="887"/>
      <c r="VP53" s="887"/>
      <c r="VQ53" s="887"/>
      <c r="VR53" s="887"/>
      <c r="VS53" s="887"/>
      <c r="VT53" s="887"/>
      <c r="VU53" s="887"/>
      <c r="VV53" s="888"/>
      <c r="VW53" s="886"/>
      <c r="VX53" s="887"/>
      <c r="VY53" s="887"/>
      <c r="VZ53" s="887"/>
      <c r="WA53" s="887"/>
      <c r="WB53" s="887"/>
      <c r="WC53" s="887"/>
      <c r="WD53" s="887"/>
      <c r="WE53" s="888"/>
      <c r="WF53" s="886"/>
      <c r="WG53" s="887"/>
      <c r="WH53" s="887"/>
      <c r="WI53" s="887"/>
      <c r="WJ53" s="887"/>
      <c r="WK53" s="887"/>
      <c r="WL53" s="887"/>
      <c r="WM53" s="887"/>
      <c r="WN53" s="888"/>
      <c r="WO53" s="886"/>
      <c r="WP53" s="887"/>
      <c r="WQ53" s="887"/>
      <c r="WR53" s="887"/>
      <c r="WS53" s="887"/>
      <c r="WT53" s="887"/>
      <c r="WU53" s="887"/>
      <c r="WV53" s="887"/>
      <c r="WW53" s="888"/>
      <c r="WX53" s="886"/>
      <c r="WY53" s="887"/>
      <c r="WZ53" s="887"/>
      <c r="XA53" s="887"/>
      <c r="XB53" s="887"/>
      <c r="XC53" s="887"/>
      <c r="XD53" s="887"/>
      <c r="XE53" s="887"/>
      <c r="XF53" s="888"/>
      <c r="XG53" s="886"/>
      <c r="XH53" s="887"/>
      <c r="XI53" s="887"/>
      <c r="XJ53" s="887"/>
      <c r="XK53" s="887"/>
      <c r="XL53" s="887"/>
      <c r="XM53" s="887"/>
      <c r="XN53" s="887"/>
      <c r="XO53" s="888"/>
      <c r="XP53" s="886"/>
      <c r="XQ53" s="887"/>
      <c r="XR53" s="887"/>
      <c r="XS53" s="887"/>
      <c r="XT53" s="887"/>
      <c r="XU53" s="887"/>
      <c r="XV53" s="887"/>
      <c r="XW53" s="887"/>
      <c r="XX53" s="888"/>
      <c r="XY53" s="886"/>
      <c r="XZ53" s="887"/>
      <c r="YA53" s="887"/>
      <c r="YB53" s="887"/>
      <c r="YC53" s="887"/>
      <c r="YD53" s="887"/>
      <c r="YE53" s="887"/>
      <c r="YF53" s="887"/>
      <c r="YG53" s="888"/>
      <c r="YH53" s="886"/>
      <c r="YI53" s="887"/>
      <c r="YJ53" s="887"/>
      <c r="YK53" s="887"/>
      <c r="YL53" s="887"/>
      <c r="YM53" s="887"/>
      <c r="YN53" s="887"/>
      <c r="YO53" s="887"/>
      <c r="YP53" s="888"/>
      <c r="YQ53" s="886"/>
      <c r="YR53" s="887"/>
      <c r="YS53" s="887"/>
      <c r="YT53" s="887"/>
      <c r="YU53" s="887"/>
      <c r="YV53" s="887"/>
      <c r="YW53" s="887"/>
      <c r="YX53" s="887"/>
      <c r="YY53" s="888"/>
      <c r="YZ53" s="886"/>
      <c r="ZA53" s="887"/>
      <c r="ZB53" s="887"/>
      <c r="ZC53" s="887"/>
      <c r="ZD53" s="887"/>
      <c r="ZE53" s="887"/>
      <c r="ZF53" s="887"/>
      <c r="ZG53" s="887"/>
      <c r="ZH53" s="888"/>
      <c r="ZI53" s="886"/>
      <c r="ZJ53" s="887"/>
      <c r="ZK53" s="887"/>
      <c r="ZL53" s="887"/>
      <c r="ZM53" s="887"/>
      <c r="ZN53" s="887"/>
      <c r="ZO53" s="887"/>
      <c r="ZP53" s="887"/>
      <c r="ZQ53" s="888"/>
      <c r="ZR53" s="886"/>
      <c r="ZS53" s="887"/>
      <c r="ZT53" s="887"/>
      <c r="ZU53" s="887"/>
      <c r="ZV53" s="887"/>
      <c r="ZW53" s="887"/>
      <c r="ZX53" s="887"/>
      <c r="ZY53" s="887"/>
      <c r="ZZ53" s="888"/>
      <c r="AAA53" s="886"/>
      <c r="AAB53" s="887"/>
      <c r="AAC53" s="887"/>
      <c r="AAD53" s="887"/>
      <c r="AAE53" s="887"/>
      <c r="AAF53" s="887"/>
      <c r="AAG53" s="887"/>
      <c r="AAH53" s="887"/>
      <c r="AAI53" s="888"/>
      <c r="AAJ53" s="886"/>
      <c r="AAK53" s="887"/>
      <c r="AAL53" s="887"/>
      <c r="AAM53" s="887"/>
      <c r="AAN53" s="887"/>
      <c r="AAO53" s="887"/>
      <c r="AAP53" s="887"/>
      <c r="AAQ53" s="887"/>
      <c r="AAR53" s="888"/>
      <c r="AAS53" s="886"/>
      <c r="AAT53" s="887"/>
      <c r="AAU53" s="887"/>
      <c r="AAV53" s="887"/>
      <c r="AAW53" s="887"/>
      <c r="AAX53" s="887"/>
      <c r="AAY53" s="887"/>
      <c r="AAZ53" s="887"/>
      <c r="ABA53" s="888"/>
      <c r="ABB53" s="886"/>
      <c r="ABC53" s="887"/>
      <c r="ABD53" s="887"/>
      <c r="ABE53" s="887"/>
      <c r="ABF53" s="887"/>
      <c r="ABG53" s="887"/>
      <c r="ABH53" s="887"/>
      <c r="ABI53" s="887"/>
      <c r="ABJ53" s="888"/>
      <c r="ABK53" s="886"/>
      <c r="ABL53" s="887"/>
      <c r="ABM53" s="887"/>
      <c r="ABN53" s="887"/>
      <c r="ABO53" s="887"/>
      <c r="ABP53" s="887"/>
      <c r="ABQ53" s="887"/>
      <c r="ABR53" s="887"/>
      <c r="ABS53" s="888"/>
      <c r="ABT53" s="886"/>
      <c r="ABU53" s="887"/>
      <c r="ABV53" s="887"/>
      <c r="ABW53" s="887"/>
      <c r="ABX53" s="887"/>
      <c r="ABY53" s="887"/>
      <c r="ABZ53" s="887"/>
      <c r="ACA53" s="887"/>
      <c r="ACB53" s="888"/>
      <c r="ACC53" s="886"/>
      <c r="ACD53" s="887"/>
      <c r="ACE53" s="887"/>
      <c r="ACF53" s="887"/>
      <c r="ACG53" s="887"/>
      <c r="ACH53" s="887"/>
      <c r="ACI53" s="887"/>
      <c r="ACJ53" s="887"/>
      <c r="ACK53" s="888"/>
      <c r="ACL53" s="886"/>
      <c r="ACM53" s="887"/>
      <c r="ACN53" s="887"/>
      <c r="ACO53" s="887"/>
      <c r="ACP53" s="887"/>
      <c r="ACQ53" s="887"/>
      <c r="ACR53" s="887"/>
      <c r="ACS53" s="887"/>
      <c r="ACT53" s="888"/>
      <c r="ACU53" s="886"/>
      <c r="ACV53" s="887"/>
      <c r="ACW53" s="887"/>
      <c r="ACX53" s="887"/>
      <c r="ACY53" s="887"/>
      <c r="ACZ53" s="887"/>
      <c r="ADA53" s="887"/>
      <c r="ADB53" s="887"/>
      <c r="ADC53" s="888"/>
      <c r="ADD53" s="886"/>
      <c r="ADE53" s="887"/>
      <c r="ADF53" s="887"/>
      <c r="ADG53" s="887"/>
      <c r="ADH53" s="887"/>
      <c r="ADI53" s="887"/>
      <c r="ADJ53" s="887"/>
      <c r="ADK53" s="887"/>
      <c r="ADL53" s="888"/>
      <c r="ADM53" s="886"/>
      <c r="ADN53" s="887"/>
      <c r="ADO53" s="887"/>
      <c r="ADP53" s="887"/>
      <c r="ADQ53" s="887"/>
      <c r="ADR53" s="887"/>
      <c r="ADS53" s="887"/>
      <c r="ADT53" s="887"/>
      <c r="ADU53" s="888"/>
      <c r="ADV53" s="886"/>
      <c r="ADW53" s="887"/>
      <c r="ADX53" s="887"/>
      <c r="ADY53" s="887"/>
      <c r="ADZ53" s="887"/>
      <c r="AEA53" s="887"/>
      <c r="AEB53" s="887"/>
      <c r="AEC53" s="887"/>
      <c r="AED53" s="888"/>
      <c r="AEE53" s="886"/>
      <c r="AEF53" s="887"/>
      <c r="AEG53" s="887"/>
      <c r="AEH53" s="887"/>
      <c r="AEI53" s="887"/>
      <c r="AEJ53" s="887"/>
      <c r="AEK53" s="887"/>
      <c r="AEL53" s="887"/>
      <c r="AEM53" s="888"/>
      <c r="AEN53" s="886"/>
      <c r="AEO53" s="887"/>
      <c r="AEP53" s="887"/>
      <c r="AEQ53" s="887"/>
      <c r="AER53" s="887"/>
      <c r="AES53" s="887"/>
      <c r="AET53" s="887"/>
      <c r="AEU53" s="887"/>
      <c r="AEV53" s="888"/>
      <c r="AEW53" s="886"/>
      <c r="AEX53" s="887"/>
      <c r="AEY53" s="887"/>
      <c r="AEZ53" s="887"/>
      <c r="AFA53" s="887"/>
      <c r="AFB53" s="887"/>
      <c r="AFC53" s="887"/>
      <c r="AFD53" s="887"/>
      <c r="AFE53" s="888"/>
      <c r="AFF53" s="886"/>
      <c r="AFG53" s="887"/>
      <c r="AFH53" s="887"/>
      <c r="AFI53" s="887"/>
      <c r="AFJ53" s="887"/>
      <c r="AFK53" s="887"/>
      <c r="AFL53" s="887"/>
      <c r="AFM53" s="887"/>
      <c r="AFN53" s="888"/>
      <c r="AFO53" s="886"/>
      <c r="AFP53" s="887"/>
      <c r="AFQ53" s="887"/>
      <c r="AFR53" s="887"/>
      <c r="AFS53" s="887"/>
      <c r="AFT53" s="887"/>
      <c r="AFU53" s="887"/>
      <c r="AFV53" s="887"/>
      <c r="AFW53" s="888"/>
      <c r="AFX53" s="886"/>
      <c r="AFY53" s="887"/>
      <c r="AFZ53" s="887"/>
      <c r="AGA53" s="887"/>
      <c r="AGB53" s="887"/>
      <c r="AGC53" s="887"/>
      <c r="AGD53" s="887"/>
      <c r="AGE53" s="887"/>
      <c r="AGF53" s="888"/>
      <c r="AGG53" s="886"/>
      <c r="AGH53" s="887"/>
      <c r="AGI53" s="887"/>
      <c r="AGJ53" s="887"/>
      <c r="AGK53" s="887"/>
      <c r="AGL53" s="887"/>
      <c r="AGM53" s="887"/>
      <c r="AGN53" s="887"/>
      <c r="AGO53" s="888"/>
      <c r="AGP53" s="886"/>
      <c r="AGQ53" s="887"/>
      <c r="AGR53" s="887"/>
      <c r="AGS53" s="887"/>
      <c r="AGT53" s="887"/>
      <c r="AGU53" s="887"/>
      <c r="AGV53" s="887"/>
      <c r="AGW53" s="887"/>
      <c r="AGX53" s="888"/>
      <c r="AGY53" s="886"/>
      <c r="AGZ53" s="887"/>
      <c r="AHA53" s="887"/>
      <c r="AHB53" s="887"/>
      <c r="AHC53" s="887"/>
      <c r="AHD53" s="887"/>
      <c r="AHE53" s="887"/>
      <c r="AHF53" s="887"/>
      <c r="AHG53" s="888"/>
      <c r="AHH53" s="886"/>
      <c r="AHI53" s="887"/>
      <c r="AHJ53" s="887"/>
      <c r="AHK53" s="887"/>
      <c r="AHL53" s="887"/>
      <c r="AHM53" s="887"/>
      <c r="AHN53" s="887"/>
      <c r="AHO53" s="887"/>
      <c r="AHP53" s="888"/>
      <c r="AHQ53" s="886"/>
      <c r="AHR53" s="887"/>
      <c r="AHS53" s="887"/>
      <c r="AHT53" s="887"/>
      <c r="AHU53" s="887"/>
      <c r="AHV53" s="887"/>
      <c r="AHW53" s="887"/>
      <c r="AHX53" s="887"/>
      <c r="AHY53" s="888"/>
      <c r="AHZ53" s="886"/>
      <c r="AIA53" s="887"/>
      <c r="AIB53" s="887"/>
      <c r="AIC53" s="887"/>
      <c r="AID53" s="887"/>
      <c r="AIE53" s="887"/>
      <c r="AIF53" s="887"/>
      <c r="AIG53" s="887"/>
      <c r="AIH53" s="888"/>
      <c r="AII53" s="886"/>
      <c r="AIJ53" s="887"/>
      <c r="AIK53" s="887"/>
      <c r="AIL53" s="887"/>
      <c r="AIM53" s="887"/>
      <c r="AIN53" s="887"/>
      <c r="AIO53" s="887"/>
      <c r="AIP53" s="887"/>
      <c r="AIQ53" s="888"/>
      <c r="AIR53" s="886"/>
      <c r="AIS53" s="887"/>
      <c r="AIT53" s="887"/>
      <c r="AIU53" s="887"/>
      <c r="AIV53" s="887"/>
      <c r="AIW53" s="887"/>
      <c r="AIX53" s="887"/>
      <c r="AIY53" s="887"/>
      <c r="AIZ53" s="888"/>
      <c r="AJA53" s="886"/>
      <c r="AJB53" s="887"/>
      <c r="AJC53" s="887"/>
      <c r="AJD53" s="887"/>
      <c r="AJE53" s="887"/>
      <c r="AJF53" s="887"/>
      <c r="AJG53" s="887"/>
      <c r="AJH53" s="887"/>
      <c r="AJI53" s="888"/>
      <c r="AJJ53" s="886"/>
      <c r="AJK53" s="887"/>
      <c r="AJL53" s="887"/>
      <c r="AJM53" s="887"/>
      <c r="AJN53" s="887"/>
      <c r="AJO53" s="887"/>
      <c r="AJP53" s="887"/>
      <c r="AJQ53" s="887"/>
      <c r="AJR53" s="888"/>
      <c r="AJS53" s="886"/>
      <c r="AJT53" s="887"/>
      <c r="AJU53" s="887"/>
      <c r="AJV53" s="887"/>
      <c r="AJW53" s="887"/>
      <c r="AJX53" s="887"/>
      <c r="AJY53" s="887"/>
      <c r="AJZ53" s="887"/>
      <c r="AKA53" s="888"/>
      <c r="AKB53" s="886"/>
      <c r="AKC53" s="887"/>
      <c r="AKD53" s="887"/>
      <c r="AKE53" s="887"/>
      <c r="AKF53" s="887"/>
      <c r="AKG53" s="887"/>
      <c r="AKH53" s="887"/>
      <c r="AKI53" s="887"/>
      <c r="AKJ53" s="888"/>
      <c r="AKK53" s="886"/>
      <c r="AKL53" s="887"/>
      <c r="AKM53" s="887"/>
      <c r="AKN53" s="887"/>
      <c r="AKO53" s="887"/>
      <c r="AKP53" s="887"/>
      <c r="AKQ53" s="887"/>
      <c r="AKR53" s="887"/>
      <c r="AKS53" s="888"/>
      <c r="AKT53" s="886"/>
      <c r="AKU53" s="887"/>
      <c r="AKV53" s="887"/>
      <c r="AKW53" s="887"/>
      <c r="AKX53" s="887"/>
      <c r="AKY53" s="887"/>
      <c r="AKZ53" s="887"/>
      <c r="ALA53" s="887"/>
      <c r="ALB53" s="888"/>
      <c r="ALC53" s="886"/>
      <c r="ALD53" s="887"/>
      <c r="ALE53" s="887"/>
      <c r="ALF53" s="887"/>
      <c r="ALG53" s="887"/>
      <c r="ALH53" s="887"/>
      <c r="ALI53" s="887"/>
      <c r="ALJ53" s="887"/>
      <c r="ALK53" s="888"/>
      <c r="ALL53" s="886"/>
      <c r="ALM53" s="887"/>
      <c r="ALN53" s="887"/>
      <c r="ALO53" s="887"/>
      <c r="ALP53" s="887"/>
      <c r="ALQ53" s="887"/>
      <c r="ALR53" s="887"/>
      <c r="ALS53" s="887"/>
      <c r="ALT53" s="888"/>
      <c r="ALU53" s="886"/>
      <c r="ALV53" s="887"/>
      <c r="ALW53" s="887"/>
      <c r="ALX53" s="887"/>
      <c r="ALY53" s="887"/>
      <c r="ALZ53" s="887"/>
      <c r="AMA53" s="887"/>
      <c r="AMB53" s="887"/>
      <c r="AMC53" s="888"/>
      <c r="AMD53" s="886"/>
      <c r="AME53" s="887"/>
      <c r="AMF53" s="887"/>
      <c r="AMG53" s="887"/>
      <c r="AMH53" s="887"/>
      <c r="AMI53" s="887"/>
      <c r="AMJ53" s="887"/>
      <c r="AMK53" s="887"/>
      <c r="AML53" s="888"/>
      <c r="AMM53" s="886"/>
      <c r="AMN53" s="887"/>
      <c r="AMO53" s="887"/>
      <c r="AMP53" s="887"/>
      <c r="AMQ53" s="887"/>
      <c r="AMR53" s="887"/>
      <c r="AMS53" s="887"/>
      <c r="AMT53" s="887"/>
      <c r="AMU53" s="888"/>
      <c r="AMV53" s="886"/>
      <c r="AMW53" s="887"/>
      <c r="AMX53" s="887"/>
      <c r="AMY53" s="887"/>
      <c r="AMZ53" s="887"/>
      <c r="ANA53" s="887"/>
      <c r="ANB53" s="887"/>
      <c r="ANC53" s="887"/>
      <c r="AND53" s="888"/>
      <c r="ANE53" s="886"/>
      <c r="ANF53" s="887"/>
      <c r="ANG53" s="887"/>
      <c r="ANH53" s="887"/>
      <c r="ANI53" s="887"/>
      <c r="ANJ53" s="887"/>
      <c r="ANK53" s="887"/>
      <c r="ANL53" s="887"/>
      <c r="ANM53" s="888"/>
      <c r="ANN53" s="886"/>
      <c r="ANO53" s="887"/>
      <c r="ANP53" s="887"/>
      <c r="ANQ53" s="887"/>
      <c r="ANR53" s="887"/>
      <c r="ANS53" s="887"/>
      <c r="ANT53" s="887"/>
      <c r="ANU53" s="887"/>
      <c r="ANV53" s="888"/>
      <c r="ANW53" s="886"/>
      <c r="ANX53" s="887"/>
      <c r="ANY53" s="887"/>
      <c r="ANZ53" s="887"/>
      <c r="AOA53" s="887"/>
      <c r="AOB53" s="887"/>
      <c r="AOC53" s="887"/>
      <c r="AOD53" s="887"/>
      <c r="AOE53" s="888"/>
      <c r="AOF53" s="886"/>
      <c r="AOG53" s="887"/>
      <c r="AOH53" s="887"/>
      <c r="AOI53" s="887"/>
      <c r="AOJ53" s="887"/>
      <c r="AOK53" s="887"/>
      <c r="AOL53" s="887"/>
      <c r="AOM53" s="887"/>
      <c r="AON53" s="888"/>
      <c r="AOO53" s="886"/>
      <c r="AOP53" s="887"/>
      <c r="AOQ53" s="887"/>
      <c r="AOR53" s="887"/>
      <c r="AOS53" s="887"/>
      <c r="AOT53" s="887"/>
      <c r="AOU53" s="887"/>
      <c r="AOV53" s="887"/>
      <c r="AOW53" s="888"/>
      <c r="AOX53" s="886"/>
      <c r="AOY53" s="887"/>
      <c r="AOZ53" s="887"/>
      <c r="APA53" s="887"/>
      <c r="APB53" s="887"/>
      <c r="APC53" s="887"/>
      <c r="APD53" s="887"/>
      <c r="APE53" s="887"/>
      <c r="APF53" s="888"/>
      <c r="APG53" s="886"/>
      <c r="APH53" s="887"/>
      <c r="API53" s="887"/>
      <c r="APJ53" s="887"/>
      <c r="APK53" s="887"/>
      <c r="APL53" s="887"/>
      <c r="APM53" s="887"/>
      <c r="APN53" s="887"/>
      <c r="APO53" s="888"/>
      <c r="APP53" s="886"/>
      <c r="APQ53" s="887"/>
      <c r="APR53" s="887"/>
      <c r="APS53" s="887"/>
      <c r="APT53" s="887"/>
      <c r="APU53" s="887"/>
      <c r="APV53" s="887"/>
      <c r="APW53" s="887"/>
      <c r="APX53" s="888"/>
      <c r="APY53" s="886"/>
      <c r="APZ53" s="887"/>
      <c r="AQA53" s="887"/>
      <c r="AQB53" s="887"/>
      <c r="AQC53" s="887"/>
      <c r="AQD53" s="887"/>
      <c r="AQE53" s="887"/>
      <c r="AQF53" s="887"/>
      <c r="AQG53" s="888"/>
      <c r="AQH53" s="886"/>
      <c r="AQI53" s="887"/>
      <c r="AQJ53" s="887"/>
      <c r="AQK53" s="887"/>
      <c r="AQL53" s="887"/>
      <c r="AQM53" s="887"/>
      <c r="AQN53" s="887"/>
      <c r="AQO53" s="887"/>
      <c r="AQP53" s="888"/>
      <c r="AQQ53" s="886"/>
      <c r="AQR53" s="887"/>
      <c r="AQS53" s="887"/>
      <c r="AQT53" s="887"/>
      <c r="AQU53" s="887"/>
      <c r="AQV53" s="887"/>
      <c r="AQW53" s="887"/>
      <c r="AQX53" s="887"/>
      <c r="AQY53" s="888"/>
      <c r="AQZ53" s="886"/>
      <c r="ARA53" s="887"/>
      <c r="ARB53" s="887"/>
      <c r="ARC53" s="887"/>
      <c r="ARD53" s="887"/>
      <c r="ARE53" s="887"/>
      <c r="ARF53" s="887"/>
      <c r="ARG53" s="887"/>
      <c r="ARH53" s="888"/>
      <c r="ARI53" s="886"/>
      <c r="ARJ53" s="887"/>
      <c r="ARK53" s="887"/>
      <c r="ARL53" s="887"/>
      <c r="ARM53" s="887"/>
      <c r="ARN53" s="887"/>
      <c r="ARO53" s="887"/>
      <c r="ARP53" s="887"/>
      <c r="ARQ53" s="888"/>
      <c r="ARR53" s="886"/>
      <c r="ARS53" s="887"/>
      <c r="ART53" s="887"/>
      <c r="ARU53" s="887"/>
      <c r="ARV53" s="887"/>
      <c r="ARW53" s="887"/>
      <c r="ARX53" s="887"/>
      <c r="ARY53" s="887"/>
      <c r="ARZ53" s="888"/>
      <c r="ASA53" s="886"/>
      <c r="ASB53" s="887"/>
      <c r="ASC53" s="887"/>
      <c r="ASD53" s="887"/>
      <c r="ASE53" s="887"/>
      <c r="ASF53" s="887"/>
      <c r="ASG53" s="887"/>
      <c r="ASH53" s="887"/>
      <c r="ASI53" s="888"/>
      <c r="ASJ53" s="886"/>
      <c r="ASK53" s="887"/>
      <c r="ASL53" s="887"/>
      <c r="ASM53" s="887"/>
      <c r="ASN53" s="887"/>
      <c r="ASO53" s="887"/>
      <c r="ASP53" s="887"/>
      <c r="ASQ53" s="887"/>
      <c r="ASR53" s="888"/>
      <c r="ASS53" s="886"/>
      <c r="AST53" s="887"/>
      <c r="ASU53" s="887"/>
      <c r="ASV53" s="887"/>
      <c r="ASW53" s="887"/>
      <c r="ASX53" s="887"/>
      <c r="ASY53" s="887"/>
      <c r="ASZ53" s="887"/>
      <c r="ATA53" s="888"/>
      <c r="ATB53" s="886"/>
      <c r="ATC53" s="887"/>
      <c r="ATD53" s="887"/>
      <c r="ATE53" s="887"/>
      <c r="ATF53" s="887"/>
      <c r="ATG53" s="887"/>
      <c r="ATH53" s="887"/>
      <c r="ATI53" s="887"/>
      <c r="ATJ53" s="888"/>
      <c r="ATK53" s="886"/>
      <c r="ATL53" s="887"/>
      <c r="ATM53" s="887"/>
      <c r="ATN53" s="887"/>
      <c r="ATO53" s="887"/>
      <c r="ATP53" s="887"/>
      <c r="ATQ53" s="887"/>
      <c r="ATR53" s="887"/>
      <c r="ATS53" s="888"/>
      <c r="ATT53" s="886"/>
      <c r="ATU53" s="887"/>
      <c r="ATV53" s="887"/>
      <c r="ATW53" s="887"/>
      <c r="ATX53" s="887"/>
      <c r="ATY53" s="887"/>
      <c r="ATZ53" s="887"/>
      <c r="AUA53" s="887"/>
      <c r="AUB53" s="888"/>
      <c r="AUC53" s="886"/>
      <c r="AUD53" s="887"/>
      <c r="AUE53" s="887"/>
      <c r="AUF53" s="887"/>
      <c r="AUG53" s="887"/>
      <c r="AUH53" s="887"/>
      <c r="AUI53" s="887"/>
      <c r="AUJ53" s="887"/>
      <c r="AUK53" s="888"/>
      <c r="AUL53" s="886"/>
      <c r="AUM53" s="887"/>
      <c r="AUN53" s="887"/>
      <c r="AUO53" s="887"/>
      <c r="AUP53" s="887"/>
      <c r="AUQ53" s="887"/>
      <c r="AUR53" s="887"/>
      <c r="AUS53" s="887"/>
      <c r="AUT53" s="888"/>
      <c r="AUU53" s="886"/>
      <c r="AUV53" s="887"/>
      <c r="AUW53" s="887"/>
      <c r="AUX53" s="887"/>
      <c r="AUY53" s="887"/>
      <c r="AUZ53" s="887"/>
      <c r="AVA53" s="887"/>
      <c r="AVB53" s="887"/>
      <c r="AVC53" s="888"/>
      <c r="AVD53" s="886"/>
      <c r="AVE53" s="887"/>
      <c r="AVF53" s="887"/>
      <c r="AVG53" s="887"/>
      <c r="AVH53" s="887"/>
      <c r="AVI53" s="887"/>
      <c r="AVJ53" s="887"/>
      <c r="AVK53" s="887"/>
      <c r="AVL53" s="888"/>
      <c r="AVM53" s="886"/>
      <c r="AVN53" s="887"/>
      <c r="AVO53" s="887"/>
      <c r="AVP53" s="887"/>
      <c r="AVQ53" s="887"/>
      <c r="AVR53" s="887"/>
      <c r="AVS53" s="887"/>
      <c r="AVT53" s="887"/>
      <c r="AVU53" s="888"/>
      <c r="AVV53" s="886"/>
      <c r="AVW53" s="887"/>
      <c r="AVX53" s="887"/>
      <c r="AVY53" s="887"/>
      <c r="AVZ53" s="887"/>
      <c r="AWA53" s="887"/>
      <c r="AWB53" s="887"/>
      <c r="AWC53" s="887"/>
      <c r="AWD53" s="888"/>
      <c r="AWE53" s="886"/>
      <c r="AWF53" s="887"/>
      <c r="AWG53" s="887"/>
      <c r="AWH53" s="887"/>
      <c r="AWI53" s="887"/>
      <c r="AWJ53" s="887"/>
      <c r="AWK53" s="887"/>
      <c r="AWL53" s="887"/>
      <c r="AWM53" s="888"/>
      <c r="AWN53" s="886"/>
      <c r="AWO53" s="887"/>
      <c r="AWP53" s="887"/>
      <c r="AWQ53" s="887"/>
      <c r="AWR53" s="887"/>
      <c r="AWS53" s="887"/>
      <c r="AWT53" s="887"/>
      <c r="AWU53" s="887"/>
      <c r="AWV53" s="888"/>
      <c r="AWW53" s="886"/>
      <c r="AWX53" s="887"/>
      <c r="AWY53" s="887"/>
      <c r="AWZ53" s="887"/>
      <c r="AXA53" s="887"/>
      <c r="AXB53" s="887"/>
      <c r="AXC53" s="887"/>
      <c r="AXD53" s="887"/>
      <c r="AXE53" s="888"/>
      <c r="AXF53" s="886"/>
      <c r="AXG53" s="887"/>
      <c r="AXH53" s="887"/>
      <c r="AXI53" s="887"/>
      <c r="AXJ53" s="887"/>
      <c r="AXK53" s="887"/>
      <c r="AXL53" s="887"/>
      <c r="AXM53" s="887"/>
      <c r="AXN53" s="888"/>
      <c r="AXO53" s="886"/>
      <c r="AXP53" s="887"/>
      <c r="AXQ53" s="887"/>
      <c r="AXR53" s="887"/>
      <c r="AXS53" s="887"/>
      <c r="AXT53" s="887"/>
      <c r="AXU53" s="887"/>
      <c r="AXV53" s="887"/>
      <c r="AXW53" s="888"/>
      <c r="AXX53" s="886"/>
      <c r="AXY53" s="887"/>
      <c r="AXZ53" s="887"/>
      <c r="AYA53" s="887"/>
      <c r="AYB53" s="887"/>
      <c r="AYC53" s="887"/>
      <c r="AYD53" s="887"/>
      <c r="AYE53" s="887"/>
      <c r="AYF53" s="888"/>
      <c r="AYG53" s="886"/>
      <c r="AYH53" s="887"/>
      <c r="AYI53" s="887"/>
      <c r="AYJ53" s="887"/>
      <c r="AYK53" s="887"/>
      <c r="AYL53" s="887"/>
      <c r="AYM53" s="887"/>
      <c r="AYN53" s="887"/>
      <c r="AYO53" s="888"/>
      <c r="AYP53" s="886"/>
      <c r="AYQ53" s="887"/>
      <c r="AYR53" s="887"/>
      <c r="AYS53" s="887"/>
      <c r="AYT53" s="887"/>
      <c r="AYU53" s="887"/>
      <c r="AYV53" s="887"/>
      <c r="AYW53" s="887"/>
      <c r="AYX53" s="888"/>
      <c r="AYY53" s="886"/>
      <c r="AYZ53" s="887"/>
      <c r="AZA53" s="887"/>
      <c r="AZB53" s="887"/>
      <c r="AZC53" s="887"/>
      <c r="AZD53" s="887"/>
      <c r="AZE53" s="887"/>
      <c r="AZF53" s="887"/>
      <c r="AZG53" s="888"/>
      <c r="AZH53" s="886"/>
      <c r="AZI53" s="887"/>
      <c r="AZJ53" s="887"/>
      <c r="AZK53" s="887"/>
      <c r="AZL53" s="887"/>
      <c r="AZM53" s="887"/>
      <c r="AZN53" s="887"/>
      <c r="AZO53" s="887"/>
      <c r="AZP53" s="888"/>
      <c r="AZQ53" s="886"/>
      <c r="AZR53" s="887"/>
      <c r="AZS53" s="887"/>
      <c r="AZT53" s="887"/>
      <c r="AZU53" s="887"/>
      <c r="AZV53" s="887"/>
      <c r="AZW53" s="887"/>
      <c r="AZX53" s="887"/>
      <c r="AZY53" s="888"/>
      <c r="AZZ53" s="886"/>
      <c r="BAA53" s="887"/>
      <c r="BAB53" s="887"/>
      <c r="BAC53" s="887"/>
      <c r="BAD53" s="887"/>
      <c r="BAE53" s="887"/>
      <c r="BAF53" s="887"/>
      <c r="BAG53" s="887"/>
      <c r="BAH53" s="888"/>
      <c r="BAI53" s="886"/>
      <c r="BAJ53" s="887"/>
      <c r="BAK53" s="887"/>
      <c r="BAL53" s="887"/>
      <c r="BAM53" s="887"/>
      <c r="BAN53" s="887"/>
      <c r="BAO53" s="887"/>
      <c r="BAP53" s="887"/>
      <c r="BAQ53" s="888"/>
      <c r="BAR53" s="886"/>
      <c r="BAS53" s="887"/>
      <c r="BAT53" s="887"/>
      <c r="BAU53" s="887"/>
      <c r="BAV53" s="887"/>
      <c r="BAW53" s="887"/>
      <c r="BAX53" s="887"/>
      <c r="BAY53" s="887"/>
      <c r="BAZ53" s="888"/>
      <c r="BBA53" s="886"/>
      <c r="BBB53" s="887"/>
      <c r="BBC53" s="887"/>
      <c r="BBD53" s="887"/>
      <c r="BBE53" s="887"/>
      <c r="BBF53" s="887"/>
      <c r="BBG53" s="887"/>
      <c r="BBH53" s="887"/>
      <c r="BBI53" s="888"/>
      <c r="BBJ53" s="886"/>
      <c r="BBK53" s="887"/>
      <c r="BBL53" s="887"/>
      <c r="BBM53" s="887"/>
      <c r="BBN53" s="887"/>
      <c r="BBO53" s="887"/>
      <c r="BBP53" s="887"/>
      <c r="BBQ53" s="887"/>
      <c r="BBR53" s="888"/>
      <c r="BBS53" s="886"/>
      <c r="BBT53" s="887"/>
      <c r="BBU53" s="887"/>
      <c r="BBV53" s="887"/>
      <c r="BBW53" s="887"/>
      <c r="BBX53" s="887"/>
      <c r="BBY53" s="887"/>
      <c r="BBZ53" s="887"/>
      <c r="BCA53" s="888"/>
      <c r="BCB53" s="886"/>
      <c r="BCC53" s="887"/>
      <c r="BCD53" s="887"/>
      <c r="BCE53" s="887"/>
      <c r="BCF53" s="887"/>
      <c r="BCG53" s="887"/>
      <c r="BCH53" s="887"/>
      <c r="BCI53" s="887"/>
      <c r="BCJ53" s="888"/>
      <c r="BCK53" s="886"/>
      <c r="BCL53" s="887"/>
      <c r="BCM53" s="887"/>
      <c r="BCN53" s="887"/>
      <c r="BCO53" s="887"/>
      <c r="BCP53" s="887"/>
      <c r="BCQ53" s="887"/>
      <c r="BCR53" s="887"/>
      <c r="BCS53" s="888"/>
      <c r="BCT53" s="886"/>
      <c r="BCU53" s="887"/>
      <c r="BCV53" s="887"/>
      <c r="BCW53" s="887"/>
      <c r="BCX53" s="887"/>
      <c r="BCY53" s="887"/>
      <c r="BCZ53" s="887"/>
      <c r="BDA53" s="887"/>
      <c r="BDB53" s="888"/>
      <c r="BDC53" s="886"/>
      <c r="BDD53" s="887"/>
      <c r="BDE53" s="887"/>
      <c r="BDF53" s="887"/>
      <c r="BDG53" s="887"/>
      <c r="BDH53" s="887"/>
      <c r="BDI53" s="887"/>
      <c r="BDJ53" s="887"/>
      <c r="BDK53" s="888"/>
      <c r="BDL53" s="886"/>
      <c r="BDM53" s="887"/>
      <c r="BDN53" s="887"/>
      <c r="BDO53" s="887"/>
      <c r="BDP53" s="887"/>
      <c r="BDQ53" s="887"/>
      <c r="BDR53" s="887"/>
      <c r="BDS53" s="887"/>
      <c r="BDT53" s="888"/>
      <c r="BDU53" s="886"/>
      <c r="BDV53" s="887"/>
      <c r="BDW53" s="887"/>
      <c r="BDX53" s="887"/>
      <c r="BDY53" s="887"/>
      <c r="BDZ53" s="887"/>
      <c r="BEA53" s="887"/>
      <c r="BEB53" s="887"/>
      <c r="BEC53" s="888"/>
      <c r="BED53" s="886"/>
      <c r="BEE53" s="887"/>
      <c r="BEF53" s="887"/>
      <c r="BEG53" s="887"/>
      <c r="BEH53" s="887"/>
      <c r="BEI53" s="887"/>
      <c r="BEJ53" s="887"/>
      <c r="BEK53" s="887"/>
      <c r="BEL53" s="888"/>
      <c r="BEM53" s="886"/>
      <c r="BEN53" s="887"/>
      <c r="BEO53" s="887"/>
      <c r="BEP53" s="887"/>
      <c r="BEQ53" s="887"/>
      <c r="BER53" s="887"/>
      <c r="BES53" s="887"/>
      <c r="BET53" s="887"/>
      <c r="BEU53" s="888"/>
      <c r="BEV53" s="886"/>
      <c r="BEW53" s="887"/>
      <c r="BEX53" s="887"/>
      <c r="BEY53" s="887"/>
      <c r="BEZ53" s="887"/>
      <c r="BFA53" s="887"/>
      <c r="BFB53" s="887"/>
      <c r="BFC53" s="887"/>
      <c r="BFD53" s="888"/>
      <c r="BFE53" s="886"/>
      <c r="BFF53" s="887"/>
      <c r="BFG53" s="887"/>
      <c r="BFH53" s="887"/>
      <c r="BFI53" s="887"/>
      <c r="BFJ53" s="887"/>
      <c r="BFK53" s="887"/>
      <c r="BFL53" s="887"/>
      <c r="BFM53" s="888"/>
      <c r="BFN53" s="886"/>
      <c r="BFO53" s="887"/>
      <c r="BFP53" s="887"/>
      <c r="BFQ53" s="887"/>
      <c r="BFR53" s="887"/>
      <c r="BFS53" s="887"/>
      <c r="BFT53" s="887"/>
      <c r="BFU53" s="887"/>
      <c r="BFV53" s="888"/>
      <c r="BFW53" s="886"/>
      <c r="BFX53" s="887"/>
      <c r="BFY53" s="887"/>
      <c r="BFZ53" s="887"/>
      <c r="BGA53" s="887"/>
      <c r="BGB53" s="887"/>
      <c r="BGC53" s="887"/>
      <c r="BGD53" s="887"/>
      <c r="BGE53" s="888"/>
      <c r="BGF53" s="886"/>
      <c r="BGG53" s="887"/>
      <c r="BGH53" s="887"/>
      <c r="BGI53" s="887"/>
      <c r="BGJ53" s="887"/>
      <c r="BGK53" s="887"/>
      <c r="BGL53" s="887"/>
      <c r="BGM53" s="887"/>
      <c r="BGN53" s="888"/>
      <c r="BGO53" s="886"/>
      <c r="BGP53" s="887"/>
      <c r="BGQ53" s="887"/>
      <c r="BGR53" s="887"/>
      <c r="BGS53" s="887"/>
      <c r="BGT53" s="887"/>
      <c r="BGU53" s="887"/>
      <c r="BGV53" s="887"/>
      <c r="BGW53" s="888"/>
      <c r="BGX53" s="886"/>
      <c r="BGY53" s="887"/>
      <c r="BGZ53" s="887"/>
      <c r="BHA53" s="887"/>
      <c r="BHB53" s="887"/>
      <c r="BHC53" s="887"/>
      <c r="BHD53" s="887"/>
      <c r="BHE53" s="887"/>
      <c r="BHF53" s="888"/>
      <c r="BHG53" s="886"/>
      <c r="BHH53" s="887"/>
      <c r="BHI53" s="887"/>
      <c r="BHJ53" s="887"/>
      <c r="BHK53" s="887"/>
      <c r="BHL53" s="887"/>
      <c r="BHM53" s="887"/>
      <c r="BHN53" s="887"/>
      <c r="BHO53" s="888"/>
      <c r="BHP53" s="886"/>
      <c r="BHQ53" s="887"/>
      <c r="BHR53" s="887"/>
      <c r="BHS53" s="887"/>
      <c r="BHT53" s="887"/>
      <c r="BHU53" s="887"/>
      <c r="BHV53" s="887"/>
      <c r="BHW53" s="887"/>
      <c r="BHX53" s="888"/>
      <c r="BHY53" s="886"/>
      <c r="BHZ53" s="887"/>
      <c r="BIA53" s="887"/>
      <c r="BIB53" s="887"/>
      <c r="BIC53" s="887"/>
      <c r="BID53" s="887"/>
      <c r="BIE53" s="887"/>
      <c r="BIF53" s="887"/>
      <c r="BIG53" s="888"/>
      <c r="BIH53" s="886"/>
      <c r="BII53" s="887"/>
      <c r="BIJ53" s="887"/>
      <c r="BIK53" s="887"/>
      <c r="BIL53" s="887"/>
      <c r="BIM53" s="887"/>
      <c r="BIN53" s="887"/>
      <c r="BIO53" s="887"/>
      <c r="BIP53" s="888"/>
      <c r="BIQ53" s="886"/>
      <c r="BIR53" s="887"/>
      <c r="BIS53" s="887"/>
      <c r="BIT53" s="887"/>
      <c r="BIU53" s="887"/>
      <c r="BIV53" s="887"/>
      <c r="BIW53" s="887"/>
      <c r="BIX53" s="887"/>
      <c r="BIY53" s="888"/>
      <c r="BIZ53" s="886"/>
      <c r="BJA53" s="887"/>
      <c r="BJB53" s="887"/>
      <c r="BJC53" s="887"/>
      <c r="BJD53" s="887"/>
      <c r="BJE53" s="887"/>
      <c r="BJF53" s="887"/>
      <c r="BJG53" s="887"/>
      <c r="BJH53" s="888"/>
      <c r="BJI53" s="886"/>
      <c r="BJJ53" s="887"/>
      <c r="BJK53" s="887"/>
      <c r="BJL53" s="887"/>
      <c r="BJM53" s="887"/>
      <c r="BJN53" s="887"/>
      <c r="BJO53" s="887"/>
      <c r="BJP53" s="887"/>
      <c r="BJQ53" s="888"/>
      <c r="BJR53" s="886"/>
      <c r="BJS53" s="887"/>
      <c r="BJT53" s="887"/>
      <c r="BJU53" s="887"/>
      <c r="BJV53" s="887"/>
      <c r="BJW53" s="887"/>
      <c r="BJX53" s="887"/>
      <c r="BJY53" s="887"/>
      <c r="BJZ53" s="888"/>
      <c r="BKA53" s="886"/>
      <c r="BKB53" s="887"/>
      <c r="BKC53" s="887"/>
      <c r="BKD53" s="887"/>
      <c r="BKE53" s="887"/>
      <c r="BKF53" s="887"/>
      <c r="BKG53" s="887"/>
      <c r="BKH53" s="887"/>
      <c r="BKI53" s="888"/>
      <c r="BKJ53" s="886"/>
      <c r="BKK53" s="887"/>
      <c r="BKL53" s="887"/>
      <c r="BKM53" s="887"/>
      <c r="BKN53" s="887"/>
      <c r="BKO53" s="887"/>
      <c r="BKP53" s="887"/>
      <c r="BKQ53" s="887"/>
      <c r="BKR53" s="888"/>
      <c r="BKS53" s="886"/>
      <c r="BKT53" s="887"/>
      <c r="BKU53" s="887"/>
      <c r="BKV53" s="887"/>
      <c r="BKW53" s="887"/>
      <c r="BKX53" s="887"/>
      <c r="BKY53" s="887"/>
      <c r="BKZ53" s="887"/>
      <c r="BLA53" s="888"/>
      <c r="BLB53" s="886"/>
      <c r="BLC53" s="887"/>
      <c r="BLD53" s="887"/>
      <c r="BLE53" s="887"/>
      <c r="BLF53" s="887"/>
      <c r="BLG53" s="887"/>
      <c r="BLH53" s="887"/>
      <c r="BLI53" s="887"/>
      <c r="BLJ53" s="888"/>
      <c r="BLK53" s="886"/>
      <c r="BLL53" s="887"/>
      <c r="BLM53" s="887"/>
      <c r="BLN53" s="887"/>
      <c r="BLO53" s="887"/>
      <c r="BLP53" s="887"/>
      <c r="BLQ53" s="887"/>
      <c r="BLR53" s="887"/>
      <c r="BLS53" s="888"/>
      <c r="BLT53" s="886"/>
      <c r="BLU53" s="887"/>
      <c r="BLV53" s="887"/>
      <c r="BLW53" s="887"/>
      <c r="BLX53" s="887"/>
      <c r="BLY53" s="887"/>
      <c r="BLZ53" s="887"/>
      <c r="BMA53" s="887"/>
      <c r="BMB53" s="888"/>
      <c r="BMC53" s="886"/>
      <c r="BMD53" s="887"/>
      <c r="BME53" s="887"/>
      <c r="BMF53" s="887"/>
      <c r="BMG53" s="887"/>
      <c r="BMH53" s="887"/>
      <c r="BMI53" s="887"/>
      <c r="BMJ53" s="887"/>
      <c r="BMK53" s="888"/>
      <c r="BML53" s="886"/>
      <c r="BMM53" s="887"/>
      <c r="BMN53" s="887"/>
      <c r="BMO53" s="887"/>
      <c r="BMP53" s="887"/>
      <c r="BMQ53" s="887"/>
      <c r="BMR53" s="887"/>
      <c r="BMS53" s="887"/>
      <c r="BMT53" s="888"/>
      <c r="BMU53" s="886"/>
      <c r="BMV53" s="887"/>
      <c r="BMW53" s="887"/>
      <c r="BMX53" s="887"/>
      <c r="BMY53" s="887"/>
      <c r="BMZ53" s="887"/>
      <c r="BNA53" s="887"/>
      <c r="BNB53" s="887"/>
      <c r="BNC53" s="888"/>
      <c r="BND53" s="886"/>
      <c r="BNE53" s="887"/>
      <c r="BNF53" s="887"/>
      <c r="BNG53" s="887"/>
      <c r="BNH53" s="887"/>
      <c r="BNI53" s="887"/>
      <c r="BNJ53" s="887"/>
      <c r="BNK53" s="887"/>
      <c r="BNL53" s="888"/>
      <c r="BNM53" s="886"/>
      <c r="BNN53" s="887"/>
      <c r="BNO53" s="887"/>
      <c r="BNP53" s="887"/>
      <c r="BNQ53" s="887"/>
      <c r="BNR53" s="887"/>
      <c r="BNS53" s="887"/>
      <c r="BNT53" s="887"/>
      <c r="BNU53" s="888"/>
      <c r="BNV53" s="886"/>
      <c r="BNW53" s="887"/>
      <c r="BNX53" s="887"/>
      <c r="BNY53" s="887"/>
      <c r="BNZ53" s="887"/>
      <c r="BOA53" s="887"/>
      <c r="BOB53" s="887"/>
      <c r="BOC53" s="887"/>
      <c r="BOD53" s="888"/>
      <c r="BOE53" s="886"/>
      <c r="BOF53" s="887"/>
      <c r="BOG53" s="887"/>
      <c r="BOH53" s="887"/>
      <c r="BOI53" s="887"/>
      <c r="BOJ53" s="887"/>
      <c r="BOK53" s="887"/>
      <c r="BOL53" s="887"/>
      <c r="BOM53" s="888"/>
      <c r="BON53" s="886"/>
      <c r="BOO53" s="887"/>
      <c r="BOP53" s="887"/>
      <c r="BOQ53" s="887"/>
      <c r="BOR53" s="887"/>
      <c r="BOS53" s="887"/>
      <c r="BOT53" s="887"/>
      <c r="BOU53" s="887"/>
      <c r="BOV53" s="888"/>
      <c r="BOW53" s="886"/>
      <c r="BOX53" s="887"/>
      <c r="BOY53" s="887"/>
      <c r="BOZ53" s="887"/>
      <c r="BPA53" s="887"/>
      <c r="BPB53" s="887"/>
      <c r="BPC53" s="887"/>
      <c r="BPD53" s="887"/>
      <c r="BPE53" s="888"/>
      <c r="BPF53" s="886"/>
      <c r="BPG53" s="887"/>
      <c r="BPH53" s="887"/>
      <c r="BPI53" s="887"/>
      <c r="BPJ53" s="887"/>
      <c r="BPK53" s="887"/>
      <c r="BPL53" s="887"/>
      <c r="BPM53" s="887"/>
      <c r="BPN53" s="888"/>
      <c r="BPO53" s="886"/>
      <c r="BPP53" s="887"/>
      <c r="BPQ53" s="887"/>
      <c r="BPR53" s="887"/>
      <c r="BPS53" s="887"/>
      <c r="BPT53" s="887"/>
      <c r="BPU53" s="887"/>
      <c r="BPV53" s="887"/>
      <c r="BPW53" s="888"/>
      <c r="BPX53" s="886"/>
      <c r="BPY53" s="887"/>
      <c r="BPZ53" s="887"/>
      <c r="BQA53" s="887"/>
      <c r="BQB53" s="887"/>
      <c r="BQC53" s="887"/>
      <c r="BQD53" s="887"/>
      <c r="BQE53" s="887"/>
      <c r="BQF53" s="888"/>
      <c r="BQG53" s="886"/>
      <c r="BQH53" s="887"/>
      <c r="BQI53" s="887"/>
      <c r="BQJ53" s="887"/>
      <c r="BQK53" s="887"/>
      <c r="BQL53" s="887"/>
      <c r="BQM53" s="887"/>
      <c r="BQN53" s="887"/>
      <c r="BQO53" s="888"/>
      <c r="BQP53" s="886"/>
      <c r="BQQ53" s="887"/>
      <c r="BQR53" s="887"/>
      <c r="BQS53" s="887"/>
      <c r="BQT53" s="887"/>
      <c r="BQU53" s="887"/>
      <c r="BQV53" s="887"/>
      <c r="BQW53" s="887"/>
      <c r="BQX53" s="888"/>
      <c r="BQY53" s="886"/>
      <c r="BQZ53" s="887"/>
      <c r="BRA53" s="887"/>
      <c r="BRB53" s="887"/>
      <c r="BRC53" s="887"/>
      <c r="BRD53" s="887"/>
      <c r="BRE53" s="887"/>
      <c r="BRF53" s="887"/>
      <c r="BRG53" s="888"/>
      <c r="BRH53" s="886"/>
      <c r="BRI53" s="887"/>
      <c r="BRJ53" s="887"/>
      <c r="BRK53" s="887"/>
      <c r="BRL53" s="887"/>
      <c r="BRM53" s="887"/>
      <c r="BRN53" s="887"/>
      <c r="BRO53" s="887"/>
      <c r="BRP53" s="888"/>
      <c r="BRQ53" s="886"/>
      <c r="BRR53" s="887"/>
      <c r="BRS53" s="887"/>
      <c r="BRT53" s="887"/>
      <c r="BRU53" s="887"/>
      <c r="BRV53" s="887"/>
      <c r="BRW53" s="887"/>
      <c r="BRX53" s="887"/>
      <c r="BRY53" s="888"/>
      <c r="BRZ53" s="886"/>
      <c r="BSA53" s="887"/>
      <c r="BSB53" s="887"/>
      <c r="BSC53" s="887"/>
      <c r="BSD53" s="887"/>
      <c r="BSE53" s="887"/>
      <c r="BSF53" s="887"/>
      <c r="BSG53" s="887"/>
      <c r="BSH53" s="888"/>
      <c r="BSI53" s="886"/>
      <c r="BSJ53" s="887"/>
      <c r="BSK53" s="887"/>
      <c r="BSL53" s="887"/>
      <c r="BSM53" s="887"/>
      <c r="BSN53" s="887"/>
      <c r="BSO53" s="887"/>
      <c r="BSP53" s="887"/>
      <c r="BSQ53" s="888"/>
      <c r="BSR53" s="886"/>
      <c r="BSS53" s="887"/>
      <c r="BST53" s="887"/>
      <c r="BSU53" s="887"/>
      <c r="BSV53" s="887"/>
      <c r="BSW53" s="887"/>
      <c r="BSX53" s="887"/>
      <c r="BSY53" s="887"/>
      <c r="BSZ53" s="888"/>
      <c r="BTA53" s="886"/>
      <c r="BTB53" s="887"/>
      <c r="BTC53" s="887"/>
      <c r="BTD53" s="887"/>
      <c r="BTE53" s="887"/>
      <c r="BTF53" s="887"/>
      <c r="BTG53" s="887"/>
      <c r="BTH53" s="887"/>
      <c r="BTI53" s="888"/>
      <c r="BTJ53" s="886"/>
      <c r="BTK53" s="887"/>
      <c r="BTL53" s="887"/>
      <c r="BTM53" s="887"/>
      <c r="BTN53" s="887"/>
      <c r="BTO53" s="887"/>
      <c r="BTP53" s="887"/>
      <c r="BTQ53" s="887"/>
      <c r="BTR53" s="888"/>
      <c r="BTS53" s="886"/>
      <c r="BTT53" s="887"/>
      <c r="BTU53" s="887"/>
      <c r="BTV53" s="887"/>
      <c r="BTW53" s="887"/>
      <c r="BTX53" s="887"/>
      <c r="BTY53" s="887"/>
      <c r="BTZ53" s="887"/>
      <c r="BUA53" s="888"/>
      <c r="BUB53" s="886"/>
      <c r="BUC53" s="887"/>
      <c r="BUD53" s="887"/>
      <c r="BUE53" s="887"/>
      <c r="BUF53" s="887"/>
      <c r="BUG53" s="887"/>
      <c r="BUH53" s="887"/>
      <c r="BUI53" s="887"/>
      <c r="BUJ53" s="888"/>
      <c r="BUK53" s="886"/>
      <c r="BUL53" s="887"/>
      <c r="BUM53" s="887"/>
      <c r="BUN53" s="887"/>
      <c r="BUO53" s="887"/>
      <c r="BUP53" s="887"/>
      <c r="BUQ53" s="887"/>
      <c r="BUR53" s="887"/>
      <c r="BUS53" s="888"/>
      <c r="BUT53" s="886"/>
      <c r="BUU53" s="887"/>
      <c r="BUV53" s="887"/>
      <c r="BUW53" s="887"/>
      <c r="BUX53" s="887"/>
      <c r="BUY53" s="887"/>
      <c r="BUZ53" s="887"/>
      <c r="BVA53" s="887"/>
      <c r="BVB53" s="888"/>
      <c r="BVC53" s="886"/>
      <c r="BVD53" s="887"/>
      <c r="BVE53" s="887"/>
      <c r="BVF53" s="887"/>
      <c r="BVG53" s="887"/>
      <c r="BVH53" s="887"/>
      <c r="BVI53" s="887"/>
      <c r="BVJ53" s="887"/>
      <c r="BVK53" s="888"/>
      <c r="BVL53" s="886"/>
      <c r="BVM53" s="887"/>
      <c r="BVN53" s="887"/>
      <c r="BVO53" s="887"/>
      <c r="BVP53" s="887"/>
      <c r="BVQ53" s="887"/>
      <c r="BVR53" s="887"/>
      <c r="BVS53" s="887"/>
      <c r="BVT53" s="888"/>
      <c r="BVU53" s="886"/>
      <c r="BVV53" s="887"/>
      <c r="BVW53" s="887"/>
      <c r="BVX53" s="887"/>
      <c r="BVY53" s="887"/>
      <c r="BVZ53" s="887"/>
      <c r="BWA53" s="887"/>
      <c r="BWB53" s="887"/>
      <c r="BWC53" s="888"/>
      <c r="BWD53" s="886"/>
      <c r="BWE53" s="887"/>
      <c r="BWF53" s="887"/>
      <c r="BWG53" s="887"/>
      <c r="BWH53" s="887"/>
      <c r="BWI53" s="887"/>
      <c r="BWJ53" s="887"/>
      <c r="BWK53" s="887"/>
      <c r="BWL53" s="888"/>
      <c r="BWM53" s="886"/>
      <c r="BWN53" s="887"/>
      <c r="BWO53" s="887"/>
      <c r="BWP53" s="887"/>
      <c r="BWQ53" s="887"/>
      <c r="BWR53" s="887"/>
      <c r="BWS53" s="887"/>
      <c r="BWT53" s="887"/>
      <c r="BWU53" s="888"/>
      <c r="BWV53" s="886"/>
      <c r="BWW53" s="887"/>
      <c r="BWX53" s="887"/>
      <c r="BWY53" s="887"/>
      <c r="BWZ53" s="887"/>
      <c r="BXA53" s="887"/>
      <c r="BXB53" s="887"/>
      <c r="BXC53" s="887"/>
      <c r="BXD53" s="888"/>
      <c r="BXE53" s="886"/>
      <c r="BXF53" s="887"/>
      <c r="BXG53" s="887"/>
      <c r="BXH53" s="887"/>
      <c r="BXI53" s="887"/>
      <c r="BXJ53" s="887"/>
      <c r="BXK53" s="887"/>
      <c r="BXL53" s="887"/>
      <c r="BXM53" s="888"/>
      <c r="BXN53" s="886"/>
      <c r="BXO53" s="887"/>
      <c r="BXP53" s="887"/>
      <c r="BXQ53" s="887"/>
      <c r="BXR53" s="887"/>
      <c r="BXS53" s="887"/>
      <c r="BXT53" s="887"/>
      <c r="BXU53" s="887"/>
      <c r="BXV53" s="888"/>
      <c r="BXW53" s="886"/>
      <c r="BXX53" s="887"/>
      <c r="BXY53" s="887"/>
      <c r="BXZ53" s="887"/>
      <c r="BYA53" s="887"/>
      <c r="BYB53" s="887"/>
      <c r="BYC53" s="887"/>
      <c r="BYD53" s="887"/>
      <c r="BYE53" s="888"/>
      <c r="BYF53" s="886"/>
      <c r="BYG53" s="887"/>
      <c r="BYH53" s="887"/>
      <c r="BYI53" s="887"/>
      <c r="BYJ53" s="887"/>
      <c r="BYK53" s="887"/>
      <c r="BYL53" s="887"/>
      <c r="BYM53" s="887"/>
      <c r="BYN53" s="888"/>
      <c r="BYO53" s="886"/>
      <c r="BYP53" s="887"/>
      <c r="BYQ53" s="887"/>
      <c r="BYR53" s="887"/>
      <c r="BYS53" s="887"/>
      <c r="BYT53" s="887"/>
      <c r="BYU53" s="887"/>
      <c r="BYV53" s="887"/>
      <c r="BYW53" s="888"/>
      <c r="BYX53" s="886"/>
      <c r="BYY53" s="887"/>
      <c r="BYZ53" s="887"/>
      <c r="BZA53" s="887"/>
      <c r="BZB53" s="887"/>
      <c r="BZC53" s="887"/>
      <c r="BZD53" s="887"/>
      <c r="BZE53" s="887"/>
      <c r="BZF53" s="888"/>
      <c r="BZG53" s="886"/>
      <c r="BZH53" s="887"/>
      <c r="BZI53" s="887"/>
      <c r="BZJ53" s="887"/>
      <c r="BZK53" s="887"/>
      <c r="BZL53" s="887"/>
      <c r="BZM53" s="887"/>
      <c r="BZN53" s="887"/>
      <c r="BZO53" s="888"/>
      <c r="BZP53" s="886"/>
      <c r="BZQ53" s="887"/>
      <c r="BZR53" s="887"/>
      <c r="BZS53" s="887"/>
      <c r="BZT53" s="887"/>
      <c r="BZU53" s="887"/>
      <c r="BZV53" s="887"/>
      <c r="BZW53" s="887"/>
      <c r="BZX53" s="888"/>
      <c r="BZY53" s="886"/>
      <c r="BZZ53" s="887"/>
      <c r="CAA53" s="887"/>
      <c r="CAB53" s="887"/>
      <c r="CAC53" s="887"/>
      <c r="CAD53" s="887"/>
      <c r="CAE53" s="887"/>
      <c r="CAF53" s="887"/>
      <c r="CAG53" s="888"/>
      <c r="CAH53" s="886"/>
      <c r="CAI53" s="887"/>
      <c r="CAJ53" s="887"/>
      <c r="CAK53" s="887"/>
      <c r="CAL53" s="887"/>
      <c r="CAM53" s="887"/>
      <c r="CAN53" s="887"/>
      <c r="CAO53" s="887"/>
      <c r="CAP53" s="888"/>
      <c r="CAQ53" s="886"/>
      <c r="CAR53" s="887"/>
      <c r="CAS53" s="887"/>
      <c r="CAT53" s="887"/>
      <c r="CAU53" s="887"/>
      <c r="CAV53" s="887"/>
      <c r="CAW53" s="887"/>
      <c r="CAX53" s="887"/>
      <c r="CAY53" s="888"/>
      <c r="CAZ53" s="886"/>
      <c r="CBA53" s="887"/>
      <c r="CBB53" s="887"/>
      <c r="CBC53" s="887"/>
      <c r="CBD53" s="887"/>
      <c r="CBE53" s="887"/>
      <c r="CBF53" s="887"/>
      <c r="CBG53" s="887"/>
      <c r="CBH53" s="888"/>
      <c r="CBI53" s="886"/>
      <c r="CBJ53" s="887"/>
      <c r="CBK53" s="887"/>
      <c r="CBL53" s="887"/>
      <c r="CBM53" s="887"/>
      <c r="CBN53" s="887"/>
      <c r="CBO53" s="887"/>
      <c r="CBP53" s="887"/>
      <c r="CBQ53" s="888"/>
      <c r="CBR53" s="886"/>
      <c r="CBS53" s="887"/>
      <c r="CBT53" s="887"/>
      <c r="CBU53" s="887"/>
      <c r="CBV53" s="887"/>
      <c r="CBW53" s="887"/>
      <c r="CBX53" s="887"/>
      <c r="CBY53" s="887"/>
      <c r="CBZ53" s="888"/>
      <c r="CCA53" s="886"/>
      <c r="CCB53" s="887"/>
      <c r="CCC53" s="887"/>
      <c r="CCD53" s="887"/>
      <c r="CCE53" s="887"/>
      <c r="CCF53" s="887"/>
      <c r="CCG53" s="887"/>
      <c r="CCH53" s="887"/>
      <c r="CCI53" s="888"/>
      <c r="CCJ53" s="886"/>
      <c r="CCK53" s="887"/>
      <c r="CCL53" s="887"/>
      <c r="CCM53" s="887"/>
      <c r="CCN53" s="887"/>
      <c r="CCO53" s="887"/>
      <c r="CCP53" s="887"/>
      <c r="CCQ53" s="887"/>
      <c r="CCR53" s="888"/>
      <c r="CCS53" s="886"/>
      <c r="CCT53" s="887"/>
      <c r="CCU53" s="887"/>
      <c r="CCV53" s="887"/>
      <c r="CCW53" s="887"/>
      <c r="CCX53" s="887"/>
      <c r="CCY53" s="887"/>
      <c r="CCZ53" s="887"/>
      <c r="CDA53" s="888"/>
      <c r="CDB53" s="886"/>
      <c r="CDC53" s="887"/>
      <c r="CDD53" s="887"/>
      <c r="CDE53" s="887"/>
      <c r="CDF53" s="887"/>
      <c r="CDG53" s="887"/>
      <c r="CDH53" s="887"/>
      <c r="CDI53" s="887"/>
      <c r="CDJ53" s="888"/>
      <c r="CDK53" s="886"/>
      <c r="CDL53" s="887"/>
      <c r="CDM53" s="887"/>
      <c r="CDN53" s="887"/>
      <c r="CDO53" s="887"/>
      <c r="CDP53" s="887"/>
      <c r="CDQ53" s="887"/>
      <c r="CDR53" s="887"/>
      <c r="CDS53" s="888"/>
      <c r="CDT53" s="886"/>
      <c r="CDU53" s="887"/>
      <c r="CDV53" s="887"/>
      <c r="CDW53" s="887"/>
      <c r="CDX53" s="887"/>
      <c r="CDY53" s="887"/>
      <c r="CDZ53" s="887"/>
      <c r="CEA53" s="887"/>
      <c r="CEB53" s="888"/>
      <c r="CEC53" s="886"/>
      <c r="CED53" s="887"/>
      <c r="CEE53" s="887"/>
      <c r="CEF53" s="887"/>
      <c r="CEG53" s="887"/>
      <c r="CEH53" s="887"/>
      <c r="CEI53" s="887"/>
      <c r="CEJ53" s="887"/>
      <c r="CEK53" s="888"/>
      <c r="CEL53" s="886"/>
      <c r="CEM53" s="887"/>
      <c r="CEN53" s="887"/>
      <c r="CEO53" s="887"/>
      <c r="CEP53" s="887"/>
      <c r="CEQ53" s="887"/>
      <c r="CER53" s="887"/>
      <c r="CES53" s="887"/>
      <c r="CET53" s="888"/>
      <c r="CEU53" s="886"/>
      <c r="CEV53" s="887"/>
      <c r="CEW53" s="887"/>
      <c r="CEX53" s="887"/>
      <c r="CEY53" s="887"/>
      <c r="CEZ53" s="887"/>
      <c r="CFA53" s="887"/>
      <c r="CFB53" s="887"/>
      <c r="CFC53" s="888"/>
      <c r="CFD53" s="886"/>
      <c r="CFE53" s="887"/>
      <c r="CFF53" s="887"/>
      <c r="CFG53" s="887"/>
      <c r="CFH53" s="887"/>
      <c r="CFI53" s="887"/>
      <c r="CFJ53" s="887"/>
      <c r="CFK53" s="887"/>
      <c r="CFL53" s="888"/>
      <c r="CFM53" s="886"/>
      <c r="CFN53" s="887"/>
      <c r="CFO53" s="887"/>
      <c r="CFP53" s="887"/>
      <c r="CFQ53" s="887"/>
      <c r="CFR53" s="887"/>
      <c r="CFS53" s="887"/>
      <c r="CFT53" s="887"/>
      <c r="CFU53" s="888"/>
      <c r="CFV53" s="886"/>
      <c r="CFW53" s="887"/>
      <c r="CFX53" s="887"/>
      <c r="CFY53" s="887"/>
      <c r="CFZ53" s="887"/>
      <c r="CGA53" s="887"/>
      <c r="CGB53" s="887"/>
      <c r="CGC53" s="887"/>
      <c r="CGD53" s="888"/>
      <c r="CGE53" s="886"/>
      <c r="CGF53" s="887"/>
      <c r="CGG53" s="887"/>
      <c r="CGH53" s="887"/>
      <c r="CGI53" s="887"/>
      <c r="CGJ53" s="887"/>
      <c r="CGK53" s="887"/>
      <c r="CGL53" s="887"/>
      <c r="CGM53" s="888"/>
      <c r="CGN53" s="886"/>
      <c r="CGO53" s="887"/>
      <c r="CGP53" s="887"/>
      <c r="CGQ53" s="887"/>
      <c r="CGR53" s="887"/>
      <c r="CGS53" s="887"/>
      <c r="CGT53" s="887"/>
      <c r="CGU53" s="887"/>
      <c r="CGV53" s="888"/>
      <c r="CGW53" s="886"/>
      <c r="CGX53" s="887"/>
      <c r="CGY53" s="887"/>
      <c r="CGZ53" s="887"/>
      <c r="CHA53" s="887"/>
      <c r="CHB53" s="887"/>
      <c r="CHC53" s="887"/>
      <c r="CHD53" s="887"/>
      <c r="CHE53" s="888"/>
      <c r="CHF53" s="886"/>
      <c r="CHG53" s="887"/>
      <c r="CHH53" s="887"/>
      <c r="CHI53" s="887"/>
      <c r="CHJ53" s="887"/>
      <c r="CHK53" s="887"/>
      <c r="CHL53" s="887"/>
      <c r="CHM53" s="887"/>
      <c r="CHN53" s="888"/>
      <c r="CHO53" s="886"/>
      <c r="CHP53" s="887"/>
      <c r="CHQ53" s="887"/>
      <c r="CHR53" s="887"/>
      <c r="CHS53" s="887"/>
      <c r="CHT53" s="887"/>
      <c r="CHU53" s="887"/>
      <c r="CHV53" s="887"/>
      <c r="CHW53" s="888"/>
      <c r="CHX53" s="886"/>
      <c r="CHY53" s="887"/>
      <c r="CHZ53" s="887"/>
      <c r="CIA53" s="887"/>
      <c r="CIB53" s="887"/>
      <c r="CIC53" s="887"/>
      <c r="CID53" s="887"/>
      <c r="CIE53" s="887"/>
      <c r="CIF53" s="888"/>
      <c r="CIG53" s="886"/>
      <c r="CIH53" s="887"/>
      <c r="CII53" s="887"/>
      <c r="CIJ53" s="887"/>
      <c r="CIK53" s="887"/>
      <c r="CIL53" s="887"/>
      <c r="CIM53" s="887"/>
      <c r="CIN53" s="887"/>
      <c r="CIO53" s="888"/>
      <c r="CIP53" s="886"/>
      <c r="CIQ53" s="887"/>
      <c r="CIR53" s="887"/>
      <c r="CIS53" s="887"/>
      <c r="CIT53" s="887"/>
      <c r="CIU53" s="887"/>
      <c r="CIV53" s="887"/>
      <c r="CIW53" s="887"/>
      <c r="CIX53" s="888"/>
      <c r="CIY53" s="886"/>
      <c r="CIZ53" s="887"/>
      <c r="CJA53" s="887"/>
      <c r="CJB53" s="887"/>
      <c r="CJC53" s="887"/>
      <c r="CJD53" s="887"/>
      <c r="CJE53" s="887"/>
      <c r="CJF53" s="887"/>
      <c r="CJG53" s="888"/>
      <c r="CJH53" s="886"/>
      <c r="CJI53" s="887"/>
      <c r="CJJ53" s="887"/>
      <c r="CJK53" s="887"/>
      <c r="CJL53" s="887"/>
      <c r="CJM53" s="887"/>
      <c r="CJN53" s="887"/>
      <c r="CJO53" s="887"/>
      <c r="CJP53" s="888"/>
      <c r="CJQ53" s="886"/>
      <c r="CJR53" s="887"/>
      <c r="CJS53" s="887"/>
      <c r="CJT53" s="887"/>
      <c r="CJU53" s="887"/>
      <c r="CJV53" s="887"/>
      <c r="CJW53" s="887"/>
      <c r="CJX53" s="887"/>
      <c r="CJY53" s="888"/>
      <c r="CJZ53" s="886"/>
      <c r="CKA53" s="887"/>
      <c r="CKB53" s="887"/>
      <c r="CKC53" s="887"/>
      <c r="CKD53" s="887"/>
      <c r="CKE53" s="887"/>
      <c r="CKF53" s="887"/>
      <c r="CKG53" s="887"/>
      <c r="CKH53" s="888"/>
      <c r="CKI53" s="886"/>
      <c r="CKJ53" s="887"/>
      <c r="CKK53" s="887"/>
      <c r="CKL53" s="887"/>
      <c r="CKM53" s="887"/>
      <c r="CKN53" s="887"/>
      <c r="CKO53" s="887"/>
      <c r="CKP53" s="887"/>
      <c r="CKQ53" s="888"/>
      <c r="CKR53" s="886"/>
      <c r="CKS53" s="887"/>
      <c r="CKT53" s="887"/>
      <c r="CKU53" s="887"/>
      <c r="CKV53" s="887"/>
      <c r="CKW53" s="887"/>
      <c r="CKX53" s="887"/>
      <c r="CKY53" s="887"/>
      <c r="CKZ53" s="888"/>
      <c r="CLA53" s="886"/>
      <c r="CLB53" s="887"/>
      <c r="CLC53" s="887"/>
      <c r="CLD53" s="887"/>
      <c r="CLE53" s="887"/>
      <c r="CLF53" s="887"/>
      <c r="CLG53" s="887"/>
      <c r="CLH53" s="887"/>
      <c r="CLI53" s="888"/>
      <c r="CLJ53" s="886"/>
      <c r="CLK53" s="887"/>
      <c r="CLL53" s="887"/>
      <c r="CLM53" s="887"/>
      <c r="CLN53" s="887"/>
      <c r="CLO53" s="887"/>
      <c r="CLP53" s="887"/>
      <c r="CLQ53" s="887"/>
      <c r="CLR53" s="888"/>
      <c r="CLS53" s="886"/>
      <c r="CLT53" s="887"/>
      <c r="CLU53" s="887"/>
      <c r="CLV53" s="887"/>
      <c r="CLW53" s="887"/>
      <c r="CLX53" s="887"/>
      <c r="CLY53" s="887"/>
      <c r="CLZ53" s="887"/>
      <c r="CMA53" s="888"/>
      <c r="CMB53" s="886"/>
      <c r="CMC53" s="887"/>
      <c r="CMD53" s="887"/>
      <c r="CME53" s="887"/>
      <c r="CMF53" s="887"/>
      <c r="CMG53" s="887"/>
      <c r="CMH53" s="887"/>
      <c r="CMI53" s="887"/>
      <c r="CMJ53" s="888"/>
      <c r="CMK53" s="886"/>
      <c r="CML53" s="887"/>
      <c r="CMM53" s="887"/>
      <c r="CMN53" s="887"/>
      <c r="CMO53" s="887"/>
      <c r="CMP53" s="887"/>
      <c r="CMQ53" s="887"/>
      <c r="CMR53" s="887"/>
      <c r="CMS53" s="888"/>
      <c r="CMT53" s="886"/>
      <c r="CMU53" s="887"/>
      <c r="CMV53" s="887"/>
      <c r="CMW53" s="887"/>
      <c r="CMX53" s="887"/>
      <c r="CMY53" s="887"/>
      <c r="CMZ53" s="887"/>
      <c r="CNA53" s="887"/>
      <c r="CNB53" s="888"/>
      <c r="CNC53" s="886"/>
      <c r="CND53" s="887"/>
      <c r="CNE53" s="887"/>
      <c r="CNF53" s="887"/>
      <c r="CNG53" s="887"/>
      <c r="CNH53" s="887"/>
      <c r="CNI53" s="887"/>
      <c r="CNJ53" s="887"/>
      <c r="CNK53" s="888"/>
      <c r="CNL53" s="886"/>
      <c r="CNM53" s="887"/>
      <c r="CNN53" s="887"/>
      <c r="CNO53" s="887"/>
      <c r="CNP53" s="887"/>
      <c r="CNQ53" s="887"/>
      <c r="CNR53" s="887"/>
      <c r="CNS53" s="887"/>
      <c r="CNT53" s="888"/>
      <c r="CNU53" s="886"/>
      <c r="CNV53" s="887"/>
      <c r="CNW53" s="887"/>
      <c r="CNX53" s="887"/>
      <c r="CNY53" s="887"/>
      <c r="CNZ53" s="887"/>
      <c r="COA53" s="887"/>
      <c r="COB53" s="887"/>
      <c r="COC53" s="888"/>
      <c r="COD53" s="886"/>
      <c r="COE53" s="887"/>
      <c r="COF53" s="887"/>
      <c r="COG53" s="887"/>
      <c r="COH53" s="887"/>
      <c r="COI53" s="887"/>
      <c r="COJ53" s="887"/>
      <c r="COK53" s="887"/>
      <c r="COL53" s="888"/>
      <c r="COM53" s="886"/>
      <c r="CON53" s="887"/>
      <c r="COO53" s="887"/>
      <c r="COP53" s="887"/>
      <c r="COQ53" s="887"/>
      <c r="COR53" s="887"/>
      <c r="COS53" s="887"/>
      <c r="COT53" s="887"/>
      <c r="COU53" s="888"/>
      <c r="COV53" s="886"/>
      <c r="COW53" s="887"/>
      <c r="COX53" s="887"/>
      <c r="COY53" s="887"/>
      <c r="COZ53" s="887"/>
      <c r="CPA53" s="887"/>
      <c r="CPB53" s="887"/>
      <c r="CPC53" s="887"/>
      <c r="CPD53" s="888"/>
      <c r="CPE53" s="886"/>
      <c r="CPF53" s="887"/>
      <c r="CPG53" s="887"/>
      <c r="CPH53" s="887"/>
      <c r="CPI53" s="887"/>
      <c r="CPJ53" s="887"/>
      <c r="CPK53" s="887"/>
      <c r="CPL53" s="887"/>
      <c r="CPM53" s="888"/>
      <c r="CPN53" s="886"/>
      <c r="CPO53" s="887"/>
      <c r="CPP53" s="887"/>
      <c r="CPQ53" s="887"/>
      <c r="CPR53" s="887"/>
      <c r="CPS53" s="887"/>
      <c r="CPT53" s="887"/>
      <c r="CPU53" s="887"/>
      <c r="CPV53" s="888"/>
      <c r="CPW53" s="886"/>
      <c r="CPX53" s="887"/>
      <c r="CPY53" s="887"/>
      <c r="CPZ53" s="887"/>
      <c r="CQA53" s="887"/>
      <c r="CQB53" s="887"/>
      <c r="CQC53" s="887"/>
      <c r="CQD53" s="887"/>
      <c r="CQE53" s="888"/>
      <c r="CQF53" s="886"/>
      <c r="CQG53" s="887"/>
      <c r="CQH53" s="887"/>
      <c r="CQI53" s="887"/>
      <c r="CQJ53" s="887"/>
      <c r="CQK53" s="887"/>
      <c r="CQL53" s="887"/>
      <c r="CQM53" s="887"/>
      <c r="CQN53" s="888"/>
      <c r="CQO53" s="886"/>
      <c r="CQP53" s="887"/>
      <c r="CQQ53" s="887"/>
      <c r="CQR53" s="887"/>
      <c r="CQS53" s="887"/>
      <c r="CQT53" s="887"/>
      <c r="CQU53" s="887"/>
      <c r="CQV53" s="887"/>
      <c r="CQW53" s="888"/>
      <c r="CQX53" s="886"/>
      <c r="CQY53" s="887"/>
      <c r="CQZ53" s="887"/>
      <c r="CRA53" s="887"/>
      <c r="CRB53" s="887"/>
      <c r="CRC53" s="887"/>
      <c r="CRD53" s="887"/>
      <c r="CRE53" s="887"/>
      <c r="CRF53" s="888"/>
      <c r="CRG53" s="886"/>
      <c r="CRH53" s="887"/>
      <c r="CRI53" s="887"/>
      <c r="CRJ53" s="887"/>
      <c r="CRK53" s="887"/>
      <c r="CRL53" s="887"/>
      <c r="CRM53" s="887"/>
      <c r="CRN53" s="887"/>
      <c r="CRO53" s="888"/>
      <c r="CRP53" s="886"/>
      <c r="CRQ53" s="887"/>
      <c r="CRR53" s="887"/>
      <c r="CRS53" s="887"/>
      <c r="CRT53" s="887"/>
      <c r="CRU53" s="887"/>
      <c r="CRV53" s="887"/>
      <c r="CRW53" s="887"/>
      <c r="CRX53" s="888"/>
      <c r="CRY53" s="886"/>
      <c r="CRZ53" s="887"/>
      <c r="CSA53" s="887"/>
      <c r="CSB53" s="887"/>
      <c r="CSC53" s="887"/>
      <c r="CSD53" s="887"/>
      <c r="CSE53" s="887"/>
      <c r="CSF53" s="887"/>
      <c r="CSG53" s="888"/>
      <c r="CSH53" s="886"/>
      <c r="CSI53" s="887"/>
      <c r="CSJ53" s="887"/>
      <c r="CSK53" s="887"/>
      <c r="CSL53" s="887"/>
      <c r="CSM53" s="887"/>
      <c r="CSN53" s="887"/>
      <c r="CSO53" s="887"/>
      <c r="CSP53" s="888"/>
      <c r="CSQ53" s="886"/>
      <c r="CSR53" s="887"/>
      <c r="CSS53" s="887"/>
      <c r="CST53" s="887"/>
      <c r="CSU53" s="887"/>
      <c r="CSV53" s="887"/>
      <c r="CSW53" s="887"/>
      <c r="CSX53" s="887"/>
      <c r="CSY53" s="888"/>
      <c r="CSZ53" s="886"/>
      <c r="CTA53" s="887"/>
      <c r="CTB53" s="887"/>
      <c r="CTC53" s="887"/>
      <c r="CTD53" s="887"/>
      <c r="CTE53" s="887"/>
      <c r="CTF53" s="887"/>
      <c r="CTG53" s="887"/>
      <c r="CTH53" s="888"/>
      <c r="CTI53" s="886"/>
      <c r="CTJ53" s="887"/>
      <c r="CTK53" s="887"/>
      <c r="CTL53" s="887"/>
      <c r="CTM53" s="887"/>
      <c r="CTN53" s="887"/>
      <c r="CTO53" s="887"/>
      <c r="CTP53" s="887"/>
      <c r="CTQ53" s="888"/>
      <c r="CTR53" s="886"/>
      <c r="CTS53" s="887"/>
      <c r="CTT53" s="887"/>
      <c r="CTU53" s="887"/>
      <c r="CTV53" s="887"/>
      <c r="CTW53" s="887"/>
      <c r="CTX53" s="887"/>
      <c r="CTY53" s="887"/>
      <c r="CTZ53" s="888"/>
      <c r="CUA53" s="886"/>
      <c r="CUB53" s="887"/>
      <c r="CUC53" s="887"/>
      <c r="CUD53" s="887"/>
      <c r="CUE53" s="887"/>
      <c r="CUF53" s="887"/>
      <c r="CUG53" s="887"/>
      <c r="CUH53" s="887"/>
      <c r="CUI53" s="888"/>
      <c r="CUJ53" s="886"/>
      <c r="CUK53" s="887"/>
      <c r="CUL53" s="887"/>
      <c r="CUM53" s="887"/>
      <c r="CUN53" s="887"/>
      <c r="CUO53" s="887"/>
      <c r="CUP53" s="887"/>
      <c r="CUQ53" s="887"/>
      <c r="CUR53" s="888"/>
      <c r="CUS53" s="886"/>
      <c r="CUT53" s="887"/>
      <c r="CUU53" s="887"/>
      <c r="CUV53" s="887"/>
      <c r="CUW53" s="887"/>
      <c r="CUX53" s="887"/>
      <c r="CUY53" s="887"/>
      <c r="CUZ53" s="887"/>
      <c r="CVA53" s="888"/>
      <c r="CVB53" s="886"/>
      <c r="CVC53" s="887"/>
      <c r="CVD53" s="887"/>
      <c r="CVE53" s="887"/>
      <c r="CVF53" s="887"/>
      <c r="CVG53" s="887"/>
      <c r="CVH53" s="887"/>
      <c r="CVI53" s="887"/>
      <c r="CVJ53" s="888"/>
      <c r="CVK53" s="886"/>
      <c r="CVL53" s="887"/>
      <c r="CVM53" s="887"/>
      <c r="CVN53" s="887"/>
      <c r="CVO53" s="887"/>
      <c r="CVP53" s="887"/>
      <c r="CVQ53" s="887"/>
      <c r="CVR53" s="887"/>
      <c r="CVS53" s="888"/>
      <c r="CVT53" s="886"/>
      <c r="CVU53" s="887"/>
      <c r="CVV53" s="887"/>
      <c r="CVW53" s="887"/>
      <c r="CVX53" s="887"/>
      <c r="CVY53" s="887"/>
      <c r="CVZ53" s="887"/>
      <c r="CWA53" s="887"/>
      <c r="CWB53" s="888"/>
      <c r="CWC53" s="886"/>
      <c r="CWD53" s="887"/>
      <c r="CWE53" s="887"/>
      <c r="CWF53" s="887"/>
      <c r="CWG53" s="887"/>
      <c r="CWH53" s="887"/>
      <c r="CWI53" s="887"/>
      <c r="CWJ53" s="887"/>
      <c r="CWK53" s="888"/>
      <c r="CWL53" s="886"/>
      <c r="CWM53" s="887"/>
      <c r="CWN53" s="887"/>
      <c r="CWO53" s="887"/>
      <c r="CWP53" s="887"/>
      <c r="CWQ53" s="887"/>
      <c r="CWR53" s="887"/>
      <c r="CWS53" s="887"/>
      <c r="CWT53" s="888"/>
      <c r="CWU53" s="886"/>
      <c r="CWV53" s="887"/>
      <c r="CWW53" s="887"/>
      <c r="CWX53" s="887"/>
      <c r="CWY53" s="887"/>
      <c r="CWZ53" s="887"/>
      <c r="CXA53" s="887"/>
      <c r="CXB53" s="887"/>
      <c r="CXC53" s="888"/>
      <c r="CXD53" s="886"/>
      <c r="CXE53" s="887"/>
      <c r="CXF53" s="887"/>
      <c r="CXG53" s="887"/>
      <c r="CXH53" s="887"/>
      <c r="CXI53" s="887"/>
      <c r="CXJ53" s="887"/>
      <c r="CXK53" s="887"/>
      <c r="CXL53" s="888"/>
      <c r="CXM53" s="886"/>
      <c r="CXN53" s="887"/>
      <c r="CXO53" s="887"/>
      <c r="CXP53" s="887"/>
      <c r="CXQ53" s="887"/>
      <c r="CXR53" s="887"/>
      <c r="CXS53" s="887"/>
      <c r="CXT53" s="887"/>
      <c r="CXU53" s="888"/>
      <c r="CXV53" s="886"/>
      <c r="CXW53" s="887"/>
      <c r="CXX53" s="887"/>
      <c r="CXY53" s="887"/>
      <c r="CXZ53" s="887"/>
      <c r="CYA53" s="887"/>
      <c r="CYB53" s="887"/>
      <c r="CYC53" s="887"/>
      <c r="CYD53" s="888"/>
      <c r="CYE53" s="886"/>
      <c r="CYF53" s="887"/>
      <c r="CYG53" s="887"/>
      <c r="CYH53" s="887"/>
      <c r="CYI53" s="887"/>
      <c r="CYJ53" s="887"/>
      <c r="CYK53" s="887"/>
      <c r="CYL53" s="887"/>
      <c r="CYM53" s="888"/>
      <c r="CYN53" s="886"/>
      <c r="CYO53" s="887"/>
      <c r="CYP53" s="887"/>
      <c r="CYQ53" s="887"/>
      <c r="CYR53" s="887"/>
      <c r="CYS53" s="887"/>
      <c r="CYT53" s="887"/>
      <c r="CYU53" s="887"/>
      <c r="CYV53" s="888"/>
      <c r="CYW53" s="886"/>
      <c r="CYX53" s="887"/>
      <c r="CYY53" s="887"/>
      <c r="CYZ53" s="887"/>
      <c r="CZA53" s="887"/>
      <c r="CZB53" s="887"/>
      <c r="CZC53" s="887"/>
      <c r="CZD53" s="887"/>
      <c r="CZE53" s="888"/>
      <c r="CZF53" s="886"/>
      <c r="CZG53" s="887"/>
      <c r="CZH53" s="887"/>
      <c r="CZI53" s="887"/>
      <c r="CZJ53" s="887"/>
      <c r="CZK53" s="887"/>
      <c r="CZL53" s="887"/>
      <c r="CZM53" s="887"/>
      <c r="CZN53" s="888"/>
      <c r="CZO53" s="886"/>
      <c r="CZP53" s="887"/>
      <c r="CZQ53" s="887"/>
      <c r="CZR53" s="887"/>
      <c r="CZS53" s="887"/>
      <c r="CZT53" s="887"/>
      <c r="CZU53" s="887"/>
      <c r="CZV53" s="887"/>
      <c r="CZW53" s="888"/>
      <c r="CZX53" s="886"/>
      <c r="CZY53" s="887"/>
      <c r="CZZ53" s="887"/>
      <c r="DAA53" s="887"/>
      <c r="DAB53" s="887"/>
      <c r="DAC53" s="887"/>
      <c r="DAD53" s="887"/>
      <c r="DAE53" s="887"/>
      <c r="DAF53" s="888"/>
      <c r="DAG53" s="886"/>
      <c r="DAH53" s="887"/>
      <c r="DAI53" s="887"/>
      <c r="DAJ53" s="887"/>
      <c r="DAK53" s="887"/>
      <c r="DAL53" s="887"/>
      <c r="DAM53" s="887"/>
      <c r="DAN53" s="887"/>
      <c r="DAO53" s="888"/>
      <c r="DAP53" s="886"/>
      <c r="DAQ53" s="887"/>
      <c r="DAR53" s="887"/>
      <c r="DAS53" s="887"/>
      <c r="DAT53" s="887"/>
      <c r="DAU53" s="887"/>
      <c r="DAV53" s="887"/>
      <c r="DAW53" s="887"/>
      <c r="DAX53" s="888"/>
      <c r="DAY53" s="886"/>
      <c r="DAZ53" s="887"/>
      <c r="DBA53" s="887"/>
      <c r="DBB53" s="887"/>
      <c r="DBC53" s="887"/>
      <c r="DBD53" s="887"/>
      <c r="DBE53" s="887"/>
      <c r="DBF53" s="887"/>
      <c r="DBG53" s="888"/>
      <c r="DBH53" s="886"/>
      <c r="DBI53" s="887"/>
      <c r="DBJ53" s="887"/>
      <c r="DBK53" s="887"/>
      <c r="DBL53" s="887"/>
      <c r="DBM53" s="887"/>
      <c r="DBN53" s="887"/>
      <c r="DBO53" s="887"/>
      <c r="DBP53" s="888"/>
      <c r="DBQ53" s="886"/>
      <c r="DBR53" s="887"/>
      <c r="DBS53" s="887"/>
      <c r="DBT53" s="887"/>
      <c r="DBU53" s="887"/>
      <c r="DBV53" s="887"/>
      <c r="DBW53" s="887"/>
      <c r="DBX53" s="887"/>
      <c r="DBY53" s="888"/>
      <c r="DBZ53" s="886"/>
      <c r="DCA53" s="887"/>
      <c r="DCB53" s="887"/>
      <c r="DCC53" s="887"/>
      <c r="DCD53" s="887"/>
      <c r="DCE53" s="887"/>
      <c r="DCF53" s="887"/>
      <c r="DCG53" s="887"/>
      <c r="DCH53" s="888"/>
      <c r="DCI53" s="886"/>
      <c r="DCJ53" s="887"/>
      <c r="DCK53" s="887"/>
      <c r="DCL53" s="887"/>
      <c r="DCM53" s="887"/>
      <c r="DCN53" s="887"/>
      <c r="DCO53" s="887"/>
      <c r="DCP53" s="887"/>
      <c r="DCQ53" s="888"/>
      <c r="DCR53" s="886"/>
      <c r="DCS53" s="887"/>
      <c r="DCT53" s="887"/>
      <c r="DCU53" s="887"/>
      <c r="DCV53" s="887"/>
      <c r="DCW53" s="887"/>
      <c r="DCX53" s="887"/>
      <c r="DCY53" s="887"/>
      <c r="DCZ53" s="888"/>
      <c r="DDA53" s="886"/>
      <c r="DDB53" s="887"/>
      <c r="DDC53" s="887"/>
      <c r="DDD53" s="887"/>
      <c r="DDE53" s="887"/>
      <c r="DDF53" s="887"/>
      <c r="DDG53" s="887"/>
      <c r="DDH53" s="887"/>
      <c r="DDI53" s="888"/>
      <c r="DDJ53" s="886"/>
      <c r="DDK53" s="887"/>
      <c r="DDL53" s="887"/>
      <c r="DDM53" s="887"/>
      <c r="DDN53" s="887"/>
      <c r="DDO53" s="887"/>
      <c r="DDP53" s="887"/>
      <c r="DDQ53" s="887"/>
      <c r="DDR53" s="888"/>
      <c r="DDS53" s="886"/>
      <c r="DDT53" s="887"/>
      <c r="DDU53" s="887"/>
      <c r="DDV53" s="887"/>
      <c r="DDW53" s="887"/>
      <c r="DDX53" s="887"/>
      <c r="DDY53" s="887"/>
      <c r="DDZ53" s="887"/>
      <c r="DEA53" s="888"/>
      <c r="DEB53" s="886"/>
      <c r="DEC53" s="887"/>
      <c r="DED53" s="887"/>
      <c r="DEE53" s="887"/>
      <c r="DEF53" s="887"/>
      <c r="DEG53" s="887"/>
      <c r="DEH53" s="887"/>
      <c r="DEI53" s="887"/>
      <c r="DEJ53" s="888"/>
      <c r="DEK53" s="886"/>
      <c r="DEL53" s="887"/>
      <c r="DEM53" s="887"/>
      <c r="DEN53" s="887"/>
      <c r="DEO53" s="887"/>
      <c r="DEP53" s="887"/>
      <c r="DEQ53" s="887"/>
      <c r="DER53" s="887"/>
      <c r="DES53" s="888"/>
      <c r="DET53" s="886"/>
      <c r="DEU53" s="887"/>
      <c r="DEV53" s="887"/>
      <c r="DEW53" s="887"/>
      <c r="DEX53" s="887"/>
      <c r="DEY53" s="887"/>
      <c r="DEZ53" s="887"/>
      <c r="DFA53" s="887"/>
      <c r="DFB53" s="888"/>
      <c r="DFC53" s="886"/>
      <c r="DFD53" s="887"/>
      <c r="DFE53" s="887"/>
      <c r="DFF53" s="887"/>
      <c r="DFG53" s="887"/>
      <c r="DFH53" s="887"/>
      <c r="DFI53" s="887"/>
      <c r="DFJ53" s="887"/>
      <c r="DFK53" s="888"/>
      <c r="DFL53" s="886"/>
      <c r="DFM53" s="887"/>
      <c r="DFN53" s="887"/>
      <c r="DFO53" s="887"/>
      <c r="DFP53" s="887"/>
      <c r="DFQ53" s="887"/>
      <c r="DFR53" s="887"/>
      <c r="DFS53" s="887"/>
      <c r="DFT53" s="888"/>
      <c r="DFU53" s="886"/>
      <c r="DFV53" s="887"/>
      <c r="DFW53" s="887"/>
      <c r="DFX53" s="887"/>
      <c r="DFY53" s="887"/>
      <c r="DFZ53" s="887"/>
      <c r="DGA53" s="887"/>
      <c r="DGB53" s="887"/>
      <c r="DGC53" s="888"/>
      <c r="DGD53" s="886"/>
      <c r="DGE53" s="887"/>
      <c r="DGF53" s="887"/>
      <c r="DGG53" s="887"/>
      <c r="DGH53" s="887"/>
      <c r="DGI53" s="887"/>
      <c r="DGJ53" s="887"/>
      <c r="DGK53" s="887"/>
      <c r="DGL53" s="888"/>
      <c r="DGM53" s="886"/>
      <c r="DGN53" s="887"/>
      <c r="DGO53" s="887"/>
      <c r="DGP53" s="887"/>
      <c r="DGQ53" s="887"/>
      <c r="DGR53" s="887"/>
      <c r="DGS53" s="887"/>
      <c r="DGT53" s="887"/>
      <c r="DGU53" s="888"/>
      <c r="DGV53" s="886"/>
      <c r="DGW53" s="887"/>
      <c r="DGX53" s="887"/>
      <c r="DGY53" s="887"/>
      <c r="DGZ53" s="887"/>
      <c r="DHA53" s="887"/>
      <c r="DHB53" s="887"/>
      <c r="DHC53" s="887"/>
      <c r="DHD53" s="888"/>
      <c r="DHE53" s="886"/>
      <c r="DHF53" s="887"/>
      <c r="DHG53" s="887"/>
      <c r="DHH53" s="887"/>
      <c r="DHI53" s="887"/>
      <c r="DHJ53" s="887"/>
      <c r="DHK53" s="887"/>
      <c r="DHL53" s="887"/>
      <c r="DHM53" s="888"/>
      <c r="DHN53" s="886"/>
      <c r="DHO53" s="887"/>
      <c r="DHP53" s="887"/>
      <c r="DHQ53" s="887"/>
      <c r="DHR53" s="887"/>
      <c r="DHS53" s="887"/>
      <c r="DHT53" s="887"/>
      <c r="DHU53" s="887"/>
      <c r="DHV53" s="888"/>
      <c r="DHW53" s="886"/>
      <c r="DHX53" s="887"/>
      <c r="DHY53" s="887"/>
      <c r="DHZ53" s="887"/>
      <c r="DIA53" s="887"/>
      <c r="DIB53" s="887"/>
      <c r="DIC53" s="887"/>
      <c r="DID53" s="887"/>
      <c r="DIE53" s="888"/>
      <c r="DIF53" s="886"/>
      <c r="DIG53" s="887"/>
      <c r="DIH53" s="887"/>
      <c r="DII53" s="887"/>
      <c r="DIJ53" s="887"/>
      <c r="DIK53" s="887"/>
      <c r="DIL53" s="887"/>
      <c r="DIM53" s="887"/>
      <c r="DIN53" s="888"/>
      <c r="DIO53" s="886"/>
      <c r="DIP53" s="887"/>
      <c r="DIQ53" s="887"/>
      <c r="DIR53" s="887"/>
      <c r="DIS53" s="887"/>
      <c r="DIT53" s="887"/>
      <c r="DIU53" s="887"/>
      <c r="DIV53" s="887"/>
      <c r="DIW53" s="888"/>
      <c r="DIX53" s="886"/>
      <c r="DIY53" s="887"/>
      <c r="DIZ53" s="887"/>
      <c r="DJA53" s="887"/>
      <c r="DJB53" s="887"/>
      <c r="DJC53" s="887"/>
      <c r="DJD53" s="887"/>
      <c r="DJE53" s="887"/>
      <c r="DJF53" s="888"/>
      <c r="DJG53" s="886"/>
      <c r="DJH53" s="887"/>
      <c r="DJI53" s="887"/>
      <c r="DJJ53" s="887"/>
      <c r="DJK53" s="887"/>
      <c r="DJL53" s="887"/>
      <c r="DJM53" s="887"/>
      <c r="DJN53" s="887"/>
      <c r="DJO53" s="888"/>
      <c r="DJP53" s="886"/>
      <c r="DJQ53" s="887"/>
      <c r="DJR53" s="887"/>
      <c r="DJS53" s="887"/>
      <c r="DJT53" s="887"/>
      <c r="DJU53" s="887"/>
      <c r="DJV53" s="887"/>
      <c r="DJW53" s="887"/>
      <c r="DJX53" s="888"/>
      <c r="DJY53" s="886"/>
      <c r="DJZ53" s="887"/>
      <c r="DKA53" s="887"/>
      <c r="DKB53" s="887"/>
      <c r="DKC53" s="887"/>
      <c r="DKD53" s="887"/>
      <c r="DKE53" s="887"/>
      <c r="DKF53" s="887"/>
      <c r="DKG53" s="888"/>
      <c r="DKH53" s="886"/>
      <c r="DKI53" s="887"/>
      <c r="DKJ53" s="887"/>
      <c r="DKK53" s="887"/>
      <c r="DKL53" s="887"/>
      <c r="DKM53" s="887"/>
      <c r="DKN53" s="887"/>
      <c r="DKO53" s="887"/>
      <c r="DKP53" s="888"/>
      <c r="DKQ53" s="886"/>
      <c r="DKR53" s="887"/>
      <c r="DKS53" s="887"/>
      <c r="DKT53" s="887"/>
      <c r="DKU53" s="887"/>
      <c r="DKV53" s="887"/>
      <c r="DKW53" s="887"/>
      <c r="DKX53" s="887"/>
      <c r="DKY53" s="888"/>
      <c r="DKZ53" s="886"/>
      <c r="DLA53" s="887"/>
      <c r="DLB53" s="887"/>
      <c r="DLC53" s="887"/>
      <c r="DLD53" s="887"/>
      <c r="DLE53" s="887"/>
      <c r="DLF53" s="887"/>
      <c r="DLG53" s="887"/>
      <c r="DLH53" s="888"/>
      <c r="DLI53" s="886"/>
      <c r="DLJ53" s="887"/>
      <c r="DLK53" s="887"/>
      <c r="DLL53" s="887"/>
      <c r="DLM53" s="887"/>
      <c r="DLN53" s="887"/>
      <c r="DLO53" s="887"/>
      <c r="DLP53" s="887"/>
      <c r="DLQ53" s="888"/>
      <c r="DLR53" s="886"/>
      <c r="DLS53" s="887"/>
      <c r="DLT53" s="887"/>
      <c r="DLU53" s="887"/>
      <c r="DLV53" s="887"/>
      <c r="DLW53" s="887"/>
      <c r="DLX53" s="887"/>
      <c r="DLY53" s="887"/>
      <c r="DLZ53" s="888"/>
      <c r="DMA53" s="886"/>
      <c r="DMB53" s="887"/>
      <c r="DMC53" s="887"/>
      <c r="DMD53" s="887"/>
      <c r="DME53" s="887"/>
      <c r="DMF53" s="887"/>
      <c r="DMG53" s="887"/>
      <c r="DMH53" s="887"/>
      <c r="DMI53" s="888"/>
      <c r="DMJ53" s="886"/>
      <c r="DMK53" s="887"/>
      <c r="DML53" s="887"/>
      <c r="DMM53" s="887"/>
      <c r="DMN53" s="887"/>
      <c r="DMO53" s="887"/>
      <c r="DMP53" s="887"/>
      <c r="DMQ53" s="887"/>
      <c r="DMR53" s="888"/>
      <c r="DMS53" s="886"/>
      <c r="DMT53" s="887"/>
      <c r="DMU53" s="887"/>
      <c r="DMV53" s="887"/>
      <c r="DMW53" s="887"/>
      <c r="DMX53" s="887"/>
      <c r="DMY53" s="887"/>
      <c r="DMZ53" s="887"/>
      <c r="DNA53" s="888"/>
      <c r="DNB53" s="886"/>
      <c r="DNC53" s="887"/>
      <c r="DND53" s="887"/>
      <c r="DNE53" s="887"/>
      <c r="DNF53" s="887"/>
      <c r="DNG53" s="887"/>
      <c r="DNH53" s="887"/>
      <c r="DNI53" s="887"/>
      <c r="DNJ53" s="888"/>
      <c r="DNK53" s="886"/>
      <c r="DNL53" s="887"/>
      <c r="DNM53" s="887"/>
      <c r="DNN53" s="887"/>
      <c r="DNO53" s="887"/>
      <c r="DNP53" s="887"/>
      <c r="DNQ53" s="887"/>
      <c r="DNR53" s="887"/>
      <c r="DNS53" s="888"/>
      <c r="DNT53" s="886"/>
      <c r="DNU53" s="887"/>
      <c r="DNV53" s="887"/>
      <c r="DNW53" s="887"/>
      <c r="DNX53" s="887"/>
      <c r="DNY53" s="887"/>
      <c r="DNZ53" s="887"/>
      <c r="DOA53" s="887"/>
      <c r="DOB53" s="888"/>
      <c r="DOC53" s="886"/>
      <c r="DOD53" s="887"/>
      <c r="DOE53" s="887"/>
      <c r="DOF53" s="887"/>
      <c r="DOG53" s="887"/>
      <c r="DOH53" s="887"/>
      <c r="DOI53" s="887"/>
      <c r="DOJ53" s="887"/>
      <c r="DOK53" s="888"/>
      <c r="DOL53" s="886"/>
      <c r="DOM53" s="887"/>
      <c r="DON53" s="887"/>
      <c r="DOO53" s="887"/>
      <c r="DOP53" s="887"/>
      <c r="DOQ53" s="887"/>
      <c r="DOR53" s="887"/>
      <c r="DOS53" s="887"/>
      <c r="DOT53" s="888"/>
      <c r="DOU53" s="886"/>
      <c r="DOV53" s="887"/>
      <c r="DOW53" s="887"/>
      <c r="DOX53" s="887"/>
      <c r="DOY53" s="887"/>
      <c r="DOZ53" s="887"/>
      <c r="DPA53" s="887"/>
      <c r="DPB53" s="887"/>
      <c r="DPC53" s="888"/>
      <c r="DPD53" s="886"/>
      <c r="DPE53" s="887"/>
      <c r="DPF53" s="887"/>
      <c r="DPG53" s="887"/>
      <c r="DPH53" s="887"/>
      <c r="DPI53" s="887"/>
      <c r="DPJ53" s="887"/>
      <c r="DPK53" s="887"/>
      <c r="DPL53" s="888"/>
      <c r="DPM53" s="886"/>
      <c r="DPN53" s="887"/>
      <c r="DPO53" s="887"/>
      <c r="DPP53" s="887"/>
      <c r="DPQ53" s="887"/>
      <c r="DPR53" s="887"/>
      <c r="DPS53" s="887"/>
      <c r="DPT53" s="887"/>
      <c r="DPU53" s="888"/>
      <c r="DPV53" s="886"/>
      <c r="DPW53" s="887"/>
      <c r="DPX53" s="887"/>
      <c r="DPY53" s="887"/>
      <c r="DPZ53" s="887"/>
      <c r="DQA53" s="887"/>
      <c r="DQB53" s="887"/>
      <c r="DQC53" s="887"/>
      <c r="DQD53" s="888"/>
      <c r="DQE53" s="886"/>
      <c r="DQF53" s="887"/>
      <c r="DQG53" s="887"/>
      <c r="DQH53" s="887"/>
      <c r="DQI53" s="887"/>
      <c r="DQJ53" s="887"/>
      <c r="DQK53" s="887"/>
      <c r="DQL53" s="887"/>
      <c r="DQM53" s="888"/>
      <c r="DQN53" s="886"/>
      <c r="DQO53" s="887"/>
      <c r="DQP53" s="887"/>
      <c r="DQQ53" s="887"/>
      <c r="DQR53" s="887"/>
      <c r="DQS53" s="887"/>
      <c r="DQT53" s="887"/>
      <c r="DQU53" s="887"/>
      <c r="DQV53" s="888"/>
      <c r="DQW53" s="886"/>
      <c r="DQX53" s="887"/>
      <c r="DQY53" s="887"/>
      <c r="DQZ53" s="887"/>
      <c r="DRA53" s="887"/>
      <c r="DRB53" s="887"/>
      <c r="DRC53" s="887"/>
      <c r="DRD53" s="887"/>
      <c r="DRE53" s="888"/>
      <c r="DRF53" s="886"/>
      <c r="DRG53" s="887"/>
      <c r="DRH53" s="887"/>
      <c r="DRI53" s="887"/>
      <c r="DRJ53" s="887"/>
      <c r="DRK53" s="887"/>
      <c r="DRL53" s="887"/>
      <c r="DRM53" s="887"/>
      <c r="DRN53" s="888"/>
      <c r="DRO53" s="886"/>
      <c r="DRP53" s="887"/>
      <c r="DRQ53" s="887"/>
      <c r="DRR53" s="887"/>
      <c r="DRS53" s="887"/>
      <c r="DRT53" s="887"/>
      <c r="DRU53" s="887"/>
      <c r="DRV53" s="887"/>
      <c r="DRW53" s="888"/>
      <c r="DRX53" s="886"/>
      <c r="DRY53" s="887"/>
      <c r="DRZ53" s="887"/>
      <c r="DSA53" s="887"/>
      <c r="DSB53" s="887"/>
      <c r="DSC53" s="887"/>
      <c r="DSD53" s="887"/>
      <c r="DSE53" s="887"/>
      <c r="DSF53" s="888"/>
      <c r="DSG53" s="886"/>
      <c r="DSH53" s="887"/>
      <c r="DSI53" s="887"/>
      <c r="DSJ53" s="887"/>
      <c r="DSK53" s="887"/>
      <c r="DSL53" s="887"/>
      <c r="DSM53" s="887"/>
      <c r="DSN53" s="887"/>
      <c r="DSO53" s="888"/>
      <c r="DSP53" s="886"/>
      <c r="DSQ53" s="887"/>
      <c r="DSR53" s="887"/>
      <c r="DSS53" s="887"/>
      <c r="DST53" s="887"/>
      <c r="DSU53" s="887"/>
      <c r="DSV53" s="887"/>
      <c r="DSW53" s="887"/>
      <c r="DSX53" s="888"/>
      <c r="DSY53" s="886"/>
      <c r="DSZ53" s="887"/>
      <c r="DTA53" s="887"/>
      <c r="DTB53" s="887"/>
      <c r="DTC53" s="887"/>
      <c r="DTD53" s="887"/>
      <c r="DTE53" s="887"/>
      <c r="DTF53" s="887"/>
      <c r="DTG53" s="888"/>
      <c r="DTH53" s="886"/>
      <c r="DTI53" s="887"/>
      <c r="DTJ53" s="887"/>
      <c r="DTK53" s="887"/>
      <c r="DTL53" s="887"/>
      <c r="DTM53" s="887"/>
      <c r="DTN53" s="887"/>
      <c r="DTO53" s="887"/>
      <c r="DTP53" s="888"/>
      <c r="DTQ53" s="886"/>
      <c r="DTR53" s="887"/>
      <c r="DTS53" s="887"/>
      <c r="DTT53" s="887"/>
      <c r="DTU53" s="887"/>
      <c r="DTV53" s="887"/>
      <c r="DTW53" s="887"/>
      <c r="DTX53" s="887"/>
      <c r="DTY53" s="888"/>
      <c r="DTZ53" s="886"/>
      <c r="DUA53" s="887"/>
      <c r="DUB53" s="887"/>
      <c r="DUC53" s="887"/>
      <c r="DUD53" s="887"/>
      <c r="DUE53" s="887"/>
      <c r="DUF53" s="887"/>
      <c r="DUG53" s="887"/>
      <c r="DUH53" s="888"/>
      <c r="DUI53" s="886"/>
      <c r="DUJ53" s="887"/>
      <c r="DUK53" s="887"/>
      <c r="DUL53" s="887"/>
      <c r="DUM53" s="887"/>
      <c r="DUN53" s="887"/>
      <c r="DUO53" s="887"/>
      <c r="DUP53" s="887"/>
      <c r="DUQ53" s="888"/>
      <c r="DUR53" s="886"/>
      <c r="DUS53" s="887"/>
      <c r="DUT53" s="887"/>
      <c r="DUU53" s="887"/>
      <c r="DUV53" s="887"/>
      <c r="DUW53" s="887"/>
      <c r="DUX53" s="887"/>
      <c r="DUY53" s="887"/>
      <c r="DUZ53" s="888"/>
      <c r="DVA53" s="886"/>
      <c r="DVB53" s="887"/>
      <c r="DVC53" s="887"/>
      <c r="DVD53" s="887"/>
      <c r="DVE53" s="887"/>
      <c r="DVF53" s="887"/>
      <c r="DVG53" s="887"/>
      <c r="DVH53" s="887"/>
      <c r="DVI53" s="888"/>
      <c r="DVJ53" s="886"/>
      <c r="DVK53" s="887"/>
      <c r="DVL53" s="887"/>
      <c r="DVM53" s="887"/>
      <c r="DVN53" s="887"/>
      <c r="DVO53" s="887"/>
      <c r="DVP53" s="887"/>
      <c r="DVQ53" s="887"/>
      <c r="DVR53" s="888"/>
      <c r="DVS53" s="886"/>
      <c r="DVT53" s="887"/>
      <c r="DVU53" s="887"/>
      <c r="DVV53" s="887"/>
      <c r="DVW53" s="887"/>
      <c r="DVX53" s="887"/>
      <c r="DVY53" s="887"/>
      <c r="DVZ53" s="887"/>
      <c r="DWA53" s="888"/>
      <c r="DWB53" s="886"/>
      <c r="DWC53" s="887"/>
      <c r="DWD53" s="887"/>
      <c r="DWE53" s="887"/>
      <c r="DWF53" s="887"/>
      <c r="DWG53" s="887"/>
      <c r="DWH53" s="887"/>
      <c r="DWI53" s="887"/>
      <c r="DWJ53" s="888"/>
      <c r="DWK53" s="886"/>
      <c r="DWL53" s="887"/>
      <c r="DWM53" s="887"/>
      <c r="DWN53" s="887"/>
      <c r="DWO53" s="887"/>
      <c r="DWP53" s="887"/>
      <c r="DWQ53" s="887"/>
      <c r="DWR53" s="887"/>
      <c r="DWS53" s="888"/>
      <c r="DWT53" s="886"/>
      <c r="DWU53" s="887"/>
      <c r="DWV53" s="887"/>
      <c r="DWW53" s="887"/>
      <c r="DWX53" s="887"/>
      <c r="DWY53" s="887"/>
      <c r="DWZ53" s="887"/>
      <c r="DXA53" s="887"/>
      <c r="DXB53" s="888"/>
      <c r="DXC53" s="886"/>
      <c r="DXD53" s="887"/>
      <c r="DXE53" s="887"/>
      <c r="DXF53" s="887"/>
      <c r="DXG53" s="887"/>
      <c r="DXH53" s="887"/>
      <c r="DXI53" s="887"/>
      <c r="DXJ53" s="887"/>
      <c r="DXK53" s="888"/>
      <c r="DXL53" s="886"/>
      <c r="DXM53" s="887"/>
      <c r="DXN53" s="887"/>
      <c r="DXO53" s="887"/>
      <c r="DXP53" s="887"/>
      <c r="DXQ53" s="887"/>
      <c r="DXR53" s="887"/>
      <c r="DXS53" s="887"/>
      <c r="DXT53" s="888"/>
      <c r="DXU53" s="886"/>
      <c r="DXV53" s="887"/>
      <c r="DXW53" s="887"/>
      <c r="DXX53" s="887"/>
      <c r="DXY53" s="887"/>
      <c r="DXZ53" s="887"/>
      <c r="DYA53" s="887"/>
      <c r="DYB53" s="887"/>
      <c r="DYC53" s="888"/>
      <c r="DYD53" s="886"/>
      <c r="DYE53" s="887"/>
      <c r="DYF53" s="887"/>
      <c r="DYG53" s="887"/>
      <c r="DYH53" s="887"/>
      <c r="DYI53" s="887"/>
      <c r="DYJ53" s="887"/>
      <c r="DYK53" s="887"/>
      <c r="DYL53" s="888"/>
      <c r="DYM53" s="886"/>
      <c r="DYN53" s="887"/>
      <c r="DYO53" s="887"/>
      <c r="DYP53" s="887"/>
      <c r="DYQ53" s="887"/>
      <c r="DYR53" s="887"/>
      <c r="DYS53" s="887"/>
      <c r="DYT53" s="887"/>
      <c r="DYU53" s="888"/>
      <c r="DYV53" s="886"/>
      <c r="DYW53" s="887"/>
      <c r="DYX53" s="887"/>
      <c r="DYY53" s="887"/>
      <c r="DYZ53" s="887"/>
      <c r="DZA53" s="887"/>
      <c r="DZB53" s="887"/>
      <c r="DZC53" s="887"/>
      <c r="DZD53" s="888"/>
      <c r="DZE53" s="886"/>
      <c r="DZF53" s="887"/>
      <c r="DZG53" s="887"/>
      <c r="DZH53" s="887"/>
      <c r="DZI53" s="887"/>
      <c r="DZJ53" s="887"/>
      <c r="DZK53" s="887"/>
      <c r="DZL53" s="887"/>
      <c r="DZM53" s="888"/>
      <c r="DZN53" s="886"/>
      <c r="DZO53" s="887"/>
      <c r="DZP53" s="887"/>
      <c r="DZQ53" s="887"/>
      <c r="DZR53" s="887"/>
      <c r="DZS53" s="887"/>
      <c r="DZT53" s="887"/>
      <c r="DZU53" s="887"/>
      <c r="DZV53" s="888"/>
      <c r="DZW53" s="886"/>
      <c r="DZX53" s="887"/>
      <c r="DZY53" s="887"/>
      <c r="DZZ53" s="887"/>
      <c r="EAA53" s="887"/>
      <c r="EAB53" s="887"/>
      <c r="EAC53" s="887"/>
      <c r="EAD53" s="887"/>
      <c r="EAE53" s="888"/>
      <c r="EAF53" s="886"/>
      <c r="EAG53" s="887"/>
      <c r="EAH53" s="887"/>
      <c r="EAI53" s="887"/>
      <c r="EAJ53" s="887"/>
      <c r="EAK53" s="887"/>
      <c r="EAL53" s="887"/>
      <c r="EAM53" s="887"/>
      <c r="EAN53" s="888"/>
      <c r="EAO53" s="886"/>
      <c r="EAP53" s="887"/>
      <c r="EAQ53" s="887"/>
      <c r="EAR53" s="887"/>
      <c r="EAS53" s="887"/>
      <c r="EAT53" s="887"/>
      <c r="EAU53" s="887"/>
      <c r="EAV53" s="887"/>
      <c r="EAW53" s="888"/>
      <c r="EAX53" s="886"/>
      <c r="EAY53" s="887"/>
      <c r="EAZ53" s="887"/>
      <c r="EBA53" s="887"/>
      <c r="EBB53" s="887"/>
      <c r="EBC53" s="887"/>
      <c r="EBD53" s="887"/>
      <c r="EBE53" s="887"/>
      <c r="EBF53" s="888"/>
      <c r="EBG53" s="886"/>
      <c r="EBH53" s="887"/>
      <c r="EBI53" s="887"/>
      <c r="EBJ53" s="887"/>
      <c r="EBK53" s="887"/>
      <c r="EBL53" s="887"/>
      <c r="EBM53" s="887"/>
      <c r="EBN53" s="887"/>
      <c r="EBO53" s="888"/>
      <c r="EBP53" s="886"/>
      <c r="EBQ53" s="887"/>
      <c r="EBR53" s="887"/>
      <c r="EBS53" s="887"/>
      <c r="EBT53" s="887"/>
      <c r="EBU53" s="887"/>
      <c r="EBV53" s="887"/>
      <c r="EBW53" s="887"/>
      <c r="EBX53" s="888"/>
      <c r="EBY53" s="886"/>
      <c r="EBZ53" s="887"/>
      <c r="ECA53" s="887"/>
      <c r="ECB53" s="887"/>
      <c r="ECC53" s="887"/>
      <c r="ECD53" s="887"/>
      <c r="ECE53" s="887"/>
      <c r="ECF53" s="887"/>
      <c r="ECG53" s="888"/>
      <c r="ECH53" s="886"/>
      <c r="ECI53" s="887"/>
      <c r="ECJ53" s="887"/>
      <c r="ECK53" s="887"/>
      <c r="ECL53" s="887"/>
      <c r="ECM53" s="887"/>
      <c r="ECN53" s="887"/>
      <c r="ECO53" s="887"/>
      <c r="ECP53" s="888"/>
      <c r="ECQ53" s="886"/>
      <c r="ECR53" s="887"/>
      <c r="ECS53" s="887"/>
      <c r="ECT53" s="887"/>
      <c r="ECU53" s="887"/>
      <c r="ECV53" s="887"/>
      <c r="ECW53" s="887"/>
      <c r="ECX53" s="887"/>
      <c r="ECY53" s="888"/>
      <c r="ECZ53" s="886"/>
      <c r="EDA53" s="887"/>
      <c r="EDB53" s="887"/>
      <c r="EDC53" s="887"/>
      <c r="EDD53" s="887"/>
      <c r="EDE53" s="887"/>
      <c r="EDF53" s="887"/>
      <c r="EDG53" s="887"/>
      <c r="EDH53" s="888"/>
      <c r="EDI53" s="886"/>
      <c r="EDJ53" s="887"/>
      <c r="EDK53" s="887"/>
      <c r="EDL53" s="887"/>
      <c r="EDM53" s="887"/>
      <c r="EDN53" s="887"/>
      <c r="EDO53" s="887"/>
      <c r="EDP53" s="887"/>
      <c r="EDQ53" s="888"/>
      <c r="EDR53" s="886"/>
      <c r="EDS53" s="887"/>
      <c r="EDT53" s="887"/>
      <c r="EDU53" s="887"/>
      <c r="EDV53" s="887"/>
      <c r="EDW53" s="887"/>
      <c r="EDX53" s="887"/>
      <c r="EDY53" s="887"/>
      <c r="EDZ53" s="888"/>
      <c r="EEA53" s="886"/>
      <c r="EEB53" s="887"/>
      <c r="EEC53" s="887"/>
      <c r="EED53" s="887"/>
      <c r="EEE53" s="887"/>
      <c r="EEF53" s="887"/>
      <c r="EEG53" s="887"/>
      <c r="EEH53" s="887"/>
      <c r="EEI53" s="888"/>
      <c r="EEJ53" s="886"/>
      <c r="EEK53" s="887"/>
      <c r="EEL53" s="887"/>
      <c r="EEM53" s="887"/>
      <c r="EEN53" s="887"/>
      <c r="EEO53" s="887"/>
      <c r="EEP53" s="887"/>
      <c r="EEQ53" s="887"/>
      <c r="EER53" s="888"/>
      <c r="EES53" s="886"/>
      <c r="EET53" s="887"/>
      <c r="EEU53" s="887"/>
      <c r="EEV53" s="887"/>
      <c r="EEW53" s="887"/>
      <c r="EEX53" s="887"/>
      <c r="EEY53" s="887"/>
      <c r="EEZ53" s="887"/>
      <c r="EFA53" s="888"/>
      <c r="EFB53" s="886"/>
      <c r="EFC53" s="887"/>
      <c r="EFD53" s="887"/>
      <c r="EFE53" s="887"/>
      <c r="EFF53" s="887"/>
      <c r="EFG53" s="887"/>
      <c r="EFH53" s="887"/>
      <c r="EFI53" s="887"/>
      <c r="EFJ53" s="888"/>
      <c r="EFK53" s="886"/>
      <c r="EFL53" s="887"/>
      <c r="EFM53" s="887"/>
      <c r="EFN53" s="887"/>
      <c r="EFO53" s="887"/>
      <c r="EFP53" s="887"/>
      <c r="EFQ53" s="887"/>
      <c r="EFR53" s="887"/>
      <c r="EFS53" s="888"/>
      <c r="EFT53" s="886"/>
      <c r="EFU53" s="887"/>
      <c r="EFV53" s="887"/>
      <c r="EFW53" s="887"/>
      <c r="EFX53" s="887"/>
      <c r="EFY53" s="887"/>
      <c r="EFZ53" s="887"/>
      <c r="EGA53" s="887"/>
      <c r="EGB53" s="888"/>
      <c r="EGC53" s="886"/>
      <c r="EGD53" s="887"/>
      <c r="EGE53" s="887"/>
      <c r="EGF53" s="887"/>
      <c r="EGG53" s="887"/>
      <c r="EGH53" s="887"/>
      <c r="EGI53" s="887"/>
      <c r="EGJ53" s="887"/>
      <c r="EGK53" s="888"/>
      <c r="EGL53" s="886"/>
      <c r="EGM53" s="887"/>
      <c r="EGN53" s="887"/>
      <c r="EGO53" s="887"/>
      <c r="EGP53" s="887"/>
      <c r="EGQ53" s="887"/>
      <c r="EGR53" s="887"/>
      <c r="EGS53" s="887"/>
      <c r="EGT53" s="888"/>
      <c r="EGU53" s="886"/>
      <c r="EGV53" s="887"/>
      <c r="EGW53" s="887"/>
      <c r="EGX53" s="887"/>
      <c r="EGY53" s="887"/>
      <c r="EGZ53" s="887"/>
      <c r="EHA53" s="887"/>
      <c r="EHB53" s="887"/>
      <c r="EHC53" s="888"/>
      <c r="EHD53" s="886"/>
      <c r="EHE53" s="887"/>
      <c r="EHF53" s="887"/>
      <c r="EHG53" s="887"/>
      <c r="EHH53" s="887"/>
      <c r="EHI53" s="887"/>
      <c r="EHJ53" s="887"/>
      <c r="EHK53" s="887"/>
      <c r="EHL53" s="888"/>
      <c r="EHM53" s="886"/>
      <c r="EHN53" s="887"/>
      <c r="EHO53" s="887"/>
      <c r="EHP53" s="887"/>
      <c r="EHQ53" s="887"/>
      <c r="EHR53" s="887"/>
      <c r="EHS53" s="887"/>
      <c r="EHT53" s="887"/>
      <c r="EHU53" s="888"/>
      <c r="EHV53" s="886"/>
      <c r="EHW53" s="887"/>
      <c r="EHX53" s="887"/>
      <c r="EHY53" s="887"/>
      <c r="EHZ53" s="887"/>
      <c r="EIA53" s="887"/>
      <c r="EIB53" s="887"/>
      <c r="EIC53" s="887"/>
      <c r="EID53" s="888"/>
      <c r="EIE53" s="886"/>
      <c r="EIF53" s="887"/>
      <c r="EIG53" s="887"/>
      <c r="EIH53" s="887"/>
      <c r="EII53" s="887"/>
      <c r="EIJ53" s="887"/>
      <c r="EIK53" s="887"/>
      <c r="EIL53" s="887"/>
      <c r="EIM53" s="888"/>
      <c r="EIN53" s="886"/>
      <c r="EIO53" s="887"/>
      <c r="EIP53" s="887"/>
      <c r="EIQ53" s="887"/>
      <c r="EIR53" s="887"/>
      <c r="EIS53" s="887"/>
      <c r="EIT53" s="887"/>
      <c r="EIU53" s="887"/>
      <c r="EIV53" s="888"/>
      <c r="EIW53" s="886"/>
      <c r="EIX53" s="887"/>
      <c r="EIY53" s="887"/>
      <c r="EIZ53" s="887"/>
      <c r="EJA53" s="887"/>
      <c r="EJB53" s="887"/>
      <c r="EJC53" s="887"/>
      <c r="EJD53" s="887"/>
      <c r="EJE53" s="888"/>
      <c r="EJF53" s="886"/>
      <c r="EJG53" s="887"/>
      <c r="EJH53" s="887"/>
      <c r="EJI53" s="887"/>
      <c r="EJJ53" s="887"/>
      <c r="EJK53" s="887"/>
      <c r="EJL53" s="887"/>
      <c r="EJM53" s="887"/>
      <c r="EJN53" s="888"/>
      <c r="EJO53" s="886"/>
      <c r="EJP53" s="887"/>
      <c r="EJQ53" s="887"/>
      <c r="EJR53" s="887"/>
      <c r="EJS53" s="887"/>
      <c r="EJT53" s="887"/>
      <c r="EJU53" s="887"/>
      <c r="EJV53" s="887"/>
      <c r="EJW53" s="888"/>
      <c r="EJX53" s="886"/>
      <c r="EJY53" s="887"/>
      <c r="EJZ53" s="887"/>
      <c r="EKA53" s="887"/>
      <c r="EKB53" s="887"/>
      <c r="EKC53" s="887"/>
      <c r="EKD53" s="887"/>
      <c r="EKE53" s="887"/>
      <c r="EKF53" s="888"/>
      <c r="EKG53" s="886"/>
      <c r="EKH53" s="887"/>
      <c r="EKI53" s="887"/>
      <c r="EKJ53" s="887"/>
      <c r="EKK53" s="887"/>
      <c r="EKL53" s="887"/>
      <c r="EKM53" s="887"/>
      <c r="EKN53" s="887"/>
      <c r="EKO53" s="888"/>
      <c r="EKP53" s="886"/>
      <c r="EKQ53" s="887"/>
      <c r="EKR53" s="887"/>
      <c r="EKS53" s="887"/>
      <c r="EKT53" s="887"/>
      <c r="EKU53" s="887"/>
      <c r="EKV53" s="887"/>
      <c r="EKW53" s="887"/>
      <c r="EKX53" s="888"/>
      <c r="EKY53" s="886"/>
      <c r="EKZ53" s="887"/>
      <c r="ELA53" s="887"/>
      <c r="ELB53" s="887"/>
      <c r="ELC53" s="887"/>
      <c r="ELD53" s="887"/>
      <c r="ELE53" s="887"/>
      <c r="ELF53" s="887"/>
      <c r="ELG53" s="888"/>
      <c r="ELH53" s="886"/>
      <c r="ELI53" s="887"/>
      <c r="ELJ53" s="887"/>
      <c r="ELK53" s="887"/>
      <c r="ELL53" s="887"/>
      <c r="ELM53" s="887"/>
      <c r="ELN53" s="887"/>
      <c r="ELO53" s="887"/>
      <c r="ELP53" s="888"/>
      <c r="ELQ53" s="886"/>
      <c r="ELR53" s="887"/>
      <c r="ELS53" s="887"/>
      <c r="ELT53" s="887"/>
      <c r="ELU53" s="887"/>
      <c r="ELV53" s="887"/>
      <c r="ELW53" s="887"/>
      <c r="ELX53" s="887"/>
      <c r="ELY53" s="888"/>
      <c r="ELZ53" s="886"/>
      <c r="EMA53" s="887"/>
      <c r="EMB53" s="887"/>
      <c r="EMC53" s="887"/>
      <c r="EMD53" s="887"/>
      <c r="EME53" s="887"/>
      <c r="EMF53" s="887"/>
      <c r="EMG53" s="887"/>
      <c r="EMH53" s="888"/>
      <c r="EMI53" s="886"/>
      <c r="EMJ53" s="887"/>
      <c r="EMK53" s="887"/>
      <c r="EML53" s="887"/>
      <c r="EMM53" s="887"/>
      <c r="EMN53" s="887"/>
      <c r="EMO53" s="887"/>
      <c r="EMP53" s="887"/>
      <c r="EMQ53" s="888"/>
      <c r="EMR53" s="886"/>
      <c r="EMS53" s="887"/>
      <c r="EMT53" s="887"/>
      <c r="EMU53" s="887"/>
      <c r="EMV53" s="887"/>
      <c r="EMW53" s="887"/>
      <c r="EMX53" s="887"/>
      <c r="EMY53" s="887"/>
      <c r="EMZ53" s="888"/>
      <c r="ENA53" s="886"/>
      <c r="ENB53" s="887"/>
      <c r="ENC53" s="887"/>
      <c r="END53" s="887"/>
      <c r="ENE53" s="887"/>
      <c r="ENF53" s="887"/>
      <c r="ENG53" s="887"/>
      <c r="ENH53" s="887"/>
      <c r="ENI53" s="888"/>
      <c r="ENJ53" s="886"/>
      <c r="ENK53" s="887"/>
      <c r="ENL53" s="887"/>
      <c r="ENM53" s="887"/>
      <c r="ENN53" s="887"/>
      <c r="ENO53" s="887"/>
      <c r="ENP53" s="887"/>
      <c r="ENQ53" s="887"/>
      <c r="ENR53" s="888"/>
      <c r="ENS53" s="886"/>
      <c r="ENT53" s="887"/>
      <c r="ENU53" s="887"/>
      <c r="ENV53" s="887"/>
      <c r="ENW53" s="887"/>
      <c r="ENX53" s="887"/>
      <c r="ENY53" s="887"/>
      <c r="ENZ53" s="887"/>
      <c r="EOA53" s="888"/>
      <c r="EOB53" s="886"/>
      <c r="EOC53" s="887"/>
      <c r="EOD53" s="887"/>
      <c r="EOE53" s="887"/>
      <c r="EOF53" s="887"/>
      <c r="EOG53" s="887"/>
      <c r="EOH53" s="887"/>
      <c r="EOI53" s="887"/>
      <c r="EOJ53" s="888"/>
      <c r="EOK53" s="886"/>
      <c r="EOL53" s="887"/>
      <c r="EOM53" s="887"/>
      <c r="EON53" s="887"/>
      <c r="EOO53" s="887"/>
      <c r="EOP53" s="887"/>
      <c r="EOQ53" s="887"/>
      <c r="EOR53" s="887"/>
      <c r="EOS53" s="888"/>
      <c r="EOT53" s="886"/>
      <c r="EOU53" s="887"/>
      <c r="EOV53" s="887"/>
      <c r="EOW53" s="887"/>
      <c r="EOX53" s="887"/>
      <c r="EOY53" s="887"/>
      <c r="EOZ53" s="887"/>
      <c r="EPA53" s="887"/>
      <c r="EPB53" s="888"/>
      <c r="EPC53" s="886"/>
      <c r="EPD53" s="887"/>
      <c r="EPE53" s="887"/>
      <c r="EPF53" s="887"/>
      <c r="EPG53" s="887"/>
      <c r="EPH53" s="887"/>
      <c r="EPI53" s="887"/>
      <c r="EPJ53" s="887"/>
      <c r="EPK53" s="888"/>
      <c r="EPL53" s="886"/>
      <c r="EPM53" s="887"/>
      <c r="EPN53" s="887"/>
      <c r="EPO53" s="887"/>
      <c r="EPP53" s="887"/>
      <c r="EPQ53" s="887"/>
      <c r="EPR53" s="887"/>
      <c r="EPS53" s="887"/>
      <c r="EPT53" s="888"/>
      <c r="EPU53" s="886"/>
      <c r="EPV53" s="887"/>
      <c r="EPW53" s="887"/>
      <c r="EPX53" s="887"/>
      <c r="EPY53" s="887"/>
      <c r="EPZ53" s="887"/>
      <c r="EQA53" s="887"/>
      <c r="EQB53" s="887"/>
      <c r="EQC53" s="888"/>
      <c r="EQD53" s="886"/>
      <c r="EQE53" s="887"/>
      <c r="EQF53" s="887"/>
      <c r="EQG53" s="887"/>
      <c r="EQH53" s="887"/>
      <c r="EQI53" s="887"/>
      <c r="EQJ53" s="887"/>
      <c r="EQK53" s="887"/>
      <c r="EQL53" s="888"/>
      <c r="EQM53" s="886"/>
      <c r="EQN53" s="887"/>
      <c r="EQO53" s="887"/>
      <c r="EQP53" s="887"/>
      <c r="EQQ53" s="887"/>
      <c r="EQR53" s="887"/>
      <c r="EQS53" s="887"/>
      <c r="EQT53" s="887"/>
      <c r="EQU53" s="888"/>
      <c r="EQV53" s="886"/>
      <c r="EQW53" s="887"/>
      <c r="EQX53" s="887"/>
      <c r="EQY53" s="887"/>
      <c r="EQZ53" s="887"/>
      <c r="ERA53" s="887"/>
      <c r="ERB53" s="887"/>
      <c r="ERC53" s="887"/>
      <c r="ERD53" s="888"/>
      <c r="ERE53" s="886"/>
      <c r="ERF53" s="887"/>
      <c r="ERG53" s="887"/>
      <c r="ERH53" s="887"/>
      <c r="ERI53" s="887"/>
      <c r="ERJ53" s="887"/>
      <c r="ERK53" s="887"/>
      <c r="ERL53" s="887"/>
      <c r="ERM53" s="888"/>
      <c r="ERN53" s="886"/>
      <c r="ERO53" s="887"/>
      <c r="ERP53" s="887"/>
      <c r="ERQ53" s="887"/>
      <c r="ERR53" s="887"/>
      <c r="ERS53" s="887"/>
      <c r="ERT53" s="887"/>
      <c r="ERU53" s="887"/>
      <c r="ERV53" s="888"/>
      <c r="ERW53" s="886"/>
      <c r="ERX53" s="887"/>
      <c r="ERY53" s="887"/>
      <c r="ERZ53" s="887"/>
      <c r="ESA53" s="887"/>
      <c r="ESB53" s="887"/>
      <c r="ESC53" s="887"/>
      <c r="ESD53" s="887"/>
      <c r="ESE53" s="888"/>
      <c r="ESF53" s="886"/>
      <c r="ESG53" s="887"/>
      <c r="ESH53" s="887"/>
      <c r="ESI53" s="887"/>
      <c r="ESJ53" s="887"/>
      <c r="ESK53" s="887"/>
      <c r="ESL53" s="887"/>
      <c r="ESM53" s="887"/>
      <c r="ESN53" s="888"/>
      <c r="ESO53" s="886"/>
      <c r="ESP53" s="887"/>
      <c r="ESQ53" s="887"/>
      <c r="ESR53" s="887"/>
      <c r="ESS53" s="887"/>
      <c r="EST53" s="887"/>
      <c r="ESU53" s="887"/>
      <c r="ESV53" s="887"/>
      <c r="ESW53" s="888"/>
      <c r="ESX53" s="886"/>
      <c r="ESY53" s="887"/>
      <c r="ESZ53" s="887"/>
      <c r="ETA53" s="887"/>
      <c r="ETB53" s="887"/>
      <c r="ETC53" s="887"/>
      <c r="ETD53" s="887"/>
      <c r="ETE53" s="887"/>
      <c r="ETF53" s="888"/>
      <c r="ETG53" s="886"/>
      <c r="ETH53" s="887"/>
      <c r="ETI53" s="887"/>
      <c r="ETJ53" s="887"/>
      <c r="ETK53" s="887"/>
      <c r="ETL53" s="887"/>
      <c r="ETM53" s="887"/>
      <c r="ETN53" s="887"/>
      <c r="ETO53" s="888"/>
      <c r="ETP53" s="886"/>
      <c r="ETQ53" s="887"/>
      <c r="ETR53" s="887"/>
      <c r="ETS53" s="887"/>
      <c r="ETT53" s="887"/>
      <c r="ETU53" s="887"/>
      <c r="ETV53" s="887"/>
      <c r="ETW53" s="887"/>
      <c r="ETX53" s="888"/>
      <c r="ETY53" s="886"/>
      <c r="ETZ53" s="887"/>
      <c r="EUA53" s="887"/>
      <c r="EUB53" s="887"/>
      <c r="EUC53" s="887"/>
      <c r="EUD53" s="887"/>
      <c r="EUE53" s="887"/>
      <c r="EUF53" s="887"/>
      <c r="EUG53" s="888"/>
      <c r="EUH53" s="886"/>
      <c r="EUI53" s="887"/>
      <c r="EUJ53" s="887"/>
      <c r="EUK53" s="887"/>
      <c r="EUL53" s="887"/>
      <c r="EUM53" s="887"/>
      <c r="EUN53" s="887"/>
      <c r="EUO53" s="887"/>
      <c r="EUP53" s="888"/>
      <c r="EUQ53" s="886"/>
      <c r="EUR53" s="887"/>
      <c r="EUS53" s="887"/>
      <c r="EUT53" s="887"/>
      <c r="EUU53" s="887"/>
      <c r="EUV53" s="887"/>
      <c r="EUW53" s="887"/>
      <c r="EUX53" s="887"/>
      <c r="EUY53" s="888"/>
      <c r="EUZ53" s="886"/>
      <c r="EVA53" s="887"/>
      <c r="EVB53" s="887"/>
      <c r="EVC53" s="887"/>
      <c r="EVD53" s="887"/>
      <c r="EVE53" s="887"/>
      <c r="EVF53" s="887"/>
      <c r="EVG53" s="887"/>
      <c r="EVH53" s="888"/>
      <c r="EVI53" s="886"/>
      <c r="EVJ53" s="887"/>
      <c r="EVK53" s="887"/>
      <c r="EVL53" s="887"/>
      <c r="EVM53" s="887"/>
      <c r="EVN53" s="887"/>
      <c r="EVO53" s="887"/>
      <c r="EVP53" s="887"/>
      <c r="EVQ53" s="888"/>
      <c r="EVR53" s="886"/>
      <c r="EVS53" s="887"/>
      <c r="EVT53" s="887"/>
      <c r="EVU53" s="887"/>
      <c r="EVV53" s="887"/>
      <c r="EVW53" s="887"/>
      <c r="EVX53" s="887"/>
      <c r="EVY53" s="887"/>
      <c r="EVZ53" s="888"/>
      <c r="EWA53" s="886"/>
      <c r="EWB53" s="887"/>
      <c r="EWC53" s="887"/>
      <c r="EWD53" s="887"/>
      <c r="EWE53" s="887"/>
      <c r="EWF53" s="887"/>
      <c r="EWG53" s="887"/>
      <c r="EWH53" s="887"/>
      <c r="EWI53" s="888"/>
      <c r="EWJ53" s="886"/>
      <c r="EWK53" s="887"/>
      <c r="EWL53" s="887"/>
      <c r="EWM53" s="887"/>
      <c r="EWN53" s="887"/>
      <c r="EWO53" s="887"/>
      <c r="EWP53" s="887"/>
      <c r="EWQ53" s="887"/>
      <c r="EWR53" s="888"/>
      <c r="EWS53" s="886"/>
      <c r="EWT53" s="887"/>
      <c r="EWU53" s="887"/>
      <c r="EWV53" s="887"/>
      <c r="EWW53" s="887"/>
      <c r="EWX53" s="887"/>
      <c r="EWY53" s="887"/>
      <c r="EWZ53" s="887"/>
      <c r="EXA53" s="888"/>
      <c r="EXB53" s="886"/>
      <c r="EXC53" s="887"/>
      <c r="EXD53" s="887"/>
      <c r="EXE53" s="887"/>
      <c r="EXF53" s="887"/>
      <c r="EXG53" s="887"/>
      <c r="EXH53" s="887"/>
      <c r="EXI53" s="887"/>
      <c r="EXJ53" s="888"/>
      <c r="EXK53" s="886"/>
      <c r="EXL53" s="887"/>
      <c r="EXM53" s="887"/>
      <c r="EXN53" s="887"/>
      <c r="EXO53" s="887"/>
      <c r="EXP53" s="887"/>
      <c r="EXQ53" s="887"/>
      <c r="EXR53" s="887"/>
      <c r="EXS53" s="888"/>
      <c r="EXT53" s="886"/>
      <c r="EXU53" s="887"/>
      <c r="EXV53" s="887"/>
      <c r="EXW53" s="887"/>
      <c r="EXX53" s="887"/>
      <c r="EXY53" s="887"/>
      <c r="EXZ53" s="887"/>
      <c r="EYA53" s="887"/>
      <c r="EYB53" s="888"/>
      <c r="EYC53" s="886"/>
      <c r="EYD53" s="887"/>
      <c r="EYE53" s="887"/>
      <c r="EYF53" s="887"/>
      <c r="EYG53" s="887"/>
      <c r="EYH53" s="887"/>
      <c r="EYI53" s="887"/>
      <c r="EYJ53" s="887"/>
      <c r="EYK53" s="888"/>
      <c r="EYL53" s="886"/>
      <c r="EYM53" s="887"/>
      <c r="EYN53" s="887"/>
      <c r="EYO53" s="887"/>
      <c r="EYP53" s="887"/>
      <c r="EYQ53" s="887"/>
      <c r="EYR53" s="887"/>
      <c r="EYS53" s="887"/>
      <c r="EYT53" s="888"/>
      <c r="EYU53" s="886"/>
      <c r="EYV53" s="887"/>
      <c r="EYW53" s="887"/>
      <c r="EYX53" s="887"/>
      <c r="EYY53" s="887"/>
      <c r="EYZ53" s="887"/>
      <c r="EZA53" s="887"/>
      <c r="EZB53" s="887"/>
      <c r="EZC53" s="888"/>
      <c r="EZD53" s="886"/>
      <c r="EZE53" s="887"/>
      <c r="EZF53" s="887"/>
      <c r="EZG53" s="887"/>
      <c r="EZH53" s="887"/>
      <c r="EZI53" s="887"/>
      <c r="EZJ53" s="887"/>
      <c r="EZK53" s="887"/>
      <c r="EZL53" s="888"/>
      <c r="EZM53" s="886"/>
      <c r="EZN53" s="887"/>
      <c r="EZO53" s="887"/>
      <c r="EZP53" s="887"/>
      <c r="EZQ53" s="887"/>
      <c r="EZR53" s="887"/>
      <c r="EZS53" s="887"/>
      <c r="EZT53" s="887"/>
      <c r="EZU53" s="888"/>
      <c r="EZV53" s="886"/>
      <c r="EZW53" s="887"/>
      <c r="EZX53" s="887"/>
      <c r="EZY53" s="887"/>
      <c r="EZZ53" s="887"/>
      <c r="FAA53" s="887"/>
      <c r="FAB53" s="887"/>
      <c r="FAC53" s="887"/>
      <c r="FAD53" s="888"/>
      <c r="FAE53" s="886"/>
      <c r="FAF53" s="887"/>
      <c r="FAG53" s="887"/>
      <c r="FAH53" s="887"/>
      <c r="FAI53" s="887"/>
      <c r="FAJ53" s="887"/>
      <c r="FAK53" s="887"/>
      <c r="FAL53" s="887"/>
      <c r="FAM53" s="888"/>
      <c r="FAN53" s="886"/>
      <c r="FAO53" s="887"/>
      <c r="FAP53" s="887"/>
      <c r="FAQ53" s="887"/>
      <c r="FAR53" s="887"/>
      <c r="FAS53" s="887"/>
      <c r="FAT53" s="887"/>
      <c r="FAU53" s="887"/>
      <c r="FAV53" s="888"/>
      <c r="FAW53" s="886"/>
      <c r="FAX53" s="887"/>
      <c r="FAY53" s="887"/>
      <c r="FAZ53" s="887"/>
      <c r="FBA53" s="887"/>
      <c r="FBB53" s="887"/>
      <c r="FBC53" s="887"/>
      <c r="FBD53" s="887"/>
      <c r="FBE53" s="888"/>
      <c r="FBF53" s="886"/>
      <c r="FBG53" s="887"/>
      <c r="FBH53" s="887"/>
      <c r="FBI53" s="887"/>
      <c r="FBJ53" s="887"/>
      <c r="FBK53" s="887"/>
      <c r="FBL53" s="887"/>
      <c r="FBM53" s="887"/>
      <c r="FBN53" s="888"/>
      <c r="FBO53" s="886"/>
      <c r="FBP53" s="887"/>
      <c r="FBQ53" s="887"/>
      <c r="FBR53" s="887"/>
      <c r="FBS53" s="887"/>
      <c r="FBT53" s="887"/>
      <c r="FBU53" s="887"/>
      <c r="FBV53" s="887"/>
      <c r="FBW53" s="888"/>
      <c r="FBX53" s="886"/>
      <c r="FBY53" s="887"/>
      <c r="FBZ53" s="887"/>
      <c r="FCA53" s="887"/>
      <c r="FCB53" s="887"/>
      <c r="FCC53" s="887"/>
      <c r="FCD53" s="887"/>
      <c r="FCE53" s="887"/>
      <c r="FCF53" s="888"/>
      <c r="FCG53" s="886"/>
      <c r="FCH53" s="887"/>
      <c r="FCI53" s="887"/>
      <c r="FCJ53" s="887"/>
      <c r="FCK53" s="887"/>
      <c r="FCL53" s="887"/>
      <c r="FCM53" s="887"/>
      <c r="FCN53" s="887"/>
      <c r="FCO53" s="888"/>
      <c r="FCP53" s="886"/>
      <c r="FCQ53" s="887"/>
      <c r="FCR53" s="887"/>
      <c r="FCS53" s="887"/>
      <c r="FCT53" s="887"/>
      <c r="FCU53" s="887"/>
      <c r="FCV53" s="887"/>
      <c r="FCW53" s="887"/>
      <c r="FCX53" s="888"/>
      <c r="FCY53" s="886"/>
      <c r="FCZ53" s="887"/>
      <c r="FDA53" s="887"/>
      <c r="FDB53" s="887"/>
      <c r="FDC53" s="887"/>
      <c r="FDD53" s="887"/>
      <c r="FDE53" s="887"/>
      <c r="FDF53" s="887"/>
      <c r="FDG53" s="888"/>
      <c r="FDH53" s="886"/>
      <c r="FDI53" s="887"/>
      <c r="FDJ53" s="887"/>
      <c r="FDK53" s="887"/>
      <c r="FDL53" s="887"/>
      <c r="FDM53" s="887"/>
      <c r="FDN53" s="887"/>
      <c r="FDO53" s="887"/>
      <c r="FDP53" s="888"/>
      <c r="FDQ53" s="886"/>
      <c r="FDR53" s="887"/>
      <c r="FDS53" s="887"/>
      <c r="FDT53" s="887"/>
      <c r="FDU53" s="887"/>
      <c r="FDV53" s="887"/>
      <c r="FDW53" s="887"/>
      <c r="FDX53" s="887"/>
      <c r="FDY53" s="888"/>
      <c r="FDZ53" s="886"/>
      <c r="FEA53" s="887"/>
      <c r="FEB53" s="887"/>
      <c r="FEC53" s="887"/>
      <c r="FED53" s="887"/>
      <c r="FEE53" s="887"/>
      <c r="FEF53" s="887"/>
      <c r="FEG53" s="887"/>
      <c r="FEH53" s="888"/>
      <c r="FEI53" s="886"/>
      <c r="FEJ53" s="887"/>
      <c r="FEK53" s="887"/>
      <c r="FEL53" s="887"/>
      <c r="FEM53" s="887"/>
      <c r="FEN53" s="887"/>
      <c r="FEO53" s="887"/>
      <c r="FEP53" s="887"/>
      <c r="FEQ53" s="888"/>
      <c r="FER53" s="886"/>
      <c r="FES53" s="887"/>
      <c r="FET53" s="887"/>
      <c r="FEU53" s="887"/>
      <c r="FEV53" s="887"/>
      <c r="FEW53" s="887"/>
      <c r="FEX53" s="887"/>
      <c r="FEY53" s="887"/>
      <c r="FEZ53" s="888"/>
      <c r="FFA53" s="886"/>
      <c r="FFB53" s="887"/>
      <c r="FFC53" s="887"/>
      <c r="FFD53" s="887"/>
      <c r="FFE53" s="887"/>
      <c r="FFF53" s="887"/>
      <c r="FFG53" s="887"/>
      <c r="FFH53" s="887"/>
      <c r="FFI53" s="888"/>
      <c r="FFJ53" s="886"/>
      <c r="FFK53" s="887"/>
      <c r="FFL53" s="887"/>
      <c r="FFM53" s="887"/>
      <c r="FFN53" s="887"/>
      <c r="FFO53" s="887"/>
      <c r="FFP53" s="887"/>
      <c r="FFQ53" s="887"/>
      <c r="FFR53" s="888"/>
      <c r="FFS53" s="886"/>
      <c r="FFT53" s="887"/>
      <c r="FFU53" s="887"/>
      <c r="FFV53" s="887"/>
      <c r="FFW53" s="887"/>
      <c r="FFX53" s="887"/>
      <c r="FFY53" s="887"/>
      <c r="FFZ53" s="887"/>
      <c r="FGA53" s="888"/>
      <c r="FGB53" s="886"/>
      <c r="FGC53" s="887"/>
      <c r="FGD53" s="887"/>
      <c r="FGE53" s="887"/>
      <c r="FGF53" s="887"/>
      <c r="FGG53" s="887"/>
      <c r="FGH53" s="887"/>
      <c r="FGI53" s="887"/>
      <c r="FGJ53" s="888"/>
      <c r="FGK53" s="886"/>
      <c r="FGL53" s="887"/>
      <c r="FGM53" s="887"/>
      <c r="FGN53" s="887"/>
      <c r="FGO53" s="887"/>
      <c r="FGP53" s="887"/>
      <c r="FGQ53" s="887"/>
      <c r="FGR53" s="887"/>
      <c r="FGS53" s="888"/>
      <c r="FGT53" s="886"/>
      <c r="FGU53" s="887"/>
      <c r="FGV53" s="887"/>
      <c r="FGW53" s="887"/>
      <c r="FGX53" s="887"/>
      <c r="FGY53" s="887"/>
      <c r="FGZ53" s="887"/>
      <c r="FHA53" s="887"/>
      <c r="FHB53" s="888"/>
      <c r="FHC53" s="886"/>
      <c r="FHD53" s="887"/>
      <c r="FHE53" s="887"/>
      <c r="FHF53" s="887"/>
      <c r="FHG53" s="887"/>
      <c r="FHH53" s="887"/>
      <c r="FHI53" s="887"/>
      <c r="FHJ53" s="887"/>
      <c r="FHK53" s="888"/>
      <c r="FHL53" s="886"/>
      <c r="FHM53" s="887"/>
      <c r="FHN53" s="887"/>
      <c r="FHO53" s="887"/>
      <c r="FHP53" s="887"/>
      <c r="FHQ53" s="887"/>
      <c r="FHR53" s="887"/>
      <c r="FHS53" s="887"/>
      <c r="FHT53" s="888"/>
      <c r="FHU53" s="886"/>
      <c r="FHV53" s="887"/>
      <c r="FHW53" s="887"/>
      <c r="FHX53" s="887"/>
      <c r="FHY53" s="887"/>
      <c r="FHZ53" s="887"/>
      <c r="FIA53" s="887"/>
      <c r="FIB53" s="887"/>
      <c r="FIC53" s="888"/>
      <c r="FID53" s="886"/>
      <c r="FIE53" s="887"/>
      <c r="FIF53" s="887"/>
      <c r="FIG53" s="887"/>
      <c r="FIH53" s="887"/>
      <c r="FII53" s="887"/>
      <c r="FIJ53" s="887"/>
      <c r="FIK53" s="887"/>
      <c r="FIL53" s="888"/>
      <c r="FIM53" s="886"/>
      <c r="FIN53" s="887"/>
      <c r="FIO53" s="887"/>
      <c r="FIP53" s="887"/>
      <c r="FIQ53" s="887"/>
      <c r="FIR53" s="887"/>
      <c r="FIS53" s="887"/>
      <c r="FIT53" s="887"/>
      <c r="FIU53" s="888"/>
      <c r="FIV53" s="886"/>
      <c r="FIW53" s="887"/>
      <c r="FIX53" s="887"/>
      <c r="FIY53" s="887"/>
      <c r="FIZ53" s="887"/>
      <c r="FJA53" s="887"/>
      <c r="FJB53" s="887"/>
      <c r="FJC53" s="887"/>
      <c r="FJD53" s="888"/>
      <c r="FJE53" s="886"/>
      <c r="FJF53" s="887"/>
      <c r="FJG53" s="887"/>
      <c r="FJH53" s="887"/>
      <c r="FJI53" s="887"/>
      <c r="FJJ53" s="887"/>
      <c r="FJK53" s="887"/>
      <c r="FJL53" s="887"/>
      <c r="FJM53" s="888"/>
      <c r="FJN53" s="886"/>
      <c r="FJO53" s="887"/>
      <c r="FJP53" s="887"/>
      <c r="FJQ53" s="887"/>
      <c r="FJR53" s="887"/>
      <c r="FJS53" s="887"/>
      <c r="FJT53" s="887"/>
      <c r="FJU53" s="887"/>
      <c r="FJV53" s="888"/>
      <c r="FJW53" s="886"/>
      <c r="FJX53" s="887"/>
      <c r="FJY53" s="887"/>
      <c r="FJZ53" s="887"/>
      <c r="FKA53" s="887"/>
      <c r="FKB53" s="887"/>
      <c r="FKC53" s="887"/>
      <c r="FKD53" s="887"/>
      <c r="FKE53" s="888"/>
      <c r="FKF53" s="886"/>
      <c r="FKG53" s="887"/>
      <c r="FKH53" s="887"/>
      <c r="FKI53" s="887"/>
      <c r="FKJ53" s="887"/>
      <c r="FKK53" s="887"/>
      <c r="FKL53" s="887"/>
      <c r="FKM53" s="887"/>
      <c r="FKN53" s="888"/>
      <c r="FKO53" s="886"/>
      <c r="FKP53" s="887"/>
      <c r="FKQ53" s="887"/>
      <c r="FKR53" s="887"/>
      <c r="FKS53" s="887"/>
      <c r="FKT53" s="887"/>
      <c r="FKU53" s="887"/>
      <c r="FKV53" s="887"/>
      <c r="FKW53" s="888"/>
      <c r="FKX53" s="886"/>
      <c r="FKY53" s="887"/>
      <c r="FKZ53" s="887"/>
      <c r="FLA53" s="887"/>
      <c r="FLB53" s="887"/>
      <c r="FLC53" s="887"/>
      <c r="FLD53" s="887"/>
      <c r="FLE53" s="887"/>
      <c r="FLF53" s="888"/>
      <c r="FLG53" s="886"/>
      <c r="FLH53" s="887"/>
      <c r="FLI53" s="887"/>
      <c r="FLJ53" s="887"/>
      <c r="FLK53" s="887"/>
      <c r="FLL53" s="887"/>
      <c r="FLM53" s="887"/>
      <c r="FLN53" s="887"/>
      <c r="FLO53" s="888"/>
      <c r="FLP53" s="886"/>
      <c r="FLQ53" s="887"/>
      <c r="FLR53" s="887"/>
      <c r="FLS53" s="887"/>
      <c r="FLT53" s="887"/>
      <c r="FLU53" s="887"/>
      <c r="FLV53" s="887"/>
      <c r="FLW53" s="887"/>
      <c r="FLX53" s="888"/>
      <c r="FLY53" s="886"/>
      <c r="FLZ53" s="887"/>
      <c r="FMA53" s="887"/>
      <c r="FMB53" s="887"/>
      <c r="FMC53" s="887"/>
      <c r="FMD53" s="887"/>
      <c r="FME53" s="887"/>
      <c r="FMF53" s="887"/>
      <c r="FMG53" s="888"/>
      <c r="FMH53" s="886"/>
      <c r="FMI53" s="887"/>
      <c r="FMJ53" s="887"/>
      <c r="FMK53" s="887"/>
      <c r="FML53" s="887"/>
      <c r="FMM53" s="887"/>
      <c r="FMN53" s="887"/>
      <c r="FMO53" s="887"/>
      <c r="FMP53" s="888"/>
      <c r="FMQ53" s="886"/>
      <c r="FMR53" s="887"/>
      <c r="FMS53" s="887"/>
      <c r="FMT53" s="887"/>
      <c r="FMU53" s="887"/>
      <c r="FMV53" s="887"/>
      <c r="FMW53" s="887"/>
      <c r="FMX53" s="887"/>
      <c r="FMY53" s="888"/>
      <c r="FMZ53" s="886"/>
      <c r="FNA53" s="887"/>
      <c r="FNB53" s="887"/>
      <c r="FNC53" s="887"/>
      <c r="FND53" s="887"/>
      <c r="FNE53" s="887"/>
      <c r="FNF53" s="887"/>
      <c r="FNG53" s="887"/>
      <c r="FNH53" s="888"/>
      <c r="FNI53" s="886"/>
      <c r="FNJ53" s="887"/>
      <c r="FNK53" s="887"/>
      <c r="FNL53" s="887"/>
      <c r="FNM53" s="887"/>
      <c r="FNN53" s="887"/>
      <c r="FNO53" s="887"/>
      <c r="FNP53" s="887"/>
      <c r="FNQ53" s="888"/>
      <c r="FNR53" s="886"/>
      <c r="FNS53" s="887"/>
      <c r="FNT53" s="887"/>
      <c r="FNU53" s="887"/>
      <c r="FNV53" s="887"/>
      <c r="FNW53" s="887"/>
      <c r="FNX53" s="887"/>
      <c r="FNY53" s="887"/>
      <c r="FNZ53" s="888"/>
      <c r="FOA53" s="886"/>
      <c r="FOB53" s="887"/>
      <c r="FOC53" s="887"/>
      <c r="FOD53" s="887"/>
      <c r="FOE53" s="887"/>
      <c r="FOF53" s="887"/>
      <c r="FOG53" s="887"/>
      <c r="FOH53" s="887"/>
      <c r="FOI53" s="888"/>
      <c r="FOJ53" s="886"/>
      <c r="FOK53" s="887"/>
      <c r="FOL53" s="887"/>
      <c r="FOM53" s="887"/>
      <c r="FON53" s="887"/>
      <c r="FOO53" s="887"/>
      <c r="FOP53" s="887"/>
      <c r="FOQ53" s="887"/>
      <c r="FOR53" s="888"/>
      <c r="FOS53" s="886"/>
      <c r="FOT53" s="887"/>
      <c r="FOU53" s="887"/>
      <c r="FOV53" s="887"/>
      <c r="FOW53" s="887"/>
      <c r="FOX53" s="887"/>
      <c r="FOY53" s="887"/>
      <c r="FOZ53" s="887"/>
      <c r="FPA53" s="888"/>
      <c r="FPB53" s="886"/>
      <c r="FPC53" s="887"/>
      <c r="FPD53" s="887"/>
      <c r="FPE53" s="887"/>
      <c r="FPF53" s="887"/>
      <c r="FPG53" s="887"/>
      <c r="FPH53" s="887"/>
      <c r="FPI53" s="887"/>
      <c r="FPJ53" s="888"/>
      <c r="FPK53" s="886"/>
      <c r="FPL53" s="887"/>
      <c r="FPM53" s="887"/>
      <c r="FPN53" s="887"/>
      <c r="FPO53" s="887"/>
      <c r="FPP53" s="887"/>
      <c r="FPQ53" s="887"/>
      <c r="FPR53" s="887"/>
      <c r="FPS53" s="888"/>
      <c r="FPT53" s="886"/>
      <c r="FPU53" s="887"/>
      <c r="FPV53" s="887"/>
      <c r="FPW53" s="887"/>
      <c r="FPX53" s="887"/>
      <c r="FPY53" s="887"/>
      <c r="FPZ53" s="887"/>
      <c r="FQA53" s="887"/>
      <c r="FQB53" s="888"/>
      <c r="FQC53" s="886"/>
      <c r="FQD53" s="887"/>
      <c r="FQE53" s="887"/>
      <c r="FQF53" s="887"/>
      <c r="FQG53" s="887"/>
      <c r="FQH53" s="887"/>
      <c r="FQI53" s="887"/>
      <c r="FQJ53" s="887"/>
      <c r="FQK53" s="888"/>
      <c r="FQL53" s="886"/>
      <c r="FQM53" s="887"/>
      <c r="FQN53" s="887"/>
      <c r="FQO53" s="887"/>
      <c r="FQP53" s="887"/>
      <c r="FQQ53" s="887"/>
      <c r="FQR53" s="887"/>
      <c r="FQS53" s="887"/>
      <c r="FQT53" s="888"/>
      <c r="FQU53" s="886"/>
      <c r="FQV53" s="887"/>
      <c r="FQW53" s="887"/>
      <c r="FQX53" s="887"/>
      <c r="FQY53" s="887"/>
      <c r="FQZ53" s="887"/>
      <c r="FRA53" s="887"/>
      <c r="FRB53" s="887"/>
      <c r="FRC53" s="888"/>
      <c r="FRD53" s="886"/>
      <c r="FRE53" s="887"/>
      <c r="FRF53" s="887"/>
      <c r="FRG53" s="887"/>
      <c r="FRH53" s="887"/>
      <c r="FRI53" s="887"/>
      <c r="FRJ53" s="887"/>
      <c r="FRK53" s="887"/>
      <c r="FRL53" s="888"/>
      <c r="FRM53" s="886"/>
      <c r="FRN53" s="887"/>
      <c r="FRO53" s="887"/>
      <c r="FRP53" s="887"/>
      <c r="FRQ53" s="887"/>
      <c r="FRR53" s="887"/>
      <c r="FRS53" s="887"/>
      <c r="FRT53" s="887"/>
      <c r="FRU53" s="888"/>
      <c r="FRV53" s="886"/>
      <c r="FRW53" s="887"/>
      <c r="FRX53" s="887"/>
      <c r="FRY53" s="887"/>
      <c r="FRZ53" s="887"/>
      <c r="FSA53" s="887"/>
      <c r="FSB53" s="887"/>
      <c r="FSC53" s="887"/>
      <c r="FSD53" s="888"/>
      <c r="FSE53" s="886"/>
      <c r="FSF53" s="887"/>
      <c r="FSG53" s="887"/>
      <c r="FSH53" s="887"/>
      <c r="FSI53" s="887"/>
      <c r="FSJ53" s="887"/>
      <c r="FSK53" s="887"/>
      <c r="FSL53" s="887"/>
      <c r="FSM53" s="888"/>
      <c r="FSN53" s="886"/>
      <c r="FSO53" s="887"/>
      <c r="FSP53" s="887"/>
      <c r="FSQ53" s="887"/>
      <c r="FSR53" s="887"/>
      <c r="FSS53" s="887"/>
      <c r="FST53" s="887"/>
      <c r="FSU53" s="887"/>
      <c r="FSV53" s="888"/>
      <c r="FSW53" s="886"/>
      <c r="FSX53" s="887"/>
      <c r="FSY53" s="887"/>
      <c r="FSZ53" s="887"/>
      <c r="FTA53" s="887"/>
      <c r="FTB53" s="887"/>
      <c r="FTC53" s="887"/>
      <c r="FTD53" s="887"/>
      <c r="FTE53" s="888"/>
      <c r="FTF53" s="886"/>
      <c r="FTG53" s="887"/>
      <c r="FTH53" s="887"/>
      <c r="FTI53" s="887"/>
      <c r="FTJ53" s="887"/>
      <c r="FTK53" s="887"/>
      <c r="FTL53" s="887"/>
      <c r="FTM53" s="887"/>
      <c r="FTN53" s="888"/>
      <c r="FTO53" s="886"/>
      <c r="FTP53" s="887"/>
      <c r="FTQ53" s="887"/>
      <c r="FTR53" s="887"/>
      <c r="FTS53" s="887"/>
      <c r="FTT53" s="887"/>
      <c r="FTU53" s="887"/>
      <c r="FTV53" s="887"/>
      <c r="FTW53" s="888"/>
      <c r="FTX53" s="886"/>
      <c r="FTY53" s="887"/>
      <c r="FTZ53" s="887"/>
      <c r="FUA53" s="887"/>
      <c r="FUB53" s="887"/>
      <c r="FUC53" s="887"/>
      <c r="FUD53" s="887"/>
      <c r="FUE53" s="887"/>
      <c r="FUF53" s="888"/>
      <c r="FUG53" s="886"/>
      <c r="FUH53" s="887"/>
      <c r="FUI53" s="887"/>
      <c r="FUJ53" s="887"/>
      <c r="FUK53" s="887"/>
      <c r="FUL53" s="887"/>
      <c r="FUM53" s="887"/>
      <c r="FUN53" s="887"/>
      <c r="FUO53" s="888"/>
      <c r="FUP53" s="886"/>
      <c r="FUQ53" s="887"/>
      <c r="FUR53" s="887"/>
      <c r="FUS53" s="887"/>
      <c r="FUT53" s="887"/>
      <c r="FUU53" s="887"/>
      <c r="FUV53" s="887"/>
      <c r="FUW53" s="887"/>
      <c r="FUX53" s="888"/>
      <c r="FUY53" s="886"/>
      <c r="FUZ53" s="887"/>
      <c r="FVA53" s="887"/>
      <c r="FVB53" s="887"/>
      <c r="FVC53" s="887"/>
      <c r="FVD53" s="887"/>
      <c r="FVE53" s="887"/>
      <c r="FVF53" s="887"/>
      <c r="FVG53" s="888"/>
      <c r="FVH53" s="886"/>
      <c r="FVI53" s="887"/>
      <c r="FVJ53" s="887"/>
      <c r="FVK53" s="887"/>
      <c r="FVL53" s="887"/>
      <c r="FVM53" s="887"/>
      <c r="FVN53" s="887"/>
      <c r="FVO53" s="887"/>
      <c r="FVP53" s="888"/>
      <c r="FVQ53" s="886"/>
      <c r="FVR53" s="887"/>
      <c r="FVS53" s="887"/>
      <c r="FVT53" s="887"/>
      <c r="FVU53" s="887"/>
      <c r="FVV53" s="887"/>
      <c r="FVW53" s="887"/>
      <c r="FVX53" s="887"/>
      <c r="FVY53" s="888"/>
      <c r="FVZ53" s="886"/>
      <c r="FWA53" s="887"/>
      <c r="FWB53" s="887"/>
      <c r="FWC53" s="887"/>
      <c r="FWD53" s="887"/>
      <c r="FWE53" s="887"/>
      <c r="FWF53" s="887"/>
      <c r="FWG53" s="887"/>
      <c r="FWH53" s="888"/>
      <c r="FWI53" s="886"/>
      <c r="FWJ53" s="887"/>
      <c r="FWK53" s="887"/>
      <c r="FWL53" s="887"/>
      <c r="FWM53" s="887"/>
      <c r="FWN53" s="887"/>
      <c r="FWO53" s="887"/>
      <c r="FWP53" s="887"/>
      <c r="FWQ53" s="888"/>
      <c r="FWR53" s="886"/>
      <c r="FWS53" s="887"/>
      <c r="FWT53" s="887"/>
      <c r="FWU53" s="887"/>
      <c r="FWV53" s="887"/>
      <c r="FWW53" s="887"/>
      <c r="FWX53" s="887"/>
      <c r="FWY53" s="887"/>
      <c r="FWZ53" s="888"/>
      <c r="FXA53" s="886"/>
      <c r="FXB53" s="887"/>
      <c r="FXC53" s="887"/>
      <c r="FXD53" s="887"/>
      <c r="FXE53" s="887"/>
      <c r="FXF53" s="887"/>
      <c r="FXG53" s="887"/>
      <c r="FXH53" s="887"/>
      <c r="FXI53" s="888"/>
      <c r="FXJ53" s="886"/>
      <c r="FXK53" s="887"/>
      <c r="FXL53" s="887"/>
      <c r="FXM53" s="887"/>
      <c r="FXN53" s="887"/>
      <c r="FXO53" s="887"/>
      <c r="FXP53" s="887"/>
      <c r="FXQ53" s="887"/>
      <c r="FXR53" s="888"/>
      <c r="FXS53" s="886"/>
      <c r="FXT53" s="887"/>
      <c r="FXU53" s="887"/>
      <c r="FXV53" s="887"/>
      <c r="FXW53" s="887"/>
      <c r="FXX53" s="887"/>
      <c r="FXY53" s="887"/>
      <c r="FXZ53" s="887"/>
      <c r="FYA53" s="888"/>
      <c r="FYB53" s="886"/>
      <c r="FYC53" s="887"/>
      <c r="FYD53" s="887"/>
      <c r="FYE53" s="887"/>
      <c r="FYF53" s="887"/>
      <c r="FYG53" s="887"/>
      <c r="FYH53" s="887"/>
      <c r="FYI53" s="887"/>
      <c r="FYJ53" s="888"/>
      <c r="FYK53" s="886"/>
      <c r="FYL53" s="887"/>
      <c r="FYM53" s="887"/>
      <c r="FYN53" s="887"/>
      <c r="FYO53" s="887"/>
      <c r="FYP53" s="887"/>
      <c r="FYQ53" s="887"/>
      <c r="FYR53" s="887"/>
      <c r="FYS53" s="888"/>
      <c r="FYT53" s="886"/>
      <c r="FYU53" s="887"/>
      <c r="FYV53" s="887"/>
      <c r="FYW53" s="887"/>
      <c r="FYX53" s="887"/>
      <c r="FYY53" s="887"/>
      <c r="FYZ53" s="887"/>
      <c r="FZA53" s="887"/>
      <c r="FZB53" s="888"/>
      <c r="FZC53" s="886"/>
      <c r="FZD53" s="887"/>
      <c r="FZE53" s="887"/>
      <c r="FZF53" s="887"/>
      <c r="FZG53" s="887"/>
      <c r="FZH53" s="887"/>
      <c r="FZI53" s="887"/>
      <c r="FZJ53" s="887"/>
      <c r="FZK53" s="888"/>
      <c r="FZL53" s="886"/>
      <c r="FZM53" s="887"/>
      <c r="FZN53" s="887"/>
      <c r="FZO53" s="887"/>
      <c r="FZP53" s="887"/>
      <c r="FZQ53" s="887"/>
      <c r="FZR53" s="887"/>
      <c r="FZS53" s="887"/>
      <c r="FZT53" s="888"/>
      <c r="FZU53" s="886"/>
      <c r="FZV53" s="887"/>
      <c r="FZW53" s="887"/>
      <c r="FZX53" s="887"/>
      <c r="FZY53" s="887"/>
      <c r="FZZ53" s="887"/>
      <c r="GAA53" s="887"/>
      <c r="GAB53" s="887"/>
      <c r="GAC53" s="888"/>
      <c r="GAD53" s="886"/>
      <c r="GAE53" s="887"/>
      <c r="GAF53" s="887"/>
      <c r="GAG53" s="887"/>
      <c r="GAH53" s="887"/>
      <c r="GAI53" s="887"/>
      <c r="GAJ53" s="887"/>
      <c r="GAK53" s="887"/>
      <c r="GAL53" s="888"/>
      <c r="GAM53" s="886"/>
      <c r="GAN53" s="887"/>
      <c r="GAO53" s="887"/>
      <c r="GAP53" s="887"/>
      <c r="GAQ53" s="887"/>
      <c r="GAR53" s="887"/>
      <c r="GAS53" s="887"/>
      <c r="GAT53" s="887"/>
      <c r="GAU53" s="888"/>
      <c r="GAV53" s="886"/>
      <c r="GAW53" s="887"/>
      <c r="GAX53" s="887"/>
      <c r="GAY53" s="887"/>
      <c r="GAZ53" s="887"/>
      <c r="GBA53" s="887"/>
      <c r="GBB53" s="887"/>
      <c r="GBC53" s="887"/>
      <c r="GBD53" s="888"/>
      <c r="GBE53" s="886"/>
      <c r="GBF53" s="887"/>
      <c r="GBG53" s="887"/>
      <c r="GBH53" s="887"/>
      <c r="GBI53" s="887"/>
      <c r="GBJ53" s="887"/>
      <c r="GBK53" s="887"/>
      <c r="GBL53" s="887"/>
      <c r="GBM53" s="888"/>
      <c r="GBN53" s="886"/>
      <c r="GBO53" s="887"/>
      <c r="GBP53" s="887"/>
      <c r="GBQ53" s="887"/>
      <c r="GBR53" s="887"/>
      <c r="GBS53" s="887"/>
      <c r="GBT53" s="887"/>
      <c r="GBU53" s="887"/>
      <c r="GBV53" s="888"/>
      <c r="GBW53" s="886"/>
      <c r="GBX53" s="887"/>
      <c r="GBY53" s="887"/>
      <c r="GBZ53" s="887"/>
      <c r="GCA53" s="887"/>
      <c r="GCB53" s="887"/>
      <c r="GCC53" s="887"/>
      <c r="GCD53" s="887"/>
      <c r="GCE53" s="888"/>
      <c r="GCF53" s="886"/>
      <c r="GCG53" s="887"/>
      <c r="GCH53" s="887"/>
      <c r="GCI53" s="887"/>
      <c r="GCJ53" s="887"/>
      <c r="GCK53" s="887"/>
      <c r="GCL53" s="887"/>
      <c r="GCM53" s="887"/>
      <c r="GCN53" s="888"/>
      <c r="GCO53" s="886"/>
      <c r="GCP53" s="887"/>
      <c r="GCQ53" s="887"/>
      <c r="GCR53" s="887"/>
      <c r="GCS53" s="887"/>
      <c r="GCT53" s="887"/>
      <c r="GCU53" s="887"/>
      <c r="GCV53" s="887"/>
      <c r="GCW53" s="888"/>
      <c r="GCX53" s="886"/>
      <c r="GCY53" s="887"/>
      <c r="GCZ53" s="887"/>
      <c r="GDA53" s="887"/>
      <c r="GDB53" s="887"/>
      <c r="GDC53" s="887"/>
      <c r="GDD53" s="887"/>
      <c r="GDE53" s="887"/>
      <c r="GDF53" s="888"/>
      <c r="GDG53" s="886"/>
      <c r="GDH53" s="887"/>
      <c r="GDI53" s="887"/>
      <c r="GDJ53" s="887"/>
      <c r="GDK53" s="887"/>
      <c r="GDL53" s="887"/>
      <c r="GDM53" s="887"/>
      <c r="GDN53" s="887"/>
      <c r="GDO53" s="888"/>
      <c r="GDP53" s="886"/>
      <c r="GDQ53" s="887"/>
      <c r="GDR53" s="887"/>
      <c r="GDS53" s="887"/>
      <c r="GDT53" s="887"/>
      <c r="GDU53" s="887"/>
      <c r="GDV53" s="887"/>
      <c r="GDW53" s="887"/>
      <c r="GDX53" s="888"/>
      <c r="GDY53" s="886"/>
      <c r="GDZ53" s="887"/>
      <c r="GEA53" s="887"/>
      <c r="GEB53" s="887"/>
      <c r="GEC53" s="887"/>
      <c r="GED53" s="887"/>
      <c r="GEE53" s="887"/>
      <c r="GEF53" s="887"/>
      <c r="GEG53" s="888"/>
      <c r="GEH53" s="886"/>
      <c r="GEI53" s="887"/>
      <c r="GEJ53" s="887"/>
      <c r="GEK53" s="887"/>
      <c r="GEL53" s="887"/>
      <c r="GEM53" s="887"/>
      <c r="GEN53" s="887"/>
      <c r="GEO53" s="887"/>
      <c r="GEP53" s="888"/>
      <c r="GEQ53" s="886"/>
      <c r="GER53" s="887"/>
      <c r="GES53" s="887"/>
      <c r="GET53" s="887"/>
      <c r="GEU53" s="887"/>
      <c r="GEV53" s="887"/>
      <c r="GEW53" s="887"/>
      <c r="GEX53" s="887"/>
      <c r="GEY53" s="888"/>
      <c r="GEZ53" s="886"/>
      <c r="GFA53" s="887"/>
      <c r="GFB53" s="887"/>
      <c r="GFC53" s="887"/>
      <c r="GFD53" s="887"/>
      <c r="GFE53" s="887"/>
      <c r="GFF53" s="887"/>
      <c r="GFG53" s="887"/>
      <c r="GFH53" s="888"/>
      <c r="GFI53" s="886"/>
      <c r="GFJ53" s="887"/>
      <c r="GFK53" s="887"/>
      <c r="GFL53" s="887"/>
      <c r="GFM53" s="887"/>
      <c r="GFN53" s="887"/>
      <c r="GFO53" s="887"/>
      <c r="GFP53" s="887"/>
      <c r="GFQ53" s="888"/>
      <c r="GFR53" s="886"/>
      <c r="GFS53" s="887"/>
      <c r="GFT53" s="887"/>
      <c r="GFU53" s="887"/>
      <c r="GFV53" s="887"/>
      <c r="GFW53" s="887"/>
      <c r="GFX53" s="887"/>
      <c r="GFY53" s="887"/>
      <c r="GFZ53" s="888"/>
      <c r="GGA53" s="886"/>
      <c r="GGB53" s="887"/>
      <c r="GGC53" s="887"/>
      <c r="GGD53" s="887"/>
      <c r="GGE53" s="887"/>
      <c r="GGF53" s="887"/>
      <c r="GGG53" s="887"/>
      <c r="GGH53" s="887"/>
      <c r="GGI53" s="888"/>
      <c r="GGJ53" s="886"/>
      <c r="GGK53" s="887"/>
      <c r="GGL53" s="887"/>
      <c r="GGM53" s="887"/>
      <c r="GGN53" s="887"/>
      <c r="GGO53" s="887"/>
      <c r="GGP53" s="887"/>
      <c r="GGQ53" s="887"/>
      <c r="GGR53" s="888"/>
      <c r="GGS53" s="886"/>
      <c r="GGT53" s="887"/>
      <c r="GGU53" s="887"/>
      <c r="GGV53" s="887"/>
      <c r="GGW53" s="887"/>
      <c r="GGX53" s="887"/>
      <c r="GGY53" s="887"/>
      <c r="GGZ53" s="887"/>
      <c r="GHA53" s="888"/>
      <c r="GHB53" s="886"/>
      <c r="GHC53" s="887"/>
      <c r="GHD53" s="887"/>
      <c r="GHE53" s="887"/>
      <c r="GHF53" s="887"/>
      <c r="GHG53" s="887"/>
      <c r="GHH53" s="887"/>
      <c r="GHI53" s="887"/>
      <c r="GHJ53" s="888"/>
      <c r="GHK53" s="886"/>
      <c r="GHL53" s="887"/>
      <c r="GHM53" s="887"/>
      <c r="GHN53" s="887"/>
      <c r="GHO53" s="887"/>
      <c r="GHP53" s="887"/>
      <c r="GHQ53" s="887"/>
      <c r="GHR53" s="887"/>
      <c r="GHS53" s="888"/>
      <c r="GHT53" s="886"/>
      <c r="GHU53" s="887"/>
      <c r="GHV53" s="887"/>
      <c r="GHW53" s="887"/>
      <c r="GHX53" s="887"/>
      <c r="GHY53" s="887"/>
      <c r="GHZ53" s="887"/>
      <c r="GIA53" s="887"/>
      <c r="GIB53" s="888"/>
      <c r="GIC53" s="886"/>
      <c r="GID53" s="887"/>
      <c r="GIE53" s="887"/>
      <c r="GIF53" s="887"/>
      <c r="GIG53" s="887"/>
      <c r="GIH53" s="887"/>
      <c r="GII53" s="887"/>
      <c r="GIJ53" s="887"/>
      <c r="GIK53" s="888"/>
      <c r="GIL53" s="886"/>
      <c r="GIM53" s="887"/>
      <c r="GIN53" s="887"/>
      <c r="GIO53" s="887"/>
      <c r="GIP53" s="887"/>
      <c r="GIQ53" s="887"/>
      <c r="GIR53" s="887"/>
      <c r="GIS53" s="887"/>
      <c r="GIT53" s="888"/>
      <c r="GIU53" s="886"/>
      <c r="GIV53" s="887"/>
      <c r="GIW53" s="887"/>
      <c r="GIX53" s="887"/>
      <c r="GIY53" s="887"/>
      <c r="GIZ53" s="887"/>
      <c r="GJA53" s="887"/>
      <c r="GJB53" s="887"/>
      <c r="GJC53" s="888"/>
      <c r="GJD53" s="886"/>
      <c r="GJE53" s="887"/>
      <c r="GJF53" s="887"/>
      <c r="GJG53" s="887"/>
      <c r="GJH53" s="887"/>
      <c r="GJI53" s="887"/>
      <c r="GJJ53" s="887"/>
      <c r="GJK53" s="887"/>
      <c r="GJL53" s="888"/>
      <c r="GJM53" s="886"/>
      <c r="GJN53" s="887"/>
      <c r="GJO53" s="887"/>
      <c r="GJP53" s="887"/>
      <c r="GJQ53" s="887"/>
      <c r="GJR53" s="887"/>
      <c r="GJS53" s="887"/>
      <c r="GJT53" s="887"/>
      <c r="GJU53" s="888"/>
      <c r="GJV53" s="886"/>
      <c r="GJW53" s="887"/>
      <c r="GJX53" s="887"/>
      <c r="GJY53" s="887"/>
      <c r="GJZ53" s="887"/>
      <c r="GKA53" s="887"/>
      <c r="GKB53" s="887"/>
      <c r="GKC53" s="887"/>
      <c r="GKD53" s="888"/>
      <c r="GKE53" s="886"/>
      <c r="GKF53" s="887"/>
      <c r="GKG53" s="887"/>
      <c r="GKH53" s="887"/>
      <c r="GKI53" s="887"/>
      <c r="GKJ53" s="887"/>
      <c r="GKK53" s="887"/>
      <c r="GKL53" s="887"/>
      <c r="GKM53" s="888"/>
      <c r="GKN53" s="886"/>
      <c r="GKO53" s="887"/>
      <c r="GKP53" s="887"/>
      <c r="GKQ53" s="887"/>
      <c r="GKR53" s="887"/>
      <c r="GKS53" s="887"/>
      <c r="GKT53" s="887"/>
      <c r="GKU53" s="887"/>
      <c r="GKV53" s="888"/>
      <c r="GKW53" s="886"/>
      <c r="GKX53" s="887"/>
      <c r="GKY53" s="887"/>
      <c r="GKZ53" s="887"/>
      <c r="GLA53" s="887"/>
      <c r="GLB53" s="887"/>
      <c r="GLC53" s="887"/>
      <c r="GLD53" s="887"/>
      <c r="GLE53" s="888"/>
      <c r="GLF53" s="886"/>
      <c r="GLG53" s="887"/>
      <c r="GLH53" s="887"/>
      <c r="GLI53" s="887"/>
      <c r="GLJ53" s="887"/>
      <c r="GLK53" s="887"/>
      <c r="GLL53" s="887"/>
      <c r="GLM53" s="887"/>
      <c r="GLN53" s="888"/>
      <c r="GLO53" s="886"/>
      <c r="GLP53" s="887"/>
      <c r="GLQ53" s="887"/>
      <c r="GLR53" s="887"/>
      <c r="GLS53" s="887"/>
      <c r="GLT53" s="887"/>
      <c r="GLU53" s="887"/>
      <c r="GLV53" s="887"/>
      <c r="GLW53" s="888"/>
      <c r="GLX53" s="886"/>
      <c r="GLY53" s="887"/>
      <c r="GLZ53" s="887"/>
      <c r="GMA53" s="887"/>
      <c r="GMB53" s="887"/>
      <c r="GMC53" s="887"/>
      <c r="GMD53" s="887"/>
      <c r="GME53" s="887"/>
      <c r="GMF53" s="888"/>
      <c r="GMG53" s="886"/>
      <c r="GMH53" s="887"/>
      <c r="GMI53" s="887"/>
      <c r="GMJ53" s="887"/>
      <c r="GMK53" s="887"/>
      <c r="GML53" s="887"/>
      <c r="GMM53" s="887"/>
      <c r="GMN53" s="887"/>
      <c r="GMO53" s="888"/>
      <c r="GMP53" s="886"/>
      <c r="GMQ53" s="887"/>
      <c r="GMR53" s="887"/>
      <c r="GMS53" s="887"/>
      <c r="GMT53" s="887"/>
      <c r="GMU53" s="887"/>
      <c r="GMV53" s="887"/>
      <c r="GMW53" s="887"/>
      <c r="GMX53" s="888"/>
      <c r="GMY53" s="886"/>
      <c r="GMZ53" s="887"/>
      <c r="GNA53" s="887"/>
      <c r="GNB53" s="887"/>
      <c r="GNC53" s="887"/>
      <c r="GND53" s="887"/>
      <c r="GNE53" s="887"/>
      <c r="GNF53" s="887"/>
      <c r="GNG53" s="888"/>
      <c r="GNH53" s="886"/>
      <c r="GNI53" s="887"/>
      <c r="GNJ53" s="887"/>
      <c r="GNK53" s="887"/>
      <c r="GNL53" s="887"/>
      <c r="GNM53" s="887"/>
      <c r="GNN53" s="887"/>
      <c r="GNO53" s="887"/>
      <c r="GNP53" s="888"/>
      <c r="GNQ53" s="886"/>
      <c r="GNR53" s="887"/>
      <c r="GNS53" s="887"/>
      <c r="GNT53" s="887"/>
      <c r="GNU53" s="887"/>
      <c r="GNV53" s="887"/>
      <c r="GNW53" s="887"/>
      <c r="GNX53" s="887"/>
      <c r="GNY53" s="888"/>
      <c r="GNZ53" s="886"/>
      <c r="GOA53" s="887"/>
      <c r="GOB53" s="887"/>
      <c r="GOC53" s="887"/>
      <c r="GOD53" s="887"/>
      <c r="GOE53" s="887"/>
      <c r="GOF53" s="887"/>
      <c r="GOG53" s="887"/>
      <c r="GOH53" s="888"/>
      <c r="GOI53" s="886"/>
      <c r="GOJ53" s="887"/>
      <c r="GOK53" s="887"/>
      <c r="GOL53" s="887"/>
      <c r="GOM53" s="887"/>
      <c r="GON53" s="887"/>
      <c r="GOO53" s="887"/>
      <c r="GOP53" s="887"/>
      <c r="GOQ53" s="888"/>
      <c r="GOR53" s="886"/>
      <c r="GOS53" s="887"/>
      <c r="GOT53" s="887"/>
      <c r="GOU53" s="887"/>
      <c r="GOV53" s="887"/>
      <c r="GOW53" s="887"/>
      <c r="GOX53" s="887"/>
      <c r="GOY53" s="887"/>
      <c r="GOZ53" s="888"/>
      <c r="GPA53" s="886"/>
      <c r="GPB53" s="887"/>
      <c r="GPC53" s="887"/>
      <c r="GPD53" s="887"/>
      <c r="GPE53" s="887"/>
      <c r="GPF53" s="887"/>
      <c r="GPG53" s="887"/>
      <c r="GPH53" s="887"/>
      <c r="GPI53" s="888"/>
      <c r="GPJ53" s="886"/>
      <c r="GPK53" s="887"/>
      <c r="GPL53" s="887"/>
      <c r="GPM53" s="887"/>
      <c r="GPN53" s="887"/>
      <c r="GPO53" s="887"/>
      <c r="GPP53" s="887"/>
      <c r="GPQ53" s="887"/>
      <c r="GPR53" s="888"/>
      <c r="GPS53" s="886"/>
      <c r="GPT53" s="887"/>
      <c r="GPU53" s="887"/>
      <c r="GPV53" s="887"/>
      <c r="GPW53" s="887"/>
      <c r="GPX53" s="887"/>
      <c r="GPY53" s="887"/>
      <c r="GPZ53" s="887"/>
      <c r="GQA53" s="888"/>
      <c r="GQB53" s="886"/>
      <c r="GQC53" s="887"/>
      <c r="GQD53" s="887"/>
      <c r="GQE53" s="887"/>
      <c r="GQF53" s="887"/>
      <c r="GQG53" s="887"/>
      <c r="GQH53" s="887"/>
      <c r="GQI53" s="887"/>
      <c r="GQJ53" s="888"/>
      <c r="GQK53" s="886"/>
      <c r="GQL53" s="887"/>
      <c r="GQM53" s="887"/>
      <c r="GQN53" s="887"/>
      <c r="GQO53" s="887"/>
      <c r="GQP53" s="887"/>
      <c r="GQQ53" s="887"/>
      <c r="GQR53" s="887"/>
      <c r="GQS53" s="888"/>
      <c r="GQT53" s="886"/>
      <c r="GQU53" s="887"/>
      <c r="GQV53" s="887"/>
      <c r="GQW53" s="887"/>
      <c r="GQX53" s="887"/>
      <c r="GQY53" s="887"/>
      <c r="GQZ53" s="887"/>
      <c r="GRA53" s="887"/>
      <c r="GRB53" s="888"/>
      <c r="GRC53" s="886"/>
      <c r="GRD53" s="887"/>
      <c r="GRE53" s="887"/>
      <c r="GRF53" s="887"/>
      <c r="GRG53" s="887"/>
      <c r="GRH53" s="887"/>
      <c r="GRI53" s="887"/>
      <c r="GRJ53" s="887"/>
      <c r="GRK53" s="888"/>
      <c r="GRL53" s="886"/>
      <c r="GRM53" s="887"/>
      <c r="GRN53" s="887"/>
      <c r="GRO53" s="887"/>
      <c r="GRP53" s="887"/>
      <c r="GRQ53" s="887"/>
      <c r="GRR53" s="887"/>
      <c r="GRS53" s="887"/>
      <c r="GRT53" s="888"/>
      <c r="GRU53" s="886"/>
      <c r="GRV53" s="887"/>
      <c r="GRW53" s="887"/>
      <c r="GRX53" s="887"/>
      <c r="GRY53" s="887"/>
      <c r="GRZ53" s="887"/>
      <c r="GSA53" s="887"/>
      <c r="GSB53" s="887"/>
      <c r="GSC53" s="888"/>
      <c r="GSD53" s="886"/>
      <c r="GSE53" s="887"/>
      <c r="GSF53" s="887"/>
      <c r="GSG53" s="887"/>
      <c r="GSH53" s="887"/>
      <c r="GSI53" s="887"/>
      <c r="GSJ53" s="887"/>
      <c r="GSK53" s="887"/>
      <c r="GSL53" s="888"/>
      <c r="GSM53" s="886"/>
      <c r="GSN53" s="887"/>
      <c r="GSO53" s="887"/>
      <c r="GSP53" s="887"/>
      <c r="GSQ53" s="887"/>
      <c r="GSR53" s="887"/>
      <c r="GSS53" s="887"/>
      <c r="GST53" s="887"/>
      <c r="GSU53" s="888"/>
      <c r="GSV53" s="886"/>
      <c r="GSW53" s="887"/>
      <c r="GSX53" s="887"/>
      <c r="GSY53" s="887"/>
      <c r="GSZ53" s="887"/>
      <c r="GTA53" s="887"/>
      <c r="GTB53" s="887"/>
      <c r="GTC53" s="887"/>
      <c r="GTD53" s="888"/>
      <c r="GTE53" s="886"/>
      <c r="GTF53" s="887"/>
      <c r="GTG53" s="887"/>
      <c r="GTH53" s="887"/>
      <c r="GTI53" s="887"/>
      <c r="GTJ53" s="887"/>
      <c r="GTK53" s="887"/>
      <c r="GTL53" s="887"/>
      <c r="GTM53" s="888"/>
      <c r="GTN53" s="886"/>
      <c r="GTO53" s="887"/>
      <c r="GTP53" s="887"/>
      <c r="GTQ53" s="887"/>
      <c r="GTR53" s="887"/>
      <c r="GTS53" s="887"/>
      <c r="GTT53" s="887"/>
      <c r="GTU53" s="887"/>
      <c r="GTV53" s="888"/>
      <c r="GTW53" s="886"/>
      <c r="GTX53" s="887"/>
      <c r="GTY53" s="887"/>
      <c r="GTZ53" s="887"/>
      <c r="GUA53" s="887"/>
      <c r="GUB53" s="887"/>
      <c r="GUC53" s="887"/>
      <c r="GUD53" s="887"/>
      <c r="GUE53" s="888"/>
      <c r="GUF53" s="886"/>
      <c r="GUG53" s="887"/>
      <c r="GUH53" s="887"/>
      <c r="GUI53" s="887"/>
      <c r="GUJ53" s="887"/>
      <c r="GUK53" s="887"/>
      <c r="GUL53" s="887"/>
      <c r="GUM53" s="887"/>
      <c r="GUN53" s="888"/>
      <c r="GUO53" s="886"/>
      <c r="GUP53" s="887"/>
      <c r="GUQ53" s="887"/>
      <c r="GUR53" s="887"/>
      <c r="GUS53" s="887"/>
      <c r="GUT53" s="887"/>
      <c r="GUU53" s="887"/>
      <c r="GUV53" s="887"/>
      <c r="GUW53" s="888"/>
      <c r="GUX53" s="886"/>
      <c r="GUY53" s="887"/>
      <c r="GUZ53" s="887"/>
      <c r="GVA53" s="887"/>
      <c r="GVB53" s="887"/>
      <c r="GVC53" s="887"/>
      <c r="GVD53" s="887"/>
      <c r="GVE53" s="887"/>
      <c r="GVF53" s="888"/>
      <c r="GVG53" s="886"/>
      <c r="GVH53" s="887"/>
      <c r="GVI53" s="887"/>
      <c r="GVJ53" s="887"/>
      <c r="GVK53" s="887"/>
      <c r="GVL53" s="887"/>
      <c r="GVM53" s="887"/>
      <c r="GVN53" s="887"/>
      <c r="GVO53" s="888"/>
      <c r="GVP53" s="886"/>
      <c r="GVQ53" s="887"/>
      <c r="GVR53" s="887"/>
      <c r="GVS53" s="887"/>
      <c r="GVT53" s="887"/>
      <c r="GVU53" s="887"/>
      <c r="GVV53" s="887"/>
      <c r="GVW53" s="887"/>
      <c r="GVX53" s="888"/>
      <c r="GVY53" s="886"/>
      <c r="GVZ53" s="887"/>
      <c r="GWA53" s="887"/>
      <c r="GWB53" s="887"/>
      <c r="GWC53" s="887"/>
      <c r="GWD53" s="887"/>
      <c r="GWE53" s="887"/>
      <c r="GWF53" s="887"/>
      <c r="GWG53" s="888"/>
      <c r="GWH53" s="886"/>
      <c r="GWI53" s="887"/>
      <c r="GWJ53" s="887"/>
      <c r="GWK53" s="887"/>
      <c r="GWL53" s="887"/>
      <c r="GWM53" s="887"/>
      <c r="GWN53" s="887"/>
      <c r="GWO53" s="887"/>
      <c r="GWP53" s="888"/>
      <c r="GWQ53" s="886"/>
      <c r="GWR53" s="887"/>
      <c r="GWS53" s="887"/>
      <c r="GWT53" s="887"/>
      <c r="GWU53" s="887"/>
      <c r="GWV53" s="887"/>
      <c r="GWW53" s="887"/>
      <c r="GWX53" s="887"/>
      <c r="GWY53" s="888"/>
      <c r="GWZ53" s="886"/>
      <c r="GXA53" s="887"/>
      <c r="GXB53" s="887"/>
      <c r="GXC53" s="887"/>
      <c r="GXD53" s="887"/>
      <c r="GXE53" s="887"/>
      <c r="GXF53" s="887"/>
      <c r="GXG53" s="887"/>
      <c r="GXH53" s="888"/>
      <c r="GXI53" s="886"/>
      <c r="GXJ53" s="887"/>
      <c r="GXK53" s="887"/>
      <c r="GXL53" s="887"/>
      <c r="GXM53" s="887"/>
      <c r="GXN53" s="887"/>
      <c r="GXO53" s="887"/>
      <c r="GXP53" s="887"/>
      <c r="GXQ53" s="888"/>
      <c r="GXR53" s="886"/>
      <c r="GXS53" s="887"/>
      <c r="GXT53" s="887"/>
      <c r="GXU53" s="887"/>
      <c r="GXV53" s="887"/>
      <c r="GXW53" s="887"/>
      <c r="GXX53" s="887"/>
      <c r="GXY53" s="887"/>
      <c r="GXZ53" s="888"/>
      <c r="GYA53" s="886"/>
      <c r="GYB53" s="887"/>
      <c r="GYC53" s="887"/>
      <c r="GYD53" s="887"/>
      <c r="GYE53" s="887"/>
      <c r="GYF53" s="887"/>
      <c r="GYG53" s="887"/>
      <c r="GYH53" s="887"/>
      <c r="GYI53" s="888"/>
      <c r="GYJ53" s="886"/>
      <c r="GYK53" s="887"/>
      <c r="GYL53" s="887"/>
      <c r="GYM53" s="887"/>
      <c r="GYN53" s="887"/>
      <c r="GYO53" s="887"/>
      <c r="GYP53" s="887"/>
      <c r="GYQ53" s="887"/>
      <c r="GYR53" s="888"/>
      <c r="GYS53" s="886"/>
      <c r="GYT53" s="887"/>
      <c r="GYU53" s="887"/>
      <c r="GYV53" s="887"/>
      <c r="GYW53" s="887"/>
      <c r="GYX53" s="887"/>
      <c r="GYY53" s="887"/>
      <c r="GYZ53" s="887"/>
      <c r="GZA53" s="888"/>
      <c r="GZB53" s="886"/>
      <c r="GZC53" s="887"/>
      <c r="GZD53" s="887"/>
      <c r="GZE53" s="887"/>
      <c r="GZF53" s="887"/>
      <c r="GZG53" s="887"/>
      <c r="GZH53" s="887"/>
      <c r="GZI53" s="887"/>
      <c r="GZJ53" s="888"/>
      <c r="GZK53" s="886"/>
      <c r="GZL53" s="887"/>
      <c r="GZM53" s="887"/>
      <c r="GZN53" s="887"/>
      <c r="GZO53" s="887"/>
      <c r="GZP53" s="887"/>
      <c r="GZQ53" s="887"/>
      <c r="GZR53" s="887"/>
      <c r="GZS53" s="888"/>
      <c r="GZT53" s="886"/>
      <c r="GZU53" s="887"/>
      <c r="GZV53" s="887"/>
      <c r="GZW53" s="887"/>
      <c r="GZX53" s="887"/>
      <c r="GZY53" s="887"/>
      <c r="GZZ53" s="887"/>
      <c r="HAA53" s="887"/>
      <c r="HAB53" s="888"/>
      <c r="HAC53" s="886"/>
      <c r="HAD53" s="887"/>
      <c r="HAE53" s="887"/>
      <c r="HAF53" s="887"/>
      <c r="HAG53" s="887"/>
      <c r="HAH53" s="887"/>
      <c r="HAI53" s="887"/>
      <c r="HAJ53" s="887"/>
      <c r="HAK53" s="888"/>
      <c r="HAL53" s="886"/>
      <c r="HAM53" s="887"/>
      <c r="HAN53" s="887"/>
      <c r="HAO53" s="887"/>
      <c r="HAP53" s="887"/>
      <c r="HAQ53" s="887"/>
      <c r="HAR53" s="887"/>
      <c r="HAS53" s="887"/>
      <c r="HAT53" s="888"/>
      <c r="HAU53" s="886"/>
      <c r="HAV53" s="887"/>
      <c r="HAW53" s="887"/>
      <c r="HAX53" s="887"/>
      <c r="HAY53" s="887"/>
      <c r="HAZ53" s="887"/>
      <c r="HBA53" s="887"/>
      <c r="HBB53" s="887"/>
      <c r="HBC53" s="888"/>
      <c r="HBD53" s="886"/>
      <c r="HBE53" s="887"/>
      <c r="HBF53" s="887"/>
      <c r="HBG53" s="887"/>
      <c r="HBH53" s="887"/>
      <c r="HBI53" s="887"/>
      <c r="HBJ53" s="887"/>
      <c r="HBK53" s="887"/>
      <c r="HBL53" s="888"/>
      <c r="HBM53" s="886"/>
      <c r="HBN53" s="887"/>
      <c r="HBO53" s="887"/>
      <c r="HBP53" s="887"/>
      <c r="HBQ53" s="887"/>
      <c r="HBR53" s="887"/>
      <c r="HBS53" s="887"/>
      <c r="HBT53" s="887"/>
      <c r="HBU53" s="888"/>
      <c r="HBV53" s="886"/>
      <c r="HBW53" s="887"/>
      <c r="HBX53" s="887"/>
      <c r="HBY53" s="887"/>
      <c r="HBZ53" s="887"/>
      <c r="HCA53" s="887"/>
      <c r="HCB53" s="887"/>
      <c r="HCC53" s="887"/>
      <c r="HCD53" s="888"/>
      <c r="HCE53" s="886"/>
      <c r="HCF53" s="887"/>
      <c r="HCG53" s="887"/>
      <c r="HCH53" s="887"/>
      <c r="HCI53" s="887"/>
      <c r="HCJ53" s="887"/>
      <c r="HCK53" s="887"/>
      <c r="HCL53" s="887"/>
      <c r="HCM53" s="888"/>
      <c r="HCN53" s="886"/>
      <c r="HCO53" s="887"/>
      <c r="HCP53" s="887"/>
      <c r="HCQ53" s="887"/>
      <c r="HCR53" s="887"/>
      <c r="HCS53" s="887"/>
      <c r="HCT53" s="887"/>
      <c r="HCU53" s="887"/>
      <c r="HCV53" s="888"/>
      <c r="HCW53" s="886"/>
      <c r="HCX53" s="887"/>
      <c r="HCY53" s="887"/>
      <c r="HCZ53" s="887"/>
      <c r="HDA53" s="887"/>
      <c r="HDB53" s="887"/>
      <c r="HDC53" s="887"/>
      <c r="HDD53" s="887"/>
      <c r="HDE53" s="888"/>
      <c r="HDF53" s="886"/>
      <c r="HDG53" s="887"/>
      <c r="HDH53" s="887"/>
      <c r="HDI53" s="887"/>
      <c r="HDJ53" s="887"/>
      <c r="HDK53" s="887"/>
      <c r="HDL53" s="887"/>
      <c r="HDM53" s="887"/>
      <c r="HDN53" s="888"/>
      <c r="HDO53" s="886"/>
      <c r="HDP53" s="887"/>
      <c r="HDQ53" s="887"/>
      <c r="HDR53" s="887"/>
      <c r="HDS53" s="887"/>
      <c r="HDT53" s="887"/>
      <c r="HDU53" s="887"/>
      <c r="HDV53" s="887"/>
      <c r="HDW53" s="888"/>
      <c r="HDX53" s="886"/>
      <c r="HDY53" s="887"/>
      <c r="HDZ53" s="887"/>
      <c r="HEA53" s="887"/>
      <c r="HEB53" s="887"/>
      <c r="HEC53" s="887"/>
      <c r="HED53" s="887"/>
      <c r="HEE53" s="887"/>
      <c r="HEF53" s="888"/>
      <c r="HEG53" s="886"/>
      <c r="HEH53" s="887"/>
      <c r="HEI53" s="887"/>
      <c r="HEJ53" s="887"/>
      <c r="HEK53" s="887"/>
      <c r="HEL53" s="887"/>
      <c r="HEM53" s="887"/>
      <c r="HEN53" s="887"/>
      <c r="HEO53" s="888"/>
      <c r="HEP53" s="886"/>
      <c r="HEQ53" s="887"/>
      <c r="HER53" s="887"/>
      <c r="HES53" s="887"/>
      <c r="HET53" s="887"/>
      <c r="HEU53" s="887"/>
      <c r="HEV53" s="887"/>
      <c r="HEW53" s="887"/>
      <c r="HEX53" s="888"/>
      <c r="HEY53" s="886"/>
      <c r="HEZ53" s="887"/>
      <c r="HFA53" s="887"/>
      <c r="HFB53" s="887"/>
      <c r="HFC53" s="887"/>
      <c r="HFD53" s="887"/>
      <c r="HFE53" s="887"/>
      <c r="HFF53" s="887"/>
      <c r="HFG53" s="888"/>
      <c r="HFH53" s="886"/>
      <c r="HFI53" s="887"/>
      <c r="HFJ53" s="887"/>
      <c r="HFK53" s="887"/>
      <c r="HFL53" s="887"/>
      <c r="HFM53" s="887"/>
      <c r="HFN53" s="887"/>
      <c r="HFO53" s="887"/>
      <c r="HFP53" s="888"/>
      <c r="HFQ53" s="886"/>
      <c r="HFR53" s="887"/>
      <c r="HFS53" s="887"/>
      <c r="HFT53" s="887"/>
      <c r="HFU53" s="887"/>
      <c r="HFV53" s="887"/>
      <c r="HFW53" s="887"/>
      <c r="HFX53" s="887"/>
      <c r="HFY53" s="888"/>
      <c r="HFZ53" s="886"/>
      <c r="HGA53" s="887"/>
      <c r="HGB53" s="887"/>
      <c r="HGC53" s="887"/>
      <c r="HGD53" s="887"/>
      <c r="HGE53" s="887"/>
      <c r="HGF53" s="887"/>
      <c r="HGG53" s="887"/>
      <c r="HGH53" s="888"/>
      <c r="HGI53" s="886"/>
      <c r="HGJ53" s="887"/>
      <c r="HGK53" s="887"/>
      <c r="HGL53" s="887"/>
      <c r="HGM53" s="887"/>
      <c r="HGN53" s="887"/>
      <c r="HGO53" s="887"/>
      <c r="HGP53" s="887"/>
      <c r="HGQ53" s="888"/>
      <c r="HGR53" s="886"/>
      <c r="HGS53" s="887"/>
      <c r="HGT53" s="887"/>
      <c r="HGU53" s="887"/>
      <c r="HGV53" s="887"/>
      <c r="HGW53" s="887"/>
      <c r="HGX53" s="887"/>
      <c r="HGY53" s="887"/>
      <c r="HGZ53" s="888"/>
      <c r="HHA53" s="886"/>
      <c r="HHB53" s="887"/>
      <c r="HHC53" s="887"/>
      <c r="HHD53" s="887"/>
      <c r="HHE53" s="887"/>
      <c r="HHF53" s="887"/>
      <c r="HHG53" s="887"/>
      <c r="HHH53" s="887"/>
      <c r="HHI53" s="888"/>
      <c r="HHJ53" s="886"/>
      <c r="HHK53" s="887"/>
      <c r="HHL53" s="887"/>
      <c r="HHM53" s="887"/>
      <c r="HHN53" s="887"/>
      <c r="HHO53" s="887"/>
      <c r="HHP53" s="887"/>
      <c r="HHQ53" s="887"/>
      <c r="HHR53" s="888"/>
      <c r="HHS53" s="886"/>
      <c r="HHT53" s="887"/>
      <c r="HHU53" s="887"/>
      <c r="HHV53" s="887"/>
      <c r="HHW53" s="887"/>
      <c r="HHX53" s="887"/>
      <c r="HHY53" s="887"/>
      <c r="HHZ53" s="887"/>
      <c r="HIA53" s="888"/>
      <c r="HIB53" s="886"/>
      <c r="HIC53" s="887"/>
      <c r="HID53" s="887"/>
      <c r="HIE53" s="887"/>
      <c r="HIF53" s="887"/>
      <c r="HIG53" s="887"/>
      <c r="HIH53" s="887"/>
      <c r="HII53" s="887"/>
      <c r="HIJ53" s="888"/>
      <c r="HIK53" s="886"/>
      <c r="HIL53" s="887"/>
      <c r="HIM53" s="887"/>
      <c r="HIN53" s="887"/>
      <c r="HIO53" s="887"/>
      <c r="HIP53" s="887"/>
      <c r="HIQ53" s="887"/>
      <c r="HIR53" s="887"/>
      <c r="HIS53" s="888"/>
      <c r="HIT53" s="886"/>
      <c r="HIU53" s="887"/>
      <c r="HIV53" s="887"/>
      <c r="HIW53" s="887"/>
      <c r="HIX53" s="887"/>
      <c r="HIY53" s="887"/>
      <c r="HIZ53" s="887"/>
      <c r="HJA53" s="887"/>
      <c r="HJB53" s="888"/>
      <c r="HJC53" s="886"/>
      <c r="HJD53" s="887"/>
      <c r="HJE53" s="887"/>
      <c r="HJF53" s="887"/>
      <c r="HJG53" s="887"/>
      <c r="HJH53" s="887"/>
      <c r="HJI53" s="887"/>
      <c r="HJJ53" s="887"/>
      <c r="HJK53" s="888"/>
      <c r="HJL53" s="886"/>
      <c r="HJM53" s="887"/>
      <c r="HJN53" s="887"/>
      <c r="HJO53" s="887"/>
      <c r="HJP53" s="887"/>
      <c r="HJQ53" s="887"/>
      <c r="HJR53" s="887"/>
      <c r="HJS53" s="887"/>
      <c r="HJT53" s="888"/>
      <c r="HJU53" s="886"/>
      <c r="HJV53" s="887"/>
      <c r="HJW53" s="887"/>
      <c r="HJX53" s="887"/>
      <c r="HJY53" s="887"/>
      <c r="HJZ53" s="887"/>
      <c r="HKA53" s="887"/>
      <c r="HKB53" s="887"/>
      <c r="HKC53" s="888"/>
      <c r="HKD53" s="886"/>
      <c r="HKE53" s="887"/>
      <c r="HKF53" s="887"/>
      <c r="HKG53" s="887"/>
      <c r="HKH53" s="887"/>
      <c r="HKI53" s="887"/>
      <c r="HKJ53" s="887"/>
      <c r="HKK53" s="887"/>
      <c r="HKL53" s="888"/>
      <c r="HKM53" s="886"/>
      <c r="HKN53" s="887"/>
      <c r="HKO53" s="887"/>
      <c r="HKP53" s="887"/>
      <c r="HKQ53" s="887"/>
      <c r="HKR53" s="887"/>
      <c r="HKS53" s="887"/>
      <c r="HKT53" s="887"/>
      <c r="HKU53" s="888"/>
      <c r="HKV53" s="886"/>
      <c r="HKW53" s="887"/>
      <c r="HKX53" s="887"/>
      <c r="HKY53" s="887"/>
      <c r="HKZ53" s="887"/>
      <c r="HLA53" s="887"/>
      <c r="HLB53" s="887"/>
      <c r="HLC53" s="887"/>
      <c r="HLD53" s="888"/>
      <c r="HLE53" s="886"/>
      <c r="HLF53" s="887"/>
      <c r="HLG53" s="887"/>
      <c r="HLH53" s="887"/>
      <c r="HLI53" s="887"/>
      <c r="HLJ53" s="887"/>
      <c r="HLK53" s="887"/>
      <c r="HLL53" s="887"/>
      <c r="HLM53" s="888"/>
      <c r="HLN53" s="886"/>
      <c r="HLO53" s="887"/>
      <c r="HLP53" s="887"/>
      <c r="HLQ53" s="887"/>
      <c r="HLR53" s="887"/>
      <c r="HLS53" s="887"/>
      <c r="HLT53" s="887"/>
      <c r="HLU53" s="887"/>
      <c r="HLV53" s="888"/>
      <c r="HLW53" s="886"/>
      <c r="HLX53" s="887"/>
      <c r="HLY53" s="887"/>
      <c r="HLZ53" s="887"/>
      <c r="HMA53" s="887"/>
      <c r="HMB53" s="887"/>
      <c r="HMC53" s="887"/>
      <c r="HMD53" s="887"/>
      <c r="HME53" s="888"/>
      <c r="HMF53" s="886"/>
      <c r="HMG53" s="887"/>
      <c r="HMH53" s="887"/>
      <c r="HMI53" s="887"/>
      <c r="HMJ53" s="887"/>
      <c r="HMK53" s="887"/>
      <c r="HML53" s="887"/>
      <c r="HMM53" s="887"/>
      <c r="HMN53" s="888"/>
      <c r="HMO53" s="886"/>
      <c r="HMP53" s="887"/>
      <c r="HMQ53" s="887"/>
      <c r="HMR53" s="887"/>
      <c r="HMS53" s="887"/>
      <c r="HMT53" s="887"/>
      <c r="HMU53" s="887"/>
      <c r="HMV53" s="887"/>
      <c r="HMW53" s="888"/>
      <c r="HMX53" s="886"/>
      <c r="HMY53" s="887"/>
      <c r="HMZ53" s="887"/>
      <c r="HNA53" s="887"/>
      <c r="HNB53" s="887"/>
      <c r="HNC53" s="887"/>
      <c r="HND53" s="887"/>
      <c r="HNE53" s="887"/>
      <c r="HNF53" s="888"/>
      <c r="HNG53" s="886"/>
      <c r="HNH53" s="887"/>
      <c r="HNI53" s="887"/>
      <c r="HNJ53" s="887"/>
      <c r="HNK53" s="887"/>
      <c r="HNL53" s="887"/>
      <c r="HNM53" s="887"/>
      <c r="HNN53" s="887"/>
      <c r="HNO53" s="888"/>
      <c r="HNP53" s="886"/>
      <c r="HNQ53" s="887"/>
      <c r="HNR53" s="887"/>
      <c r="HNS53" s="887"/>
      <c r="HNT53" s="887"/>
      <c r="HNU53" s="887"/>
      <c r="HNV53" s="887"/>
      <c r="HNW53" s="887"/>
      <c r="HNX53" s="888"/>
      <c r="HNY53" s="886"/>
      <c r="HNZ53" s="887"/>
      <c r="HOA53" s="887"/>
      <c r="HOB53" s="887"/>
      <c r="HOC53" s="887"/>
      <c r="HOD53" s="887"/>
      <c r="HOE53" s="887"/>
      <c r="HOF53" s="887"/>
      <c r="HOG53" s="888"/>
      <c r="HOH53" s="886"/>
      <c r="HOI53" s="887"/>
      <c r="HOJ53" s="887"/>
      <c r="HOK53" s="887"/>
      <c r="HOL53" s="887"/>
      <c r="HOM53" s="887"/>
      <c r="HON53" s="887"/>
      <c r="HOO53" s="887"/>
      <c r="HOP53" s="888"/>
      <c r="HOQ53" s="886"/>
      <c r="HOR53" s="887"/>
      <c r="HOS53" s="887"/>
      <c r="HOT53" s="887"/>
      <c r="HOU53" s="887"/>
      <c r="HOV53" s="887"/>
      <c r="HOW53" s="887"/>
      <c r="HOX53" s="887"/>
      <c r="HOY53" s="888"/>
      <c r="HOZ53" s="886"/>
      <c r="HPA53" s="887"/>
      <c r="HPB53" s="887"/>
      <c r="HPC53" s="887"/>
      <c r="HPD53" s="887"/>
      <c r="HPE53" s="887"/>
      <c r="HPF53" s="887"/>
      <c r="HPG53" s="887"/>
      <c r="HPH53" s="888"/>
      <c r="HPI53" s="886"/>
      <c r="HPJ53" s="887"/>
      <c r="HPK53" s="887"/>
      <c r="HPL53" s="887"/>
      <c r="HPM53" s="887"/>
      <c r="HPN53" s="887"/>
      <c r="HPO53" s="887"/>
      <c r="HPP53" s="887"/>
      <c r="HPQ53" s="888"/>
      <c r="HPR53" s="886"/>
      <c r="HPS53" s="887"/>
      <c r="HPT53" s="887"/>
      <c r="HPU53" s="887"/>
      <c r="HPV53" s="887"/>
      <c r="HPW53" s="887"/>
      <c r="HPX53" s="887"/>
      <c r="HPY53" s="887"/>
      <c r="HPZ53" s="888"/>
      <c r="HQA53" s="886"/>
      <c r="HQB53" s="887"/>
      <c r="HQC53" s="887"/>
      <c r="HQD53" s="887"/>
      <c r="HQE53" s="887"/>
      <c r="HQF53" s="887"/>
      <c r="HQG53" s="887"/>
      <c r="HQH53" s="887"/>
      <c r="HQI53" s="888"/>
      <c r="HQJ53" s="886"/>
      <c r="HQK53" s="887"/>
      <c r="HQL53" s="887"/>
      <c r="HQM53" s="887"/>
      <c r="HQN53" s="887"/>
      <c r="HQO53" s="887"/>
      <c r="HQP53" s="887"/>
      <c r="HQQ53" s="887"/>
      <c r="HQR53" s="888"/>
      <c r="HQS53" s="886"/>
      <c r="HQT53" s="887"/>
      <c r="HQU53" s="887"/>
      <c r="HQV53" s="887"/>
      <c r="HQW53" s="887"/>
      <c r="HQX53" s="887"/>
      <c r="HQY53" s="887"/>
      <c r="HQZ53" s="887"/>
      <c r="HRA53" s="888"/>
      <c r="HRB53" s="886"/>
      <c r="HRC53" s="887"/>
      <c r="HRD53" s="887"/>
      <c r="HRE53" s="887"/>
      <c r="HRF53" s="887"/>
      <c r="HRG53" s="887"/>
      <c r="HRH53" s="887"/>
      <c r="HRI53" s="887"/>
      <c r="HRJ53" s="888"/>
      <c r="HRK53" s="886"/>
      <c r="HRL53" s="887"/>
      <c r="HRM53" s="887"/>
      <c r="HRN53" s="887"/>
      <c r="HRO53" s="887"/>
      <c r="HRP53" s="887"/>
      <c r="HRQ53" s="887"/>
      <c r="HRR53" s="887"/>
      <c r="HRS53" s="888"/>
      <c r="HRT53" s="886"/>
      <c r="HRU53" s="887"/>
      <c r="HRV53" s="887"/>
      <c r="HRW53" s="887"/>
      <c r="HRX53" s="887"/>
      <c r="HRY53" s="887"/>
      <c r="HRZ53" s="887"/>
      <c r="HSA53" s="887"/>
      <c r="HSB53" s="888"/>
      <c r="HSC53" s="886"/>
      <c r="HSD53" s="887"/>
      <c r="HSE53" s="887"/>
      <c r="HSF53" s="887"/>
      <c r="HSG53" s="887"/>
      <c r="HSH53" s="887"/>
      <c r="HSI53" s="887"/>
      <c r="HSJ53" s="887"/>
      <c r="HSK53" s="888"/>
      <c r="HSL53" s="886"/>
      <c r="HSM53" s="887"/>
      <c r="HSN53" s="887"/>
      <c r="HSO53" s="887"/>
      <c r="HSP53" s="887"/>
      <c r="HSQ53" s="887"/>
      <c r="HSR53" s="887"/>
      <c r="HSS53" s="887"/>
      <c r="HST53" s="888"/>
      <c r="HSU53" s="886"/>
      <c r="HSV53" s="887"/>
      <c r="HSW53" s="887"/>
      <c r="HSX53" s="887"/>
      <c r="HSY53" s="887"/>
      <c r="HSZ53" s="887"/>
      <c r="HTA53" s="887"/>
      <c r="HTB53" s="887"/>
      <c r="HTC53" s="888"/>
      <c r="HTD53" s="886"/>
      <c r="HTE53" s="887"/>
      <c r="HTF53" s="887"/>
      <c r="HTG53" s="887"/>
      <c r="HTH53" s="887"/>
      <c r="HTI53" s="887"/>
      <c r="HTJ53" s="887"/>
      <c r="HTK53" s="887"/>
      <c r="HTL53" s="888"/>
      <c r="HTM53" s="886"/>
      <c r="HTN53" s="887"/>
      <c r="HTO53" s="887"/>
      <c r="HTP53" s="887"/>
      <c r="HTQ53" s="887"/>
      <c r="HTR53" s="887"/>
      <c r="HTS53" s="887"/>
      <c r="HTT53" s="887"/>
      <c r="HTU53" s="888"/>
      <c r="HTV53" s="886"/>
      <c r="HTW53" s="887"/>
      <c r="HTX53" s="887"/>
      <c r="HTY53" s="887"/>
      <c r="HTZ53" s="887"/>
      <c r="HUA53" s="887"/>
      <c r="HUB53" s="887"/>
      <c r="HUC53" s="887"/>
      <c r="HUD53" s="888"/>
      <c r="HUE53" s="886"/>
      <c r="HUF53" s="887"/>
      <c r="HUG53" s="887"/>
      <c r="HUH53" s="887"/>
      <c r="HUI53" s="887"/>
      <c r="HUJ53" s="887"/>
      <c r="HUK53" s="887"/>
      <c r="HUL53" s="887"/>
      <c r="HUM53" s="888"/>
      <c r="HUN53" s="886"/>
      <c r="HUO53" s="887"/>
      <c r="HUP53" s="887"/>
      <c r="HUQ53" s="887"/>
      <c r="HUR53" s="887"/>
      <c r="HUS53" s="887"/>
      <c r="HUT53" s="887"/>
      <c r="HUU53" s="887"/>
      <c r="HUV53" s="888"/>
      <c r="HUW53" s="886"/>
      <c r="HUX53" s="887"/>
      <c r="HUY53" s="887"/>
      <c r="HUZ53" s="887"/>
      <c r="HVA53" s="887"/>
      <c r="HVB53" s="887"/>
      <c r="HVC53" s="887"/>
      <c r="HVD53" s="887"/>
      <c r="HVE53" s="888"/>
      <c r="HVF53" s="886"/>
      <c r="HVG53" s="887"/>
      <c r="HVH53" s="887"/>
      <c r="HVI53" s="887"/>
      <c r="HVJ53" s="887"/>
      <c r="HVK53" s="887"/>
      <c r="HVL53" s="887"/>
      <c r="HVM53" s="887"/>
      <c r="HVN53" s="888"/>
      <c r="HVO53" s="886"/>
      <c r="HVP53" s="887"/>
      <c r="HVQ53" s="887"/>
      <c r="HVR53" s="887"/>
      <c r="HVS53" s="887"/>
      <c r="HVT53" s="887"/>
      <c r="HVU53" s="887"/>
      <c r="HVV53" s="887"/>
      <c r="HVW53" s="888"/>
      <c r="HVX53" s="886"/>
      <c r="HVY53" s="887"/>
      <c r="HVZ53" s="887"/>
      <c r="HWA53" s="887"/>
      <c r="HWB53" s="887"/>
      <c r="HWC53" s="887"/>
      <c r="HWD53" s="887"/>
      <c r="HWE53" s="887"/>
      <c r="HWF53" s="888"/>
      <c r="HWG53" s="886"/>
      <c r="HWH53" s="887"/>
      <c r="HWI53" s="887"/>
      <c r="HWJ53" s="887"/>
      <c r="HWK53" s="887"/>
      <c r="HWL53" s="887"/>
      <c r="HWM53" s="887"/>
      <c r="HWN53" s="887"/>
      <c r="HWO53" s="888"/>
      <c r="HWP53" s="886"/>
      <c r="HWQ53" s="887"/>
      <c r="HWR53" s="887"/>
      <c r="HWS53" s="887"/>
      <c r="HWT53" s="887"/>
      <c r="HWU53" s="887"/>
      <c r="HWV53" s="887"/>
      <c r="HWW53" s="887"/>
      <c r="HWX53" s="888"/>
      <c r="HWY53" s="886"/>
      <c r="HWZ53" s="887"/>
      <c r="HXA53" s="887"/>
      <c r="HXB53" s="887"/>
      <c r="HXC53" s="887"/>
      <c r="HXD53" s="887"/>
      <c r="HXE53" s="887"/>
      <c r="HXF53" s="887"/>
      <c r="HXG53" s="888"/>
      <c r="HXH53" s="886"/>
      <c r="HXI53" s="887"/>
      <c r="HXJ53" s="887"/>
      <c r="HXK53" s="887"/>
      <c r="HXL53" s="887"/>
      <c r="HXM53" s="887"/>
      <c r="HXN53" s="887"/>
      <c r="HXO53" s="887"/>
      <c r="HXP53" s="888"/>
      <c r="HXQ53" s="886"/>
      <c r="HXR53" s="887"/>
      <c r="HXS53" s="887"/>
      <c r="HXT53" s="887"/>
      <c r="HXU53" s="887"/>
      <c r="HXV53" s="887"/>
      <c r="HXW53" s="887"/>
      <c r="HXX53" s="887"/>
      <c r="HXY53" s="888"/>
      <c r="HXZ53" s="886"/>
      <c r="HYA53" s="887"/>
      <c r="HYB53" s="887"/>
      <c r="HYC53" s="887"/>
      <c r="HYD53" s="887"/>
      <c r="HYE53" s="887"/>
      <c r="HYF53" s="887"/>
      <c r="HYG53" s="887"/>
      <c r="HYH53" s="888"/>
      <c r="HYI53" s="886"/>
      <c r="HYJ53" s="887"/>
      <c r="HYK53" s="887"/>
      <c r="HYL53" s="887"/>
      <c r="HYM53" s="887"/>
      <c r="HYN53" s="887"/>
      <c r="HYO53" s="887"/>
      <c r="HYP53" s="887"/>
      <c r="HYQ53" s="888"/>
      <c r="HYR53" s="886"/>
      <c r="HYS53" s="887"/>
      <c r="HYT53" s="887"/>
      <c r="HYU53" s="887"/>
      <c r="HYV53" s="887"/>
      <c r="HYW53" s="887"/>
      <c r="HYX53" s="887"/>
      <c r="HYY53" s="887"/>
      <c r="HYZ53" s="888"/>
      <c r="HZA53" s="886"/>
      <c r="HZB53" s="887"/>
      <c r="HZC53" s="887"/>
      <c r="HZD53" s="887"/>
      <c r="HZE53" s="887"/>
      <c r="HZF53" s="887"/>
      <c r="HZG53" s="887"/>
      <c r="HZH53" s="887"/>
      <c r="HZI53" s="888"/>
      <c r="HZJ53" s="886"/>
      <c r="HZK53" s="887"/>
      <c r="HZL53" s="887"/>
      <c r="HZM53" s="887"/>
      <c r="HZN53" s="887"/>
      <c r="HZO53" s="887"/>
      <c r="HZP53" s="887"/>
      <c r="HZQ53" s="887"/>
      <c r="HZR53" s="888"/>
      <c r="HZS53" s="886"/>
      <c r="HZT53" s="887"/>
      <c r="HZU53" s="887"/>
      <c r="HZV53" s="887"/>
      <c r="HZW53" s="887"/>
      <c r="HZX53" s="887"/>
      <c r="HZY53" s="887"/>
      <c r="HZZ53" s="887"/>
      <c r="IAA53" s="888"/>
      <c r="IAB53" s="886"/>
      <c r="IAC53" s="887"/>
      <c r="IAD53" s="887"/>
      <c r="IAE53" s="887"/>
      <c r="IAF53" s="887"/>
      <c r="IAG53" s="887"/>
      <c r="IAH53" s="887"/>
      <c r="IAI53" s="887"/>
      <c r="IAJ53" s="888"/>
      <c r="IAK53" s="886"/>
      <c r="IAL53" s="887"/>
      <c r="IAM53" s="887"/>
      <c r="IAN53" s="887"/>
      <c r="IAO53" s="887"/>
      <c r="IAP53" s="887"/>
      <c r="IAQ53" s="887"/>
      <c r="IAR53" s="887"/>
      <c r="IAS53" s="888"/>
      <c r="IAT53" s="886"/>
      <c r="IAU53" s="887"/>
      <c r="IAV53" s="887"/>
      <c r="IAW53" s="887"/>
      <c r="IAX53" s="887"/>
      <c r="IAY53" s="887"/>
      <c r="IAZ53" s="887"/>
      <c r="IBA53" s="887"/>
      <c r="IBB53" s="888"/>
      <c r="IBC53" s="886"/>
      <c r="IBD53" s="887"/>
      <c r="IBE53" s="887"/>
      <c r="IBF53" s="887"/>
      <c r="IBG53" s="887"/>
      <c r="IBH53" s="887"/>
      <c r="IBI53" s="887"/>
      <c r="IBJ53" s="887"/>
      <c r="IBK53" s="888"/>
      <c r="IBL53" s="886"/>
      <c r="IBM53" s="887"/>
      <c r="IBN53" s="887"/>
      <c r="IBO53" s="887"/>
      <c r="IBP53" s="887"/>
      <c r="IBQ53" s="887"/>
      <c r="IBR53" s="887"/>
      <c r="IBS53" s="887"/>
      <c r="IBT53" s="888"/>
      <c r="IBU53" s="886"/>
      <c r="IBV53" s="887"/>
      <c r="IBW53" s="887"/>
      <c r="IBX53" s="887"/>
      <c r="IBY53" s="887"/>
      <c r="IBZ53" s="887"/>
      <c r="ICA53" s="887"/>
      <c r="ICB53" s="887"/>
      <c r="ICC53" s="888"/>
      <c r="ICD53" s="886"/>
      <c r="ICE53" s="887"/>
      <c r="ICF53" s="887"/>
      <c r="ICG53" s="887"/>
      <c r="ICH53" s="887"/>
      <c r="ICI53" s="887"/>
      <c r="ICJ53" s="887"/>
      <c r="ICK53" s="887"/>
      <c r="ICL53" s="888"/>
      <c r="ICM53" s="886"/>
      <c r="ICN53" s="887"/>
      <c r="ICO53" s="887"/>
      <c r="ICP53" s="887"/>
      <c r="ICQ53" s="887"/>
      <c r="ICR53" s="887"/>
      <c r="ICS53" s="887"/>
      <c r="ICT53" s="887"/>
      <c r="ICU53" s="888"/>
      <c r="ICV53" s="886"/>
      <c r="ICW53" s="887"/>
      <c r="ICX53" s="887"/>
      <c r="ICY53" s="887"/>
      <c r="ICZ53" s="887"/>
      <c r="IDA53" s="887"/>
      <c r="IDB53" s="887"/>
      <c r="IDC53" s="887"/>
      <c r="IDD53" s="888"/>
      <c r="IDE53" s="886"/>
      <c r="IDF53" s="887"/>
      <c r="IDG53" s="887"/>
      <c r="IDH53" s="887"/>
      <c r="IDI53" s="887"/>
      <c r="IDJ53" s="887"/>
      <c r="IDK53" s="887"/>
      <c r="IDL53" s="887"/>
      <c r="IDM53" s="888"/>
      <c r="IDN53" s="886"/>
      <c r="IDO53" s="887"/>
      <c r="IDP53" s="887"/>
      <c r="IDQ53" s="887"/>
      <c r="IDR53" s="887"/>
      <c r="IDS53" s="887"/>
      <c r="IDT53" s="887"/>
      <c r="IDU53" s="887"/>
      <c r="IDV53" s="888"/>
      <c r="IDW53" s="886"/>
      <c r="IDX53" s="887"/>
      <c r="IDY53" s="887"/>
      <c r="IDZ53" s="887"/>
      <c r="IEA53" s="887"/>
      <c r="IEB53" s="887"/>
      <c r="IEC53" s="887"/>
      <c r="IED53" s="887"/>
      <c r="IEE53" s="888"/>
      <c r="IEF53" s="886"/>
      <c r="IEG53" s="887"/>
      <c r="IEH53" s="887"/>
      <c r="IEI53" s="887"/>
      <c r="IEJ53" s="887"/>
      <c r="IEK53" s="887"/>
      <c r="IEL53" s="887"/>
      <c r="IEM53" s="887"/>
      <c r="IEN53" s="888"/>
      <c r="IEO53" s="886"/>
      <c r="IEP53" s="887"/>
      <c r="IEQ53" s="887"/>
      <c r="IER53" s="887"/>
      <c r="IES53" s="887"/>
      <c r="IET53" s="887"/>
      <c r="IEU53" s="887"/>
      <c r="IEV53" s="887"/>
      <c r="IEW53" s="888"/>
      <c r="IEX53" s="886"/>
      <c r="IEY53" s="887"/>
      <c r="IEZ53" s="887"/>
      <c r="IFA53" s="887"/>
      <c r="IFB53" s="887"/>
      <c r="IFC53" s="887"/>
      <c r="IFD53" s="887"/>
      <c r="IFE53" s="887"/>
      <c r="IFF53" s="888"/>
      <c r="IFG53" s="886"/>
      <c r="IFH53" s="887"/>
      <c r="IFI53" s="887"/>
      <c r="IFJ53" s="887"/>
      <c r="IFK53" s="887"/>
      <c r="IFL53" s="887"/>
      <c r="IFM53" s="887"/>
      <c r="IFN53" s="887"/>
      <c r="IFO53" s="888"/>
      <c r="IFP53" s="886"/>
      <c r="IFQ53" s="887"/>
      <c r="IFR53" s="887"/>
      <c r="IFS53" s="887"/>
      <c r="IFT53" s="887"/>
      <c r="IFU53" s="887"/>
      <c r="IFV53" s="887"/>
      <c r="IFW53" s="887"/>
      <c r="IFX53" s="888"/>
      <c r="IFY53" s="886"/>
      <c r="IFZ53" s="887"/>
      <c r="IGA53" s="887"/>
      <c r="IGB53" s="887"/>
      <c r="IGC53" s="887"/>
      <c r="IGD53" s="887"/>
      <c r="IGE53" s="887"/>
      <c r="IGF53" s="887"/>
      <c r="IGG53" s="888"/>
      <c r="IGH53" s="886"/>
      <c r="IGI53" s="887"/>
      <c r="IGJ53" s="887"/>
      <c r="IGK53" s="887"/>
      <c r="IGL53" s="887"/>
      <c r="IGM53" s="887"/>
      <c r="IGN53" s="887"/>
      <c r="IGO53" s="887"/>
      <c r="IGP53" s="888"/>
      <c r="IGQ53" s="886"/>
      <c r="IGR53" s="887"/>
      <c r="IGS53" s="887"/>
      <c r="IGT53" s="887"/>
      <c r="IGU53" s="887"/>
      <c r="IGV53" s="887"/>
      <c r="IGW53" s="887"/>
      <c r="IGX53" s="887"/>
      <c r="IGY53" s="888"/>
      <c r="IGZ53" s="886"/>
      <c r="IHA53" s="887"/>
      <c r="IHB53" s="887"/>
      <c r="IHC53" s="887"/>
      <c r="IHD53" s="887"/>
      <c r="IHE53" s="887"/>
      <c r="IHF53" s="887"/>
      <c r="IHG53" s="887"/>
      <c r="IHH53" s="888"/>
      <c r="IHI53" s="886"/>
      <c r="IHJ53" s="887"/>
      <c r="IHK53" s="887"/>
      <c r="IHL53" s="887"/>
      <c r="IHM53" s="887"/>
      <c r="IHN53" s="887"/>
      <c r="IHO53" s="887"/>
      <c r="IHP53" s="887"/>
      <c r="IHQ53" s="888"/>
      <c r="IHR53" s="886"/>
      <c r="IHS53" s="887"/>
      <c r="IHT53" s="887"/>
      <c r="IHU53" s="887"/>
      <c r="IHV53" s="887"/>
      <c r="IHW53" s="887"/>
      <c r="IHX53" s="887"/>
      <c r="IHY53" s="887"/>
      <c r="IHZ53" s="888"/>
      <c r="IIA53" s="886"/>
      <c r="IIB53" s="887"/>
      <c r="IIC53" s="887"/>
      <c r="IID53" s="887"/>
      <c r="IIE53" s="887"/>
      <c r="IIF53" s="887"/>
      <c r="IIG53" s="887"/>
      <c r="IIH53" s="887"/>
      <c r="III53" s="888"/>
      <c r="IIJ53" s="886"/>
      <c r="IIK53" s="887"/>
      <c r="IIL53" s="887"/>
      <c r="IIM53" s="887"/>
      <c r="IIN53" s="887"/>
      <c r="IIO53" s="887"/>
      <c r="IIP53" s="887"/>
      <c r="IIQ53" s="887"/>
      <c r="IIR53" s="888"/>
      <c r="IIS53" s="886"/>
      <c r="IIT53" s="887"/>
      <c r="IIU53" s="887"/>
      <c r="IIV53" s="887"/>
      <c r="IIW53" s="887"/>
      <c r="IIX53" s="887"/>
      <c r="IIY53" s="887"/>
      <c r="IIZ53" s="887"/>
      <c r="IJA53" s="888"/>
      <c r="IJB53" s="886"/>
      <c r="IJC53" s="887"/>
      <c r="IJD53" s="887"/>
      <c r="IJE53" s="887"/>
      <c r="IJF53" s="887"/>
      <c r="IJG53" s="887"/>
      <c r="IJH53" s="887"/>
      <c r="IJI53" s="887"/>
      <c r="IJJ53" s="888"/>
      <c r="IJK53" s="886"/>
      <c r="IJL53" s="887"/>
      <c r="IJM53" s="887"/>
      <c r="IJN53" s="887"/>
      <c r="IJO53" s="887"/>
      <c r="IJP53" s="887"/>
      <c r="IJQ53" s="887"/>
      <c r="IJR53" s="887"/>
      <c r="IJS53" s="888"/>
      <c r="IJT53" s="886"/>
      <c r="IJU53" s="887"/>
      <c r="IJV53" s="887"/>
      <c r="IJW53" s="887"/>
      <c r="IJX53" s="887"/>
      <c r="IJY53" s="887"/>
      <c r="IJZ53" s="887"/>
      <c r="IKA53" s="887"/>
      <c r="IKB53" s="888"/>
      <c r="IKC53" s="886"/>
      <c r="IKD53" s="887"/>
      <c r="IKE53" s="887"/>
      <c r="IKF53" s="887"/>
      <c r="IKG53" s="887"/>
      <c r="IKH53" s="887"/>
      <c r="IKI53" s="887"/>
      <c r="IKJ53" s="887"/>
      <c r="IKK53" s="888"/>
      <c r="IKL53" s="886"/>
      <c r="IKM53" s="887"/>
      <c r="IKN53" s="887"/>
      <c r="IKO53" s="887"/>
      <c r="IKP53" s="887"/>
      <c r="IKQ53" s="887"/>
      <c r="IKR53" s="887"/>
      <c r="IKS53" s="887"/>
      <c r="IKT53" s="888"/>
      <c r="IKU53" s="886"/>
      <c r="IKV53" s="887"/>
      <c r="IKW53" s="887"/>
      <c r="IKX53" s="887"/>
      <c r="IKY53" s="887"/>
      <c r="IKZ53" s="887"/>
      <c r="ILA53" s="887"/>
      <c r="ILB53" s="887"/>
      <c r="ILC53" s="888"/>
      <c r="ILD53" s="886"/>
      <c r="ILE53" s="887"/>
      <c r="ILF53" s="887"/>
      <c r="ILG53" s="887"/>
      <c r="ILH53" s="887"/>
      <c r="ILI53" s="887"/>
      <c r="ILJ53" s="887"/>
      <c r="ILK53" s="887"/>
      <c r="ILL53" s="888"/>
      <c r="ILM53" s="886"/>
      <c r="ILN53" s="887"/>
      <c r="ILO53" s="887"/>
      <c r="ILP53" s="887"/>
      <c r="ILQ53" s="887"/>
      <c r="ILR53" s="887"/>
      <c r="ILS53" s="887"/>
      <c r="ILT53" s="887"/>
      <c r="ILU53" s="888"/>
      <c r="ILV53" s="886"/>
      <c r="ILW53" s="887"/>
      <c r="ILX53" s="887"/>
      <c r="ILY53" s="887"/>
      <c r="ILZ53" s="887"/>
      <c r="IMA53" s="887"/>
      <c r="IMB53" s="887"/>
      <c r="IMC53" s="887"/>
      <c r="IMD53" s="888"/>
      <c r="IME53" s="886"/>
      <c r="IMF53" s="887"/>
      <c r="IMG53" s="887"/>
      <c r="IMH53" s="887"/>
      <c r="IMI53" s="887"/>
      <c r="IMJ53" s="887"/>
      <c r="IMK53" s="887"/>
      <c r="IML53" s="887"/>
      <c r="IMM53" s="888"/>
      <c r="IMN53" s="886"/>
      <c r="IMO53" s="887"/>
      <c r="IMP53" s="887"/>
      <c r="IMQ53" s="887"/>
      <c r="IMR53" s="887"/>
      <c r="IMS53" s="887"/>
      <c r="IMT53" s="887"/>
      <c r="IMU53" s="887"/>
      <c r="IMV53" s="888"/>
      <c r="IMW53" s="886"/>
      <c r="IMX53" s="887"/>
      <c r="IMY53" s="887"/>
      <c r="IMZ53" s="887"/>
      <c r="INA53" s="887"/>
      <c r="INB53" s="887"/>
      <c r="INC53" s="887"/>
      <c r="IND53" s="887"/>
      <c r="INE53" s="888"/>
      <c r="INF53" s="886"/>
      <c r="ING53" s="887"/>
      <c r="INH53" s="887"/>
      <c r="INI53" s="887"/>
      <c r="INJ53" s="887"/>
      <c r="INK53" s="887"/>
      <c r="INL53" s="887"/>
      <c r="INM53" s="887"/>
      <c r="INN53" s="888"/>
      <c r="INO53" s="886"/>
      <c r="INP53" s="887"/>
      <c r="INQ53" s="887"/>
      <c r="INR53" s="887"/>
      <c r="INS53" s="887"/>
      <c r="INT53" s="887"/>
      <c r="INU53" s="887"/>
      <c r="INV53" s="887"/>
      <c r="INW53" s="888"/>
      <c r="INX53" s="886"/>
      <c r="INY53" s="887"/>
      <c r="INZ53" s="887"/>
      <c r="IOA53" s="887"/>
      <c r="IOB53" s="887"/>
      <c r="IOC53" s="887"/>
      <c r="IOD53" s="887"/>
      <c r="IOE53" s="887"/>
      <c r="IOF53" s="888"/>
      <c r="IOG53" s="886"/>
      <c r="IOH53" s="887"/>
      <c r="IOI53" s="887"/>
      <c r="IOJ53" s="887"/>
      <c r="IOK53" s="887"/>
      <c r="IOL53" s="887"/>
      <c r="IOM53" s="887"/>
      <c r="ION53" s="887"/>
      <c r="IOO53" s="888"/>
      <c r="IOP53" s="886"/>
      <c r="IOQ53" s="887"/>
      <c r="IOR53" s="887"/>
      <c r="IOS53" s="887"/>
      <c r="IOT53" s="887"/>
      <c r="IOU53" s="887"/>
      <c r="IOV53" s="887"/>
      <c r="IOW53" s="887"/>
      <c r="IOX53" s="888"/>
      <c r="IOY53" s="886"/>
      <c r="IOZ53" s="887"/>
      <c r="IPA53" s="887"/>
      <c r="IPB53" s="887"/>
      <c r="IPC53" s="887"/>
      <c r="IPD53" s="887"/>
      <c r="IPE53" s="887"/>
      <c r="IPF53" s="887"/>
      <c r="IPG53" s="888"/>
      <c r="IPH53" s="886"/>
      <c r="IPI53" s="887"/>
      <c r="IPJ53" s="887"/>
      <c r="IPK53" s="887"/>
      <c r="IPL53" s="887"/>
      <c r="IPM53" s="887"/>
      <c r="IPN53" s="887"/>
      <c r="IPO53" s="887"/>
      <c r="IPP53" s="888"/>
      <c r="IPQ53" s="886"/>
      <c r="IPR53" s="887"/>
      <c r="IPS53" s="887"/>
      <c r="IPT53" s="887"/>
      <c r="IPU53" s="887"/>
      <c r="IPV53" s="887"/>
      <c r="IPW53" s="887"/>
      <c r="IPX53" s="887"/>
      <c r="IPY53" s="888"/>
      <c r="IPZ53" s="886"/>
      <c r="IQA53" s="887"/>
      <c r="IQB53" s="887"/>
      <c r="IQC53" s="887"/>
      <c r="IQD53" s="887"/>
      <c r="IQE53" s="887"/>
      <c r="IQF53" s="887"/>
      <c r="IQG53" s="887"/>
      <c r="IQH53" s="888"/>
      <c r="IQI53" s="886"/>
      <c r="IQJ53" s="887"/>
      <c r="IQK53" s="887"/>
      <c r="IQL53" s="887"/>
      <c r="IQM53" s="887"/>
      <c r="IQN53" s="887"/>
      <c r="IQO53" s="887"/>
      <c r="IQP53" s="887"/>
      <c r="IQQ53" s="888"/>
      <c r="IQR53" s="886"/>
      <c r="IQS53" s="887"/>
      <c r="IQT53" s="887"/>
      <c r="IQU53" s="887"/>
      <c r="IQV53" s="887"/>
      <c r="IQW53" s="887"/>
      <c r="IQX53" s="887"/>
      <c r="IQY53" s="887"/>
      <c r="IQZ53" s="888"/>
      <c r="IRA53" s="886"/>
      <c r="IRB53" s="887"/>
      <c r="IRC53" s="887"/>
      <c r="IRD53" s="887"/>
      <c r="IRE53" s="887"/>
      <c r="IRF53" s="887"/>
      <c r="IRG53" s="887"/>
      <c r="IRH53" s="887"/>
      <c r="IRI53" s="888"/>
      <c r="IRJ53" s="886"/>
      <c r="IRK53" s="887"/>
      <c r="IRL53" s="887"/>
      <c r="IRM53" s="887"/>
      <c r="IRN53" s="887"/>
      <c r="IRO53" s="887"/>
      <c r="IRP53" s="887"/>
      <c r="IRQ53" s="887"/>
      <c r="IRR53" s="888"/>
      <c r="IRS53" s="886"/>
      <c r="IRT53" s="887"/>
      <c r="IRU53" s="887"/>
      <c r="IRV53" s="887"/>
      <c r="IRW53" s="887"/>
      <c r="IRX53" s="887"/>
      <c r="IRY53" s="887"/>
      <c r="IRZ53" s="887"/>
      <c r="ISA53" s="888"/>
      <c r="ISB53" s="886"/>
      <c r="ISC53" s="887"/>
      <c r="ISD53" s="887"/>
      <c r="ISE53" s="887"/>
      <c r="ISF53" s="887"/>
      <c r="ISG53" s="887"/>
      <c r="ISH53" s="887"/>
      <c r="ISI53" s="887"/>
      <c r="ISJ53" s="888"/>
      <c r="ISK53" s="886"/>
      <c r="ISL53" s="887"/>
      <c r="ISM53" s="887"/>
      <c r="ISN53" s="887"/>
      <c r="ISO53" s="887"/>
      <c r="ISP53" s="887"/>
      <c r="ISQ53" s="887"/>
      <c r="ISR53" s="887"/>
      <c r="ISS53" s="888"/>
      <c r="IST53" s="886"/>
      <c r="ISU53" s="887"/>
      <c r="ISV53" s="887"/>
      <c r="ISW53" s="887"/>
      <c r="ISX53" s="887"/>
      <c r="ISY53" s="887"/>
      <c r="ISZ53" s="887"/>
      <c r="ITA53" s="887"/>
      <c r="ITB53" s="888"/>
      <c r="ITC53" s="886"/>
      <c r="ITD53" s="887"/>
      <c r="ITE53" s="887"/>
      <c r="ITF53" s="887"/>
      <c r="ITG53" s="887"/>
      <c r="ITH53" s="887"/>
      <c r="ITI53" s="887"/>
      <c r="ITJ53" s="887"/>
      <c r="ITK53" s="888"/>
      <c r="ITL53" s="886"/>
      <c r="ITM53" s="887"/>
      <c r="ITN53" s="887"/>
      <c r="ITO53" s="887"/>
      <c r="ITP53" s="887"/>
      <c r="ITQ53" s="887"/>
      <c r="ITR53" s="887"/>
      <c r="ITS53" s="887"/>
      <c r="ITT53" s="888"/>
      <c r="ITU53" s="886"/>
      <c r="ITV53" s="887"/>
      <c r="ITW53" s="887"/>
      <c r="ITX53" s="887"/>
      <c r="ITY53" s="887"/>
      <c r="ITZ53" s="887"/>
      <c r="IUA53" s="887"/>
      <c r="IUB53" s="887"/>
      <c r="IUC53" s="888"/>
      <c r="IUD53" s="886"/>
      <c r="IUE53" s="887"/>
      <c r="IUF53" s="887"/>
      <c r="IUG53" s="887"/>
      <c r="IUH53" s="887"/>
      <c r="IUI53" s="887"/>
      <c r="IUJ53" s="887"/>
      <c r="IUK53" s="887"/>
      <c r="IUL53" s="888"/>
      <c r="IUM53" s="886"/>
      <c r="IUN53" s="887"/>
      <c r="IUO53" s="887"/>
      <c r="IUP53" s="887"/>
      <c r="IUQ53" s="887"/>
      <c r="IUR53" s="887"/>
      <c r="IUS53" s="887"/>
      <c r="IUT53" s="887"/>
      <c r="IUU53" s="888"/>
      <c r="IUV53" s="886"/>
      <c r="IUW53" s="887"/>
      <c r="IUX53" s="887"/>
      <c r="IUY53" s="887"/>
      <c r="IUZ53" s="887"/>
      <c r="IVA53" s="887"/>
      <c r="IVB53" s="887"/>
      <c r="IVC53" s="887"/>
      <c r="IVD53" s="888"/>
      <c r="IVE53" s="886"/>
      <c r="IVF53" s="887"/>
      <c r="IVG53" s="887"/>
      <c r="IVH53" s="887"/>
      <c r="IVI53" s="887"/>
      <c r="IVJ53" s="887"/>
      <c r="IVK53" s="887"/>
      <c r="IVL53" s="887"/>
      <c r="IVM53" s="888"/>
      <c r="IVN53" s="886"/>
      <c r="IVO53" s="887"/>
      <c r="IVP53" s="887"/>
      <c r="IVQ53" s="887"/>
      <c r="IVR53" s="887"/>
      <c r="IVS53" s="887"/>
      <c r="IVT53" s="887"/>
      <c r="IVU53" s="887"/>
      <c r="IVV53" s="888"/>
      <c r="IVW53" s="886"/>
      <c r="IVX53" s="887"/>
      <c r="IVY53" s="887"/>
      <c r="IVZ53" s="887"/>
      <c r="IWA53" s="887"/>
      <c r="IWB53" s="887"/>
      <c r="IWC53" s="887"/>
      <c r="IWD53" s="887"/>
      <c r="IWE53" s="888"/>
      <c r="IWF53" s="886"/>
      <c r="IWG53" s="887"/>
      <c r="IWH53" s="887"/>
      <c r="IWI53" s="887"/>
      <c r="IWJ53" s="887"/>
      <c r="IWK53" s="887"/>
      <c r="IWL53" s="887"/>
      <c r="IWM53" s="887"/>
      <c r="IWN53" s="888"/>
      <c r="IWO53" s="886"/>
      <c r="IWP53" s="887"/>
      <c r="IWQ53" s="887"/>
      <c r="IWR53" s="887"/>
      <c r="IWS53" s="887"/>
      <c r="IWT53" s="887"/>
      <c r="IWU53" s="887"/>
      <c r="IWV53" s="887"/>
      <c r="IWW53" s="888"/>
      <c r="IWX53" s="886"/>
      <c r="IWY53" s="887"/>
      <c r="IWZ53" s="887"/>
      <c r="IXA53" s="887"/>
      <c r="IXB53" s="887"/>
      <c r="IXC53" s="887"/>
      <c r="IXD53" s="887"/>
      <c r="IXE53" s="887"/>
      <c r="IXF53" s="888"/>
      <c r="IXG53" s="886"/>
      <c r="IXH53" s="887"/>
      <c r="IXI53" s="887"/>
      <c r="IXJ53" s="887"/>
      <c r="IXK53" s="887"/>
      <c r="IXL53" s="887"/>
      <c r="IXM53" s="887"/>
      <c r="IXN53" s="887"/>
      <c r="IXO53" s="888"/>
      <c r="IXP53" s="886"/>
      <c r="IXQ53" s="887"/>
      <c r="IXR53" s="887"/>
      <c r="IXS53" s="887"/>
      <c r="IXT53" s="887"/>
      <c r="IXU53" s="887"/>
      <c r="IXV53" s="887"/>
      <c r="IXW53" s="887"/>
      <c r="IXX53" s="888"/>
      <c r="IXY53" s="886"/>
      <c r="IXZ53" s="887"/>
      <c r="IYA53" s="887"/>
      <c r="IYB53" s="887"/>
      <c r="IYC53" s="887"/>
      <c r="IYD53" s="887"/>
      <c r="IYE53" s="887"/>
      <c r="IYF53" s="887"/>
      <c r="IYG53" s="888"/>
      <c r="IYH53" s="886"/>
      <c r="IYI53" s="887"/>
      <c r="IYJ53" s="887"/>
      <c r="IYK53" s="887"/>
      <c r="IYL53" s="887"/>
      <c r="IYM53" s="887"/>
      <c r="IYN53" s="887"/>
      <c r="IYO53" s="887"/>
      <c r="IYP53" s="888"/>
      <c r="IYQ53" s="886"/>
      <c r="IYR53" s="887"/>
      <c r="IYS53" s="887"/>
      <c r="IYT53" s="887"/>
      <c r="IYU53" s="887"/>
      <c r="IYV53" s="887"/>
      <c r="IYW53" s="887"/>
      <c r="IYX53" s="887"/>
      <c r="IYY53" s="888"/>
      <c r="IYZ53" s="886"/>
      <c r="IZA53" s="887"/>
      <c r="IZB53" s="887"/>
      <c r="IZC53" s="887"/>
      <c r="IZD53" s="887"/>
      <c r="IZE53" s="887"/>
      <c r="IZF53" s="887"/>
      <c r="IZG53" s="887"/>
      <c r="IZH53" s="888"/>
      <c r="IZI53" s="886"/>
      <c r="IZJ53" s="887"/>
      <c r="IZK53" s="887"/>
      <c r="IZL53" s="887"/>
      <c r="IZM53" s="887"/>
      <c r="IZN53" s="887"/>
      <c r="IZO53" s="887"/>
      <c r="IZP53" s="887"/>
      <c r="IZQ53" s="888"/>
      <c r="IZR53" s="886"/>
      <c r="IZS53" s="887"/>
      <c r="IZT53" s="887"/>
      <c r="IZU53" s="887"/>
      <c r="IZV53" s="887"/>
      <c r="IZW53" s="887"/>
      <c r="IZX53" s="887"/>
      <c r="IZY53" s="887"/>
      <c r="IZZ53" s="888"/>
      <c r="JAA53" s="886"/>
      <c r="JAB53" s="887"/>
      <c r="JAC53" s="887"/>
      <c r="JAD53" s="887"/>
      <c r="JAE53" s="887"/>
      <c r="JAF53" s="887"/>
      <c r="JAG53" s="887"/>
      <c r="JAH53" s="887"/>
      <c r="JAI53" s="888"/>
      <c r="JAJ53" s="886"/>
      <c r="JAK53" s="887"/>
      <c r="JAL53" s="887"/>
      <c r="JAM53" s="887"/>
      <c r="JAN53" s="887"/>
      <c r="JAO53" s="887"/>
      <c r="JAP53" s="887"/>
      <c r="JAQ53" s="887"/>
      <c r="JAR53" s="888"/>
      <c r="JAS53" s="886"/>
      <c r="JAT53" s="887"/>
      <c r="JAU53" s="887"/>
      <c r="JAV53" s="887"/>
      <c r="JAW53" s="887"/>
      <c r="JAX53" s="887"/>
      <c r="JAY53" s="887"/>
      <c r="JAZ53" s="887"/>
      <c r="JBA53" s="888"/>
      <c r="JBB53" s="886"/>
      <c r="JBC53" s="887"/>
      <c r="JBD53" s="887"/>
      <c r="JBE53" s="887"/>
      <c r="JBF53" s="887"/>
      <c r="JBG53" s="887"/>
      <c r="JBH53" s="887"/>
      <c r="JBI53" s="887"/>
      <c r="JBJ53" s="888"/>
      <c r="JBK53" s="886"/>
      <c r="JBL53" s="887"/>
      <c r="JBM53" s="887"/>
      <c r="JBN53" s="887"/>
      <c r="JBO53" s="887"/>
      <c r="JBP53" s="887"/>
      <c r="JBQ53" s="887"/>
      <c r="JBR53" s="887"/>
      <c r="JBS53" s="888"/>
      <c r="JBT53" s="886"/>
      <c r="JBU53" s="887"/>
      <c r="JBV53" s="887"/>
      <c r="JBW53" s="887"/>
      <c r="JBX53" s="887"/>
      <c r="JBY53" s="887"/>
      <c r="JBZ53" s="887"/>
      <c r="JCA53" s="887"/>
      <c r="JCB53" s="888"/>
      <c r="JCC53" s="886"/>
      <c r="JCD53" s="887"/>
      <c r="JCE53" s="887"/>
      <c r="JCF53" s="887"/>
      <c r="JCG53" s="887"/>
      <c r="JCH53" s="887"/>
      <c r="JCI53" s="887"/>
      <c r="JCJ53" s="887"/>
      <c r="JCK53" s="888"/>
      <c r="JCL53" s="886"/>
      <c r="JCM53" s="887"/>
      <c r="JCN53" s="887"/>
      <c r="JCO53" s="887"/>
      <c r="JCP53" s="887"/>
      <c r="JCQ53" s="887"/>
      <c r="JCR53" s="887"/>
      <c r="JCS53" s="887"/>
      <c r="JCT53" s="888"/>
      <c r="JCU53" s="886"/>
      <c r="JCV53" s="887"/>
      <c r="JCW53" s="887"/>
      <c r="JCX53" s="887"/>
      <c r="JCY53" s="887"/>
      <c r="JCZ53" s="887"/>
      <c r="JDA53" s="887"/>
      <c r="JDB53" s="887"/>
      <c r="JDC53" s="888"/>
      <c r="JDD53" s="886"/>
      <c r="JDE53" s="887"/>
      <c r="JDF53" s="887"/>
      <c r="JDG53" s="887"/>
      <c r="JDH53" s="887"/>
      <c r="JDI53" s="887"/>
      <c r="JDJ53" s="887"/>
      <c r="JDK53" s="887"/>
      <c r="JDL53" s="888"/>
      <c r="JDM53" s="886"/>
      <c r="JDN53" s="887"/>
      <c r="JDO53" s="887"/>
      <c r="JDP53" s="887"/>
      <c r="JDQ53" s="887"/>
      <c r="JDR53" s="887"/>
      <c r="JDS53" s="887"/>
      <c r="JDT53" s="887"/>
      <c r="JDU53" s="888"/>
      <c r="JDV53" s="886"/>
      <c r="JDW53" s="887"/>
      <c r="JDX53" s="887"/>
      <c r="JDY53" s="887"/>
      <c r="JDZ53" s="887"/>
      <c r="JEA53" s="887"/>
      <c r="JEB53" s="887"/>
      <c r="JEC53" s="887"/>
      <c r="JED53" s="888"/>
      <c r="JEE53" s="886"/>
      <c r="JEF53" s="887"/>
      <c r="JEG53" s="887"/>
      <c r="JEH53" s="887"/>
      <c r="JEI53" s="887"/>
      <c r="JEJ53" s="887"/>
      <c r="JEK53" s="887"/>
      <c r="JEL53" s="887"/>
      <c r="JEM53" s="888"/>
      <c r="JEN53" s="886"/>
      <c r="JEO53" s="887"/>
      <c r="JEP53" s="887"/>
      <c r="JEQ53" s="887"/>
      <c r="JER53" s="887"/>
      <c r="JES53" s="887"/>
      <c r="JET53" s="887"/>
      <c r="JEU53" s="887"/>
      <c r="JEV53" s="888"/>
      <c r="JEW53" s="886"/>
      <c r="JEX53" s="887"/>
      <c r="JEY53" s="887"/>
      <c r="JEZ53" s="887"/>
      <c r="JFA53" s="887"/>
      <c r="JFB53" s="887"/>
      <c r="JFC53" s="887"/>
      <c r="JFD53" s="887"/>
      <c r="JFE53" s="888"/>
      <c r="JFF53" s="886"/>
      <c r="JFG53" s="887"/>
      <c r="JFH53" s="887"/>
      <c r="JFI53" s="887"/>
      <c r="JFJ53" s="887"/>
      <c r="JFK53" s="887"/>
      <c r="JFL53" s="887"/>
      <c r="JFM53" s="887"/>
      <c r="JFN53" s="888"/>
      <c r="JFO53" s="886"/>
      <c r="JFP53" s="887"/>
      <c r="JFQ53" s="887"/>
      <c r="JFR53" s="887"/>
      <c r="JFS53" s="887"/>
      <c r="JFT53" s="887"/>
      <c r="JFU53" s="887"/>
      <c r="JFV53" s="887"/>
      <c r="JFW53" s="888"/>
      <c r="JFX53" s="886"/>
      <c r="JFY53" s="887"/>
      <c r="JFZ53" s="887"/>
      <c r="JGA53" s="887"/>
      <c r="JGB53" s="887"/>
      <c r="JGC53" s="887"/>
      <c r="JGD53" s="887"/>
      <c r="JGE53" s="887"/>
      <c r="JGF53" s="888"/>
      <c r="JGG53" s="886"/>
      <c r="JGH53" s="887"/>
      <c r="JGI53" s="887"/>
      <c r="JGJ53" s="887"/>
      <c r="JGK53" s="887"/>
      <c r="JGL53" s="887"/>
      <c r="JGM53" s="887"/>
      <c r="JGN53" s="887"/>
      <c r="JGO53" s="888"/>
      <c r="JGP53" s="886"/>
      <c r="JGQ53" s="887"/>
      <c r="JGR53" s="887"/>
      <c r="JGS53" s="887"/>
      <c r="JGT53" s="887"/>
      <c r="JGU53" s="887"/>
      <c r="JGV53" s="887"/>
      <c r="JGW53" s="887"/>
      <c r="JGX53" s="888"/>
      <c r="JGY53" s="886"/>
      <c r="JGZ53" s="887"/>
      <c r="JHA53" s="887"/>
      <c r="JHB53" s="887"/>
      <c r="JHC53" s="887"/>
      <c r="JHD53" s="887"/>
      <c r="JHE53" s="887"/>
      <c r="JHF53" s="887"/>
      <c r="JHG53" s="888"/>
      <c r="JHH53" s="886"/>
      <c r="JHI53" s="887"/>
      <c r="JHJ53" s="887"/>
      <c r="JHK53" s="887"/>
      <c r="JHL53" s="887"/>
      <c r="JHM53" s="887"/>
      <c r="JHN53" s="887"/>
      <c r="JHO53" s="887"/>
      <c r="JHP53" s="888"/>
      <c r="JHQ53" s="886"/>
      <c r="JHR53" s="887"/>
      <c r="JHS53" s="887"/>
      <c r="JHT53" s="887"/>
      <c r="JHU53" s="887"/>
      <c r="JHV53" s="887"/>
      <c r="JHW53" s="887"/>
      <c r="JHX53" s="887"/>
      <c r="JHY53" s="888"/>
      <c r="JHZ53" s="886"/>
      <c r="JIA53" s="887"/>
      <c r="JIB53" s="887"/>
      <c r="JIC53" s="887"/>
      <c r="JID53" s="887"/>
      <c r="JIE53" s="887"/>
      <c r="JIF53" s="887"/>
      <c r="JIG53" s="887"/>
      <c r="JIH53" s="888"/>
      <c r="JII53" s="886"/>
      <c r="JIJ53" s="887"/>
      <c r="JIK53" s="887"/>
      <c r="JIL53" s="887"/>
      <c r="JIM53" s="887"/>
      <c r="JIN53" s="887"/>
      <c r="JIO53" s="887"/>
      <c r="JIP53" s="887"/>
      <c r="JIQ53" s="888"/>
      <c r="JIR53" s="886"/>
      <c r="JIS53" s="887"/>
      <c r="JIT53" s="887"/>
      <c r="JIU53" s="887"/>
      <c r="JIV53" s="887"/>
      <c r="JIW53" s="887"/>
      <c r="JIX53" s="887"/>
      <c r="JIY53" s="887"/>
      <c r="JIZ53" s="888"/>
      <c r="JJA53" s="886"/>
      <c r="JJB53" s="887"/>
      <c r="JJC53" s="887"/>
      <c r="JJD53" s="887"/>
      <c r="JJE53" s="887"/>
      <c r="JJF53" s="887"/>
      <c r="JJG53" s="887"/>
      <c r="JJH53" s="887"/>
      <c r="JJI53" s="888"/>
      <c r="JJJ53" s="886"/>
      <c r="JJK53" s="887"/>
      <c r="JJL53" s="887"/>
      <c r="JJM53" s="887"/>
      <c r="JJN53" s="887"/>
      <c r="JJO53" s="887"/>
      <c r="JJP53" s="887"/>
      <c r="JJQ53" s="887"/>
      <c r="JJR53" s="888"/>
      <c r="JJS53" s="886"/>
      <c r="JJT53" s="887"/>
      <c r="JJU53" s="887"/>
      <c r="JJV53" s="887"/>
      <c r="JJW53" s="887"/>
      <c r="JJX53" s="887"/>
      <c r="JJY53" s="887"/>
      <c r="JJZ53" s="887"/>
      <c r="JKA53" s="888"/>
      <c r="JKB53" s="886"/>
      <c r="JKC53" s="887"/>
      <c r="JKD53" s="887"/>
      <c r="JKE53" s="887"/>
      <c r="JKF53" s="887"/>
      <c r="JKG53" s="887"/>
      <c r="JKH53" s="887"/>
      <c r="JKI53" s="887"/>
      <c r="JKJ53" s="888"/>
      <c r="JKK53" s="886"/>
      <c r="JKL53" s="887"/>
      <c r="JKM53" s="887"/>
      <c r="JKN53" s="887"/>
      <c r="JKO53" s="887"/>
      <c r="JKP53" s="887"/>
      <c r="JKQ53" s="887"/>
      <c r="JKR53" s="887"/>
      <c r="JKS53" s="888"/>
      <c r="JKT53" s="886"/>
      <c r="JKU53" s="887"/>
      <c r="JKV53" s="887"/>
      <c r="JKW53" s="887"/>
      <c r="JKX53" s="887"/>
      <c r="JKY53" s="887"/>
      <c r="JKZ53" s="887"/>
      <c r="JLA53" s="887"/>
      <c r="JLB53" s="888"/>
      <c r="JLC53" s="886"/>
      <c r="JLD53" s="887"/>
      <c r="JLE53" s="887"/>
      <c r="JLF53" s="887"/>
      <c r="JLG53" s="887"/>
      <c r="JLH53" s="887"/>
      <c r="JLI53" s="887"/>
      <c r="JLJ53" s="887"/>
      <c r="JLK53" s="888"/>
      <c r="JLL53" s="886"/>
      <c r="JLM53" s="887"/>
      <c r="JLN53" s="887"/>
      <c r="JLO53" s="887"/>
      <c r="JLP53" s="887"/>
      <c r="JLQ53" s="887"/>
      <c r="JLR53" s="887"/>
      <c r="JLS53" s="887"/>
      <c r="JLT53" s="888"/>
      <c r="JLU53" s="886"/>
      <c r="JLV53" s="887"/>
      <c r="JLW53" s="887"/>
      <c r="JLX53" s="887"/>
      <c r="JLY53" s="887"/>
      <c r="JLZ53" s="887"/>
      <c r="JMA53" s="887"/>
      <c r="JMB53" s="887"/>
      <c r="JMC53" s="888"/>
      <c r="JMD53" s="886"/>
      <c r="JME53" s="887"/>
      <c r="JMF53" s="887"/>
      <c r="JMG53" s="887"/>
      <c r="JMH53" s="887"/>
      <c r="JMI53" s="887"/>
      <c r="JMJ53" s="887"/>
      <c r="JMK53" s="887"/>
      <c r="JML53" s="888"/>
      <c r="JMM53" s="886"/>
      <c r="JMN53" s="887"/>
      <c r="JMO53" s="887"/>
      <c r="JMP53" s="887"/>
      <c r="JMQ53" s="887"/>
      <c r="JMR53" s="887"/>
      <c r="JMS53" s="887"/>
      <c r="JMT53" s="887"/>
      <c r="JMU53" s="888"/>
      <c r="JMV53" s="886"/>
      <c r="JMW53" s="887"/>
      <c r="JMX53" s="887"/>
      <c r="JMY53" s="887"/>
      <c r="JMZ53" s="887"/>
      <c r="JNA53" s="887"/>
      <c r="JNB53" s="887"/>
      <c r="JNC53" s="887"/>
      <c r="JND53" s="888"/>
      <c r="JNE53" s="886"/>
      <c r="JNF53" s="887"/>
      <c r="JNG53" s="887"/>
      <c r="JNH53" s="887"/>
      <c r="JNI53" s="887"/>
      <c r="JNJ53" s="887"/>
      <c r="JNK53" s="887"/>
      <c r="JNL53" s="887"/>
      <c r="JNM53" s="888"/>
      <c r="JNN53" s="886"/>
      <c r="JNO53" s="887"/>
      <c r="JNP53" s="887"/>
      <c r="JNQ53" s="887"/>
      <c r="JNR53" s="887"/>
      <c r="JNS53" s="887"/>
      <c r="JNT53" s="887"/>
      <c r="JNU53" s="887"/>
      <c r="JNV53" s="888"/>
      <c r="JNW53" s="886"/>
      <c r="JNX53" s="887"/>
      <c r="JNY53" s="887"/>
      <c r="JNZ53" s="887"/>
      <c r="JOA53" s="887"/>
      <c r="JOB53" s="887"/>
      <c r="JOC53" s="887"/>
      <c r="JOD53" s="887"/>
      <c r="JOE53" s="888"/>
      <c r="JOF53" s="886"/>
      <c r="JOG53" s="887"/>
      <c r="JOH53" s="887"/>
      <c r="JOI53" s="887"/>
      <c r="JOJ53" s="887"/>
      <c r="JOK53" s="887"/>
      <c r="JOL53" s="887"/>
      <c r="JOM53" s="887"/>
      <c r="JON53" s="888"/>
      <c r="JOO53" s="886"/>
      <c r="JOP53" s="887"/>
      <c r="JOQ53" s="887"/>
      <c r="JOR53" s="887"/>
      <c r="JOS53" s="887"/>
      <c r="JOT53" s="887"/>
      <c r="JOU53" s="887"/>
      <c r="JOV53" s="887"/>
      <c r="JOW53" s="888"/>
      <c r="JOX53" s="886"/>
      <c r="JOY53" s="887"/>
      <c r="JOZ53" s="887"/>
      <c r="JPA53" s="887"/>
      <c r="JPB53" s="887"/>
      <c r="JPC53" s="887"/>
      <c r="JPD53" s="887"/>
      <c r="JPE53" s="887"/>
      <c r="JPF53" s="888"/>
      <c r="JPG53" s="886"/>
      <c r="JPH53" s="887"/>
      <c r="JPI53" s="887"/>
      <c r="JPJ53" s="887"/>
      <c r="JPK53" s="887"/>
      <c r="JPL53" s="887"/>
      <c r="JPM53" s="887"/>
      <c r="JPN53" s="887"/>
      <c r="JPO53" s="888"/>
      <c r="JPP53" s="886"/>
      <c r="JPQ53" s="887"/>
      <c r="JPR53" s="887"/>
      <c r="JPS53" s="887"/>
      <c r="JPT53" s="887"/>
      <c r="JPU53" s="887"/>
      <c r="JPV53" s="887"/>
      <c r="JPW53" s="887"/>
      <c r="JPX53" s="888"/>
      <c r="JPY53" s="886"/>
      <c r="JPZ53" s="887"/>
      <c r="JQA53" s="887"/>
      <c r="JQB53" s="887"/>
      <c r="JQC53" s="887"/>
      <c r="JQD53" s="887"/>
      <c r="JQE53" s="887"/>
      <c r="JQF53" s="887"/>
      <c r="JQG53" s="888"/>
      <c r="JQH53" s="886"/>
      <c r="JQI53" s="887"/>
      <c r="JQJ53" s="887"/>
      <c r="JQK53" s="887"/>
      <c r="JQL53" s="887"/>
      <c r="JQM53" s="887"/>
      <c r="JQN53" s="887"/>
      <c r="JQO53" s="887"/>
      <c r="JQP53" s="888"/>
      <c r="JQQ53" s="886"/>
      <c r="JQR53" s="887"/>
      <c r="JQS53" s="887"/>
      <c r="JQT53" s="887"/>
      <c r="JQU53" s="887"/>
      <c r="JQV53" s="887"/>
      <c r="JQW53" s="887"/>
      <c r="JQX53" s="887"/>
      <c r="JQY53" s="888"/>
      <c r="JQZ53" s="886"/>
      <c r="JRA53" s="887"/>
      <c r="JRB53" s="887"/>
      <c r="JRC53" s="887"/>
      <c r="JRD53" s="887"/>
      <c r="JRE53" s="887"/>
      <c r="JRF53" s="887"/>
      <c r="JRG53" s="887"/>
      <c r="JRH53" s="888"/>
      <c r="JRI53" s="886"/>
      <c r="JRJ53" s="887"/>
      <c r="JRK53" s="887"/>
      <c r="JRL53" s="887"/>
      <c r="JRM53" s="887"/>
      <c r="JRN53" s="887"/>
      <c r="JRO53" s="887"/>
      <c r="JRP53" s="887"/>
      <c r="JRQ53" s="888"/>
      <c r="JRR53" s="886"/>
      <c r="JRS53" s="887"/>
      <c r="JRT53" s="887"/>
      <c r="JRU53" s="887"/>
      <c r="JRV53" s="887"/>
      <c r="JRW53" s="887"/>
      <c r="JRX53" s="887"/>
      <c r="JRY53" s="887"/>
      <c r="JRZ53" s="888"/>
      <c r="JSA53" s="886"/>
      <c r="JSB53" s="887"/>
      <c r="JSC53" s="887"/>
      <c r="JSD53" s="887"/>
      <c r="JSE53" s="887"/>
      <c r="JSF53" s="887"/>
      <c r="JSG53" s="887"/>
      <c r="JSH53" s="887"/>
      <c r="JSI53" s="888"/>
      <c r="JSJ53" s="886"/>
      <c r="JSK53" s="887"/>
      <c r="JSL53" s="887"/>
      <c r="JSM53" s="887"/>
      <c r="JSN53" s="887"/>
      <c r="JSO53" s="887"/>
      <c r="JSP53" s="887"/>
      <c r="JSQ53" s="887"/>
      <c r="JSR53" s="888"/>
      <c r="JSS53" s="886"/>
      <c r="JST53" s="887"/>
      <c r="JSU53" s="887"/>
      <c r="JSV53" s="887"/>
      <c r="JSW53" s="887"/>
      <c r="JSX53" s="887"/>
      <c r="JSY53" s="887"/>
      <c r="JSZ53" s="887"/>
      <c r="JTA53" s="888"/>
      <c r="JTB53" s="886"/>
      <c r="JTC53" s="887"/>
      <c r="JTD53" s="887"/>
      <c r="JTE53" s="887"/>
      <c r="JTF53" s="887"/>
      <c r="JTG53" s="887"/>
      <c r="JTH53" s="887"/>
      <c r="JTI53" s="887"/>
      <c r="JTJ53" s="888"/>
      <c r="JTK53" s="886"/>
      <c r="JTL53" s="887"/>
      <c r="JTM53" s="887"/>
      <c r="JTN53" s="887"/>
      <c r="JTO53" s="887"/>
      <c r="JTP53" s="887"/>
      <c r="JTQ53" s="887"/>
      <c r="JTR53" s="887"/>
      <c r="JTS53" s="888"/>
      <c r="JTT53" s="886"/>
      <c r="JTU53" s="887"/>
      <c r="JTV53" s="887"/>
      <c r="JTW53" s="887"/>
      <c r="JTX53" s="887"/>
      <c r="JTY53" s="887"/>
      <c r="JTZ53" s="887"/>
      <c r="JUA53" s="887"/>
      <c r="JUB53" s="888"/>
      <c r="JUC53" s="886"/>
      <c r="JUD53" s="887"/>
      <c r="JUE53" s="887"/>
      <c r="JUF53" s="887"/>
      <c r="JUG53" s="887"/>
      <c r="JUH53" s="887"/>
      <c r="JUI53" s="887"/>
      <c r="JUJ53" s="887"/>
      <c r="JUK53" s="888"/>
      <c r="JUL53" s="886"/>
      <c r="JUM53" s="887"/>
      <c r="JUN53" s="887"/>
      <c r="JUO53" s="887"/>
      <c r="JUP53" s="887"/>
      <c r="JUQ53" s="887"/>
      <c r="JUR53" s="887"/>
      <c r="JUS53" s="887"/>
      <c r="JUT53" s="888"/>
      <c r="JUU53" s="886"/>
      <c r="JUV53" s="887"/>
      <c r="JUW53" s="887"/>
      <c r="JUX53" s="887"/>
      <c r="JUY53" s="887"/>
      <c r="JUZ53" s="887"/>
      <c r="JVA53" s="887"/>
      <c r="JVB53" s="887"/>
      <c r="JVC53" s="888"/>
      <c r="JVD53" s="886"/>
      <c r="JVE53" s="887"/>
      <c r="JVF53" s="887"/>
      <c r="JVG53" s="887"/>
      <c r="JVH53" s="887"/>
      <c r="JVI53" s="887"/>
      <c r="JVJ53" s="887"/>
      <c r="JVK53" s="887"/>
      <c r="JVL53" s="888"/>
      <c r="JVM53" s="886"/>
      <c r="JVN53" s="887"/>
      <c r="JVO53" s="887"/>
      <c r="JVP53" s="887"/>
      <c r="JVQ53" s="887"/>
      <c r="JVR53" s="887"/>
      <c r="JVS53" s="887"/>
      <c r="JVT53" s="887"/>
      <c r="JVU53" s="888"/>
      <c r="JVV53" s="886"/>
      <c r="JVW53" s="887"/>
      <c r="JVX53" s="887"/>
      <c r="JVY53" s="887"/>
      <c r="JVZ53" s="887"/>
      <c r="JWA53" s="887"/>
      <c r="JWB53" s="887"/>
      <c r="JWC53" s="887"/>
      <c r="JWD53" s="888"/>
      <c r="JWE53" s="886"/>
      <c r="JWF53" s="887"/>
      <c r="JWG53" s="887"/>
      <c r="JWH53" s="887"/>
      <c r="JWI53" s="887"/>
      <c r="JWJ53" s="887"/>
      <c r="JWK53" s="887"/>
      <c r="JWL53" s="887"/>
      <c r="JWM53" s="888"/>
      <c r="JWN53" s="886"/>
      <c r="JWO53" s="887"/>
      <c r="JWP53" s="887"/>
      <c r="JWQ53" s="887"/>
      <c r="JWR53" s="887"/>
      <c r="JWS53" s="887"/>
      <c r="JWT53" s="887"/>
      <c r="JWU53" s="887"/>
      <c r="JWV53" s="888"/>
      <c r="JWW53" s="886"/>
      <c r="JWX53" s="887"/>
      <c r="JWY53" s="887"/>
      <c r="JWZ53" s="887"/>
      <c r="JXA53" s="887"/>
      <c r="JXB53" s="887"/>
      <c r="JXC53" s="887"/>
      <c r="JXD53" s="887"/>
      <c r="JXE53" s="888"/>
      <c r="JXF53" s="886"/>
      <c r="JXG53" s="887"/>
      <c r="JXH53" s="887"/>
      <c r="JXI53" s="887"/>
      <c r="JXJ53" s="887"/>
      <c r="JXK53" s="887"/>
      <c r="JXL53" s="887"/>
      <c r="JXM53" s="887"/>
      <c r="JXN53" s="888"/>
      <c r="JXO53" s="886"/>
      <c r="JXP53" s="887"/>
      <c r="JXQ53" s="887"/>
      <c r="JXR53" s="887"/>
      <c r="JXS53" s="887"/>
      <c r="JXT53" s="887"/>
      <c r="JXU53" s="887"/>
      <c r="JXV53" s="887"/>
      <c r="JXW53" s="888"/>
      <c r="JXX53" s="886"/>
      <c r="JXY53" s="887"/>
      <c r="JXZ53" s="887"/>
      <c r="JYA53" s="887"/>
      <c r="JYB53" s="887"/>
      <c r="JYC53" s="887"/>
      <c r="JYD53" s="887"/>
      <c r="JYE53" s="887"/>
      <c r="JYF53" s="888"/>
      <c r="JYG53" s="886"/>
      <c r="JYH53" s="887"/>
      <c r="JYI53" s="887"/>
      <c r="JYJ53" s="887"/>
      <c r="JYK53" s="887"/>
      <c r="JYL53" s="887"/>
      <c r="JYM53" s="887"/>
      <c r="JYN53" s="887"/>
      <c r="JYO53" s="888"/>
      <c r="JYP53" s="886"/>
      <c r="JYQ53" s="887"/>
      <c r="JYR53" s="887"/>
      <c r="JYS53" s="887"/>
      <c r="JYT53" s="887"/>
      <c r="JYU53" s="887"/>
      <c r="JYV53" s="887"/>
      <c r="JYW53" s="887"/>
      <c r="JYX53" s="888"/>
      <c r="JYY53" s="886"/>
      <c r="JYZ53" s="887"/>
      <c r="JZA53" s="887"/>
      <c r="JZB53" s="887"/>
      <c r="JZC53" s="887"/>
      <c r="JZD53" s="887"/>
      <c r="JZE53" s="887"/>
      <c r="JZF53" s="887"/>
      <c r="JZG53" s="888"/>
      <c r="JZH53" s="886"/>
      <c r="JZI53" s="887"/>
      <c r="JZJ53" s="887"/>
      <c r="JZK53" s="887"/>
      <c r="JZL53" s="887"/>
      <c r="JZM53" s="887"/>
      <c r="JZN53" s="887"/>
      <c r="JZO53" s="887"/>
      <c r="JZP53" s="888"/>
      <c r="JZQ53" s="886"/>
      <c r="JZR53" s="887"/>
      <c r="JZS53" s="887"/>
      <c r="JZT53" s="887"/>
      <c r="JZU53" s="887"/>
      <c r="JZV53" s="887"/>
      <c r="JZW53" s="887"/>
      <c r="JZX53" s="887"/>
      <c r="JZY53" s="888"/>
      <c r="JZZ53" s="886"/>
      <c r="KAA53" s="887"/>
      <c r="KAB53" s="887"/>
      <c r="KAC53" s="887"/>
      <c r="KAD53" s="887"/>
      <c r="KAE53" s="887"/>
      <c r="KAF53" s="887"/>
      <c r="KAG53" s="887"/>
      <c r="KAH53" s="888"/>
      <c r="KAI53" s="886"/>
      <c r="KAJ53" s="887"/>
      <c r="KAK53" s="887"/>
      <c r="KAL53" s="887"/>
      <c r="KAM53" s="887"/>
      <c r="KAN53" s="887"/>
      <c r="KAO53" s="887"/>
      <c r="KAP53" s="887"/>
      <c r="KAQ53" s="888"/>
      <c r="KAR53" s="886"/>
      <c r="KAS53" s="887"/>
      <c r="KAT53" s="887"/>
      <c r="KAU53" s="887"/>
      <c r="KAV53" s="887"/>
      <c r="KAW53" s="887"/>
      <c r="KAX53" s="887"/>
      <c r="KAY53" s="887"/>
      <c r="KAZ53" s="888"/>
      <c r="KBA53" s="886"/>
      <c r="KBB53" s="887"/>
      <c r="KBC53" s="887"/>
      <c r="KBD53" s="887"/>
      <c r="KBE53" s="887"/>
      <c r="KBF53" s="887"/>
      <c r="KBG53" s="887"/>
      <c r="KBH53" s="887"/>
      <c r="KBI53" s="888"/>
      <c r="KBJ53" s="886"/>
      <c r="KBK53" s="887"/>
      <c r="KBL53" s="887"/>
      <c r="KBM53" s="887"/>
      <c r="KBN53" s="887"/>
      <c r="KBO53" s="887"/>
      <c r="KBP53" s="887"/>
      <c r="KBQ53" s="887"/>
      <c r="KBR53" s="888"/>
      <c r="KBS53" s="886"/>
      <c r="KBT53" s="887"/>
      <c r="KBU53" s="887"/>
      <c r="KBV53" s="887"/>
      <c r="KBW53" s="887"/>
      <c r="KBX53" s="887"/>
      <c r="KBY53" s="887"/>
      <c r="KBZ53" s="887"/>
      <c r="KCA53" s="888"/>
      <c r="KCB53" s="886"/>
      <c r="KCC53" s="887"/>
      <c r="KCD53" s="887"/>
      <c r="KCE53" s="887"/>
      <c r="KCF53" s="887"/>
      <c r="KCG53" s="887"/>
      <c r="KCH53" s="887"/>
      <c r="KCI53" s="887"/>
      <c r="KCJ53" s="888"/>
      <c r="KCK53" s="886"/>
      <c r="KCL53" s="887"/>
      <c r="KCM53" s="887"/>
      <c r="KCN53" s="887"/>
      <c r="KCO53" s="887"/>
      <c r="KCP53" s="887"/>
      <c r="KCQ53" s="887"/>
      <c r="KCR53" s="887"/>
      <c r="KCS53" s="888"/>
      <c r="KCT53" s="886"/>
      <c r="KCU53" s="887"/>
      <c r="KCV53" s="887"/>
      <c r="KCW53" s="887"/>
      <c r="KCX53" s="887"/>
      <c r="KCY53" s="887"/>
      <c r="KCZ53" s="887"/>
      <c r="KDA53" s="887"/>
      <c r="KDB53" s="888"/>
      <c r="KDC53" s="886"/>
      <c r="KDD53" s="887"/>
      <c r="KDE53" s="887"/>
      <c r="KDF53" s="887"/>
      <c r="KDG53" s="887"/>
      <c r="KDH53" s="887"/>
      <c r="KDI53" s="887"/>
      <c r="KDJ53" s="887"/>
      <c r="KDK53" s="888"/>
      <c r="KDL53" s="886"/>
      <c r="KDM53" s="887"/>
      <c r="KDN53" s="887"/>
      <c r="KDO53" s="887"/>
      <c r="KDP53" s="887"/>
      <c r="KDQ53" s="887"/>
      <c r="KDR53" s="887"/>
      <c r="KDS53" s="887"/>
      <c r="KDT53" s="888"/>
      <c r="KDU53" s="886"/>
      <c r="KDV53" s="887"/>
      <c r="KDW53" s="887"/>
      <c r="KDX53" s="887"/>
      <c r="KDY53" s="887"/>
      <c r="KDZ53" s="887"/>
      <c r="KEA53" s="887"/>
      <c r="KEB53" s="887"/>
      <c r="KEC53" s="888"/>
      <c r="KED53" s="886"/>
      <c r="KEE53" s="887"/>
      <c r="KEF53" s="887"/>
      <c r="KEG53" s="887"/>
      <c r="KEH53" s="887"/>
      <c r="KEI53" s="887"/>
      <c r="KEJ53" s="887"/>
      <c r="KEK53" s="887"/>
      <c r="KEL53" s="888"/>
      <c r="KEM53" s="886"/>
      <c r="KEN53" s="887"/>
      <c r="KEO53" s="887"/>
      <c r="KEP53" s="887"/>
      <c r="KEQ53" s="887"/>
      <c r="KER53" s="887"/>
      <c r="KES53" s="887"/>
      <c r="KET53" s="887"/>
      <c r="KEU53" s="888"/>
      <c r="KEV53" s="886"/>
      <c r="KEW53" s="887"/>
      <c r="KEX53" s="887"/>
      <c r="KEY53" s="887"/>
      <c r="KEZ53" s="887"/>
      <c r="KFA53" s="887"/>
      <c r="KFB53" s="887"/>
      <c r="KFC53" s="887"/>
      <c r="KFD53" s="888"/>
      <c r="KFE53" s="886"/>
      <c r="KFF53" s="887"/>
      <c r="KFG53" s="887"/>
      <c r="KFH53" s="887"/>
      <c r="KFI53" s="887"/>
      <c r="KFJ53" s="887"/>
      <c r="KFK53" s="887"/>
      <c r="KFL53" s="887"/>
      <c r="KFM53" s="888"/>
      <c r="KFN53" s="886"/>
      <c r="KFO53" s="887"/>
      <c r="KFP53" s="887"/>
      <c r="KFQ53" s="887"/>
      <c r="KFR53" s="887"/>
      <c r="KFS53" s="887"/>
      <c r="KFT53" s="887"/>
      <c r="KFU53" s="887"/>
      <c r="KFV53" s="888"/>
      <c r="KFW53" s="886"/>
      <c r="KFX53" s="887"/>
      <c r="KFY53" s="887"/>
      <c r="KFZ53" s="887"/>
      <c r="KGA53" s="887"/>
      <c r="KGB53" s="887"/>
      <c r="KGC53" s="887"/>
      <c r="KGD53" s="887"/>
      <c r="KGE53" s="888"/>
      <c r="KGF53" s="886"/>
      <c r="KGG53" s="887"/>
      <c r="KGH53" s="887"/>
      <c r="KGI53" s="887"/>
      <c r="KGJ53" s="887"/>
      <c r="KGK53" s="887"/>
      <c r="KGL53" s="887"/>
      <c r="KGM53" s="887"/>
      <c r="KGN53" s="888"/>
      <c r="KGO53" s="886"/>
      <c r="KGP53" s="887"/>
      <c r="KGQ53" s="887"/>
      <c r="KGR53" s="887"/>
      <c r="KGS53" s="887"/>
      <c r="KGT53" s="887"/>
      <c r="KGU53" s="887"/>
      <c r="KGV53" s="887"/>
      <c r="KGW53" s="888"/>
      <c r="KGX53" s="886"/>
      <c r="KGY53" s="887"/>
      <c r="KGZ53" s="887"/>
      <c r="KHA53" s="887"/>
      <c r="KHB53" s="887"/>
      <c r="KHC53" s="887"/>
      <c r="KHD53" s="887"/>
      <c r="KHE53" s="887"/>
      <c r="KHF53" s="888"/>
      <c r="KHG53" s="886"/>
      <c r="KHH53" s="887"/>
      <c r="KHI53" s="887"/>
      <c r="KHJ53" s="887"/>
      <c r="KHK53" s="887"/>
      <c r="KHL53" s="887"/>
      <c r="KHM53" s="887"/>
      <c r="KHN53" s="887"/>
      <c r="KHO53" s="888"/>
      <c r="KHP53" s="886"/>
      <c r="KHQ53" s="887"/>
      <c r="KHR53" s="887"/>
      <c r="KHS53" s="887"/>
      <c r="KHT53" s="887"/>
      <c r="KHU53" s="887"/>
      <c r="KHV53" s="887"/>
      <c r="KHW53" s="887"/>
      <c r="KHX53" s="888"/>
      <c r="KHY53" s="886"/>
      <c r="KHZ53" s="887"/>
      <c r="KIA53" s="887"/>
      <c r="KIB53" s="887"/>
      <c r="KIC53" s="887"/>
      <c r="KID53" s="887"/>
      <c r="KIE53" s="887"/>
      <c r="KIF53" s="887"/>
      <c r="KIG53" s="888"/>
      <c r="KIH53" s="886"/>
      <c r="KII53" s="887"/>
      <c r="KIJ53" s="887"/>
      <c r="KIK53" s="887"/>
      <c r="KIL53" s="887"/>
      <c r="KIM53" s="887"/>
      <c r="KIN53" s="887"/>
      <c r="KIO53" s="887"/>
      <c r="KIP53" s="888"/>
      <c r="KIQ53" s="886"/>
      <c r="KIR53" s="887"/>
      <c r="KIS53" s="887"/>
      <c r="KIT53" s="887"/>
      <c r="KIU53" s="887"/>
      <c r="KIV53" s="887"/>
      <c r="KIW53" s="887"/>
      <c r="KIX53" s="887"/>
      <c r="KIY53" s="888"/>
      <c r="KIZ53" s="886"/>
      <c r="KJA53" s="887"/>
      <c r="KJB53" s="887"/>
      <c r="KJC53" s="887"/>
      <c r="KJD53" s="887"/>
      <c r="KJE53" s="887"/>
      <c r="KJF53" s="887"/>
      <c r="KJG53" s="887"/>
      <c r="KJH53" s="888"/>
      <c r="KJI53" s="886"/>
      <c r="KJJ53" s="887"/>
      <c r="KJK53" s="887"/>
      <c r="KJL53" s="887"/>
      <c r="KJM53" s="887"/>
      <c r="KJN53" s="887"/>
      <c r="KJO53" s="887"/>
      <c r="KJP53" s="887"/>
      <c r="KJQ53" s="888"/>
      <c r="KJR53" s="886"/>
      <c r="KJS53" s="887"/>
      <c r="KJT53" s="887"/>
      <c r="KJU53" s="887"/>
      <c r="KJV53" s="887"/>
      <c r="KJW53" s="887"/>
      <c r="KJX53" s="887"/>
      <c r="KJY53" s="887"/>
      <c r="KJZ53" s="888"/>
      <c r="KKA53" s="886"/>
      <c r="KKB53" s="887"/>
      <c r="KKC53" s="887"/>
      <c r="KKD53" s="887"/>
      <c r="KKE53" s="887"/>
      <c r="KKF53" s="887"/>
      <c r="KKG53" s="887"/>
      <c r="KKH53" s="887"/>
      <c r="KKI53" s="888"/>
      <c r="KKJ53" s="886"/>
      <c r="KKK53" s="887"/>
      <c r="KKL53" s="887"/>
      <c r="KKM53" s="887"/>
      <c r="KKN53" s="887"/>
      <c r="KKO53" s="887"/>
      <c r="KKP53" s="887"/>
      <c r="KKQ53" s="887"/>
      <c r="KKR53" s="888"/>
      <c r="KKS53" s="886"/>
      <c r="KKT53" s="887"/>
      <c r="KKU53" s="887"/>
      <c r="KKV53" s="887"/>
      <c r="KKW53" s="887"/>
      <c r="KKX53" s="887"/>
      <c r="KKY53" s="887"/>
      <c r="KKZ53" s="887"/>
      <c r="KLA53" s="888"/>
      <c r="KLB53" s="886"/>
      <c r="KLC53" s="887"/>
      <c r="KLD53" s="887"/>
      <c r="KLE53" s="887"/>
      <c r="KLF53" s="887"/>
      <c r="KLG53" s="887"/>
      <c r="KLH53" s="887"/>
      <c r="KLI53" s="887"/>
      <c r="KLJ53" s="888"/>
      <c r="KLK53" s="886"/>
      <c r="KLL53" s="887"/>
      <c r="KLM53" s="887"/>
      <c r="KLN53" s="887"/>
      <c r="KLO53" s="887"/>
      <c r="KLP53" s="887"/>
      <c r="KLQ53" s="887"/>
      <c r="KLR53" s="887"/>
      <c r="KLS53" s="888"/>
      <c r="KLT53" s="886"/>
      <c r="KLU53" s="887"/>
      <c r="KLV53" s="887"/>
      <c r="KLW53" s="887"/>
      <c r="KLX53" s="887"/>
      <c r="KLY53" s="887"/>
      <c r="KLZ53" s="887"/>
      <c r="KMA53" s="887"/>
      <c r="KMB53" s="888"/>
      <c r="KMC53" s="886"/>
      <c r="KMD53" s="887"/>
      <c r="KME53" s="887"/>
      <c r="KMF53" s="887"/>
      <c r="KMG53" s="887"/>
      <c r="KMH53" s="887"/>
      <c r="KMI53" s="887"/>
      <c r="KMJ53" s="887"/>
      <c r="KMK53" s="888"/>
      <c r="KML53" s="886"/>
      <c r="KMM53" s="887"/>
      <c r="KMN53" s="887"/>
      <c r="KMO53" s="887"/>
      <c r="KMP53" s="887"/>
      <c r="KMQ53" s="887"/>
      <c r="KMR53" s="887"/>
      <c r="KMS53" s="887"/>
      <c r="KMT53" s="888"/>
      <c r="KMU53" s="886"/>
      <c r="KMV53" s="887"/>
      <c r="KMW53" s="887"/>
      <c r="KMX53" s="887"/>
      <c r="KMY53" s="887"/>
      <c r="KMZ53" s="887"/>
      <c r="KNA53" s="887"/>
      <c r="KNB53" s="887"/>
      <c r="KNC53" s="888"/>
      <c r="KND53" s="886"/>
      <c r="KNE53" s="887"/>
      <c r="KNF53" s="887"/>
      <c r="KNG53" s="887"/>
      <c r="KNH53" s="887"/>
      <c r="KNI53" s="887"/>
      <c r="KNJ53" s="887"/>
      <c r="KNK53" s="887"/>
      <c r="KNL53" s="888"/>
      <c r="KNM53" s="886"/>
      <c r="KNN53" s="887"/>
      <c r="KNO53" s="887"/>
      <c r="KNP53" s="887"/>
      <c r="KNQ53" s="887"/>
      <c r="KNR53" s="887"/>
      <c r="KNS53" s="887"/>
      <c r="KNT53" s="887"/>
      <c r="KNU53" s="888"/>
      <c r="KNV53" s="886"/>
      <c r="KNW53" s="887"/>
      <c r="KNX53" s="887"/>
      <c r="KNY53" s="887"/>
      <c r="KNZ53" s="887"/>
      <c r="KOA53" s="887"/>
      <c r="KOB53" s="887"/>
      <c r="KOC53" s="887"/>
      <c r="KOD53" s="888"/>
      <c r="KOE53" s="886"/>
      <c r="KOF53" s="887"/>
      <c r="KOG53" s="887"/>
      <c r="KOH53" s="887"/>
      <c r="KOI53" s="887"/>
      <c r="KOJ53" s="887"/>
      <c r="KOK53" s="887"/>
      <c r="KOL53" s="887"/>
      <c r="KOM53" s="888"/>
      <c r="KON53" s="886"/>
      <c r="KOO53" s="887"/>
      <c r="KOP53" s="887"/>
      <c r="KOQ53" s="887"/>
      <c r="KOR53" s="887"/>
      <c r="KOS53" s="887"/>
      <c r="KOT53" s="887"/>
      <c r="KOU53" s="887"/>
      <c r="KOV53" s="888"/>
      <c r="KOW53" s="886"/>
      <c r="KOX53" s="887"/>
      <c r="KOY53" s="887"/>
      <c r="KOZ53" s="887"/>
      <c r="KPA53" s="887"/>
      <c r="KPB53" s="887"/>
      <c r="KPC53" s="887"/>
      <c r="KPD53" s="887"/>
      <c r="KPE53" s="888"/>
      <c r="KPF53" s="886"/>
      <c r="KPG53" s="887"/>
      <c r="KPH53" s="887"/>
      <c r="KPI53" s="887"/>
      <c r="KPJ53" s="887"/>
      <c r="KPK53" s="887"/>
      <c r="KPL53" s="887"/>
      <c r="KPM53" s="887"/>
      <c r="KPN53" s="888"/>
      <c r="KPO53" s="886"/>
      <c r="KPP53" s="887"/>
      <c r="KPQ53" s="887"/>
      <c r="KPR53" s="887"/>
      <c r="KPS53" s="887"/>
      <c r="KPT53" s="887"/>
      <c r="KPU53" s="887"/>
      <c r="KPV53" s="887"/>
      <c r="KPW53" s="888"/>
      <c r="KPX53" s="886"/>
      <c r="KPY53" s="887"/>
      <c r="KPZ53" s="887"/>
      <c r="KQA53" s="887"/>
      <c r="KQB53" s="887"/>
      <c r="KQC53" s="887"/>
      <c r="KQD53" s="887"/>
      <c r="KQE53" s="887"/>
      <c r="KQF53" s="888"/>
      <c r="KQG53" s="886"/>
      <c r="KQH53" s="887"/>
      <c r="KQI53" s="887"/>
      <c r="KQJ53" s="887"/>
      <c r="KQK53" s="887"/>
      <c r="KQL53" s="887"/>
      <c r="KQM53" s="887"/>
      <c r="KQN53" s="887"/>
      <c r="KQO53" s="888"/>
      <c r="KQP53" s="886"/>
      <c r="KQQ53" s="887"/>
      <c r="KQR53" s="887"/>
      <c r="KQS53" s="887"/>
      <c r="KQT53" s="887"/>
      <c r="KQU53" s="887"/>
      <c r="KQV53" s="887"/>
      <c r="KQW53" s="887"/>
      <c r="KQX53" s="888"/>
      <c r="KQY53" s="886"/>
      <c r="KQZ53" s="887"/>
      <c r="KRA53" s="887"/>
      <c r="KRB53" s="887"/>
      <c r="KRC53" s="887"/>
      <c r="KRD53" s="887"/>
      <c r="KRE53" s="887"/>
      <c r="KRF53" s="887"/>
      <c r="KRG53" s="888"/>
      <c r="KRH53" s="886"/>
      <c r="KRI53" s="887"/>
      <c r="KRJ53" s="887"/>
      <c r="KRK53" s="887"/>
      <c r="KRL53" s="887"/>
      <c r="KRM53" s="887"/>
      <c r="KRN53" s="887"/>
      <c r="KRO53" s="887"/>
      <c r="KRP53" s="888"/>
      <c r="KRQ53" s="886"/>
      <c r="KRR53" s="887"/>
      <c r="KRS53" s="887"/>
      <c r="KRT53" s="887"/>
      <c r="KRU53" s="887"/>
      <c r="KRV53" s="887"/>
      <c r="KRW53" s="887"/>
      <c r="KRX53" s="887"/>
      <c r="KRY53" s="888"/>
      <c r="KRZ53" s="886"/>
      <c r="KSA53" s="887"/>
      <c r="KSB53" s="887"/>
      <c r="KSC53" s="887"/>
      <c r="KSD53" s="887"/>
      <c r="KSE53" s="887"/>
      <c r="KSF53" s="887"/>
      <c r="KSG53" s="887"/>
      <c r="KSH53" s="888"/>
      <c r="KSI53" s="886"/>
      <c r="KSJ53" s="887"/>
      <c r="KSK53" s="887"/>
      <c r="KSL53" s="887"/>
      <c r="KSM53" s="887"/>
      <c r="KSN53" s="887"/>
      <c r="KSO53" s="887"/>
      <c r="KSP53" s="887"/>
      <c r="KSQ53" s="888"/>
      <c r="KSR53" s="886"/>
      <c r="KSS53" s="887"/>
      <c r="KST53" s="887"/>
      <c r="KSU53" s="887"/>
      <c r="KSV53" s="887"/>
      <c r="KSW53" s="887"/>
      <c r="KSX53" s="887"/>
      <c r="KSY53" s="887"/>
      <c r="KSZ53" s="888"/>
      <c r="KTA53" s="886"/>
      <c r="KTB53" s="887"/>
      <c r="KTC53" s="887"/>
      <c r="KTD53" s="887"/>
      <c r="KTE53" s="887"/>
      <c r="KTF53" s="887"/>
      <c r="KTG53" s="887"/>
      <c r="KTH53" s="887"/>
      <c r="KTI53" s="888"/>
      <c r="KTJ53" s="886"/>
      <c r="KTK53" s="887"/>
      <c r="KTL53" s="887"/>
      <c r="KTM53" s="887"/>
      <c r="KTN53" s="887"/>
      <c r="KTO53" s="887"/>
      <c r="KTP53" s="887"/>
      <c r="KTQ53" s="887"/>
      <c r="KTR53" s="888"/>
      <c r="KTS53" s="886"/>
      <c r="KTT53" s="887"/>
      <c r="KTU53" s="887"/>
      <c r="KTV53" s="887"/>
      <c r="KTW53" s="887"/>
      <c r="KTX53" s="887"/>
      <c r="KTY53" s="887"/>
      <c r="KTZ53" s="887"/>
      <c r="KUA53" s="888"/>
      <c r="KUB53" s="886"/>
      <c r="KUC53" s="887"/>
      <c r="KUD53" s="887"/>
      <c r="KUE53" s="887"/>
      <c r="KUF53" s="887"/>
      <c r="KUG53" s="887"/>
      <c r="KUH53" s="887"/>
      <c r="KUI53" s="887"/>
      <c r="KUJ53" s="888"/>
      <c r="KUK53" s="886"/>
      <c r="KUL53" s="887"/>
      <c r="KUM53" s="887"/>
      <c r="KUN53" s="887"/>
      <c r="KUO53" s="887"/>
      <c r="KUP53" s="887"/>
      <c r="KUQ53" s="887"/>
      <c r="KUR53" s="887"/>
      <c r="KUS53" s="888"/>
      <c r="KUT53" s="886"/>
      <c r="KUU53" s="887"/>
      <c r="KUV53" s="887"/>
      <c r="KUW53" s="887"/>
      <c r="KUX53" s="887"/>
      <c r="KUY53" s="887"/>
      <c r="KUZ53" s="887"/>
      <c r="KVA53" s="887"/>
      <c r="KVB53" s="888"/>
      <c r="KVC53" s="886"/>
      <c r="KVD53" s="887"/>
      <c r="KVE53" s="887"/>
      <c r="KVF53" s="887"/>
      <c r="KVG53" s="887"/>
      <c r="KVH53" s="887"/>
      <c r="KVI53" s="887"/>
      <c r="KVJ53" s="887"/>
      <c r="KVK53" s="888"/>
      <c r="KVL53" s="886"/>
      <c r="KVM53" s="887"/>
      <c r="KVN53" s="887"/>
      <c r="KVO53" s="887"/>
      <c r="KVP53" s="887"/>
      <c r="KVQ53" s="887"/>
      <c r="KVR53" s="887"/>
      <c r="KVS53" s="887"/>
      <c r="KVT53" s="888"/>
      <c r="KVU53" s="886"/>
      <c r="KVV53" s="887"/>
      <c r="KVW53" s="887"/>
      <c r="KVX53" s="887"/>
      <c r="KVY53" s="887"/>
      <c r="KVZ53" s="887"/>
      <c r="KWA53" s="887"/>
      <c r="KWB53" s="887"/>
      <c r="KWC53" s="888"/>
      <c r="KWD53" s="886"/>
      <c r="KWE53" s="887"/>
      <c r="KWF53" s="887"/>
      <c r="KWG53" s="887"/>
      <c r="KWH53" s="887"/>
      <c r="KWI53" s="887"/>
      <c r="KWJ53" s="887"/>
      <c r="KWK53" s="887"/>
      <c r="KWL53" s="888"/>
      <c r="KWM53" s="886"/>
      <c r="KWN53" s="887"/>
      <c r="KWO53" s="887"/>
      <c r="KWP53" s="887"/>
      <c r="KWQ53" s="887"/>
      <c r="KWR53" s="887"/>
      <c r="KWS53" s="887"/>
      <c r="KWT53" s="887"/>
      <c r="KWU53" s="888"/>
      <c r="KWV53" s="886"/>
      <c r="KWW53" s="887"/>
      <c r="KWX53" s="887"/>
      <c r="KWY53" s="887"/>
      <c r="KWZ53" s="887"/>
      <c r="KXA53" s="887"/>
      <c r="KXB53" s="887"/>
      <c r="KXC53" s="887"/>
      <c r="KXD53" s="888"/>
      <c r="KXE53" s="886"/>
      <c r="KXF53" s="887"/>
      <c r="KXG53" s="887"/>
      <c r="KXH53" s="887"/>
      <c r="KXI53" s="887"/>
      <c r="KXJ53" s="887"/>
      <c r="KXK53" s="887"/>
      <c r="KXL53" s="887"/>
      <c r="KXM53" s="888"/>
      <c r="KXN53" s="886"/>
      <c r="KXO53" s="887"/>
      <c r="KXP53" s="887"/>
      <c r="KXQ53" s="887"/>
      <c r="KXR53" s="887"/>
      <c r="KXS53" s="887"/>
      <c r="KXT53" s="887"/>
      <c r="KXU53" s="887"/>
      <c r="KXV53" s="888"/>
      <c r="KXW53" s="886"/>
      <c r="KXX53" s="887"/>
      <c r="KXY53" s="887"/>
      <c r="KXZ53" s="887"/>
      <c r="KYA53" s="887"/>
      <c r="KYB53" s="887"/>
      <c r="KYC53" s="887"/>
      <c r="KYD53" s="887"/>
      <c r="KYE53" s="888"/>
      <c r="KYF53" s="886"/>
      <c r="KYG53" s="887"/>
      <c r="KYH53" s="887"/>
      <c r="KYI53" s="887"/>
      <c r="KYJ53" s="887"/>
      <c r="KYK53" s="887"/>
      <c r="KYL53" s="887"/>
      <c r="KYM53" s="887"/>
      <c r="KYN53" s="888"/>
      <c r="KYO53" s="886"/>
      <c r="KYP53" s="887"/>
      <c r="KYQ53" s="887"/>
      <c r="KYR53" s="887"/>
      <c r="KYS53" s="887"/>
      <c r="KYT53" s="887"/>
      <c r="KYU53" s="887"/>
      <c r="KYV53" s="887"/>
      <c r="KYW53" s="888"/>
      <c r="KYX53" s="886"/>
      <c r="KYY53" s="887"/>
      <c r="KYZ53" s="887"/>
      <c r="KZA53" s="887"/>
      <c r="KZB53" s="887"/>
      <c r="KZC53" s="887"/>
      <c r="KZD53" s="887"/>
      <c r="KZE53" s="887"/>
      <c r="KZF53" s="888"/>
      <c r="KZG53" s="886"/>
      <c r="KZH53" s="887"/>
      <c r="KZI53" s="887"/>
      <c r="KZJ53" s="887"/>
      <c r="KZK53" s="887"/>
      <c r="KZL53" s="887"/>
      <c r="KZM53" s="887"/>
      <c r="KZN53" s="887"/>
      <c r="KZO53" s="888"/>
      <c r="KZP53" s="886"/>
      <c r="KZQ53" s="887"/>
      <c r="KZR53" s="887"/>
      <c r="KZS53" s="887"/>
      <c r="KZT53" s="887"/>
      <c r="KZU53" s="887"/>
      <c r="KZV53" s="887"/>
      <c r="KZW53" s="887"/>
      <c r="KZX53" s="888"/>
      <c r="KZY53" s="886"/>
      <c r="KZZ53" s="887"/>
      <c r="LAA53" s="887"/>
      <c r="LAB53" s="887"/>
      <c r="LAC53" s="887"/>
      <c r="LAD53" s="887"/>
      <c r="LAE53" s="887"/>
      <c r="LAF53" s="887"/>
      <c r="LAG53" s="888"/>
      <c r="LAH53" s="886"/>
      <c r="LAI53" s="887"/>
      <c r="LAJ53" s="887"/>
      <c r="LAK53" s="887"/>
      <c r="LAL53" s="887"/>
      <c r="LAM53" s="887"/>
      <c r="LAN53" s="887"/>
      <c r="LAO53" s="887"/>
      <c r="LAP53" s="888"/>
      <c r="LAQ53" s="886"/>
      <c r="LAR53" s="887"/>
      <c r="LAS53" s="887"/>
      <c r="LAT53" s="887"/>
      <c r="LAU53" s="887"/>
      <c r="LAV53" s="887"/>
      <c r="LAW53" s="887"/>
      <c r="LAX53" s="887"/>
      <c r="LAY53" s="888"/>
      <c r="LAZ53" s="886"/>
      <c r="LBA53" s="887"/>
      <c r="LBB53" s="887"/>
      <c r="LBC53" s="887"/>
      <c r="LBD53" s="887"/>
      <c r="LBE53" s="887"/>
      <c r="LBF53" s="887"/>
      <c r="LBG53" s="887"/>
      <c r="LBH53" s="888"/>
      <c r="LBI53" s="886"/>
      <c r="LBJ53" s="887"/>
      <c r="LBK53" s="887"/>
      <c r="LBL53" s="887"/>
      <c r="LBM53" s="887"/>
      <c r="LBN53" s="887"/>
      <c r="LBO53" s="887"/>
      <c r="LBP53" s="887"/>
      <c r="LBQ53" s="888"/>
      <c r="LBR53" s="886"/>
      <c r="LBS53" s="887"/>
      <c r="LBT53" s="887"/>
      <c r="LBU53" s="887"/>
      <c r="LBV53" s="887"/>
      <c r="LBW53" s="887"/>
      <c r="LBX53" s="887"/>
      <c r="LBY53" s="887"/>
      <c r="LBZ53" s="888"/>
      <c r="LCA53" s="886"/>
      <c r="LCB53" s="887"/>
      <c r="LCC53" s="887"/>
      <c r="LCD53" s="887"/>
      <c r="LCE53" s="887"/>
      <c r="LCF53" s="887"/>
      <c r="LCG53" s="887"/>
      <c r="LCH53" s="887"/>
      <c r="LCI53" s="888"/>
      <c r="LCJ53" s="886"/>
      <c r="LCK53" s="887"/>
      <c r="LCL53" s="887"/>
      <c r="LCM53" s="887"/>
      <c r="LCN53" s="887"/>
      <c r="LCO53" s="887"/>
      <c r="LCP53" s="887"/>
      <c r="LCQ53" s="887"/>
      <c r="LCR53" s="888"/>
      <c r="LCS53" s="886"/>
      <c r="LCT53" s="887"/>
      <c r="LCU53" s="887"/>
      <c r="LCV53" s="887"/>
      <c r="LCW53" s="887"/>
      <c r="LCX53" s="887"/>
      <c r="LCY53" s="887"/>
      <c r="LCZ53" s="887"/>
      <c r="LDA53" s="888"/>
      <c r="LDB53" s="886"/>
      <c r="LDC53" s="887"/>
      <c r="LDD53" s="887"/>
      <c r="LDE53" s="887"/>
      <c r="LDF53" s="887"/>
      <c r="LDG53" s="887"/>
      <c r="LDH53" s="887"/>
      <c r="LDI53" s="887"/>
      <c r="LDJ53" s="888"/>
      <c r="LDK53" s="886"/>
      <c r="LDL53" s="887"/>
      <c r="LDM53" s="887"/>
      <c r="LDN53" s="887"/>
      <c r="LDO53" s="887"/>
      <c r="LDP53" s="887"/>
      <c r="LDQ53" s="887"/>
      <c r="LDR53" s="887"/>
      <c r="LDS53" s="888"/>
      <c r="LDT53" s="886"/>
      <c r="LDU53" s="887"/>
      <c r="LDV53" s="887"/>
      <c r="LDW53" s="887"/>
      <c r="LDX53" s="887"/>
      <c r="LDY53" s="887"/>
      <c r="LDZ53" s="887"/>
      <c r="LEA53" s="887"/>
      <c r="LEB53" s="888"/>
      <c r="LEC53" s="886"/>
      <c r="LED53" s="887"/>
      <c r="LEE53" s="887"/>
      <c r="LEF53" s="887"/>
      <c r="LEG53" s="887"/>
      <c r="LEH53" s="887"/>
      <c r="LEI53" s="887"/>
      <c r="LEJ53" s="887"/>
      <c r="LEK53" s="888"/>
      <c r="LEL53" s="886"/>
      <c r="LEM53" s="887"/>
      <c r="LEN53" s="887"/>
      <c r="LEO53" s="887"/>
      <c r="LEP53" s="887"/>
      <c r="LEQ53" s="887"/>
      <c r="LER53" s="887"/>
      <c r="LES53" s="887"/>
      <c r="LET53" s="888"/>
      <c r="LEU53" s="886"/>
      <c r="LEV53" s="887"/>
      <c r="LEW53" s="887"/>
      <c r="LEX53" s="887"/>
      <c r="LEY53" s="887"/>
      <c r="LEZ53" s="887"/>
      <c r="LFA53" s="887"/>
      <c r="LFB53" s="887"/>
      <c r="LFC53" s="888"/>
      <c r="LFD53" s="886"/>
      <c r="LFE53" s="887"/>
      <c r="LFF53" s="887"/>
      <c r="LFG53" s="887"/>
      <c r="LFH53" s="887"/>
      <c r="LFI53" s="887"/>
      <c r="LFJ53" s="887"/>
      <c r="LFK53" s="887"/>
      <c r="LFL53" s="888"/>
      <c r="LFM53" s="886"/>
      <c r="LFN53" s="887"/>
      <c r="LFO53" s="887"/>
      <c r="LFP53" s="887"/>
      <c r="LFQ53" s="887"/>
      <c r="LFR53" s="887"/>
      <c r="LFS53" s="887"/>
      <c r="LFT53" s="887"/>
      <c r="LFU53" s="888"/>
      <c r="LFV53" s="886"/>
      <c r="LFW53" s="887"/>
      <c r="LFX53" s="887"/>
      <c r="LFY53" s="887"/>
      <c r="LFZ53" s="887"/>
      <c r="LGA53" s="887"/>
      <c r="LGB53" s="887"/>
      <c r="LGC53" s="887"/>
      <c r="LGD53" s="888"/>
      <c r="LGE53" s="886"/>
      <c r="LGF53" s="887"/>
      <c r="LGG53" s="887"/>
      <c r="LGH53" s="887"/>
      <c r="LGI53" s="887"/>
      <c r="LGJ53" s="887"/>
      <c r="LGK53" s="887"/>
      <c r="LGL53" s="887"/>
      <c r="LGM53" s="888"/>
      <c r="LGN53" s="886"/>
      <c r="LGO53" s="887"/>
      <c r="LGP53" s="887"/>
      <c r="LGQ53" s="887"/>
      <c r="LGR53" s="887"/>
      <c r="LGS53" s="887"/>
      <c r="LGT53" s="887"/>
      <c r="LGU53" s="887"/>
      <c r="LGV53" s="888"/>
      <c r="LGW53" s="886"/>
      <c r="LGX53" s="887"/>
      <c r="LGY53" s="887"/>
      <c r="LGZ53" s="887"/>
      <c r="LHA53" s="887"/>
      <c r="LHB53" s="887"/>
      <c r="LHC53" s="887"/>
      <c r="LHD53" s="887"/>
      <c r="LHE53" s="888"/>
      <c r="LHF53" s="886"/>
      <c r="LHG53" s="887"/>
      <c r="LHH53" s="887"/>
      <c r="LHI53" s="887"/>
      <c r="LHJ53" s="887"/>
      <c r="LHK53" s="887"/>
      <c r="LHL53" s="887"/>
      <c r="LHM53" s="887"/>
      <c r="LHN53" s="888"/>
      <c r="LHO53" s="886"/>
      <c r="LHP53" s="887"/>
      <c r="LHQ53" s="887"/>
      <c r="LHR53" s="887"/>
      <c r="LHS53" s="887"/>
      <c r="LHT53" s="887"/>
      <c r="LHU53" s="887"/>
      <c r="LHV53" s="887"/>
      <c r="LHW53" s="888"/>
      <c r="LHX53" s="886"/>
      <c r="LHY53" s="887"/>
      <c r="LHZ53" s="887"/>
      <c r="LIA53" s="887"/>
      <c r="LIB53" s="887"/>
      <c r="LIC53" s="887"/>
      <c r="LID53" s="887"/>
      <c r="LIE53" s="887"/>
      <c r="LIF53" s="888"/>
      <c r="LIG53" s="886"/>
      <c r="LIH53" s="887"/>
      <c r="LII53" s="887"/>
      <c r="LIJ53" s="887"/>
      <c r="LIK53" s="887"/>
      <c r="LIL53" s="887"/>
      <c r="LIM53" s="887"/>
      <c r="LIN53" s="887"/>
      <c r="LIO53" s="888"/>
      <c r="LIP53" s="886"/>
      <c r="LIQ53" s="887"/>
      <c r="LIR53" s="887"/>
      <c r="LIS53" s="887"/>
      <c r="LIT53" s="887"/>
      <c r="LIU53" s="887"/>
      <c r="LIV53" s="887"/>
      <c r="LIW53" s="887"/>
      <c r="LIX53" s="888"/>
      <c r="LIY53" s="886"/>
      <c r="LIZ53" s="887"/>
      <c r="LJA53" s="887"/>
      <c r="LJB53" s="887"/>
      <c r="LJC53" s="887"/>
      <c r="LJD53" s="887"/>
      <c r="LJE53" s="887"/>
      <c r="LJF53" s="887"/>
      <c r="LJG53" s="888"/>
      <c r="LJH53" s="886"/>
      <c r="LJI53" s="887"/>
      <c r="LJJ53" s="887"/>
      <c r="LJK53" s="887"/>
      <c r="LJL53" s="887"/>
      <c r="LJM53" s="887"/>
      <c r="LJN53" s="887"/>
      <c r="LJO53" s="887"/>
      <c r="LJP53" s="888"/>
      <c r="LJQ53" s="886"/>
      <c r="LJR53" s="887"/>
      <c r="LJS53" s="887"/>
      <c r="LJT53" s="887"/>
      <c r="LJU53" s="887"/>
      <c r="LJV53" s="887"/>
      <c r="LJW53" s="887"/>
      <c r="LJX53" s="887"/>
      <c r="LJY53" s="888"/>
      <c r="LJZ53" s="886"/>
      <c r="LKA53" s="887"/>
      <c r="LKB53" s="887"/>
      <c r="LKC53" s="887"/>
      <c r="LKD53" s="887"/>
      <c r="LKE53" s="887"/>
      <c r="LKF53" s="887"/>
      <c r="LKG53" s="887"/>
      <c r="LKH53" s="888"/>
      <c r="LKI53" s="886"/>
      <c r="LKJ53" s="887"/>
      <c r="LKK53" s="887"/>
      <c r="LKL53" s="887"/>
      <c r="LKM53" s="887"/>
      <c r="LKN53" s="887"/>
      <c r="LKO53" s="887"/>
      <c r="LKP53" s="887"/>
      <c r="LKQ53" s="888"/>
      <c r="LKR53" s="886"/>
      <c r="LKS53" s="887"/>
      <c r="LKT53" s="887"/>
      <c r="LKU53" s="887"/>
      <c r="LKV53" s="887"/>
      <c r="LKW53" s="887"/>
      <c r="LKX53" s="887"/>
      <c r="LKY53" s="887"/>
      <c r="LKZ53" s="888"/>
      <c r="LLA53" s="886"/>
      <c r="LLB53" s="887"/>
      <c r="LLC53" s="887"/>
      <c r="LLD53" s="887"/>
      <c r="LLE53" s="887"/>
      <c r="LLF53" s="887"/>
      <c r="LLG53" s="887"/>
      <c r="LLH53" s="887"/>
      <c r="LLI53" s="888"/>
      <c r="LLJ53" s="886"/>
      <c r="LLK53" s="887"/>
      <c r="LLL53" s="887"/>
      <c r="LLM53" s="887"/>
      <c r="LLN53" s="887"/>
      <c r="LLO53" s="887"/>
      <c r="LLP53" s="887"/>
      <c r="LLQ53" s="887"/>
      <c r="LLR53" s="888"/>
      <c r="LLS53" s="886"/>
      <c r="LLT53" s="887"/>
      <c r="LLU53" s="887"/>
      <c r="LLV53" s="887"/>
      <c r="LLW53" s="887"/>
      <c r="LLX53" s="887"/>
      <c r="LLY53" s="887"/>
      <c r="LLZ53" s="887"/>
      <c r="LMA53" s="888"/>
      <c r="LMB53" s="886"/>
      <c r="LMC53" s="887"/>
      <c r="LMD53" s="887"/>
      <c r="LME53" s="887"/>
      <c r="LMF53" s="887"/>
      <c r="LMG53" s="887"/>
      <c r="LMH53" s="887"/>
      <c r="LMI53" s="887"/>
      <c r="LMJ53" s="888"/>
      <c r="LMK53" s="886"/>
      <c r="LML53" s="887"/>
      <c r="LMM53" s="887"/>
      <c r="LMN53" s="887"/>
      <c r="LMO53" s="887"/>
      <c r="LMP53" s="887"/>
      <c r="LMQ53" s="887"/>
      <c r="LMR53" s="887"/>
      <c r="LMS53" s="888"/>
      <c r="LMT53" s="886"/>
      <c r="LMU53" s="887"/>
      <c r="LMV53" s="887"/>
      <c r="LMW53" s="887"/>
      <c r="LMX53" s="887"/>
      <c r="LMY53" s="887"/>
      <c r="LMZ53" s="887"/>
      <c r="LNA53" s="887"/>
      <c r="LNB53" s="888"/>
      <c r="LNC53" s="886"/>
      <c r="LND53" s="887"/>
      <c r="LNE53" s="887"/>
      <c r="LNF53" s="887"/>
      <c r="LNG53" s="887"/>
      <c r="LNH53" s="887"/>
      <c r="LNI53" s="887"/>
      <c r="LNJ53" s="887"/>
      <c r="LNK53" s="888"/>
      <c r="LNL53" s="886"/>
      <c r="LNM53" s="887"/>
      <c r="LNN53" s="887"/>
      <c r="LNO53" s="887"/>
      <c r="LNP53" s="887"/>
      <c r="LNQ53" s="887"/>
      <c r="LNR53" s="887"/>
      <c r="LNS53" s="887"/>
      <c r="LNT53" s="888"/>
      <c r="LNU53" s="886"/>
      <c r="LNV53" s="887"/>
      <c r="LNW53" s="887"/>
      <c r="LNX53" s="887"/>
      <c r="LNY53" s="887"/>
      <c r="LNZ53" s="887"/>
      <c r="LOA53" s="887"/>
      <c r="LOB53" s="887"/>
      <c r="LOC53" s="888"/>
      <c r="LOD53" s="886"/>
      <c r="LOE53" s="887"/>
      <c r="LOF53" s="887"/>
      <c r="LOG53" s="887"/>
      <c r="LOH53" s="887"/>
      <c r="LOI53" s="887"/>
      <c r="LOJ53" s="887"/>
      <c r="LOK53" s="887"/>
      <c r="LOL53" s="888"/>
      <c r="LOM53" s="886"/>
      <c r="LON53" s="887"/>
      <c r="LOO53" s="887"/>
      <c r="LOP53" s="887"/>
      <c r="LOQ53" s="887"/>
      <c r="LOR53" s="887"/>
      <c r="LOS53" s="887"/>
      <c r="LOT53" s="887"/>
      <c r="LOU53" s="888"/>
      <c r="LOV53" s="886"/>
      <c r="LOW53" s="887"/>
      <c r="LOX53" s="887"/>
      <c r="LOY53" s="887"/>
      <c r="LOZ53" s="887"/>
      <c r="LPA53" s="887"/>
      <c r="LPB53" s="887"/>
      <c r="LPC53" s="887"/>
      <c r="LPD53" s="888"/>
      <c r="LPE53" s="886"/>
      <c r="LPF53" s="887"/>
      <c r="LPG53" s="887"/>
      <c r="LPH53" s="887"/>
      <c r="LPI53" s="887"/>
      <c r="LPJ53" s="887"/>
      <c r="LPK53" s="887"/>
      <c r="LPL53" s="887"/>
      <c r="LPM53" s="888"/>
      <c r="LPN53" s="886"/>
      <c r="LPO53" s="887"/>
      <c r="LPP53" s="887"/>
      <c r="LPQ53" s="887"/>
      <c r="LPR53" s="887"/>
      <c r="LPS53" s="887"/>
      <c r="LPT53" s="887"/>
      <c r="LPU53" s="887"/>
      <c r="LPV53" s="888"/>
      <c r="LPW53" s="886"/>
      <c r="LPX53" s="887"/>
      <c r="LPY53" s="887"/>
      <c r="LPZ53" s="887"/>
      <c r="LQA53" s="887"/>
      <c r="LQB53" s="887"/>
      <c r="LQC53" s="887"/>
      <c r="LQD53" s="887"/>
      <c r="LQE53" s="888"/>
      <c r="LQF53" s="886"/>
      <c r="LQG53" s="887"/>
      <c r="LQH53" s="887"/>
      <c r="LQI53" s="887"/>
      <c r="LQJ53" s="887"/>
      <c r="LQK53" s="887"/>
      <c r="LQL53" s="887"/>
      <c r="LQM53" s="887"/>
      <c r="LQN53" s="888"/>
      <c r="LQO53" s="886"/>
      <c r="LQP53" s="887"/>
      <c r="LQQ53" s="887"/>
      <c r="LQR53" s="887"/>
      <c r="LQS53" s="887"/>
      <c r="LQT53" s="887"/>
      <c r="LQU53" s="887"/>
      <c r="LQV53" s="887"/>
      <c r="LQW53" s="888"/>
      <c r="LQX53" s="886"/>
      <c r="LQY53" s="887"/>
      <c r="LQZ53" s="887"/>
      <c r="LRA53" s="887"/>
      <c r="LRB53" s="887"/>
      <c r="LRC53" s="887"/>
      <c r="LRD53" s="887"/>
      <c r="LRE53" s="887"/>
      <c r="LRF53" s="888"/>
      <c r="LRG53" s="886"/>
      <c r="LRH53" s="887"/>
      <c r="LRI53" s="887"/>
      <c r="LRJ53" s="887"/>
      <c r="LRK53" s="887"/>
      <c r="LRL53" s="887"/>
      <c r="LRM53" s="887"/>
      <c r="LRN53" s="887"/>
      <c r="LRO53" s="888"/>
      <c r="LRP53" s="886"/>
      <c r="LRQ53" s="887"/>
      <c r="LRR53" s="887"/>
      <c r="LRS53" s="887"/>
      <c r="LRT53" s="887"/>
      <c r="LRU53" s="887"/>
      <c r="LRV53" s="887"/>
      <c r="LRW53" s="887"/>
      <c r="LRX53" s="888"/>
      <c r="LRY53" s="886"/>
      <c r="LRZ53" s="887"/>
      <c r="LSA53" s="887"/>
      <c r="LSB53" s="887"/>
      <c r="LSC53" s="887"/>
      <c r="LSD53" s="887"/>
      <c r="LSE53" s="887"/>
      <c r="LSF53" s="887"/>
      <c r="LSG53" s="888"/>
      <c r="LSH53" s="886"/>
      <c r="LSI53" s="887"/>
      <c r="LSJ53" s="887"/>
      <c r="LSK53" s="887"/>
      <c r="LSL53" s="887"/>
      <c r="LSM53" s="887"/>
      <c r="LSN53" s="887"/>
      <c r="LSO53" s="887"/>
      <c r="LSP53" s="888"/>
      <c r="LSQ53" s="886"/>
      <c r="LSR53" s="887"/>
      <c r="LSS53" s="887"/>
      <c r="LST53" s="887"/>
      <c r="LSU53" s="887"/>
      <c r="LSV53" s="887"/>
      <c r="LSW53" s="887"/>
      <c r="LSX53" s="887"/>
      <c r="LSY53" s="888"/>
      <c r="LSZ53" s="886"/>
      <c r="LTA53" s="887"/>
      <c r="LTB53" s="887"/>
      <c r="LTC53" s="887"/>
      <c r="LTD53" s="887"/>
      <c r="LTE53" s="887"/>
      <c r="LTF53" s="887"/>
      <c r="LTG53" s="887"/>
      <c r="LTH53" s="888"/>
      <c r="LTI53" s="886"/>
      <c r="LTJ53" s="887"/>
      <c r="LTK53" s="887"/>
      <c r="LTL53" s="887"/>
      <c r="LTM53" s="887"/>
      <c r="LTN53" s="887"/>
      <c r="LTO53" s="887"/>
      <c r="LTP53" s="887"/>
      <c r="LTQ53" s="888"/>
      <c r="LTR53" s="886"/>
      <c r="LTS53" s="887"/>
      <c r="LTT53" s="887"/>
      <c r="LTU53" s="887"/>
      <c r="LTV53" s="887"/>
      <c r="LTW53" s="887"/>
      <c r="LTX53" s="887"/>
      <c r="LTY53" s="887"/>
      <c r="LTZ53" s="888"/>
      <c r="LUA53" s="886"/>
      <c r="LUB53" s="887"/>
      <c r="LUC53" s="887"/>
      <c r="LUD53" s="887"/>
      <c r="LUE53" s="887"/>
      <c r="LUF53" s="887"/>
      <c r="LUG53" s="887"/>
      <c r="LUH53" s="887"/>
      <c r="LUI53" s="888"/>
      <c r="LUJ53" s="886"/>
      <c r="LUK53" s="887"/>
      <c r="LUL53" s="887"/>
      <c r="LUM53" s="887"/>
      <c r="LUN53" s="887"/>
      <c r="LUO53" s="887"/>
      <c r="LUP53" s="887"/>
      <c r="LUQ53" s="887"/>
      <c r="LUR53" s="888"/>
      <c r="LUS53" s="886"/>
      <c r="LUT53" s="887"/>
      <c r="LUU53" s="887"/>
      <c r="LUV53" s="887"/>
      <c r="LUW53" s="887"/>
      <c r="LUX53" s="887"/>
      <c r="LUY53" s="887"/>
      <c r="LUZ53" s="887"/>
      <c r="LVA53" s="888"/>
      <c r="LVB53" s="886"/>
      <c r="LVC53" s="887"/>
      <c r="LVD53" s="887"/>
      <c r="LVE53" s="887"/>
      <c r="LVF53" s="887"/>
      <c r="LVG53" s="887"/>
      <c r="LVH53" s="887"/>
      <c r="LVI53" s="887"/>
      <c r="LVJ53" s="888"/>
      <c r="LVK53" s="886"/>
      <c r="LVL53" s="887"/>
      <c r="LVM53" s="887"/>
      <c r="LVN53" s="887"/>
      <c r="LVO53" s="887"/>
      <c r="LVP53" s="887"/>
      <c r="LVQ53" s="887"/>
      <c r="LVR53" s="887"/>
      <c r="LVS53" s="888"/>
      <c r="LVT53" s="886"/>
      <c r="LVU53" s="887"/>
      <c r="LVV53" s="887"/>
      <c r="LVW53" s="887"/>
      <c r="LVX53" s="887"/>
      <c r="LVY53" s="887"/>
      <c r="LVZ53" s="887"/>
      <c r="LWA53" s="887"/>
      <c r="LWB53" s="888"/>
      <c r="LWC53" s="886"/>
      <c r="LWD53" s="887"/>
      <c r="LWE53" s="887"/>
      <c r="LWF53" s="887"/>
      <c r="LWG53" s="887"/>
      <c r="LWH53" s="887"/>
      <c r="LWI53" s="887"/>
      <c r="LWJ53" s="887"/>
      <c r="LWK53" s="888"/>
      <c r="LWL53" s="886"/>
      <c r="LWM53" s="887"/>
      <c r="LWN53" s="887"/>
      <c r="LWO53" s="887"/>
      <c r="LWP53" s="887"/>
      <c r="LWQ53" s="887"/>
      <c r="LWR53" s="887"/>
      <c r="LWS53" s="887"/>
      <c r="LWT53" s="888"/>
      <c r="LWU53" s="886"/>
      <c r="LWV53" s="887"/>
      <c r="LWW53" s="887"/>
      <c r="LWX53" s="887"/>
      <c r="LWY53" s="887"/>
      <c r="LWZ53" s="887"/>
      <c r="LXA53" s="887"/>
      <c r="LXB53" s="887"/>
      <c r="LXC53" s="888"/>
      <c r="LXD53" s="886"/>
      <c r="LXE53" s="887"/>
      <c r="LXF53" s="887"/>
      <c r="LXG53" s="887"/>
      <c r="LXH53" s="887"/>
      <c r="LXI53" s="887"/>
      <c r="LXJ53" s="887"/>
      <c r="LXK53" s="887"/>
      <c r="LXL53" s="888"/>
      <c r="LXM53" s="886"/>
      <c r="LXN53" s="887"/>
      <c r="LXO53" s="887"/>
      <c r="LXP53" s="887"/>
      <c r="LXQ53" s="887"/>
      <c r="LXR53" s="887"/>
      <c r="LXS53" s="887"/>
      <c r="LXT53" s="887"/>
      <c r="LXU53" s="888"/>
      <c r="LXV53" s="886"/>
      <c r="LXW53" s="887"/>
      <c r="LXX53" s="887"/>
      <c r="LXY53" s="887"/>
      <c r="LXZ53" s="887"/>
      <c r="LYA53" s="887"/>
      <c r="LYB53" s="887"/>
      <c r="LYC53" s="887"/>
      <c r="LYD53" s="888"/>
      <c r="LYE53" s="886"/>
      <c r="LYF53" s="887"/>
      <c r="LYG53" s="887"/>
      <c r="LYH53" s="887"/>
      <c r="LYI53" s="887"/>
      <c r="LYJ53" s="887"/>
      <c r="LYK53" s="887"/>
      <c r="LYL53" s="887"/>
      <c r="LYM53" s="888"/>
      <c r="LYN53" s="886"/>
      <c r="LYO53" s="887"/>
      <c r="LYP53" s="887"/>
      <c r="LYQ53" s="887"/>
      <c r="LYR53" s="887"/>
      <c r="LYS53" s="887"/>
      <c r="LYT53" s="887"/>
      <c r="LYU53" s="887"/>
      <c r="LYV53" s="888"/>
      <c r="LYW53" s="886"/>
      <c r="LYX53" s="887"/>
      <c r="LYY53" s="887"/>
      <c r="LYZ53" s="887"/>
      <c r="LZA53" s="887"/>
      <c r="LZB53" s="887"/>
      <c r="LZC53" s="887"/>
      <c r="LZD53" s="887"/>
      <c r="LZE53" s="888"/>
      <c r="LZF53" s="886"/>
      <c r="LZG53" s="887"/>
      <c r="LZH53" s="887"/>
      <c r="LZI53" s="887"/>
      <c r="LZJ53" s="887"/>
      <c r="LZK53" s="887"/>
      <c r="LZL53" s="887"/>
      <c r="LZM53" s="887"/>
      <c r="LZN53" s="888"/>
      <c r="LZO53" s="886"/>
      <c r="LZP53" s="887"/>
      <c r="LZQ53" s="887"/>
      <c r="LZR53" s="887"/>
      <c r="LZS53" s="887"/>
      <c r="LZT53" s="887"/>
      <c r="LZU53" s="887"/>
      <c r="LZV53" s="887"/>
      <c r="LZW53" s="888"/>
      <c r="LZX53" s="886"/>
      <c r="LZY53" s="887"/>
      <c r="LZZ53" s="887"/>
      <c r="MAA53" s="887"/>
      <c r="MAB53" s="887"/>
      <c r="MAC53" s="887"/>
      <c r="MAD53" s="887"/>
      <c r="MAE53" s="887"/>
      <c r="MAF53" s="888"/>
      <c r="MAG53" s="886"/>
      <c r="MAH53" s="887"/>
      <c r="MAI53" s="887"/>
      <c r="MAJ53" s="887"/>
      <c r="MAK53" s="887"/>
      <c r="MAL53" s="887"/>
      <c r="MAM53" s="887"/>
      <c r="MAN53" s="887"/>
      <c r="MAO53" s="888"/>
      <c r="MAP53" s="886"/>
      <c r="MAQ53" s="887"/>
      <c r="MAR53" s="887"/>
      <c r="MAS53" s="887"/>
      <c r="MAT53" s="887"/>
      <c r="MAU53" s="887"/>
      <c r="MAV53" s="887"/>
      <c r="MAW53" s="887"/>
      <c r="MAX53" s="888"/>
      <c r="MAY53" s="886"/>
      <c r="MAZ53" s="887"/>
      <c r="MBA53" s="887"/>
      <c r="MBB53" s="887"/>
      <c r="MBC53" s="887"/>
      <c r="MBD53" s="887"/>
      <c r="MBE53" s="887"/>
      <c r="MBF53" s="887"/>
      <c r="MBG53" s="888"/>
      <c r="MBH53" s="886"/>
      <c r="MBI53" s="887"/>
      <c r="MBJ53" s="887"/>
      <c r="MBK53" s="887"/>
      <c r="MBL53" s="887"/>
      <c r="MBM53" s="887"/>
      <c r="MBN53" s="887"/>
      <c r="MBO53" s="887"/>
      <c r="MBP53" s="888"/>
      <c r="MBQ53" s="886"/>
      <c r="MBR53" s="887"/>
      <c r="MBS53" s="887"/>
      <c r="MBT53" s="887"/>
      <c r="MBU53" s="887"/>
      <c r="MBV53" s="887"/>
      <c r="MBW53" s="887"/>
      <c r="MBX53" s="887"/>
      <c r="MBY53" s="888"/>
      <c r="MBZ53" s="886"/>
      <c r="MCA53" s="887"/>
      <c r="MCB53" s="887"/>
      <c r="MCC53" s="887"/>
      <c r="MCD53" s="887"/>
      <c r="MCE53" s="887"/>
      <c r="MCF53" s="887"/>
      <c r="MCG53" s="887"/>
      <c r="MCH53" s="888"/>
      <c r="MCI53" s="886"/>
      <c r="MCJ53" s="887"/>
      <c r="MCK53" s="887"/>
      <c r="MCL53" s="887"/>
      <c r="MCM53" s="887"/>
      <c r="MCN53" s="887"/>
      <c r="MCO53" s="887"/>
      <c r="MCP53" s="887"/>
      <c r="MCQ53" s="888"/>
      <c r="MCR53" s="886"/>
      <c r="MCS53" s="887"/>
      <c r="MCT53" s="887"/>
      <c r="MCU53" s="887"/>
      <c r="MCV53" s="887"/>
      <c r="MCW53" s="887"/>
      <c r="MCX53" s="887"/>
      <c r="MCY53" s="887"/>
      <c r="MCZ53" s="888"/>
      <c r="MDA53" s="886"/>
      <c r="MDB53" s="887"/>
      <c r="MDC53" s="887"/>
      <c r="MDD53" s="887"/>
      <c r="MDE53" s="887"/>
      <c r="MDF53" s="887"/>
      <c r="MDG53" s="887"/>
      <c r="MDH53" s="887"/>
      <c r="MDI53" s="888"/>
      <c r="MDJ53" s="886"/>
      <c r="MDK53" s="887"/>
      <c r="MDL53" s="887"/>
      <c r="MDM53" s="887"/>
      <c r="MDN53" s="887"/>
      <c r="MDO53" s="887"/>
      <c r="MDP53" s="887"/>
      <c r="MDQ53" s="887"/>
      <c r="MDR53" s="888"/>
      <c r="MDS53" s="886"/>
      <c r="MDT53" s="887"/>
      <c r="MDU53" s="887"/>
      <c r="MDV53" s="887"/>
      <c r="MDW53" s="887"/>
      <c r="MDX53" s="887"/>
      <c r="MDY53" s="887"/>
      <c r="MDZ53" s="887"/>
      <c r="MEA53" s="888"/>
      <c r="MEB53" s="886"/>
      <c r="MEC53" s="887"/>
      <c r="MED53" s="887"/>
      <c r="MEE53" s="887"/>
      <c r="MEF53" s="887"/>
      <c r="MEG53" s="887"/>
      <c r="MEH53" s="887"/>
      <c r="MEI53" s="887"/>
      <c r="MEJ53" s="888"/>
      <c r="MEK53" s="886"/>
      <c r="MEL53" s="887"/>
      <c r="MEM53" s="887"/>
      <c r="MEN53" s="887"/>
      <c r="MEO53" s="887"/>
      <c r="MEP53" s="887"/>
      <c r="MEQ53" s="887"/>
      <c r="MER53" s="887"/>
      <c r="MES53" s="888"/>
      <c r="MET53" s="886"/>
      <c r="MEU53" s="887"/>
      <c r="MEV53" s="887"/>
      <c r="MEW53" s="887"/>
      <c r="MEX53" s="887"/>
      <c r="MEY53" s="887"/>
      <c r="MEZ53" s="887"/>
      <c r="MFA53" s="887"/>
      <c r="MFB53" s="888"/>
      <c r="MFC53" s="886"/>
      <c r="MFD53" s="887"/>
      <c r="MFE53" s="887"/>
      <c r="MFF53" s="887"/>
      <c r="MFG53" s="887"/>
      <c r="MFH53" s="887"/>
      <c r="MFI53" s="887"/>
      <c r="MFJ53" s="887"/>
      <c r="MFK53" s="888"/>
      <c r="MFL53" s="886"/>
      <c r="MFM53" s="887"/>
      <c r="MFN53" s="887"/>
      <c r="MFO53" s="887"/>
      <c r="MFP53" s="887"/>
      <c r="MFQ53" s="887"/>
      <c r="MFR53" s="887"/>
      <c r="MFS53" s="887"/>
      <c r="MFT53" s="888"/>
      <c r="MFU53" s="886"/>
      <c r="MFV53" s="887"/>
      <c r="MFW53" s="887"/>
      <c r="MFX53" s="887"/>
      <c r="MFY53" s="887"/>
      <c r="MFZ53" s="887"/>
      <c r="MGA53" s="887"/>
      <c r="MGB53" s="887"/>
      <c r="MGC53" s="888"/>
      <c r="MGD53" s="886"/>
      <c r="MGE53" s="887"/>
      <c r="MGF53" s="887"/>
      <c r="MGG53" s="887"/>
      <c r="MGH53" s="887"/>
      <c r="MGI53" s="887"/>
      <c r="MGJ53" s="887"/>
      <c r="MGK53" s="887"/>
      <c r="MGL53" s="888"/>
      <c r="MGM53" s="886"/>
      <c r="MGN53" s="887"/>
      <c r="MGO53" s="887"/>
      <c r="MGP53" s="887"/>
      <c r="MGQ53" s="887"/>
      <c r="MGR53" s="887"/>
      <c r="MGS53" s="887"/>
      <c r="MGT53" s="887"/>
      <c r="MGU53" s="888"/>
      <c r="MGV53" s="886"/>
      <c r="MGW53" s="887"/>
      <c r="MGX53" s="887"/>
      <c r="MGY53" s="887"/>
      <c r="MGZ53" s="887"/>
      <c r="MHA53" s="887"/>
      <c r="MHB53" s="887"/>
      <c r="MHC53" s="887"/>
      <c r="MHD53" s="888"/>
      <c r="MHE53" s="886"/>
      <c r="MHF53" s="887"/>
      <c r="MHG53" s="887"/>
      <c r="MHH53" s="887"/>
      <c r="MHI53" s="887"/>
      <c r="MHJ53" s="887"/>
      <c r="MHK53" s="887"/>
      <c r="MHL53" s="887"/>
      <c r="MHM53" s="888"/>
      <c r="MHN53" s="886"/>
      <c r="MHO53" s="887"/>
      <c r="MHP53" s="887"/>
      <c r="MHQ53" s="887"/>
      <c r="MHR53" s="887"/>
      <c r="MHS53" s="887"/>
      <c r="MHT53" s="887"/>
      <c r="MHU53" s="887"/>
      <c r="MHV53" s="888"/>
      <c r="MHW53" s="886"/>
      <c r="MHX53" s="887"/>
      <c r="MHY53" s="887"/>
      <c r="MHZ53" s="887"/>
      <c r="MIA53" s="887"/>
      <c r="MIB53" s="887"/>
      <c r="MIC53" s="887"/>
      <c r="MID53" s="887"/>
      <c r="MIE53" s="888"/>
      <c r="MIF53" s="886"/>
      <c r="MIG53" s="887"/>
      <c r="MIH53" s="887"/>
      <c r="MII53" s="887"/>
      <c r="MIJ53" s="887"/>
      <c r="MIK53" s="887"/>
      <c r="MIL53" s="887"/>
      <c r="MIM53" s="887"/>
      <c r="MIN53" s="888"/>
      <c r="MIO53" s="886"/>
      <c r="MIP53" s="887"/>
      <c r="MIQ53" s="887"/>
      <c r="MIR53" s="887"/>
      <c r="MIS53" s="887"/>
      <c r="MIT53" s="887"/>
      <c r="MIU53" s="887"/>
      <c r="MIV53" s="887"/>
      <c r="MIW53" s="888"/>
      <c r="MIX53" s="886"/>
      <c r="MIY53" s="887"/>
      <c r="MIZ53" s="887"/>
      <c r="MJA53" s="887"/>
      <c r="MJB53" s="887"/>
      <c r="MJC53" s="887"/>
      <c r="MJD53" s="887"/>
      <c r="MJE53" s="887"/>
      <c r="MJF53" s="888"/>
      <c r="MJG53" s="886"/>
      <c r="MJH53" s="887"/>
      <c r="MJI53" s="887"/>
      <c r="MJJ53" s="887"/>
      <c r="MJK53" s="887"/>
      <c r="MJL53" s="887"/>
      <c r="MJM53" s="887"/>
      <c r="MJN53" s="887"/>
      <c r="MJO53" s="888"/>
      <c r="MJP53" s="886"/>
      <c r="MJQ53" s="887"/>
      <c r="MJR53" s="887"/>
      <c r="MJS53" s="887"/>
      <c r="MJT53" s="887"/>
      <c r="MJU53" s="887"/>
      <c r="MJV53" s="887"/>
      <c r="MJW53" s="887"/>
      <c r="MJX53" s="888"/>
      <c r="MJY53" s="886"/>
      <c r="MJZ53" s="887"/>
      <c r="MKA53" s="887"/>
      <c r="MKB53" s="887"/>
      <c r="MKC53" s="887"/>
      <c r="MKD53" s="887"/>
      <c r="MKE53" s="887"/>
      <c r="MKF53" s="887"/>
      <c r="MKG53" s="888"/>
      <c r="MKH53" s="886"/>
      <c r="MKI53" s="887"/>
      <c r="MKJ53" s="887"/>
      <c r="MKK53" s="887"/>
      <c r="MKL53" s="887"/>
      <c r="MKM53" s="887"/>
      <c r="MKN53" s="887"/>
      <c r="MKO53" s="887"/>
      <c r="MKP53" s="888"/>
      <c r="MKQ53" s="886"/>
      <c r="MKR53" s="887"/>
      <c r="MKS53" s="887"/>
      <c r="MKT53" s="887"/>
      <c r="MKU53" s="887"/>
      <c r="MKV53" s="887"/>
      <c r="MKW53" s="887"/>
      <c r="MKX53" s="887"/>
      <c r="MKY53" s="888"/>
      <c r="MKZ53" s="886"/>
      <c r="MLA53" s="887"/>
      <c r="MLB53" s="887"/>
      <c r="MLC53" s="887"/>
      <c r="MLD53" s="887"/>
      <c r="MLE53" s="887"/>
      <c r="MLF53" s="887"/>
      <c r="MLG53" s="887"/>
      <c r="MLH53" s="888"/>
      <c r="MLI53" s="886"/>
      <c r="MLJ53" s="887"/>
      <c r="MLK53" s="887"/>
      <c r="MLL53" s="887"/>
      <c r="MLM53" s="887"/>
      <c r="MLN53" s="887"/>
      <c r="MLO53" s="887"/>
      <c r="MLP53" s="887"/>
      <c r="MLQ53" s="888"/>
      <c r="MLR53" s="886"/>
      <c r="MLS53" s="887"/>
      <c r="MLT53" s="887"/>
      <c r="MLU53" s="887"/>
      <c r="MLV53" s="887"/>
      <c r="MLW53" s="887"/>
      <c r="MLX53" s="887"/>
      <c r="MLY53" s="887"/>
      <c r="MLZ53" s="888"/>
      <c r="MMA53" s="886"/>
      <c r="MMB53" s="887"/>
      <c r="MMC53" s="887"/>
      <c r="MMD53" s="887"/>
      <c r="MME53" s="887"/>
      <c r="MMF53" s="887"/>
      <c r="MMG53" s="887"/>
      <c r="MMH53" s="887"/>
      <c r="MMI53" s="888"/>
      <c r="MMJ53" s="886"/>
      <c r="MMK53" s="887"/>
      <c r="MML53" s="887"/>
      <c r="MMM53" s="887"/>
      <c r="MMN53" s="887"/>
      <c r="MMO53" s="887"/>
      <c r="MMP53" s="887"/>
      <c r="MMQ53" s="887"/>
      <c r="MMR53" s="888"/>
      <c r="MMS53" s="886"/>
      <c r="MMT53" s="887"/>
      <c r="MMU53" s="887"/>
      <c r="MMV53" s="887"/>
      <c r="MMW53" s="887"/>
      <c r="MMX53" s="887"/>
      <c r="MMY53" s="887"/>
      <c r="MMZ53" s="887"/>
      <c r="MNA53" s="888"/>
      <c r="MNB53" s="886"/>
      <c r="MNC53" s="887"/>
      <c r="MND53" s="887"/>
      <c r="MNE53" s="887"/>
      <c r="MNF53" s="887"/>
      <c r="MNG53" s="887"/>
      <c r="MNH53" s="887"/>
      <c r="MNI53" s="887"/>
      <c r="MNJ53" s="888"/>
      <c r="MNK53" s="886"/>
      <c r="MNL53" s="887"/>
      <c r="MNM53" s="887"/>
      <c r="MNN53" s="887"/>
      <c r="MNO53" s="887"/>
      <c r="MNP53" s="887"/>
      <c r="MNQ53" s="887"/>
      <c r="MNR53" s="887"/>
      <c r="MNS53" s="888"/>
      <c r="MNT53" s="886"/>
      <c r="MNU53" s="887"/>
      <c r="MNV53" s="887"/>
      <c r="MNW53" s="887"/>
      <c r="MNX53" s="887"/>
      <c r="MNY53" s="887"/>
      <c r="MNZ53" s="887"/>
      <c r="MOA53" s="887"/>
      <c r="MOB53" s="888"/>
      <c r="MOC53" s="886"/>
      <c r="MOD53" s="887"/>
      <c r="MOE53" s="887"/>
      <c r="MOF53" s="887"/>
      <c r="MOG53" s="887"/>
      <c r="MOH53" s="887"/>
      <c r="MOI53" s="887"/>
      <c r="MOJ53" s="887"/>
      <c r="MOK53" s="888"/>
      <c r="MOL53" s="886"/>
      <c r="MOM53" s="887"/>
      <c r="MON53" s="887"/>
      <c r="MOO53" s="887"/>
      <c r="MOP53" s="887"/>
      <c r="MOQ53" s="887"/>
      <c r="MOR53" s="887"/>
      <c r="MOS53" s="887"/>
      <c r="MOT53" s="888"/>
      <c r="MOU53" s="886"/>
      <c r="MOV53" s="887"/>
      <c r="MOW53" s="887"/>
      <c r="MOX53" s="887"/>
      <c r="MOY53" s="887"/>
      <c r="MOZ53" s="887"/>
      <c r="MPA53" s="887"/>
      <c r="MPB53" s="887"/>
      <c r="MPC53" s="888"/>
      <c r="MPD53" s="886"/>
      <c r="MPE53" s="887"/>
      <c r="MPF53" s="887"/>
      <c r="MPG53" s="887"/>
      <c r="MPH53" s="887"/>
      <c r="MPI53" s="887"/>
      <c r="MPJ53" s="887"/>
      <c r="MPK53" s="887"/>
      <c r="MPL53" s="888"/>
      <c r="MPM53" s="886"/>
      <c r="MPN53" s="887"/>
      <c r="MPO53" s="887"/>
      <c r="MPP53" s="887"/>
      <c r="MPQ53" s="887"/>
      <c r="MPR53" s="887"/>
      <c r="MPS53" s="887"/>
      <c r="MPT53" s="887"/>
      <c r="MPU53" s="888"/>
      <c r="MPV53" s="886"/>
      <c r="MPW53" s="887"/>
      <c r="MPX53" s="887"/>
      <c r="MPY53" s="887"/>
      <c r="MPZ53" s="887"/>
      <c r="MQA53" s="887"/>
      <c r="MQB53" s="887"/>
      <c r="MQC53" s="887"/>
      <c r="MQD53" s="888"/>
      <c r="MQE53" s="886"/>
      <c r="MQF53" s="887"/>
      <c r="MQG53" s="887"/>
      <c r="MQH53" s="887"/>
      <c r="MQI53" s="887"/>
      <c r="MQJ53" s="887"/>
      <c r="MQK53" s="887"/>
      <c r="MQL53" s="887"/>
      <c r="MQM53" s="888"/>
      <c r="MQN53" s="886"/>
      <c r="MQO53" s="887"/>
      <c r="MQP53" s="887"/>
      <c r="MQQ53" s="887"/>
      <c r="MQR53" s="887"/>
      <c r="MQS53" s="887"/>
      <c r="MQT53" s="887"/>
      <c r="MQU53" s="887"/>
      <c r="MQV53" s="888"/>
      <c r="MQW53" s="886"/>
      <c r="MQX53" s="887"/>
      <c r="MQY53" s="887"/>
      <c r="MQZ53" s="887"/>
      <c r="MRA53" s="887"/>
      <c r="MRB53" s="887"/>
      <c r="MRC53" s="887"/>
      <c r="MRD53" s="887"/>
      <c r="MRE53" s="888"/>
      <c r="MRF53" s="886"/>
      <c r="MRG53" s="887"/>
      <c r="MRH53" s="887"/>
      <c r="MRI53" s="887"/>
      <c r="MRJ53" s="887"/>
      <c r="MRK53" s="887"/>
      <c r="MRL53" s="887"/>
      <c r="MRM53" s="887"/>
      <c r="MRN53" s="888"/>
      <c r="MRO53" s="886"/>
      <c r="MRP53" s="887"/>
      <c r="MRQ53" s="887"/>
      <c r="MRR53" s="887"/>
      <c r="MRS53" s="887"/>
      <c r="MRT53" s="887"/>
      <c r="MRU53" s="887"/>
      <c r="MRV53" s="887"/>
      <c r="MRW53" s="888"/>
      <c r="MRX53" s="886"/>
      <c r="MRY53" s="887"/>
      <c r="MRZ53" s="887"/>
      <c r="MSA53" s="887"/>
      <c r="MSB53" s="887"/>
      <c r="MSC53" s="887"/>
      <c r="MSD53" s="887"/>
      <c r="MSE53" s="887"/>
      <c r="MSF53" s="888"/>
      <c r="MSG53" s="886"/>
      <c r="MSH53" s="887"/>
      <c r="MSI53" s="887"/>
      <c r="MSJ53" s="887"/>
      <c r="MSK53" s="887"/>
      <c r="MSL53" s="887"/>
      <c r="MSM53" s="887"/>
      <c r="MSN53" s="887"/>
      <c r="MSO53" s="888"/>
      <c r="MSP53" s="886"/>
      <c r="MSQ53" s="887"/>
      <c r="MSR53" s="887"/>
      <c r="MSS53" s="887"/>
      <c r="MST53" s="887"/>
      <c r="MSU53" s="887"/>
      <c r="MSV53" s="887"/>
      <c r="MSW53" s="887"/>
      <c r="MSX53" s="888"/>
      <c r="MSY53" s="886"/>
      <c r="MSZ53" s="887"/>
      <c r="MTA53" s="887"/>
      <c r="MTB53" s="887"/>
      <c r="MTC53" s="887"/>
      <c r="MTD53" s="887"/>
      <c r="MTE53" s="887"/>
      <c r="MTF53" s="887"/>
      <c r="MTG53" s="888"/>
      <c r="MTH53" s="886"/>
      <c r="MTI53" s="887"/>
      <c r="MTJ53" s="887"/>
      <c r="MTK53" s="887"/>
      <c r="MTL53" s="887"/>
      <c r="MTM53" s="887"/>
      <c r="MTN53" s="887"/>
      <c r="MTO53" s="887"/>
      <c r="MTP53" s="888"/>
      <c r="MTQ53" s="886"/>
      <c r="MTR53" s="887"/>
      <c r="MTS53" s="887"/>
      <c r="MTT53" s="887"/>
      <c r="MTU53" s="887"/>
      <c r="MTV53" s="887"/>
      <c r="MTW53" s="887"/>
      <c r="MTX53" s="887"/>
      <c r="MTY53" s="888"/>
      <c r="MTZ53" s="886"/>
      <c r="MUA53" s="887"/>
      <c r="MUB53" s="887"/>
      <c r="MUC53" s="887"/>
      <c r="MUD53" s="887"/>
      <c r="MUE53" s="887"/>
      <c r="MUF53" s="887"/>
      <c r="MUG53" s="887"/>
      <c r="MUH53" s="888"/>
      <c r="MUI53" s="886"/>
      <c r="MUJ53" s="887"/>
      <c r="MUK53" s="887"/>
      <c r="MUL53" s="887"/>
      <c r="MUM53" s="887"/>
      <c r="MUN53" s="887"/>
      <c r="MUO53" s="887"/>
      <c r="MUP53" s="887"/>
      <c r="MUQ53" s="888"/>
      <c r="MUR53" s="886"/>
      <c r="MUS53" s="887"/>
      <c r="MUT53" s="887"/>
      <c r="MUU53" s="887"/>
      <c r="MUV53" s="887"/>
      <c r="MUW53" s="887"/>
      <c r="MUX53" s="887"/>
      <c r="MUY53" s="887"/>
      <c r="MUZ53" s="888"/>
      <c r="MVA53" s="886"/>
      <c r="MVB53" s="887"/>
      <c r="MVC53" s="887"/>
      <c r="MVD53" s="887"/>
      <c r="MVE53" s="887"/>
      <c r="MVF53" s="887"/>
      <c r="MVG53" s="887"/>
      <c r="MVH53" s="887"/>
      <c r="MVI53" s="888"/>
      <c r="MVJ53" s="886"/>
      <c r="MVK53" s="887"/>
      <c r="MVL53" s="887"/>
      <c r="MVM53" s="887"/>
      <c r="MVN53" s="887"/>
      <c r="MVO53" s="887"/>
      <c r="MVP53" s="887"/>
      <c r="MVQ53" s="887"/>
      <c r="MVR53" s="888"/>
      <c r="MVS53" s="886"/>
      <c r="MVT53" s="887"/>
      <c r="MVU53" s="887"/>
      <c r="MVV53" s="887"/>
      <c r="MVW53" s="887"/>
      <c r="MVX53" s="887"/>
      <c r="MVY53" s="887"/>
      <c r="MVZ53" s="887"/>
      <c r="MWA53" s="888"/>
      <c r="MWB53" s="886"/>
      <c r="MWC53" s="887"/>
      <c r="MWD53" s="887"/>
      <c r="MWE53" s="887"/>
      <c r="MWF53" s="887"/>
      <c r="MWG53" s="887"/>
      <c r="MWH53" s="887"/>
      <c r="MWI53" s="887"/>
      <c r="MWJ53" s="888"/>
      <c r="MWK53" s="886"/>
      <c r="MWL53" s="887"/>
      <c r="MWM53" s="887"/>
      <c r="MWN53" s="887"/>
      <c r="MWO53" s="887"/>
      <c r="MWP53" s="887"/>
      <c r="MWQ53" s="887"/>
      <c r="MWR53" s="887"/>
      <c r="MWS53" s="888"/>
      <c r="MWT53" s="886"/>
      <c r="MWU53" s="887"/>
      <c r="MWV53" s="887"/>
      <c r="MWW53" s="887"/>
      <c r="MWX53" s="887"/>
      <c r="MWY53" s="887"/>
      <c r="MWZ53" s="887"/>
      <c r="MXA53" s="887"/>
      <c r="MXB53" s="888"/>
      <c r="MXC53" s="886"/>
      <c r="MXD53" s="887"/>
      <c r="MXE53" s="887"/>
      <c r="MXF53" s="887"/>
      <c r="MXG53" s="887"/>
      <c r="MXH53" s="887"/>
      <c r="MXI53" s="887"/>
      <c r="MXJ53" s="887"/>
      <c r="MXK53" s="888"/>
      <c r="MXL53" s="886"/>
      <c r="MXM53" s="887"/>
      <c r="MXN53" s="887"/>
      <c r="MXO53" s="887"/>
      <c r="MXP53" s="887"/>
      <c r="MXQ53" s="887"/>
      <c r="MXR53" s="887"/>
      <c r="MXS53" s="887"/>
      <c r="MXT53" s="888"/>
      <c r="MXU53" s="886"/>
      <c r="MXV53" s="887"/>
      <c r="MXW53" s="887"/>
      <c r="MXX53" s="887"/>
      <c r="MXY53" s="887"/>
      <c r="MXZ53" s="887"/>
      <c r="MYA53" s="887"/>
      <c r="MYB53" s="887"/>
      <c r="MYC53" s="888"/>
      <c r="MYD53" s="886"/>
      <c r="MYE53" s="887"/>
      <c r="MYF53" s="887"/>
      <c r="MYG53" s="887"/>
      <c r="MYH53" s="887"/>
      <c r="MYI53" s="887"/>
      <c r="MYJ53" s="887"/>
      <c r="MYK53" s="887"/>
      <c r="MYL53" s="888"/>
      <c r="MYM53" s="886"/>
      <c r="MYN53" s="887"/>
      <c r="MYO53" s="887"/>
      <c r="MYP53" s="887"/>
      <c r="MYQ53" s="887"/>
      <c r="MYR53" s="887"/>
      <c r="MYS53" s="887"/>
      <c r="MYT53" s="887"/>
      <c r="MYU53" s="888"/>
      <c r="MYV53" s="886"/>
      <c r="MYW53" s="887"/>
      <c r="MYX53" s="887"/>
      <c r="MYY53" s="887"/>
      <c r="MYZ53" s="887"/>
      <c r="MZA53" s="887"/>
      <c r="MZB53" s="887"/>
      <c r="MZC53" s="887"/>
      <c r="MZD53" s="888"/>
      <c r="MZE53" s="886"/>
      <c r="MZF53" s="887"/>
      <c r="MZG53" s="887"/>
      <c r="MZH53" s="887"/>
      <c r="MZI53" s="887"/>
      <c r="MZJ53" s="887"/>
      <c r="MZK53" s="887"/>
      <c r="MZL53" s="887"/>
      <c r="MZM53" s="888"/>
      <c r="MZN53" s="886"/>
      <c r="MZO53" s="887"/>
      <c r="MZP53" s="887"/>
      <c r="MZQ53" s="887"/>
      <c r="MZR53" s="887"/>
      <c r="MZS53" s="887"/>
      <c r="MZT53" s="887"/>
      <c r="MZU53" s="887"/>
      <c r="MZV53" s="888"/>
      <c r="MZW53" s="886"/>
      <c r="MZX53" s="887"/>
      <c r="MZY53" s="887"/>
      <c r="MZZ53" s="887"/>
      <c r="NAA53" s="887"/>
      <c r="NAB53" s="887"/>
      <c r="NAC53" s="887"/>
      <c r="NAD53" s="887"/>
      <c r="NAE53" s="888"/>
      <c r="NAF53" s="886"/>
      <c r="NAG53" s="887"/>
      <c r="NAH53" s="887"/>
      <c r="NAI53" s="887"/>
      <c r="NAJ53" s="887"/>
      <c r="NAK53" s="887"/>
      <c r="NAL53" s="887"/>
      <c r="NAM53" s="887"/>
      <c r="NAN53" s="888"/>
      <c r="NAO53" s="886"/>
      <c r="NAP53" s="887"/>
      <c r="NAQ53" s="887"/>
      <c r="NAR53" s="887"/>
      <c r="NAS53" s="887"/>
      <c r="NAT53" s="887"/>
      <c r="NAU53" s="887"/>
      <c r="NAV53" s="887"/>
      <c r="NAW53" s="888"/>
      <c r="NAX53" s="886"/>
      <c r="NAY53" s="887"/>
      <c r="NAZ53" s="887"/>
      <c r="NBA53" s="887"/>
      <c r="NBB53" s="887"/>
      <c r="NBC53" s="887"/>
      <c r="NBD53" s="887"/>
      <c r="NBE53" s="887"/>
      <c r="NBF53" s="888"/>
      <c r="NBG53" s="886"/>
      <c r="NBH53" s="887"/>
      <c r="NBI53" s="887"/>
      <c r="NBJ53" s="887"/>
      <c r="NBK53" s="887"/>
      <c r="NBL53" s="887"/>
      <c r="NBM53" s="887"/>
      <c r="NBN53" s="887"/>
      <c r="NBO53" s="888"/>
      <c r="NBP53" s="886"/>
      <c r="NBQ53" s="887"/>
      <c r="NBR53" s="887"/>
      <c r="NBS53" s="887"/>
      <c r="NBT53" s="887"/>
      <c r="NBU53" s="887"/>
      <c r="NBV53" s="887"/>
      <c r="NBW53" s="887"/>
      <c r="NBX53" s="888"/>
      <c r="NBY53" s="886"/>
      <c r="NBZ53" s="887"/>
      <c r="NCA53" s="887"/>
      <c r="NCB53" s="887"/>
      <c r="NCC53" s="887"/>
      <c r="NCD53" s="887"/>
      <c r="NCE53" s="887"/>
      <c r="NCF53" s="887"/>
      <c r="NCG53" s="888"/>
      <c r="NCH53" s="886"/>
      <c r="NCI53" s="887"/>
      <c r="NCJ53" s="887"/>
      <c r="NCK53" s="887"/>
      <c r="NCL53" s="887"/>
      <c r="NCM53" s="887"/>
      <c r="NCN53" s="887"/>
      <c r="NCO53" s="887"/>
      <c r="NCP53" s="888"/>
      <c r="NCQ53" s="886"/>
      <c r="NCR53" s="887"/>
      <c r="NCS53" s="887"/>
      <c r="NCT53" s="887"/>
      <c r="NCU53" s="887"/>
      <c r="NCV53" s="887"/>
      <c r="NCW53" s="887"/>
      <c r="NCX53" s="887"/>
      <c r="NCY53" s="888"/>
      <c r="NCZ53" s="886"/>
      <c r="NDA53" s="887"/>
      <c r="NDB53" s="887"/>
      <c r="NDC53" s="887"/>
      <c r="NDD53" s="887"/>
      <c r="NDE53" s="887"/>
      <c r="NDF53" s="887"/>
      <c r="NDG53" s="887"/>
      <c r="NDH53" s="888"/>
      <c r="NDI53" s="886"/>
      <c r="NDJ53" s="887"/>
      <c r="NDK53" s="887"/>
      <c r="NDL53" s="887"/>
      <c r="NDM53" s="887"/>
      <c r="NDN53" s="887"/>
      <c r="NDO53" s="887"/>
      <c r="NDP53" s="887"/>
      <c r="NDQ53" s="888"/>
      <c r="NDR53" s="886"/>
      <c r="NDS53" s="887"/>
      <c r="NDT53" s="887"/>
      <c r="NDU53" s="887"/>
      <c r="NDV53" s="887"/>
      <c r="NDW53" s="887"/>
      <c r="NDX53" s="887"/>
      <c r="NDY53" s="887"/>
      <c r="NDZ53" s="888"/>
      <c r="NEA53" s="886"/>
      <c r="NEB53" s="887"/>
      <c r="NEC53" s="887"/>
      <c r="NED53" s="887"/>
      <c r="NEE53" s="887"/>
      <c r="NEF53" s="887"/>
      <c r="NEG53" s="887"/>
      <c r="NEH53" s="887"/>
      <c r="NEI53" s="888"/>
      <c r="NEJ53" s="886"/>
      <c r="NEK53" s="887"/>
      <c r="NEL53" s="887"/>
      <c r="NEM53" s="887"/>
      <c r="NEN53" s="887"/>
      <c r="NEO53" s="887"/>
      <c r="NEP53" s="887"/>
      <c r="NEQ53" s="887"/>
      <c r="NER53" s="888"/>
      <c r="NES53" s="886"/>
      <c r="NET53" s="887"/>
      <c r="NEU53" s="887"/>
      <c r="NEV53" s="887"/>
      <c r="NEW53" s="887"/>
      <c r="NEX53" s="887"/>
      <c r="NEY53" s="887"/>
      <c r="NEZ53" s="887"/>
      <c r="NFA53" s="888"/>
      <c r="NFB53" s="886"/>
      <c r="NFC53" s="887"/>
      <c r="NFD53" s="887"/>
      <c r="NFE53" s="887"/>
      <c r="NFF53" s="887"/>
      <c r="NFG53" s="887"/>
      <c r="NFH53" s="887"/>
      <c r="NFI53" s="887"/>
      <c r="NFJ53" s="888"/>
      <c r="NFK53" s="886"/>
      <c r="NFL53" s="887"/>
      <c r="NFM53" s="887"/>
      <c r="NFN53" s="887"/>
      <c r="NFO53" s="887"/>
      <c r="NFP53" s="887"/>
      <c r="NFQ53" s="887"/>
      <c r="NFR53" s="887"/>
      <c r="NFS53" s="888"/>
      <c r="NFT53" s="886"/>
      <c r="NFU53" s="887"/>
      <c r="NFV53" s="887"/>
      <c r="NFW53" s="887"/>
      <c r="NFX53" s="887"/>
      <c r="NFY53" s="887"/>
      <c r="NFZ53" s="887"/>
      <c r="NGA53" s="887"/>
      <c r="NGB53" s="888"/>
      <c r="NGC53" s="886"/>
      <c r="NGD53" s="887"/>
      <c r="NGE53" s="887"/>
      <c r="NGF53" s="887"/>
      <c r="NGG53" s="887"/>
      <c r="NGH53" s="887"/>
      <c r="NGI53" s="887"/>
      <c r="NGJ53" s="887"/>
      <c r="NGK53" s="888"/>
      <c r="NGL53" s="886"/>
      <c r="NGM53" s="887"/>
      <c r="NGN53" s="887"/>
      <c r="NGO53" s="887"/>
      <c r="NGP53" s="887"/>
      <c r="NGQ53" s="887"/>
      <c r="NGR53" s="887"/>
      <c r="NGS53" s="887"/>
      <c r="NGT53" s="888"/>
      <c r="NGU53" s="886"/>
      <c r="NGV53" s="887"/>
      <c r="NGW53" s="887"/>
      <c r="NGX53" s="887"/>
      <c r="NGY53" s="887"/>
      <c r="NGZ53" s="887"/>
      <c r="NHA53" s="887"/>
      <c r="NHB53" s="887"/>
      <c r="NHC53" s="888"/>
      <c r="NHD53" s="886"/>
      <c r="NHE53" s="887"/>
      <c r="NHF53" s="887"/>
      <c r="NHG53" s="887"/>
      <c r="NHH53" s="887"/>
      <c r="NHI53" s="887"/>
      <c r="NHJ53" s="887"/>
      <c r="NHK53" s="887"/>
      <c r="NHL53" s="888"/>
      <c r="NHM53" s="886"/>
      <c r="NHN53" s="887"/>
      <c r="NHO53" s="887"/>
      <c r="NHP53" s="887"/>
      <c r="NHQ53" s="887"/>
      <c r="NHR53" s="887"/>
      <c r="NHS53" s="887"/>
      <c r="NHT53" s="887"/>
      <c r="NHU53" s="888"/>
      <c r="NHV53" s="886"/>
      <c r="NHW53" s="887"/>
      <c r="NHX53" s="887"/>
      <c r="NHY53" s="887"/>
      <c r="NHZ53" s="887"/>
      <c r="NIA53" s="887"/>
      <c r="NIB53" s="887"/>
      <c r="NIC53" s="887"/>
      <c r="NID53" s="888"/>
      <c r="NIE53" s="886"/>
      <c r="NIF53" s="887"/>
      <c r="NIG53" s="887"/>
      <c r="NIH53" s="887"/>
      <c r="NII53" s="887"/>
      <c r="NIJ53" s="887"/>
      <c r="NIK53" s="887"/>
      <c r="NIL53" s="887"/>
      <c r="NIM53" s="888"/>
      <c r="NIN53" s="886"/>
      <c r="NIO53" s="887"/>
      <c r="NIP53" s="887"/>
      <c r="NIQ53" s="887"/>
      <c r="NIR53" s="887"/>
      <c r="NIS53" s="887"/>
      <c r="NIT53" s="887"/>
      <c r="NIU53" s="887"/>
      <c r="NIV53" s="888"/>
      <c r="NIW53" s="886"/>
      <c r="NIX53" s="887"/>
      <c r="NIY53" s="887"/>
      <c r="NIZ53" s="887"/>
      <c r="NJA53" s="887"/>
      <c r="NJB53" s="887"/>
      <c r="NJC53" s="887"/>
      <c r="NJD53" s="887"/>
      <c r="NJE53" s="888"/>
      <c r="NJF53" s="886"/>
      <c r="NJG53" s="887"/>
      <c r="NJH53" s="887"/>
      <c r="NJI53" s="887"/>
      <c r="NJJ53" s="887"/>
      <c r="NJK53" s="887"/>
      <c r="NJL53" s="887"/>
      <c r="NJM53" s="887"/>
      <c r="NJN53" s="888"/>
      <c r="NJO53" s="886"/>
      <c r="NJP53" s="887"/>
      <c r="NJQ53" s="887"/>
      <c r="NJR53" s="887"/>
      <c r="NJS53" s="887"/>
      <c r="NJT53" s="887"/>
      <c r="NJU53" s="887"/>
      <c r="NJV53" s="887"/>
      <c r="NJW53" s="888"/>
      <c r="NJX53" s="886"/>
      <c r="NJY53" s="887"/>
      <c r="NJZ53" s="887"/>
      <c r="NKA53" s="887"/>
      <c r="NKB53" s="887"/>
      <c r="NKC53" s="887"/>
      <c r="NKD53" s="887"/>
      <c r="NKE53" s="887"/>
      <c r="NKF53" s="888"/>
      <c r="NKG53" s="886"/>
      <c r="NKH53" s="887"/>
      <c r="NKI53" s="887"/>
      <c r="NKJ53" s="887"/>
      <c r="NKK53" s="887"/>
      <c r="NKL53" s="887"/>
      <c r="NKM53" s="887"/>
      <c r="NKN53" s="887"/>
      <c r="NKO53" s="888"/>
      <c r="NKP53" s="886"/>
      <c r="NKQ53" s="887"/>
      <c r="NKR53" s="887"/>
      <c r="NKS53" s="887"/>
      <c r="NKT53" s="887"/>
      <c r="NKU53" s="887"/>
      <c r="NKV53" s="887"/>
      <c r="NKW53" s="887"/>
      <c r="NKX53" s="888"/>
      <c r="NKY53" s="886"/>
      <c r="NKZ53" s="887"/>
      <c r="NLA53" s="887"/>
      <c r="NLB53" s="887"/>
      <c r="NLC53" s="887"/>
      <c r="NLD53" s="887"/>
      <c r="NLE53" s="887"/>
      <c r="NLF53" s="887"/>
      <c r="NLG53" s="888"/>
      <c r="NLH53" s="886"/>
      <c r="NLI53" s="887"/>
      <c r="NLJ53" s="887"/>
      <c r="NLK53" s="887"/>
      <c r="NLL53" s="887"/>
      <c r="NLM53" s="887"/>
      <c r="NLN53" s="887"/>
      <c r="NLO53" s="887"/>
      <c r="NLP53" s="888"/>
      <c r="NLQ53" s="886"/>
      <c r="NLR53" s="887"/>
      <c r="NLS53" s="887"/>
      <c r="NLT53" s="887"/>
      <c r="NLU53" s="887"/>
      <c r="NLV53" s="887"/>
      <c r="NLW53" s="887"/>
      <c r="NLX53" s="887"/>
      <c r="NLY53" s="888"/>
      <c r="NLZ53" s="886"/>
      <c r="NMA53" s="887"/>
      <c r="NMB53" s="887"/>
      <c r="NMC53" s="887"/>
      <c r="NMD53" s="887"/>
      <c r="NME53" s="887"/>
      <c r="NMF53" s="887"/>
      <c r="NMG53" s="887"/>
      <c r="NMH53" s="888"/>
      <c r="NMI53" s="886"/>
      <c r="NMJ53" s="887"/>
      <c r="NMK53" s="887"/>
      <c r="NML53" s="887"/>
      <c r="NMM53" s="887"/>
      <c r="NMN53" s="887"/>
      <c r="NMO53" s="887"/>
      <c r="NMP53" s="887"/>
      <c r="NMQ53" s="888"/>
      <c r="NMR53" s="886"/>
      <c r="NMS53" s="887"/>
      <c r="NMT53" s="887"/>
      <c r="NMU53" s="887"/>
      <c r="NMV53" s="887"/>
      <c r="NMW53" s="887"/>
      <c r="NMX53" s="887"/>
      <c r="NMY53" s="887"/>
      <c r="NMZ53" s="888"/>
      <c r="NNA53" s="886"/>
      <c r="NNB53" s="887"/>
      <c r="NNC53" s="887"/>
      <c r="NND53" s="887"/>
      <c r="NNE53" s="887"/>
      <c r="NNF53" s="887"/>
      <c r="NNG53" s="887"/>
      <c r="NNH53" s="887"/>
      <c r="NNI53" s="888"/>
      <c r="NNJ53" s="886"/>
      <c r="NNK53" s="887"/>
      <c r="NNL53" s="887"/>
      <c r="NNM53" s="887"/>
      <c r="NNN53" s="887"/>
      <c r="NNO53" s="887"/>
      <c r="NNP53" s="887"/>
      <c r="NNQ53" s="887"/>
      <c r="NNR53" s="888"/>
      <c r="NNS53" s="886"/>
      <c r="NNT53" s="887"/>
      <c r="NNU53" s="887"/>
      <c r="NNV53" s="887"/>
      <c r="NNW53" s="887"/>
      <c r="NNX53" s="887"/>
      <c r="NNY53" s="887"/>
      <c r="NNZ53" s="887"/>
      <c r="NOA53" s="888"/>
      <c r="NOB53" s="886"/>
      <c r="NOC53" s="887"/>
      <c r="NOD53" s="887"/>
      <c r="NOE53" s="887"/>
      <c r="NOF53" s="887"/>
      <c r="NOG53" s="887"/>
      <c r="NOH53" s="887"/>
      <c r="NOI53" s="887"/>
      <c r="NOJ53" s="888"/>
      <c r="NOK53" s="886"/>
      <c r="NOL53" s="887"/>
      <c r="NOM53" s="887"/>
      <c r="NON53" s="887"/>
      <c r="NOO53" s="887"/>
      <c r="NOP53" s="887"/>
      <c r="NOQ53" s="887"/>
      <c r="NOR53" s="887"/>
      <c r="NOS53" s="888"/>
      <c r="NOT53" s="886"/>
      <c r="NOU53" s="887"/>
      <c r="NOV53" s="887"/>
      <c r="NOW53" s="887"/>
      <c r="NOX53" s="887"/>
      <c r="NOY53" s="887"/>
      <c r="NOZ53" s="887"/>
      <c r="NPA53" s="887"/>
      <c r="NPB53" s="888"/>
      <c r="NPC53" s="886"/>
      <c r="NPD53" s="887"/>
      <c r="NPE53" s="887"/>
      <c r="NPF53" s="887"/>
      <c r="NPG53" s="887"/>
      <c r="NPH53" s="887"/>
      <c r="NPI53" s="887"/>
      <c r="NPJ53" s="887"/>
      <c r="NPK53" s="888"/>
      <c r="NPL53" s="886"/>
      <c r="NPM53" s="887"/>
      <c r="NPN53" s="887"/>
      <c r="NPO53" s="887"/>
      <c r="NPP53" s="887"/>
      <c r="NPQ53" s="887"/>
      <c r="NPR53" s="887"/>
      <c r="NPS53" s="887"/>
      <c r="NPT53" s="888"/>
      <c r="NPU53" s="886"/>
      <c r="NPV53" s="887"/>
      <c r="NPW53" s="887"/>
      <c r="NPX53" s="887"/>
      <c r="NPY53" s="887"/>
      <c r="NPZ53" s="887"/>
      <c r="NQA53" s="887"/>
      <c r="NQB53" s="887"/>
      <c r="NQC53" s="888"/>
      <c r="NQD53" s="886"/>
      <c r="NQE53" s="887"/>
      <c r="NQF53" s="887"/>
      <c r="NQG53" s="887"/>
      <c r="NQH53" s="887"/>
      <c r="NQI53" s="887"/>
      <c r="NQJ53" s="887"/>
      <c r="NQK53" s="887"/>
      <c r="NQL53" s="888"/>
      <c r="NQM53" s="886"/>
      <c r="NQN53" s="887"/>
      <c r="NQO53" s="887"/>
      <c r="NQP53" s="887"/>
      <c r="NQQ53" s="887"/>
      <c r="NQR53" s="887"/>
      <c r="NQS53" s="887"/>
      <c r="NQT53" s="887"/>
      <c r="NQU53" s="888"/>
      <c r="NQV53" s="886"/>
      <c r="NQW53" s="887"/>
      <c r="NQX53" s="887"/>
      <c r="NQY53" s="887"/>
      <c r="NQZ53" s="887"/>
      <c r="NRA53" s="887"/>
      <c r="NRB53" s="887"/>
      <c r="NRC53" s="887"/>
      <c r="NRD53" s="888"/>
      <c r="NRE53" s="886"/>
      <c r="NRF53" s="887"/>
      <c r="NRG53" s="887"/>
      <c r="NRH53" s="887"/>
      <c r="NRI53" s="887"/>
      <c r="NRJ53" s="887"/>
      <c r="NRK53" s="887"/>
      <c r="NRL53" s="887"/>
      <c r="NRM53" s="888"/>
      <c r="NRN53" s="886"/>
      <c r="NRO53" s="887"/>
      <c r="NRP53" s="887"/>
      <c r="NRQ53" s="887"/>
      <c r="NRR53" s="887"/>
      <c r="NRS53" s="887"/>
      <c r="NRT53" s="887"/>
      <c r="NRU53" s="887"/>
      <c r="NRV53" s="888"/>
      <c r="NRW53" s="886"/>
      <c r="NRX53" s="887"/>
      <c r="NRY53" s="887"/>
      <c r="NRZ53" s="887"/>
      <c r="NSA53" s="887"/>
      <c r="NSB53" s="887"/>
      <c r="NSC53" s="887"/>
      <c r="NSD53" s="887"/>
      <c r="NSE53" s="888"/>
      <c r="NSF53" s="886"/>
      <c r="NSG53" s="887"/>
      <c r="NSH53" s="887"/>
      <c r="NSI53" s="887"/>
      <c r="NSJ53" s="887"/>
      <c r="NSK53" s="887"/>
      <c r="NSL53" s="887"/>
      <c r="NSM53" s="887"/>
      <c r="NSN53" s="888"/>
      <c r="NSO53" s="886"/>
      <c r="NSP53" s="887"/>
      <c r="NSQ53" s="887"/>
      <c r="NSR53" s="887"/>
      <c r="NSS53" s="887"/>
      <c r="NST53" s="887"/>
      <c r="NSU53" s="887"/>
      <c r="NSV53" s="887"/>
      <c r="NSW53" s="888"/>
      <c r="NSX53" s="886"/>
      <c r="NSY53" s="887"/>
      <c r="NSZ53" s="887"/>
      <c r="NTA53" s="887"/>
      <c r="NTB53" s="887"/>
      <c r="NTC53" s="887"/>
      <c r="NTD53" s="887"/>
      <c r="NTE53" s="887"/>
      <c r="NTF53" s="888"/>
      <c r="NTG53" s="886"/>
      <c r="NTH53" s="887"/>
      <c r="NTI53" s="887"/>
      <c r="NTJ53" s="887"/>
      <c r="NTK53" s="887"/>
      <c r="NTL53" s="887"/>
      <c r="NTM53" s="887"/>
      <c r="NTN53" s="887"/>
      <c r="NTO53" s="888"/>
      <c r="NTP53" s="886"/>
      <c r="NTQ53" s="887"/>
      <c r="NTR53" s="887"/>
      <c r="NTS53" s="887"/>
      <c r="NTT53" s="887"/>
      <c r="NTU53" s="887"/>
      <c r="NTV53" s="887"/>
      <c r="NTW53" s="887"/>
      <c r="NTX53" s="888"/>
      <c r="NTY53" s="886"/>
      <c r="NTZ53" s="887"/>
      <c r="NUA53" s="887"/>
      <c r="NUB53" s="887"/>
      <c r="NUC53" s="887"/>
      <c r="NUD53" s="887"/>
      <c r="NUE53" s="887"/>
      <c r="NUF53" s="887"/>
      <c r="NUG53" s="888"/>
      <c r="NUH53" s="886"/>
      <c r="NUI53" s="887"/>
      <c r="NUJ53" s="887"/>
      <c r="NUK53" s="887"/>
      <c r="NUL53" s="887"/>
      <c r="NUM53" s="887"/>
      <c r="NUN53" s="887"/>
      <c r="NUO53" s="887"/>
      <c r="NUP53" s="888"/>
      <c r="NUQ53" s="886"/>
      <c r="NUR53" s="887"/>
      <c r="NUS53" s="887"/>
      <c r="NUT53" s="887"/>
      <c r="NUU53" s="887"/>
      <c r="NUV53" s="887"/>
      <c r="NUW53" s="887"/>
      <c r="NUX53" s="887"/>
      <c r="NUY53" s="888"/>
      <c r="NUZ53" s="886"/>
      <c r="NVA53" s="887"/>
      <c r="NVB53" s="887"/>
      <c r="NVC53" s="887"/>
      <c r="NVD53" s="887"/>
      <c r="NVE53" s="887"/>
      <c r="NVF53" s="887"/>
      <c r="NVG53" s="887"/>
      <c r="NVH53" s="888"/>
      <c r="NVI53" s="886"/>
      <c r="NVJ53" s="887"/>
      <c r="NVK53" s="887"/>
      <c r="NVL53" s="887"/>
      <c r="NVM53" s="887"/>
      <c r="NVN53" s="887"/>
      <c r="NVO53" s="887"/>
      <c r="NVP53" s="887"/>
      <c r="NVQ53" s="888"/>
      <c r="NVR53" s="886"/>
      <c r="NVS53" s="887"/>
      <c r="NVT53" s="887"/>
      <c r="NVU53" s="887"/>
      <c r="NVV53" s="887"/>
      <c r="NVW53" s="887"/>
      <c r="NVX53" s="887"/>
      <c r="NVY53" s="887"/>
      <c r="NVZ53" s="888"/>
      <c r="NWA53" s="886"/>
      <c r="NWB53" s="887"/>
      <c r="NWC53" s="887"/>
      <c r="NWD53" s="887"/>
      <c r="NWE53" s="887"/>
      <c r="NWF53" s="887"/>
      <c r="NWG53" s="887"/>
      <c r="NWH53" s="887"/>
      <c r="NWI53" s="888"/>
      <c r="NWJ53" s="886"/>
      <c r="NWK53" s="887"/>
      <c r="NWL53" s="887"/>
      <c r="NWM53" s="887"/>
      <c r="NWN53" s="887"/>
      <c r="NWO53" s="887"/>
      <c r="NWP53" s="887"/>
      <c r="NWQ53" s="887"/>
      <c r="NWR53" s="888"/>
      <c r="NWS53" s="886"/>
      <c r="NWT53" s="887"/>
      <c r="NWU53" s="887"/>
      <c r="NWV53" s="887"/>
      <c r="NWW53" s="887"/>
      <c r="NWX53" s="887"/>
      <c r="NWY53" s="887"/>
      <c r="NWZ53" s="887"/>
      <c r="NXA53" s="888"/>
      <c r="NXB53" s="886"/>
      <c r="NXC53" s="887"/>
      <c r="NXD53" s="887"/>
      <c r="NXE53" s="887"/>
      <c r="NXF53" s="887"/>
      <c r="NXG53" s="887"/>
      <c r="NXH53" s="887"/>
      <c r="NXI53" s="887"/>
      <c r="NXJ53" s="888"/>
      <c r="NXK53" s="886"/>
      <c r="NXL53" s="887"/>
      <c r="NXM53" s="887"/>
      <c r="NXN53" s="887"/>
      <c r="NXO53" s="887"/>
      <c r="NXP53" s="887"/>
      <c r="NXQ53" s="887"/>
      <c r="NXR53" s="887"/>
      <c r="NXS53" s="888"/>
      <c r="NXT53" s="886"/>
      <c r="NXU53" s="887"/>
      <c r="NXV53" s="887"/>
      <c r="NXW53" s="887"/>
      <c r="NXX53" s="887"/>
      <c r="NXY53" s="887"/>
      <c r="NXZ53" s="887"/>
      <c r="NYA53" s="887"/>
      <c r="NYB53" s="888"/>
      <c r="NYC53" s="886"/>
      <c r="NYD53" s="887"/>
      <c r="NYE53" s="887"/>
      <c r="NYF53" s="887"/>
      <c r="NYG53" s="887"/>
      <c r="NYH53" s="887"/>
      <c r="NYI53" s="887"/>
      <c r="NYJ53" s="887"/>
      <c r="NYK53" s="888"/>
      <c r="NYL53" s="886"/>
      <c r="NYM53" s="887"/>
      <c r="NYN53" s="887"/>
      <c r="NYO53" s="887"/>
      <c r="NYP53" s="887"/>
      <c r="NYQ53" s="887"/>
      <c r="NYR53" s="887"/>
      <c r="NYS53" s="887"/>
      <c r="NYT53" s="888"/>
      <c r="NYU53" s="886"/>
      <c r="NYV53" s="887"/>
      <c r="NYW53" s="887"/>
      <c r="NYX53" s="887"/>
      <c r="NYY53" s="887"/>
      <c r="NYZ53" s="887"/>
      <c r="NZA53" s="887"/>
      <c r="NZB53" s="887"/>
      <c r="NZC53" s="888"/>
      <c r="NZD53" s="886"/>
      <c r="NZE53" s="887"/>
      <c r="NZF53" s="887"/>
      <c r="NZG53" s="887"/>
      <c r="NZH53" s="887"/>
      <c r="NZI53" s="887"/>
      <c r="NZJ53" s="887"/>
      <c r="NZK53" s="887"/>
      <c r="NZL53" s="888"/>
      <c r="NZM53" s="886"/>
      <c r="NZN53" s="887"/>
      <c r="NZO53" s="887"/>
      <c r="NZP53" s="887"/>
      <c r="NZQ53" s="887"/>
      <c r="NZR53" s="887"/>
      <c r="NZS53" s="887"/>
      <c r="NZT53" s="887"/>
      <c r="NZU53" s="888"/>
      <c r="NZV53" s="886"/>
      <c r="NZW53" s="887"/>
      <c r="NZX53" s="887"/>
      <c r="NZY53" s="887"/>
      <c r="NZZ53" s="887"/>
      <c r="OAA53" s="887"/>
      <c r="OAB53" s="887"/>
      <c r="OAC53" s="887"/>
      <c r="OAD53" s="888"/>
      <c r="OAE53" s="886"/>
      <c r="OAF53" s="887"/>
      <c r="OAG53" s="887"/>
      <c r="OAH53" s="887"/>
      <c r="OAI53" s="887"/>
      <c r="OAJ53" s="887"/>
      <c r="OAK53" s="887"/>
      <c r="OAL53" s="887"/>
      <c r="OAM53" s="888"/>
      <c r="OAN53" s="886"/>
      <c r="OAO53" s="887"/>
      <c r="OAP53" s="887"/>
      <c r="OAQ53" s="887"/>
      <c r="OAR53" s="887"/>
      <c r="OAS53" s="887"/>
      <c r="OAT53" s="887"/>
      <c r="OAU53" s="887"/>
      <c r="OAV53" s="888"/>
      <c r="OAW53" s="886"/>
      <c r="OAX53" s="887"/>
      <c r="OAY53" s="887"/>
      <c r="OAZ53" s="887"/>
      <c r="OBA53" s="887"/>
      <c r="OBB53" s="887"/>
      <c r="OBC53" s="887"/>
      <c r="OBD53" s="887"/>
      <c r="OBE53" s="888"/>
      <c r="OBF53" s="886"/>
      <c r="OBG53" s="887"/>
      <c r="OBH53" s="887"/>
      <c r="OBI53" s="887"/>
      <c r="OBJ53" s="887"/>
      <c r="OBK53" s="887"/>
      <c r="OBL53" s="887"/>
      <c r="OBM53" s="887"/>
      <c r="OBN53" s="888"/>
      <c r="OBO53" s="886"/>
      <c r="OBP53" s="887"/>
      <c r="OBQ53" s="887"/>
      <c r="OBR53" s="887"/>
      <c r="OBS53" s="887"/>
      <c r="OBT53" s="887"/>
      <c r="OBU53" s="887"/>
      <c r="OBV53" s="887"/>
      <c r="OBW53" s="888"/>
      <c r="OBX53" s="886"/>
      <c r="OBY53" s="887"/>
      <c r="OBZ53" s="887"/>
      <c r="OCA53" s="887"/>
      <c r="OCB53" s="887"/>
      <c r="OCC53" s="887"/>
      <c r="OCD53" s="887"/>
      <c r="OCE53" s="887"/>
      <c r="OCF53" s="888"/>
      <c r="OCG53" s="886"/>
      <c r="OCH53" s="887"/>
      <c r="OCI53" s="887"/>
      <c r="OCJ53" s="887"/>
      <c r="OCK53" s="887"/>
      <c r="OCL53" s="887"/>
      <c r="OCM53" s="887"/>
      <c r="OCN53" s="887"/>
      <c r="OCO53" s="888"/>
      <c r="OCP53" s="886"/>
      <c r="OCQ53" s="887"/>
      <c r="OCR53" s="887"/>
      <c r="OCS53" s="887"/>
      <c r="OCT53" s="887"/>
      <c r="OCU53" s="887"/>
      <c r="OCV53" s="887"/>
      <c r="OCW53" s="887"/>
      <c r="OCX53" s="888"/>
      <c r="OCY53" s="886"/>
      <c r="OCZ53" s="887"/>
      <c r="ODA53" s="887"/>
      <c r="ODB53" s="887"/>
      <c r="ODC53" s="887"/>
      <c r="ODD53" s="887"/>
      <c r="ODE53" s="887"/>
      <c r="ODF53" s="887"/>
      <c r="ODG53" s="888"/>
      <c r="ODH53" s="886"/>
      <c r="ODI53" s="887"/>
      <c r="ODJ53" s="887"/>
      <c r="ODK53" s="887"/>
      <c r="ODL53" s="887"/>
      <c r="ODM53" s="887"/>
      <c r="ODN53" s="887"/>
      <c r="ODO53" s="887"/>
      <c r="ODP53" s="888"/>
      <c r="ODQ53" s="886"/>
      <c r="ODR53" s="887"/>
      <c r="ODS53" s="887"/>
      <c r="ODT53" s="887"/>
      <c r="ODU53" s="887"/>
      <c r="ODV53" s="887"/>
      <c r="ODW53" s="887"/>
      <c r="ODX53" s="887"/>
      <c r="ODY53" s="888"/>
      <c r="ODZ53" s="886"/>
      <c r="OEA53" s="887"/>
      <c r="OEB53" s="887"/>
      <c r="OEC53" s="887"/>
      <c r="OED53" s="887"/>
      <c r="OEE53" s="887"/>
      <c r="OEF53" s="887"/>
      <c r="OEG53" s="887"/>
      <c r="OEH53" s="888"/>
      <c r="OEI53" s="886"/>
      <c r="OEJ53" s="887"/>
      <c r="OEK53" s="887"/>
      <c r="OEL53" s="887"/>
      <c r="OEM53" s="887"/>
      <c r="OEN53" s="887"/>
      <c r="OEO53" s="887"/>
      <c r="OEP53" s="887"/>
      <c r="OEQ53" s="888"/>
      <c r="OER53" s="886"/>
      <c r="OES53" s="887"/>
      <c r="OET53" s="887"/>
      <c r="OEU53" s="887"/>
      <c r="OEV53" s="887"/>
      <c r="OEW53" s="887"/>
      <c r="OEX53" s="887"/>
      <c r="OEY53" s="887"/>
      <c r="OEZ53" s="888"/>
      <c r="OFA53" s="886"/>
      <c r="OFB53" s="887"/>
      <c r="OFC53" s="887"/>
      <c r="OFD53" s="887"/>
      <c r="OFE53" s="887"/>
      <c r="OFF53" s="887"/>
      <c r="OFG53" s="887"/>
      <c r="OFH53" s="887"/>
      <c r="OFI53" s="888"/>
      <c r="OFJ53" s="886"/>
      <c r="OFK53" s="887"/>
      <c r="OFL53" s="887"/>
      <c r="OFM53" s="887"/>
      <c r="OFN53" s="887"/>
      <c r="OFO53" s="887"/>
      <c r="OFP53" s="887"/>
      <c r="OFQ53" s="887"/>
      <c r="OFR53" s="888"/>
      <c r="OFS53" s="886"/>
      <c r="OFT53" s="887"/>
      <c r="OFU53" s="887"/>
      <c r="OFV53" s="887"/>
      <c r="OFW53" s="887"/>
      <c r="OFX53" s="887"/>
      <c r="OFY53" s="887"/>
      <c r="OFZ53" s="887"/>
      <c r="OGA53" s="888"/>
      <c r="OGB53" s="886"/>
      <c r="OGC53" s="887"/>
      <c r="OGD53" s="887"/>
      <c r="OGE53" s="887"/>
      <c r="OGF53" s="887"/>
      <c r="OGG53" s="887"/>
      <c r="OGH53" s="887"/>
      <c r="OGI53" s="887"/>
      <c r="OGJ53" s="888"/>
      <c r="OGK53" s="886"/>
      <c r="OGL53" s="887"/>
      <c r="OGM53" s="887"/>
      <c r="OGN53" s="887"/>
      <c r="OGO53" s="887"/>
      <c r="OGP53" s="887"/>
      <c r="OGQ53" s="887"/>
      <c r="OGR53" s="887"/>
      <c r="OGS53" s="888"/>
      <c r="OGT53" s="886"/>
      <c r="OGU53" s="887"/>
      <c r="OGV53" s="887"/>
      <c r="OGW53" s="887"/>
      <c r="OGX53" s="887"/>
      <c r="OGY53" s="887"/>
      <c r="OGZ53" s="887"/>
      <c r="OHA53" s="887"/>
      <c r="OHB53" s="888"/>
      <c r="OHC53" s="886"/>
      <c r="OHD53" s="887"/>
      <c r="OHE53" s="887"/>
      <c r="OHF53" s="887"/>
      <c r="OHG53" s="887"/>
      <c r="OHH53" s="887"/>
      <c r="OHI53" s="887"/>
      <c r="OHJ53" s="887"/>
      <c r="OHK53" s="888"/>
      <c r="OHL53" s="886"/>
      <c r="OHM53" s="887"/>
      <c r="OHN53" s="887"/>
      <c r="OHO53" s="887"/>
      <c r="OHP53" s="887"/>
      <c r="OHQ53" s="887"/>
      <c r="OHR53" s="887"/>
      <c r="OHS53" s="887"/>
      <c r="OHT53" s="888"/>
      <c r="OHU53" s="886"/>
      <c r="OHV53" s="887"/>
      <c r="OHW53" s="887"/>
      <c r="OHX53" s="887"/>
      <c r="OHY53" s="887"/>
      <c r="OHZ53" s="887"/>
      <c r="OIA53" s="887"/>
      <c r="OIB53" s="887"/>
      <c r="OIC53" s="888"/>
      <c r="OID53" s="886"/>
      <c r="OIE53" s="887"/>
      <c r="OIF53" s="887"/>
      <c r="OIG53" s="887"/>
      <c r="OIH53" s="887"/>
      <c r="OII53" s="887"/>
      <c r="OIJ53" s="887"/>
      <c r="OIK53" s="887"/>
      <c r="OIL53" s="888"/>
      <c r="OIM53" s="886"/>
      <c r="OIN53" s="887"/>
      <c r="OIO53" s="887"/>
      <c r="OIP53" s="887"/>
      <c r="OIQ53" s="887"/>
      <c r="OIR53" s="887"/>
      <c r="OIS53" s="887"/>
      <c r="OIT53" s="887"/>
      <c r="OIU53" s="888"/>
      <c r="OIV53" s="886"/>
      <c r="OIW53" s="887"/>
      <c r="OIX53" s="887"/>
      <c r="OIY53" s="887"/>
      <c r="OIZ53" s="887"/>
      <c r="OJA53" s="887"/>
      <c r="OJB53" s="887"/>
      <c r="OJC53" s="887"/>
      <c r="OJD53" s="888"/>
      <c r="OJE53" s="886"/>
      <c r="OJF53" s="887"/>
      <c r="OJG53" s="887"/>
      <c r="OJH53" s="887"/>
      <c r="OJI53" s="887"/>
      <c r="OJJ53" s="887"/>
      <c r="OJK53" s="887"/>
      <c r="OJL53" s="887"/>
      <c r="OJM53" s="888"/>
      <c r="OJN53" s="886"/>
      <c r="OJO53" s="887"/>
      <c r="OJP53" s="887"/>
      <c r="OJQ53" s="887"/>
      <c r="OJR53" s="887"/>
      <c r="OJS53" s="887"/>
      <c r="OJT53" s="887"/>
      <c r="OJU53" s="887"/>
      <c r="OJV53" s="888"/>
      <c r="OJW53" s="886"/>
      <c r="OJX53" s="887"/>
      <c r="OJY53" s="887"/>
      <c r="OJZ53" s="887"/>
      <c r="OKA53" s="887"/>
      <c r="OKB53" s="887"/>
      <c r="OKC53" s="887"/>
      <c r="OKD53" s="887"/>
      <c r="OKE53" s="888"/>
      <c r="OKF53" s="886"/>
      <c r="OKG53" s="887"/>
      <c r="OKH53" s="887"/>
      <c r="OKI53" s="887"/>
      <c r="OKJ53" s="887"/>
      <c r="OKK53" s="887"/>
      <c r="OKL53" s="887"/>
      <c r="OKM53" s="887"/>
      <c r="OKN53" s="888"/>
      <c r="OKO53" s="886"/>
      <c r="OKP53" s="887"/>
      <c r="OKQ53" s="887"/>
      <c r="OKR53" s="887"/>
      <c r="OKS53" s="887"/>
      <c r="OKT53" s="887"/>
      <c r="OKU53" s="887"/>
      <c r="OKV53" s="887"/>
      <c r="OKW53" s="888"/>
      <c r="OKX53" s="886"/>
      <c r="OKY53" s="887"/>
      <c r="OKZ53" s="887"/>
      <c r="OLA53" s="887"/>
      <c r="OLB53" s="887"/>
      <c r="OLC53" s="887"/>
      <c r="OLD53" s="887"/>
      <c r="OLE53" s="887"/>
      <c r="OLF53" s="888"/>
      <c r="OLG53" s="886"/>
      <c r="OLH53" s="887"/>
      <c r="OLI53" s="887"/>
      <c r="OLJ53" s="887"/>
      <c r="OLK53" s="887"/>
      <c r="OLL53" s="887"/>
      <c r="OLM53" s="887"/>
      <c r="OLN53" s="887"/>
      <c r="OLO53" s="888"/>
      <c r="OLP53" s="886"/>
      <c r="OLQ53" s="887"/>
      <c r="OLR53" s="887"/>
      <c r="OLS53" s="887"/>
      <c r="OLT53" s="887"/>
      <c r="OLU53" s="887"/>
      <c r="OLV53" s="887"/>
      <c r="OLW53" s="887"/>
      <c r="OLX53" s="888"/>
      <c r="OLY53" s="886"/>
      <c r="OLZ53" s="887"/>
      <c r="OMA53" s="887"/>
      <c r="OMB53" s="887"/>
      <c r="OMC53" s="887"/>
      <c r="OMD53" s="887"/>
      <c r="OME53" s="887"/>
      <c r="OMF53" s="887"/>
      <c r="OMG53" s="888"/>
      <c r="OMH53" s="886"/>
      <c r="OMI53" s="887"/>
      <c r="OMJ53" s="887"/>
      <c r="OMK53" s="887"/>
      <c r="OML53" s="887"/>
      <c r="OMM53" s="887"/>
      <c r="OMN53" s="887"/>
      <c r="OMO53" s="887"/>
      <c r="OMP53" s="888"/>
      <c r="OMQ53" s="886"/>
      <c r="OMR53" s="887"/>
      <c r="OMS53" s="887"/>
      <c r="OMT53" s="887"/>
      <c r="OMU53" s="887"/>
      <c r="OMV53" s="887"/>
      <c r="OMW53" s="887"/>
      <c r="OMX53" s="887"/>
      <c r="OMY53" s="888"/>
      <c r="OMZ53" s="886"/>
      <c r="ONA53" s="887"/>
      <c r="ONB53" s="887"/>
      <c r="ONC53" s="887"/>
      <c r="OND53" s="887"/>
      <c r="ONE53" s="887"/>
      <c r="ONF53" s="887"/>
      <c r="ONG53" s="887"/>
      <c r="ONH53" s="888"/>
      <c r="ONI53" s="886"/>
      <c r="ONJ53" s="887"/>
      <c r="ONK53" s="887"/>
      <c r="ONL53" s="887"/>
      <c r="ONM53" s="887"/>
      <c r="ONN53" s="887"/>
      <c r="ONO53" s="887"/>
      <c r="ONP53" s="887"/>
      <c r="ONQ53" s="888"/>
      <c r="ONR53" s="886"/>
      <c r="ONS53" s="887"/>
      <c r="ONT53" s="887"/>
      <c r="ONU53" s="887"/>
      <c r="ONV53" s="887"/>
      <c r="ONW53" s="887"/>
      <c r="ONX53" s="887"/>
      <c r="ONY53" s="887"/>
      <c r="ONZ53" s="888"/>
      <c r="OOA53" s="886"/>
      <c r="OOB53" s="887"/>
      <c r="OOC53" s="887"/>
      <c r="OOD53" s="887"/>
      <c r="OOE53" s="887"/>
      <c r="OOF53" s="887"/>
      <c r="OOG53" s="887"/>
      <c r="OOH53" s="887"/>
      <c r="OOI53" s="888"/>
      <c r="OOJ53" s="886"/>
      <c r="OOK53" s="887"/>
      <c r="OOL53" s="887"/>
      <c r="OOM53" s="887"/>
      <c r="OON53" s="887"/>
      <c r="OOO53" s="887"/>
      <c r="OOP53" s="887"/>
      <c r="OOQ53" s="887"/>
      <c r="OOR53" s="888"/>
      <c r="OOS53" s="886"/>
      <c r="OOT53" s="887"/>
      <c r="OOU53" s="887"/>
      <c r="OOV53" s="887"/>
      <c r="OOW53" s="887"/>
      <c r="OOX53" s="887"/>
      <c r="OOY53" s="887"/>
      <c r="OOZ53" s="887"/>
      <c r="OPA53" s="888"/>
      <c r="OPB53" s="886"/>
      <c r="OPC53" s="887"/>
      <c r="OPD53" s="887"/>
      <c r="OPE53" s="887"/>
      <c r="OPF53" s="887"/>
      <c r="OPG53" s="887"/>
      <c r="OPH53" s="887"/>
      <c r="OPI53" s="887"/>
      <c r="OPJ53" s="888"/>
      <c r="OPK53" s="886"/>
      <c r="OPL53" s="887"/>
      <c r="OPM53" s="887"/>
      <c r="OPN53" s="887"/>
      <c r="OPO53" s="887"/>
      <c r="OPP53" s="887"/>
      <c r="OPQ53" s="887"/>
      <c r="OPR53" s="887"/>
      <c r="OPS53" s="888"/>
      <c r="OPT53" s="886"/>
      <c r="OPU53" s="887"/>
      <c r="OPV53" s="887"/>
      <c r="OPW53" s="887"/>
      <c r="OPX53" s="887"/>
      <c r="OPY53" s="887"/>
      <c r="OPZ53" s="887"/>
      <c r="OQA53" s="887"/>
      <c r="OQB53" s="888"/>
      <c r="OQC53" s="886"/>
      <c r="OQD53" s="887"/>
      <c r="OQE53" s="887"/>
      <c r="OQF53" s="887"/>
      <c r="OQG53" s="887"/>
      <c r="OQH53" s="887"/>
      <c r="OQI53" s="887"/>
      <c r="OQJ53" s="887"/>
      <c r="OQK53" s="888"/>
      <c r="OQL53" s="886"/>
      <c r="OQM53" s="887"/>
      <c r="OQN53" s="887"/>
      <c r="OQO53" s="887"/>
      <c r="OQP53" s="887"/>
      <c r="OQQ53" s="887"/>
      <c r="OQR53" s="887"/>
      <c r="OQS53" s="887"/>
      <c r="OQT53" s="888"/>
      <c r="OQU53" s="886"/>
      <c r="OQV53" s="887"/>
      <c r="OQW53" s="887"/>
      <c r="OQX53" s="887"/>
      <c r="OQY53" s="887"/>
      <c r="OQZ53" s="887"/>
      <c r="ORA53" s="887"/>
      <c r="ORB53" s="887"/>
      <c r="ORC53" s="888"/>
      <c r="ORD53" s="886"/>
      <c r="ORE53" s="887"/>
      <c r="ORF53" s="887"/>
      <c r="ORG53" s="887"/>
      <c r="ORH53" s="887"/>
      <c r="ORI53" s="887"/>
      <c r="ORJ53" s="887"/>
      <c r="ORK53" s="887"/>
      <c r="ORL53" s="888"/>
      <c r="ORM53" s="886"/>
      <c r="ORN53" s="887"/>
      <c r="ORO53" s="887"/>
      <c r="ORP53" s="887"/>
      <c r="ORQ53" s="887"/>
      <c r="ORR53" s="887"/>
      <c r="ORS53" s="887"/>
      <c r="ORT53" s="887"/>
      <c r="ORU53" s="888"/>
      <c r="ORV53" s="886"/>
      <c r="ORW53" s="887"/>
      <c r="ORX53" s="887"/>
      <c r="ORY53" s="887"/>
      <c r="ORZ53" s="887"/>
      <c r="OSA53" s="887"/>
      <c r="OSB53" s="887"/>
      <c r="OSC53" s="887"/>
      <c r="OSD53" s="888"/>
      <c r="OSE53" s="886"/>
      <c r="OSF53" s="887"/>
      <c r="OSG53" s="887"/>
      <c r="OSH53" s="887"/>
      <c r="OSI53" s="887"/>
      <c r="OSJ53" s="887"/>
      <c r="OSK53" s="887"/>
      <c r="OSL53" s="887"/>
      <c r="OSM53" s="888"/>
      <c r="OSN53" s="886"/>
      <c r="OSO53" s="887"/>
      <c r="OSP53" s="887"/>
      <c r="OSQ53" s="887"/>
      <c r="OSR53" s="887"/>
      <c r="OSS53" s="887"/>
      <c r="OST53" s="887"/>
      <c r="OSU53" s="887"/>
      <c r="OSV53" s="888"/>
      <c r="OSW53" s="886"/>
      <c r="OSX53" s="887"/>
      <c r="OSY53" s="887"/>
      <c r="OSZ53" s="887"/>
      <c r="OTA53" s="887"/>
      <c r="OTB53" s="887"/>
      <c r="OTC53" s="887"/>
      <c r="OTD53" s="887"/>
      <c r="OTE53" s="888"/>
      <c r="OTF53" s="886"/>
      <c r="OTG53" s="887"/>
      <c r="OTH53" s="887"/>
      <c r="OTI53" s="887"/>
      <c r="OTJ53" s="887"/>
      <c r="OTK53" s="887"/>
      <c r="OTL53" s="887"/>
      <c r="OTM53" s="887"/>
      <c r="OTN53" s="888"/>
      <c r="OTO53" s="886"/>
      <c r="OTP53" s="887"/>
      <c r="OTQ53" s="887"/>
      <c r="OTR53" s="887"/>
      <c r="OTS53" s="887"/>
      <c r="OTT53" s="887"/>
      <c r="OTU53" s="887"/>
      <c r="OTV53" s="887"/>
      <c r="OTW53" s="888"/>
      <c r="OTX53" s="886"/>
      <c r="OTY53" s="887"/>
      <c r="OTZ53" s="887"/>
      <c r="OUA53" s="887"/>
      <c r="OUB53" s="887"/>
      <c r="OUC53" s="887"/>
      <c r="OUD53" s="887"/>
      <c r="OUE53" s="887"/>
      <c r="OUF53" s="888"/>
      <c r="OUG53" s="886"/>
      <c r="OUH53" s="887"/>
      <c r="OUI53" s="887"/>
      <c r="OUJ53" s="887"/>
      <c r="OUK53" s="887"/>
      <c r="OUL53" s="887"/>
      <c r="OUM53" s="887"/>
      <c r="OUN53" s="887"/>
      <c r="OUO53" s="888"/>
      <c r="OUP53" s="886"/>
      <c r="OUQ53" s="887"/>
      <c r="OUR53" s="887"/>
      <c r="OUS53" s="887"/>
      <c r="OUT53" s="887"/>
      <c r="OUU53" s="887"/>
      <c r="OUV53" s="887"/>
      <c r="OUW53" s="887"/>
      <c r="OUX53" s="888"/>
      <c r="OUY53" s="886"/>
      <c r="OUZ53" s="887"/>
      <c r="OVA53" s="887"/>
      <c r="OVB53" s="887"/>
      <c r="OVC53" s="887"/>
      <c r="OVD53" s="887"/>
      <c r="OVE53" s="887"/>
      <c r="OVF53" s="887"/>
      <c r="OVG53" s="888"/>
      <c r="OVH53" s="886"/>
      <c r="OVI53" s="887"/>
      <c r="OVJ53" s="887"/>
      <c r="OVK53" s="887"/>
      <c r="OVL53" s="887"/>
      <c r="OVM53" s="887"/>
      <c r="OVN53" s="887"/>
      <c r="OVO53" s="887"/>
      <c r="OVP53" s="888"/>
      <c r="OVQ53" s="886"/>
      <c r="OVR53" s="887"/>
      <c r="OVS53" s="887"/>
      <c r="OVT53" s="887"/>
      <c r="OVU53" s="887"/>
      <c r="OVV53" s="887"/>
      <c r="OVW53" s="887"/>
      <c r="OVX53" s="887"/>
      <c r="OVY53" s="888"/>
      <c r="OVZ53" s="886"/>
      <c r="OWA53" s="887"/>
      <c r="OWB53" s="887"/>
      <c r="OWC53" s="887"/>
      <c r="OWD53" s="887"/>
      <c r="OWE53" s="887"/>
      <c r="OWF53" s="887"/>
      <c r="OWG53" s="887"/>
      <c r="OWH53" s="888"/>
      <c r="OWI53" s="886"/>
      <c r="OWJ53" s="887"/>
      <c r="OWK53" s="887"/>
      <c r="OWL53" s="887"/>
      <c r="OWM53" s="887"/>
      <c r="OWN53" s="887"/>
      <c r="OWO53" s="887"/>
      <c r="OWP53" s="887"/>
      <c r="OWQ53" s="888"/>
      <c r="OWR53" s="886"/>
      <c r="OWS53" s="887"/>
      <c r="OWT53" s="887"/>
      <c r="OWU53" s="887"/>
      <c r="OWV53" s="887"/>
      <c r="OWW53" s="887"/>
      <c r="OWX53" s="887"/>
      <c r="OWY53" s="887"/>
      <c r="OWZ53" s="888"/>
      <c r="OXA53" s="886"/>
      <c r="OXB53" s="887"/>
      <c r="OXC53" s="887"/>
      <c r="OXD53" s="887"/>
      <c r="OXE53" s="887"/>
      <c r="OXF53" s="887"/>
      <c r="OXG53" s="887"/>
      <c r="OXH53" s="887"/>
      <c r="OXI53" s="888"/>
      <c r="OXJ53" s="886"/>
      <c r="OXK53" s="887"/>
      <c r="OXL53" s="887"/>
      <c r="OXM53" s="887"/>
      <c r="OXN53" s="887"/>
      <c r="OXO53" s="887"/>
      <c r="OXP53" s="887"/>
      <c r="OXQ53" s="887"/>
      <c r="OXR53" s="888"/>
      <c r="OXS53" s="886"/>
      <c r="OXT53" s="887"/>
      <c r="OXU53" s="887"/>
      <c r="OXV53" s="887"/>
      <c r="OXW53" s="887"/>
      <c r="OXX53" s="887"/>
      <c r="OXY53" s="887"/>
      <c r="OXZ53" s="887"/>
      <c r="OYA53" s="888"/>
      <c r="OYB53" s="886"/>
      <c r="OYC53" s="887"/>
      <c r="OYD53" s="887"/>
      <c r="OYE53" s="887"/>
      <c r="OYF53" s="887"/>
      <c r="OYG53" s="887"/>
      <c r="OYH53" s="887"/>
      <c r="OYI53" s="887"/>
      <c r="OYJ53" s="888"/>
      <c r="OYK53" s="886"/>
      <c r="OYL53" s="887"/>
      <c r="OYM53" s="887"/>
      <c r="OYN53" s="887"/>
      <c r="OYO53" s="887"/>
      <c r="OYP53" s="887"/>
      <c r="OYQ53" s="887"/>
      <c r="OYR53" s="887"/>
      <c r="OYS53" s="888"/>
      <c r="OYT53" s="886"/>
      <c r="OYU53" s="887"/>
      <c r="OYV53" s="887"/>
      <c r="OYW53" s="887"/>
      <c r="OYX53" s="887"/>
      <c r="OYY53" s="887"/>
      <c r="OYZ53" s="887"/>
      <c r="OZA53" s="887"/>
      <c r="OZB53" s="888"/>
      <c r="OZC53" s="886"/>
      <c r="OZD53" s="887"/>
      <c r="OZE53" s="887"/>
      <c r="OZF53" s="887"/>
      <c r="OZG53" s="887"/>
      <c r="OZH53" s="887"/>
      <c r="OZI53" s="887"/>
      <c r="OZJ53" s="887"/>
      <c r="OZK53" s="888"/>
      <c r="OZL53" s="886"/>
      <c r="OZM53" s="887"/>
      <c r="OZN53" s="887"/>
      <c r="OZO53" s="887"/>
      <c r="OZP53" s="887"/>
      <c r="OZQ53" s="887"/>
      <c r="OZR53" s="887"/>
      <c r="OZS53" s="887"/>
      <c r="OZT53" s="888"/>
      <c r="OZU53" s="886"/>
      <c r="OZV53" s="887"/>
      <c r="OZW53" s="887"/>
      <c r="OZX53" s="887"/>
      <c r="OZY53" s="887"/>
      <c r="OZZ53" s="887"/>
      <c r="PAA53" s="887"/>
      <c r="PAB53" s="887"/>
      <c r="PAC53" s="888"/>
      <c r="PAD53" s="886"/>
      <c r="PAE53" s="887"/>
      <c r="PAF53" s="887"/>
      <c r="PAG53" s="887"/>
      <c r="PAH53" s="887"/>
      <c r="PAI53" s="887"/>
      <c r="PAJ53" s="887"/>
      <c r="PAK53" s="887"/>
      <c r="PAL53" s="888"/>
      <c r="PAM53" s="886"/>
      <c r="PAN53" s="887"/>
      <c r="PAO53" s="887"/>
      <c r="PAP53" s="887"/>
      <c r="PAQ53" s="887"/>
      <c r="PAR53" s="887"/>
      <c r="PAS53" s="887"/>
      <c r="PAT53" s="887"/>
      <c r="PAU53" s="888"/>
      <c r="PAV53" s="886"/>
      <c r="PAW53" s="887"/>
      <c r="PAX53" s="887"/>
      <c r="PAY53" s="887"/>
      <c r="PAZ53" s="887"/>
      <c r="PBA53" s="887"/>
      <c r="PBB53" s="887"/>
      <c r="PBC53" s="887"/>
      <c r="PBD53" s="888"/>
      <c r="PBE53" s="886"/>
      <c r="PBF53" s="887"/>
      <c r="PBG53" s="887"/>
      <c r="PBH53" s="887"/>
      <c r="PBI53" s="887"/>
      <c r="PBJ53" s="887"/>
      <c r="PBK53" s="887"/>
      <c r="PBL53" s="887"/>
      <c r="PBM53" s="888"/>
      <c r="PBN53" s="886"/>
      <c r="PBO53" s="887"/>
      <c r="PBP53" s="887"/>
      <c r="PBQ53" s="887"/>
      <c r="PBR53" s="887"/>
      <c r="PBS53" s="887"/>
      <c r="PBT53" s="887"/>
      <c r="PBU53" s="887"/>
      <c r="PBV53" s="888"/>
      <c r="PBW53" s="886"/>
      <c r="PBX53" s="887"/>
      <c r="PBY53" s="887"/>
      <c r="PBZ53" s="887"/>
      <c r="PCA53" s="887"/>
      <c r="PCB53" s="887"/>
      <c r="PCC53" s="887"/>
      <c r="PCD53" s="887"/>
      <c r="PCE53" s="888"/>
      <c r="PCF53" s="886"/>
      <c r="PCG53" s="887"/>
      <c r="PCH53" s="887"/>
      <c r="PCI53" s="887"/>
      <c r="PCJ53" s="887"/>
      <c r="PCK53" s="887"/>
      <c r="PCL53" s="887"/>
      <c r="PCM53" s="887"/>
      <c r="PCN53" s="888"/>
      <c r="PCO53" s="886"/>
      <c r="PCP53" s="887"/>
      <c r="PCQ53" s="887"/>
      <c r="PCR53" s="887"/>
      <c r="PCS53" s="887"/>
      <c r="PCT53" s="887"/>
      <c r="PCU53" s="887"/>
      <c r="PCV53" s="887"/>
      <c r="PCW53" s="888"/>
      <c r="PCX53" s="886"/>
      <c r="PCY53" s="887"/>
      <c r="PCZ53" s="887"/>
      <c r="PDA53" s="887"/>
      <c r="PDB53" s="887"/>
      <c r="PDC53" s="887"/>
      <c r="PDD53" s="887"/>
      <c r="PDE53" s="887"/>
      <c r="PDF53" s="888"/>
      <c r="PDG53" s="886"/>
      <c r="PDH53" s="887"/>
      <c r="PDI53" s="887"/>
      <c r="PDJ53" s="887"/>
      <c r="PDK53" s="887"/>
      <c r="PDL53" s="887"/>
      <c r="PDM53" s="887"/>
      <c r="PDN53" s="887"/>
      <c r="PDO53" s="888"/>
      <c r="PDP53" s="886"/>
      <c r="PDQ53" s="887"/>
      <c r="PDR53" s="887"/>
      <c r="PDS53" s="887"/>
      <c r="PDT53" s="887"/>
      <c r="PDU53" s="887"/>
      <c r="PDV53" s="887"/>
      <c r="PDW53" s="887"/>
      <c r="PDX53" s="888"/>
      <c r="PDY53" s="886"/>
      <c r="PDZ53" s="887"/>
      <c r="PEA53" s="887"/>
      <c r="PEB53" s="887"/>
      <c r="PEC53" s="887"/>
      <c r="PED53" s="887"/>
      <c r="PEE53" s="887"/>
      <c r="PEF53" s="887"/>
      <c r="PEG53" s="888"/>
      <c r="PEH53" s="886"/>
      <c r="PEI53" s="887"/>
      <c r="PEJ53" s="887"/>
      <c r="PEK53" s="887"/>
      <c r="PEL53" s="887"/>
      <c r="PEM53" s="887"/>
      <c r="PEN53" s="887"/>
      <c r="PEO53" s="887"/>
      <c r="PEP53" s="888"/>
      <c r="PEQ53" s="886"/>
      <c r="PER53" s="887"/>
      <c r="PES53" s="887"/>
      <c r="PET53" s="887"/>
      <c r="PEU53" s="887"/>
      <c r="PEV53" s="887"/>
      <c r="PEW53" s="887"/>
      <c r="PEX53" s="887"/>
      <c r="PEY53" s="888"/>
      <c r="PEZ53" s="886"/>
      <c r="PFA53" s="887"/>
      <c r="PFB53" s="887"/>
      <c r="PFC53" s="887"/>
      <c r="PFD53" s="887"/>
      <c r="PFE53" s="887"/>
      <c r="PFF53" s="887"/>
      <c r="PFG53" s="887"/>
      <c r="PFH53" s="888"/>
      <c r="PFI53" s="886"/>
      <c r="PFJ53" s="887"/>
      <c r="PFK53" s="887"/>
      <c r="PFL53" s="887"/>
      <c r="PFM53" s="887"/>
      <c r="PFN53" s="887"/>
      <c r="PFO53" s="887"/>
      <c r="PFP53" s="887"/>
      <c r="PFQ53" s="888"/>
      <c r="PFR53" s="886"/>
      <c r="PFS53" s="887"/>
      <c r="PFT53" s="887"/>
      <c r="PFU53" s="887"/>
      <c r="PFV53" s="887"/>
      <c r="PFW53" s="887"/>
      <c r="PFX53" s="887"/>
      <c r="PFY53" s="887"/>
      <c r="PFZ53" s="888"/>
      <c r="PGA53" s="886"/>
      <c r="PGB53" s="887"/>
      <c r="PGC53" s="887"/>
      <c r="PGD53" s="887"/>
      <c r="PGE53" s="887"/>
      <c r="PGF53" s="887"/>
      <c r="PGG53" s="887"/>
      <c r="PGH53" s="887"/>
      <c r="PGI53" s="888"/>
      <c r="PGJ53" s="886"/>
      <c r="PGK53" s="887"/>
      <c r="PGL53" s="887"/>
      <c r="PGM53" s="887"/>
      <c r="PGN53" s="887"/>
      <c r="PGO53" s="887"/>
      <c r="PGP53" s="887"/>
      <c r="PGQ53" s="887"/>
      <c r="PGR53" s="888"/>
      <c r="PGS53" s="886"/>
      <c r="PGT53" s="887"/>
      <c r="PGU53" s="887"/>
      <c r="PGV53" s="887"/>
      <c r="PGW53" s="887"/>
      <c r="PGX53" s="887"/>
      <c r="PGY53" s="887"/>
      <c r="PGZ53" s="887"/>
      <c r="PHA53" s="888"/>
      <c r="PHB53" s="886"/>
      <c r="PHC53" s="887"/>
      <c r="PHD53" s="887"/>
      <c r="PHE53" s="887"/>
      <c r="PHF53" s="887"/>
      <c r="PHG53" s="887"/>
      <c r="PHH53" s="887"/>
      <c r="PHI53" s="887"/>
      <c r="PHJ53" s="888"/>
      <c r="PHK53" s="886"/>
      <c r="PHL53" s="887"/>
      <c r="PHM53" s="887"/>
      <c r="PHN53" s="887"/>
      <c r="PHO53" s="887"/>
      <c r="PHP53" s="887"/>
      <c r="PHQ53" s="887"/>
      <c r="PHR53" s="887"/>
      <c r="PHS53" s="888"/>
      <c r="PHT53" s="886"/>
      <c r="PHU53" s="887"/>
      <c r="PHV53" s="887"/>
      <c r="PHW53" s="887"/>
      <c r="PHX53" s="887"/>
      <c r="PHY53" s="887"/>
      <c r="PHZ53" s="887"/>
      <c r="PIA53" s="887"/>
      <c r="PIB53" s="888"/>
      <c r="PIC53" s="886"/>
      <c r="PID53" s="887"/>
      <c r="PIE53" s="887"/>
      <c r="PIF53" s="887"/>
      <c r="PIG53" s="887"/>
      <c r="PIH53" s="887"/>
      <c r="PII53" s="887"/>
      <c r="PIJ53" s="887"/>
      <c r="PIK53" s="888"/>
      <c r="PIL53" s="886"/>
      <c r="PIM53" s="887"/>
      <c r="PIN53" s="887"/>
      <c r="PIO53" s="887"/>
      <c r="PIP53" s="887"/>
      <c r="PIQ53" s="887"/>
      <c r="PIR53" s="887"/>
      <c r="PIS53" s="887"/>
      <c r="PIT53" s="888"/>
      <c r="PIU53" s="886"/>
      <c r="PIV53" s="887"/>
      <c r="PIW53" s="887"/>
      <c r="PIX53" s="887"/>
      <c r="PIY53" s="887"/>
      <c r="PIZ53" s="887"/>
      <c r="PJA53" s="887"/>
      <c r="PJB53" s="887"/>
      <c r="PJC53" s="888"/>
      <c r="PJD53" s="886"/>
      <c r="PJE53" s="887"/>
      <c r="PJF53" s="887"/>
      <c r="PJG53" s="887"/>
      <c r="PJH53" s="887"/>
      <c r="PJI53" s="887"/>
      <c r="PJJ53" s="887"/>
      <c r="PJK53" s="887"/>
      <c r="PJL53" s="888"/>
      <c r="PJM53" s="886"/>
      <c r="PJN53" s="887"/>
      <c r="PJO53" s="887"/>
      <c r="PJP53" s="887"/>
      <c r="PJQ53" s="887"/>
      <c r="PJR53" s="887"/>
      <c r="PJS53" s="887"/>
      <c r="PJT53" s="887"/>
      <c r="PJU53" s="888"/>
      <c r="PJV53" s="886"/>
      <c r="PJW53" s="887"/>
      <c r="PJX53" s="887"/>
      <c r="PJY53" s="887"/>
      <c r="PJZ53" s="887"/>
      <c r="PKA53" s="887"/>
      <c r="PKB53" s="887"/>
      <c r="PKC53" s="887"/>
      <c r="PKD53" s="888"/>
      <c r="PKE53" s="886"/>
      <c r="PKF53" s="887"/>
      <c r="PKG53" s="887"/>
      <c r="PKH53" s="887"/>
      <c r="PKI53" s="887"/>
      <c r="PKJ53" s="887"/>
      <c r="PKK53" s="887"/>
      <c r="PKL53" s="887"/>
      <c r="PKM53" s="888"/>
      <c r="PKN53" s="886"/>
      <c r="PKO53" s="887"/>
      <c r="PKP53" s="887"/>
      <c r="PKQ53" s="887"/>
      <c r="PKR53" s="887"/>
      <c r="PKS53" s="887"/>
      <c r="PKT53" s="887"/>
      <c r="PKU53" s="887"/>
      <c r="PKV53" s="888"/>
      <c r="PKW53" s="886"/>
      <c r="PKX53" s="887"/>
      <c r="PKY53" s="887"/>
      <c r="PKZ53" s="887"/>
      <c r="PLA53" s="887"/>
      <c r="PLB53" s="887"/>
      <c r="PLC53" s="887"/>
      <c r="PLD53" s="887"/>
      <c r="PLE53" s="888"/>
      <c r="PLF53" s="886"/>
      <c r="PLG53" s="887"/>
      <c r="PLH53" s="887"/>
      <c r="PLI53" s="887"/>
      <c r="PLJ53" s="887"/>
      <c r="PLK53" s="887"/>
      <c r="PLL53" s="887"/>
      <c r="PLM53" s="887"/>
      <c r="PLN53" s="888"/>
      <c r="PLO53" s="886"/>
      <c r="PLP53" s="887"/>
      <c r="PLQ53" s="887"/>
      <c r="PLR53" s="887"/>
      <c r="PLS53" s="887"/>
      <c r="PLT53" s="887"/>
      <c r="PLU53" s="887"/>
      <c r="PLV53" s="887"/>
      <c r="PLW53" s="888"/>
      <c r="PLX53" s="886"/>
      <c r="PLY53" s="887"/>
      <c r="PLZ53" s="887"/>
      <c r="PMA53" s="887"/>
      <c r="PMB53" s="887"/>
      <c r="PMC53" s="887"/>
      <c r="PMD53" s="887"/>
      <c r="PME53" s="887"/>
      <c r="PMF53" s="888"/>
      <c r="PMG53" s="886"/>
      <c r="PMH53" s="887"/>
      <c r="PMI53" s="887"/>
      <c r="PMJ53" s="887"/>
      <c r="PMK53" s="887"/>
      <c r="PML53" s="887"/>
      <c r="PMM53" s="887"/>
      <c r="PMN53" s="887"/>
      <c r="PMO53" s="888"/>
      <c r="PMP53" s="886"/>
      <c r="PMQ53" s="887"/>
      <c r="PMR53" s="887"/>
      <c r="PMS53" s="887"/>
      <c r="PMT53" s="887"/>
      <c r="PMU53" s="887"/>
      <c r="PMV53" s="887"/>
      <c r="PMW53" s="887"/>
      <c r="PMX53" s="888"/>
      <c r="PMY53" s="886"/>
      <c r="PMZ53" s="887"/>
      <c r="PNA53" s="887"/>
      <c r="PNB53" s="887"/>
      <c r="PNC53" s="887"/>
      <c r="PND53" s="887"/>
      <c r="PNE53" s="887"/>
      <c r="PNF53" s="887"/>
      <c r="PNG53" s="888"/>
      <c r="PNH53" s="886"/>
      <c r="PNI53" s="887"/>
      <c r="PNJ53" s="887"/>
      <c r="PNK53" s="887"/>
      <c r="PNL53" s="887"/>
      <c r="PNM53" s="887"/>
      <c r="PNN53" s="887"/>
      <c r="PNO53" s="887"/>
      <c r="PNP53" s="888"/>
      <c r="PNQ53" s="886"/>
      <c r="PNR53" s="887"/>
      <c r="PNS53" s="887"/>
      <c r="PNT53" s="887"/>
      <c r="PNU53" s="887"/>
      <c r="PNV53" s="887"/>
      <c r="PNW53" s="887"/>
      <c r="PNX53" s="887"/>
      <c r="PNY53" s="888"/>
      <c r="PNZ53" s="886"/>
      <c r="POA53" s="887"/>
      <c r="POB53" s="887"/>
      <c r="POC53" s="887"/>
      <c r="POD53" s="887"/>
      <c r="POE53" s="887"/>
      <c r="POF53" s="887"/>
      <c r="POG53" s="887"/>
      <c r="POH53" s="888"/>
      <c r="POI53" s="886"/>
      <c r="POJ53" s="887"/>
      <c r="POK53" s="887"/>
      <c r="POL53" s="887"/>
      <c r="POM53" s="887"/>
      <c r="PON53" s="887"/>
      <c r="POO53" s="887"/>
      <c r="POP53" s="887"/>
      <c r="POQ53" s="888"/>
      <c r="POR53" s="886"/>
      <c r="POS53" s="887"/>
      <c r="POT53" s="887"/>
      <c r="POU53" s="887"/>
      <c r="POV53" s="887"/>
      <c r="POW53" s="887"/>
      <c r="POX53" s="887"/>
      <c r="POY53" s="887"/>
      <c r="POZ53" s="888"/>
      <c r="PPA53" s="886"/>
      <c r="PPB53" s="887"/>
      <c r="PPC53" s="887"/>
      <c r="PPD53" s="887"/>
      <c r="PPE53" s="887"/>
      <c r="PPF53" s="887"/>
      <c r="PPG53" s="887"/>
      <c r="PPH53" s="887"/>
      <c r="PPI53" s="888"/>
      <c r="PPJ53" s="886"/>
      <c r="PPK53" s="887"/>
      <c r="PPL53" s="887"/>
      <c r="PPM53" s="887"/>
      <c r="PPN53" s="887"/>
      <c r="PPO53" s="887"/>
      <c r="PPP53" s="887"/>
      <c r="PPQ53" s="887"/>
      <c r="PPR53" s="888"/>
      <c r="PPS53" s="886"/>
      <c r="PPT53" s="887"/>
      <c r="PPU53" s="887"/>
      <c r="PPV53" s="887"/>
      <c r="PPW53" s="887"/>
      <c r="PPX53" s="887"/>
      <c r="PPY53" s="887"/>
      <c r="PPZ53" s="887"/>
      <c r="PQA53" s="888"/>
      <c r="PQB53" s="886"/>
      <c r="PQC53" s="887"/>
      <c r="PQD53" s="887"/>
      <c r="PQE53" s="887"/>
      <c r="PQF53" s="887"/>
      <c r="PQG53" s="887"/>
      <c r="PQH53" s="887"/>
      <c r="PQI53" s="887"/>
      <c r="PQJ53" s="888"/>
      <c r="PQK53" s="886"/>
      <c r="PQL53" s="887"/>
      <c r="PQM53" s="887"/>
      <c r="PQN53" s="887"/>
      <c r="PQO53" s="887"/>
      <c r="PQP53" s="887"/>
      <c r="PQQ53" s="887"/>
      <c r="PQR53" s="887"/>
      <c r="PQS53" s="888"/>
      <c r="PQT53" s="886"/>
      <c r="PQU53" s="887"/>
      <c r="PQV53" s="887"/>
      <c r="PQW53" s="887"/>
      <c r="PQX53" s="887"/>
      <c r="PQY53" s="887"/>
      <c r="PQZ53" s="887"/>
      <c r="PRA53" s="887"/>
      <c r="PRB53" s="888"/>
      <c r="PRC53" s="886"/>
      <c r="PRD53" s="887"/>
      <c r="PRE53" s="887"/>
      <c r="PRF53" s="887"/>
      <c r="PRG53" s="887"/>
      <c r="PRH53" s="887"/>
      <c r="PRI53" s="887"/>
      <c r="PRJ53" s="887"/>
      <c r="PRK53" s="888"/>
      <c r="PRL53" s="886"/>
      <c r="PRM53" s="887"/>
      <c r="PRN53" s="887"/>
      <c r="PRO53" s="887"/>
      <c r="PRP53" s="887"/>
      <c r="PRQ53" s="887"/>
      <c r="PRR53" s="887"/>
      <c r="PRS53" s="887"/>
      <c r="PRT53" s="888"/>
      <c r="PRU53" s="886"/>
      <c r="PRV53" s="887"/>
      <c r="PRW53" s="887"/>
      <c r="PRX53" s="887"/>
      <c r="PRY53" s="887"/>
      <c r="PRZ53" s="887"/>
      <c r="PSA53" s="887"/>
      <c r="PSB53" s="887"/>
      <c r="PSC53" s="888"/>
      <c r="PSD53" s="886"/>
      <c r="PSE53" s="887"/>
      <c r="PSF53" s="887"/>
      <c r="PSG53" s="887"/>
      <c r="PSH53" s="887"/>
      <c r="PSI53" s="887"/>
      <c r="PSJ53" s="887"/>
      <c r="PSK53" s="887"/>
      <c r="PSL53" s="888"/>
      <c r="PSM53" s="886"/>
      <c r="PSN53" s="887"/>
      <c r="PSO53" s="887"/>
      <c r="PSP53" s="887"/>
      <c r="PSQ53" s="887"/>
      <c r="PSR53" s="887"/>
      <c r="PSS53" s="887"/>
      <c r="PST53" s="887"/>
      <c r="PSU53" s="888"/>
      <c r="PSV53" s="886"/>
      <c r="PSW53" s="887"/>
      <c r="PSX53" s="887"/>
      <c r="PSY53" s="887"/>
      <c r="PSZ53" s="887"/>
      <c r="PTA53" s="887"/>
      <c r="PTB53" s="887"/>
      <c r="PTC53" s="887"/>
      <c r="PTD53" s="888"/>
      <c r="PTE53" s="886"/>
      <c r="PTF53" s="887"/>
      <c r="PTG53" s="887"/>
      <c r="PTH53" s="887"/>
      <c r="PTI53" s="887"/>
      <c r="PTJ53" s="887"/>
      <c r="PTK53" s="887"/>
      <c r="PTL53" s="887"/>
      <c r="PTM53" s="888"/>
      <c r="PTN53" s="886"/>
      <c r="PTO53" s="887"/>
      <c r="PTP53" s="887"/>
      <c r="PTQ53" s="887"/>
      <c r="PTR53" s="887"/>
      <c r="PTS53" s="887"/>
      <c r="PTT53" s="887"/>
      <c r="PTU53" s="887"/>
      <c r="PTV53" s="888"/>
      <c r="PTW53" s="886"/>
      <c r="PTX53" s="887"/>
      <c r="PTY53" s="887"/>
      <c r="PTZ53" s="887"/>
      <c r="PUA53" s="887"/>
      <c r="PUB53" s="887"/>
      <c r="PUC53" s="887"/>
      <c r="PUD53" s="887"/>
      <c r="PUE53" s="888"/>
      <c r="PUF53" s="886"/>
      <c r="PUG53" s="887"/>
      <c r="PUH53" s="887"/>
      <c r="PUI53" s="887"/>
      <c r="PUJ53" s="887"/>
      <c r="PUK53" s="887"/>
      <c r="PUL53" s="887"/>
      <c r="PUM53" s="887"/>
      <c r="PUN53" s="888"/>
      <c r="PUO53" s="886"/>
      <c r="PUP53" s="887"/>
      <c r="PUQ53" s="887"/>
      <c r="PUR53" s="887"/>
      <c r="PUS53" s="887"/>
      <c r="PUT53" s="887"/>
      <c r="PUU53" s="887"/>
      <c r="PUV53" s="887"/>
      <c r="PUW53" s="888"/>
      <c r="PUX53" s="886"/>
      <c r="PUY53" s="887"/>
      <c r="PUZ53" s="887"/>
      <c r="PVA53" s="887"/>
      <c r="PVB53" s="887"/>
      <c r="PVC53" s="887"/>
      <c r="PVD53" s="887"/>
      <c r="PVE53" s="887"/>
      <c r="PVF53" s="888"/>
      <c r="PVG53" s="886"/>
      <c r="PVH53" s="887"/>
      <c r="PVI53" s="887"/>
      <c r="PVJ53" s="887"/>
      <c r="PVK53" s="887"/>
      <c r="PVL53" s="887"/>
      <c r="PVM53" s="887"/>
      <c r="PVN53" s="887"/>
      <c r="PVO53" s="888"/>
      <c r="PVP53" s="886"/>
      <c r="PVQ53" s="887"/>
      <c r="PVR53" s="887"/>
      <c r="PVS53" s="887"/>
      <c r="PVT53" s="887"/>
      <c r="PVU53" s="887"/>
      <c r="PVV53" s="887"/>
      <c r="PVW53" s="887"/>
      <c r="PVX53" s="888"/>
      <c r="PVY53" s="886"/>
      <c r="PVZ53" s="887"/>
      <c r="PWA53" s="887"/>
      <c r="PWB53" s="887"/>
      <c r="PWC53" s="887"/>
      <c r="PWD53" s="887"/>
      <c r="PWE53" s="887"/>
      <c r="PWF53" s="887"/>
      <c r="PWG53" s="888"/>
      <c r="PWH53" s="886"/>
      <c r="PWI53" s="887"/>
      <c r="PWJ53" s="887"/>
      <c r="PWK53" s="887"/>
      <c r="PWL53" s="887"/>
      <c r="PWM53" s="887"/>
      <c r="PWN53" s="887"/>
      <c r="PWO53" s="887"/>
      <c r="PWP53" s="888"/>
      <c r="PWQ53" s="886"/>
      <c r="PWR53" s="887"/>
      <c r="PWS53" s="887"/>
      <c r="PWT53" s="887"/>
      <c r="PWU53" s="887"/>
      <c r="PWV53" s="887"/>
      <c r="PWW53" s="887"/>
      <c r="PWX53" s="887"/>
      <c r="PWY53" s="888"/>
      <c r="PWZ53" s="886"/>
      <c r="PXA53" s="887"/>
      <c r="PXB53" s="887"/>
      <c r="PXC53" s="887"/>
      <c r="PXD53" s="887"/>
      <c r="PXE53" s="887"/>
      <c r="PXF53" s="887"/>
      <c r="PXG53" s="887"/>
      <c r="PXH53" s="888"/>
      <c r="PXI53" s="886"/>
      <c r="PXJ53" s="887"/>
      <c r="PXK53" s="887"/>
      <c r="PXL53" s="887"/>
      <c r="PXM53" s="887"/>
      <c r="PXN53" s="887"/>
      <c r="PXO53" s="887"/>
      <c r="PXP53" s="887"/>
      <c r="PXQ53" s="888"/>
      <c r="PXR53" s="886"/>
      <c r="PXS53" s="887"/>
      <c r="PXT53" s="887"/>
      <c r="PXU53" s="887"/>
      <c r="PXV53" s="887"/>
      <c r="PXW53" s="887"/>
      <c r="PXX53" s="887"/>
      <c r="PXY53" s="887"/>
      <c r="PXZ53" s="888"/>
      <c r="PYA53" s="886"/>
      <c r="PYB53" s="887"/>
      <c r="PYC53" s="887"/>
      <c r="PYD53" s="887"/>
      <c r="PYE53" s="887"/>
      <c r="PYF53" s="887"/>
      <c r="PYG53" s="887"/>
      <c r="PYH53" s="887"/>
      <c r="PYI53" s="888"/>
      <c r="PYJ53" s="886"/>
      <c r="PYK53" s="887"/>
      <c r="PYL53" s="887"/>
      <c r="PYM53" s="887"/>
      <c r="PYN53" s="887"/>
      <c r="PYO53" s="887"/>
      <c r="PYP53" s="887"/>
      <c r="PYQ53" s="887"/>
      <c r="PYR53" s="888"/>
      <c r="PYS53" s="886"/>
      <c r="PYT53" s="887"/>
      <c r="PYU53" s="887"/>
      <c r="PYV53" s="887"/>
      <c r="PYW53" s="887"/>
      <c r="PYX53" s="887"/>
      <c r="PYY53" s="887"/>
      <c r="PYZ53" s="887"/>
      <c r="PZA53" s="888"/>
      <c r="PZB53" s="886"/>
      <c r="PZC53" s="887"/>
      <c r="PZD53" s="887"/>
      <c r="PZE53" s="887"/>
      <c r="PZF53" s="887"/>
      <c r="PZG53" s="887"/>
      <c r="PZH53" s="887"/>
      <c r="PZI53" s="887"/>
      <c r="PZJ53" s="888"/>
      <c r="PZK53" s="886"/>
      <c r="PZL53" s="887"/>
      <c r="PZM53" s="887"/>
      <c r="PZN53" s="887"/>
      <c r="PZO53" s="887"/>
      <c r="PZP53" s="887"/>
      <c r="PZQ53" s="887"/>
      <c r="PZR53" s="887"/>
      <c r="PZS53" s="888"/>
      <c r="PZT53" s="886"/>
      <c r="PZU53" s="887"/>
      <c r="PZV53" s="887"/>
      <c r="PZW53" s="887"/>
      <c r="PZX53" s="887"/>
      <c r="PZY53" s="887"/>
      <c r="PZZ53" s="887"/>
      <c r="QAA53" s="887"/>
      <c r="QAB53" s="888"/>
      <c r="QAC53" s="886"/>
      <c r="QAD53" s="887"/>
      <c r="QAE53" s="887"/>
      <c r="QAF53" s="887"/>
      <c r="QAG53" s="887"/>
      <c r="QAH53" s="887"/>
      <c r="QAI53" s="887"/>
      <c r="QAJ53" s="887"/>
      <c r="QAK53" s="888"/>
      <c r="QAL53" s="886"/>
      <c r="QAM53" s="887"/>
      <c r="QAN53" s="887"/>
      <c r="QAO53" s="887"/>
      <c r="QAP53" s="887"/>
      <c r="QAQ53" s="887"/>
      <c r="QAR53" s="887"/>
      <c r="QAS53" s="887"/>
      <c r="QAT53" s="888"/>
      <c r="QAU53" s="886"/>
      <c r="QAV53" s="887"/>
      <c r="QAW53" s="887"/>
      <c r="QAX53" s="887"/>
      <c r="QAY53" s="887"/>
      <c r="QAZ53" s="887"/>
      <c r="QBA53" s="887"/>
      <c r="QBB53" s="887"/>
      <c r="QBC53" s="888"/>
      <c r="QBD53" s="886"/>
      <c r="QBE53" s="887"/>
      <c r="QBF53" s="887"/>
      <c r="QBG53" s="887"/>
      <c r="QBH53" s="887"/>
      <c r="QBI53" s="887"/>
      <c r="QBJ53" s="887"/>
      <c r="QBK53" s="887"/>
      <c r="QBL53" s="888"/>
      <c r="QBM53" s="886"/>
      <c r="QBN53" s="887"/>
      <c r="QBO53" s="887"/>
      <c r="QBP53" s="887"/>
      <c r="QBQ53" s="887"/>
      <c r="QBR53" s="887"/>
      <c r="QBS53" s="887"/>
      <c r="QBT53" s="887"/>
      <c r="QBU53" s="888"/>
      <c r="QBV53" s="886"/>
      <c r="QBW53" s="887"/>
      <c r="QBX53" s="887"/>
      <c r="QBY53" s="887"/>
      <c r="QBZ53" s="887"/>
      <c r="QCA53" s="887"/>
      <c r="QCB53" s="887"/>
      <c r="QCC53" s="887"/>
      <c r="QCD53" s="888"/>
      <c r="QCE53" s="886"/>
      <c r="QCF53" s="887"/>
      <c r="QCG53" s="887"/>
      <c r="QCH53" s="887"/>
      <c r="QCI53" s="887"/>
      <c r="QCJ53" s="887"/>
      <c r="QCK53" s="887"/>
      <c r="QCL53" s="887"/>
      <c r="QCM53" s="888"/>
      <c r="QCN53" s="886"/>
      <c r="QCO53" s="887"/>
      <c r="QCP53" s="887"/>
      <c r="QCQ53" s="887"/>
      <c r="QCR53" s="887"/>
      <c r="QCS53" s="887"/>
      <c r="QCT53" s="887"/>
      <c r="QCU53" s="887"/>
      <c r="QCV53" s="888"/>
      <c r="QCW53" s="886"/>
      <c r="QCX53" s="887"/>
      <c r="QCY53" s="887"/>
      <c r="QCZ53" s="887"/>
      <c r="QDA53" s="887"/>
      <c r="QDB53" s="887"/>
      <c r="QDC53" s="887"/>
      <c r="QDD53" s="887"/>
      <c r="QDE53" s="888"/>
      <c r="QDF53" s="886"/>
      <c r="QDG53" s="887"/>
      <c r="QDH53" s="887"/>
      <c r="QDI53" s="887"/>
      <c r="QDJ53" s="887"/>
      <c r="QDK53" s="887"/>
      <c r="QDL53" s="887"/>
      <c r="QDM53" s="887"/>
      <c r="QDN53" s="888"/>
      <c r="QDO53" s="886"/>
      <c r="QDP53" s="887"/>
      <c r="QDQ53" s="887"/>
      <c r="QDR53" s="887"/>
      <c r="QDS53" s="887"/>
      <c r="QDT53" s="887"/>
      <c r="QDU53" s="887"/>
      <c r="QDV53" s="887"/>
      <c r="QDW53" s="888"/>
      <c r="QDX53" s="886"/>
      <c r="QDY53" s="887"/>
      <c r="QDZ53" s="887"/>
      <c r="QEA53" s="887"/>
      <c r="QEB53" s="887"/>
      <c r="QEC53" s="887"/>
      <c r="QED53" s="887"/>
      <c r="QEE53" s="887"/>
      <c r="QEF53" s="888"/>
      <c r="QEG53" s="886"/>
      <c r="QEH53" s="887"/>
      <c r="QEI53" s="887"/>
      <c r="QEJ53" s="887"/>
      <c r="QEK53" s="887"/>
      <c r="QEL53" s="887"/>
      <c r="QEM53" s="887"/>
      <c r="QEN53" s="887"/>
      <c r="QEO53" s="888"/>
      <c r="QEP53" s="886"/>
      <c r="QEQ53" s="887"/>
      <c r="QER53" s="887"/>
      <c r="QES53" s="887"/>
      <c r="QET53" s="887"/>
      <c r="QEU53" s="887"/>
      <c r="QEV53" s="887"/>
      <c r="QEW53" s="887"/>
      <c r="QEX53" s="888"/>
      <c r="QEY53" s="886"/>
      <c r="QEZ53" s="887"/>
      <c r="QFA53" s="887"/>
      <c r="QFB53" s="887"/>
      <c r="QFC53" s="887"/>
      <c r="QFD53" s="887"/>
      <c r="QFE53" s="887"/>
      <c r="QFF53" s="887"/>
      <c r="QFG53" s="888"/>
      <c r="QFH53" s="886"/>
      <c r="QFI53" s="887"/>
      <c r="QFJ53" s="887"/>
      <c r="QFK53" s="887"/>
      <c r="QFL53" s="887"/>
      <c r="QFM53" s="887"/>
      <c r="QFN53" s="887"/>
      <c r="QFO53" s="887"/>
      <c r="QFP53" s="888"/>
      <c r="QFQ53" s="886"/>
      <c r="QFR53" s="887"/>
      <c r="QFS53" s="887"/>
      <c r="QFT53" s="887"/>
      <c r="QFU53" s="887"/>
      <c r="QFV53" s="887"/>
      <c r="QFW53" s="887"/>
      <c r="QFX53" s="887"/>
      <c r="QFY53" s="888"/>
      <c r="QFZ53" s="886"/>
      <c r="QGA53" s="887"/>
      <c r="QGB53" s="887"/>
      <c r="QGC53" s="887"/>
      <c r="QGD53" s="887"/>
      <c r="QGE53" s="887"/>
      <c r="QGF53" s="887"/>
      <c r="QGG53" s="887"/>
      <c r="QGH53" s="888"/>
      <c r="QGI53" s="886"/>
      <c r="QGJ53" s="887"/>
      <c r="QGK53" s="887"/>
      <c r="QGL53" s="887"/>
      <c r="QGM53" s="887"/>
      <c r="QGN53" s="887"/>
      <c r="QGO53" s="887"/>
      <c r="QGP53" s="887"/>
      <c r="QGQ53" s="888"/>
      <c r="QGR53" s="886"/>
      <c r="QGS53" s="887"/>
      <c r="QGT53" s="887"/>
      <c r="QGU53" s="887"/>
      <c r="QGV53" s="887"/>
      <c r="QGW53" s="887"/>
      <c r="QGX53" s="887"/>
      <c r="QGY53" s="887"/>
      <c r="QGZ53" s="888"/>
      <c r="QHA53" s="886"/>
      <c r="QHB53" s="887"/>
      <c r="QHC53" s="887"/>
      <c r="QHD53" s="887"/>
      <c r="QHE53" s="887"/>
      <c r="QHF53" s="887"/>
      <c r="QHG53" s="887"/>
      <c r="QHH53" s="887"/>
      <c r="QHI53" s="888"/>
      <c r="QHJ53" s="886"/>
      <c r="QHK53" s="887"/>
      <c r="QHL53" s="887"/>
      <c r="QHM53" s="887"/>
      <c r="QHN53" s="887"/>
      <c r="QHO53" s="887"/>
      <c r="QHP53" s="887"/>
      <c r="QHQ53" s="887"/>
      <c r="QHR53" s="888"/>
      <c r="QHS53" s="886"/>
      <c r="QHT53" s="887"/>
      <c r="QHU53" s="887"/>
      <c r="QHV53" s="887"/>
      <c r="QHW53" s="887"/>
      <c r="QHX53" s="887"/>
      <c r="QHY53" s="887"/>
      <c r="QHZ53" s="887"/>
      <c r="QIA53" s="888"/>
      <c r="QIB53" s="886"/>
      <c r="QIC53" s="887"/>
      <c r="QID53" s="887"/>
      <c r="QIE53" s="887"/>
      <c r="QIF53" s="887"/>
      <c r="QIG53" s="887"/>
      <c r="QIH53" s="887"/>
      <c r="QII53" s="887"/>
      <c r="QIJ53" s="888"/>
      <c r="QIK53" s="886"/>
      <c r="QIL53" s="887"/>
      <c r="QIM53" s="887"/>
      <c r="QIN53" s="887"/>
      <c r="QIO53" s="887"/>
      <c r="QIP53" s="887"/>
      <c r="QIQ53" s="887"/>
      <c r="QIR53" s="887"/>
      <c r="QIS53" s="888"/>
      <c r="QIT53" s="886"/>
      <c r="QIU53" s="887"/>
      <c r="QIV53" s="887"/>
      <c r="QIW53" s="887"/>
      <c r="QIX53" s="887"/>
      <c r="QIY53" s="887"/>
      <c r="QIZ53" s="887"/>
      <c r="QJA53" s="887"/>
      <c r="QJB53" s="888"/>
      <c r="QJC53" s="886"/>
      <c r="QJD53" s="887"/>
      <c r="QJE53" s="887"/>
      <c r="QJF53" s="887"/>
      <c r="QJG53" s="887"/>
      <c r="QJH53" s="887"/>
      <c r="QJI53" s="887"/>
      <c r="QJJ53" s="887"/>
      <c r="QJK53" s="888"/>
      <c r="QJL53" s="886"/>
      <c r="QJM53" s="887"/>
      <c r="QJN53" s="887"/>
      <c r="QJO53" s="887"/>
      <c r="QJP53" s="887"/>
      <c r="QJQ53" s="887"/>
      <c r="QJR53" s="887"/>
      <c r="QJS53" s="887"/>
      <c r="QJT53" s="888"/>
      <c r="QJU53" s="886"/>
      <c r="QJV53" s="887"/>
      <c r="QJW53" s="887"/>
      <c r="QJX53" s="887"/>
      <c r="QJY53" s="887"/>
      <c r="QJZ53" s="887"/>
      <c r="QKA53" s="887"/>
      <c r="QKB53" s="887"/>
      <c r="QKC53" s="888"/>
      <c r="QKD53" s="886"/>
      <c r="QKE53" s="887"/>
      <c r="QKF53" s="887"/>
      <c r="QKG53" s="887"/>
      <c r="QKH53" s="887"/>
      <c r="QKI53" s="887"/>
      <c r="QKJ53" s="887"/>
      <c r="QKK53" s="887"/>
      <c r="QKL53" s="888"/>
      <c r="QKM53" s="886"/>
      <c r="QKN53" s="887"/>
      <c r="QKO53" s="887"/>
      <c r="QKP53" s="887"/>
      <c r="QKQ53" s="887"/>
      <c r="QKR53" s="887"/>
      <c r="QKS53" s="887"/>
      <c r="QKT53" s="887"/>
      <c r="QKU53" s="888"/>
      <c r="QKV53" s="886"/>
      <c r="QKW53" s="887"/>
      <c r="QKX53" s="887"/>
      <c r="QKY53" s="887"/>
      <c r="QKZ53" s="887"/>
      <c r="QLA53" s="887"/>
      <c r="QLB53" s="887"/>
      <c r="QLC53" s="887"/>
      <c r="QLD53" s="888"/>
      <c r="QLE53" s="886"/>
      <c r="QLF53" s="887"/>
      <c r="QLG53" s="887"/>
      <c r="QLH53" s="887"/>
      <c r="QLI53" s="887"/>
      <c r="QLJ53" s="887"/>
      <c r="QLK53" s="887"/>
      <c r="QLL53" s="887"/>
      <c r="QLM53" s="888"/>
      <c r="QLN53" s="886"/>
      <c r="QLO53" s="887"/>
      <c r="QLP53" s="887"/>
      <c r="QLQ53" s="887"/>
      <c r="QLR53" s="887"/>
      <c r="QLS53" s="887"/>
      <c r="QLT53" s="887"/>
      <c r="QLU53" s="887"/>
      <c r="QLV53" s="888"/>
      <c r="QLW53" s="886"/>
      <c r="QLX53" s="887"/>
      <c r="QLY53" s="887"/>
      <c r="QLZ53" s="887"/>
      <c r="QMA53" s="887"/>
      <c r="QMB53" s="887"/>
      <c r="QMC53" s="887"/>
      <c r="QMD53" s="887"/>
      <c r="QME53" s="888"/>
      <c r="QMF53" s="886"/>
      <c r="QMG53" s="887"/>
      <c r="QMH53" s="887"/>
      <c r="QMI53" s="887"/>
      <c r="QMJ53" s="887"/>
      <c r="QMK53" s="887"/>
      <c r="QML53" s="887"/>
      <c r="QMM53" s="887"/>
      <c r="QMN53" s="888"/>
      <c r="QMO53" s="886"/>
      <c r="QMP53" s="887"/>
      <c r="QMQ53" s="887"/>
      <c r="QMR53" s="887"/>
      <c r="QMS53" s="887"/>
      <c r="QMT53" s="887"/>
      <c r="QMU53" s="887"/>
      <c r="QMV53" s="887"/>
      <c r="QMW53" s="888"/>
      <c r="QMX53" s="886"/>
      <c r="QMY53" s="887"/>
      <c r="QMZ53" s="887"/>
      <c r="QNA53" s="887"/>
      <c r="QNB53" s="887"/>
      <c r="QNC53" s="887"/>
      <c r="QND53" s="887"/>
      <c r="QNE53" s="887"/>
      <c r="QNF53" s="888"/>
      <c r="QNG53" s="886"/>
      <c r="QNH53" s="887"/>
      <c r="QNI53" s="887"/>
      <c r="QNJ53" s="887"/>
      <c r="QNK53" s="887"/>
      <c r="QNL53" s="887"/>
      <c r="QNM53" s="887"/>
      <c r="QNN53" s="887"/>
      <c r="QNO53" s="888"/>
      <c r="QNP53" s="886"/>
      <c r="QNQ53" s="887"/>
      <c r="QNR53" s="887"/>
      <c r="QNS53" s="887"/>
      <c r="QNT53" s="887"/>
      <c r="QNU53" s="887"/>
      <c r="QNV53" s="887"/>
      <c r="QNW53" s="887"/>
      <c r="QNX53" s="888"/>
      <c r="QNY53" s="886"/>
      <c r="QNZ53" s="887"/>
      <c r="QOA53" s="887"/>
      <c r="QOB53" s="887"/>
      <c r="QOC53" s="887"/>
      <c r="QOD53" s="887"/>
      <c r="QOE53" s="887"/>
      <c r="QOF53" s="887"/>
      <c r="QOG53" s="888"/>
      <c r="QOH53" s="886"/>
      <c r="QOI53" s="887"/>
      <c r="QOJ53" s="887"/>
      <c r="QOK53" s="887"/>
      <c r="QOL53" s="887"/>
      <c r="QOM53" s="887"/>
      <c r="QON53" s="887"/>
      <c r="QOO53" s="887"/>
      <c r="QOP53" s="888"/>
      <c r="QOQ53" s="886"/>
      <c r="QOR53" s="887"/>
      <c r="QOS53" s="887"/>
      <c r="QOT53" s="887"/>
      <c r="QOU53" s="887"/>
      <c r="QOV53" s="887"/>
      <c r="QOW53" s="887"/>
      <c r="QOX53" s="887"/>
      <c r="QOY53" s="888"/>
      <c r="QOZ53" s="886"/>
      <c r="QPA53" s="887"/>
      <c r="QPB53" s="887"/>
      <c r="QPC53" s="887"/>
      <c r="QPD53" s="887"/>
      <c r="QPE53" s="887"/>
      <c r="QPF53" s="887"/>
      <c r="QPG53" s="887"/>
      <c r="QPH53" s="888"/>
      <c r="QPI53" s="886"/>
      <c r="QPJ53" s="887"/>
      <c r="QPK53" s="887"/>
      <c r="QPL53" s="887"/>
      <c r="QPM53" s="887"/>
      <c r="QPN53" s="887"/>
      <c r="QPO53" s="887"/>
      <c r="QPP53" s="887"/>
      <c r="QPQ53" s="888"/>
      <c r="QPR53" s="886"/>
      <c r="QPS53" s="887"/>
      <c r="QPT53" s="887"/>
      <c r="QPU53" s="887"/>
      <c r="QPV53" s="887"/>
      <c r="QPW53" s="887"/>
      <c r="QPX53" s="887"/>
      <c r="QPY53" s="887"/>
      <c r="QPZ53" s="888"/>
      <c r="QQA53" s="886"/>
      <c r="QQB53" s="887"/>
      <c r="QQC53" s="887"/>
      <c r="QQD53" s="887"/>
      <c r="QQE53" s="887"/>
      <c r="QQF53" s="887"/>
      <c r="QQG53" s="887"/>
      <c r="QQH53" s="887"/>
      <c r="QQI53" s="888"/>
      <c r="QQJ53" s="886"/>
      <c r="QQK53" s="887"/>
      <c r="QQL53" s="887"/>
      <c r="QQM53" s="887"/>
      <c r="QQN53" s="887"/>
      <c r="QQO53" s="887"/>
      <c r="QQP53" s="887"/>
      <c r="QQQ53" s="887"/>
      <c r="QQR53" s="888"/>
      <c r="QQS53" s="886"/>
      <c r="QQT53" s="887"/>
      <c r="QQU53" s="887"/>
      <c r="QQV53" s="887"/>
      <c r="QQW53" s="887"/>
      <c r="QQX53" s="887"/>
      <c r="QQY53" s="887"/>
      <c r="QQZ53" s="887"/>
      <c r="QRA53" s="888"/>
      <c r="QRB53" s="886"/>
      <c r="QRC53" s="887"/>
      <c r="QRD53" s="887"/>
      <c r="QRE53" s="887"/>
      <c r="QRF53" s="887"/>
      <c r="QRG53" s="887"/>
      <c r="QRH53" s="887"/>
      <c r="QRI53" s="887"/>
      <c r="QRJ53" s="888"/>
      <c r="QRK53" s="886"/>
      <c r="QRL53" s="887"/>
      <c r="QRM53" s="887"/>
      <c r="QRN53" s="887"/>
      <c r="QRO53" s="887"/>
      <c r="QRP53" s="887"/>
      <c r="QRQ53" s="887"/>
      <c r="QRR53" s="887"/>
      <c r="QRS53" s="888"/>
      <c r="QRT53" s="886"/>
      <c r="QRU53" s="887"/>
      <c r="QRV53" s="887"/>
      <c r="QRW53" s="887"/>
      <c r="QRX53" s="887"/>
      <c r="QRY53" s="887"/>
      <c r="QRZ53" s="887"/>
      <c r="QSA53" s="887"/>
      <c r="QSB53" s="888"/>
      <c r="QSC53" s="886"/>
      <c r="QSD53" s="887"/>
      <c r="QSE53" s="887"/>
      <c r="QSF53" s="887"/>
      <c r="QSG53" s="887"/>
      <c r="QSH53" s="887"/>
      <c r="QSI53" s="887"/>
      <c r="QSJ53" s="887"/>
      <c r="QSK53" s="888"/>
      <c r="QSL53" s="886"/>
      <c r="QSM53" s="887"/>
      <c r="QSN53" s="887"/>
      <c r="QSO53" s="887"/>
      <c r="QSP53" s="887"/>
      <c r="QSQ53" s="887"/>
      <c r="QSR53" s="887"/>
      <c r="QSS53" s="887"/>
      <c r="QST53" s="888"/>
      <c r="QSU53" s="886"/>
      <c r="QSV53" s="887"/>
      <c r="QSW53" s="887"/>
      <c r="QSX53" s="887"/>
      <c r="QSY53" s="887"/>
      <c r="QSZ53" s="887"/>
      <c r="QTA53" s="887"/>
      <c r="QTB53" s="887"/>
      <c r="QTC53" s="888"/>
      <c r="QTD53" s="886"/>
      <c r="QTE53" s="887"/>
      <c r="QTF53" s="887"/>
      <c r="QTG53" s="887"/>
      <c r="QTH53" s="887"/>
      <c r="QTI53" s="887"/>
      <c r="QTJ53" s="887"/>
      <c r="QTK53" s="887"/>
      <c r="QTL53" s="888"/>
      <c r="QTM53" s="886"/>
      <c r="QTN53" s="887"/>
      <c r="QTO53" s="887"/>
      <c r="QTP53" s="887"/>
      <c r="QTQ53" s="887"/>
      <c r="QTR53" s="887"/>
      <c r="QTS53" s="887"/>
      <c r="QTT53" s="887"/>
      <c r="QTU53" s="888"/>
      <c r="QTV53" s="886"/>
      <c r="QTW53" s="887"/>
      <c r="QTX53" s="887"/>
      <c r="QTY53" s="887"/>
      <c r="QTZ53" s="887"/>
      <c r="QUA53" s="887"/>
      <c r="QUB53" s="887"/>
      <c r="QUC53" s="887"/>
      <c r="QUD53" s="888"/>
      <c r="QUE53" s="886"/>
      <c r="QUF53" s="887"/>
      <c r="QUG53" s="887"/>
      <c r="QUH53" s="887"/>
      <c r="QUI53" s="887"/>
      <c r="QUJ53" s="887"/>
      <c r="QUK53" s="887"/>
      <c r="QUL53" s="887"/>
      <c r="QUM53" s="888"/>
      <c r="QUN53" s="886"/>
      <c r="QUO53" s="887"/>
      <c r="QUP53" s="887"/>
      <c r="QUQ53" s="887"/>
      <c r="QUR53" s="887"/>
      <c r="QUS53" s="887"/>
      <c r="QUT53" s="887"/>
      <c r="QUU53" s="887"/>
      <c r="QUV53" s="888"/>
      <c r="QUW53" s="886"/>
      <c r="QUX53" s="887"/>
      <c r="QUY53" s="887"/>
      <c r="QUZ53" s="887"/>
      <c r="QVA53" s="887"/>
      <c r="QVB53" s="887"/>
      <c r="QVC53" s="887"/>
      <c r="QVD53" s="887"/>
      <c r="QVE53" s="888"/>
      <c r="QVF53" s="886"/>
      <c r="QVG53" s="887"/>
      <c r="QVH53" s="887"/>
      <c r="QVI53" s="887"/>
      <c r="QVJ53" s="887"/>
      <c r="QVK53" s="887"/>
      <c r="QVL53" s="887"/>
      <c r="QVM53" s="887"/>
      <c r="QVN53" s="888"/>
      <c r="QVO53" s="886"/>
      <c r="QVP53" s="887"/>
      <c r="QVQ53" s="887"/>
      <c r="QVR53" s="887"/>
      <c r="QVS53" s="887"/>
      <c r="QVT53" s="887"/>
      <c r="QVU53" s="887"/>
      <c r="QVV53" s="887"/>
      <c r="QVW53" s="888"/>
      <c r="QVX53" s="886"/>
      <c r="QVY53" s="887"/>
      <c r="QVZ53" s="887"/>
      <c r="QWA53" s="887"/>
      <c r="QWB53" s="887"/>
      <c r="QWC53" s="887"/>
      <c r="QWD53" s="887"/>
      <c r="QWE53" s="887"/>
      <c r="QWF53" s="888"/>
      <c r="QWG53" s="886"/>
      <c r="QWH53" s="887"/>
      <c r="QWI53" s="887"/>
      <c r="QWJ53" s="887"/>
      <c r="QWK53" s="887"/>
      <c r="QWL53" s="887"/>
      <c r="QWM53" s="887"/>
      <c r="QWN53" s="887"/>
      <c r="QWO53" s="888"/>
      <c r="QWP53" s="886"/>
      <c r="QWQ53" s="887"/>
      <c r="QWR53" s="887"/>
      <c r="QWS53" s="887"/>
      <c r="QWT53" s="887"/>
      <c r="QWU53" s="887"/>
      <c r="QWV53" s="887"/>
      <c r="QWW53" s="887"/>
      <c r="QWX53" s="888"/>
      <c r="QWY53" s="886"/>
      <c r="QWZ53" s="887"/>
      <c r="QXA53" s="887"/>
      <c r="QXB53" s="887"/>
      <c r="QXC53" s="887"/>
      <c r="QXD53" s="887"/>
      <c r="QXE53" s="887"/>
      <c r="QXF53" s="887"/>
      <c r="QXG53" s="888"/>
      <c r="QXH53" s="886"/>
      <c r="QXI53" s="887"/>
      <c r="QXJ53" s="887"/>
      <c r="QXK53" s="887"/>
      <c r="QXL53" s="887"/>
      <c r="QXM53" s="887"/>
      <c r="QXN53" s="887"/>
      <c r="QXO53" s="887"/>
      <c r="QXP53" s="888"/>
      <c r="QXQ53" s="886"/>
      <c r="QXR53" s="887"/>
      <c r="QXS53" s="887"/>
      <c r="QXT53" s="887"/>
      <c r="QXU53" s="887"/>
      <c r="QXV53" s="887"/>
      <c r="QXW53" s="887"/>
      <c r="QXX53" s="887"/>
      <c r="QXY53" s="888"/>
      <c r="QXZ53" s="886"/>
      <c r="QYA53" s="887"/>
      <c r="QYB53" s="887"/>
      <c r="QYC53" s="887"/>
      <c r="QYD53" s="887"/>
      <c r="QYE53" s="887"/>
      <c r="QYF53" s="887"/>
      <c r="QYG53" s="887"/>
      <c r="QYH53" s="888"/>
      <c r="QYI53" s="886"/>
      <c r="QYJ53" s="887"/>
      <c r="QYK53" s="887"/>
      <c r="QYL53" s="887"/>
      <c r="QYM53" s="887"/>
      <c r="QYN53" s="887"/>
      <c r="QYO53" s="887"/>
      <c r="QYP53" s="887"/>
      <c r="QYQ53" s="888"/>
      <c r="QYR53" s="886"/>
      <c r="QYS53" s="887"/>
      <c r="QYT53" s="887"/>
      <c r="QYU53" s="887"/>
      <c r="QYV53" s="887"/>
      <c r="QYW53" s="887"/>
      <c r="QYX53" s="887"/>
      <c r="QYY53" s="887"/>
      <c r="QYZ53" s="888"/>
      <c r="QZA53" s="886"/>
      <c r="QZB53" s="887"/>
      <c r="QZC53" s="887"/>
      <c r="QZD53" s="887"/>
      <c r="QZE53" s="887"/>
      <c r="QZF53" s="887"/>
      <c r="QZG53" s="887"/>
      <c r="QZH53" s="887"/>
      <c r="QZI53" s="888"/>
      <c r="QZJ53" s="886"/>
      <c r="QZK53" s="887"/>
      <c r="QZL53" s="887"/>
      <c r="QZM53" s="887"/>
      <c r="QZN53" s="887"/>
      <c r="QZO53" s="887"/>
      <c r="QZP53" s="887"/>
      <c r="QZQ53" s="887"/>
      <c r="QZR53" s="888"/>
      <c r="QZS53" s="886"/>
      <c r="QZT53" s="887"/>
      <c r="QZU53" s="887"/>
      <c r="QZV53" s="887"/>
      <c r="QZW53" s="887"/>
      <c r="QZX53" s="887"/>
      <c r="QZY53" s="887"/>
      <c r="QZZ53" s="887"/>
      <c r="RAA53" s="888"/>
      <c r="RAB53" s="886"/>
      <c r="RAC53" s="887"/>
      <c r="RAD53" s="887"/>
      <c r="RAE53" s="887"/>
      <c r="RAF53" s="887"/>
      <c r="RAG53" s="887"/>
      <c r="RAH53" s="887"/>
      <c r="RAI53" s="887"/>
      <c r="RAJ53" s="888"/>
      <c r="RAK53" s="886"/>
      <c r="RAL53" s="887"/>
      <c r="RAM53" s="887"/>
      <c r="RAN53" s="887"/>
      <c r="RAO53" s="887"/>
      <c r="RAP53" s="887"/>
      <c r="RAQ53" s="887"/>
      <c r="RAR53" s="887"/>
      <c r="RAS53" s="888"/>
      <c r="RAT53" s="886"/>
      <c r="RAU53" s="887"/>
      <c r="RAV53" s="887"/>
      <c r="RAW53" s="887"/>
      <c r="RAX53" s="887"/>
      <c r="RAY53" s="887"/>
      <c r="RAZ53" s="887"/>
      <c r="RBA53" s="887"/>
      <c r="RBB53" s="888"/>
      <c r="RBC53" s="886"/>
      <c r="RBD53" s="887"/>
      <c r="RBE53" s="887"/>
      <c r="RBF53" s="887"/>
      <c r="RBG53" s="887"/>
      <c r="RBH53" s="887"/>
      <c r="RBI53" s="887"/>
      <c r="RBJ53" s="887"/>
      <c r="RBK53" s="888"/>
      <c r="RBL53" s="886"/>
      <c r="RBM53" s="887"/>
      <c r="RBN53" s="887"/>
      <c r="RBO53" s="887"/>
      <c r="RBP53" s="887"/>
      <c r="RBQ53" s="887"/>
      <c r="RBR53" s="887"/>
      <c r="RBS53" s="887"/>
      <c r="RBT53" s="888"/>
      <c r="RBU53" s="886"/>
      <c r="RBV53" s="887"/>
      <c r="RBW53" s="887"/>
      <c r="RBX53" s="887"/>
      <c r="RBY53" s="887"/>
      <c r="RBZ53" s="887"/>
      <c r="RCA53" s="887"/>
      <c r="RCB53" s="887"/>
      <c r="RCC53" s="888"/>
      <c r="RCD53" s="886"/>
      <c r="RCE53" s="887"/>
      <c r="RCF53" s="887"/>
      <c r="RCG53" s="887"/>
      <c r="RCH53" s="887"/>
      <c r="RCI53" s="887"/>
      <c r="RCJ53" s="887"/>
      <c r="RCK53" s="887"/>
      <c r="RCL53" s="888"/>
      <c r="RCM53" s="886"/>
      <c r="RCN53" s="887"/>
      <c r="RCO53" s="887"/>
      <c r="RCP53" s="887"/>
      <c r="RCQ53" s="887"/>
      <c r="RCR53" s="887"/>
      <c r="RCS53" s="887"/>
      <c r="RCT53" s="887"/>
      <c r="RCU53" s="888"/>
      <c r="RCV53" s="886"/>
      <c r="RCW53" s="887"/>
      <c r="RCX53" s="887"/>
      <c r="RCY53" s="887"/>
      <c r="RCZ53" s="887"/>
      <c r="RDA53" s="887"/>
      <c r="RDB53" s="887"/>
      <c r="RDC53" s="887"/>
      <c r="RDD53" s="888"/>
      <c r="RDE53" s="886"/>
      <c r="RDF53" s="887"/>
      <c r="RDG53" s="887"/>
      <c r="RDH53" s="887"/>
      <c r="RDI53" s="887"/>
      <c r="RDJ53" s="887"/>
      <c r="RDK53" s="887"/>
      <c r="RDL53" s="887"/>
      <c r="RDM53" s="888"/>
      <c r="RDN53" s="886"/>
      <c r="RDO53" s="887"/>
      <c r="RDP53" s="887"/>
      <c r="RDQ53" s="887"/>
      <c r="RDR53" s="887"/>
      <c r="RDS53" s="887"/>
      <c r="RDT53" s="887"/>
      <c r="RDU53" s="887"/>
      <c r="RDV53" s="888"/>
      <c r="RDW53" s="886"/>
      <c r="RDX53" s="887"/>
      <c r="RDY53" s="887"/>
      <c r="RDZ53" s="887"/>
      <c r="REA53" s="887"/>
      <c r="REB53" s="887"/>
      <c r="REC53" s="887"/>
      <c r="RED53" s="887"/>
      <c r="REE53" s="888"/>
      <c r="REF53" s="886"/>
      <c r="REG53" s="887"/>
      <c r="REH53" s="887"/>
      <c r="REI53" s="887"/>
      <c r="REJ53" s="887"/>
      <c r="REK53" s="887"/>
      <c r="REL53" s="887"/>
      <c r="REM53" s="887"/>
      <c r="REN53" s="888"/>
      <c r="REO53" s="886"/>
      <c r="REP53" s="887"/>
      <c r="REQ53" s="887"/>
      <c r="RER53" s="887"/>
      <c r="RES53" s="887"/>
      <c r="RET53" s="887"/>
      <c r="REU53" s="887"/>
      <c r="REV53" s="887"/>
      <c r="REW53" s="888"/>
      <c r="REX53" s="886"/>
      <c r="REY53" s="887"/>
      <c r="REZ53" s="887"/>
      <c r="RFA53" s="887"/>
      <c r="RFB53" s="887"/>
      <c r="RFC53" s="887"/>
      <c r="RFD53" s="887"/>
      <c r="RFE53" s="887"/>
      <c r="RFF53" s="888"/>
      <c r="RFG53" s="886"/>
      <c r="RFH53" s="887"/>
      <c r="RFI53" s="887"/>
      <c r="RFJ53" s="887"/>
      <c r="RFK53" s="887"/>
      <c r="RFL53" s="887"/>
      <c r="RFM53" s="887"/>
      <c r="RFN53" s="887"/>
      <c r="RFO53" s="888"/>
      <c r="RFP53" s="886"/>
      <c r="RFQ53" s="887"/>
      <c r="RFR53" s="887"/>
      <c r="RFS53" s="887"/>
      <c r="RFT53" s="887"/>
      <c r="RFU53" s="887"/>
      <c r="RFV53" s="887"/>
      <c r="RFW53" s="887"/>
      <c r="RFX53" s="888"/>
      <c r="RFY53" s="886"/>
      <c r="RFZ53" s="887"/>
      <c r="RGA53" s="887"/>
      <c r="RGB53" s="887"/>
      <c r="RGC53" s="887"/>
      <c r="RGD53" s="887"/>
      <c r="RGE53" s="887"/>
      <c r="RGF53" s="887"/>
      <c r="RGG53" s="888"/>
      <c r="RGH53" s="886"/>
      <c r="RGI53" s="887"/>
      <c r="RGJ53" s="887"/>
      <c r="RGK53" s="887"/>
      <c r="RGL53" s="887"/>
      <c r="RGM53" s="887"/>
      <c r="RGN53" s="887"/>
      <c r="RGO53" s="887"/>
      <c r="RGP53" s="888"/>
      <c r="RGQ53" s="886"/>
      <c r="RGR53" s="887"/>
      <c r="RGS53" s="887"/>
      <c r="RGT53" s="887"/>
      <c r="RGU53" s="887"/>
      <c r="RGV53" s="887"/>
      <c r="RGW53" s="887"/>
      <c r="RGX53" s="887"/>
      <c r="RGY53" s="888"/>
      <c r="RGZ53" s="886"/>
      <c r="RHA53" s="887"/>
      <c r="RHB53" s="887"/>
      <c r="RHC53" s="887"/>
      <c r="RHD53" s="887"/>
      <c r="RHE53" s="887"/>
      <c r="RHF53" s="887"/>
      <c r="RHG53" s="887"/>
      <c r="RHH53" s="888"/>
      <c r="RHI53" s="886"/>
      <c r="RHJ53" s="887"/>
      <c r="RHK53" s="887"/>
      <c r="RHL53" s="887"/>
      <c r="RHM53" s="887"/>
      <c r="RHN53" s="887"/>
      <c r="RHO53" s="887"/>
      <c r="RHP53" s="887"/>
      <c r="RHQ53" s="888"/>
      <c r="RHR53" s="886"/>
      <c r="RHS53" s="887"/>
      <c r="RHT53" s="887"/>
      <c r="RHU53" s="887"/>
      <c r="RHV53" s="887"/>
      <c r="RHW53" s="887"/>
      <c r="RHX53" s="887"/>
      <c r="RHY53" s="887"/>
      <c r="RHZ53" s="888"/>
      <c r="RIA53" s="886"/>
      <c r="RIB53" s="887"/>
      <c r="RIC53" s="887"/>
      <c r="RID53" s="887"/>
      <c r="RIE53" s="887"/>
      <c r="RIF53" s="887"/>
      <c r="RIG53" s="887"/>
      <c r="RIH53" s="887"/>
      <c r="RII53" s="888"/>
      <c r="RIJ53" s="886"/>
      <c r="RIK53" s="887"/>
      <c r="RIL53" s="887"/>
      <c r="RIM53" s="887"/>
      <c r="RIN53" s="887"/>
      <c r="RIO53" s="887"/>
      <c r="RIP53" s="887"/>
      <c r="RIQ53" s="887"/>
      <c r="RIR53" s="888"/>
      <c r="RIS53" s="886"/>
      <c r="RIT53" s="887"/>
      <c r="RIU53" s="887"/>
      <c r="RIV53" s="887"/>
      <c r="RIW53" s="887"/>
      <c r="RIX53" s="887"/>
      <c r="RIY53" s="887"/>
      <c r="RIZ53" s="887"/>
      <c r="RJA53" s="888"/>
      <c r="RJB53" s="886"/>
      <c r="RJC53" s="887"/>
      <c r="RJD53" s="887"/>
      <c r="RJE53" s="887"/>
      <c r="RJF53" s="887"/>
      <c r="RJG53" s="887"/>
      <c r="RJH53" s="887"/>
      <c r="RJI53" s="887"/>
      <c r="RJJ53" s="888"/>
      <c r="RJK53" s="886"/>
      <c r="RJL53" s="887"/>
      <c r="RJM53" s="887"/>
      <c r="RJN53" s="887"/>
      <c r="RJO53" s="887"/>
      <c r="RJP53" s="887"/>
      <c r="RJQ53" s="887"/>
      <c r="RJR53" s="887"/>
      <c r="RJS53" s="888"/>
      <c r="RJT53" s="886"/>
      <c r="RJU53" s="887"/>
      <c r="RJV53" s="887"/>
      <c r="RJW53" s="887"/>
      <c r="RJX53" s="887"/>
      <c r="RJY53" s="887"/>
      <c r="RJZ53" s="887"/>
      <c r="RKA53" s="887"/>
      <c r="RKB53" s="888"/>
      <c r="RKC53" s="886"/>
      <c r="RKD53" s="887"/>
      <c r="RKE53" s="887"/>
      <c r="RKF53" s="887"/>
      <c r="RKG53" s="887"/>
      <c r="RKH53" s="887"/>
      <c r="RKI53" s="887"/>
      <c r="RKJ53" s="887"/>
      <c r="RKK53" s="888"/>
      <c r="RKL53" s="886"/>
      <c r="RKM53" s="887"/>
      <c r="RKN53" s="887"/>
      <c r="RKO53" s="887"/>
      <c r="RKP53" s="887"/>
      <c r="RKQ53" s="887"/>
      <c r="RKR53" s="887"/>
      <c r="RKS53" s="887"/>
      <c r="RKT53" s="888"/>
      <c r="RKU53" s="886"/>
      <c r="RKV53" s="887"/>
      <c r="RKW53" s="887"/>
      <c r="RKX53" s="887"/>
      <c r="RKY53" s="887"/>
      <c r="RKZ53" s="887"/>
      <c r="RLA53" s="887"/>
      <c r="RLB53" s="887"/>
      <c r="RLC53" s="888"/>
      <c r="RLD53" s="886"/>
      <c r="RLE53" s="887"/>
      <c r="RLF53" s="887"/>
      <c r="RLG53" s="887"/>
      <c r="RLH53" s="887"/>
      <c r="RLI53" s="887"/>
      <c r="RLJ53" s="887"/>
      <c r="RLK53" s="887"/>
      <c r="RLL53" s="888"/>
      <c r="RLM53" s="886"/>
      <c r="RLN53" s="887"/>
      <c r="RLO53" s="887"/>
      <c r="RLP53" s="887"/>
      <c r="RLQ53" s="887"/>
      <c r="RLR53" s="887"/>
      <c r="RLS53" s="887"/>
      <c r="RLT53" s="887"/>
      <c r="RLU53" s="888"/>
      <c r="RLV53" s="886"/>
      <c r="RLW53" s="887"/>
      <c r="RLX53" s="887"/>
      <c r="RLY53" s="887"/>
      <c r="RLZ53" s="887"/>
      <c r="RMA53" s="887"/>
      <c r="RMB53" s="887"/>
      <c r="RMC53" s="887"/>
      <c r="RMD53" s="888"/>
      <c r="RME53" s="886"/>
      <c r="RMF53" s="887"/>
      <c r="RMG53" s="887"/>
      <c r="RMH53" s="887"/>
      <c r="RMI53" s="887"/>
      <c r="RMJ53" s="887"/>
      <c r="RMK53" s="887"/>
      <c r="RML53" s="887"/>
      <c r="RMM53" s="888"/>
      <c r="RMN53" s="886"/>
      <c r="RMO53" s="887"/>
      <c r="RMP53" s="887"/>
      <c r="RMQ53" s="887"/>
      <c r="RMR53" s="887"/>
      <c r="RMS53" s="887"/>
      <c r="RMT53" s="887"/>
      <c r="RMU53" s="887"/>
      <c r="RMV53" s="888"/>
      <c r="RMW53" s="886"/>
      <c r="RMX53" s="887"/>
      <c r="RMY53" s="887"/>
      <c r="RMZ53" s="887"/>
      <c r="RNA53" s="887"/>
      <c r="RNB53" s="887"/>
      <c r="RNC53" s="887"/>
      <c r="RND53" s="887"/>
      <c r="RNE53" s="888"/>
      <c r="RNF53" s="886"/>
      <c r="RNG53" s="887"/>
      <c r="RNH53" s="887"/>
      <c r="RNI53" s="887"/>
      <c r="RNJ53" s="887"/>
      <c r="RNK53" s="887"/>
      <c r="RNL53" s="887"/>
      <c r="RNM53" s="887"/>
      <c r="RNN53" s="888"/>
      <c r="RNO53" s="886"/>
      <c r="RNP53" s="887"/>
      <c r="RNQ53" s="887"/>
      <c r="RNR53" s="887"/>
      <c r="RNS53" s="887"/>
      <c r="RNT53" s="887"/>
      <c r="RNU53" s="887"/>
      <c r="RNV53" s="887"/>
      <c r="RNW53" s="888"/>
      <c r="RNX53" s="886"/>
      <c r="RNY53" s="887"/>
      <c r="RNZ53" s="887"/>
      <c r="ROA53" s="887"/>
      <c r="ROB53" s="887"/>
      <c r="ROC53" s="887"/>
      <c r="ROD53" s="887"/>
      <c r="ROE53" s="887"/>
      <c r="ROF53" s="888"/>
      <c r="ROG53" s="886"/>
      <c r="ROH53" s="887"/>
      <c r="ROI53" s="887"/>
      <c r="ROJ53" s="887"/>
      <c r="ROK53" s="887"/>
      <c r="ROL53" s="887"/>
      <c r="ROM53" s="887"/>
      <c r="RON53" s="887"/>
      <c r="ROO53" s="888"/>
      <c r="ROP53" s="886"/>
      <c r="ROQ53" s="887"/>
      <c r="ROR53" s="887"/>
      <c r="ROS53" s="887"/>
      <c r="ROT53" s="887"/>
      <c r="ROU53" s="887"/>
      <c r="ROV53" s="887"/>
      <c r="ROW53" s="887"/>
      <c r="ROX53" s="888"/>
      <c r="ROY53" s="886"/>
      <c r="ROZ53" s="887"/>
      <c r="RPA53" s="887"/>
      <c r="RPB53" s="887"/>
      <c r="RPC53" s="887"/>
      <c r="RPD53" s="887"/>
      <c r="RPE53" s="887"/>
      <c r="RPF53" s="887"/>
      <c r="RPG53" s="888"/>
      <c r="RPH53" s="886"/>
      <c r="RPI53" s="887"/>
      <c r="RPJ53" s="887"/>
      <c r="RPK53" s="887"/>
      <c r="RPL53" s="887"/>
      <c r="RPM53" s="887"/>
      <c r="RPN53" s="887"/>
      <c r="RPO53" s="887"/>
      <c r="RPP53" s="888"/>
      <c r="RPQ53" s="886"/>
      <c r="RPR53" s="887"/>
      <c r="RPS53" s="887"/>
      <c r="RPT53" s="887"/>
      <c r="RPU53" s="887"/>
      <c r="RPV53" s="887"/>
      <c r="RPW53" s="887"/>
      <c r="RPX53" s="887"/>
      <c r="RPY53" s="888"/>
      <c r="RPZ53" s="886"/>
      <c r="RQA53" s="887"/>
      <c r="RQB53" s="887"/>
      <c r="RQC53" s="887"/>
      <c r="RQD53" s="887"/>
      <c r="RQE53" s="887"/>
      <c r="RQF53" s="887"/>
      <c r="RQG53" s="887"/>
      <c r="RQH53" s="888"/>
      <c r="RQI53" s="886"/>
      <c r="RQJ53" s="887"/>
      <c r="RQK53" s="887"/>
      <c r="RQL53" s="887"/>
      <c r="RQM53" s="887"/>
      <c r="RQN53" s="887"/>
      <c r="RQO53" s="887"/>
      <c r="RQP53" s="887"/>
      <c r="RQQ53" s="888"/>
      <c r="RQR53" s="886"/>
      <c r="RQS53" s="887"/>
      <c r="RQT53" s="887"/>
      <c r="RQU53" s="887"/>
      <c r="RQV53" s="887"/>
      <c r="RQW53" s="887"/>
      <c r="RQX53" s="887"/>
      <c r="RQY53" s="887"/>
      <c r="RQZ53" s="888"/>
      <c r="RRA53" s="886"/>
      <c r="RRB53" s="887"/>
      <c r="RRC53" s="887"/>
      <c r="RRD53" s="887"/>
      <c r="RRE53" s="887"/>
      <c r="RRF53" s="887"/>
      <c r="RRG53" s="887"/>
      <c r="RRH53" s="887"/>
      <c r="RRI53" s="888"/>
      <c r="RRJ53" s="886"/>
      <c r="RRK53" s="887"/>
      <c r="RRL53" s="887"/>
      <c r="RRM53" s="887"/>
      <c r="RRN53" s="887"/>
      <c r="RRO53" s="887"/>
      <c r="RRP53" s="887"/>
      <c r="RRQ53" s="887"/>
      <c r="RRR53" s="888"/>
      <c r="RRS53" s="886"/>
      <c r="RRT53" s="887"/>
      <c r="RRU53" s="887"/>
      <c r="RRV53" s="887"/>
      <c r="RRW53" s="887"/>
      <c r="RRX53" s="887"/>
      <c r="RRY53" s="887"/>
      <c r="RRZ53" s="887"/>
      <c r="RSA53" s="888"/>
      <c r="RSB53" s="886"/>
      <c r="RSC53" s="887"/>
      <c r="RSD53" s="887"/>
      <c r="RSE53" s="887"/>
      <c r="RSF53" s="887"/>
      <c r="RSG53" s="887"/>
      <c r="RSH53" s="887"/>
      <c r="RSI53" s="887"/>
      <c r="RSJ53" s="888"/>
      <c r="RSK53" s="886"/>
      <c r="RSL53" s="887"/>
      <c r="RSM53" s="887"/>
      <c r="RSN53" s="887"/>
      <c r="RSO53" s="887"/>
      <c r="RSP53" s="887"/>
      <c r="RSQ53" s="887"/>
      <c r="RSR53" s="887"/>
      <c r="RSS53" s="888"/>
      <c r="RST53" s="886"/>
      <c r="RSU53" s="887"/>
      <c r="RSV53" s="887"/>
      <c r="RSW53" s="887"/>
      <c r="RSX53" s="887"/>
      <c r="RSY53" s="887"/>
      <c r="RSZ53" s="887"/>
      <c r="RTA53" s="887"/>
      <c r="RTB53" s="888"/>
      <c r="RTC53" s="886"/>
      <c r="RTD53" s="887"/>
      <c r="RTE53" s="887"/>
      <c r="RTF53" s="887"/>
      <c r="RTG53" s="887"/>
      <c r="RTH53" s="887"/>
      <c r="RTI53" s="887"/>
      <c r="RTJ53" s="887"/>
      <c r="RTK53" s="888"/>
      <c r="RTL53" s="886"/>
      <c r="RTM53" s="887"/>
      <c r="RTN53" s="887"/>
      <c r="RTO53" s="887"/>
      <c r="RTP53" s="887"/>
      <c r="RTQ53" s="887"/>
      <c r="RTR53" s="887"/>
      <c r="RTS53" s="887"/>
      <c r="RTT53" s="888"/>
      <c r="RTU53" s="886"/>
      <c r="RTV53" s="887"/>
      <c r="RTW53" s="887"/>
      <c r="RTX53" s="887"/>
      <c r="RTY53" s="887"/>
      <c r="RTZ53" s="887"/>
      <c r="RUA53" s="887"/>
      <c r="RUB53" s="887"/>
      <c r="RUC53" s="888"/>
      <c r="RUD53" s="886"/>
      <c r="RUE53" s="887"/>
      <c r="RUF53" s="887"/>
      <c r="RUG53" s="887"/>
      <c r="RUH53" s="887"/>
      <c r="RUI53" s="887"/>
      <c r="RUJ53" s="887"/>
      <c r="RUK53" s="887"/>
      <c r="RUL53" s="888"/>
      <c r="RUM53" s="886"/>
      <c r="RUN53" s="887"/>
      <c r="RUO53" s="887"/>
      <c r="RUP53" s="887"/>
      <c r="RUQ53" s="887"/>
      <c r="RUR53" s="887"/>
      <c r="RUS53" s="887"/>
      <c r="RUT53" s="887"/>
      <c r="RUU53" s="888"/>
      <c r="RUV53" s="886"/>
      <c r="RUW53" s="887"/>
      <c r="RUX53" s="887"/>
      <c r="RUY53" s="887"/>
      <c r="RUZ53" s="887"/>
      <c r="RVA53" s="887"/>
      <c r="RVB53" s="887"/>
      <c r="RVC53" s="887"/>
      <c r="RVD53" s="888"/>
      <c r="RVE53" s="886"/>
      <c r="RVF53" s="887"/>
      <c r="RVG53" s="887"/>
      <c r="RVH53" s="887"/>
      <c r="RVI53" s="887"/>
      <c r="RVJ53" s="887"/>
      <c r="RVK53" s="887"/>
      <c r="RVL53" s="887"/>
      <c r="RVM53" s="888"/>
      <c r="RVN53" s="886"/>
      <c r="RVO53" s="887"/>
      <c r="RVP53" s="887"/>
      <c r="RVQ53" s="887"/>
      <c r="RVR53" s="887"/>
      <c r="RVS53" s="887"/>
      <c r="RVT53" s="887"/>
      <c r="RVU53" s="887"/>
      <c r="RVV53" s="888"/>
      <c r="RVW53" s="886"/>
      <c r="RVX53" s="887"/>
      <c r="RVY53" s="887"/>
      <c r="RVZ53" s="887"/>
      <c r="RWA53" s="887"/>
      <c r="RWB53" s="887"/>
      <c r="RWC53" s="887"/>
      <c r="RWD53" s="887"/>
      <c r="RWE53" s="888"/>
      <c r="RWF53" s="886"/>
      <c r="RWG53" s="887"/>
      <c r="RWH53" s="887"/>
      <c r="RWI53" s="887"/>
      <c r="RWJ53" s="887"/>
      <c r="RWK53" s="887"/>
      <c r="RWL53" s="887"/>
      <c r="RWM53" s="887"/>
      <c r="RWN53" s="888"/>
      <c r="RWO53" s="886"/>
      <c r="RWP53" s="887"/>
      <c r="RWQ53" s="887"/>
      <c r="RWR53" s="887"/>
      <c r="RWS53" s="887"/>
      <c r="RWT53" s="887"/>
      <c r="RWU53" s="887"/>
      <c r="RWV53" s="887"/>
      <c r="RWW53" s="888"/>
      <c r="RWX53" s="886"/>
      <c r="RWY53" s="887"/>
      <c r="RWZ53" s="887"/>
      <c r="RXA53" s="887"/>
      <c r="RXB53" s="887"/>
      <c r="RXC53" s="887"/>
      <c r="RXD53" s="887"/>
      <c r="RXE53" s="887"/>
      <c r="RXF53" s="888"/>
      <c r="RXG53" s="886"/>
      <c r="RXH53" s="887"/>
      <c r="RXI53" s="887"/>
      <c r="RXJ53" s="887"/>
      <c r="RXK53" s="887"/>
      <c r="RXL53" s="887"/>
      <c r="RXM53" s="887"/>
      <c r="RXN53" s="887"/>
      <c r="RXO53" s="888"/>
      <c r="RXP53" s="886"/>
      <c r="RXQ53" s="887"/>
      <c r="RXR53" s="887"/>
      <c r="RXS53" s="887"/>
      <c r="RXT53" s="887"/>
      <c r="RXU53" s="887"/>
      <c r="RXV53" s="887"/>
      <c r="RXW53" s="887"/>
      <c r="RXX53" s="888"/>
      <c r="RXY53" s="886"/>
      <c r="RXZ53" s="887"/>
      <c r="RYA53" s="887"/>
      <c r="RYB53" s="887"/>
      <c r="RYC53" s="887"/>
      <c r="RYD53" s="887"/>
      <c r="RYE53" s="887"/>
      <c r="RYF53" s="887"/>
      <c r="RYG53" s="888"/>
      <c r="RYH53" s="886"/>
      <c r="RYI53" s="887"/>
      <c r="RYJ53" s="887"/>
      <c r="RYK53" s="887"/>
      <c r="RYL53" s="887"/>
      <c r="RYM53" s="887"/>
      <c r="RYN53" s="887"/>
      <c r="RYO53" s="887"/>
      <c r="RYP53" s="888"/>
      <c r="RYQ53" s="886"/>
      <c r="RYR53" s="887"/>
      <c r="RYS53" s="887"/>
      <c r="RYT53" s="887"/>
      <c r="RYU53" s="887"/>
      <c r="RYV53" s="887"/>
      <c r="RYW53" s="887"/>
      <c r="RYX53" s="887"/>
      <c r="RYY53" s="888"/>
      <c r="RYZ53" s="886"/>
      <c r="RZA53" s="887"/>
      <c r="RZB53" s="887"/>
      <c r="RZC53" s="887"/>
      <c r="RZD53" s="887"/>
      <c r="RZE53" s="887"/>
      <c r="RZF53" s="887"/>
      <c r="RZG53" s="887"/>
      <c r="RZH53" s="888"/>
      <c r="RZI53" s="886"/>
      <c r="RZJ53" s="887"/>
      <c r="RZK53" s="887"/>
      <c r="RZL53" s="887"/>
      <c r="RZM53" s="887"/>
      <c r="RZN53" s="887"/>
      <c r="RZO53" s="887"/>
      <c r="RZP53" s="887"/>
      <c r="RZQ53" s="888"/>
      <c r="RZR53" s="886"/>
      <c r="RZS53" s="887"/>
      <c r="RZT53" s="887"/>
      <c r="RZU53" s="887"/>
      <c r="RZV53" s="887"/>
      <c r="RZW53" s="887"/>
      <c r="RZX53" s="887"/>
      <c r="RZY53" s="887"/>
      <c r="RZZ53" s="888"/>
      <c r="SAA53" s="886"/>
      <c r="SAB53" s="887"/>
      <c r="SAC53" s="887"/>
      <c r="SAD53" s="887"/>
      <c r="SAE53" s="887"/>
      <c r="SAF53" s="887"/>
      <c r="SAG53" s="887"/>
      <c r="SAH53" s="887"/>
      <c r="SAI53" s="888"/>
      <c r="SAJ53" s="886"/>
      <c r="SAK53" s="887"/>
      <c r="SAL53" s="887"/>
      <c r="SAM53" s="887"/>
      <c r="SAN53" s="887"/>
      <c r="SAO53" s="887"/>
      <c r="SAP53" s="887"/>
      <c r="SAQ53" s="887"/>
      <c r="SAR53" s="888"/>
      <c r="SAS53" s="886"/>
      <c r="SAT53" s="887"/>
      <c r="SAU53" s="887"/>
      <c r="SAV53" s="887"/>
      <c r="SAW53" s="887"/>
      <c r="SAX53" s="887"/>
      <c r="SAY53" s="887"/>
      <c r="SAZ53" s="887"/>
      <c r="SBA53" s="888"/>
      <c r="SBB53" s="886"/>
      <c r="SBC53" s="887"/>
      <c r="SBD53" s="887"/>
      <c r="SBE53" s="887"/>
      <c r="SBF53" s="887"/>
      <c r="SBG53" s="887"/>
      <c r="SBH53" s="887"/>
      <c r="SBI53" s="887"/>
      <c r="SBJ53" s="888"/>
      <c r="SBK53" s="886"/>
      <c r="SBL53" s="887"/>
      <c r="SBM53" s="887"/>
      <c r="SBN53" s="887"/>
      <c r="SBO53" s="887"/>
      <c r="SBP53" s="887"/>
      <c r="SBQ53" s="887"/>
      <c r="SBR53" s="887"/>
      <c r="SBS53" s="888"/>
      <c r="SBT53" s="886"/>
      <c r="SBU53" s="887"/>
      <c r="SBV53" s="887"/>
      <c r="SBW53" s="887"/>
      <c r="SBX53" s="887"/>
      <c r="SBY53" s="887"/>
      <c r="SBZ53" s="887"/>
      <c r="SCA53" s="887"/>
      <c r="SCB53" s="888"/>
      <c r="SCC53" s="886"/>
      <c r="SCD53" s="887"/>
      <c r="SCE53" s="887"/>
      <c r="SCF53" s="887"/>
      <c r="SCG53" s="887"/>
      <c r="SCH53" s="887"/>
      <c r="SCI53" s="887"/>
      <c r="SCJ53" s="887"/>
      <c r="SCK53" s="888"/>
      <c r="SCL53" s="886"/>
      <c r="SCM53" s="887"/>
      <c r="SCN53" s="887"/>
      <c r="SCO53" s="887"/>
      <c r="SCP53" s="887"/>
      <c r="SCQ53" s="887"/>
      <c r="SCR53" s="887"/>
      <c r="SCS53" s="887"/>
      <c r="SCT53" s="888"/>
      <c r="SCU53" s="886"/>
      <c r="SCV53" s="887"/>
      <c r="SCW53" s="887"/>
      <c r="SCX53" s="887"/>
      <c r="SCY53" s="887"/>
      <c r="SCZ53" s="887"/>
      <c r="SDA53" s="887"/>
      <c r="SDB53" s="887"/>
      <c r="SDC53" s="888"/>
      <c r="SDD53" s="886"/>
      <c r="SDE53" s="887"/>
      <c r="SDF53" s="887"/>
      <c r="SDG53" s="887"/>
      <c r="SDH53" s="887"/>
      <c r="SDI53" s="887"/>
      <c r="SDJ53" s="887"/>
      <c r="SDK53" s="887"/>
      <c r="SDL53" s="888"/>
      <c r="SDM53" s="886"/>
      <c r="SDN53" s="887"/>
      <c r="SDO53" s="887"/>
      <c r="SDP53" s="887"/>
      <c r="SDQ53" s="887"/>
      <c r="SDR53" s="887"/>
      <c r="SDS53" s="887"/>
      <c r="SDT53" s="887"/>
      <c r="SDU53" s="888"/>
      <c r="SDV53" s="886"/>
      <c r="SDW53" s="887"/>
      <c r="SDX53" s="887"/>
      <c r="SDY53" s="887"/>
      <c r="SDZ53" s="887"/>
      <c r="SEA53" s="887"/>
      <c r="SEB53" s="887"/>
      <c r="SEC53" s="887"/>
      <c r="SED53" s="888"/>
      <c r="SEE53" s="886"/>
      <c r="SEF53" s="887"/>
      <c r="SEG53" s="887"/>
      <c r="SEH53" s="887"/>
      <c r="SEI53" s="887"/>
      <c r="SEJ53" s="887"/>
      <c r="SEK53" s="887"/>
      <c r="SEL53" s="887"/>
      <c r="SEM53" s="888"/>
      <c r="SEN53" s="886"/>
      <c r="SEO53" s="887"/>
      <c r="SEP53" s="887"/>
      <c r="SEQ53" s="887"/>
      <c r="SER53" s="887"/>
      <c r="SES53" s="887"/>
      <c r="SET53" s="887"/>
      <c r="SEU53" s="887"/>
      <c r="SEV53" s="888"/>
      <c r="SEW53" s="886"/>
      <c r="SEX53" s="887"/>
      <c r="SEY53" s="887"/>
      <c r="SEZ53" s="887"/>
      <c r="SFA53" s="887"/>
      <c r="SFB53" s="887"/>
      <c r="SFC53" s="887"/>
      <c r="SFD53" s="887"/>
      <c r="SFE53" s="888"/>
      <c r="SFF53" s="886"/>
      <c r="SFG53" s="887"/>
      <c r="SFH53" s="887"/>
      <c r="SFI53" s="887"/>
      <c r="SFJ53" s="887"/>
      <c r="SFK53" s="887"/>
      <c r="SFL53" s="887"/>
      <c r="SFM53" s="887"/>
      <c r="SFN53" s="888"/>
      <c r="SFO53" s="886"/>
      <c r="SFP53" s="887"/>
      <c r="SFQ53" s="887"/>
      <c r="SFR53" s="887"/>
      <c r="SFS53" s="887"/>
      <c r="SFT53" s="887"/>
      <c r="SFU53" s="887"/>
      <c r="SFV53" s="887"/>
      <c r="SFW53" s="888"/>
      <c r="SFX53" s="886"/>
      <c r="SFY53" s="887"/>
      <c r="SFZ53" s="887"/>
      <c r="SGA53" s="887"/>
      <c r="SGB53" s="887"/>
      <c r="SGC53" s="887"/>
      <c r="SGD53" s="887"/>
      <c r="SGE53" s="887"/>
      <c r="SGF53" s="888"/>
      <c r="SGG53" s="886"/>
      <c r="SGH53" s="887"/>
      <c r="SGI53" s="887"/>
      <c r="SGJ53" s="887"/>
      <c r="SGK53" s="887"/>
      <c r="SGL53" s="887"/>
      <c r="SGM53" s="887"/>
      <c r="SGN53" s="887"/>
      <c r="SGO53" s="888"/>
      <c r="SGP53" s="886"/>
      <c r="SGQ53" s="887"/>
      <c r="SGR53" s="887"/>
      <c r="SGS53" s="887"/>
      <c r="SGT53" s="887"/>
      <c r="SGU53" s="887"/>
      <c r="SGV53" s="887"/>
      <c r="SGW53" s="887"/>
      <c r="SGX53" s="888"/>
      <c r="SGY53" s="886"/>
      <c r="SGZ53" s="887"/>
      <c r="SHA53" s="887"/>
      <c r="SHB53" s="887"/>
      <c r="SHC53" s="887"/>
      <c r="SHD53" s="887"/>
      <c r="SHE53" s="887"/>
      <c r="SHF53" s="887"/>
      <c r="SHG53" s="888"/>
      <c r="SHH53" s="886"/>
      <c r="SHI53" s="887"/>
      <c r="SHJ53" s="887"/>
      <c r="SHK53" s="887"/>
      <c r="SHL53" s="887"/>
      <c r="SHM53" s="887"/>
      <c r="SHN53" s="887"/>
      <c r="SHO53" s="887"/>
      <c r="SHP53" s="888"/>
      <c r="SHQ53" s="886"/>
      <c r="SHR53" s="887"/>
      <c r="SHS53" s="887"/>
      <c r="SHT53" s="887"/>
      <c r="SHU53" s="887"/>
      <c r="SHV53" s="887"/>
      <c r="SHW53" s="887"/>
      <c r="SHX53" s="887"/>
      <c r="SHY53" s="888"/>
      <c r="SHZ53" s="886"/>
      <c r="SIA53" s="887"/>
      <c r="SIB53" s="887"/>
      <c r="SIC53" s="887"/>
      <c r="SID53" s="887"/>
      <c r="SIE53" s="887"/>
      <c r="SIF53" s="887"/>
      <c r="SIG53" s="887"/>
      <c r="SIH53" s="888"/>
      <c r="SII53" s="886"/>
      <c r="SIJ53" s="887"/>
      <c r="SIK53" s="887"/>
      <c r="SIL53" s="887"/>
      <c r="SIM53" s="887"/>
      <c r="SIN53" s="887"/>
      <c r="SIO53" s="887"/>
      <c r="SIP53" s="887"/>
      <c r="SIQ53" s="888"/>
      <c r="SIR53" s="886"/>
      <c r="SIS53" s="887"/>
      <c r="SIT53" s="887"/>
      <c r="SIU53" s="887"/>
      <c r="SIV53" s="887"/>
      <c r="SIW53" s="887"/>
      <c r="SIX53" s="887"/>
      <c r="SIY53" s="887"/>
      <c r="SIZ53" s="888"/>
      <c r="SJA53" s="886"/>
      <c r="SJB53" s="887"/>
      <c r="SJC53" s="887"/>
      <c r="SJD53" s="887"/>
      <c r="SJE53" s="887"/>
      <c r="SJF53" s="887"/>
      <c r="SJG53" s="887"/>
      <c r="SJH53" s="887"/>
      <c r="SJI53" s="888"/>
      <c r="SJJ53" s="886"/>
      <c r="SJK53" s="887"/>
      <c r="SJL53" s="887"/>
      <c r="SJM53" s="887"/>
      <c r="SJN53" s="887"/>
      <c r="SJO53" s="887"/>
      <c r="SJP53" s="887"/>
      <c r="SJQ53" s="887"/>
      <c r="SJR53" s="888"/>
      <c r="SJS53" s="886"/>
      <c r="SJT53" s="887"/>
      <c r="SJU53" s="887"/>
      <c r="SJV53" s="887"/>
      <c r="SJW53" s="887"/>
      <c r="SJX53" s="887"/>
      <c r="SJY53" s="887"/>
      <c r="SJZ53" s="887"/>
      <c r="SKA53" s="888"/>
      <c r="SKB53" s="886"/>
      <c r="SKC53" s="887"/>
      <c r="SKD53" s="887"/>
      <c r="SKE53" s="887"/>
      <c r="SKF53" s="887"/>
      <c r="SKG53" s="887"/>
      <c r="SKH53" s="887"/>
      <c r="SKI53" s="887"/>
      <c r="SKJ53" s="888"/>
      <c r="SKK53" s="886"/>
      <c r="SKL53" s="887"/>
      <c r="SKM53" s="887"/>
      <c r="SKN53" s="887"/>
      <c r="SKO53" s="887"/>
      <c r="SKP53" s="887"/>
      <c r="SKQ53" s="887"/>
      <c r="SKR53" s="887"/>
      <c r="SKS53" s="888"/>
      <c r="SKT53" s="886"/>
      <c r="SKU53" s="887"/>
      <c r="SKV53" s="887"/>
      <c r="SKW53" s="887"/>
      <c r="SKX53" s="887"/>
      <c r="SKY53" s="887"/>
      <c r="SKZ53" s="887"/>
      <c r="SLA53" s="887"/>
      <c r="SLB53" s="888"/>
      <c r="SLC53" s="886"/>
      <c r="SLD53" s="887"/>
      <c r="SLE53" s="887"/>
      <c r="SLF53" s="887"/>
      <c r="SLG53" s="887"/>
      <c r="SLH53" s="887"/>
      <c r="SLI53" s="887"/>
      <c r="SLJ53" s="887"/>
      <c r="SLK53" s="888"/>
      <c r="SLL53" s="886"/>
      <c r="SLM53" s="887"/>
      <c r="SLN53" s="887"/>
      <c r="SLO53" s="887"/>
      <c r="SLP53" s="887"/>
      <c r="SLQ53" s="887"/>
      <c r="SLR53" s="887"/>
      <c r="SLS53" s="887"/>
      <c r="SLT53" s="888"/>
      <c r="SLU53" s="886"/>
      <c r="SLV53" s="887"/>
      <c r="SLW53" s="887"/>
      <c r="SLX53" s="887"/>
      <c r="SLY53" s="887"/>
      <c r="SLZ53" s="887"/>
      <c r="SMA53" s="887"/>
      <c r="SMB53" s="887"/>
      <c r="SMC53" s="888"/>
      <c r="SMD53" s="886"/>
      <c r="SME53" s="887"/>
      <c r="SMF53" s="887"/>
      <c r="SMG53" s="887"/>
      <c r="SMH53" s="887"/>
      <c r="SMI53" s="887"/>
      <c r="SMJ53" s="887"/>
      <c r="SMK53" s="887"/>
      <c r="SML53" s="888"/>
      <c r="SMM53" s="886"/>
      <c r="SMN53" s="887"/>
      <c r="SMO53" s="887"/>
      <c r="SMP53" s="887"/>
      <c r="SMQ53" s="887"/>
      <c r="SMR53" s="887"/>
      <c r="SMS53" s="887"/>
      <c r="SMT53" s="887"/>
      <c r="SMU53" s="888"/>
      <c r="SMV53" s="886"/>
      <c r="SMW53" s="887"/>
      <c r="SMX53" s="887"/>
      <c r="SMY53" s="887"/>
      <c r="SMZ53" s="887"/>
      <c r="SNA53" s="887"/>
      <c r="SNB53" s="887"/>
      <c r="SNC53" s="887"/>
      <c r="SND53" s="888"/>
      <c r="SNE53" s="886"/>
      <c r="SNF53" s="887"/>
      <c r="SNG53" s="887"/>
      <c r="SNH53" s="887"/>
      <c r="SNI53" s="887"/>
      <c r="SNJ53" s="887"/>
      <c r="SNK53" s="887"/>
      <c r="SNL53" s="887"/>
      <c r="SNM53" s="888"/>
      <c r="SNN53" s="886"/>
      <c r="SNO53" s="887"/>
      <c r="SNP53" s="887"/>
      <c r="SNQ53" s="887"/>
      <c r="SNR53" s="887"/>
      <c r="SNS53" s="887"/>
      <c r="SNT53" s="887"/>
      <c r="SNU53" s="887"/>
      <c r="SNV53" s="888"/>
      <c r="SNW53" s="886"/>
      <c r="SNX53" s="887"/>
      <c r="SNY53" s="887"/>
      <c r="SNZ53" s="887"/>
      <c r="SOA53" s="887"/>
      <c r="SOB53" s="887"/>
      <c r="SOC53" s="887"/>
      <c r="SOD53" s="887"/>
      <c r="SOE53" s="888"/>
      <c r="SOF53" s="886"/>
      <c r="SOG53" s="887"/>
      <c r="SOH53" s="887"/>
      <c r="SOI53" s="887"/>
      <c r="SOJ53" s="887"/>
      <c r="SOK53" s="887"/>
      <c r="SOL53" s="887"/>
      <c r="SOM53" s="887"/>
      <c r="SON53" s="888"/>
      <c r="SOO53" s="886"/>
      <c r="SOP53" s="887"/>
      <c r="SOQ53" s="887"/>
      <c r="SOR53" s="887"/>
      <c r="SOS53" s="887"/>
      <c r="SOT53" s="887"/>
      <c r="SOU53" s="887"/>
      <c r="SOV53" s="887"/>
      <c r="SOW53" s="888"/>
      <c r="SOX53" s="886"/>
      <c r="SOY53" s="887"/>
      <c r="SOZ53" s="887"/>
      <c r="SPA53" s="887"/>
      <c r="SPB53" s="887"/>
      <c r="SPC53" s="887"/>
      <c r="SPD53" s="887"/>
      <c r="SPE53" s="887"/>
      <c r="SPF53" s="888"/>
      <c r="SPG53" s="886"/>
      <c r="SPH53" s="887"/>
      <c r="SPI53" s="887"/>
      <c r="SPJ53" s="887"/>
      <c r="SPK53" s="887"/>
      <c r="SPL53" s="887"/>
      <c r="SPM53" s="887"/>
      <c r="SPN53" s="887"/>
      <c r="SPO53" s="888"/>
      <c r="SPP53" s="886"/>
      <c r="SPQ53" s="887"/>
      <c r="SPR53" s="887"/>
      <c r="SPS53" s="887"/>
      <c r="SPT53" s="887"/>
      <c r="SPU53" s="887"/>
      <c r="SPV53" s="887"/>
      <c r="SPW53" s="887"/>
      <c r="SPX53" s="888"/>
      <c r="SPY53" s="886"/>
      <c r="SPZ53" s="887"/>
      <c r="SQA53" s="887"/>
      <c r="SQB53" s="887"/>
      <c r="SQC53" s="887"/>
      <c r="SQD53" s="887"/>
      <c r="SQE53" s="887"/>
      <c r="SQF53" s="887"/>
      <c r="SQG53" s="888"/>
      <c r="SQH53" s="886"/>
      <c r="SQI53" s="887"/>
      <c r="SQJ53" s="887"/>
      <c r="SQK53" s="887"/>
      <c r="SQL53" s="887"/>
      <c r="SQM53" s="887"/>
      <c r="SQN53" s="887"/>
      <c r="SQO53" s="887"/>
      <c r="SQP53" s="888"/>
      <c r="SQQ53" s="886"/>
      <c r="SQR53" s="887"/>
      <c r="SQS53" s="887"/>
      <c r="SQT53" s="887"/>
      <c r="SQU53" s="887"/>
      <c r="SQV53" s="887"/>
      <c r="SQW53" s="887"/>
      <c r="SQX53" s="887"/>
      <c r="SQY53" s="888"/>
      <c r="SQZ53" s="886"/>
      <c r="SRA53" s="887"/>
      <c r="SRB53" s="887"/>
      <c r="SRC53" s="887"/>
      <c r="SRD53" s="887"/>
      <c r="SRE53" s="887"/>
      <c r="SRF53" s="887"/>
      <c r="SRG53" s="887"/>
      <c r="SRH53" s="888"/>
      <c r="SRI53" s="886"/>
      <c r="SRJ53" s="887"/>
      <c r="SRK53" s="887"/>
      <c r="SRL53" s="887"/>
      <c r="SRM53" s="887"/>
      <c r="SRN53" s="887"/>
      <c r="SRO53" s="887"/>
      <c r="SRP53" s="887"/>
      <c r="SRQ53" s="888"/>
      <c r="SRR53" s="886"/>
      <c r="SRS53" s="887"/>
      <c r="SRT53" s="887"/>
      <c r="SRU53" s="887"/>
      <c r="SRV53" s="887"/>
      <c r="SRW53" s="887"/>
      <c r="SRX53" s="887"/>
      <c r="SRY53" s="887"/>
      <c r="SRZ53" s="888"/>
      <c r="SSA53" s="886"/>
      <c r="SSB53" s="887"/>
      <c r="SSC53" s="887"/>
      <c r="SSD53" s="887"/>
      <c r="SSE53" s="887"/>
      <c r="SSF53" s="887"/>
      <c r="SSG53" s="887"/>
      <c r="SSH53" s="887"/>
      <c r="SSI53" s="888"/>
      <c r="SSJ53" s="886"/>
      <c r="SSK53" s="887"/>
      <c r="SSL53" s="887"/>
      <c r="SSM53" s="887"/>
      <c r="SSN53" s="887"/>
      <c r="SSO53" s="887"/>
      <c r="SSP53" s="887"/>
      <c r="SSQ53" s="887"/>
      <c r="SSR53" s="888"/>
      <c r="SSS53" s="886"/>
      <c r="SST53" s="887"/>
      <c r="SSU53" s="887"/>
      <c r="SSV53" s="887"/>
      <c r="SSW53" s="887"/>
      <c r="SSX53" s="887"/>
      <c r="SSY53" s="887"/>
      <c r="SSZ53" s="887"/>
      <c r="STA53" s="888"/>
      <c r="STB53" s="886"/>
      <c r="STC53" s="887"/>
      <c r="STD53" s="887"/>
      <c r="STE53" s="887"/>
      <c r="STF53" s="887"/>
      <c r="STG53" s="887"/>
      <c r="STH53" s="887"/>
      <c r="STI53" s="887"/>
      <c r="STJ53" s="888"/>
      <c r="STK53" s="886"/>
      <c r="STL53" s="887"/>
      <c r="STM53" s="887"/>
      <c r="STN53" s="887"/>
      <c r="STO53" s="887"/>
      <c r="STP53" s="887"/>
      <c r="STQ53" s="887"/>
      <c r="STR53" s="887"/>
      <c r="STS53" s="888"/>
      <c r="STT53" s="886"/>
      <c r="STU53" s="887"/>
      <c r="STV53" s="887"/>
      <c r="STW53" s="887"/>
      <c r="STX53" s="887"/>
      <c r="STY53" s="887"/>
      <c r="STZ53" s="887"/>
      <c r="SUA53" s="887"/>
      <c r="SUB53" s="888"/>
      <c r="SUC53" s="886"/>
      <c r="SUD53" s="887"/>
      <c r="SUE53" s="887"/>
      <c r="SUF53" s="887"/>
      <c r="SUG53" s="887"/>
      <c r="SUH53" s="887"/>
      <c r="SUI53" s="887"/>
      <c r="SUJ53" s="887"/>
      <c r="SUK53" s="888"/>
      <c r="SUL53" s="886"/>
      <c r="SUM53" s="887"/>
      <c r="SUN53" s="887"/>
      <c r="SUO53" s="887"/>
      <c r="SUP53" s="887"/>
      <c r="SUQ53" s="887"/>
      <c r="SUR53" s="887"/>
      <c r="SUS53" s="887"/>
      <c r="SUT53" s="888"/>
      <c r="SUU53" s="886"/>
      <c r="SUV53" s="887"/>
      <c r="SUW53" s="887"/>
      <c r="SUX53" s="887"/>
      <c r="SUY53" s="887"/>
      <c r="SUZ53" s="887"/>
      <c r="SVA53" s="887"/>
      <c r="SVB53" s="887"/>
      <c r="SVC53" s="888"/>
      <c r="SVD53" s="886"/>
      <c r="SVE53" s="887"/>
      <c r="SVF53" s="887"/>
      <c r="SVG53" s="887"/>
      <c r="SVH53" s="887"/>
      <c r="SVI53" s="887"/>
      <c r="SVJ53" s="887"/>
      <c r="SVK53" s="887"/>
      <c r="SVL53" s="888"/>
      <c r="SVM53" s="886"/>
      <c r="SVN53" s="887"/>
      <c r="SVO53" s="887"/>
      <c r="SVP53" s="887"/>
      <c r="SVQ53" s="887"/>
      <c r="SVR53" s="887"/>
      <c r="SVS53" s="887"/>
      <c r="SVT53" s="887"/>
      <c r="SVU53" s="888"/>
      <c r="SVV53" s="886"/>
      <c r="SVW53" s="887"/>
      <c r="SVX53" s="887"/>
      <c r="SVY53" s="887"/>
      <c r="SVZ53" s="887"/>
      <c r="SWA53" s="887"/>
      <c r="SWB53" s="887"/>
      <c r="SWC53" s="887"/>
      <c r="SWD53" s="888"/>
      <c r="SWE53" s="886"/>
      <c r="SWF53" s="887"/>
      <c r="SWG53" s="887"/>
      <c r="SWH53" s="887"/>
      <c r="SWI53" s="887"/>
      <c r="SWJ53" s="887"/>
      <c r="SWK53" s="887"/>
      <c r="SWL53" s="887"/>
      <c r="SWM53" s="888"/>
      <c r="SWN53" s="886"/>
      <c r="SWO53" s="887"/>
      <c r="SWP53" s="887"/>
      <c r="SWQ53" s="887"/>
      <c r="SWR53" s="887"/>
      <c r="SWS53" s="887"/>
      <c r="SWT53" s="887"/>
      <c r="SWU53" s="887"/>
      <c r="SWV53" s="888"/>
      <c r="SWW53" s="886"/>
      <c r="SWX53" s="887"/>
      <c r="SWY53" s="887"/>
      <c r="SWZ53" s="887"/>
      <c r="SXA53" s="887"/>
      <c r="SXB53" s="887"/>
      <c r="SXC53" s="887"/>
      <c r="SXD53" s="887"/>
      <c r="SXE53" s="888"/>
      <c r="SXF53" s="886"/>
      <c r="SXG53" s="887"/>
      <c r="SXH53" s="887"/>
      <c r="SXI53" s="887"/>
      <c r="SXJ53" s="887"/>
      <c r="SXK53" s="887"/>
      <c r="SXL53" s="887"/>
      <c r="SXM53" s="887"/>
      <c r="SXN53" s="888"/>
      <c r="SXO53" s="886"/>
      <c r="SXP53" s="887"/>
      <c r="SXQ53" s="887"/>
      <c r="SXR53" s="887"/>
      <c r="SXS53" s="887"/>
      <c r="SXT53" s="887"/>
      <c r="SXU53" s="887"/>
      <c r="SXV53" s="887"/>
      <c r="SXW53" s="888"/>
      <c r="SXX53" s="886"/>
      <c r="SXY53" s="887"/>
      <c r="SXZ53" s="887"/>
      <c r="SYA53" s="887"/>
      <c r="SYB53" s="887"/>
      <c r="SYC53" s="887"/>
      <c r="SYD53" s="887"/>
      <c r="SYE53" s="887"/>
      <c r="SYF53" s="888"/>
      <c r="SYG53" s="886"/>
      <c r="SYH53" s="887"/>
      <c r="SYI53" s="887"/>
      <c r="SYJ53" s="887"/>
      <c r="SYK53" s="887"/>
      <c r="SYL53" s="887"/>
      <c r="SYM53" s="887"/>
      <c r="SYN53" s="887"/>
      <c r="SYO53" s="888"/>
      <c r="SYP53" s="886"/>
      <c r="SYQ53" s="887"/>
      <c r="SYR53" s="887"/>
      <c r="SYS53" s="887"/>
      <c r="SYT53" s="887"/>
      <c r="SYU53" s="887"/>
      <c r="SYV53" s="887"/>
      <c r="SYW53" s="887"/>
      <c r="SYX53" s="888"/>
      <c r="SYY53" s="886"/>
      <c r="SYZ53" s="887"/>
      <c r="SZA53" s="887"/>
      <c r="SZB53" s="887"/>
      <c r="SZC53" s="887"/>
      <c r="SZD53" s="887"/>
      <c r="SZE53" s="887"/>
      <c r="SZF53" s="887"/>
      <c r="SZG53" s="888"/>
      <c r="SZH53" s="886"/>
      <c r="SZI53" s="887"/>
      <c r="SZJ53" s="887"/>
      <c r="SZK53" s="887"/>
      <c r="SZL53" s="887"/>
      <c r="SZM53" s="887"/>
      <c r="SZN53" s="887"/>
      <c r="SZO53" s="887"/>
      <c r="SZP53" s="888"/>
      <c r="SZQ53" s="886"/>
      <c r="SZR53" s="887"/>
      <c r="SZS53" s="887"/>
      <c r="SZT53" s="887"/>
      <c r="SZU53" s="887"/>
      <c r="SZV53" s="887"/>
      <c r="SZW53" s="887"/>
      <c r="SZX53" s="887"/>
      <c r="SZY53" s="888"/>
      <c r="SZZ53" s="886"/>
      <c r="TAA53" s="887"/>
      <c r="TAB53" s="887"/>
      <c r="TAC53" s="887"/>
      <c r="TAD53" s="887"/>
      <c r="TAE53" s="887"/>
      <c r="TAF53" s="887"/>
      <c r="TAG53" s="887"/>
      <c r="TAH53" s="888"/>
      <c r="TAI53" s="886"/>
      <c r="TAJ53" s="887"/>
      <c r="TAK53" s="887"/>
      <c r="TAL53" s="887"/>
      <c r="TAM53" s="887"/>
      <c r="TAN53" s="887"/>
      <c r="TAO53" s="887"/>
      <c r="TAP53" s="887"/>
      <c r="TAQ53" s="888"/>
      <c r="TAR53" s="886"/>
      <c r="TAS53" s="887"/>
      <c r="TAT53" s="887"/>
      <c r="TAU53" s="887"/>
      <c r="TAV53" s="887"/>
      <c r="TAW53" s="887"/>
      <c r="TAX53" s="887"/>
      <c r="TAY53" s="887"/>
      <c r="TAZ53" s="888"/>
      <c r="TBA53" s="886"/>
      <c r="TBB53" s="887"/>
      <c r="TBC53" s="887"/>
      <c r="TBD53" s="887"/>
      <c r="TBE53" s="887"/>
      <c r="TBF53" s="887"/>
      <c r="TBG53" s="887"/>
      <c r="TBH53" s="887"/>
      <c r="TBI53" s="888"/>
      <c r="TBJ53" s="886"/>
      <c r="TBK53" s="887"/>
      <c r="TBL53" s="887"/>
      <c r="TBM53" s="887"/>
      <c r="TBN53" s="887"/>
      <c r="TBO53" s="887"/>
      <c r="TBP53" s="887"/>
      <c r="TBQ53" s="887"/>
      <c r="TBR53" s="888"/>
      <c r="TBS53" s="886"/>
      <c r="TBT53" s="887"/>
      <c r="TBU53" s="887"/>
      <c r="TBV53" s="887"/>
      <c r="TBW53" s="887"/>
      <c r="TBX53" s="887"/>
      <c r="TBY53" s="887"/>
      <c r="TBZ53" s="887"/>
      <c r="TCA53" s="888"/>
      <c r="TCB53" s="886"/>
      <c r="TCC53" s="887"/>
      <c r="TCD53" s="887"/>
      <c r="TCE53" s="887"/>
      <c r="TCF53" s="887"/>
      <c r="TCG53" s="887"/>
      <c r="TCH53" s="887"/>
      <c r="TCI53" s="887"/>
      <c r="TCJ53" s="888"/>
      <c r="TCK53" s="886"/>
      <c r="TCL53" s="887"/>
      <c r="TCM53" s="887"/>
      <c r="TCN53" s="887"/>
      <c r="TCO53" s="887"/>
      <c r="TCP53" s="887"/>
      <c r="TCQ53" s="887"/>
      <c r="TCR53" s="887"/>
      <c r="TCS53" s="888"/>
      <c r="TCT53" s="886"/>
      <c r="TCU53" s="887"/>
      <c r="TCV53" s="887"/>
      <c r="TCW53" s="887"/>
      <c r="TCX53" s="887"/>
      <c r="TCY53" s="887"/>
      <c r="TCZ53" s="887"/>
      <c r="TDA53" s="887"/>
      <c r="TDB53" s="888"/>
      <c r="TDC53" s="886"/>
      <c r="TDD53" s="887"/>
      <c r="TDE53" s="887"/>
      <c r="TDF53" s="887"/>
      <c r="TDG53" s="887"/>
      <c r="TDH53" s="887"/>
      <c r="TDI53" s="887"/>
      <c r="TDJ53" s="887"/>
      <c r="TDK53" s="888"/>
      <c r="TDL53" s="886"/>
      <c r="TDM53" s="887"/>
      <c r="TDN53" s="887"/>
      <c r="TDO53" s="887"/>
      <c r="TDP53" s="887"/>
      <c r="TDQ53" s="887"/>
      <c r="TDR53" s="887"/>
      <c r="TDS53" s="887"/>
      <c r="TDT53" s="888"/>
      <c r="TDU53" s="886"/>
      <c r="TDV53" s="887"/>
      <c r="TDW53" s="887"/>
      <c r="TDX53" s="887"/>
      <c r="TDY53" s="887"/>
      <c r="TDZ53" s="887"/>
      <c r="TEA53" s="887"/>
      <c r="TEB53" s="887"/>
      <c r="TEC53" s="888"/>
      <c r="TED53" s="886"/>
      <c r="TEE53" s="887"/>
      <c r="TEF53" s="887"/>
      <c r="TEG53" s="887"/>
      <c r="TEH53" s="887"/>
      <c r="TEI53" s="887"/>
      <c r="TEJ53" s="887"/>
      <c r="TEK53" s="887"/>
      <c r="TEL53" s="888"/>
      <c r="TEM53" s="886"/>
      <c r="TEN53" s="887"/>
      <c r="TEO53" s="887"/>
      <c r="TEP53" s="887"/>
      <c r="TEQ53" s="887"/>
      <c r="TER53" s="887"/>
      <c r="TES53" s="887"/>
      <c r="TET53" s="887"/>
      <c r="TEU53" s="888"/>
      <c r="TEV53" s="886"/>
      <c r="TEW53" s="887"/>
      <c r="TEX53" s="887"/>
      <c r="TEY53" s="887"/>
      <c r="TEZ53" s="887"/>
      <c r="TFA53" s="887"/>
      <c r="TFB53" s="887"/>
      <c r="TFC53" s="887"/>
      <c r="TFD53" s="888"/>
      <c r="TFE53" s="886"/>
      <c r="TFF53" s="887"/>
      <c r="TFG53" s="887"/>
      <c r="TFH53" s="887"/>
      <c r="TFI53" s="887"/>
      <c r="TFJ53" s="887"/>
      <c r="TFK53" s="887"/>
      <c r="TFL53" s="887"/>
      <c r="TFM53" s="888"/>
      <c r="TFN53" s="886"/>
      <c r="TFO53" s="887"/>
      <c r="TFP53" s="887"/>
      <c r="TFQ53" s="887"/>
      <c r="TFR53" s="887"/>
      <c r="TFS53" s="887"/>
      <c r="TFT53" s="887"/>
      <c r="TFU53" s="887"/>
      <c r="TFV53" s="888"/>
      <c r="TFW53" s="886"/>
      <c r="TFX53" s="887"/>
      <c r="TFY53" s="887"/>
      <c r="TFZ53" s="887"/>
      <c r="TGA53" s="887"/>
      <c r="TGB53" s="887"/>
      <c r="TGC53" s="887"/>
      <c r="TGD53" s="887"/>
      <c r="TGE53" s="888"/>
      <c r="TGF53" s="886"/>
      <c r="TGG53" s="887"/>
      <c r="TGH53" s="887"/>
      <c r="TGI53" s="887"/>
      <c r="TGJ53" s="887"/>
      <c r="TGK53" s="887"/>
      <c r="TGL53" s="887"/>
      <c r="TGM53" s="887"/>
      <c r="TGN53" s="888"/>
      <c r="TGO53" s="886"/>
      <c r="TGP53" s="887"/>
      <c r="TGQ53" s="887"/>
      <c r="TGR53" s="887"/>
      <c r="TGS53" s="887"/>
      <c r="TGT53" s="887"/>
      <c r="TGU53" s="887"/>
      <c r="TGV53" s="887"/>
      <c r="TGW53" s="888"/>
      <c r="TGX53" s="886"/>
      <c r="TGY53" s="887"/>
      <c r="TGZ53" s="887"/>
      <c r="THA53" s="887"/>
      <c r="THB53" s="887"/>
      <c r="THC53" s="887"/>
      <c r="THD53" s="887"/>
      <c r="THE53" s="887"/>
      <c r="THF53" s="888"/>
      <c r="THG53" s="886"/>
      <c r="THH53" s="887"/>
      <c r="THI53" s="887"/>
      <c r="THJ53" s="887"/>
      <c r="THK53" s="887"/>
      <c r="THL53" s="887"/>
      <c r="THM53" s="887"/>
      <c r="THN53" s="887"/>
      <c r="THO53" s="888"/>
      <c r="THP53" s="886"/>
      <c r="THQ53" s="887"/>
      <c r="THR53" s="887"/>
      <c r="THS53" s="887"/>
      <c r="THT53" s="887"/>
      <c r="THU53" s="887"/>
      <c r="THV53" s="887"/>
      <c r="THW53" s="887"/>
      <c r="THX53" s="888"/>
      <c r="THY53" s="886"/>
      <c r="THZ53" s="887"/>
      <c r="TIA53" s="887"/>
      <c r="TIB53" s="887"/>
      <c r="TIC53" s="887"/>
      <c r="TID53" s="887"/>
      <c r="TIE53" s="887"/>
      <c r="TIF53" s="887"/>
      <c r="TIG53" s="888"/>
      <c r="TIH53" s="886"/>
      <c r="TII53" s="887"/>
      <c r="TIJ53" s="887"/>
      <c r="TIK53" s="887"/>
      <c r="TIL53" s="887"/>
      <c r="TIM53" s="887"/>
      <c r="TIN53" s="887"/>
      <c r="TIO53" s="887"/>
      <c r="TIP53" s="888"/>
      <c r="TIQ53" s="886"/>
      <c r="TIR53" s="887"/>
      <c r="TIS53" s="887"/>
      <c r="TIT53" s="887"/>
      <c r="TIU53" s="887"/>
      <c r="TIV53" s="887"/>
      <c r="TIW53" s="887"/>
      <c r="TIX53" s="887"/>
      <c r="TIY53" s="888"/>
      <c r="TIZ53" s="886"/>
      <c r="TJA53" s="887"/>
      <c r="TJB53" s="887"/>
      <c r="TJC53" s="887"/>
      <c r="TJD53" s="887"/>
      <c r="TJE53" s="887"/>
      <c r="TJF53" s="887"/>
      <c r="TJG53" s="887"/>
      <c r="TJH53" s="888"/>
      <c r="TJI53" s="886"/>
      <c r="TJJ53" s="887"/>
      <c r="TJK53" s="887"/>
      <c r="TJL53" s="887"/>
      <c r="TJM53" s="887"/>
      <c r="TJN53" s="887"/>
      <c r="TJO53" s="887"/>
      <c r="TJP53" s="887"/>
      <c r="TJQ53" s="888"/>
      <c r="TJR53" s="886"/>
      <c r="TJS53" s="887"/>
      <c r="TJT53" s="887"/>
      <c r="TJU53" s="887"/>
      <c r="TJV53" s="887"/>
      <c r="TJW53" s="887"/>
      <c r="TJX53" s="887"/>
      <c r="TJY53" s="887"/>
      <c r="TJZ53" s="888"/>
      <c r="TKA53" s="886"/>
      <c r="TKB53" s="887"/>
      <c r="TKC53" s="887"/>
      <c r="TKD53" s="887"/>
      <c r="TKE53" s="887"/>
      <c r="TKF53" s="887"/>
      <c r="TKG53" s="887"/>
      <c r="TKH53" s="887"/>
      <c r="TKI53" s="888"/>
      <c r="TKJ53" s="886"/>
      <c r="TKK53" s="887"/>
      <c r="TKL53" s="887"/>
      <c r="TKM53" s="887"/>
      <c r="TKN53" s="887"/>
      <c r="TKO53" s="887"/>
      <c r="TKP53" s="887"/>
      <c r="TKQ53" s="887"/>
      <c r="TKR53" s="888"/>
      <c r="TKS53" s="886"/>
      <c r="TKT53" s="887"/>
      <c r="TKU53" s="887"/>
      <c r="TKV53" s="887"/>
      <c r="TKW53" s="887"/>
      <c r="TKX53" s="887"/>
      <c r="TKY53" s="887"/>
      <c r="TKZ53" s="887"/>
      <c r="TLA53" s="888"/>
      <c r="TLB53" s="886"/>
      <c r="TLC53" s="887"/>
      <c r="TLD53" s="887"/>
      <c r="TLE53" s="887"/>
      <c r="TLF53" s="887"/>
      <c r="TLG53" s="887"/>
      <c r="TLH53" s="887"/>
      <c r="TLI53" s="887"/>
      <c r="TLJ53" s="888"/>
      <c r="TLK53" s="886"/>
      <c r="TLL53" s="887"/>
      <c r="TLM53" s="887"/>
      <c r="TLN53" s="887"/>
      <c r="TLO53" s="887"/>
      <c r="TLP53" s="887"/>
      <c r="TLQ53" s="887"/>
      <c r="TLR53" s="887"/>
      <c r="TLS53" s="888"/>
      <c r="TLT53" s="886"/>
      <c r="TLU53" s="887"/>
      <c r="TLV53" s="887"/>
      <c r="TLW53" s="887"/>
      <c r="TLX53" s="887"/>
      <c r="TLY53" s="887"/>
      <c r="TLZ53" s="887"/>
      <c r="TMA53" s="887"/>
      <c r="TMB53" s="888"/>
      <c r="TMC53" s="886"/>
      <c r="TMD53" s="887"/>
      <c r="TME53" s="887"/>
      <c r="TMF53" s="887"/>
      <c r="TMG53" s="887"/>
      <c r="TMH53" s="887"/>
      <c r="TMI53" s="887"/>
      <c r="TMJ53" s="887"/>
      <c r="TMK53" s="888"/>
      <c r="TML53" s="886"/>
      <c r="TMM53" s="887"/>
      <c r="TMN53" s="887"/>
      <c r="TMO53" s="887"/>
      <c r="TMP53" s="887"/>
      <c r="TMQ53" s="887"/>
      <c r="TMR53" s="887"/>
      <c r="TMS53" s="887"/>
      <c r="TMT53" s="888"/>
      <c r="TMU53" s="886"/>
      <c r="TMV53" s="887"/>
      <c r="TMW53" s="887"/>
      <c r="TMX53" s="887"/>
      <c r="TMY53" s="887"/>
      <c r="TMZ53" s="887"/>
      <c r="TNA53" s="887"/>
      <c r="TNB53" s="887"/>
      <c r="TNC53" s="888"/>
      <c r="TND53" s="886"/>
      <c r="TNE53" s="887"/>
      <c r="TNF53" s="887"/>
      <c r="TNG53" s="887"/>
      <c r="TNH53" s="887"/>
      <c r="TNI53" s="887"/>
      <c r="TNJ53" s="887"/>
      <c r="TNK53" s="887"/>
      <c r="TNL53" s="888"/>
      <c r="TNM53" s="886"/>
      <c r="TNN53" s="887"/>
      <c r="TNO53" s="887"/>
      <c r="TNP53" s="887"/>
      <c r="TNQ53" s="887"/>
      <c r="TNR53" s="887"/>
      <c r="TNS53" s="887"/>
      <c r="TNT53" s="887"/>
      <c r="TNU53" s="888"/>
      <c r="TNV53" s="886"/>
      <c r="TNW53" s="887"/>
      <c r="TNX53" s="887"/>
      <c r="TNY53" s="887"/>
      <c r="TNZ53" s="887"/>
      <c r="TOA53" s="887"/>
      <c r="TOB53" s="887"/>
      <c r="TOC53" s="887"/>
      <c r="TOD53" s="888"/>
      <c r="TOE53" s="886"/>
      <c r="TOF53" s="887"/>
      <c r="TOG53" s="887"/>
      <c r="TOH53" s="887"/>
      <c r="TOI53" s="887"/>
      <c r="TOJ53" s="887"/>
      <c r="TOK53" s="887"/>
      <c r="TOL53" s="887"/>
      <c r="TOM53" s="888"/>
      <c r="TON53" s="886"/>
      <c r="TOO53" s="887"/>
      <c r="TOP53" s="887"/>
      <c r="TOQ53" s="887"/>
      <c r="TOR53" s="887"/>
      <c r="TOS53" s="887"/>
      <c r="TOT53" s="887"/>
      <c r="TOU53" s="887"/>
      <c r="TOV53" s="888"/>
      <c r="TOW53" s="886"/>
      <c r="TOX53" s="887"/>
      <c r="TOY53" s="887"/>
      <c r="TOZ53" s="887"/>
      <c r="TPA53" s="887"/>
      <c r="TPB53" s="887"/>
      <c r="TPC53" s="887"/>
      <c r="TPD53" s="887"/>
      <c r="TPE53" s="888"/>
      <c r="TPF53" s="886"/>
      <c r="TPG53" s="887"/>
      <c r="TPH53" s="887"/>
      <c r="TPI53" s="887"/>
      <c r="TPJ53" s="887"/>
      <c r="TPK53" s="887"/>
      <c r="TPL53" s="887"/>
      <c r="TPM53" s="887"/>
      <c r="TPN53" s="888"/>
      <c r="TPO53" s="886"/>
      <c r="TPP53" s="887"/>
      <c r="TPQ53" s="887"/>
      <c r="TPR53" s="887"/>
      <c r="TPS53" s="887"/>
      <c r="TPT53" s="887"/>
      <c r="TPU53" s="887"/>
      <c r="TPV53" s="887"/>
      <c r="TPW53" s="888"/>
      <c r="TPX53" s="886"/>
      <c r="TPY53" s="887"/>
      <c r="TPZ53" s="887"/>
      <c r="TQA53" s="887"/>
      <c r="TQB53" s="887"/>
      <c r="TQC53" s="887"/>
      <c r="TQD53" s="887"/>
      <c r="TQE53" s="887"/>
      <c r="TQF53" s="888"/>
      <c r="TQG53" s="886"/>
      <c r="TQH53" s="887"/>
      <c r="TQI53" s="887"/>
      <c r="TQJ53" s="887"/>
      <c r="TQK53" s="887"/>
      <c r="TQL53" s="887"/>
      <c r="TQM53" s="887"/>
      <c r="TQN53" s="887"/>
      <c r="TQO53" s="888"/>
      <c r="TQP53" s="886"/>
      <c r="TQQ53" s="887"/>
      <c r="TQR53" s="887"/>
      <c r="TQS53" s="887"/>
      <c r="TQT53" s="887"/>
      <c r="TQU53" s="887"/>
      <c r="TQV53" s="887"/>
      <c r="TQW53" s="887"/>
      <c r="TQX53" s="888"/>
      <c r="TQY53" s="886"/>
      <c r="TQZ53" s="887"/>
      <c r="TRA53" s="887"/>
      <c r="TRB53" s="887"/>
      <c r="TRC53" s="887"/>
      <c r="TRD53" s="887"/>
      <c r="TRE53" s="887"/>
      <c r="TRF53" s="887"/>
      <c r="TRG53" s="888"/>
      <c r="TRH53" s="886"/>
      <c r="TRI53" s="887"/>
      <c r="TRJ53" s="887"/>
      <c r="TRK53" s="887"/>
      <c r="TRL53" s="887"/>
      <c r="TRM53" s="887"/>
      <c r="TRN53" s="887"/>
      <c r="TRO53" s="887"/>
      <c r="TRP53" s="888"/>
      <c r="TRQ53" s="886"/>
      <c r="TRR53" s="887"/>
      <c r="TRS53" s="887"/>
      <c r="TRT53" s="887"/>
      <c r="TRU53" s="887"/>
      <c r="TRV53" s="887"/>
      <c r="TRW53" s="887"/>
      <c r="TRX53" s="887"/>
      <c r="TRY53" s="888"/>
      <c r="TRZ53" s="886"/>
      <c r="TSA53" s="887"/>
      <c r="TSB53" s="887"/>
      <c r="TSC53" s="887"/>
      <c r="TSD53" s="887"/>
      <c r="TSE53" s="887"/>
      <c r="TSF53" s="887"/>
      <c r="TSG53" s="887"/>
      <c r="TSH53" s="888"/>
      <c r="TSI53" s="886"/>
      <c r="TSJ53" s="887"/>
      <c r="TSK53" s="887"/>
      <c r="TSL53" s="887"/>
      <c r="TSM53" s="887"/>
      <c r="TSN53" s="887"/>
      <c r="TSO53" s="887"/>
      <c r="TSP53" s="887"/>
      <c r="TSQ53" s="888"/>
      <c r="TSR53" s="886"/>
      <c r="TSS53" s="887"/>
      <c r="TST53" s="887"/>
      <c r="TSU53" s="887"/>
      <c r="TSV53" s="887"/>
      <c r="TSW53" s="887"/>
      <c r="TSX53" s="887"/>
      <c r="TSY53" s="887"/>
      <c r="TSZ53" s="888"/>
      <c r="TTA53" s="886"/>
      <c r="TTB53" s="887"/>
      <c r="TTC53" s="887"/>
      <c r="TTD53" s="887"/>
      <c r="TTE53" s="887"/>
      <c r="TTF53" s="887"/>
      <c r="TTG53" s="887"/>
      <c r="TTH53" s="887"/>
      <c r="TTI53" s="888"/>
      <c r="TTJ53" s="886"/>
      <c r="TTK53" s="887"/>
      <c r="TTL53" s="887"/>
      <c r="TTM53" s="887"/>
      <c r="TTN53" s="887"/>
      <c r="TTO53" s="887"/>
      <c r="TTP53" s="887"/>
      <c r="TTQ53" s="887"/>
      <c r="TTR53" s="888"/>
      <c r="TTS53" s="886"/>
      <c r="TTT53" s="887"/>
      <c r="TTU53" s="887"/>
      <c r="TTV53" s="887"/>
      <c r="TTW53" s="887"/>
      <c r="TTX53" s="887"/>
      <c r="TTY53" s="887"/>
      <c r="TTZ53" s="887"/>
      <c r="TUA53" s="888"/>
      <c r="TUB53" s="886"/>
      <c r="TUC53" s="887"/>
      <c r="TUD53" s="887"/>
      <c r="TUE53" s="887"/>
      <c r="TUF53" s="887"/>
      <c r="TUG53" s="887"/>
      <c r="TUH53" s="887"/>
      <c r="TUI53" s="887"/>
      <c r="TUJ53" s="888"/>
      <c r="TUK53" s="886"/>
      <c r="TUL53" s="887"/>
      <c r="TUM53" s="887"/>
      <c r="TUN53" s="887"/>
      <c r="TUO53" s="887"/>
      <c r="TUP53" s="887"/>
      <c r="TUQ53" s="887"/>
      <c r="TUR53" s="887"/>
      <c r="TUS53" s="888"/>
      <c r="TUT53" s="886"/>
      <c r="TUU53" s="887"/>
      <c r="TUV53" s="887"/>
      <c r="TUW53" s="887"/>
      <c r="TUX53" s="887"/>
      <c r="TUY53" s="887"/>
      <c r="TUZ53" s="887"/>
      <c r="TVA53" s="887"/>
      <c r="TVB53" s="888"/>
      <c r="TVC53" s="886"/>
      <c r="TVD53" s="887"/>
      <c r="TVE53" s="887"/>
      <c r="TVF53" s="887"/>
      <c r="TVG53" s="887"/>
      <c r="TVH53" s="887"/>
      <c r="TVI53" s="887"/>
      <c r="TVJ53" s="887"/>
      <c r="TVK53" s="888"/>
      <c r="TVL53" s="886"/>
      <c r="TVM53" s="887"/>
      <c r="TVN53" s="887"/>
      <c r="TVO53" s="887"/>
      <c r="TVP53" s="887"/>
      <c r="TVQ53" s="887"/>
      <c r="TVR53" s="887"/>
      <c r="TVS53" s="887"/>
      <c r="TVT53" s="888"/>
      <c r="TVU53" s="886"/>
      <c r="TVV53" s="887"/>
      <c r="TVW53" s="887"/>
      <c r="TVX53" s="887"/>
      <c r="TVY53" s="887"/>
      <c r="TVZ53" s="887"/>
      <c r="TWA53" s="887"/>
      <c r="TWB53" s="887"/>
      <c r="TWC53" s="888"/>
      <c r="TWD53" s="886"/>
      <c r="TWE53" s="887"/>
      <c r="TWF53" s="887"/>
      <c r="TWG53" s="887"/>
      <c r="TWH53" s="887"/>
      <c r="TWI53" s="887"/>
      <c r="TWJ53" s="887"/>
      <c r="TWK53" s="887"/>
      <c r="TWL53" s="888"/>
      <c r="TWM53" s="886"/>
      <c r="TWN53" s="887"/>
      <c r="TWO53" s="887"/>
      <c r="TWP53" s="887"/>
      <c r="TWQ53" s="887"/>
      <c r="TWR53" s="887"/>
      <c r="TWS53" s="887"/>
      <c r="TWT53" s="887"/>
      <c r="TWU53" s="888"/>
      <c r="TWV53" s="886"/>
      <c r="TWW53" s="887"/>
      <c r="TWX53" s="887"/>
      <c r="TWY53" s="887"/>
      <c r="TWZ53" s="887"/>
      <c r="TXA53" s="887"/>
      <c r="TXB53" s="887"/>
      <c r="TXC53" s="887"/>
      <c r="TXD53" s="888"/>
      <c r="TXE53" s="886"/>
      <c r="TXF53" s="887"/>
      <c r="TXG53" s="887"/>
      <c r="TXH53" s="887"/>
      <c r="TXI53" s="887"/>
      <c r="TXJ53" s="887"/>
      <c r="TXK53" s="887"/>
      <c r="TXL53" s="887"/>
      <c r="TXM53" s="888"/>
      <c r="TXN53" s="886"/>
      <c r="TXO53" s="887"/>
      <c r="TXP53" s="887"/>
      <c r="TXQ53" s="887"/>
      <c r="TXR53" s="887"/>
      <c r="TXS53" s="887"/>
      <c r="TXT53" s="887"/>
      <c r="TXU53" s="887"/>
      <c r="TXV53" s="888"/>
      <c r="TXW53" s="886"/>
      <c r="TXX53" s="887"/>
      <c r="TXY53" s="887"/>
      <c r="TXZ53" s="887"/>
      <c r="TYA53" s="887"/>
      <c r="TYB53" s="887"/>
      <c r="TYC53" s="887"/>
      <c r="TYD53" s="887"/>
      <c r="TYE53" s="888"/>
      <c r="TYF53" s="886"/>
      <c r="TYG53" s="887"/>
      <c r="TYH53" s="887"/>
      <c r="TYI53" s="887"/>
      <c r="TYJ53" s="887"/>
      <c r="TYK53" s="887"/>
      <c r="TYL53" s="887"/>
      <c r="TYM53" s="887"/>
      <c r="TYN53" s="888"/>
      <c r="TYO53" s="886"/>
      <c r="TYP53" s="887"/>
      <c r="TYQ53" s="887"/>
      <c r="TYR53" s="887"/>
      <c r="TYS53" s="887"/>
      <c r="TYT53" s="887"/>
      <c r="TYU53" s="887"/>
      <c r="TYV53" s="887"/>
      <c r="TYW53" s="888"/>
      <c r="TYX53" s="886"/>
      <c r="TYY53" s="887"/>
      <c r="TYZ53" s="887"/>
      <c r="TZA53" s="887"/>
      <c r="TZB53" s="887"/>
      <c r="TZC53" s="887"/>
      <c r="TZD53" s="887"/>
      <c r="TZE53" s="887"/>
      <c r="TZF53" s="888"/>
      <c r="TZG53" s="886"/>
      <c r="TZH53" s="887"/>
      <c r="TZI53" s="887"/>
      <c r="TZJ53" s="887"/>
      <c r="TZK53" s="887"/>
      <c r="TZL53" s="887"/>
      <c r="TZM53" s="887"/>
      <c r="TZN53" s="887"/>
      <c r="TZO53" s="888"/>
      <c r="TZP53" s="886"/>
      <c r="TZQ53" s="887"/>
      <c r="TZR53" s="887"/>
      <c r="TZS53" s="887"/>
      <c r="TZT53" s="887"/>
      <c r="TZU53" s="887"/>
      <c r="TZV53" s="887"/>
      <c r="TZW53" s="887"/>
      <c r="TZX53" s="888"/>
      <c r="TZY53" s="886"/>
      <c r="TZZ53" s="887"/>
      <c r="UAA53" s="887"/>
      <c r="UAB53" s="887"/>
      <c r="UAC53" s="887"/>
      <c r="UAD53" s="887"/>
      <c r="UAE53" s="887"/>
      <c r="UAF53" s="887"/>
      <c r="UAG53" s="888"/>
      <c r="UAH53" s="886"/>
      <c r="UAI53" s="887"/>
      <c r="UAJ53" s="887"/>
      <c r="UAK53" s="887"/>
      <c r="UAL53" s="887"/>
      <c r="UAM53" s="887"/>
      <c r="UAN53" s="887"/>
      <c r="UAO53" s="887"/>
      <c r="UAP53" s="888"/>
      <c r="UAQ53" s="886"/>
      <c r="UAR53" s="887"/>
      <c r="UAS53" s="887"/>
      <c r="UAT53" s="887"/>
      <c r="UAU53" s="887"/>
      <c r="UAV53" s="887"/>
      <c r="UAW53" s="887"/>
      <c r="UAX53" s="887"/>
      <c r="UAY53" s="888"/>
      <c r="UAZ53" s="886"/>
      <c r="UBA53" s="887"/>
      <c r="UBB53" s="887"/>
      <c r="UBC53" s="887"/>
      <c r="UBD53" s="887"/>
      <c r="UBE53" s="887"/>
      <c r="UBF53" s="887"/>
      <c r="UBG53" s="887"/>
      <c r="UBH53" s="888"/>
      <c r="UBI53" s="886"/>
      <c r="UBJ53" s="887"/>
      <c r="UBK53" s="887"/>
      <c r="UBL53" s="887"/>
      <c r="UBM53" s="887"/>
      <c r="UBN53" s="887"/>
      <c r="UBO53" s="887"/>
      <c r="UBP53" s="887"/>
      <c r="UBQ53" s="888"/>
      <c r="UBR53" s="886"/>
      <c r="UBS53" s="887"/>
      <c r="UBT53" s="887"/>
      <c r="UBU53" s="887"/>
      <c r="UBV53" s="887"/>
      <c r="UBW53" s="887"/>
      <c r="UBX53" s="887"/>
      <c r="UBY53" s="887"/>
      <c r="UBZ53" s="888"/>
      <c r="UCA53" s="886"/>
      <c r="UCB53" s="887"/>
      <c r="UCC53" s="887"/>
      <c r="UCD53" s="887"/>
      <c r="UCE53" s="887"/>
      <c r="UCF53" s="887"/>
      <c r="UCG53" s="887"/>
      <c r="UCH53" s="887"/>
      <c r="UCI53" s="888"/>
      <c r="UCJ53" s="886"/>
      <c r="UCK53" s="887"/>
      <c r="UCL53" s="887"/>
      <c r="UCM53" s="887"/>
      <c r="UCN53" s="887"/>
      <c r="UCO53" s="887"/>
      <c r="UCP53" s="887"/>
      <c r="UCQ53" s="887"/>
      <c r="UCR53" s="888"/>
      <c r="UCS53" s="886"/>
      <c r="UCT53" s="887"/>
      <c r="UCU53" s="887"/>
      <c r="UCV53" s="887"/>
      <c r="UCW53" s="887"/>
      <c r="UCX53" s="887"/>
      <c r="UCY53" s="887"/>
      <c r="UCZ53" s="887"/>
      <c r="UDA53" s="888"/>
      <c r="UDB53" s="886"/>
      <c r="UDC53" s="887"/>
      <c r="UDD53" s="887"/>
      <c r="UDE53" s="887"/>
      <c r="UDF53" s="887"/>
      <c r="UDG53" s="887"/>
      <c r="UDH53" s="887"/>
      <c r="UDI53" s="887"/>
      <c r="UDJ53" s="888"/>
      <c r="UDK53" s="886"/>
      <c r="UDL53" s="887"/>
      <c r="UDM53" s="887"/>
      <c r="UDN53" s="887"/>
      <c r="UDO53" s="887"/>
      <c r="UDP53" s="887"/>
      <c r="UDQ53" s="887"/>
      <c r="UDR53" s="887"/>
      <c r="UDS53" s="888"/>
      <c r="UDT53" s="886"/>
      <c r="UDU53" s="887"/>
      <c r="UDV53" s="887"/>
      <c r="UDW53" s="887"/>
      <c r="UDX53" s="887"/>
      <c r="UDY53" s="887"/>
      <c r="UDZ53" s="887"/>
      <c r="UEA53" s="887"/>
      <c r="UEB53" s="888"/>
      <c r="UEC53" s="886"/>
      <c r="UED53" s="887"/>
      <c r="UEE53" s="887"/>
      <c r="UEF53" s="887"/>
      <c r="UEG53" s="887"/>
      <c r="UEH53" s="887"/>
      <c r="UEI53" s="887"/>
      <c r="UEJ53" s="887"/>
      <c r="UEK53" s="888"/>
      <c r="UEL53" s="886"/>
      <c r="UEM53" s="887"/>
      <c r="UEN53" s="887"/>
      <c r="UEO53" s="887"/>
      <c r="UEP53" s="887"/>
      <c r="UEQ53" s="887"/>
      <c r="UER53" s="887"/>
      <c r="UES53" s="887"/>
      <c r="UET53" s="888"/>
      <c r="UEU53" s="886"/>
      <c r="UEV53" s="887"/>
      <c r="UEW53" s="887"/>
      <c r="UEX53" s="887"/>
      <c r="UEY53" s="887"/>
      <c r="UEZ53" s="887"/>
      <c r="UFA53" s="887"/>
      <c r="UFB53" s="887"/>
      <c r="UFC53" s="888"/>
      <c r="UFD53" s="886"/>
      <c r="UFE53" s="887"/>
      <c r="UFF53" s="887"/>
      <c r="UFG53" s="887"/>
      <c r="UFH53" s="887"/>
      <c r="UFI53" s="887"/>
      <c r="UFJ53" s="887"/>
      <c r="UFK53" s="887"/>
      <c r="UFL53" s="888"/>
      <c r="UFM53" s="886"/>
      <c r="UFN53" s="887"/>
      <c r="UFO53" s="887"/>
      <c r="UFP53" s="887"/>
      <c r="UFQ53" s="887"/>
      <c r="UFR53" s="887"/>
      <c r="UFS53" s="887"/>
      <c r="UFT53" s="887"/>
      <c r="UFU53" s="888"/>
      <c r="UFV53" s="886"/>
      <c r="UFW53" s="887"/>
      <c r="UFX53" s="887"/>
      <c r="UFY53" s="887"/>
      <c r="UFZ53" s="887"/>
      <c r="UGA53" s="887"/>
      <c r="UGB53" s="887"/>
      <c r="UGC53" s="887"/>
      <c r="UGD53" s="888"/>
      <c r="UGE53" s="886"/>
      <c r="UGF53" s="887"/>
      <c r="UGG53" s="887"/>
      <c r="UGH53" s="887"/>
      <c r="UGI53" s="887"/>
      <c r="UGJ53" s="887"/>
      <c r="UGK53" s="887"/>
      <c r="UGL53" s="887"/>
      <c r="UGM53" s="888"/>
      <c r="UGN53" s="886"/>
      <c r="UGO53" s="887"/>
      <c r="UGP53" s="887"/>
      <c r="UGQ53" s="887"/>
      <c r="UGR53" s="887"/>
      <c r="UGS53" s="887"/>
      <c r="UGT53" s="887"/>
      <c r="UGU53" s="887"/>
      <c r="UGV53" s="888"/>
      <c r="UGW53" s="886"/>
      <c r="UGX53" s="887"/>
      <c r="UGY53" s="887"/>
      <c r="UGZ53" s="887"/>
      <c r="UHA53" s="887"/>
      <c r="UHB53" s="887"/>
      <c r="UHC53" s="887"/>
      <c r="UHD53" s="887"/>
      <c r="UHE53" s="888"/>
      <c r="UHF53" s="886"/>
      <c r="UHG53" s="887"/>
      <c r="UHH53" s="887"/>
      <c r="UHI53" s="887"/>
      <c r="UHJ53" s="887"/>
      <c r="UHK53" s="887"/>
      <c r="UHL53" s="887"/>
      <c r="UHM53" s="887"/>
      <c r="UHN53" s="888"/>
      <c r="UHO53" s="886"/>
      <c r="UHP53" s="887"/>
      <c r="UHQ53" s="887"/>
      <c r="UHR53" s="887"/>
      <c r="UHS53" s="887"/>
      <c r="UHT53" s="887"/>
      <c r="UHU53" s="887"/>
      <c r="UHV53" s="887"/>
      <c r="UHW53" s="888"/>
      <c r="UHX53" s="886"/>
      <c r="UHY53" s="887"/>
      <c r="UHZ53" s="887"/>
      <c r="UIA53" s="887"/>
      <c r="UIB53" s="887"/>
      <c r="UIC53" s="887"/>
      <c r="UID53" s="887"/>
      <c r="UIE53" s="887"/>
      <c r="UIF53" s="888"/>
      <c r="UIG53" s="886"/>
      <c r="UIH53" s="887"/>
      <c r="UII53" s="887"/>
      <c r="UIJ53" s="887"/>
      <c r="UIK53" s="887"/>
      <c r="UIL53" s="887"/>
      <c r="UIM53" s="887"/>
      <c r="UIN53" s="887"/>
      <c r="UIO53" s="888"/>
      <c r="UIP53" s="886"/>
      <c r="UIQ53" s="887"/>
      <c r="UIR53" s="887"/>
      <c r="UIS53" s="887"/>
      <c r="UIT53" s="887"/>
      <c r="UIU53" s="887"/>
      <c r="UIV53" s="887"/>
      <c r="UIW53" s="887"/>
      <c r="UIX53" s="888"/>
      <c r="UIY53" s="886"/>
      <c r="UIZ53" s="887"/>
      <c r="UJA53" s="887"/>
      <c r="UJB53" s="887"/>
      <c r="UJC53" s="887"/>
      <c r="UJD53" s="887"/>
      <c r="UJE53" s="887"/>
      <c r="UJF53" s="887"/>
      <c r="UJG53" s="888"/>
      <c r="UJH53" s="886"/>
      <c r="UJI53" s="887"/>
      <c r="UJJ53" s="887"/>
      <c r="UJK53" s="887"/>
      <c r="UJL53" s="887"/>
      <c r="UJM53" s="887"/>
      <c r="UJN53" s="887"/>
      <c r="UJO53" s="887"/>
      <c r="UJP53" s="888"/>
      <c r="UJQ53" s="886"/>
      <c r="UJR53" s="887"/>
      <c r="UJS53" s="887"/>
      <c r="UJT53" s="887"/>
      <c r="UJU53" s="887"/>
      <c r="UJV53" s="887"/>
      <c r="UJW53" s="887"/>
      <c r="UJX53" s="887"/>
      <c r="UJY53" s="888"/>
      <c r="UJZ53" s="886"/>
      <c r="UKA53" s="887"/>
      <c r="UKB53" s="887"/>
      <c r="UKC53" s="887"/>
      <c r="UKD53" s="887"/>
      <c r="UKE53" s="887"/>
      <c r="UKF53" s="887"/>
      <c r="UKG53" s="887"/>
      <c r="UKH53" s="888"/>
      <c r="UKI53" s="886"/>
      <c r="UKJ53" s="887"/>
      <c r="UKK53" s="887"/>
      <c r="UKL53" s="887"/>
      <c r="UKM53" s="887"/>
      <c r="UKN53" s="887"/>
      <c r="UKO53" s="887"/>
      <c r="UKP53" s="887"/>
      <c r="UKQ53" s="888"/>
      <c r="UKR53" s="886"/>
      <c r="UKS53" s="887"/>
      <c r="UKT53" s="887"/>
      <c r="UKU53" s="887"/>
      <c r="UKV53" s="887"/>
      <c r="UKW53" s="887"/>
      <c r="UKX53" s="887"/>
      <c r="UKY53" s="887"/>
      <c r="UKZ53" s="888"/>
      <c r="ULA53" s="886"/>
      <c r="ULB53" s="887"/>
      <c r="ULC53" s="887"/>
      <c r="ULD53" s="887"/>
      <c r="ULE53" s="887"/>
      <c r="ULF53" s="887"/>
      <c r="ULG53" s="887"/>
      <c r="ULH53" s="887"/>
      <c r="ULI53" s="888"/>
      <c r="ULJ53" s="886"/>
      <c r="ULK53" s="887"/>
      <c r="ULL53" s="887"/>
      <c r="ULM53" s="887"/>
      <c r="ULN53" s="887"/>
      <c r="ULO53" s="887"/>
      <c r="ULP53" s="887"/>
      <c r="ULQ53" s="887"/>
      <c r="ULR53" s="888"/>
      <c r="ULS53" s="886"/>
      <c r="ULT53" s="887"/>
      <c r="ULU53" s="887"/>
      <c r="ULV53" s="887"/>
      <c r="ULW53" s="887"/>
      <c r="ULX53" s="887"/>
      <c r="ULY53" s="887"/>
      <c r="ULZ53" s="887"/>
      <c r="UMA53" s="888"/>
      <c r="UMB53" s="886"/>
      <c r="UMC53" s="887"/>
      <c r="UMD53" s="887"/>
      <c r="UME53" s="887"/>
      <c r="UMF53" s="887"/>
      <c r="UMG53" s="887"/>
      <c r="UMH53" s="887"/>
      <c r="UMI53" s="887"/>
      <c r="UMJ53" s="888"/>
      <c r="UMK53" s="886"/>
      <c r="UML53" s="887"/>
      <c r="UMM53" s="887"/>
      <c r="UMN53" s="887"/>
      <c r="UMO53" s="887"/>
      <c r="UMP53" s="887"/>
      <c r="UMQ53" s="887"/>
      <c r="UMR53" s="887"/>
      <c r="UMS53" s="888"/>
      <c r="UMT53" s="886"/>
      <c r="UMU53" s="887"/>
      <c r="UMV53" s="887"/>
      <c r="UMW53" s="887"/>
      <c r="UMX53" s="887"/>
      <c r="UMY53" s="887"/>
      <c r="UMZ53" s="887"/>
      <c r="UNA53" s="887"/>
      <c r="UNB53" s="888"/>
      <c r="UNC53" s="886"/>
      <c r="UND53" s="887"/>
      <c r="UNE53" s="887"/>
      <c r="UNF53" s="887"/>
      <c r="UNG53" s="887"/>
      <c r="UNH53" s="887"/>
      <c r="UNI53" s="887"/>
      <c r="UNJ53" s="887"/>
      <c r="UNK53" s="888"/>
      <c r="UNL53" s="886"/>
      <c r="UNM53" s="887"/>
      <c r="UNN53" s="887"/>
      <c r="UNO53" s="887"/>
      <c r="UNP53" s="887"/>
      <c r="UNQ53" s="887"/>
      <c r="UNR53" s="887"/>
      <c r="UNS53" s="887"/>
      <c r="UNT53" s="888"/>
      <c r="UNU53" s="886"/>
      <c r="UNV53" s="887"/>
      <c r="UNW53" s="887"/>
      <c r="UNX53" s="887"/>
      <c r="UNY53" s="887"/>
      <c r="UNZ53" s="887"/>
      <c r="UOA53" s="887"/>
      <c r="UOB53" s="887"/>
      <c r="UOC53" s="888"/>
      <c r="UOD53" s="886"/>
      <c r="UOE53" s="887"/>
      <c r="UOF53" s="887"/>
      <c r="UOG53" s="887"/>
      <c r="UOH53" s="887"/>
      <c r="UOI53" s="887"/>
      <c r="UOJ53" s="887"/>
      <c r="UOK53" s="887"/>
      <c r="UOL53" s="888"/>
      <c r="UOM53" s="886"/>
      <c r="UON53" s="887"/>
      <c r="UOO53" s="887"/>
      <c r="UOP53" s="887"/>
      <c r="UOQ53" s="887"/>
      <c r="UOR53" s="887"/>
      <c r="UOS53" s="887"/>
      <c r="UOT53" s="887"/>
      <c r="UOU53" s="888"/>
      <c r="UOV53" s="886"/>
      <c r="UOW53" s="887"/>
      <c r="UOX53" s="887"/>
      <c r="UOY53" s="887"/>
      <c r="UOZ53" s="887"/>
      <c r="UPA53" s="887"/>
      <c r="UPB53" s="887"/>
      <c r="UPC53" s="887"/>
      <c r="UPD53" s="888"/>
      <c r="UPE53" s="886"/>
      <c r="UPF53" s="887"/>
      <c r="UPG53" s="887"/>
      <c r="UPH53" s="887"/>
      <c r="UPI53" s="887"/>
      <c r="UPJ53" s="887"/>
      <c r="UPK53" s="887"/>
      <c r="UPL53" s="887"/>
      <c r="UPM53" s="888"/>
      <c r="UPN53" s="886"/>
      <c r="UPO53" s="887"/>
      <c r="UPP53" s="887"/>
      <c r="UPQ53" s="887"/>
      <c r="UPR53" s="887"/>
      <c r="UPS53" s="887"/>
      <c r="UPT53" s="887"/>
      <c r="UPU53" s="887"/>
      <c r="UPV53" s="888"/>
      <c r="UPW53" s="886"/>
      <c r="UPX53" s="887"/>
      <c r="UPY53" s="887"/>
      <c r="UPZ53" s="887"/>
      <c r="UQA53" s="887"/>
      <c r="UQB53" s="887"/>
      <c r="UQC53" s="887"/>
      <c r="UQD53" s="887"/>
      <c r="UQE53" s="888"/>
      <c r="UQF53" s="886"/>
      <c r="UQG53" s="887"/>
      <c r="UQH53" s="887"/>
      <c r="UQI53" s="887"/>
      <c r="UQJ53" s="887"/>
      <c r="UQK53" s="887"/>
      <c r="UQL53" s="887"/>
      <c r="UQM53" s="887"/>
      <c r="UQN53" s="888"/>
      <c r="UQO53" s="886"/>
      <c r="UQP53" s="887"/>
      <c r="UQQ53" s="887"/>
      <c r="UQR53" s="887"/>
      <c r="UQS53" s="887"/>
      <c r="UQT53" s="887"/>
      <c r="UQU53" s="887"/>
      <c r="UQV53" s="887"/>
      <c r="UQW53" s="888"/>
      <c r="UQX53" s="886"/>
      <c r="UQY53" s="887"/>
      <c r="UQZ53" s="887"/>
      <c r="URA53" s="887"/>
      <c r="URB53" s="887"/>
      <c r="URC53" s="887"/>
      <c r="URD53" s="887"/>
      <c r="URE53" s="887"/>
      <c r="URF53" s="888"/>
      <c r="URG53" s="886"/>
      <c r="URH53" s="887"/>
      <c r="URI53" s="887"/>
      <c r="URJ53" s="887"/>
      <c r="URK53" s="887"/>
      <c r="URL53" s="887"/>
      <c r="URM53" s="887"/>
      <c r="URN53" s="887"/>
      <c r="URO53" s="888"/>
      <c r="URP53" s="886"/>
      <c r="URQ53" s="887"/>
      <c r="URR53" s="887"/>
      <c r="URS53" s="887"/>
      <c r="URT53" s="887"/>
      <c r="URU53" s="887"/>
      <c r="URV53" s="887"/>
      <c r="URW53" s="887"/>
      <c r="URX53" s="888"/>
      <c r="URY53" s="886"/>
      <c r="URZ53" s="887"/>
      <c r="USA53" s="887"/>
      <c r="USB53" s="887"/>
      <c r="USC53" s="887"/>
      <c r="USD53" s="887"/>
      <c r="USE53" s="887"/>
      <c r="USF53" s="887"/>
      <c r="USG53" s="888"/>
      <c r="USH53" s="886"/>
      <c r="USI53" s="887"/>
      <c r="USJ53" s="887"/>
      <c r="USK53" s="887"/>
      <c r="USL53" s="887"/>
      <c r="USM53" s="887"/>
      <c r="USN53" s="887"/>
      <c r="USO53" s="887"/>
      <c r="USP53" s="888"/>
      <c r="USQ53" s="886"/>
      <c r="USR53" s="887"/>
      <c r="USS53" s="887"/>
      <c r="UST53" s="887"/>
      <c r="USU53" s="887"/>
      <c r="USV53" s="887"/>
      <c r="USW53" s="887"/>
      <c r="USX53" s="887"/>
      <c r="USY53" s="888"/>
      <c r="USZ53" s="886"/>
      <c r="UTA53" s="887"/>
      <c r="UTB53" s="887"/>
      <c r="UTC53" s="887"/>
      <c r="UTD53" s="887"/>
      <c r="UTE53" s="887"/>
      <c r="UTF53" s="887"/>
      <c r="UTG53" s="887"/>
      <c r="UTH53" s="888"/>
      <c r="UTI53" s="886"/>
      <c r="UTJ53" s="887"/>
      <c r="UTK53" s="887"/>
      <c r="UTL53" s="887"/>
      <c r="UTM53" s="887"/>
      <c r="UTN53" s="887"/>
      <c r="UTO53" s="887"/>
      <c r="UTP53" s="887"/>
      <c r="UTQ53" s="888"/>
      <c r="UTR53" s="886"/>
      <c r="UTS53" s="887"/>
      <c r="UTT53" s="887"/>
      <c r="UTU53" s="887"/>
      <c r="UTV53" s="887"/>
      <c r="UTW53" s="887"/>
      <c r="UTX53" s="887"/>
      <c r="UTY53" s="887"/>
      <c r="UTZ53" s="888"/>
      <c r="UUA53" s="886"/>
      <c r="UUB53" s="887"/>
      <c r="UUC53" s="887"/>
      <c r="UUD53" s="887"/>
      <c r="UUE53" s="887"/>
      <c r="UUF53" s="887"/>
      <c r="UUG53" s="887"/>
      <c r="UUH53" s="887"/>
      <c r="UUI53" s="888"/>
      <c r="UUJ53" s="886"/>
      <c r="UUK53" s="887"/>
      <c r="UUL53" s="887"/>
      <c r="UUM53" s="887"/>
      <c r="UUN53" s="887"/>
      <c r="UUO53" s="887"/>
      <c r="UUP53" s="887"/>
      <c r="UUQ53" s="887"/>
      <c r="UUR53" s="888"/>
      <c r="UUS53" s="886"/>
      <c r="UUT53" s="887"/>
      <c r="UUU53" s="887"/>
      <c r="UUV53" s="887"/>
      <c r="UUW53" s="887"/>
      <c r="UUX53" s="887"/>
      <c r="UUY53" s="887"/>
      <c r="UUZ53" s="887"/>
      <c r="UVA53" s="888"/>
      <c r="UVB53" s="886"/>
      <c r="UVC53" s="887"/>
      <c r="UVD53" s="887"/>
      <c r="UVE53" s="887"/>
      <c r="UVF53" s="887"/>
      <c r="UVG53" s="887"/>
      <c r="UVH53" s="887"/>
      <c r="UVI53" s="887"/>
      <c r="UVJ53" s="888"/>
      <c r="UVK53" s="886"/>
      <c r="UVL53" s="887"/>
      <c r="UVM53" s="887"/>
      <c r="UVN53" s="887"/>
      <c r="UVO53" s="887"/>
      <c r="UVP53" s="887"/>
      <c r="UVQ53" s="887"/>
      <c r="UVR53" s="887"/>
      <c r="UVS53" s="888"/>
      <c r="UVT53" s="886"/>
      <c r="UVU53" s="887"/>
      <c r="UVV53" s="887"/>
      <c r="UVW53" s="887"/>
      <c r="UVX53" s="887"/>
      <c r="UVY53" s="887"/>
      <c r="UVZ53" s="887"/>
      <c r="UWA53" s="887"/>
      <c r="UWB53" s="888"/>
      <c r="UWC53" s="886"/>
      <c r="UWD53" s="887"/>
      <c r="UWE53" s="887"/>
      <c r="UWF53" s="887"/>
      <c r="UWG53" s="887"/>
      <c r="UWH53" s="887"/>
      <c r="UWI53" s="887"/>
      <c r="UWJ53" s="887"/>
      <c r="UWK53" s="888"/>
      <c r="UWL53" s="886"/>
      <c r="UWM53" s="887"/>
      <c r="UWN53" s="887"/>
      <c r="UWO53" s="887"/>
      <c r="UWP53" s="887"/>
      <c r="UWQ53" s="887"/>
      <c r="UWR53" s="887"/>
      <c r="UWS53" s="887"/>
      <c r="UWT53" s="888"/>
      <c r="UWU53" s="886"/>
      <c r="UWV53" s="887"/>
      <c r="UWW53" s="887"/>
      <c r="UWX53" s="887"/>
      <c r="UWY53" s="887"/>
      <c r="UWZ53" s="887"/>
      <c r="UXA53" s="887"/>
      <c r="UXB53" s="887"/>
      <c r="UXC53" s="888"/>
      <c r="UXD53" s="886"/>
      <c r="UXE53" s="887"/>
      <c r="UXF53" s="887"/>
      <c r="UXG53" s="887"/>
      <c r="UXH53" s="887"/>
      <c r="UXI53" s="887"/>
      <c r="UXJ53" s="887"/>
      <c r="UXK53" s="887"/>
      <c r="UXL53" s="888"/>
      <c r="UXM53" s="886"/>
      <c r="UXN53" s="887"/>
      <c r="UXO53" s="887"/>
      <c r="UXP53" s="887"/>
      <c r="UXQ53" s="887"/>
      <c r="UXR53" s="887"/>
      <c r="UXS53" s="887"/>
      <c r="UXT53" s="887"/>
      <c r="UXU53" s="888"/>
      <c r="UXV53" s="886"/>
      <c r="UXW53" s="887"/>
      <c r="UXX53" s="887"/>
      <c r="UXY53" s="887"/>
      <c r="UXZ53" s="887"/>
      <c r="UYA53" s="887"/>
      <c r="UYB53" s="887"/>
      <c r="UYC53" s="887"/>
      <c r="UYD53" s="888"/>
      <c r="UYE53" s="886"/>
      <c r="UYF53" s="887"/>
      <c r="UYG53" s="887"/>
      <c r="UYH53" s="887"/>
      <c r="UYI53" s="887"/>
      <c r="UYJ53" s="887"/>
      <c r="UYK53" s="887"/>
      <c r="UYL53" s="887"/>
      <c r="UYM53" s="888"/>
      <c r="UYN53" s="886"/>
      <c r="UYO53" s="887"/>
      <c r="UYP53" s="887"/>
      <c r="UYQ53" s="887"/>
      <c r="UYR53" s="887"/>
      <c r="UYS53" s="887"/>
      <c r="UYT53" s="887"/>
      <c r="UYU53" s="887"/>
      <c r="UYV53" s="888"/>
      <c r="UYW53" s="886"/>
      <c r="UYX53" s="887"/>
      <c r="UYY53" s="887"/>
      <c r="UYZ53" s="887"/>
      <c r="UZA53" s="887"/>
      <c r="UZB53" s="887"/>
      <c r="UZC53" s="887"/>
      <c r="UZD53" s="887"/>
      <c r="UZE53" s="888"/>
      <c r="UZF53" s="886"/>
      <c r="UZG53" s="887"/>
      <c r="UZH53" s="887"/>
      <c r="UZI53" s="887"/>
      <c r="UZJ53" s="887"/>
      <c r="UZK53" s="887"/>
      <c r="UZL53" s="887"/>
      <c r="UZM53" s="887"/>
      <c r="UZN53" s="888"/>
      <c r="UZO53" s="886"/>
      <c r="UZP53" s="887"/>
      <c r="UZQ53" s="887"/>
      <c r="UZR53" s="887"/>
      <c r="UZS53" s="887"/>
      <c r="UZT53" s="887"/>
      <c r="UZU53" s="887"/>
      <c r="UZV53" s="887"/>
      <c r="UZW53" s="888"/>
      <c r="UZX53" s="886"/>
      <c r="UZY53" s="887"/>
      <c r="UZZ53" s="887"/>
      <c r="VAA53" s="887"/>
      <c r="VAB53" s="887"/>
      <c r="VAC53" s="887"/>
      <c r="VAD53" s="887"/>
      <c r="VAE53" s="887"/>
      <c r="VAF53" s="888"/>
      <c r="VAG53" s="886"/>
      <c r="VAH53" s="887"/>
      <c r="VAI53" s="887"/>
      <c r="VAJ53" s="887"/>
      <c r="VAK53" s="887"/>
      <c r="VAL53" s="887"/>
      <c r="VAM53" s="887"/>
      <c r="VAN53" s="887"/>
      <c r="VAO53" s="888"/>
      <c r="VAP53" s="886"/>
      <c r="VAQ53" s="887"/>
      <c r="VAR53" s="887"/>
      <c r="VAS53" s="887"/>
      <c r="VAT53" s="887"/>
      <c r="VAU53" s="887"/>
      <c r="VAV53" s="887"/>
      <c r="VAW53" s="887"/>
      <c r="VAX53" s="888"/>
      <c r="VAY53" s="886"/>
      <c r="VAZ53" s="887"/>
      <c r="VBA53" s="887"/>
      <c r="VBB53" s="887"/>
      <c r="VBC53" s="887"/>
      <c r="VBD53" s="887"/>
      <c r="VBE53" s="887"/>
      <c r="VBF53" s="887"/>
      <c r="VBG53" s="888"/>
      <c r="VBH53" s="886"/>
      <c r="VBI53" s="887"/>
      <c r="VBJ53" s="887"/>
      <c r="VBK53" s="887"/>
      <c r="VBL53" s="887"/>
      <c r="VBM53" s="887"/>
      <c r="VBN53" s="887"/>
      <c r="VBO53" s="887"/>
      <c r="VBP53" s="888"/>
      <c r="VBQ53" s="886"/>
      <c r="VBR53" s="887"/>
      <c r="VBS53" s="887"/>
      <c r="VBT53" s="887"/>
      <c r="VBU53" s="887"/>
      <c r="VBV53" s="887"/>
      <c r="VBW53" s="887"/>
      <c r="VBX53" s="887"/>
      <c r="VBY53" s="888"/>
      <c r="VBZ53" s="886"/>
      <c r="VCA53" s="887"/>
      <c r="VCB53" s="887"/>
      <c r="VCC53" s="887"/>
      <c r="VCD53" s="887"/>
      <c r="VCE53" s="887"/>
      <c r="VCF53" s="887"/>
      <c r="VCG53" s="887"/>
      <c r="VCH53" s="888"/>
      <c r="VCI53" s="886"/>
      <c r="VCJ53" s="887"/>
      <c r="VCK53" s="887"/>
      <c r="VCL53" s="887"/>
      <c r="VCM53" s="887"/>
      <c r="VCN53" s="887"/>
      <c r="VCO53" s="887"/>
      <c r="VCP53" s="887"/>
      <c r="VCQ53" s="888"/>
      <c r="VCR53" s="886"/>
      <c r="VCS53" s="887"/>
      <c r="VCT53" s="887"/>
      <c r="VCU53" s="887"/>
      <c r="VCV53" s="887"/>
      <c r="VCW53" s="887"/>
      <c r="VCX53" s="887"/>
      <c r="VCY53" s="887"/>
      <c r="VCZ53" s="888"/>
      <c r="VDA53" s="886"/>
      <c r="VDB53" s="887"/>
      <c r="VDC53" s="887"/>
      <c r="VDD53" s="887"/>
      <c r="VDE53" s="887"/>
      <c r="VDF53" s="887"/>
      <c r="VDG53" s="887"/>
      <c r="VDH53" s="887"/>
      <c r="VDI53" s="888"/>
      <c r="VDJ53" s="886"/>
      <c r="VDK53" s="887"/>
      <c r="VDL53" s="887"/>
      <c r="VDM53" s="887"/>
      <c r="VDN53" s="887"/>
      <c r="VDO53" s="887"/>
      <c r="VDP53" s="887"/>
      <c r="VDQ53" s="887"/>
      <c r="VDR53" s="888"/>
      <c r="VDS53" s="886"/>
      <c r="VDT53" s="887"/>
      <c r="VDU53" s="887"/>
      <c r="VDV53" s="887"/>
      <c r="VDW53" s="887"/>
      <c r="VDX53" s="887"/>
      <c r="VDY53" s="887"/>
      <c r="VDZ53" s="887"/>
      <c r="VEA53" s="888"/>
      <c r="VEB53" s="886"/>
      <c r="VEC53" s="887"/>
      <c r="VED53" s="887"/>
      <c r="VEE53" s="887"/>
      <c r="VEF53" s="887"/>
      <c r="VEG53" s="887"/>
      <c r="VEH53" s="887"/>
      <c r="VEI53" s="887"/>
      <c r="VEJ53" s="888"/>
      <c r="VEK53" s="886"/>
      <c r="VEL53" s="887"/>
      <c r="VEM53" s="887"/>
      <c r="VEN53" s="887"/>
      <c r="VEO53" s="887"/>
      <c r="VEP53" s="887"/>
      <c r="VEQ53" s="887"/>
      <c r="VER53" s="887"/>
      <c r="VES53" s="888"/>
      <c r="VET53" s="886"/>
      <c r="VEU53" s="887"/>
      <c r="VEV53" s="887"/>
      <c r="VEW53" s="887"/>
      <c r="VEX53" s="887"/>
      <c r="VEY53" s="887"/>
      <c r="VEZ53" s="887"/>
      <c r="VFA53" s="887"/>
      <c r="VFB53" s="888"/>
      <c r="VFC53" s="886"/>
      <c r="VFD53" s="887"/>
      <c r="VFE53" s="887"/>
      <c r="VFF53" s="887"/>
      <c r="VFG53" s="887"/>
      <c r="VFH53" s="887"/>
      <c r="VFI53" s="887"/>
      <c r="VFJ53" s="887"/>
      <c r="VFK53" s="888"/>
      <c r="VFL53" s="886"/>
      <c r="VFM53" s="887"/>
      <c r="VFN53" s="887"/>
      <c r="VFO53" s="887"/>
      <c r="VFP53" s="887"/>
      <c r="VFQ53" s="887"/>
      <c r="VFR53" s="887"/>
      <c r="VFS53" s="887"/>
      <c r="VFT53" s="888"/>
      <c r="VFU53" s="886"/>
      <c r="VFV53" s="887"/>
      <c r="VFW53" s="887"/>
      <c r="VFX53" s="887"/>
      <c r="VFY53" s="887"/>
      <c r="VFZ53" s="887"/>
      <c r="VGA53" s="887"/>
      <c r="VGB53" s="887"/>
      <c r="VGC53" s="888"/>
      <c r="VGD53" s="886"/>
      <c r="VGE53" s="887"/>
      <c r="VGF53" s="887"/>
      <c r="VGG53" s="887"/>
      <c r="VGH53" s="887"/>
      <c r="VGI53" s="887"/>
      <c r="VGJ53" s="887"/>
      <c r="VGK53" s="887"/>
      <c r="VGL53" s="888"/>
      <c r="VGM53" s="886"/>
      <c r="VGN53" s="887"/>
      <c r="VGO53" s="887"/>
      <c r="VGP53" s="887"/>
      <c r="VGQ53" s="887"/>
      <c r="VGR53" s="887"/>
      <c r="VGS53" s="887"/>
      <c r="VGT53" s="887"/>
      <c r="VGU53" s="888"/>
      <c r="VGV53" s="886"/>
      <c r="VGW53" s="887"/>
      <c r="VGX53" s="887"/>
      <c r="VGY53" s="887"/>
      <c r="VGZ53" s="887"/>
      <c r="VHA53" s="887"/>
      <c r="VHB53" s="887"/>
      <c r="VHC53" s="887"/>
      <c r="VHD53" s="888"/>
      <c r="VHE53" s="886"/>
      <c r="VHF53" s="887"/>
      <c r="VHG53" s="887"/>
      <c r="VHH53" s="887"/>
      <c r="VHI53" s="887"/>
      <c r="VHJ53" s="887"/>
      <c r="VHK53" s="887"/>
      <c r="VHL53" s="887"/>
      <c r="VHM53" s="888"/>
      <c r="VHN53" s="886"/>
      <c r="VHO53" s="887"/>
      <c r="VHP53" s="887"/>
      <c r="VHQ53" s="887"/>
      <c r="VHR53" s="887"/>
      <c r="VHS53" s="887"/>
      <c r="VHT53" s="887"/>
      <c r="VHU53" s="887"/>
      <c r="VHV53" s="888"/>
      <c r="VHW53" s="886"/>
      <c r="VHX53" s="887"/>
      <c r="VHY53" s="887"/>
      <c r="VHZ53" s="887"/>
      <c r="VIA53" s="887"/>
      <c r="VIB53" s="887"/>
      <c r="VIC53" s="887"/>
      <c r="VID53" s="887"/>
      <c r="VIE53" s="888"/>
      <c r="VIF53" s="886"/>
      <c r="VIG53" s="887"/>
      <c r="VIH53" s="887"/>
      <c r="VII53" s="887"/>
      <c r="VIJ53" s="887"/>
      <c r="VIK53" s="887"/>
      <c r="VIL53" s="887"/>
      <c r="VIM53" s="887"/>
      <c r="VIN53" s="888"/>
      <c r="VIO53" s="886"/>
      <c r="VIP53" s="887"/>
      <c r="VIQ53" s="887"/>
      <c r="VIR53" s="887"/>
      <c r="VIS53" s="887"/>
      <c r="VIT53" s="887"/>
      <c r="VIU53" s="887"/>
      <c r="VIV53" s="887"/>
      <c r="VIW53" s="888"/>
      <c r="VIX53" s="886"/>
      <c r="VIY53" s="887"/>
      <c r="VIZ53" s="887"/>
      <c r="VJA53" s="887"/>
      <c r="VJB53" s="887"/>
      <c r="VJC53" s="887"/>
      <c r="VJD53" s="887"/>
      <c r="VJE53" s="887"/>
      <c r="VJF53" s="888"/>
      <c r="VJG53" s="886"/>
      <c r="VJH53" s="887"/>
      <c r="VJI53" s="887"/>
      <c r="VJJ53" s="887"/>
      <c r="VJK53" s="887"/>
      <c r="VJL53" s="887"/>
      <c r="VJM53" s="887"/>
      <c r="VJN53" s="887"/>
      <c r="VJO53" s="888"/>
      <c r="VJP53" s="886"/>
      <c r="VJQ53" s="887"/>
      <c r="VJR53" s="887"/>
      <c r="VJS53" s="887"/>
      <c r="VJT53" s="887"/>
      <c r="VJU53" s="887"/>
      <c r="VJV53" s="887"/>
      <c r="VJW53" s="887"/>
      <c r="VJX53" s="888"/>
      <c r="VJY53" s="886"/>
      <c r="VJZ53" s="887"/>
      <c r="VKA53" s="887"/>
      <c r="VKB53" s="887"/>
      <c r="VKC53" s="887"/>
      <c r="VKD53" s="887"/>
      <c r="VKE53" s="887"/>
      <c r="VKF53" s="887"/>
      <c r="VKG53" s="888"/>
      <c r="VKH53" s="886"/>
      <c r="VKI53" s="887"/>
      <c r="VKJ53" s="887"/>
      <c r="VKK53" s="887"/>
      <c r="VKL53" s="887"/>
      <c r="VKM53" s="887"/>
      <c r="VKN53" s="887"/>
      <c r="VKO53" s="887"/>
      <c r="VKP53" s="888"/>
      <c r="VKQ53" s="886"/>
      <c r="VKR53" s="887"/>
      <c r="VKS53" s="887"/>
      <c r="VKT53" s="887"/>
      <c r="VKU53" s="887"/>
      <c r="VKV53" s="887"/>
      <c r="VKW53" s="887"/>
      <c r="VKX53" s="887"/>
      <c r="VKY53" s="888"/>
      <c r="VKZ53" s="886"/>
      <c r="VLA53" s="887"/>
      <c r="VLB53" s="887"/>
      <c r="VLC53" s="887"/>
      <c r="VLD53" s="887"/>
      <c r="VLE53" s="887"/>
      <c r="VLF53" s="887"/>
      <c r="VLG53" s="887"/>
      <c r="VLH53" s="888"/>
      <c r="VLI53" s="886"/>
      <c r="VLJ53" s="887"/>
      <c r="VLK53" s="887"/>
      <c r="VLL53" s="887"/>
      <c r="VLM53" s="887"/>
      <c r="VLN53" s="887"/>
      <c r="VLO53" s="887"/>
      <c r="VLP53" s="887"/>
      <c r="VLQ53" s="888"/>
      <c r="VLR53" s="886"/>
      <c r="VLS53" s="887"/>
      <c r="VLT53" s="887"/>
      <c r="VLU53" s="887"/>
      <c r="VLV53" s="887"/>
      <c r="VLW53" s="887"/>
      <c r="VLX53" s="887"/>
      <c r="VLY53" s="887"/>
      <c r="VLZ53" s="888"/>
      <c r="VMA53" s="886"/>
      <c r="VMB53" s="887"/>
      <c r="VMC53" s="887"/>
      <c r="VMD53" s="887"/>
      <c r="VME53" s="887"/>
      <c r="VMF53" s="887"/>
      <c r="VMG53" s="887"/>
      <c r="VMH53" s="887"/>
      <c r="VMI53" s="888"/>
      <c r="VMJ53" s="886"/>
      <c r="VMK53" s="887"/>
      <c r="VML53" s="887"/>
      <c r="VMM53" s="887"/>
      <c r="VMN53" s="887"/>
      <c r="VMO53" s="887"/>
      <c r="VMP53" s="887"/>
      <c r="VMQ53" s="887"/>
      <c r="VMR53" s="888"/>
      <c r="VMS53" s="886"/>
      <c r="VMT53" s="887"/>
      <c r="VMU53" s="887"/>
      <c r="VMV53" s="887"/>
      <c r="VMW53" s="887"/>
      <c r="VMX53" s="887"/>
      <c r="VMY53" s="887"/>
      <c r="VMZ53" s="887"/>
      <c r="VNA53" s="888"/>
      <c r="VNB53" s="886"/>
      <c r="VNC53" s="887"/>
      <c r="VND53" s="887"/>
      <c r="VNE53" s="887"/>
      <c r="VNF53" s="887"/>
      <c r="VNG53" s="887"/>
      <c r="VNH53" s="887"/>
      <c r="VNI53" s="887"/>
      <c r="VNJ53" s="888"/>
      <c r="VNK53" s="886"/>
      <c r="VNL53" s="887"/>
      <c r="VNM53" s="887"/>
      <c r="VNN53" s="887"/>
      <c r="VNO53" s="887"/>
      <c r="VNP53" s="887"/>
      <c r="VNQ53" s="887"/>
      <c r="VNR53" s="887"/>
      <c r="VNS53" s="888"/>
      <c r="VNT53" s="886"/>
      <c r="VNU53" s="887"/>
      <c r="VNV53" s="887"/>
      <c r="VNW53" s="887"/>
      <c r="VNX53" s="887"/>
      <c r="VNY53" s="887"/>
      <c r="VNZ53" s="887"/>
      <c r="VOA53" s="887"/>
      <c r="VOB53" s="888"/>
      <c r="VOC53" s="886"/>
      <c r="VOD53" s="887"/>
      <c r="VOE53" s="887"/>
      <c r="VOF53" s="887"/>
      <c r="VOG53" s="887"/>
      <c r="VOH53" s="887"/>
      <c r="VOI53" s="887"/>
      <c r="VOJ53" s="887"/>
      <c r="VOK53" s="888"/>
      <c r="VOL53" s="886"/>
      <c r="VOM53" s="887"/>
      <c r="VON53" s="887"/>
      <c r="VOO53" s="887"/>
      <c r="VOP53" s="887"/>
      <c r="VOQ53" s="887"/>
      <c r="VOR53" s="887"/>
      <c r="VOS53" s="887"/>
      <c r="VOT53" s="888"/>
      <c r="VOU53" s="886"/>
      <c r="VOV53" s="887"/>
      <c r="VOW53" s="887"/>
      <c r="VOX53" s="887"/>
      <c r="VOY53" s="887"/>
      <c r="VOZ53" s="887"/>
      <c r="VPA53" s="887"/>
      <c r="VPB53" s="887"/>
      <c r="VPC53" s="888"/>
      <c r="VPD53" s="886"/>
      <c r="VPE53" s="887"/>
      <c r="VPF53" s="887"/>
      <c r="VPG53" s="887"/>
      <c r="VPH53" s="887"/>
      <c r="VPI53" s="887"/>
      <c r="VPJ53" s="887"/>
      <c r="VPK53" s="887"/>
      <c r="VPL53" s="888"/>
      <c r="VPM53" s="886"/>
      <c r="VPN53" s="887"/>
      <c r="VPO53" s="887"/>
      <c r="VPP53" s="887"/>
      <c r="VPQ53" s="887"/>
      <c r="VPR53" s="887"/>
      <c r="VPS53" s="887"/>
      <c r="VPT53" s="887"/>
      <c r="VPU53" s="888"/>
      <c r="VPV53" s="886"/>
      <c r="VPW53" s="887"/>
      <c r="VPX53" s="887"/>
      <c r="VPY53" s="887"/>
      <c r="VPZ53" s="887"/>
      <c r="VQA53" s="887"/>
      <c r="VQB53" s="887"/>
      <c r="VQC53" s="887"/>
      <c r="VQD53" s="888"/>
      <c r="VQE53" s="886"/>
      <c r="VQF53" s="887"/>
      <c r="VQG53" s="887"/>
      <c r="VQH53" s="887"/>
      <c r="VQI53" s="887"/>
      <c r="VQJ53" s="887"/>
      <c r="VQK53" s="887"/>
      <c r="VQL53" s="887"/>
      <c r="VQM53" s="888"/>
      <c r="VQN53" s="886"/>
      <c r="VQO53" s="887"/>
      <c r="VQP53" s="887"/>
      <c r="VQQ53" s="887"/>
      <c r="VQR53" s="887"/>
      <c r="VQS53" s="887"/>
      <c r="VQT53" s="887"/>
      <c r="VQU53" s="887"/>
      <c r="VQV53" s="888"/>
      <c r="VQW53" s="886"/>
      <c r="VQX53" s="887"/>
      <c r="VQY53" s="887"/>
      <c r="VQZ53" s="887"/>
      <c r="VRA53" s="887"/>
      <c r="VRB53" s="887"/>
      <c r="VRC53" s="887"/>
      <c r="VRD53" s="887"/>
      <c r="VRE53" s="888"/>
      <c r="VRF53" s="886"/>
      <c r="VRG53" s="887"/>
      <c r="VRH53" s="887"/>
      <c r="VRI53" s="887"/>
      <c r="VRJ53" s="887"/>
      <c r="VRK53" s="887"/>
      <c r="VRL53" s="887"/>
      <c r="VRM53" s="887"/>
      <c r="VRN53" s="888"/>
      <c r="VRO53" s="886"/>
      <c r="VRP53" s="887"/>
      <c r="VRQ53" s="887"/>
      <c r="VRR53" s="887"/>
      <c r="VRS53" s="887"/>
      <c r="VRT53" s="887"/>
      <c r="VRU53" s="887"/>
      <c r="VRV53" s="887"/>
      <c r="VRW53" s="888"/>
      <c r="VRX53" s="886"/>
      <c r="VRY53" s="887"/>
      <c r="VRZ53" s="887"/>
      <c r="VSA53" s="887"/>
      <c r="VSB53" s="887"/>
      <c r="VSC53" s="887"/>
      <c r="VSD53" s="887"/>
      <c r="VSE53" s="887"/>
      <c r="VSF53" s="888"/>
      <c r="VSG53" s="886"/>
      <c r="VSH53" s="887"/>
      <c r="VSI53" s="887"/>
      <c r="VSJ53" s="887"/>
      <c r="VSK53" s="887"/>
      <c r="VSL53" s="887"/>
      <c r="VSM53" s="887"/>
      <c r="VSN53" s="887"/>
      <c r="VSO53" s="888"/>
      <c r="VSP53" s="886"/>
      <c r="VSQ53" s="887"/>
      <c r="VSR53" s="887"/>
      <c r="VSS53" s="887"/>
      <c r="VST53" s="887"/>
      <c r="VSU53" s="887"/>
      <c r="VSV53" s="887"/>
      <c r="VSW53" s="887"/>
      <c r="VSX53" s="888"/>
      <c r="VSY53" s="886"/>
      <c r="VSZ53" s="887"/>
      <c r="VTA53" s="887"/>
      <c r="VTB53" s="887"/>
      <c r="VTC53" s="887"/>
      <c r="VTD53" s="887"/>
      <c r="VTE53" s="887"/>
      <c r="VTF53" s="887"/>
      <c r="VTG53" s="888"/>
      <c r="VTH53" s="886"/>
      <c r="VTI53" s="887"/>
      <c r="VTJ53" s="887"/>
      <c r="VTK53" s="887"/>
      <c r="VTL53" s="887"/>
      <c r="VTM53" s="887"/>
      <c r="VTN53" s="887"/>
      <c r="VTO53" s="887"/>
      <c r="VTP53" s="888"/>
      <c r="VTQ53" s="886"/>
      <c r="VTR53" s="887"/>
      <c r="VTS53" s="887"/>
      <c r="VTT53" s="887"/>
      <c r="VTU53" s="887"/>
      <c r="VTV53" s="887"/>
      <c r="VTW53" s="887"/>
      <c r="VTX53" s="887"/>
      <c r="VTY53" s="888"/>
      <c r="VTZ53" s="886"/>
      <c r="VUA53" s="887"/>
      <c r="VUB53" s="887"/>
      <c r="VUC53" s="887"/>
      <c r="VUD53" s="887"/>
      <c r="VUE53" s="887"/>
      <c r="VUF53" s="887"/>
      <c r="VUG53" s="887"/>
      <c r="VUH53" s="888"/>
      <c r="VUI53" s="886"/>
      <c r="VUJ53" s="887"/>
      <c r="VUK53" s="887"/>
      <c r="VUL53" s="887"/>
      <c r="VUM53" s="887"/>
      <c r="VUN53" s="887"/>
      <c r="VUO53" s="887"/>
      <c r="VUP53" s="887"/>
      <c r="VUQ53" s="888"/>
      <c r="VUR53" s="886"/>
      <c r="VUS53" s="887"/>
      <c r="VUT53" s="887"/>
      <c r="VUU53" s="887"/>
      <c r="VUV53" s="887"/>
      <c r="VUW53" s="887"/>
      <c r="VUX53" s="887"/>
      <c r="VUY53" s="887"/>
      <c r="VUZ53" s="888"/>
      <c r="VVA53" s="886"/>
      <c r="VVB53" s="887"/>
      <c r="VVC53" s="887"/>
      <c r="VVD53" s="887"/>
      <c r="VVE53" s="887"/>
      <c r="VVF53" s="887"/>
      <c r="VVG53" s="887"/>
      <c r="VVH53" s="887"/>
      <c r="VVI53" s="888"/>
      <c r="VVJ53" s="886"/>
      <c r="VVK53" s="887"/>
      <c r="VVL53" s="887"/>
      <c r="VVM53" s="887"/>
      <c r="VVN53" s="887"/>
      <c r="VVO53" s="887"/>
      <c r="VVP53" s="887"/>
      <c r="VVQ53" s="887"/>
      <c r="VVR53" s="888"/>
      <c r="VVS53" s="886"/>
      <c r="VVT53" s="887"/>
      <c r="VVU53" s="887"/>
      <c r="VVV53" s="887"/>
      <c r="VVW53" s="887"/>
      <c r="VVX53" s="887"/>
      <c r="VVY53" s="887"/>
      <c r="VVZ53" s="887"/>
      <c r="VWA53" s="888"/>
      <c r="VWB53" s="886"/>
      <c r="VWC53" s="887"/>
      <c r="VWD53" s="887"/>
      <c r="VWE53" s="887"/>
      <c r="VWF53" s="887"/>
      <c r="VWG53" s="887"/>
      <c r="VWH53" s="887"/>
      <c r="VWI53" s="887"/>
      <c r="VWJ53" s="888"/>
      <c r="VWK53" s="886"/>
      <c r="VWL53" s="887"/>
      <c r="VWM53" s="887"/>
      <c r="VWN53" s="887"/>
      <c r="VWO53" s="887"/>
      <c r="VWP53" s="887"/>
      <c r="VWQ53" s="887"/>
      <c r="VWR53" s="887"/>
      <c r="VWS53" s="888"/>
      <c r="VWT53" s="886"/>
      <c r="VWU53" s="887"/>
      <c r="VWV53" s="887"/>
      <c r="VWW53" s="887"/>
      <c r="VWX53" s="887"/>
      <c r="VWY53" s="887"/>
      <c r="VWZ53" s="887"/>
      <c r="VXA53" s="887"/>
      <c r="VXB53" s="888"/>
      <c r="VXC53" s="886"/>
      <c r="VXD53" s="887"/>
      <c r="VXE53" s="887"/>
      <c r="VXF53" s="887"/>
      <c r="VXG53" s="887"/>
      <c r="VXH53" s="887"/>
      <c r="VXI53" s="887"/>
      <c r="VXJ53" s="887"/>
      <c r="VXK53" s="888"/>
      <c r="VXL53" s="886"/>
      <c r="VXM53" s="887"/>
      <c r="VXN53" s="887"/>
      <c r="VXO53" s="887"/>
      <c r="VXP53" s="887"/>
      <c r="VXQ53" s="887"/>
      <c r="VXR53" s="887"/>
      <c r="VXS53" s="887"/>
      <c r="VXT53" s="888"/>
      <c r="VXU53" s="886"/>
      <c r="VXV53" s="887"/>
      <c r="VXW53" s="887"/>
      <c r="VXX53" s="887"/>
      <c r="VXY53" s="887"/>
      <c r="VXZ53" s="887"/>
      <c r="VYA53" s="887"/>
      <c r="VYB53" s="887"/>
      <c r="VYC53" s="888"/>
      <c r="VYD53" s="886"/>
      <c r="VYE53" s="887"/>
      <c r="VYF53" s="887"/>
      <c r="VYG53" s="887"/>
      <c r="VYH53" s="887"/>
      <c r="VYI53" s="887"/>
      <c r="VYJ53" s="887"/>
      <c r="VYK53" s="887"/>
      <c r="VYL53" s="888"/>
      <c r="VYM53" s="886"/>
      <c r="VYN53" s="887"/>
      <c r="VYO53" s="887"/>
      <c r="VYP53" s="887"/>
      <c r="VYQ53" s="887"/>
      <c r="VYR53" s="887"/>
      <c r="VYS53" s="887"/>
      <c r="VYT53" s="887"/>
      <c r="VYU53" s="888"/>
      <c r="VYV53" s="886"/>
      <c r="VYW53" s="887"/>
      <c r="VYX53" s="887"/>
      <c r="VYY53" s="887"/>
      <c r="VYZ53" s="887"/>
      <c r="VZA53" s="887"/>
      <c r="VZB53" s="887"/>
      <c r="VZC53" s="887"/>
      <c r="VZD53" s="888"/>
      <c r="VZE53" s="886"/>
      <c r="VZF53" s="887"/>
      <c r="VZG53" s="887"/>
      <c r="VZH53" s="887"/>
      <c r="VZI53" s="887"/>
      <c r="VZJ53" s="887"/>
      <c r="VZK53" s="887"/>
      <c r="VZL53" s="887"/>
      <c r="VZM53" s="888"/>
      <c r="VZN53" s="886"/>
      <c r="VZO53" s="887"/>
      <c r="VZP53" s="887"/>
      <c r="VZQ53" s="887"/>
      <c r="VZR53" s="887"/>
      <c r="VZS53" s="887"/>
      <c r="VZT53" s="887"/>
      <c r="VZU53" s="887"/>
      <c r="VZV53" s="888"/>
      <c r="VZW53" s="886"/>
      <c r="VZX53" s="887"/>
      <c r="VZY53" s="887"/>
      <c r="VZZ53" s="887"/>
      <c r="WAA53" s="887"/>
      <c r="WAB53" s="887"/>
      <c r="WAC53" s="887"/>
      <c r="WAD53" s="887"/>
      <c r="WAE53" s="888"/>
      <c r="WAF53" s="886"/>
      <c r="WAG53" s="887"/>
      <c r="WAH53" s="887"/>
      <c r="WAI53" s="887"/>
      <c r="WAJ53" s="887"/>
      <c r="WAK53" s="887"/>
      <c r="WAL53" s="887"/>
      <c r="WAM53" s="887"/>
      <c r="WAN53" s="888"/>
      <c r="WAO53" s="886"/>
      <c r="WAP53" s="887"/>
      <c r="WAQ53" s="887"/>
      <c r="WAR53" s="887"/>
      <c r="WAS53" s="887"/>
      <c r="WAT53" s="887"/>
      <c r="WAU53" s="887"/>
      <c r="WAV53" s="887"/>
      <c r="WAW53" s="888"/>
      <c r="WAX53" s="886"/>
      <c r="WAY53" s="887"/>
      <c r="WAZ53" s="887"/>
      <c r="WBA53" s="887"/>
      <c r="WBB53" s="887"/>
      <c r="WBC53" s="887"/>
      <c r="WBD53" s="887"/>
      <c r="WBE53" s="887"/>
      <c r="WBF53" s="888"/>
      <c r="WBG53" s="886"/>
      <c r="WBH53" s="887"/>
      <c r="WBI53" s="887"/>
      <c r="WBJ53" s="887"/>
      <c r="WBK53" s="887"/>
      <c r="WBL53" s="887"/>
      <c r="WBM53" s="887"/>
      <c r="WBN53" s="887"/>
      <c r="WBO53" s="888"/>
      <c r="WBP53" s="886"/>
      <c r="WBQ53" s="887"/>
      <c r="WBR53" s="887"/>
      <c r="WBS53" s="887"/>
      <c r="WBT53" s="887"/>
      <c r="WBU53" s="887"/>
      <c r="WBV53" s="887"/>
      <c r="WBW53" s="887"/>
      <c r="WBX53" s="888"/>
      <c r="WBY53" s="886"/>
      <c r="WBZ53" s="887"/>
      <c r="WCA53" s="887"/>
      <c r="WCB53" s="887"/>
      <c r="WCC53" s="887"/>
      <c r="WCD53" s="887"/>
      <c r="WCE53" s="887"/>
      <c r="WCF53" s="887"/>
      <c r="WCG53" s="888"/>
      <c r="WCH53" s="886"/>
      <c r="WCI53" s="887"/>
      <c r="WCJ53" s="887"/>
      <c r="WCK53" s="887"/>
      <c r="WCL53" s="887"/>
      <c r="WCM53" s="887"/>
      <c r="WCN53" s="887"/>
      <c r="WCO53" s="887"/>
      <c r="WCP53" s="888"/>
      <c r="WCQ53" s="886"/>
      <c r="WCR53" s="887"/>
      <c r="WCS53" s="887"/>
      <c r="WCT53" s="887"/>
      <c r="WCU53" s="887"/>
      <c r="WCV53" s="887"/>
      <c r="WCW53" s="887"/>
      <c r="WCX53" s="887"/>
      <c r="WCY53" s="888"/>
      <c r="WCZ53" s="886"/>
      <c r="WDA53" s="887"/>
      <c r="WDB53" s="887"/>
      <c r="WDC53" s="887"/>
      <c r="WDD53" s="887"/>
      <c r="WDE53" s="887"/>
      <c r="WDF53" s="887"/>
      <c r="WDG53" s="887"/>
      <c r="WDH53" s="888"/>
      <c r="WDI53" s="886"/>
      <c r="WDJ53" s="887"/>
      <c r="WDK53" s="887"/>
      <c r="WDL53" s="887"/>
      <c r="WDM53" s="887"/>
      <c r="WDN53" s="887"/>
      <c r="WDO53" s="887"/>
      <c r="WDP53" s="887"/>
      <c r="WDQ53" s="888"/>
      <c r="WDR53" s="886"/>
      <c r="WDS53" s="887"/>
      <c r="WDT53" s="887"/>
      <c r="WDU53" s="887"/>
      <c r="WDV53" s="887"/>
      <c r="WDW53" s="887"/>
      <c r="WDX53" s="887"/>
      <c r="WDY53" s="887"/>
      <c r="WDZ53" s="888"/>
      <c r="WEA53" s="886"/>
      <c r="WEB53" s="887"/>
      <c r="WEC53" s="887"/>
      <c r="WED53" s="887"/>
      <c r="WEE53" s="887"/>
      <c r="WEF53" s="887"/>
      <c r="WEG53" s="887"/>
      <c r="WEH53" s="887"/>
      <c r="WEI53" s="888"/>
      <c r="WEJ53" s="886"/>
      <c r="WEK53" s="887"/>
      <c r="WEL53" s="887"/>
      <c r="WEM53" s="887"/>
      <c r="WEN53" s="887"/>
      <c r="WEO53" s="887"/>
      <c r="WEP53" s="887"/>
      <c r="WEQ53" s="887"/>
      <c r="WER53" s="888"/>
      <c r="WES53" s="886"/>
      <c r="WET53" s="887"/>
      <c r="WEU53" s="887"/>
      <c r="WEV53" s="887"/>
      <c r="WEW53" s="887"/>
      <c r="WEX53" s="887"/>
      <c r="WEY53" s="887"/>
      <c r="WEZ53" s="887"/>
      <c r="WFA53" s="888"/>
      <c r="WFB53" s="886"/>
      <c r="WFC53" s="887"/>
      <c r="WFD53" s="887"/>
      <c r="WFE53" s="887"/>
      <c r="WFF53" s="887"/>
      <c r="WFG53" s="887"/>
      <c r="WFH53" s="887"/>
      <c r="WFI53" s="887"/>
      <c r="WFJ53" s="888"/>
      <c r="WFK53" s="886"/>
      <c r="WFL53" s="887"/>
      <c r="WFM53" s="887"/>
      <c r="WFN53" s="887"/>
      <c r="WFO53" s="887"/>
      <c r="WFP53" s="887"/>
      <c r="WFQ53" s="887"/>
      <c r="WFR53" s="887"/>
      <c r="WFS53" s="888"/>
      <c r="WFT53" s="886"/>
      <c r="WFU53" s="887"/>
      <c r="WFV53" s="887"/>
      <c r="WFW53" s="887"/>
      <c r="WFX53" s="887"/>
      <c r="WFY53" s="887"/>
      <c r="WFZ53" s="887"/>
      <c r="WGA53" s="887"/>
      <c r="WGB53" s="888"/>
      <c r="WGC53" s="886"/>
      <c r="WGD53" s="887"/>
      <c r="WGE53" s="887"/>
      <c r="WGF53" s="887"/>
      <c r="WGG53" s="887"/>
      <c r="WGH53" s="887"/>
      <c r="WGI53" s="887"/>
      <c r="WGJ53" s="887"/>
      <c r="WGK53" s="888"/>
      <c r="WGL53" s="886"/>
      <c r="WGM53" s="887"/>
      <c r="WGN53" s="887"/>
      <c r="WGO53" s="887"/>
      <c r="WGP53" s="887"/>
      <c r="WGQ53" s="887"/>
      <c r="WGR53" s="887"/>
      <c r="WGS53" s="887"/>
      <c r="WGT53" s="888"/>
      <c r="WGU53" s="886"/>
      <c r="WGV53" s="887"/>
      <c r="WGW53" s="887"/>
      <c r="WGX53" s="887"/>
      <c r="WGY53" s="887"/>
      <c r="WGZ53" s="887"/>
      <c r="WHA53" s="887"/>
      <c r="WHB53" s="887"/>
      <c r="WHC53" s="888"/>
      <c r="WHD53" s="886"/>
      <c r="WHE53" s="887"/>
      <c r="WHF53" s="887"/>
      <c r="WHG53" s="887"/>
      <c r="WHH53" s="887"/>
      <c r="WHI53" s="887"/>
      <c r="WHJ53" s="887"/>
      <c r="WHK53" s="887"/>
      <c r="WHL53" s="888"/>
      <c r="WHM53" s="886"/>
      <c r="WHN53" s="887"/>
      <c r="WHO53" s="887"/>
      <c r="WHP53" s="887"/>
      <c r="WHQ53" s="887"/>
      <c r="WHR53" s="887"/>
      <c r="WHS53" s="887"/>
      <c r="WHT53" s="887"/>
      <c r="WHU53" s="888"/>
      <c r="WHV53" s="886"/>
      <c r="WHW53" s="887"/>
      <c r="WHX53" s="887"/>
      <c r="WHY53" s="887"/>
      <c r="WHZ53" s="887"/>
      <c r="WIA53" s="887"/>
      <c r="WIB53" s="887"/>
      <c r="WIC53" s="887"/>
      <c r="WID53" s="888"/>
      <c r="WIE53" s="886"/>
      <c r="WIF53" s="887"/>
      <c r="WIG53" s="887"/>
      <c r="WIH53" s="887"/>
      <c r="WII53" s="887"/>
      <c r="WIJ53" s="887"/>
      <c r="WIK53" s="887"/>
      <c r="WIL53" s="887"/>
      <c r="WIM53" s="888"/>
      <c r="WIN53" s="886"/>
      <c r="WIO53" s="887"/>
      <c r="WIP53" s="887"/>
      <c r="WIQ53" s="887"/>
      <c r="WIR53" s="887"/>
      <c r="WIS53" s="887"/>
      <c r="WIT53" s="887"/>
      <c r="WIU53" s="887"/>
      <c r="WIV53" s="888"/>
      <c r="WIW53" s="886"/>
      <c r="WIX53" s="887"/>
      <c r="WIY53" s="887"/>
      <c r="WIZ53" s="887"/>
      <c r="WJA53" s="887"/>
      <c r="WJB53" s="887"/>
      <c r="WJC53" s="887"/>
      <c r="WJD53" s="887"/>
      <c r="WJE53" s="888"/>
      <c r="WJF53" s="886"/>
      <c r="WJG53" s="887"/>
      <c r="WJH53" s="887"/>
      <c r="WJI53" s="887"/>
      <c r="WJJ53" s="887"/>
      <c r="WJK53" s="887"/>
      <c r="WJL53" s="887"/>
      <c r="WJM53" s="887"/>
      <c r="WJN53" s="888"/>
      <c r="WJO53" s="886"/>
      <c r="WJP53" s="887"/>
      <c r="WJQ53" s="887"/>
      <c r="WJR53" s="887"/>
      <c r="WJS53" s="887"/>
      <c r="WJT53" s="887"/>
      <c r="WJU53" s="887"/>
      <c r="WJV53" s="887"/>
      <c r="WJW53" s="888"/>
      <c r="WJX53" s="886"/>
      <c r="WJY53" s="887"/>
      <c r="WJZ53" s="887"/>
      <c r="WKA53" s="887"/>
      <c r="WKB53" s="887"/>
      <c r="WKC53" s="887"/>
      <c r="WKD53" s="887"/>
      <c r="WKE53" s="887"/>
      <c r="WKF53" s="888"/>
      <c r="WKG53" s="886"/>
      <c r="WKH53" s="887"/>
      <c r="WKI53" s="887"/>
      <c r="WKJ53" s="887"/>
      <c r="WKK53" s="887"/>
      <c r="WKL53" s="887"/>
      <c r="WKM53" s="887"/>
      <c r="WKN53" s="887"/>
      <c r="WKO53" s="888"/>
      <c r="WKP53" s="886"/>
      <c r="WKQ53" s="887"/>
      <c r="WKR53" s="887"/>
      <c r="WKS53" s="887"/>
      <c r="WKT53" s="887"/>
      <c r="WKU53" s="887"/>
      <c r="WKV53" s="887"/>
      <c r="WKW53" s="887"/>
      <c r="WKX53" s="888"/>
      <c r="WKY53" s="886"/>
      <c r="WKZ53" s="887"/>
      <c r="WLA53" s="887"/>
      <c r="WLB53" s="887"/>
      <c r="WLC53" s="887"/>
      <c r="WLD53" s="887"/>
      <c r="WLE53" s="887"/>
      <c r="WLF53" s="887"/>
      <c r="WLG53" s="888"/>
      <c r="WLH53" s="886"/>
      <c r="WLI53" s="887"/>
      <c r="WLJ53" s="887"/>
      <c r="WLK53" s="887"/>
      <c r="WLL53" s="887"/>
      <c r="WLM53" s="887"/>
      <c r="WLN53" s="887"/>
      <c r="WLO53" s="887"/>
      <c r="WLP53" s="888"/>
      <c r="WLQ53" s="886"/>
      <c r="WLR53" s="887"/>
      <c r="WLS53" s="887"/>
      <c r="WLT53" s="887"/>
      <c r="WLU53" s="887"/>
      <c r="WLV53" s="887"/>
      <c r="WLW53" s="887"/>
      <c r="WLX53" s="887"/>
      <c r="WLY53" s="888"/>
      <c r="WLZ53" s="886"/>
      <c r="WMA53" s="887"/>
      <c r="WMB53" s="887"/>
      <c r="WMC53" s="887"/>
      <c r="WMD53" s="887"/>
      <c r="WME53" s="887"/>
      <c r="WMF53" s="887"/>
      <c r="WMG53" s="887"/>
      <c r="WMH53" s="888"/>
      <c r="WMI53" s="886"/>
      <c r="WMJ53" s="887"/>
      <c r="WMK53" s="887"/>
      <c r="WML53" s="887"/>
      <c r="WMM53" s="887"/>
      <c r="WMN53" s="887"/>
      <c r="WMO53" s="887"/>
      <c r="WMP53" s="887"/>
      <c r="WMQ53" s="888"/>
      <c r="WMR53" s="886"/>
      <c r="WMS53" s="887"/>
      <c r="WMT53" s="887"/>
      <c r="WMU53" s="887"/>
      <c r="WMV53" s="887"/>
      <c r="WMW53" s="887"/>
      <c r="WMX53" s="887"/>
      <c r="WMY53" s="887"/>
      <c r="WMZ53" s="888"/>
      <c r="WNA53" s="886"/>
      <c r="WNB53" s="887"/>
      <c r="WNC53" s="887"/>
      <c r="WND53" s="887"/>
      <c r="WNE53" s="887"/>
      <c r="WNF53" s="887"/>
      <c r="WNG53" s="887"/>
      <c r="WNH53" s="887"/>
      <c r="WNI53" s="888"/>
      <c r="WNJ53" s="886"/>
      <c r="WNK53" s="887"/>
      <c r="WNL53" s="887"/>
      <c r="WNM53" s="887"/>
      <c r="WNN53" s="887"/>
      <c r="WNO53" s="887"/>
      <c r="WNP53" s="887"/>
      <c r="WNQ53" s="887"/>
      <c r="WNR53" s="888"/>
      <c r="WNS53" s="886"/>
      <c r="WNT53" s="887"/>
      <c r="WNU53" s="887"/>
      <c r="WNV53" s="887"/>
      <c r="WNW53" s="887"/>
      <c r="WNX53" s="887"/>
      <c r="WNY53" s="887"/>
      <c r="WNZ53" s="887"/>
      <c r="WOA53" s="888"/>
      <c r="WOB53" s="886"/>
      <c r="WOC53" s="887"/>
      <c r="WOD53" s="887"/>
      <c r="WOE53" s="887"/>
      <c r="WOF53" s="887"/>
      <c r="WOG53" s="887"/>
      <c r="WOH53" s="887"/>
      <c r="WOI53" s="887"/>
      <c r="WOJ53" s="888"/>
      <c r="WOK53" s="886"/>
      <c r="WOL53" s="887"/>
      <c r="WOM53" s="887"/>
      <c r="WON53" s="887"/>
      <c r="WOO53" s="887"/>
      <c r="WOP53" s="887"/>
      <c r="WOQ53" s="887"/>
      <c r="WOR53" s="887"/>
      <c r="WOS53" s="888"/>
      <c r="WOT53" s="886"/>
      <c r="WOU53" s="887"/>
      <c r="WOV53" s="887"/>
      <c r="WOW53" s="887"/>
      <c r="WOX53" s="887"/>
      <c r="WOY53" s="887"/>
      <c r="WOZ53" s="887"/>
      <c r="WPA53" s="887"/>
      <c r="WPB53" s="888"/>
      <c r="WPC53" s="886"/>
      <c r="WPD53" s="887"/>
      <c r="WPE53" s="887"/>
      <c r="WPF53" s="887"/>
      <c r="WPG53" s="887"/>
      <c r="WPH53" s="887"/>
      <c r="WPI53" s="887"/>
      <c r="WPJ53" s="887"/>
      <c r="WPK53" s="888"/>
      <c r="WPL53" s="886"/>
      <c r="WPM53" s="887"/>
      <c r="WPN53" s="887"/>
      <c r="WPO53" s="887"/>
      <c r="WPP53" s="887"/>
      <c r="WPQ53" s="887"/>
      <c r="WPR53" s="887"/>
      <c r="WPS53" s="887"/>
      <c r="WPT53" s="888"/>
      <c r="WPU53" s="886"/>
      <c r="WPV53" s="887"/>
      <c r="WPW53" s="887"/>
      <c r="WPX53" s="887"/>
      <c r="WPY53" s="887"/>
      <c r="WPZ53" s="887"/>
      <c r="WQA53" s="887"/>
      <c r="WQB53" s="887"/>
      <c r="WQC53" s="888"/>
      <c r="WQD53" s="886"/>
      <c r="WQE53" s="887"/>
      <c r="WQF53" s="887"/>
      <c r="WQG53" s="887"/>
      <c r="WQH53" s="887"/>
      <c r="WQI53" s="887"/>
      <c r="WQJ53" s="887"/>
      <c r="WQK53" s="887"/>
      <c r="WQL53" s="888"/>
      <c r="WQM53" s="886"/>
      <c r="WQN53" s="887"/>
      <c r="WQO53" s="887"/>
      <c r="WQP53" s="887"/>
      <c r="WQQ53" s="887"/>
      <c r="WQR53" s="887"/>
      <c r="WQS53" s="887"/>
      <c r="WQT53" s="887"/>
      <c r="WQU53" s="888"/>
      <c r="WQV53" s="886"/>
      <c r="WQW53" s="887"/>
      <c r="WQX53" s="887"/>
      <c r="WQY53" s="887"/>
      <c r="WQZ53" s="887"/>
      <c r="WRA53" s="887"/>
      <c r="WRB53" s="887"/>
      <c r="WRC53" s="887"/>
      <c r="WRD53" s="888"/>
      <c r="WRE53" s="886"/>
      <c r="WRF53" s="887"/>
      <c r="WRG53" s="887"/>
      <c r="WRH53" s="887"/>
      <c r="WRI53" s="887"/>
      <c r="WRJ53" s="887"/>
      <c r="WRK53" s="887"/>
      <c r="WRL53" s="887"/>
      <c r="WRM53" s="888"/>
      <c r="WRN53" s="886"/>
      <c r="WRO53" s="887"/>
      <c r="WRP53" s="887"/>
      <c r="WRQ53" s="887"/>
      <c r="WRR53" s="887"/>
      <c r="WRS53" s="887"/>
      <c r="WRT53" s="887"/>
      <c r="WRU53" s="887"/>
      <c r="WRV53" s="888"/>
      <c r="WRW53" s="886"/>
      <c r="WRX53" s="887"/>
      <c r="WRY53" s="887"/>
      <c r="WRZ53" s="887"/>
      <c r="WSA53" s="887"/>
      <c r="WSB53" s="887"/>
      <c r="WSC53" s="887"/>
      <c r="WSD53" s="887"/>
      <c r="WSE53" s="888"/>
      <c r="WSF53" s="886"/>
      <c r="WSG53" s="887"/>
      <c r="WSH53" s="887"/>
      <c r="WSI53" s="887"/>
      <c r="WSJ53" s="887"/>
      <c r="WSK53" s="887"/>
      <c r="WSL53" s="887"/>
      <c r="WSM53" s="887"/>
      <c r="WSN53" s="888"/>
      <c r="WSO53" s="886"/>
      <c r="WSP53" s="887"/>
      <c r="WSQ53" s="887"/>
      <c r="WSR53" s="887"/>
      <c r="WSS53" s="887"/>
      <c r="WST53" s="887"/>
      <c r="WSU53" s="887"/>
      <c r="WSV53" s="887"/>
      <c r="WSW53" s="888"/>
      <c r="WSX53" s="886"/>
      <c r="WSY53" s="887"/>
      <c r="WSZ53" s="887"/>
      <c r="WTA53" s="887"/>
      <c r="WTB53" s="887"/>
      <c r="WTC53" s="887"/>
      <c r="WTD53" s="887"/>
      <c r="WTE53" s="887"/>
      <c r="WTF53" s="888"/>
      <c r="WTG53" s="886"/>
      <c r="WTH53" s="887"/>
      <c r="WTI53" s="887"/>
      <c r="WTJ53" s="887"/>
      <c r="WTK53" s="887"/>
      <c r="WTL53" s="887"/>
      <c r="WTM53" s="887"/>
      <c r="WTN53" s="887"/>
      <c r="WTO53" s="888"/>
      <c r="WTP53" s="886"/>
      <c r="WTQ53" s="887"/>
      <c r="WTR53" s="887"/>
      <c r="WTS53" s="887"/>
      <c r="WTT53" s="887"/>
      <c r="WTU53" s="887"/>
      <c r="WTV53" s="887"/>
      <c r="WTW53" s="887"/>
      <c r="WTX53" s="888"/>
      <c r="WTY53" s="886"/>
      <c r="WTZ53" s="887"/>
      <c r="WUA53" s="887"/>
      <c r="WUB53" s="887"/>
      <c r="WUC53" s="887"/>
      <c r="WUD53" s="887"/>
      <c r="WUE53" s="887"/>
      <c r="WUF53" s="887"/>
      <c r="WUG53" s="888"/>
      <c r="WUH53" s="886"/>
      <c r="WUI53" s="887"/>
      <c r="WUJ53" s="887"/>
      <c r="WUK53" s="887"/>
      <c r="WUL53" s="887"/>
      <c r="WUM53" s="887"/>
      <c r="WUN53" s="887"/>
      <c r="WUO53" s="887"/>
      <c r="WUP53" s="888"/>
      <c r="WUQ53" s="886"/>
      <c r="WUR53" s="887"/>
      <c r="WUS53" s="887"/>
      <c r="WUT53" s="887"/>
      <c r="WUU53" s="887"/>
      <c r="WUV53" s="887"/>
      <c r="WUW53" s="887"/>
      <c r="WUX53" s="887"/>
      <c r="WUY53" s="888"/>
      <c r="WUZ53" s="886"/>
      <c r="WVA53" s="887"/>
      <c r="WVB53" s="887"/>
      <c r="WVC53" s="887"/>
      <c r="WVD53" s="887"/>
      <c r="WVE53" s="887"/>
      <c r="WVF53" s="887"/>
      <c r="WVG53" s="887"/>
      <c r="WVH53" s="888"/>
      <c r="WVI53" s="886"/>
      <c r="WVJ53" s="887"/>
      <c r="WVK53" s="887"/>
      <c r="WVL53" s="887"/>
      <c r="WVM53" s="887"/>
      <c r="WVN53" s="887"/>
      <c r="WVO53" s="887"/>
      <c r="WVP53" s="887"/>
      <c r="WVQ53" s="888"/>
      <c r="WVR53" s="886"/>
      <c r="WVS53" s="887"/>
      <c r="WVT53" s="887"/>
      <c r="WVU53" s="887"/>
      <c r="WVV53" s="887"/>
      <c r="WVW53" s="887"/>
      <c r="WVX53" s="887"/>
      <c r="WVY53" s="887"/>
      <c r="WVZ53" s="888"/>
      <c r="WWA53" s="886"/>
      <c r="WWB53" s="887"/>
      <c r="WWC53" s="887"/>
      <c r="WWD53" s="887"/>
      <c r="WWE53" s="887"/>
      <c r="WWF53" s="887"/>
      <c r="WWG53" s="887"/>
      <c r="WWH53" s="887"/>
      <c r="WWI53" s="888"/>
      <c r="WWJ53" s="886"/>
      <c r="WWK53" s="887"/>
      <c r="WWL53" s="887"/>
      <c r="WWM53" s="887"/>
      <c r="WWN53" s="887"/>
      <c r="WWO53" s="887"/>
      <c r="WWP53" s="887"/>
      <c r="WWQ53" s="887"/>
      <c r="WWR53" s="888"/>
      <c r="WWS53" s="886"/>
      <c r="WWT53" s="887"/>
      <c r="WWU53" s="887"/>
      <c r="WWV53" s="887"/>
      <c r="WWW53" s="887"/>
      <c r="WWX53" s="887"/>
      <c r="WWY53" s="887"/>
      <c r="WWZ53" s="887"/>
      <c r="WXA53" s="888"/>
      <c r="WXB53" s="886"/>
      <c r="WXC53" s="887"/>
      <c r="WXD53" s="887"/>
      <c r="WXE53" s="887"/>
      <c r="WXF53" s="887"/>
      <c r="WXG53" s="887"/>
      <c r="WXH53" s="887"/>
      <c r="WXI53" s="887"/>
      <c r="WXJ53" s="888"/>
      <c r="WXK53" s="886"/>
      <c r="WXL53" s="887"/>
      <c r="WXM53" s="887"/>
      <c r="WXN53" s="887"/>
      <c r="WXO53" s="887"/>
      <c r="WXP53" s="887"/>
      <c r="WXQ53" s="887"/>
      <c r="WXR53" s="887"/>
      <c r="WXS53" s="888"/>
      <c r="WXT53" s="886"/>
      <c r="WXU53" s="887"/>
      <c r="WXV53" s="887"/>
      <c r="WXW53" s="887"/>
      <c r="WXX53" s="887"/>
      <c r="WXY53" s="887"/>
      <c r="WXZ53" s="887"/>
      <c r="WYA53" s="887"/>
      <c r="WYB53" s="888"/>
      <c r="WYC53" s="886"/>
      <c r="WYD53" s="887"/>
      <c r="WYE53" s="887"/>
      <c r="WYF53" s="887"/>
      <c r="WYG53" s="887"/>
      <c r="WYH53" s="887"/>
      <c r="WYI53" s="887"/>
      <c r="WYJ53" s="887"/>
      <c r="WYK53" s="888"/>
      <c r="WYL53" s="886"/>
      <c r="WYM53" s="887"/>
      <c r="WYN53" s="887"/>
      <c r="WYO53" s="887"/>
      <c r="WYP53" s="887"/>
      <c r="WYQ53" s="887"/>
      <c r="WYR53" s="887"/>
      <c r="WYS53" s="887"/>
      <c r="WYT53" s="888"/>
      <c r="WYU53" s="886"/>
      <c r="WYV53" s="887"/>
      <c r="WYW53" s="887"/>
      <c r="WYX53" s="887"/>
      <c r="WYY53" s="887"/>
      <c r="WYZ53" s="887"/>
      <c r="WZA53" s="887"/>
      <c r="WZB53" s="887"/>
      <c r="WZC53" s="888"/>
      <c r="WZD53" s="886"/>
      <c r="WZE53" s="887"/>
      <c r="WZF53" s="887"/>
      <c r="WZG53" s="887"/>
      <c r="WZH53" s="887"/>
      <c r="WZI53" s="887"/>
      <c r="WZJ53" s="887"/>
      <c r="WZK53" s="887"/>
      <c r="WZL53" s="888"/>
      <c r="WZM53" s="886"/>
      <c r="WZN53" s="887"/>
      <c r="WZO53" s="887"/>
      <c r="WZP53" s="887"/>
      <c r="WZQ53" s="887"/>
      <c r="WZR53" s="887"/>
      <c r="WZS53" s="887"/>
      <c r="WZT53" s="887"/>
      <c r="WZU53" s="888"/>
      <c r="WZV53" s="886"/>
      <c r="WZW53" s="887"/>
      <c r="WZX53" s="887"/>
      <c r="WZY53" s="887"/>
      <c r="WZZ53" s="887"/>
      <c r="XAA53" s="887"/>
      <c r="XAB53" s="887"/>
      <c r="XAC53" s="887"/>
      <c r="XAD53" s="888"/>
      <c r="XAE53" s="886"/>
      <c r="XAF53" s="887"/>
      <c r="XAG53" s="887"/>
      <c r="XAH53" s="887"/>
      <c r="XAI53" s="887"/>
      <c r="XAJ53" s="887"/>
      <c r="XAK53" s="887"/>
      <c r="XAL53" s="887"/>
      <c r="XAM53" s="888"/>
      <c r="XAN53" s="886"/>
      <c r="XAO53" s="887"/>
      <c r="XAP53" s="887"/>
      <c r="XAQ53" s="887"/>
      <c r="XAR53" s="887"/>
      <c r="XAS53" s="887"/>
      <c r="XAT53" s="887"/>
      <c r="XAU53" s="887"/>
      <c r="XAV53" s="888"/>
      <c r="XAW53" s="886"/>
      <c r="XAX53" s="887"/>
      <c r="XAY53" s="887"/>
      <c r="XAZ53" s="887"/>
      <c r="XBA53" s="887"/>
      <c r="XBB53" s="887"/>
      <c r="XBC53" s="887"/>
      <c r="XBD53" s="887"/>
      <c r="XBE53" s="888"/>
      <c r="XBF53" s="886"/>
      <c r="XBG53" s="887"/>
      <c r="XBH53" s="887"/>
      <c r="XBI53" s="887"/>
      <c r="XBJ53" s="887"/>
      <c r="XBK53" s="887"/>
      <c r="XBL53" s="887"/>
      <c r="XBM53" s="887"/>
      <c r="XBN53" s="888"/>
      <c r="XBO53" s="886"/>
      <c r="XBP53" s="887"/>
      <c r="XBQ53" s="887"/>
      <c r="XBR53" s="887"/>
      <c r="XBS53" s="887"/>
      <c r="XBT53" s="887"/>
      <c r="XBU53" s="887"/>
      <c r="XBV53" s="887"/>
      <c r="XBW53" s="888"/>
      <c r="XBX53" s="886"/>
      <c r="XBY53" s="887"/>
      <c r="XBZ53" s="887"/>
      <c r="XCA53" s="887"/>
      <c r="XCB53" s="887"/>
      <c r="XCC53" s="887"/>
      <c r="XCD53" s="887"/>
      <c r="XCE53" s="887"/>
      <c r="XCF53" s="888"/>
      <c r="XCG53" s="886"/>
      <c r="XCH53" s="887"/>
      <c r="XCI53" s="887"/>
      <c r="XCJ53" s="887"/>
      <c r="XCK53" s="887"/>
      <c r="XCL53" s="887"/>
      <c r="XCM53" s="887"/>
      <c r="XCN53" s="887"/>
      <c r="XCO53" s="888"/>
      <c r="XCP53" s="886"/>
      <c r="XCQ53" s="887"/>
      <c r="XCR53" s="887"/>
      <c r="XCS53" s="887"/>
      <c r="XCT53" s="887"/>
      <c r="XCU53" s="887"/>
      <c r="XCV53" s="887"/>
      <c r="XCW53" s="887"/>
      <c r="XCX53" s="888"/>
      <c r="XCY53" s="886"/>
      <c r="XCZ53" s="887"/>
      <c r="XDA53" s="887"/>
      <c r="XDB53" s="887"/>
      <c r="XDC53" s="887"/>
      <c r="XDD53" s="887"/>
      <c r="XDE53" s="887"/>
      <c r="XDF53" s="887"/>
      <c r="XDG53" s="888"/>
      <c r="XDH53" s="886"/>
      <c r="XDI53" s="887"/>
      <c r="XDJ53" s="887"/>
      <c r="XDK53" s="887"/>
      <c r="XDL53" s="887"/>
      <c r="XDM53" s="887"/>
      <c r="XDN53" s="887"/>
      <c r="XDO53" s="887"/>
      <c r="XDP53" s="888"/>
      <c r="XDQ53" s="886"/>
      <c r="XDR53" s="887"/>
      <c r="XDS53" s="887"/>
      <c r="XDT53" s="887"/>
      <c r="XDU53" s="887"/>
      <c r="XDV53" s="887"/>
      <c r="XDW53" s="887"/>
      <c r="XDX53" s="887"/>
      <c r="XDY53" s="888"/>
      <c r="XDZ53" s="886"/>
      <c r="XEA53" s="887"/>
      <c r="XEB53" s="887"/>
      <c r="XEC53" s="887"/>
      <c r="XED53" s="887"/>
      <c r="XEE53" s="887"/>
      <c r="XEF53" s="887"/>
      <c r="XEG53" s="887"/>
      <c r="XEH53" s="888"/>
      <c r="XEI53" s="886"/>
      <c r="XEJ53" s="887"/>
      <c r="XEK53" s="887"/>
      <c r="XEL53" s="887"/>
      <c r="XEM53" s="887"/>
      <c r="XEN53" s="887"/>
      <c r="XEO53" s="887"/>
      <c r="XEP53" s="887"/>
      <c r="XEQ53" s="888"/>
      <c r="XER53" s="886"/>
      <c r="XES53" s="887"/>
      <c r="XET53" s="887"/>
      <c r="XEU53" s="887"/>
      <c r="XEV53" s="887"/>
      <c r="XEW53" s="887"/>
      <c r="XEX53" s="887"/>
      <c r="XEY53" s="887"/>
      <c r="XEZ53" s="888"/>
      <c r="XFA53" s="886"/>
      <c r="XFB53" s="887"/>
      <c r="XFC53" s="887"/>
      <c r="XFD53" s="887"/>
    </row>
    <row r="54" spans="1:16384" s="711" customFormat="1" ht="96.75" customHeight="1" x14ac:dyDescent="0.3">
      <c r="A54" s="747" t="s">
        <v>1166</v>
      </c>
      <c r="I54" s="748"/>
      <c r="J54" s="713"/>
      <c r="K54" s="713"/>
      <c r="R54" s="818"/>
      <c r="S54" s="818"/>
      <c r="T54" s="818"/>
      <c r="U54" s="818"/>
      <c r="V54" s="818"/>
      <c r="W54" s="818"/>
      <c r="X54" s="818"/>
      <c r="Y54" s="818"/>
      <c r="Z54" s="818"/>
      <c r="AA54" s="818"/>
      <c r="AB54" s="818"/>
      <c r="AC54" s="818"/>
      <c r="AD54" s="818"/>
      <c r="AE54" s="818"/>
      <c r="AF54" s="818"/>
      <c r="AG54" s="818"/>
      <c r="AH54" s="818"/>
      <c r="AI54" s="818"/>
      <c r="AJ54" s="818"/>
      <c r="AK54" s="818"/>
      <c r="AL54" s="818"/>
      <c r="AM54" s="818"/>
      <c r="AN54" s="818"/>
      <c r="AO54" s="818"/>
      <c r="AP54" s="818"/>
      <c r="AQ54" s="818"/>
      <c r="AR54" s="818"/>
      <c r="AS54" s="818"/>
      <c r="AT54" s="832"/>
      <c r="AU54" s="818"/>
      <c r="AV54" s="818"/>
    </row>
    <row r="55" spans="1:16384" s="689" customFormat="1" ht="115.5" customHeight="1" x14ac:dyDescent="0.95">
      <c r="A55" s="895"/>
      <c r="B55" s="887"/>
      <c r="C55" s="887"/>
      <c r="D55" s="887"/>
      <c r="E55" s="887"/>
      <c r="F55" s="887"/>
      <c r="G55" s="887"/>
      <c r="H55" s="887"/>
      <c r="I55" s="896"/>
      <c r="J55" s="887"/>
      <c r="K55" s="887"/>
      <c r="L55" s="887"/>
      <c r="M55" s="887"/>
      <c r="N55" s="887"/>
      <c r="O55" s="887"/>
      <c r="P55" s="887"/>
      <c r="Q55" s="887"/>
      <c r="R55" s="887"/>
      <c r="S55" s="927"/>
      <c r="T55" s="927"/>
      <c r="U55" s="927"/>
      <c r="V55" s="927"/>
      <c r="W55" s="927"/>
      <c r="X55" s="927"/>
      <c r="Y55" s="927"/>
      <c r="Z55" s="927"/>
      <c r="AA55" s="927"/>
      <c r="AB55" s="927"/>
      <c r="AC55" s="927"/>
      <c r="AD55" s="927"/>
      <c r="AE55" s="927"/>
      <c r="AF55" s="927"/>
      <c r="AG55" s="927"/>
      <c r="AH55" s="927"/>
      <c r="AI55" s="927"/>
      <c r="AJ55" s="927"/>
      <c r="AK55" s="927"/>
      <c r="AL55" s="927"/>
      <c r="AM55" s="927"/>
      <c r="AN55" s="927"/>
      <c r="AO55" s="927"/>
      <c r="AP55" s="927"/>
      <c r="AQ55" s="927"/>
      <c r="AR55" s="927"/>
      <c r="AS55" s="927"/>
      <c r="AT55" s="886"/>
      <c r="AU55" s="887"/>
      <c r="AV55" s="887"/>
      <c r="AW55" s="887"/>
      <c r="AX55" s="887"/>
      <c r="AY55" s="887"/>
      <c r="AZ55" s="887"/>
      <c r="BA55" s="887"/>
      <c r="BB55" s="888"/>
      <c r="BC55" s="886"/>
      <c r="BD55" s="887"/>
      <c r="BE55" s="887"/>
      <c r="BF55" s="887"/>
      <c r="BG55" s="887"/>
      <c r="BH55" s="887"/>
      <c r="BI55" s="887"/>
      <c r="BJ55" s="887"/>
      <c r="BK55" s="888"/>
      <c r="BL55" s="886"/>
      <c r="BM55" s="887"/>
      <c r="BN55" s="887"/>
      <c r="BO55" s="887"/>
      <c r="BP55" s="887"/>
      <c r="BQ55" s="887"/>
      <c r="BR55" s="887"/>
      <c r="BS55" s="887"/>
      <c r="BT55" s="888"/>
      <c r="BU55" s="886"/>
      <c r="BV55" s="887"/>
      <c r="BW55" s="887"/>
      <c r="BX55" s="887"/>
      <c r="BY55" s="887"/>
      <c r="BZ55" s="887"/>
      <c r="CA55" s="887"/>
      <c r="CB55" s="887"/>
      <c r="CC55" s="888"/>
      <c r="CD55" s="886"/>
      <c r="CE55" s="887"/>
      <c r="CF55" s="887"/>
      <c r="CG55" s="887"/>
      <c r="CH55" s="887"/>
      <c r="CI55" s="887"/>
      <c r="CJ55" s="887"/>
      <c r="CK55" s="887"/>
      <c r="CL55" s="888"/>
      <c r="CM55" s="886"/>
      <c r="CN55" s="887"/>
      <c r="CO55" s="887"/>
      <c r="CP55" s="887"/>
      <c r="CQ55" s="887"/>
      <c r="CR55" s="887"/>
      <c r="CS55" s="887"/>
      <c r="CT55" s="887"/>
      <c r="CU55" s="888"/>
      <c r="CV55" s="886"/>
      <c r="CW55" s="887"/>
      <c r="CX55" s="887"/>
      <c r="CY55" s="887"/>
      <c r="CZ55" s="887"/>
      <c r="DA55" s="887"/>
      <c r="DB55" s="887"/>
      <c r="DC55" s="887"/>
      <c r="DD55" s="888"/>
      <c r="DE55" s="886"/>
      <c r="DF55" s="887"/>
      <c r="DG55" s="887"/>
      <c r="DH55" s="887"/>
      <c r="DI55" s="887"/>
      <c r="DJ55" s="887"/>
      <c r="DK55" s="887"/>
      <c r="DL55" s="887"/>
      <c r="DM55" s="888"/>
      <c r="DN55" s="886"/>
      <c r="DO55" s="887"/>
      <c r="DP55" s="887"/>
      <c r="DQ55" s="887"/>
      <c r="DR55" s="887"/>
      <c r="DS55" s="887"/>
      <c r="DT55" s="887"/>
      <c r="DU55" s="887"/>
      <c r="DV55" s="888"/>
      <c r="DW55" s="886"/>
      <c r="DX55" s="887"/>
      <c r="DY55" s="887"/>
      <c r="DZ55" s="887"/>
      <c r="EA55" s="887"/>
      <c r="EB55" s="887"/>
      <c r="EC55" s="887"/>
      <c r="ED55" s="887"/>
      <c r="EE55" s="888"/>
      <c r="EF55" s="886"/>
      <c r="EG55" s="887"/>
      <c r="EH55" s="887"/>
      <c r="EI55" s="887"/>
      <c r="EJ55" s="887"/>
      <c r="EK55" s="887"/>
      <c r="EL55" s="887"/>
      <c r="EM55" s="887"/>
      <c r="EN55" s="888"/>
      <c r="EO55" s="886"/>
      <c r="EP55" s="887"/>
      <c r="EQ55" s="887"/>
      <c r="ER55" s="887"/>
      <c r="ES55" s="887"/>
      <c r="ET55" s="887"/>
      <c r="EU55" s="887"/>
      <c r="EV55" s="887"/>
      <c r="EW55" s="888"/>
      <c r="EX55" s="886"/>
      <c r="EY55" s="887"/>
      <c r="EZ55" s="887"/>
      <c r="FA55" s="887"/>
      <c r="FB55" s="887"/>
      <c r="FC55" s="887"/>
      <c r="FD55" s="887"/>
      <c r="FE55" s="887"/>
      <c r="FF55" s="888"/>
      <c r="FG55" s="886"/>
      <c r="FH55" s="887"/>
      <c r="FI55" s="887"/>
      <c r="FJ55" s="887"/>
      <c r="FK55" s="887"/>
      <c r="FL55" s="887"/>
      <c r="FM55" s="887"/>
      <c r="FN55" s="887"/>
      <c r="FO55" s="888"/>
      <c r="FP55" s="886"/>
      <c r="FQ55" s="887"/>
      <c r="FR55" s="887"/>
      <c r="FS55" s="887"/>
      <c r="FT55" s="887"/>
      <c r="FU55" s="887"/>
      <c r="FV55" s="887"/>
      <c r="FW55" s="887"/>
      <c r="FX55" s="888"/>
      <c r="FY55" s="886"/>
      <c r="FZ55" s="887"/>
      <c r="GA55" s="887"/>
      <c r="GB55" s="887"/>
      <c r="GC55" s="887"/>
      <c r="GD55" s="887"/>
      <c r="GE55" s="887"/>
      <c r="GF55" s="887"/>
      <c r="GG55" s="888"/>
      <c r="GH55" s="886"/>
      <c r="GI55" s="887"/>
      <c r="GJ55" s="887"/>
      <c r="GK55" s="887"/>
      <c r="GL55" s="887"/>
      <c r="GM55" s="887"/>
      <c r="GN55" s="887"/>
      <c r="GO55" s="887"/>
      <c r="GP55" s="888"/>
      <c r="GQ55" s="886"/>
      <c r="GR55" s="887"/>
      <c r="GS55" s="887"/>
      <c r="GT55" s="887"/>
      <c r="GU55" s="887"/>
      <c r="GV55" s="887"/>
      <c r="GW55" s="887"/>
      <c r="GX55" s="887"/>
      <c r="GY55" s="888"/>
      <c r="GZ55" s="886"/>
      <c r="HA55" s="887"/>
      <c r="HB55" s="887"/>
      <c r="HC55" s="887"/>
      <c r="HD55" s="887"/>
      <c r="HE55" s="887"/>
      <c r="HF55" s="887"/>
      <c r="HG55" s="887"/>
      <c r="HH55" s="888"/>
      <c r="HI55" s="886"/>
      <c r="HJ55" s="887"/>
      <c r="HK55" s="887"/>
      <c r="HL55" s="887"/>
      <c r="HM55" s="887"/>
      <c r="HN55" s="887"/>
      <c r="HO55" s="887"/>
      <c r="HP55" s="887"/>
      <c r="HQ55" s="888"/>
      <c r="HR55" s="886"/>
      <c r="HS55" s="887"/>
      <c r="HT55" s="887"/>
      <c r="HU55" s="887"/>
      <c r="HV55" s="887"/>
      <c r="HW55" s="887"/>
      <c r="HX55" s="887"/>
      <c r="HY55" s="887"/>
      <c r="HZ55" s="888"/>
      <c r="IA55" s="886"/>
      <c r="IB55" s="887"/>
      <c r="IC55" s="887"/>
      <c r="ID55" s="887"/>
      <c r="IE55" s="887"/>
      <c r="IF55" s="887"/>
      <c r="IG55" s="887"/>
      <c r="IH55" s="887"/>
      <c r="II55" s="888"/>
      <c r="IJ55" s="886"/>
      <c r="IK55" s="887"/>
      <c r="IL55" s="887"/>
      <c r="IM55" s="887"/>
      <c r="IN55" s="887"/>
      <c r="IO55" s="887"/>
      <c r="IP55" s="887"/>
      <c r="IQ55" s="887"/>
      <c r="IR55" s="888"/>
      <c r="IS55" s="886"/>
      <c r="IT55" s="887"/>
      <c r="IU55" s="887"/>
      <c r="IV55" s="887"/>
      <c r="IW55" s="887"/>
      <c r="IX55" s="887"/>
      <c r="IY55" s="887"/>
      <c r="IZ55" s="887"/>
      <c r="JA55" s="888"/>
      <c r="JB55" s="886"/>
      <c r="JC55" s="887"/>
      <c r="JD55" s="887"/>
      <c r="JE55" s="887"/>
      <c r="JF55" s="887"/>
      <c r="JG55" s="887"/>
      <c r="JH55" s="887"/>
      <c r="JI55" s="887"/>
      <c r="JJ55" s="888"/>
      <c r="JK55" s="886"/>
      <c r="JL55" s="887"/>
      <c r="JM55" s="887"/>
      <c r="JN55" s="887"/>
      <c r="JO55" s="887"/>
      <c r="JP55" s="887"/>
      <c r="JQ55" s="887"/>
      <c r="JR55" s="887"/>
      <c r="JS55" s="888"/>
      <c r="JT55" s="886"/>
      <c r="JU55" s="887"/>
      <c r="JV55" s="887"/>
      <c r="JW55" s="887"/>
      <c r="JX55" s="887"/>
      <c r="JY55" s="887"/>
      <c r="JZ55" s="887"/>
      <c r="KA55" s="887"/>
      <c r="KB55" s="888"/>
      <c r="KC55" s="886"/>
      <c r="KD55" s="887"/>
      <c r="KE55" s="887"/>
      <c r="KF55" s="887"/>
      <c r="KG55" s="887"/>
      <c r="KH55" s="887"/>
      <c r="KI55" s="887"/>
      <c r="KJ55" s="887"/>
      <c r="KK55" s="888"/>
      <c r="KL55" s="886"/>
      <c r="KM55" s="887"/>
      <c r="KN55" s="887"/>
      <c r="KO55" s="887"/>
      <c r="KP55" s="887"/>
      <c r="KQ55" s="887"/>
      <c r="KR55" s="887"/>
      <c r="KS55" s="887"/>
      <c r="KT55" s="888"/>
      <c r="KU55" s="886"/>
      <c r="KV55" s="887"/>
      <c r="KW55" s="887"/>
      <c r="KX55" s="887"/>
      <c r="KY55" s="887"/>
      <c r="KZ55" s="887"/>
      <c r="LA55" s="887"/>
      <c r="LB55" s="887"/>
      <c r="LC55" s="888"/>
      <c r="LD55" s="886"/>
      <c r="LE55" s="887"/>
      <c r="LF55" s="887"/>
      <c r="LG55" s="887"/>
      <c r="LH55" s="887"/>
      <c r="LI55" s="887"/>
      <c r="LJ55" s="887"/>
      <c r="LK55" s="887"/>
      <c r="LL55" s="888"/>
      <c r="LM55" s="886"/>
      <c r="LN55" s="887"/>
      <c r="LO55" s="887"/>
      <c r="LP55" s="887"/>
      <c r="LQ55" s="887"/>
      <c r="LR55" s="887"/>
      <c r="LS55" s="887"/>
      <c r="LT55" s="887"/>
      <c r="LU55" s="888"/>
      <c r="LV55" s="886"/>
      <c r="LW55" s="887"/>
      <c r="LX55" s="887"/>
      <c r="LY55" s="887"/>
      <c r="LZ55" s="887"/>
      <c r="MA55" s="887"/>
      <c r="MB55" s="887"/>
      <c r="MC55" s="887"/>
      <c r="MD55" s="888"/>
      <c r="ME55" s="886"/>
      <c r="MF55" s="887"/>
      <c r="MG55" s="887"/>
      <c r="MH55" s="887"/>
      <c r="MI55" s="887"/>
      <c r="MJ55" s="887"/>
      <c r="MK55" s="887"/>
      <c r="ML55" s="887"/>
      <c r="MM55" s="888"/>
      <c r="MN55" s="886"/>
      <c r="MO55" s="887"/>
      <c r="MP55" s="887"/>
      <c r="MQ55" s="887"/>
      <c r="MR55" s="887"/>
      <c r="MS55" s="887"/>
      <c r="MT55" s="887"/>
      <c r="MU55" s="887"/>
      <c r="MV55" s="888"/>
      <c r="MW55" s="886"/>
      <c r="MX55" s="887"/>
      <c r="MY55" s="887"/>
      <c r="MZ55" s="887"/>
      <c r="NA55" s="887"/>
      <c r="NB55" s="887"/>
      <c r="NC55" s="887"/>
      <c r="ND55" s="887"/>
      <c r="NE55" s="888"/>
      <c r="NF55" s="886"/>
      <c r="NG55" s="887"/>
      <c r="NH55" s="887"/>
      <c r="NI55" s="887"/>
      <c r="NJ55" s="887"/>
      <c r="NK55" s="887"/>
      <c r="NL55" s="887"/>
      <c r="NM55" s="887"/>
      <c r="NN55" s="888"/>
      <c r="NO55" s="886"/>
      <c r="NP55" s="887"/>
      <c r="NQ55" s="887"/>
      <c r="NR55" s="887"/>
      <c r="NS55" s="887"/>
      <c r="NT55" s="887"/>
      <c r="NU55" s="887"/>
      <c r="NV55" s="887"/>
      <c r="NW55" s="888"/>
      <c r="NX55" s="886"/>
      <c r="NY55" s="887"/>
      <c r="NZ55" s="887"/>
      <c r="OA55" s="887"/>
      <c r="OB55" s="887"/>
      <c r="OC55" s="887"/>
      <c r="OD55" s="887"/>
      <c r="OE55" s="887"/>
      <c r="OF55" s="888"/>
      <c r="OG55" s="886"/>
      <c r="OH55" s="887"/>
      <c r="OI55" s="887"/>
      <c r="OJ55" s="887"/>
      <c r="OK55" s="887"/>
      <c r="OL55" s="887"/>
      <c r="OM55" s="887"/>
      <c r="ON55" s="887"/>
      <c r="OO55" s="888"/>
      <c r="OP55" s="886"/>
      <c r="OQ55" s="887"/>
      <c r="OR55" s="887"/>
      <c r="OS55" s="887"/>
      <c r="OT55" s="887"/>
      <c r="OU55" s="887"/>
      <c r="OV55" s="887"/>
      <c r="OW55" s="887"/>
      <c r="OX55" s="888"/>
      <c r="OY55" s="886"/>
      <c r="OZ55" s="887"/>
      <c r="PA55" s="887"/>
      <c r="PB55" s="887"/>
      <c r="PC55" s="887"/>
      <c r="PD55" s="887"/>
      <c r="PE55" s="887"/>
      <c r="PF55" s="887"/>
      <c r="PG55" s="888"/>
      <c r="PH55" s="886"/>
      <c r="PI55" s="887"/>
      <c r="PJ55" s="887"/>
      <c r="PK55" s="887"/>
      <c r="PL55" s="887"/>
      <c r="PM55" s="887"/>
      <c r="PN55" s="887"/>
      <c r="PO55" s="887"/>
      <c r="PP55" s="888"/>
      <c r="PQ55" s="886"/>
      <c r="PR55" s="887"/>
      <c r="PS55" s="887"/>
      <c r="PT55" s="887"/>
      <c r="PU55" s="887"/>
      <c r="PV55" s="887"/>
      <c r="PW55" s="887"/>
      <c r="PX55" s="887"/>
      <c r="PY55" s="888"/>
      <c r="PZ55" s="886"/>
      <c r="QA55" s="887"/>
      <c r="QB55" s="887"/>
      <c r="QC55" s="887"/>
      <c r="QD55" s="887"/>
      <c r="QE55" s="887"/>
      <c r="QF55" s="887"/>
      <c r="QG55" s="887"/>
      <c r="QH55" s="888"/>
      <c r="QI55" s="886"/>
      <c r="QJ55" s="887"/>
      <c r="QK55" s="887"/>
      <c r="QL55" s="887"/>
      <c r="QM55" s="887"/>
      <c r="QN55" s="887"/>
      <c r="QO55" s="887"/>
      <c r="QP55" s="887"/>
      <c r="QQ55" s="888"/>
      <c r="QR55" s="886"/>
      <c r="QS55" s="887"/>
      <c r="QT55" s="887"/>
      <c r="QU55" s="887"/>
      <c r="QV55" s="887"/>
      <c r="QW55" s="887"/>
      <c r="QX55" s="887"/>
      <c r="QY55" s="887"/>
      <c r="QZ55" s="888"/>
      <c r="RA55" s="886"/>
      <c r="RB55" s="887"/>
      <c r="RC55" s="887"/>
      <c r="RD55" s="887"/>
      <c r="RE55" s="887"/>
      <c r="RF55" s="887"/>
      <c r="RG55" s="887"/>
      <c r="RH55" s="887"/>
      <c r="RI55" s="888"/>
      <c r="RJ55" s="886"/>
      <c r="RK55" s="887"/>
      <c r="RL55" s="887"/>
      <c r="RM55" s="887"/>
      <c r="RN55" s="887"/>
      <c r="RO55" s="887"/>
      <c r="RP55" s="887"/>
      <c r="RQ55" s="887"/>
      <c r="RR55" s="888"/>
      <c r="RS55" s="886"/>
      <c r="RT55" s="887"/>
      <c r="RU55" s="887"/>
      <c r="RV55" s="887"/>
      <c r="RW55" s="887"/>
      <c r="RX55" s="887"/>
      <c r="RY55" s="887"/>
      <c r="RZ55" s="887"/>
      <c r="SA55" s="888"/>
      <c r="SB55" s="886"/>
      <c r="SC55" s="887"/>
      <c r="SD55" s="887"/>
      <c r="SE55" s="887"/>
      <c r="SF55" s="887"/>
      <c r="SG55" s="887"/>
      <c r="SH55" s="887"/>
      <c r="SI55" s="887"/>
      <c r="SJ55" s="888"/>
      <c r="SK55" s="886"/>
      <c r="SL55" s="887"/>
      <c r="SM55" s="887"/>
      <c r="SN55" s="887"/>
      <c r="SO55" s="887"/>
      <c r="SP55" s="887"/>
      <c r="SQ55" s="887"/>
      <c r="SR55" s="887"/>
      <c r="SS55" s="888"/>
      <c r="ST55" s="886"/>
      <c r="SU55" s="887"/>
      <c r="SV55" s="887"/>
      <c r="SW55" s="887"/>
      <c r="SX55" s="887"/>
      <c r="SY55" s="887"/>
      <c r="SZ55" s="887"/>
      <c r="TA55" s="887"/>
      <c r="TB55" s="888"/>
      <c r="TC55" s="886"/>
      <c r="TD55" s="887"/>
      <c r="TE55" s="887"/>
      <c r="TF55" s="887"/>
      <c r="TG55" s="887"/>
      <c r="TH55" s="887"/>
      <c r="TI55" s="887"/>
      <c r="TJ55" s="887"/>
      <c r="TK55" s="888"/>
      <c r="TL55" s="886"/>
      <c r="TM55" s="887"/>
      <c r="TN55" s="887"/>
      <c r="TO55" s="887"/>
      <c r="TP55" s="887"/>
      <c r="TQ55" s="887"/>
      <c r="TR55" s="887"/>
      <c r="TS55" s="887"/>
      <c r="TT55" s="888"/>
      <c r="TU55" s="886"/>
      <c r="TV55" s="887"/>
      <c r="TW55" s="887"/>
      <c r="TX55" s="887"/>
      <c r="TY55" s="887"/>
      <c r="TZ55" s="887"/>
      <c r="UA55" s="887"/>
      <c r="UB55" s="887"/>
      <c r="UC55" s="888"/>
      <c r="UD55" s="886"/>
      <c r="UE55" s="887"/>
      <c r="UF55" s="887"/>
      <c r="UG55" s="887"/>
      <c r="UH55" s="887"/>
      <c r="UI55" s="887"/>
      <c r="UJ55" s="887"/>
      <c r="UK55" s="887"/>
      <c r="UL55" s="888"/>
      <c r="UM55" s="886"/>
      <c r="UN55" s="887"/>
      <c r="UO55" s="887"/>
      <c r="UP55" s="887"/>
      <c r="UQ55" s="887"/>
      <c r="UR55" s="887"/>
      <c r="US55" s="887"/>
      <c r="UT55" s="887"/>
      <c r="UU55" s="888"/>
      <c r="UV55" s="886"/>
      <c r="UW55" s="887"/>
      <c r="UX55" s="887"/>
      <c r="UY55" s="887"/>
      <c r="UZ55" s="887"/>
      <c r="VA55" s="887"/>
      <c r="VB55" s="887"/>
      <c r="VC55" s="887"/>
      <c r="VD55" s="888"/>
      <c r="VE55" s="886"/>
      <c r="VF55" s="887"/>
      <c r="VG55" s="887"/>
      <c r="VH55" s="887"/>
      <c r="VI55" s="887"/>
      <c r="VJ55" s="887"/>
      <c r="VK55" s="887"/>
      <c r="VL55" s="887"/>
      <c r="VM55" s="888"/>
      <c r="VN55" s="886"/>
      <c r="VO55" s="887"/>
      <c r="VP55" s="887"/>
      <c r="VQ55" s="887"/>
      <c r="VR55" s="887"/>
      <c r="VS55" s="887"/>
      <c r="VT55" s="887"/>
      <c r="VU55" s="887"/>
      <c r="VV55" s="888"/>
      <c r="VW55" s="886"/>
      <c r="VX55" s="887"/>
      <c r="VY55" s="887"/>
      <c r="VZ55" s="887"/>
      <c r="WA55" s="887"/>
      <c r="WB55" s="887"/>
      <c r="WC55" s="887"/>
      <c r="WD55" s="887"/>
      <c r="WE55" s="888"/>
      <c r="WF55" s="886"/>
      <c r="WG55" s="887"/>
      <c r="WH55" s="887"/>
      <c r="WI55" s="887"/>
      <c r="WJ55" s="887"/>
      <c r="WK55" s="887"/>
      <c r="WL55" s="887"/>
      <c r="WM55" s="887"/>
      <c r="WN55" s="888"/>
      <c r="WO55" s="886"/>
      <c r="WP55" s="887"/>
      <c r="WQ55" s="887"/>
      <c r="WR55" s="887"/>
      <c r="WS55" s="887"/>
      <c r="WT55" s="887"/>
      <c r="WU55" s="887"/>
      <c r="WV55" s="887"/>
      <c r="WW55" s="888"/>
      <c r="WX55" s="886"/>
      <c r="WY55" s="887"/>
      <c r="WZ55" s="887"/>
      <c r="XA55" s="887"/>
      <c r="XB55" s="887"/>
      <c r="XC55" s="887"/>
      <c r="XD55" s="887"/>
      <c r="XE55" s="887"/>
      <c r="XF55" s="888"/>
      <c r="XG55" s="886"/>
      <c r="XH55" s="887"/>
      <c r="XI55" s="887"/>
      <c r="XJ55" s="887"/>
      <c r="XK55" s="887"/>
      <c r="XL55" s="887"/>
      <c r="XM55" s="887"/>
      <c r="XN55" s="887"/>
      <c r="XO55" s="888"/>
      <c r="XP55" s="886"/>
      <c r="XQ55" s="887"/>
      <c r="XR55" s="887"/>
      <c r="XS55" s="887"/>
      <c r="XT55" s="887"/>
      <c r="XU55" s="887"/>
      <c r="XV55" s="887"/>
      <c r="XW55" s="887"/>
      <c r="XX55" s="888"/>
      <c r="XY55" s="886"/>
      <c r="XZ55" s="887"/>
      <c r="YA55" s="887"/>
      <c r="YB55" s="887"/>
      <c r="YC55" s="887"/>
      <c r="YD55" s="887"/>
      <c r="YE55" s="887"/>
      <c r="YF55" s="887"/>
      <c r="YG55" s="888"/>
      <c r="YH55" s="886"/>
      <c r="YI55" s="887"/>
      <c r="YJ55" s="887"/>
      <c r="YK55" s="887"/>
      <c r="YL55" s="887"/>
      <c r="YM55" s="887"/>
      <c r="YN55" s="887"/>
      <c r="YO55" s="887"/>
      <c r="YP55" s="888"/>
      <c r="YQ55" s="886"/>
      <c r="YR55" s="887"/>
      <c r="YS55" s="887"/>
      <c r="YT55" s="887"/>
      <c r="YU55" s="887"/>
      <c r="YV55" s="887"/>
      <c r="YW55" s="887"/>
      <c r="YX55" s="887"/>
      <c r="YY55" s="888"/>
      <c r="YZ55" s="886"/>
      <c r="ZA55" s="887"/>
      <c r="ZB55" s="887"/>
      <c r="ZC55" s="887"/>
      <c r="ZD55" s="887"/>
      <c r="ZE55" s="887"/>
      <c r="ZF55" s="887"/>
      <c r="ZG55" s="887"/>
      <c r="ZH55" s="888"/>
      <c r="ZI55" s="886"/>
      <c r="ZJ55" s="887"/>
      <c r="ZK55" s="887"/>
      <c r="ZL55" s="887"/>
      <c r="ZM55" s="887"/>
      <c r="ZN55" s="887"/>
      <c r="ZO55" s="887"/>
      <c r="ZP55" s="887"/>
      <c r="ZQ55" s="888"/>
      <c r="ZR55" s="886"/>
      <c r="ZS55" s="887"/>
      <c r="ZT55" s="887"/>
      <c r="ZU55" s="887"/>
      <c r="ZV55" s="887"/>
      <c r="ZW55" s="887"/>
      <c r="ZX55" s="887"/>
      <c r="ZY55" s="887"/>
      <c r="ZZ55" s="888"/>
      <c r="AAA55" s="886"/>
      <c r="AAB55" s="887"/>
      <c r="AAC55" s="887"/>
      <c r="AAD55" s="887"/>
      <c r="AAE55" s="887"/>
      <c r="AAF55" s="887"/>
      <c r="AAG55" s="887"/>
      <c r="AAH55" s="887"/>
      <c r="AAI55" s="888"/>
      <c r="AAJ55" s="886"/>
      <c r="AAK55" s="887"/>
      <c r="AAL55" s="887"/>
      <c r="AAM55" s="887"/>
      <c r="AAN55" s="887"/>
      <c r="AAO55" s="887"/>
      <c r="AAP55" s="887"/>
      <c r="AAQ55" s="887"/>
      <c r="AAR55" s="888"/>
      <c r="AAS55" s="886"/>
      <c r="AAT55" s="887"/>
      <c r="AAU55" s="887"/>
      <c r="AAV55" s="887"/>
      <c r="AAW55" s="887"/>
      <c r="AAX55" s="887"/>
      <c r="AAY55" s="887"/>
      <c r="AAZ55" s="887"/>
      <c r="ABA55" s="888"/>
      <c r="ABB55" s="886"/>
      <c r="ABC55" s="887"/>
      <c r="ABD55" s="887"/>
      <c r="ABE55" s="887"/>
      <c r="ABF55" s="887"/>
      <c r="ABG55" s="887"/>
      <c r="ABH55" s="887"/>
      <c r="ABI55" s="887"/>
      <c r="ABJ55" s="888"/>
      <c r="ABK55" s="886"/>
      <c r="ABL55" s="887"/>
      <c r="ABM55" s="887"/>
      <c r="ABN55" s="887"/>
      <c r="ABO55" s="887"/>
      <c r="ABP55" s="887"/>
      <c r="ABQ55" s="887"/>
      <c r="ABR55" s="887"/>
      <c r="ABS55" s="888"/>
      <c r="ABT55" s="886"/>
      <c r="ABU55" s="887"/>
      <c r="ABV55" s="887"/>
      <c r="ABW55" s="887"/>
      <c r="ABX55" s="887"/>
      <c r="ABY55" s="887"/>
      <c r="ABZ55" s="887"/>
      <c r="ACA55" s="887"/>
      <c r="ACB55" s="888"/>
      <c r="ACC55" s="886"/>
      <c r="ACD55" s="887"/>
      <c r="ACE55" s="887"/>
      <c r="ACF55" s="887"/>
      <c r="ACG55" s="887"/>
      <c r="ACH55" s="887"/>
      <c r="ACI55" s="887"/>
      <c r="ACJ55" s="887"/>
      <c r="ACK55" s="888"/>
      <c r="ACL55" s="886"/>
      <c r="ACM55" s="887"/>
      <c r="ACN55" s="887"/>
      <c r="ACO55" s="887"/>
      <c r="ACP55" s="887"/>
      <c r="ACQ55" s="887"/>
      <c r="ACR55" s="887"/>
      <c r="ACS55" s="887"/>
      <c r="ACT55" s="888"/>
      <c r="ACU55" s="886"/>
      <c r="ACV55" s="887"/>
      <c r="ACW55" s="887"/>
      <c r="ACX55" s="887"/>
      <c r="ACY55" s="887"/>
      <c r="ACZ55" s="887"/>
      <c r="ADA55" s="887"/>
      <c r="ADB55" s="887"/>
      <c r="ADC55" s="888"/>
      <c r="ADD55" s="886"/>
      <c r="ADE55" s="887"/>
      <c r="ADF55" s="887"/>
      <c r="ADG55" s="887"/>
      <c r="ADH55" s="887"/>
      <c r="ADI55" s="887"/>
      <c r="ADJ55" s="887"/>
      <c r="ADK55" s="887"/>
      <c r="ADL55" s="888"/>
      <c r="ADM55" s="886"/>
      <c r="ADN55" s="887"/>
      <c r="ADO55" s="887"/>
      <c r="ADP55" s="887"/>
      <c r="ADQ55" s="887"/>
      <c r="ADR55" s="887"/>
      <c r="ADS55" s="887"/>
      <c r="ADT55" s="887"/>
      <c r="ADU55" s="888"/>
      <c r="ADV55" s="886"/>
      <c r="ADW55" s="887"/>
      <c r="ADX55" s="887"/>
      <c r="ADY55" s="887"/>
      <c r="ADZ55" s="887"/>
      <c r="AEA55" s="887"/>
      <c r="AEB55" s="887"/>
      <c r="AEC55" s="887"/>
      <c r="AED55" s="888"/>
      <c r="AEE55" s="886"/>
      <c r="AEF55" s="887"/>
      <c r="AEG55" s="887"/>
      <c r="AEH55" s="887"/>
      <c r="AEI55" s="887"/>
      <c r="AEJ55" s="887"/>
      <c r="AEK55" s="887"/>
      <c r="AEL55" s="887"/>
      <c r="AEM55" s="888"/>
      <c r="AEN55" s="886"/>
      <c r="AEO55" s="887"/>
      <c r="AEP55" s="887"/>
      <c r="AEQ55" s="887"/>
      <c r="AER55" s="887"/>
      <c r="AES55" s="887"/>
      <c r="AET55" s="887"/>
      <c r="AEU55" s="887"/>
      <c r="AEV55" s="888"/>
      <c r="AEW55" s="886"/>
      <c r="AEX55" s="887"/>
      <c r="AEY55" s="887"/>
      <c r="AEZ55" s="887"/>
      <c r="AFA55" s="887"/>
      <c r="AFB55" s="887"/>
      <c r="AFC55" s="887"/>
      <c r="AFD55" s="887"/>
      <c r="AFE55" s="888"/>
      <c r="AFF55" s="886"/>
      <c r="AFG55" s="887"/>
      <c r="AFH55" s="887"/>
      <c r="AFI55" s="887"/>
      <c r="AFJ55" s="887"/>
      <c r="AFK55" s="887"/>
      <c r="AFL55" s="887"/>
      <c r="AFM55" s="887"/>
      <c r="AFN55" s="888"/>
      <c r="AFO55" s="886"/>
      <c r="AFP55" s="887"/>
      <c r="AFQ55" s="887"/>
      <c r="AFR55" s="887"/>
      <c r="AFS55" s="887"/>
      <c r="AFT55" s="887"/>
      <c r="AFU55" s="887"/>
      <c r="AFV55" s="887"/>
      <c r="AFW55" s="888"/>
      <c r="AFX55" s="886"/>
      <c r="AFY55" s="887"/>
      <c r="AFZ55" s="887"/>
      <c r="AGA55" s="887"/>
      <c r="AGB55" s="887"/>
      <c r="AGC55" s="887"/>
      <c r="AGD55" s="887"/>
      <c r="AGE55" s="887"/>
      <c r="AGF55" s="888"/>
      <c r="AGG55" s="886"/>
      <c r="AGH55" s="887"/>
      <c r="AGI55" s="887"/>
      <c r="AGJ55" s="887"/>
      <c r="AGK55" s="887"/>
      <c r="AGL55" s="887"/>
      <c r="AGM55" s="887"/>
      <c r="AGN55" s="887"/>
      <c r="AGO55" s="888"/>
      <c r="AGP55" s="886"/>
      <c r="AGQ55" s="887"/>
      <c r="AGR55" s="887"/>
      <c r="AGS55" s="887"/>
      <c r="AGT55" s="887"/>
      <c r="AGU55" s="887"/>
      <c r="AGV55" s="887"/>
      <c r="AGW55" s="887"/>
      <c r="AGX55" s="888"/>
      <c r="AGY55" s="886"/>
      <c r="AGZ55" s="887"/>
      <c r="AHA55" s="887"/>
      <c r="AHB55" s="887"/>
      <c r="AHC55" s="887"/>
      <c r="AHD55" s="887"/>
      <c r="AHE55" s="887"/>
      <c r="AHF55" s="887"/>
      <c r="AHG55" s="888"/>
      <c r="AHH55" s="886"/>
      <c r="AHI55" s="887"/>
      <c r="AHJ55" s="887"/>
      <c r="AHK55" s="887"/>
      <c r="AHL55" s="887"/>
      <c r="AHM55" s="887"/>
      <c r="AHN55" s="887"/>
      <c r="AHO55" s="887"/>
      <c r="AHP55" s="888"/>
      <c r="AHQ55" s="886"/>
      <c r="AHR55" s="887"/>
      <c r="AHS55" s="887"/>
      <c r="AHT55" s="887"/>
      <c r="AHU55" s="887"/>
      <c r="AHV55" s="887"/>
      <c r="AHW55" s="887"/>
      <c r="AHX55" s="887"/>
      <c r="AHY55" s="888"/>
      <c r="AHZ55" s="886"/>
      <c r="AIA55" s="887"/>
      <c r="AIB55" s="887"/>
      <c r="AIC55" s="887"/>
      <c r="AID55" s="887"/>
      <c r="AIE55" s="887"/>
      <c r="AIF55" s="887"/>
      <c r="AIG55" s="887"/>
      <c r="AIH55" s="888"/>
      <c r="AII55" s="886"/>
      <c r="AIJ55" s="887"/>
      <c r="AIK55" s="887"/>
      <c r="AIL55" s="887"/>
      <c r="AIM55" s="887"/>
      <c r="AIN55" s="887"/>
      <c r="AIO55" s="887"/>
      <c r="AIP55" s="887"/>
      <c r="AIQ55" s="888"/>
      <c r="AIR55" s="886"/>
      <c r="AIS55" s="887"/>
      <c r="AIT55" s="887"/>
      <c r="AIU55" s="887"/>
      <c r="AIV55" s="887"/>
      <c r="AIW55" s="887"/>
      <c r="AIX55" s="887"/>
      <c r="AIY55" s="887"/>
      <c r="AIZ55" s="888"/>
      <c r="AJA55" s="886"/>
      <c r="AJB55" s="887"/>
      <c r="AJC55" s="887"/>
      <c r="AJD55" s="887"/>
      <c r="AJE55" s="887"/>
      <c r="AJF55" s="887"/>
      <c r="AJG55" s="887"/>
      <c r="AJH55" s="887"/>
      <c r="AJI55" s="888"/>
      <c r="AJJ55" s="886"/>
      <c r="AJK55" s="887"/>
      <c r="AJL55" s="887"/>
      <c r="AJM55" s="887"/>
      <c r="AJN55" s="887"/>
      <c r="AJO55" s="887"/>
      <c r="AJP55" s="887"/>
      <c r="AJQ55" s="887"/>
      <c r="AJR55" s="888"/>
      <c r="AJS55" s="886"/>
      <c r="AJT55" s="887"/>
      <c r="AJU55" s="887"/>
      <c r="AJV55" s="887"/>
      <c r="AJW55" s="887"/>
      <c r="AJX55" s="887"/>
      <c r="AJY55" s="887"/>
      <c r="AJZ55" s="887"/>
      <c r="AKA55" s="888"/>
      <c r="AKB55" s="886"/>
      <c r="AKC55" s="887"/>
      <c r="AKD55" s="887"/>
      <c r="AKE55" s="887"/>
      <c r="AKF55" s="887"/>
      <c r="AKG55" s="887"/>
      <c r="AKH55" s="887"/>
      <c r="AKI55" s="887"/>
      <c r="AKJ55" s="888"/>
      <c r="AKK55" s="886"/>
      <c r="AKL55" s="887"/>
      <c r="AKM55" s="887"/>
      <c r="AKN55" s="887"/>
      <c r="AKO55" s="887"/>
      <c r="AKP55" s="887"/>
      <c r="AKQ55" s="887"/>
      <c r="AKR55" s="887"/>
      <c r="AKS55" s="888"/>
      <c r="AKT55" s="886"/>
      <c r="AKU55" s="887"/>
      <c r="AKV55" s="887"/>
      <c r="AKW55" s="887"/>
      <c r="AKX55" s="887"/>
      <c r="AKY55" s="887"/>
      <c r="AKZ55" s="887"/>
      <c r="ALA55" s="887"/>
      <c r="ALB55" s="888"/>
      <c r="ALC55" s="886"/>
      <c r="ALD55" s="887"/>
      <c r="ALE55" s="887"/>
      <c r="ALF55" s="887"/>
      <c r="ALG55" s="887"/>
      <c r="ALH55" s="887"/>
      <c r="ALI55" s="887"/>
      <c r="ALJ55" s="887"/>
      <c r="ALK55" s="888"/>
      <c r="ALL55" s="886"/>
      <c r="ALM55" s="887"/>
      <c r="ALN55" s="887"/>
      <c r="ALO55" s="887"/>
      <c r="ALP55" s="887"/>
      <c r="ALQ55" s="887"/>
      <c r="ALR55" s="887"/>
      <c r="ALS55" s="887"/>
      <c r="ALT55" s="888"/>
      <c r="ALU55" s="886"/>
      <c r="ALV55" s="887"/>
      <c r="ALW55" s="887"/>
      <c r="ALX55" s="887"/>
      <c r="ALY55" s="887"/>
      <c r="ALZ55" s="887"/>
      <c r="AMA55" s="887"/>
      <c r="AMB55" s="887"/>
      <c r="AMC55" s="888"/>
      <c r="AMD55" s="886"/>
      <c r="AME55" s="887"/>
      <c r="AMF55" s="887"/>
      <c r="AMG55" s="887"/>
      <c r="AMH55" s="887"/>
      <c r="AMI55" s="887"/>
      <c r="AMJ55" s="887"/>
      <c r="AMK55" s="887"/>
      <c r="AML55" s="888"/>
      <c r="AMM55" s="886"/>
      <c r="AMN55" s="887"/>
      <c r="AMO55" s="887"/>
      <c r="AMP55" s="887"/>
      <c r="AMQ55" s="887"/>
      <c r="AMR55" s="887"/>
      <c r="AMS55" s="887"/>
      <c r="AMT55" s="887"/>
      <c r="AMU55" s="888"/>
      <c r="AMV55" s="886"/>
      <c r="AMW55" s="887"/>
      <c r="AMX55" s="887"/>
      <c r="AMY55" s="887"/>
      <c r="AMZ55" s="887"/>
      <c r="ANA55" s="887"/>
      <c r="ANB55" s="887"/>
      <c r="ANC55" s="887"/>
      <c r="AND55" s="888"/>
      <c r="ANE55" s="886"/>
      <c r="ANF55" s="887"/>
      <c r="ANG55" s="887"/>
      <c r="ANH55" s="887"/>
      <c r="ANI55" s="887"/>
      <c r="ANJ55" s="887"/>
      <c r="ANK55" s="887"/>
      <c r="ANL55" s="887"/>
      <c r="ANM55" s="888"/>
      <c r="ANN55" s="886"/>
      <c r="ANO55" s="887"/>
      <c r="ANP55" s="887"/>
      <c r="ANQ55" s="887"/>
      <c r="ANR55" s="887"/>
      <c r="ANS55" s="887"/>
      <c r="ANT55" s="887"/>
      <c r="ANU55" s="887"/>
      <c r="ANV55" s="888"/>
      <c r="ANW55" s="886"/>
      <c r="ANX55" s="887"/>
      <c r="ANY55" s="887"/>
      <c r="ANZ55" s="887"/>
      <c r="AOA55" s="887"/>
      <c r="AOB55" s="887"/>
      <c r="AOC55" s="887"/>
      <c r="AOD55" s="887"/>
      <c r="AOE55" s="888"/>
      <c r="AOF55" s="886"/>
      <c r="AOG55" s="887"/>
      <c r="AOH55" s="887"/>
      <c r="AOI55" s="887"/>
      <c r="AOJ55" s="887"/>
      <c r="AOK55" s="887"/>
      <c r="AOL55" s="887"/>
      <c r="AOM55" s="887"/>
      <c r="AON55" s="888"/>
      <c r="AOO55" s="886"/>
      <c r="AOP55" s="887"/>
      <c r="AOQ55" s="887"/>
      <c r="AOR55" s="887"/>
      <c r="AOS55" s="887"/>
      <c r="AOT55" s="887"/>
      <c r="AOU55" s="887"/>
      <c r="AOV55" s="887"/>
      <c r="AOW55" s="888"/>
      <c r="AOX55" s="886"/>
      <c r="AOY55" s="887"/>
      <c r="AOZ55" s="887"/>
      <c r="APA55" s="887"/>
      <c r="APB55" s="887"/>
      <c r="APC55" s="887"/>
      <c r="APD55" s="887"/>
      <c r="APE55" s="887"/>
      <c r="APF55" s="888"/>
      <c r="APG55" s="886"/>
      <c r="APH55" s="887"/>
      <c r="API55" s="887"/>
      <c r="APJ55" s="887"/>
      <c r="APK55" s="887"/>
      <c r="APL55" s="887"/>
      <c r="APM55" s="887"/>
      <c r="APN55" s="887"/>
      <c r="APO55" s="888"/>
      <c r="APP55" s="886"/>
      <c r="APQ55" s="887"/>
      <c r="APR55" s="887"/>
      <c r="APS55" s="887"/>
      <c r="APT55" s="887"/>
      <c r="APU55" s="887"/>
      <c r="APV55" s="887"/>
      <c r="APW55" s="887"/>
      <c r="APX55" s="888"/>
      <c r="APY55" s="886"/>
      <c r="APZ55" s="887"/>
      <c r="AQA55" s="887"/>
      <c r="AQB55" s="887"/>
      <c r="AQC55" s="887"/>
      <c r="AQD55" s="887"/>
      <c r="AQE55" s="887"/>
      <c r="AQF55" s="887"/>
      <c r="AQG55" s="888"/>
      <c r="AQH55" s="886"/>
      <c r="AQI55" s="887"/>
      <c r="AQJ55" s="887"/>
      <c r="AQK55" s="887"/>
      <c r="AQL55" s="887"/>
      <c r="AQM55" s="887"/>
      <c r="AQN55" s="887"/>
      <c r="AQO55" s="887"/>
      <c r="AQP55" s="888"/>
      <c r="AQQ55" s="886"/>
      <c r="AQR55" s="887"/>
      <c r="AQS55" s="887"/>
      <c r="AQT55" s="887"/>
      <c r="AQU55" s="887"/>
      <c r="AQV55" s="887"/>
      <c r="AQW55" s="887"/>
      <c r="AQX55" s="887"/>
      <c r="AQY55" s="888"/>
      <c r="AQZ55" s="886"/>
      <c r="ARA55" s="887"/>
      <c r="ARB55" s="887"/>
      <c r="ARC55" s="887"/>
      <c r="ARD55" s="887"/>
      <c r="ARE55" s="887"/>
      <c r="ARF55" s="887"/>
      <c r="ARG55" s="887"/>
      <c r="ARH55" s="888"/>
      <c r="ARI55" s="886"/>
      <c r="ARJ55" s="887"/>
      <c r="ARK55" s="887"/>
      <c r="ARL55" s="887"/>
      <c r="ARM55" s="887"/>
      <c r="ARN55" s="887"/>
      <c r="ARO55" s="887"/>
      <c r="ARP55" s="887"/>
      <c r="ARQ55" s="888"/>
      <c r="ARR55" s="886"/>
      <c r="ARS55" s="887"/>
      <c r="ART55" s="887"/>
      <c r="ARU55" s="887"/>
      <c r="ARV55" s="887"/>
      <c r="ARW55" s="887"/>
      <c r="ARX55" s="887"/>
      <c r="ARY55" s="887"/>
      <c r="ARZ55" s="888"/>
      <c r="ASA55" s="886"/>
      <c r="ASB55" s="887"/>
      <c r="ASC55" s="887"/>
      <c r="ASD55" s="887"/>
      <c r="ASE55" s="887"/>
      <c r="ASF55" s="887"/>
      <c r="ASG55" s="887"/>
      <c r="ASH55" s="887"/>
      <c r="ASI55" s="888"/>
      <c r="ASJ55" s="886"/>
      <c r="ASK55" s="887"/>
      <c r="ASL55" s="887"/>
      <c r="ASM55" s="887"/>
      <c r="ASN55" s="887"/>
      <c r="ASO55" s="887"/>
      <c r="ASP55" s="887"/>
      <c r="ASQ55" s="887"/>
      <c r="ASR55" s="888"/>
      <c r="ASS55" s="886"/>
      <c r="AST55" s="887"/>
      <c r="ASU55" s="887"/>
      <c r="ASV55" s="887"/>
      <c r="ASW55" s="887"/>
      <c r="ASX55" s="887"/>
      <c r="ASY55" s="887"/>
      <c r="ASZ55" s="887"/>
      <c r="ATA55" s="888"/>
      <c r="ATB55" s="886"/>
      <c r="ATC55" s="887"/>
      <c r="ATD55" s="887"/>
      <c r="ATE55" s="887"/>
      <c r="ATF55" s="887"/>
      <c r="ATG55" s="887"/>
      <c r="ATH55" s="887"/>
      <c r="ATI55" s="887"/>
      <c r="ATJ55" s="888"/>
      <c r="ATK55" s="886"/>
      <c r="ATL55" s="887"/>
      <c r="ATM55" s="887"/>
      <c r="ATN55" s="887"/>
      <c r="ATO55" s="887"/>
      <c r="ATP55" s="887"/>
      <c r="ATQ55" s="887"/>
      <c r="ATR55" s="887"/>
      <c r="ATS55" s="888"/>
      <c r="ATT55" s="886"/>
      <c r="ATU55" s="887"/>
      <c r="ATV55" s="887"/>
      <c r="ATW55" s="887"/>
      <c r="ATX55" s="887"/>
      <c r="ATY55" s="887"/>
      <c r="ATZ55" s="887"/>
      <c r="AUA55" s="887"/>
      <c r="AUB55" s="888"/>
      <c r="AUC55" s="886"/>
      <c r="AUD55" s="887"/>
      <c r="AUE55" s="887"/>
      <c r="AUF55" s="887"/>
      <c r="AUG55" s="887"/>
      <c r="AUH55" s="887"/>
      <c r="AUI55" s="887"/>
      <c r="AUJ55" s="887"/>
      <c r="AUK55" s="888"/>
      <c r="AUL55" s="886"/>
      <c r="AUM55" s="887"/>
      <c r="AUN55" s="887"/>
      <c r="AUO55" s="887"/>
      <c r="AUP55" s="887"/>
      <c r="AUQ55" s="887"/>
      <c r="AUR55" s="887"/>
      <c r="AUS55" s="887"/>
      <c r="AUT55" s="888"/>
      <c r="AUU55" s="886"/>
      <c r="AUV55" s="887"/>
      <c r="AUW55" s="887"/>
      <c r="AUX55" s="887"/>
      <c r="AUY55" s="887"/>
      <c r="AUZ55" s="887"/>
      <c r="AVA55" s="887"/>
      <c r="AVB55" s="887"/>
      <c r="AVC55" s="888"/>
      <c r="AVD55" s="886"/>
      <c r="AVE55" s="887"/>
      <c r="AVF55" s="887"/>
      <c r="AVG55" s="887"/>
      <c r="AVH55" s="887"/>
      <c r="AVI55" s="887"/>
      <c r="AVJ55" s="887"/>
      <c r="AVK55" s="887"/>
      <c r="AVL55" s="888"/>
      <c r="AVM55" s="886"/>
      <c r="AVN55" s="887"/>
      <c r="AVO55" s="887"/>
      <c r="AVP55" s="887"/>
      <c r="AVQ55" s="887"/>
      <c r="AVR55" s="887"/>
      <c r="AVS55" s="887"/>
      <c r="AVT55" s="887"/>
      <c r="AVU55" s="888"/>
      <c r="AVV55" s="886"/>
      <c r="AVW55" s="887"/>
      <c r="AVX55" s="887"/>
      <c r="AVY55" s="887"/>
      <c r="AVZ55" s="887"/>
      <c r="AWA55" s="887"/>
      <c r="AWB55" s="887"/>
      <c r="AWC55" s="887"/>
      <c r="AWD55" s="888"/>
      <c r="AWE55" s="886"/>
      <c r="AWF55" s="887"/>
      <c r="AWG55" s="887"/>
      <c r="AWH55" s="887"/>
      <c r="AWI55" s="887"/>
      <c r="AWJ55" s="887"/>
      <c r="AWK55" s="887"/>
      <c r="AWL55" s="887"/>
      <c r="AWM55" s="888"/>
      <c r="AWN55" s="886"/>
      <c r="AWO55" s="887"/>
      <c r="AWP55" s="887"/>
      <c r="AWQ55" s="887"/>
      <c r="AWR55" s="887"/>
      <c r="AWS55" s="887"/>
      <c r="AWT55" s="887"/>
      <c r="AWU55" s="887"/>
      <c r="AWV55" s="888"/>
      <c r="AWW55" s="886"/>
      <c r="AWX55" s="887"/>
      <c r="AWY55" s="887"/>
      <c r="AWZ55" s="887"/>
      <c r="AXA55" s="887"/>
      <c r="AXB55" s="887"/>
      <c r="AXC55" s="887"/>
      <c r="AXD55" s="887"/>
      <c r="AXE55" s="888"/>
      <c r="AXF55" s="886"/>
      <c r="AXG55" s="887"/>
      <c r="AXH55" s="887"/>
      <c r="AXI55" s="887"/>
      <c r="AXJ55" s="887"/>
      <c r="AXK55" s="887"/>
      <c r="AXL55" s="887"/>
      <c r="AXM55" s="887"/>
      <c r="AXN55" s="888"/>
      <c r="AXO55" s="886"/>
      <c r="AXP55" s="887"/>
      <c r="AXQ55" s="887"/>
      <c r="AXR55" s="887"/>
      <c r="AXS55" s="887"/>
      <c r="AXT55" s="887"/>
      <c r="AXU55" s="887"/>
      <c r="AXV55" s="887"/>
      <c r="AXW55" s="888"/>
      <c r="AXX55" s="886"/>
      <c r="AXY55" s="887"/>
      <c r="AXZ55" s="887"/>
      <c r="AYA55" s="887"/>
      <c r="AYB55" s="887"/>
      <c r="AYC55" s="887"/>
      <c r="AYD55" s="887"/>
      <c r="AYE55" s="887"/>
      <c r="AYF55" s="888"/>
      <c r="AYG55" s="886"/>
      <c r="AYH55" s="887"/>
      <c r="AYI55" s="887"/>
      <c r="AYJ55" s="887"/>
      <c r="AYK55" s="887"/>
      <c r="AYL55" s="887"/>
      <c r="AYM55" s="887"/>
      <c r="AYN55" s="887"/>
      <c r="AYO55" s="888"/>
      <c r="AYP55" s="886"/>
      <c r="AYQ55" s="887"/>
      <c r="AYR55" s="887"/>
      <c r="AYS55" s="887"/>
      <c r="AYT55" s="887"/>
      <c r="AYU55" s="887"/>
      <c r="AYV55" s="887"/>
      <c r="AYW55" s="887"/>
      <c r="AYX55" s="888"/>
      <c r="AYY55" s="886"/>
      <c r="AYZ55" s="887"/>
      <c r="AZA55" s="887"/>
      <c r="AZB55" s="887"/>
      <c r="AZC55" s="887"/>
      <c r="AZD55" s="887"/>
      <c r="AZE55" s="887"/>
      <c r="AZF55" s="887"/>
      <c r="AZG55" s="888"/>
      <c r="AZH55" s="886"/>
      <c r="AZI55" s="887"/>
      <c r="AZJ55" s="887"/>
      <c r="AZK55" s="887"/>
      <c r="AZL55" s="887"/>
      <c r="AZM55" s="887"/>
      <c r="AZN55" s="887"/>
      <c r="AZO55" s="887"/>
      <c r="AZP55" s="888"/>
      <c r="AZQ55" s="886"/>
      <c r="AZR55" s="887"/>
      <c r="AZS55" s="887"/>
      <c r="AZT55" s="887"/>
      <c r="AZU55" s="887"/>
      <c r="AZV55" s="887"/>
      <c r="AZW55" s="887"/>
      <c r="AZX55" s="887"/>
      <c r="AZY55" s="888"/>
      <c r="AZZ55" s="886"/>
      <c r="BAA55" s="887"/>
      <c r="BAB55" s="887"/>
      <c r="BAC55" s="887"/>
      <c r="BAD55" s="887"/>
      <c r="BAE55" s="887"/>
      <c r="BAF55" s="887"/>
      <c r="BAG55" s="887"/>
      <c r="BAH55" s="888"/>
      <c r="BAI55" s="886"/>
      <c r="BAJ55" s="887"/>
      <c r="BAK55" s="887"/>
      <c r="BAL55" s="887"/>
      <c r="BAM55" s="887"/>
      <c r="BAN55" s="887"/>
      <c r="BAO55" s="887"/>
      <c r="BAP55" s="887"/>
      <c r="BAQ55" s="888"/>
      <c r="BAR55" s="886"/>
      <c r="BAS55" s="887"/>
      <c r="BAT55" s="887"/>
      <c r="BAU55" s="887"/>
      <c r="BAV55" s="887"/>
      <c r="BAW55" s="887"/>
      <c r="BAX55" s="887"/>
      <c r="BAY55" s="887"/>
      <c r="BAZ55" s="888"/>
      <c r="BBA55" s="886"/>
      <c r="BBB55" s="887"/>
      <c r="BBC55" s="887"/>
      <c r="BBD55" s="887"/>
      <c r="BBE55" s="887"/>
      <c r="BBF55" s="887"/>
      <c r="BBG55" s="887"/>
      <c r="BBH55" s="887"/>
      <c r="BBI55" s="888"/>
      <c r="BBJ55" s="886"/>
      <c r="BBK55" s="887"/>
      <c r="BBL55" s="887"/>
      <c r="BBM55" s="887"/>
      <c r="BBN55" s="887"/>
      <c r="BBO55" s="887"/>
      <c r="BBP55" s="887"/>
      <c r="BBQ55" s="887"/>
      <c r="BBR55" s="888"/>
      <c r="BBS55" s="886"/>
      <c r="BBT55" s="887"/>
      <c r="BBU55" s="887"/>
      <c r="BBV55" s="887"/>
      <c r="BBW55" s="887"/>
      <c r="BBX55" s="887"/>
      <c r="BBY55" s="887"/>
      <c r="BBZ55" s="887"/>
      <c r="BCA55" s="888"/>
      <c r="BCB55" s="886"/>
      <c r="BCC55" s="887"/>
      <c r="BCD55" s="887"/>
      <c r="BCE55" s="887"/>
      <c r="BCF55" s="887"/>
      <c r="BCG55" s="887"/>
      <c r="BCH55" s="887"/>
      <c r="BCI55" s="887"/>
      <c r="BCJ55" s="888"/>
      <c r="BCK55" s="886"/>
      <c r="BCL55" s="887"/>
      <c r="BCM55" s="887"/>
      <c r="BCN55" s="887"/>
      <c r="BCO55" s="887"/>
      <c r="BCP55" s="887"/>
      <c r="BCQ55" s="887"/>
      <c r="BCR55" s="887"/>
      <c r="BCS55" s="888"/>
      <c r="BCT55" s="886"/>
      <c r="BCU55" s="887"/>
      <c r="BCV55" s="887"/>
      <c r="BCW55" s="887"/>
      <c r="BCX55" s="887"/>
      <c r="BCY55" s="887"/>
      <c r="BCZ55" s="887"/>
      <c r="BDA55" s="887"/>
      <c r="BDB55" s="888"/>
      <c r="BDC55" s="886"/>
      <c r="BDD55" s="887"/>
      <c r="BDE55" s="887"/>
      <c r="BDF55" s="887"/>
      <c r="BDG55" s="887"/>
      <c r="BDH55" s="887"/>
      <c r="BDI55" s="887"/>
      <c r="BDJ55" s="887"/>
      <c r="BDK55" s="888"/>
      <c r="BDL55" s="886"/>
      <c r="BDM55" s="887"/>
      <c r="BDN55" s="887"/>
      <c r="BDO55" s="887"/>
      <c r="BDP55" s="887"/>
      <c r="BDQ55" s="887"/>
      <c r="BDR55" s="887"/>
      <c r="BDS55" s="887"/>
      <c r="BDT55" s="888"/>
      <c r="BDU55" s="886"/>
      <c r="BDV55" s="887"/>
      <c r="BDW55" s="887"/>
      <c r="BDX55" s="887"/>
      <c r="BDY55" s="887"/>
      <c r="BDZ55" s="887"/>
      <c r="BEA55" s="887"/>
      <c r="BEB55" s="887"/>
      <c r="BEC55" s="888"/>
      <c r="BED55" s="886"/>
      <c r="BEE55" s="887"/>
      <c r="BEF55" s="887"/>
      <c r="BEG55" s="887"/>
      <c r="BEH55" s="887"/>
      <c r="BEI55" s="887"/>
      <c r="BEJ55" s="887"/>
      <c r="BEK55" s="887"/>
      <c r="BEL55" s="888"/>
      <c r="BEM55" s="886"/>
      <c r="BEN55" s="887"/>
      <c r="BEO55" s="887"/>
      <c r="BEP55" s="887"/>
      <c r="BEQ55" s="887"/>
      <c r="BER55" s="887"/>
      <c r="BES55" s="887"/>
      <c r="BET55" s="887"/>
      <c r="BEU55" s="888"/>
      <c r="BEV55" s="886"/>
      <c r="BEW55" s="887"/>
      <c r="BEX55" s="887"/>
      <c r="BEY55" s="887"/>
      <c r="BEZ55" s="887"/>
      <c r="BFA55" s="887"/>
      <c r="BFB55" s="887"/>
      <c r="BFC55" s="887"/>
      <c r="BFD55" s="888"/>
      <c r="BFE55" s="886"/>
      <c r="BFF55" s="887"/>
      <c r="BFG55" s="887"/>
      <c r="BFH55" s="887"/>
      <c r="BFI55" s="887"/>
      <c r="BFJ55" s="887"/>
      <c r="BFK55" s="887"/>
      <c r="BFL55" s="887"/>
      <c r="BFM55" s="888"/>
      <c r="BFN55" s="886"/>
      <c r="BFO55" s="887"/>
      <c r="BFP55" s="887"/>
      <c r="BFQ55" s="887"/>
      <c r="BFR55" s="887"/>
      <c r="BFS55" s="887"/>
      <c r="BFT55" s="887"/>
      <c r="BFU55" s="887"/>
      <c r="BFV55" s="888"/>
      <c r="BFW55" s="886"/>
      <c r="BFX55" s="887"/>
      <c r="BFY55" s="887"/>
      <c r="BFZ55" s="887"/>
      <c r="BGA55" s="887"/>
      <c r="BGB55" s="887"/>
      <c r="BGC55" s="887"/>
      <c r="BGD55" s="887"/>
      <c r="BGE55" s="888"/>
      <c r="BGF55" s="886"/>
      <c r="BGG55" s="887"/>
      <c r="BGH55" s="887"/>
      <c r="BGI55" s="887"/>
      <c r="BGJ55" s="887"/>
      <c r="BGK55" s="887"/>
      <c r="BGL55" s="887"/>
      <c r="BGM55" s="887"/>
      <c r="BGN55" s="888"/>
      <c r="BGO55" s="886"/>
      <c r="BGP55" s="887"/>
      <c r="BGQ55" s="887"/>
      <c r="BGR55" s="887"/>
      <c r="BGS55" s="887"/>
      <c r="BGT55" s="887"/>
      <c r="BGU55" s="887"/>
      <c r="BGV55" s="887"/>
      <c r="BGW55" s="888"/>
      <c r="BGX55" s="886"/>
      <c r="BGY55" s="887"/>
      <c r="BGZ55" s="887"/>
      <c r="BHA55" s="887"/>
      <c r="BHB55" s="887"/>
      <c r="BHC55" s="887"/>
      <c r="BHD55" s="887"/>
      <c r="BHE55" s="887"/>
      <c r="BHF55" s="888"/>
      <c r="BHG55" s="886"/>
      <c r="BHH55" s="887"/>
      <c r="BHI55" s="887"/>
      <c r="BHJ55" s="887"/>
      <c r="BHK55" s="887"/>
      <c r="BHL55" s="887"/>
      <c r="BHM55" s="887"/>
      <c r="BHN55" s="887"/>
      <c r="BHO55" s="888"/>
      <c r="BHP55" s="886"/>
      <c r="BHQ55" s="887"/>
      <c r="BHR55" s="887"/>
      <c r="BHS55" s="887"/>
      <c r="BHT55" s="887"/>
      <c r="BHU55" s="887"/>
      <c r="BHV55" s="887"/>
      <c r="BHW55" s="887"/>
      <c r="BHX55" s="888"/>
      <c r="BHY55" s="886"/>
      <c r="BHZ55" s="887"/>
      <c r="BIA55" s="887"/>
      <c r="BIB55" s="887"/>
      <c r="BIC55" s="887"/>
      <c r="BID55" s="887"/>
      <c r="BIE55" s="887"/>
      <c r="BIF55" s="887"/>
      <c r="BIG55" s="888"/>
      <c r="BIH55" s="886"/>
      <c r="BII55" s="887"/>
      <c r="BIJ55" s="887"/>
      <c r="BIK55" s="887"/>
      <c r="BIL55" s="887"/>
      <c r="BIM55" s="887"/>
      <c r="BIN55" s="887"/>
      <c r="BIO55" s="887"/>
      <c r="BIP55" s="888"/>
      <c r="BIQ55" s="886"/>
      <c r="BIR55" s="887"/>
      <c r="BIS55" s="887"/>
      <c r="BIT55" s="887"/>
      <c r="BIU55" s="887"/>
      <c r="BIV55" s="887"/>
      <c r="BIW55" s="887"/>
      <c r="BIX55" s="887"/>
      <c r="BIY55" s="888"/>
      <c r="BIZ55" s="886"/>
      <c r="BJA55" s="887"/>
      <c r="BJB55" s="887"/>
      <c r="BJC55" s="887"/>
      <c r="BJD55" s="887"/>
      <c r="BJE55" s="887"/>
      <c r="BJF55" s="887"/>
      <c r="BJG55" s="887"/>
      <c r="BJH55" s="888"/>
      <c r="BJI55" s="886"/>
      <c r="BJJ55" s="887"/>
      <c r="BJK55" s="887"/>
      <c r="BJL55" s="887"/>
      <c r="BJM55" s="887"/>
      <c r="BJN55" s="887"/>
      <c r="BJO55" s="887"/>
      <c r="BJP55" s="887"/>
      <c r="BJQ55" s="888"/>
      <c r="BJR55" s="886"/>
      <c r="BJS55" s="887"/>
      <c r="BJT55" s="887"/>
      <c r="BJU55" s="887"/>
      <c r="BJV55" s="887"/>
      <c r="BJW55" s="887"/>
      <c r="BJX55" s="887"/>
      <c r="BJY55" s="887"/>
      <c r="BJZ55" s="888"/>
      <c r="BKA55" s="886"/>
      <c r="BKB55" s="887"/>
      <c r="BKC55" s="887"/>
      <c r="BKD55" s="887"/>
      <c r="BKE55" s="887"/>
      <c r="BKF55" s="887"/>
      <c r="BKG55" s="887"/>
      <c r="BKH55" s="887"/>
      <c r="BKI55" s="888"/>
      <c r="BKJ55" s="886"/>
      <c r="BKK55" s="887"/>
      <c r="BKL55" s="887"/>
      <c r="BKM55" s="887"/>
      <c r="BKN55" s="887"/>
      <c r="BKO55" s="887"/>
      <c r="BKP55" s="887"/>
      <c r="BKQ55" s="887"/>
      <c r="BKR55" s="888"/>
      <c r="BKS55" s="886"/>
      <c r="BKT55" s="887"/>
      <c r="BKU55" s="887"/>
      <c r="BKV55" s="887"/>
      <c r="BKW55" s="887"/>
      <c r="BKX55" s="887"/>
      <c r="BKY55" s="887"/>
      <c r="BKZ55" s="887"/>
      <c r="BLA55" s="888"/>
      <c r="BLB55" s="886"/>
      <c r="BLC55" s="887"/>
      <c r="BLD55" s="887"/>
      <c r="BLE55" s="887"/>
      <c r="BLF55" s="887"/>
      <c r="BLG55" s="887"/>
      <c r="BLH55" s="887"/>
      <c r="BLI55" s="887"/>
      <c r="BLJ55" s="888"/>
      <c r="BLK55" s="886"/>
      <c r="BLL55" s="887"/>
      <c r="BLM55" s="887"/>
      <c r="BLN55" s="887"/>
      <c r="BLO55" s="887"/>
      <c r="BLP55" s="887"/>
      <c r="BLQ55" s="887"/>
      <c r="BLR55" s="887"/>
      <c r="BLS55" s="888"/>
      <c r="BLT55" s="886"/>
      <c r="BLU55" s="887"/>
      <c r="BLV55" s="887"/>
      <c r="BLW55" s="887"/>
      <c r="BLX55" s="887"/>
      <c r="BLY55" s="887"/>
      <c r="BLZ55" s="887"/>
      <c r="BMA55" s="887"/>
      <c r="BMB55" s="888"/>
      <c r="BMC55" s="886"/>
      <c r="BMD55" s="887"/>
      <c r="BME55" s="887"/>
      <c r="BMF55" s="887"/>
      <c r="BMG55" s="887"/>
      <c r="BMH55" s="887"/>
      <c r="BMI55" s="887"/>
      <c r="BMJ55" s="887"/>
      <c r="BMK55" s="888"/>
      <c r="BML55" s="886"/>
      <c r="BMM55" s="887"/>
      <c r="BMN55" s="887"/>
      <c r="BMO55" s="887"/>
      <c r="BMP55" s="887"/>
      <c r="BMQ55" s="887"/>
      <c r="BMR55" s="887"/>
      <c r="BMS55" s="887"/>
      <c r="BMT55" s="888"/>
      <c r="BMU55" s="886"/>
      <c r="BMV55" s="887"/>
      <c r="BMW55" s="887"/>
      <c r="BMX55" s="887"/>
      <c r="BMY55" s="887"/>
      <c r="BMZ55" s="887"/>
      <c r="BNA55" s="887"/>
      <c r="BNB55" s="887"/>
      <c r="BNC55" s="888"/>
      <c r="BND55" s="886"/>
      <c r="BNE55" s="887"/>
      <c r="BNF55" s="887"/>
      <c r="BNG55" s="887"/>
      <c r="BNH55" s="887"/>
      <c r="BNI55" s="887"/>
      <c r="BNJ55" s="887"/>
      <c r="BNK55" s="887"/>
      <c r="BNL55" s="888"/>
      <c r="BNM55" s="886"/>
      <c r="BNN55" s="887"/>
      <c r="BNO55" s="887"/>
      <c r="BNP55" s="887"/>
      <c r="BNQ55" s="887"/>
      <c r="BNR55" s="887"/>
      <c r="BNS55" s="887"/>
      <c r="BNT55" s="887"/>
      <c r="BNU55" s="888"/>
      <c r="BNV55" s="886"/>
      <c r="BNW55" s="887"/>
      <c r="BNX55" s="887"/>
      <c r="BNY55" s="887"/>
      <c r="BNZ55" s="887"/>
      <c r="BOA55" s="887"/>
      <c r="BOB55" s="887"/>
      <c r="BOC55" s="887"/>
      <c r="BOD55" s="888"/>
      <c r="BOE55" s="886"/>
      <c r="BOF55" s="887"/>
      <c r="BOG55" s="887"/>
      <c r="BOH55" s="887"/>
      <c r="BOI55" s="887"/>
      <c r="BOJ55" s="887"/>
      <c r="BOK55" s="887"/>
      <c r="BOL55" s="887"/>
      <c r="BOM55" s="888"/>
      <c r="BON55" s="886"/>
      <c r="BOO55" s="887"/>
      <c r="BOP55" s="887"/>
      <c r="BOQ55" s="887"/>
      <c r="BOR55" s="887"/>
      <c r="BOS55" s="887"/>
      <c r="BOT55" s="887"/>
      <c r="BOU55" s="887"/>
      <c r="BOV55" s="888"/>
      <c r="BOW55" s="886"/>
      <c r="BOX55" s="887"/>
      <c r="BOY55" s="887"/>
      <c r="BOZ55" s="887"/>
      <c r="BPA55" s="887"/>
      <c r="BPB55" s="887"/>
      <c r="BPC55" s="887"/>
      <c r="BPD55" s="887"/>
      <c r="BPE55" s="888"/>
      <c r="BPF55" s="886"/>
      <c r="BPG55" s="887"/>
      <c r="BPH55" s="887"/>
      <c r="BPI55" s="887"/>
      <c r="BPJ55" s="887"/>
      <c r="BPK55" s="887"/>
      <c r="BPL55" s="887"/>
      <c r="BPM55" s="887"/>
      <c r="BPN55" s="888"/>
      <c r="BPO55" s="886"/>
      <c r="BPP55" s="887"/>
      <c r="BPQ55" s="887"/>
      <c r="BPR55" s="887"/>
      <c r="BPS55" s="887"/>
      <c r="BPT55" s="887"/>
      <c r="BPU55" s="887"/>
      <c r="BPV55" s="887"/>
      <c r="BPW55" s="888"/>
      <c r="BPX55" s="886"/>
      <c r="BPY55" s="887"/>
      <c r="BPZ55" s="887"/>
      <c r="BQA55" s="887"/>
      <c r="BQB55" s="887"/>
      <c r="BQC55" s="887"/>
      <c r="BQD55" s="887"/>
      <c r="BQE55" s="887"/>
      <c r="BQF55" s="888"/>
      <c r="BQG55" s="886"/>
      <c r="BQH55" s="887"/>
      <c r="BQI55" s="887"/>
      <c r="BQJ55" s="887"/>
      <c r="BQK55" s="887"/>
      <c r="BQL55" s="887"/>
      <c r="BQM55" s="887"/>
      <c r="BQN55" s="887"/>
      <c r="BQO55" s="888"/>
      <c r="BQP55" s="886"/>
      <c r="BQQ55" s="887"/>
      <c r="BQR55" s="887"/>
      <c r="BQS55" s="887"/>
      <c r="BQT55" s="887"/>
      <c r="BQU55" s="887"/>
      <c r="BQV55" s="887"/>
      <c r="BQW55" s="887"/>
      <c r="BQX55" s="888"/>
      <c r="BQY55" s="886"/>
      <c r="BQZ55" s="887"/>
      <c r="BRA55" s="887"/>
      <c r="BRB55" s="887"/>
      <c r="BRC55" s="887"/>
      <c r="BRD55" s="887"/>
      <c r="BRE55" s="887"/>
      <c r="BRF55" s="887"/>
      <c r="BRG55" s="888"/>
      <c r="BRH55" s="886"/>
      <c r="BRI55" s="887"/>
      <c r="BRJ55" s="887"/>
      <c r="BRK55" s="887"/>
      <c r="BRL55" s="887"/>
      <c r="BRM55" s="887"/>
      <c r="BRN55" s="887"/>
      <c r="BRO55" s="887"/>
      <c r="BRP55" s="888"/>
      <c r="BRQ55" s="886"/>
      <c r="BRR55" s="887"/>
      <c r="BRS55" s="887"/>
      <c r="BRT55" s="887"/>
      <c r="BRU55" s="887"/>
      <c r="BRV55" s="887"/>
      <c r="BRW55" s="887"/>
      <c r="BRX55" s="887"/>
      <c r="BRY55" s="888"/>
      <c r="BRZ55" s="886"/>
      <c r="BSA55" s="887"/>
      <c r="BSB55" s="887"/>
      <c r="BSC55" s="887"/>
      <c r="BSD55" s="887"/>
      <c r="BSE55" s="887"/>
      <c r="BSF55" s="887"/>
      <c r="BSG55" s="887"/>
      <c r="BSH55" s="888"/>
      <c r="BSI55" s="886"/>
      <c r="BSJ55" s="887"/>
      <c r="BSK55" s="887"/>
      <c r="BSL55" s="887"/>
      <c r="BSM55" s="887"/>
      <c r="BSN55" s="887"/>
      <c r="BSO55" s="887"/>
      <c r="BSP55" s="887"/>
      <c r="BSQ55" s="888"/>
      <c r="BSR55" s="886"/>
      <c r="BSS55" s="887"/>
      <c r="BST55" s="887"/>
      <c r="BSU55" s="887"/>
      <c r="BSV55" s="887"/>
      <c r="BSW55" s="887"/>
      <c r="BSX55" s="887"/>
      <c r="BSY55" s="887"/>
      <c r="BSZ55" s="888"/>
      <c r="BTA55" s="886"/>
      <c r="BTB55" s="887"/>
      <c r="BTC55" s="887"/>
      <c r="BTD55" s="887"/>
      <c r="BTE55" s="887"/>
      <c r="BTF55" s="887"/>
      <c r="BTG55" s="887"/>
      <c r="BTH55" s="887"/>
      <c r="BTI55" s="888"/>
      <c r="BTJ55" s="886"/>
      <c r="BTK55" s="887"/>
      <c r="BTL55" s="887"/>
      <c r="BTM55" s="887"/>
      <c r="BTN55" s="887"/>
      <c r="BTO55" s="887"/>
      <c r="BTP55" s="887"/>
      <c r="BTQ55" s="887"/>
      <c r="BTR55" s="888"/>
      <c r="BTS55" s="886"/>
      <c r="BTT55" s="887"/>
      <c r="BTU55" s="887"/>
      <c r="BTV55" s="887"/>
      <c r="BTW55" s="887"/>
      <c r="BTX55" s="887"/>
      <c r="BTY55" s="887"/>
      <c r="BTZ55" s="887"/>
      <c r="BUA55" s="888"/>
      <c r="BUB55" s="886"/>
      <c r="BUC55" s="887"/>
      <c r="BUD55" s="887"/>
      <c r="BUE55" s="887"/>
      <c r="BUF55" s="887"/>
      <c r="BUG55" s="887"/>
      <c r="BUH55" s="887"/>
      <c r="BUI55" s="887"/>
      <c r="BUJ55" s="888"/>
      <c r="BUK55" s="886"/>
      <c r="BUL55" s="887"/>
      <c r="BUM55" s="887"/>
      <c r="BUN55" s="887"/>
      <c r="BUO55" s="887"/>
      <c r="BUP55" s="887"/>
      <c r="BUQ55" s="887"/>
      <c r="BUR55" s="887"/>
      <c r="BUS55" s="888"/>
      <c r="BUT55" s="886"/>
      <c r="BUU55" s="887"/>
      <c r="BUV55" s="887"/>
      <c r="BUW55" s="887"/>
      <c r="BUX55" s="887"/>
      <c r="BUY55" s="887"/>
      <c r="BUZ55" s="887"/>
      <c r="BVA55" s="887"/>
      <c r="BVB55" s="888"/>
      <c r="BVC55" s="886"/>
      <c r="BVD55" s="887"/>
      <c r="BVE55" s="887"/>
      <c r="BVF55" s="887"/>
      <c r="BVG55" s="887"/>
      <c r="BVH55" s="887"/>
      <c r="BVI55" s="887"/>
      <c r="BVJ55" s="887"/>
      <c r="BVK55" s="888"/>
      <c r="BVL55" s="886"/>
      <c r="BVM55" s="887"/>
      <c r="BVN55" s="887"/>
      <c r="BVO55" s="887"/>
      <c r="BVP55" s="887"/>
      <c r="BVQ55" s="887"/>
      <c r="BVR55" s="887"/>
      <c r="BVS55" s="887"/>
      <c r="BVT55" s="888"/>
      <c r="BVU55" s="886"/>
      <c r="BVV55" s="887"/>
      <c r="BVW55" s="887"/>
      <c r="BVX55" s="887"/>
      <c r="BVY55" s="887"/>
      <c r="BVZ55" s="887"/>
      <c r="BWA55" s="887"/>
      <c r="BWB55" s="887"/>
      <c r="BWC55" s="888"/>
      <c r="BWD55" s="886"/>
      <c r="BWE55" s="887"/>
      <c r="BWF55" s="887"/>
      <c r="BWG55" s="887"/>
      <c r="BWH55" s="887"/>
      <c r="BWI55" s="887"/>
      <c r="BWJ55" s="887"/>
      <c r="BWK55" s="887"/>
      <c r="BWL55" s="888"/>
      <c r="BWM55" s="886"/>
      <c r="BWN55" s="887"/>
      <c r="BWO55" s="887"/>
      <c r="BWP55" s="887"/>
      <c r="BWQ55" s="887"/>
      <c r="BWR55" s="887"/>
      <c r="BWS55" s="887"/>
      <c r="BWT55" s="887"/>
      <c r="BWU55" s="888"/>
      <c r="BWV55" s="886"/>
      <c r="BWW55" s="887"/>
      <c r="BWX55" s="887"/>
      <c r="BWY55" s="887"/>
      <c r="BWZ55" s="887"/>
      <c r="BXA55" s="887"/>
      <c r="BXB55" s="887"/>
      <c r="BXC55" s="887"/>
      <c r="BXD55" s="888"/>
      <c r="BXE55" s="886"/>
      <c r="BXF55" s="887"/>
      <c r="BXG55" s="887"/>
      <c r="BXH55" s="887"/>
      <c r="BXI55" s="887"/>
      <c r="BXJ55" s="887"/>
      <c r="BXK55" s="887"/>
      <c r="BXL55" s="887"/>
      <c r="BXM55" s="888"/>
      <c r="BXN55" s="886"/>
      <c r="BXO55" s="887"/>
      <c r="BXP55" s="887"/>
      <c r="BXQ55" s="887"/>
      <c r="BXR55" s="887"/>
      <c r="BXS55" s="887"/>
      <c r="BXT55" s="887"/>
      <c r="BXU55" s="887"/>
      <c r="BXV55" s="888"/>
      <c r="BXW55" s="886"/>
      <c r="BXX55" s="887"/>
      <c r="BXY55" s="887"/>
      <c r="BXZ55" s="887"/>
      <c r="BYA55" s="887"/>
      <c r="BYB55" s="887"/>
      <c r="BYC55" s="887"/>
      <c r="BYD55" s="887"/>
      <c r="BYE55" s="888"/>
      <c r="BYF55" s="886"/>
      <c r="BYG55" s="887"/>
      <c r="BYH55" s="887"/>
      <c r="BYI55" s="887"/>
      <c r="BYJ55" s="887"/>
      <c r="BYK55" s="887"/>
      <c r="BYL55" s="887"/>
      <c r="BYM55" s="887"/>
      <c r="BYN55" s="888"/>
      <c r="BYO55" s="886"/>
      <c r="BYP55" s="887"/>
      <c r="BYQ55" s="887"/>
      <c r="BYR55" s="887"/>
      <c r="BYS55" s="887"/>
      <c r="BYT55" s="887"/>
      <c r="BYU55" s="887"/>
      <c r="BYV55" s="887"/>
      <c r="BYW55" s="888"/>
      <c r="BYX55" s="886"/>
      <c r="BYY55" s="887"/>
      <c r="BYZ55" s="887"/>
      <c r="BZA55" s="887"/>
      <c r="BZB55" s="887"/>
      <c r="BZC55" s="887"/>
      <c r="BZD55" s="887"/>
      <c r="BZE55" s="887"/>
      <c r="BZF55" s="888"/>
      <c r="BZG55" s="886"/>
      <c r="BZH55" s="887"/>
      <c r="BZI55" s="887"/>
      <c r="BZJ55" s="887"/>
      <c r="BZK55" s="887"/>
      <c r="BZL55" s="887"/>
      <c r="BZM55" s="887"/>
      <c r="BZN55" s="887"/>
      <c r="BZO55" s="888"/>
      <c r="BZP55" s="886"/>
      <c r="BZQ55" s="887"/>
      <c r="BZR55" s="887"/>
      <c r="BZS55" s="887"/>
      <c r="BZT55" s="887"/>
      <c r="BZU55" s="887"/>
      <c r="BZV55" s="887"/>
      <c r="BZW55" s="887"/>
      <c r="BZX55" s="888"/>
      <c r="BZY55" s="886"/>
      <c r="BZZ55" s="887"/>
      <c r="CAA55" s="887"/>
      <c r="CAB55" s="887"/>
      <c r="CAC55" s="887"/>
      <c r="CAD55" s="887"/>
      <c r="CAE55" s="887"/>
      <c r="CAF55" s="887"/>
      <c r="CAG55" s="888"/>
      <c r="CAH55" s="886"/>
      <c r="CAI55" s="887"/>
      <c r="CAJ55" s="887"/>
      <c r="CAK55" s="887"/>
      <c r="CAL55" s="887"/>
      <c r="CAM55" s="887"/>
      <c r="CAN55" s="887"/>
      <c r="CAO55" s="887"/>
      <c r="CAP55" s="888"/>
      <c r="CAQ55" s="886"/>
      <c r="CAR55" s="887"/>
      <c r="CAS55" s="887"/>
      <c r="CAT55" s="887"/>
      <c r="CAU55" s="887"/>
      <c r="CAV55" s="887"/>
      <c r="CAW55" s="887"/>
      <c r="CAX55" s="887"/>
      <c r="CAY55" s="888"/>
      <c r="CAZ55" s="886"/>
      <c r="CBA55" s="887"/>
      <c r="CBB55" s="887"/>
      <c r="CBC55" s="887"/>
      <c r="CBD55" s="887"/>
      <c r="CBE55" s="887"/>
      <c r="CBF55" s="887"/>
      <c r="CBG55" s="887"/>
      <c r="CBH55" s="888"/>
      <c r="CBI55" s="886"/>
      <c r="CBJ55" s="887"/>
      <c r="CBK55" s="887"/>
      <c r="CBL55" s="887"/>
      <c r="CBM55" s="887"/>
      <c r="CBN55" s="887"/>
      <c r="CBO55" s="887"/>
      <c r="CBP55" s="887"/>
      <c r="CBQ55" s="888"/>
      <c r="CBR55" s="886"/>
      <c r="CBS55" s="887"/>
      <c r="CBT55" s="887"/>
      <c r="CBU55" s="887"/>
      <c r="CBV55" s="887"/>
      <c r="CBW55" s="887"/>
      <c r="CBX55" s="887"/>
      <c r="CBY55" s="887"/>
      <c r="CBZ55" s="888"/>
      <c r="CCA55" s="886"/>
      <c r="CCB55" s="887"/>
      <c r="CCC55" s="887"/>
      <c r="CCD55" s="887"/>
      <c r="CCE55" s="887"/>
      <c r="CCF55" s="887"/>
      <c r="CCG55" s="887"/>
      <c r="CCH55" s="887"/>
      <c r="CCI55" s="888"/>
      <c r="CCJ55" s="886"/>
      <c r="CCK55" s="887"/>
      <c r="CCL55" s="887"/>
      <c r="CCM55" s="887"/>
      <c r="CCN55" s="887"/>
      <c r="CCO55" s="887"/>
      <c r="CCP55" s="887"/>
      <c r="CCQ55" s="887"/>
      <c r="CCR55" s="888"/>
      <c r="CCS55" s="886"/>
      <c r="CCT55" s="887"/>
      <c r="CCU55" s="887"/>
      <c r="CCV55" s="887"/>
      <c r="CCW55" s="887"/>
      <c r="CCX55" s="887"/>
      <c r="CCY55" s="887"/>
      <c r="CCZ55" s="887"/>
      <c r="CDA55" s="888"/>
      <c r="CDB55" s="886"/>
      <c r="CDC55" s="887"/>
      <c r="CDD55" s="887"/>
      <c r="CDE55" s="887"/>
      <c r="CDF55" s="887"/>
      <c r="CDG55" s="887"/>
      <c r="CDH55" s="887"/>
      <c r="CDI55" s="887"/>
      <c r="CDJ55" s="888"/>
      <c r="CDK55" s="886"/>
      <c r="CDL55" s="887"/>
      <c r="CDM55" s="887"/>
      <c r="CDN55" s="887"/>
      <c r="CDO55" s="887"/>
      <c r="CDP55" s="887"/>
      <c r="CDQ55" s="887"/>
      <c r="CDR55" s="887"/>
      <c r="CDS55" s="888"/>
      <c r="CDT55" s="886"/>
      <c r="CDU55" s="887"/>
      <c r="CDV55" s="887"/>
      <c r="CDW55" s="887"/>
      <c r="CDX55" s="887"/>
      <c r="CDY55" s="887"/>
      <c r="CDZ55" s="887"/>
      <c r="CEA55" s="887"/>
      <c r="CEB55" s="888"/>
      <c r="CEC55" s="886"/>
      <c r="CED55" s="887"/>
      <c r="CEE55" s="887"/>
      <c r="CEF55" s="887"/>
      <c r="CEG55" s="887"/>
      <c r="CEH55" s="887"/>
      <c r="CEI55" s="887"/>
      <c r="CEJ55" s="887"/>
      <c r="CEK55" s="888"/>
      <c r="CEL55" s="886"/>
      <c r="CEM55" s="887"/>
      <c r="CEN55" s="887"/>
      <c r="CEO55" s="887"/>
      <c r="CEP55" s="887"/>
      <c r="CEQ55" s="887"/>
      <c r="CER55" s="887"/>
      <c r="CES55" s="887"/>
      <c r="CET55" s="888"/>
      <c r="CEU55" s="886"/>
      <c r="CEV55" s="887"/>
      <c r="CEW55" s="887"/>
      <c r="CEX55" s="887"/>
      <c r="CEY55" s="887"/>
      <c r="CEZ55" s="887"/>
      <c r="CFA55" s="887"/>
      <c r="CFB55" s="887"/>
      <c r="CFC55" s="888"/>
      <c r="CFD55" s="886"/>
      <c r="CFE55" s="887"/>
      <c r="CFF55" s="887"/>
      <c r="CFG55" s="887"/>
      <c r="CFH55" s="887"/>
      <c r="CFI55" s="887"/>
      <c r="CFJ55" s="887"/>
      <c r="CFK55" s="887"/>
      <c r="CFL55" s="888"/>
      <c r="CFM55" s="886"/>
      <c r="CFN55" s="887"/>
      <c r="CFO55" s="887"/>
      <c r="CFP55" s="887"/>
      <c r="CFQ55" s="887"/>
      <c r="CFR55" s="887"/>
      <c r="CFS55" s="887"/>
      <c r="CFT55" s="887"/>
      <c r="CFU55" s="888"/>
      <c r="CFV55" s="886"/>
      <c r="CFW55" s="887"/>
      <c r="CFX55" s="887"/>
      <c r="CFY55" s="887"/>
      <c r="CFZ55" s="887"/>
      <c r="CGA55" s="887"/>
      <c r="CGB55" s="887"/>
      <c r="CGC55" s="887"/>
      <c r="CGD55" s="888"/>
      <c r="CGE55" s="886"/>
      <c r="CGF55" s="887"/>
      <c r="CGG55" s="887"/>
      <c r="CGH55" s="887"/>
      <c r="CGI55" s="887"/>
      <c r="CGJ55" s="887"/>
      <c r="CGK55" s="887"/>
      <c r="CGL55" s="887"/>
      <c r="CGM55" s="888"/>
      <c r="CGN55" s="886"/>
      <c r="CGO55" s="887"/>
      <c r="CGP55" s="887"/>
      <c r="CGQ55" s="887"/>
      <c r="CGR55" s="887"/>
      <c r="CGS55" s="887"/>
      <c r="CGT55" s="887"/>
      <c r="CGU55" s="887"/>
      <c r="CGV55" s="888"/>
      <c r="CGW55" s="886"/>
      <c r="CGX55" s="887"/>
      <c r="CGY55" s="887"/>
      <c r="CGZ55" s="887"/>
      <c r="CHA55" s="887"/>
      <c r="CHB55" s="887"/>
      <c r="CHC55" s="887"/>
      <c r="CHD55" s="887"/>
      <c r="CHE55" s="888"/>
      <c r="CHF55" s="886"/>
      <c r="CHG55" s="887"/>
      <c r="CHH55" s="887"/>
      <c r="CHI55" s="887"/>
      <c r="CHJ55" s="887"/>
      <c r="CHK55" s="887"/>
      <c r="CHL55" s="887"/>
      <c r="CHM55" s="887"/>
      <c r="CHN55" s="888"/>
      <c r="CHO55" s="886"/>
      <c r="CHP55" s="887"/>
      <c r="CHQ55" s="887"/>
      <c r="CHR55" s="887"/>
      <c r="CHS55" s="887"/>
      <c r="CHT55" s="887"/>
      <c r="CHU55" s="887"/>
      <c r="CHV55" s="887"/>
      <c r="CHW55" s="888"/>
      <c r="CHX55" s="886"/>
      <c r="CHY55" s="887"/>
      <c r="CHZ55" s="887"/>
      <c r="CIA55" s="887"/>
      <c r="CIB55" s="887"/>
      <c r="CIC55" s="887"/>
      <c r="CID55" s="887"/>
      <c r="CIE55" s="887"/>
      <c r="CIF55" s="888"/>
      <c r="CIG55" s="886"/>
      <c r="CIH55" s="887"/>
      <c r="CII55" s="887"/>
      <c r="CIJ55" s="887"/>
      <c r="CIK55" s="887"/>
      <c r="CIL55" s="887"/>
      <c r="CIM55" s="887"/>
      <c r="CIN55" s="887"/>
      <c r="CIO55" s="888"/>
      <c r="CIP55" s="886"/>
      <c r="CIQ55" s="887"/>
      <c r="CIR55" s="887"/>
      <c r="CIS55" s="887"/>
      <c r="CIT55" s="887"/>
      <c r="CIU55" s="887"/>
      <c r="CIV55" s="887"/>
      <c r="CIW55" s="887"/>
      <c r="CIX55" s="888"/>
      <c r="CIY55" s="886"/>
      <c r="CIZ55" s="887"/>
      <c r="CJA55" s="887"/>
      <c r="CJB55" s="887"/>
      <c r="CJC55" s="887"/>
      <c r="CJD55" s="887"/>
      <c r="CJE55" s="887"/>
      <c r="CJF55" s="887"/>
      <c r="CJG55" s="888"/>
      <c r="CJH55" s="886"/>
      <c r="CJI55" s="887"/>
      <c r="CJJ55" s="887"/>
      <c r="CJK55" s="887"/>
      <c r="CJL55" s="887"/>
      <c r="CJM55" s="887"/>
      <c r="CJN55" s="887"/>
      <c r="CJO55" s="887"/>
      <c r="CJP55" s="888"/>
      <c r="CJQ55" s="886"/>
      <c r="CJR55" s="887"/>
      <c r="CJS55" s="887"/>
      <c r="CJT55" s="887"/>
      <c r="CJU55" s="887"/>
      <c r="CJV55" s="887"/>
      <c r="CJW55" s="887"/>
      <c r="CJX55" s="887"/>
      <c r="CJY55" s="888"/>
      <c r="CJZ55" s="886"/>
      <c r="CKA55" s="887"/>
      <c r="CKB55" s="887"/>
      <c r="CKC55" s="887"/>
      <c r="CKD55" s="887"/>
      <c r="CKE55" s="887"/>
      <c r="CKF55" s="887"/>
      <c r="CKG55" s="887"/>
      <c r="CKH55" s="888"/>
      <c r="CKI55" s="886"/>
      <c r="CKJ55" s="887"/>
      <c r="CKK55" s="887"/>
      <c r="CKL55" s="887"/>
      <c r="CKM55" s="887"/>
      <c r="CKN55" s="887"/>
      <c r="CKO55" s="887"/>
      <c r="CKP55" s="887"/>
      <c r="CKQ55" s="888"/>
      <c r="CKR55" s="886"/>
      <c r="CKS55" s="887"/>
      <c r="CKT55" s="887"/>
      <c r="CKU55" s="887"/>
      <c r="CKV55" s="887"/>
      <c r="CKW55" s="887"/>
      <c r="CKX55" s="887"/>
      <c r="CKY55" s="887"/>
      <c r="CKZ55" s="888"/>
      <c r="CLA55" s="886"/>
      <c r="CLB55" s="887"/>
      <c r="CLC55" s="887"/>
      <c r="CLD55" s="887"/>
      <c r="CLE55" s="887"/>
      <c r="CLF55" s="887"/>
      <c r="CLG55" s="887"/>
      <c r="CLH55" s="887"/>
      <c r="CLI55" s="888"/>
      <c r="CLJ55" s="886"/>
      <c r="CLK55" s="887"/>
      <c r="CLL55" s="887"/>
      <c r="CLM55" s="887"/>
      <c r="CLN55" s="887"/>
      <c r="CLO55" s="887"/>
      <c r="CLP55" s="887"/>
      <c r="CLQ55" s="887"/>
      <c r="CLR55" s="888"/>
      <c r="CLS55" s="886"/>
      <c r="CLT55" s="887"/>
      <c r="CLU55" s="887"/>
      <c r="CLV55" s="887"/>
      <c r="CLW55" s="887"/>
      <c r="CLX55" s="887"/>
      <c r="CLY55" s="887"/>
      <c r="CLZ55" s="887"/>
      <c r="CMA55" s="888"/>
      <c r="CMB55" s="886"/>
      <c r="CMC55" s="887"/>
      <c r="CMD55" s="887"/>
      <c r="CME55" s="887"/>
      <c r="CMF55" s="887"/>
      <c r="CMG55" s="887"/>
      <c r="CMH55" s="887"/>
      <c r="CMI55" s="887"/>
      <c r="CMJ55" s="888"/>
      <c r="CMK55" s="886"/>
      <c r="CML55" s="887"/>
      <c r="CMM55" s="887"/>
      <c r="CMN55" s="887"/>
      <c r="CMO55" s="887"/>
      <c r="CMP55" s="887"/>
      <c r="CMQ55" s="887"/>
      <c r="CMR55" s="887"/>
      <c r="CMS55" s="888"/>
      <c r="CMT55" s="886"/>
      <c r="CMU55" s="887"/>
      <c r="CMV55" s="887"/>
      <c r="CMW55" s="887"/>
      <c r="CMX55" s="887"/>
      <c r="CMY55" s="887"/>
      <c r="CMZ55" s="887"/>
      <c r="CNA55" s="887"/>
      <c r="CNB55" s="888"/>
      <c r="CNC55" s="886"/>
      <c r="CND55" s="887"/>
      <c r="CNE55" s="887"/>
      <c r="CNF55" s="887"/>
      <c r="CNG55" s="887"/>
      <c r="CNH55" s="887"/>
      <c r="CNI55" s="887"/>
      <c r="CNJ55" s="887"/>
      <c r="CNK55" s="888"/>
      <c r="CNL55" s="886"/>
      <c r="CNM55" s="887"/>
      <c r="CNN55" s="887"/>
      <c r="CNO55" s="887"/>
      <c r="CNP55" s="887"/>
      <c r="CNQ55" s="887"/>
      <c r="CNR55" s="887"/>
      <c r="CNS55" s="887"/>
      <c r="CNT55" s="888"/>
      <c r="CNU55" s="886"/>
      <c r="CNV55" s="887"/>
      <c r="CNW55" s="887"/>
      <c r="CNX55" s="887"/>
      <c r="CNY55" s="887"/>
      <c r="CNZ55" s="887"/>
      <c r="COA55" s="887"/>
      <c r="COB55" s="887"/>
      <c r="COC55" s="888"/>
      <c r="COD55" s="886"/>
      <c r="COE55" s="887"/>
      <c r="COF55" s="887"/>
      <c r="COG55" s="887"/>
      <c r="COH55" s="887"/>
      <c r="COI55" s="887"/>
      <c r="COJ55" s="887"/>
      <c r="COK55" s="887"/>
      <c r="COL55" s="888"/>
      <c r="COM55" s="886"/>
      <c r="CON55" s="887"/>
      <c r="COO55" s="887"/>
      <c r="COP55" s="887"/>
      <c r="COQ55" s="887"/>
      <c r="COR55" s="887"/>
      <c r="COS55" s="887"/>
      <c r="COT55" s="887"/>
      <c r="COU55" s="888"/>
      <c r="COV55" s="886"/>
      <c r="COW55" s="887"/>
      <c r="COX55" s="887"/>
      <c r="COY55" s="887"/>
      <c r="COZ55" s="887"/>
      <c r="CPA55" s="887"/>
      <c r="CPB55" s="887"/>
      <c r="CPC55" s="887"/>
      <c r="CPD55" s="888"/>
      <c r="CPE55" s="886"/>
      <c r="CPF55" s="887"/>
      <c r="CPG55" s="887"/>
      <c r="CPH55" s="887"/>
      <c r="CPI55" s="887"/>
      <c r="CPJ55" s="887"/>
      <c r="CPK55" s="887"/>
      <c r="CPL55" s="887"/>
      <c r="CPM55" s="888"/>
      <c r="CPN55" s="886"/>
      <c r="CPO55" s="887"/>
      <c r="CPP55" s="887"/>
      <c r="CPQ55" s="887"/>
      <c r="CPR55" s="887"/>
      <c r="CPS55" s="887"/>
      <c r="CPT55" s="887"/>
      <c r="CPU55" s="887"/>
      <c r="CPV55" s="888"/>
      <c r="CPW55" s="886"/>
      <c r="CPX55" s="887"/>
      <c r="CPY55" s="887"/>
      <c r="CPZ55" s="887"/>
      <c r="CQA55" s="887"/>
      <c r="CQB55" s="887"/>
      <c r="CQC55" s="887"/>
      <c r="CQD55" s="887"/>
      <c r="CQE55" s="888"/>
      <c r="CQF55" s="886"/>
      <c r="CQG55" s="887"/>
      <c r="CQH55" s="887"/>
      <c r="CQI55" s="887"/>
      <c r="CQJ55" s="887"/>
      <c r="CQK55" s="887"/>
      <c r="CQL55" s="887"/>
      <c r="CQM55" s="887"/>
      <c r="CQN55" s="888"/>
      <c r="CQO55" s="886"/>
      <c r="CQP55" s="887"/>
      <c r="CQQ55" s="887"/>
      <c r="CQR55" s="887"/>
      <c r="CQS55" s="887"/>
      <c r="CQT55" s="887"/>
      <c r="CQU55" s="887"/>
      <c r="CQV55" s="887"/>
      <c r="CQW55" s="888"/>
      <c r="CQX55" s="886"/>
      <c r="CQY55" s="887"/>
      <c r="CQZ55" s="887"/>
      <c r="CRA55" s="887"/>
      <c r="CRB55" s="887"/>
      <c r="CRC55" s="887"/>
      <c r="CRD55" s="887"/>
      <c r="CRE55" s="887"/>
      <c r="CRF55" s="888"/>
      <c r="CRG55" s="886"/>
      <c r="CRH55" s="887"/>
      <c r="CRI55" s="887"/>
      <c r="CRJ55" s="887"/>
      <c r="CRK55" s="887"/>
      <c r="CRL55" s="887"/>
      <c r="CRM55" s="887"/>
      <c r="CRN55" s="887"/>
      <c r="CRO55" s="888"/>
      <c r="CRP55" s="886"/>
      <c r="CRQ55" s="887"/>
      <c r="CRR55" s="887"/>
      <c r="CRS55" s="887"/>
      <c r="CRT55" s="887"/>
      <c r="CRU55" s="887"/>
      <c r="CRV55" s="887"/>
      <c r="CRW55" s="887"/>
      <c r="CRX55" s="888"/>
      <c r="CRY55" s="886"/>
      <c r="CRZ55" s="887"/>
      <c r="CSA55" s="887"/>
      <c r="CSB55" s="887"/>
      <c r="CSC55" s="887"/>
      <c r="CSD55" s="887"/>
      <c r="CSE55" s="887"/>
      <c r="CSF55" s="887"/>
      <c r="CSG55" s="888"/>
      <c r="CSH55" s="886"/>
      <c r="CSI55" s="887"/>
      <c r="CSJ55" s="887"/>
      <c r="CSK55" s="887"/>
      <c r="CSL55" s="887"/>
      <c r="CSM55" s="887"/>
      <c r="CSN55" s="887"/>
      <c r="CSO55" s="887"/>
      <c r="CSP55" s="888"/>
      <c r="CSQ55" s="886"/>
      <c r="CSR55" s="887"/>
      <c r="CSS55" s="887"/>
      <c r="CST55" s="887"/>
      <c r="CSU55" s="887"/>
      <c r="CSV55" s="887"/>
      <c r="CSW55" s="887"/>
      <c r="CSX55" s="887"/>
      <c r="CSY55" s="888"/>
      <c r="CSZ55" s="886"/>
      <c r="CTA55" s="887"/>
      <c r="CTB55" s="887"/>
      <c r="CTC55" s="887"/>
      <c r="CTD55" s="887"/>
      <c r="CTE55" s="887"/>
      <c r="CTF55" s="887"/>
      <c r="CTG55" s="887"/>
      <c r="CTH55" s="888"/>
      <c r="CTI55" s="886"/>
      <c r="CTJ55" s="887"/>
      <c r="CTK55" s="887"/>
      <c r="CTL55" s="887"/>
      <c r="CTM55" s="887"/>
      <c r="CTN55" s="887"/>
      <c r="CTO55" s="887"/>
      <c r="CTP55" s="887"/>
      <c r="CTQ55" s="888"/>
      <c r="CTR55" s="886"/>
      <c r="CTS55" s="887"/>
      <c r="CTT55" s="887"/>
      <c r="CTU55" s="887"/>
      <c r="CTV55" s="887"/>
      <c r="CTW55" s="887"/>
      <c r="CTX55" s="887"/>
      <c r="CTY55" s="887"/>
      <c r="CTZ55" s="888"/>
      <c r="CUA55" s="886"/>
      <c r="CUB55" s="887"/>
      <c r="CUC55" s="887"/>
      <c r="CUD55" s="887"/>
      <c r="CUE55" s="887"/>
      <c r="CUF55" s="887"/>
      <c r="CUG55" s="887"/>
      <c r="CUH55" s="887"/>
      <c r="CUI55" s="888"/>
      <c r="CUJ55" s="886"/>
      <c r="CUK55" s="887"/>
      <c r="CUL55" s="887"/>
      <c r="CUM55" s="887"/>
      <c r="CUN55" s="887"/>
      <c r="CUO55" s="887"/>
      <c r="CUP55" s="887"/>
      <c r="CUQ55" s="887"/>
      <c r="CUR55" s="888"/>
      <c r="CUS55" s="886"/>
      <c r="CUT55" s="887"/>
      <c r="CUU55" s="887"/>
      <c r="CUV55" s="887"/>
      <c r="CUW55" s="887"/>
      <c r="CUX55" s="887"/>
      <c r="CUY55" s="887"/>
      <c r="CUZ55" s="887"/>
      <c r="CVA55" s="888"/>
      <c r="CVB55" s="886"/>
      <c r="CVC55" s="887"/>
      <c r="CVD55" s="887"/>
      <c r="CVE55" s="887"/>
      <c r="CVF55" s="887"/>
      <c r="CVG55" s="887"/>
      <c r="CVH55" s="887"/>
      <c r="CVI55" s="887"/>
      <c r="CVJ55" s="888"/>
      <c r="CVK55" s="886"/>
      <c r="CVL55" s="887"/>
      <c r="CVM55" s="887"/>
      <c r="CVN55" s="887"/>
      <c r="CVO55" s="887"/>
      <c r="CVP55" s="887"/>
      <c r="CVQ55" s="887"/>
      <c r="CVR55" s="887"/>
      <c r="CVS55" s="888"/>
      <c r="CVT55" s="886"/>
      <c r="CVU55" s="887"/>
      <c r="CVV55" s="887"/>
      <c r="CVW55" s="887"/>
      <c r="CVX55" s="887"/>
      <c r="CVY55" s="887"/>
      <c r="CVZ55" s="887"/>
      <c r="CWA55" s="887"/>
      <c r="CWB55" s="888"/>
      <c r="CWC55" s="886"/>
      <c r="CWD55" s="887"/>
      <c r="CWE55" s="887"/>
      <c r="CWF55" s="887"/>
      <c r="CWG55" s="887"/>
      <c r="CWH55" s="887"/>
      <c r="CWI55" s="887"/>
      <c r="CWJ55" s="887"/>
      <c r="CWK55" s="888"/>
      <c r="CWL55" s="886"/>
      <c r="CWM55" s="887"/>
      <c r="CWN55" s="887"/>
      <c r="CWO55" s="887"/>
      <c r="CWP55" s="887"/>
      <c r="CWQ55" s="887"/>
      <c r="CWR55" s="887"/>
      <c r="CWS55" s="887"/>
      <c r="CWT55" s="888"/>
      <c r="CWU55" s="886"/>
      <c r="CWV55" s="887"/>
      <c r="CWW55" s="887"/>
      <c r="CWX55" s="887"/>
      <c r="CWY55" s="887"/>
      <c r="CWZ55" s="887"/>
      <c r="CXA55" s="887"/>
      <c r="CXB55" s="887"/>
      <c r="CXC55" s="888"/>
      <c r="CXD55" s="886"/>
      <c r="CXE55" s="887"/>
      <c r="CXF55" s="887"/>
      <c r="CXG55" s="887"/>
      <c r="CXH55" s="887"/>
      <c r="CXI55" s="887"/>
      <c r="CXJ55" s="887"/>
      <c r="CXK55" s="887"/>
      <c r="CXL55" s="888"/>
      <c r="CXM55" s="886"/>
      <c r="CXN55" s="887"/>
      <c r="CXO55" s="887"/>
      <c r="CXP55" s="887"/>
      <c r="CXQ55" s="887"/>
      <c r="CXR55" s="887"/>
      <c r="CXS55" s="887"/>
      <c r="CXT55" s="887"/>
      <c r="CXU55" s="888"/>
      <c r="CXV55" s="886"/>
      <c r="CXW55" s="887"/>
      <c r="CXX55" s="887"/>
      <c r="CXY55" s="887"/>
      <c r="CXZ55" s="887"/>
      <c r="CYA55" s="887"/>
      <c r="CYB55" s="887"/>
      <c r="CYC55" s="887"/>
      <c r="CYD55" s="888"/>
      <c r="CYE55" s="886"/>
      <c r="CYF55" s="887"/>
      <c r="CYG55" s="887"/>
      <c r="CYH55" s="887"/>
      <c r="CYI55" s="887"/>
      <c r="CYJ55" s="887"/>
      <c r="CYK55" s="887"/>
      <c r="CYL55" s="887"/>
      <c r="CYM55" s="888"/>
      <c r="CYN55" s="886"/>
      <c r="CYO55" s="887"/>
      <c r="CYP55" s="887"/>
      <c r="CYQ55" s="887"/>
      <c r="CYR55" s="887"/>
      <c r="CYS55" s="887"/>
      <c r="CYT55" s="887"/>
      <c r="CYU55" s="887"/>
      <c r="CYV55" s="888"/>
      <c r="CYW55" s="886"/>
      <c r="CYX55" s="887"/>
      <c r="CYY55" s="887"/>
      <c r="CYZ55" s="887"/>
      <c r="CZA55" s="887"/>
      <c r="CZB55" s="887"/>
      <c r="CZC55" s="887"/>
      <c r="CZD55" s="887"/>
      <c r="CZE55" s="888"/>
      <c r="CZF55" s="886"/>
      <c r="CZG55" s="887"/>
      <c r="CZH55" s="887"/>
      <c r="CZI55" s="887"/>
      <c r="CZJ55" s="887"/>
      <c r="CZK55" s="887"/>
      <c r="CZL55" s="887"/>
      <c r="CZM55" s="887"/>
      <c r="CZN55" s="888"/>
      <c r="CZO55" s="886"/>
      <c r="CZP55" s="887"/>
      <c r="CZQ55" s="887"/>
      <c r="CZR55" s="887"/>
      <c r="CZS55" s="887"/>
      <c r="CZT55" s="887"/>
      <c r="CZU55" s="887"/>
      <c r="CZV55" s="887"/>
      <c r="CZW55" s="888"/>
      <c r="CZX55" s="886"/>
      <c r="CZY55" s="887"/>
      <c r="CZZ55" s="887"/>
      <c r="DAA55" s="887"/>
      <c r="DAB55" s="887"/>
      <c r="DAC55" s="887"/>
      <c r="DAD55" s="887"/>
      <c r="DAE55" s="887"/>
      <c r="DAF55" s="888"/>
      <c r="DAG55" s="886"/>
      <c r="DAH55" s="887"/>
      <c r="DAI55" s="887"/>
      <c r="DAJ55" s="887"/>
      <c r="DAK55" s="887"/>
      <c r="DAL55" s="887"/>
      <c r="DAM55" s="887"/>
      <c r="DAN55" s="887"/>
      <c r="DAO55" s="888"/>
      <c r="DAP55" s="886"/>
      <c r="DAQ55" s="887"/>
      <c r="DAR55" s="887"/>
      <c r="DAS55" s="887"/>
      <c r="DAT55" s="887"/>
      <c r="DAU55" s="887"/>
      <c r="DAV55" s="887"/>
      <c r="DAW55" s="887"/>
      <c r="DAX55" s="888"/>
      <c r="DAY55" s="886"/>
      <c r="DAZ55" s="887"/>
      <c r="DBA55" s="887"/>
      <c r="DBB55" s="887"/>
      <c r="DBC55" s="887"/>
      <c r="DBD55" s="887"/>
      <c r="DBE55" s="887"/>
      <c r="DBF55" s="887"/>
      <c r="DBG55" s="888"/>
      <c r="DBH55" s="886"/>
      <c r="DBI55" s="887"/>
      <c r="DBJ55" s="887"/>
      <c r="DBK55" s="887"/>
      <c r="DBL55" s="887"/>
      <c r="DBM55" s="887"/>
      <c r="DBN55" s="887"/>
      <c r="DBO55" s="887"/>
      <c r="DBP55" s="888"/>
      <c r="DBQ55" s="886"/>
      <c r="DBR55" s="887"/>
      <c r="DBS55" s="887"/>
      <c r="DBT55" s="887"/>
      <c r="DBU55" s="887"/>
      <c r="DBV55" s="887"/>
      <c r="DBW55" s="887"/>
      <c r="DBX55" s="887"/>
      <c r="DBY55" s="888"/>
      <c r="DBZ55" s="886"/>
      <c r="DCA55" s="887"/>
      <c r="DCB55" s="887"/>
      <c r="DCC55" s="887"/>
      <c r="DCD55" s="887"/>
      <c r="DCE55" s="887"/>
      <c r="DCF55" s="887"/>
      <c r="DCG55" s="887"/>
      <c r="DCH55" s="888"/>
      <c r="DCI55" s="886"/>
      <c r="DCJ55" s="887"/>
      <c r="DCK55" s="887"/>
      <c r="DCL55" s="887"/>
      <c r="DCM55" s="887"/>
      <c r="DCN55" s="887"/>
      <c r="DCO55" s="887"/>
      <c r="DCP55" s="887"/>
      <c r="DCQ55" s="888"/>
      <c r="DCR55" s="886"/>
      <c r="DCS55" s="887"/>
      <c r="DCT55" s="887"/>
      <c r="DCU55" s="887"/>
      <c r="DCV55" s="887"/>
      <c r="DCW55" s="887"/>
      <c r="DCX55" s="887"/>
      <c r="DCY55" s="887"/>
      <c r="DCZ55" s="888"/>
      <c r="DDA55" s="886"/>
      <c r="DDB55" s="887"/>
      <c r="DDC55" s="887"/>
      <c r="DDD55" s="887"/>
      <c r="DDE55" s="887"/>
      <c r="DDF55" s="887"/>
      <c r="DDG55" s="887"/>
      <c r="DDH55" s="887"/>
      <c r="DDI55" s="888"/>
      <c r="DDJ55" s="886"/>
      <c r="DDK55" s="887"/>
      <c r="DDL55" s="887"/>
      <c r="DDM55" s="887"/>
      <c r="DDN55" s="887"/>
      <c r="DDO55" s="887"/>
      <c r="DDP55" s="887"/>
      <c r="DDQ55" s="887"/>
      <c r="DDR55" s="888"/>
      <c r="DDS55" s="886"/>
      <c r="DDT55" s="887"/>
      <c r="DDU55" s="887"/>
      <c r="DDV55" s="887"/>
      <c r="DDW55" s="887"/>
      <c r="DDX55" s="887"/>
      <c r="DDY55" s="887"/>
      <c r="DDZ55" s="887"/>
      <c r="DEA55" s="888"/>
      <c r="DEB55" s="886"/>
      <c r="DEC55" s="887"/>
      <c r="DED55" s="887"/>
      <c r="DEE55" s="887"/>
      <c r="DEF55" s="887"/>
      <c r="DEG55" s="887"/>
      <c r="DEH55" s="887"/>
      <c r="DEI55" s="887"/>
      <c r="DEJ55" s="888"/>
      <c r="DEK55" s="886"/>
      <c r="DEL55" s="887"/>
      <c r="DEM55" s="887"/>
      <c r="DEN55" s="887"/>
      <c r="DEO55" s="887"/>
      <c r="DEP55" s="887"/>
      <c r="DEQ55" s="887"/>
      <c r="DER55" s="887"/>
      <c r="DES55" s="888"/>
      <c r="DET55" s="886"/>
      <c r="DEU55" s="887"/>
      <c r="DEV55" s="887"/>
      <c r="DEW55" s="887"/>
      <c r="DEX55" s="887"/>
      <c r="DEY55" s="887"/>
      <c r="DEZ55" s="887"/>
      <c r="DFA55" s="887"/>
      <c r="DFB55" s="888"/>
      <c r="DFC55" s="886"/>
      <c r="DFD55" s="887"/>
      <c r="DFE55" s="887"/>
      <c r="DFF55" s="887"/>
      <c r="DFG55" s="887"/>
      <c r="DFH55" s="887"/>
      <c r="DFI55" s="887"/>
      <c r="DFJ55" s="887"/>
      <c r="DFK55" s="888"/>
      <c r="DFL55" s="886"/>
      <c r="DFM55" s="887"/>
      <c r="DFN55" s="887"/>
      <c r="DFO55" s="887"/>
      <c r="DFP55" s="887"/>
      <c r="DFQ55" s="887"/>
      <c r="DFR55" s="887"/>
      <c r="DFS55" s="887"/>
      <c r="DFT55" s="888"/>
      <c r="DFU55" s="886"/>
      <c r="DFV55" s="887"/>
      <c r="DFW55" s="887"/>
      <c r="DFX55" s="887"/>
      <c r="DFY55" s="887"/>
      <c r="DFZ55" s="887"/>
      <c r="DGA55" s="887"/>
      <c r="DGB55" s="887"/>
      <c r="DGC55" s="888"/>
      <c r="DGD55" s="886"/>
      <c r="DGE55" s="887"/>
      <c r="DGF55" s="887"/>
      <c r="DGG55" s="887"/>
      <c r="DGH55" s="887"/>
      <c r="DGI55" s="887"/>
      <c r="DGJ55" s="887"/>
      <c r="DGK55" s="887"/>
      <c r="DGL55" s="888"/>
      <c r="DGM55" s="886"/>
      <c r="DGN55" s="887"/>
      <c r="DGO55" s="887"/>
      <c r="DGP55" s="887"/>
      <c r="DGQ55" s="887"/>
      <c r="DGR55" s="887"/>
      <c r="DGS55" s="887"/>
      <c r="DGT55" s="887"/>
      <c r="DGU55" s="888"/>
      <c r="DGV55" s="886"/>
      <c r="DGW55" s="887"/>
      <c r="DGX55" s="887"/>
      <c r="DGY55" s="887"/>
      <c r="DGZ55" s="887"/>
      <c r="DHA55" s="887"/>
      <c r="DHB55" s="887"/>
      <c r="DHC55" s="887"/>
      <c r="DHD55" s="888"/>
      <c r="DHE55" s="886"/>
      <c r="DHF55" s="887"/>
      <c r="DHG55" s="887"/>
      <c r="DHH55" s="887"/>
      <c r="DHI55" s="887"/>
      <c r="DHJ55" s="887"/>
      <c r="DHK55" s="887"/>
      <c r="DHL55" s="887"/>
      <c r="DHM55" s="888"/>
      <c r="DHN55" s="886"/>
      <c r="DHO55" s="887"/>
      <c r="DHP55" s="887"/>
      <c r="DHQ55" s="887"/>
      <c r="DHR55" s="887"/>
      <c r="DHS55" s="887"/>
      <c r="DHT55" s="887"/>
      <c r="DHU55" s="887"/>
      <c r="DHV55" s="888"/>
      <c r="DHW55" s="886"/>
      <c r="DHX55" s="887"/>
      <c r="DHY55" s="887"/>
      <c r="DHZ55" s="887"/>
      <c r="DIA55" s="887"/>
      <c r="DIB55" s="887"/>
      <c r="DIC55" s="887"/>
      <c r="DID55" s="887"/>
      <c r="DIE55" s="888"/>
      <c r="DIF55" s="886"/>
      <c r="DIG55" s="887"/>
      <c r="DIH55" s="887"/>
      <c r="DII55" s="887"/>
      <c r="DIJ55" s="887"/>
      <c r="DIK55" s="887"/>
      <c r="DIL55" s="887"/>
      <c r="DIM55" s="887"/>
      <c r="DIN55" s="888"/>
      <c r="DIO55" s="886"/>
      <c r="DIP55" s="887"/>
      <c r="DIQ55" s="887"/>
      <c r="DIR55" s="887"/>
      <c r="DIS55" s="887"/>
      <c r="DIT55" s="887"/>
      <c r="DIU55" s="887"/>
      <c r="DIV55" s="887"/>
      <c r="DIW55" s="888"/>
      <c r="DIX55" s="886"/>
      <c r="DIY55" s="887"/>
      <c r="DIZ55" s="887"/>
      <c r="DJA55" s="887"/>
      <c r="DJB55" s="887"/>
      <c r="DJC55" s="887"/>
      <c r="DJD55" s="887"/>
      <c r="DJE55" s="887"/>
      <c r="DJF55" s="888"/>
      <c r="DJG55" s="886"/>
      <c r="DJH55" s="887"/>
      <c r="DJI55" s="887"/>
      <c r="DJJ55" s="887"/>
      <c r="DJK55" s="887"/>
      <c r="DJL55" s="887"/>
      <c r="DJM55" s="887"/>
      <c r="DJN55" s="887"/>
      <c r="DJO55" s="888"/>
      <c r="DJP55" s="886"/>
      <c r="DJQ55" s="887"/>
      <c r="DJR55" s="887"/>
      <c r="DJS55" s="887"/>
      <c r="DJT55" s="887"/>
      <c r="DJU55" s="887"/>
      <c r="DJV55" s="887"/>
      <c r="DJW55" s="887"/>
      <c r="DJX55" s="888"/>
      <c r="DJY55" s="886"/>
      <c r="DJZ55" s="887"/>
      <c r="DKA55" s="887"/>
      <c r="DKB55" s="887"/>
      <c r="DKC55" s="887"/>
      <c r="DKD55" s="887"/>
      <c r="DKE55" s="887"/>
      <c r="DKF55" s="887"/>
      <c r="DKG55" s="888"/>
      <c r="DKH55" s="886"/>
      <c r="DKI55" s="887"/>
      <c r="DKJ55" s="887"/>
      <c r="DKK55" s="887"/>
      <c r="DKL55" s="887"/>
      <c r="DKM55" s="887"/>
      <c r="DKN55" s="887"/>
      <c r="DKO55" s="887"/>
      <c r="DKP55" s="888"/>
      <c r="DKQ55" s="886"/>
      <c r="DKR55" s="887"/>
      <c r="DKS55" s="887"/>
      <c r="DKT55" s="887"/>
      <c r="DKU55" s="887"/>
      <c r="DKV55" s="887"/>
      <c r="DKW55" s="887"/>
      <c r="DKX55" s="887"/>
      <c r="DKY55" s="888"/>
      <c r="DKZ55" s="886"/>
      <c r="DLA55" s="887"/>
      <c r="DLB55" s="887"/>
      <c r="DLC55" s="887"/>
      <c r="DLD55" s="887"/>
      <c r="DLE55" s="887"/>
      <c r="DLF55" s="887"/>
      <c r="DLG55" s="887"/>
      <c r="DLH55" s="888"/>
      <c r="DLI55" s="886"/>
      <c r="DLJ55" s="887"/>
      <c r="DLK55" s="887"/>
      <c r="DLL55" s="887"/>
      <c r="DLM55" s="887"/>
      <c r="DLN55" s="887"/>
      <c r="DLO55" s="887"/>
      <c r="DLP55" s="887"/>
      <c r="DLQ55" s="888"/>
      <c r="DLR55" s="886"/>
      <c r="DLS55" s="887"/>
      <c r="DLT55" s="887"/>
      <c r="DLU55" s="887"/>
      <c r="DLV55" s="887"/>
      <c r="DLW55" s="887"/>
      <c r="DLX55" s="887"/>
      <c r="DLY55" s="887"/>
      <c r="DLZ55" s="888"/>
      <c r="DMA55" s="886"/>
      <c r="DMB55" s="887"/>
      <c r="DMC55" s="887"/>
      <c r="DMD55" s="887"/>
      <c r="DME55" s="887"/>
      <c r="DMF55" s="887"/>
      <c r="DMG55" s="887"/>
      <c r="DMH55" s="887"/>
      <c r="DMI55" s="888"/>
      <c r="DMJ55" s="886"/>
      <c r="DMK55" s="887"/>
      <c r="DML55" s="887"/>
      <c r="DMM55" s="887"/>
      <c r="DMN55" s="887"/>
      <c r="DMO55" s="887"/>
      <c r="DMP55" s="887"/>
      <c r="DMQ55" s="887"/>
      <c r="DMR55" s="888"/>
      <c r="DMS55" s="886"/>
      <c r="DMT55" s="887"/>
      <c r="DMU55" s="887"/>
      <c r="DMV55" s="887"/>
      <c r="DMW55" s="887"/>
      <c r="DMX55" s="887"/>
      <c r="DMY55" s="887"/>
      <c r="DMZ55" s="887"/>
      <c r="DNA55" s="888"/>
      <c r="DNB55" s="886"/>
      <c r="DNC55" s="887"/>
      <c r="DND55" s="887"/>
      <c r="DNE55" s="887"/>
      <c r="DNF55" s="887"/>
      <c r="DNG55" s="887"/>
      <c r="DNH55" s="887"/>
      <c r="DNI55" s="887"/>
      <c r="DNJ55" s="888"/>
      <c r="DNK55" s="886"/>
      <c r="DNL55" s="887"/>
      <c r="DNM55" s="887"/>
      <c r="DNN55" s="887"/>
      <c r="DNO55" s="887"/>
      <c r="DNP55" s="887"/>
      <c r="DNQ55" s="887"/>
      <c r="DNR55" s="887"/>
      <c r="DNS55" s="888"/>
      <c r="DNT55" s="886"/>
      <c r="DNU55" s="887"/>
      <c r="DNV55" s="887"/>
      <c r="DNW55" s="887"/>
      <c r="DNX55" s="887"/>
      <c r="DNY55" s="887"/>
      <c r="DNZ55" s="887"/>
      <c r="DOA55" s="887"/>
      <c r="DOB55" s="888"/>
      <c r="DOC55" s="886"/>
      <c r="DOD55" s="887"/>
      <c r="DOE55" s="887"/>
      <c r="DOF55" s="887"/>
      <c r="DOG55" s="887"/>
      <c r="DOH55" s="887"/>
      <c r="DOI55" s="887"/>
      <c r="DOJ55" s="887"/>
      <c r="DOK55" s="888"/>
      <c r="DOL55" s="886"/>
      <c r="DOM55" s="887"/>
      <c r="DON55" s="887"/>
      <c r="DOO55" s="887"/>
      <c r="DOP55" s="887"/>
      <c r="DOQ55" s="887"/>
      <c r="DOR55" s="887"/>
      <c r="DOS55" s="887"/>
      <c r="DOT55" s="888"/>
      <c r="DOU55" s="886"/>
      <c r="DOV55" s="887"/>
      <c r="DOW55" s="887"/>
      <c r="DOX55" s="887"/>
      <c r="DOY55" s="887"/>
      <c r="DOZ55" s="887"/>
      <c r="DPA55" s="887"/>
      <c r="DPB55" s="887"/>
      <c r="DPC55" s="888"/>
      <c r="DPD55" s="886"/>
      <c r="DPE55" s="887"/>
      <c r="DPF55" s="887"/>
      <c r="DPG55" s="887"/>
      <c r="DPH55" s="887"/>
      <c r="DPI55" s="887"/>
      <c r="DPJ55" s="887"/>
      <c r="DPK55" s="887"/>
      <c r="DPL55" s="888"/>
      <c r="DPM55" s="886"/>
      <c r="DPN55" s="887"/>
      <c r="DPO55" s="887"/>
      <c r="DPP55" s="887"/>
      <c r="DPQ55" s="887"/>
      <c r="DPR55" s="887"/>
      <c r="DPS55" s="887"/>
      <c r="DPT55" s="887"/>
      <c r="DPU55" s="888"/>
      <c r="DPV55" s="886"/>
      <c r="DPW55" s="887"/>
      <c r="DPX55" s="887"/>
      <c r="DPY55" s="887"/>
      <c r="DPZ55" s="887"/>
      <c r="DQA55" s="887"/>
      <c r="DQB55" s="887"/>
      <c r="DQC55" s="887"/>
      <c r="DQD55" s="888"/>
      <c r="DQE55" s="886"/>
      <c r="DQF55" s="887"/>
      <c r="DQG55" s="887"/>
      <c r="DQH55" s="887"/>
      <c r="DQI55" s="887"/>
      <c r="DQJ55" s="887"/>
      <c r="DQK55" s="887"/>
      <c r="DQL55" s="887"/>
      <c r="DQM55" s="888"/>
      <c r="DQN55" s="886"/>
      <c r="DQO55" s="887"/>
      <c r="DQP55" s="887"/>
      <c r="DQQ55" s="887"/>
      <c r="DQR55" s="887"/>
      <c r="DQS55" s="887"/>
      <c r="DQT55" s="887"/>
      <c r="DQU55" s="887"/>
      <c r="DQV55" s="888"/>
      <c r="DQW55" s="886"/>
      <c r="DQX55" s="887"/>
      <c r="DQY55" s="887"/>
      <c r="DQZ55" s="887"/>
      <c r="DRA55" s="887"/>
      <c r="DRB55" s="887"/>
      <c r="DRC55" s="887"/>
      <c r="DRD55" s="887"/>
      <c r="DRE55" s="888"/>
      <c r="DRF55" s="886"/>
      <c r="DRG55" s="887"/>
      <c r="DRH55" s="887"/>
      <c r="DRI55" s="887"/>
      <c r="DRJ55" s="887"/>
      <c r="DRK55" s="887"/>
      <c r="DRL55" s="887"/>
      <c r="DRM55" s="887"/>
      <c r="DRN55" s="888"/>
      <c r="DRO55" s="886"/>
      <c r="DRP55" s="887"/>
      <c r="DRQ55" s="887"/>
      <c r="DRR55" s="887"/>
      <c r="DRS55" s="887"/>
      <c r="DRT55" s="887"/>
      <c r="DRU55" s="887"/>
      <c r="DRV55" s="887"/>
      <c r="DRW55" s="888"/>
      <c r="DRX55" s="886"/>
      <c r="DRY55" s="887"/>
      <c r="DRZ55" s="887"/>
      <c r="DSA55" s="887"/>
      <c r="DSB55" s="887"/>
      <c r="DSC55" s="887"/>
      <c r="DSD55" s="887"/>
      <c r="DSE55" s="887"/>
      <c r="DSF55" s="888"/>
      <c r="DSG55" s="886"/>
      <c r="DSH55" s="887"/>
      <c r="DSI55" s="887"/>
      <c r="DSJ55" s="887"/>
      <c r="DSK55" s="887"/>
      <c r="DSL55" s="887"/>
      <c r="DSM55" s="887"/>
      <c r="DSN55" s="887"/>
      <c r="DSO55" s="888"/>
      <c r="DSP55" s="886"/>
      <c r="DSQ55" s="887"/>
      <c r="DSR55" s="887"/>
      <c r="DSS55" s="887"/>
      <c r="DST55" s="887"/>
      <c r="DSU55" s="887"/>
      <c r="DSV55" s="887"/>
      <c r="DSW55" s="887"/>
      <c r="DSX55" s="888"/>
      <c r="DSY55" s="886"/>
      <c r="DSZ55" s="887"/>
      <c r="DTA55" s="887"/>
      <c r="DTB55" s="887"/>
      <c r="DTC55" s="887"/>
      <c r="DTD55" s="887"/>
      <c r="DTE55" s="887"/>
      <c r="DTF55" s="887"/>
      <c r="DTG55" s="888"/>
      <c r="DTH55" s="886"/>
      <c r="DTI55" s="887"/>
      <c r="DTJ55" s="887"/>
      <c r="DTK55" s="887"/>
      <c r="DTL55" s="887"/>
      <c r="DTM55" s="887"/>
      <c r="DTN55" s="887"/>
      <c r="DTO55" s="887"/>
      <c r="DTP55" s="888"/>
      <c r="DTQ55" s="886"/>
      <c r="DTR55" s="887"/>
      <c r="DTS55" s="887"/>
      <c r="DTT55" s="887"/>
      <c r="DTU55" s="887"/>
      <c r="DTV55" s="887"/>
      <c r="DTW55" s="887"/>
      <c r="DTX55" s="887"/>
      <c r="DTY55" s="888"/>
      <c r="DTZ55" s="886"/>
      <c r="DUA55" s="887"/>
      <c r="DUB55" s="887"/>
      <c r="DUC55" s="887"/>
      <c r="DUD55" s="887"/>
      <c r="DUE55" s="887"/>
      <c r="DUF55" s="887"/>
      <c r="DUG55" s="887"/>
      <c r="DUH55" s="888"/>
      <c r="DUI55" s="886"/>
      <c r="DUJ55" s="887"/>
      <c r="DUK55" s="887"/>
      <c r="DUL55" s="887"/>
      <c r="DUM55" s="887"/>
      <c r="DUN55" s="887"/>
      <c r="DUO55" s="887"/>
      <c r="DUP55" s="887"/>
      <c r="DUQ55" s="888"/>
      <c r="DUR55" s="886"/>
      <c r="DUS55" s="887"/>
      <c r="DUT55" s="887"/>
      <c r="DUU55" s="887"/>
      <c r="DUV55" s="887"/>
      <c r="DUW55" s="887"/>
      <c r="DUX55" s="887"/>
      <c r="DUY55" s="887"/>
      <c r="DUZ55" s="888"/>
      <c r="DVA55" s="886"/>
      <c r="DVB55" s="887"/>
      <c r="DVC55" s="887"/>
      <c r="DVD55" s="887"/>
      <c r="DVE55" s="887"/>
      <c r="DVF55" s="887"/>
      <c r="DVG55" s="887"/>
      <c r="DVH55" s="887"/>
      <c r="DVI55" s="888"/>
      <c r="DVJ55" s="886"/>
      <c r="DVK55" s="887"/>
      <c r="DVL55" s="887"/>
      <c r="DVM55" s="887"/>
      <c r="DVN55" s="887"/>
      <c r="DVO55" s="887"/>
      <c r="DVP55" s="887"/>
      <c r="DVQ55" s="887"/>
      <c r="DVR55" s="888"/>
      <c r="DVS55" s="886"/>
      <c r="DVT55" s="887"/>
      <c r="DVU55" s="887"/>
      <c r="DVV55" s="887"/>
      <c r="DVW55" s="887"/>
      <c r="DVX55" s="887"/>
      <c r="DVY55" s="887"/>
      <c r="DVZ55" s="887"/>
      <c r="DWA55" s="888"/>
      <c r="DWB55" s="886"/>
      <c r="DWC55" s="887"/>
      <c r="DWD55" s="887"/>
      <c r="DWE55" s="887"/>
      <c r="DWF55" s="887"/>
      <c r="DWG55" s="887"/>
      <c r="DWH55" s="887"/>
      <c r="DWI55" s="887"/>
      <c r="DWJ55" s="888"/>
      <c r="DWK55" s="886"/>
      <c r="DWL55" s="887"/>
      <c r="DWM55" s="887"/>
      <c r="DWN55" s="887"/>
      <c r="DWO55" s="887"/>
      <c r="DWP55" s="887"/>
      <c r="DWQ55" s="887"/>
      <c r="DWR55" s="887"/>
      <c r="DWS55" s="888"/>
      <c r="DWT55" s="886"/>
      <c r="DWU55" s="887"/>
      <c r="DWV55" s="887"/>
      <c r="DWW55" s="887"/>
      <c r="DWX55" s="887"/>
      <c r="DWY55" s="887"/>
      <c r="DWZ55" s="887"/>
      <c r="DXA55" s="887"/>
      <c r="DXB55" s="888"/>
      <c r="DXC55" s="886"/>
      <c r="DXD55" s="887"/>
      <c r="DXE55" s="887"/>
      <c r="DXF55" s="887"/>
      <c r="DXG55" s="887"/>
      <c r="DXH55" s="887"/>
      <c r="DXI55" s="887"/>
      <c r="DXJ55" s="887"/>
      <c r="DXK55" s="888"/>
      <c r="DXL55" s="886"/>
      <c r="DXM55" s="887"/>
      <c r="DXN55" s="887"/>
      <c r="DXO55" s="887"/>
      <c r="DXP55" s="887"/>
      <c r="DXQ55" s="887"/>
      <c r="DXR55" s="887"/>
      <c r="DXS55" s="887"/>
      <c r="DXT55" s="888"/>
      <c r="DXU55" s="886"/>
      <c r="DXV55" s="887"/>
      <c r="DXW55" s="887"/>
      <c r="DXX55" s="887"/>
      <c r="DXY55" s="887"/>
      <c r="DXZ55" s="887"/>
      <c r="DYA55" s="887"/>
      <c r="DYB55" s="887"/>
      <c r="DYC55" s="888"/>
      <c r="DYD55" s="886"/>
      <c r="DYE55" s="887"/>
      <c r="DYF55" s="887"/>
      <c r="DYG55" s="887"/>
      <c r="DYH55" s="887"/>
      <c r="DYI55" s="887"/>
      <c r="DYJ55" s="887"/>
      <c r="DYK55" s="887"/>
      <c r="DYL55" s="888"/>
      <c r="DYM55" s="886"/>
      <c r="DYN55" s="887"/>
      <c r="DYO55" s="887"/>
      <c r="DYP55" s="887"/>
      <c r="DYQ55" s="887"/>
      <c r="DYR55" s="887"/>
      <c r="DYS55" s="887"/>
      <c r="DYT55" s="887"/>
      <c r="DYU55" s="888"/>
      <c r="DYV55" s="886"/>
      <c r="DYW55" s="887"/>
      <c r="DYX55" s="887"/>
      <c r="DYY55" s="887"/>
      <c r="DYZ55" s="887"/>
      <c r="DZA55" s="887"/>
      <c r="DZB55" s="887"/>
      <c r="DZC55" s="887"/>
      <c r="DZD55" s="888"/>
      <c r="DZE55" s="886"/>
      <c r="DZF55" s="887"/>
      <c r="DZG55" s="887"/>
      <c r="DZH55" s="887"/>
      <c r="DZI55" s="887"/>
      <c r="DZJ55" s="887"/>
      <c r="DZK55" s="887"/>
      <c r="DZL55" s="887"/>
      <c r="DZM55" s="888"/>
      <c r="DZN55" s="886"/>
      <c r="DZO55" s="887"/>
      <c r="DZP55" s="887"/>
      <c r="DZQ55" s="887"/>
      <c r="DZR55" s="887"/>
      <c r="DZS55" s="887"/>
      <c r="DZT55" s="887"/>
      <c r="DZU55" s="887"/>
      <c r="DZV55" s="888"/>
      <c r="DZW55" s="886"/>
      <c r="DZX55" s="887"/>
      <c r="DZY55" s="887"/>
      <c r="DZZ55" s="887"/>
      <c r="EAA55" s="887"/>
      <c r="EAB55" s="887"/>
      <c r="EAC55" s="887"/>
      <c r="EAD55" s="887"/>
      <c r="EAE55" s="888"/>
      <c r="EAF55" s="886"/>
      <c r="EAG55" s="887"/>
      <c r="EAH55" s="887"/>
      <c r="EAI55" s="887"/>
      <c r="EAJ55" s="887"/>
      <c r="EAK55" s="887"/>
      <c r="EAL55" s="887"/>
      <c r="EAM55" s="887"/>
      <c r="EAN55" s="888"/>
      <c r="EAO55" s="886"/>
      <c r="EAP55" s="887"/>
      <c r="EAQ55" s="887"/>
      <c r="EAR55" s="887"/>
      <c r="EAS55" s="887"/>
      <c r="EAT55" s="887"/>
      <c r="EAU55" s="887"/>
      <c r="EAV55" s="887"/>
      <c r="EAW55" s="888"/>
      <c r="EAX55" s="886"/>
      <c r="EAY55" s="887"/>
      <c r="EAZ55" s="887"/>
      <c r="EBA55" s="887"/>
      <c r="EBB55" s="887"/>
      <c r="EBC55" s="887"/>
      <c r="EBD55" s="887"/>
      <c r="EBE55" s="887"/>
      <c r="EBF55" s="888"/>
      <c r="EBG55" s="886"/>
      <c r="EBH55" s="887"/>
      <c r="EBI55" s="887"/>
      <c r="EBJ55" s="887"/>
      <c r="EBK55" s="887"/>
      <c r="EBL55" s="887"/>
      <c r="EBM55" s="887"/>
      <c r="EBN55" s="887"/>
      <c r="EBO55" s="888"/>
      <c r="EBP55" s="886"/>
      <c r="EBQ55" s="887"/>
      <c r="EBR55" s="887"/>
      <c r="EBS55" s="887"/>
      <c r="EBT55" s="887"/>
      <c r="EBU55" s="887"/>
      <c r="EBV55" s="887"/>
      <c r="EBW55" s="887"/>
      <c r="EBX55" s="888"/>
      <c r="EBY55" s="886"/>
      <c r="EBZ55" s="887"/>
      <c r="ECA55" s="887"/>
      <c r="ECB55" s="887"/>
      <c r="ECC55" s="887"/>
      <c r="ECD55" s="887"/>
      <c r="ECE55" s="887"/>
      <c r="ECF55" s="887"/>
      <c r="ECG55" s="888"/>
      <c r="ECH55" s="886"/>
      <c r="ECI55" s="887"/>
      <c r="ECJ55" s="887"/>
      <c r="ECK55" s="887"/>
      <c r="ECL55" s="887"/>
      <c r="ECM55" s="887"/>
      <c r="ECN55" s="887"/>
      <c r="ECO55" s="887"/>
      <c r="ECP55" s="888"/>
      <c r="ECQ55" s="886"/>
      <c r="ECR55" s="887"/>
      <c r="ECS55" s="887"/>
      <c r="ECT55" s="887"/>
      <c r="ECU55" s="887"/>
      <c r="ECV55" s="887"/>
      <c r="ECW55" s="887"/>
      <c r="ECX55" s="887"/>
      <c r="ECY55" s="888"/>
      <c r="ECZ55" s="886"/>
      <c r="EDA55" s="887"/>
      <c r="EDB55" s="887"/>
      <c r="EDC55" s="887"/>
      <c r="EDD55" s="887"/>
      <c r="EDE55" s="887"/>
      <c r="EDF55" s="887"/>
      <c r="EDG55" s="887"/>
      <c r="EDH55" s="888"/>
      <c r="EDI55" s="886"/>
      <c r="EDJ55" s="887"/>
      <c r="EDK55" s="887"/>
      <c r="EDL55" s="887"/>
      <c r="EDM55" s="887"/>
      <c r="EDN55" s="887"/>
      <c r="EDO55" s="887"/>
      <c r="EDP55" s="887"/>
      <c r="EDQ55" s="888"/>
      <c r="EDR55" s="886"/>
      <c r="EDS55" s="887"/>
      <c r="EDT55" s="887"/>
      <c r="EDU55" s="887"/>
      <c r="EDV55" s="887"/>
      <c r="EDW55" s="887"/>
      <c r="EDX55" s="887"/>
      <c r="EDY55" s="887"/>
      <c r="EDZ55" s="888"/>
      <c r="EEA55" s="886"/>
      <c r="EEB55" s="887"/>
      <c r="EEC55" s="887"/>
      <c r="EED55" s="887"/>
      <c r="EEE55" s="887"/>
      <c r="EEF55" s="887"/>
      <c r="EEG55" s="887"/>
      <c r="EEH55" s="887"/>
      <c r="EEI55" s="888"/>
      <c r="EEJ55" s="886"/>
      <c r="EEK55" s="887"/>
      <c r="EEL55" s="887"/>
      <c r="EEM55" s="887"/>
      <c r="EEN55" s="887"/>
      <c r="EEO55" s="887"/>
      <c r="EEP55" s="887"/>
      <c r="EEQ55" s="887"/>
      <c r="EER55" s="888"/>
      <c r="EES55" s="886"/>
      <c r="EET55" s="887"/>
      <c r="EEU55" s="887"/>
      <c r="EEV55" s="887"/>
      <c r="EEW55" s="887"/>
      <c r="EEX55" s="887"/>
      <c r="EEY55" s="887"/>
      <c r="EEZ55" s="887"/>
      <c r="EFA55" s="888"/>
      <c r="EFB55" s="886"/>
      <c r="EFC55" s="887"/>
      <c r="EFD55" s="887"/>
      <c r="EFE55" s="887"/>
      <c r="EFF55" s="887"/>
      <c r="EFG55" s="887"/>
      <c r="EFH55" s="887"/>
      <c r="EFI55" s="887"/>
      <c r="EFJ55" s="888"/>
      <c r="EFK55" s="886"/>
      <c r="EFL55" s="887"/>
      <c r="EFM55" s="887"/>
      <c r="EFN55" s="887"/>
      <c r="EFO55" s="887"/>
      <c r="EFP55" s="887"/>
      <c r="EFQ55" s="887"/>
      <c r="EFR55" s="887"/>
      <c r="EFS55" s="888"/>
      <c r="EFT55" s="886"/>
      <c r="EFU55" s="887"/>
      <c r="EFV55" s="887"/>
      <c r="EFW55" s="887"/>
      <c r="EFX55" s="887"/>
      <c r="EFY55" s="887"/>
      <c r="EFZ55" s="887"/>
      <c r="EGA55" s="887"/>
      <c r="EGB55" s="888"/>
      <c r="EGC55" s="886"/>
      <c r="EGD55" s="887"/>
      <c r="EGE55" s="887"/>
      <c r="EGF55" s="887"/>
      <c r="EGG55" s="887"/>
      <c r="EGH55" s="887"/>
      <c r="EGI55" s="887"/>
      <c r="EGJ55" s="887"/>
      <c r="EGK55" s="888"/>
      <c r="EGL55" s="886"/>
      <c r="EGM55" s="887"/>
      <c r="EGN55" s="887"/>
      <c r="EGO55" s="887"/>
      <c r="EGP55" s="887"/>
      <c r="EGQ55" s="887"/>
      <c r="EGR55" s="887"/>
      <c r="EGS55" s="887"/>
      <c r="EGT55" s="888"/>
      <c r="EGU55" s="886"/>
      <c r="EGV55" s="887"/>
      <c r="EGW55" s="887"/>
      <c r="EGX55" s="887"/>
      <c r="EGY55" s="887"/>
      <c r="EGZ55" s="887"/>
      <c r="EHA55" s="887"/>
      <c r="EHB55" s="887"/>
      <c r="EHC55" s="888"/>
      <c r="EHD55" s="886"/>
      <c r="EHE55" s="887"/>
      <c r="EHF55" s="887"/>
      <c r="EHG55" s="887"/>
      <c r="EHH55" s="887"/>
      <c r="EHI55" s="887"/>
      <c r="EHJ55" s="887"/>
      <c r="EHK55" s="887"/>
      <c r="EHL55" s="888"/>
      <c r="EHM55" s="886"/>
      <c r="EHN55" s="887"/>
      <c r="EHO55" s="887"/>
      <c r="EHP55" s="887"/>
      <c r="EHQ55" s="887"/>
      <c r="EHR55" s="887"/>
      <c r="EHS55" s="887"/>
      <c r="EHT55" s="887"/>
      <c r="EHU55" s="888"/>
      <c r="EHV55" s="886"/>
      <c r="EHW55" s="887"/>
      <c r="EHX55" s="887"/>
      <c r="EHY55" s="887"/>
      <c r="EHZ55" s="887"/>
      <c r="EIA55" s="887"/>
      <c r="EIB55" s="887"/>
      <c r="EIC55" s="887"/>
      <c r="EID55" s="888"/>
      <c r="EIE55" s="886"/>
      <c r="EIF55" s="887"/>
      <c r="EIG55" s="887"/>
      <c r="EIH55" s="887"/>
      <c r="EII55" s="887"/>
      <c r="EIJ55" s="887"/>
      <c r="EIK55" s="887"/>
      <c r="EIL55" s="887"/>
      <c r="EIM55" s="888"/>
      <c r="EIN55" s="886"/>
      <c r="EIO55" s="887"/>
      <c r="EIP55" s="887"/>
      <c r="EIQ55" s="887"/>
      <c r="EIR55" s="887"/>
      <c r="EIS55" s="887"/>
      <c r="EIT55" s="887"/>
      <c r="EIU55" s="887"/>
      <c r="EIV55" s="888"/>
      <c r="EIW55" s="886"/>
      <c r="EIX55" s="887"/>
      <c r="EIY55" s="887"/>
      <c r="EIZ55" s="887"/>
      <c r="EJA55" s="887"/>
      <c r="EJB55" s="887"/>
      <c r="EJC55" s="887"/>
      <c r="EJD55" s="887"/>
      <c r="EJE55" s="888"/>
      <c r="EJF55" s="886"/>
      <c r="EJG55" s="887"/>
      <c r="EJH55" s="887"/>
      <c r="EJI55" s="887"/>
      <c r="EJJ55" s="887"/>
      <c r="EJK55" s="887"/>
      <c r="EJL55" s="887"/>
      <c r="EJM55" s="887"/>
      <c r="EJN55" s="888"/>
      <c r="EJO55" s="886"/>
      <c r="EJP55" s="887"/>
      <c r="EJQ55" s="887"/>
      <c r="EJR55" s="887"/>
      <c r="EJS55" s="887"/>
      <c r="EJT55" s="887"/>
      <c r="EJU55" s="887"/>
      <c r="EJV55" s="887"/>
      <c r="EJW55" s="888"/>
      <c r="EJX55" s="886"/>
      <c r="EJY55" s="887"/>
      <c r="EJZ55" s="887"/>
      <c r="EKA55" s="887"/>
      <c r="EKB55" s="887"/>
      <c r="EKC55" s="887"/>
      <c r="EKD55" s="887"/>
      <c r="EKE55" s="887"/>
      <c r="EKF55" s="888"/>
      <c r="EKG55" s="886"/>
      <c r="EKH55" s="887"/>
      <c r="EKI55" s="887"/>
      <c r="EKJ55" s="887"/>
      <c r="EKK55" s="887"/>
      <c r="EKL55" s="887"/>
      <c r="EKM55" s="887"/>
      <c r="EKN55" s="887"/>
      <c r="EKO55" s="888"/>
      <c r="EKP55" s="886"/>
      <c r="EKQ55" s="887"/>
      <c r="EKR55" s="887"/>
      <c r="EKS55" s="887"/>
      <c r="EKT55" s="887"/>
      <c r="EKU55" s="887"/>
      <c r="EKV55" s="887"/>
      <c r="EKW55" s="887"/>
      <c r="EKX55" s="888"/>
      <c r="EKY55" s="886"/>
      <c r="EKZ55" s="887"/>
      <c r="ELA55" s="887"/>
      <c r="ELB55" s="887"/>
      <c r="ELC55" s="887"/>
      <c r="ELD55" s="887"/>
      <c r="ELE55" s="887"/>
      <c r="ELF55" s="887"/>
      <c r="ELG55" s="888"/>
      <c r="ELH55" s="886"/>
      <c r="ELI55" s="887"/>
      <c r="ELJ55" s="887"/>
      <c r="ELK55" s="887"/>
      <c r="ELL55" s="887"/>
      <c r="ELM55" s="887"/>
      <c r="ELN55" s="887"/>
      <c r="ELO55" s="887"/>
      <c r="ELP55" s="888"/>
      <c r="ELQ55" s="886"/>
      <c r="ELR55" s="887"/>
      <c r="ELS55" s="887"/>
      <c r="ELT55" s="887"/>
      <c r="ELU55" s="887"/>
      <c r="ELV55" s="887"/>
      <c r="ELW55" s="887"/>
      <c r="ELX55" s="887"/>
      <c r="ELY55" s="888"/>
      <c r="ELZ55" s="886"/>
      <c r="EMA55" s="887"/>
      <c r="EMB55" s="887"/>
      <c r="EMC55" s="887"/>
      <c r="EMD55" s="887"/>
      <c r="EME55" s="887"/>
      <c r="EMF55" s="887"/>
      <c r="EMG55" s="887"/>
      <c r="EMH55" s="888"/>
      <c r="EMI55" s="886"/>
      <c r="EMJ55" s="887"/>
      <c r="EMK55" s="887"/>
      <c r="EML55" s="887"/>
      <c r="EMM55" s="887"/>
      <c r="EMN55" s="887"/>
      <c r="EMO55" s="887"/>
      <c r="EMP55" s="887"/>
      <c r="EMQ55" s="888"/>
      <c r="EMR55" s="886"/>
      <c r="EMS55" s="887"/>
      <c r="EMT55" s="887"/>
      <c r="EMU55" s="887"/>
      <c r="EMV55" s="887"/>
      <c r="EMW55" s="887"/>
      <c r="EMX55" s="887"/>
      <c r="EMY55" s="887"/>
      <c r="EMZ55" s="888"/>
      <c r="ENA55" s="886"/>
      <c r="ENB55" s="887"/>
      <c r="ENC55" s="887"/>
      <c r="END55" s="887"/>
      <c r="ENE55" s="887"/>
      <c r="ENF55" s="887"/>
      <c r="ENG55" s="887"/>
      <c r="ENH55" s="887"/>
      <c r="ENI55" s="888"/>
      <c r="ENJ55" s="886"/>
      <c r="ENK55" s="887"/>
      <c r="ENL55" s="887"/>
      <c r="ENM55" s="887"/>
      <c r="ENN55" s="887"/>
      <c r="ENO55" s="887"/>
      <c r="ENP55" s="887"/>
      <c r="ENQ55" s="887"/>
      <c r="ENR55" s="888"/>
      <c r="ENS55" s="886"/>
      <c r="ENT55" s="887"/>
      <c r="ENU55" s="887"/>
      <c r="ENV55" s="887"/>
      <c r="ENW55" s="887"/>
      <c r="ENX55" s="887"/>
      <c r="ENY55" s="887"/>
      <c r="ENZ55" s="887"/>
      <c r="EOA55" s="888"/>
      <c r="EOB55" s="886"/>
      <c r="EOC55" s="887"/>
      <c r="EOD55" s="887"/>
      <c r="EOE55" s="887"/>
      <c r="EOF55" s="887"/>
      <c r="EOG55" s="887"/>
      <c r="EOH55" s="887"/>
      <c r="EOI55" s="887"/>
      <c r="EOJ55" s="888"/>
      <c r="EOK55" s="886"/>
      <c r="EOL55" s="887"/>
      <c r="EOM55" s="887"/>
      <c r="EON55" s="887"/>
      <c r="EOO55" s="887"/>
      <c r="EOP55" s="887"/>
      <c r="EOQ55" s="887"/>
      <c r="EOR55" s="887"/>
      <c r="EOS55" s="888"/>
      <c r="EOT55" s="886"/>
      <c r="EOU55" s="887"/>
      <c r="EOV55" s="887"/>
      <c r="EOW55" s="887"/>
      <c r="EOX55" s="887"/>
      <c r="EOY55" s="887"/>
      <c r="EOZ55" s="887"/>
      <c r="EPA55" s="887"/>
      <c r="EPB55" s="888"/>
      <c r="EPC55" s="886"/>
      <c r="EPD55" s="887"/>
      <c r="EPE55" s="887"/>
      <c r="EPF55" s="887"/>
      <c r="EPG55" s="887"/>
      <c r="EPH55" s="887"/>
      <c r="EPI55" s="887"/>
      <c r="EPJ55" s="887"/>
      <c r="EPK55" s="888"/>
      <c r="EPL55" s="886"/>
      <c r="EPM55" s="887"/>
      <c r="EPN55" s="887"/>
      <c r="EPO55" s="887"/>
      <c r="EPP55" s="887"/>
      <c r="EPQ55" s="887"/>
      <c r="EPR55" s="887"/>
      <c r="EPS55" s="887"/>
      <c r="EPT55" s="888"/>
      <c r="EPU55" s="886"/>
      <c r="EPV55" s="887"/>
      <c r="EPW55" s="887"/>
      <c r="EPX55" s="887"/>
      <c r="EPY55" s="887"/>
      <c r="EPZ55" s="887"/>
      <c r="EQA55" s="887"/>
      <c r="EQB55" s="887"/>
      <c r="EQC55" s="888"/>
      <c r="EQD55" s="886"/>
      <c r="EQE55" s="887"/>
      <c r="EQF55" s="887"/>
      <c r="EQG55" s="887"/>
      <c r="EQH55" s="887"/>
      <c r="EQI55" s="887"/>
      <c r="EQJ55" s="887"/>
      <c r="EQK55" s="887"/>
      <c r="EQL55" s="888"/>
      <c r="EQM55" s="886"/>
      <c r="EQN55" s="887"/>
      <c r="EQO55" s="887"/>
      <c r="EQP55" s="887"/>
      <c r="EQQ55" s="887"/>
      <c r="EQR55" s="887"/>
      <c r="EQS55" s="887"/>
      <c r="EQT55" s="887"/>
      <c r="EQU55" s="888"/>
      <c r="EQV55" s="886"/>
      <c r="EQW55" s="887"/>
      <c r="EQX55" s="887"/>
      <c r="EQY55" s="887"/>
      <c r="EQZ55" s="887"/>
      <c r="ERA55" s="887"/>
      <c r="ERB55" s="887"/>
      <c r="ERC55" s="887"/>
      <c r="ERD55" s="888"/>
      <c r="ERE55" s="886"/>
      <c r="ERF55" s="887"/>
      <c r="ERG55" s="887"/>
      <c r="ERH55" s="887"/>
      <c r="ERI55" s="887"/>
      <c r="ERJ55" s="887"/>
      <c r="ERK55" s="887"/>
      <c r="ERL55" s="887"/>
      <c r="ERM55" s="888"/>
      <c r="ERN55" s="886"/>
      <c r="ERO55" s="887"/>
      <c r="ERP55" s="887"/>
      <c r="ERQ55" s="887"/>
      <c r="ERR55" s="887"/>
      <c r="ERS55" s="887"/>
      <c r="ERT55" s="887"/>
      <c r="ERU55" s="887"/>
      <c r="ERV55" s="888"/>
      <c r="ERW55" s="886"/>
      <c r="ERX55" s="887"/>
      <c r="ERY55" s="887"/>
      <c r="ERZ55" s="887"/>
      <c r="ESA55" s="887"/>
      <c r="ESB55" s="887"/>
      <c r="ESC55" s="887"/>
      <c r="ESD55" s="887"/>
      <c r="ESE55" s="888"/>
      <c r="ESF55" s="886"/>
      <c r="ESG55" s="887"/>
      <c r="ESH55" s="887"/>
      <c r="ESI55" s="887"/>
      <c r="ESJ55" s="887"/>
      <c r="ESK55" s="887"/>
      <c r="ESL55" s="887"/>
      <c r="ESM55" s="887"/>
      <c r="ESN55" s="888"/>
      <c r="ESO55" s="886"/>
      <c r="ESP55" s="887"/>
      <c r="ESQ55" s="887"/>
      <c r="ESR55" s="887"/>
      <c r="ESS55" s="887"/>
      <c r="EST55" s="887"/>
      <c r="ESU55" s="887"/>
      <c r="ESV55" s="887"/>
      <c r="ESW55" s="888"/>
      <c r="ESX55" s="886"/>
      <c r="ESY55" s="887"/>
      <c r="ESZ55" s="887"/>
      <c r="ETA55" s="887"/>
      <c r="ETB55" s="887"/>
      <c r="ETC55" s="887"/>
      <c r="ETD55" s="887"/>
      <c r="ETE55" s="887"/>
      <c r="ETF55" s="888"/>
      <c r="ETG55" s="886"/>
      <c r="ETH55" s="887"/>
      <c r="ETI55" s="887"/>
      <c r="ETJ55" s="887"/>
      <c r="ETK55" s="887"/>
      <c r="ETL55" s="887"/>
      <c r="ETM55" s="887"/>
      <c r="ETN55" s="887"/>
      <c r="ETO55" s="888"/>
      <c r="ETP55" s="886"/>
      <c r="ETQ55" s="887"/>
      <c r="ETR55" s="887"/>
      <c r="ETS55" s="887"/>
      <c r="ETT55" s="887"/>
      <c r="ETU55" s="887"/>
      <c r="ETV55" s="887"/>
      <c r="ETW55" s="887"/>
      <c r="ETX55" s="888"/>
      <c r="ETY55" s="886"/>
      <c r="ETZ55" s="887"/>
      <c r="EUA55" s="887"/>
      <c r="EUB55" s="887"/>
      <c r="EUC55" s="887"/>
      <c r="EUD55" s="887"/>
      <c r="EUE55" s="887"/>
      <c r="EUF55" s="887"/>
      <c r="EUG55" s="888"/>
      <c r="EUH55" s="886"/>
      <c r="EUI55" s="887"/>
      <c r="EUJ55" s="887"/>
      <c r="EUK55" s="887"/>
      <c r="EUL55" s="887"/>
      <c r="EUM55" s="887"/>
      <c r="EUN55" s="887"/>
      <c r="EUO55" s="887"/>
      <c r="EUP55" s="888"/>
      <c r="EUQ55" s="886"/>
      <c r="EUR55" s="887"/>
      <c r="EUS55" s="887"/>
      <c r="EUT55" s="887"/>
      <c r="EUU55" s="887"/>
      <c r="EUV55" s="887"/>
      <c r="EUW55" s="887"/>
      <c r="EUX55" s="887"/>
      <c r="EUY55" s="888"/>
      <c r="EUZ55" s="886"/>
      <c r="EVA55" s="887"/>
      <c r="EVB55" s="887"/>
      <c r="EVC55" s="887"/>
      <c r="EVD55" s="887"/>
      <c r="EVE55" s="887"/>
      <c r="EVF55" s="887"/>
      <c r="EVG55" s="887"/>
      <c r="EVH55" s="888"/>
      <c r="EVI55" s="886"/>
      <c r="EVJ55" s="887"/>
      <c r="EVK55" s="887"/>
      <c r="EVL55" s="887"/>
      <c r="EVM55" s="887"/>
      <c r="EVN55" s="887"/>
      <c r="EVO55" s="887"/>
      <c r="EVP55" s="887"/>
      <c r="EVQ55" s="888"/>
      <c r="EVR55" s="886"/>
      <c r="EVS55" s="887"/>
      <c r="EVT55" s="887"/>
      <c r="EVU55" s="887"/>
      <c r="EVV55" s="887"/>
      <c r="EVW55" s="887"/>
      <c r="EVX55" s="887"/>
      <c r="EVY55" s="887"/>
      <c r="EVZ55" s="888"/>
      <c r="EWA55" s="886"/>
      <c r="EWB55" s="887"/>
      <c r="EWC55" s="887"/>
      <c r="EWD55" s="887"/>
      <c r="EWE55" s="887"/>
      <c r="EWF55" s="887"/>
      <c r="EWG55" s="887"/>
      <c r="EWH55" s="887"/>
      <c r="EWI55" s="888"/>
      <c r="EWJ55" s="886"/>
      <c r="EWK55" s="887"/>
      <c r="EWL55" s="887"/>
      <c r="EWM55" s="887"/>
      <c r="EWN55" s="887"/>
      <c r="EWO55" s="887"/>
      <c r="EWP55" s="887"/>
      <c r="EWQ55" s="887"/>
      <c r="EWR55" s="888"/>
      <c r="EWS55" s="886"/>
      <c r="EWT55" s="887"/>
      <c r="EWU55" s="887"/>
      <c r="EWV55" s="887"/>
      <c r="EWW55" s="887"/>
      <c r="EWX55" s="887"/>
      <c r="EWY55" s="887"/>
      <c r="EWZ55" s="887"/>
      <c r="EXA55" s="888"/>
      <c r="EXB55" s="886"/>
      <c r="EXC55" s="887"/>
      <c r="EXD55" s="887"/>
      <c r="EXE55" s="887"/>
      <c r="EXF55" s="887"/>
      <c r="EXG55" s="887"/>
      <c r="EXH55" s="887"/>
      <c r="EXI55" s="887"/>
      <c r="EXJ55" s="888"/>
      <c r="EXK55" s="886"/>
      <c r="EXL55" s="887"/>
      <c r="EXM55" s="887"/>
      <c r="EXN55" s="887"/>
      <c r="EXO55" s="887"/>
      <c r="EXP55" s="887"/>
      <c r="EXQ55" s="887"/>
      <c r="EXR55" s="887"/>
      <c r="EXS55" s="888"/>
      <c r="EXT55" s="886"/>
      <c r="EXU55" s="887"/>
      <c r="EXV55" s="887"/>
      <c r="EXW55" s="887"/>
      <c r="EXX55" s="887"/>
      <c r="EXY55" s="887"/>
      <c r="EXZ55" s="887"/>
      <c r="EYA55" s="887"/>
      <c r="EYB55" s="888"/>
      <c r="EYC55" s="886"/>
      <c r="EYD55" s="887"/>
      <c r="EYE55" s="887"/>
      <c r="EYF55" s="887"/>
      <c r="EYG55" s="887"/>
      <c r="EYH55" s="887"/>
      <c r="EYI55" s="887"/>
      <c r="EYJ55" s="887"/>
      <c r="EYK55" s="888"/>
      <c r="EYL55" s="886"/>
      <c r="EYM55" s="887"/>
      <c r="EYN55" s="887"/>
      <c r="EYO55" s="887"/>
      <c r="EYP55" s="887"/>
      <c r="EYQ55" s="887"/>
      <c r="EYR55" s="887"/>
      <c r="EYS55" s="887"/>
      <c r="EYT55" s="888"/>
      <c r="EYU55" s="886"/>
      <c r="EYV55" s="887"/>
      <c r="EYW55" s="887"/>
      <c r="EYX55" s="887"/>
      <c r="EYY55" s="887"/>
      <c r="EYZ55" s="887"/>
      <c r="EZA55" s="887"/>
      <c r="EZB55" s="887"/>
      <c r="EZC55" s="888"/>
      <c r="EZD55" s="886"/>
      <c r="EZE55" s="887"/>
      <c r="EZF55" s="887"/>
      <c r="EZG55" s="887"/>
      <c r="EZH55" s="887"/>
      <c r="EZI55" s="887"/>
      <c r="EZJ55" s="887"/>
      <c r="EZK55" s="887"/>
      <c r="EZL55" s="888"/>
      <c r="EZM55" s="886"/>
      <c r="EZN55" s="887"/>
      <c r="EZO55" s="887"/>
      <c r="EZP55" s="887"/>
      <c r="EZQ55" s="887"/>
      <c r="EZR55" s="887"/>
      <c r="EZS55" s="887"/>
      <c r="EZT55" s="887"/>
      <c r="EZU55" s="888"/>
      <c r="EZV55" s="886"/>
      <c r="EZW55" s="887"/>
      <c r="EZX55" s="887"/>
      <c r="EZY55" s="887"/>
      <c r="EZZ55" s="887"/>
      <c r="FAA55" s="887"/>
      <c r="FAB55" s="887"/>
      <c r="FAC55" s="887"/>
      <c r="FAD55" s="888"/>
      <c r="FAE55" s="886"/>
      <c r="FAF55" s="887"/>
      <c r="FAG55" s="887"/>
      <c r="FAH55" s="887"/>
      <c r="FAI55" s="887"/>
      <c r="FAJ55" s="887"/>
      <c r="FAK55" s="887"/>
      <c r="FAL55" s="887"/>
      <c r="FAM55" s="888"/>
      <c r="FAN55" s="886"/>
      <c r="FAO55" s="887"/>
      <c r="FAP55" s="887"/>
      <c r="FAQ55" s="887"/>
      <c r="FAR55" s="887"/>
      <c r="FAS55" s="887"/>
      <c r="FAT55" s="887"/>
      <c r="FAU55" s="887"/>
      <c r="FAV55" s="888"/>
      <c r="FAW55" s="886"/>
      <c r="FAX55" s="887"/>
      <c r="FAY55" s="887"/>
      <c r="FAZ55" s="887"/>
      <c r="FBA55" s="887"/>
      <c r="FBB55" s="887"/>
      <c r="FBC55" s="887"/>
      <c r="FBD55" s="887"/>
      <c r="FBE55" s="888"/>
      <c r="FBF55" s="886"/>
      <c r="FBG55" s="887"/>
      <c r="FBH55" s="887"/>
      <c r="FBI55" s="887"/>
      <c r="FBJ55" s="887"/>
      <c r="FBK55" s="887"/>
      <c r="FBL55" s="887"/>
      <c r="FBM55" s="887"/>
      <c r="FBN55" s="888"/>
      <c r="FBO55" s="886"/>
      <c r="FBP55" s="887"/>
      <c r="FBQ55" s="887"/>
      <c r="FBR55" s="887"/>
      <c r="FBS55" s="887"/>
      <c r="FBT55" s="887"/>
      <c r="FBU55" s="887"/>
      <c r="FBV55" s="887"/>
      <c r="FBW55" s="888"/>
      <c r="FBX55" s="886"/>
      <c r="FBY55" s="887"/>
      <c r="FBZ55" s="887"/>
      <c r="FCA55" s="887"/>
      <c r="FCB55" s="887"/>
      <c r="FCC55" s="887"/>
      <c r="FCD55" s="887"/>
      <c r="FCE55" s="887"/>
      <c r="FCF55" s="888"/>
      <c r="FCG55" s="886"/>
      <c r="FCH55" s="887"/>
      <c r="FCI55" s="887"/>
      <c r="FCJ55" s="887"/>
      <c r="FCK55" s="887"/>
      <c r="FCL55" s="887"/>
      <c r="FCM55" s="887"/>
      <c r="FCN55" s="887"/>
      <c r="FCO55" s="888"/>
      <c r="FCP55" s="886"/>
      <c r="FCQ55" s="887"/>
      <c r="FCR55" s="887"/>
      <c r="FCS55" s="887"/>
      <c r="FCT55" s="887"/>
      <c r="FCU55" s="887"/>
      <c r="FCV55" s="887"/>
      <c r="FCW55" s="887"/>
      <c r="FCX55" s="888"/>
      <c r="FCY55" s="886"/>
      <c r="FCZ55" s="887"/>
      <c r="FDA55" s="887"/>
      <c r="FDB55" s="887"/>
      <c r="FDC55" s="887"/>
      <c r="FDD55" s="887"/>
      <c r="FDE55" s="887"/>
      <c r="FDF55" s="887"/>
      <c r="FDG55" s="888"/>
      <c r="FDH55" s="886"/>
      <c r="FDI55" s="887"/>
      <c r="FDJ55" s="887"/>
      <c r="FDK55" s="887"/>
      <c r="FDL55" s="887"/>
      <c r="FDM55" s="887"/>
      <c r="FDN55" s="887"/>
      <c r="FDO55" s="887"/>
      <c r="FDP55" s="888"/>
      <c r="FDQ55" s="886"/>
      <c r="FDR55" s="887"/>
      <c r="FDS55" s="887"/>
      <c r="FDT55" s="887"/>
      <c r="FDU55" s="887"/>
      <c r="FDV55" s="887"/>
      <c r="FDW55" s="887"/>
      <c r="FDX55" s="887"/>
      <c r="FDY55" s="888"/>
      <c r="FDZ55" s="886"/>
      <c r="FEA55" s="887"/>
      <c r="FEB55" s="887"/>
      <c r="FEC55" s="887"/>
      <c r="FED55" s="887"/>
      <c r="FEE55" s="887"/>
      <c r="FEF55" s="887"/>
      <c r="FEG55" s="887"/>
      <c r="FEH55" s="888"/>
      <c r="FEI55" s="886"/>
      <c r="FEJ55" s="887"/>
      <c r="FEK55" s="887"/>
      <c r="FEL55" s="887"/>
      <c r="FEM55" s="887"/>
      <c r="FEN55" s="887"/>
      <c r="FEO55" s="887"/>
      <c r="FEP55" s="887"/>
      <c r="FEQ55" s="888"/>
      <c r="FER55" s="886"/>
      <c r="FES55" s="887"/>
      <c r="FET55" s="887"/>
      <c r="FEU55" s="887"/>
      <c r="FEV55" s="887"/>
      <c r="FEW55" s="887"/>
      <c r="FEX55" s="887"/>
      <c r="FEY55" s="887"/>
      <c r="FEZ55" s="888"/>
      <c r="FFA55" s="886"/>
      <c r="FFB55" s="887"/>
      <c r="FFC55" s="887"/>
      <c r="FFD55" s="887"/>
      <c r="FFE55" s="887"/>
      <c r="FFF55" s="887"/>
      <c r="FFG55" s="887"/>
      <c r="FFH55" s="887"/>
      <c r="FFI55" s="888"/>
      <c r="FFJ55" s="886"/>
      <c r="FFK55" s="887"/>
      <c r="FFL55" s="887"/>
      <c r="FFM55" s="887"/>
      <c r="FFN55" s="887"/>
      <c r="FFO55" s="887"/>
      <c r="FFP55" s="887"/>
      <c r="FFQ55" s="887"/>
      <c r="FFR55" s="888"/>
      <c r="FFS55" s="886"/>
      <c r="FFT55" s="887"/>
      <c r="FFU55" s="887"/>
      <c r="FFV55" s="887"/>
      <c r="FFW55" s="887"/>
      <c r="FFX55" s="887"/>
      <c r="FFY55" s="887"/>
      <c r="FFZ55" s="887"/>
      <c r="FGA55" s="888"/>
      <c r="FGB55" s="886"/>
      <c r="FGC55" s="887"/>
      <c r="FGD55" s="887"/>
      <c r="FGE55" s="887"/>
      <c r="FGF55" s="887"/>
      <c r="FGG55" s="887"/>
      <c r="FGH55" s="887"/>
      <c r="FGI55" s="887"/>
      <c r="FGJ55" s="888"/>
      <c r="FGK55" s="886"/>
      <c r="FGL55" s="887"/>
      <c r="FGM55" s="887"/>
      <c r="FGN55" s="887"/>
      <c r="FGO55" s="887"/>
      <c r="FGP55" s="887"/>
      <c r="FGQ55" s="887"/>
      <c r="FGR55" s="887"/>
      <c r="FGS55" s="888"/>
      <c r="FGT55" s="886"/>
      <c r="FGU55" s="887"/>
      <c r="FGV55" s="887"/>
      <c r="FGW55" s="887"/>
      <c r="FGX55" s="887"/>
      <c r="FGY55" s="887"/>
      <c r="FGZ55" s="887"/>
      <c r="FHA55" s="887"/>
      <c r="FHB55" s="888"/>
      <c r="FHC55" s="886"/>
      <c r="FHD55" s="887"/>
      <c r="FHE55" s="887"/>
      <c r="FHF55" s="887"/>
      <c r="FHG55" s="887"/>
      <c r="FHH55" s="887"/>
      <c r="FHI55" s="887"/>
      <c r="FHJ55" s="887"/>
      <c r="FHK55" s="888"/>
      <c r="FHL55" s="886"/>
      <c r="FHM55" s="887"/>
      <c r="FHN55" s="887"/>
      <c r="FHO55" s="887"/>
      <c r="FHP55" s="887"/>
      <c r="FHQ55" s="887"/>
      <c r="FHR55" s="887"/>
      <c r="FHS55" s="887"/>
      <c r="FHT55" s="888"/>
      <c r="FHU55" s="886"/>
      <c r="FHV55" s="887"/>
      <c r="FHW55" s="887"/>
      <c r="FHX55" s="887"/>
      <c r="FHY55" s="887"/>
      <c r="FHZ55" s="887"/>
      <c r="FIA55" s="887"/>
      <c r="FIB55" s="887"/>
      <c r="FIC55" s="888"/>
      <c r="FID55" s="886"/>
      <c r="FIE55" s="887"/>
      <c r="FIF55" s="887"/>
      <c r="FIG55" s="887"/>
      <c r="FIH55" s="887"/>
      <c r="FII55" s="887"/>
      <c r="FIJ55" s="887"/>
      <c r="FIK55" s="887"/>
      <c r="FIL55" s="888"/>
      <c r="FIM55" s="886"/>
      <c r="FIN55" s="887"/>
      <c r="FIO55" s="887"/>
      <c r="FIP55" s="887"/>
      <c r="FIQ55" s="887"/>
      <c r="FIR55" s="887"/>
      <c r="FIS55" s="887"/>
      <c r="FIT55" s="887"/>
      <c r="FIU55" s="888"/>
      <c r="FIV55" s="886"/>
      <c r="FIW55" s="887"/>
      <c r="FIX55" s="887"/>
      <c r="FIY55" s="887"/>
      <c r="FIZ55" s="887"/>
      <c r="FJA55" s="887"/>
      <c r="FJB55" s="887"/>
      <c r="FJC55" s="887"/>
      <c r="FJD55" s="888"/>
      <c r="FJE55" s="886"/>
      <c r="FJF55" s="887"/>
      <c r="FJG55" s="887"/>
      <c r="FJH55" s="887"/>
      <c r="FJI55" s="887"/>
      <c r="FJJ55" s="887"/>
      <c r="FJK55" s="887"/>
      <c r="FJL55" s="887"/>
      <c r="FJM55" s="888"/>
      <c r="FJN55" s="886"/>
      <c r="FJO55" s="887"/>
      <c r="FJP55" s="887"/>
      <c r="FJQ55" s="887"/>
      <c r="FJR55" s="887"/>
      <c r="FJS55" s="887"/>
      <c r="FJT55" s="887"/>
      <c r="FJU55" s="887"/>
      <c r="FJV55" s="888"/>
      <c r="FJW55" s="886"/>
      <c r="FJX55" s="887"/>
      <c r="FJY55" s="887"/>
      <c r="FJZ55" s="887"/>
      <c r="FKA55" s="887"/>
      <c r="FKB55" s="887"/>
      <c r="FKC55" s="887"/>
      <c r="FKD55" s="887"/>
      <c r="FKE55" s="888"/>
      <c r="FKF55" s="886"/>
      <c r="FKG55" s="887"/>
      <c r="FKH55" s="887"/>
      <c r="FKI55" s="887"/>
      <c r="FKJ55" s="887"/>
      <c r="FKK55" s="887"/>
      <c r="FKL55" s="887"/>
      <c r="FKM55" s="887"/>
      <c r="FKN55" s="888"/>
      <c r="FKO55" s="886"/>
      <c r="FKP55" s="887"/>
      <c r="FKQ55" s="887"/>
      <c r="FKR55" s="887"/>
      <c r="FKS55" s="887"/>
      <c r="FKT55" s="887"/>
      <c r="FKU55" s="887"/>
      <c r="FKV55" s="887"/>
      <c r="FKW55" s="888"/>
      <c r="FKX55" s="886"/>
      <c r="FKY55" s="887"/>
      <c r="FKZ55" s="887"/>
      <c r="FLA55" s="887"/>
      <c r="FLB55" s="887"/>
      <c r="FLC55" s="887"/>
      <c r="FLD55" s="887"/>
      <c r="FLE55" s="887"/>
      <c r="FLF55" s="888"/>
      <c r="FLG55" s="886"/>
      <c r="FLH55" s="887"/>
      <c r="FLI55" s="887"/>
      <c r="FLJ55" s="887"/>
      <c r="FLK55" s="887"/>
      <c r="FLL55" s="887"/>
      <c r="FLM55" s="887"/>
      <c r="FLN55" s="887"/>
      <c r="FLO55" s="888"/>
      <c r="FLP55" s="886"/>
      <c r="FLQ55" s="887"/>
      <c r="FLR55" s="887"/>
      <c r="FLS55" s="887"/>
      <c r="FLT55" s="887"/>
      <c r="FLU55" s="887"/>
      <c r="FLV55" s="887"/>
      <c r="FLW55" s="887"/>
      <c r="FLX55" s="888"/>
      <c r="FLY55" s="886"/>
      <c r="FLZ55" s="887"/>
      <c r="FMA55" s="887"/>
      <c r="FMB55" s="887"/>
      <c r="FMC55" s="887"/>
      <c r="FMD55" s="887"/>
      <c r="FME55" s="887"/>
      <c r="FMF55" s="887"/>
      <c r="FMG55" s="888"/>
      <c r="FMH55" s="886"/>
      <c r="FMI55" s="887"/>
      <c r="FMJ55" s="887"/>
      <c r="FMK55" s="887"/>
      <c r="FML55" s="887"/>
      <c r="FMM55" s="887"/>
      <c r="FMN55" s="887"/>
      <c r="FMO55" s="887"/>
      <c r="FMP55" s="888"/>
      <c r="FMQ55" s="886"/>
      <c r="FMR55" s="887"/>
      <c r="FMS55" s="887"/>
      <c r="FMT55" s="887"/>
      <c r="FMU55" s="887"/>
      <c r="FMV55" s="887"/>
      <c r="FMW55" s="887"/>
      <c r="FMX55" s="887"/>
      <c r="FMY55" s="888"/>
      <c r="FMZ55" s="886"/>
      <c r="FNA55" s="887"/>
      <c r="FNB55" s="887"/>
      <c r="FNC55" s="887"/>
      <c r="FND55" s="887"/>
      <c r="FNE55" s="887"/>
      <c r="FNF55" s="887"/>
      <c r="FNG55" s="887"/>
      <c r="FNH55" s="888"/>
      <c r="FNI55" s="886"/>
      <c r="FNJ55" s="887"/>
      <c r="FNK55" s="887"/>
      <c r="FNL55" s="887"/>
      <c r="FNM55" s="887"/>
      <c r="FNN55" s="887"/>
      <c r="FNO55" s="887"/>
      <c r="FNP55" s="887"/>
      <c r="FNQ55" s="888"/>
      <c r="FNR55" s="886"/>
      <c r="FNS55" s="887"/>
      <c r="FNT55" s="887"/>
      <c r="FNU55" s="887"/>
      <c r="FNV55" s="887"/>
      <c r="FNW55" s="887"/>
      <c r="FNX55" s="887"/>
      <c r="FNY55" s="887"/>
      <c r="FNZ55" s="888"/>
      <c r="FOA55" s="886"/>
      <c r="FOB55" s="887"/>
      <c r="FOC55" s="887"/>
      <c r="FOD55" s="887"/>
      <c r="FOE55" s="887"/>
      <c r="FOF55" s="887"/>
      <c r="FOG55" s="887"/>
      <c r="FOH55" s="887"/>
      <c r="FOI55" s="888"/>
      <c r="FOJ55" s="886"/>
      <c r="FOK55" s="887"/>
      <c r="FOL55" s="887"/>
      <c r="FOM55" s="887"/>
      <c r="FON55" s="887"/>
      <c r="FOO55" s="887"/>
      <c r="FOP55" s="887"/>
      <c r="FOQ55" s="887"/>
      <c r="FOR55" s="888"/>
      <c r="FOS55" s="886"/>
      <c r="FOT55" s="887"/>
      <c r="FOU55" s="887"/>
      <c r="FOV55" s="887"/>
      <c r="FOW55" s="887"/>
      <c r="FOX55" s="887"/>
      <c r="FOY55" s="887"/>
      <c r="FOZ55" s="887"/>
      <c r="FPA55" s="888"/>
      <c r="FPB55" s="886"/>
      <c r="FPC55" s="887"/>
      <c r="FPD55" s="887"/>
      <c r="FPE55" s="887"/>
      <c r="FPF55" s="887"/>
      <c r="FPG55" s="887"/>
      <c r="FPH55" s="887"/>
      <c r="FPI55" s="887"/>
      <c r="FPJ55" s="888"/>
      <c r="FPK55" s="886"/>
      <c r="FPL55" s="887"/>
      <c r="FPM55" s="887"/>
      <c r="FPN55" s="887"/>
      <c r="FPO55" s="887"/>
      <c r="FPP55" s="887"/>
      <c r="FPQ55" s="887"/>
      <c r="FPR55" s="887"/>
      <c r="FPS55" s="888"/>
      <c r="FPT55" s="886"/>
      <c r="FPU55" s="887"/>
      <c r="FPV55" s="887"/>
      <c r="FPW55" s="887"/>
      <c r="FPX55" s="887"/>
      <c r="FPY55" s="887"/>
      <c r="FPZ55" s="887"/>
      <c r="FQA55" s="887"/>
      <c r="FQB55" s="888"/>
      <c r="FQC55" s="886"/>
      <c r="FQD55" s="887"/>
      <c r="FQE55" s="887"/>
      <c r="FQF55" s="887"/>
      <c r="FQG55" s="887"/>
      <c r="FQH55" s="887"/>
      <c r="FQI55" s="887"/>
      <c r="FQJ55" s="887"/>
      <c r="FQK55" s="888"/>
      <c r="FQL55" s="886"/>
      <c r="FQM55" s="887"/>
      <c r="FQN55" s="887"/>
      <c r="FQO55" s="887"/>
      <c r="FQP55" s="887"/>
      <c r="FQQ55" s="887"/>
      <c r="FQR55" s="887"/>
      <c r="FQS55" s="887"/>
      <c r="FQT55" s="888"/>
      <c r="FQU55" s="886"/>
      <c r="FQV55" s="887"/>
      <c r="FQW55" s="887"/>
      <c r="FQX55" s="887"/>
      <c r="FQY55" s="887"/>
      <c r="FQZ55" s="887"/>
      <c r="FRA55" s="887"/>
      <c r="FRB55" s="887"/>
      <c r="FRC55" s="888"/>
      <c r="FRD55" s="886"/>
      <c r="FRE55" s="887"/>
      <c r="FRF55" s="887"/>
      <c r="FRG55" s="887"/>
      <c r="FRH55" s="887"/>
      <c r="FRI55" s="887"/>
      <c r="FRJ55" s="887"/>
      <c r="FRK55" s="887"/>
      <c r="FRL55" s="888"/>
      <c r="FRM55" s="886"/>
      <c r="FRN55" s="887"/>
      <c r="FRO55" s="887"/>
      <c r="FRP55" s="887"/>
      <c r="FRQ55" s="887"/>
      <c r="FRR55" s="887"/>
      <c r="FRS55" s="887"/>
      <c r="FRT55" s="887"/>
      <c r="FRU55" s="888"/>
      <c r="FRV55" s="886"/>
      <c r="FRW55" s="887"/>
      <c r="FRX55" s="887"/>
      <c r="FRY55" s="887"/>
      <c r="FRZ55" s="887"/>
      <c r="FSA55" s="887"/>
      <c r="FSB55" s="887"/>
      <c r="FSC55" s="887"/>
      <c r="FSD55" s="888"/>
      <c r="FSE55" s="886"/>
      <c r="FSF55" s="887"/>
      <c r="FSG55" s="887"/>
      <c r="FSH55" s="887"/>
      <c r="FSI55" s="887"/>
      <c r="FSJ55" s="887"/>
      <c r="FSK55" s="887"/>
      <c r="FSL55" s="887"/>
      <c r="FSM55" s="888"/>
      <c r="FSN55" s="886"/>
      <c r="FSO55" s="887"/>
      <c r="FSP55" s="887"/>
      <c r="FSQ55" s="887"/>
      <c r="FSR55" s="887"/>
      <c r="FSS55" s="887"/>
      <c r="FST55" s="887"/>
      <c r="FSU55" s="887"/>
      <c r="FSV55" s="888"/>
      <c r="FSW55" s="886"/>
      <c r="FSX55" s="887"/>
      <c r="FSY55" s="887"/>
      <c r="FSZ55" s="887"/>
      <c r="FTA55" s="887"/>
      <c r="FTB55" s="887"/>
      <c r="FTC55" s="887"/>
      <c r="FTD55" s="887"/>
      <c r="FTE55" s="888"/>
      <c r="FTF55" s="886"/>
      <c r="FTG55" s="887"/>
      <c r="FTH55" s="887"/>
      <c r="FTI55" s="887"/>
      <c r="FTJ55" s="887"/>
      <c r="FTK55" s="887"/>
      <c r="FTL55" s="887"/>
      <c r="FTM55" s="887"/>
      <c r="FTN55" s="888"/>
      <c r="FTO55" s="886"/>
      <c r="FTP55" s="887"/>
      <c r="FTQ55" s="887"/>
      <c r="FTR55" s="887"/>
      <c r="FTS55" s="887"/>
      <c r="FTT55" s="887"/>
      <c r="FTU55" s="887"/>
      <c r="FTV55" s="887"/>
      <c r="FTW55" s="888"/>
      <c r="FTX55" s="886"/>
      <c r="FTY55" s="887"/>
      <c r="FTZ55" s="887"/>
      <c r="FUA55" s="887"/>
      <c r="FUB55" s="887"/>
      <c r="FUC55" s="887"/>
      <c r="FUD55" s="887"/>
      <c r="FUE55" s="887"/>
      <c r="FUF55" s="888"/>
      <c r="FUG55" s="886"/>
      <c r="FUH55" s="887"/>
      <c r="FUI55" s="887"/>
      <c r="FUJ55" s="887"/>
      <c r="FUK55" s="887"/>
      <c r="FUL55" s="887"/>
      <c r="FUM55" s="887"/>
      <c r="FUN55" s="887"/>
      <c r="FUO55" s="888"/>
      <c r="FUP55" s="886"/>
      <c r="FUQ55" s="887"/>
      <c r="FUR55" s="887"/>
      <c r="FUS55" s="887"/>
      <c r="FUT55" s="887"/>
      <c r="FUU55" s="887"/>
      <c r="FUV55" s="887"/>
      <c r="FUW55" s="887"/>
      <c r="FUX55" s="888"/>
      <c r="FUY55" s="886"/>
      <c r="FUZ55" s="887"/>
      <c r="FVA55" s="887"/>
      <c r="FVB55" s="887"/>
      <c r="FVC55" s="887"/>
      <c r="FVD55" s="887"/>
      <c r="FVE55" s="887"/>
      <c r="FVF55" s="887"/>
      <c r="FVG55" s="888"/>
      <c r="FVH55" s="886"/>
      <c r="FVI55" s="887"/>
      <c r="FVJ55" s="887"/>
      <c r="FVK55" s="887"/>
      <c r="FVL55" s="887"/>
      <c r="FVM55" s="887"/>
      <c r="FVN55" s="887"/>
      <c r="FVO55" s="887"/>
      <c r="FVP55" s="888"/>
      <c r="FVQ55" s="886"/>
      <c r="FVR55" s="887"/>
      <c r="FVS55" s="887"/>
      <c r="FVT55" s="887"/>
      <c r="FVU55" s="887"/>
      <c r="FVV55" s="887"/>
      <c r="FVW55" s="887"/>
      <c r="FVX55" s="887"/>
      <c r="FVY55" s="888"/>
      <c r="FVZ55" s="886"/>
      <c r="FWA55" s="887"/>
      <c r="FWB55" s="887"/>
      <c r="FWC55" s="887"/>
      <c r="FWD55" s="887"/>
      <c r="FWE55" s="887"/>
      <c r="FWF55" s="887"/>
      <c r="FWG55" s="887"/>
      <c r="FWH55" s="888"/>
      <c r="FWI55" s="886"/>
      <c r="FWJ55" s="887"/>
      <c r="FWK55" s="887"/>
      <c r="FWL55" s="887"/>
      <c r="FWM55" s="887"/>
      <c r="FWN55" s="887"/>
      <c r="FWO55" s="887"/>
      <c r="FWP55" s="887"/>
      <c r="FWQ55" s="888"/>
      <c r="FWR55" s="886"/>
      <c r="FWS55" s="887"/>
      <c r="FWT55" s="887"/>
      <c r="FWU55" s="887"/>
      <c r="FWV55" s="887"/>
      <c r="FWW55" s="887"/>
      <c r="FWX55" s="887"/>
      <c r="FWY55" s="887"/>
      <c r="FWZ55" s="888"/>
      <c r="FXA55" s="886"/>
      <c r="FXB55" s="887"/>
      <c r="FXC55" s="887"/>
      <c r="FXD55" s="887"/>
      <c r="FXE55" s="887"/>
      <c r="FXF55" s="887"/>
      <c r="FXG55" s="887"/>
      <c r="FXH55" s="887"/>
      <c r="FXI55" s="888"/>
      <c r="FXJ55" s="886"/>
      <c r="FXK55" s="887"/>
      <c r="FXL55" s="887"/>
      <c r="FXM55" s="887"/>
      <c r="FXN55" s="887"/>
      <c r="FXO55" s="887"/>
      <c r="FXP55" s="887"/>
      <c r="FXQ55" s="887"/>
      <c r="FXR55" s="888"/>
      <c r="FXS55" s="886"/>
      <c r="FXT55" s="887"/>
      <c r="FXU55" s="887"/>
      <c r="FXV55" s="887"/>
      <c r="FXW55" s="887"/>
      <c r="FXX55" s="887"/>
      <c r="FXY55" s="887"/>
      <c r="FXZ55" s="887"/>
      <c r="FYA55" s="888"/>
      <c r="FYB55" s="886"/>
      <c r="FYC55" s="887"/>
      <c r="FYD55" s="887"/>
      <c r="FYE55" s="887"/>
      <c r="FYF55" s="887"/>
      <c r="FYG55" s="887"/>
      <c r="FYH55" s="887"/>
      <c r="FYI55" s="887"/>
      <c r="FYJ55" s="888"/>
      <c r="FYK55" s="886"/>
      <c r="FYL55" s="887"/>
      <c r="FYM55" s="887"/>
      <c r="FYN55" s="887"/>
      <c r="FYO55" s="887"/>
      <c r="FYP55" s="887"/>
      <c r="FYQ55" s="887"/>
      <c r="FYR55" s="887"/>
      <c r="FYS55" s="888"/>
      <c r="FYT55" s="886"/>
      <c r="FYU55" s="887"/>
      <c r="FYV55" s="887"/>
      <c r="FYW55" s="887"/>
      <c r="FYX55" s="887"/>
      <c r="FYY55" s="887"/>
      <c r="FYZ55" s="887"/>
      <c r="FZA55" s="887"/>
      <c r="FZB55" s="888"/>
      <c r="FZC55" s="886"/>
      <c r="FZD55" s="887"/>
      <c r="FZE55" s="887"/>
      <c r="FZF55" s="887"/>
      <c r="FZG55" s="887"/>
      <c r="FZH55" s="887"/>
      <c r="FZI55" s="887"/>
      <c r="FZJ55" s="887"/>
      <c r="FZK55" s="888"/>
      <c r="FZL55" s="886"/>
      <c r="FZM55" s="887"/>
      <c r="FZN55" s="887"/>
      <c r="FZO55" s="887"/>
      <c r="FZP55" s="887"/>
      <c r="FZQ55" s="887"/>
      <c r="FZR55" s="887"/>
      <c r="FZS55" s="887"/>
      <c r="FZT55" s="888"/>
      <c r="FZU55" s="886"/>
      <c r="FZV55" s="887"/>
      <c r="FZW55" s="887"/>
      <c r="FZX55" s="887"/>
      <c r="FZY55" s="887"/>
      <c r="FZZ55" s="887"/>
      <c r="GAA55" s="887"/>
      <c r="GAB55" s="887"/>
      <c r="GAC55" s="888"/>
      <c r="GAD55" s="886"/>
      <c r="GAE55" s="887"/>
      <c r="GAF55" s="887"/>
      <c r="GAG55" s="887"/>
      <c r="GAH55" s="887"/>
      <c r="GAI55" s="887"/>
      <c r="GAJ55" s="887"/>
      <c r="GAK55" s="887"/>
      <c r="GAL55" s="888"/>
      <c r="GAM55" s="886"/>
      <c r="GAN55" s="887"/>
      <c r="GAO55" s="887"/>
      <c r="GAP55" s="887"/>
      <c r="GAQ55" s="887"/>
      <c r="GAR55" s="887"/>
      <c r="GAS55" s="887"/>
      <c r="GAT55" s="887"/>
      <c r="GAU55" s="888"/>
      <c r="GAV55" s="886"/>
      <c r="GAW55" s="887"/>
      <c r="GAX55" s="887"/>
      <c r="GAY55" s="887"/>
      <c r="GAZ55" s="887"/>
      <c r="GBA55" s="887"/>
      <c r="GBB55" s="887"/>
      <c r="GBC55" s="887"/>
      <c r="GBD55" s="888"/>
      <c r="GBE55" s="886"/>
      <c r="GBF55" s="887"/>
      <c r="GBG55" s="887"/>
      <c r="GBH55" s="887"/>
      <c r="GBI55" s="887"/>
      <c r="GBJ55" s="887"/>
      <c r="GBK55" s="887"/>
      <c r="GBL55" s="887"/>
      <c r="GBM55" s="888"/>
      <c r="GBN55" s="886"/>
      <c r="GBO55" s="887"/>
      <c r="GBP55" s="887"/>
      <c r="GBQ55" s="887"/>
      <c r="GBR55" s="887"/>
      <c r="GBS55" s="887"/>
      <c r="GBT55" s="887"/>
      <c r="GBU55" s="887"/>
      <c r="GBV55" s="888"/>
      <c r="GBW55" s="886"/>
      <c r="GBX55" s="887"/>
      <c r="GBY55" s="887"/>
      <c r="GBZ55" s="887"/>
      <c r="GCA55" s="887"/>
      <c r="GCB55" s="887"/>
      <c r="GCC55" s="887"/>
      <c r="GCD55" s="887"/>
      <c r="GCE55" s="888"/>
      <c r="GCF55" s="886"/>
      <c r="GCG55" s="887"/>
      <c r="GCH55" s="887"/>
      <c r="GCI55" s="887"/>
      <c r="GCJ55" s="887"/>
      <c r="GCK55" s="887"/>
      <c r="GCL55" s="887"/>
      <c r="GCM55" s="887"/>
      <c r="GCN55" s="888"/>
      <c r="GCO55" s="886"/>
      <c r="GCP55" s="887"/>
      <c r="GCQ55" s="887"/>
      <c r="GCR55" s="887"/>
      <c r="GCS55" s="887"/>
      <c r="GCT55" s="887"/>
      <c r="GCU55" s="887"/>
      <c r="GCV55" s="887"/>
      <c r="GCW55" s="888"/>
      <c r="GCX55" s="886"/>
      <c r="GCY55" s="887"/>
      <c r="GCZ55" s="887"/>
      <c r="GDA55" s="887"/>
      <c r="GDB55" s="887"/>
      <c r="GDC55" s="887"/>
      <c r="GDD55" s="887"/>
      <c r="GDE55" s="887"/>
      <c r="GDF55" s="888"/>
      <c r="GDG55" s="886"/>
      <c r="GDH55" s="887"/>
      <c r="GDI55" s="887"/>
      <c r="GDJ55" s="887"/>
      <c r="GDK55" s="887"/>
      <c r="GDL55" s="887"/>
      <c r="GDM55" s="887"/>
      <c r="GDN55" s="887"/>
      <c r="GDO55" s="888"/>
      <c r="GDP55" s="886"/>
      <c r="GDQ55" s="887"/>
      <c r="GDR55" s="887"/>
      <c r="GDS55" s="887"/>
      <c r="GDT55" s="887"/>
      <c r="GDU55" s="887"/>
      <c r="GDV55" s="887"/>
      <c r="GDW55" s="887"/>
      <c r="GDX55" s="888"/>
      <c r="GDY55" s="886"/>
      <c r="GDZ55" s="887"/>
      <c r="GEA55" s="887"/>
      <c r="GEB55" s="887"/>
      <c r="GEC55" s="887"/>
      <c r="GED55" s="887"/>
      <c r="GEE55" s="887"/>
      <c r="GEF55" s="887"/>
      <c r="GEG55" s="888"/>
      <c r="GEH55" s="886"/>
      <c r="GEI55" s="887"/>
      <c r="GEJ55" s="887"/>
      <c r="GEK55" s="887"/>
      <c r="GEL55" s="887"/>
      <c r="GEM55" s="887"/>
      <c r="GEN55" s="887"/>
      <c r="GEO55" s="887"/>
      <c r="GEP55" s="888"/>
      <c r="GEQ55" s="886"/>
      <c r="GER55" s="887"/>
      <c r="GES55" s="887"/>
      <c r="GET55" s="887"/>
      <c r="GEU55" s="887"/>
      <c r="GEV55" s="887"/>
      <c r="GEW55" s="887"/>
      <c r="GEX55" s="887"/>
      <c r="GEY55" s="888"/>
      <c r="GEZ55" s="886"/>
      <c r="GFA55" s="887"/>
      <c r="GFB55" s="887"/>
      <c r="GFC55" s="887"/>
      <c r="GFD55" s="887"/>
      <c r="GFE55" s="887"/>
      <c r="GFF55" s="887"/>
      <c r="GFG55" s="887"/>
      <c r="GFH55" s="888"/>
      <c r="GFI55" s="886"/>
      <c r="GFJ55" s="887"/>
      <c r="GFK55" s="887"/>
      <c r="GFL55" s="887"/>
      <c r="GFM55" s="887"/>
      <c r="GFN55" s="887"/>
      <c r="GFO55" s="887"/>
      <c r="GFP55" s="887"/>
      <c r="GFQ55" s="888"/>
      <c r="GFR55" s="886"/>
      <c r="GFS55" s="887"/>
      <c r="GFT55" s="887"/>
      <c r="GFU55" s="887"/>
      <c r="GFV55" s="887"/>
      <c r="GFW55" s="887"/>
      <c r="GFX55" s="887"/>
      <c r="GFY55" s="887"/>
      <c r="GFZ55" s="888"/>
      <c r="GGA55" s="886"/>
      <c r="GGB55" s="887"/>
      <c r="GGC55" s="887"/>
      <c r="GGD55" s="887"/>
      <c r="GGE55" s="887"/>
      <c r="GGF55" s="887"/>
      <c r="GGG55" s="887"/>
      <c r="GGH55" s="887"/>
      <c r="GGI55" s="888"/>
      <c r="GGJ55" s="886"/>
      <c r="GGK55" s="887"/>
      <c r="GGL55" s="887"/>
      <c r="GGM55" s="887"/>
      <c r="GGN55" s="887"/>
      <c r="GGO55" s="887"/>
      <c r="GGP55" s="887"/>
      <c r="GGQ55" s="887"/>
      <c r="GGR55" s="888"/>
      <c r="GGS55" s="886"/>
      <c r="GGT55" s="887"/>
      <c r="GGU55" s="887"/>
      <c r="GGV55" s="887"/>
      <c r="GGW55" s="887"/>
      <c r="GGX55" s="887"/>
      <c r="GGY55" s="887"/>
      <c r="GGZ55" s="887"/>
      <c r="GHA55" s="888"/>
      <c r="GHB55" s="886"/>
      <c r="GHC55" s="887"/>
      <c r="GHD55" s="887"/>
      <c r="GHE55" s="887"/>
      <c r="GHF55" s="887"/>
      <c r="GHG55" s="887"/>
      <c r="GHH55" s="887"/>
      <c r="GHI55" s="887"/>
      <c r="GHJ55" s="888"/>
      <c r="GHK55" s="886"/>
      <c r="GHL55" s="887"/>
      <c r="GHM55" s="887"/>
      <c r="GHN55" s="887"/>
      <c r="GHO55" s="887"/>
      <c r="GHP55" s="887"/>
      <c r="GHQ55" s="887"/>
      <c r="GHR55" s="887"/>
      <c r="GHS55" s="888"/>
      <c r="GHT55" s="886"/>
      <c r="GHU55" s="887"/>
      <c r="GHV55" s="887"/>
      <c r="GHW55" s="887"/>
      <c r="GHX55" s="887"/>
      <c r="GHY55" s="887"/>
      <c r="GHZ55" s="887"/>
      <c r="GIA55" s="887"/>
      <c r="GIB55" s="888"/>
      <c r="GIC55" s="886"/>
      <c r="GID55" s="887"/>
      <c r="GIE55" s="887"/>
      <c r="GIF55" s="887"/>
      <c r="GIG55" s="887"/>
      <c r="GIH55" s="887"/>
      <c r="GII55" s="887"/>
      <c r="GIJ55" s="887"/>
      <c r="GIK55" s="888"/>
      <c r="GIL55" s="886"/>
      <c r="GIM55" s="887"/>
      <c r="GIN55" s="887"/>
      <c r="GIO55" s="887"/>
      <c r="GIP55" s="887"/>
      <c r="GIQ55" s="887"/>
      <c r="GIR55" s="887"/>
      <c r="GIS55" s="887"/>
      <c r="GIT55" s="888"/>
      <c r="GIU55" s="886"/>
      <c r="GIV55" s="887"/>
      <c r="GIW55" s="887"/>
      <c r="GIX55" s="887"/>
      <c r="GIY55" s="887"/>
      <c r="GIZ55" s="887"/>
      <c r="GJA55" s="887"/>
      <c r="GJB55" s="887"/>
      <c r="GJC55" s="888"/>
      <c r="GJD55" s="886"/>
      <c r="GJE55" s="887"/>
      <c r="GJF55" s="887"/>
      <c r="GJG55" s="887"/>
      <c r="GJH55" s="887"/>
      <c r="GJI55" s="887"/>
      <c r="GJJ55" s="887"/>
      <c r="GJK55" s="887"/>
      <c r="GJL55" s="888"/>
      <c r="GJM55" s="886"/>
      <c r="GJN55" s="887"/>
      <c r="GJO55" s="887"/>
      <c r="GJP55" s="887"/>
      <c r="GJQ55" s="887"/>
      <c r="GJR55" s="887"/>
      <c r="GJS55" s="887"/>
      <c r="GJT55" s="887"/>
      <c r="GJU55" s="888"/>
      <c r="GJV55" s="886"/>
      <c r="GJW55" s="887"/>
      <c r="GJX55" s="887"/>
      <c r="GJY55" s="887"/>
      <c r="GJZ55" s="887"/>
      <c r="GKA55" s="887"/>
      <c r="GKB55" s="887"/>
      <c r="GKC55" s="887"/>
      <c r="GKD55" s="888"/>
      <c r="GKE55" s="886"/>
      <c r="GKF55" s="887"/>
      <c r="GKG55" s="887"/>
      <c r="GKH55" s="887"/>
      <c r="GKI55" s="887"/>
      <c r="GKJ55" s="887"/>
      <c r="GKK55" s="887"/>
      <c r="GKL55" s="887"/>
      <c r="GKM55" s="888"/>
      <c r="GKN55" s="886"/>
      <c r="GKO55" s="887"/>
      <c r="GKP55" s="887"/>
      <c r="GKQ55" s="887"/>
      <c r="GKR55" s="887"/>
      <c r="GKS55" s="887"/>
      <c r="GKT55" s="887"/>
      <c r="GKU55" s="887"/>
      <c r="GKV55" s="888"/>
      <c r="GKW55" s="886"/>
      <c r="GKX55" s="887"/>
      <c r="GKY55" s="887"/>
      <c r="GKZ55" s="887"/>
      <c r="GLA55" s="887"/>
      <c r="GLB55" s="887"/>
      <c r="GLC55" s="887"/>
      <c r="GLD55" s="887"/>
      <c r="GLE55" s="888"/>
      <c r="GLF55" s="886"/>
      <c r="GLG55" s="887"/>
      <c r="GLH55" s="887"/>
      <c r="GLI55" s="887"/>
      <c r="GLJ55" s="887"/>
      <c r="GLK55" s="887"/>
      <c r="GLL55" s="887"/>
      <c r="GLM55" s="887"/>
      <c r="GLN55" s="888"/>
      <c r="GLO55" s="886"/>
      <c r="GLP55" s="887"/>
      <c r="GLQ55" s="887"/>
      <c r="GLR55" s="887"/>
      <c r="GLS55" s="887"/>
      <c r="GLT55" s="887"/>
      <c r="GLU55" s="887"/>
      <c r="GLV55" s="887"/>
      <c r="GLW55" s="888"/>
      <c r="GLX55" s="886"/>
      <c r="GLY55" s="887"/>
      <c r="GLZ55" s="887"/>
      <c r="GMA55" s="887"/>
      <c r="GMB55" s="887"/>
      <c r="GMC55" s="887"/>
      <c r="GMD55" s="887"/>
      <c r="GME55" s="887"/>
      <c r="GMF55" s="888"/>
      <c r="GMG55" s="886"/>
      <c r="GMH55" s="887"/>
      <c r="GMI55" s="887"/>
      <c r="GMJ55" s="887"/>
      <c r="GMK55" s="887"/>
      <c r="GML55" s="887"/>
      <c r="GMM55" s="887"/>
      <c r="GMN55" s="887"/>
      <c r="GMO55" s="888"/>
      <c r="GMP55" s="886"/>
      <c r="GMQ55" s="887"/>
      <c r="GMR55" s="887"/>
      <c r="GMS55" s="887"/>
      <c r="GMT55" s="887"/>
      <c r="GMU55" s="887"/>
      <c r="GMV55" s="887"/>
      <c r="GMW55" s="887"/>
      <c r="GMX55" s="888"/>
      <c r="GMY55" s="886"/>
      <c r="GMZ55" s="887"/>
      <c r="GNA55" s="887"/>
      <c r="GNB55" s="887"/>
      <c r="GNC55" s="887"/>
      <c r="GND55" s="887"/>
      <c r="GNE55" s="887"/>
      <c r="GNF55" s="887"/>
      <c r="GNG55" s="888"/>
      <c r="GNH55" s="886"/>
      <c r="GNI55" s="887"/>
      <c r="GNJ55" s="887"/>
      <c r="GNK55" s="887"/>
      <c r="GNL55" s="887"/>
      <c r="GNM55" s="887"/>
      <c r="GNN55" s="887"/>
      <c r="GNO55" s="887"/>
      <c r="GNP55" s="888"/>
      <c r="GNQ55" s="886"/>
      <c r="GNR55" s="887"/>
      <c r="GNS55" s="887"/>
      <c r="GNT55" s="887"/>
      <c r="GNU55" s="887"/>
      <c r="GNV55" s="887"/>
      <c r="GNW55" s="887"/>
      <c r="GNX55" s="887"/>
      <c r="GNY55" s="888"/>
      <c r="GNZ55" s="886"/>
      <c r="GOA55" s="887"/>
      <c r="GOB55" s="887"/>
      <c r="GOC55" s="887"/>
      <c r="GOD55" s="887"/>
      <c r="GOE55" s="887"/>
      <c r="GOF55" s="887"/>
      <c r="GOG55" s="887"/>
      <c r="GOH55" s="888"/>
      <c r="GOI55" s="886"/>
      <c r="GOJ55" s="887"/>
      <c r="GOK55" s="887"/>
      <c r="GOL55" s="887"/>
      <c r="GOM55" s="887"/>
      <c r="GON55" s="887"/>
      <c r="GOO55" s="887"/>
      <c r="GOP55" s="887"/>
      <c r="GOQ55" s="888"/>
      <c r="GOR55" s="886"/>
      <c r="GOS55" s="887"/>
      <c r="GOT55" s="887"/>
      <c r="GOU55" s="887"/>
      <c r="GOV55" s="887"/>
      <c r="GOW55" s="887"/>
      <c r="GOX55" s="887"/>
      <c r="GOY55" s="887"/>
      <c r="GOZ55" s="888"/>
      <c r="GPA55" s="886"/>
      <c r="GPB55" s="887"/>
      <c r="GPC55" s="887"/>
      <c r="GPD55" s="887"/>
      <c r="GPE55" s="887"/>
      <c r="GPF55" s="887"/>
      <c r="GPG55" s="887"/>
      <c r="GPH55" s="887"/>
      <c r="GPI55" s="888"/>
      <c r="GPJ55" s="886"/>
      <c r="GPK55" s="887"/>
      <c r="GPL55" s="887"/>
      <c r="GPM55" s="887"/>
      <c r="GPN55" s="887"/>
      <c r="GPO55" s="887"/>
      <c r="GPP55" s="887"/>
      <c r="GPQ55" s="887"/>
      <c r="GPR55" s="888"/>
      <c r="GPS55" s="886"/>
      <c r="GPT55" s="887"/>
      <c r="GPU55" s="887"/>
      <c r="GPV55" s="887"/>
      <c r="GPW55" s="887"/>
      <c r="GPX55" s="887"/>
      <c r="GPY55" s="887"/>
      <c r="GPZ55" s="887"/>
      <c r="GQA55" s="888"/>
      <c r="GQB55" s="886"/>
      <c r="GQC55" s="887"/>
      <c r="GQD55" s="887"/>
      <c r="GQE55" s="887"/>
      <c r="GQF55" s="887"/>
      <c r="GQG55" s="887"/>
      <c r="GQH55" s="887"/>
      <c r="GQI55" s="887"/>
      <c r="GQJ55" s="888"/>
      <c r="GQK55" s="886"/>
      <c r="GQL55" s="887"/>
      <c r="GQM55" s="887"/>
      <c r="GQN55" s="887"/>
      <c r="GQO55" s="887"/>
      <c r="GQP55" s="887"/>
      <c r="GQQ55" s="887"/>
      <c r="GQR55" s="887"/>
      <c r="GQS55" s="888"/>
      <c r="GQT55" s="886"/>
      <c r="GQU55" s="887"/>
      <c r="GQV55" s="887"/>
      <c r="GQW55" s="887"/>
      <c r="GQX55" s="887"/>
      <c r="GQY55" s="887"/>
      <c r="GQZ55" s="887"/>
      <c r="GRA55" s="887"/>
      <c r="GRB55" s="888"/>
      <c r="GRC55" s="886"/>
      <c r="GRD55" s="887"/>
      <c r="GRE55" s="887"/>
      <c r="GRF55" s="887"/>
      <c r="GRG55" s="887"/>
      <c r="GRH55" s="887"/>
      <c r="GRI55" s="887"/>
      <c r="GRJ55" s="887"/>
      <c r="GRK55" s="888"/>
      <c r="GRL55" s="886"/>
      <c r="GRM55" s="887"/>
      <c r="GRN55" s="887"/>
      <c r="GRO55" s="887"/>
      <c r="GRP55" s="887"/>
      <c r="GRQ55" s="887"/>
      <c r="GRR55" s="887"/>
      <c r="GRS55" s="887"/>
      <c r="GRT55" s="888"/>
      <c r="GRU55" s="886"/>
      <c r="GRV55" s="887"/>
      <c r="GRW55" s="887"/>
      <c r="GRX55" s="887"/>
      <c r="GRY55" s="887"/>
      <c r="GRZ55" s="887"/>
      <c r="GSA55" s="887"/>
      <c r="GSB55" s="887"/>
      <c r="GSC55" s="888"/>
      <c r="GSD55" s="886"/>
      <c r="GSE55" s="887"/>
      <c r="GSF55" s="887"/>
      <c r="GSG55" s="887"/>
      <c r="GSH55" s="887"/>
      <c r="GSI55" s="887"/>
      <c r="GSJ55" s="887"/>
      <c r="GSK55" s="887"/>
      <c r="GSL55" s="888"/>
      <c r="GSM55" s="886"/>
      <c r="GSN55" s="887"/>
      <c r="GSO55" s="887"/>
      <c r="GSP55" s="887"/>
      <c r="GSQ55" s="887"/>
      <c r="GSR55" s="887"/>
      <c r="GSS55" s="887"/>
      <c r="GST55" s="887"/>
      <c r="GSU55" s="888"/>
      <c r="GSV55" s="886"/>
      <c r="GSW55" s="887"/>
      <c r="GSX55" s="887"/>
      <c r="GSY55" s="887"/>
      <c r="GSZ55" s="887"/>
      <c r="GTA55" s="887"/>
      <c r="GTB55" s="887"/>
      <c r="GTC55" s="887"/>
      <c r="GTD55" s="888"/>
      <c r="GTE55" s="886"/>
      <c r="GTF55" s="887"/>
      <c r="GTG55" s="887"/>
      <c r="GTH55" s="887"/>
      <c r="GTI55" s="887"/>
      <c r="GTJ55" s="887"/>
      <c r="GTK55" s="887"/>
      <c r="GTL55" s="887"/>
      <c r="GTM55" s="888"/>
      <c r="GTN55" s="886"/>
      <c r="GTO55" s="887"/>
      <c r="GTP55" s="887"/>
      <c r="GTQ55" s="887"/>
      <c r="GTR55" s="887"/>
      <c r="GTS55" s="887"/>
      <c r="GTT55" s="887"/>
      <c r="GTU55" s="887"/>
      <c r="GTV55" s="888"/>
      <c r="GTW55" s="886"/>
      <c r="GTX55" s="887"/>
      <c r="GTY55" s="887"/>
      <c r="GTZ55" s="887"/>
      <c r="GUA55" s="887"/>
      <c r="GUB55" s="887"/>
      <c r="GUC55" s="887"/>
      <c r="GUD55" s="887"/>
      <c r="GUE55" s="888"/>
      <c r="GUF55" s="886"/>
      <c r="GUG55" s="887"/>
      <c r="GUH55" s="887"/>
      <c r="GUI55" s="887"/>
      <c r="GUJ55" s="887"/>
      <c r="GUK55" s="887"/>
      <c r="GUL55" s="887"/>
      <c r="GUM55" s="887"/>
      <c r="GUN55" s="888"/>
      <c r="GUO55" s="886"/>
      <c r="GUP55" s="887"/>
      <c r="GUQ55" s="887"/>
      <c r="GUR55" s="887"/>
      <c r="GUS55" s="887"/>
      <c r="GUT55" s="887"/>
      <c r="GUU55" s="887"/>
      <c r="GUV55" s="887"/>
      <c r="GUW55" s="888"/>
      <c r="GUX55" s="886"/>
      <c r="GUY55" s="887"/>
      <c r="GUZ55" s="887"/>
      <c r="GVA55" s="887"/>
      <c r="GVB55" s="887"/>
      <c r="GVC55" s="887"/>
      <c r="GVD55" s="887"/>
      <c r="GVE55" s="887"/>
      <c r="GVF55" s="888"/>
      <c r="GVG55" s="886"/>
      <c r="GVH55" s="887"/>
      <c r="GVI55" s="887"/>
      <c r="GVJ55" s="887"/>
      <c r="GVK55" s="887"/>
      <c r="GVL55" s="887"/>
      <c r="GVM55" s="887"/>
      <c r="GVN55" s="887"/>
      <c r="GVO55" s="888"/>
      <c r="GVP55" s="886"/>
      <c r="GVQ55" s="887"/>
      <c r="GVR55" s="887"/>
      <c r="GVS55" s="887"/>
      <c r="GVT55" s="887"/>
      <c r="GVU55" s="887"/>
      <c r="GVV55" s="887"/>
      <c r="GVW55" s="887"/>
      <c r="GVX55" s="888"/>
      <c r="GVY55" s="886"/>
      <c r="GVZ55" s="887"/>
      <c r="GWA55" s="887"/>
      <c r="GWB55" s="887"/>
      <c r="GWC55" s="887"/>
      <c r="GWD55" s="887"/>
      <c r="GWE55" s="887"/>
      <c r="GWF55" s="887"/>
      <c r="GWG55" s="888"/>
      <c r="GWH55" s="886"/>
      <c r="GWI55" s="887"/>
      <c r="GWJ55" s="887"/>
      <c r="GWK55" s="887"/>
      <c r="GWL55" s="887"/>
      <c r="GWM55" s="887"/>
      <c r="GWN55" s="887"/>
      <c r="GWO55" s="887"/>
      <c r="GWP55" s="888"/>
      <c r="GWQ55" s="886"/>
      <c r="GWR55" s="887"/>
      <c r="GWS55" s="887"/>
      <c r="GWT55" s="887"/>
      <c r="GWU55" s="887"/>
      <c r="GWV55" s="887"/>
      <c r="GWW55" s="887"/>
      <c r="GWX55" s="887"/>
      <c r="GWY55" s="888"/>
      <c r="GWZ55" s="886"/>
      <c r="GXA55" s="887"/>
      <c r="GXB55" s="887"/>
      <c r="GXC55" s="887"/>
      <c r="GXD55" s="887"/>
      <c r="GXE55" s="887"/>
      <c r="GXF55" s="887"/>
      <c r="GXG55" s="887"/>
      <c r="GXH55" s="888"/>
      <c r="GXI55" s="886"/>
      <c r="GXJ55" s="887"/>
      <c r="GXK55" s="887"/>
      <c r="GXL55" s="887"/>
      <c r="GXM55" s="887"/>
      <c r="GXN55" s="887"/>
      <c r="GXO55" s="887"/>
      <c r="GXP55" s="887"/>
      <c r="GXQ55" s="888"/>
      <c r="GXR55" s="886"/>
      <c r="GXS55" s="887"/>
      <c r="GXT55" s="887"/>
      <c r="GXU55" s="887"/>
      <c r="GXV55" s="887"/>
      <c r="GXW55" s="887"/>
      <c r="GXX55" s="887"/>
      <c r="GXY55" s="887"/>
      <c r="GXZ55" s="888"/>
      <c r="GYA55" s="886"/>
      <c r="GYB55" s="887"/>
      <c r="GYC55" s="887"/>
      <c r="GYD55" s="887"/>
      <c r="GYE55" s="887"/>
      <c r="GYF55" s="887"/>
      <c r="GYG55" s="887"/>
      <c r="GYH55" s="887"/>
      <c r="GYI55" s="888"/>
      <c r="GYJ55" s="886"/>
      <c r="GYK55" s="887"/>
      <c r="GYL55" s="887"/>
      <c r="GYM55" s="887"/>
      <c r="GYN55" s="887"/>
      <c r="GYO55" s="887"/>
      <c r="GYP55" s="887"/>
      <c r="GYQ55" s="887"/>
      <c r="GYR55" s="888"/>
      <c r="GYS55" s="886"/>
      <c r="GYT55" s="887"/>
      <c r="GYU55" s="887"/>
      <c r="GYV55" s="887"/>
      <c r="GYW55" s="887"/>
      <c r="GYX55" s="887"/>
      <c r="GYY55" s="887"/>
      <c r="GYZ55" s="887"/>
      <c r="GZA55" s="888"/>
      <c r="GZB55" s="886"/>
      <c r="GZC55" s="887"/>
      <c r="GZD55" s="887"/>
      <c r="GZE55" s="887"/>
      <c r="GZF55" s="887"/>
      <c r="GZG55" s="887"/>
      <c r="GZH55" s="887"/>
      <c r="GZI55" s="887"/>
      <c r="GZJ55" s="888"/>
      <c r="GZK55" s="886"/>
      <c r="GZL55" s="887"/>
      <c r="GZM55" s="887"/>
      <c r="GZN55" s="887"/>
      <c r="GZO55" s="887"/>
      <c r="GZP55" s="887"/>
      <c r="GZQ55" s="887"/>
      <c r="GZR55" s="887"/>
      <c r="GZS55" s="888"/>
      <c r="GZT55" s="886"/>
      <c r="GZU55" s="887"/>
      <c r="GZV55" s="887"/>
      <c r="GZW55" s="887"/>
      <c r="GZX55" s="887"/>
      <c r="GZY55" s="887"/>
      <c r="GZZ55" s="887"/>
      <c r="HAA55" s="887"/>
      <c r="HAB55" s="888"/>
      <c r="HAC55" s="886"/>
      <c r="HAD55" s="887"/>
      <c r="HAE55" s="887"/>
      <c r="HAF55" s="887"/>
      <c r="HAG55" s="887"/>
      <c r="HAH55" s="887"/>
      <c r="HAI55" s="887"/>
      <c r="HAJ55" s="887"/>
      <c r="HAK55" s="888"/>
      <c r="HAL55" s="886"/>
      <c r="HAM55" s="887"/>
      <c r="HAN55" s="887"/>
      <c r="HAO55" s="887"/>
      <c r="HAP55" s="887"/>
      <c r="HAQ55" s="887"/>
      <c r="HAR55" s="887"/>
      <c r="HAS55" s="887"/>
      <c r="HAT55" s="888"/>
      <c r="HAU55" s="886"/>
      <c r="HAV55" s="887"/>
      <c r="HAW55" s="887"/>
      <c r="HAX55" s="887"/>
      <c r="HAY55" s="887"/>
      <c r="HAZ55" s="887"/>
      <c r="HBA55" s="887"/>
      <c r="HBB55" s="887"/>
      <c r="HBC55" s="888"/>
      <c r="HBD55" s="886"/>
      <c r="HBE55" s="887"/>
      <c r="HBF55" s="887"/>
      <c r="HBG55" s="887"/>
      <c r="HBH55" s="887"/>
      <c r="HBI55" s="887"/>
      <c r="HBJ55" s="887"/>
      <c r="HBK55" s="887"/>
      <c r="HBL55" s="888"/>
      <c r="HBM55" s="886"/>
      <c r="HBN55" s="887"/>
      <c r="HBO55" s="887"/>
      <c r="HBP55" s="887"/>
      <c r="HBQ55" s="887"/>
      <c r="HBR55" s="887"/>
      <c r="HBS55" s="887"/>
      <c r="HBT55" s="887"/>
      <c r="HBU55" s="888"/>
      <c r="HBV55" s="886"/>
      <c r="HBW55" s="887"/>
      <c r="HBX55" s="887"/>
      <c r="HBY55" s="887"/>
      <c r="HBZ55" s="887"/>
      <c r="HCA55" s="887"/>
      <c r="HCB55" s="887"/>
      <c r="HCC55" s="887"/>
      <c r="HCD55" s="888"/>
      <c r="HCE55" s="886"/>
      <c r="HCF55" s="887"/>
      <c r="HCG55" s="887"/>
      <c r="HCH55" s="887"/>
      <c r="HCI55" s="887"/>
      <c r="HCJ55" s="887"/>
      <c r="HCK55" s="887"/>
      <c r="HCL55" s="887"/>
      <c r="HCM55" s="888"/>
      <c r="HCN55" s="886"/>
      <c r="HCO55" s="887"/>
      <c r="HCP55" s="887"/>
      <c r="HCQ55" s="887"/>
      <c r="HCR55" s="887"/>
      <c r="HCS55" s="887"/>
      <c r="HCT55" s="887"/>
      <c r="HCU55" s="887"/>
      <c r="HCV55" s="888"/>
      <c r="HCW55" s="886"/>
      <c r="HCX55" s="887"/>
      <c r="HCY55" s="887"/>
      <c r="HCZ55" s="887"/>
      <c r="HDA55" s="887"/>
      <c r="HDB55" s="887"/>
      <c r="HDC55" s="887"/>
      <c r="HDD55" s="887"/>
      <c r="HDE55" s="888"/>
      <c r="HDF55" s="886"/>
      <c r="HDG55" s="887"/>
      <c r="HDH55" s="887"/>
      <c r="HDI55" s="887"/>
      <c r="HDJ55" s="887"/>
      <c r="HDK55" s="887"/>
      <c r="HDL55" s="887"/>
      <c r="HDM55" s="887"/>
      <c r="HDN55" s="888"/>
      <c r="HDO55" s="886"/>
      <c r="HDP55" s="887"/>
      <c r="HDQ55" s="887"/>
      <c r="HDR55" s="887"/>
      <c r="HDS55" s="887"/>
      <c r="HDT55" s="887"/>
      <c r="HDU55" s="887"/>
      <c r="HDV55" s="887"/>
      <c r="HDW55" s="888"/>
      <c r="HDX55" s="886"/>
      <c r="HDY55" s="887"/>
      <c r="HDZ55" s="887"/>
      <c r="HEA55" s="887"/>
      <c r="HEB55" s="887"/>
      <c r="HEC55" s="887"/>
      <c r="HED55" s="887"/>
      <c r="HEE55" s="887"/>
      <c r="HEF55" s="888"/>
      <c r="HEG55" s="886"/>
      <c r="HEH55" s="887"/>
      <c r="HEI55" s="887"/>
      <c r="HEJ55" s="887"/>
      <c r="HEK55" s="887"/>
      <c r="HEL55" s="887"/>
      <c r="HEM55" s="887"/>
      <c r="HEN55" s="887"/>
      <c r="HEO55" s="888"/>
      <c r="HEP55" s="886"/>
      <c r="HEQ55" s="887"/>
      <c r="HER55" s="887"/>
      <c r="HES55" s="887"/>
      <c r="HET55" s="887"/>
      <c r="HEU55" s="887"/>
      <c r="HEV55" s="887"/>
      <c r="HEW55" s="887"/>
      <c r="HEX55" s="888"/>
      <c r="HEY55" s="886"/>
      <c r="HEZ55" s="887"/>
      <c r="HFA55" s="887"/>
      <c r="HFB55" s="887"/>
      <c r="HFC55" s="887"/>
      <c r="HFD55" s="887"/>
      <c r="HFE55" s="887"/>
      <c r="HFF55" s="887"/>
      <c r="HFG55" s="888"/>
      <c r="HFH55" s="886"/>
      <c r="HFI55" s="887"/>
      <c r="HFJ55" s="887"/>
      <c r="HFK55" s="887"/>
      <c r="HFL55" s="887"/>
      <c r="HFM55" s="887"/>
      <c r="HFN55" s="887"/>
      <c r="HFO55" s="887"/>
      <c r="HFP55" s="888"/>
      <c r="HFQ55" s="886"/>
      <c r="HFR55" s="887"/>
      <c r="HFS55" s="887"/>
      <c r="HFT55" s="887"/>
      <c r="HFU55" s="887"/>
      <c r="HFV55" s="887"/>
      <c r="HFW55" s="887"/>
      <c r="HFX55" s="887"/>
      <c r="HFY55" s="888"/>
      <c r="HFZ55" s="886"/>
      <c r="HGA55" s="887"/>
      <c r="HGB55" s="887"/>
      <c r="HGC55" s="887"/>
      <c r="HGD55" s="887"/>
      <c r="HGE55" s="887"/>
      <c r="HGF55" s="887"/>
      <c r="HGG55" s="887"/>
      <c r="HGH55" s="888"/>
      <c r="HGI55" s="886"/>
      <c r="HGJ55" s="887"/>
      <c r="HGK55" s="887"/>
      <c r="HGL55" s="887"/>
      <c r="HGM55" s="887"/>
      <c r="HGN55" s="887"/>
      <c r="HGO55" s="887"/>
      <c r="HGP55" s="887"/>
      <c r="HGQ55" s="888"/>
      <c r="HGR55" s="886"/>
      <c r="HGS55" s="887"/>
      <c r="HGT55" s="887"/>
      <c r="HGU55" s="887"/>
      <c r="HGV55" s="887"/>
      <c r="HGW55" s="887"/>
      <c r="HGX55" s="887"/>
      <c r="HGY55" s="887"/>
      <c r="HGZ55" s="888"/>
      <c r="HHA55" s="886"/>
      <c r="HHB55" s="887"/>
      <c r="HHC55" s="887"/>
      <c r="HHD55" s="887"/>
      <c r="HHE55" s="887"/>
      <c r="HHF55" s="887"/>
      <c r="HHG55" s="887"/>
      <c r="HHH55" s="887"/>
      <c r="HHI55" s="888"/>
      <c r="HHJ55" s="886"/>
      <c r="HHK55" s="887"/>
      <c r="HHL55" s="887"/>
      <c r="HHM55" s="887"/>
      <c r="HHN55" s="887"/>
      <c r="HHO55" s="887"/>
      <c r="HHP55" s="887"/>
      <c r="HHQ55" s="887"/>
      <c r="HHR55" s="888"/>
      <c r="HHS55" s="886"/>
      <c r="HHT55" s="887"/>
      <c r="HHU55" s="887"/>
      <c r="HHV55" s="887"/>
      <c r="HHW55" s="887"/>
      <c r="HHX55" s="887"/>
      <c r="HHY55" s="887"/>
      <c r="HHZ55" s="887"/>
      <c r="HIA55" s="888"/>
      <c r="HIB55" s="886"/>
      <c r="HIC55" s="887"/>
      <c r="HID55" s="887"/>
      <c r="HIE55" s="887"/>
      <c r="HIF55" s="887"/>
      <c r="HIG55" s="887"/>
      <c r="HIH55" s="887"/>
      <c r="HII55" s="887"/>
      <c r="HIJ55" s="888"/>
      <c r="HIK55" s="886"/>
      <c r="HIL55" s="887"/>
      <c r="HIM55" s="887"/>
      <c r="HIN55" s="887"/>
      <c r="HIO55" s="887"/>
      <c r="HIP55" s="887"/>
      <c r="HIQ55" s="887"/>
      <c r="HIR55" s="887"/>
      <c r="HIS55" s="888"/>
      <c r="HIT55" s="886"/>
      <c r="HIU55" s="887"/>
      <c r="HIV55" s="887"/>
      <c r="HIW55" s="887"/>
      <c r="HIX55" s="887"/>
      <c r="HIY55" s="887"/>
      <c r="HIZ55" s="887"/>
      <c r="HJA55" s="887"/>
      <c r="HJB55" s="888"/>
      <c r="HJC55" s="886"/>
      <c r="HJD55" s="887"/>
      <c r="HJE55" s="887"/>
      <c r="HJF55" s="887"/>
      <c r="HJG55" s="887"/>
      <c r="HJH55" s="887"/>
      <c r="HJI55" s="887"/>
      <c r="HJJ55" s="887"/>
      <c r="HJK55" s="888"/>
      <c r="HJL55" s="886"/>
      <c r="HJM55" s="887"/>
      <c r="HJN55" s="887"/>
      <c r="HJO55" s="887"/>
      <c r="HJP55" s="887"/>
      <c r="HJQ55" s="887"/>
      <c r="HJR55" s="887"/>
      <c r="HJS55" s="887"/>
      <c r="HJT55" s="888"/>
      <c r="HJU55" s="886"/>
      <c r="HJV55" s="887"/>
      <c r="HJW55" s="887"/>
      <c r="HJX55" s="887"/>
      <c r="HJY55" s="887"/>
      <c r="HJZ55" s="887"/>
      <c r="HKA55" s="887"/>
      <c r="HKB55" s="887"/>
      <c r="HKC55" s="888"/>
      <c r="HKD55" s="886"/>
      <c r="HKE55" s="887"/>
      <c r="HKF55" s="887"/>
      <c r="HKG55" s="887"/>
      <c r="HKH55" s="887"/>
      <c r="HKI55" s="887"/>
      <c r="HKJ55" s="887"/>
      <c r="HKK55" s="887"/>
      <c r="HKL55" s="888"/>
      <c r="HKM55" s="886"/>
      <c r="HKN55" s="887"/>
      <c r="HKO55" s="887"/>
      <c r="HKP55" s="887"/>
      <c r="HKQ55" s="887"/>
      <c r="HKR55" s="887"/>
      <c r="HKS55" s="887"/>
      <c r="HKT55" s="887"/>
      <c r="HKU55" s="888"/>
      <c r="HKV55" s="886"/>
      <c r="HKW55" s="887"/>
      <c r="HKX55" s="887"/>
      <c r="HKY55" s="887"/>
      <c r="HKZ55" s="887"/>
      <c r="HLA55" s="887"/>
      <c r="HLB55" s="887"/>
      <c r="HLC55" s="887"/>
      <c r="HLD55" s="888"/>
      <c r="HLE55" s="886"/>
      <c r="HLF55" s="887"/>
      <c r="HLG55" s="887"/>
      <c r="HLH55" s="887"/>
      <c r="HLI55" s="887"/>
      <c r="HLJ55" s="887"/>
      <c r="HLK55" s="887"/>
      <c r="HLL55" s="887"/>
      <c r="HLM55" s="888"/>
      <c r="HLN55" s="886"/>
      <c r="HLO55" s="887"/>
      <c r="HLP55" s="887"/>
      <c r="HLQ55" s="887"/>
      <c r="HLR55" s="887"/>
      <c r="HLS55" s="887"/>
      <c r="HLT55" s="887"/>
      <c r="HLU55" s="887"/>
      <c r="HLV55" s="888"/>
      <c r="HLW55" s="886"/>
      <c r="HLX55" s="887"/>
      <c r="HLY55" s="887"/>
      <c r="HLZ55" s="887"/>
      <c r="HMA55" s="887"/>
      <c r="HMB55" s="887"/>
      <c r="HMC55" s="887"/>
      <c r="HMD55" s="887"/>
      <c r="HME55" s="888"/>
      <c r="HMF55" s="886"/>
      <c r="HMG55" s="887"/>
      <c r="HMH55" s="887"/>
      <c r="HMI55" s="887"/>
      <c r="HMJ55" s="887"/>
      <c r="HMK55" s="887"/>
      <c r="HML55" s="887"/>
      <c r="HMM55" s="887"/>
      <c r="HMN55" s="888"/>
      <c r="HMO55" s="886"/>
      <c r="HMP55" s="887"/>
      <c r="HMQ55" s="887"/>
      <c r="HMR55" s="887"/>
      <c r="HMS55" s="887"/>
      <c r="HMT55" s="887"/>
      <c r="HMU55" s="887"/>
      <c r="HMV55" s="887"/>
      <c r="HMW55" s="888"/>
      <c r="HMX55" s="886"/>
      <c r="HMY55" s="887"/>
      <c r="HMZ55" s="887"/>
      <c r="HNA55" s="887"/>
      <c r="HNB55" s="887"/>
      <c r="HNC55" s="887"/>
      <c r="HND55" s="887"/>
      <c r="HNE55" s="887"/>
      <c r="HNF55" s="888"/>
      <c r="HNG55" s="886"/>
      <c r="HNH55" s="887"/>
      <c r="HNI55" s="887"/>
      <c r="HNJ55" s="887"/>
      <c r="HNK55" s="887"/>
      <c r="HNL55" s="887"/>
      <c r="HNM55" s="887"/>
      <c r="HNN55" s="887"/>
      <c r="HNO55" s="888"/>
      <c r="HNP55" s="886"/>
      <c r="HNQ55" s="887"/>
      <c r="HNR55" s="887"/>
      <c r="HNS55" s="887"/>
      <c r="HNT55" s="887"/>
      <c r="HNU55" s="887"/>
      <c r="HNV55" s="887"/>
      <c r="HNW55" s="887"/>
      <c r="HNX55" s="888"/>
      <c r="HNY55" s="886"/>
      <c r="HNZ55" s="887"/>
      <c r="HOA55" s="887"/>
      <c r="HOB55" s="887"/>
      <c r="HOC55" s="887"/>
      <c r="HOD55" s="887"/>
      <c r="HOE55" s="887"/>
      <c r="HOF55" s="887"/>
      <c r="HOG55" s="888"/>
      <c r="HOH55" s="886"/>
      <c r="HOI55" s="887"/>
      <c r="HOJ55" s="887"/>
      <c r="HOK55" s="887"/>
      <c r="HOL55" s="887"/>
      <c r="HOM55" s="887"/>
      <c r="HON55" s="887"/>
      <c r="HOO55" s="887"/>
      <c r="HOP55" s="888"/>
      <c r="HOQ55" s="886"/>
      <c r="HOR55" s="887"/>
      <c r="HOS55" s="887"/>
      <c r="HOT55" s="887"/>
      <c r="HOU55" s="887"/>
      <c r="HOV55" s="887"/>
      <c r="HOW55" s="887"/>
      <c r="HOX55" s="887"/>
      <c r="HOY55" s="888"/>
      <c r="HOZ55" s="886"/>
      <c r="HPA55" s="887"/>
      <c r="HPB55" s="887"/>
      <c r="HPC55" s="887"/>
      <c r="HPD55" s="887"/>
      <c r="HPE55" s="887"/>
      <c r="HPF55" s="887"/>
      <c r="HPG55" s="887"/>
      <c r="HPH55" s="888"/>
      <c r="HPI55" s="886"/>
      <c r="HPJ55" s="887"/>
      <c r="HPK55" s="887"/>
      <c r="HPL55" s="887"/>
      <c r="HPM55" s="887"/>
      <c r="HPN55" s="887"/>
      <c r="HPO55" s="887"/>
      <c r="HPP55" s="887"/>
      <c r="HPQ55" s="888"/>
      <c r="HPR55" s="886"/>
      <c r="HPS55" s="887"/>
      <c r="HPT55" s="887"/>
      <c r="HPU55" s="887"/>
      <c r="HPV55" s="887"/>
      <c r="HPW55" s="887"/>
      <c r="HPX55" s="887"/>
      <c r="HPY55" s="887"/>
      <c r="HPZ55" s="888"/>
      <c r="HQA55" s="886"/>
      <c r="HQB55" s="887"/>
      <c r="HQC55" s="887"/>
      <c r="HQD55" s="887"/>
      <c r="HQE55" s="887"/>
      <c r="HQF55" s="887"/>
      <c r="HQG55" s="887"/>
      <c r="HQH55" s="887"/>
      <c r="HQI55" s="888"/>
      <c r="HQJ55" s="886"/>
      <c r="HQK55" s="887"/>
      <c r="HQL55" s="887"/>
      <c r="HQM55" s="887"/>
      <c r="HQN55" s="887"/>
      <c r="HQO55" s="887"/>
      <c r="HQP55" s="887"/>
      <c r="HQQ55" s="887"/>
      <c r="HQR55" s="888"/>
      <c r="HQS55" s="886"/>
      <c r="HQT55" s="887"/>
      <c r="HQU55" s="887"/>
      <c r="HQV55" s="887"/>
      <c r="HQW55" s="887"/>
      <c r="HQX55" s="887"/>
      <c r="HQY55" s="887"/>
      <c r="HQZ55" s="887"/>
      <c r="HRA55" s="888"/>
      <c r="HRB55" s="886"/>
      <c r="HRC55" s="887"/>
      <c r="HRD55" s="887"/>
      <c r="HRE55" s="887"/>
      <c r="HRF55" s="887"/>
      <c r="HRG55" s="887"/>
      <c r="HRH55" s="887"/>
      <c r="HRI55" s="887"/>
      <c r="HRJ55" s="888"/>
      <c r="HRK55" s="886"/>
      <c r="HRL55" s="887"/>
      <c r="HRM55" s="887"/>
      <c r="HRN55" s="887"/>
      <c r="HRO55" s="887"/>
      <c r="HRP55" s="887"/>
      <c r="HRQ55" s="887"/>
      <c r="HRR55" s="887"/>
      <c r="HRS55" s="888"/>
      <c r="HRT55" s="886"/>
      <c r="HRU55" s="887"/>
      <c r="HRV55" s="887"/>
      <c r="HRW55" s="887"/>
      <c r="HRX55" s="887"/>
      <c r="HRY55" s="887"/>
      <c r="HRZ55" s="887"/>
      <c r="HSA55" s="887"/>
      <c r="HSB55" s="888"/>
      <c r="HSC55" s="886"/>
      <c r="HSD55" s="887"/>
      <c r="HSE55" s="887"/>
      <c r="HSF55" s="887"/>
      <c r="HSG55" s="887"/>
      <c r="HSH55" s="887"/>
      <c r="HSI55" s="887"/>
      <c r="HSJ55" s="887"/>
      <c r="HSK55" s="888"/>
      <c r="HSL55" s="886"/>
      <c r="HSM55" s="887"/>
      <c r="HSN55" s="887"/>
      <c r="HSO55" s="887"/>
      <c r="HSP55" s="887"/>
      <c r="HSQ55" s="887"/>
      <c r="HSR55" s="887"/>
      <c r="HSS55" s="887"/>
      <c r="HST55" s="888"/>
      <c r="HSU55" s="886"/>
      <c r="HSV55" s="887"/>
      <c r="HSW55" s="887"/>
      <c r="HSX55" s="887"/>
      <c r="HSY55" s="887"/>
      <c r="HSZ55" s="887"/>
      <c r="HTA55" s="887"/>
      <c r="HTB55" s="887"/>
      <c r="HTC55" s="888"/>
      <c r="HTD55" s="886"/>
      <c r="HTE55" s="887"/>
      <c r="HTF55" s="887"/>
      <c r="HTG55" s="887"/>
      <c r="HTH55" s="887"/>
      <c r="HTI55" s="887"/>
      <c r="HTJ55" s="887"/>
      <c r="HTK55" s="887"/>
      <c r="HTL55" s="888"/>
      <c r="HTM55" s="886"/>
      <c r="HTN55" s="887"/>
      <c r="HTO55" s="887"/>
      <c r="HTP55" s="887"/>
      <c r="HTQ55" s="887"/>
      <c r="HTR55" s="887"/>
      <c r="HTS55" s="887"/>
      <c r="HTT55" s="887"/>
      <c r="HTU55" s="888"/>
      <c r="HTV55" s="886"/>
      <c r="HTW55" s="887"/>
      <c r="HTX55" s="887"/>
      <c r="HTY55" s="887"/>
      <c r="HTZ55" s="887"/>
      <c r="HUA55" s="887"/>
      <c r="HUB55" s="887"/>
      <c r="HUC55" s="887"/>
      <c r="HUD55" s="888"/>
      <c r="HUE55" s="886"/>
      <c r="HUF55" s="887"/>
      <c r="HUG55" s="887"/>
      <c r="HUH55" s="887"/>
      <c r="HUI55" s="887"/>
      <c r="HUJ55" s="887"/>
      <c r="HUK55" s="887"/>
      <c r="HUL55" s="887"/>
      <c r="HUM55" s="888"/>
      <c r="HUN55" s="886"/>
      <c r="HUO55" s="887"/>
      <c r="HUP55" s="887"/>
      <c r="HUQ55" s="887"/>
      <c r="HUR55" s="887"/>
      <c r="HUS55" s="887"/>
      <c r="HUT55" s="887"/>
      <c r="HUU55" s="887"/>
      <c r="HUV55" s="888"/>
      <c r="HUW55" s="886"/>
      <c r="HUX55" s="887"/>
      <c r="HUY55" s="887"/>
      <c r="HUZ55" s="887"/>
      <c r="HVA55" s="887"/>
      <c r="HVB55" s="887"/>
      <c r="HVC55" s="887"/>
      <c r="HVD55" s="887"/>
      <c r="HVE55" s="888"/>
      <c r="HVF55" s="886"/>
      <c r="HVG55" s="887"/>
      <c r="HVH55" s="887"/>
      <c r="HVI55" s="887"/>
      <c r="HVJ55" s="887"/>
      <c r="HVK55" s="887"/>
      <c r="HVL55" s="887"/>
      <c r="HVM55" s="887"/>
      <c r="HVN55" s="888"/>
      <c r="HVO55" s="886"/>
      <c r="HVP55" s="887"/>
      <c r="HVQ55" s="887"/>
      <c r="HVR55" s="887"/>
      <c r="HVS55" s="887"/>
      <c r="HVT55" s="887"/>
      <c r="HVU55" s="887"/>
      <c r="HVV55" s="887"/>
      <c r="HVW55" s="888"/>
      <c r="HVX55" s="886"/>
      <c r="HVY55" s="887"/>
      <c r="HVZ55" s="887"/>
      <c r="HWA55" s="887"/>
      <c r="HWB55" s="887"/>
      <c r="HWC55" s="887"/>
      <c r="HWD55" s="887"/>
      <c r="HWE55" s="887"/>
      <c r="HWF55" s="888"/>
      <c r="HWG55" s="886"/>
      <c r="HWH55" s="887"/>
      <c r="HWI55" s="887"/>
      <c r="HWJ55" s="887"/>
      <c r="HWK55" s="887"/>
      <c r="HWL55" s="887"/>
      <c r="HWM55" s="887"/>
      <c r="HWN55" s="887"/>
      <c r="HWO55" s="888"/>
      <c r="HWP55" s="886"/>
      <c r="HWQ55" s="887"/>
      <c r="HWR55" s="887"/>
      <c r="HWS55" s="887"/>
      <c r="HWT55" s="887"/>
      <c r="HWU55" s="887"/>
      <c r="HWV55" s="887"/>
      <c r="HWW55" s="887"/>
      <c r="HWX55" s="888"/>
      <c r="HWY55" s="886"/>
      <c r="HWZ55" s="887"/>
      <c r="HXA55" s="887"/>
      <c r="HXB55" s="887"/>
      <c r="HXC55" s="887"/>
      <c r="HXD55" s="887"/>
      <c r="HXE55" s="887"/>
      <c r="HXF55" s="887"/>
      <c r="HXG55" s="888"/>
      <c r="HXH55" s="886"/>
      <c r="HXI55" s="887"/>
      <c r="HXJ55" s="887"/>
      <c r="HXK55" s="887"/>
      <c r="HXL55" s="887"/>
      <c r="HXM55" s="887"/>
      <c r="HXN55" s="887"/>
      <c r="HXO55" s="887"/>
      <c r="HXP55" s="888"/>
      <c r="HXQ55" s="886"/>
      <c r="HXR55" s="887"/>
      <c r="HXS55" s="887"/>
      <c r="HXT55" s="887"/>
      <c r="HXU55" s="887"/>
      <c r="HXV55" s="887"/>
      <c r="HXW55" s="887"/>
      <c r="HXX55" s="887"/>
      <c r="HXY55" s="888"/>
      <c r="HXZ55" s="886"/>
      <c r="HYA55" s="887"/>
      <c r="HYB55" s="887"/>
      <c r="HYC55" s="887"/>
      <c r="HYD55" s="887"/>
      <c r="HYE55" s="887"/>
      <c r="HYF55" s="887"/>
      <c r="HYG55" s="887"/>
      <c r="HYH55" s="888"/>
      <c r="HYI55" s="886"/>
      <c r="HYJ55" s="887"/>
      <c r="HYK55" s="887"/>
      <c r="HYL55" s="887"/>
      <c r="HYM55" s="887"/>
      <c r="HYN55" s="887"/>
      <c r="HYO55" s="887"/>
      <c r="HYP55" s="887"/>
      <c r="HYQ55" s="888"/>
      <c r="HYR55" s="886"/>
      <c r="HYS55" s="887"/>
      <c r="HYT55" s="887"/>
      <c r="HYU55" s="887"/>
      <c r="HYV55" s="887"/>
      <c r="HYW55" s="887"/>
      <c r="HYX55" s="887"/>
      <c r="HYY55" s="887"/>
      <c r="HYZ55" s="888"/>
      <c r="HZA55" s="886"/>
      <c r="HZB55" s="887"/>
      <c r="HZC55" s="887"/>
      <c r="HZD55" s="887"/>
      <c r="HZE55" s="887"/>
      <c r="HZF55" s="887"/>
      <c r="HZG55" s="887"/>
      <c r="HZH55" s="887"/>
      <c r="HZI55" s="888"/>
      <c r="HZJ55" s="886"/>
      <c r="HZK55" s="887"/>
      <c r="HZL55" s="887"/>
      <c r="HZM55" s="887"/>
      <c r="HZN55" s="887"/>
      <c r="HZO55" s="887"/>
      <c r="HZP55" s="887"/>
      <c r="HZQ55" s="887"/>
      <c r="HZR55" s="888"/>
      <c r="HZS55" s="886"/>
      <c r="HZT55" s="887"/>
      <c r="HZU55" s="887"/>
      <c r="HZV55" s="887"/>
      <c r="HZW55" s="887"/>
      <c r="HZX55" s="887"/>
      <c r="HZY55" s="887"/>
      <c r="HZZ55" s="887"/>
      <c r="IAA55" s="888"/>
      <c r="IAB55" s="886"/>
      <c r="IAC55" s="887"/>
      <c r="IAD55" s="887"/>
      <c r="IAE55" s="887"/>
      <c r="IAF55" s="887"/>
      <c r="IAG55" s="887"/>
      <c r="IAH55" s="887"/>
      <c r="IAI55" s="887"/>
      <c r="IAJ55" s="888"/>
      <c r="IAK55" s="886"/>
      <c r="IAL55" s="887"/>
      <c r="IAM55" s="887"/>
      <c r="IAN55" s="887"/>
      <c r="IAO55" s="887"/>
      <c r="IAP55" s="887"/>
      <c r="IAQ55" s="887"/>
      <c r="IAR55" s="887"/>
      <c r="IAS55" s="888"/>
      <c r="IAT55" s="886"/>
      <c r="IAU55" s="887"/>
      <c r="IAV55" s="887"/>
      <c r="IAW55" s="887"/>
      <c r="IAX55" s="887"/>
      <c r="IAY55" s="887"/>
      <c r="IAZ55" s="887"/>
      <c r="IBA55" s="887"/>
      <c r="IBB55" s="888"/>
      <c r="IBC55" s="886"/>
      <c r="IBD55" s="887"/>
      <c r="IBE55" s="887"/>
      <c r="IBF55" s="887"/>
      <c r="IBG55" s="887"/>
      <c r="IBH55" s="887"/>
      <c r="IBI55" s="887"/>
      <c r="IBJ55" s="887"/>
      <c r="IBK55" s="888"/>
      <c r="IBL55" s="886"/>
      <c r="IBM55" s="887"/>
      <c r="IBN55" s="887"/>
      <c r="IBO55" s="887"/>
      <c r="IBP55" s="887"/>
      <c r="IBQ55" s="887"/>
      <c r="IBR55" s="887"/>
      <c r="IBS55" s="887"/>
      <c r="IBT55" s="888"/>
      <c r="IBU55" s="886"/>
      <c r="IBV55" s="887"/>
      <c r="IBW55" s="887"/>
      <c r="IBX55" s="887"/>
      <c r="IBY55" s="887"/>
      <c r="IBZ55" s="887"/>
      <c r="ICA55" s="887"/>
      <c r="ICB55" s="887"/>
      <c r="ICC55" s="888"/>
      <c r="ICD55" s="886"/>
      <c r="ICE55" s="887"/>
      <c r="ICF55" s="887"/>
      <c r="ICG55" s="887"/>
      <c r="ICH55" s="887"/>
      <c r="ICI55" s="887"/>
      <c r="ICJ55" s="887"/>
      <c r="ICK55" s="887"/>
      <c r="ICL55" s="888"/>
      <c r="ICM55" s="886"/>
      <c r="ICN55" s="887"/>
      <c r="ICO55" s="887"/>
      <c r="ICP55" s="887"/>
      <c r="ICQ55" s="887"/>
      <c r="ICR55" s="887"/>
      <c r="ICS55" s="887"/>
      <c r="ICT55" s="887"/>
      <c r="ICU55" s="888"/>
      <c r="ICV55" s="886"/>
      <c r="ICW55" s="887"/>
      <c r="ICX55" s="887"/>
      <c r="ICY55" s="887"/>
      <c r="ICZ55" s="887"/>
      <c r="IDA55" s="887"/>
      <c r="IDB55" s="887"/>
      <c r="IDC55" s="887"/>
      <c r="IDD55" s="888"/>
      <c r="IDE55" s="886"/>
      <c r="IDF55" s="887"/>
      <c r="IDG55" s="887"/>
      <c r="IDH55" s="887"/>
      <c r="IDI55" s="887"/>
      <c r="IDJ55" s="887"/>
      <c r="IDK55" s="887"/>
      <c r="IDL55" s="887"/>
      <c r="IDM55" s="888"/>
      <c r="IDN55" s="886"/>
      <c r="IDO55" s="887"/>
      <c r="IDP55" s="887"/>
      <c r="IDQ55" s="887"/>
      <c r="IDR55" s="887"/>
      <c r="IDS55" s="887"/>
      <c r="IDT55" s="887"/>
      <c r="IDU55" s="887"/>
      <c r="IDV55" s="888"/>
      <c r="IDW55" s="886"/>
      <c r="IDX55" s="887"/>
      <c r="IDY55" s="887"/>
      <c r="IDZ55" s="887"/>
      <c r="IEA55" s="887"/>
      <c r="IEB55" s="887"/>
      <c r="IEC55" s="887"/>
      <c r="IED55" s="887"/>
      <c r="IEE55" s="888"/>
      <c r="IEF55" s="886"/>
      <c r="IEG55" s="887"/>
      <c r="IEH55" s="887"/>
      <c r="IEI55" s="887"/>
      <c r="IEJ55" s="887"/>
      <c r="IEK55" s="887"/>
      <c r="IEL55" s="887"/>
      <c r="IEM55" s="887"/>
      <c r="IEN55" s="888"/>
      <c r="IEO55" s="886"/>
      <c r="IEP55" s="887"/>
      <c r="IEQ55" s="887"/>
      <c r="IER55" s="887"/>
      <c r="IES55" s="887"/>
      <c r="IET55" s="887"/>
      <c r="IEU55" s="887"/>
      <c r="IEV55" s="887"/>
      <c r="IEW55" s="888"/>
      <c r="IEX55" s="886"/>
      <c r="IEY55" s="887"/>
      <c r="IEZ55" s="887"/>
      <c r="IFA55" s="887"/>
      <c r="IFB55" s="887"/>
      <c r="IFC55" s="887"/>
      <c r="IFD55" s="887"/>
      <c r="IFE55" s="887"/>
      <c r="IFF55" s="888"/>
      <c r="IFG55" s="886"/>
      <c r="IFH55" s="887"/>
      <c r="IFI55" s="887"/>
      <c r="IFJ55" s="887"/>
      <c r="IFK55" s="887"/>
      <c r="IFL55" s="887"/>
      <c r="IFM55" s="887"/>
      <c r="IFN55" s="887"/>
      <c r="IFO55" s="888"/>
      <c r="IFP55" s="886"/>
      <c r="IFQ55" s="887"/>
      <c r="IFR55" s="887"/>
      <c r="IFS55" s="887"/>
      <c r="IFT55" s="887"/>
      <c r="IFU55" s="887"/>
      <c r="IFV55" s="887"/>
      <c r="IFW55" s="887"/>
      <c r="IFX55" s="888"/>
      <c r="IFY55" s="886"/>
      <c r="IFZ55" s="887"/>
      <c r="IGA55" s="887"/>
      <c r="IGB55" s="887"/>
      <c r="IGC55" s="887"/>
      <c r="IGD55" s="887"/>
      <c r="IGE55" s="887"/>
      <c r="IGF55" s="887"/>
      <c r="IGG55" s="888"/>
      <c r="IGH55" s="886"/>
      <c r="IGI55" s="887"/>
      <c r="IGJ55" s="887"/>
      <c r="IGK55" s="887"/>
      <c r="IGL55" s="887"/>
      <c r="IGM55" s="887"/>
      <c r="IGN55" s="887"/>
      <c r="IGO55" s="887"/>
      <c r="IGP55" s="888"/>
      <c r="IGQ55" s="886"/>
      <c r="IGR55" s="887"/>
      <c r="IGS55" s="887"/>
      <c r="IGT55" s="887"/>
      <c r="IGU55" s="887"/>
      <c r="IGV55" s="887"/>
      <c r="IGW55" s="887"/>
      <c r="IGX55" s="887"/>
      <c r="IGY55" s="888"/>
      <c r="IGZ55" s="886"/>
      <c r="IHA55" s="887"/>
      <c r="IHB55" s="887"/>
      <c r="IHC55" s="887"/>
      <c r="IHD55" s="887"/>
      <c r="IHE55" s="887"/>
      <c r="IHF55" s="887"/>
      <c r="IHG55" s="887"/>
      <c r="IHH55" s="888"/>
      <c r="IHI55" s="886"/>
      <c r="IHJ55" s="887"/>
      <c r="IHK55" s="887"/>
      <c r="IHL55" s="887"/>
      <c r="IHM55" s="887"/>
      <c r="IHN55" s="887"/>
      <c r="IHO55" s="887"/>
      <c r="IHP55" s="887"/>
      <c r="IHQ55" s="888"/>
      <c r="IHR55" s="886"/>
      <c r="IHS55" s="887"/>
      <c r="IHT55" s="887"/>
      <c r="IHU55" s="887"/>
      <c r="IHV55" s="887"/>
      <c r="IHW55" s="887"/>
      <c r="IHX55" s="887"/>
      <c r="IHY55" s="887"/>
      <c r="IHZ55" s="888"/>
      <c r="IIA55" s="886"/>
      <c r="IIB55" s="887"/>
      <c r="IIC55" s="887"/>
      <c r="IID55" s="887"/>
      <c r="IIE55" s="887"/>
      <c r="IIF55" s="887"/>
      <c r="IIG55" s="887"/>
      <c r="IIH55" s="887"/>
      <c r="III55" s="888"/>
      <c r="IIJ55" s="886"/>
      <c r="IIK55" s="887"/>
      <c r="IIL55" s="887"/>
      <c r="IIM55" s="887"/>
      <c r="IIN55" s="887"/>
      <c r="IIO55" s="887"/>
      <c r="IIP55" s="887"/>
      <c r="IIQ55" s="887"/>
      <c r="IIR55" s="888"/>
      <c r="IIS55" s="886"/>
      <c r="IIT55" s="887"/>
      <c r="IIU55" s="887"/>
      <c r="IIV55" s="887"/>
      <c r="IIW55" s="887"/>
      <c r="IIX55" s="887"/>
      <c r="IIY55" s="887"/>
      <c r="IIZ55" s="887"/>
      <c r="IJA55" s="888"/>
      <c r="IJB55" s="886"/>
      <c r="IJC55" s="887"/>
      <c r="IJD55" s="887"/>
      <c r="IJE55" s="887"/>
      <c r="IJF55" s="887"/>
      <c r="IJG55" s="887"/>
      <c r="IJH55" s="887"/>
      <c r="IJI55" s="887"/>
      <c r="IJJ55" s="888"/>
      <c r="IJK55" s="886"/>
      <c r="IJL55" s="887"/>
      <c r="IJM55" s="887"/>
      <c r="IJN55" s="887"/>
      <c r="IJO55" s="887"/>
      <c r="IJP55" s="887"/>
      <c r="IJQ55" s="887"/>
      <c r="IJR55" s="887"/>
      <c r="IJS55" s="888"/>
      <c r="IJT55" s="886"/>
      <c r="IJU55" s="887"/>
      <c r="IJV55" s="887"/>
      <c r="IJW55" s="887"/>
      <c r="IJX55" s="887"/>
      <c r="IJY55" s="887"/>
      <c r="IJZ55" s="887"/>
      <c r="IKA55" s="887"/>
      <c r="IKB55" s="888"/>
      <c r="IKC55" s="886"/>
      <c r="IKD55" s="887"/>
      <c r="IKE55" s="887"/>
      <c r="IKF55" s="887"/>
      <c r="IKG55" s="887"/>
      <c r="IKH55" s="887"/>
      <c r="IKI55" s="887"/>
      <c r="IKJ55" s="887"/>
      <c r="IKK55" s="888"/>
      <c r="IKL55" s="886"/>
      <c r="IKM55" s="887"/>
      <c r="IKN55" s="887"/>
      <c r="IKO55" s="887"/>
      <c r="IKP55" s="887"/>
      <c r="IKQ55" s="887"/>
      <c r="IKR55" s="887"/>
      <c r="IKS55" s="887"/>
      <c r="IKT55" s="888"/>
      <c r="IKU55" s="886"/>
      <c r="IKV55" s="887"/>
      <c r="IKW55" s="887"/>
      <c r="IKX55" s="887"/>
      <c r="IKY55" s="887"/>
      <c r="IKZ55" s="887"/>
      <c r="ILA55" s="887"/>
      <c r="ILB55" s="887"/>
      <c r="ILC55" s="888"/>
      <c r="ILD55" s="886"/>
      <c r="ILE55" s="887"/>
      <c r="ILF55" s="887"/>
      <c r="ILG55" s="887"/>
      <c r="ILH55" s="887"/>
      <c r="ILI55" s="887"/>
      <c r="ILJ55" s="887"/>
      <c r="ILK55" s="887"/>
      <c r="ILL55" s="888"/>
      <c r="ILM55" s="886"/>
      <c r="ILN55" s="887"/>
      <c r="ILO55" s="887"/>
      <c r="ILP55" s="887"/>
      <c r="ILQ55" s="887"/>
      <c r="ILR55" s="887"/>
      <c r="ILS55" s="887"/>
      <c r="ILT55" s="887"/>
      <c r="ILU55" s="888"/>
      <c r="ILV55" s="886"/>
      <c r="ILW55" s="887"/>
      <c r="ILX55" s="887"/>
      <c r="ILY55" s="887"/>
      <c r="ILZ55" s="887"/>
      <c r="IMA55" s="887"/>
      <c r="IMB55" s="887"/>
      <c r="IMC55" s="887"/>
      <c r="IMD55" s="888"/>
      <c r="IME55" s="886"/>
      <c r="IMF55" s="887"/>
      <c r="IMG55" s="887"/>
      <c r="IMH55" s="887"/>
      <c r="IMI55" s="887"/>
      <c r="IMJ55" s="887"/>
      <c r="IMK55" s="887"/>
      <c r="IML55" s="887"/>
      <c r="IMM55" s="888"/>
      <c r="IMN55" s="886"/>
      <c r="IMO55" s="887"/>
      <c r="IMP55" s="887"/>
      <c r="IMQ55" s="887"/>
      <c r="IMR55" s="887"/>
      <c r="IMS55" s="887"/>
      <c r="IMT55" s="887"/>
      <c r="IMU55" s="887"/>
      <c r="IMV55" s="888"/>
      <c r="IMW55" s="886"/>
      <c r="IMX55" s="887"/>
      <c r="IMY55" s="887"/>
      <c r="IMZ55" s="887"/>
      <c r="INA55" s="887"/>
      <c r="INB55" s="887"/>
      <c r="INC55" s="887"/>
      <c r="IND55" s="887"/>
      <c r="INE55" s="888"/>
      <c r="INF55" s="886"/>
      <c r="ING55" s="887"/>
      <c r="INH55" s="887"/>
      <c r="INI55" s="887"/>
      <c r="INJ55" s="887"/>
      <c r="INK55" s="887"/>
      <c r="INL55" s="887"/>
      <c r="INM55" s="887"/>
      <c r="INN55" s="888"/>
      <c r="INO55" s="886"/>
      <c r="INP55" s="887"/>
      <c r="INQ55" s="887"/>
      <c r="INR55" s="887"/>
      <c r="INS55" s="887"/>
      <c r="INT55" s="887"/>
      <c r="INU55" s="887"/>
      <c r="INV55" s="887"/>
      <c r="INW55" s="888"/>
      <c r="INX55" s="886"/>
      <c r="INY55" s="887"/>
      <c r="INZ55" s="887"/>
      <c r="IOA55" s="887"/>
      <c r="IOB55" s="887"/>
      <c r="IOC55" s="887"/>
      <c r="IOD55" s="887"/>
      <c r="IOE55" s="887"/>
      <c r="IOF55" s="888"/>
      <c r="IOG55" s="886"/>
      <c r="IOH55" s="887"/>
      <c r="IOI55" s="887"/>
      <c r="IOJ55" s="887"/>
      <c r="IOK55" s="887"/>
      <c r="IOL55" s="887"/>
      <c r="IOM55" s="887"/>
      <c r="ION55" s="887"/>
      <c r="IOO55" s="888"/>
      <c r="IOP55" s="886"/>
      <c r="IOQ55" s="887"/>
      <c r="IOR55" s="887"/>
      <c r="IOS55" s="887"/>
      <c r="IOT55" s="887"/>
      <c r="IOU55" s="887"/>
      <c r="IOV55" s="887"/>
      <c r="IOW55" s="887"/>
      <c r="IOX55" s="888"/>
      <c r="IOY55" s="886"/>
      <c r="IOZ55" s="887"/>
      <c r="IPA55" s="887"/>
      <c r="IPB55" s="887"/>
      <c r="IPC55" s="887"/>
      <c r="IPD55" s="887"/>
      <c r="IPE55" s="887"/>
      <c r="IPF55" s="887"/>
      <c r="IPG55" s="888"/>
      <c r="IPH55" s="886"/>
      <c r="IPI55" s="887"/>
      <c r="IPJ55" s="887"/>
      <c r="IPK55" s="887"/>
      <c r="IPL55" s="887"/>
      <c r="IPM55" s="887"/>
      <c r="IPN55" s="887"/>
      <c r="IPO55" s="887"/>
      <c r="IPP55" s="888"/>
      <c r="IPQ55" s="886"/>
      <c r="IPR55" s="887"/>
      <c r="IPS55" s="887"/>
      <c r="IPT55" s="887"/>
      <c r="IPU55" s="887"/>
      <c r="IPV55" s="887"/>
      <c r="IPW55" s="887"/>
      <c r="IPX55" s="887"/>
      <c r="IPY55" s="888"/>
      <c r="IPZ55" s="886"/>
      <c r="IQA55" s="887"/>
      <c r="IQB55" s="887"/>
      <c r="IQC55" s="887"/>
      <c r="IQD55" s="887"/>
      <c r="IQE55" s="887"/>
      <c r="IQF55" s="887"/>
      <c r="IQG55" s="887"/>
      <c r="IQH55" s="888"/>
      <c r="IQI55" s="886"/>
      <c r="IQJ55" s="887"/>
      <c r="IQK55" s="887"/>
      <c r="IQL55" s="887"/>
      <c r="IQM55" s="887"/>
      <c r="IQN55" s="887"/>
      <c r="IQO55" s="887"/>
      <c r="IQP55" s="887"/>
      <c r="IQQ55" s="888"/>
      <c r="IQR55" s="886"/>
      <c r="IQS55" s="887"/>
      <c r="IQT55" s="887"/>
      <c r="IQU55" s="887"/>
      <c r="IQV55" s="887"/>
      <c r="IQW55" s="887"/>
      <c r="IQX55" s="887"/>
      <c r="IQY55" s="887"/>
      <c r="IQZ55" s="888"/>
      <c r="IRA55" s="886"/>
      <c r="IRB55" s="887"/>
      <c r="IRC55" s="887"/>
      <c r="IRD55" s="887"/>
      <c r="IRE55" s="887"/>
      <c r="IRF55" s="887"/>
      <c r="IRG55" s="887"/>
      <c r="IRH55" s="887"/>
      <c r="IRI55" s="888"/>
      <c r="IRJ55" s="886"/>
      <c r="IRK55" s="887"/>
      <c r="IRL55" s="887"/>
      <c r="IRM55" s="887"/>
      <c r="IRN55" s="887"/>
      <c r="IRO55" s="887"/>
      <c r="IRP55" s="887"/>
      <c r="IRQ55" s="887"/>
      <c r="IRR55" s="888"/>
      <c r="IRS55" s="886"/>
      <c r="IRT55" s="887"/>
      <c r="IRU55" s="887"/>
      <c r="IRV55" s="887"/>
      <c r="IRW55" s="887"/>
      <c r="IRX55" s="887"/>
      <c r="IRY55" s="887"/>
      <c r="IRZ55" s="887"/>
      <c r="ISA55" s="888"/>
      <c r="ISB55" s="886"/>
      <c r="ISC55" s="887"/>
      <c r="ISD55" s="887"/>
      <c r="ISE55" s="887"/>
      <c r="ISF55" s="887"/>
      <c r="ISG55" s="887"/>
      <c r="ISH55" s="887"/>
      <c r="ISI55" s="887"/>
      <c r="ISJ55" s="888"/>
      <c r="ISK55" s="886"/>
      <c r="ISL55" s="887"/>
      <c r="ISM55" s="887"/>
      <c r="ISN55" s="887"/>
      <c r="ISO55" s="887"/>
      <c r="ISP55" s="887"/>
      <c r="ISQ55" s="887"/>
      <c r="ISR55" s="887"/>
      <c r="ISS55" s="888"/>
      <c r="IST55" s="886"/>
      <c r="ISU55" s="887"/>
      <c r="ISV55" s="887"/>
      <c r="ISW55" s="887"/>
      <c r="ISX55" s="887"/>
      <c r="ISY55" s="887"/>
      <c r="ISZ55" s="887"/>
      <c r="ITA55" s="887"/>
      <c r="ITB55" s="888"/>
      <c r="ITC55" s="886"/>
      <c r="ITD55" s="887"/>
      <c r="ITE55" s="887"/>
      <c r="ITF55" s="887"/>
      <c r="ITG55" s="887"/>
      <c r="ITH55" s="887"/>
      <c r="ITI55" s="887"/>
      <c r="ITJ55" s="887"/>
      <c r="ITK55" s="888"/>
      <c r="ITL55" s="886"/>
      <c r="ITM55" s="887"/>
      <c r="ITN55" s="887"/>
      <c r="ITO55" s="887"/>
      <c r="ITP55" s="887"/>
      <c r="ITQ55" s="887"/>
      <c r="ITR55" s="887"/>
      <c r="ITS55" s="887"/>
      <c r="ITT55" s="888"/>
      <c r="ITU55" s="886"/>
      <c r="ITV55" s="887"/>
      <c r="ITW55" s="887"/>
      <c r="ITX55" s="887"/>
      <c r="ITY55" s="887"/>
      <c r="ITZ55" s="887"/>
      <c r="IUA55" s="887"/>
      <c r="IUB55" s="887"/>
      <c r="IUC55" s="888"/>
      <c r="IUD55" s="886"/>
      <c r="IUE55" s="887"/>
      <c r="IUF55" s="887"/>
      <c r="IUG55" s="887"/>
      <c r="IUH55" s="887"/>
      <c r="IUI55" s="887"/>
      <c r="IUJ55" s="887"/>
      <c r="IUK55" s="887"/>
      <c r="IUL55" s="888"/>
      <c r="IUM55" s="886"/>
      <c r="IUN55" s="887"/>
      <c r="IUO55" s="887"/>
      <c r="IUP55" s="887"/>
      <c r="IUQ55" s="887"/>
      <c r="IUR55" s="887"/>
      <c r="IUS55" s="887"/>
      <c r="IUT55" s="887"/>
      <c r="IUU55" s="888"/>
      <c r="IUV55" s="886"/>
      <c r="IUW55" s="887"/>
      <c r="IUX55" s="887"/>
      <c r="IUY55" s="887"/>
      <c r="IUZ55" s="887"/>
      <c r="IVA55" s="887"/>
      <c r="IVB55" s="887"/>
      <c r="IVC55" s="887"/>
      <c r="IVD55" s="888"/>
      <c r="IVE55" s="886"/>
      <c r="IVF55" s="887"/>
      <c r="IVG55" s="887"/>
      <c r="IVH55" s="887"/>
      <c r="IVI55" s="887"/>
      <c r="IVJ55" s="887"/>
      <c r="IVK55" s="887"/>
      <c r="IVL55" s="887"/>
      <c r="IVM55" s="888"/>
      <c r="IVN55" s="886"/>
      <c r="IVO55" s="887"/>
      <c r="IVP55" s="887"/>
      <c r="IVQ55" s="887"/>
      <c r="IVR55" s="887"/>
      <c r="IVS55" s="887"/>
      <c r="IVT55" s="887"/>
      <c r="IVU55" s="887"/>
      <c r="IVV55" s="888"/>
      <c r="IVW55" s="886"/>
      <c r="IVX55" s="887"/>
      <c r="IVY55" s="887"/>
      <c r="IVZ55" s="887"/>
      <c r="IWA55" s="887"/>
      <c r="IWB55" s="887"/>
      <c r="IWC55" s="887"/>
      <c r="IWD55" s="887"/>
      <c r="IWE55" s="888"/>
      <c r="IWF55" s="886"/>
      <c r="IWG55" s="887"/>
      <c r="IWH55" s="887"/>
      <c r="IWI55" s="887"/>
      <c r="IWJ55" s="887"/>
      <c r="IWK55" s="887"/>
      <c r="IWL55" s="887"/>
      <c r="IWM55" s="887"/>
      <c r="IWN55" s="888"/>
      <c r="IWO55" s="886"/>
      <c r="IWP55" s="887"/>
      <c r="IWQ55" s="887"/>
      <c r="IWR55" s="887"/>
      <c r="IWS55" s="887"/>
      <c r="IWT55" s="887"/>
      <c r="IWU55" s="887"/>
      <c r="IWV55" s="887"/>
      <c r="IWW55" s="888"/>
      <c r="IWX55" s="886"/>
      <c r="IWY55" s="887"/>
      <c r="IWZ55" s="887"/>
      <c r="IXA55" s="887"/>
      <c r="IXB55" s="887"/>
      <c r="IXC55" s="887"/>
      <c r="IXD55" s="887"/>
      <c r="IXE55" s="887"/>
      <c r="IXF55" s="888"/>
      <c r="IXG55" s="886"/>
      <c r="IXH55" s="887"/>
      <c r="IXI55" s="887"/>
      <c r="IXJ55" s="887"/>
      <c r="IXK55" s="887"/>
      <c r="IXL55" s="887"/>
      <c r="IXM55" s="887"/>
      <c r="IXN55" s="887"/>
      <c r="IXO55" s="888"/>
      <c r="IXP55" s="886"/>
      <c r="IXQ55" s="887"/>
      <c r="IXR55" s="887"/>
      <c r="IXS55" s="887"/>
      <c r="IXT55" s="887"/>
      <c r="IXU55" s="887"/>
      <c r="IXV55" s="887"/>
      <c r="IXW55" s="887"/>
      <c r="IXX55" s="888"/>
      <c r="IXY55" s="886"/>
      <c r="IXZ55" s="887"/>
      <c r="IYA55" s="887"/>
      <c r="IYB55" s="887"/>
      <c r="IYC55" s="887"/>
      <c r="IYD55" s="887"/>
      <c r="IYE55" s="887"/>
      <c r="IYF55" s="887"/>
      <c r="IYG55" s="888"/>
      <c r="IYH55" s="886"/>
      <c r="IYI55" s="887"/>
      <c r="IYJ55" s="887"/>
      <c r="IYK55" s="887"/>
      <c r="IYL55" s="887"/>
      <c r="IYM55" s="887"/>
      <c r="IYN55" s="887"/>
      <c r="IYO55" s="887"/>
      <c r="IYP55" s="888"/>
      <c r="IYQ55" s="886"/>
      <c r="IYR55" s="887"/>
      <c r="IYS55" s="887"/>
      <c r="IYT55" s="887"/>
      <c r="IYU55" s="887"/>
      <c r="IYV55" s="887"/>
      <c r="IYW55" s="887"/>
      <c r="IYX55" s="887"/>
      <c r="IYY55" s="888"/>
      <c r="IYZ55" s="886"/>
      <c r="IZA55" s="887"/>
      <c r="IZB55" s="887"/>
      <c r="IZC55" s="887"/>
      <c r="IZD55" s="887"/>
      <c r="IZE55" s="887"/>
      <c r="IZF55" s="887"/>
      <c r="IZG55" s="887"/>
      <c r="IZH55" s="888"/>
      <c r="IZI55" s="886"/>
      <c r="IZJ55" s="887"/>
      <c r="IZK55" s="887"/>
      <c r="IZL55" s="887"/>
      <c r="IZM55" s="887"/>
      <c r="IZN55" s="887"/>
      <c r="IZO55" s="887"/>
      <c r="IZP55" s="887"/>
      <c r="IZQ55" s="888"/>
      <c r="IZR55" s="886"/>
      <c r="IZS55" s="887"/>
      <c r="IZT55" s="887"/>
      <c r="IZU55" s="887"/>
      <c r="IZV55" s="887"/>
      <c r="IZW55" s="887"/>
      <c r="IZX55" s="887"/>
      <c r="IZY55" s="887"/>
      <c r="IZZ55" s="888"/>
      <c r="JAA55" s="886"/>
      <c r="JAB55" s="887"/>
      <c r="JAC55" s="887"/>
      <c r="JAD55" s="887"/>
      <c r="JAE55" s="887"/>
      <c r="JAF55" s="887"/>
      <c r="JAG55" s="887"/>
      <c r="JAH55" s="887"/>
      <c r="JAI55" s="888"/>
      <c r="JAJ55" s="886"/>
      <c r="JAK55" s="887"/>
      <c r="JAL55" s="887"/>
      <c r="JAM55" s="887"/>
      <c r="JAN55" s="887"/>
      <c r="JAO55" s="887"/>
      <c r="JAP55" s="887"/>
      <c r="JAQ55" s="887"/>
      <c r="JAR55" s="888"/>
      <c r="JAS55" s="886"/>
      <c r="JAT55" s="887"/>
      <c r="JAU55" s="887"/>
      <c r="JAV55" s="887"/>
      <c r="JAW55" s="887"/>
      <c r="JAX55" s="887"/>
      <c r="JAY55" s="887"/>
      <c r="JAZ55" s="887"/>
      <c r="JBA55" s="888"/>
      <c r="JBB55" s="886"/>
      <c r="JBC55" s="887"/>
      <c r="JBD55" s="887"/>
      <c r="JBE55" s="887"/>
      <c r="JBF55" s="887"/>
      <c r="JBG55" s="887"/>
      <c r="JBH55" s="887"/>
      <c r="JBI55" s="887"/>
      <c r="JBJ55" s="888"/>
      <c r="JBK55" s="886"/>
      <c r="JBL55" s="887"/>
      <c r="JBM55" s="887"/>
      <c r="JBN55" s="887"/>
      <c r="JBO55" s="887"/>
      <c r="JBP55" s="887"/>
      <c r="JBQ55" s="887"/>
      <c r="JBR55" s="887"/>
      <c r="JBS55" s="888"/>
      <c r="JBT55" s="886"/>
      <c r="JBU55" s="887"/>
      <c r="JBV55" s="887"/>
      <c r="JBW55" s="887"/>
      <c r="JBX55" s="887"/>
      <c r="JBY55" s="887"/>
      <c r="JBZ55" s="887"/>
      <c r="JCA55" s="887"/>
      <c r="JCB55" s="888"/>
      <c r="JCC55" s="886"/>
      <c r="JCD55" s="887"/>
      <c r="JCE55" s="887"/>
      <c r="JCF55" s="887"/>
      <c r="JCG55" s="887"/>
      <c r="JCH55" s="887"/>
      <c r="JCI55" s="887"/>
      <c r="JCJ55" s="887"/>
      <c r="JCK55" s="888"/>
      <c r="JCL55" s="886"/>
      <c r="JCM55" s="887"/>
      <c r="JCN55" s="887"/>
      <c r="JCO55" s="887"/>
      <c r="JCP55" s="887"/>
      <c r="JCQ55" s="887"/>
      <c r="JCR55" s="887"/>
      <c r="JCS55" s="887"/>
      <c r="JCT55" s="888"/>
      <c r="JCU55" s="886"/>
      <c r="JCV55" s="887"/>
      <c r="JCW55" s="887"/>
      <c r="JCX55" s="887"/>
      <c r="JCY55" s="887"/>
      <c r="JCZ55" s="887"/>
      <c r="JDA55" s="887"/>
      <c r="JDB55" s="887"/>
      <c r="JDC55" s="888"/>
      <c r="JDD55" s="886"/>
      <c r="JDE55" s="887"/>
      <c r="JDF55" s="887"/>
      <c r="JDG55" s="887"/>
      <c r="JDH55" s="887"/>
      <c r="JDI55" s="887"/>
      <c r="JDJ55" s="887"/>
      <c r="JDK55" s="887"/>
      <c r="JDL55" s="888"/>
      <c r="JDM55" s="886"/>
      <c r="JDN55" s="887"/>
      <c r="JDO55" s="887"/>
      <c r="JDP55" s="887"/>
      <c r="JDQ55" s="887"/>
      <c r="JDR55" s="887"/>
      <c r="JDS55" s="887"/>
      <c r="JDT55" s="887"/>
      <c r="JDU55" s="888"/>
      <c r="JDV55" s="886"/>
      <c r="JDW55" s="887"/>
      <c r="JDX55" s="887"/>
      <c r="JDY55" s="887"/>
      <c r="JDZ55" s="887"/>
      <c r="JEA55" s="887"/>
      <c r="JEB55" s="887"/>
      <c r="JEC55" s="887"/>
      <c r="JED55" s="888"/>
      <c r="JEE55" s="886"/>
      <c r="JEF55" s="887"/>
      <c r="JEG55" s="887"/>
      <c r="JEH55" s="887"/>
      <c r="JEI55" s="887"/>
      <c r="JEJ55" s="887"/>
      <c r="JEK55" s="887"/>
      <c r="JEL55" s="887"/>
      <c r="JEM55" s="888"/>
      <c r="JEN55" s="886"/>
      <c r="JEO55" s="887"/>
      <c r="JEP55" s="887"/>
      <c r="JEQ55" s="887"/>
      <c r="JER55" s="887"/>
      <c r="JES55" s="887"/>
      <c r="JET55" s="887"/>
      <c r="JEU55" s="887"/>
      <c r="JEV55" s="888"/>
      <c r="JEW55" s="886"/>
      <c r="JEX55" s="887"/>
      <c r="JEY55" s="887"/>
      <c r="JEZ55" s="887"/>
      <c r="JFA55" s="887"/>
      <c r="JFB55" s="887"/>
      <c r="JFC55" s="887"/>
      <c r="JFD55" s="887"/>
      <c r="JFE55" s="888"/>
      <c r="JFF55" s="886"/>
      <c r="JFG55" s="887"/>
      <c r="JFH55" s="887"/>
      <c r="JFI55" s="887"/>
      <c r="JFJ55" s="887"/>
      <c r="JFK55" s="887"/>
      <c r="JFL55" s="887"/>
      <c r="JFM55" s="887"/>
      <c r="JFN55" s="888"/>
      <c r="JFO55" s="886"/>
      <c r="JFP55" s="887"/>
      <c r="JFQ55" s="887"/>
      <c r="JFR55" s="887"/>
      <c r="JFS55" s="887"/>
      <c r="JFT55" s="887"/>
      <c r="JFU55" s="887"/>
      <c r="JFV55" s="887"/>
      <c r="JFW55" s="888"/>
      <c r="JFX55" s="886"/>
      <c r="JFY55" s="887"/>
      <c r="JFZ55" s="887"/>
      <c r="JGA55" s="887"/>
      <c r="JGB55" s="887"/>
      <c r="JGC55" s="887"/>
      <c r="JGD55" s="887"/>
      <c r="JGE55" s="887"/>
      <c r="JGF55" s="888"/>
      <c r="JGG55" s="886"/>
      <c r="JGH55" s="887"/>
      <c r="JGI55" s="887"/>
      <c r="JGJ55" s="887"/>
      <c r="JGK55" s="887"/>
      <c r="JGL55" s="887"/>
      <c r="JGM55" s="887"/>
      <c r="JGN55" s="887"/>
      <c r="JGO55" s="888"/>
      <c r="JGP55" s="886"/>
      <c r="JGQ55" s="887"/>
      <c r="JGR55" s="887"/>
      <c r="JGS55" s="887"/>
      <c r="JGT55" s="887"/>
      <c r="JGU55" s="887"/>
      <c r="JGV55" s="887"/>
      <c r="JGW55" s="887"/>
      <c r="JGX55" s="888"/>
      <c r="JGY55" s="886"/>
      <c r="JGZ55" s="887"/>
      <c r="JHA55" s="887"/>
      <c r="JHB55" s="887"/>
      <c r="JHC55" s="887"/>
      <c r="JHD55" s="887"/>
      <c r="JHE55" s="887"/>
      <c r="JHF55" s="887"/>
      <c r="JHG55" s="888"/>
      <c r="JHH55" s="886"/>
      <c r="JHI55" s="887"/>
      <c r="JHJ55" s="887"/>
      <c r="JHK55" s="887"/>
      <c r="JHL55" s="887"/>
      <c r="JHM55" s="887"/>
      <c r="JHN55" s="887"/>
      <c r="JHO55" s="887"/>
      <c r="JHP55" s="888"/>
      <c r="JHQ55" s="886"/>
      <c r="JHR55" s="887"/>
      <c r="JHS55" s="887"/>
      <c r="JHT55" s="887"/>
      <c r="JHU55" s="887"/>
      <c r="JHV55" s="887"/>
      <c r="JHW55" s="887"/>
      <c r="JHX55" s="887"/>
      <c r="JHY55" s="888"/>
      <c r="JHZ55" s="886"/>
      <c r="JIA55" s="887"/>
      <c r="JIB55" s="887"/>
      <c r="JIC55" s="887"/>
      <c r="JID55" s="887"/>
      <c r="JIE55" s="887"/>
      <c r="JIF55" s="887"/>
      <c r="JIG55" s="887"/>
      <c r="JIH55" s="888"/>
      <c r="JII55" s="886"/>
      <c r="JIJ55" s="887"/>
      <c r="JIK55" s="887"/>
      <c r="JIL55" s="887"/>
      <c r="JIM55" s="887"/>
      <c r="JIN55" s="887"/>
      <c r="JIO55" s="887"/>
      <c r="JIP55" s="887"/>
      <c r="JIQ55" s="888"/>
      <c r="JIR55" s="886"/>
      <c r="JIS55" s="887"/>
      <c r="JIT55" s="887"/>
      <c r="JIU55" s="887"/>
      <c r="JIV55" s="887"/>
      <c r="JIW55" s="887"/>
      <c r="JIX55" s="887"/>
      <c r="JIY55" s="887"/>
      <c r="JIZ55" s="888"/>
      <c r="JJA55" s="886"/>
      <c r="JJB55" s="887"/>
      <c r="JJC55" s="887"/>
      <c r="JJD55" s="887"/>
      <c r="JJE55" s="887"/>
      <c r="JJF55" s="887"/>
      <c r="JJG55" s="887"/>
      <c r="JJH55" s="887"/>
      <c r="JJI55" s="888"/>
      <c r="JJJ55" s="886"/>
      <c r="JJK55" s="887"/>
      <c r="JJL55" s="887"/>
      <c r="JJM55" s="887"/>
      <c r="JJN55" s="887"/>
      <c r="JJO55" s="887"/>
      <c r="JJP55" s="887"/>
      <c r="JJQ55" s="887"/>
      <c r="JJR55" s="888"/>
      <c r="JJS55" s="886"/>
      <c r="JJT55" s="887"/>
      <c r="JJU55" s="887"/>
      <c r="JJV55" s="887"/>
      <c r="JJW55" s="887"/>
      <c r="JJX55" s="887"/>
      <c r="JJY55" s="887"/>
      <c r="JJZ55" s="887"/>
      <c r="JKA55" s="888"/>
      <c r="JKB55" s="886"/>
      <c r="JKC55" s="887"/>
      <c r="JKD55" s="887"/>
      <c r="JKE55" s="887"/>
      <c r="JKF55" s="887"/>
      <c r="JKG55" s="887"/>
      <c r="JKH55" s="887"/>
      <c r="JKI55" s="887"/>
      <c r="JKJ55" s="888"/>
      <c r="JKK55" s="886"/>
      <c r="JKL55" s="887"/>
      <c r="JKM55" s="887"/>
      <c r="JKN55" s="887"/>
      <c r="JKO55" s="887"/>
      <c r="JKP55" s="887"/>
      <c r="JKQ55" s="887"/>
      <c r="JKR55" s="887"/>
      <c r="JKS55" s="888"/>
      <c r="JKT55" s="886"/>
      <c r="JKU55" s="887"/>
      <c r="JKV55" s="887"/>
      <c r="JKW55" s="887"/>
      <c r="JKX55" s="887"/>
      <c r="JKY55" s="887"/>
      <c r="JKZ55" s="887"/>
      <c r="JLA55" s="887"/>
      <c r="JLB55" s="888"/>
      <c r="JLC55" s="886"/>
      <c r="JLD55" s="887"/>
      <c r="JLE55" s="887"/>
      <c r="JLF55" s="887"/>
      <c r="JLG55" s="887"/>
      <c r="JLH55" s="887"/>
      <c r="JLI55" s="887"/>
      <c r="JLJ55" s="887"/>
      <c r="JLK55" s="888"/>
      <c r="JLL55" s="886"/>
      <c r="JLM55" s="887"/>
      <c r="JLN55" s="887"/>
      <c r="JLO55" s="887"/>
      <c r="JLP55" s="887"/>
      <c r="JLQ55" s="887"/>
      <c r="JLR55" s="887"/>
      <c r="JLS55" s="887"/>
      <c r="JLT55" s="888"/>
      <c r="JLU55" s="886"/>
      <c r="JLV55" s="887"/>
      <c r="JLW55" s="887"/>
      <c r="JLX55" s="887"/>
      <c r="JLY55" s="887"/>
      <c r="JLZ55" s="887"/>
      <c r="JMA55" s="887"/>
      <c r="JMB55" s="887"/>
      <c r="JMC55" s="888"/>
      <c r="JMD55" s="886"/>
      <c r="JME55" s="887"/>
      <c r="JMF55" s="887"/>
      <c r="JMG55" s="887"/>
      <c r="JMH55" s="887"/>
      <c r="JMI55" s="887"/>
      <c r="JMJ55" s="887"/>
      <c r="JMK55" s="887"/>
      <c r="JML55" s="888"/>
      <c r="JMM55" s="886"/>
      <c r="JMN55" s="887"/>
      <c r="JMO55" s="887"/>
      <c r="JMP55" s="887"/>
      <c r="JMQ55" s="887"/>
      <c r="JMR55" s="887"/>
      <c r="JMS55" s="887"/>
      <c r="JMT55" s="887"/>
      <c r="JMU55" s="888"/>
      <c r="JMV55" s="886"/>
      <c r="JMW55" s="887"/>
      <c r="JMX55" s="887"/>
      <c r="JMY55" s="887"/>
      <c r="JMZ55" s="887"/>
      <c r="JNA55" s="887"/>
      <c r="JNB55" s="887"/>
      <c r="JNC55" s="887"/>
      <c r="JND55" s="888"/>
      <c r="JNE55" s="886"/>
      <c r="JNF55" s="887"/>
      <c r="JNG55" s="887"/>
      <c r="JNH55" s="887"/>
      <c r="JNI55" s="887"/>
      <c r="JNJ55" s="887"/>
      <c r="JNK55" s="887"/>
      <c r="JNL55" s="887"/>
      <c r="JNM55" s="888"/>
      <c r="JNN55" s="886"/>
      <c r="JNO55" s="887"/>
      <c r="JNP55" s="887"/>
      <c r="JNQ55" s="887"/>
      <c r="JNR55" s="887"/>
      <c r="JNS55" s="887"/>
      <c r="JNT55" s="887"/>
      <c r="JNU55" s="887"/>
      <c r="JNV55" s="888"/>
      <c r="JNW55" s="886"/>
      <c r="JNX55" s="887"/>
      <c r="JNY55" s="887"/>
      <c r="JNZ55" s="887"/>
      <c r="JOA55" s="887"/>
      <c r="JOB55" s="887"/>
      <c r="JOC55" s="887"/>
      <c r="JOD55" s="887"/>
      <c r="JOE55" s="888"/>
      <c r="JOF55" s="886"/>
      <c r="JOG55" s="887"/>
      <c r="JOH55" s="887"/>
      <c r="JOI55" s="887"/>
      <c r="JOJ55" s="887"/>
      <c r="JOK55" s="887"/>
      <c r="JOL55" s="887"/>
      <c r="JOM55" s="887"/>
      <c r="JON55" s="888"/>
      <c r="JOO55" s="886"/>
      <c r="JOP55" s="887"/>
      <c r="JOQ55" s="887"/>
      <c r="JOR55" s="887"/>
      <c r="JOS55" s="887"/>
      <c r="JOT55" s="887"/>
      <c r="JOU55" s="887"/>
      <c r="JOV55" s="887"/>
      <c r="JOW55" s="888"/>
      <c r="JOX55" s="886"/>
      <c r="JOY55" s="887"/>
      <c r="JOZ55" s="887"/>
      <c r="JPA55" s="887"/>
      <c r="JPB55" s="887"/>
      <c r="JPC55" s="887"/>
      <c r="JPD55" s="887"/>
      <c r="JPE55" s="887"/>
      <c r="JPF55" s="888"/>
      <c r="JPG55" s="886"/>
      <c r="JPH55" s="887"/>
      <c r="JPI55" s="887"/>
      <c r="JPJ55" s="887"/>
      <c r="JPK55" s="887"/>
      <c r="JPL55" s="887"/>
      <c r="JPM55" s="887"/>
      <c r="JPN55" s="887"/>
      <c r="JPO55" s="888"/>
      <c r="JPP55" s="886"/>
      <c r="JPQ55" s="887"/>
      <c r="JPR55" s="887"/>
      <c r="JPS55" s="887"/>
      <c r="JPT55" s="887"/>
      <c r="JPU55" s="887"/>
      <c r="JPV55" s="887"/>
      <c r="JPW55" s="887"/>
      <c r="JPX55" s="888"/>
      <c r="JPY55" s="886"/>
      <c r="JPZ55" s="887"/>
      <c r="JQA55" s="887"/>
      <c r="JQB55" s="887"/>
      <c r="JQC55" s="887"/>
      <c r="JQD55" s="887"/>
      <c r="JQE55" s="887"/>
      <c r="JQF55" s="887"/>
      <c r="JQG55" s="888"/>
      <c r="JQH55" s="886"/>
      <c r="JQI55" s="887"/>
      <c r="JQJ55" s="887"/>
      <c r="JQK55" s="887"/>
      <c r="JQL55" s="887"/>
      <c r="JQM55" s="887"/>
      <c r="JQN55" s="887"/>
      <c r="JQO55" s="887"/>
      <c r="JQP55" s="888"/>
      <c r="JQQ55" s="886"/>
      <c r="JQR55" s="887"/>
      <c r="JQS55" s="887"/>
      <c r="JQT55" s="887"/>
      <c r="JQU55" s="887"/>
      <c r="JQV55" s="887"/>
      <c r="JQW55" s="887"/>
      <c r="JQX55" s="887"/>
      <c r="JQY55" s="888"/>
      <c r="JQZ55" s="886"/>
      <c r="JRA55" s="887"/>
      <c r="JRB55" s="887"/>
      <c r="JRC55" s="887"/>
      <c r="JRD55" s="887"/>
      <c r="JRE55" s="887"/>
      <c r="JRF55" s="887"/>
      <c r="JRG55" s="887"/>
      <c r="JRH55" s="888"/>
      <c r="JRI55" s="886"/>
      <c r="JRJ55" s="887"/>
      <c r="JRK55" s="887"/>
      <c r="JRL55" s="887"/>
      <c r="JRM55" s="887"/>
      <c r="JRN55" s="887"/>
      <c r="JRO55" s="887"/>
      <c r="JRP55" s="887"/>
      <c r="JRQ55" s="888"/>
      <c r="JRR55" s="886"/>
      <c r="JRS55" s="887"/>
      <c r="JRT55" s="887"/>
      <c r="JRU55" s="887"/>
      <c r="JRV55" s="887"/>
      <c r="JRW55" s="887"/>
      <c r="JRX55" s="887"/>
      <c r="JRY55" s="887"/>
      <c r="JRZ55" s="888"/>
      <c r="JSA55" s="886"/>
      <c r="JSB55" s="887"/>
      <c r="JSC55" s="887"/>
      <c r="JSD55" s="887"/>
      <c r="JSE55" s="887"/>
      <c r="JSF55" s="887"/>
      <c r="JSG55" s="887"/>
      <c r="JSH55" s="887"/>
      <c r="JSI55" s="888"/>
      <c r="JSJ55" s="886"/>
      <c r="JSK55" s="887"/>
      <c r="JSL55" s="887"/>
      <c r="JSM55" s="887"/>
      <c r="JSN55" s="887"/>
      <c r="JSO55" s="887"/>
      <c r="JSP55" s="887"/>
      <c r="JSQ55" s="887"/>
      <c r="JSR55" s="888"/>
      <c r="JSS55" s="886"/>
      <c r="JST55" s="887"/>
      <c r="JSU55" s="887"/>
      <c r="JSV55" s="887"/>
      <c r="JSW55" s="887"/>
      <c r="JSX55" s="887"/>
      <c r="JSY55" s="887"/>
      <c r="JSZ55" s="887"/>
      <c r="JTA55" s="888"/>
      <c r="JTB55" s="886"/>
      <c r="JTC55" s="887"/>
      <c r="JTD55" s="887"/>
      <c r="JTE55" s="887"/>
      <c r="JTF55" s="887"/>
      <c r="JTG55" s="887"/>
      <c r="JTH55" s="887"/>
      <c r="JTI55" s="887"/>
      <c r="JTJ55" s="888"/>
      <c r="JTK55" s="886"/>
      <c r="JTL55" s="887"/>
      <c r="JTM55" s="887"/>
      <c r="JTN55" s="887"/>
      <c r="JTO55" s="887"/>
      <c r="JTP55" s="887"/>
      <c r="JTQ55" s="887"/>
      <c r="JTR55" s="887"/>
      <c r="JTS55" s="888"/>
      <c r="JTT55" s="886"/>
      <c r="JTU55" s="887"/>
      <c r="JTV55" s="887"/>
      <c r="JTW55" s="887"/>
      <c r="JTX55" s="887"/>
      <c r="JTY55" s="887"/>
      <c r="JTZ55" s="887"/>
      <c r="JUA55" s="887"/>
      <c r="JUB55" s="888"/>
      <c r="JUC55" s="886"/>
      <c r="JUD55" s="887"/>
      <c r="JUE55" s="887"/>
      <c r="JUF55" s="887"/>
      <c r="JUG55" s="887"/>
      <c r="JUH55" s="887"/>
      <c r="JUI55" s="887"/>
      <c r="JUJ55" s="887"/>
      <c r="JUK55" s="888"/>
      <c r="JUL55" s="886"/>
      <c r="JUM55" s="887"/>
      <c r="JUN55" s="887"/>
      <c r="JUO55" s="887"/>
      <c r="JUP55" s="887"/>
      <c r="JUQ55" s="887"/>
      <c r="JUR55" s="887"/>
      <c r="JUS55" s="887"/>
      <c r="JUT55" s="888"/>
      <c r="JUU55" s="886"/>
      <c r="JUV55" s="887"/>
      <c r="JUW55" s="887"/>
      <c r="JUX55" s="887"/>
      <c r="JUY55" s="887"/>
      <c r="JUZ55" s="887"/>
      <c r="JVA55" s="887"/>
      <c r="JVB55" s="887"/>
      <c r="JVC55" s="888"/>
      <c r="JVD55" s="886"/>
      <c r="JVE55" s="887"/>
      <c r="JVF55" s="887"/>
      <c r="JVG55" s="887"/>
      <c r="JVH55" s="887"/>
      <c r="JVI55" s="887"/>
      <c r="JVJ55" s="887"/>
      <c r="JVK55" s="887"/>
      <c r="JVL55" s="888"/>
      <c r="JVM55" s="886"/>
      <c r="JVN55" s="887"/>
      <c r="JVO55" s="887"/>
      <c r="JVP55" s="887"/>
      <c r="JVQ55" s="887"/>
      <c r="JVR55" s="887"/>
      <c r="JVS55" s="887"/>
      <c r="JVT55" s="887"/>
      <c r="JVU55" s="888"/>
      <c r="JVV55" s="886"/>
      <c r="JVW55" s="887"/>
      <c r="JVX55" s="887"/>
      <c r="JVY55" s="887"/>
      <c r="JVZ55" s="887"/>
      <c r="JWA55" s="887"/>
      <c r="JWB55" s="887"/>
      <c r="JWC55" s="887"/>
      <c r="JWD55" s="888"/>
      <c r="JWE55" s="886"/>
      <c r="JWF55" s="887"/>
      <c r="JWG55" s="887"/>
      <c r="JWH55" s="887"/>
      <c r="JWI55" s="887"/>
      <c r="JWJ55" s="887"/>
      <c r="JWK55" s="887"/>
      <c r="JWL55" s="887"/>
      <c r="JWM55" s="888"/>
      <c r="JWN55" s="886"/>
      <c r="JWO55" s="887"/>
      <c r="JWP55" s="887"/>
      <c r="JWQ55" s="887"/>
      <c r="JWR55" s="887"/>
      <c r="JWS55" s="887"/>
      <c r="JWT55" s="887"/>
      <c r="JWU55" s="887"/>
      <c r="JWV55" s="888"/>
      <c r="JWW55" s="886"/>
      <c r="JWX55" s="887"/>
      <c r="JWY55" s="887"/>
      <c r="JWZ55" s="887"/>
      <c r="JXA55" s="887"/>
      <c r="JXB55" s="887"/>
      <c r="JXC55" s="887"/>
      <c r="JXD55" s="887"/>
      <c r="JXE55" s="888"/>
      <c r="JXF55" s="886"/>
      <c r="JXG55" s="887"/>
      <c r="JXH55" s="887"/>
      <c r="JXI55" s="887"/>
      <c r="JXJ55" s="887"/>
      <c r="JXK55" s="887"/>
      <c r="JXL55" s="887"/>
      <c r="JXM55" s="887"/>
      <c r="JXN55" s="888"/>
      <c r="JXO55" s="886"/>
      <c r="JXP55" s="887"/>
      <c r="JXQ55" s="887"/>
      <c r="JXR55" s="887"/>
      <c r="JXS55" s="887"/>
      <c r="JXT55" s="887"/>
      <c r="JXU55" s="887"/>
      <c r="JXV55" s="887"/>
      <c r="JXW55" s="888"/>
      <c r="JXX55" s="886"/>
      <c r="JXY55" s="887"/>
      <c r="JXZ55" s="887"/>
      <c r="JYA55" s="887"/>
      <c r="JYB55" s="887"/>
      <c r="JYC55" s="887"/>
      <c r="JYD55" s="887"/>
      <c r="JYE55" s="887"/>
      <c r="JYF55" s="888"/>
      <c r="JYG55" s="886"/>
      <c r="JYH55" s="887"/>
      <c r="JYI55" s="887"/>
      <c r="JYJ55" s="887"/>
      <c r="JYK55" s="887"/>
      <c r="JYL55" s="887"/>
      <c r="JYM55" s="887"/>
      <c r="JYN55" s="887"/>
      <c r="JYO55" s="888"/>
      <c r="JYP55" s="886"/>
      <c r="JYQ55" s="887"/>
      <c r="JYR55" s="887"/>
      <c r="JYS55" s="887"/>
      <c r="JYT55" s="887"/>
      <c r="JYU55" s="887"/>
      <c r="JYV55" s="887"/>
      <c r="JYW55" s="887"/>
      <c r="JYX55" s="888"/>
      <c r="JYY55" s="886"/>
      <c r="JYZ55" s="887"/>
      <c r="JZA55" s="887"/>
      <c r="JZB55" s="887"/>
      <c r="JZC55" s="887"/>
      <c r="JZD55" s="887"/>
      <c r="JZE55" s="887"/>
      <c r="JZF55" s="887"/>
      <c r="JZG55" s="888"/>
      <c r="JZH55" s="886"/>
      <c r="JZI55" s="887"/>
      <c r="JZJ55" s="887"/>
      <c r="JZK55" s="887"/>
      <c r="JZL55" s="887"/>
      <c r="JZM55" s="887"/>
      <c r="JZN55" s="887"/>
      <c r="JZO55" s="887"/>
      <c r="JZP55" s="888"/>
      <c r="JZQ55" s="886"/>
      <c r="JZR55" s="887"/>
      <c r="JZS55" s="887"/>
      <c r="JZT55" s="887"/>
      <c r="JZU55" s="887"/>
      <c r="JZV55" s="887"/>
      <c r="JZW55" s="887"/>
      <c r="JZX55" s="887"/>
      <c r="JZY55" s="888"/>
      <c r="JZZ55" s="886"/>
      <c r="KAA55" s="887"/>
      <c r="KAB55" s="887"/>
      <c r="KAC55" s="887"/>
      <c r="KAD55" s="887"/>
      <c r="KAE55" s="887"/>
      <c r="KAF55" s="887"/>
      <c r="KAG55" s="887"/>
      <c r="KAH55" s="888"/>
      <c r="KAI55" s="886"/>
      <c r="KAJ55" s="887"/>
      <c r="KAK55" s="887"/>
      <c r="KAL55" s="887"/>
      <c r="KAM55" s="887"/>
      <c r="KAN55" s="887"/>
      <c r="KAO55" s="887"/>
      <c r="KAP55" s="887"/>
      <c r="KAQ55" s="888"/>
      <c r="KAR55" s="886"/>
      <c r="KAS55" s="887"/>
      <c r="KAT55" s="887"/>
      <c r="KAU55" s="887"/>
      <c r="KAV55" s="887"/>
      <c r="KAW55" s="887"/>
      <c r="KAX55" s="887"/>
      <c r="KAY55" s="887"/>
      <c r="KAZ55" s="888"/>
      <c r="KBA55" s="886"/>
      <c r="KBB55" s="887"/>
      <c r="KBC55" s="887"/>
      <c r="KBD55" s="887"/>
      <c r="KBE55" s="887"/>
      <c r="KBF55" s="887"/>
      <c r="KBG55" s="887"/>
      <c r="KBH55" s="887"/>
      <c r="KBI55" s="888"/>
      <c r="KBJ55" s="886"/>
      <c r="KBK55" s="887"/>
      <c r="KBL55" s="887"/>
      <c r="KBM55" s="887"/>
      <c r="KBN55" s="887"/>
      <c r="KBO55" s="887"/>
      <c r="KBP55" s="887"/>
      <c r="KBQ55" s="887"/>
      <c r="KBR55" s="888"/>
      <c r="KBS55" s="886"/>
      <c r="KBT55" s="887"/>
      <c r="KBU55" s="887"/>
      <c r="KBV55" s="887"/>
      <c r="KBW55" s="887"/>
      <c r="KBX55" s="887"/>
      <c r="KBY55" s="887"/>
      <c r="KBZ55" s="887"/>
      <c r="KCA55" s="888"/>
      <c r="KCB55" s="886"/>
      <c r="KCC55" s="887"/>
      <c r="KCD55" s="887"/>
      <c r="KCE55" s="887"/>
      <c r="KCF55" s="887"/>
      <c r="KCG55" s="887"/>
      <c r="KCH55" s="887"/>
      <c r="KCI55" s="887"/>
      <c r="KCJ55" s="888"/>
      <c r="KCK55" s="886"/>
      <c r="KCL55" s="887"/>
      <c r="KCM55" s="887"/>
      <c r="KCN55" s="887"/>
      <c r="KCO55" s="887"/>
      <c r="KCP55" s="887"/>
      <c r="KCQ55" s="887"/>
      <c r="KCR55" s="887"/>
      <c r="KCS55" s="888"/>
      <c r="KCT55" s="886"/>
      <c r="KCU55" s="887"/>
      <c r="KCV55" s="887"/>
      <c r="KCW55" s="887"/>
      <c r="KCX55" s="887"/>
      <c r="KCY55" s="887"/>
      <c r="KCZ55" s="887"/>
      <c r="KDA55" s="887"/>
      <c r="KDB55" s="888"/>
      <c r="KDC55" s="886"/>
      <c r="KDD55" s="887"/>
      <c r="KDE55" s="887"/>
      <c r="KDF55" s="887"/>
      <c r="KDG55" s="887"/>
      <c r="KDH55" s="887"/>
      <c r="KDI55" s="887"/>
      <c r="KDJ55" s="887"/>
      <c r="KDK55" s="888"/>
      <c r="KDL55" s="886"/>
      <c r="KDM55" s="887"/>
      <c r="KDN55" s="887"/>
      <c r="KDO55" s="887"/>
      <c r="KDP55" s="887"/>
      <c r="KDQ55" s="887"/>
      <c r="KDR55" s="887"/>
      <c r="KDS55" s="887"/>
      <c r="KDT55" s="888"/>
      <c r="KDU55" s="886"/>
      <c r="KDV55" s="887"/>
      <c r="KDW55" s="887"/>
      <c r="KDX55" s="887"/>
      <c r="KDY55" s="887"/>
      <c r="KDZ55" s="887"/>
      <c r="KEA55" s="887"/>
      <c r="KEB55" s="887"/>
      <c r="KEC55" s="888"/>
      <c r="KED55" s="886"/>
      <c r="KEE55" s="887"/>
      <c r="KEF55" s="887"/>
      <c r="KEG55" s="887"/>
      <c r="KEH55" s="887"/>
      <c r="KEI55" s="887"/>
      <c r="KEJ55" s="887"/>
      <c r="KEK55" s="887"/>
      <c r="KEL55" s="888"/>
      <c r="KEM55" s="886"/>
      <c r="KEN55" s="887"/>
      <c r="KEO55" s="887"/>
      <c r="KEP55" s="887"/>
      <c r="KEQ55" s="887"/>
      <c r="KER55" s="887"/>
      <c r="KES55" s="887"/>
      <c r="KET55" s="887"/>
      <c r="KEU55" s="888"/>
      <c r="KEV55" s="886"/>
      <c r="KEW55" s="887"/>
      <c r="KEX55" s="887"/>
      <c r="KEY55" s="887"/>
      <c r="KEZ55" s="887"/>
      <c r="KFA55" s="887"/>
      <c r="KFB55" s="887"/>
      <c r="KFC55" s="887"/>
      <c r="KFD55" s="888"/>
      <c r="KFE55" s="886"/>
      <c r="KFF55" s="887"/>
      <c r="KFG55" s="887"/>
      <c r="KFH55" s="887"/>
      <c r="KFI55" s="887"/>
      <c r="KFJ55" s="887"/>
      <c r="KFK55" s="887"/>
      <c r="KFL55" s="887"/>
      <c r="KFM55" s="888"/>
      <c r="KFN55" s="886"/>
      <c r="KFO55" s="887"/>
      <c r="KFP55" s="887"/>
      <c r="KFQ55" s="887"/>
      <c r="KFR55" s="887"/>
      <c r="KFS55" s="887"/>
      <c r="KFT55" s="887"/>
      <c r="KFU55" s="887"/>
      <c r="KFV55" s="888"/>
      <c r="KFW55" s="886"/>
      <c r="KFX55" s="887"/>
      <c r="KFY55" s="887"/>
      <c r="KFZ55" s="887"/>
      <c r="KGA55" s="887"/>
      <c r="KGB55" s="887"/>
      <c r="KGC55" s="887"/>
      <c r="KGD55" s="887"/>
      <c r="KGE55" s="888"/>
      <c r="KGF55" s="886"/>
      <c r="KGG55" s="887"/>
      <c r="KGH55" s="887"/>
      <c r="KGI55" s="887"/>
      <c r="KGJ55" s="887"/>
      <c r="KGK55" s="887"/>
      <c r="KGL55" s="887"/>
      <c r="KGM55" s="887"/>
      <c r="KGN55" s="888"/>
      <c r="KGO55" s="886"/>
      <c r="KGP55" s="887"/>
      <c r="KGQ55" s="887"/>
      <c r="KGR55" s="887"/>
      <c r="KGS55" s="887"/>
      <c r="KGT55" s="887"/>
      <c r="KGU55" s="887"/>
      <c r="KGV55" s="887"/>
      <c r="KGW55" s="888"/>
      <c r="KGX55" s="886"/>
      <c r="KGY55" s="887"/>
      <c r="KGZ55" s="887"/>
      <c r="KHA55" s="887"/>
      <c r="KHB55" s="887"/>
      <c r="KHC55" s="887"/>
      <c r="KHD55" s="887"/>
      <c r="KHE55" s="887"/>
      <c r="KHF55" s="888"/>
      <c r="KHG55" s="886"/>
      <c r="KHH55" s="887"/>
      <c r="KHI55" s="887"/>
      <c r="KHJ55" s="887"/>
      <c r="KHK55" s="887"/>
      <c r="KHL55" s="887"/>
      <c r="KHM55" s="887"/>
      <c r="KHN55" s="887"/>
      <c r="KHO55" s="888"/>
      <c r="KHP55" s="886"/>
      <c r="KHQ55" s="887"/>
      <c r="KHR55" s="887"/>
      <c r="KHS55" s="887"/>
      <c r="KHT55" s="887"/>
      <c r="KHU55" s="887"/>
      <c r="KHV55" s="887"/>
      <c r="KHW55" s="887"/>
      <c r="KHX55" s="888"/>
      <c r="KHY55" s="886"/>
      <c r="KHZ55" s="887"/>
      <c r="KIA55" s="887"/>
      <c r="KIB55" s="887"/>
      <c r="KIC55" s="887"/>
      <c r="KID55" s="887"/>
      <c r="KIE55" s="887"/>
      <c r="KIF55" s="887"/>
      <c r="KIG55" s="888"/>
      <c r="KIH55" s="886"/>
      <c r="KII55" s="887"/>
      <c r="KIJ55" s="887"/>
      <c r="KIK55" s="887"/>
      <c r="KIL55" s="887"/>
      <c r="KIM55" s="887"/>
      <c r="KIN55" s="887"/>
      <c r="KIO55" s="887"/>
      <c r="KIP55" s="888"/>
      <c r="KIQ55" s="886"/>
      <c r="KIR55" s="887"/>
      <c r="KIS55" s="887"/>
      <c r="KIT55" s="887"/>
      <c r="KIU55" s="887"/>
      <c r="KIV55" s="887"/>
      <c r="KIW55" s="887"/>
      <c r="KIX55" s="887"/>
      <c r="KIY55" s="888"/>
      <c r="KIZ55" s="886"/>
      <c r="KJA55" s="887"/>
      <c r="KJB55" s="887"/>
      <c r="KJC55" s="887"/>
      <c r="KJD55" s="887"/>
      <c r="KJE55" s="887"/>
      <c r="KJF55" s="887"/>
      <c r="KJG55" s="887"/>
      <c r="KJH55" s="888"/>
      <c r="KJI55" s="886"/>
      <c r="KJJ55" s="887"/>
      <c r="KJK55" s="887"/>
      <c r="KJL55" s="887"/>
      <c r="KJM55" s="887"/>
      <c r="KJN55" s="887"/>
      <c r="KJO55" s="887"/>
      <c r="KJP55" s="887"/>
      <c r="KJQ55" s="888"/>
      <c r="KJR55" s="886"/>
      <c r="KJS55" s="887"/>
      <c r="KJT55" s="887"/>
      <c r="KJU55" s="887"/>
      <c r="KJV55" s="887"/>
      <c r="KJW55" s="887"/>
      <c r="KJX55" s="887"/>
      <c r="KJY55" s="887"/>
      <c r="KJZ55" s="888"/>
      <c r="KKA55" s="886"/>
      <c r="KKB55" s="887"/>
      <c r="KKC55" s="887"/>
      <c r="KKD55" s="887"/>
      <c r="KKE55" s="887"/>
      <c r="KKF55" s="887"/>
      <c r="KKG55" s="887"/>
      <c r="KKH55" s="887"/>
      <c r="KKI55" s="888"/>
      <c r="KKJ55" s="886"/>
      <c r="KKK55" s="887"/>
      <c r="KKL55" s="887"/>
      <c r="KKM55" s="887"/>
      <c r="KKN55" s="887"/>
      <c r="KKO55" s="887"/>
      <c r="KKP55" s="887"/>
      <c r="KKQ55" s="887"/>
      <c r="KKR55" s="888"/>
      <c r="KKS55" s="886"/>
      <c r="KKT55" s="887"/>
      <c r="KKU55" s="887"/>
      <c r="KKV55" s="887"/>
      <c r="KKW55" s="887"/>
      <c r="KKX55" s="887"/>
      <c r="KKY55" s="887"/>
      <c r="KKZ55" s="887"/>
      <c r="KLA55" s="888"/>
      <c r="KLB55" s="886"/>
      <c r="KLC55" s="887"/>
      <c r="KLD55" s="887"/>
      <c r="KLE55" s="887"/>
      <c r="KLF55" s="887"/>
      <c r="KLG55" s="887"/>
      <c r="KLH55" s="887"/>
      <c r="KLI55" s="887"/>
      <c r="KLJ55" s="888"/>
      <c r="KLK55" s="886"/>
      <c r="KLL55" s="887"/>
      <c r="KLM55" s="887"/>
      <c r="KLN55" s="887"/>
      <c r="KLO55" s="887"/>
      <c r="KLP55" s="887"/>
      <c r="KLQ55" s="887"/>
      <c r="KLR55" s="887"/>
      <c r="KLS55" s="888"/>
      <c r="KLT55" s="886"/>
      <c r="KLU55" s="887"/>
      <c r="KLV55" s="887"/>
      <c r="KLW55" s="887"/>
      <c r="KLX55" s="887"/>
      <c r="KLY55" s="887"/>
      <c r="KLZ55" s="887"/>
      <c r="KMA55" s="887"/>
      <c r="KMB55" s="888"/>
      <c r="KMC55" s="886"/>
      <c r="KMD55" s="887"/>
      <c r="KME55" s="887"/>
      <c r="KMF55" s="887"/>
      <c r="KMG55" s="887"/>
      <c r="KMH55" s="887"/>
      <c r="KMI55" s="887"/>
      <c r="KMJ55" s="887"/>
      <c r="KMK55" s="888"/>
      <c r="KML55" s="886"/>
      <c r="KMM55" s="887"/>
      <c r="KMN55" s="887"/>
      <c r="KMO55" s="887"/>
      <c r="KMP55" s="887"/>
      <c r="KMQ55" s="887"/>
      <c r="KMR55" s="887"/>
      <c r="KMS55" s="887"/>
      <c r="KMT55" s="888"/>
      <c r="KMU55" s="886"/>
      <c r="KMV55" s="887"/>
      <c r="KMW55" s="887"/>
      <c r="KMX55" s="887"/>
      <c r="KMY55" s="887"/>
      <c r="KMZ55" s="887"/>
      <c r="KNA55" s="887"/>
      <c r="KNB55" s="887"/>
      <c r="KNC55" s="888"/>
      <c r="KND55" s="886"/>
      <c r="KNE55" s="887"/>
      <c r="KNF55" s="887"/>
      <c r="KNG55" s="887"/>
      <c r="KNH55" s="887"/>
      <c r="KNI55" s="887"/>
      <c r="KNJ55" s="887"/>
      <c r="KNK55" s="887"/>
      <c r="KNL55" s="888"/>
      <c r="KNM55" s="886"/>
      <c r="KNN55" s="887"/>
      <c r="KNO55" s="887"/>
      <c r="KNP55" s="887"/>
      <c r="KNQ55" s="887"/>
      <c r="KNR55" s="887"/>
      <c r="KNS55" s="887"/>
      <c r="KNT55" s="887"/>
      <c r="KNU55" s="888"/>
      <c r="KNV55" s="886"/>
      <c r="KNW55" s="887"/>
      <c r="KNX55" s="887"/>
      <c r="KNY55" s="887"/>
      <c r="KNZ55" s="887"/>
      <c r="KOA55" s="887"/>
      <c r="KOB55" s="887"/>
      <c r="KOC55" s="887"/>
      <c r="KOD55" s="888"/>
      <c r="KOE55" s="886"/>
      <c r="KOF55" s="887"/>
      <c r="KOG55" s="887"/>
      <c r="KOH55" s="887"/>
      <c r="KOI55" s="887"/>
      <c r="KOJ55" s="887"/>
      <c r="KOK55" s="887"/>
      <c r="KOL55" s="887"/>
      <c r="KOM55" s="888"/>
      <c r="KON55" s="886"/>
      <c r="KOO55" s="887"/>
      <c r="KOP55" s="887"/>
      <c r="KOQ55" s="887"/>
      <c r="KOR55" s="887"/>
      <c r="KOS55" s="887"/>
      <c r="KOT55" s="887"/>
      <c r="KOU55" s="887"/>
      <c r="KOV55" s="888"/>
      <c r="KOW55" s="886"/>
      <c r="KOX55" s="887"/>
      <c r="KOY55" s="887"/>
      <c r="KOZ55" s="887"/>
      <c r="KPA55" s="887"/>
      <c r="KPB55" s="887"/>
      <c r="KPC55" s="887"/>
      <c r="KPD55" s="887"/>
      <c r="KPE55" s="888"/>
      <c r="KPF55" s="886"/>
      <c r="KPG55" s="887"/>
      <c r="KPH55" s="887"/>
      <c r="KPI55" s="887"/>
      <c r="KPJ55" s="887"/>
      <c r="KPK55" s="887"/>
      <c r="KPL55" s="887"/>
      <c r="KPM55" s="887"/>
      <c r="KPN55" s="888"/>
      <c r="KPO55" s="886"/>
      <c r="KPP55" s="887"/>
      <c r="KPQ55" s="887"/>
      <c r="KPR55" s="887"/>
      <c r="KPS55" s="887"/>
      <c r="KPT55" s="887"/>
      <c r="KPU55" s="887"/>
      <c r="KPV55" s="887"/>
      <c r="KPW55" s="888"/>
      <c r="KPX55" s="886"/>
      <c r="KPY55" s="887"/>
      <c r="KPZ55" s="887"/>
      <c r="KQA55" s="887"/>
      <c r="KQB55" s="887"/>
      <c r="KQC55" s="887"/>
      <c r="KQD55" s="887"/>
      <c r="KQE55" s="887"/>
      <c r="KQF55" s="888"/>
      <c r="KQG55" s="886"/>
      <c r="KQH55" s="887"/>
      <c r="KQI55" s="887"/>
      <c r="KQJ55" s="887"/>
      <c r="KQK55" s="887"/>
      <c r="KQL55" s="887"/>
      <c r="KQM55" s="887"/>
      <c r="KQN55" s="887"/>
      <c r="KQO55" s="888"/>
      <c r="KQP55" s="886"/>
      <c r="KQQ55" s="887"/>
      <c r="KQR55" s="887"/>
      <c r="KQS55" s="887"/>
      <c r="KQT55" s="887"/>
      <c r="KQU55" s="887"/>
      <c r="KQV55" s="887"/>
      <c r="KQW55" s="887"/>
      <c r="KQX55" s="888"/>
      <c r="KQY55" s="886"/>
      <c r="KQZ55" s="887"/>
      <c r="KRA55" s="887"/>
      <c r="KRB55" s="887"/>
      <c r="KRC55" s="887"/>
      <c r="KRD55" s="887"/>
      <c r="KRE55" s="887"/>
      <c r="KRF55" s="887"/>
      <c r="KRG55" s="888"/>
      <c r="KRH55" s="886"/>
      <c r="KRI55" s="887"/>
      <c r="KRJ55" s="887"/>
      <c r="KRK55" s="887"/>
      <c r="KRL55" s="887"/>
      <c r="KRM55" s="887"/>
      <c r="KRN55" s="887"/>
      <c r="KRO55" s="887"/>
      <c r="KRP55" s="888"/>
      <c r="KRQ55" s="886"/>
      <c r="KRR55" s="887"/>
      <c r="KRS55" s="887"/>
      <c r="KRT55" s="887"/>
      <c r="KRU55" s="887"/>
      <c r="KRV55" s="887"/>
      <c r="KRW55" s="887"/>
      <c r="KRX55" s="887"/>
      <c r="KRY55" s="888"/>
      <c r="KRZ55" s="886"/>
      <c r="KSA55" s="887"/>
      <c r="KSB55" s="887"/>
      <c r="KSC55" s="887"/>
      <c r="KSD55" s="887"/>
      <c r="KSE55" s="887"/>
      <c r="KSF55" s="887"/>
      <c r="KSG55" s="887"/>
      <c r="KSH55" s="888"/>
      <c r="KSI55" s="886"/>
      <c r="KSJ55" s="887"/>
      <c r="KSK55" s="887"/>
      <c r="KSL55" s="887"/>
      <c r="KSM55" s="887"/>
      <c r="KSN55" s="887"/>
      <c r="KSO55" s="887"/>
      <c r="KSP55" s="887"/>
      <c r="KSQ55" s="888"/>
      <c r="KSR55" s="886"/>
      <c r="KSS55" s="887"/>
      <c r="KST55" s="887"/>
      <c r="KSU55" s="887"/>
      <c r="KSV55" s="887"/>
      <c r="KSW55" s="887"/>
      <c r="KSX55" s="887"/>
      <c r="KSY55" s="887"/>
      <c r="KSZ55" s="888"/>
      <c r="KTA55" s="886"/>
      <c r="KTB55" s="887"/>
      <c r="KTC55" s="887"/>
      <c r="KTD55" s="887"/>
      <c r="KTE55" s="887"/>
      <c r="KTF55" s="887"/>
      <c r="KTG55" s="887"/>
      <c r="KTH55" s="887"/>
      <c r="KTI55" s="888"/>
      <c r="KTJ55" s="886"/>
      <c r="KTK55" s="887"/>
      <c r="KTL55" s="887"/>
      <c r="KTM55" s="887"/>
      <c r="KTN55" s="887"/>
      <c r="KTO55" s="887"/>
      <c r="KTP55" s="887"/>
      <c r="KTQ55" s="887"/>
      <c r="KTR55" s="888"/>
      <c r="KTS55" s="886"/>
      <c r="KTT55" s="887"/>
      <c r="KTU55" s="887"/>
      <c r="KTV55" s="887"/>
      <c r="KTW55" s="887"/>
      <c r="KTX55" s="887"/>
      <c r="KTY55" s="887"/>
      <c r="KTZ55" s="887"/>
      <c r="KUA55" s="888"/>
      <c r="KUB55" s="886"/>
      <c r="KUC55" s="887"/>
      <c r="KUD55" s="887"/>
      <c r="KUE55" s="887"/>
      <c r="KUF55" s="887"/>
      <c r="KUG55" s="887"/>
      <c r="KUH55" s="887"/>
      <c r="KUI55" s="887"/>
      <c r="KUJ55" s="888"/>
      <c r="KUK55" s="886"/>
      <c r="KUL55" s="887"/>
      <c r="KUM55" s="887"/>
      <c r="KUN55" s="887"/>
      <c r="KUO55" s="887"/>
      <c r="KUP55" s="887"/>
      <c r="KUQ55" s="887"/>
      <c r="KUR55" s="887"/>
      <c r="KUS55" s="888"/>
      <c r="KUT55" s="886"/>
      <c r="KUU55" s="887"/>
      <c r="KUV55" s="887"/>
      <c r="KUW55" s="887"/>
      <c r="KUX55" s="887"/>
      <c r="KUY55" s="887"/>
      <c r="KUZ55" s="887"/>
      <c r="KVA55" s="887"/>
      <c r="KVB55" s="888"/>
      <c r="KVC55" s="886"/>
      <c r="KVD55" s="887"/>
      <c r="KVE55" s="887"/>
      <c r="KVF55" s="887"/>
      <c r="KVG55" s="887"/>
      <c r="KVH55" s="887"/>
      <c r="KVI55" s="887"/>
      <c r="KVJ55" s="887"/>
      <c r="KVK55" s="888"/>
      <c r="KVL55" s="886"/>
      <c r="KVM55" s="887"/>
      <c r="KVN55" s="887"/>
      <c r="KVO55" s="887"/>
      <c r="KVP55" s="887"/>
      <c r="KVQ55" s="887"/>
      <c r="KVR55" s="887"/>
      <c r="KVS55" s="887"/>
      <c r="KVT55" s="888"/>
      <c r="KVU55" s="886"/>
      <c r="KVV55" s="887"/>
      <c r="KVW55" s="887"/>
      <c r="KVX55" s="887"/>
      <c r="KVY55" s="887"/>
      <c r="KVZ55" s="887"/>
      <c r="KWA55" s="887"/>
      <c r="KWB55" s="887"/>
      <c r="KWC55" s="888"/>
      <c r="KWD55" s="886"/>
      <c r="KWE55" s="887"/>
      <c r="KWF55" s="887"/>
      <c r="KWG55" s="887"/>
      <c r="KWH55" s="887"/>
      <c r="KWI55" s="887"/>
      <c r="KWJ55" s="887"/>
      <c r="KWK55" s="887"/>
      <c r="KWL55" s="888"/>
      <c r="KWM55" s="886"/>
      <c r="KWN55" s="887"/>
      <c r="KWO55" s="887"/>
      <c r="KWP55" s="887"/>
      <c r="KWQ55" s="887"/>
      <c r="KWR55" s="887"/>
      <c r="KWS55" s="887"/>
      <c r="KWT55" s="887"/>
      <c r="KWU55" s="888"/>
      <c r="KWV55" s="886"/>
      <c r="KWW55" s="887"/>
      <c r="KWX55" s="887"/>
      <c r="KWY55" s="887"/>
      <c r="KWZ55" s="887"/>
      <c r="KXA55" s="887"/>
      <c r="KXB55" s="887"/>
      <c r="KXC55" s="887"/>
      <c r="KXD55" s="888"/>
      <c r="KXE55" s="886"/>
      <c r="KXF55" s="887"/>
      <c r="KXG55" s="887"/>
      <c r="KXH55" s="887"/>
      <c r="KXI55" s="887"/>
      <c r="KXJ55" s="887"/>
      <c r="KXK55" s="887"/>
      <c r="KXL55" s="887"/>
      <c r="KXM55" s="888"/>
      <c r="KXN55" s="886"/>
      <c r="KXO55" s="887"/>
      <c r="KXP55" s="887"/>
      <c r="KXQ55" s="887"/>
      <c r="KXR55" s="887"/>
      <c r="KXS55" s="887"/>
      <c r="KXT55" s="887"/>
      <c r="KXU55" s="887"/>
      <c r="KXV55" s="888"/>
      <c r="KXW55" s="886"/>
      <c r="KXX55" s="887"/>
      <c r="KXY55" s="887"/>
      <c r="KXZ55" s="887"/>
      <c r="KYA55" s="887"/>
      <c r="KYB55" s="887"/>
      <c r="KYC55" s="887"/>
      <c r="KYD55" s="887"/>
      <c r="KYE55" s="888"/>
      <c r="KYF55" s="886"/>
      <c r="KYG55" s="887"/>
      <c r="KYH55" s="887"/>
      <c r="KYI55" s="887"/>
      <c r="KYJ55" s="887"/>
      <c r="KYK55" s="887"/>
      <c r="KYL55" s="887"/>
      <c r="KYM55" s="887"/>
      <c r="KYN55" s="888"/>
      <c r="KYO55" s="886"/>
      <c r="KYP55" s="887"/>
      <c r="KYQ55" s="887"/>
      <c r="KYR55" s="887"/>
      <c r="KYS55" s="887"/>
      <c r="KYT55" s="887"/>
      <c r="KYU55" s="887"/>
      <c r="KYV55" s="887"/>
      <c r="KYW55" s="888"/>
      <c r="KYX55" s="886"/>
      <c r="KYY55" s="887"/>
      <c r="KYZ55" s="887"/>
      <c r="KZA55" s="887"/>
      <c r="KZB55" s="887"/>
      <c r="KZC55" s="887"/>
      <c r="KZD55" s="887"/>
      <c r="KZE55" s="887"/>
      <c r="KZF55" s="888"/>
      <c r="KZG55" s="886"/>
      <c r="KZH55" s="887"/>
      <c r="KZI55" s="887"/>
      <c r="KZJ55" s="887"/>
      <c r="KZK55" s="887"/>
      <c r="KZL55" s="887"/>
      <c r="KZM55" s="887"/>
      <c r="KZN55" s="887"/>
      <c r="KZO55" s="888"/>
      <c r="KZP55" s="886"/>
      <c r="KZQ55" s="887"/>
      <c r="KZR55" s="887"/>
      <c r="KZS55" s="887"/>
      <c r="KZT55" s="887"/>
      <c r="KZU55" s="887"/>
      <c r="KZV55" s="887"/>
      <c r="KZW55" s="887"/>
      <c r="KZX55" s="888"/>
      <c r="KZY55" s="886"/>
      <c r="KZZ55" s="887"/>
      <c r="LAA55" s="887"/>
      <c r="LAB55" s="887"/>
      <c r="LAC55" s="887"/>
      <c r="LAD55" s="887"/>
      <c r="LAE55" s="887"/>
      <c r="LAF55" s="887"/>
      <c r="LAG55" s="888"/>
      <c r="LAH55" s="886"/>
      <c r="LAI55" s="887"/>
      <c r="LAJ55" s="887"/>
      <c r="LAK55" s="887"/>
      <c r="LAL55" s="887"/>
      <c r="LAM55" s="887"/>
      <c r="LAN55" s="887"/>
      <c r="LAO55" s="887"/>
      <c r="LAP55" s="888"/>
      <c r="LAQ55" s="886"/>
      <c r="LAR55" s="887"/>
      <c r="LAS55" s="887"/>
      <c r="LAT55" s="887"/>
      <c r="LAU55" s="887"/>
      <c r="LAV55" s="887"/>
      <c r="LAW55" s="887"/>
      <c r="LAX55" s="887"/>
      <c r="LAY55" s="888"/>
      <c r="LAZ55" s="886"/>
      <c r="LBA55" s="887"/>
      <c r="LBB55" s="887"/>
      <c r="LBC55" s="887"/>
      <c r="LBD55" s="887"/>
      <c r="LBE55" s="887"/>
      <c r="LBF55" s="887"/>
      <c r="LBG55" s="887"/>
      <c r="LBH55" s="888"/>
      <c r="LBI55" s="886"/>
      <c r="LBJ55" s="887"/>
      <c r="LBK55" s="887"/>
      <c r="LBL55" s="887"/>
      <c r="LBM55" s="887"/>
      <c r="LBN55" s="887"/>
      <c r="LBO55" s="887"/>
      <c r="LBP55" s="887"/>
      <c r="LBQ55" s="888"/>
      <c r="LBR55" s="886"/>
      <c r="LBS55" s="887"/>
      <c r="LBT55" s="887"/>
      <c r="LBU55" s="887"/>
      <c r="LBV55" s="887"/>
      <c r="LBW55" s="887"/>
      <c r="LBX55" s="887"/>
      <c r="LBY55" s="887"/>
      <c r="LBZ55" s="888"/>
      <c r="LCA55" s="886"/>
      <c r="LCB55" s="887"/>
      <c r="LCC55" s="887"/>
      <c r="LCD55" s="887"/>
      <c r="LCE55" s="887"/>
      <c r="LCF55" s="887"/>
      <c r="LCG55" s="887"/>
      <c r="LCH55" s="887"/>
      <c r="LCI55" s="888"/>
      <c r="LCJ55" s="886"/>
      <c r="LCK55" s="887"/>
      <c r="LCL55" s="887"/>
      <c r="LCM55" s="887"/>
      <c r="LCN55" s="887"/>
      <c r="LCO55" s="887"/>
      <c r="LCP55" s="887"/>
      <c r="LCQ55" s="887"/>
      <c r="LCR55" s="888"/>
      <c r="LCS55" s="886"/>
      <c r="LCT55" s="887"/>
      <c r="LCU55" s="887"/>
      <c r="LCV55" s="887"/>
      <c r="LCW55" s="887"/>
      <c r="LCX55" s="887"/>
      <c r="LCY55" s="887"/>
      <c r="LCZ55" s="887"/>
      <c r="LDA55" s="888"/>
      <c r="LDB55" s="886"/>
      <c r="LDC55" s="887"/>
      <c r="LDD55" s="887"/>
      <c r="LDE55" s="887"/>
      <c r="LDF55" s="887"/>
      <c r="LDG55" s="887"/>
      <c r="LDH55" s="887"/>
      <c r="LDI55" s="887"/>
      <c r="LDJ55" s="888"/>
      <c r="LDK55" s="886"/>
      <c r="LDL55" s="887"/>
      <c r="LDM55" s="887"/>
      <c r="LDN55" s="887"/>
      <c r="LDO55" s="887"/>
      <c r="LDP55" s="887"/>
      <c r="LDQ55" s="887"/>
      <c r="LDR55" s="887"/>
      <c r="LDS55" s="888"/>
      <c r="LDT55" s="886"/>
      <c r="LDU55" s="887"/>
      <c r="LDV55" s="887"/>
      <c r="LDW55" s="887"/>
      <c r="LDX55" s="887"/>
      <c r="LDY55" s="887"/>
      <c r="LDZ55" s="887"/>
      <c r="LEA55" s="887"/>
      <c r="LEB55" s="888"/>
      <c r="LEC55" s="886"/>
      <c r="LED55" s="887"/>
      <c r="LEE55" s="887"/>
      <c r="LEF55" s="887"/>
      <c r="LEG55" s="887"/>
      <c r="LEH55" s="887"/>
      <c r="LEI55" s="887"/>
      <c r="LEJ55" s="887"/>
      <c r="LEK55" s="888"/>
      <c r="LEL55" s="886"/>
      <c r="LEM55" s="887"/>
      <c r="LEN55" s="887"/>
      <c r="LEO55" s="887"/>
      <c r="LEP55" s="887"/>
      <c r="LEQ55" s="887"/>
      <c r="LER55" s="887"/>
      <c r="LES55" s="887"/>
      <c r="LET55" s="888"/>
      <c r="LEU55" s="886"/>
      <c r="LEV55" s="887"/>
      <c r="LEW55" s="887"/>
      <c r="LEX55" s="887"/>
      <c r="LEY55" s="887"/>
      <c r="LEZ55" s="887"/>
      <c r="LFA55" s="887"/>
      <c r="LFB55" s="887"/>
      <c r="LFC55" s="888"/>
      <c r="LFD55" s="886"/>
      <c r="LFE55" s="887"/>
      <c r="LFF55" s="887"/>
      <c r="LFG55" s="887"/>
      <c r="LFH55" s="887"/>
      <c r="LFI55" s="887"/>
      <c r="LFJ55" s="887"/>
      <c r="LFK55" s="887"/>
      <c r="LFL55" s="888"/>
      <c r="LFM55" s="886"/>
      <c r="LFN55" s="887"/>
      <c r="LFO55" s="887"/>
      <c r="LFP55" s="887"/>
      <c r="LFQ55" s="887"/>
      <c r="LFR55" s="887"/>
      <c r="LFS55" s="887"/>
      <c r="LFT55" s="887"/>
      <c r="LFU55" s="888"/>
      <c r="LFV55" s="886"/>
      <c r="LFW55" s="887"/>
      <c r="LFX55" s="887"/>
      <c r="LFY55" s="887"/>
      <c r="LFZ55" s="887"/>
      <c r="LGA55" s="887"/>
      <c r="LGB55" s="887"/>
      <c r="LGC55" s="887"/>
      <c r="LGD55" s="888"/>
      <c r="LGE55" s="886"/>
      <c r="LGF55" s="887"/>
      <c r="LGG55" s="887"/>
      <c r="LGH55" s="887"/>
      <c r="LGI55" s="887"/>
      <c r="LGJ55" s="887"/>
      <c r="LGK55" s="887"/>
      <c r="LGL55" s="887"/>
      <c r="LGM55" s="888"/>
      <c r="LGN55" s="886"/>
      <c r="LGO55" s="887"/>
      <c r="LGP55" s="887"/>
      <c r="LGQ55" s="887"/>
      <c r="LGR55" s="887"/>
      <c r="LGS55" s="887"/>
      <c r="LGT55" s="887"/>
      <c r="LGU55" s="887"/>
      <c r="LGV55" s="888"/>
      <c r="LGW55" s="886"/>
      <c r="LGX55" s="887"/>
      <c r="LGY55" s="887"/>
      <c r="LGZ55" s="887"/>
      <c r="LHA55" s="887"/>
      <c r="LHB55" s="887"/>
      <c r="LHC55" s="887"/>
      <c r="LHD55" s="887"/>
      <c r="LHE55" s="888"/>
      <c r="LHF55" s="886"/>
      <c r="LHG55" s="887"/>
      <c r="LHH55" s="887"/>
      <c r="LHI55" s="887"/>
      <c r="LHJ55" s="887"/>
      <c r="LHK55" s="887"/>
      <c r="LHL55" s="887"/>
      <c r="LHM55" s="887"/>
      <c r="LHN55" s="888"/>
      <c r="LHO55" s="886"/>
      <c r="LHP55" s="887"/>
      <c r="LHQ55" s="887"/>
      <c r="LHR55" s="887"/>
      <c r="LHS55" s="887"/>
      <c r="LHT55" s="887"/>
      <c r="LHU55" s="887"/>
      <c r="LHV55" s="887"/>
      <c r="LHW55" s="888"/>
      <c r="LHX55" s="886"/>
      <c r="LHY55" s="887"/>
      <c r="LHZ55" s="887"/>
      <c r="LIA55" s="887"/>
      <c r="LIB55" s="887"/>
      <c r="LIC55" s="887"/>
      <c r="LID55" s="887"/>
      <c r="LIE55" s="887"/>
      <c r="LIF55" s="888"/>
      <c r="LIG55" s="886"/>
      <c r="LIH55" s="887"/>
      <c r="LII55" s="887"/>
      <c r="LIJ55" s="887"/>
      <c r="LIK55" s="887"/>
      <c r="LIL55" s="887"/>
      <c r="LIM55" s="887"/>
      <c r="LIN55" s="887"/>
      <c r="LIO55" s="888"/>
      <c r="LIP55" s="886"/>
      <c r="LIQ55" s="887"/>
      <c r="LIR55" s="887"/>
      <c r="LIS55" s="887"/>
      <c r="LIT55" s="887"/>
      <c r="LIU55" s="887"/>
      <c r="LIV55" s="887"/>
      <c r="LIW55" s="887"/>
      <c r="LIX55" s="888"/>
      <c r="LIY55" s="886"/>
      <c r="LIZ55" s="887"/>
      <c r="LJA55" s="887"/>
      <c r="LJB55" s="887"/>
      <c r="LJC55" s="887"/>
      <c r="LJD55" s="887"/>
      <c r="LJE55" s="887"/>
      <c r="LJF55" s="887"/>
      <c r="LJG55" s="888"/>
      <c r="LJH55" s="886"/>
      <c r="LJI55" s="887"/>
      <c r="LJJ55" s="887"/>
      <c r="LJK55" s="887"/>
      <c r="LJL55" s="887"/>
      <c r="LJM55" s="887"/>
      <c r="LJN55" s="887"/>
      <c r="LJO55" s="887"/>
      <c r="LJP55" s="888"/>
      <c r="LJQ55" s="886"/>
      <c r="LJR55" s="887"/>
      <c r="LJS55" s="887"/>
      <c r="LJT55" s="887"/>
      <c r="LJU55" s="887"/>
      <c r="LJV55" s="887"/>
      <c r="LJW55" s="887"/>
      <c r="LJX55" s="887"/>
      <c r="LJY55" s="888"/>
      <c r="LJZ55" s="886"/>
      <c r="LKA55" s="887"/>
      <c r="LKB55" s="887"/>
      <c r="LKC55" s="887"/>
      <c r="LKD55" s="887"/>
      <c r="LKE55" s="887"/>
      <c r="LKF55" s="887"/>
      <c r="LKG55" s="887"/>
      <c r="LKH55" s="888"/>
      <c r="LKI55" s="886"/>
      <c r="LKJ55" s="887"/>
      <c r="LKK55" s="887"/>
      <c r="LKL55" s="887"/>
      <c r="LKM55" s="887"/>
      <c r="LKN55" s="887"/>
      <c r="LKO55" s="887"/>
      <c r="LKP55" s="887"/>
      <c r="LKQ55" s="888"/>
      <c r="LKR55" s="886"/>
      <c r="LKS55" s="887"/>
      <c r="LKT55" s="887"/>
      <c r="LKU55" s="887"/>
      <c r="LKV55" s="887"/>
      <c r="LKW55" s="887"/>
      <c r="LKX55" s="887"/>
      <c r="LKY55" s="887"/>
      <c r="LKZ55" s="888"/>
      <c r="LLA55" s="886"/>
      <c r="LLB55" s="887"/>
      <c r="LLC55" s="887"/>
      <c r="LLD55" s="887"/>
      <c r="LLE55" s="887"/>
      <c r="LLF55" s="887"/>
      <c r="LLG55" s="887"/>
      <c r="LLH55" s="887"/>
      <c r="LLI55" s="888"/>
      <c r="LLJ55" s="886"/>
      <c r="LLK55" s="887"/>
      <c r="LLL55" s="887"/>
      <c r="LLM55" s="887"/>
      <c r="LLN55" s="887"/>
      <c r="LLO55" s="887"/>
      <c r="LLP55" s="887"/>
      <c r="LLQ55" s="887"/>
      <c r="LLR55" s="888"/>
      <c r="LLS55" s="886"/>
      <c r="LLT55" s="887"/>
      <c r="LLU55" s="887"/>
      <c r="LLV55" s="887"/>
      <c r="LLW55" s="887"/>
      <c r="LLX55" s="887"/>
      <c r="LLY55" s="887"/>
      <c r="LLZ55" s="887"/>
      <c r="LMA55" s="888"/>
      <c r="LMB55" s="886"/>
      <c r="LMC55" s="887"/>
      <c r="LMD55" s="887"/>
      <c r="LME55" s="887"/>
      <c r="LMF55" s="887"/>
      <c r="LMG55" s="887"/>
      <c r="LMH55" s="887"/>
      <c r="LMI55" s="887"/>
      <c r="LMJ55" s="888"/>
      <c r="LMK55" s="886"/>
      <c r="LML55" s="887"/>
      <c r="LMM55" s="887"/>
      <c r="LMN55" s="887"/>
      <c r="LMO55" s="887"/>
      <c r="LMP55" s="887"/>
      <c r="LMQ55" s="887"/>
      <c r="LMR55" s="887"/>
      <c r="LMS55" s="888"/>
      <c r="LMT55" s="886"/>
      <c r="LMU55" s="887"/>
      <c r="LMV55" s="887"/>
      <c r="LMW55" s="887"/>
      <c r="LMX55" s="887"/>
      <c r="LMY55" s="887"/>
      <c r="LMZ55" s="887"/>
      <c r="LNA55" s="887"/>
      <c r="LNB55" s="888"/>
      <c r="LNC55" s="886"/>
      <c r="LND55" s="887"/>
      <c r="LNE55" s="887"/>
      <c r="LNF55" s="887"/>
      <c r="LNG55" s="887"/>
      <c r="LNH55" s="887"/>
      <c r="LNI55" s="887"/>
      <c r="LNJ55" s="887"/>
      <c r="LNK55" s="888"/>
      <c r="LNL55" s="886"/>
      <c r="LNM55" s="887"/>
      <c r="LNN55" s="887"/>
      <c r="LNO55" s="887"/>
      <c r="LNP55" s="887"/>
      <c r="LNQ55" s="887"/>
      <c r="LNR55" s="887"/>
      <c r="LNS55" s="887"/>
      <c r="LNT55" s="888"/>
      <c r="LNU55" s="886"/>
      <c r="LNV55" s="887"/>
      <c r="LNW55" s="887"/>
      <c r="LNX55" s="887"/>
      <c r="LNY55" s="887"/>
      <c r="LNZ55" s="887"/>
      <c r="LOA55" s="887"/>
      <c r="LOB55" s="887"/>
      <c r="LOC55" s="888"/>
      <c r="LOD55" s="886"/>
      <c r="LOE55" s="887"/>
      <c r="LOF55" s="887"/>
      <c r="LOG55" s="887"/>
      <c r="LOH55" s="887"/>
      <c r="LOI55" s="887"/>
      <c r="LOJ55" s="887"/>
      <c r="LOK55" s="887"/>
      <c r="LOL55" s="888"/>
      <c r="LOM55" s="886"/>
      <c r="LON55" s="887"/>
      <c r="LOO55" s="887"/>
      <c r="LOP55" s="887"/>
      <c r="LOQ55" s="887"/>
      <c r="LOR55" s="887"/>
      <c r="LOS55" s="887"/>
      <c r="LOT55" s="887"/>
      <c r="LOU55" s="888"/>
      <c r="LOV55" s="886"/>
      <c r="LOW55" s="887"/>
      <c r="LOX55" s="887"/>
      <c r="LOY55" s="887"/>
      <c r="LOZ55" s="887"/>
      <c r="LPA55" s="887"/>
      <c r="LPB55" s="887"/>
      <c r="LPC55" s="887"/>
      <c r="LPD55" s="888"/>
      <c r="LPE55" s="886"/>
      <c r="LPF55" s="887"/>
      <c r="LPG55" s="887"/>
      <c r="LPH55" s="887"/>
      <c r="LPI55" s="887"/>
      <c r="LPJ55" s="887"/>
      <c r="LPK55" s="887"/>
      <c r="LPL55" s="887"/>
      <c r="LPM55" s="888"/>
      <c r="LPN55" s="886"/>
      <c r="LPO55" s="887"/>
      <c r="LPP55" s="887"/>
      <c r="LPQ55" s="887"/>
      <c r="LPR55" s="887"/>
      <c r="LPS55" s="887"/>
      <c r="LPT55" s="887"/>
      <c r="LPU55" s="887"/>
      <c r="LPV55" s="888"/>
      <c r="LPW55" s="886"/>
      <c r="LPX55" s="887"/>
      <c r="LPY55" s="887"/>
      <c r="LPZ55" s="887"/>
      <c r="LQA55" s="887"/>
      <c r="LQB55" s="887"/>
      <c r="LQC55" s="887"/>
      <c r="LQD55" s="887"/>
      <c r="LQE55" s="888"/>
      <c r="LQF55" s="886"/>
      <c r="LQG55" s="887"/>
      <c r="LQH55" s="887"/>
      <c r="LQI55" s="887"/>
      <c r="LQJ55" s="887"/>
      <c r="LQK55" s="887"/>
      <c r="LQL55" s="887"/>
      <c r="LQM55" s="887"/>
      <c r="LQN55" s="888"/>
      <c r="LQO55" s="886"/>
      <c r="LQP55" s="887"/>
      <c r="LQQ55" s="887"/>
      <c r="LQR55" s="887"/>
      <c r="LQS55" s="887"/>
      <c r="LQT55" s="887"/>
      <c r="LQU55" s="887"/>
      <c r="LQV55" s="887"/>
      <c r="LQW55" s="888"/>
      <c r="LQX55" s="886"/>
      <c r="LQY55" s="887"/>
      <c r="LQZ55" s="887"/>
      <c r="LRA55" s="887"/>
      <c r="LRB55" s="887"/>
      <c r="LRC55" s="887"/>
      <c r="LRD55" s="887"/>
      <c r="LRE55" s="887"/>
      <c r="LRF55" s="888"/>
      <c r="LRG55" s="886"/>
      <c r="LRH55" s="887"/>
      <c r="LRI55" s="887"/>
      <c r="LRJ55" s="887"/>
      <c r="LRK55" s="887"/>
      <c r="LRL55" s="887"/>
      <c r="LRM55" s="887"/>
      <c r="LRN55" s="887"/>
      <c r="LRO55" s="888"/>
      <c r="LRP55" s="886"/>
      <c r="LRQ55" s="887"/>
      <c r="LRR55" s="887"/>
      <c r="LRS55" s="887"/>
      <c r="LRT55" s="887"/>
      <c r="LRU55" s="887"/>
      <c r="LRV55" s="887"/>
      <c r="LRW55" s="887"/>
      <c r="LRX55" s="888"/>
      <c r="LRY55" s="886"/>
      <c r="LRZ55" s="887"/>
      <c r="LSA55" s="887"/>
      <c r="LSB55" s="887"/>
      <c r="LSC55" s="887"/>
      <c r="LSD55" s="887"/>
      <c r="LSE55" s="887"/>
      <c r="LSF55" s="887"/>
      <c r="LSG55" s="888"/>
      <c r="LSH55" s="886"/>
      <c r="LSI55" s="887"/>
      <c r="LSJ55" s="887"/>
      <c r="LSK55" s="887"/>
      <c r="LSL55" s="887"/>
      <c r="LSM55" s="887"/>
      <c r="LSN55" s="887"/>
      <c r="LSO55" s="887"/>
      <c r="LSP55" s="888"/>
      <c r="LSQ55" s="886"/>
      <c r="LSR55" s="887"/>
      <c r="LSS55" s="887"/>
      <c r="LST55" s="887"/>
      <c r="LSU55" s="887"/>
      <c r="LSV55" s="887"/>
      <c r="LSW55" s="887"/>
      <c r="LSX55" s="887"/>
      <c r="LSY55" s="888"/>
      <c r="LSZ55" s="886"/>
      <c r="LTA55" s="887"/>
      <c r="LTB55" s="887"/>
      <c r="LTC55" s="887"/>
      <c r="LTD55" s="887"/>
      <c r="LTE55" s="887"/>
      <c r="LTF55" s="887"/>
      <c r="LTG55" s="887"/>
      <c r="LTH55" s="888"/>
      <c r="LTI55" s="886"/>
      <c r="LTJ55" s="887"/>
      <c r="LTK55" s="887"/>
      <c r="LTL55" s="887"/>
      <c r="LTM55" s="887"/>
      <c r="LTN55" s="887"/>
      <c r="LTO55" s="887"/>
      <c r="LTP55" s="887"/>
      <c r="LTQ55" s="888"/>
      <c r="LTR55" s="886"/>
      <c r="LTS55" s="887"/>
      <c r="LTT55" s="887"/>
      <c r="LTU55" s="887"/>
      <c r="LTV55" s="887"/>
      <c r="LTW55" s="887"/>
      <c r="LTX55" s="887"/>
      <c r="LTY55" s="887"/>
      <c r="LTZ55" s="888"/>
      <c r="LUA55" s="886"/>
      <c r="LUB55" s="887"/>
      <c r="LUC55" s="887"/>
      <c r="LUD55" s="887"/>
      <c r="LUE55" s="887"/>
      <c r="LUF55" s="887"/>
      <c r="LUG55" s="887"/>
      <c r="LUH55" s="887"/>
      <c r="LUI55" s="888"/>
      <c r="LUJ55" s="886"/>
      <c r="LUK55" s="887"/>
      <c r="LUL55" s="887"/>
      <c r="LUM55" s="887"/>
      <c r="LUN55" s="887"/>
      <c r="LUO55" s="887"/>
      <c r="LUP55" s="887"/>
      <c r="LUQ55" s="887"/>
      <c r="LUR55" s="888"/>
      <c r="LUS55" s="886"/>
      <c r="LUT55" s="887"/>
      <c r="LUU55" s="887"/>
      <c r="LUV55" s="887"/>
      <c r="LUW55" s="887"/>
      <c r="LUX55" s="887"/>
      <c r="LUY55" s="887"/>
      <c r="LUZ55" s="887"/>
      <c r="LVA55" s="888"/>
      <c r="LVB55" s="886"/>
      <c r="LVC55" s="887"/>
      <c r="LVD55" s="887"/>
      <c r="LVE55" s="887"/>
      <c r="LVF55" s="887"/>
      <c r="LVG55" s="887"/>
      <c r="LVH55" s="887"/>
      <c r="LVI55" s="887"/>
      <c r="LVJ55" s="888"/>
      <c r="LVK55" s="886"/>
      <c r="LVL55" s="887"/>
      <c r="LVM55" s="887"/>
      <c r="LVN55" s="887"/>
      <c r="LVO55" s="887"/>
      <c r="LVP55" s="887"/>
      <c r="LVQ55" s="887"/>
      <c r="LVR55" s="887"/>
      <c r="LVS55" s="888"/>
      <c r="LVT55" s="886"/>
      <c r="LVU55" s="887"/>
      <c r="LVV55" s="887"/>
      <c r="LVW55" s="887"/>
      <c r="LVX55" s="887"/>
      <c r="LVY55" s="887"/>
      <c r="LVZ55" s="887"/>
      <c r="LWA55" s="887"/>
      <c r="LWB55" s="888"/>
      <c r="LWC55" s="886"/>
      <c r="LWD55" s="887"/>
      <c r="LWE55" s="887"/>
      <c r="LWF55" s="887"/>
      <c r="LWG55" s="887"/>
      <c r="LWH55" s="887"/>
      <c r="LWI55" s="887"/>
      <c r="LWJ55" s="887"/>
      <c r="LWK55" s="888"/>
      <c r="LWL55" s="886"/>
      <c r="LWM55" s="887"/>
      <c r="LWN55" s="887"/>
      <c r="LWO55" s="887"/>
      <c r="LWP55" s="887"/>
      <c r="LWQ55" s="887"/>
      <c r="LWR55" s="887"/>
      <c r="LWS55" s="887"/>
      <c r="LWT55" s="888"/>
      <c r="LWU55" s="886"/>
      <c r="LWV55" s="887"/>
      <c r="LWW55" s="887"/>
      <c r="LWX55" s="887"/>
      <c r="LWY55" s="887"/>
      <c r="LWZ55" s="887"/>
      <c r="LXA55" s="887"/>
      <c r="LXB55" s="887"/>
      <c r="LXC55" s="888"/>
      <c r="LXD55" s="886"/>
      <c r="LXE55" s="887"/>
      <c r="LXF55" s="887"/>
      <c r="LXG55" s="887"/>
      <c r="LXH55" s="887"/>
      <c r="LXI55" s="887"/>
      <c r="LXJ55" s="887"/>
      <c r="LXK55" s="887"/>
      <c r="LXL55" s="888"/>
      <c r="LXM55" s="886"/>
      <c r="LXN55" s="887"/>
      <c r="LXO55" s="887"/>
      <c r="LXP55" s="887"/>
      <c r="LXQ55" s="887"/>
      <c r="LXR55" s="887"/>
      <c r="LXS55" s="887"/>
      <c r="LXT55" s="887"/>
      <c r="LXU55" s="888"/>
      <c r="LXV55" s="886"/>
      <c r="LXW55" s="887"/>
      <c r="LXX55" s="887"/>
      <c r="LXY55" s="887"/>
      <c r="LXZ55" s="887"/>
      <c r="LYA55" s="887"/>
      <c r="LYB55" s="887"/>
      <c r="LYC55" s="887"/>
      <c r="LYD55" s="888"/>
      <c r="LYE55" s="886"/>
      <c r="LYF55" s="887"/>
      <c r="LYG55" s="887"/>
      <c r="LYH55" s="887"/>
      <c r="LYI55" s="887"/>
      <c r="LYJ55" s="887"/>
      <c r="LYK55" s="887"/>
      <c r="LYL55" s="887"/>
      <c r="LYM55" s="888"/>
      <c r="LYN55" s="886"/>
      <c r="LYO55" s="887"/>
      <c r="LYP55" s="887"/>
      <c r="LYQ55" s="887"/>
      <c r="LYR55" s="887"/>
      <c r="LYS55" s="887"/>
      <c r="LYT55" s="887"/>
      <c r="LYU55" s="887"/>
      <c r="LYV55" s="888"/>
      <c r="LYW55" s="886"/>
      <c r="LYX55" s="887"/>
      <c r="LYY55" s="887"/>
      <c r="LYZ55" s="887"/>
      <c r="LZA55" s="887"/>
      <c r="LZB55" s="887"/>
      <c r="LZC55" s="887"/>
      <c r="LZD55" s="887"/>
      <c r="LZE55" s="888"/>
      <c r="LZF55" s="886"/>
      <c r="LZG55" s="887"/>
      <c r="LZH55" s="887"/>
      <c r="LZI55" s="887"/>
      <c r="LZJ55" s="887"/>
      <c r="LZK55" s="887"/>
      <c r="LZL55" s="887"/>
      <c r="LZM55" s="887"/>
      <c r="LZN55" s="888"/>
      <c r="LZO55" s="886"/>
      <c r="LZP55" s="887"/>
      <c r="LZQ55" s="887"/>
      <c r="LZR55" s="887"/>
      <c r="LZS55" s="887"/>
      <c r="LZT55" s="887"/>
      <c r="LZU55" s="887"/>
      <c r="LZV55" s="887"/>
      <c r="LZW55" s="888"/>
      <c r="LZX55" s="886"/>
      <c r="LZY55" s="887"/>
      <c r="LZZ55" s="887"/>
      <c r="MAA55" s="887"/>
      <c r="MAB55" s="887"/>
      <c r="MAC55" s="887"/>
      <c r="MAD55" s="887"/>
      <c r="MAE55" s="887"/>
      <c r="MAF55" s="888"/>
      <c r="MAG55" s="886"/>
      <c r="MAH55" s="887"/>
      <c r="MAI55" s="887"/>
      <c r="MAJ55" s="887"/>
      <c r="MAK55" s="887"/>
      <c r="MAL55" s="887"/>
      <c r="MAM55" s="887"/>
      <c r="MAN55" s="887"/>
      <c r="MAO55" s="888"/>
      <c r="MAP55" s="886"/>
      <c r="MAQ55" s="887"/>
      <c r="MAR55" s="887"/>
      <c r="MAS55" s="887"/>
      <c r="MAT55" s="887"/>
      <c r="MAU55" s="887"/>
      <c r="MAV55" s="887"/>
      <c r="MAW55" s="887"/>
      <c r="MAX55" s="888"/>
      <c r="MAY55" s="886"/>
      <c r="MAZ55" s="887"/>
      <c r="MBA55" s="887"/>
      <c r="MBB55" s="887"/>
      <c r="MBC55" s="887"/>
      <c r="MBD55" s="887"/>
      <c r="MBE55" s="887"/>
      <c r="MBF55" s="887"/>
      <c r="MBG55" s="888"/>
      <c r="MBH55" s="886"/>
      <c r="MBI55" s="887"/>
      <c r="MBJ55" s="887"/>
      <c r="MBK55" s="887"/>
      <c r="MBL55" s="887"/>
      <c r="MBM55" s="887"/>
      <c r="MBN55" s="887"/>
      <c r="MBO55" s="887"/>
      <c r="MBP55" s="888"/>
      <c r="MBQ55" s="886"/>
      <c r="MBR55" s="887"/>
      <c r="MBS55" s="887"/>
      <c r="MBT55" s="887"/>
      <c r="MBU55" s="887"/>
      <c r="MBV55" s="887"/>
      <c r="MBW55" s="887"/>
      <c r="MBX55" s="887"/>
      <c r="MBY55" s="888"/>
      <c r="MBZ55" s="886"/>
      <c r="MCA55" s="887"/>
      <c r="MCB55" s="887"/>
      <c r="MCC55" s="887"/>
      <c r="MCD55" s="887"/>
      <c r="MCE55" s="887"/>
      <c r="MCF55" s="887"/>
      <c r="MCG55" s="887"/>
      <c r="MCH55" s="888"/>
      <c r="MCI55" s="886"/>
      <c r="MCJ55" s="887"/>
      <c r="MCK55" s="887"/>
      <c r="MCL55" s="887"/>
      <c r="MCM55" s="887"/>
      <c r="MCN55" s="887"/>
      <c r="MCO55" s="887"/>
      <c r="MCP55" s="887"/>
      <c r="MCQ55" s="888"/>
      <c r="MCR55" s="886"/>
      <c r="MCS55" s="887"/>
      <c r="MCT55" s="887"/>
      <c r="MCU55" s="887"/>
      <c r="MCV55" s="887"/>
      <c r="MCW55" s="887"/>
      <c r="MCX55" s="887"/>
      <c r="MCY55" s="887"/>
      <c r="MCZ55" s="888"/>
      <c r="MDA55" s="886"/>
      <c r="MDB55" s="887"/>
      <c r="MDC55" s="887"/>
      <c r="MDD55" s="887"/>
      <c r="MDE55" s="887"/>
      <c r="MDF55" s="887"/>
      <c r="MDG55" s="887"/>
      <c r="MDH55" s="887"/>
      <c r="MDI55" s="888"/>
      <c r="MDJ55" s="886"/>
      <c r="MDK55" s="887"/>
      <c r="MDL55" s="887"/>
      <c r="MDM55" s="887"/>
      <c r="MDN55" s="887"/>
      <c r="MDO55" s="887"/>
      <c r="MDP55" s="887"/>
      <c r="MDQ55" s="887"/>
      <c r="MDR55" s="888"/>
      <c r="MDS55" s="886"/>
      <c r="MDT55" s="887"/>
      <c r="MDU55" s="887"/>
      <c r="MDV55" s="887"/>
      <c r="MDW55" s="887"/>
      <c r="MDX55" s="887"/>
      <c r="MDY55" s="887"/>
      <c r="MDZ55" s="887"/>
      <c r="MEA55" s="888"/>
      <c r="MEB55" s="886"/>
      <c r="MEC55" s="887"/>
      <c r="MED55" s="887"/>
      <c r="MEE55" s="887"/>
      <c r="MEF55" s="887"/>
      <c r="MEG55" s="887"/>
      <c r="MEH55" s="887"/>
      <c r="MEI55" s="887"/>
      <c r="MEJ55" s="888"/>
      <c r="MEK55" s="886"/>
      <c r="MEL55" s="887"/>
      <c r="MEM55" s="887"/>
      <c r="MEN55" s="887"/>
      <c r="MEO55" s="887"/>
      <c r="MEP55" s="887"/>
      <c r="MEQ55" s="887"/>
      <c r="MER55" s="887"/>
      <c r="MES55" s="888"/>
      <c r="MET55" s="886"/>
      <c r="MEU55" s="887"/>
      <c r="MEV55" s="887"/>
      <c r="MEW55" s="887"/>
      <c r="MEX55" s="887"/>
      <c r="MEY55" s="887"/>
      <c r="MEZ55" s="887"/>
      <c r="MFA55" s="887"/>
      <c r="MFB55" s="888"/>
      <c r="MFC55" s="886"/>
      <c r="MFD55" s="887"/>
      <c r="MFE55" s="887"/>
      <c r="MFF55" s="887"/>
      <c r="MFG55" s="887"/>
      <c r="MFH55" s="887"/>
      <c r="MFI55" s="887"/>
      <c r="MFJ55" s="887"/>
      <c r="MFK55" s="888"/>
      <c r="MFL55" s="886"/>
      <c r="MFM55" s="887"/>
      <c r="MFN55" s="887"/>
      <c r="MFO55" s="887"/>
      <c r="MFP55" s="887"/>
      <c r="MFQ55" s="887"/>
      <c r="MFR55" s="887"/>
      <c r="MFS55" s="887"/>
      <c r="MFT55" s="888"/>
      <c r="MFU55" s="886"/>
      <c r="MFV55" s="887"/>
      <c r="MFW55" s="887"/>
      <c r="MFX55" s="887"/>
      <c r="MFY55" s="887"/>
      <c r="MFZ55" s="887"/>
      <c r="MGA55" s="887"/>
      <c r="MGB55" s="887"/>
      <c r="MGC55" s="888"/>
      <c r="MGD55" s="886"/>
      <c r="MGE55" s="887"/>
      <c r="MGF55" s="887"/>
      <c r="MGG55" s="887"/>
      <c r="MGH55" s="887"/>
      <c r="MGI55" s="887"/>
      <c r="MGJ55" s="887"/>
      <c r="MGK55" s="887"/>
      <c r="MGL55" s="888"/>
      <c r="MGM55" s="886"/>
      <c r="MGN55" s="887"/>
      <c r="MGO55" s="887"/>
      <c r="MGP55" s="887"/>
      <c r="MGQ55" s="887"/>
      <c r="MGR55" s="887"/>
      <c r="MGS55" s="887"/>
      <c r="MGT55" s="887"/>
      <c r="MGU55" s="888"/>
      <c r="MGV55" s="886"/>
      <c r="MGW55" s="887"/>
      <c r="MGX55" s="887"/>
      <c r="MGY55" s="887"/>
      <c r="MGZ55" s="887"/>
      <c r="MHA55" s="887"/>
      <c r="MHB55" s="887"/>
      <c r="MHC55" s="887"/>
      <c r="MHD55" s="888"/>
      <c r="MHE55" s="886"/>
      <c r="MHF55" s="887"/>
      <c r="MHG55" s="887"/>
      <c r="MHH55" s="887"/>
      <c r="MHI55" s="887"/>
      <c r="MHJ55" s="887"/>
      <c r="MHK55" s="887"/>
      <c r="MHL55" s="887"/>
      <c r="MHM55" s="888"/>
      <c r="MHN55" s="886"/>
      <c r="MHO55" s="887"/>
      <c r="MHP55" s="887"/>
      <c r="MHQ55" s="887"/>
      <c r="MHR55" s="887"/>
      <c r="MHS55" s="887"/>
      <c r="MHT55" s="887"/>
      <c r="MHU55" s="887"/>
      <c r="MHV55" s="888"/>
      <c r="MHW55" s="886"/>
      <c r="MHX55" s="887"/>
      <c r="MHY55" s="887"/>
      <c r="MHZ55" s="887"/>
      <c r="MIA55" s="887"/>
      <c r="MIB55" s="887"/>
      <c r="MIC55" s="887"/>
      <c r="MID55" s="887"/>
      <c r="MIE55" s="888"/>
      <c r="MIF55" s="886"/>
      <c r="MIG55" s="887"/>
      <c r="MIH55" s="887"/>
      <c r="MII55" s="887"/>
      <c r="MIJ55" s="887"/>
      <c r="MIK55" s="887"/>
      <c r="MIL55" s="887"/>
      <c r="MIM55" s="887"/>
      <c r="MIN55" s="888"/>
      <c r="MIO55" s="886"/>
      <c r="MIP55" s="887"/>
      <c r="MIQ55" s="887"/>
      <c r="MIR55" s="887"/>
      <c r="MIS55" s="887"/>
      <c r="MIT55" s="887"/>
      <c r="MIU55" s="887"/>
      <c r="MIV55" s="887"/>
      <c r="MIW55" s="888"/>
      <c r="MIX55" s="886"/>
      <c r="MIY55" s="887"/>
      <c r="MIZ55" s="887"/>
      <c r="MJA55" s="887"/>
      <c r="MJB55" s="887"/>
      <c r="MJC55" s="887"/>
      <c r="MJD55" s="887"/>
      <c r="MJE55" s="887"/>
      <c r="MJF55" s="888"/>
      <c r="MJG55" s="886"/>
      <c r="MJH55" s="887"/>
      <c r="MJI55" s="887"/>
      <c r="MJJ55" s="887"/>
      <c r="MJK55" s="887"/>
      <c r="MJL55" s="887"/>
      <c r="MJM55" s="887"/>
      <c r="MJN55" s="887"/>
      <c r="MJO55" s="888"/>
      <c r="MJP55" s="886"/>
      <c r="MJQ55" s="887"/>
      <c r="MJR55" s="887"/>
      <c r="MJS55" s="887"/>
      <c r="MJT55" s="887"/>
      <c r="MJU55" s="887"/>
      <c r="MJV55" s="887"/>
      <c r="MJW55" s="887"/>
      <c r="MJX55" s="888"/>
      <c r="MJY55" s="886"/>
      <c r="MJZ55" s="887"/>
      <c r="MKA55" s="887"/>
      <c r="MKB55" s="887"/>
      <c r="MKC55" s="887"/>
      <c r="MKD55" s="887"/>
      <c r="MKE55" s="887"/>
      <c r="MKF55" s="887"/>
      <c r="MKG55" s="888"/>
      <c r="MKH55" s="886"/>
      <c r="MKI55" s="887"/>
      <c r="MKJ55" s="887"/>
      <c r="MKK55" s="887"/>
      <c r="MKL55" s="887"/>
      <c r="MKM55" s="887"/>
      <c r="MKN55" s="887"/>
      <c r="MKO55" s="887"/>
      <c r="MKP55" s="888"/>
      <c r="MKQ55" s="886"/>
      <c r="MKR55" s="887"/>
      <c r="MKS55" s="887"/>
      <c r="MKT55" s="887"/>
      <c r="MKU55" s="887"/>
      <c r="MKV55" s="887"/>
      <c r="MKW55" s="887"/>
      <c r="MKX55" s="887"/>
      <c r="MKY55" s="888"/>
      <c r="MKZ55" s="886"/>
      <c r="MLA55" s="887"/>
      <c r="MLB55" s="887"/>
      <c r="MLC55" s="887"/>
      <c r="MLD55" s="887"/>
      <c r="MLE55" s="887"/>
      <c r="MLF55" s="887"/>
      <c r="MLG55" s="887"/>
      <c r="MLH55" s="888"/>
      <c r="MLI55" s="886"/>
      <c r="MLJ55" s="887"/>
      <c r="MLK55" s="887"/>
      <c r="MLL55" s="887"/>
      <c r="MLM55" s="887"/>
      <c r="MLN55" s="887"/>
      <c r="MLO55" s="887"/>
      <c r="MLP55" s="887"/>
      <c r="MLQ55" s="888"/>
      <c r="MLR55" s="886"/>
      <c r="MLS55" s="887"/>
      <c r="MLT55" s="887"/>
      <c r="MLU55" s="887"/>
      <c r="MLV55" s="887"/>
      <c r="MLW55" s="887"/>
      <c r="MLX55" s="887"/>
      <c r="MLY55" s="887"/>
      <c r="MLZ55" s="888"/>
      <c r="MMA55" s="886"/>
      <c r="MMB55" s="887"/>
      <c r="MMC55" s="887"/>
      <c r="MMD55" s="887"/>
      <c r="MME55" s="887"/>
      <c r="MMF55" s="887"/>
      <c r="MMG55" s="887"/>
      <c r="MMH55" s="887"/>
      <c r="MMI55" s="888"/>
      <c r="MMJ55" s="886"/>
      <c r="MMK55" s="887"/>
      <c r="MML55" s="887"/>
      <c r="MMM55" s="887"/>
      <c r="MMN55" s="887"/>
      <c r="MMO55" s="887"/>
      <c r="MMP55" s="887"/>
      <c r="MMQ55" s="887"/>
      <c r="MMR55" s="888"/>
      <c r="MMS55" s="886"/>
      <c r="MMT55" s="887"/>
      <c r="MMU55" s="887"/>
      <c r="MMV55" s="887"/>
      <c r="MMW55" s="887"/>
      <c r="MMX55" s="887"/>
      <c r="MMY55" s="887"/>
      <c r="MMZ55" s="887"/>
      <c r="MNA55" s="888"/>
      <c r="MNB55" s="886"/>
      <c r="MNC55" s="887"/>
      <c r="MND55" s="887"/>
      <c r="MNE55" s="887"/>
      <c r="MNF55" s="887"/>
      <c r="MNG55" s="887"/>
      <c r="MNH55" s="887"/>
      <c r="MNI55" s="887"/>
      <c r="MNJ55" s="888"/>
      <c r="MNK55" s="886"/>
      <c r="MNL55" s="887"/>
      <c r="MNM55" s="887"/>
      <c r="MNN55" s="887"/>
      <c r="MNO55" s="887"/>
      <c r="MNP55" s="887"/>
      <c r="MNQ55" s="887"/>
      <c r="MNR55" s="887"/>
      <c r="MNS55" s="888"/>
      <c r="MNT55" s="886"/>
      <c r="MNU55" s="887"/>
      <c r="MNV55" s="887"/>
      <c r="MNW55" s="887"/>
      <c r="MNX55" s="887"/>
      <c r="MNY55" s="887"/>
      <c r="MNZ55" s="887"/>
      <c r="MOA55" s="887"/>
      <c r="MOB55" s="888"/>
      <c r="MOC55" s="886"/>
      <c r="MOD55" s="887"/>
      <c r="MOE55" s="887"/>
      <c r="MOF55" s="887"/>
      <c r="MOG55" s="887"/>
      <c r="MOH55" s="887"/>
      <c r="MOI55" s="887"/>
      <c r="MOJ55" s="887"/>
      <c r="MOK55" s="888"/>
      <c r="MOL55" s="886"/>
      <c r="MOM55" s="887"/>
      <c r="MON55" s="887"/>
      <c r="MOO55" s="887"/>
      <c r="MOP55" s="887"/>
      <c r="MOQ55" s="887"/>
      <c r="MOR55" s="887"/>
      <c r="MOS55" s="887"/>
      <c r="MOT55" s="888"/>
      <c r="MOU55" s="886"/>
      <c r="MOV55" s="887"/>
      <c r="MOW55" s="887"/>
      <c r="MOX55" s="887"/>
      <c r="MOY55" s="887"/>
      <c r="MOZ55" s="887"/>
      <c r="MPA55" s="887"/>
      <c r="MPB55" s="887"/>
      <c r="MPC55" s="888"/>
      <c r="MPD55" s="886"/>
      <c r="MPE55" s="887"/>
      <c r="MPF55" s="887"/>
      <c r="MPG55" s="887"/>
      <c r="MPH55" s="887"/>
      <c r="MPI55" s="887"/>
      <c r="MPJ55" s="887"/>
      <c r="MPK55" s="887"/>
      <c r="MPL55" s="888"/>
      <c r="MPM55" s="886"/>
      <c r="MPN55" s="887"/>
      <c r="MPO55" s="887"/>
      <c r="MPP55" s="887"/>
      <c r="MPQ55" s="887"/>
      <c r="MPR55" s="887"/>
      <c r="MPS55" s="887"/>
      <c r="MPT55" s="887"/>
      <c r="MPU55" s="888"/>
      <c r="MPV55" s="886"/>
      <c r="MPW55" s="887"/>
      <c r="MPX55" s="887"/>
      <c r="MPY55" s="887"/>
      <c r="MPZ55" s="887"/>
      <c r="MQA55" s="887"/>
      <c r="MQB55" s="887"/>
      <c r="MQC55" s="887"/>
      <c r="MQD55" s="888"/>
      <c r="MQE55" s="886"/>
      <c r="MQF55" s="887"/>
      <c r="MQG55" s="887"/>
      <c r="MQH55" s="887"/>
      <c r="MQI55" s="887"/>
      <c r="MQJ55" s="887"/>
      <c r="MQK55" s="887"/>
      <c r="MQL55" s="887"/>
      <c r="MQM55" s="888"/>
      <c r="MQN55" s="886"/>
      <c r="MQO55" s="887"/>
      <c r="MQP55" s="887"/>
      <c r="MQQ55" s="887"/>
      <c r="MQR55" s="887"/>
      <c r="MQS55" s="887"/>
      <c r="MQT55" s="887"/>
      <c r="MQU55" s="887"/>
      <c r="MQV55" s="888"/>
      <c r="MQW55" s="886"/>
      <c r="MQX55" s="887"/>
      <c r="MQY55" s="887"/>
      <c r="MQZ55" s="887"/>
      <c r="MRA55" s="887"/>
      <c r="MRB55" s="887"/>
      <c r="MRC55" s="887"/>
      <c r="MRD55" s="887"/>
      <c r="MRE55" s="888"/>
      <c r="MRF55" s="886"/>
      <c r="MRG55" s="887"/>
      <c r="MRH55" s="887"/>
      <c r="MRI55" s="887"/>
      <c r="MRJ55" s="887"/>
      <c r="MRK55" s="887"/>
      <c r="MRL55" s="887"/>
      <c r="MRM55" s="887"/>
      <c r="MRN55" s="888"/>
      <c r="MRO55" s="886"/>
      <c r="MRP55" s="887"/>
      <c r="MRQ55" s="887"/>
      <c r="MRR55" s="887"/>
      <c r="MRS55" s="887"/>
      <c r="MRT55" s="887"/>
      <c r="MRU55" s="887"/>
      <c r="MRV55" s="887"/>
      <c r="MRW55" s="888"/>
      <c r="MRX55" s="886"/>
      <c r="MRY55" s="887"/>
      <c r="MRZ55" s="887"/>
      <c r="MSA55" s="887"/>
      <c r="MSB55" s="887"/>
      <c r="MSC55" s="887"/>
      <c r="MSD55" s="887"/>
      <c r="MSE55" s="887"/>
      <c r="MSF55" s="888"/>
      <c r="MSG55" s="886"/>
      <c r="MSH55" s="887"/>
      <c r="MSI55" s="887"/>
      <c r="MSJ55" s="887"/>
      <c r="MSK55" s="887"/>
      <c r="MSL55" s="887"/>
      <c r="MSM55" s="887"/>
      <c r="MSN55" s="887"/>
      <c r="MSO55" s="888"/>
      <c r="MSP55" s="886"/>
      <c r="MSQ55" s="887"/>
      <c r="MSR55" s="887"/>
      <c r="MSS55" s="887"/>
      <c r="MST55" s="887"/>
      <c r="MSU55" s="887"/>
      <c r="MSV55" s="887"/>
      <c r="MSW55" s="887"/>
      <c r="MSX55" s="888"/>
      <c r="MSY55" s="886"/>
      <c r="MSZ55" s="887"/>
      <c r="MTA55" s="887"/>
      <c r="MTB55" s="887"/>
      <c r="MTC55" s="887"/>
      <c r="MTD55" s="887"/>
      <c r="MTE55" s="887"/>
      <c r="MTF55" s="887"/>
      <c r="MTG55" s="888"/>
      <c r="MTH55" s="886"/>
      <c r="MTI55" s="887"/>
      <c r="MTJ55" s="887"/>
      <c r="MTK55" s="887"/>
      <c r="MTL55" s="887"/>
      <c r="MTM55" s="887"/>
      <c r="MTN55" s="887"/>
      <c r="MTO55" s="887"/>
      <c r="MTP55" s="888"/>
      <c r="MTQ55" s="886"/>
      <c r="MTR55" s="887"/>
      <c r="MTS55" s="887"/>
      <c r="MTT55" s="887"/>
      <c r="MTU55" s="887"/>
      <c r="MTV55" s="887"/>
      <c r="MTW55" s="887"/>
      <c r="MTX55" s="887"/>
      <c r="MTY55" s="888"/>
      <c r="MTZ55" s="886"/>
      <c r="MUA55" s="887"/>
      <c r="MUB55" s="887"/>
      <c r="MUC55" s="887"/>
      <c r="MUD55" s="887"/>
      <c r="MUE55" s="887"/>
      <c r="MUF55" s="887"/>
      <c r="MUG55" s="887"/>
      <c r="MUH55" s="888"/>
      <c r="MUI55" s="886"/>
      <c r="MUJ55" s="887"/>
      <c r="MUK55" s="887"/>
      <c r="MUL55" s="887"/>
      <c r="MUM55" s="887"/>
      <c r="MUN55" s="887"/>
      <c r="MUO55" s="887"/>
      <c r="MUP55" s="887"/>
      <c r="MUQ55" s="888"/>
      <c r="MUR55" s="886"/>
      <c r="MUS55" s="887"/>
      <c r="MUT55" s="887"/>
      <c r="MUU55" s="887"/>
      <c r="MUV55" s="887"/>
      <c r="MUW55" s="887"/>
      <c r="MUX55" s="887"/>
      <c r="MUY55" s="887"/>
      <c r="MUZ55" s="888"/>
      <c r="MVA55" s="886"/>
      <c r="MVB55" s="887"/>
      <c r="MVC55" s="887"/>
      <c r="MVD55" s="887"/>
      <c r="MVE55" s="887"/>
      <c r="MVF55" s="887"/>
      <c r="MVG55" s="887"/>
      <c r="MVH55" s="887"/>
      <c r="MVI55" s="888"/>
      <c r="MVJ55" s="886"/>
      <c r="MVK55" s="887"/>
      <c r="MVL55" s="887"/>
      <c r="MVM55" s="887"/>
      <c r="MVN55" s="887"/>
      <c r="MVO55" s="887"/>
      <c r="MVP55" s="887"/>
      <c r="MVQ55" s="887"/>
      <c r="MVR55" s="888"/>
      <c r="MVS55" s="886"/>
      <c r="MVT55" s="887"/>
      <c r="MVU55" s="887"/>
      <c r="MVV55" s="887"/>
      <c r="MVW55" s="887"/>
      <c r="MVX55" s="887"/>
      <c r="MVY55" s="887"/>
      <c r="MVZ55" s="887"/>
      <c r="MWA55" s="888"/>
      <c r="MWB55" s="886"/>
      <c r="MWC55" s="887"/>
      <c r="MWD55" s="887"/>
      <c r="MWE55" s="887"/>
      <c r="MWF55" s="887"/>
      <c r="MWG55" s="887"/>
      <c r="MWH55" s="887"/>
      <c r="MWI55" s="887"/>
      <c r="MWJ55" s="888"/>
      <c r="MWK55" s="886"/>
      <c r="MWL55" s="887"/>
      <c r="MWM55" s="887"/>
      <c r="MWN55" s="887"/>
      <c r="MWO55" s="887"/>
      <c r="MWP55" s="887"/>
      <c r="MWQ55" s="887"/>
      <c r="MWR55" s="887"/>
      <c r="MWS55" s="888"/>
      <c r="MWT55" s="886"/>
      <c r="MWU55" s="887"/>
      <c r="MWV55" s="887"/>
      <c r="MWW55" s="887"/>
      <c r="MWX55" s="887"/>
      <c r="MWY55" s="887"/>
      <c r="MWZ55" s="887"/>
      <c r="MXA55" s="887"/>
      <c r="MXB55" s="888"/>
      <c r="MXC55" s="886"/>
      <c r="MXD55" s="887"/>
      <c r="MXE55" s="887"/>
      <c r="MXF55" s="887"/>
      <c r="MXG55" s="887"/>
      <c r="MXH55" s="887"/>
      <c r="MXI55" s="887"/>
      <c r="MXJ55" s="887"/>
      <c r="MXK55" s="888"/>
      <c r="MXL55" s="886"/>
      <c r="MXM55" s="887"/>
      <c r="MXN55" s="887"/>
      <c r="MXO55" s="887"/>
      <c r="MXP55" s="887"/>
      <c r="MXQ55" s="887"/>
      <c r="MXR55" s="887"/>
      <c r="MXS55" s="887"/>
      <c r="MXT55" s="888"/>
      <c r="MXU55" s="886"/>
      <c r="MXV55" s="887"/>
      <c r="MXW55" s="887"/>
      <c r="MXX55" s="887"/>
      <c r="MXY55" s="887"/>
      <c r="MXZ55" s="887"/>
      <c r="MYA55" s="887"/>
      <c r="MYB55" s="887"/>
      <c r="MYC55" s="888"/>
      <c r="MYD55" s="886"/>
      <c r="MYE55" s="887"/>
      <c r="MYF55" s="887"/>
      <c r="MYG55" s="887"/>
      <c r="MYH55" s="887"/>
      <c r="MYI55" s="887"/>
      <c r="MYJ55" s="887"/>
      <c r="MYK55" s="887"/>
      <c r="MYL55" s="888"/>
      <c r="MYM55" s="886"/>
      <c r="MYN55" s="887"/>
      <c r="MYO55" s="887"/>
      <c r="MYP55" s="887"/>
      <c r="MYQ55" s="887"/>
      <c r="MYR55" s="887"/>
      <c r="MYS55" s="887"/>
      <c r="MYT55" s="887"/>
      <c r="MYU55" s="888"/>
      <c r="MYV55" s="886"/>
      <c r="MYW55" s="887"/>
      <c r="MYX55" s="887"/>
      <c r="MYY55" s="887"/>
      <c r="MYZ55" s="887"/>
      <c r="MZA55" s="887"/>
      <c r="MZB55" s="887"/>
      <c r="MZC55" s="887"/>
      <c r="MZD55" s="888"/>
      <c r="MZE55" s="886"/>
      <c r="MZF55" s="887"/>
      <c r="MZG55" s="887"/>
      <c r="MZH55" s="887"/>
      <c r="MZI55" s="887"/>
      <c r="MZJ55" s="887"/>
      <c r="MZK55" s="887"/>
      <c r="MZL55" s="887"/>
      <c r="MZM55" s="888"/>
      <c r="MZN55" s="886"/>
      <c r="MZO55" s="887"/>
      <c r="MZP55" s="887"/>
      <c r="MZQ55" s="887"/>
      <c r="MZR55" s="887"/>
      <c r="MZS55" s="887"/>
      <c r="MZT55" s="887"/>
      <c r="MZU55" s="887"/>
      <c r="MZV55" s="888"/>
      <c r="MZW55" s="886"/>
      <c r="MZX55" s="887"/>
      <c r="MZY55" s="887"/>
      <c r="MZZ55" s="887"/>
      <c r="NAA55" s="887"/>
      <c r="NAB55" s="887"/>
      <c r="NAC55" s="887"/>
      <c r="NAD55" s="887"/>
      <c r="NAE55" s="888"/>
      <c r="NAF55" s="886"/>
      <c r="NAG55" s="887"/>
      <c r="NAH55" s="887"/>
      <c r="NAI55" s="887"/>
      <c r="NAJ55" s="887"/>
      <c r="NAK55" s="887"/>
      <c r="NAL55" s="887"/>
      <c r="NAM55" s="887"/>
      <c r="NAN55" s="888"/>
      <c r="NAO55" s="886"/>
      <c r="NAP55" s="887"/>
      <c r="NAQ55" s="887"/>
      <c r="NAR55" s="887"/>
      <c r="NAS55" s="887"/>
      <c r="NAT55" s="887"/>
      <c r="NAU55" s="887"/>
      <c r="NAV55" s="887"/>
      <c r="NAW55" s="888"/>
      <c r="NAX55" s="886"/>
      <c r="NAY55" s="887"/>
      <c r="NAZ55" s="887"/>
      <c r="NBA55" s="887"/>
      <c r="NBB55" s="887"/>
      <c r="NBC55" s="887"/>
      <c r="NBD55" s="887"/>
      <c r="NBE55" s="887"/>
      <c r="NBF55" s="888"/>
      <c r="NBG55" s="886"/>
      <c r="NBH55" s="887"/>
      <c r="NBI55" s="887"/>
      <c r="NBJ55" s="887"/>
      <c r="NBK55" s="887"/>
      <c r="NBL55" s="887"/>
      <c r="NBM55" s="887"/>
      <c r="NBN55" s="887"/>
      <c r="NBO55" s="888"/>
      <c r="NBP55" s="886"/>
      <c r="NBQ55" s="887"/>
      <c r="NBR55" s="887"/>
      <c r="NBS55" s="887"/>
      <c r="NBT55" s="887"/>
      <c r="NBU55" s="887"/>
      <c r="NBV55" s="887"/>
      <c r="NBW55" s="887"/>
      <c r="NBX55" s="888"/>
      <c r="NBY55" s="886"/>
      <c r="NBZ55" s="887"/>
      <c r="NCA55" s="887"/>
      <c r="NCB55" s="887"/>
      <c r="NCC55" s="887"/>
      <c r="NCD55" s="887"/>
      <c r="NCE55" s="887"/>
      <c r="NCF55" s="887"/>
      <c r="NCG55" s="888"/>
      <c r="NCH55" s="886"/>
      <c r="NCI55" s="887"/>
      <c r="NCJ55" s="887"/>
      <c r="NCK55" s="887"/>
      <c r="NCL55" s="887"/>
      <c r="NCM55" s="887"/>
      <c r="NCN55" s="887"/>
      <c r="NCO55" s="887"/>
      <c r="NCP55" s="888"/>
      <c r="NCQ55" s="886"/>
      <c r="NCR55" s="887"/>
      <c r="NCS55" s="887"/>
      <c r="NCT55" s="887"/>
      <c r="NCU55" s="887"/>
      <c r="NCV55" s="887"/>
      <c r="NCW55" s="887"/>
      <c r="NCX55" s="887"/>
      <c r="NCY55" s="888"/>
      <c r="NCZ55" s="886"/>
      <c r="NDA55" s="887"/>
      <c r="NDB55" s="887"/>
      <c r="NDC55" s="887"/>
      <c r="NDD55" s="887"/>
      <c r="NDE55" s="887"/>
      <c r="NDF55" s="887"/>
      <c r="NDG55" s="887"/>
      <c r="NDH55" s="888"/>
      <c r="NDI55" s="886"/>
      <c r="NDJ55" s="887"/>
      <c r="NDK55" s="887"/>
      <c r="NDL55" s="887"/>
      <c r="NDM55" s="887"/>
      <c r="NDN55" s="887"/>
      <c r="NDO55" s="887"/>
      <c r="NDP55" s="887"/>
      <c r="NDQ55" s="888"/>
      <c r="NDR55" s="886"/>
      <c r="NDS55" s="887"/>
      <c r="NDT55" s="887"/>
      <c r="NDU55" s="887"/>
      <c r="NDV55" s="887"/>
      <c r="NDW55" s="887"/>
      <c r="NDX55" s="887"/>
      <c r="NDY55" s="887"/>
      <c r="NDZ55" s="888"/>
      <c r="NEA55" s="886"/>
      <c r="NEB55" s="887"/>
      <c r="NEC55" s="887"/>
      <c r="NED55" s="887"/>
      <c r="NEE55" s="887"/>
      <c r="NEF55" s="887"/>
      <c r="NEG55" s="887"/>
      <c r="NEH55" s="887"/>
      <c r="NEI55" s="888"/>
      <c r="NEJ55" s="886"/>
      <c r="NEK55" s="887"/>
      <c r="NEL55" s="887"/>
      <c r="NEM55" s="887"/>
      <c r="NEN55" s="887"/>
      <c r="NEO55" s="887"/>
      <c r="NEP55" s="887"/>
      <c r="NEQ55" s="887"/>
      <c r="NER55" s="888"/>
      <c r="NES55" s="886"/>
      <c r="NET55" s="887"/>
      <c r="NEU55" s="887"/>
      <c r="NEV55" s="887"/>
      <c r="NEW55" s="887"/>
      <c r="NEX55" s="887"/>
      <c r="NEY55" s="887"/>
      <c r="NEZ55" s="887"/>
      <c r="NFA55" s="888"/>
      <c r="NFB55" s="886"/>
      <c r="NFC55" s="887"/>
      <c r="NFD55" s="887"/>
      <c r="NFE55" s="887"/>
      <c r="NFF55" s="887"/>
      <c r="NFG55" s="887"/>
      <c r="NFH55" s="887"/>
      <c r="NFI55" s="887"/>
      <c r="NFJ55" s="888"/>
      <c r="NFK55" s="886"/>
      <c r="NFL55" s="887"/>
      <c r="NFM55" s="887"/>
      <c r="NFN55" s="887"/>
      <c r="NFO55" s="887"/>
      <c r="NFP55" s="887"/>
      <c r="NFQ55" s="887"/>
      <c r="NFR55" s="887"/>
      <c r="NFS55" s="888"/>
      <c r="NFT55" s="886"/>
      <c r="NFU55" s="887"/>
      <c r="NFV55" s="887"/>
      <c r="NFW55" s="887"/>
      <c r="NFX55" s="887"/>
      <c r="NFY55" s="887"/>
      <c r="NFZ55" s="887"/>
      <c r="NGA55" s="887"/>
      <c r="NGB55" s="888"/>
      <c r="NGC55" s="886"/>
      <c r="NGD55" s="887"/>
      <c r="NGE55" s="887"/>
      <c r="NGF55" s="887"/>
      <c r="NGG55" s="887"/>
      <c r="NGH55" s="887"/>
      <c r="NGI55" s="887"/>
      <c r="NGJ55" s="887"/>
      <c r="NGK55" s="888"/>
      <c r="NGL55" s="886"/>
      <c r="NGM55" s="887"/>
      <c r="NGN55" s="887"/>
      <c r="NGO55" s="887"/>
      <c r="NGP55" s="887"/>
      <c r="NGQ55" s="887"/>
      <c r="NGR55" s="887"/>
      <c r="NGS55" s="887"/>
      <c r="NGT55" s="888"/>
      <c r="NGU55" s="886"/>
      <c r="NGV55" s="887"/>
      <c r="NGW55" s="887"/>
      <c r="NGX55" s="887"/>
      <c r="NGY55" s="887"/>
      <c r="NGZ55" s="887"/>
      <c r="NHA55" s="887"/>
      <c r="NHB55" s="887"/>
      <c r="NHC55" s="888"/>
      <c r="NHD55" s="886"/>
      <c r="NHE55" s="887"/>
      <c r="NHF55" s="887"/>
      <c r="NHG55" s="887"/>
      <c r="NHH55" s="887"/>
      <c r="NHI55" s="887"/>
      <c r="NHJ55" s="887"/>
      <c r="NHK55" s="887"/>
      <c r="NHL55" s="888"/>
      <c r="NHM55" s="886"/>
      <c r="NHN55" s="887"/>
      <c r="NHO55" s="887"/>
      <c r="NHP55" s="887"/>
      <c r="NHQ55" s="887"/>
      <c r="NHR55" s="887"/>
      <c r="NHS55" s="887"/>
      <c r="NHT55" s="887"/>
      <c r="NHU55" s="888"/>
      <c r="NHV55" s="886"/>
      <c r="NHW55" s="887"/>
      <c r="NHX55" s="887"/>
      <c r="NHY55" s="887"/>
      <c r="NHZ55" s="887"/>
      <c r="NIA55" s="887"/>
      <c r="NIB55" s="887"/>
      <c r="NIC55" s="887"/>
      <c r="NID55" s="888"/>
      <c r="NIE55" s="886"/>
      <c r="NIF55" s="887"/>
      <c r="NIG55" s="887"/>
      <c r="NIH55" s="887"/>
      <c r="NII55" s="887"/>
      <c r="NIJ55" s="887"/>
      <c r="NIK55" s="887"/>
      <c r="NIL55" s="887"/>
      <c r="NIM55" s="888"/>
      <c r="NIN55" s="886"/>
      <c r="NIO55" s="887"/>
      <c r="NIP55" s="887"/>
      <c r="NIQ55" s="887"/>
      <c r="NIR55" s="887"/>
      <c r="NIS55" s="887"/>
      <c r="NIT55" s="887"/>
      <c r="NIU55" s="887"/>
      <c r="NIV55" s="888"/>
      <c r="NIW55" s="886"/>
      <c r="NIX55" s="887"/>
      <c r="NIY55" s="887"/>
      <c r="NIZ55" s="887"/>
      <c r="NJA55" s="887"/>
      <c r="NJB55" s="887"/>
      <c r="NJC55" s="887"/>
      <c r="NJD55" s="887"/>
      <c r="NJE55" s="888"/>
      <c r="NJF55" s="886"/>
      <c r="NJG55" s="887"/>
      <c r="NJH55" s="887"/>
      <c r="NJI55" s="887"/>
      <c r="NJJ55" s="887"/>
      <c r="NJK55" s="887"/>
      <c r="NJL55" s="887"/>
      <c r="NJM55" s="887"/>
      <c r="NJN55" s="888"/>
      <c r="NJO55" s="886"/>
      <c r="NJP55" s="887"/>
      <c r="NJQ55" s="887"/>
      <c r="NJR55" s="887"/>
      <c r="NJS55" s="887"/>
      <c r="NJT55" s="887"/>
      <c r="NJU55" s="887"/>
      <c r="NJV55" s="887"/>
      <c r="NJW55" s="888"/>
      <c r="NJX55" s="886"/>
      <c r="NJY55" s="887"/>
      <c r="NJZ55" s="887"/>
      <c r="NKA55" s="887"/>
      <c r="NKB55" s="887"/>
      <c r="NKC55" s="887"/>
      <c r="NKD55" s="887"/>
      <c r="NKE55" s="887"/>
      <c r="NKF55" s="888"/>
      <c r="NKG55" s="886"/>
      <c r="NKH55" s="887"/>
      <c r="NKI55" s="887"/>
      <c r="NKJ55" s="887"/>
      <c r="NKK55" s="887"/>
      <c r="NKL55" s="887"/>
      <c r="NKM55" s="887"/>
      <c r="NKN55" s="887"/>
      <c r="NKO55" s="888"/>
      <c r="NKP55" s="886"/>
      <c r="NKQ55" s="887"/>
      <c r="NKR55" s="887"/>
      <c r="NKS55" s="887"/>
      <c r="NKT55" s="887"/>
      <c r="NKU55" s="887"/>
      <c r="NKV55" s="887"/>
      <c r="NKW55" s="887"/>
      <c r="NKX55" s="888"/>
      <c r="NKY55" s="886"/>
      <c r="NKZ55" s="887"/>
      <c r="NLA55" s="887"/>
      <c r="NLB55" s="887"/>
      <c r="NLC55" s="887"/>
      <c r="NLD55" s="887"/>
      <c r="NLE55" s="887"/>
      <c r="NLF55" s="887"/>
      <c r="NLG55" s="888"/>
      <c r="NLH55" s="886"/>
      <c r="NLI55" s="887"/>
      <c r="NLJ55" s="887"/>
      <c r="NLK55" s="887"/>
      <c r="NLL55" s="887"/>
      <c r="NLM55" s="887"/>
      <c r="NLN55" s="887"/>
      <c r="NLO55" s="887"/>
      <c r="NLP55" s="888"/>
      <c r="NLQ55" s="886"/>
      <c r="NLR55" s="887"/>
      <c r="NLS55" s="887"/>
      <c r="NLT55" s="887"/>
      <c r="NLU55" s="887"/>
      <c r="NLV55" s="887"/>
      <c r="NLW55" s="887"/>
      <c r="NLX55" s="887"/>
      <c r="NLY55" s="888"/>
      <c r="NLZ55" s="886"/>
      <c r="NMA55" s="887"/>
      <c r="NMB55" s="887"/>
      <c r="NMC55" s="887"/>
      <c r="NMD55" s="887"/>
      <c r="NME55" s="887"/>
      <c r="NMF55" s="887"/>
      <c r="NMG55" s="887"/>
      <c r="NMH55" s="888"/>
      <c r="NMI55" s="886"/>
      <c r="NMJ55" s="887"/>
      <c r="NMK55" s="887"/>
      <c r="NML55" s="887"/>
      <c r="NMM55" s="887"/>
      <c r="NMN55" s="887"/>
      <c r="NMO55" s="887"/>
      <c r="NMP55" s="887"/>
      <c r="NMQ55" s="888"/>
      <c r="NMR55" s="886"/>
      <c r="NMS55" s="887"/>
      <c r="NMT55" s="887"/>
      <c r="NMU55" s="887"/>
      <c r="NMV55" s="887"/>
      <c r="NMW55" s="887"/>
      <c r="NMX55" s="887"/>
      <c r="NMY55" s="887"/>
      <c r="NMZ55" s="888"/>
      <c r="NNA55" s="886"/>
      <c r="NNB55" s="887"/>
      <c r="NNC55" s="887"/>
      <c r="NND55" s="887"/>
      <c r="NNE55" s="887"/>
      <c r="NNF55" s="887"/>
      <c r="NNG55" s="887"/>
      <c r="NNH55" s="887"/>
      <c r="NNI55" s="888"/>
      <c r="NNJ55" s="886"/>
      <c r="NNK55" s="887"/>
      <c r="NNL55" s="887"/>
      <c r="NNM55" s="887"/>
      <c r="NNN55" s="887"/>
      <c r="NNO55" s="887"/>
      <c r="NNP55" s="887"/>
      <c r="NNQ55" s="887"/>
      <c r="NNR55" s="888"/>
      <c r="NNS55" s="886"/>
      <c r="NNT55" s="887"/>
      <c r="NNU55" s="887"/>
      <c r="NNV55" s="887"/>
      <c r="NNW55" s="887"/>
      <c r="NNX55" s="887"/>
      <c r="NNY55" s="887"/>
      <c r="NNZ55" s="887"/>
      <c r="NOA55" s="888"/>
      <c r="NOB55" s="886"/>
      <c r="NOC55" s="887"/>
      <c r="NOD55" s="887"/>
      <c r="NOE55" s="887"/>
      <c r="NOF55" s="887"/>
      <c r="NOG55" s="887"/>
      <c r="NOH55" s="887"/>
      <c r="NOI55" s="887"/>
      <c r="NOJ55" s="888"/>
      <c r="NOK55" s="886"/>
      <c r="NOL55" s="887"/>
      <c r="NOM55" s="887"/>
      <c r="NON55" s="887"/>
      <c r="NOO55" s="887"/>
      <c r="NOP55" s="887"/>
      <c r="NOQ55" s="887"/>
      <c r="NOR55" s="887"/>
      <c r="NOS55" s="888"/>
      <c r="NOT55" s="886"/>
      <c r="NOU55" s="887"/>
      <c r="NOV55" s="887"/>
      <c r="NOW55" s="887"/>
      <c r="NOX55" s="887"/>
      <c r="NOY55" s="887"/>
      <c r="NOZ55" s="887"/>
      <c r="NPA55" s="887"/>
      <c r="NPB55" s="888"/>
      <c r="NPC55" s="886"/>
      <c r="NPD55" s="887"/>
      <c r="NPE55" s="887"/>
      <c r="NPF55" s="887"/>
      <c r="NPG55" s="887"/>
      <c r="NPH55" s="887"/>
      <c r="NPI55" s="887"/>
      <c r="NPJ55" s="887"/>
      <c r="NPK55" s="888"/>
      <c r="NPL55" s="886"/>
      <c r="NPM55" s="887"/>
      <c r="NPN55" s="887"/>
      <c r="NPO55" s="887"/>
      <c r="NPP55" s="887"/>
      <c r="NPQ55" s="887"/>
      <c r="NPR55" s="887"/>
      <c r="NPS55" s="887"/>
      <c r="NPT55" s="888"/>
      <c r="NPU55" s="886"/>
      <c r="NPV55" s="887"/>
      <c r="NPW55" s="887"/>
      <c r="NPX55" s="887"/>
      <c r="NPY55" s="887"/>
      <c r="NPZ55" s="887"/>
      <c r="NQA55" s="887"/>
      <c r="NQB55" s="887"/>
      <c r="NQC55" s="888"/>
      <c r="NQD55" s="886"/>
      <c r="NQE55" s="887"/>
      <c r="NQF55" s="887"/>
      <c r="NQG55" s="887"/>
      <c r="NQH55" s="887"/>
      <c r="NQI55" s="887"/>
      <c r="NQJ55" s="887"/>
      <c r="NQK55" s="887"/>
      <c r="NQL55" s="888"/>
      <c r="NQM55" s="886"/>
      <c r="NQN55" s="887"/>
      <c r="NQO55" s="887"/>
      <c r="NQP55" s="887"/>
      <c r="NQQ55" s="887"/>
      <c r="NQR55" s="887"/>
      <c r="NQS55" s="887"/>
      <c r="NQT55" s="887"/>
      <c r="NQU55" s="888"/>
      <c r="NQV55" s="886"/>
      <c r="NQW55" s="887"/>
      <c r="NQX55" s="887"/>
      <c r="NQY55" s="887"/>
      <c r="NQZ55" s="887"/>
      <c r="NRA55" s="887"/>
      <c r="NRB55" s="887"/>
      <c r="NRC55" s="887"/>
      <c r="NRD55" s="888"/>
      <c r="NRE55" s="886"/>
      <c r="NRF55" s="887"/>
      <c r="NRG55" s="887"/>
      <c r="NRH55" s="887"/>
      <c r="NRI55" s="887"/>
      <c r="NRJ55" s="887"/>
      <c r="NRK55" s="887"/>
      <c r="NRL55" s="887"/>
      <c r="NRM55" s="888"/>
      <c r="NRN55" s="886"/>
      <c r="NRO55" s="887"/>
      <c r="NRP55" s="887"/>
      <c r="NRQ55" s="887"/>
      <c r="NRR55" s="887"/>
      <c r="NRS55" s="887"/>
      <c r="NRT55" s="887"/>
      <c r="NRU55" s="887"/>
      <c r="NRV55" s="888"/>
      <c r="NRW55" s="886"/>
      <c r="NRX55" s="887"/>
      <c r="NRY55" s="887"/>
      <c r="NRZ55" s="887"/>
      <c r="NSA55" s="887"/>
      <c r="NSB55" s="887"/>
      <c r="NSC55" s="887"/>
      <c r="NSD55" s="887"/>
      <c r="NSE55" s="888"/>
      <c r="NSF55" s="886"/>
      <c r="NSG55" s="887"/>
      <c r="NSH55" s="887"/>
      <c r="NSI55" s="887"/>
      <c r="NSJ55" s="887"/>
      <c r="NSK55" s="887"/>
      <c r="NSL55" s="887"/>
      <c r="NSM55" s="887"/>
      <c r="NSN55" s="888"/>
      <c r="NSO55" s="886"/>
      <c r="NSP55" s="887"/>
      <c r="NSQ55" s="887"/>
      <c r="NSR55" s="887"/>
      <c r="NSS55" s="887"/>
      <c r="NST55" s="887"/>
      <c r="NSU55" s="887"/>
      <c r="NSV55" s="887"/>
      <c r="NSW55" s="888"/>
      <c r="NSX55" s="886"/>
      <c r="NSY55" s="887"/>
      <c r="NSZ55" s="887"/>
      <c r="NTA55" s="887"/>
      <c r="NTB55" s="887"/>
      <c r="NTC55" s="887"/>
      <c r="NTD55" s="887"/>
      <c r="NTE55" s="887"/>
      <c r="NTF55" s="888"/>
      <c r="NTG55" s="886"/>
      <c r="NTH55" s="887"/>
      <c r="NTI55" s="887"/>
      <c r="NTJ55" s="887"/>
      <c r="NTK55" s="887"/>
      <c r="NTL55" s="887"/>
      <c r="NTM55" s="887"/>
      <c r="NTN55" s="887"/>
      <c r="NTO55" s="888"/>
      <c r="NTP55" s="886"/>
      <c r="NTQ55" s="887"/>
      <c r="NTR55" s="887"/>
      <c r="NTS55" s="887"/>
      <c r="NTT55" s="887"/>
      <c r="NTU55" s="887"/>
      <c r="NTV55" s="887"/>
      <c r="NTW55" s="887"/>
      <c r="NTX55" s="888"/>
      <c r="NTY55" s="886"/>
      <c r="NTZ55" s="887"/>
      <c r="NUA55" s="887"/>
      <c r="NUB55" s="887"/>
      <c r="NUC55" s="887"/>
      <c r="NUD55" s="887"/>
      <c r="NUE55" s="887"/>
      <c r="NUF55" s="887"/>
      <c r="NUG55" s="888"/>
      <c r="NUH55" s="886"/>
      <c r="NUI55" s="887"/>
      <c r="NUJ55" s="887"/>
      <c r="NUK55" s="887"/>
      <c r="NUL55" s="887"/>
      <c r="NUM55" s="887"/>
      <c r="NUN55" s="887"/>
      <c r="NUO55" s="887"/>
      <c r="NUP55" s="888"/>
      <c r="NUQ55" s="886"/>
      <c r="NUR55" s="887"/>
      <c r="NUS55" s="887"/>
      <c r="NUT55" s="887"/>
      <c r="NUU55" s="887"/>
      <c r="NUV55" s="887"/>
      <c r="NUW55" s="887"/>
      <c r="NUX55" s="887"/>
      <c r="NUY55" s="888"/>
      <c r="NUZ55" s="886"/>
      <c r="NVA55" s="887"/>
      <c r="NVB55" s="887"/>
      <c r="NVC55" s="887"/>
      <c r="NVD55" s="887"/>
      <c r="NVE55" s="887"/>
      <c r="NVF55" s="887"/>
      <c r="NVG55" s="887"/>
      <c r="NVH55" s="888"/>
      <c r="NVI55" s="886"/>
      <c r="NVJ55" s="887"/>
      <c r="NVK55" s="887"/>
      <c r="NVL55" s="887"/>
      <c r="NVM55" s="887"/>
      <c r="NVN55" s="887"/>
      <c r="NVO55" s="887"/>
      <c r="NVP55" s="887"/>
      <c r="NVQ55" s="888"/>
      <c r="NVR55" s="886"/>
      <c r="NVS55" s="887"/>
      <c r="NVT55" s="887"/>
      <c r="NVU55" s="887"/>
      <c r="NVV55" s="887"/>
      <c r="NVW55" s="887"/>
      <c r="NVX55" s="887"/>
      <c r="NVY55" s="887"/>
      <c r="NVZ55" s="888"/>
      <c r="NWA55" s="886"/>
      <c r="NWB55" s="887"/>
      <c r="NWC55" s="887"/>
      <c r="NWD55" s="887"/>
      <c r="NWE55" s="887"/>
      <c r="NWF55" s="887"/>
      <c r="NWG55" s="887"/>
      <c r="NWH55" s="887"/>
      <c r="NWI55" s="888"/>
      <c r="NWJ55" s="886"/>
      <c r="NWK55" s="887"/>
      <c r="NWL55" s="887"/>
      <c r="NWM55" s="887"/>
      <c r="NWN55" s="887"/>
      <c r="NWO55" s="887"/>
      <c r="NWP55" s="887"/>
      <c r="NWQ55" s="887"/>
      <c r="NWR55" s="888"/>
      <c r="NWS55" s="886"/>
      <c r="NWT55" s="887"/>
      <c r="NWU55" s="887"/>
      <c r="NWV55" s="887"/>
      <c r="NWW55" s="887"/>
      <c r="NWX55" s="887"/>
      <c r="NWY55" s="887"/>
      <c r="NWZ55" s="887"/>
      <c r="NXA55" s="888"/>
      <c r="NXB55" s="886"/>
      <c r="NXC55" s="887"/>
      <c r="NXD55" s="887"/>
      <c r="NXE55" s="887"/>
      <c r="NXF55" s="887"/>
      <c r="NXG55" s="887"/>
      <c r="NXH55" s="887"/>
      <c r="NXI55" s="887"/>
      <c r="NXJ55" s="888"/>
      <c r="NXK55" s="886"/>
      <c r="NXL55" s="887"/>
      <c r="NXM55" s="887"/>
      <c r="NXN55" s="887"/>
      <c r="NXO55" s="887"/>
      <c r="NXP55" s="887"/>
      <c r="NXQ55" s="887"/>
      <c r="NXR55" s="887"/>
      <c r="NXS55" s="888"/>
      <c r="NXT55" s="886"/>
      <c r="NXU55" s="887"/>
      <c r="NXV55" s="887"/>
      <c r="NXW55" s="887"/>
      <c r="NXX55" s="887"/>
      <c r="NXY55" s="887"/>
      <c r="NXZ55" s="887"/>
      <c r="NYA55" s="887"/>
      <c r="NYB55" s="888"/>
      <c r="NYC55" s="886"/>
      <c r="NYD55" s="887"/>
      <c r="NYE55" s="887"/>
      <c r="NYF55" s="887"/>
      <c r="NYG55" s="887"/>
      <c r="NYH55" s="887"/>
      <c r="NYI55" s="887"/>
      <c r="NYJ55" s="887"/>
      <c r="NYK55" s="888"/>
      <c r="NYL55" s="886"/>
      <c r="NYM55" s="887"/>
      <c r="NYN55" s="887"/>
      <c r="NYO55" s="887"/>
      <c r="NYP55" s="887"/>
      <c r="NYQ55" s="887"/>
      <c r="NYR55" s="887"/>
      <c r="NYS55" s="887"/>
      <c r="NYT55" s="888"/>
      <c r="NYU55" s="886"/>
      <c r="NYV55" s="887"/>
      <c r="NYW55" s="887"/>
      <c r="NYX55" s="887"/>
      <c r="NYY55" s="887"/>
      <c r="NYZ55" s="887"/>
      <c r="NZA55" s="887"/>
      <c r="NZB55" s="887"/>
      <c r="NZC55" s="888"/>
      <c r="NZD55" s="886"/>
      <c r="NZE55" s="887"/>
      <c r="NZF55" s="887"/>
      <c r="NZG55" s="887"/>
      <c r="NZH55" s="887"/>
      <c r="NZI55" s="887"/>
      <c r="NZJ55" s="887"/>
      <c r="NZK55" s="887"/>
      <c r="NZL55" s="888"/>
      <c r="NZM55" s="886"/>
      <c r="NZN55" s="887"/>
      <c r="NZO55" s="887"/>
      <c r="NZP55" s="887"/>
      <c r="NZQ55" s="887"/>
      <c r="NZR55" s="887"/>
      <c r="NZS55" s="887"/>
      <c r="NZT55" s="887"/>
      <c r="NZU55" s="888"/>
      <c r="NZV55" s="886"/>
      <c r="NZW55" s="887"/>
      <c r="NZX55" s="887"/>
      <c r="NZY55" s="887"/>
      <c r="NZZ55" s="887"/>
      <c r="OAA55" s="887"/>
      <c r="OAB55" s="887"/>
      <c r="OAC55" s="887"/>
      <c r="OAD55" s="888"/>
      <c r="OAE55" s="886"/>
      <c r="OAF55" s="887"/>
      <c r="OAG55" s="887"/>
      <c r="OAH55" s="887"/>
      <c r="OAI55" s="887"/>
      <c r="OAJ55" s="887"/>
      <c r="OAK55" s="887"/>
      <c r="OAL55" s="887"/>
      <c r="OAM55" s="888"/>
      <c r="OAN55" s="886"/>
      <c r="OAO55" s="887"/>
      <c r="OAP55" s="887"/>
      <c r="OAQ55" s="887"/>
      <c r="OAR55" s="887"/>
      <c r="OAS55" s="887"/>
      <c r="OAT55" s="887"/>
      <c r="OAU55" s="887"/>
      <c r="OAV55" s="888"/>
      <c r="OAW55" s="886"/>
      <c r="OAX55" s="887"/>
      <c r="OAY55" s="887"/>
      <c r="OAZ55" s="887"/>
      <c r="OBA55" s="887"/>
      <c r="OBB55" s="887"/>
      <c r="OBC55" s="887"/>
      <c r="OBD55" s="887"/>
      <c r="OBE55" s="888"/>
      <c r="OBF55" s="886"/>
      <c r="OBG55" s="887"/>
      <c r="OBH55" s="887"/>
      <c r="OBI55" s="887"/>
      <c r="OBJ55" s="887"/>
      <c r="OBK55" s="887"/>
      <c r="OBL55" s="887"/>
      <c r="OBM55" s="887"/>
      <c r="OBN55" s="888"/>
      <c r="OBO55" s="886"/>
      <c r="OBP55" s="887"/>
      <c r="OBQ55" s="887"/>
      <c r="OBR55" s="887"/>
      <c r="OBS55" s="887"/>
      <c r="OBT55" s="887"/>
      <c r="OBU55" s="887"/>
      <c r="OBV55" s="887"/>
      <c r="OBW55" s="888"/>
      <c r="OBX55" s="886"/>
      <c r="OBY55" s="887"/>
      <c r="OBZ55" s="887"/>
      <c r="OCA55" s="887"/>
      <c r="OCB55" s="887"/>
      <c r="OCC55" s="887"/>
      <c r="OCD55" s="887"/>
      <c r="OCE55" s="887"/>
      <c r="OCF55" s="888"/>
      <c r="OCG55" s="886"/>
      <c r="OCH55" s="887"/>
      <c r="OCI55" s="887"/>
      <c r="OCJ55" s="887"/>
      <c r="OCK55" s="887"/>
      <c r="OCL55" s="887"/>
      <c r="OCM55" s="887"/>
      <c r="OCN55" s="887"/>
      <c r="OCO55" s="888"/>
      <c r="OCP55" s="886"/>
      <c r="OCQ55" s="887"/>
      <c r="OCR55" s="887"/>
      <c r="OCS55" s="887"/>
      <c r="OCT55" s="887"/>
      <c r="OCU55" s="887"/>
      <c r="OCV55" s="887"/>
      <c r="OCW55" s="887"/>
      <c r="OCX55" s="888"/>
      <c r="OCY55" s="886"/>
      <c r="OCZ55" s="887"/>
      <c r="ODA55" s="887"/>
      <c r="ODB55" s="887"/>
      <c r="ODC55" s="887"/>
      <c r="ODD55" s="887"/>
      <c r="ODE55" s="887"/>
      <c r="ODF55" s="887"/>
      <c r="ODG55" s="888"/>
      <c r="ODH55" s="886"/>
      <c r="ODI55" s="887"/>
      <c r="ODJ55" s="887"/>
      <c r="ODK55" s="887"/>
      <c r="ODL55" s="887"/>
      <c r="ODM55" s="887"/>
      <c r="ODN55" s="887"/>
      <c r="ODO55" s="887"/>
      <c r="ODP55" s="888"/>
      <c r="ODQ55" s="886"/>
      <c r="ODR55" s="887"/>
      <c r="ODS55" s="887"/>
      <c r="ODT55" s="887"/>
      <c r="ODU55" s="887"/>
      <c r="ODV55" s="887"/>
      <c r="ODW55" s="887"/>
      <c r="ODX55" s="887"/>
      <c r="ODY55" s="888"/>
      <c r="ODZ55" s="886"/>
      <c r="OEA55" s="887"/>
      <c r="OEB55" s="887"/>
      <c r="OEC55" s="887"/>
      <c r="OED55" s="887"/>
      <c r="OEE55" s="887"/>
      <c r="OEF55" s="887"/>
      <c r="OEG55" s="887"/>
      <c r="OEH55" s="888"/>
      <c r="OEI55" s="886"/>
      <c r="OEJ55" s="887"/>
      <c r="OEK55" s="887"/>
      <c r="OEL55" s="887"/>
      <c r="OEM55" s="887"/>
      <c r="OEN55" s="887"/>
      <c r="OEO55" s="887"/>
      <c r="OEP55" s="887"/>
      <c r="OEQ55" s="888"/>
      <c r="OER55" s="886"/>
      <c r="OES55" s="887"/>
      <c r="OET55" s="887"/>
      <c r="OEU55" s="887"/>
      <c r="OEV55" s="887"/>
      <c r="OEW55" s="887"/>
      <c r="OEX55" s="887"/>
      <c r="OEY55" s="887"/>
      <c r="OEZ55" s="888"/>
      <c r="OFA55" s="886"/>
      <c r="OFB55" s="887"/>
      <c r="OFC55" s="887"/>
      <c r="OFD55" s="887"/>
      <c r="OFE55" s="887"/>
      <c r="OFF55" s="887"/>
      <c r="OFG55" s="887"/>
      <c r="OFH55" s="887"/>
      <c r="OFI55" s="888"/>
      <c r="OFJ55" s="886"/>
      <c r="OFK55" s="887"/>
      <c r="OFL55" s="887"/>
      <c r="OFM55" s="887"/>
      <c r="OFN55" s="887"/>
      <c r="OFO55" s="887"/>
      <c r="OFP55" s="887"/>
      <c r="OFQ55" s="887"/>
      <c r="OFR55" s="888"/>
      <c r="OFS55" s="886"/>
      <c r="OFT55" s="887"/>
      <c r="OFU55" s="887"/>
      <c r="OFV55" s="887"/>
      <c r="OFW55" s="887"/>
      <c r="OFX55" s="887"/>
      <c r="OFY55" s="887"/>
      <c r="OFZ55" s="887"/>
      <c r="OGA55" s="888"/>
      <c r="OGB55" s="886"/>
      <c r="OGC55" s="887"/>
      <c r="OGD55" s="887"/>
      <c r="OGE55" s="887"/>
      <c r="OGF55" s="887"/>
      <c r="OGG55" s="887"/>
      <c r="OGH55" s="887"/>
      <c r="OGI55" s="887"/>
      <c r="OGJ55" s="888"/>
      <c r="OGK55" s="886"/>
      <c r="OGL55" s="887"/>
      <c r="OGM55" s="887"/>
      <c r="OGN55" s="887"/>
      <c r="OGO55" s="887"/>
      <c r="OGP55" s="887"/>
      <c r="OGQ55" s="887"/>
      <c r="OGR55" s="887"/>
      <c r="OGS55" s="888"/>
      <c r="OGT55" s="886"/>
      <c r="OGU55" s="887"/>
      <c r="OGV55" s="887"/>
      <c r="OGW55" s="887"/>
      <c r="OGX55" s="887"/>
      <c r="OGY55" s="887"/>
      <c r="OGZ55" s="887"/>
      <c r="OHA55" s="887"/>
      <c r="OHB55" s="888"/>
      <c r="OHC55" s="886"/>
      <c r="OHD55" s="887"/>
      <c r="OHE55" s="887"/>
      <c r="OHF55" s="887"/>
      <c r="OHG55" s="887"/>
      <c r="OHH55" s="887"/>
      <c r="OHI55" s="887"/>
      <c r="OHJ55" s="887"/>
      <c r="OHK55" s="888"/>
      <c r="OHL55" s="886"/>
      <c r="OHM55" s="887"/>
      <c r="OHN55" s="887"/>
      <c r="OHO55" s="887"/>
      <c r="OHP55" s="887"/>
      <c r="OHQ55" s="887"/>
      <c r="OHR55" s="887"/>
      <c r="OHS55" s="887"/>
      <c r="OHT55" s="888"/>
      <c r="OHU55" s="886"/>
      <c r="OHV55" s="887"/>
      <c r="OHW55" s="887"/>
      <c r="OHX55" s="887"/>
      <c r="OHY55" s="887"/>
      <c r="OHZ55" s="887"/>
      <c r="OIA55" s="887"/>
      <c r="OIB55" s="887"/>
      <c r="OIC55" s="888"/>
      <c r="OID55" s="886"/>
      <c r="OIE55" s="887"/>
      <c r="OIF55" s="887"/>
      <c r="OIG55" s="887"/>
      <c r="OIH55" s="887"/>
      <c r="OII55" s="887"/>
      <c r="OIJ55" s="887"/>
      <c r="OIK55" s="887"/>
      <c r="OIL55" s="888"/>
      <c r="OIM55" s="886"/>
      <c r="OIN55" s="887"/>
      <c r="OIO55" s="887"/>
      <c r="OIP55" s="887"/>
      <c r="OIQ55" s="887"/>
      <c r="OIR55" s="887"/>
      <c r="OIS55" s="887"/>
      <c r="OIT55" s="887"/>
      <c r="OIU55" s="888"/>
      <c r="OIV55" s="886"/>
      <c r="OIW55" s="887"/>
      <c r="OIX55" s="887"/>
      <c r="OIY55" s="887"/>
      <c r="OIZ55" s="887"/>
      <c r="OJA55" s="887"/>
      <c r="OJB55" s="887"/>
      <c r="OJC55" s="887"/>
      <c r="OJD55" s="888"/>
      <c r="OJE55" s="886"/>
      <c r="OJF55" s="887"/>
      <c r="OJG55" s="887"/>
      <c r="OJH55" s="887"/>
      <c r="OJI55" s="887"/>
      <c r="OJJ55" s="887"/>
      <c r="OJK55" s="887"/>
      <c r="OJL55" s="887"/>
      <c r="OJM55" s="888"/>
      <c r="OJN55" s="886"/>
      <c r="OJO55" s="887"/>
      <c r="OJP55" s="887"/>
      <c r="OJQ55" s="887"/>
      <c r="OJR55" s="887"/>
      <c r="OJS55" s="887"/>
      <c r="OJT55" s="887"/>
      <c r="OJU55" s="887"/>
      <c r="OJV55" s="888"/>
      <c r="OJW55" s="886"/>
      <c r="OJX55" s="887"/>
      <c r="OJY55" s="887"/>
      <c r="OJZ55" s="887"/>
      <c r="OKA55" s="887"/>
      <c r="OKB55" s="887"/>
      <c r="OKC55" s="887"/>
      <c r="OKD55" s="887"/>
      <c r="OKE55" s="888"/>
      <c r="OKF55" s="886"/>
      <c r="OKG55" s="887"/>
      <c r="OKH55" s="887"/>
      <c r="OKI55" s="887"/>
      <c r="OKJ55" s="887"/>
      <c r="OKK55" s="887"/>
      <c r="OKL55" s="887"/>
      <c r="OKM55" s="887"/>
      <c r="OKN55" s="888"/>
      <c r="OKO55" s="886"/>
      <c r="OKP55" s="887"/>
      <c r="OKQ55" s="887"/>
      <c r="OKR55" s="887"/>
      <c r="OKS55" s="887"/>
      <c r="OKT55" s="887"/>
      <c r="OKU55" s="887"/>
      <c r="OKV55" s="887"/>
      <c r="OKW55" s="888"/>
      <c r="OKX55" s="886"/>
      <c r="OKY55" s="887"/>
      <c r="OKZ55" s="887"/>
      <c r="OLA55" s="887"/>
      <c r="OLB55" s="887"/>
      <c r="OLC55" s="887"/>
      <c r="OLD55" s="887"/>
      <c r="OLE55" s="887"/>
      <c r="OLF55" s="888"/>
      <c r="OLG55" s="886"/>
      <c r="OLH55" s="887"/>
      <c r="OLI55" s="887"/>
      <c r="OLJ55" s="887"/>
      <c r="OLK55" s="887"/>
      <c r="OLL55" s="887"/>
      <c r="OLM55" s="887"/>
      <c r="OLN55" s="887"/>
      <c r="OLO55" s="888"/>
      <c r="OLP55" s="886"/>
      <c r="OLQ55" s="887"/>
      <c r="OLR55" s="887"/>
      <c r="OLS55" s="887"/>
      <c r="OLT55" s="887"/>
      <c r="OLU55" s="887"/>
      <c r="OLV55" s="887"/>
      <c r="OLW55" s="887"/>
      <c r="OLX55" s="888"/>
      <c r="OLY55" s="886"/>
      <c r="OLZ55" s="887"/>
      <c r="OMA55" s="887"/>
      <c r="OMB55" s="887"/>
      <c r="OMC55" s="887"/>
      <c r="OMD55" s="887"/>
      <c r="OME55" s="887"/>
      <c r="OMF55" s="887"/>
      <c r="OMG55" s="888"/>
      <c r="OMH55" s="886"/>
      <c r="OMI55" s="887"/>
      <c r="OMJ55" s="887"/>
      <c r="OMK55" s="887"/>
      <c r="OML55" s="887"/>
      <c r="OMM55" s="887"/>
      <c r="OMN55" s="887"/>
      <c r="OMO55" s="887"/>
      <c r="OMP55" s="888"/>
      <c r="OMQ55" s="886"/>
      <c r="OMR55" s="887"/>
      <c r="OMS55" s="887"/>
      <c r="OMT55" s="887"/>
      <c r="OMU55" s="887"/>
      <c r="OMV55" s="887"/>
      <c r="OMW55" s="887"/>
      <c r="OMX55" s="887"/>
      <c r="OMY55" s="888"/>
      <c r="OMZ55" s="886"/>
      <c r="ONA55" s="887"/>
      <c r="ONB55" s="887"/>
      <c r="ONC55" s="887"/>
      <c r="OND55" s="887"/>
      <c r="ONE55" s="887"/>
      <c r="ONF55" s="887"/>
      <c r="ONG55" s="887"/>
      <c r="ONH55" s="888"/>
      <c r="ONI55" s="886"/>
      <c r="ONJ55" s="887"/>
      <c r="ONK55" s="887"/>
      <c r="ONL55" s="887"/>
      <c r="ONM55" s="887"/>
      <c r="ONN55" s="887"/>
      <c r="ONO55" s="887"/>
      <c r="ONP55" s="887"/>
      <c r="ONQ55" s="888"/>
      <c r="ONR55" s="886"/>
      <c r="ONS55" s="887"/>
      <c r="ONT55" s="887"/>
      <c r="ONU55" s="887"/>
      <c r="ONV55" s="887"/>
      <c r="ONW55" s="887"/>
      <c r="ONX55" s="887"/>
      <c r="ONY55" s="887"/>
      <c r="ONZ55" s="888"/>
      <c r="OOA55" s="886"/>
      <c r="OOB55" s="887"/>
      <c r="OOC55" s="887"/>
      <c r="OOD55" s="887"/>
      <c r="OOE55" s="887"/>
      <c r="OOF55" s="887"/>
      <c r="OOG55" s="887"/>
      <c r="OOH55" s="887"/>
      <c r="OOI55" s="888"/>
      <c r="OOJ55" s="886"/>
      <c r="OOK55" s="887"/>
      <c r="OOL55" s="887"/>
      <c r="OOM55" s="887"/>
      <c r="OON55" s="887"/>
      <c r="OOO55" s="887"/>
      <c r="OOP55" s="887"/>
      <c r="OOQ55" s="887"/>
      <c r="OOR55" s="888"/>
      <c r="OOS55" s="886"/>
      <c r="OOT55" s="887"/>
      <c r="OOU55" s="887"/>
      <c r="OOV55" s="887"/>
      <c r="OOW55" s="887"/>
      <c r="OOX55" s="887"/>
      <c r="OOY55" s="887"/>
      <c r="OOZ55" s="887"/>
      <c r="OPA55" s="888"/>
      <c r="OPB55" s="886"/>
      <c r="OPC55" s="887"/>
      <c r="OPD55" s="887"/>
      <c r="OPE55" s="887"/>
      <c r="OPF55" s="887"/>
      <c r="OPG55" s="887"/>
      <c r="OPH55" s="887"/>
      <c r="OPI55" s="887"/>
      <c r="OPJ55" s="888"/>
      <c r="OPK55" s="886"/>
      <c r="OPL55" s="887"/>
      <c r="OPM55" s="887"/>
      <c r="OPN55" s="887"/>
      <c r="OPO55" s="887"/>
      <c r="OPP55" s="887"/>
      <c r="OPQ55" s="887"/>
      <c r="OPR55" s="887"/>
      <c r="OPS55" s="888"/>
      <c r="OPT55" s="886"/>
      <c r="OPU55" s="887"/>
      <c r="OPV55" s="887"/>
      <c r="OPW55" s="887"/>
      <c r="OPX55" s="887"/>
      <c r="OPY55" s="887"/>
      <c r="OPZ55" s="887"/>
      <c r="OQA55" s="887"/>
      <c r="OQB55" s="888"/>
      <c r="OQC55" s="886"/>
      <c r="OQD55" s="887"/>
      <c r="OQE55" s="887"/>
      <c r="OQF55" s="887"/>
      <c r="OQG55" s="887"/>
      <c r="OQH55" s="887"/>
      <c r="OQI55" s="887"/>
      <c r="OQJ55" s="887"/>
      <c r="OQK55" s="888"/>
      <c r="OQL55" s="886"/>
      <c r="OQM55" s="887"/>
      <c r="OQN55" s="887"/>
      <c r="OQO55" s="887"/>
      <c r="OQP55" s="887"/>
      <c r="OQQ55" s="887"/>
      <c r="OQR55" s="887"/>
      <c r="OQS55" s="887"/>
      <c r="OQT55" s="888"/>
      <c r="OQU55" s="886"/>
      <c r="OQV55" s="887"/>
      <c r="OQW55" s="887"/>
      <c r="OQX55" s="887"/>
      <c r="OQY55" s="887"/>
      <c r="OQZ55" s="887"/>
      <c r="ORA55" s="887"/>
      <c r="ORB55" s="887"/>
      <c r="ORC55" s="888"/>
      <c r="ORD55" s="886"/>
      <c r="ORE55" s="887"/>
      <c r="ORF55" s="887"/>
      <c r="ORG55" s="887"/>
      <c r="ORH55" s="887"/>
      <c r="ORI55" s="887"/>
      <c r="ORJ55" s="887"/>
      <c r="ORK55" s="887"/>
      <c r="ORL55" s="888"/>
      <c r="ORM55" s="886"/>
      <c r="ORN55" s="887"/>
      <c r="ORO55" s="887"/>
      <c r="ORP55" s="887"/>
      <c r="ORQ55" s="887"/>
      <c r="ORR55" s="887"/>
      <c r="ORS55" s="887"/>
      <c r="ORT55" s="887"/>
      <c r="ORU55" s="888"/>
      <c r="ORV55" s="886"/>
      <c r="ORW55" s="887"/>
      <c r="ORX55" s="887"/>
      <c r="ORY55" s="887"/>
      <c r="ORZ55" s="887"/>
      <c r="OSA55" s="887"/>
      <c r="OSB55" s="887"/>
      <c r="OSC55" s="887"/>
      <c r="OSD55" s="888"/>
      <c r="OSE55" s="886"/>
      <c r="OSF55" s="887"/>
      <c r="OSG55" s="887"/>
      <c r="OSH55" s="887"/>
      <c r="OSI55" s="887"/>
      <c r="OSJ55" s="887"/>
      <c r="OSK55" s="887"/>
      <c r="OSL55" s="887"/>
      <c r="OSM55" s="888"/>
      <c r="OSN55" s="886"/>
      <c r="OSO55" s="887"/>
      <c r="OSP55" s="887"/>
      <c r="OSQ55" s="887"/>
      <c r="OSR55" s="887"/>
      <c r="OSS55" s="887"/>
      <c r="OST55" s="887"/>
      <c r="OSU55" s="887"/>
      <c r="OSV55" s="888"/>
      <c r="OSW55" s="886"/>
      <c r="OSX55" s="887"/>
      <c r="OSY55" s="887"/>
      <c r="OSZ55" s="887"/>
      <c r="OTA55" s="887"/>
      <c r="OTB55" s="887"/>
      <c r="OTC55" s="887"/>
      <c r="OTD55" s="887"/>
      <c r="OTE55" s="888"/>
      <c r="OTF55" s="886"/>
      <c r="OTG55" s="887"/>
      <c r="OTH55" s="887"/>
      <c r="OTI55" s="887"/>
      <c r="OTJ55" s="887"/>
      <c r="OTK55" s="887"/>
      <c r="OTL55" s="887"/>
      <c r="OTM55" s="887"/>
      <c r="OTN55" s="888"/>
      <c r="OTO55" s="886"/>
      <c r="OTP55" s="887"/>
      <c r="OTQ55" s="887"/>
      <c r="OTR55" s="887"/>
      <c r="OTS55" s="887"/>
      <c r="OTT55" s="887"/>
      <c r="OTU55" s="887"/>
      <c r="OTV55" s="887"/>
      <c r="OTW55" s="888"/>
      <c r="OTX55" s="886"/>
      <c r="OTY55" s="887"/>
      <c r="OTZ55" s="887"/>
      <c r="OUA55" s="887"/>
      <c r="OUB55" s="887"/>
      <c r="OUC55" s="887"/>
      <c r="OUD55" s="887"/>
      <c r="OUE55" s="887"/>
      <c r="OUF55" s="888"/>
      <c r="OUG55" s="886"/>
      <c r="OUH55" s="887"/>
      <c r="OUI55" s="887"/>
      <c r="OUJ55" s="887"/>
      <c r="OUK55" s="887"/>
      <c r="OUL55" s="887"/>
      <c r="OUM55" s="887"/>
      <c r="OUN55" s="887"/>
      <c r="OUO55" s="888"/>
      <c r="OUP55" s="886"/>
      <c r="OUQ55" s="887"/>
      <c r="OUR55" s="887"/>
      <c r="OUS55" s="887"/>
      <c r="OUT55" s="887"/>
      <c r="OUU55" s="887"/>
      <c r="OUV55" s="887"/>
      <c r="OUW55" s="887"/>
      <c r="OUX55" s="888"/>
      <c r="OUY55" s="886"/>
      <c r="OUZ55" s="887"/>
      <c r="OVA55" s="887"/>
      <c r="OVB55" s="887"/>
      <c r="OVC55" s="887"/>
      <c r="OVD55" s="887"/>
      <c r="OVE55" s="887"/>
      <c r="OVF55" s="887"/>
      <c r="OVG55" s="888"/>
      <c r="OVH55" s="886"/>
      <c r="OVI55" s="887"/>
      <c r="OVJ55" s="887"/>
      <c r="OVK55" s="887"/>
      <c r="OVL55" s="887"/>
      <c r="OVM55" s="887"/>
      <c r="OVN55" s="887"/>
      <c r="OVO55" s="887"/>
      <c r="OVP55" s="888"/>
      <c r="OVQ55" s="886"/>
      <c r="OVR55" s="887"/>
      <c r="OVS55" s="887"/>
      <c r="OVT55" s="887"/>
      <c r="OVU55" s="887"/>
      <c r="OVV55" s="887"/>
      <c r="OVW55" s="887"/>
      <c r="OVX55" s="887"/>
      <c r="OVY55" s="888"/>
      <c r="OVZ55" s="886"/>
      <c r="OWA55" s="887"/>
      <c r="OWB55" s="887"/>
      <c r="OWC55" s="887"/>
      <c r="OWD55" s="887"/>
      <c r="OWE55" s="887"/>
      <c r="OWF55" s="887"/>
      <c r="OWG55" s="887"/>
      <c r="OWH55" s="888"/>
      <c r="OWI55" s="886"/>
      <c r="OWJ55" s="887"/>
      <c r="OWK55" s="887"/>
      <c r="OWL55" s="887"/>
      <c r="OWM55" s="887"/>
      <c r="OWN55" s="887"/>
      <c r="OWO55" s="887"/>
      <c r="OWP55" s="887"/>
      <c r="OWQ55" s="888"/>
      <c r="OWR55" s="886"/>
      <c r="OWS55" s="887"/>
      <c r="OWT55" s="887"/>
      <c r="OWU55" s="887"/>
      <c r="OWV55" s="887"/>
      <c r="OWW55" s="887"/>
      <c r="OWX55" s="887"/>
      <c r="OWY55" s="887"/>
      <c r="OWZ55" s="888"/>
      <c r="OXA55" s="886"/>
      <c r="OXB55" s="887"/>
      <c r="OXC55" s="887"/>
      <c r="OXD55" s="887"/>
      <c r="OXE55" s="887"/>
      <c r="OXF55" s="887"/>
      <c r="OXG55" s="887"/>
      <c r="OXH55" s="887"/>
      <c r="OXI55" s="888"/>
      <c r="OXJ55" s="886"/>
      <c r="OXK55" s="887"/>
      <c r="OXL55" s="887"/>
      <c r="OXM55" s="887"/>
      <c r="OXN55" s="887"/>
      <c r="OXO55" s="887"/>
      <c r="OXP55" s="887"/>
      <c r="OXQ55" s="887"/>
      <c r="OXR55" s="888"/>
      <c r="OXS55" s="886"/>
      <c r="OXT55" s="887"/>
      <c r="OXU55" s="887"/>
      <c r="OXV55" s="887"/>
      <c r="OXW55" s="887"/>
      <c r="OXX55" s="887"/>
      <c r="OXY55" s="887"/>
      <c r="OXZ55" s="887"/>
      <c r="OYA55" s="888"/>
      <c r="OYB55" s="886"/>
      <c r="OYC55" s="887"/>
      <c r="OYD55" s="887"/>
      <c r="OYE55" s="887"/>
      <c r="OYF55" s="887"/>
      <c r="OYG55" s="887"/>
      <c r="OYH55" s="887"/>
      <c r="OYI55" s="887"/>
      <c r="OYJ55" s="888"/>
      <c r="OYK55" s="886"/>
      <c r="OYL55" s="887"/>
      <c r="OYM55" s="887"/>
      <c r="OYN55" s="887"/>
      <c r="OYO55" s="887"/>
      <c r="OYP55" s="887"/>
      <c r="OYQ55" s="887"/>
      <c r="OYR55" s="887"/>
      <c r="OYS55" s="888"/>
      <c r="OYT55" s="886"/>
      <c r="OYU55" s="887"/>
      <c r="OYV55" s="887"/>
      <c r="OYW55" s="887"/>
      <c r="OYX55" s="887"/>
      <c r="OYY55" s="887"/>
      <c r="OYZ55" s="887"/>
      <c r="OZA55" s="887"/>
      <c r="OZB55" s="888"/>
      <c r="OZC55" s="886"/>
      <c r="OZD55" s="887"/>
      <c r="OZE55" s="887"/>
      <c r="OZF55" s="887"/>
      <c r="OZG55" s="887"/>
      <c r="OZH55" s="887"/>
      <c r="OZI55" s="887"/>
      <c r="OZJ55" s="887"/>
      <c r="OZK55" s="888"/>
      <c r="OZL55" s="886"/>
      <c r="OZM55" s="887"/>
      <c r="OZN55" s="887"/>
      <c r="OZO55" s="887"/>
      <c r="OZP55" s="887"/>
      <c r="OZQ55" s="887"/>
      <c r="OZR55" s="887"/>
      <c r="OZS55" s="887"/>
      <c r="OZT55" s="888"/>
      <c r="OZU55" s="886"/>
      <c r="OZV55" s="887"/>
      <c r="OZW55" s="887"/>
      <c r="OZX55" s="887"/>
      <c r="OZY55" s="887"/>
      <c r="OZZ55" s="887"/>
      <c r="PAA55" s="887"/>
      <c r="PAB55" s="887"/>
      <c r="PAC55" s="888"/>
      <c r="PAD55" s="886"/>
      <c r="PAE55" s="887"/>
      <c r="PAF55" s="887"/>
      <c r="PAG55" s="887"/>
      <c r="PAH55" s="887"/>
      <c r="PAI55" s="887"/>
      <c r="PAJ55" s="887"/>
      <c r="PAK55" s="887"/>
      <c r="PAL55" s="888"/>
      <c r="PAM55" s="886"/>
      <c r="PAN55" s="887"/>
      <c r="PAO55" s="887"/>
      <c r="PAP55" s="887"/>
      <c r="PAQ55" s="887"/>
      <c r="PAR55" s="887"/>
      <c r="PAS55" s="887"/>
      <c r="PAT55" s="887"/>
      <c r="PAU55" s="888"/>
      <c r="PAV55" s="886"/>
      <c r="PAW55" s="887"/>
      <c r="PAX55" s="887"/>
      <c r="PAY55" s="887"/>
      <c r="PAZ55" s="887"/>
      <c r="PBA55" s="887"/>
      <c r="PBB55" s="887"/>
      <c r="PBC55" s="887"/>
      <c r="PBD55" s="888"/>
      <c r="PBE55" s="886"/>
      <c r="PBF55" s="887"/>
      <c r="PBG55" s="887"/>
      <c r="PBH55" s="887"/>
      <c r="PBI55" s="887"/>
      <c r="PBJ55" s="887"/>
      <c r="PBK55" s="887"/>
      <c r="PBL55" s="887"/>
      <c r="PBM55" s="888"/>
      <c r="PBN55" s="886"/>
      <c r="PBO55" s="887"/>
      <c r="PBP55" s="887"/>
      <c r="PBQ55" s="887"/>
      <c r="PBR55" s="887"/>
      <c r="PBS55" s="887"/>
      <c r="PBT55" s="887"/>
      <c r="PBU55" s="887"/>
      <c r="PBV55" s="888"/>
      <c r="PBW55" s="886"/>
      <c r="PBX55" s="887"/>
      <c r="PBY55" s="887"/>
      <c r="PBZ55" s="887"/>
      <c r="PCA55" s="887"/>
      <c r="PCB55" s="887"/>
      <c r="PCC55" s="887"/>
      <c r="PCD55" s="887"/>
      <c r="PCE55" s="888"/>
      <c r="PCF55" s="886"/>
      <c r="PCG55" s="887"/>
      <c r="PCH55" s="887"/>
      <c r="PCI55" s="887"/>
      <c r="PCJ55" s="887"/>
      <c r="PCK55" s="887"/>
      <c r="PCL55" s="887"/>
      <c r="PCM55" s="887"/>
      <c r="PCN55" s="888"/>
      <c r="PCO55" s="886"/>
      <c r="PCP55" s="887"/>
      <c r="PCQ55" s="887"/>
      <c r="PCR55" s="887"/>
      <c r="PCS55" s="887"/>
      <c r="PCT55" s="887"/>
      <c r="PCU55" s="887"/>
      <c r="PCV55" s="887"/>
      <c r="PCW55" s="888"/>
      <c r="PCX55" s="886"/>
      <c r="PCY55" s="887"/>
      <c r="PCZ55" s="887"/>
      <c r="PDA55" s="887"/>
      <c r="PDB55" s="887"/>
      <c r="PDC55" s="887"/>
      <c r="PDD55" s="887"/>
      <c r="PDE55" s="887"/>
      <c r="PDF55" s="888"/>
      <c r="PDG55" s="886"/>
      <c r="PDH55" s="887"/>
      <c r="PDI55" s="887"/>
      <c r="PDJ55" s="887"/>
      <c r="PDK55" s="887"/>
      <c r="PDL55" s="887"/>
      <c r="PDM55" s="887"/>
      <c r="PDN55" s="887"/>
      <c r="PDO55" s="888"/>
      <c r="PDP55" s="886"/>
      <c r="PDQ55" s="887"/>
      <c r="PDR55" s="887"/>
      <c r="PDS55" s="887"/>
      <c r="PDT55" s="887"/>
      <c r="PDU55" s="887"/>
      <c r="PDV55" s="887"/>
      <c r="PDW55" s="887"/>
      <c r="PDX55" s="888"/>
      <c r="PDY55" s="886"/>
      <c r="PDZ55" s="887"/>
      <c r="PEA55" s="887"/>
      <c r="PEB55" s="887"/>
      <c r="PEC55" s="887"/>
      <c r="PED55" s="887"/>
      <c r="PEE55" s="887"/>
      <c r="PEF55" s="887"/>
      <c r="PEG55" s="888"/>
      <c r="PEH55" s="886"/>
      <c r="PEI55" s="887"/>
      <c r="PEJ55" s="887"/>
      <c r="PEK55" s="887"/>
      <c r="PEL55" s="887"/>
      <c r="PEM55" s="887"/>
      <c r="PEN55" s="887"/>
      <c r="PEO55" s="887"/>
      <c r="PEP55" s="888"/>
      <c r="PEQ55" s="886"/>
      <c r="PER55" s="887"/>
      <c r="PES55" s="887"/>
      <c r="PET55" s="887"/>
      <c r="PEU55" s="887"/>
      <c r="PEV55" s="887"/>
      <c r="PEW55" s="887"/>
      <c r="PEX55" s="887"/>
      <c r="PEY55" s="888"/>
      <c r="PEZ55" s="886"/>
      <c r="PFA55" s="887"/>
      <c r="PFB55" s="887"/>
      <c r="PFC55" s="887"/>
      <c r="PFD55" s="887"/>
      <c r="PFE55" s="887"/>
      <c r="PFF55" s="887"/>
      <c r="PFG55" s="887"/>
      <c r="PFH55" s="888"/>
      <c r="PFI55" s="886"/>
      <c r="PFJ55" s="887"/>
      <c r="PFK55" s="887"/>
      <c r="PFL55" s="887"/>
      <c r="PFM55" s="887"/>
      <c r="PFN55" s="887"/>
      <c r="PFO55" s="887"/>
      <c r="PFP55" s="887"/>
      <c r="PFQ55" s="888"/>
      <c r="PFR55" s="886"/>
      <c r="PFS55" s="887"/>
      <c r="PFT55" s="887"/>
      <c r="PFU55" s="887"/>
      <c r="PFV55" s="887"/>
      <c r="PFW55" s="887"/>
      <c r="PFX55" s="887"/>
      <c r="PFY55" s="887"/>
      <c r="PFZ55" s="888"/>
      <c r="PGA55" s="886"/>
      <c r="PGB55" s="887"/>
      <c r="PGC55" s="887"/>
      <c r="PGD55" s="887"/>
      <c r="PGE55" s="887"/>
      <c r="PGF55" s="887"/>
      <c r="PGG55" s="887"/>
      <c r="PGH55" s="887"/>
      <c r="PGI55" s="888"/>
      <c r="PGJ55" s="886"/>
      <c r="PGK55" s="887"/>
      <c r="PGL55" s="887"/>
      <c r="PGM55" s="887"/>
      <c r="PGN55" s="887"/>
      <c r="PGO55" s="887"/>
      <c r="PGP55" s="887"/>
      <c r="PGQ55" s="887"/>
      <c r="PGR55" s="888"/>
      <c r="PGS55" s="886"/>
      <c r="PGT55" s="887"/>
      <c r="PGU55" s="887"/>
      <c r="PGV55" s="887"/>
      <c r="PGW55" s="887"/>
      <c r="PGX55" s="887"/>
      <c r="PGY55" s="887"/>
      <c r="PGZ55" s="887"/>
      <c r="PHA55" s="888"/>
      <c r="PHB55" s="886"/>
      <c r="PHC55" s="887"/>
      <c r="PHD55" s="887"/>
      <c r="PHE55" s="887"/>
      <c r="PHF55" s="887"/>
      <c r="PHG55" s="887"/>
      <c r="PHH55" s="887"/>
      <c r="PHI55" s="887"/>
      <c r="PHJ55" s="888"/>
      <c r="PHK55" s="886"/>
      <c r="PHL55" s="887"/>
      <c r="PHM55" s="887"/>
      <c r="PHN55" s="887"/>
      <c r="PHO55" s="887"/>
      <c r="PHP55" s="887"/>
      <c r="PHQ55" s="887"/>
      <c r="PHR55" s="887"/>
      <c r="PHS55" s="888"/>
      <c r="PHT55" s="886"/>
      <c r="PHU55" s="887"/>
      <c r="PHV55" s="887"/>
      <c r="PHW55" s="887"/>
      <c r="PHX55" s="887"/>
      <c r="PHY55" s="887"/>
      <c r="PHZ55" s="887"/>
      <c r="PIA55" s="887"/>
      <c r="PIB55" s="888"/>
      <c r="PIC55" s="886"/>
      <c r="PID55" s="887"/>
      <c r="PIE55" s="887"/>
      <c r="PIF55" s="887"/>
      <c r="PIG55" s="887"/>
      <c r="PIH55" s="887"/>
      <c r="PII55" s="887"/>
      <c r="PIJ55" s="887"/>
      <c r="PIK55" s="888"/>
      <c r="PIL55" s="886"/>
      <c r="PIM55" s="887"/>
      <c r="PIN55" s="887"/>
      <c r="PIO55" s="887"/>
      <c r="PIP55" s="887"/>
      <c r="PIQ55" s="887"/>
      <c r="PIR55" s="887"/>
      <c r="PIS55" s="887"/>
      <c r="PIT55" s="888"/>
      <c r="PIU55" s="886"/>
      <c r="PIV55" s="887"/>
      <c r="PIW55" s="887"/>
      <c r="PIX55" s="887"/>
      <c r="PIY55" s="887"/>
      <c r="PIZ55" s="887"/>
      <c r="PJA55" s="887"/>
      <c r="PJB55" s="887"/>
      <c r="PJC55" s="888"/>
      <c r="PJD55" s="886"/>
      <c r="PJE55" s="887"/>
      <c r="PJF55" s="887"/>
      <c r="PJG55" s="887"/>
      <c r="PJH55" s="887"/>
      <c r="PJI55" s="887"/>
      <c r="PJJ55" s="887"/>
      <c r="PJK55" s="887"/>
      <c r="PJL55" s="888"/>
      <c r="PJM55" s="886"/>
      <c r="PJN55" s="887"/>
      <c r="PJO55" s="887"/>
      <c r="PJP55" s="887"/>
      <c r="PJQ55" s="887"/>
      <c r="PJR55" s="887"/>
      <c r="PJS55" s="887"/>
      <c r="PJT55" s="887"/>
      <c r="PJU55" s="888"/>
      <c r="PJV55" s="886"/>
      <c r="PJW55" s="887"/>
      <c r="PJX55" s="887"/>
      <c r="PJY55" s="887"/>
      <c r="PJZ55" s="887"/>
      <c r="PKA55" s="887"/>
      <c r="PKB55" s="887"/>
      <c r="PKC55" s="887"/>
      <c r="PKD55" s="888"/>
      <c r="PKE55" s="886"/>
      <c r="PKF55" s="887"/>
      <c r="PKG55" s="887"/>
      <c r="PKH55" s="887"/>
      <c r="PKI55" s="887"/>
      <c r="PKJ55" s="887"/>
      <c r="PKK55" s="887"/>
      <c r="PKL55" s="887"/>
      <c r="PKM55" s="888"/>
      <c r="PKN55" s="886"/>
      <c r="PKO55" s="887"/>
      <c r="PKP55" s="887"/>
      <c r="PKQ55" s="887"/>
      <c r="PKR55" s="887"/>
      <c r="PKS55" s="887"/>
      <c r="PKT55" s="887"/>
      <c r="PKU55" s="887"/>
      <c r="PKV55" s="888"/>
      <c r="PKW55" s="886"/>
      <c r="PKX55" s="887"/>
      <c r="PKY55" s="887"/>
      <c r="PKZ55" s="887"/>
      <c r="PLA55" s="887"/>
      <c r="PLB55" s="887"/>
      <c r="PLC55" s="887"/>
      <c r="PLD55" s="887"/>
      <c r="PLE55" s="888"/>
      <c r="PLF55" s="886"/>
      <c r="PLG55" s="887"/>
      <c r="PLH55" s="887"/>
      <c r="PLI55" s="887"/>
      <c r="PLJ55" s="887"/>
      <c r="PLK55" s="887"/>
      <c r="PLL55" s="887"/>
      <c r="PLM55" s="887"/>
      <c r="PLN55" s="888"/>
      <c r="PLO55" s="886"/>
      <c r="PLP55" s="887"/>
      <c r="PLQ55" s="887"/>
      <c r="PLR55" s="887"/>
      <c r="PLS55" s="887"/>
      <c r="PLT55" s="887"/>
      <c r="PLU55" s="887"/>
      <c r="PLV55" s="887"/>
      <c r="PLW55" s="888"/>
      <c r="PLX55" s="886"/>
      <c r="PLY55" s="887"/>
      <c r="PLZ55" s="887"/>
      <c r="PMA55" s="887"/>
      <c r="PMB55" s="887"/>
      <c r="PMC55" s="887"/>
      <c r="PMD55" s="887"/>
      <c r="PME55" s="887"/>
      <c r="PMF55" s="888"/>
      <c r="PMG55" s="886"/>
      <c r="PMH55" s="887"/>
      <c r="PMI55" s="887"/>
      <c r="PMJ55" s="887"/>
      <c r="PMK55" s="887"/>
      <c r="PML55" s="887"/>
      <c r="PMM55" s="887"/>
      <c r="PMN55" s="887"/>
      <c r="PMO55" s="888"/>
      <c r="PMP55" s="886"/>
      <c r="PMQ55" s="887"/>
      <c r="PMR55" s="887"/>
      <c r="PMS55" s="887"/>
      <c r="PMT55" s="887"/>
      <c r="PMU55" s="887"/>
      <c r="PMV55" s="887"/>
      <c r="PMW55" s="887"/>
      <c r="PMX55" s="888"/>
      <c r="PMY55" s="886"/>
      <c r="PMZ55" s="887"/>
      <c r="PNA55" s="887"/>
      <c r="PNB55" s="887"/>
      <c r="PNC55" s="887"/>
      <c r="PND55" s="887"/>
      <c r="PNE55" s="887"/>
      <c r="PNF55" s="887"/>
      <c r="PNG55" s="888"/>
      <c r="PNH55" s="886"/>
      <c r="PNI55" s="887"/>
      <c r="PNJ55" s="887"/>
      <c r="PNK55" s="887"/>
      <c r="PNL55" s="887"/>
      <c r="PNM55" s="887"/>
      <c r="PNN55" s="887"/>
      <c r="PNO55" s="887"/>
      <c r="PNP55" s="888"/>
      <c r="PNQ55" s="886"/>
      <c r="PNR55" s="887"/>
      <c r="PNS55" s="887"/>
      <c r="PNT55" s="887"/>
      <c r="PNU55" s="887"/>
      <c r="PNV55" s="887"/>
      <c r="PNW55" s="887"/>
      <c r="PNX55" s="887"/>
      <c r="PNY55" s="888"/>
      <c r="PNZ55" s="886"/>
      <c r="POA55" s="887"/>
      <c r="POB55" s="887"/>
      <c r="POC55" s="887"/>
      <c r="POD55" s="887"/>
      <c r="POE55" s="887"/>
      <c r="POF55" s="887"/>
      <c r="POG55" s="887"/>
      <c r="POH55" s="888"/>
      <c r="POI55" s="886"/>
      <c r="POJ55" s="887"/>
      <c r="POK55" s="887"/>
      <c r="POL55" s="887"/>
      <c r="POM55" s="887"/>
      <c r="PON55" s="887"/>
      <c r="POO55" s="887"/>
      <c r="POP55" s="887"/>
      <c r="POQ55" s="888"/>
      <c r="POR55" s="886"/>
      <c r="POS55" s="887"/>
      <c r="POT55" s="887"/>
      <c r="POU55" s="887"/>
      <c r="POV55" s="887"/>
      <c r="POW55" s="887"/>
      <c r="POX55" s="887"/>
      <c r="POY55" s="887"/>
      <c r="POZ55" s="888"/>
      <c r="PPA55" s="886"/>
      <c r="PPB55" s="887"/>
      <c r="PPC55" s="887"/>
      <c r="PPD55" s="887"/>
      <c r="PPE55" s="887"/>
      <c r="PPF55" s="887"/>
      <c r="PPG55" s="887"/>
      <c r="PPH55" s="887"/>
      <c r="PPI55" s="888"/>
      <c r="PPJ55" s="886"/>
      <c r="PPK55" s="887"/>
      <c r="PPL55" s="887"/>
      <c r="PPM55" s="887"/>
      <c r="PPN55" s="887"/>
      <c r="PPO55" s="887"/>
      <c r="PPP55" s="887"/>
      <c r="PPQ55" s="887"/>
      <c r="PPR55" s="888"/>
      <c r="PPS55" s="886"/>
      <c r="PPT55" s="887"/>
      <c r="PPU55" s="887"/>
      <c r="PPV55" s="887"/>
      <c r="PPW55" s="887"/>
      <c r="PPX55" s="887"/>
      <c r="PPY55" s="887"/>
      <c r="PPZ55" s="887"/>
      <c r="PQA55" s="888"/>
      <c r="PQB55" s="886"/>
      <c r="PQC55" s="887"/>
      <c r="PQD55" s="887"/>
      <c r="PQE55" s="887"/>
      <c r="PQF55" s="887"/>
      <c r="PQG55" s="887"/>
      <c r="PQH55" s="887"/>
      <c r="PQI55" s="887"/>
      <c r="PQJ55" s="888"/>
      <c r="PQK55" s="886"/>
      <c r="PQL55" s="887"/>
      <c r="PQM55" s="887"/>
      <c r="PQN55" s="887"/>
      <c r="PQO55" s="887"/>
      <c r="PQP55" s="887"/>
      <c r="PQQ55" s="887"/>
      <c r="PQR55" s="887"/>
      <c r="PQS55" s="888"/>
      <c r="PQT55" s="886"/>
      <c r="PQU55" s="887"/>
      <c r="PQV55" s="887"/>
      <c r="PQW55" s="887"/>
      <c r="PQX55" s="887"/>
      <c r="PQY55" s="887"/>
      <c r="PQZ55" s="887"/>
      <c r="PRA55" s="887"/>
      <c r="PRB55" s="888"/>
      <c r="PRC55" s="886"/>
      <c r="PRD55" s="887"/>
      <c r="PRE55" s="887"/>
      <c r="PRF55" s="887"/>
      <c r="PRG55" s="887"/>
      <c r="PRH55" s="887"/>
      <c r="PRI55" s="887"/>
      <c r="PRJ55" s="887"/>
      <c r="PRK55" s="888"/>
      <c r="PRL55" s="886"/>
      <c r="PRM55" s="887"/>
      <c r="PRN55" s="887"/>
      <c r="PRO55" s="887"/>
      <c r="PRP55" s="887"/>
      <c r="PRQ55" s="887"/>
      <c r="PRR55" s="887"/>
      <c r="PRS55" s="887"/>
      <c r="PRT55" s="888"/>
      <c r="PRU55" s="886"/>
      <c r="PRV55" s="887"/>
      <c r="PRW55" s="887"/>
      <c r="PRX55" s="887"/>
      <c r="PRY55" s="887"/>
      <c r="PRZ55" s="887"/>
      <c r="PSA55" s="887"/>
      <c r="PSB55" s="887"/>
      <c r="PSC55" s="888"/>
      <c r="PSD55" s="886"/>
      <c r="PSE55" s="887"/>
      <c r="PSF55" s="887"/>
      <c r="PSG55" s="887"/>
      <c r="PSH55" s="887"/>
      <c r="PSI55" s="887"/>
      <c r="PSJ55" s="887"/>
      <c r="PSK55" s="887"/>
      <c r="PSL55" s="888"/>
      <c r="PSM55" s="886"/>
      <c r="PSN55" s="887"/>
      <c r="PSO55" s="887"/>
      <c r="PSP55" s="887"/>
      <c r="PSQ55" s="887"/>
      <c r="PSR55" s="887"/>
      <c r="PSS55" s="887"/>
      <c r="PST55" s="887"/>
      <c r="PSU55" s="888"/>
      <c r="PSV55" s="886"/>
      <c r="PSW55" s="887"/>
      <c r="PSX55" s="887"/>
      <c r="PSY55" s="887"/>
      <c r="PSZ55" s="887"/>
      <c r="PTA55" s="887"/>
      <c r="PTB55" s="887"/>
      <c r="PTC55" s="887"/>
      <c r="PTD55" s="888"/>
      <c r="PTE55" s="886"/>
      <c r="PTF55" s="887"/>
      <c r="PTG55" s="887"/>
      <c r="PTH55" s="887"/>
      <c r="PTI55" s="887"/>
      <c r="PTJ55" s="887"/>
      <c r="PTK55" s="887"/>
      <c r="PTL55" s="887"/>
      <c r="PTM55" s="888"/>
      <c r="PTN55" s="886"/>
      <c r="PTO55" s="887"/>
      <c r="PTP55" s="887"/>
      <c r="PTQ55" s="887"/>
      <c r="PTR55" s="887"/>
      <c r="PTS55" s="887"/>
      <c r="PTT55" s="887"/>
      <c r="PTU55" s="887"/>
      <c r="PTV55" s="888"/>
      <c r="PTW55" s="886"/>
      <c r="PTX55" s="887"/>
      <c r="PTY55" s="887"/>
      <c r="PTZ55" s="887"/>
      <c r="PUA55" s="887"/>
      <c r="PUB55" s="887"/>
      <c r="PUC55" s="887"/>
      <c r="PUD55" s="887"/>
      <c r="PUE55" s="888"/>
      <c r="PUF55" s="886"/>
      <c r="PUG55" s="887"/>
      <c r="PUH55" s="887"/>
      <c r="PUI55" s="887"/>
      <c r="PUJ55" s="887"/>
      <c r="PUK55" s="887"/>
      <c r="PUL55" s="887"/>
      <c r="PUM55" s="887"/>
      <c r="PUN55" s="888"/>
      <c r="PUO55" s="886"/>
      <c r="PUP55" s="887"/>
      <c r="PUQ55" s="887"/>
      <c r="PUR55" s="887"/>
      <c r="PUS55" s="887"/>
      <c r="PUT55" s="887"/>
      <c r="PUU55" s="887"/>
      <c r="PUV55" s="887"/>
      <c r="PUW55" s="888"/>
      <c r="PUX55" s="886"/>
      <c r="PUY55" s="887"/>
      <c r="PUZ55" s="887"/>
      <c r="PVA55" s="887"/>
      <c r="PVB55" s="887"/>
      <c r="PVC55" s="887"/>
      <c r="PVD55" s="887"/>
      <c r="PVE55" s="887"/>
      <c r="PVF55" s="888"/>
      <c r="PVG55" s="886"/>
      <c r="PVH55" s="887"/>
      <c r="PVI55" s="887"/>
      <c r="PVJ55" s="887"/>
      <c r="PVK55" s="887"/>
      <c r="PVL55" s="887"/>
      <c r="PVM55" s="887"/>
      <c r="PVN55" s="887"/>
      <c r="PVO55" s="888"/>
      <c r="PVP55" s="886"/>
      <c r="PVQ55" s="887"/>
      <c r="PVR55" s="887"/>
      <c r="PVS55" s="887"/>
      <c r="PVT55" s="887"/>
      <c r="PVU55" s="887"/>
      <c r="PVV55" s="887"/>
      <c r="PVW55" s="887"/>
      <c r="PVX55" s="888"/>
      <c r="PVY55" s="886"/>
      <c r="PVZ55" s="887"/>
      <c r="PWA55" s="887"/>
      <c r="PWB55" s="887"/>
      <c r="PWC55" s="887"/>
      <c r="PWD55" s="887"/>
      <c r="PWE55" s="887"/>
      <c r="PWF55" s="887"/>
      <c r="PWG55" s="888"/>
      <c r="PWH55" s="886"/>
      <c r="PWI55" s="887"/>
      <c r="PWJ55" s="887"/>
      <c r="PWK55" s="887"/>
      <c r="PWL55" s="887"/>
      <c r="PWM55" s="887"/>
      <c r="PWN55" s="887"/>
      <c r="PWO55" s="887"/>
      <c r="PWP55" s="888"/>
      <c r="PWQ55" s="886"/>
      <c r="PWR55" s="887"/>
      <c r="PWS55" s="887"/>
      <c r="PWT55" s="887"/>
      <c r="PWU55" s="887"/>
      <c r="PWV55" s="887"/>
      <c r="PWW55" s="887"/>
      <c r="PWX55" s="887"/>
      <c r="PWY55" s="888"/>
      <c r="PWZ55" s="886"/>
      <c r="PXA55" s="887"/>
      <c r="PXB55" s="887"/>
      <c r="PXC55" s="887"/>
      <c r="PXD55" s="887"/>
      <c r="PXE55" s="887"/>
      <c r="PXF55" s="887"/>
      <c r="PXG55" s="887"/>
      <c r="PXH55" s="888"/>
      <c r="PXI55" s="886"/>
      <c r="PXJ55" s="887"/>
      <c r="PXK55" s="887"/>
      <c r="PXL55" s="887"/>
      <c r="PXM55" s="887"/>
      <c r="PXN55" s="887"/>
      <c r="PXO55" s="887"/>
      <c r="PXP55" s="887"/>
      <c r="PXQ55" s="888"/>
      <c r="PXR55" s="886"/>
      <c r="PXS55" s="887"/>
      <c r="PXT55" s="887"/>
      <c r="PXU55" s="887"/>
      <c r="PXV55" s="887"/>
      <c r="PXW55" s="887"/>
      <c r="PXX55" s="887"/>
      <c r="PXY55" s="887"/>
      <c r="PXZ55" s="888"/>
      <c r="PYA55" s="886"/>
      <c r="PYB55" s="887"/>
      <c r="PYC55" s="887"/>
      <c r="PYD55" s="887"/>
      <c r="PYE55" s="887"/>
      <c r="PYF55" s="887"/>
      <c r="PYG55" s="887"/>
      <c r="PYH55" s="887"/>
      <c r="PYI55" s="888"/>
      <c r="PYJ55" s="886"/>
      <c r="PYK55" s="887"/>
      <c r="PYL55" s="887"/>
      <c r="PYM55" s="887"/>
      <c r="PYN55" s="887"/>
      <c r="PYO55" s="887"/>
      <c r="PYP55" s="887"/>
      <c r="PYQ55" s="887"/>
      <c r="PYR55" s="888"/>
      <c r="PYS55" s="886"/>
      <c r="PYT55" s="887"/>
      <c r="PYU55" s="887"/>
      <c r="PYV55" s="887"/>
      <c r="PYW55" s="887"/>
      <c r="PYX55" s="887"/>
      <c r="PYY55" s="887"/>
      <c r="PYZ55" s="887"/>
      <c r="PZA55" s="888"/>
      <c r="PZB55" s="886"/>
      <c r="PZC55" s="887"/>
      <c r="PZD55" s="887"/>
      <c r="PZE55" s="887"/>
      <c r="PZF55" s="887"/>
      <c r="PZG55" s="887"/>
      <c r="PZH55" s="887"/>
      <c r="PZI55" s="887"/>
      <c r="PZJ55" s="888"/>
      <c r="PZK55" s="886"/>
      <c r="PZL55" s="887"/>
      <c r="PZM55" s="887"/>
      <c r="PZN55" s="887"/>
      <c r="PZO55" s="887"/>
      <c r="PZP55" s="887"/>
      <c r="PZQ55" s="887"/>
      <c r="PZR55" s="887"/>
      <c r="PZS55" s="888"/>
      <c r="PZT55" s="886"/>
      <c r="PZU55" s="887"/>
      <c r="PZV55" s="887"/>
      <c r="PZW55" s="887"/>
      <c r="PZX55" s="887"/>
      <c r="PZY55" s="887"/>
      <c r="PZZ55" s="887"/>
      <c r="QAA55" s="887"/>
      <c r="QAB55" s="888"/>
      <c r="QAC55" s="886"/>
      <c r="QAD55" s="887"/>
      <c r="QAE55" s="887"/>
      <c r="QAF55" s="887"/>
      <c r="QAG55" s="887"/>
      <c r="QAH55" s="887"/>
      <c r="QAI55" s="887"/>
      <c r="QAJ55" s="887"/>
      <c r="QAK55" s="888"/>
      <c r="QAL55" s="886"/>
      <c r="QAM55" s="887"/>
      <c r="QAN55" s="887"/>
      <c r="QAO55" s="887"/>
      <c r="QAP55" s="887"/>
      <c r="QAQ55" s="887"/>
      <c r="QAR55" s="887"/>
      <c r="QAS55" s="887"/>
      <c r="QAT55" s="888"/>
      <c r="QAU55" s="886"/>
      <c r="QAV55" s="887"/>
      <c r="QAW55" s="887"/>
      <c r="QAX55" s="887"/>
      <c r="QAY55" s="887"/>
      <c r="QAZ55" s="887"/>
      <c r="QBA55" s="887"/>
      <c r="QBB55" s="887"/>
      <c r="QBC55" s="888"/>
      <c r="QBD55" s="886"/>
      <c r="QBE55" s="887"/>
      <c r="QBF55" s="887"/>
      <c r="QBG55" s="887"/>
      <c r="QBH55" s="887"/>
      <c r="QBI55" s="887"/>
      <c r="QBJ55" s="887"/>
      <c r="QBK55" s="887"/>
      <c r="QBL55" s="888"/>
      <c r="QBM55" s="886"/>
      <c r="QBN55" s="887"/>
      <c r="QBO55" s="887"/>
      <c r="QBP55" s="887"/>
      <c r="QBQ55" s="887"/>
      <c r="QBR55" s="887"/>
      <c r="QBS55" s="887"/>
      <c r="QBT55" s="887"/>
      <c r="QBU55" s="888"/>
      <c r="QBV55" s="886"/>
      <c r="QBW55" s="887"/>
      <c r="QBX55" s="887"/>
      <c r="QBY55" s="887"/>
      <c r="QBZ55" s="887"/>
      <c r="QCA55" s="887"/>
      <c r="QCB55" s="887"/>
      <c r="QCC55" s="887"/>
      <c r="QCD55" s="888"/>
      <c r="QCE55" s="886"/>
      <c r="QCF55" s="887"/>
      <c r="QCG55" s="887"/>
      <c r="QCH55" s="887"/>
      <c r="QCI55" s="887"/>
      <c r="QCJ55" s="887"/>
      <c r="QCK55" s="887"/>
      <c r="QCL55" s="887"/>
      <c r="QCM55" s="888"/>
      <c r="QCN55" s="886"/>
      <c r="QCO55" s="887"/>
      <c r="QCP55" s="887"/>
      <c r="QCQ55" s="887"/>
      <c r="QCR55" s="887"/>
      <c r="QCS55" s="887"/>
      <c r="QCT55" s="887"/>
      <c r="QCU55" s="887"/>
      <c r="QCV55" s="888"/>
      <c r="QCW55" s="886"/>
      <c r="QCX55" s="887"/>
      <c r="QCY55" s="887"/>
      <c r="QCZ55" s="887"/>
      <c r="QDA55" s="887"/>
      <c r="QDB55" s="887"/>
      <c r="QDC55" s="887"/>
      <c r="QDD55" s="887"/>
      <c r="QDE55" s="888"/>
      <c r="QDF55" s="886"/>
      <c r="QDG55" s="887"/>
      <c r="QDH55" s="887"/>
      <c r="QDI55" s="887"/>
      <c r="QDJ55" s="887"/>
      <c r="QDK55" s="887"/>
      <c r="QDL55" s="887"/>
      <c r="QDM55" s="887"/>
      <c r="QDN55" s="888"/>
      <c r="QDO55" s="886"/>
      <c r="QDP55" s="887"/>
      <c r="QDQ55" s="887"/>
      <c r="QDR55" s="887"/>
      <c r="QDS55" s="887"/>
      <c r="QDT55" s="887"/>
      <c r="QDU55" s="887"/>
      <c r="QDV55" s="887"/>
      <c r="QDW55" s="888"/>
      <c r="QDX55" s="886"/>
      <c r="QDY55" s="887"/>
      <c r="QDZ55" s="887"/>
      <c r="QEA55" s="887"/>
      <c r="QEB55" s="887"/>
      <c r="QEC55" s="887"/>
      <c r="QED55" s="887"/>
      <c r="QEE55" s="887"/>
      <c r="QEF55" s="888"/>
      <c r="QEG55" s="886"/>
      <c r="QEH55" s="887"/>
      <c r="QEI55" s="887"/>
      <c r="QEJ55" s="887"/>
      <c r="QEK55" s="887"/>
      <c r="QEL55" s="887"/>
      <c r="QEM55" s="887"/>
      <c r="QEN55" s="887"/>
      <c r="QEO55" s="888"/>
      <c r="QEP55" s="886"/>
      <c r="QEQ55" s="887"/>
      <c r="QER55" s="887"/>
      <c r="QES55" s="887"/>
      <c r="QET55" s="887"/>
      <c r="QEU55" s="887"/>
      <c r="QEV55" s="887"/>
      <c r="QEW55" s="887"/>
      <c r="QEX55" s="888"/>
      <c r="QEY55" s="886"/>
      <c r="QEZ55" s="887"/>
      <c r="QFA55" s="887"/>
      <c r="QFB55" s="887"/>
      <c r="QFC55" s="887"/>
      <c r="QFD55" s="887"/>
      <c r="QFE55" s="887"/>
      <c r="QFF55" s="887"/>
      <c r="QFG55" s="888"/>
      <c r="QFH55" s="886"/>
      <c r="QFI55" s="887"/>
      <c r="QFJ55" s="887"/>
      <c r="QFK55" s="887"/>
      <c r="QFL55" s="887"/>
      <c r="QFM55" s="887"/>
      <c r="QFN55" s="887"/>
      <c r="QFO55" s="887"/>
      <c r="QFP55" s="888"/>
      <c r="QFQ55" s="886"/>
      <c r="QFR55" s="887"/>
      <c r="QFS55" s="887"/>
      <c r="QFT55" s="887"/>
      <c r="QFU55" s="887"/>
      <c r="QFV55" s="887"/>
      <c r="QFW55" s="887"/>
      <c r="QFX55" s="887"/>
      <c r="QFY55" s="888"/>
      <c r="QFZ55" s="886"/>
      <c r="QGA55" s="887"/>
      <c r="QGB55" s="887"/>
      <c r="QGC55" s="887"/>
      <c r="QGD55" s="887"/>
      <c r="QGE55" s="887"/>
      <c r="QGF55" s="887"/>
      <c r="QGG55" s="887"/>
      <c r="QGH55" s="888"/>
      <c r="QGI55" s="886"/>
      <c r="QGJ55" s="887"/>
      <c r="QGK55" s="887"/>
      <c r="QGL55" s="887"/>
      <c r="QGM55" s="887"/>
      <c r="QGN55" s="887"/>
      <c r="QGO55" s="887"/>
      <c r="QGP55" s="887"/>
      <c r="QGQ55" s="888"/>
      <c r="QGR55" s="886"/>
      <c r="QGS55" s="887"/>
      <c r="QGT55" s="887"/>
      <c r="QGU55" s="887"/>
      <c r="QGV55" s="887"/>
      <c r="QGW55" s="887"/>
      <c r="QGX55" s="887"/>
      <c r="QGY55" s="887"/>
      <c r="QGZ55" s="888"/>
      <c r="QHA55" s="886"/>
      <c r="QHB55" s="887"/>
      <c r="QHC55" s="887"/>
      <c r="QHD55" s="887"/>
      <c r="QHE55" s="887"/>
      <c r="QHF55" s="887"/>
      <c r="QHG55" s="887"/>
      <c r="QHH55" s="887"/>
      <c r="QHI55" s="888"/>
      <c r="QHJ55" s="886"/>
      <c r="QHK55" s="887"/>
      <c r="QHL55" s="887"/>
      <c r="QHM55" s="887"/>
      <c r="QHN55" s="887"/>
      <c r="QHO55" s="887"/>
      <c r="QHP55" s="887"/>
      <c r="QHQ55" s="887"/>
      <c r="QHR55" s="888"/>
      <c r="QHS55" s="886"/>
      <c r="QHT55" s="887"/>
      <c r="QHU55" s="887"/>
      <c r="QHV55" s="887"/>
      <c r="QHW55" s="887"/>
      <c r="QHX55" s="887"/>
      <c r="QHY55" s="887"/>
      <c r="QHZ55" s="887"/>
      <c r="QIA55" s="888"/>
      <c r="QIB55" s="886"/>
      <c r="QIC55" s="887"/>
      <c r="QID55" s="887"/>
      <c r="QIE55" s="887"/>
      <c r="QIF55" s="887"/>
      <c r="QIG55" s="887"/>
      <c r="QIH55" s="887"/>
      <c r="QII55" s="887"/>
      <c r="QIJ55" s="888"/>
      <c r="QIK55" s="886"/>
      <c r="QIL55" s="887"/>
      <c r="QIM55" s="887"/>
      <c r="QIN55" s="887"/>
      <c r="QIO55" s="887"/>
      <c r="QIP55" s="887"/>
      <c r="QIQ55" s="887"/>
      <c r="QIR55" s="887"/>
      <c r="QIS55" s="888"/>
      <c r="QIT55" s="886"/>
      <c r="QIU55" s="887"/>
      <c r="QIV55" s="887"/>
      <c r="QIW55" s="887"/>
      <c r="QIX55" s="887"/>
      <c r="QIY55" s="887"/>
      <c r="QIZ55" s="887"/>
      <c r="QJA55" s="887"/>
      <c r="QJB55" s="888"/>
      <c r="QJC55" s="886"/>
      <c r="QJD55" s="887"/>
      <c r="QJE55" s="887"/>
      <c r="QJF55" s="887"/>
      <c r="QJG55" s="887"/>
      <c r="QJH55" s="887"/>
      <c r="QJI55" s="887"/>
      <c r="QJJ55" s="887"/>
      <c r="QJK55" s="888"/>
      <c r="QJL55" s="886"/>
      <c r="QJM55" s="887"/>
      <c r="QJN55" s="887"/>
      <c r="QJO55" s="887"/>
      <c r="QJP55" s="887"/>
      <c r="QJQ55" s="887"/>
      <c r="QJR55" s="887"/>
      <c r="QJS55" s="887"/>
      <c r="QJT55" s="888"/>
      <c r="QJU55" s="886"/>
      <c r="QJV55" s="887"/>
      <c r="QJW55" s="887"/>
      <c r="QJX55" s="887"/>
      <c r="QJY55" s="887"/>
      <c r="QJZ55" s="887"/>
      <c r="QKA55" s="887"/>
      <c r="QKB55" s="887"/>
      <c r="QKC55" s="888"/>
      <c r="QKD55" s="886"/>
      <c r="QKE55" s="887"/>
      <c r="QKF55" s="887"/>
      <c r="QKG55" s="887"/>
      <c r="QKH55" s="887"/>
      <c r="QKI55" s="887"/>
      <c r="QKJ55" s="887"/>
      <c r="QKK55" s="887"/>
      <c r="QKL55" s="888"/>
      <c r="QKM55" s="886"/>
      <c r="QKN55" s="887"/>
      <c r="QKO55" s="887"/>
      <c r="QKP55" s="887"/>
      <c r="QKQ55" s="887"/>
      <c r="QKR55" s="887"/>
      <c r="QKS55" s="887"/>
      <c r="QKT55" s="887"/>
      <c r="QKU55" s="888"/>
      <c r="QKV55" s="886"/>
      <c r="QKW55" s="887"/>
      <c r="QKX55" s="887"/>
      <c r="QKY55" s="887"/>
      <c r="QKZ55" s="887"/>
      <c r="QLA55" s="887"/>
      <c r="QLB55" s="887"/>
      <c r="QLC55" s="887"/>
      <c r="QLD55" s="888"/>
      <c r="QLE55" s="886"/>
      <c r="QLF55" s="887"/>
      <c r="QLG55" s="887"/>
      <c r="QLH55" s="887"/>
      <c r="QLI55" s="887"/>
      <c r="QLJ55" s="887"/>
      <c r="QLK55" s="887"/>
      <c r="QLL55" s="887"/>
      <c r="QLM55" s="888"/>
      <c r="QLN55" s="886"/>
      <c r="QLO55" s="887"/>
      <c r="QLP55" s="887"/>
      <c r="QLQ55" s="887"/>
      <c r="QLR55" s="887"/>
      <c r="QLS55" s="887"/>
      <c r="QLT55" s="887"/>
      <c r="QLU55" s="887"/>
      <c r="QLV55" s="888"/>
      <c r="QLW55" s="886"/>
      <c r="QLX55" s="887"/>
      <c r="QLY55" s="887"/>
      <c r="QLZ55" s="887"/>
      <c r="QMA55" s="887"/>
      <c r="QMB55" s="887"/>
      <c r="QMC55" s="887"/>
      <c r="QMD55" s="887"/>
      <c r="QME55" s="888"/>
      <c r="QMF55" s="886"/>
      <c r="QMG55" s="887"/>
      <c r="QMH55" s="887"/>
      <c r="QMI55" s="887"/>
      <c r="QMJ55" s="887"/>
      <c r="QMK55" s="887"/>
      <c r="QML55" s="887"/>
      <c r="QMM55" s="887"/>
      <c r="QMN55" s="888"/>
      <c r="QMO55" s="886"/>
      <c r="QMP55" s="887"/>
      <c r="QMQ55" s="887"/>
      <c r="QMR55" s="887"/>
      <c r="QMS55" s="887"/>
      <c r="QMT55" s="887"/>
      <c r="QMU55" s="887"/>
      <c r="QMV55" s="887"/>
      <c r="QMW55" s="888"/>
      <c r="QMX55" s="886"/>
      <c r="QMY55" s="887"/>
      <c r="QMZ55" s="887"/>
      <c r="QNA55" s="887"/>
      <c r="QNB55" s="887"/>
      <c r="QNC55" s="887"/>
      <c r="QND55" s="887"/>
      <c r="QNE55" s="887"/>
      <c r="QNF55" s="888"/>
      <c r="QNG55" s="886"/>
      <c r="QNH55" s="887"/>
      <c r="QNI55" s="887"/>
      <c r="QNJ55" s="887"/>
      <c r="QNK55" s="887"/>
      <c r="QNL55" s="887"/>
      <c r="QNM55" s="887"/>
      <c r="QNN55" s="887"/>
      <c r="QNO55" s="888"/>
      <c r="QNP55" s="886"/>
      <c r="QNQ55" s="887"/>
      <c r="QNR55" s="887"/>
      <c r="QNS55" s="887"/>
      <c r="QNT55" s="887"/>
      <c r="QNU55" s="887"/>
      <c r="QNV55" s="887"/>
      <c r="QNW55" s="887"/>
      <c r="QNX55" s="888"/>
      <c r="QNY55" s="886"/>
      <c r="QNZ55" s="887"/>
      <c r="QOA55" s="887"/>
      <c r="QOB55" s="887"/>
      <c r="QOC55" s="887"/>
      <c r="QOD55" s="887"/>
      <c r="QOE55" s="887"/>
      <c r="QOF55" s="887"/>
      <c r="QOG55" s="888"/>
      <c r="QOH55" s="886"/>
      <c r="QOI55" s="887"/>
      <c r="QOJ55" s="887"/>
      <c r="QOK55" s="887"/>
      <c r="QOL55" s="887"/>
      <c r="QOM55" s="887"/>
      <c r="QON55" s="887"/>
      <c r="QOO55" s="887"/>
      <c r="QOP55" s="888"/>
      <c r="QOQ55" s="886"/>
      <c r="QOR55" s="887"/>
      <c r="QOS55" s="887"/>
      <c r="QOT55" s="887"/>
      <c r="QOU55" s="887"/>
      <c r="QOV55" s="887"/>
      <c r="QOW55" s="887"/>
      <c r="QOX55" s="887"/>
      <c r="QOY55" s="888"/>
      <c r="QOZ55" s="886"/>
      <c r="QPA55" s="887"/>
      <c r="QPB55" s="887"/>
      <c r="QPC55" s="887"/>
      <c r="QPD55" s="887"/>
      <c r="QPE55" s="887"/>
      <c r="QPF55" s="887"/>
      <c r="QPG55" s="887"/>
      <c r="QPH55" s="888"/>
      <c r="QPI55" s="886"/>
      <c r="QPJ55" s="887"/>
      <c r="QPK55" s="887"/>
      <c r="QPL55" s="887"/>
      <c r="QPM55" s="887"/>
      <c r="QPN55" s="887"/>
      <c r="QPO55" s="887"/>
      <c r="QPP55" s="887"/>
      <c r="QPQ55" s="888"/>
      <c r="QPR55" s="886"/>
      <c r="QPS55" s="887"/>
      <c r="QPT55" s="887"/>
      <c r="QPU55" s="887"/>
      <c r="QPV55" s="887"/>
      <c r="QPW55" s="887"/>
      <c r="QPX55" s="887"/>
      <c r="QPY55" s="887"/>
      <c r="QPZ55" s="888"/>
      <c r="QQA55" s="886"/>
      <c r="QQB55" s="887"/>
      <c r="QQC55" s="887"/>
      <c r="QQD55" s="887"/>
      <c r="QQE55" s="887"/>
      <c r="QQF55" s="887"/>
      <c r="QQG55" s="887"/>
      <c r="QQH55" s="887"/>
      <c r="QQI55" s="888"/>
      <c r="QQJ55" s="886"/>
      <c r="QQK55" s="887"/>
      <c r="QQL55" s="887"/>
      <c r="QQM55" s="887"/>
      <c r="QQN55" s="887"/>
      <c r="QQO55" s="887"/>
      <c r="QQP55" s="887"/>
      <c r="QQQ55" s="887"/>
      <c r="QQR55" s="888"/>
      <c r="QQS55" s="886"/>
      <c r="QQT55" s="887"/>
      <c r="QQU55" s="887"/>
      <c r="QQV55" s="887"/>
      <c r="QQW55" s="887"/>
      <c r="QQX55" s="887"/>
      <c r="QQY55" s="887"/>
      <c r="QQZ55" s="887"/>
      <c r="QRA55" s="888"/>
      <c r="QRB55" s="886"/>
      <c r="QRC55" s="887"/>
      <c r="QRD55" s="887"/>
      <c r="QRE55" s="887"/>
      <c r="QRF55" s="887"/>
      <c r="QRG55" s="887"/>
      <c r="QRH55" s="887"/>
      <c r="QRI55" s="887"/>
      <c r="QRJ55" s="888"/>
      <c r="QRK55" s="886"/>
      <c r="QRL55" s="887"/>
      <c r="QRM55" s="887"/>
      <c r="QRN55" s="887"/>
      <c r="QRO55" s="887"/>
      <c r="QRP55" s="887"/>
      <c r="QRQ55" s="887"/>
      <c r="QRR55" s="887"/>
      <c r="QRS55" s="888"/>
      <c r="QRT55" s="886"/>
      <c r="QRU55" s="887"/>
      <c r="QRV55" s="887"/>
      <c r="QRW55" s="887"/>
      <c r="QRX55" s="887"/>
      <c r="QRY55" s="887"/>
      <c r="QRZ55" s="887"/>
      <c r="QSA55" s="887"/>
      <c r="QSB55" s="888"/>
      <c r="QSC55" s="886"/>
      <c r="QSD55" s="887"/>
      <c r="QSE55" s="887"/>
      <c r="QSF55" s="887"/>
      <c r="QSG55" s="887"/>
      <c r="QSH55" s="887"/>
      <c r="QSI55" s="887"/>
      <c r="QSJ55" s="887"/>
      <c r="QSK55" s="888"/>
      <c r="QSL55" s="886"/>
      <c r="QSM55" s="887"/>
      <c r="QSN55" s="887"/>
      <c r="QSO55" s="887"/>
      <c r="QSP55" s="887"/>
      <c r="QSQ55" s="887"/>
      <c r="QSR55" s="887"/>
      <c r="QSS55" s="887"/>
      <c r="QST55" s="888"/>
      <c r="QSU55" s="886"/>
      <c r="QSV55" s="887"/>
      <c r="QSW55" s="887"/>
      <c r="QSX55" s="887"/>
      <c r="QSY55" s="887"/>
      <c r="QSZ55" s="887"/>
      <c r="QTA55" s="887"/>
      <c r="QTB55" s="887"/>
      <c r="QTC55" s="888"/>
      <c r="QTD55" s="886"/>
      <c r="QTE55" s="887"/>
      <c r="QTF55" s="887"/>
      <c r="QTG55" s="887"/>
      <c r="QTH55" s="887"/>
      <c r="QTI55" s="887"/>
      <c r="QTJ55" s="887"/>
      <c r="QTK55" s="887"/>
      <c r="QTL55" s="888"/>
      <c r="QTM55" s="886"/>
      <c r="QTN55" s="887"/>
      <c r="QTO55" s="887"/>
      <c r="QTP55" s="887"/>
      <c r="QTQ55" s="887"/>
      <c r="QTR55" s="887"/>
      <c r="QTS55" s="887"/>
      <c r="QTT55" s="887"/>
      <c r="QTU55" s="888"/>
      <c r="QTV55" s="886"/>
      <c r="QTW55" s="887"/>
      <c r="QTX55" s="887"/>
      <c r="QTY55" s="887"/>
      <c r="QTZ55" s="887"/>
      <c r="QUA55" s="887"/>
      <c r="QUB55" s="887"/>
      <c r="QUC55" s="887"/>
      <c r="QUD55" s="888"/>
      <c r="QUE55" s="886"/>
      <c r="QUF55" s="887"/>
      <c r="QUG55" s="887"/>
      <c r="QUH55" s="887"/>
      <c r="QUI55" s="887"/>
      <c r="QUJ55" s="887"/>
      <c r="QUK55" s="887"/>
      <c r="QUL55" s="887"/>
      <c r="QUM55" s="888"/>
      <c r="QUN55" s="886"/>
      <c r="QUO55" s="887"/>
      <c r="QUP55" s="887"/>
      <c r="QUQ55" s="887"/>
      <c r="QUR55" s="887"/>
      <c r="QUS55" s="887"/>
      <c r="QUT55" s="887"/>
      <c r="QUU55" s="887"/>
      <c r="QUV55" s="888"/>
      <c r="QUW55" s="886"/>
      <c r="QUX55" s="887"/>
      <c r="QUY55" s="887"/>
      <c r="QUZ55" s="887"/>
      <c r="QVA55" s="887"/>
      <c r="QVB55" s="887"/>
      <c r="QVC55" s="887"/>
      <c r="QVD55" s="887"/>
      <c r="QVE55" s="888"/>
      <c r="QVF55" s="886"/>
      <c r="QVG55" s="887"/>
      <c r="QVH55" s="887"/>
      <c r="QVI55" s="887"/>
      <c r="QVJ55" s="887"/>
      <c r="QVK55" s="887"/>
      <c r="QVL55" s="887"/>
      <c r="QVM55" s="887"/>
      <c r="QVN55" s="888"/>
      <c r="QVO55" s="886"/>
      <c r="QVP55" s="887"/>
      <c r="QVQ55" s="887"/>
      <c r="QVR55" s="887"/>
      <c r="QVS55" s="887"/>
      <c r="QVT55" s="887"/>
      <c r="QVU55" s="887"/>
      <c r="QVV55" s="887"/>
      <c r="QVW55" s="888"/>
      <c r="QVX55" s="886"/>
      <c r="QVY55" s="887"/>
      <c r="QVZ55" s="887"/>
      <c r="QWA55" s="887"/>
      <c r="QWB55" s="887"/>
      <c r="QWC55" s="887"/>
      <c r="QWD55" s="887"/>
      <c r="QWE55" s="887"/>
      <c r="QWF55" s="888"/>
      <c r="QWG55" s="886"/>
      <c r="QWH55" s="887"/>
      <c r="QWI55" s="887"/>
      <c r="QWJ55" s="887"/>
      <c r="QWK55" s="887"/>
      <c r="QWL55" s="887"/>
      <c r="QWM55" s="887"/>
      <c r="QWN55" s="887"/>
      <c r="QWO55" s="888"/>
      <c r="QWP55" s="886"/>
      <c r="QWQ55" s="887"/>
      <c r="QWR55" s="887"/>
      <c r="QWS55" s="887"/>
      <c r="QWT55" s="887"/>
      <c r="QWU55" s="887"/>
      <c r="QWV55" s="887"/>
      <c r="QWW55" s="887"/>
      <c r="QWX55" s="888"/>
      <c r="QWY55" s="886"/>
      <c r="QWZ55" s="887"/>
      <c r="QXA55" s="887"/>
      <c r="QXB55" s="887"/>
      <c r="QXC55" s="887"/>
      <c r="QXD55" s="887"/>
      <c r="QXE55" s="887"/>
      <c r="QXF55" s="887"/>
      <c r="QXG55" s="888"/>
      <c r="QXH55" s="886"/>
      <c r="QXI55" s="887"/>
      <c r="QXJ55" s="887"/>
      <c r="QXK55" s="887"/>
      <c r="QXL55" s="887"/>
      <c r="QXM55" s="887"/>
      <c r="QXN55" s="887"/>
      <c r="QXO55" s="887"/>
      <c r="QXP55" s="888"/>
      <c r="QXQ55" s="886"/>
      <c r="QXR55" s="887"/>
      <c r="QXS55" s="887"/>
      <c r="QXT55" s="887"/>
      <c r="QXU55" s="887"/>
      <c r="QXV55" s="887"/>
      <c r="QXW55" s="887"/>
      <c r="QXX55" s="887"/>
      <c r="QXY55" s="888"/>
      <c r="QXZ55" s="886"/>
      <c r="QYA55" s="887"/>
      <c r="QYB55" s="887"/>
      <c r="QYC55" s="887"/>
      <c r="QYD55" s="887"/>
      <c r="QYE55" s="887"/>
      <c r="QYF55" s="887"/>
      <c r="QYG55" s="887"/>
      <c r="QYH55" s="888"/>
      <c r="QYI55" s="886"/>
      <c r="QYJ55" s="887"/>
      <c r="QYK55" s="887"/>
      <c r="QYL55" s="887"/>
      <c r="QYM55" s="887"/>
      <c r="QYN55" s="887"/>
      <c r="QYO55" s="887"/>
      <c r="QYP55" s="887"/>
      <c r="QYQ55" s="888"/>
      <c r="QYR55" s="886"/>
      <c r="QYS55" s="887"/>
      <c r="QYT55" s="887"/>
      <c r="QYU55" s="887"/>
      <c r="QYV55" s="887"/>
      <c r="QYW55" s="887"/>
      <c r="QYX55" s="887"/>
      <c r="QYY55" s="887"/>
      <c r="QYZ55" s="888"/>
      <c r="QZA55" s="886"/>
      <c r="QZB55" s="887"/>
      <c r="QZC55" s="887"/>
      <c r="QZD55" s="887"/>
      <c r="QZE55" s="887"/>
      <c r="QZF55" s="887"/>
      <c r="QZG55" s="887"/>
      <c r="QZH55" s="887"/>
      <c r="QZI55" s="888"/>
      <c r="QZJ55" s="886"/>
      <c r="QZK55" s="887"/>
      <c r="QZL55" s="887"/>
      <c r="QZM55" s="887"/>
      <c r="QZN55" s="887"/>
      <c r="QZO55" s="887"/>
      <c r="QZP55" s="887"/>
      <c r="QZQ55" s="887"/>
      <c r="QZR55" s="888"/>
      <c r="QZS55" s="886"/>
      <c r="QZT55" s="887"/>
      <c r="QZU55" s="887"/>
      <c r="QZV55" s="887"/>
      <c r="QZW55" s="887"/>
      <c r="QZX55" s="887"/>
      <c r="QZY55" s="887"/>
      <c r="QZZ55" s="887"/>
      <c r="RAA55" s="888"/>
      <c r="RAB55" s="886"/>
      <c r="RAC55" s="887"/>
      <c r="RAD55" s="887"/>
      <c r="RAE55" s="887"/>
      <c r="RAF55" s="887"/>
      <c r="RAG55" s="887"/>
      <c r="RAH55" s="887"/>
      <c r="RAI55" s="887"/>
      <c r="RAJ55" s="888"/>
      <c r="RAK55" s="886"/>
      <c r="RAL55" s="887"/>
      <c r="RAM55" s="887"/>
      <c r="RAN55" s="887"/>
      <c r="RAO55" s="887"/>
      <c r="RAP55" s="887"/>
      <c r="RAQ55" s="887"/>
      <c r="RAR55" s="887"/>
      <c r="RAS55" s="888"/>
      <c r="RAT55" s="886"/>
      <c r="RAU55" s="887"/>
      <c r="RAV55" s="887"/>
      <c r="RAW55" s="887"/>
      <c r="RAX55" s="887"/>
      <c r="RAY55" s="887"/>
      <c r="RAZ55" s="887"/>
      <c r="RBA55" s="887"/>
      <c r="RBB55" s="888"/>
      <c r="RBC55" s="886"/>
      <c r="RBD55" s="887"/>
      <c r="RBE55" s="887"/>
      <c r="RBF55" s="887"/>
      <c r="RBG55" s="887"/>
      <c r="RBH55" s="887"/>
      <c r="RBI55" s="887"/>
      <c r="RBJ55" s="887"/>
      <c r="RBK55" s="888"/>
      <c r="RBL55" s="886"/>
      <c r="RBM55" s="887"/>
      <c r="RBN55" s="887"/>
      <c r="RBO55" s="887"/>
      <c r="RBP55" s="887"/>
      <c r="RBQ55" s="887"/>
      <c r="RBR55" s="887"/>
      <c r="RBS55" s="887"/>
      <c r="RBT55" s="888"/>
      <c r="RBU55" s="886"/>
      <c r="RBV55" s="887"/>
      <c r="RBW55" s="887"/>
      <c r="RBX55" s="887"/>
      <c r="RBY55" s="887"/>
      <c r="RBZ55" s="887"/>
      <c r="RCA55" s="887"/>
      <c r="RCB55" s="887"/>
      <c r="RCC55" s="888"/>
      <c r="RCD55" s="886"/>
      <c r="RCE55" s="887"/>
      <c r="RCF55" s="887"/>
      <c r="RCG55" s="887"/>
      <c r="RCH55" s="887"/>
      <c r="RCI55" s="887"/>
      <c r="RCJ55" s="887"/>
      <c r="RCK55" s="887"/>
      <c r="RCL55" s="888"/>
      <c r="RCM55" s="886"/>
      <c r="RCN55" s="887"/>
      <c r="RCO55" s="887"/>
      <c r="RCP55" s="887"/>
      <c r="RCQ55" s="887"/>
      <c r="RCR55" s="887"/>
      <c r="RCS55" s="887"/>
      <c r="RCT55" s="887"/>
      <c r="RCU55" s="888"/>
      <c r="RCV55" s="886"/>
      <c r="RCW55" s="887"/>
      <c r="RCX55" s="887"/>
      <c r="RCY55" s="887"/>
      <c r="RCZ55" s="887"/>
      <c r="RDA55" s="887"/>
      <c r="RDB55" s="887"/>
      <c r="RDC55" s="887"/>
      <c r="RDD55" s="888"/>
      <c r="RDE55" s="886"/>
      <c r="RDF55" s="887"/>
      <c r="RDG55" s="887"/>
      <c r="RDH55" s="887"/>
      <c r="RDI55" s="887"/>
      <c r="RDJ55" s="887"/>
      <c r="RDK55" s="887"/>
      <c r="RDL55" s="887"/>
      <c r="RDM55" s="888"/>
      <c r="RDN55" s="886"/>
      <c r="RDO55" s="887"/>
      <c r="RDP55" s="887"/>
      <c r="RDQ55" s="887"/>
      <c r="RDR55" s="887"/>
      <c r="RDS55" s="887"/>
      <c r="RDT55" s="887"/>
      <c r="RDU55" s="887"/>
      <c r="RDV55" s="888"/>
      <c r="RDW55" s="886"/>
      <c r="RDX55" s="887"/>
      <c r="RDY55" s="887"/>
      <c r="RDZ55" s="887"/>
      <c r="REA55" s="887"/>
      <c r="REB55" s="887"/>
      <c r="REC55" s="887"/>
      <c r="RED55" s="887"/>
      <c r="REE55" s="888"/>
      <c r="REF55" s="886"/>
      <c r="REG55" s="887"/>
      <c r="REH55" s="887"/>
      <c r="REI55" s="887"/>
      <c r="REJ55" s="887"/>
      <c r="REK55" s="887"/>
      <c r="REL55" s="887"/>
      <c r="REM55" s="887"/>
      <c r="REN55" s="888"/>
      <c r="REO55" s="886"/>
      <c r="REP55" s="887"/>
      <c r="REQ55" s="887"/>
      <c r="RER55" s="887"/>
      <c r="RES55" s="887"/>
      <c r="RET55" s="887"/>
      <c r="REU55" s="887"/>
      <c r="REV55" s="887"/>
      <c r="REW55" s="888"/>
      <c r="REX55" s="886"/>
      <c r="REY55" s="887"/>
      <c r="REZ55" s="887"/>
      <c r="RFA55" s="887"/>
      <c r="RFB55" s="887"/>
      <c r="RFC55" s="887"/>
      <c r="RFD55" s="887"/>
      <c r="RFE55" s="887"/>
      <c r="RFF55" s="888"/>
      <c r="RFG55" s="886"/>
      <c r="RFH55" s="887"/>
      <c r="RFI55" s="887"/>
      <c r="RFJ55" s="887"/>
      <c r="RFK55" s="887"/>
      <c r="RFL55" s="887"/>
      <c r="RFM55" s="887"/>
      <c r="RFN55" s="887"/>
      <c r="RFO55" s="888"/>
      <c r="RFP55" s="886"/>
      <c r="RFQ55" s="887"/>
      <c r="RFR55" s="887"/>
      <c r="RFS55" s="887"/>
      <c r="RFT55" s="887"/>
      <c r="RFU55" s="887"/>
      <c r="RFV55" s="887"/>
      <c r="RFW55" s="887"/>
      <c r="RFX55" s="888"/>
      <c r="RFY55" s="886"/>
      <c r="RFZ55" s="887"/>
      <c r="RGA55" s="887"/>
      <c r="RGB55" s="887"/>
      <c r="RGC55" s="887"/>
      <c r="RGD55" s="887"/>
      <c r="RGE55" s="887"/>
      <c r="RGF55" s="887"/>
      <c r="RGG55" s="888"/>
      <c r="RGH55" s="886"/>
      <c r="RGI55" s="887"/>
      <c r="RGJ55" s="887"/>
      <c r="RGK55" s="887"/>
      <c r="RGL55" s="887"/>
      <c r="RGM55" s="887"/>
      <c r="RGN55" s="887"/>
      <c r="RGO55" s="887"/>
      <c r="RGP55" s="888"/>
      <c r="RGQ55" s="886"/>
      <c r="RGR55" s="887"/>
      <c r="RGS55" s="887"/>
      <c r="RGT55" s="887"/>
      <c r="RGU55" s="887"/>
      <c r="RGV55" s="887"/>
      <c r="RGW55" s="887"/>
      <c r="RGX55" s="887"/>
      <c r="RGY55" s="888"/>
      <c r="RGZ55" s="886"/>
      <c r="RHA55" s="887"/>
      <c r="RHB55" s="887"/>
      <c r="RHC55" s="887"/>
      <c r="RHD55" s="887"/>
      <c r="RHE55" s="887"/>
      <c r="RHF55" s="887"/>
      <c r="RHG55" s="887"/>
      <c r="RHH55" s="888"/>
      <c r="RHI55" s="886"/>
      <c r="RHJ55" s="887"/>
      <c r="RHK55" s="887"/>
      <c r="RHL55" s="887"/>
      <c r="RHM55" s="887"/>
      <c r="RHN55" s="887"/>
      <c r="RHO55" s="887"/>
      <c r="RHP55" s="887"/>
      <c r="RHQ55" s="888"/>
      <c r="RHR55" s="886"/>
      <c r="RHS55" s="887"/>
      <c r="RHT55" s="887"/>
      <c r="RHU55" s="887"/>
      <c r="RHV55" s="887"/>
      <c r="RHW55" s="887"/>
      <c r="RHX55" s="887"/>
      <c r="RHY55" s="887"/>
      <c r="RHZ55" s="888"/>
      <c r="RIA55" s="886"/>
      <c r="RIB55" s="887"/>
      <c r="RIC55" s="887"/>
      <c r="RID55" s="887"/>
      <c r="RIE55" s="887"/>
      <c r="RIF55" s="887"/>
      <c r="RIG55" s="887"/>
      <c r="RIH55" s="887"/>
      <c r="RII55" s="888"/>
      <c r="RIJ55" s="886"/>
      <c r="RIK55" s="887"/>
      <c r="RIL55" s="887"/>
      <c r="RIM55" s="887"/>
      <c r="RIN55" s="887"/>
      <c r="RIO55" s="887"/>
      <c r="RIP55" s="887"/>
      <c r="RIQ55" s="887"/>
      <c r="RIR55" s="888"/>
      <c r="RIS55" s="886"/>
      <c r="RIT55" s="887"/>
      <c r="RIU55" s="887"/>
      <c r="RIV55" s="887"/>
      <c r="RIW55" s="887"/>
      <c r="RIX55" s="887"/>
      <c r="RIY55" s="887"/>
      <c r="RIZ55" s="887"/>
      <c r="RJA55" s="888"/>
      <c r="RJB55" s="886"/>
      <c r="RJC55" s="887"/>
      <c r="RJD55" s="887"/>
      <c r="RJE55" s="887"/>
      <c r="RJF55" s="887"/>
      <c r="RJG55" s="887"/>
      <c r="RJH55" s="887"/>
      <c r="RJI55" s="887"/>
      <c r="RJJ55" s="888"/>
      <c r="RJK55" s="886"/>
      <c r="RJL55" s="887"/>
      <c r="RJM55" s="887"/>
      <c r="RJN55" s="887"/>
      <c r="RJO55" s="887"/>
      <c r="RJP55" s="887"/>
      <c r="RJQ55" s="887"/>
      <c r="RJR55" s="887"/>
      <c r="RJS55" s="888"/>
      <c r="RJT55" s="886"/>
      <c r="RJU55" s="887"/>
      <c r="RJV55" s="887"/>
      <c r="RJW55" s="887"/>
      <c r="RJX55" s="887"/>
      <c r="RJY55" s="887"/>
      <c r="RJZ55" s="887"/>
      <c r="RKA55" s="887"/>
      <c r="RKB55" s="888"/>
      <c r="RKC55" s="886"/>
      <c r="RKD55" s="887"/>
      <c r="RKE55" s="887"/>
      <c r="RKF55" s="887"/>
      <c r="RKG55" s="887"/>
      <c r="RKH55" s="887"/>
      <c r="RKI55" s="887"/>
      <c r="RKJ55" s="887"/>
      <c r="RKK55" s="888"/>
      <c r="RKL55" s="886"/>
      <c r="RKM55" s="887"/>
      <c r="RKN55" s="887"/>
      <c r="RKO55" s="887"/>
      <c r="RKP55" s="887"/>
      <c r="RKQ55" s="887"/>
      <c r="RKR55" s="887"/>
      <c r="RKS55" s="887"/>
      <c r="RKT55" s="888"/>
      <c r="RKU55" s="886"/>
      <c r="RKV55" s="887"/>
      <c r="RKW55" s="887"/>
      <c r="RKX55" s="887"/>
      <c r="RKY55" s="887"/>
      <c r="RKZ55" s="887"/>
      <c r="RLA55" s="887"/>
      <c r="RLB55" s="887"/>
      <c r="RLC55" s="888"/>
      <c r="RLD55" s="886"/>
      <c r="RLE55" s="887"/>
      <c r="RLF55" s="887"/>
      <c r="RLG55" s="887"/>
      <c r="RLH55" s="887"/>
      <c r="RLI55" s="887"/>
      <c r="RLJ55" s="887"/>
      <c r="RLK55" s="887"/>
      <c r="RLL55" s="888"/>
      <c r="RLM55" s="886"/>
      <c r="RLN55" s="887"/>
      <c r="RLO55" s="887"/>
      <c r="RLP55" s="887"/>
      <c r="RLQ55" s="887"/>
      <c r="RLR55" s="887"/>
      <c r="RLS55" s="887"/>
      <c r="RLT55" s="887"/>
      <c r="RLU55" s="888"/>
      <c r="RLV55" s="886"/>
      <c r="RLW55" s="887"/>
      <c r="RLX55" s="887"/>
      <c r="RLY55" s="887"/>
      <c r="RLZ55" s="887"/>
      <c r="RMA55" s="887"/>
      <c r="RMB55" s="887"/>
      <c r="RMC55" s="887"/>
      <c r="RMD55" s="888"/>
      <c r="RME55" s="886"/>
      <c r="RMF55" s="887"/>
      <c r="RMG55" s="887"/>
      <c r="RMH55" s="887"/>
      <c r="RMI55" s="887"/>
      <c r="RMJ55" s="887"/>
      <c r="RMK55" s="887"/>
      <c r="RML55" s="887"/>
      <c r="RMM55" s="888"/>
      <c r="RMN55" s="886"/>
      <c r="RMO55" s="887"/>
      <c r="RMP55" s="887"/>
      <c r="RMQ55" s="887"/>
      <c r="RMR55" s="887"/>
      <c r="RMS55" s="887"/>
      <c r="RMT55" s="887"/>
      <c r="RMU55" s="887"/>
      <c r="RMV55" s="888"/>
      <c r="RMW55" s="886"/>
      <c r="RMX55" s="887"/>
      <c r="RMY55" s="887"/>
      <c r="RMZ55" s="887"/>
      <c r="RNA55" s="887"/>
      <c r="RNB55" s="887"/>
      <c r="RNC55" s="887"/>
      <c r="RND55" s="887"/>
      <c r="RNE55" s="888"/>
      <c r="RNF55" s="886"/>
      <c r="RNG55" s="887"/>
      <c r="RNH55" s="887"/>
      <c r="RNI55" s="887"/>
      <c r="RNJ55" s="887"/>
      <c r="RNK55" s="887"/>
      <c r="RNL55" s="887"/>
      <c r="RNM55" s="887"/>
      <c r="RNN55" s="888"/>
      <c r="RNO55" s="886"/>
      <c r="RNP55" s="887"/>
      <c r="RNQ55" s="887"/>
      <c r="RNR55" s="887"/>
      <c r="RNS55" s="887"/>
      <c r="RNT55" s="887"/>
      <c r="RNU55" s="887"/>
      <c r="RNV55" s="887"/>
      <c r="RNW55" s="888"/>
      <c r="RNX55" s="886"/>
      <c r="RNY55" s="887"/>
      <c r="RNZ55" s="887"/>
      <c r="ROA55" s="887"/>
      <c r="ROB55" s="887"/>
      <c r="ROC55" s="887"/>
      <c r="ROD55" s="887"/>
      <c r="ROE55" s="887"/>
      <c r="ROF55" s="888"/>
      <c r="ROG55" s="886"/>
      <c r="ROH55" s="887"/>
      <c r="ROI55" s="887"/>
      <c r="ROJ55" s="887"/>
      <c r="ROK55" s="887"/>
      <c r="ROL55" s="887"/>
      <c r="ROM55" s="887"/>
      <c r="RON55" s="887"/>
      <c r="ROO55" s="888"/>
      <c r="ROP55" s="886"/>
      <c r="ROQ55" s="887"/>
      <c r="ROR55" s="887"/>
      <c r="ROS55" s="887"/>
      <c r="ROT55" s="887"/>
      <c r="ROU55" s="887"/>
      <c r="ROV55" s="887"/>
      <c r="ROW55" s="887"/>
      <c r="ROX55" s="888"/>
      <c r="ROY55" s="886"/>
      <c r="ROZ55" s="887"/>
      <c r="RPA55" s="887"/>
      <c r="RPB55" s="887"/>
      <c r="RPC55" s="887"/>
      <c r="RPD55" s="887"/>
      <c r="RPE55" s="887"/>
      <c r="RPF55" s="887"/>
      <c r="RPG55" s="888"/>
      <c r="RPH55" s="886"/>
      <c r="RPI55" s="887"/>
      <c r="RPJ55" s="887"/>
      <c r="RPK55" s="887"/>
      <c r="RPL55" s="887"/>
      <c r="RPM55" s="887"/>
      <c r="RPN55" s="887"/>
      <c r="RPO55" s="887"/>
      <c r="RPP55" s="888"/>
      <c r="RPQ55" s="886"/>
      <c r="RPR55" s="887"/>
      <c r="RPS55" s="887"/>
      <c r="RPT55" s="887"/>
      <c r="RPU55" s="887"/>
      <c r="RPV55" s="887"/>
      <c r="RPW55" s="887"/>
      <c r="RPX55" s="887"/>
      <c r="RPY55" s="888"/>
      <c r="RPZ55" s="886"/>
      <c r="RQA55" s="887"/>
      <c r="RQB55" s="887"/>
      <c r="RQC55" s="887"/>
      <c r="RQD55" s="887"/>
      <c r="RQE55" s="887"/>
      <c r="RQF55" s="887"/>
      <c r="RQG55" s="887"/>
      <c r="RQH55" s="888"/>
      <c r="RQI55" s="886"/>
      <c r="RQJ55" s="887"/>
      <c r="RQK55" s="887"/>
      <c r="RQL55" s="887"/>
      <c r="RQM55" s="887"/>
      <c r="RQN55" s="887"/>
      <c r="RQO55" s="887"/>
      <c r="RQP55" s="887"/>
      <c r="RQQ55" s="888"/>
      <c r="RQR55" s="886"/>
      <c r="RQS55" s="887"/>
      <c r="RQT55" s="887"/>
      <c r="RQU55" s="887"/>
      <c r="RQV55" s="887"/>
      <c r="RQW55" s="887"/>
      <c r="RQX55" s="887"/>
      <c r="RQY55" s="887"/>
      <c r="RQZ55" s="888"/>
      <c r="RRA55" s="886"/>
      <c r="RRB55" s="887"/>
      <c r="RRC55" s="887"/>
      <c r="RRD55" s="887"/>
      <c r="RRE55" s="887"/>
      <c r="RRF55" s="887"/>
      <c r="RRG55" s="887"/>
      <c r="RRH55" s="887"/>
      <c r="RRI55" s="888"/>
      <c r="RRJ55" s="886"/>
      <c r="RRK55" s="887"/>
      <c r="RRL55" s="887"/>
      <c r="RRM55" s="887"/>
      <c r="RRN55" s="887"/>
      <c r="RRO55" s="887"/>
      <c r="RRP55" s="887"/>
      <c r="RRQ55" s="887"/>
      <c r="RRR55" s="888"/>
      <c r="RRS55" s="886"/>
      <c r="RRT55" s="887"/>
      <c r="RRU55" s="887"/>
      <c r="RRV55" s="887"/>
      <c r="RRW55" s="887"/>
      <c r="RRX55" s="887"/>
      <c r="RRY55" s="887"/>
      <c r="RRZ55" s="887"/>
      <c r="RSA55" s="888"/>
      <c r="RSB55" s="886"/>
      <c r="RSC55" s="887"/>
      <c r="RSD55" s="887"/>
      <c r="RSE55" s="887"/>
      <c r="RSF55" s="887"/>
      <c r="RSG55" s="887"/>
      <c r="RSH55" s="887"/>
      <c r="RSI55" s="887"/>
      <c r="RSJ55" s="888"/>
      <c r="RSK55" s="886"/>
      <c r="RSL55" s="887"/>
      <c r="RSM55" s="887"/>
      <c r="RSN55" s="887"/>
      <c r="RSO55" s="887"/>
      <c r="RSP55" s="887"/>
      <c r="RSQ55" s="887"/>
      <c r="RSR55" s="887"/>
      <c r="RSS55" s="888"/>
      <c r="RST55" s="886"/>
      <c r="RSU55" s="887"/>
      <c r="RSV55" s="887"/>
      <c r="RSW55" s="887"/>
      <c r="RSX55" s="887"/>
      <c r="RSY55" s="887"/>
      <c r="RSZ55" s="887"/>
      <c r="RTA55" s="887"/>
      <c r="RTB55" s="888"/>
      <c r="RTC55" s="886"/>
      <c r="RTD55" s="887"/>
      <c r="RTE55" s="887"/>
      <c r="RTF55" s="887"/>
      <c r="RTG55" s="887"/>
      <c r="RTH55" s="887"/>
      <c r="RTI55" s="887"/>
      <c r="RTJ55" s="887"/>
      <c r="RTK55" s="888"/>
      <c r="RTL55" s="886"/>
      <c r="RTM55" s="887"/>
      <c r="RTN55" s="887"/>
      <c r="RTO55" s="887"/>
      <c r="RTP55" s="887"/>
      <c r="RTQ55" s="887"/>
      <c r="RTR55" s="887"/>
      <c r="RTS55" s="887"/>
      <c r="RTT55" s="888"/>
      <c r="RTU55" s="886"/>
      <c r="RTV55" s="887"/>
      <c r="RTW55" s="887"/>
      <c r="RTX55" s="887"/>
      <c r="RTY55" s="887"/>
      <c r="RTZ55" s="887"/>
      <c r="RUA55" s="887"/>
      <c r="RUB55" s="887"/>
      <c r="RUC55" s="888"/>
      <c r="RUD55" s="886"/>
      <c r="RUE55" s="887"/>
      <c r="RUF55" s="887"/>
      <c r="RUG55" s="887"/>
      <c r="RUH55" s="887"/>
      <c r="RUI55" s="887"/>
      <c r="RUJ55" s="887"/>
      <c r="RUK55" s="887"/>
      <c r="RUL55" s="888"/>
      <c r="RUM55" s="886"/>
      <c r="RUN55" s="887"/>
      <c r="RUO55" s="887"/>
      <c r="RUP55" s="887"/>
      <c r="RUQ55" s="887"/>
      <c r="RUR55" s="887"/>
      <c r="RUS55" s="887"/>
      <c r="RUT55" s="887"/>
      <c r="RUU55" s="888"/>
      <c r="RUV55" s="886"/>
      <c r="RUW55" s="887"/>
      <c r="RUX55" s="887"/>
      <c r="RUY55" s="887"/>
      <c r="RUZ55" s="887"/>
      <c r="RVA55" s="887"/>
      <c r="RVB55" s="887"/>
      <c r="RVC55" s="887"/>
      <c r="RVD55" s="888"/>
      <c r="RVE55" s="886"/>
      <c r="RVF55" s="887"/>
      <c r="RVG55" s="887"/>
      <c r="RVH55" s="887"/>
      <c r="RVI55" s="887"/>
      <c r="RVJ55" s="887"/>
      <c r="RVK55" s="887"/>
      <c r="RVL55" s="887"/>
      <c r="RVM55" s="888"/>
      <c r="RVN55" s="886"/>
      <c r="RVO55" s="887"/>
      <c r="RVP55" s="887"/>
      <c r="RVQ55" s="887"/>
      <c r="RVR55" s="887"/>
      <c r="RVS55" s="887"/>
      <c r="RVT55" s="887"/>
      <c r="RVU55" s="887"/>
      <c r="RVV55" s="888"/>
      <c r="RVW55" s="886"/>
      <c r="RVX55" s="887"/>
      <c r="RVY55" s="887"/>
      <c r="RVZ55" s="887"/>
      <c r="RWA55" s="887"/>
      <c r="RWB55" s="887"/>
      <c r="RWC55" s="887"/>
      <c r="RWD55" s="887"/>
      <c r="RWE55" s="888"/>
      <c r="RWF55" s="886"/>
      <c r="RWG55" s="887"/>
      <c r="RWH55" s="887"/>
      <c r="RWI55" s="887"/>
      <c r="RWJ55" s="887"/>
      <c r="RWK55" s="887"/>
      <c r="RWL55" s="887"/>
      <c r="RWM55" s="887"/>
      <c r="RWN55" s="888"/>
      <c r="RWO55" s="886"/>
      <c r="RWP55" s="887"/>
      <c r="RWQ55" s="887"/>
      <c r="RWR55" s="887"/>
      <c r="RWS55" s="887"/>
      <c r="RWT55" s="887"/>
      <c r="RWU55" s="887"/>
      <c r="RWV55" s="887"/>
      <c r="RWW55" s="888"/>
      <c r="RWX55" s="886"/>
      <c r="RWY55" s="887"/>
      <c r="RWZ55" s="887"/>
      <c r="RXA55" s="887"/>
      <c r="RXB55" s="887"/>
      <c r="RXC55" s="887"/>
      <c r="RXD55" s="887"/>
      <c r="RXE55" s="887"/>
      <c r="RXF55" s="888"/>
      <c r="RXG55" s="886"/>
      <c r="RXH55" s="887"/>
      <c r="RXI55" s="887"/>
      <c r="RXJ55" s="887"/>
      <c r="RXK55" s="887"/>
      <c r="RXL55" s="887"/>
      <c r="RXM55" s="887"/>
      <c r="RXN55" s="887"/>
      <c r="RXO55" s="888"/>
      <c r="RXP55" s="886"/>
      <c r="RXQ55" s="887"/>
      <c r="RXR55" s="887"/>
      <c r="RXS55" s="887"/>
      <c r="RXT55" s="887"/>
      <c r="RXU55" s="887"/>
      <c r="RXV55" s="887"/>
      <c r="RXW55" s="887"/>
      <c r="RXX55" s="888"/>
      <c r="RXY55" s="886"/>
      <c r="RXZ55" s="887"/>
      <c r="RYA55" s="887"/>
      <c r="RYB55" s="887"/>
      <c r="RYC55" s="887"/>
      <c r="RYD55" s="887"/>
      <c r="RYE55" s="887"/>
      <c r="RYF55" s="887"/>
      <c r="RYG55" s="888"/>
      <c r="RYH55" s="886"/>
      <c r="RYI55" s="887"/>
      <c r="RYJ55" s="887"/>
      <c r="RYK55" s="887"/>
      <c r="RYL55" s="887"/>
      <c r="RYM55" s="887"/>
      <c r="RYN55" s="887"/>
      <c r="RYO55" s="887"/>
      <c r="RYP55" s="888"/>
      <c r="RYQ55" s="886"/>
      <c r="RYR55" s="887"/>
      <c r="RYS55" s="887"/>
      <c r="RYT55" s="887"/>
      <c r="RYU55" s="887"/>
      <c r="RYV55" s="887"/>
      <c r="RYW55" s="887"/>
      <c r="RYX55" s="887"/>
      <c r="RYY55" s="888"/>
      <c r="RYZ55" s="886"/>
      <c r="RZA55" s="887"/>
      <c r="RZB55" s="887"/>
      <c r="RZC55" s="887"/>
      <c r="RZD55" s="887"/>
      <c r="RZE55" s="887"/>
      <c r="RZF55" s="887"/>
      <c r="RZG55" s="887"/>
      <c r="RZH55" s="888"/>
      <c r="RZI55" s="886"/>
      <c r="RZJ55" s="887"/>
      <c r="RZK55" s="887"/>
      <c r="RZL55" s="887"/>
      <c r="RZM55" s="887"/>
      <c r="RZN55" s="887"/>
      <c r="RZO55" s="887"/>
      <c r="RZP55" s="887"/>
      <c r="RZQ55" s="888"/>
      <c r="RZR55" s="886"/>
      <c r="RZS55" s="887"/>
      <c r="RZT55" s="887"/>
      <c r="RZU55" s="887"/>
      <c r="RZV55" s="887"/>
      <c r="RZW55" s="887"/>
      <c r="RZX55" s="887"/>
      <c r="RZY55" s="887"/>
      <c r="RZZ55" s="888"/>
      <c r="SAA55" s="886"/>
      <c r="SAB55" s="887"/>
      <c r="SAC55" s="887"/>
      <c r="SAD55" s="887"/>
      <c r="SAE55" s="887"/>
      <c r="SAF55" s="887"/>
      <c r="SAG55" s="887"/>
      <c r="SAH55" s="887"/>
      <c r="SAI55" s="888"/>
      <c r="SAJ55" s="886"/>
      <c r="SAK55" s="887"/>
      <c r="SAL55" s="887"/>
      <c r="SAM55" s="887"/>
      <c r="SAN55" s="887"/>
      <c r="SAO55" s="887"/>
      <c r="SAP55" s="887"/>
      <c r="SAQ55" s="887"/>
      <c r="SAR55" s="888"/>
      <c r="SAS55" s="886"/>
      <c r="SAT55" s="887"/>
      <c r="SAU55" s="887"/>
      <c r="SAV55" s="887"/>
      <c r="SAW55" s="887"/>
      <c r="SAX55" s="887"/>
      <c r="SAY55" s="887"/>
      <c r="SAZ55" s="887"/>
      <c r="SBA55" s="888"/>
      <c r="SBB55" s="886"/>
      <c r="SBC55" s="887"/>
      <c r="SBD55" s="887"/>
      <c r="SBE55" s="887"/>
      <c r="SBF55" s="887"/>
      <c r="SBG55" s="887"/>
      <c r="SBH55" s="887"/>
      <c r="SBI55" s="887"/>
      <c r="SBJ55" s="888"/>
      <c r="SBK55" s="886"/>
      <c r="SBL55" s="887"/>
      <c r="SBM55" s="887"/>
      <c r="SBN55" s="887"/>
      <c r="SBO55" s="887"/>
      <c r="SBP55" s="887"/>
      <c r="SBQ55" s="887"/>
      <c r="SBR55" s="887"/>
      <c r="SBS55" s="888"/>
      <c r="SBT55" s="886"/>
      <c r="SBU55" s="887"/>
      <c r="SBV55" s="887"/>
      <c r="SBW55" s="887"/>
      <c r="SBX55" s="887"/>
      <c r="SBY55" s="887"/>
      <c r="SBZ55" s="887"/>
      <c r="SCA55" s="887"/>
      <c r="SCB55" s="888"/>
      <c r="SCC55" s="886"/>
      <c r="SCD55" s="887"/>
      <c r="SCE55" s="887"/>
      <c r="SCF55" s="887"/>
      <c r="SCG55" s="887"/>
      <c r="SCH55" s="887"/>
      <c r="SCI55" s="887"/>
      <c r="SCJ55" s="887"/>
      <c r="SCK55" s="888"/>
      <c r="SCL55" s="886"/>
      <c r="SCM55" s="887"/>
      <c r="SCN55" s="887"/>
      <c r="SCO55" s="887"/>
      <c r="SCP55" s="887"/>
      <c r="SCQ55" s="887"/>
      <c r="SCR55" s="887"/>
      <c r="SCS55" s="887"/>
      <c r="SCT55" s="888"/>
      <c r="SCU55" s="886"/>
      <c r="SCV55" s="887"/>
      <c r="SCW55" s="887"/>
      <c r="SCX55" s="887"/>
      <c r="SCY55" s="887"/>
      <c r="SCZ55" s="887"/>
      <c r="SDA55" s="887"/>
      <c r="SDB55" s="887"/>
      <c r="SDC55" s="888"/>
      <c r="SDD55" s="886"/>
      <c r="SDE55" s="887"/>
      <c r="SDF55" s="887"/>
      <c r="SDG55" s="887"/>
      <c r="SDH55" s="887"/>
      <c r="SDI55" s="887"/>
      <c r="SDJ55" s="887"/>
      <c r="SDK55" s="887"/>
      <c r="SDL55" s="888"/>
      <c r="SDM55" s="886"/>
      <c r="SDN55" s="887"/>
      <c r="SDO55" s="887"/>
      <c r="SDP55" s="887"/>
      <c r="SDQ55" s="887"/>
      <c r="SDR55" s="887"/>
      <c r="SDS55" s="887"/>
      <c r="SDT55" s="887"/>
      <c r="SDU55" s="888"/>
      <c r="SDV55" s="886"/>
      <c r="SDW55" s="887"/>
      <c r="SDX55" s="887"/>
      <c r="SDY55" s="887"/>
      <c r="SDZ55" s="887"/>
      <c r="SEA55" s="887"/>
      <c r="SEB55" s="887"/>
      <c r="SEC55" s="887"/>
      <c r="SED55" s="888"/>
      <c r="SEE55" s="886"/>
      <c r="SEF55" s="887"/>
      <c r="SEG55" s="887"/>
      <c r="SEH55" s="887"/>
      <c r="SEI55" s="887"/>
      <c r="SEJ55" s="887"/>
      <c r="SEK55" s="887"/>
      <c r="SEL55" s="887"/>
      <c r="SEM55" s="888"/>
      <c r="SEN55" s="886"/>
      <c r="SEO55" s="887"/>
      <c r="SEP55" s="887"/>
      <c r="SEQ55" s="887"/>
      <c r="SER55" s="887"/>
      <c r="SES55" s="887"/>
      <c r="SET55" s="887"/>
      <c r="SEU55" s="887"/>
      <c r="SEV55" s="888"/>
      <c r="SEW55" s="886"/>
      <c r="SEX55" s="887"/>
      <c r="SEY55" s="887"/>
      <c r="SEZ55" s="887"/>
      <c r="SFA55" s="887"/>
      <c r="SFB55" s="887"/>
      <c r="SFC55" s="887"/>
      <c r="SFD55" s="887"/>
      <c r="SFE55" s="888"/>
      <c r="SFF55" s="886"/>
      <c r="SFG55" s="887"/>
      <c r="SFH55" s="887"/>
      <c r="SFI55" s="887"/>
      <c r="SFJ55" s="887"/>
      <c r="SFK55" s="887"/>
      <c r="SFL55" s="887"/>
      <c r="SFM55" s="887"/>
      <c r="SFN55" s="888"/>
      <c r="SFO55" s="886"/>
      <c r="SFP55" s="887"/>
      <c r="SFQ55" s="887"/>
      <c r="SFR55" s="887"/>
      <c r="SFS55" s="887"/>
      <c r="SFT55" s="887"/>
      <c r="SFU55" s="887"/>
      <c r="SFV55" s="887"/>
      <c r="SFW55" s="888"/>
      <c r="SFX55" s="886"/>
      <c r="SFY55" s="887"/>
      <c r="SFZ55" s="887"/>
      <c r="SGA55" s="887"/>
      <c r="SGB55" s="887"/>
      <c r="SGC55" s="887"/>
      <c r="SGD55" s="887"/>
      <c r="SGE55" s="887"/>
      <c r="SGF55" s="888"/>
      <c r="SGG55" s="886"/>
      <c r="SGH55" s="887"/>
      <c r="SGI55" s="887"/>
      <c r="SGJ55" s="887"/>
      <c r="SGK55" s="887"/>
      <c r="SGL55" s="887"/>
      <c r="SGM55" s="887"/>
      <c r="SGN55" s="887"/>
      <c r="SGO55" s="888"/>
      <c r="SGP55" s="886"/>
      <c r="SGQ55" s="887"/>
      <c r="SGR55" s="887"/>
      <c r="SGS55" s="887"/>
      <c r="SGT55" s="887"/>
      <c r="SGU55" s="887"/>
      <c r="SGV55" s="887"/>
      <c r="SGW55" s="887"/>
      <c r="SGX55" s="888"/>
      <c r="SGY55" s="886"/>
      <c r="SGZ55" s="887"/>
      <c r="SHA55" s="887"/>
      <c r="SHB55" s="887"/>
      <c r="SHC55" s="887"/>
      <c r="SHD55" s="887"/>
      <c r="SHE55" s="887"/>
      <c r="SHF55" s="887"/>
      <c r="SHG55" s="888"/>
      <c r="SHH55" s="886"/>
      <c r="SHI55" s="887"/>
      <c r="SHJ55" s="887"/>
      <c r="SHK55" s="887"/>
      <c r="SHL55" s="887"/>
      <c r="SHM55" s="887"/>
      <c r="SHN55" s="887"/>
      <c r="SHO55" s="887"/>
      <c r="SHP55" s="888"/>
      <c r="SHQ55" s="886"/>
      <c r="SHR55" s="887"/>
      <c r="SHS55" s="887"/>
      <c r="SHT55" s="887"/>
      <c r="SHU55" s="887"/>
      <c r="SHV55" s="887"/>
      <c r="SHW55" s="887"/>
      <c r="SHX55" s="887"/>
      <c r="SHY55" s="888"/>
      <c r="SHZ55" s="886"/>
      <c r="SIA55" s="887"/>
      <c r="SIB55" s="887"/>
      <c r="SIC55" s="887"/>
      <c r="SID55" s="887"/>
      <c r="SIE55" s="887"/>
      <c r="SIF55" s="887"/>
      <c r="SIG55" s="887"/>
      <c r="SIH55" s="888"/>
      <c r="SII55" s="886"/>
      <c r="SIJ55" s="887"/>
      <c r="SIK55" s="887"/>
      <c r="SIL55" s="887"/>
      <c r="SIM55" s="887"/>
      <c r="SIN55" s="887"/>
      <c r="SIO55" s="887"/>
      <c r="SIP55" s="887"/>
      <c r="SIQ55" s="888"/>
      <c r="SIR55" s="886"/>
      <c r="SIS55" s="887"/>
      <c r="SIT55" s="887"/>
      <c r="SIU55" s="887"/>
      <c r="SIV55" s="887"/>
      <c r="SIW55" s="887"/>
      <c r="SIX55" s="887"/>
      <c r="SIY55" s="887"/>
      <c r="SIZ55" s="888"/>
      <c r="SJA55" s="886"/>
      <c r="SJB55" s="887"/>
      <c r="SJC55" s="887"/>
      <c r="SJD55" s="887"/>
      <c r="SJE55" s="887"/>
      <c r="SJF55" s="887"/>
      <c r="SJG55" s="887"/>
      <c r="SJH55" s="887"/>
      <c r="SJI55" s="888"/>
      <c r="SJJ55" s="886"/>
      <c r="SJK55" s="887"/>
      <c r="SJL55" s="887"/>
      <c r="SJM55" s="887"/>
      <c r="SJN55" s="887"/>
      <c r="SJO55" s="887"/>
      <c r="SJP55" s="887"/>
      <c r="SJQ55" s="887"/>
      <c r="SJR55" s="888"/>
      <c r="SJS55" s="886"/>
      <c r="SJT55" s="887"/>
      <c r="SJU55" s="887"/>
      <c r="SJV55" s="887"/>
      <c r="SJW55" s="887"/>
      <c r="SJX55" s="887"/>
      <c r="SJY55" s="887"/>
      <c r="SJZ55" s="887"/>
      <c r="SKA55" s="888"/>
      <c r="SKB55" s="886"/>
      <c r="SKC55" s="887"/>
      <c r="SKD55" s="887"/>
      <c r="SKE55" s="887"/>
      <c r="SKF55" s="887"/>
      <c r="SKG55" s="887"/>
      <c r="SKH55" s="887"/>
      <c r="SKI55" s="887"/>
      <c r="SKJ55" s="888"/>
      <c r="SKK55" s="886"/>
      <c r="SKL55" s="887"/>
      <c r="SKM55" s="887"/>
      <c r="SKN55" s="887"/>
      <c r="SKO55" s="887"/>
      <c r="SKP55" s="887"/>
      <c r="SKQ55" s="887"/>
      <c r="SKR55" s="887"/>
      <c r="SKS55" s="888"/>
      <c r="SKT55" s="886"/>
      <c r="SKU55" s="887"/>
      <c r="SKV55" s="887"/>
      <c r="SKW55" s="887"/>
      <c r="SKX55" s="887"/>
      <c r="SKY55" s="887"/>
      <c r="SKZ55" s="887"/>
      <c r="SLA55" s="887"/>
      <c r="SLB55" s="888"/>
      <c r="SLC55" s="886"/>
      <c r="SLD55" s="887"/>
      <c r="SLE55" s="887"/>
      <c r="SLF55" s="887"/>
      <c r="SLG55" s="887"/>
      <c r="SLH55" s="887"/>
      <c r="SLI55" s="887"/>
      <c r="SLJ55" s="887"/>
      <c r="SLK55" s="888"/>
      <c r="SLL55" s="886"/>
      <c r="SLM55" s="887"/>
      <c r="SLN55" s="887"/>
      <c r="SLO55" s="887"/>
      <c r="SLP55" s="887"/>
      <c r="SLQ55" s="887"/>
      <c r="SLR55" s="887"/>
      <c r="SLS55" s="887"/>
      <c r="SLT55" s="888"/>
      <c r="SLU55" s="886"/>
      <c r="SLV55" s="887"/>
      <c r="SLW55" s="887"/>
      <c r="SLX55" s="887"/>
      <c r="SLY55" s="887"/>
      <c r="SLZ55" s="887"/>
      <c r="SMA55" s="887"/>
      <c r="SMB55" s="887"/>
      <c r="SMC55" s="888"/>
      <c r="SMD55" s="886"/>
      <c r="SME55" s="887"/>
      <c r="SMF55" s="887"/>
      <c r="SMG55" s="887"/>
      <c r="SMH55" s="887"/>
      <c r="SMI55" s="887"/>
      <c r="SMJ55" s="887"/>
      <c r="SMK55" s="887"/>
      <c r="SML55" s="888"/>
      <c r="SMM55" s="886"/>
      <c r="SMN55" s="887"/>
      <c r="SMO55" s="887"/>
      <c r="SMP55" s="887"/>
      <c r="SMQ55" s="887"/>
      <c r="SMR55" s="887"/>
      <c r="SMS55" s="887"/>
      <c r="SMT55" s="887"/>
      <c r="SMU55" s="888"/>
      <c r="SMV55" s="886"/>
      <c r="SMW55" s="887"/>
      <c r="SMX55" s="887"/>
      <c r="SMY55" s="887"/>
      <c r="SMZ55" s="887"/>
      <c r="SNA55" s="887"/>
      <c r="SNB55" s="887"/>
      <c r="SNC55" s="887"/>
      <c r="SND55" s="888"/>
      <c r="SNE55" s="886"/>
      <c r="SNF55" s="887"/>
      <c r="SNG55" s="887"/>
      <c r="SNH55" s="887"/>
      <c r="SNI55" s="887"/>
      <c r="SNJ55" s="887"/>
      <c r="SNK55" s="887"/>
      <c r="SNL55" s="887"/>
      <c r="SNM55" s="888"/>
      <c r="SNN55" s="886"/>
      <c r="SNO55" s="887"/>
      <c r="SNP55" s="887"/>
      <c r="SNQ55" s="887"/>
      <c r="SNR55" s="887"/>
      <c r="SNS55" s="887"/>
      <c r="SNT55" s="887"/>
      <c r="SNU55" s="887"/>
      <c r="SNV55" s="888"/>
      <c r="SNW55" s="886"/>
      <c r="SNX55" s="887"/>
      <c r="SNY55" s="887"/>
      <c r="SNZ55" s="887"/>
      <c r="SOA55" s="887"/>
      <c r="SOB55" s="887"/>
      <c r="SOC55" s="887"/>
      <c r="SOD55" s="887"/>
      <c r="SOE55" s="888"/>
      <c r="SOF55" s="886"/>
      <c r="SOG55" s="887"/>
      <c r="SOH55" s="887"/>
      <c r="SOI55" s="887"/>
      <c r="SOJ55" s="887"/>
      <c r="SOK55" s="887"/>
      <c r="SOL55" s="887"/>
      <c r="SOM55" s="887"/>
      <c r="SON55" s="888"/>
      <c r="SOO55" s="886"/>
      <c r="SOP55" s="887"/>
      <c r="SOQ55" s="887"/>
      <c r="SOR55" s="887"/>
      <c r="SOS55" s="887"/>
      <c r="SOT55" s="887"/>
      <c r="SOU55" s="887"/>
      <c r="SOV55" s="887"/>
      <c r="SOW55" s="888"/>
      <c r="SOX55" s="886"/>
      <c r="SOY55" s="887"/>
      <c r="SOZ55" s="887"/>
      <c r="SPA55" s="887"/>
      <c r="SPB55" s="887"/>
      <c r="SPC55" s="887"/>
      <c r="SPD55" s="887"/>
      <c r="SPE55" s="887"/>
      <c r="SPF55" s="888"/>
      <c r="SPG55" s="886"/>
      <c r="SPH55" s="887"/>
      <c r="SPI55" s="887"/>
      <c r="SPJ55" s="887"/>
      <c r="SPK55" s="887"/>
      <c r="SPL55" s="887"/>
      <c r="SPM55" s="887"/>
      <c r="SPN55" s="887"/>
      <c r="SPO55" s="888"/>
      <c r="SPP55" s="886"/>
      <c r="SPQ55" s="887"/>
      <c r="SPR55" s="887"/>
      <c r="SPS55" s="887"/>
      <c r="SPT55" s="887"/>
      <c r="SPU55" s="887"/>
      <c r="SPV55" s="887"/>
      <c r="SPW55" s="887"/>
      <c r="SPX55" s="888"/>
      <c r="SPY55" s="886"/>
      <c r="SPZ55" s="887"/>
      <c r="SQA55" s="887"/>
      <c r="SQB55" s="887"/>
      <c r="SQC55" s="887"/>
      <c r="SQD55" s="887"/>
      <c r="SQE55" s="887"/>
      <c r="SQF55" s="887"/>
      <c r="SQG55" s="888"/>
      <c r="SQH55" s="886"/>
      <c r="SQI55" s="887"/>
      <c r="SQJ55" s="887"/>
      <c r="SQK55" s="887"/>
      <c r="SQL55" s="887"/>
      <c r="SQM55" s="887"/>
      <c r="SQN55" s="887"/>
      <c r="SQO55" s="887"/>
      <c r="SQP55" s="888"/>
      <c r="SQQ55" s="886"/>
      <c r="SQR55" s="887"/>
      <c r="SQS55" s="887"/>
      <c r="SQT55" s="887"/>
      <c r="SQU55" s="887"/>
      <c r="SQV55" s="887"/>
      <c r="SQW55" s="887"/>
      <c r="SQX55" s="887"/>
      <c r="SQY55" s="888"/>
      <c r="SQZ55" s="886"/>
      <c r="SRA55" s="887"/>
      <c r="SRB55" s="887"/>
      <c r="SRC55" s="887"/>
      <c r="SRD55" s="887"/>
      <c r="SRE55" s="887"/>
      <c r="SRF55" s="887"/>
      <c r="SRG55" s="887"/>
      <c r="SRH55" s="888"/>
      <c r="SRI55" s="886"/>
      <c r="SRJ55" s="887"/>
      <c r="SRK55" s="887"/>
      <c r="SRL55" s="887"/>
      <c r="SRM55" s="887"/>
      <c r="SRN55" s="887"/>
      <c r="SRO55" s="887"/>
      <c r="SRP55" s="887"/>
      <c r="SRQ55" s="888"/>
      <c r="SRR55" s="886"/>
      <c r="SRS55" s="887"/>
      <c r="SRT55" s="887"/>
      <c r="SRU55" s="887"/>
      <c r="SRV55" s="887"/>
      <c r="SRW55" s="887"/>
      <c r="SRX55" s="887"/>
      <c r="SRY55" s="887"/>
      <c r="SRZ55" s="888"/>
      <c r="SSA55" s="886"/>
      <c r="SSB55" s="887"/>
      <c r="SSC55" s="887"/>
      <c r="SSD55" s="887"/>
      <c r="SSE55" s="887"/>
      <c r="SSF55" s="887"/>
      <c r="SSG55" s="887"/>
      <c r="SSH55" s="887"/>
      <c r="SSI55" s="888"/>
      <c r="SSJ55" s="886"/>
      <c r="SSK55" s="887"/>
      <c r="SSL55" s="887"/>
      <c r="SSM55" s="887"/>
      <c r="SSN55" s="887"/>
      <c r="SSO55" s="887"/>
      <c r="SSP55" s="887"/>
      <c r="SSQ55" s="887"/>
      <c r="SSR55" s="888"/>
      <c r="SSS55" s="886"/>
      <c r="SST55" s="887"/>
      <c r="SSU55" s="887"/>
      <c r="SSV55" s="887"/>
      <c r="SSW55" s="887"/>
      <c r="SSX55" s="887"/>
      <c r="SSY55" s="887"/>
      <c r="SSZ55" s="887"/>
      <c r="STA55" s="888"/>
      <c r="STB55" s="886"/>
      <c r="STC55" s="887"/>
      <c r="STD55" s="887"/>
      <c r="STE55" s="887"/>
      <c r="STF55" s="887"/>
      <c r="STG55" s="887"/>
      <c r="STH55" s="887"/>
      <c r="STI55" s="887"/>
      <c r="STJ55" s="888"/>
      <c r="STK55" s="886"/>
      <c r="STL55" s="887"/>
      <c r="STM55" s="887"/>
      <c r="STN55" s="887"/>
      <c r="STO55" s="887"/>
      <c r="STP55" s="887"/>
      <c r="STQ55" s="887"/>
      <c r="STR55" s="887"/>
      <c r="STS55" s="888"/>
      <c r="STT55" s="886"/>
      <c r="STU55" s="887"/>
      <c r="STV55" s="887"/>
      <c r="STW55" s="887"/>
      <c r="STX55" s="887"/>
      <c r="STY55" s="887"/>
      <c r="STZ55" s="887"/>
      <c r="SUA55" s="887"/>
      <c r="SUB55" s="888"/>
      <c r="SUC55" s="886"/>
      <c r="SUD55" s="887"/>
      <c r="SUE55" s="887"/>
      <c r="SUF55" s="887"/>
      <c r="SUG55" s="887"/>
      <c r="SUH55" s="887"/>
      <c r="SUI55" s="887"/>
      <c r="SUJ55" s="887"/>
      <c r="SUK55" s="888"/>
      <c r="SUL55" s="886"/>
      <c r="SUM55" s="887"/>
      <c r="SUN55" s="887"/>
      <c r="SUO55" s="887"/>
      <c r="SUP55" s="887"/>
      <c r="SUQ55" s="887"/>
      <c r="SUR55" s="887"/>
      <c r="SUS55" s="887"/>
      <c r="SUT55" s="888"/>
      <c r="SUU55" s="886"/>
      <c r="SUV55" s="887"/>
      <c r="SUW55" s="887"/>
      <c r="SUX55" s="887"/>
      <c r="SUY55" s="887"/>
      <c r="SUZ55" s="887"/>
      <c r="SVA55" s="887"/>
      <c r="SVB55" s="887"/>
      <c r="SVC55" s="888"/>
      <c r="SVD55" s="886"/>
      <c r="SVE55" s="887"/>
      <c r="SVF55" s="887"/>
      <c r="SVG55" s="887"/>
      <c r="SVH55" s="887"/>
      <c r="SVI55" s="887"/>
      <c r="SVJ55" s="887"/>
      <c r="SVK55" s="887"/>
      <c r="SVL55" s="888"/>
      <c r="SVM55" s="886"/>
      <c r="SVN55" s="887"/>
      <c r="SVO55" s="887"/>
      <c r="SVP55" s="887"/>
      <c r="SVQ55" s="887"/>
      <c r="SVR55" s="887"/>
      <c r="SVS55" s="887"/>
      <c r="SVT55" s="887"/>
      <c r="SVU55" s="888"/>
      <c r="SVV55" s="886"/>
      <c r="SVW55" s="887"/>
      <c r="SVX55" s="887"/>
      <c r="SVY55" s="887"/>
      <c r="SVZ55" s="887"/>
      <c r="SWA55" s="887"/>
      <c r="SWB55" s="887"/>
      <c r="SWC55" s="887"/>
      <c r="SWD55" s="888"/>
      <c r="SWE55" s="886"/>
      <c r="SWF55" s="887"/>
      <c r="SWG55" s="887"/>
      <c r="SWH55" s="887"/>
      <c r="SWI55" s="887"/>
      <c r="SWJ55" s="887"/>
      <c r="SWK55" s="887"/>
      <c r="SWL55" s="887"/>
      <c r="SWM55" s="888"/>
      <c r="SWN55" s="886"/>
      <c r="SWO55" s="887"/>
      <c r="SWP55" s="887"/>
      <c r="SWQ55" s="887"/>
      <c r="SWR55" s="887"/>
      <c r="SWS55" s="887"/>
      <c r="SWT55" s="887"/>
      <c r="SWU55" s="887"/>
      <c r="SWV55" s="888"/>
      <c r="SWW55" s="886"/>
      <c r="SWX55" s="887"/>
      <c r="SWY55" s="887"/>
      <c r="SWZ55" s="887"/>
      <c r="SXA55" s="887"/>
      <c r="SXB55" s="887"/>
      <c r="SXC55" s="887"/>
      <c r="SXD55" s="887"/>
      <c r="SXE55" s="888"/>
      <c r="SXF55" s="886"/>
      <c r="SXG55" s="887"/>
      <c r="SXH55" s="887"/>
      <c r="SXI55" s="887"/>
      <c r="SXJ55" s="887"/>
      <c r="SXK55" s="887"/>
      <c r="SXL55" s="887"/>
      <c r="SXM55" s="887"/>
      <c r="SXN55" s="888"/>
      <c r="SXO55" s="886"/>
      <c r="SXP55" s="887"/>
      <c r="SXQ55" s="887"/>
      <c r="SXR55" s="887"/>
      <c r="SXS55" s="887"/>
      <c r="SXT55" s="887"/>
      <c r="SXU55" s="887"/>
      <c r="SXV55" s="887"/>
      <c r="SXW55" s="888"/>
      <c r="SXX55" s="886"/>
      <c r="SXY55" s="887"/>
      <c r="SXZ55" s="887"/>
      <c r="SYA55" s="887"/>
      <c r="SYB55" s="887"/>
      <c r="SYC55" s="887"/>
      <c r="SYD55" s="887"/>
      <c r="SYE55" s="887"/>
      <c r="SYF55" s="888"/>
      <c r="SYG55" s="886"/>
      <c r="SYH55" s="887"/>
      <c r="SYI55" s="887"/>
      <c r="SYJ55" s="887"/>
      <c r="SYK55" s="887"/>
      <c r="SYL55" s="887"/>
      <c r="SYM55" s="887"/>
      <c r="SYN55" s="887"/>
      <c r="SYO55" s="888"/>
      <c r="SYP55" s="886"/>
      <c r="SYQ55" s="887"/>
      <c r="SYR55" s="887"/>
      <c r="SYS55" s="887"/>
      <c r="SYT55" s="887"/>
      <c r="SYU55" s="887"/>
      <c r="SYV55" s="887"/>
      <c r="SYW55" s="887"/>
      <c r="SYX55" s="888"/>
      <c r="SYY55" s="886"/>
      <c r="SYZ55" s="887"/>
      <c r="SZA55" s="887"/>
      <c r="SZB55" s="887"/>
      <c r="SZC55" s="887"/>
      <c r="SZD55" s="887"/>
      <c r="SZE55" s="887"/>
      <c r="SZF55" s="887"/>
      <c r="SZG55" s="888"/>
      <c r="SZH55" s="886"/>
      <c r="SZI55" s="887"/>
      <c r="SZJ55" s="887"/>
      <c r="SZK55" s="887"/>
      <c r="SZL55" s="887"/>
      <c r="SZM55" s="887"/>
      <c r="SZN55" s="887"/>
      <c r="SZO55" s="887"/>
      <c r="SZP55" s="888"/>
      <c r="SZQ55" s="886"/>
      <c r="SZR55" s="887"/>
      <c r="SZS55" s="887"/>
      <c r="SZT55" s="887"/>
      <c r="SZU55" s="887"/>
      <c r="SZV55" s="887"/>
      <c r="SZW55" s="887"/>
      <c r="SZX55" s="887"/>
      <c r="SZY55" s="888"/>
      <c r="SZZ55" s="886"/>
      <c r="TAA55" s="887"/>
      <c r="TAB55" s="887"/>
      <c r="TAC55" s="887"/>
      <c r="TAD55" s="887"/>
      <c r="TAE55" s="887"/>
      <c r="TAF55" s="887"/>
      <c r="TAG55" s="887"/>
      <c r="TAH55" s="888"/>
      <c r="TAI55" s="886"/>
      <c r="TAJ55" s="887"/>
      <c r="TAK55" s="887"/>
      <c r="TAL55" s="887"/>
      <c r="TAM55" s="887"/>
      <c r="TAN55" s="887"/>
      <c r="TAO55" s="887"/>
      <c r="TAP55" s="887"/>
      <c r="TAQ55" s="888"/>
      <c r="TAR55" s="886"/>
      <c r="TAS55" s="887"/>
      <c r="TAT55" s="887"/>
      <c r="TAU55" s="887"/>
      <c r="TAV55" s="887"/>
      <c r="TAW55" s="887"/>
      <c r="TAX55" s="887"/>
      <c r="TAY55" s="887"/>
      <c r="TAZ55" s="888"/>
      <c r="TBA55" s="886"/>
      <c r="TBB55" s="887"/>
      <c r="TBC55" s="887"/>
      <c r="TBD55" s="887"/>
      <c r="TBE55" s="887"/>
      <c r="TBF55" s="887"/>
      <c r="TBG55" s="887"/>
      <c r="TBH55" s="887"/>
      <c r="TBI55" s="888"/>
      <c r="TBJ55" s="886"/>
      <c r="TBK55" s="887"/>
      <c r="TBL55" s="887"/>
      <c r="TBM55" s="887"/>
      <c r="TBN55" s="887"/>
      <c r="TBO55" s="887"/>
      <c r="TBP55" s="887"/>
      <c r="TBQ55" s="887"/>
      <c r="TBR55" s="888"/>
      <c r="TBS55" s="886"/>
      <c r="TBT55" s="887"/>
      <c r="TBU55" s="887"/>
      <c r="TBV55" s="887"/>
      <c r="TBW55" s="887"/>
      <c r="TBX55" s="887"/>
      <c r="TBY55" s="887"/>
      <c r="TBZ55" s="887"/>
      <c r="TCA55" s="888"/>
      <c r="TCB55" s="886"/>
      <c r="TCC55" s="887"/>
      <c r="TCD55" s="887"/>
      <c r="TCE55" s="887"/>
      <c r="TCF55" s="887"/>
      <c r="TCG55" s="887"/>
      <c r="TCH55" s="887"/>
      <c r="TCI55" s="887"/>
      <c r="TCJ55" s="888"/>
      <c r="TCK55" s="886"/>
      <c r="TCL55" s="887"/>
      <c r="TCM55" s="887"/>
      <c r="TCN55" s="887"/>
      <c r="TCO55" s="887"/>
      <c r="TCP55" s="887"/>
      <c r="TCQ55" s="887"/>
      <c r="TCR55" s="887"/>
      <c r="TCS55" s="888"/>
      <c r="TCT55" s="886"/>
      <c r="TCU55" s="887"/>
      <c r="TCV55" s="887"/>
      <c r="TCW55" s="887"/>
      <c r="TCX55" s="887"/>
      <c r="TCY55" s="887"/>
      <c r="TCZ55" s="887"/>
      <c r="TDA55" s="887"/>
      <c r="TDB55" s="888"/>
      <c r="TDC55" s="886"/>
      <c r="TDD55" s="887"/>
      <c r="TDE55" s="887"/>
      <c r="TDF55" s="887"/>
      <c r="TDG55" s="887"/>
      <c r="TDH55" s="887"/>
      <c r="TDI55" s="887"/>
      <c r="TDJ55" s="887"/>
      <c r="TDK55" s="888"/>
      <c r="TDL55" s="886"/>
      <c r="TDM55" s="887"/>
      <c r="TDN55" s="887"/>
      <c r="TDO55" s="887"/>
      <c r="TDP55" s="887"/>
      <c r="TDQ55" s="887"/>
      <c r="TDR55" s="887"/>
      <c r="TDS55" s="887"/>
      <c r="TDT55" s="888"/>
      <c r="TDU55" s="886"/>
      <c r="TDV55" s="887"/>
      <c r="TDW55" s="887"/>
      <c r="TDX55" s="887"/>
      <c r="TDY55" s="887"/>
      <c r="TDZ55" s="887"/>
      <c r="TEA55" s="887"/>
      <c r="TEB55" s="887"/>
      <c r="TEC55" s="888"/>
      <c r="TED55" s="886"/>
      <c r="TEE55" s="887"/>
      <c r="TEF55" s="887"/>
      <c r="TEG55" s="887"/>
      <c r="TEH55" s="887"/>
      <c r="TEI55" s="887"/>
      <c r="TEJ55" s="887"/>
      <c r="TEK55" s="887"/>
      <c r="TEL55" s="888"/>
      <c r="TEM55" s="886"/>
      <c r="TEN55" s="887"/>
      <c r="TEO55" s="887"/>
      <c r="TEP55" s="887"/>
      <c r="TEQ55" s="887"/>
      <c r="TER55" s="887"/>
      <c r="TES55" s="887"/>
      <c r="TET55" s="887"/>
      <c r="TEU55" s="888"/>
      <c r="TEV55" s="886"/>
      <c r="TEW55" s="887"/>
      <c r="TEX55" s="887"/>
      <c r="TEY55" s="887"/>
      <c r="TEZ55" s="887"/>
      <c r="TFA55" s="887"/>
      <c r="TFB55" s="887"/>
      <c r="TFC55" s="887"/>
      <c r="TFD55" s="888"/>
      <c r="TFE55" s="886"/>
      <c r="TFF55" s="887"/>
      <c r="TFG55" s="887"/>
      <c r="TFH55" s="887"/>
      <c r="TFI55" s="887"/>
      <c r="TFJ55" s="887"/>
      <c r="TFK55" s="887"/>
      <c r="TFL55" s="887"/>
      <c r="TFM55" s="888"/>
      <c r="TFN55" s="886"/>
      <c r="TFO55" s="887"/>
      <c r="TFP55" s="887"/>
      <c r="TFQ55" s="887"/>
      <c r="TFR55" s="887"/>
      <c r="TFS55" s="887"/>
      <c r="TFT55" s="887"/>
      <c r="TFU55" s="887"/>
      <c r="TFV55" s="888"/>
      <c r="TFW55" s="886"/>
      <c r="TFX55" s="887"/>
      <c r="TFY55" s="887"/>
      <c r="TFZ55" s="887"/>
      <c r="TGA55" s="887"/>
      <c r="TGB55" s="887"/>
      <c r="TGC55" s="887"/>
      <c r="TGD55" s="887"/>
      <c r="TGE55" s="888"/>
      <c r="TGF55" s="886"/>
      <c r="TGG55" s="887"/>
      <c r="TGH55" s="887"/>
      <c r="TGI55" s="887"/>
      <c r="TGJ55" s="887"/>
      <c r="TGK55" s="887"/>
      <c r="TGL55" s="887"/>
      <c r="TGM55" s="887"/>
      <c r="TGN55" s="888"/>
      <c r="TGO55" s="886"/>
      <c r="TGP55" s="887"/>
      <c r="TGQ55" s="887"/>
      <c r="TGR55" s="887"/>
      <c r="TGS55" s="887"/>
      <c r="TGT55" s="887"/>
      <c r="TGU55" s="887"/>
      <c r="TGV55" s="887"/>
      <c r="TGW55" s="888"/>
      <c r="TGX55" s="886"/>
      <c r="TGY55" s="887"/>
      <c r="TGZ55" s="887"/>
      <c r="THA55" s="887"/>
      <c r="THB55" s="887"/>
      <c r="THC55" s="887"/>
      <c r="THD55" s="887"/>
      <c r="THE55" s="887"/>
      <c r="THF55" s="888"/>
      <c r="THG55" s="886"/>
      <c r="THH55" s="887"/>
      <c r="THI55" s="887"/>
      <c r="THJ55" s="887"/>
      <c r="THK55" s="887"/>
      <c r="THL55" s="887"/>
      <c r="THM55" s="887"/>
      <c r="THN55" s="887"/>
      <c r="THO55" s="888"/>
      <c r="THP55" s="886"/>
      <c r="THQ55" s="887"/>
      <c r="THR55" s="887"/>
      <c r="THS55" s="887"/>
      <c r="THT55" s="887"/>
      <c r="THU55" s="887"/>
      <c r="THV55" s="887"/>
      <c r="THW55" s="887"/>
      <c r="THX55" s="888"/>
      <c r="THY55" s="886"/>
      <c r="THZ55" s="887"/>
      <c r="TIA55" s="887"/>
      <c r="TIB55" s="887"/>
      <c r="TIC55" s="887"/>
      <c r="TID55" s="887"/>
      <c r="TIE55" s="887"/>
      <c r="TIF55" s="887"/>
      <c r="TIG55" s="888"/>
      <c r="TIH55" s="886"/>
      <c r="TII55" s="887"/>
      <c r="TIJ55" s="887"/>
      <c r="TIK55" s="887"/>
      <c r="TIL55" s="887"/>
      <c r="TIM55" s="887"/>
      <c r="TIN55" s="887"/>
      <c r="TIO55" s="887"/>
      <c r="TIP55" s="888"/>
      <c r="TIQ55" s="886"/>
      <c r="TIR55" s="887"/>
      <c r="TIS55" s="887"/>
      <c r="TIT55" s="887"/>
      <c r="TIU55" s="887"/>
      <c r="TIV55" s="887"/>
      <c r="TIW55" s="887"/>
      <c r="TIX55" s="887"/>
      <c r="TIY55" s="888"/>
      <c r="TIZ55" s="886"/>
      <c r="TJA55" s="887"/>
      <c r="TJB55" s="887"/>
      <c r="TJC55" s="887"/>
      <c r="TJD55" s="887"/>
      <c r="TJE55" s="887"/>
      <c r="TJF55" s="887"/>
      <c r="TJG55" s="887"/>
      <c r="TJH55" s="888"/>
      <c r="TJI55" s="886"/>
      <c r="TJJ55" s="887"/>
      <c r="TJK55" s="887"/>
      <c r="TJL55" s="887"/>
      <c r="TJM55" s="887"/>
      <c r="TJN55" s="887"/>
      <c r="TJO55" s="887"/>
      <c r="TJP55" s="887"/>
      <c r="TJQ55" s="888"/>
      <c r="TJR55" s="886"/>
      <c r="TJS55" s="887"/>
      <c r="TJT55" s="887"/>
      <c r="TJU55" s="887"/>
      <c r="TJV55" s="887"/>
      <c r="TJW55" s="887"/>
      <c r="TJX55" s="887"/>
      <c r="TJY55" s="887"/>
      <c r="TJZ55" s="888"/>
      <c r="TKA55" s="886"/>
      <c r="TKB55" s="887"/>
      <c r="TKC55" s="887"/>
      <c r="TKD55" s="887"/>
      <c r="TKE55" s="887"/>
      <c r="TKF55" s="887"/>
      <c r="TKG55" s="887"/>
      <c r="TKH55" s="887"/>
      <c r="TKI55" s="888"/>
      <c r="TKJ55" s="886"/>
      <c r="TKK55" s="887"/>
      <c r="TKL55" s="887"/>
      <c r="TKM55" s="887"/>
      <c r="TKN55" s="887"/>
      <c r="TKO55" s="887"/>
      <c r="TKP55" s="887"/>
      <c r="TKQ55" s="887"/>
      <c r="TKR55" s="888"/>
      <c r="TKS55" s="886"/>
      <c r="TKT55" s="887"/>
      <c r="TKU55" s="887"/>
      <c r="TKV55" s="887"/>
      <c r="TKW55" s="887"/>
      <c r="TKX55" s="887"/>
      <c r="TKY55" s="887"/>
      <c r="TKZ55" s="887"/>
      <c r="TLA55" s="888"/>
      <c r="TLB55" s="886"/>
      <c r="TLC55" s="887"/>
      <c r="TLD55" s="887"/>
      <c r="TLE55" s="887"/>
      <c r="TLF55" s="887"/>
      <c r="TLG55" s="887"/>
      <c r="TLH55" s="887"/>
      <c r="TLI55" s="887"/>
      <c r="TLJ55" s="888"/>
      <c r="TLK55" s="886"/>
      <c r="TLL55" s="887"/>
      <c r="TLM55" s="887"/>
      <c r="TLN55" s="887"/>
      <c r="TLO55" s="887"/>
      <c r="TLP55" s="887"/>
      <c r="TLQ55" s="887"/>
      <c r="TLR55" s="887"/>
      <c r="TLS55" s="888"/>
      <c r="TLT55" s="886"/>
      <c r="TLU55" s="887"/>
      <c r="TLV55" s="887"/>
      <c r="TLW55" s="887"/>
      <c r="TLX55" s="887"/>
      <c r="TLY55" s="887"/>
      <c r="TLZ55" s="887"/>
      <c r="TMA55" s="887"/>
      <c r="TMB55" s="888"/>
      <c r="TMC55" s="886"/>
      <c r="TMD55" s="887"/>
      <c r="TME55" s="887"/>
      <c r="TMF55" s="887"/>
      <c r="TMG55" s="887"/>
      <c r="TMH55" s="887"/>
      <c r="TMI55" s="887"/>
      <c r="TMJ55" s="887"/>
      <c r="TMK55" s="888"/>
      <c r="TML55" s="886"/>
      <c r="TMM55" s="887"/>
      <c r="TMN55" s="887"/>
      <c r="TMO55" s="887"/>
      <c r="TMP55" s="887"/>
      <c r="TMQ55" s="887"/>
      <c r="TMR55" s="887"/>
      <c r="TMS55" s="887"/>
      <c r="TMT55" s="888"/>
      <c r="TMU55" s="886"/>
      <c r="TMV55" s="887"/>
      <c r="TMW55" s="887"/>
      <c r="TMX55" s="887"/>
      <c r="TMY55" s="887"/>
      <c r="TMZ55" s="887"/>
      <c r="TNA55" s="887"/>
      <c r="TNB55" s="887"/>
      <c r="TNC55" s="888"/>
      <c r="TND55" s="886"/>
      <c r="TNE55" s="887"/>
      <c r="TNF55" s="887"/>
      <c r="TNG55" s="887"/>
      <c r="TNH55" s="887"/>
      <c r="TNI55" s="887"/>
      <c r="TNJ55" s="887"/>
      <c r="TNK55" s="887"/>
      <c r="TNL55" s="888"/>
      <c r="TNM55" s="886"/>
      <c r="TNN55" s="887"/>
      <c r="TNO55" s="887"/>
      <c r="TNP55" s="887"/>
      <c r="TNQ55" s="887"/>
      <c r="TNR55" s="887"/>
      <c r="TNS55" s="887"/>
      <c r="TNT55" s="887"/>
      <c r="TNU55" s="888"/>
      <c r="TNV55" s="886"/>
      <c r="TNW55" s="887"/>
      <c r="TNX55" s="887"/>
      <c r="TNY55" s="887"/>
      <c r="TNZ55" s="887"/>
      <c r="TOA55" s="887"/>
      <c r="TOB55" s="887"/>
      <c r="TOC55" s="887"/>
      <c r="TOD55" s="888"/>
      <c r="TOE55" s="886"/>
      <c r="TOF55" s="887"/>
      <c r="TOG55" s="887"/>
      <c r="TOH55" s="887"/>
      <c r="TOI55" s="887"/>
      <c r="TOJ55" s="887"/>
      <c r="TOK55" s="887"/>
      <c r="TOL55" s="887"/>
      <c r="TOM55" s="888"/>
      <c r="TON55" s="886"/>
      <c r="TOO55" s="887"/>
      <c r="TOP55" s="887"/>
      <c r="TOQ55" s="887"/>
      <c r="TOR55" s="887"/>
      <c r="TOS55" s="887"/>
      <c r="TOT55" s="887"/>
      <c r="TOU55" s="887"/>
      <c r="TOV55" s="888"/>
      <c r="TOW55" s="886"/>
      <c r="TOX55" s="887"/>
      <c r="TOY55" s="887"/>
      <c r="TOZ55" s="887"/>
      <c r="TPA55" s="887"/>
      <c r="TPB55" s="887"/>
      <c r="TPC55" s="887"/>
      <c r="TPD55" s="887"/>
      <c r="TPE55" s="888"/>
      <c r="TPF55" s="886"/>
      <c r="TPG55" s="887"/>
      <c r="TPH55" s="887"/>
      <c r="TPI55" s="887"/>
      <c r="TPJ55" s="887"/>
      <c r="TPK55" s="887"/>
      <c r="TPL55" s="887"/>
      <c r="TPM55" s="887"/>
      <c r="TPN55" s="888"/>
      <c r="TPO55" s="886"/>
      <c r="TPP55" s="887"/>
      <c r="TPQ55" s="887"/>
      <c r="TPR55" s="887"/>
      <c r="TPS55" s="887"/>
      <c r="TPT55" s="887"/>
      <c r="TPU55" s="887"/>
      <c r="TPV55" s="887"/>
      <c r="TPW55" s="888"/>
      <c r="TPX55" s="886"/>
      <c r="TPY55" s="887"/>
      <c r="TPZ55" s="887"/>
      <c r="TQA55" s="887"/>
      <c r="TQB55" s="887"/>
      <c r="TQC55" s="887"/>
      <c r="TQD55" s="887"/>
      <c r="TQE55" s="887"/>
      <c r="TQF55" s="888"/>
      <c r="TQG55" s="886"/>
      <c r="TQH55" s="887"/>
      <c r="TQI55" s="887"/>
      <c r="TQJ55" s="887"/>
      <c r="TQK55" s="887"/>
      <c r="TQL55" s="887"/>
      <c r="TQM55" s="887"/>
      <c r="TQN55" s="887"/>
      <c r="TQO55" s="888"/>
      <c r="TQP55" s="886"/>
      <c r="TQQ55" s="887"/>
      <c r="TQR55" s="887"/>
      <c r="TQS55" s="887"/>
      <c r="TQT55" s="887"/>
      <c r="TQU55" s="887"/>
      <c r="TQV55" s="887"/>
      <c r="TQW55" s="887"/>
      <c r="TQX55" s="888"/>
      <c r="TQY55" s="886"/>
      <c r="TQZ55" s="887"/>
      <c r="TRA55" s="887"/>
      <c r="TRB55" s="887"/>
      <c r="TRC55" s="887"/>
      <c r="TRD55" s="887"/>
      <c r="TRE55" s="887"/>
      <c r="TRF55" s="887"/>
      <c r="TRG55" s="888"/>
      <c r="TRH55" s="886"/>
      <c r="TRI55" s="887"/>
      <c r="TRJ55" s="887"/>
      <c r="TRK55" s="887"/>
      <c r="TRL55" s="887"/>
      <c r="TRM55" s="887"/>
      <c r="TRN55" s="887"/>
      <c r="TRO55" s="887"/>
      <c r="TRP55" s="888"/>
      <c r="TRQ55" s="886"/>
      <c r="TRR55" s="887"/>
      <c r="TRS55" s="887"/>
      <c r="TRT55" s="887"/>
      <c r="TRU55" s="887"/>
      <c r="TRV55" s="887"/>
      <c r="TRW55" s="887"/>
      <c r="TRX55" s="887"/>
      <c r="TRY55" s="888"/>
      <c r="TRZ55" s="886"/>
      <c r="TSA55" s="887"/>
      <c r="TSB55" s="887"/>
      <c r="TSC55" s="887"/>
      <c r="TSD55" s="887"/>
      <c r="TSE55" s="887"/>
      <c r="TSF55" s="887"/>
      <c r="TSG55" s="887"/>
      <c r="TSH55" s="888"/>
      <c r="TSI55" s="886"/>
      <c r="TSJ55" s="887"/>
      <c r="TSK55" s="887"/>
      <c r="TSL55" s="887"/>
      <c r="TSM55" s="887"/>
      <c r="TSN55" s="887"/>
      <c r="TSO55" s="887"/>
      <c r="TSP55" s="887"/>
      <c r="TSQ55" s="888"/>
      <c r="TSR55" s="886"/>
      <c r="TSS55" s="887"/>
      <c r="TST55" s="887"/>
      <c r="TSU55" s="887"/>
      <c r="TSV55" s="887"/>
      <c r="TSW55" s="887"/>
      <c r="TSX55" s="887"/>
      <c r="TSY55" s="887"/>
      <c r="TSZ55" s="888"/>
      <c r="TTA55" s="886"/>
      <c r="TTB55" s="887"/>
      <c r="TTC55" s="887"/>
      <c r="TTD55" s="887"/>
      <c r="TTE55" s="887"/>
      <c r="TTF55" s="887"/>
      <c r="TTG55" s="887"/>
      <c r="TTH55" s="887"/>
      <c r="TTI55" s="888"/>
      <c r="TTJ55" s="886"/>
      <c r="TTK55" s="887"/>
      <c r="TTL55" s="887"/>
      <c r="TTM55" s="887"/>
      <c r="TTN55" s="887"/>
      <c r="TTO55" s="887"/>
      <c r="TTP55" s="887"/>
      <c r="TTQ55" s="887"/>
      <c r="TTR55" s="888"/>
      <c r="TTS55" s="886"/>
      <c r="TTT55" s="887"/>
      <c r="TTU55" s="887"/>
      <c r="TTV55" s="887"/>
      <c r="TTW55" s="887"/>
      <c r="TTX55" s="887"/>
      <c r="TTY55" s="887"/>
      <c r="TTZ55" s="887"/>
      <c r="TUA55" s="888"/>
      <c r="TUB55" s="886"/>
      <c r="TUC55" s="887"/>
      <c r="TUD55" s="887"/>
      <c r="TUE55" s="887"/>
      <c r="TUF55" s="887"/>
      <c r="TUG55" s="887"/>
      <c r="TUH55" s="887"/>
      <c r="TUI55" s="887"/>
      <c r="TUJ55" s="888"/>
      <c r="TUK55" s="886"/>
      <c r="TUL55" s="887"/>
      <c r="TUM55" s="887"/>
      <c r="TUN55" s="887"/>
      <c r="TUO55" s="887"/>
      <c r="TUP55" s="887"/>
      <c r="TUQ55" s="887"/>
      <c r="TUR55" s="887"/>
      <c r="TUS55" s="888"/>
      <c r="TUT55" s="886"/>
      <c r="TUU55" s="887"/>
      <c r="TUV55" s="887"/>
      <c r="TUW55" s="887"/>
      <c r="TUX55" s="887"/>
      <c r="TUY55" s="887"/>
      <c r="TUZ55" s="887"/>
      <c r="TVA55" s="887"/>
      <c r="TVB55" s="888"/>
      <c r="TVC55" s="886"/>
      <c r="TVD55" s="887"/>
      <c r="TVE55" s="887"/>
      <c r="TVF55" s="887"/>
      <c r="TVG55" s="887"/>
      <c r="TVH55" s="887"/>
      <c r="TVI55" s="887"/>
      <c r="TVJ55" s="887"/>
      <c r="TVK55" s="888"/>
      <c r="TVL55" s="886"/>
      <c r="TVM55" s="887"/>
      <c r="TVN55" s="887"/>
      <c r="TVO55" s="887"/>
      <c r="TVP55" s="887"/>
      <c r="TVQ55" s="887"/>
      <c r="TVR55" s="887"/>
      <c r="TVS55" s="887"/>
      <c r="TVT55" s="888"/>
      <c r="TVU55" s="886"/>
      <c r="TVV55" s="887"/>
      <c r="TVW55" s="887"/>
      <c r="TVX55" s="887"/>
      <c r="TVY55" s="887"/>
      <c r="TVZ55" s="887"/>
      <c r="TWA55" s="887"/>
      <c r="TWB55" s="887"/>
      <c r="TWC55" s="888"/>
      <c r="TWD55" s="886"/>
      <c r="TWE55" s="887"/>
      <c r="TWF55" s="887"/>
      <c r="TWG55" s="887"/>
      <c r="TWH55" s="887"/>
      <c r="TWI55" s="887"/>
      <c r="TWJ55" s="887"/>
      <c r="TWK55" s="887"/>
      <c r="TWL55" s="888"/>
      <c r="TWM55" s="886"/>
      <c r="TWN55" s="887"/>
      <c r="TWO55" s="887"/>
      <c r="TWP55" s="887"/>
      <c r="TWQ55" s="887"/>
      <c r="TWR55" s="887"/>
      <c r="TWS55" s="887"/>
      <c r="TWT55" s="887"/>
      <c r="TWU55" s="888"/>
      <c r="TWV55" s="886"/>
      <c r="TWW55" s="887"/>
      <c r="TWX55" s="887"/>
      <c r="TWY55" s="887"/>
      <c r="TWZ55" s="887"/>
      <c r="TXA55" s="887"/>
      <c r="TXB55" s="887"/>
      <c r="TXC55" s="887"/>
      <c r="TXD55" s="888"/>
      <c r="TXE55" s="886"/>
      <c r="TXF55" s="887"/>
      <c r="TXG55" s="887"/>
      <c r="TXH55" s="887"/>
      <c r="TXI55" s="887"/>
      <c r="TXJ55" s="887"/>
      <c r="TXK55" s="887"/>
      <c r="TXL55" s="887"/>
      <c r="TXM55" s="888"/>
      <c r="TXN55" s="886"/>
      <c r="TXO55" s="887"/>
      <c r="TXP55" s="887"/>
      <c r="TXQ55" s="887"/>
      <c r="TXR55" s="887"/>
      <c r="TXS55" s="887"/>
      <c r="TXT55" s="887"/>
      <c r="TXU55" s="887"/>
      <c r="TXV55" s="888"/>
      <c r="TXW55" s="886"/>
      <c r="TXX55" s="887"/>
      <c r="TXY55" s="887"/>
      <c r="TXZ55" s="887"/>
      <c r="TYA55" s="887"/>
      <c r="TYB55" s="887"/>
      <c r="TYC55" s="887"/>
      <c r="TYD55" s="887"/>
      <c r="TYE55" s="888"/>
      <c r="TYF55" s="886"/>
      <c r="TYG55" s="887"/>
      <c r="TYH55" s="887"/>
      <c r="TYI55" s="887"/>
      <c r="TYJ55" s="887"/>
      <c r="TYK55" s="887"/>
      <c r="TYL55" s="887"/>
      <c r="TYM55" s="887"/>
      <c r="TYN55" s="888"/>
      <c r="TYO55" s="886"/>
      <c r="TYP55" s="887"/>
      <c r="TYQ55" s="887"/>
      <c r="TYR55" s="887"/>
      <c r="TYS55" s="887"/>
      <c r="TYT55" s="887"/>
      <c r="TYU55" s="887"/>
      <c r="TYV55" s="887"/>
      <c r="TYW55" s="888"/>
      <c r="TYX55" s="886"/>
      <c r="TYY55" s="887"/>
      <c r="TYZ55" s="887"/>
      <c r="TZA55" s="887"/>
      <c r="TZB55" s="887"/>
      <c r="TZC55" s="887"/>
      <c r="TZD55" s="887"/>
      <c r="TZE55" s="887"/>
      <c r="TZF55" s="888"/>
      <c r="TZG55" s="886"/>
      <c r="TZH55" s="887"/>
      <c r="TZI55" s="887"/>
      <c r="TZJ55" s="887"/>
      <c r="TZK55" s="887"/>
      <c r="TZL55" s="887"/>
      <c r="TZM55" s="887"/>
      <c r="TZN55" s="887"/>
      <c r="TZO55" s="888"/>
      <c r="TZP55" s="886"/>
      <c r="TZQ55" s="887"/>
      <c r="TZR55" s="887"/>
      <c r="TZS55" s="887"/>
      <c r="TZT55" s="887"/>
      <c r="TZU55" s="887"/>
      <c r="TZV55" s="887"/>
      <c r="TZW55" s="887"/>
      <c r="TZX55" s="888"/>
      <c r="TZY55" s="886"/>
      <c r="TZZ55" s="887"/>
      <c r="UAA55" s="887"/>
      <c r="UAB55" s="887"/>
      <c r="UAC55" s="887"/>
      <c r="UAD55" s="887"/>
      <c r="UAE55" s="887"/>
      <c r="UAF55" s="887"/>
      <c r="UAG55" s="888"/>
      <c r="UAH55" s="886"/>
      <c r="UAI55" s="887"/>
      <c r="UAJ55" s="887"/>
      <c r="UAK55" s="887"/>
      <c r="UAL55" s="887"/>
      <c r="UAM55" s="887"/>
      <c r="UAN55" s="887"/>
      <c r="UAO55" s="887"/>
      <c r="UAP55" s="888"/>
      <c r="UAQ55" s="886"/>
      <c r="UAR55" s="887"/>
      <c r="UAS55" s="887"/>
      <c r="UAT55" s="887"/>
      <c r="UAU55" s="887"/>
      <c r="UAV55" s="887"/>
      <c r="UAW55" s="887"/>
      <c r="UAX55" s="887"/>
      <c r="UAY55" s="888"/>
      <c r="UAZ55" s="886"/>
      <c r="UBA55" s="887"/>
      <c r="UBB55" s="887"/>
      <c r="UBC55" s="887"/>
      <c r="UBD55" s="887"/>
      <c r="UBE55" s="887"/>
      <c r="UBF55" s="887"/>
      <c r="UBG55" s="887"/>
      <c r="UBH55" s="888"/>
      <c r="UBI55" s="886"/>
      <c r="UBJ55" s="887"/>
      <c r="UBK55" s="887"/>
      <c r="UBL55" s="887"/>
      <c r="UBM55" s="887"/>
      <c r="UBN55" s="887"/>
      <c r="UBO55" s="887"/>
      <c r="UBP55" s="887"/>
      <c r="UBQ55" s="888"/>
      <c r="UBR55" s="886"/>
      <c r="UBS55" s="887"/>
      <c r="UBT55" s="887"/>
      <c r="UBU55" s="887"/>
      <c r="UBV55" s="887"/>
      <c r="UBW55" s="887"/>
      <c r="UBX55" s="887"/>
      <c r="UBY55" s="887"/>
      <c r="UBZ55" s="888"/>
      <c r="UCA55" s="886"/>
      <c r="UCB55" s="887"/>
      <c r="UCC55" s="887"/>
      <c r="UCD55" s="887"/>
      <c r="UCE55" s="887"/>
      <c r="UCF55" s="887"/>
      <c r="UCG55" s="887"/>
      <c r="UCH55" s="887"/>
      <c r="UCI55" s="888"/>
      <c r="UCJ55" s="886"/>
      <c r="UCK55" s="887"/>
      <c r="UCL55" s="887"/>
      <c r="UCM55" s="887"/>
      <c r="UCN55" s="887"/>
      <c r="UCO55" s="887"/>
      <c r="UCP55" s="887"/>
      <c r="UCQ55" s="887"/>
      <c r="UCR55" s="888"/>
      <c r="UCS55" s="886"/>
      <c r="UCT55" s="887"/>
      <c r="UCU55" s="887"/>
      <c r="UCV55" s="887"/>
      <c r="UCW55" s="887"/>
      <c r="UCX55" s="887"/>
      <c r="UCY55" s="887"/>
      <c r="UCZ55" s="887"/>
      <c r="UDA55" s="888"/>
      <c r="UDB55" s="886"/>
      <c r="UDC55" s="887"/>
      <c r="UDD55" s="887"/>
      <c r="UDE55" s="887"/>
      <c r="UDF55" s="887"/>
      <c r="UDG55" s="887"/>
      <c r="UDH55" s="887"/>
      <c r="UDI55" s="887"/>
      <c r="UDJ55" s="888"/>
      <c r="UDK55" s="886"/>
      <c r="UDL55" s="887"/>
      <c r="UDM55" s="887"/>
      <c r="UDN55" s="887"/>
      <c r="UDO55" s="887"/>
      <c r="UDP55" s="887"/>
      <c r="UDQ55" s="887"/>
      <c r="UDR55" s="887"/>
      <c r="UDS55" s="888"/>
      <c r="UDT55" s="886"/>
      <c r="UDU55" s="887"/>
      <c r="UDV55" s="887"/>
      <c r="UDW55" s="887"/>
      <c r="UDX55" s="887"/>
      <c r="UDY55" s="887"/>
      <c r="UDZ55" s="887"/>
      <c r="UEA55" s="887"/>
      <c r="UEB55" s="888"/>
      <c r="UEC55" s="886"/>
      <c r="UED55" s="887"/>
      <c r="UEE55" s="887"/>
      <c r="UEF55" s="887"/>
      <c r="UEG55" s="887"/>
      <c r="UEH55" s="887"/>
      <c r="UEI55" s="887"/>
      <c r="UEJ55" s="887"/>
      <c r="UEK55" s="888"/>
      <c r="UEL55" s="886"/>
      <c r="UEM55" s="887"/>
      <c r="UEN55" s="887"/>
      <c r="UEO55" s="887"/>
      <c r="UEP55" s="887"/>
      <c r="UEQ55" s="887"/>
      <c r="UER55" s="887"/>
      <c r="UES55" s="887"/>
      <c r="UET55" s="888"/>
      <c r="UEU55" s="886"/>
      <c r="UEV55" s="887"/>
      <c r="UEW55" s="887"/>
      <c r="UEX55" s="887"/>
      <c r="UEY55" s="887"/>
      <c r="UEZ55" s="887"/>
      <c r="UFA55" s="887"/>
      <c r="UFB55" s="887"/>
      <c r="UFC55" s="888"/>
      <c r="UFD55" s="886"/>
      <c r="UFE55" s="887"/>
      <c r="UFF55" s="887"/>
      <c r="UFG55" s="887"/>
      <c r="UFH55" s="887"/>
      <c r="UFI55" s="887"/>
      <c r="UFJ55" s="887"/>
      <c r="UFK55" s="887"/>
      <c r="UFL55" s="888"/>
      <c r="UFM55" s="886"/>
      <c r="UFN55" s="887"/>
      <c r="UFO55" s="887"/>
      <c r="UFP55" s="887"/>
      <c r="UFQ55" s="887"/>
      <c r="UFR55" s="887"/>
      <c r="UFS55" s="887"/>
      <c r="UFT55" s="887"/>
      <c r="UFU55" s="888"/>
      <c r="UFV55" s="886"/>
      <c r="UFW55" s="887"/>
      <c r="UFX55" s="887"/>
      <c r="UFY55" s="887"/>
      <c r="UFZ55" s="887"/>
      <c r="UGA55" s="887"/>
      <c r="UGB55" s="887"/>
      <c r="UGC55" s="887"/>
      <c r="UGD55" s="888"/>
      <c r="UGE55" s="886"/>
      <c r="UGF55" s="887"/>
      <c r="UGG55" s="887"/>
      <c r="UGH55" s="887"/>
      <c r="UGI55" s="887"/>
      <c r="UGJ55" s="887"/>
      <c r="UGK55" s="887"/>
      <c r="UGL55" s="887"/>
      <c r="UGM55" s="888"/>
      <c r="UGN55" s="886"/>
      <c r="UGO55" s="887"/>
      <c r="UGP55" s="887"/>
      <c r="UGQ55" s="887"/>
      <c r="UGR55" s="887"/>
      <c r="UGS55" s="887"/>
      <c r="UGT55" s="887"/>
      <c r="UGU55" s="887"/>
      <c r="UGV55" s="888"/>
      <c r="UGW55" s="886"/>
      <c r="UGX55" s="887"/>
      <c r="UGY55" s="887"/>
      <c r="UGZ55" s="887"/>
      <c r="UHA55" s="887"/>
      <c r="UHB55" s="887"/>
      <c r="UHC55" s="887"/>
      <c r="UHD55" s="887"/>
      <c r="UHE55" s="888"/>
      <c r="UHF55" s="886"/>
      <c r="UHG55" s="887"/>
      <c r="UHH55" s="887"/>
      <c r="UHI55" s="887"/>
      <c r="UHJ55" s="887"/>
      <c r="UHK55" s="887"/>
      <c r="UHL55" s="887"/>
      <c r="UHM55" s="887"/>
      <c r="UHN55" s="888"/>
      <c r="UHO55" s="886"/>
      <c r="UHP55" s="887"/>
      <c r="UHQ55" s="887"/>
      <c r="UHR55" s="887"/>
      <c r="UHS55" s="887"/>
      <c r="UHT55" s="887"/>
      <c r="UHU55" s="887"/>
      <c r="UHV55" s="887"/>
      <c r="UHW55" s="888"/>
      <c r="UHX55" s="886"/>
      <c r="UHY55" s="887"/>
      <c r="UHZ55" s="887"/>
      <c r="UIA55" s="887"/>
      <c r="UIB55" s="887"/>
      <c r="UIC55" s="887"/>
      <c r="UID55" s="887"/>
      <c r="UIE55" s="887"/>
      <c r="UIF55" s="888"/>
      <c r="UIG55" s="886"/>
      <c r="UIH55" s="887"/>
      <c r="UII55" s="887"/>
      <c r="UIJ55" s="887"/>
      <c r="UIK55" s="887"/>
      <c r="UIL55" s="887"/>
      <c r="UIM55" s="887"/>
      <c r="UIN55" s="887"/>
      <c r="UIO55" s="888"/>
      <c r="UIP55" s="886"/>
      <c r="UIQ55" s="887"/>
      <c r="UIR55" s="887"/>
      <c r="UIS55" s="887"/>
      <c r="UIT55" s="887"/>
      <c r="UIU55" s="887"/>
      <c r="UIV55" s="887"/>
      <c r="UIW55" s="887"/>
      <c r="UIX55" s="888"/>
      <c r="UIY55" s="886"/>
      <c r="UIZ55" s="887"/>
      <c r="UJA55" s="887"/>
      <c r="UJB55" s="887"/>
      <c r="UJC55" s="887"/>
      <c r="UJD55" s="887"/>
      <c r="UJE55" s="887"/>
      <c r="UJF55" s="887"/>
      <c r="UJG55" s="888"/>
      <c r="UJH55" s="886"/>
      <c r="UJI55" s="887"/>
      <c r="UJJ55" s="887"/>
      <c r="UJK55" s="887"/>
      <c r="UJL55" s="887"/>
      <c r="UJM55" s="887"/>
      <c r="UJN55" s="887"/>
      <c r="UJO55" s="887"/>
      <c r="UJP55" s="888"/>
      <c r="UJQ55" s="886"/>
      <c r="UJR55" s="887"/>
      <c r="UJS55" s="887"/>
      <c r="UJT55" s="887"/>
      <c r="UJU55" s="887"/>
      <c r="UJV55" s="887"/>
      <c r="UJW55" s="887"/>
      <c r="UJX55" s="887"/>
      <c r="UJY55" s="888"/>
      <c r="UJZ55" s="886"/>
      <c r="UKA55" s="887"/>
      <c r="UKB55" s="887"/>
      <c r="UKC55" s="887"/>
      <c r="UKD55" s="887"/>
      <c r="UKE55" s="887"/>
      <c r="UKF55" s="887"/>
      <c r="UKG55" s="887"/>
      <c r="UKH55" s="888"/>
      <c r="UKI55" s="886"/>
      <c r="UKJ55" s="887"/>
      <c r="UKK55" s="887"/>
      <c r="UKL55" s="887"/>
      <c r="UKM55" s="887"/>
      <c r="UKN55" s="887"/>
      <c r="UKO55" s="887"/>
      <c r="UKP55" s="887"/>
      <c r="UKQ55" s="888"/>
      <c r="UKR55" s="886"/>
      <c r="UKS55" s="887"/>
      <c r="UKT55" s="887"/>
      <c r="UKU55" s="887"/>
      <c r="UKV55" s="887"/>
      <c r="UKW55" s="887"/>
      <c r="UKX55" s="887"/>
      <c r="UKY55" s="887"/>
      <c r="UKZ55" s="888"/>
      <c r="ULA55" s="886"/>
      <c r="ULB55" s="887"/>
      <c r="ULC55" s="887"/>
      <c r="ULD55" s="887"/>
      <c r="ULE55" s="887"/>
      <c r="ULF55" s="887"/>
      <c r="ULG55" s="887"/>
      <c r="ULH55" s="887"/>
      <c r="ULI55" s="888"/>
      <c r="ULJ55" s="886"/>
      <c r="ULK55" s="887"/>
      <c r="ULL55" s="887"/>
      <c r="ULM55" s="887"/>
      <c r="ULN55" s="887"/>
      <c r="ULO55" s="887"/>
      <c r="ULP55" s="887"/>
      <c r="ULQ55" s="887"/>
      <c r="ULR55" s="888"/>
      <c r="ULS55" s="886"/>
      <c r="ULT55" s="887"/>
      <c r="ULU55" s="887"/>
      <c r="ULV55" s="887"/>
      <c r="ULW55" s="887"/>
      <c r="ULX55" s="887"/>
      <c r="ULY55" s="887"/>
      <c r="ULZ55" s="887"/>
      <c r="UMA55" s="888"/>
      <c r="UMB55" s="886"/>
      <c r="UMC55" s="887"/>
      <c r="UMD55" s="887"/>
      <c r="UME55" s="887"/>
      <c r="UMF55" s="887"/>
      <c r="UMG55" s="887"/>
      <c r="UMH55" s="887"/>
      <c r="UMI55" s="887"/>
      <c r="UMJ55" s="888"/>
      <c r="UMK55" s="886"/>
      <c r="UML55" s="887"/>
      <c r="UMM55" s="887"/>
      <c r="UMN55" s="887"/>
      <c r="UMO55" s="887"/>
      <c r="UMP55" s="887"/>
      <c r="UMQ55" s="887"/>
      <c r="UMR55" s="887"/>
      <c r="UMS55" s="888"/>
      <c r="UMT55" s="886"/>
      <c r="UMU55" s="887"/>
      <c r="UMV55" s="887"/>
      <c r="UMW55" s="887"/>
      <c r="UMX55" s="887"/>
      <c r="UMY55" s="887"/>
      <c r="UMZ55" s="887"/>
      <c r="UNA55" s="887"/>
      <c r="UNB55" s="888"/>
      <c r="UNC55" s="886"/>
      <c r="UND55" s="887"/>
      <c r="UNE55" s="887"/>
      <c r="UNF55" s="887"/>
      <c r="UNG55" s="887"/>
      <c r="UNH55" s="887"/>
      <c r="UNI55" s="887"/>
      <c r="UNJ55" s="887"/>
      <c r="UNK55" s="888"/>
      <c r="UNL55" s="886"/>
      <c r="UNM55" s="887"/>
      <c r="UNN55" s="887"/>
      <c r="UNO55" s="887"/>
      <c r="UNP55" s="887"/>
      <c r="UNQ55" s="887"/>
      <c r="UNR55" s="887"/>
      <c r="UNS55" s="887"/>
      <c r="UNT55" s="888"/>
      <c r="UNU55" s="886"/>
      <c r="UNV55" s="887"/>
      <c r="UNW55" s="887"/>
      <c r="UNX55" s="887"/>
      <c r="UNY55" s="887"/>
      <c r="UNZ55" s="887"/>
      <c r="UOA55" s="887"/>
      <c r="UOB55" s="887"/>
      <c r="UOC55" s="888"/>
      <c r="UOD55" s="886"/>
      <c r="UOE55" s="887"/>
      <c r="UOF55" s="887"/>
      <c r="UOG55" s="887"/>
      <c r="UOH55" s="887"/>
      <c r="UOI55" s="887"/>
      <c r="UOJ55" s="887"/>
      <c r="UOK55" s="887"/>
      <c r="UOL55" s="888"/>
      <c r="UOM55" s="886"/>
      <c r="UON55" s="887"/>
      <c r="UOO55" s="887"/>
      <c r="UOP55" s="887"/>
      <c r="UOQ55" s="887"/>
      <c r="UOR55" s="887"/>
      <c r="UOS55" s="887"/>
      <c r="UOT55" s="887"/>
      <c r="UOU55" s="888"/>
      <c r="UOV55" s="886"/>
      <c r="UOW55" s="887"/>
      <c r="UOX55" s="887"/>
      <c r="UOY55" s="887"/>
      <c r="UOZ55" s="887"/>
      <c r="UPA55" s="887"/>
      <c r="UPB55" s="887"/>
      <c r="UPC55" s="887"/>
      <c r="UPD55" s="888"/>
      <c r="UPE55" s="886"/>
      <c r="UPF55" s="887"/>
      <c r="UPG55" s="887"/>
      <c r="UPH55" s="887"/>
      <c r="UPI55" s="887"/>
      <c r="UPJ55" s="887"/>
      <c r="UPK55" s="887"/>
      <c r="UPL55" s="887"/>
      <c r="UPM55" s="888"/>
      <c r="UPN55" s="886"/>
      <c r="UPO55" s="887"/>
      <c r="UPP55" s="887"/>
      <c r="UPQ55" s="887"/>
      <c r="UPR55" s="887"/>
      <c r="UPS55" s="887"/>
      <c r="UPT55" s="887"/>
      <c r="UPU55" s="887"/>
      <c r="UPV55" s="888"/>
      <c r="UPW55" s="886"/>
      <c r="UPX55" s="887"/>
      <c r="UPY55" s="887"/>
      <c r="UPZ55" s="887"/>
      <c r="UQA55" s="887"/>
      <c r="UQB55" s="887"/>
      <c r="UQC55" s="887"/>
      <c r="UQD55" s="887"/>
      <c r="UQE55" s="888"/>
      <c r="UQF55" s="886"/>
      <c r="UQG55" s="887"/>
      <c r="UQH55" s="887"/>
      <c r="UQI55" s="887"/>
      <c r="UQJ55" s="887"/>
      <c r="UQK55" s="887"/>
      <c r="UQL55" s="887"/>
      <c r="UQM55" s="887"/>
      <c r="UQN55" s="888"/>
      <c r="UQO55" s="886"/>
      <c r="UQP55" s="887"/>
      <c r="UQQ55" s="887"/>
      <c r="UQR55" s="887"/>
      <c r="UQS55" s="887"/>
      <c r="UQT55" s="887"/>
      <c r="UQU55" s="887"/>
      <c r="UQV55" s="887"/>
      <c r="UQW55" s="888"/>
      <c r="UQX55" s="886"/>
      <c r="UQY55" s="887"/>
      <c r="UQZ55" s="887"/>
      <c r="URA55" s="887"/>
      <c r="URB55" s="887"/>
      <c r="URC55" s="887"/>
      <c r="URD55" s="887"/>
      <c r="URE55" s="887"/>
      <c r="URF55" s="888"/>
      <c r="URG55" s="886"/>
      <c r="URH55" s="887"/>
      <c r="URI55" s="887"/>
      <c r="URJ55" s="887"/>
      <c r="URK55" s="887"/>
      <c r="URL55" s="887"/>
      <c r="URM55" s="887"/>
      <c r="URN55" s="887"/>
      <c r="URO55" s="888"/>
      <c r="URP55" s="886"/>
      <c r="URQ55" s="887"/>
      <c r="URR55" s="887"/>
      <c r="URS55" s="887"/>
      <c r="URT55" s="887"/>
      <c r="URU55" s="887"/>
      <c r="URV55" s="887"/>
      <c r="URW55" s="887"/>
      <c r="URX55" s="888"/>
      <c r="URY55" s="886"/>
      <c r="URZ55" s="887"/>
      <c r="USA55" s="887"/>
      <c r="USB55" s="887"/>
      <c r="USC55" s="887"/>
      <c r="USD55" s="887"/>
      <c r="USE55" s="887"/>
      <c r="USF55" s="887"/>
      <c r="USG55" s="888"/>
      <c r="USH55" s="886"/>
      <c r="USI55" s="887"/>
      <c r="USJ55" s="887"/>
      <c r="USK55" s="887"/>
      <c r="USL55" s="887"/>
      <c r="USM55" s="887"/>
      <c r="USN55" s="887"/>
      <c r="USO55" s="887"/>
      <c r="USP55" s="888"/>
      <c r="USQ55" s="886"/>
      <c r="USR55" s="887"/>
      <c r="USS55" s="887"/>
      <c r="UST55" s="887"/>
      <c r="USU55" s="887"/>
      <c r="USV55" s="887"/>
      <c r="USW55" s="887"/>
      <c r="USX55" s="887"/>
      <c r="USY55" s="888"/>
      <c r="USZ55" s="886"/>
      <c r="UTA55" s="887"/>
      <c r="UTB55" s="887"/>
      <c r="UTC55" s="887"/>
      <c r="UTD55" s="887"/>
      <c r="UTE55" s="887"/>
      <c r="UTF55" s="887"/>
      <c r="UTG55" s="887"/>
      <c r="UTH55" s="888"/>
      <c r="UTI55" s="886"/>
      <c r="UTJ55" s="887"/>
      <c r="UTK55" s="887"/>
      <c r="UTL55" s="887"/>
      <c r="UTM55" s="887"/>
      <c r="UTN55" s="887"/>
      <c r="UTO55" s="887"/>
      <c r="UTP55" s="887"/>
      <c r="UTQ55" s="888"/>
      <c r="UTR55" s="886"/>
      <c r="UTS55" s="887"/>
      <c r="UTT55" s="887"/>
      <c r="UTU55" s="887"/>
      <c r="UTV55" s="887"/>
      <c r="UTW55" s="887"/>
      <c r="UTX55" s="887"/>
      <c r="UTY55" s="887"/>
      <c r="UTZ55" s="888"/>
      <c r="UUA55" s="886"/>
      <c r="UUB55" s="887"/>
      <c r="UUC55" s="887"/>
      <c r="UUD55" s="887"/>
      <c r="UUE55" s="887"/>
      <c r="UUF55" s="887"/>
      <c r="UUG55" s="887"/>
      <c r="UUH55" s="887"/>
      <c r="UUI55" s="888"/>
      <c r="UUJ55" s="886"/>
      <c r="UUK55" s="887"/>
      <c r="UUL55" s="887"/>
      <c r="UUM55" s="887"/>
      <c r="UUN55" s="887"/>
      <c r="UUO55" s="887"/>
      <c r="UUP55" s="887"/>
      <c r="UUQ55" s="887"/>
      <c r="UUR55" s="888"/>
      <c r="UUS55" s="886"/>
      <c r="UUT55" s="887"/>
      <c r="UUU55" s="887"/>
      <c r="UUV55" s="887"/>
      <c r="UUW55" s="887"/>
      <c r="UUX55" s="887"/>
      <c r="UUY55" s="887"/>
      <c r="UUZ55" s="887"/>
      <c r="UVA55" s="888"/>
      <c r="UVB55" s="886"/>
      <c r="UVC55" s="887"/>
      <c r="UVD55" s="887"/>
      <c r="UVE55" s="887"/>
      <c r="UVF55" s="887"/>
      <c r="UVG55" s="887"/>
      <c r="UVH55" s="887"/>
      <c r="UVI55" s="887"/>
      <c r="UVJ55" s="888"/>
      <c r="UVK55" s="886"/>
      <c r="UVL55" s="887"/>
      <c r="UVM55" s="887"/>
      <c r="UVN55" s="887"/>
      <c r="UVO55" s="887"/>
      <c r="UVP55" s="887"/>
      <c r="UVQ55" s="887"/>
      <c r="UVR55" s="887"/>
      <c r="UVS55" s="888"/>
      <c r="UVT55" s="886"/>
      <c r="UVU55" s="887"/>
      <c r="UVV55" s="887"/>
      <c r="UVW55" s="887"/>
      <c r="UVX55" s="887"/>
      <c r="UVY55" s="887"/>
      <c r="UVZ55" s="887"/>
      <c r="UWA55" s="887"/>
      <c r="UWB55" s="888"/>
      <c r="UWC55" s="886"/>
      <c r="UWD55" s="887"/>
      <c r="UWE55" s="887"/>
      <c r="UWF55" s="887"/>
      <c r="UWG55" s="887"/>
      <c r="UWH55" s="887"/>
      <c r="UWI55" s="887"/>
      <c r="UWJ55" s="887"/>
      <c r="UWK55" s="888"/>
      <c r="UWL55" s="886"/>
      <c r="UWM55" s="887"/>
      <c r="UWN55" s="887"/>
      <c r="UWO55" s="887"/>
      <c r="UWP55" s="887"/>
      <c r="UWQ55" s="887"/>
      <c r="UWR55" s="887"/>
      <c r="UWS55" s="887"/>
      <c r="UWT55" s="888"/>
      <c r="UWU55" s="886"/>
      <c r="UWV55" s="887"/>
      <c r="UWW55" s="887"/>
      <c r="UWX55" s="887"/>
      <c r="UWY55" s="887"/>
      <c r="UWZ55" s="887"/>
      <c r="UXA55" s="887"/>
      <c r="UXB55" s="887"/>
      <c r="UXC55" s="888"/>
      <c r="UXD55" s="886"/>
      <c r="UXE55" s="887"/>
      <c r="UXF55" s="887"/>
      <c r="UXG55" s="887"/>
      <c r="UXH55" s="887"/>
      <c r="UXI55" s="887"/>
      <c r="UXJ55" s="887"/>
      <c r="UXK55" s="887"/>
      <c r="UXL55" s="888"/>
      <c r="UXM55" s="886"/>
      <c r="UXN55" s="887"/>
      <c r="UXO55" s="887"/>
      <c r="UXP55" s="887"/>
      <c r="UXQ55" s="887"/>
      <c r="UXR55" s="887"/>
      <c r="UXS55" s="887"/>
      <c r="UXT55" s="887"/>
      <c r="UXU55" s="888"/>
      <c r="UXV55" s="886"/>
      <c r="UXW55" s="887"/>
      <c r="UXX55" s="887"/>
      <c r="UXY55" s="887"/>
      <c r="UXZ55" s="887"/>
      <c r="UYA55" s="887"/>
      <c r="UYB55" s="887"/>
      <c r="UYC55" s="887"/>
      <c r="UYD55" s="888"/>
      <c r="UYE55" s="886"/>
      <c r="UYF55" s="887"/>
      <c r="UYG55" s="887"/>
      <c r="UYH55" s="887"/>
      <c r="UYI55" s="887"/>
      <c r="UYJ55" s="887"/>
      <c r="UYK55" s="887"/>
      <c r="UYL55" s="887"/>
      <c r="UYM55" s="888"/>
      <c r="UYN55" s="886"/>
      <c r="UYO55" s="887"/>
      <c r="UYP55" s="887"/>
      <c r="UYQ55" s="887"/>
      <c r="UYR55" s="887"/>
      <c r="UYS55" s="887"/>
      <c r="UYT55" s="887"/>
      <c r="UYU55" s="887"/>
      <c r="UYV55" s="888"/>
      <c r="UYW55" s="886"/>
      <c r="UYX55" s="887"/>
      <c r="UYY55" s="887"/>
      <c r="UYZ55" s="887"/>
      <c r="UZA55" s="887"/>
      <c r="UZB55" s="887"/>
      <c r="UZC55" s="887"/>
      <c r="UZD55" s="887"/>
      <c r="UZE55" s="888"/>
      <c r="UZF55" s="886"/>
      <c r="UZG55" s="887"/>
      <c r="UZH55" s="887"/>
      <c r="UZI55" s="887"/>
      <c r="UZJ55" s="887"/>
      <c r="UZK55" s="887"/>
      <c r="UZL55" s="887"/>
      <c r="UZM55" s="887"/>
      <c r="UZN55" s="888"/>
      <c r="UZO55" s="886"/>
      <c r="UZP55" s="887"/>
      <c r="UZQ55" s="887"/>
      <c r="UZR55" s="887"/>
      <c r="UZS55" s="887"/>
      <c r="UZT55" s="887"/>
      <c r="UZU55" s="887"/>
      <c r="UZV55" s="887"/>
      <c r="UZW55" s="888"/>
      <c r="UZX55" s="886"/>
      <c r="UZY55" s="887"/>
      <c r="UZZ55" s="887"/>
      <c r="VAA55" s="887"/>
      <c r="VAB55" s="887"/>
      <c r="VAC55" s="887"/>
      <c r="VAD55" s="887"/>
      <c r="VAE55" s="887"/>
      <c r="VAF55" s="888"/>
      <c r="VAG55" s="886"/>
      <c r="VAH55" s="887"/>
      <c r="VAI55" s="887"/>
      <c r="VAJ55" s="887"/>
      <c r="VAK55" s="887"/>
      <c r="VAL55" s="887"/>
      <c r="VAM55" s="887"/>
      <c r="VAN55" s="887"/>
      <c r="VAO55" s="888"/>
      <c r="VAP55" s="886"/>
      <c r="VAQ55" s="887"/>
      <c r="VAR55" s="887"/>
      <c r="VAS55" s="887"/>
      <c r="VAT55" s="887"/>
      <c r="VAU55" s="887"/>
      <c r="VAV55" s="887"/>
      <c r="VAW55" s="887"/>
      <c r="VAX55" s="888"/>
      <c r="VAY55" s="886"/>
      <c r="VAZ55" s="887"/>
      <c r="VBA55" s="887"/>
      <c r="VBB55" s="887"/>
      <c r="VBC55" s="887"/>
      <c r="VBD55" s="887"/>
      <c r="VBE55" s="887"/>
      <c r="VBF55" s="887"/>
      <c r="VBG55" s="888"/>
      <c r="VBH55" s="886"/>
      <c r="VBI55" s="887"/>
      <c r="VBJ55" s="887"/>
      <c r="VBK55" s="887"/>
      <c r="VBL55" s="887"/>
      <c r="VBM55" s="887"/>
      <c r="VBN55" s="887"/>
      <c r="VBO55" s="887"/>
      <c r="VBP55" s="888"/>
      <c r="VBQ55" s="886"/>
      <c r="VBR55" s="887"/>
      <c r="VBS55" s="887"/>
      <c r="VBT55" s="887"/>
      <c r="VBU55" s="887"/>
      <c r="VBV55" s="887"/>
      <c r="VBW55" s="887"/>
      <c r="VBX55" s="887"/>
      <c r="VBY55" s="888"/>
      <c r="VBZ55" s="886"/>
      <c r="VCA55" s="887"/>
      <c r="VCB55" s="887"/>
      <c r="VCC55" s="887"/>
      <c r="VCD55" s="887"/>
      <c r="VCE55" s="887"/>
      <c r="VCF55" s="887"/>
      <c r="VCG55" s="887"/>
      <c r="VCH55" s="888"/>
      <c r="VCI55" s="886"/>
      <c r="VCJ55" s="887"/>
      <c r="VCK55" s="887"/>
      <c r="VCL55" s="887"/>
      <c r="VCM55" s="887"/>
      <c r="VCN55" s="887"/>
      <c r="VCO55" s="887"/>
      <c r="VCP55" s="887"/>
      <c r="VCQ55" s="888"/>
      <c r="VCR55" s="886"/>
      <c r="VCS55" s="887"/>
      <c r="VCT55" s="887"/>
      <c r="VCU55" s="887"/>
      <c r="VCV55" s="887"/>
      <c r="VCW55" s="887"/>
      <c r="VCX55" s="887"/>
      <c r="VCY55" s="887"/>
      <c r="VCZ55" s="888"/>
      <c r="VDA55" s="886"/>
      <c r="VDB55" s="887"/>
      <c r="VDC55" s="887"/>
      <c r="VDD55" s="887"/>
      <c r="VDE55" s="887"/>
      <c r="VDF55" s="887"/>
      <c r="VDG55" s="887"/>
      <c r="VDH55" s="887"/>
      <c r="VDI55" s="888"/>
      <c r="VDJ55" s="886"/>
      <c r="VDK55" s="887"/>
      <c r="VDL55" s="887"/>
      <c r="VDM55" s="887"/>
      <c r="VDN55" s="887"/>
      <c r="VDO55" s="887"/>
      <c r="VDP55" s="887"/>
      <c r="VDQ55" s="887"/>
      <c r="VDR55" s="888"/>
      <c r="VDS55" s="886"/>
      <c r="VDT55" s="887"/>
      <c r="VDU55" s="887"/>
      <c r="VDV55" s="887"/>
      <c r="VDW55" s="887"/>
      <c r="VDX55" s="887"/>
      <c r="VDY55" s="887"/>
      <c r="VDZ55" s="887"/>
      <c r="VEA55" s="888"/>
      <c r="VEB55" s="886"/>
      <c r="VEC55" s="887"/>
      <c r="VED55" s="887"/>
      <c r="VEE55" s="887"/>
      <c r="VEF55" s="887"/>
      <c r="VEG55" s="887"/>
      <c r="VEH55" s="887"/>
      <c r="VEI55" s="887"/>
      <c r="VEJ55" s="888"/>
      <c r="VEK55" s="886"/>
      <c r="VEL55" s="887"/>
      <c r="VEM55" s="887"/>
      <c r="VEN55" s="887"/>
      <c r="VEO55" s="887"/>
      <c r="VEP55" s="887"/>
      <c r="VEQ55" s="887"/>
      <c r="VER55" s="887"/>
      <c r="VES55" s="888"/>
      <c r="VET55" s="886"/>
      <c r="VEU55" s="887"/>
      <c r="VEV55" s="887"/>
      <c r="VEW55" s="887"/>
      <c r="VEX55" s="887"/>
      <c r="VEY55" s="887"/>
      <c r="VEZ55" s="887"/>
      <c r="VFA55" s="887"/>
      <c r="VFB55" s="888"/>
      <c r="VFC55" s="886"/>
      <c r="VFD55" s="887"/>
      <c r="VFE55" s="887"/>
      <c r="VFF55" s="887"/>
      <c r="VFG55" s="887"/>
      <c r="VFH55" s="887"/>
      <c r="VFI55" s="887"/>
      <c r="VFJ55" s="887"/>
      <c r="VFK55" s="888"/>
      <c r="VFL55" s="886"/>
      <c r="VFM55" s="887"/>
      <c r="VFN55" s="887"/>
      <c r="VFO55" s="887"/>
      <c r="VFP55" s="887"/>
      <c r="VFQ55" s="887"/>
      <c r="VFR55" s="887"/>
      <c r="VFS55" s="887"/>
      <c r="VFT55" s="888"/>
      <c r="VFU55" s="886"/>
      <c r="VFV55" s="887"/>
      <c r="VFW55" s="887"/>
      <c r="VFX55" s="887"/>
      <c r="VFY55" s="887"/>
      <c r="VFZ55" s="887"/>
      <c r="VGA55" s="887"/>
      <c r="VGB55" s="887"/>
      <c r="VGC55" s="888"/>
      <c r="VGD55" s="886"/>
      <c r="VGE55" s="887"/>
      <c r="VGF55" s="887"/>
      <c r="VGG55" s="887"/>
      <c r="VGH55" s="887"/>
      <c r="VGI55" s="887"/>
      <c r="VGJ55" s="887"/>
      <c r="VGK55" s="887"/>
      <c r="VGL55" s="888"/>
      <c r="VGM55" s="886"/>
      <c r="VGN55" s="887"/>
      <c r="VGO55" s="887"/>
      <c r="VGP55" s="887"/>
      <c r="VGQ55" s="887"/>
      <c r="VGR55" s="887"/>
      <c r="VGS55" s="887"/>
      <c r="VGT55" s="887"/>
      <c r="VGU55" s="888"/>
      <c r="VGV55" s="886"/>
      <c r="VGW55" s="887"/>
      <c r="VGX55" s="887"/>
      <c r="VGY55" s="887"/>
      <c r="VGZ55" s="887"/>
      <c r="VHA55" s="887"/>
      <c r="VHB55" s="887"/>
      <c r="VHC55" s="887"/>
      <c r="VHD55" s="888"/>
      <c r="VHE55" s="886"/>
      <c r="VHF55" s="887"/>
      <c r="VHG55" s="887"/>
      <c r="VHH55" s="887"/>
      <c r="VHI55" s="887"/>
      <c r="VHJ55" s="887"/>
      <c r="VHK55" s="887"/>
      <c r="VHL55" s="887"/>
      <c r="VHM55" s="888"/>
      <c r="VHN55" s="886"/>
      <c r="VHO55" s="887"/>
      <c r="VHP55" s="887"/>
      <c r="VHQ55" s="887"/>
      <c r="VHR55" s="887"/>
      <c r="VHS55" s="887"/>
      <c r="VHT55" s="887"/>
      <c r="VHU55" s="887"/>
      <c r="VHV55" s="888"/>
      <c r="VHW55" s="886"/>
      <c r="VHX55" s="887"/>
      <c r="VHY55" s="887"/>
      <c r="VHZ55" s="887"/>
      <c r="VIA55" s="887"/>
      <c r="VIB55" s="887"/>
      <c r="VIC55" s="887"/>
      <c r="VID55" s="887"/>
      <c r="VIE55" s="888"/>
      <c r="VIF55" s="886"/>
      <c r="VIG55" s="887"/>
      <c r="VIH55" s="887"/>
      <c r="VII55" s="887"/>
      <c r="VIJ55" s="887"/>
      <c r="VIK55" s="887"/>
      <c r="VIL55" s="887"/>
      <c r="VIM55" s="887"/>
      <c r="VIN55" s="888"/>
      <c r="VIO55" s="886"/>
      <c r="VIP55" s="887"/>
      <c r="VIQ55" s="887"/>
      <c r="VIR55" s="887"/>
      <c r="VIS55" s="887"/>
      <c r="VIT55" s="887"/>
      <c r="VIU55" s="887"/>
      <c r="VIV55" s="887"/>
      <c r="VIW55" s="888"/>
      <c r="VIX55" s="886"/>
      <c r="VIY55" s="887"/>
      <c r="VIZ55" s="887"/>
      <c r="VJA55" s="887"/>
      <c r="VJB55" s="887"/>
      <c r="VJC55" s="887"/>
      <c r="VJD55" s="887"/>
      <c r="VJE55" s="887"/>
      <c r="VJF55" s="888"/>
      <c r="VJG55" s="886"/>
      <c r="VJH55" s="887"/>
      <c r="VJI55" s="887"/>
      <c r="VJJ55" s="887"/>
      <c r="VJK55" s="887"/>
      <c r="VJL55" s="887"/>
      <c r="VJM55" s="887"/>
      <c r="VJN55" s="887"/>
      <c r="VJO55" s="888"/>
      <c r="VJP55" s="886"/>
      <c r="VJQ55" s="887"/>
      <c r="VJR55" s="887"/>
      <c r="VJS55" s="887"/>
      <c r="VJT55" s="887"/>
      <c r="VJU55" s="887"/>
      <c r="VJV55" s="887"/>
      <c r="VJW55" s="887"/>
      <c r="VJX55" s="888"/>
      <c r="VJY55" s="886"/>
      <c r="VJZ55" s="887"/>
      <c r="VKA55" s="887"/>
      <c r="VKB55" s="887"/>
      <c r="VKC55" s="887"/>
      <c r="VKD55" s="887"/>
      <c r="VKE55" s="887"/>
      <c r="VKF55" s="887"/>
      <c r="VKG55" s="888"/>
      <c r="VKH55" s="886"/>
      <c r="VKI55" s="887"/>
      <c r="VKJ55" s="887"/>
      <c r="VKK55" s="887"/>
      <c r="VKL55" s="887"/>
      <c r="VKM55" s="887"/>
      <c r="VKN55" s="887"/>
      <c r="VKO55" s="887"/>
      <c r="VKP55" s="888"/>
      <c r="VKQ55" s="886"/>
      <c r="VKR55" s="887"/>
      <c r="VKS55" s="887"/>
      <c r="VKT55" s="887"/>
      <c r="VKU55" s="887"/>
      <c r="VKV55" s="887"/>
      <c r="VKW55" s="887"/>
      <c r="VKX55" s="887"/>
      <c r="VKY55" s="888"/>
      <c r="VKZ55" s="886"/>
      <c r="VLA55" s="887"/>
      <c r="VLB55" s="887"/>
      <c r="VLC55" s="887"/>
      <c r="VLD55" s="887"/>
      <c r="VLE55" s="887"/>
      <c r="VLF55" s="887"/>
      <c r="VLG55" s="887"/>
      <c r="VLH55" s="888"/>
      <c r="VLI55" s="886"/>
      <c r="VLJ55" s="887"/>
      <c r="VLK55" s="887"/>
      <c r="VLL55" s="887"/>
      <c r="VLM55" s="887"/>
      <c r="VLN55" s="887"/>
      <c r="VLO55" s="887"/>
      <c r="VLP55" s="887"/>
      <c r="VLQ55" s="888"/>
      <c r="VLR55" s="886"/>
      <c r="VLS55" s="887"/>
      <c r="VLT55" s="887"/>
      <c r="VLU55" s="887"/>
      <c r="VLV55" s="887"/>
      <c r="VLW55" s="887"/>
      <c r="VLX55" s="887"/>
      <c r="VLY55" s="887"/>
      <c r="VLZ55" s="888"/>
      <c r="VMA55" s="886"/>
      <c r="VMB55" s="887"/>
      <c r="VMC55" s="887"/>
      <c r="VMD55" s="887"/>
      <c r="VME55" s="887"/>
      <c r="VMF55" s="887"/>
      <c r="VMG55" s="887"/>
      <c r="VMH55" s="887"/>
      <c r="VMI55" s="888"/>
      <c r="VMJ55" s="886"/>
      <c r="VMK55" s="887"/>
      <c r="VML55" s="887"/>
      <c r="VMM55" s="887"/>
      <c r="VMN55" s="887"/>
      <c r="VMO55" s="887"/>
      <c r="VMP55" s="887"/>
      <c r="VMQ55" s="887"/>
      <c r="VMR55" s="888"/>
      <c r="VMS55" s="886"/>
      <c r="VMT55" s="887"/>
      <c r="VMU55" s="887"/>
      <c r="VMV55" s="887"/>
      <c r="VMW55" s="887"/>
      <c r="VMX55" s="887"/>
      <c r="VMY55" s="887"/>
      <c r="VMZ55" s="887"/>
      <c r="VNA55" s="888"/>
      <c r="VNB55" s="886"/>
      <c r="VNC55" s="887"/>
      <c r="VND55" s="887"/>
      <c r="VNE55" s="887"/>
      <c r="VNF55" s="887"/>
      <c r="VNG55" s="887"/>
      <c r="VNH55" s="887"/>
      <c r="VNI55" s="887"/>
      <c r="VNJ55" s="888"/>
      <c r="VNK55" s="886"/>
      <c r="VNL55" s="887"/>
      <c r="VNM55" s="887"/>
      <c r="VNN55" s="887"/>
      <c r="VNO55" s="887"/>
      <c r="VNP55" s="887"/>
      <c r="VNQ55" s="887"/>
      <c r="VNR55" s="887"/>
      <c r="VNS55" s="888"/>
      <c r="VNT55" s="886"/>
      <c r="VNU55" s="887"/>
      <c r="VNV55" s="887"/>
      <c r="VNW55" s="887"/>
      <c r="VNX55" s="887"/>
      <c r="VNY55" s="887"/>
      <c r="VNZ55" s="887"/>
      <c r="VOA55" s="887"/>
      <c r="VOB55" s="888"/>
      <c r="VOC55" s="886"/>
      <c r="VOD55" s="887"/>
      <c r="VOE55" s="887"/>
      <c r="VOF55" s="887"/>
      <c r="VOG55" s="887"/>
      <c r="VOH55" s="887"/>
      <c r="VOI55" s="887"/>
      <c r="VOJ55" s="887"/>
      <c r="VOK55" s="888"/>
      <c r="VOL55" s="886"/>
      <c r="VOM55" s="887"/>
      <c r="VON55" s="887"/>
      <c r="VOO55" s="887"/>
      <c r="VOP55" s="887"/>
      <c r="VOQ55" s="887"/>
      <c r="VOR55" s="887"/>
      <c r="VOS55" s="887"/>
      <c r="VOT55" s="888"/>
      <c r="VOU55" s="886"/>
      <c r="VOV55" s="887"/>
      <c r="VOW55" s="887"/>
      <c r="VOX55" s="887"/>
      <c r="VOY55" s="887"/>
      <c r="VOZ55" s="887"/>
      <c r="VPA55" s="887"/>
      <c r="VPB55" s="887"/>
      <c r="VPC55" s="888"/>
      <c r="VPD55" s="886"/>
      <c r="VPE55" s="887"/>
      <c r="VPF55" s="887"/>
      <c r="VPG55" s="887"/>
      <c r="VPH55" s="887"/>
      <c r="VPI55" s="887"/>
      <c r="VPJ55" s="887"/>
      <c r="VPK55" s="887"/>
      <c r="VPL55" s="888"/>
      <c r="VPM55" s="886"/>
      <c r="VPN55" s="887"/>
      <c r="VPO55" s="887"/>
      <c r="VPP55" s="887"/>
      <c r="VPQ55" s="887"/>
      <c r="VPR55" s="887"/>
      <c r="VPS55" s="887"/>
      <c r="VPT55" s="887"/>
      <c r="VPU55" s="888"/>
      <c r="VPV55" s="886"/>
      <c r="VPW55" s="887"/>
      <c r="VPX55" s="887"/>
      <c r="VPY55" s="887"/>
      <c r="VPZ55" s="887"/>
      <c r="VQA55" s="887"/>
      <c r="VQB55" s="887"/>
      <c r="VQC55" s="887"/>
      <c r="VQD55" s="888"/>
      <c r="VQE55" s="886"/>
      <c r="VQF55" s="887"/>
      <c r="VQG55" s="887"/>
      <c r="VQH55" s="887"/>
      <c r="VQI55" s="887"/>
      <c r="VQJ55" s="887"/>
      <c r="VQK55" s="887"/>
      <c r="VQL55" s="887"/>
      <c r="VQM55" s="888"/>
      <c r="VQN55" s="886"/>
      <c r="VQO55" s="887"/>
      <c r="VQP55" s="887"/>
      <c r="VQQ55" s="887"/>
      <c r="VQR55" s="887"/>
      <c r="VQS55" s="887"/>
      <c r="VQT55" s="887"/>
      <c r="VQU55" s="887"/>
      <c r="VQV55" s="888"/>
      <c r="VQW55" s="886"/>
      <c r="VQX55" s="887"/>
      <c r="VQY55" s="887"/>
      <c r="VQZ55" s="887"/>
      <c r="VRA55" s="887"/>
      <c r="VRB55" s="887"/>
      <c r="VRC55" s="887"/>
      <c r="VRD55" s="887"/>
      <c r="VRE55" s="888"/>
      <c r="VRF55" s="886"/>
      <c r="VRG55" s="887"/>
      <c r="VRH55" s="887"/>
      <c r="VRI55" s="887"/>
      <c r="VRJ55" s="887"/>
      <c r="VRK55" s="887"/>
      <c r="VRL55" s="887"/>
      <c r="VRM55" s="887"/>
      <c r="VRN55" s="888"/>
      <c r="VRO55" s="886"/>
      <c r="VRP55" s="887"/>
      <c r="VRQ55" s="887"/>
      <c r="VRR55" s="887"/>
      <c r="VRS55" s="887"/>
      <c r="VRT55" s="887"/>
      <c r="VRU55" s="887"/>
      <c r="VRV55" s="887"/>
      <c r="VRW55" s="888"/>
      <c r="VRX55" s="886"/>
      <c r="VRY55" s="887"/>
      <c r="VRZ55" s="887"/>
      <c r="VSA55" s="887"/>
      <c r="VSB55" s="887"/>
      <c r="VSC55" s="887"/>
      <c r="VSD55" s="887"/>
      <c r="VSE55" s="887"/>
      <c r="VSF55" s="888"/>
      <c r="VSG55" s="886"/>
      <c r="VSH55" s="887"/>
      <c r="VSI55" s="887"/>
      <c r="VSJ55" s="887"/>
      <c r="VSK55" s="887"/>
      <c r="VSL55" s="887"/>
      <c r="VSM55" s="887"/>
      <c r="VSN55" s="887"/>
      <c r="VSO55" s="888"/>
      <c r="VSP55" s="886"/>
      <c r="VSQ55" s="887"/>
      <c r="VSR55" s="887"/>
      <c r="VSS55" s="887"/>
      <c r="VST55" s="887"/>
      <c r="VSU55" s="887"/>
      <c r="VSV55" s="887"/>
      <c r="VSW55" s="887"/>
      <c r="VSX55" s="888"/>
      <c r="VSY55" s="886"/>
      <c r="VSZ55" s="887"/>
      <c r="VTA55" s="887"/>
      <c r="VTB55" s="887"/>
      <c r="VTC55" s="887"/>
      <c r="VTD55" s="887"/>
      <c r="VTE55" s="887"/>
      <c r="VTF55" s="887"/>
      <c r="VTG55" s="888"/>
      <c r="VTH55" s="886"/>
      <c r="VTI55" s="887"/>
      <c r="VTJ55" s="887"/>
      <c r="VTK55" s="887"/>
      <c r="VTL55" s="887"/>
      <c r="VTM55" s="887"/>
      <c r="VTN55" s="887"/>
      <c r="VTO55" s="887"/>
      <c r="VTP55" s="888"/>
      <c r="VTQ55" s="886"/>
      <c r="VTR55" s="887"/>
      <c r="VTS55" s="887"/>
      <c r="VTT55" s="887"/>
      <c r="VTU55" s="887"/>
      <c r="VTV55" s="887"/>
      <c r="VTW55" s="887"/>
      <c r="VTX55" s="887"/>
      <c r="VTY55" s="888"/>
      <c r="VTZ55" s="886"/>
      <c r="VUA55" s="887"/>
      <c r="VUB55" s="887"/>
      <c r="VUC55" s="887"/>
      <c r="VUD55" s="887"/>
      <c r="VUE55" s="887"/>
      <c r="VUF55" s="887"/>
      <c r="VUG55" s="887"/>
      <c r="VUH55" s="888"/>
      <c r="VUI55" s="886"/>
      <c r="VUJ55" s="887"/>
      <c r="VUK55" s="887"/>
      <c r="VUL55" s="887"/>
      <c r="VUM55" s="887"/>
      <c r="VUN55" s="887"/>
      <c r="VUO55" s="887"/>
      <c r="VUP55" s="887"/>
      <c r="VUQ55" s="888"/>
      <c r="VUR55" s="886"/>
      <c r="VUS55" s="887"/>
      <c r="VUT55" s="887"/>
      <c r="VUU55" s="887"/>
      <c r="VUV55" s="887"/>
      <c r="VUW55" s="887"/>
      <c r="VUX55" s="887"/>
      <c r="VUY55" s="887"/>
      <c r="VUZ55" s="888"/>
      <c r="VVA55" s="886"/>
      <c r="VVB55" s="887"/>
      <c r="VVC55" s="887"/>
      <c r="VVD55" s="887"/>
      <c r="VVE55" s="887"/>
      <c r="VVF55" s="887"/>
      <c r="VVG55" s="887"/>
      <c r="VVH55" s="887"/>
      <c r="VVI55" s="888"/>
      <c r="VVJ55" s="886"/>
      <c r="VVK55" s="887"/>
      <c r="VVL55" s="887"/>
      <c r="VVM55" s="887"/>
      <c r="VVN55" s="887"/>
      <c r="VVO55" s="887"/>
      <c r="VVP55" s="887"/>
      <c r="VVQ55" s="887"/>
      <c r="VVR55" s="888"/>
      <c r="VVS55" s="886"/>
      <c r="VVT55" s="887"/>
      <c r="VVU55" s="887"/>
      <c r="VVV55" s="887"/>
      <c r="VVW55" s="887"/>
      <c r="VVX55" s="887"/>
      <c r="VVY55" s="887"/>
      <c r="VVZ55" s="887"/>
      <c r="VWA55" s="888"/>
      <c r="VWB55" s="886"/>
      <c r="VWC55" s="887"/>
      <c r="VWD55" s="887"/>
      <c r="VWE55" s="887"/>
      <c r="VWF55" s="887"/>
      <c r="VWG55" s="887"/>
      <c r="VWH55" s="887"/>
      <c r="VWI55" s="887"/>
      <c r="VWJ55" s="888"/>
      <c r="VWK55" s="886"/>
      <c r="VWL55" s="887"/>
      <c r="VWM55" s="887"/>
      <c r="VWN55" s="887"/>
      <c r="VWO55" s="887"/>
      <c r="VWP55" s="887"/>
      <c r="VWQ55" s="887"/>
      <c r="VWR55" s="887"/>
      <c r="VWS55" s="888"/>
      <c r="VWT55" s="886"/>
      <c r="VWU55" s="887"/>
      <c r="VWV55" s="887"/>
      <c r="VWW55" s="887"/>
      <c r="VWX55" s="887"/>
      <c r="VWY55" s="887"/>
      <c r="VWZ55" s="887"/>
      <c r="VXA55" s="887"/>
      <c r="VXB55" s="888"/>
      <c r="VXC55" s="886"/>
      <c r="VXD55" s="887"/>
      <c r="VXE55" s="887"/>
      <c r="VXF55" s="887"/>
      <c r="VXG55" s="887"/>
      <c r="VXH55" s="887"/>
      <c r="VXI55" s="887"/>
      <c r="VXJ55" s="887"/>
      <c r="VXK55" s="888"/>
      <c r="VXL55" s="886"/>
      <c r="VXM55" s="887"/>
      <c r="VXN55" s="887"/>
      <c r="VXO55" s="887"/>
      <c r="VXP55" s="887"/>
      <c r="VXQ55" s="887"/>
      <c r="VXR55" s="887"/>
      <c r="VXS55" s="887"/>
      <c r="VXT55" s="888"/>
      <c r="VXU55" s="886"/>
      <c r="VXV55" s="887"/>
      <c r="VXW55" s="887"/>
      <c r="VXX55" s="887"/>
      <c r="VXY55" s="887"/>
      <c r="VXZ55" s="887"/>
      <c r="VYA55" s="887"/>
      <c r="VYB55" s="887"/>
      <c r="VYC55" s="888"/>
      <c r="VYD55" s="886"/>
      <c r="VYE55" s="887"/>
      <c r="VYF55" s="887"/>
      <c r="VYG55" s="887"/>
      <c r="VYH55" s="887"/>
      <c r="VYI55" s="887"/>
      <c r="VYJ55" s="887"/>
      <c r="VYK55" s="887"/>
      <c r="VYL55" s="888"/>
      <c r="VYM55" s="886"/>
      <c r="VYN55" s="887"/>
      <c r="VYO55" s="887"/>
      <c r="VYP55" s="887"/>
      <c r="VYQ55" s="887"/>
      <c r="VYR55" s="887"/>
      <c r="VYS55" s="887"/>
      <c r="VYT55" s="887"/>
      <c r="VYU55" s="888"/>
      <c r="VYV55" s="886"/>
      <c r="VYW55" s="887"/>
      <c r="VYX55" s="887"/>
      <c r="VYY55" s="887"/>
      <c r="VYZ55" s="887"/>
      <c r="VZA55" s="887"/>
      <c r="VZB55" s="887"/>
      <c r="VZC55" s="887"/>
      <c r="VZD55" s="888"/>
      <c r="VZE55" s="886"/>
      <c r="VZF55" s="887"/>
      <c r="VZG55" s="887"/>
      <c r="VZH55" s="887"/>
      <c r="VZI55" s="887"/>
      <c r="VZJ55" s="887"/>
      <c r="VZK55" s="887"/>
      <c r="VZL55" s="887"/>
      <c r="VZM55" s="888"/>
      <c r="VZN55" s="886"/>
      <c r="VZO55" s="887"/>
      <c r="VZP55" s="887"/>
      <c r="VZQ55" s="887"/>
      <c r="VZR55" s="887"/>
      <c r="VZS55" s="887"/>
      <c r="VZT55" s="887"/>
      <c r="VZU55" s="887"/>
      <c r="VZV55" s="888"/>
      <c r="VZW55" s="886"/>
      <c r="VZX55" s="887"/>
      <c r="VZY55" s="887"/>
      <c r="VZZ55" s="887"/>
      <c r="WAA55" s="887"/>
      <c r="WAB55" s="887"/>
      <c r="WAC55" s="887"/>
      <c r="WAD55" s="887"/>
      <c r="WAE55" s="888"/>
      <c r="WAF55" s="886"/>
      <c r="WAG55" s="887"/>
      <c r="WAH55" s="887"/>
      <c r="WAI55" s="887"/>
      <c r="WAJ55" s="887"/>
      <c r="WAK55" s="887"/>
      <c r="WAL55" s="887"/>
      <c r="WAM55" s="887"/>
      <c r="WAN55" s="888"/>
      <c r="WAO55" s="886"/>
      <c r="WAP55" s="887"/>
      <c r="WAQ55" s="887"/>
      <c r="WAR55" s="887"/>
      <c r="WAS55" s="887"/>
      <c r="WAT55" s="887"/>
      <c r="WAU55" s="887"/>
      <c r="WAV55" s="887"/>
      <c r="WAW55" s="888"/>
      <c r="WAX55" s="886"/>
      <c r="WAY55" s="887"/>
      <c r="WAZ55" s="887"/>
      <c r="WBA55" s="887"/>
      <c r="WBB55" s="887"/>
      <c r="WBC55" s="887"/>
      <c r="WBD55" s="887"/>
      <c r="WBE55" s="887"/>
      <c r="WBF55" s="888"/>
      <c r="WBG55" s="886"/>
      <c r="WBH55" s="887"/>
      <c r="WBI55" s="887"/>
      <c r="WBJ55" s="887"/>
      <c r="WBK55" s="887"/>
      <c r="WBL55" s="887"/>
      <c r="WBM55" s="887"/>
      <c r="WBN55" s="887"/>
      <c r="WBO55" s="888"/>
      <c r="WBP55" s="886"/>
      <c r="WBQ55" s="887"/>
      <c r="WBR55" s="887"/>
      <c r="WBS55" s="887"/>
      <c r="WBT55" s="887"/>
      <c r="WBU55" s="887"/>
      <c r="WBV55" s="887"/>
      <c r="WBW55" s="887"/>
      <c r="WBX55" s="888"/>
      <c r="WBY55" s="886"/>
      <c r="WBZ55" s="887"/>
      <c r="WCA55" s="887"/>
      <c r="WCB55" s="887"/>
      <c r="WCC55" s="887"/>
      <c r="WCD55" s="887"/>
      <c r="WCE55" s="887"/>
      <c r="WCF55" s="887"/>
      <c r="WCG55" s="888"/>
      <c r="WCH55" s="886"/>
      <c r="WCI55" s="887"/>
      <c r="WCJ55" s="887"/>
      <c r="WCK55" s="887"/>
      <c r="WCL55" s="887"/>
      <c r="WCM55" s="887"/>
      <c r="WCN55" s="887"/>
      <c r="WCO55" s="887"/>
      <c r="WCP55" s="888"/>
      <c r="WCQ55" s="886"/>
      <c r="WCR55" s="887"/>
      <c r="WCS55" s="887"/>
      <c r="WCT55" s="887"/>
      <c r="WCU55" s="887"/>
      <c r="WCV55" s="887"/>
      <c r="WCW55" s="887"/>
      <c r="WCX55" s="887"/>
      <c r="WCY55" s="888"/>
      <c r="WCZ55" s="886"/>
      <c r="WDA55" s="887"/>
      <c r="WDB55" s="887"/>
      <c r="WDC55" s="887"/>
      <c r="WDD55" s="887"/>
      <c r="WDE55" s="887"/>
      <c r="WDF55" s="887"/>
      <c r="WDG55" s="887"/>
      <c r="WDH55" s="888"/>
      <c r="WDI55" s="886"/>
      <c r="WDJ55" s="887"/>
      <c r="WDK55" s="887"/>
      <c r="WDL55" s="887"/>
      <c r="WDM55" s="887"/>
      <c r="WDN55" s="887"/>
      <c r="WDO55" s="887"/>
      <c r="WDP55" s="887"/>
      <c r="WDQ55" s="888"/>
      <c r="WDR55" s="886"/>
      <c r="WDS55" s="887"/>
      <c r="WDT55" s="887"/>
      <c r="WDU55" s="887"/>
      <c r="WDV55" s="887"/>
      <c r="WDW55" s="887"/>
      <c r="WDX55" s="887"/>
      <c r="WDY55" s="887"/>
      <c r="WDZ55" s="888"/>
      <c r="WEA55" s="886"/>
      <c r="WEB55" s="887"/>
      <c r="WEC55" s="887"/>
      <c r="WED55" s="887"/>
      <c r="WEE55" s="887"/>
      <c r="WEF55" s="887"/>
      <c r="WEG55" s="887"/>
      <c r="WEH55" s="887"/>
      <c r="WEI55" s="888"/>
      <c r="WEJ55" s="886"/>
      <c r="WEK55" s="887"/>
      <c r="WEL55" s="887"/>
      <c r="WEM55" s="887"/>
      <c r="WEN55" s="887"/>
      <c r="WEO55" s="887"/>
      <c r="WEP55" s="887"/>
      <c r="WEQ55" s="887"/>
      <c r="WER55" s="888"/>
      <c r="WES55" s="886"/>
      <c r="WET55" s="887"/>
      <c r="WEU55" s="887"/>
      <c r="WEV55" s="887"/>
      <c r="WEW55" s="887"/>
      <c r="WEX55" s="887"/>
      <c r="WEY55" s="887"/>
      <c r="WEZ55" s="887"/>
      <c r="WFA55" s="888"/>
      <c r="WFB55" s="886"/>
      <c r="WFC55" s="887"/>
      <c r="WFD55" s="887"/>
      <c r="WFE55" s="887"/>
      <c r="WFF55" s="887"/>
      <c r="WFG55" s="887"/>
      <c r="WFH55" s="887"/>
      <c r="WFI55" s="887"/>
      <c r="WFJ55" s="888"/>
      <c r="WFK55" s="886"/>
      <c r="WFL55" s="887"/>
      <c r="WFM55" s="887"/>
      <c r="WFN55" s="887"/>
      <c r="WFO55" s="887"/>
      <c r="WFP55" s="887"/>
      <c r="WFQ55" s="887"/>
      <c r="WFR55" s="887"/>
      <c r="WFS55" s="888"/>
      <c r="WFT55" s="886"/>
      <c r="WFU55" s="887"/>
      <c r="WFV55" s="887"/>
      <c r="WFW55" s="887"/>
      <c r="WFX55" s="887"/>
      <c r="WFY55" s="887"/>
      <c r="WFZ55" s="887"/>
      <c r="WGA55" s="887"/>
      <c r="WGB55" s="888"/>
      <c r="WGC55" s="886"/>
      <c r="WGD55" s="887"/>
      <c r="WGE55" s="887"/>
      <c r="WGF55" s="887"/>
      <c r="WGG55" s="887"/>
      <c r="WGH55" s="887"/>
      <c r="WGI55" s="887"/>
      <c r="WGJ55" s="887"/>
      <c r="WGK55" s="888"/>
      <c r="WGL55" s="886"/>
      <c r="WGM55" s="887"/>
      <c r="WGN55" s="887"/>
      <c r="WGO55" s="887"/>
      <c r="WGP55" s="887"/>
      <c r="WGQ55" s="887"/>
      <c r="WGR55" s="887"/>
      <c r="WGS55" s="887"/>
      <c r="WGT55" s="888"/>
      <c r="WGU55" s="886"/>
      <c r="WGV55" s="887"/>
      <c r="WGW55" s="887"/>
      <c r="WGX55" s="887"/>
      <c r="WGY55" s="887"/>
      <c r="WGZ55" s="887"/>
      <c r="WHA55" s="887"/>
      <c r="WHB55" s="887"/>
      <c r="WHC55" s="888"/>
      <c r="WHD55" s="886"/>
      <c r="WHE55" s="887"/>
      <c r="WHF55" s="887"/>
      <c r="WHG55" s="887"/>
      <c r="WHH55" s="887"/>
      <c r="WHI55" s="887"/>
      <c r="WHJ55" s="887"/>
      <c r="WHK55" s="887"/>
      <c r="WHL55" s="888"/>
      <c r="WHM55" s="886"/>
      <c r="WHN55" s="887"/>
      <c r="WHO55" s="887"/>
      <c r="WHP55" s="887"/>
      <c r="WHQ55" s="887"/>
      <c r="WHR55" s="887"/>
      <c r="WHS55" s="887"/>
      <c r="WHT55" s="887"/>
      <c r="WHU55" s="888"/>
      <c r="WHV55" s="886"/>
      <c r="WHW55" s="887"/>
      <c r="WHX55" s="887"/>
      <c r="WHY55" s="887"/>
      <c r="WHZ55" s="887"/>
      <c r="WIA55" s="887"/>
      <c r="WIB55" s="887"/>
      <c r="WIC55" s="887"/>
      <c r="WID55" s="888"/>
      <c r="WIE55" s="886"/>
      <c r="WIF55" s="887"/>
      <c r="WIG55" s="887"/>
      <c r="WIH55" s="887"/>
      <c r="WII55" s="887"/>
      <c r="WIJ55" s="887"/>
      <c r="WIK55" s="887"/>
      <c r="WIL55" s="887"/>
      <c r="WIM55" s="888"/>
      <c r="WIN55" s="886"/>
      <c r="WIO55" s="887"/>
      <c r="WIP55" s="887"/>
      <c r="WIQ55" s="887"/>
      <c r="WIR55" s="887"/>
      <c r="WIS55" s="887"/>
      <c r="WIT55" s="887"/>
      <c r="WIU55" s="887"/>
      <c r="WIV55" s="888"/>
      <c r="WIW55" s="886"/>
      <c r="WIX55" s="887"/>
      <c r="WIY55" s="887"/>
      <c r="WIZ55" s="887"/>
      <c r="WJA55" s="887"/>
      <c r="WJB55" s="887"/>
      <c r="WJC55" s="887"/>
      <c r="WJD55" s="887"/>
      <c r="WJE55" s="888"/>
      <c r="WJF55" s="886"/>
      <c r="WJG55" s="887"/>
      <c r="WJH55" s="887"/>
      <c r="WJI55" s="887"/>
      <c r="WJJ55" s="887"/>
      <c r="WJK55" s="887"/>
      <c r="WJL55" s="887"/>
      <c r="WJM55" s="887"/>
      <c r="WJN55" s="888"/>
      <c r="WJO55" s="886"/>
      <c r="WJP55" s="887"/>
      <c r="WJQ55" s="887"/>
      <c r="WJR55" s="887"/>
      <c r="WJS55" s="887"/>
      <c r="WJT55" s="887"/>
      <c r="WJU55" s="887"/>
      <c r="WJV55" s="887"/>
      <c r="WJW55" s="888"/>
      <c r="WJX55" s="886"/>
      <c r="WJY55" s="887"/>
      <c r="WJZ55" s="887"/>
      <c r="WKA55" s="887"/>
      <c r="WKB55" s="887"/>
      <c r="WKC55" s="887"/>
      <c r="WKD55" s="887"/>
      <c r="WKE55" s="887"/>
      <c r="WKF55" s="888"/>
      <c r="WKG55" s="886"/>
      <c r="WKH55" s="887"/>
      <c r="WKI55" s="887"/>
      <c r="WKJ55" s="887"/>
      <c r="WKK55" s="887"/>
      <c r="WKL55" s="887"/>
      <c r="WKM55" s="887"/>
      <c r="WKN55" s="887"/>
      <c r="WKO55" s="888"/>
      <c r="WKP55" s="886"/>
      <c r="WKQ55" s="887"/>
      <c r="WKR55" s="887"/>
      <c r="WKS55" s="887"/>
      <c r="WKT55" s="887"/>
      <c r="WKU55" s="887"/>
      <c r="WKV55" s="887"/>
      <c r="WKW55" s="887"/>
      <c r="WKX55" s="888"/>
      <c r="WKY55" s="886"/>
      <c r="WKZ55" s="887"/>
      <c r="WLA55" s="887"/>
      <c r="WLB55" s="887"/>
      <c r="WLC55" s="887"/>
      <c r="WLD55" s="887"/>
      <c r="WLE55" s="887"/>
      <c r="WLF55" s="887"/>
      <c r="WLG55" s="888"/>
      <c r="WLH55" s="886"/>
      <c r="WLI55" s="887"/>
      <c r="WLJ55" s="887"/>
      <c r="WLK55" s="887"/>
      <c r="WLL55" s="887"/>
      <c r="WLM55" s="887"/>
      <c r="WLN55" s="887"/>
      <c r="WLO55" s="887"/>
      <c r="WLP55" s="888"/>
      <c r="WLQ55" s="886"/>
      <c r="WLR55" s="887"/>
      <c r="WLS55" s="887"/>
      <c r="WLT55" s="887"/>
      <c r="WLU55" s="887"/>
      <c r="WLV55" s="887"/>
      <c r="WLW55" s="887"/>
      <c r="WLX55" s="887"/>
      <c r="WLY55" s="888"/>
      <c r="WLZ55" s="886"/>
      <c r="WMA55" s="887"/>
      <c r="WMB55" s="887"/>
      <c r="WMC55" s="887"/>
      <c r="WMD55" s="887"/>
      <c r="WME55" s="887"/>
      <c r="WMF55" s="887"/>
      <c r="WMG55" s="887"/>
      <c r="WMH55" s="888"/>
      <c r="WMI55" s="886"/>
      <c r="WMJ55" s="887"/>
      <c r="WMK55" s="887"/>
      <c r="WML55" s="887"/>
      <c r="WMM55" s="887"/>
      <c r="WMN55" s="887"/>
      <c r="WMO55" s="887"/>
      <c r="WMP55" s="887"/>
      <c r="WMQ55" s="888"/>
      <c r="WMR55" s="886"/>
      <c r="WMS55" s="887"/>
      <c r="WMT55" s="887"/>
      <c r="WMU55" s="887"/>
      <c r="WMV55" s="887"/>
      <c r="WMW55" s="887"/>
      <c r="WMX55" s="887"/>
      <c r="WMY55" s="887"/>
      <c r="WMZ55" s="888"/>
      <c r="WNA55" s="886"/>
      <c r="WNB55" s="887"/>
      <c r="WNC55" s="887"/>
      <c r="WND55" s="887"/>
      <c r="WNE55" s="887"/>
      <c r="WNF55" s="887"/>
      <c r="WNG55" s="887"/>
      <c r="WNH55" s="887"/>
      <c r="WNI55" s="888"/>
      <c r="WNJ55" s="886"/>
      <c r="WNK55" s="887"/>
      <c r="WNL55" s="887"/>
      <c r="WNM55" s="887"/>
      <c r="WNN55" s="887"/>
      <c r="WNO55" s="887"/>
      <c r="WNP55" s="887"/>
      <c r="WNQ55" s="887"/>
      <c r="WNR55" s="888"/>
      <c r="WNS55" s="886"/>
      <c r="WNT55" s="887"/>
      <c r="WNU55" s="887"/>
      <c r="WNV55" s="887"/>
      <c r="WNW55" s="887"/>
      <c r="WNX55" s="887"/>
      <c r="WNY55" s="887"/>
      <c r="WNZ55" s="887"/>
      <c r="WOA55" s="888"/>
      <c r="WOB55" s="886"/>
      <c r="WOC55" s="887"/>
      <c r="WOD55" s="887"/>
      <c r="WOE55" s="887"/>
      <c r="WOF55" s="887"/>
      <c r="WOG55" s="887"/>
      <c r="WOH55" s="887"/>
      <c r="WOI55" s="887"/>
      <c r="WOJ55" s="888"/>
      <c r="WOK55" s="886"/>
      <c r="WOL55" s="887"/>
      <c r="WOM55" s="887"/>
      <c r="WON55" s="887"/>
      <c r="WOO55" s="887"/>
      <c r="WOP55" s="887"/>
      <c r="WOQ55" s="887"/>
      <c r="WOR55" s="887"/>
      <c r="WOS55" s="888"/>
      <c r="WOT55" s="886"/>
      <c r="WOU55" s="887"/>
      <c r="WOV55" s="887"/>
      <c r="WOW55" s="887"/>
      <c r="WOX55" s="887"/>
      <c r="WOY55" s="887"/>
      <c r="WOZ55" s="887"/>
      <c r="WPA55" s="887"/>
      <c r="WPB55" s="888"/>
      <c r="WPC55" s="886"/>
      <c r="WPD55" s="887"/>
      <c r="WPE55" s="887"/>
      <c r="WPF55" s="887"/>
      <c r="WPG55" s="887"/>
      <c r="WPH55" s="887"/>
      <c r="WPI55" s="887"/>
      <c r="WPJ55" s="887"/>
      <c r="WPK55" s="888"/>
      <c r="WPL55" s="886"/>
      <c r="WPM55" s="887"/>
      <c r="WPN55" s="887"/>
      <c r="WPO55" s="887"/>
      <c r="WPP55" s="887"/>
      <c r="WPQ55" s="887"/>
      <c r="WPR55" s="887"/>
      <c r="WPS55" s="887"/>
      <c r="WPT55" s="888"/>
      <c r="WPU55" s="886"/>
      <c r="WPV55" s="887"/>
      <c r="WPW55" s="887"/>
      <c r="WPX55" s="887"/>
      <c r="WPY55" s="887"/>
      <c r="WPZ55" s="887"/>
      <c r="WQA55" s="887"/>
      <c r="WQB55" s="887"/>
      <c r="WQC55" s="888"/>
      <c r="WQD55" s="886"/>
      <c r="WQE55" s="887"/>
      <c r="WQF55" s="887"/>
      <c r="WQG55" s="887"/>
      <c r="WQH55" s="887"/>
      <c r="WQI55" s="887"/>
      <c r="WQJ55" s="887"/>
      <c r="WQK55" s="887"/>
      <c r="WQL55" s="888"/>
      <c r="WQM55" s="886"/>
      <c r="WQN55" s="887"/>
      <c r="WQO55" s="887"/>
      <c r="WQP55" s="887"/>
      <c r="WQQ55" s="887"/>
      <c r="WQR55" s="887"/>
      <c r="WQS55" s="887"/>
      <c r="WQT55" s="887"/>
      <c r="WQU55" s="888"/>
      <c r="WQV55" s="886"/>
      <c r="WQW55" s="887"/>
      <c r="WQX55" s="887"/>
      <c r="WQY55" s="887"/>
      <c r="WQZ55" s="887"/>
      <c r="WRA55" s="887"/>
      <c r="WRB55" s="887"/>
      <c r="WRC55" s="887"/>
      <c r="WRD55" s="888"/>
      <c r="WRE55" s="886"/>
      <c r="WRF55" s="887"/>
      <c r="WRG55" s="887"/>
      <c r="WRH55" s="887"/>
      <c r="WRI55" s="887"/>
      <c r="WRJ55" s="887"/>
      <c r="WRK55" s="887"/>
      <c r="WRL55" s="887"/>
      <c r="WRM55" s="888"/>
      <c r="WRN55" s="886"/>
      <c r="WRO55" s="887"/>
      <c r="WRP55" s="887"/>
      <c r="WRQ55" s="887"/>
      <c r="WRR55" s="887"/>
      <c r="WRS55" s="887"/>
      <c r="WRT55" s="887"/>
      <c r="WRU55" s="887"/>
      <c r="WRV55" s="888"/>
      <c r="WRW55" s="886"/>
      <c r="WRX55" s="887"/>
      <c r="WRY55" s="887"/>
      <c r="WRZ55" s="887"/>
      <c r="WSA55" s="887"/>
      <c r="WSB55" s="887"/>
      <c r="WSC55" s="887"/>
      <c r="WSD55" s="887"/>
      <c r="WSE55" s="888"/>
      <c r="WSF55" s="886"/>
      <c r="WSG55" s="887"/>
      <c r="WSH55" s="887"/>
      <c r="WSI55" s="887"/>
      <c r="WSJ55" s="887"/>
      <c r="WSK55" s="887"/>
      <c r="WSL55" s="887"/>
      <c r="WSM55" s="887"/>
      <c r="WSN55" s="888"/>
      <c r="WSO55" s="886"/>
      <c r="WSP55" s="887"/>
      <c r="WSQ55" s="887"/>
      <c r="WSR55" s="887"/>
      <c r="WSS55" s="887"/>
      <c r="WST55" s="887"/>
      <c r="WSU55" s="887"/>
      <c r="WSV55" s="887"/>
      <c r="WSW55" s="888"/>
      <c r="WSX55" s="886"/>
      <c r="WSY55" s="887"/>
      <c r="WSZ55" s="887"/>
      <c r="WTA55" s="887"/>
      <c r="WTB55" s="887"/>
      <c r="WTC55" s="887"/>
      <c r="WTD55" s="887"/>
      <c r="WTE55" s="887"/>
      <c r="WTF55" s="888"/>
      <c r="WTG55" s="886"/>
      <c r="WTH55" s="887"/>
      <c r="WTI55" s="887"/>
      <c r="WTJ55" s="887"/>
      <c r="WTK55" s="887"/>
      <c r="WTL55" s="887"/>
      <c r="WTM55" s="887"/>
      <c r="WTN55" s="887"/>
      <c r="WTO55" s="888"/>
      <c r="WTP55" s="886"/>
      <c r="WTQ55" s="887"/>
      <c r="WTR55" s="887"/>
      <c r="WTS55" s="887"/>
      <c r="WTT55" s="887"/>
      <c r="WTU55" s="887"/>
      <c r="WTV55" s="887"/>
      <c r="WTW55" s="887"/>
      <c r="WTX55" s="888"/>
      <c r="WTY55" s="886"/>
      <c r="WTZ55" s="887"/>
      <c r="WUA55" s="887"/>
      <c r="WUB55" s="887"/>
      <c r="WUC55" s="887"/>
      <c r="WUD55" s="887"/>
      <c r="WUE55" s="887"/>
      <c r="WUF55" s="887"/>
      <c r="WUG55" s="888"/>
      <c r="WUH55" s="886"/>
      <c r="WUI55" s="887"/>
      <c r="WUJ55" s="887"/>
      <c r="WUK55" s="887"/>
      <c r="WUL55" s="887"/>
      <c r="WUM55" s="887"/>
      <c r="WUN55" s="887"/>
      <c r="WUO55" s="887"/>
      <c r="WUP55" s="888"/>
      <c r="WUQ55" s="886"/>
      <c r="WUR55" s="887"/>
      <c r="WUS55" s="887"/>
      <c r="WUT55" s="887"/>
      <c r="WUU55" s="887"/>
      <c r="WUV55" s="887"/>
      <c r="WUW55" s="887"/>
      <c r="WUX55" s="887"/>
      <c r="WUY55" s="888"/>
      <c r="WUZ55" s="886"/>
      <c r="WVA55" s="887"/>
      <c r="WVB55" s="887"/>
      <c r="WVC55" s="887"/>
      <c r="WVD55" s="887"/>
      <c r="WVE55" s="887"/>
      <c r="WVF55" s="887"/>
      <c r="WVG55" s="887"/>
      <c r="WVH55" s="888"/>
      <c r="WVI55" s="886"/>
      <c r="WVJ55" s="887"/>
      <c r="WVK55" s="887"/>
      <c r="WVL55" s="887"/>
      <c r="WVM55" s="887"/>
      <c r="WVN55" s="887"/>
      <c r="WVO55" s="887"/>
      <c r="WVP55" s="887"/>
      <c r="WVQ55" s="888"/>
      <c r="WVR55" s="886"/>
      <c r="WVS55" s="887"/>
      <c r="WVT55" s="887"/>
      <c r="WVU55" s="887"/>
      <c r="WVV55" s="887"/>
      <c r="WVW55" s="887"/>
      <c r="WVX55" s="887"/>
      <c r="WVY55" s="887"/>
      <c r="WVZ55" s="888"/>
      <c r="WWA55" s="886"/>
      <c r="WWB55" s="887"/>
      <c r="WWC55" s="887"/>
      <c r="WWD55" s="887"/>
      <c r="WWE55" s="887"/>
      <c r="WWF55" s="887"/>
      <c r="WWG55" s="887"/>
      <c r="WWH55" s="887"/>
      <c r="WWI55" s="888"/>
      <c r="WWJ55" s="886"/>
      <c r="WWK55" s="887"/>
      <c r="WWL55" s="887"/>
      <c r="WWM55" s="887"/>
      <c r="WWN55" s="887"/>
      <c r="WWO55" s="887"/>
      <c r="WWP55" s="887"/>
      <c r="WWQ55" s="887"/>
      <c r="WWR55" s="888"/>
      <c r="WWS55" s="886"/>
      <c r="WWT55" s="887"/>
      <c r="WWU55" s="887"/>
      <c r="WWV55" s="887"/>
      <c r="WWW55" s="887"/>
      <c r="WWX55" s="887"/>
      <c r="WWY55" s="887"/>
      <c r="WWZ55" s="887"/>
      <c r="WXA55" s="888"/>
      <c r="WXB55" s="886"/>
      <c r="WXC55" s="887"/>
      <c r="WXD55" s="887"/>
      <c r="WXE55" s="887"/>
      <c r="WXF55" s="887"/>
      <c r="WXG55" s="887"/>
      <c r="WXH55" s="887"/>
      <c r="WXI55" s="887"/>
      <c r="WXJ55" s="888"/>
      <c r="WXK55" s="886"/>
      <c r="WXL55" s="887"/>
      <c r="WXM55" s="887"/>
      <c r="WXN55" s="887"/>
      <c r="WXO55" s="887"/>
      <c r="WXP55" s="887"/>
      <c r="WXQ55" s="887"/>
      <c r="WXR55" s="887"/>
      <c r="WXS55" s="888"/>
      <c r="WXT55" s="886"/>
      <c r="WXU55" s="887"/>
      <c r="WXV55" s="887"/>
      <c r="WXW55" s="887"/>
      <c r="WXX55" s="887"/>
      <c r="WXY55" s="887"/>
      <c r="WXZ55" s="887"/>
      <c r="WYA55" s="887"/>
      <c r="WYB55" s="888"/>
      <c r="WYC55" s="886"/>
      <c r="WYD55" s="887"/>
      <c r="WYE55" s="887"/>
      <c r="WYF55" s="887"/>
      <c r="WYG55" s="887"/>
      <c r="WYH55" s="887"/>
      <c r="WYI55" s="887"/>
      <c r="WYJ55" s="887"/>
      <c r="WYK55" s="888"/>
      <c r="WYL55" s="886"/>
      <c r="WYM55" s="887"/>
      <c r="WYN55" s="887"/>
      <c r="WYO55" s="887"/>
      <c r="WYP55" s="887"/>
      <c r="WYQ55" s="887"/>
      <c r="WYR55" s="887"/>
      <c r="WYS55" s="887"/>
      <c r="WYT55" s="888"/>
      <c r="WYU55" s="886"/>
      <c r="WYV55" s="887"/>
      <c r="WYW55" s="887"/>
      <c r="WYX55" s="887"/>
      <c r="WYY55" s="887"/>
      <c r="WYZ55" s="887"/>
      <c r="WZA55" s="887"/>
      <c r="WZB55" s="887"/>
      <c r="WZC55" s="888"/>
      <c r="WZD55" s="886"/>
      <c r="WZE55" s="887"/>
      <c r="WZF55" s="887"/>
      <c r="WZG55" s="887"/>
      <c r="WZH55" s="887"/>
      <c r="WZI55" s="887"/>
      <c r="WZJ55" s="887"/>
      <c r="WZK55" s="887"/>
      <c r="WZL55" s="888"/>
      <c r="WZM55" s="886"/>
      <c r="WZN55" s="887"/>
      <c r="WZO55" s="887"/>
      <c r="WZP55" s="887"/>
      <c r="WZQ55" s="887"/>
      <c r="WZR55" s="887"/>
      <c r="WZS55" s="887"/>
      <c r="WZT55" s="887"/>
      <c r="WZU55" s="888"/>
      <c r="WZV55" s="886"/>
      <c r="WZW55" s="887"/>
      <c r="WZX55" s="887"/>
      <c r="WZY55" s="887"/>
      <c r="WZZ55" s="887"/>
      <c r="XAA55" s="887"/>
      <c r="XAB55" s="887"/>
      <c r="XAC55" s="887"/>
      <c r="XAD55" s="888"/>
      <c r="XAE55" s="886"/>
      <c r="XAF55" s="887"/>
      <c r="XAG55" s="887"/>
      <c r="XAH55" s="887"/>
      <c r="XAI55" s="887"/>
      <c r="XAJ55" s="887"/>
      <c r="XAK55" s="887"/>
      <c r="XAL55" s="887"/>
      <c r="XAM55" s="888"/>
      <c r="XAN55" s="886"/>
      <c r="XAO55" s="887"/>
      <c r="XAP55" s="887"/>
      <c r="XAQ55" s="887"/>
      <c r="XAR55" s="887"/>
      <c r="XAS55" s="887"/>
      <c r="XAT55" s="887"/>
      <c r="XAU55" s="887"/>
      <c r="XAV55" s="888"/>
      <c r="XAW55" s="886"/>
      <c r="XAX55" s="887"/>
      <c r="XAY55" s="887"/>
      <c r="XAZ55" s="887"/>
      <c r="XBA55" s="887"/>
      <c r="XBB55" s="887"/>
      <c r="XBC55" s="887"/>
      <c r="XBD55" s="887"/>
      <c r="XBE55" s="888"/>
      <c r="XBF55" s="886"/>
      <c r="XBG55" s="887"/>
      <c r="XBH55" s="887"/>
      <c r="XBI55" s="887"/>
      <c r="XBJ55" s="887"/>
      <c r="XBK55" s="887"/>
      <c r="XBL55" s="887"/>
      <c r="XBM55" s="887"/>
      <c r="XBN55" s="888"/>
      <c r="XBO55" s="886"/>
      <c r="XBP55" s="887"/>
      <c r="XBQ55" s="887"/>
      <c r="XBR55" s="887"/>
      <c r="XBS55" s="887"/>
      <c r="XBT55" s="887"/>
      <c r="XBU55" s="887"/>
      <c r="XBV55" s="887"/>
      <c r="XBW55" s="888"/>
      <c r="XBX55" s="886"/>
      <c r="XBY55" s="887"/>
      <c r="XBZ55" s="887"/>
      <c r="XCA55" s="887"/>
      <c r="XCB55" s="887"/>
      <c r="XCC55" s="887"/>
      <c r="XCD55" s="887"/>
      <c r="XCE55" s="887"/>
      <c r="XCF55" s="888"/>
      <c r="XCG55" s="886"/>
      <c r="XCH55" s="887"/>
      <c r="XCI55" s="887"/>
      <c r="XCJ55" s="887"/>
      <c r="XCK55" s="887"/>
      <c r="XCL55" s="887"/>
      <c r="XCM55" s="887"/>
      <c r="XCN55" s="887"/>
      <c r="XCO55" s="888"/>
      <c r="XCP55" s="886"/>
      <c r="XCQ55" s="887"/>
      <c r="XCR55" s="887"/>
      <c r="XCS55" s="887"/>
      <c r="XCT55" s="887"/>
      <c r="XCU55" s="887"/>
      <c r="XCV55" s="887"/>
      <c r="XCW55" s="887"/>
      <c r="XCX55" s="888"/>
      <c r="XCY55" s="886"/>
      <c r="XCZ55" s="887"/>
      <c r="XDA55" s="887"/>
      <c r="XDB55" s="887"/>
      <c r="XDC55" s="887"/>
      <c r="XDD55" s="887"/>
      <c r="XDE55" s="887"/>
      <c r="XDF55" s="887"/>
      <c r="XDG55" s="888"/>
      <c r="XDH55" s="886"/>
      <c r="XDI55" s="887"/>
      <c r="XDJ55" s="887"/>
      <c r="XDK55" s="887"/>
      <c r="XDL55" s="887"/>
      <c r="XDM55" s="887"/>
      <c r="XDN55" s="887"/>
      <c r="XDO55" s="887"/>
      <c r="XDP55" s="888"/>
      <c r="XDQ55" s="886"/>
      <c r="XDR55" s="887"/>
      <c r="XDS55" s="887"/>
      <c r="XDT55" s="887"/>
      <c r="XDU55" s="887"/>
      <c r="XDV55" s="887"/>
      <c r="XDW55" s="887"/>
      <c r="XDX55" s="887"/>
      <c r="XDY55" s="888"/>
      <c r="XDZ55" s="886"/>
      <c r="XEA55" s="887"/>
      <c r="XEB55" s="887"/>
      <c r="XEC55" s="887"/>
      <c r="XED55" s="887"/>
      <c r="XEE55" s="887"/>
      <c r="XEF55" s="887"/>
      <c r="XEG55" s="887"/>
      <c r="XEH55" s="888"/>
      <c r="XEI55" s="886"/>
      <c r="XEJ55" s="887"/>
      <c r="XEK55" s="887"/>
      <c r="XEL55" s="887"/>
      <c r="XEM55" s="887"/>
      <c r="XEN55" s="887"/>
      <c r="XEO55" s="887"/>
      <c r="XEP55" s="887"/>
      <c r="XEQ55" s="888"/>
      <c r="XER55" s="886"/>
      <c r="XES55" s="887"/>
      <c r="XET55" s="887"/>
      <c r="XEU55" s="887"/>
      <c r="XEV55" s="887"/>
      <c r="XEW55" s="887"/>
      <c r="XEX55" s="887"/>
      <c r="XEY55" s="887"/>
      <c r="XEZ55" s="888"/>
      <c r="XFA55" s="886"/>
      <c r="XFB55" s="887"/>
      <c r="XFC55" s="887"/>
      <c r="XFD55" s="887"/>
    </row>
    <row r="56" spans="1:16384" s="718" customFormat="1" ht="122.25" customHeight="1" x14ac:dyDescent="1.45">
      <c r="A56" s="903" t="s">
        <v>1145</v>
      </c>
      <c r="B56" s="884"/>
      <c r="C56" s="884"/>
      <c r="D56" s="884"/>
      <c r="E56" s="884"/>
      <c r="F56" s="884"/>
      <c r="G56" s="884"/>
      <c r="H56" s="884"/>
      <c r="I56" s="904"/>
      <c r="R56" s="815"/>
      <c r="S56" s="815"/>
      <c r="T56" s="815"/>
      <c r="U56" s="815"/>
      <c r="V56" s="815"/>
      <c r="W56" s="815"/>
      <c r="X56" s="815"/>
      <c r="Y56" s="815"/>
      <c r="Z56" s="815"/>
      <c r="AA56" s="815"/>
      <c r="AB56" s="815"/>
      <c r="AC56" s="815"/>
      <c r="AD56" s="815"/>
      <c r="AE56" s="815"/>
      <c r="AF56" s="815"/>
      <c r="AG56" s="815"/>
      <c r="AH56" s="815"/>
      <c r="AI56" s="815"/>
      <c r="AJ56" s="815"/>
      <c r="AK56" s="815"/>
      <c r="AL56" s="815"/>
      <c r="AM56" s="815"/>
      <c r="AN56" s="815"/>
      <c r="AO56" s="815"/>
      <c r="AP56" s="815"/>
      <c r="AQ56" s="815"/>
      <c r="AR56" s="815"/>
      <c r="AS56" s="815"/>
      <c r="AT56" s="829"/>
      <c r="AU56" s="815"/>
      <c r="AV56" s="815"/>
    </row>
    <row r="57" spans="1:16384" s="689" customFormat="1" ht="115.5" customHeight="1" x14ac:dyDescent="0.95">
      <c r="A57" s="762"/>
      <c r="B57" s="690"/>
      <c r="C57" s="690"/>
      <c r="D57" s="690"/>
      <c r="E57" s="690"/>
      <c r="F57" s="690"/>
      <c r="G57" s="690"/>
      <c r="H57" s="690"/>
      <c r="I57" s="763"/>
      <c r="R57" s="819"/>
      <c r="S57" s="819"/>
      <c r="T57" s="819"/>
      <c r="U57" s="819"/>
      <c r="V57" s="819"/>
      <c r="W57" s="819"/>
      <c r="X57" s="819"/>
      <c r="Y57" s="819"/>
      <c r="Z57" s="819"/>
      <c r="AA57" s="819"/>
      <c r="AB57" s="819"/>
      <c r="AC57" s="819"/>
      <c r="AD57" s="819"/>
      <c r="AE57" s="819"/>
      <c r="AF57" s="819"/>
      <c r="AG57" s="819"/>
      <c r="AH57" s="819"/>
      <c r="AI57" s="819"/>
      <c r="AJ57" s="819"/>
      <c r="AK57" s="819"/>
      <c r="AL57" s="819"/>
      <c r="AM57" s="819"/>
      <c r="AN57" s="819"/>
      <c r="AO57" s="819"/>
      <c r="AP57" s="819"/>
      <c r="AQ57" s="819"/>
      <c r="AR57" s="819"/>
      <c r="AS57" s="819"/>
      <c r="AT57" s="833"/>
      <c r="AU57" s="819"/>
      <c r="AV57" s="819"/>
    </row>
    <row r="58" spans="1:16384" s="711" customFormat="1" ht="96.75" customHeight="1" x14ac:dyDescent="0.3">
      <c r="A58" s="747" t="s">
        <v>1176</v>
      </c>
      <c r="I58" s="748"/>
      <c r="J58" s="713"/>
      <c r="K58" s="713"/>
      <c r="R58" s="818"/>
      <c r="S58" s="818"/>
      <c r="T58" s="818"/>
      <c r="U58" s="818"/>
      <c r="V58" s="818"/>
      <c r="W58" s="818"/>
      <c r="X58" s="818"/>
      <c r="Y58" s="818"/>
      <c r="Z58" s="818"/>
      <c r="AA58" s="818"/>
      <c r="AB58" s="818"/>
      <c r="AC58" s="818"/>
      <c r="AD58" s="818"/>
      <c r="AE58" s="818"/>
      <c r="AF58" s="818"/>
      <c r="AG58" s="818"/>
      <c r="AH58" s="818"/>
      <c r="AI58" s="818"/>
      <c r="AJ58" s="818"/>
      <c r="AK58" s="818"/>
      <c r="AL58" s="818"/>
      <c r="AM58" s="818"/>
      <c r="AN58" s="818"/>
      <c r="AO58" s="818"/>
      <c r="AP58" s="818"/>
      <c r="AQ58" s="818"/>
      <c r="AR58" s="818"/>
      <c r="AS58" s="818"/>
      <c r="AT58" s="832"/>
      <c r="AU58" s="818"/>
      <c r="AV58" s="818"/>
    </row>
    <row r="59" spans="1:16384" s="689" customFormat="1" ht="115.5" customHeight="1" x14ac:dyDescent="0.95">
      <c r="A59" s="895" t="s">
        <v>1177</v>
      </c>
      <c r="B59" s="887"/>
      <c r="C59" s="887"/>
      <c r="D59" s="887"/>
      <c r="E59" s="887"/>
      <c r="F59" s="887"/>
      <c r="G59" s="887"/>
      <c r="H59" s="887"/>
      <c r="I59" s="896"/>
      <c r="J59" s="887"/>
      <c r="K59" s="887"/>
      <c r="L59" s="887"/>
      <c r="M59" s="887"/>
      <c r="N59" s="887"/>
      <c r="O59" s="887"/>
      <c r="P59" s="887"/>
      <c r="Q59" s="887"/>
      <c r="R59" s="887"/>
      <c r="S59" s="927"/>
      <c r="T59" s="927"/>
      <c r="U59" s="927"/>
      <c r="V59" s="927"/>
      <c r="W59" s="927"/>
      <c r="X59" s="927"/>
      <c r="Y59" s="927"/>
      <c r="Z59" s="927"/>
      <c r="AA59" s="927"/>
      <c r="AB59" s="927"/>
      <c r="AC59" s="927"/>
      <c r="AD59" s="927"/>
      <c r="AE59" s="927"/>
      <c r="AF59" s="927"/>
      <c r="AG59" s="927"/>
      <c r="AH59" s="927"/>
      <c r="AI59" s="927"/>
      <c r="AJ59" s="927"/>
      <c r="AK59" s="927"/>
      <c r="AL59" s="927"/>
      <c r="AM59" s="927"/>
      <c r="AN59" s="927"/>
      <c r="AO59" s="927"/>
      <c r="AP59" s="927"/>
      <c r="AQ59" s="927"/>
      <c r="AR59" s="927"/>
      <c r="AS59" s="927"/>
      <c r="AT59" s="886"/>
      <c r="AU59" s="887"/>
      <c r="AV59" s="887"/>
      <c r="AW59" s="887"/>
      <c r="AX59" s="887"/>
      <c r="AY59" s="887"/>
      <c r="AZ59" s="887"/>
      <c r="BA59" s="887"/>
      <c r="BB59" s="888"/>
      <c r="BC59" s="886"/>
      <c r="BD59" s="887"/>
      <c r="BE59" s="887"/>
      <c r="BF59" s="887"/>
      <c r="BG59" s="887"/>
      <c r="BH59" s="887"/>
      <c r="BI59" s="887"/>
      <c r="BJ59" s="887"/>
      <c r="BK59" s="888"/>
      <c r="BL59" s="886"/>
      <c r="BM59" s="887"/>
      <c r="BN59" s="887"/>
      <c r="BO59" s="887"/>
      <c r="BP59" s="887"/>
      <c r="BQ59" s="887"/>
      <c r="BR59" s="887"/>
      <c r="BS59" s="887"/>
      <c r="BT59" s="888"/>
      <c r="BU59" s="886"/>
      <c r="BV59" s="887"/>
      <c r="BW59" s="887"/>
      <c r="BX59" s="887"/>
      <c r="BY59" s="887"/>
      <c r="BZ59" s="887"/>
      <c r="CA59" s="887"/>
      <c r="CB59" s="887"/>
      <c r="CC59" s="888"/>
      <c r="CD59" s="886"/>
      <c r="CE59" s="887"/>
      <c r="CF59" s="887"/>
      <c r="CG59" s="887"/>
      <c r="CH59" s="887"/>
      <c r="CI59" s="887"/>
      <c r="CJ59" s="887"/>
      <c r="CK59" s="887"/>
      <c r="CL59" s="888"/>
      <c r="CM59" s="886"/>
      <c r="CN59" s="887"/>
      <c r="CO59" s="887"/>
      <c r="CP59" s="887"/>
      <c r="CQ59" s="887"/>
      <c r="CR59" s="887"/>
      <c r="CS59" s="887"/>
      <c r="CT59" s="887"/>
      <c r="CU59" s="888"/>
      <c r="CV59" s="886"/>
      <c r="CW59" s="887"/>
      <c r="CX59" s="887"/>
      <c r="CY59" s="887"/>
      <c r="CZ59" s="887"/>
      <c r="DA59" s="887"/>
      <c r="DB59" s="887"/>
      <c r="DC59" s="887"/>
      <c r="DD59" s="888"/>
      <c r="DE59" s="886"/>
      <c r="DF59" s="887"/>
      <c r="DG59" s="887"/>
      <c r="DH59" s="887"/>
      <c r="DI59" s="887"/>
      <c r="DJ59" s="887"/>
      <c r="DK59" s="887"/>
      <c r="DL59" s="887"/>
      <c r="DM59" s="888"/>
      <c r="DN59" s="886"/>
      <c r="DO59" s="887"/>
      <c r="DP59" s="887"/>
      <c r="DQ59" s="887"/>
      <c r="DR59" s="887"/>
      <c r="DS59" s="887"/>
      <c r="DT59" s="887"/>
      <c r="DU59" s="887"/>
      <c r="DV59" s="888"/>
      <c r="DW59" s="886"/>
      <c r="DX59" s="887"/>
      <c r="DY59" s="887"/>
      <c r="DZ59" s="887"/>
      <c r="EA59" s="887"/>
      <c r="EB59" s="887"/>
      <c r="EC59" s="887"/>
      <c r="ED59" s="887"/>
      <c r="EE59" s="888"/>
      <c r="EF59" s="886"/>
      <c r="EG59" s="887"/>
      <c r="EH59" s="887"/>
      <c r="EI59" s="887"/>
      <c r="EJ59" s="887"/>
      <c r="EK59" s="887"/>
      <c r="EL59" s="887"/>
      <c r="EM59" s="887"/>
      <c r="EN59" s="888"/>
      <c r="EO59" s="886"/>
      <c r="EP59" s="887"/>
      <c r="EQ59" s="887"/>
      <c r="ER59" s="887"/>
      <c r="ES59" s="887"/>
      <c r="ET59" s="887"/>
      <c r="EU59" s="887"/>
      <c r="EV59" s="887"/>
      <c r="EW59" s="888"/>
      <c r="EX59" s="886"/>
      <c r="EY59" s="887"/>
      <c r="EZ59" s="887"/>
      <c r="FA59" s="887"/>
      <c r="FB59" s="887"/>
      <c r="FC59" s="887"/>
      <c r="FD59" s="887"/>
      <c r="FE59" s="887"/>
      <c r="FF59" s="888"/>
      <c r="FG59" s="886"/>
      <c r="FH59" s="887"/>
      <c r="FI59" s="887"/>
      <c r="FJ59" s="887"/>
      <c r="FK59" s="887"/>
      <c r="FL59" s="887"/>
      <c r="FM59" s="887"/>
      <c r="FN59" s="887"/>
      <c r="FO59" s="888"/>
      <c r="FP59" s="886"/>
      <c r="FQ59" s="887"/>
      <c r="FR59" s="887"/>
      <c r="FS59" s="887"/>
      <c r="FT59" s="887"/>
      <c r="FU59" s="887"/>
      <c r="FV59" s="887"/>
      <c r="FW59" s="887"/>
      <c r="FX59" s="888"/>
      <c r="FY59" s="886"/>
      <c r="FZ59" s="887"/>
      <c r="GA59" s="887"/>
      <c r="GB59" s="887"/>
      <c r="GC59" s="887"/>
      <c r="GD59" s="887"/>
      <c r="GE59" s="887"/>
      <c r="GF59" s="887"/>
      <c r="GG59" s="888"/>
      <c r="GH59" s="886"/>
      <c r="GI59" s="887"/>
      <c r="GJ59" s="887"/>
      <c r="GK59" s="887"/>
      <c r="GL59" s="887"/>
      <c r="GM59" s="887"/>
      <c r="GN59" s="887"/>
      <c r="GO59" s="887"/>
      <c r="GP59" s="888"/>
      <c r="GQ59" s="886"/>
      <c r="GR59" s="887"/>
      <c r="GS59" s="887"/>
      <c r="GT59" s="887"/>
      <c r="GU59" s="887"/>
      <c r="GV59" s="887"/>
      <c r="GW59" s="887"/>
      <c r="GX59" s="887"/>
      <c r="GY59" s="888"/>
      <c r="GZ59" s="886"/>
      <c r="HA59" s="887"/>
      <c r="HB59" s="887"/>
      <c r="HC59" s="887"/>
      <c r="HD59" s="887"/>
      <c r="HE59" s="887"/>
      <c r="HF59" s="887"/>
      <c r="HG59" s="887"/>
      <c r="HH59" s="888"/>
      <c r="HI59" s="886"/>
      <c r="HJ59" s="887"/>
      <c r="HK59" s="887"/>
      <c r="HL59" s="887"/>
      <c r="HM59" s="887"/>
      <c r="HN59" s="887"/>
      <c r="HO59" s="887"/>
      <c r="HP59" s="887"/>
      <c r="HQ59" s="888"/>
      <c r="HR59" s="886"/>
      <c r="HS59" s="887"/>
      <c r="HT59" s="887"/>
      <c r="HU59" s="887"/>
      <c r="HV59" s="887"/>
      <c r="HW59" s="887"/>
      <c r="HX59" s="887"/>
      <c r="HY59" s="887"/>
      <c r="HZ59" s="888"/>
      <c r="IA59" s="886"/>
      <c r="IB59" s="887"/>
      <c r="IC59" s="887"/>
      <c r="ID59" s="887"/>
      <c r="IE59" s="887"/>
      <c r="IF59" s="887"/>
      <c r="IG59" s="887"/>
      <c r="IH59" s="887"/>
      <c r="II59" s="888"/>
      <c r="IJ59" s="886"/>
      <c r="IK59" s="887"/>
      <c r="IL59" s="887"/>
      <c r="IM59" s="887"/>
      <c r="IN59" s="887"/>
      <c r="IO59" s="887"/>
      <c r="IP59" s="887"/>
      <c r="IQ59" s="887"/>
      <c r="IR59" s="888"/>
      <c r="IS59" s="886"/>
      <c r="IT59" s="887"/>
      <c r="IU59" s="887"/>
      <c r="IV59" s="887"/>
      <c r="IW59" s="887"/>
      <c r="IX59" s="887"/>
      <c r="IY59" s="887"/>
      <c r="IZ59" s="887"/>
      <c r="JA59" s="888"/>
      <c r="JB59" s="886"/>
      <c r="JC59" s="887"/>
      <c r="JD59" s="887"/>
      <c r="JE59" s="887"/>
      <c r="JF59" s="887"/>
      <c r="JG59" s="887"/>
      <c r="JH59" s="887"/>
      <c r="JI59" s="887"/>
      <c r="JJ59" s="888"/>
      <c r="JK59" s="886"/>
      <c r="JL59" s="887"/>
      <c r="JM59" s="887"/>
      <c r="JN59" s="887"/>
      <c r="JO59" s="887"/>
      <c r="JP59" s="887"/>
      <c r="JQ59" s="887"/>
      <c r="JR59" s="887"/>
      <c r="JS59" s="888"/>
      <c r="JT59" s="886"/>
      <c r="JU59" s="887"/>
      <c r="JV59" s="887"/>
      <c r="JW59" s="887"/>
      <c r="JX59" s="887"/>
      <c r="JY59" s="887"/>
      <c r="JZ59" s="887"/>
      <c r="KA59" s="887"/>
      <c r="KB59" s="888"/>
      <c r="KC59" s="886"/>
      <c r="KD59" s="887"/>
      <c r="KE59" s="887"/>
      <c r="KF59" s="887"/>
      <c r="KG59" s="887"/>
      <c r="KH59" s="887"/>
      <c r="KI59" s="887"/>
      <c r="KJ59" s="887"/>
      <c r="KK59" s="888"/>
      <c r="KL59" s="886"/>
      <c r="KM59" s="887"/>
      <c r="KN59" s="887"/>
      <c r="KO59" s="887"/>
      <c r="KP59" s="887"/>
      <c r="KQ59" s="887"/>
      <c r="KR59" s="887"/>
      <c r="KS59" s="887"/>
      <c r="KT59" s="888"/>
      <c r="KU59" s="886"/>
      <c r="KV59" s="887"/>
      <c r="KW59" s="887"/>
      <c r="KX59" s="887"/>
      <c r="KY59" s="887"/>
      <c r="KZ59" s="887"/>
      <c r="LA59" s="887"/>
      <c r="LB59" s="887"/>
      <c r="LC59" s="888"/>
      <c r="LD59" s="886"/>
      <c r="LE59" s="887"/>
      <c r="LF59" s="887"/>
      <c r="LG59" s="887"/>
      <c r="LH59" s="887"/>
      <c r="LI59" s="887"/>
      <c r="LJ59" s="887"/>
      <c r="LK59" s="887"/>
      <c r="LL59" s="888"/>
      <c r="LM59" s="886"/>
      <c r="LN59" s="887"/>
      <c r="LO59" s="887"/>
      <c r="LP59" s="887"/>
      <c r="LQ59" s="887"/>
      <c r="LR59" s="887"/>
      <c r="LS59" s="887"/>
      <c r="LT59" s="887"/>
      <c r="LU59" s="888"/>
      <c r="LV59" s="886"/>
      <c r="LW59" s="887"/>
      <c r="LX59" s="887"/>
      <c r="LY59" s="887"/>
      <c r="LZ59" s="887"/>
      <c r="MA59" s="887"/>
      <c r="MB59" s="887"/>
      <c r="MC59" s="887"/>
      <c r="MD59" s="888"/>
      <c r="ME59" s="886"/>
      <c r="MF59" s="887"/>
      <c r="MG59" s="887"/>
      <c r="MH59" s="887"/>
      <c r="MI59" s="887"/>
      <c r="MJ59" s="887"/>
      <c r="MK59" s="887"/>
      <c r="ML59" s="887"/>
      <c r="MM59" s="888"/>
      <c r="MN59" s="886"/>
      <c r="MO59" s="887"/>
      <c r="MP59" s="887"/>
      <c r="MQ59" s="887"/>
      <c r="MR59" s="887"/>
      <c r="MS59" s="887"/>
      <c r="MT59" s="887"/>
      <c r="MU59" s="887"/>
      <c r="MV59" s="888"/>
      <c r="MW59" s="886"/>
      <c r="MX59" s="887"/>
      <c r="MY59" s="887"/>
      <c r="MZ59" s="887"/>
      <c r="NA59" s="887"/>
      <c r="NB59" s="887"/>
      <c r="NC59" s="887"/>
      <c r="ND59" s="887"/>
      <c r="NE59" s="888"/>
      <c r="NF59" s="886"/>
      <c r="NG59" s="887"/>
      <c r="NH59" s="887"/>
      <c r="NI59" s="887"/>
      <c r="NJ59" s="887"/>
      <c r="NK59" s="887"/>
      <c r="NL59" s="887"/>
      <c r="NM59" s="887"/>
      <c r="NN59" s="888"/>
      <c r="NO59" s="886"/>
      <c r="NP59" s="887"/>
      <c r="NQ59" s="887"/>
      <c r="NR59" s="887"/>
      <c r="NS59" s="887"/>
      <c r="NT59" s="887"/>
      <c r="NU59" s="887"/>
      <c r="NV59" s="887"/>
      <c r="NW59" s="888"/>
      <c r="NX59" s="886"/>
      <c r="NY59" s="887"/>
      <c r="NZ59" s="887"/>
      <c r="OA59" s="887"/>
      <c r="OB59" s="887"/>
      <c r="OC59" s="887"/>
      <c r="OD59" s="887"/>
      <c r="OE59" s="887"/>
      <c r="OF59" s="888"/>
      <c r="OG59" s="886"/>
      <c r="OH59" s="887"/>
      <c r="OI59" s="887"/>
      <c r="OJ59" s="887"/>
      <c r="OK59" s="887"/>
      <c r="OL59" s="887"/>
      <c r="OM59" s="887"/>
      <c r="ON59" s="887"/>
      <c r="OO59" s="888"/>
      <c r="OP59" s="886"/>
      <c r="OQ59" s="887"/>
      <c r="OR59" s="887"/>
      <c r="OS59" s="887"/>
      <c r="OT59" s="887"/>
      <c r="OU59" s="887"/>
      <c r="OV59" s="887"/>
      <c r="OW59" s="887"/>
      <c r="OX59" s="888"/>
      <c r="OY59" s="886"/>
      <c r="OZ59" s="887"/>
      <c r="PA59" s="887"/>
      <c r="PB59" s="887"/>
      <c r="PC59" s="887"/>
      <c r="PD59" s="887"/>
      <c r="PE59" s="887"/>
      <c r="PF59" s="887"/>
      <c r="PG59" s="888"/>
      <c r="PH59" s="886"/>
      <c r="PI59" s="887"/>
      <c r="PJ59" s="887"/>
      <c r="PK59" s="887"/>
      <c r="PL59" s="887"/>
      <c r="PM59" s="887"/>
      <c r="PN59" s="887"/>
      <c r="PO59" s="887"/>
      <c r="PP59" s="888"/>
      <c r="PQ59" s="886"/>
      <c r="PR59" s="887"/>
      <c r="PS59" s="887"/>
      <c r="PT59" s="887"/>
      <c r="PU59" s="887"/>
      <c r="PV59" s="887"/>
      <c r="PW59" s="887"/>
      <c r="PX59" s="887"/>
      <c r="PY59" s="888"/>
      <c r="PZ59" s="886"/>
      <c r="QA59" s="887"/>
      <c r="QB59" s="887"/>
      <c r="QC59" s="887"/>
      <c r="QD59" s="887"/>
      <c r="QE59" s="887"/>
      <c r="QF59" s="887"/>
      <c r="QG59" s="887"/>
      <c r="QH59" s="888"/>
      <c r="QI59" s="886"/>
      <c r="QJ59" s="887"/>
      <c r="QK59" s="887"/>
      <c r="QL59" s="887"/>
      <c r="QM59" s="887"/>
      <c r="QN59" s="887"/>
      <c r="QO59" s="887"/>
      <c r="QP59" s="887"/>
      <c r="QQ59" s="888"/>
      <c r="QR59" s="886"/>
      <c r="QS59" s="887"/>
      <c r="QT59" s="887"/>
      <c r="QU59" s="887"/>
      <c r="QV59" s="887"/>
      <c r="QW59" s="887"/>
      <c r="QX59" s="887"/>
      <c r="QY59" s="887"/>
      <c r="QZ59" s="888"/>
      <c r="RA59" s="886"/>
      <c r="RB59" s="887"/>
      <c r="RC59" s="887"/>
      <c r="RD59" s="887"/>
      <c r="RE59" s="887"/>
      <c r="RF59" s="887"/>
      <c r="RG59" s="887"/>
      <c r="RH59" s="887"/>
      <c r="RI59" s="888"/>
      <c r="RJ59" s="886"/>
      <c r="RK59" s="887"/>
      <c r="RL59" s="887"/>
      <c r="RM59" s="887"/>
      <c r="RN59" s="887"/>
      <c r="RO59" s="887"/>
      <c r="RP59" s="887"/>
      <c r="RQ59" s="887"/>
      <c r="RR59" s="888"/>
      <c r="RS59" s="886"/>
      <c r="RT59" s="887"/>
      <c r="RU59" s="887"/>
      <c r="RV59" s="887"/>
      <c r="RW59" s="887"/>
      <c r="RX59" s="887"/>
      <c r="RY59" s="887"/>
      <c r="RZ59" s="887"/>
      <c r="SA59" s="888"/>
      <c r="SB59" s="886"/>
      <c r="SC59" s="887"/>
      <c r="SD59" s="887"/>
      <c r="SE59" s="887"/>
      <c r="SF59" s="887"/>
      <c r="SG59" s="887"/>
      <c r="SH59" s="887"/>
      <c r="SI59" s="887"/>
      <c r="SJ59" s="888"/>
      <c r="SK59" s="886"/>
      <c r="SL59" s="887"/>
      <c r="SM59" s="887"/>
      <c r="SN59" s="887"/>
      <c r="SO59" s="887"/>
      <c r="SP59" s="887"/>
      <c r="SQ59" s="887"/>
      <c r="SR59" s="887"/>
      <c r="SS59" s="888"/>
      <c r="ST59" s="886"/>
      <c r="SU59" s="887"/>
      <c r="SV59" s="887"/>
      <c r="SW59" s="887"/>
      <c r="SX59" s="887"/>
      <c r="SY59" s="887"/>
      <c r="SZ59" s="887"/>
      <c r="TA59" s="887"/>
      <c r="TB59" s="888"/>
      <c r="TC59" s="886"/>
      <c r="TD59" s="887"/>
      <c r="TE59" s="887"/>
      <c r="TF59" s="887"/>
      <c r="TG59" s="887"/>
      <c r="TH59" s="887"/>
      <c r="TI59" s="887"/>
      <c r="TJ59" s="887"/>
      <c r="TK59" s="888"/>
      <c r="TL59" s="886"/>
      <c r="TM59" s="887"/>
      <c r="TN59" s="887"/>
      <c r="TO59" s="887"/>
      <c r="TP59" s="887"/>
      <c r="TQ59" s="887"/>
      <c r="TR59" s="887"/>
      <c r="TS59" s="887"/>
      <c r="TT59" s="888"/>
      <c r="TU59" s="886"/>
      <c r="TV59" s="887"/>
      <c r="TW59" s="887"/>
      <c r="TX59" s="887"/>
      <c r="TY59" s="887"/>
      <c r="TZ59" s="887"/>
      <c r="UA59" s="887"/>
      <c r="UB59" s="887"/>
      <c r="UC59" s="888"/>
      <c r="UD59" s="886"/>
      <c r="UE59" s="887"/>
      <c r="UF59" s="887"/>
      <c r="UG59" s="887"/>
      <c r="UH59" s="887"/>
      <c r="UI59" s="887"/>
      <c r="UJ59" s="887"/>
      <c r="UK59" s="887"/>
      <c r="UL59" s="888"/>
      <c r="UM59" s="886"/>
      <c r="UN59" s="887"/>
      <c r="UO59" s="887"/>
      <c r="UP59" s="887"/>
      <c r="UQ59" s="887"/>
      <c r="UR59" s="887"/>
      <c r="US59" s="887"/>
      <c r="UT59" s="887"/>
      <c r="UU59" s="888"/>
      <c r="UV59" s="886"/>
      <c r="UW59" s="887"/>
      <c r="UX59" s="887"/>
      <c r="UY59" s="887"/>
      <c r="UZ59" s="887"/>
      <c r="VA59" s="887"/>
      <c r="VB59" s="887"/>
      <c r="VC59" s="887"/>
      <c r="VD59" s="888"/>
      <c r="VE59" s="886"/>
      <c r="VF59" s="887"/>
      <c r="VG59" s="887"/>
      <c r="VH59" s="887"/>
      <c r="VI59" s="887"/>
      <c r="VJ59" s="887"/>
      <c r="VK59" s="887"/>
      <c r="VL59" s="887"/>
      <c r="VM59" s="888"/>
      <c r="VN59" s="886"/>
      <c r="VO59" s="887"/>
      <c r="VP59" s="887"/>
      <c r="VQ59" s="887"/>
      <c r="VR59" s="887"/>
      <c r="VS59" s="887"/>
      <c r="VT59" s="887"/>
      <c r="VU59" s="887"/>
      <c r="VV59" s="888"/>
      <c r="VW59" s="886"/>
      <c r="VX59" s="887"/>
      <c r="VY59" s="887"/>
      <c r="VZ59" s="887"/>
      <c r="WA59" s="887"/>
      <c r="WB59" s="887"/>
      <c r="WC59" s="887"/>
      <c r="WD59" s="887"/>
      <c r="WE59" s="888"/>
      <c r="WF59" s="886"/>
      <c r="WG59" s="887"/>
      <c r="WH59" s="887"/>
      <c r="WI59" s="887"/>
      <c r="WJ59" s="887"/>
      <c r="WK59" s="887"/>
      <c r="WL59" s="887"/>
      <c r="WM59" s="887"/>
      <c r="WN59" s="888"/>
      <c r="WO59" s="886"/>
      <c r="WP59" s="887"/>
      <c r="WQ59" s="887"/>
      <c r="WR59" s="887"/>
      <c r="WS59" s="887"/>
      <c r="WT59" s="887"/>
      <c r="WU59" s="887"/>
      <c r="WV59" s="887"/>
      <c r="WW59" s="888"/>
      <c r="WX59" s="886"/>
      <c r="WY59" s="887"/>
      <c r="WZ59" s="887"/>
      <c r="XA59" s="887"/>
      <c r="XB59" s="887"/>
      <c r="XC59" s="887"/>
      <c r="XD59" s="887"/>
      <c r="XE59" s="887"/>
      <c r="XF59" s="888"/>
      <c r="XG59" s="886"/>
      <c r="XH59" s="887"/>
      <c r="XI59" s="887"/>
      <c r="XJ59" s="887"/>
      <c r="XK59" s="887"/>
      <c r="XL59" s="887"/>
      <c r="XM59" s="887"/>
      <c r="XN59" s="887"/>
      <c r="XO59" s="888"/>
      <c r="XP59" s="886"/>
      <c r="XQ59" s="887"/>
      <c r="XR59" s="887"/>
      <c r="XS59" s="887"/>
      <c r="XT59" s="887"/>
      <c r="XU59" s="887"/>
      <c r="XV59" s="887"/>
      <c r="XW59" s="887"/>
      <c r="XX59" s="888"/>
      <c r="XY59" s="886"/>
      <c r="XZ59" s="887"/>
      <c r="YA59" s="887"/>
      <c r="YB59" s="887"/>
      <c r="YC59" s="887"/>
      <c r="YD59" s="887"/>
      <c r="YE59" s="887"/>
      <c r="YF59" s="887"/>
      <c r="YG59" s="888"/>
      <c r="YH59" s="886"/>
      <c r="YI59" s="887"/>
      <c r="YJ59" s="887"/>
      <c r="YK59" s="887"/>
      <c r="YL59" s="887"/>
      <c r="YM59" s="887"/>
      <c r="YN59" s="887"/>
      <c r="YO59" s="887"/>
      <c r="YP59" s="888"/>
      <c r="YQ59" s="886"/>
      <c r="YR59" s="887"/>
      <c r="YS59" s="887"/>
      <c r="YT59" s="887"/>
      <c r="YU59" s="887"/>
      <c r="YV59" s="887"/>
      <c r="YW59" s="887"/>
      <c r="YX59" s="887"/>
      <c r="YY59" s="888"/>
      <c r="YZ59" s="886"/>
      <c r="ZA59" s="887"/>
      <c r="ZB59" s="887"/>
      <c r="ZC59" s="887"/>
      <c r="ZD59" s="887"/>
      <c r="ZE59" s="887"/>
      <c r="ZF59" s="887"/>
      <c r="ZG59" s="887"/>
      <c r="ZH59" s="888"/>
      <c r="ZI59" s="886"/>
      <c r="ZJ59" s="887"/>
      <c r="ZK59" s="887"/>
      <c r="ZL59" s="887"/>
      <c r="ZM59" s="887"/>
      <c r="ZN59" s="887"/>
      <c r="ZO59" s="887"/>
      <c r="ZP59" s="887"/>
      <c r="ZQ59" s="888"/>
      <c r="ZR59" s="886"/>
      <c r="ZS59" s="887"/>
      <c r="ZT59" s="887"/>
      <c r="ZU59" s="887"/>
      <c r="ZV59" s="887"/>
      <c r="ZW59" s="887"/>
      <c r="ZX59" s="887"/>
      <c r="ZY59" s="887"/>
      <c r="ZZ59" s="888"/>
      <c r="AAA59" s="886"/>
      <c r="AAB59" s="887"/>
      <c r="AAC59" s="887"/>
      <c r="AAD59" s="887"/>
      <c r="AAE59" s="887"/>
      <c r="AAF59" s="887"/>
      <c r="AAG59" s="887"/>
      <c r="AAH59" s="887"/>
      <c r="AAI59" s="888"/>
      <c r="AAJ59" s="886"/>
      <c r="AAK59" s="887"/>
      <c r="AAL59" s="887"/>
      <c r="AAM59" s="887"/>
      <c r="AAN59" s="887"/>
      <c r="AAO59" s="887"/>
      <c r="AAP59" s="887"/>
      <c r="AAQ59" s="887"/>
      <c r="AAR59" s="888"/>
      <c r="AAS59" s="886"/>
      <c r="AAT59" s="887"/>
      <c r="AAU59" s="887"/>
      <c r="AAV59" s="887"/>
      <c r="AAW59" s="887"/>
      <c r="AAX59" s="887"/>
      <c r="AAY59" s="887"/>
      <c r="AAZ59" s="887"/>
      <c r="ABA59" s="888"/>
      <c r="ABB59" s="886"/>
      <c r="ABC59" s="887"/>
      <c r="ABD59" s="887"/>
      <c r="ABE59" s="887"/>
      <c r="ABF59" s="887"/>
      <c r="ABG59" s="887"/>
      <c r="ABH59" s="887"/>
      <c r="ABI59" s="887"/>
      <c r="ABJ59" s="888"/>
      <c r="ABK59" s="886"/>
      <c r="ABL59" s="887"/>
      <c r="ABM59" s="887"/>
      <c r="ABN59" s="887"/>
      <c r="ABO59" s="887"/>
      <c r="ABP59" s="887"/>
      <c r="ABQ59" s="887"/>
      <c r="ABR59" s="887"/>
      <c r="ABS59" s="888"/>
      <c r="ABT59" s="886"/>
      <c r="ABU59" s="887"/>
      <c r="ABV59" s="887"/>
      <c r="ABW59" s="887"/>
      <c r="ABX59" s="887"/>
      <c r="ABY59" s="887"/>
      <c r="ABZ59" s="887"/>
      <c r="ACA59" s="887"/>
      <c r="ACB59" s="888"/>
      <c r="ACC59" s="886"/>
      <c r="ACD59" s="887"/>
      <c r="ACE59" s="887"/>
      <c r="ACF59" s="887"/>
      <c r="ACG59" s="887"/>
      <c r="ACH59" s="887"/>
      <c r="ACI59" s="887"/>
      <c r="ACJ59" s="887"/>
      <c r="ACK59" s="888"/>
      <c r="ACL59" s="886"/>
      <c r="ACM59" s="887"/>
      <c r="ACN59" s="887"/>
      <c r="ACO59" s="887"/>
      <c r="ACP59" s="887"/>
      <c r="ACQ59" s="887"/>
      <c r="ACR59" s="887"/>
      <c r="ACS59" s="887"/>
      <c r="ACT59" s="888"/>
      <c r="ACU59" s="886"/>
      <c r="ACV59" s="887"/>
      <c r="ACW59" s="887"/>
      <c r="ACX59" s="887"/>
      <c r="ACY59" s="887"/>
      <c r="ACZ59" s="887"/>
      <c r="ADA59" s="887"/>
      <c r="ADB59" s="887"/>
      <c r="ADC59" s="888"/>
      <c r="ADD59" s="886"/>
      <c r="ADE59" s="887"/>
      <c r="ADF59" s="887"/>
      <c r="ADG59" s="887"/>
      <c r="ADH59" s="887"/>
      <c r="ADI59" s="887"/>
      <c r="ADJ59" s="887"/>
      <c r="ADK59" s="887"/>
      <c r="ADL59" s="888"/>
      <c r="ADM59" s="886"/>
      <c r="ADN59" s="887"/>
      <c r="ADO59" s="887"/>
      <c r="ADP59" s="887"/>
      <c r="ADQ59" s="887"/>
      <c r="ADR59" s="887"/>
      <c r="ADS59" s="887"/>
      <c r="ADT59" s="887"/>
      <c r="ADU59" s="888"/>
      <c r="ADV59" s="886"/>
      <c r="ADW59" s="887"/>
      <c r="ADX59" s="887"/>
      <c r="ADY59" s="887"/>
      <c r="ADZ59" s="887"/>
      <c r="AEA59" s="887"/>
      <c r="AEB59" s="887"/>
      <c r="AEC59" s="887"/>
      <c r="AED59" s="888"/>
      <c r="AEE59" s="886"/>
      <c r="AEF59" s="887"/>
      <c r="AEG59" s="887"/>
      <c r="AEH59" s="887"/>
      <c r="AEI59" s="887"/>
      <c r="AEJ59" s="887"/>
      <c r="AEK59" s="887"/>
      <c r="AEL59" s="887"/>
      <c r="AEM59" s="888"/>
      <c r="AEN59" s="886"/>
      <c r="AEO59" s="887"/>
      <c r="AEP59" s="887"/>
      <c r="AEQ59" s="887"/>
      <c r="AER59" s="887"/>
      <c r="AES59" s="887"/>
      <c r="AET59" s="887"/>
      <c r="AEU59" s="887"/>
      <c r="AEV59" s="888"/>
      <c r="AEW59" s="886"/>
      <c r="AEX59" s="887"/>
      <c r="AEY59" s="887"/>
      <c r="AEZ59" s="887"/>
      <c r="AFA59" s="887"/>
      <c r="AFB59" s="887"/>
      <c r="AFC59" s="887"/>
      <c r="AFD59" s="887"/>
      <c r="AFE59" s="888"/>
      <c r="AFF59" s="886"/>
      <c r="AFG59" s="887"/>
      <c r="AFH59" s="887"/>
      <c r="AFI59" s="887"/>
      <c r="AFJ59" s="887"/>
      <c r="AFK59" s="887"/>
      <c r="AFL59" s="887"/>
      <c r="AFM59" s="887"/>
      <c r="AFN59" s="888"/>
      <c r="AFO59" s="886"/>
      <c r="AFP59" s="887"/>
      <c r="AFQ59" s="887"/>
      <c r="AFR59" s="887"/>
      <c r="AFS59" s="887"/>
      <c r="AFT59" s="887"/>
      <c r="AFU59" s="887"/>
      <c r="AFV59" s="887"/>
      <c r="AFW59" s="888"/>
      <c r="AFX59" s="886"/>
      <c r="AFY59" s="887"/>
      <c r="AFZ59" s="887"/>
      <c r="AGA59" s="887"/>
      <c r="AGB59" s="887"/>
      <c r="AGC59" s="887"/>
      <c r="AGD59" s="887"/>
      <c r="AGE59" s="887"/>
      <c r="AGF59" s="888"/>
      <c r="AGG59" s="886"/>
      <c r="AGH59" s="887"/>
      <c r="AGI59" s="887"/>
      <c r="AGJ59" s="887"/>
      <c r="AGK59" s="887"/>
      <c r="AGL59" s="887"/>
      <c r="AGM59" s="887"/>
      <c r="AGN59" s="887"/>
      <c r="AGO59" s="888"/>
      <c r="AGP59" s="886"/>
      <c r="AGQ59" s="887"/>
      <c r="AGR59" s="887"/>
      <c r="AGS59" s="887"/>
      <c r="AGT59" s="887"/>
      <c r="AGU59" s="887"/>
      <c r="AGV59" s="887"/>
      <c r="AGW59" s="887"/>
      <c r="AGX59" s="888"/>
      <c r="AGY59" s="886"/>
      <c r="AGZ59" s="887"/>
      <c r="AHA59" s="887"/>
      <c r="AHB59" s="887"/>
      <c r="AHC59" s="887"/>
      <c r="AHD59" s="887"/>
      <c r="AHE59" s="887"/>
      <c r="AHF59" s="887"/>
      <c r="AHG59" s="888"/>
      <c r="AHH59" s="886"/>
      <c r="AHI59" s="887"/>
      <c r="AHJ59" s="887"/>
      <c r="AHK59" s="887"/>
      <c r="AHL59" s="887"/>
      <c r="AHM59" s="887"/>
      <c r="AHN59" s="887"/>
      <c r="AHO59" s="887"/>
      <c r="AHP59" s="888"/>
      <c r="AHQ59" s="886"/>
      <c r="AHR59" s="887"/>
      <c r="AHS59" s="887"/>
      <c r="AHT59" s="887"/>
      <c r="AHU59" s="887"/>
      <c r="AHV59" s="887"/>
      <c r="AHW59" s="887"/>
      <c r="AHX59" s="887"/>
      <c r="AHY59" s="888"/>
      <c r="AHZ59" s="886"/>
      <c r="AIA59" s="887"/>
      <c r="AIB59" s="887"/>
      <c r="AIC59" s="887"/>
      <c r="AID59" s="887"/>
      <c r="AIE59" s="887"/>
      <c r="AIF59" s="887"/>
      <c r="AIG59" s="887"/>
      <c r="AIH59" s="888"/>
      <c r="AII59" s="886"/>
      <c r="AIJ59" s="887"/>
      <c r="AIK59" s="887"/>
      <c r="AIL59" s="887"/>
      <c r="AIM59" s="887"/>
      <c r="AIN59" s="887"/>
      <c r="AIO59" s="887"/>
      <c r="AIP59" s="887"/>
      <c r="AIQ59" s="888"/>
      <c r="AIR59" s="886"/>
      <c r="AIS59" s="887"/>
      <c r="AIT59" s="887"/>
      <c r="AIU59" s="887"/>
      <c r="AIV59" s="887"/>
      <c r="AIW59" s="887"/>
      <c r="AIX59" s="887"/>
      <c r="AIY59" s="887"/>
      <c r="AIZ59" s="888"/>
      <c r="AJA59" s="886"/>
      <c r="AJB59" s="887"/>
      <c r="AJC59" s="887"/>
      <c r="AJD59" s="887"/>
      <c r="AJE59" s="887"/>
      <c r="AJF59" s="887"/>
      <c r="AJG59" s="887"/>
      <c r="AJH59" s="887"/>
      <c r="AJI59" s="888"/>
      <c r="AJJ59" s="886"/>
      <c r="AJK59" s="887"/>
      <c r="AJL59" s="887"/>
      <c r="AJM59" s="887"/>
      <c r="AJN59" s="887"/>
      <c r="AJO59" s="887"/>
      <c r="AJP59" s="887"/>
      <c r="AJQ59" s="887"/>
      <c r="AJR59" s="888"/>
      <c r="AJS59" s="886"/>
      <c r="AJT59" s="887"/>
      <c r="AJU59" s="887"/>
      <c r="AJV59" s="887"/>
      <c r="AJW59" s="887"/>
      <c r="AJX59" s="887"/>
      <c r="AJY59" s="887"/>
      <c r="AJZ59" s="887"/>
      <c r="AKA59" s="888"/>
      <c r="AKB59" s="886"/>
      <c r="AKC59" s="887"/>
      <c r="AKD59" s="887"/>
      <c r="AKE59" s="887"/>
      <c r="AKF59" s="887"/>
      <c r="AKG59" s="887"/>
      <c r="AKH59" s="887"/>
      <c r="AKI59" s="887"/>
      <c r="AKJ59" s="888"/>
      <c r="AKK59" s="886"/>
      <c r="AKL59" s="887"/>
      <c r="AKM59" s="887"/>
      <c r="AKN59" s="887"/>
      <c r="AKO59" s="887"/>
      <c r="AKP59" s="887"/>
      <c r="AKQ59" s="887"/>
      <c r="AKR59" s="887"/>
      <c r="AKS59" s="888"/>
      <c r="AKT59" s="886"/>
      <c r="AKU59" s="887"/>
      <c r="AKV59" s="887"/>
      <c r="AKW59" s="887"/>
      <c r="AKX59" s="887"/>
      <c r="AKY59" s="887"/>
      <c r="AKZ59" s="887"/>
      <c r="ALA59" s="887"/>
      <c r="ALB59" s="888"/>
      <c r="ALC59" s="886"/>
      <c r="ALD59" s="887"/>
      <c r="ALE59" s="887"/>
      <c r="ALF59" s="887"/>
      <c r="ALG59" s="887"/>
      <c r="ALH59" s="887"/>
      <c r="ALI59" s="887"/>
      <c r="ALJ59" s="887"/>
      <c r="ALK59" s="888"/>
      <c r="ALL59" s="886"/>
      <c r="ALM59" s="887"/>
      <c r="ALN59" s="887"/>
      <c r="ALO59" s="887"/>
      <c r="ALP59" s="887"/>
      <c r="ALQ59" s="887"/>
      <c r="ALR59" s="887"/>
      <c r="ALS59" s="887"/>
      <c r="ALT59" s="888"/>
      <c r="ALU59" s="886"/>
      <c r="ALV59" s="887"/>
      <c r="ALW59" s="887"/>
      <c r="ALX59" s="887"/>
      <c r="ALY59" s="887"/>
      <c r="ALZ59" s="887"/>
      <c r="AMA59" s="887"/>
      <c r="AMB59" s="887"/>
      <c r="AMC59" s="888"/>
      <c r="AMD59" s="886"/>
      <c r="AME59" s="887"/>
      <c r="AMF59" s="887"/>
      <c r="AMG59" s="887"/>
      <c r="AMH59" s="887"/>
      <c r="AMI59" s="887"/>
      <c r="AMJ59" s="887"/>
      <c r="AMK59" s="887"/>
      <c r="AML59" s="888"/>
      <c r="AMM59" s="886"/>
      <c r="AMN59" s="887"/>
      <c r="AMO59" s="887"/>
      <c r="AMP59" s="887"/>
      <c r="AMQ59" s="887"/>
      <c r="AMR59" s="887"/>
      <c r="AMS59" s="887"/>
      <c r="AMT59" s="887"/>
      <c r="AMU59" s="888"/>
      <c r="AMV59" s="886"/>
      <c r="AMW59" s="887"/>
      <c r="AMX59" s="887"/>
      <c r="AMY59" s="887"/>
      <c r="AMZ59" s="887"/>
      <c r="ANA59" s="887"/>
      <c r="ANB59" s="887"/>
      <c r="ANC59" s="887"/>
      <c r="AND59" s="888"/>
      <c r="ANE59" s="886"/>
      <c r="ANF59" s="887"/>
      <c r="ANG59" s="887"/>
      <c r="ANH59" s="887"/>
      <c r="ANI59" s="887"/>
      <c r="ANJ59" s="887"/>
      <c r="ANK59" s="887"/>
      <c r="ANL59" s="887"/>
      <c r="ANM59" s="888"/>
      <c r="ANN59" s="886"/>
      <c r="ANO59" s="887"/>
      <c r="ANP59" s="887"/>
      <c r="ANQ59" s="887"/>
      <c r="ANR59" s="887"/>
      <c r="ANS59" s="887"/>
      <c r="ANT59" s="887"/>
      <c r="ANU59" s="887"/>
      <c r="ANV59" s="888"/>
      <c r="ANW59" s="886"/>
      <c r="ANX59" s="887"/>
      <c r="ANY59" s="887"/>
      <c r="ANZ59" s="887"/>
      <c r="AOA59" s="887"/>
      <c r="AOB59" s="887"/>
      <c r="AOC59" s="887"/>
      <c r="AOD59" s="887"/>
      <c r="AOE59" s="888"/>
      <c r="AOF59" s="886"/>
      <c r="AOG59" s="887"/>
      <c r="AOH59" s="887"/>
      <c r="AOI59" s="887"/>
      <c r="AOJ59" s="887"/>
      <c r="AOK59" s="887"/>
      <c r="AOL59" s="887"/>
      <c r="AOM59" s="887"/>
      <c r="AON59" s="888"/>
      <c r="AOO59" s="886"/>
      <c r="AOP59" s="887"/>
      <c r="AOQ59" s="887"/>
      <c r="AOR59" s="887"/>
      <c r="AOS59" s="887"/>
      <c r="AOT59" s="887"/>
      <c r="AOU59" s="887"/>
      <c r="AOV59" s="887"/>
      <c r="AOW59" s="888"/>
      <c r="AOX59" s="886"/>
      <c r="AOY59" s="887"/>
      <c r="AOZ59" s="887"/>
      <c r="APA59" s="887"/>
      <c r="APB59" s="887"/>
      <c r="APC59" s="887"/>
      <c r="APD59" s="887"/>
      <c r="APE59" s="887"/>
      <c r="APF59" s="888"/>
      <c r="APG59" s="886"/>
      <c r="APH59" s="887"/>
      <c r="API59" s="887"/>
      <c r="APJ59" s="887"/>
      <c r="APK59" s="887"/>
      <c r="APL59" s="887"/>
      <c r="APM59" s="887"/>
      <c r="APN59" s="887"/>
      <c r="APO59" s="888"/>
      <c r="APP59" s="886"/>
      <c r="APQ59" s="887"/>
      <c r="APR59" s="887"/>
      <c r="APS59" s="887"/>
      <c r="APT59" s="887"/>
      <c r="APU59" s="887"/>
      <c r="APV59" s="887"/>
      <c r="APW59" s="887"/>
      <c r="APX59" s="888"/>
      <c r="APY59" s="886"/>
      <c r="APZ59" s="887"/>
      <c r="AQA59" s="887"/>
      <c r="AQB59" s="887"/>
      <c r="AQC59" s="887"/>
      <c r="AQD59" s="887"/>
      <c r="AQE59" s="887"/>
      <c r="AQF59" s="887"/>
      <c r="AQG59" s="888"/>
      <c r="AQH59" s="886"/>
      <c r="AQI59" s="887"/>
      <c r="AQJ59" s="887"/>
      <c r="AQK59" s="887"/>
      <c r="AQL59" s="887"/>
      <c r="AQM59" s="887"/>
      <c r="AQN59" s="887"/>
      <c r="AQO59" s="887"/>
      <c r="AQP59" s="888"/>
      <c r="AQQ59" s="886"/>
      <c r="AQR59" s="887"/>
      <c r="AQS59" s="887"/>
      <c r="AQT59" s="887"/>
      <c r="AQU59" s="887"/>
      <c r="AQV59" s="887"/>
      <c r="AQW59" s="887"/>
      <c r="AQX59" s="887"/>
      <c r="AQY59" s="888"/>
      <c r="AQZ59" s="886"/>
      <c r="ARA59" s="887"/>
      <c r="ARB59" s="887"/>
      <c r="ARC59" s="887"/>
      <c r="ARD59" s="887"/>
      <c r="ARE59" s="887"/>
      <c r="ARF59" s="887"/>
      <c r="ARG59" s="887"/>
      <c r="ARH59" s="888"/>
      <c r="ARI59" s="886"/>
      <c r="ARJ59" s="887"/>
      <c r="ARK59" s="887"/>
      <c r="ARL59" s="887"/>
      <c r="ARM59" s="887"/>
      <c r="ARN59" s="887"/>
      <c r="ARO59" s="887"/>
      <c r="ARP59" s="887"/>
      <c r="ARQ59" s="888"/>
      <c r="ARR59" s="886"/>
      <c r="ARS59" s="887"/>
      <c r="ART59" s="887"/>
      <c r="ARU59" s="887"/>
      <c r="ARV59" s="887"/>
      <c r="ARW59" s="887"/>
      <c r="ARX59" s="887"/>
      <c r="ARY59" s="887"/>
      <c r="ARZ59" s="888"/>
      <c r="ASA59" s="886"/>
      <c r="ASB59" s="887"/>
      <c r="ASC59" s="887"/>
      <c r="ASD59" s="887"/>
      <c r="ASE59" s="887"/>
      <c r="ASF59" s="887"/>
      <c r="ASG59" s="887"/>
      <c r="ASH59" s="887"/>
      <c r="ASI59" s="888"/>
      <c r="ASJ59" s="886"/>
      <c r="ASK59" s="887"/>
      <c r="ASL59" s="887"/>
      <c r="ASM59" s="887"/>
      <c r="ASN59" s="887"/>
      <c r="ASO59" s="887"/>
      <c r="ASP59" s="887"/>
      <c r="ASQ59" s="887"/>
      <c r="ASR59" s="888"/>
      <c r="ASS59" s="886"/>
      <c r="AST59" s="887"/>
      <c r="ASU59" s="887"/>
      <c r="ASV59" s="887"/>
      <c r="ASW59" s="887"/>
      <c r="ASX59" s="887"/>
      <c r="ASY59" s="887"/>
      <c r="ASZ59" s="887"/>
      <c r="ATA59" s="888"/>
      <c r="ATB59" s="886"/>
      <c r="ATC59" s="887"/>
      <c r="ATD59" s="887"/>
      <c r="ATE59" s="887"/>
      <c r="ATF59" s="887"/>
      <c r="ATG59" s="887"/>
      <c r="ATH59" s="887"/>
      <c r="ATI59" s="887"/>
      <c r="ATJ59" s="888"/>
      <c r="ATK59" s="886"/>
      <c r="ATL59" s="887"/>
      <c r="ATM59" s="887"/>
      <c r="ATN59" s="887"/>
      <c r="ATO59" s="887"/>
      <c r="ATP59" s="887"/>
      <c r="ATQ59" s="887"/>
      <c r="ATR59" s="887"/>
      <c r="ATS59" s="888"/>
      <c r="ATT59" s="886"/>
      <c r="ATU59" s="887"/>
      <c r="ATV59" s="887"/>
      <c r="ATW59" s="887"/>
      <c r="ATX59" s="887"/>
      <c r="ATY59" s="887"/>
      <c r="ATZ59" s="887"/>
      <c r="AUA59" s="887"/>
      <c r="AUB59" s="888"/>
      <c r="AUC59" s="886"/>
      <c r="AUD59" s="887"/>
      <c r="AUE59" s="887"/>
      <c r="AUF59" s="887"/>
      <c r="AUG59" s="887"/>
      <c r="AUH59" s="887"/>
      <c r="AUI59" s="887"/>
      <c r="AUJ59" s="887"/>
      <c r="AUK59" s="888"/>
      <c r="AUL59" s="886"/>
      <c r="AUM59" s="887"/>
      <c r="AUN59" s="887"/>
      <c r="AUO59" s="887"/>
      <c r="AUP59" s="887"/>
      <c r="AUQ59" s="887"/>
      <c r="AUR59" s="887"/>
      <c r="AUS59" s="887"/>
      <c r="AUT59" s="888"/>
      <c r="AUU59" s="886"/>
      <c r="AUV59" s="887"/>
      <c r="AUW59" s="887"/>
      <c r="AUX59" s="887"/>
      <c r="AUY59" s="887"/>
      <c r="AUZ59" s="887"/>
      <c r="AVA59" s="887"/>
      <c r="AVB59" s="887"/>
      <c r="AVC59" s="888"/>
      <c r="AVD59" s="886"/>
      <c r="AVE59" s="887"/>
      <c r="AVF59" s="887"/>
      <c r="AVG59" s="887"/>
      <c r="AVH59" s="887"/>
      <c r="AVI59" s="887"/>
      <c r="AVJ59" s="887"/>
      <c r="AVK59" s="887"/>
      <c r="AVL59" s="888"/>
      <c r="AVM59" s="886"/>
      <c r="AVN59" s="887"/>
      <c r="AVO59" s="887"/>
      <c r="AVP59" s="887"/>
      <c r="AVQ59" s="887"/>
      <c r="AVR59" s="887"/>
      <c r="AVS59" s="887"/>
      <c r="AVT59" s="887"/>
      <c r="AVU59" s="888"/>
      <c r="AVV59" s="886"/>
      <c r="AVW59" s="887"/>
      <c r="AVX59" s="887"/>
      <c r="AVY59" s="887"/>
      <c r="AVZ59" s="887"/>
      <c r="AWA59" s="887"/>
      <c r="AWB59" s="887"/>
      <c r="AWC59" s="887"/>
      <c r="AWD59" s="888"/>
      <c r="AWE59" s="886"/>
      <c r="AWF59" s="887"/>
      <c r="AWG59" s="887"/>
      <c r="AWH59" s="887"/>
      <c r="AWI59" s="887"/>
      <c r="AWJ59" s="887"/>
      <c r="AWK59" s="887"/>
      <c r="AWL59" s="887"/>
      <c r="AWM59" s="888"/>
      <c r="AWN59" s="886"/>
      <c r="AWO59" s="887"/>
      <c r="AWP59" s="887"/>
      <c r="AWQ59" s="887"/>
      <c r="AWR59" s="887"/>
      <c r="AWS59" s="887"/>
      <c r="AWT59" s="887"/>
      <c r="AWU59" s="887"/>
      <c r="AWV59" s="888"/>
      <c r="AWW59" s="886"/>
      <c r="AWX59" s="887"/>
      <c r="AWY59" s="887"/>
      <c r="AWZ59" s="887"/>
      <c r="AXA59" s="887"/>
      <c r="AXB59" s="887"/>
      <c r="AXC59" s="887"/>
      <c r="AXD59" s="887"/>
      <c r="AXE59" s="888"/>
      <c r="AXF59" s="886"/>
      <c r="AXG59" s="887"/>
      <c r="AXH59" s="887"/>
      <c r="AXI59" s="887"/>
      <c r="AXJ59" s="887"/>
      <c r="AXK59" s="887"/>
      <c r="AXL59" s="887"/>
      <c r="AXM59" s="887"/>
      <c r="AXN59" s="888"/>
      <c r="AXO59" s="886"/>
      <c r="AXP59" s="887"/>
      <c r="AXQ59" s="887"/>
      <c r="AXR59" s="887"/>
      <c r="AXS59" s="887"/>
      <c r="AXT59" s="887"/>
      <c r="AXU59" s="887"/>
      <c r="AXV59" s="887"/>
      <c r="AXW59" s="888"/>
      <c r="AXX59" s="886"/>
      <c r="AXY59" s="887"/>
      <c r="AXZ59" s="887"/>
      <c r="AYA59" s="887"/>
      <c r="AYB59" s="887"/>
      <c r="AYC59" s="887"/>
      <c r="AYD59" s="887"/>
      <c r="AYE59" s="887"/>
      <c r="AYF59" s="888"/>
      <c r="AYG59" s="886"/>
      <c r="AYH59" s="887"/>
      <c r="AYI59" s="887"/>
      <c r="AYJ59" s="887"/>
      <c r="AYK59" s="887"/>
      <c r="AYL59" s="887"/>
      <c r="AYM59" s="887"/>
      <c r="AYN59" s="887"/>
      <c r="AYO59" s="888"/>
      <c r="AYP59" s="886"/>
      <c r="AYQ59" s="887"/>
      <c r="AYR59" s="887"/>
      <c r="AYS59" s="887"/>
      <c r="AYT59" s="887"/>
      <c r="AYU59" s="887"/>
      <c r="AYV59" s="887"/>
      <c r="AYW59" s="887"/>
      <c r="AYX59" s="888"/>
      <c r="AYY59" s="886"/>
      <c r="AYZ59" s="887"/>
      <c r="AZA59" s="887"/>
      <c r="AZB59" s="887"/>
      <c r="AZC59" s="887"/>
      <c r="AZD59" s="887"/>
      <c r="AZE59" s="887"/>
      <c r="AZF59" s="887"/>
      <c r="AZG59" s="888"/>
      <c r="AZH59" s="886"/>
      <c r="AZI59" s="887"/>
      <c r="AZJ59" s="887"/>
      <c r="AZK59" s="887"/>
      <c r="AZL59" s="887"/>
      <c r="AZM59" s="887"/>
      <c r="AZN59" s="887"/>
      <c r="AZO59" s="887"/>
      <c r="AZP59" s="888"/>
      <c r="AZQ59" s="886"/>
      <c r="AZR59" s="887"/>
      <c r="AZS59" s="887"/>
      <c r="AZT59" s="887"/>
      <c r="AZU59" s="887"/>
      <c r="AZV59" s="887"/>
      <c r="AZW59" s="887"/>
      <c r="AZX59" s="887"/>
      <c r="AZY59" s="888"/>
      <c r="AZZ59" s="886"/>
      <c r="BAA59" s="887"/>
      <c r="BAB59" s="887"/>
      <c r="BAC59" s="887"/>
      <c r="BAD59" s="887"/>
      <c r="BAE59" s="887"/>
      <c r="BAF59" s="887"/>
      <c r="BAG59" s="887"/>
      <c r="BAH59" s="888"/>
      <c r="BAI59" s="886"/>
      <c r="BAJ59" s="887"/>
      <c r="BAK59" s="887"/>
      <c r="BAL59" s="887"/>
      <c r="BAM59" s="887"/>
      <c r="BAN59" s="887"/>
      <c r="BAO59" s="887"/>
      <c r="BAP59" s="887"/>
      <c r="BAQ59" s="888"/>
      <c r="BAR59" s="886"/>
      <c r="BAS59" s="887"/>
      <c r="BAT59" s="887"/>
      <c r="BAU59" s="887"/>
      <c r="BAV59" s="887"/>
      <c r="BAW59" s="887"/>
      <c r="BAX59" s="887"/>
      <c r="BAY59" s="887"/>
      <c r="BAZ59" s="888"/>
      <c r="BBA59" s="886"/>
      <c r="BBB59" s="887"/>
      <c r="BBC59" s="887"/>
      <c r="BBD59" s="887"/>
      <c r="BBE59" s="887"/>
      <c r="BBF59" s="887"/>
      <c r="BBG59" s="887"/>
      <c r="BBH59" s="887"/>
      <c r="BBI59" s="888"/>
      <c r="BBJ59" s="886"/>
      <c r="BBK59" s="887"/>
      <c r="BBL59" s="887"/>
      <c r="BBM59" s="887"/>
      <c r="BBN59" s="887"/>
      <c r="BBO59" s="887"/>
      <c r="BBP59" s="887"/>
      <c r="BBQ59" s="887"/>
      <c r="BBR59" s="888"/>
      <c r="BBS59" s="886"/>
      <c r="BBT59" s="887"/>
      <c r="BBU59" s="887"/>
      <c r="BBV59" s="887"/>
      <c r="BBW59" s="887"/>
      <c r="BBX59" s="887"/>
      <c r="BBY59" s="887"/>
      <c r="BBZ59" s="887"/>
      <c r="BCA59" s="888"/>
      <c r="BCB59" s="886"/>
      <c r="BCC59" s="887"/>
      <c r="BCD59" s="887"/>
      <c r="BCE59" s="887"/>
      <c r="BCF59" s="887"/>
      <c r="BCG59" s="887"/>
      <c r="BCH59" s="887"/>
      <c r="BCI59" s="887"/>
      <c r="BCJ59" s="888"/>
      <c r="BCK59" s="886"/>
      <c r="BCL59" s="887"/>
      <c r="BCM59" s="887"/>
      <c r="BCN59" s="887"/>
      <c r="BCO59" s="887"/>
      <c r="BCP59" s="887"/>
      <c r="BCQ59" s="887"/>
      <c r="BCR59" s="887"/>
      <c r="BCS59" s="888"/>
      <c r="BCT59" s="886"/>
      <c r="BCU59" s="887"/>
      <c r="BCV59" s="887"/>
      <c r="BCW59" s="887"/>
      <c r="BCX59" s="887"/>
      <c r="BCY59" s="887"/>
      <c r="BCZ59" s="887"/>
      <c r="BDA59" s="887"/>
      <c r="BDB59" s="888"/>
      <c r="BDC59" s="886"/>
      <c r="BDD59" s="887"/>
      <c r="BDE59" s="887"/>
      <c r="BDF59" s="887"/>
      <c r="BDG59" s="887"/>
      <c r="BDH59" s="887"/>
      <c r="BDI59" s="887"/>
      <c r="BDJ59" s="887"/>
      <c r="BDK59" s="888"/>
      <c r="BDL59" s="886"/>
      <c r="BDM59" s="887"/>
      <c r="BDN59" s="887"/>
      <c r="BDO59" s="887"/>
      <c r="BDP59" s="887"/>
      <c r="BDQ59" s="887"/>
      <c r="BDR59" s="887"/>
      <c r="BDS59" s="887"/>
      <c r="BDT59" s="888"/>
      <c r="BDU59" s="886"/>
      <c r="BDV59" s="887"/>
      <c r="BDW59" s="887"/>
      <c r="BDX59" s="887"/>
      <c r="BDY59" s="887"/>
      <c r="BDZ59" s="887"/>
      <c r="BEA59" s="887"/>
      <c r="BEB59" s="887"/>
      <c r="BEC59" s="888"/>
      <c r="BED59" s="886"/>
      <c r="BEE59" s="887"/>
      <c r="BEF59" s="887"/>
      <c r="BEG59" s="887"/>
      <c r="BEH59" s="887"/>
      <c r="BEI59" s="887"/>
      <c r="BEJ59" s="887"/>
      <c r="BEK59" s="887"/>
      <c r="BEL59" s="888"/>
      <c r="BEM59" s="886"/>
      <c r="BEN59" s="887"/>
      <c r="BEO59" s="887"/>
      <c r="BEP59" s="887"/>
      <c r="BEQ59" s="887"/>
      <c r="BER59" s="887"/>
      <c r="BES59" s="887"/>
      <c r="BET59" s="887"/>
      <c r="BEU59" s="888"/>
      <c r="BEV59" s="886"/>
      <c r="BEW59" s="887"/>
      <c r="BEX59" s="887"/>
      <c r="BEY59" s="887"/>
      <c r="BEZ59" s="887"/>
      <c r="BFA59" s="887"/>
      <c r="BFB59" s="887"/>
      <c r="BFC59" s="887"/>
      <c r="BFD59" s="888"/>
      <c r="BFE59" s="886"/>
      <c r="BFF59" s="887"/>
      <c r="BFG59" s="887"/>
      <c r="BFH59" s="887"/>
      <c r="BFI59" s="887"/>
      <c r="BFJ59" s="887"/>
      <c r="BFK59" s="887"/>
      <c r="BFL59" s="887"/>
      <c r="BFM59" s="888"/>
      <c r="BFN59" s="886"/>
      <c r="BFO59" s="887"/>
      <c r="BFP59" s="887"/>
      <c r="BFQ59" s="887"/>
      <c r="BFR59" s="887"/>
      <c r="BFS59" s="887"/>
      <c r="BFT59" s="887"/>
      <c r="BFU59" s="887"/>
      <c r="BFV59" s="888"/>
      <c r="BFW59" s="886"/>
      <c r="BFX59" s="887"/>
      <c r="BFY59" s="887"/>
      <c r="BFZ59" s="887"/>
      <c r="BGA59" s="887"/>
      <c r="BGB59" s="887"/>
      <c r="BGC59" s="887"/>
      <c r="BGD59" s="887"/>
      <c r="BGE59" s="888"/>
      <c r="BGF59" s="886"/>
      <c r="BGG59" s="887"/>
      <c r="BGH59" s="887"/>
      <c r="BGI59" s="887"/>
      <c r="BGJ59" s="887"/>
      <c r="BGK59" s="887"/>
      <c r="BGL59" s="887"/>
      <c r="BGM59" s="887"/>
      <c r="BGN59" s="888"/>
      <c r="BGO59" s="886"/>
      <c r="BGP59" s="887"/>
      <c r="BGQ59" s="887"/>
      <c r="BGR59" s="887"/>
      <c r="BGS59" s="887"/>
      <c r="BGT59" s="887"/>
      <c r="BGU59" s="887"/>
      <c r="BGV59" s="887"/>
      <c r="BGW59" s="888"/>
      <c r="BGX59" s="886"/>
      <c r="BGY59" s="887"/>
      <c r="BGZ59" s="887"/>
      <c r="BHA59" s="887"/>
      <c r="BHB59" s="887"/>
      <c r="BHC59" s="887"/>
      <c r="BHD59" s="887"/>
      <c r="BHE59" s="887"/>
      <c r="BHF59" s="888"/>
      <c r="BHG59" s="886"/>
      <c r="BHH59" s="887"/>
      <c r="BHI59" s="887"/>
      <c r="BHJ59" s="887"/>
      <c r="BHK59" s="887"/>
      <c r="BHL59" s="887"/>
      <c r="BHM59" s="887"/>
      <c r="BHN59" s="887"/>
      <c r="BHO59" s="888"/>
      <c r="BHP59" s="886"/>
      <c r="BHQ59" s="887"/>
      <c r="BHR59" s="887"/>
      <c r="BHS59" s="887"/>
      <c r="BHT59" s="887"/>
      <c r="BHU59" s="887"/>
      <c r="BHV59" s="887"/>
      <c r="BHW59" s="887"/>
      <c r="BHX59" s="888"/>
      <c r="BHY59" s="886"/>
      <c r="BHZ59" s="887"/>
      <c r="BIA59" s="887"/>
      <c r="BIB59" s="887"/>
      <c r="BIC59" s="887"/>
      <c r="BID59" s="887"/>
      <c r="BIE59" s="887"/>
      <c r="BIF59" s="887"/>
      <c r="BIG59" s="888"/>
      <c r="BIH59" s="886"/>
      <c r="BII59" s="887"/>
      <c r="BIJ59" s="887"/>
      <c r="BIK59" s="887"/>
      <c r="BIL59" s="887"/>
      <c r="BIM59" s="887"/>
      <c r="BIN59" s="887"/>
      <c r="BIO59" s="887"/>
      <c r="BIP59" s="888"/>
      <c r="BIQ59" s="886"/>
      <c r="BIR59" s="887"/>
      <c r="BIS59" s="887"/>
      <c r="BIT59" s="887"/>
      <c r="BIU59" s="887"/>
      <c r="BIV59" s="887"/>
      <c r="BIW59" s="887"/>
      <c r="BIX59" s="887"/>
      <c r="BIY59" s="888"/>
      <c r="BIZ59" s="886"/>
      <c r="BJA59" s="887"/>
      <c r="BJB59" s="887"/>
      <c r="BJC59" s="887"/>
      <c r="BJD59" s="887"/>
      <c r="BJE59" s="887"/>
      <c r="BJF59" s="887"/>
      <c r="BJG59" s="887"/>
      <c r="BJH59" s="888"/>
      <c r="BJI59" s="886"/>
      <c r="BJJ59" s="887"/>
      <c r="BJK59" s="887"/>
      <c r="BJL59" s="887"/>
      <c r="BJM59" s="887"/>
      <c r="BJN59" s="887"/>
      <c r="BJO59" s="887"/>
      <c r="BJP59" s="887"/>
      <c r="BJQ59" s="888"/>
      <c r="BJR59" s="886"/>
      <c r="BJS59" s="887"/>
      <c r="BJT59" s="887"/>
      <c r="BJU59" s="887"/>
      <c r="BJV59" s="887"/>
      <c r="BJW59" s="887"/>
      <c r="BJX59" s="887"/>
      <c r="BJY59" s="887"/>
      <c r="BJZ59" s="888"/>
      <c r="BKA59" s="886"/>
      <c r="BKB59" s="887"/>
      <c r="BKC59" s="887"/>
      <c r="BKD59" s="887"/>
      <c r="BKE59" s="887"/>
      <c r="BKF59" s="887"/>
      <c r="BKG59" s="887"/>
      <c r="BKH59" s="887"/>
      <c r="BKI59" s="888"/>
      <c r="BKJ59" s="886"/>
      <c r="BKK59" s="887"/>
      <c r="BKL59" s="887"/>
      <c r="BKM59" s="887"/>
      <c r="BKN59" s="887"/>
      <c r="BKO59" s="887"/>
      <c r="BKP59" s="887"/>
      <c r="BKQ59" s="887"/>
      <c r="BKR59" s="888"/>
      <c r="BKS59" s="886"/>
      <c r="BKT59" s="887"/>
      <c r="BKU59" s="887"/>
      <c r="BKV59" s="887"/>
      <c r="BKW59" s="887"/>
      <c r="BKX59" s="887"/>
      <c r="BKY59" s="887"/>
      <c r="BKZ59" s="887"/>
      <c r="BLA59" s="888"/>
      <c r="BLB59" s="886"/>
      <c r="BLC59" s="887"/>
      <c r="BLD59" s="887"/>
      <c r="BLE59" s="887"/>
      <c r="BLF59" s="887"/>
      <c r="BLG59" s="887"/>
      <c r="BLH59" s="887"/>
      <c r="BLI59" s="887"/>
      <c r="BLJ59" s="888"/>
      <c r="BLK59" s="886"/>
      <c r="BLL59" s="887"/>
      <c r="BLM59" s="887"/>
      <c r="BLN59" s="887"/>
      <c r="BLO59" s="887"/>
      <c r="BLP59" s="887"/>
      <c r="BLQ59" s="887"/>
      <c r="BLR59" s="887"/>
      <c r="BLS59" s="888"/>
      <c r="BLT59" s="886"/>
      <c r="BLU59" s="887"/>
      <c r="BLV59" s="887"/>
      <c r="BLW59" s="887"/>
      <c r="BLX59" s="887"/>
      <c r="BLY59" s="887"/>
      <c r="BLZ59" s="887"/>
      <c r="BMA59" s="887"/>
      <c r="BMB59" s="888"/>
      <c r="BMC59" s="886"/>
      <c r="BMD59" s="887"/>
      <c r="BME59" s="887"/>
      <c r="BMF59" s="887"/>
      <c r="BMG59" s="887"/>
      <c r="BMH59" s="887"/>
      <c r="BMI59" s="887"/>
      <c r="BMJ59" s="887"/>
      <c r="BMK59" s="888"/>
      <c r="BML59" s="886"/>
      <c r="BMM59" s="887"/>
      <c r="BMN59" s="887"/>
      <c r="BMO59" s="887"/>
      <c r="BMP59" s="887"/>
      <c r="BMQ59" s="887"/>
      <c r="BMR59" s="887"/>
      <c r="BMS59" s="887"/>
      <c r="BMT59" s="888"/>
      <c r="BMU59" s="886"/>
      <c r="BMV59" s="887"/>
      <c r="BMW59" s="887"/>
      <c r="BMX59" s="887"/>
      <c r="BMY59" s="887"/>
      <c r="BMZ59" s="887"/>
      <c r="BNA59" s="887"/>
      <c r="BNB59" s="887"/>
      <c r="BNC59" s="888"/>
      <c r="BND59" s="886"/>
      <c r="BNE59" s="887"/>
      <c r="BNF59" s="887"/>
      <c r="BNG59" s="887"/>
      <c r="BNH59" s="887"/>
      <c r="BNI59" s="887"/>
      <c r="BNJ59" s="887"/>
      <c r="BNK59" s="887"/>
      <c r="BNL59" s="888"/>
      <c r="BNM59" s="886"/>
      <c r="BNN59" s="887"/>
      <c r="BNO59" s="887"/>
      <c r="BNP59" s="887"/>
      <c r="BNQ59" s="887"/>
      <c r="BNR59" s="887"/>
      <c r="BNS59" s="887"/>
      <c r="BNT59" s="887"/>
      <c r="BNU59" s="888"/>
      <c r="BNV59" s="886"/>
      <c r="BNW59" s="887"/>
      <c r="BNX59" s="887"/>
      <c r="BNY59" s="887"/>
      <c r="BNZ59" s="887"/>
      <c r="BOA59" s="887"/>
      <c r="BOB59" s="887"/>
      <c r="BOC59" s="887"/>
      <c r="BOD59" s="888"/>
      <c r="BOE59" s="886"/>
      <c r="BOF59" s="887"/>
      <c r="BOG59" s="887"/>
      <c r="BOH59" s="887"/>
      <c r="BOI59" s="887"/>
      <c r="BOJ59" s="887"/>
      <c r="BOK59" s="887"/>
      <c r="BOL59" s="887"/>
      <c r="BOM59" s="888"/>
      <c r="BON59" s="886"/>
      <c r="BOO59" s="887"/>
      <c r="BOP59" s="887"/>
      <c r="BOQ59" s="887"/>
      <c r="BOR59" s="887"/>
      <c r="BOS59" s="887"/>
      <c r="BOT59" s="887"/>
      <c r="BOU59" s="887"/>
      <c r="BOV59" s="888"/>
      <c r="BOW59" s="886"/>
      <c r="BOX59" s="887"/>
      <c r="BOY59" s="887"/>
      <c r="BOZ59" s="887"/>
      <c r="BPA59" s="887"/>
      <c r="BPB59" s="887"/>
      <c r="BPC59" s="887"/>
      <c r="BPD59" s="887"/>
      <c r="BPE59" s="888"/>
      <c r="BPF59" s="886"/>
      <c r="BPG59" s="887"/>
      <c r="BPH59" s="887"/>
      <c r="BPI59" s="887"/>
      <c r="BPJ59" s="887"/>
      <c r="BPK59" s="887"/>
      <c r="BPL59" s="887"/>
      <c r="BPM59" s="887"/>
      <c r="BPN59" s="888"/>
      <c r="BPO59" s="886"/>
      <c r="BPP59" s="887"/>
      <c r="BPQ59" s="887"/>
      <c r="BPR59" s="887"/>
      <c r="BPS59" s="887"/>
      <c r="BPT59" s="887"/>
      <c r="BPU59" s="887"/>
      <c r="BPV59" s="887"/>
      <c r="BPW59" s="888"/>
      <c r="BPX59" s="886"/>
      <c r="BPY59" s="887"/>
      <c r="BPZ59" s="887"/>
      <c r="BQA59" s="887"/>
      <c r="BQB59" s="887"/>
      <c r="BQC59" s="887"/>
      <c r="BQD59" s="887"/>
      <c r="BQE59" s="887"/>
      <c r="BQF59" s="888"/>
      <c r="BQG59" s="886"/>
      <c r="BQH59" s="887"/>
      <c r="BQI59" s="887"/>
      <c r="BQJ59" s="887"/>
      <c r="BQK59" s="887"/>
      <c r="BQL59" s="887"/>
      <c r="BQM59" s="887"/>
      <c r="BQN59" s="887"/>
      <c r="BQO59" s="888"/>
      <c r="BQP59" s="886"/>
      <c r="BQQ59" s="887"/>
      <c r="BQR59" s="887"/>
      <c r="BQS59" s="887"/>
      <c r="BQT59" s="887"/>
      <c r="BQU59" s="887"/>
      <c r="BQV59" s="887"/>
      <c r="BQW59" s="887"/>
      <c r="BQX59" s="888"/>
      <c r="BQY59" s="886"/>
      <c r="BQZ59" s="887"/>
      <c r="BRA59" s="887"/>
      <c r="BRB59" s="887"/>
      <c r="BRC59" s="887"/>
      <c r="BRD59" s="887"/>
      <c r="BRE59" s="887"/>
      <c r="BRF59" s="887"/>
      <c r="BRG59" s="888"/>
      <c r="BRH59" s="886"/>
      <c r="BRI59" s="887"/>
      <c r="BRJ59" s="887"/>
      <c r="BRK59" s="887"/>
      <c r="BRL59" s="887"/>
      <c r="BRM59" s="887"/>
      <c r="BRN59" s="887"/>
      <c r="BRO59" s="887"/>
      <c r="BRP59" s="888"/>
      <c r="BRQ59" s="886"/>
      <c r="BRR59" s="887"/>
      <c r="BRS59" s="887"/>
      <c r="BRT59" s="887"/>
      <c r="BRU59" s="887"/>
      <c r="BRV59" s="887"/>
      <c r="BRW59" s="887"/>
      <c r="BRX59" s="887"/>
      <c r="BRY59" s="888"/>
      <c r="BRZ59" s="886"/>
      <c r="BSA59" s="887"/>
      <c r="BSB59" s="887"/>
      <c r="BSC59" s="887"/>
      <c r="BSD59" s="887"/>
      <c r="BSE59" s="887"/>
      <c r="BSF59" s="887"/>
      <c r="BSG59" s="887"/>
      <c r="BSH59" s="888"/>
      <c r="BSI59" s="886"/>
      <c r="BSJ59" s="887"/>
      <c r="BSK59" s="887"/>
      <c r="BSL59" s="887"/>
      <c r="BSM59" s="887"/>
      <c r="BSN59" s="887"/>
      <c r="BSO59" s="887"/>
      <c r="BSP59" s="887"/>
      <c r="BSQ59" s="888"/>
      <c r="BSR59" s="886"/>
      <c r="BSS59" s="887"/>
      <c r="BST59" s="887"/>
      <c r="BSU59" s="887"/>
      <c r="BSV59" s="887"/>
      <c r="BSW59" s="887"/>
      <c r="BSX59" s="887"/>
      <c r="BSY59" s="887"/>
      <c r="BSZ59" s="888"/>
      <c r="BTA59" s="886"/>
      <c r="BTB59" s="887"/>
      <c r="BTC59" s="887"/>
      <c r="BTD59" s="887"/>
      <c r="BTE59" s="887"/>
      <c r="BTF59" s="887"/>
      <c r="BTG59" s="887"/>
      <c r="BTH59" s="887"/>
      <c r="BTI59" s="888"/>
      <c r="BTJ59" s="886"/>
      <c r="BTK59" s="887"/>
      <c r="BTL59" s="887"/>
      <c r="BTM59" s="887"/>
      <c r="BTN59" s="887"/>
      <c r="BTO59" s="887"/>
      <c r="BTP59" s="887"/>
      <c r="BTQ59" s="887"/>
      <c r="BTR59" s="888"/>
      <c r="BTS59" s="886"/>
      <c r="BTT59" s="887"/>
      <c r="BTU59" s="887"/>
      <c r="BTV59" s="887"/>
      <c r="BTW59" s="887"/>
      <c r="BTX59" s="887"/>
      <c r="BTY59" s="887"/>
      <c r="BTZ59" s="887"/>
      <c r="BUA59" s="888"/>
      <c r="BUB59" s="886"/>
      <c r="BUC59" s="887"/>
      <c r="BUD59" s="887"/>
      <c r="BUE59" s="887"/>
      <c r="BUF59" s="887"/>
      <c r="BUG59" s="887"/>
      <c r="BUH59" s="887"/>
      <c r="BUI59" s="887"/>
      <c r="BUJ59" s="888"/>
      <c r="BUK59" s="886"/>
      <c r="BUL59" s="887"/>
      <c r="BUM59" s="887"/>
      <c r="BUN59" s="887"/>
      <c r="BUO59" s="887"/>
      <c r="BUP59" s="887"/>
      <c r="BUQ59" s="887"/>
      <c r="BUR59" s="887"/>
      <c r="BUS59" s="888"/>
      <c r="BUT59" s="886"/>
      <c r="BUU59" s="887"/>
      <c r="BUV59" s="887"/>
      <c r="BUW59" s="887"/>
      <c r="BUX59" s="887"/>
      <c r="BUY59" s="887"/>
      <c r="BUZ59" s="887"/>
      <c r="BVA59" s="887"/>
      <c r="BVB59" s="888"/>
      <c r="BVC59" s="886"/>
      <c r="BVD59" s="887"/>
      <c r="BVE59" s="887"/>
      <c r="BVF59" s="887"/>
      <c r="BVG59" s="887"/>
      <c r="BVH59" s="887"/>
      <c r="BVI59" s="887"/>
      <c r="BVJ59" s="887"/>
      <c r="BVK59" s="888"/>
      <c r="BVL59" s="886"/>
      <c r="BVM59" s="887"/>
      <c r="BVN59" s="887"/>
      <c r="BVO59" s="887"/>
      <c r="BVP59" s="887"/>
      <c r="BVQ59" s="887"/>
      <c r="BVR59" s="887"/>
      <c r="BVS59" s="887"/>
      <c r="BVT59" s="888"/>
      <c r="BVU59" s="886"/>
      <c r="BVV59" s="887"/>
      <c r="BVW59" s="887"/>
      <c r="BVX59" s="887"/>
      <c r="BVY59" s="887"/>
      <c r="BVZ59" s="887"/>
      <c r="BWA59" s="887"/>
      <c r="BWB59" s="887"/>
      <c r="BWC59" s="888"/>
      <c r="BWD59" s="886"/>
      <c r="BWE59" s="887"/>
      <c r="BWF59" s="887"/>
      <c r="BWG59" s="887"/>
      <c r="BWH59" s="887"/>
      <c r="BWI59" s="887"/>
      <c r="BWJ59" s="887"/>
      <c r="BWK59" s="887"/>
      <c r="BWL59" s="888"/>
      <c r="BWM59" s="886"/>
      <c r="BWN59" s="887"/>
      <c r="BWO59" s="887"/>
      <c r="BWP59" s="887"/>
      <c r="BWQ59" s="887"/>
      <c r="BWR59" s="887"/>
      <c r="BWS59" s="887"/>
      <c r="BWT59" s="887"/>
      <c r="BWU59" s="888"/>
      <c r="BWV59" s="886"/>
      <c r="BWW59" s="887"/>
      <c r="BWX59" s="887"/>
      <c r="BWY59" s="887"/>
      <c r="BWZ59" s="887"/>
      <c r="BXA59" s="887"/>
      <c r="BXB59" s="887"/>
      <c r="BXC59" s="887"/>
      <c r="BXD59" s="888"/>
      <c r="BXE59" s="886"/>
      <c r="BXF59" s="887"/>
      <c r="BXG59" s="887"/>
      <c r="BXH59" s="887"/>
      <c r="BXI59" s="887"/>
      <c r="BXJ59" s="887"/>
      <c r="BXK59" s="887"/>
      <c r="BXL59" s="887"/>
      <c r="BXM59" s="888"/>
      <c r="BXN59" s="886"/>
      <c r="BXO59" s="887"/>
      <c r="BXP59" s="887"/>
      <c r="BXQ59" s="887"/>
      <c r="BXR59" s="887"/>
      <c r="BXS59" s="887"/>
      <c r="BXT59" s="887"/>
      <c r="BXU59" s="887"/>
      <c r="BXV59" s="888"/>
      <c r="BXW59" s="886"/>
      <c r="BXX59" s="887"/>
      <c r="BXY59" s="887"/>
      <c r="BXZ59" s="887"/>
      <c r="BYA59" s="887"/>
      <c r="BYB59" s="887"/>
      <c r="BYC59" s="887"/>
      <c r="BYD59" s="887"/>
      <c r="BYE59" s="888"/>
      <c r="BYF59" s="886"/>
      <c r="BYG59" s="887"/>
      <c r="BYH59" s="887"/>
      <c r="BYI59" s="887"/>
      <c r="BYJ59" s="887"/>
      <c r="BYK59" s="887"/>
      <c r="BYL59" s="887"/>
      <c r="BYM59" s="887"/>
      <c r="BYN59" s="888"/>
      <c r="BYO59" s="886"/>
      <c r="BYP59" s="887"/>
      <c r="BYQ59" s="887"/>
      <c r="BYR59" s="887"/>
      <c r="BYS59" s="887"/>
      <c r="BYT59" s="887"/>
      <c r="BYU59" s="887"/>
      <c r="BYV59" s="887"/>
      <c r="BYW59" s="888"/>
      <c r="BYX59" s="886"/>
      <c r="BYY59" s="887"/>
      <c r="BYZ59" s="887"/>
      <c r="BZA59" s="887"/>
      <c r="BZB59" s="887"/>
      <c r="BZC59" s="887"/>
      <c r="BZD59" s="887"/>
      <c r="BZE59" s="887"/>
      <c r="BZF59" s="888"/>
      <c r="BZG59" s="886"/>
      <c r="BZH59" s="887"/>
      <c r="BZI59" s="887"/>
      <c r="BZJ59" s="887"/>
      <c r="BZK59" s="887"/>
      <c r="BZL59" s="887"/>
      <c r="BZM59" s="887"/>
      <c r="BZN59" s="887"/>
      <c r="BZO59" s="888"/>
      <c r="BZP59" s="886"/>
      <c r="BZQ59" s="887"/>
      <c r="BZR59" s="887"/>
      <c r="BZS59" s="887"/>
      <c r="BZT59" s="887"/>
      <c r="BZU59" s="887"/>
      <c r="BZV59" s="887"/>
      <c r="BZW59" s="887"/>
      <c r="BZX59" s="888"/>
      <c r="BZY59" s="886"/>
      <c r="BZZ59" s="887"/>
      <c r="CAA59" s="887"/>
      <c r="CAB59" s="887"/>
      <c r="CAC59" s="887"/>
      <c r="CAD59" s="887"/>
      <c r="CAE59" s="887"/>
      <c r="CAF59" s="887"/>
      <c r="CAG59" s="888"/>
      <c r="CAH59" s="886"/>
      <c r="CAI59" s="887"/>
      <c r="CAJ59" s="887"/>
      <c r="CAK59" s="887"/>
      <c r="CAL59" s="887"/>
      <c r="CAM59" s="887"/>
      <c r="CAN59" s="887"/>
      <c r="CAO59" s="887"/>
      <c r="CAP59" s="888"/>
      <c r="CAQ59" s="886"/>
      <c r="CAR59" s="887"/>
      <c r="CAS59" s="887"/>
      <c r="CAT59" s="887"/>
      <c r="CAU59" s="887"/>
      <c r="CAV59" s="887"/>
      <c r="CAW59" s="887"/>
      <c r="CAX59" s="887"/>
      <c r="CAY59" s="888"/>
      <c r="CAZ59" s="886"/>
      <c r="CBA59" s="887"/>
      <c r="CBB59" s="887"/>
      <c r="CBC59" s="887"/>
      <c r="CBD59" s="887"/>
      <c r="CBE59" s="887"/>
      <c r="CBF59" s="887"/>
      <c r="CBG59" s="887"/>
      <c r="CBH59" s="888"/>
      <c r="CBI59" s="886"/>
      <c r="CBJ59" s="887"/>
      <c r="CBK59" s="887"/>
      <c r="CBL59" s="887"/>
      <c r="CBM59" s="887"/>
      <c r="CBN59" s="887"/>
      <c r="CBO59" s="887"/>
      <c r="CBP59" s="887"/>
      <c r="CBQ59" s="888"/>
      <c r="CBR59" s="886"/>
      <c r="CBS59" s="887"/>
      <c r="CBT59" s="887"/>
      <c r="CBU59" s="887"/>
      <c r="CBV59" s="887"/>
      <c r="CBW59" s="887"/>
      <c r="CBX59" s="887"/>
      <c r="CBY59" s="887"/>
      <c r="CBZ59" s="888"/>
      <c r="CCA59" s="886"/>
      <c r="CCB59" s="887"/>
      <c r="CCC59" s="887"/>
      <c r="CCD59" s="887"/>
      <c r="CCE59" s="887"/>
      <c r="CCF59" s="887"/>
      <c r="CCG59" s="887"/>
      <c r="CCH59" s="887"/>
      <c r="CCI59" s="888"/>
      <c r="CCJ59" s="886"/>
      <c r="CCK59" s="887"/>
      <c r="CCL59" s="887"/>
      <c r="CCM59" s="887"/>
      <c r="CCN59" s="887"/>
      <c r="CCO59" s="887"/>
      <c r="CCP59" s="887"/>
      <c r="CCQ59" s="887"/>
      <c r="CCR59" s="888"/>
      <c r="CCS59" s="886"/>
      <c r="CCT59" s="887"/>
      <c r="CCU59" s="887"/>
      <c r="CCV59" s="887"/>
      <c r="CCW59" s="887"/>
      <c r="CCX59" s="887"/>
      <c r="CCY59" s="887"/>
      <c r="CCZ59" s="887"/>
      <c r="CDA59" s="888"/>
      <c r="CDB59" s="886"/>
      <c r="CDC59" s="887"/>
      <c r="CDD59" s="887"/>
      <c r="CDE59" s="887"/>
      <c r="CDF59" s="887"/>
      <c r="CDG59" s="887"/>
      <c r="CDH59" s="887"/>
      <c r="CDI59" s="887"/>
      <c r="CDJ59" s="888"/>
      <c r="CDK59" s="886"/>
      <c r="CDL59" s="887"/>
      <c r="CDM59" s="887"/>
      <c r="CDN59" s="887"/>
      <c r="CDO59" s="887"/>
      <c r="CDP59" s="887"/>
      <c r="CDQ59" s="887"/>
      <c r="CDR59" s="887"/>
      <c r="CDS59" s="888"/>
      <c r="CDT59" s="886"/>
      <c r="CDU59" s="887"/>
      <c r="CDV59" s="887"/>
      <c r="CDW59" s="887"/>
      <c r="CDX59" s="887"/>
      <c r="CDY59" s="887"/>
      <c r="CDZ59" s="887"/>
      <c r="CEA59" s="887"/>
      <c r="CEB59" s="888"/>
      <c r="CEC59" s="886"/>
      <c r="CED59" s="887"/>
      <c r="CEE59" s="887"/>
      <c r="CEF59" s="887"/>
      <c r="CEG59" s="887"/>
      <c r="CEH59" s="887"/>
      <c r="CEI59" s="887"/>
      <c r="CEJ59" s="887"/>
      <c r="CEK59" s="888"/>
      <c r="CEL59" s="886"/>
      <c r="CEM59" s="887"/>
      <c r="CEN59" s="887"/>
      <c r="CEO59" s="887"/>
      <c r="CEP59" s="887"/>
      <c r="CEQ59" s="887"/>
      <c r="CER59" s="887"/>
      <c r="CES59" s="887"/>
      <c r="CET59" s="888"/>
      <c r="CEU59" s="886"/>
      <c r="CEV59" s="887"/>
      <c r="CEW59" s="887"/>
      <c r="CEX59" s="887"/>
      <c r="CEY59" s="887"/>
      <c r="CEZ59" s="887"/>
      <c r="CFA59" s="887"/>
      <c r="CFB59" s="887"/>
      <c r="CFC59" s="888"/>
      <c r="CFD59" s="886"/>
      <c r="CFE59" s="887"/>
      <c r="CFF59" s="887"/>
      <c r="CFG59" s="887"/>
      <c r="CFH59" s="887"/>
      <c r="CFI59" s="887"/>
      <c r="CFJ59" s="887"/>
      <c r="CFK59" s="887"/>
      <c r="CFL59" s="888"/>
      <c r="CFM59" s="886"/>
      <c r="CFN59" s="887"/>
      <c r="CFO59" s="887"/>
      <c r="CFP59" s="887"/>
      <c r="CFQ59" s="887"/>
      <c r="CFR59" s="887"/>
      <c r="CFS59" s="887"/>
      <c r="CFT59" s="887"/>
      <c r="CFU59" s="888"/>
      <c r="CFV59" s="886"/>
      <c r="CFW59" s="887"/>
      <c r="CFX59" s="887"/>
      <c r="CFY59" s="887"/>
      <c r="CFZ59" s="887"/>
      <c r="CGA59" s="887"/>
      <c r="CGB59" s="887"/>
      <c r="CGC59" s="887"/>
      <c r="CGD59" s="888"/>
      <c r="CGE59" s="886"/>
      <c r="CGF59" s="887"/>
      <c r="CGG59" s="887"/>
      <c r="CGH59" s="887"/>
      <c r="CGI59" s="887"/>
      <c r="CGJ59" s="887"/>
      <c r="CGK59" s="887"/>
      <c r="CGL59" s="887"/>
      <c r="CGM59" s="888"/>
      <c r="CGN59" s="886"/>
      <c r="CGO59" s="887"/>
      <c r="CGP59" s="887"/>
      <c r="CGQ59" s="887"/>
      <c r="CGR59" s="887"/>
      <c r="CGS59" s="887"/>
      <c r="CGT59" s="887"/>
      <c r="CGU59" s="887"/>
      <c r="CGV59" s="888"/>
      <c r="CGW59" s="886"/>
      <c r="CGX59" s="887"/>
      <c r="CGY59" s="887"/>
      <c r="CGZ59" s="887"/>
      <c r="CHA59" s="887"/>
      <c r="CHB59" s="887"/>
      <c r="CHC59" s="887"/>
      <c r="CHD59" s="887"/>
      <c r="CHE59" s="888"/>
      <c r="CHF59" s="886"/>
      <c r="CHG59" s="887"/>
      <c r="CHH59" s="887"/>
      <c r="CHI59" s="887"/>
      <c r="CHJ59" s="887"/>
      <c r="CHK59" s="887"/>
      <c r="CHL59" s="887"/>
      <c r="CHM59" s="887"/>
      <c r="CHN59" s="888"/>
      <c r="CHO59" s="886"/>
      <c r="CHP59" s="887"/>
      <c r="CHQ59" s="887"/>
      <c r="CHR59" s="887"/>
      <c r="CHS59" s="887"/>
      <c r="CHT59" s="887"/>
      <c r="CHU59" s="887"/>
      <c r="CHV59" s="887"/>
      <c r="CHW59" s="888"/>
      <c r="CHX59" s="886"/>
      <c r="CHY59" s="887"/>
      <c r="CHZ59" s="887"/>
      <c r="CIA59" s="887"/>
      <c r="CIB59" s="887"/>
      <c r="CIC59" s="887"/>
      <c r="CID59" s="887"/>
      <c r="CIE59" s="887"/>
      <c r="CIF59" s="888"/>
      <c r="CIG59" s="886"/>
      <c r="CIH59" s="887"/>
      <c r="CII59" s="887"/>
      <c r="CIJ59" s="887"/>
      <c r="CIK59" s="887"/>
      <c r="CIL59" s="887"/>
      <c r="CIM59" s="887"/>
      <c r="CIN59" s="887"/>
      <c r="CIO59" s="888"/>
      <c r="CIP59" s="886"/>
      <c r="CIQ59" s="887"/>
      <c r="CIR59" s="887"/>
      <c r="CIS59" s="887"/>
      <c r="CIT59" s="887"/>
      <c r="CIU59" s="887"/>
      <c r="CIV59" s="887"/>
      <c r="CIW59" s="887"/>
      <c r="CIX59" s="888"/>
      <c r="CIY59" s="886"/>
      <c r="CIZ59" s="887"/>
      <c r="CJA59" s="887"/>
      <c r="CJB59" s="887"/>
      <c r="CJC59" s="887"/>
      <c r="CJD59" s="887"/>
      <c r="CJE59" s="887"/>
      <c r="CJF59" s="887"/>
      <c r="CJG59" s="888"/>
      <c r="CJH59" s="886"/>
      <c r="CJI59" s="887"/>
      <c r="CJJ59" s="887"/>
      <c r="CJK59" s="887"/>
      <c r="CJL59" s="887"/>
      <c r="CJM59" s="887"/>
      <c r="CJN59" s="887"/>
      <c r="CJO59" s="887"/>
      <c r="CJP59" s="888"/>
      <c r="CJQ59" s="886"/>
      <c r="CJR59" s="887"/>
      <c r="CJS59" s="887"/>
      <c r="CJT59" s="887"/>
      <c r="CJU59" s="887"/>
      <c r="CJV59" s="887"/>
      <c r="CJW59" s="887"/>
      <c r="CJX59" s="887"/>
      <c r="CJY59" s="888"/>
      <c r="CJZ59" s="886"/>
      <c r="CKA59" s="887"/>
      <c r="CKB59" s="887"/>
      <c r="CKC59" s="887"/>
      <c r="CKD59" s="887"/>
      <c r="CKE59" s="887"/>
      <c r="CKF59" s="887"/>
      <c r="CKG59" s="887"/>
      <c r="CKH59" s="888"/>
      <c r="CKI59" s="886"/>
      <c r="CKJ59" s="887"/>
      <c r="CKK59" s="887"/>
      <c r="CKL59" s="887"/>
      <c r="CKM59" s="887"/>
      <c r="CKN59" s="887"/>
      <c r="CKO59" s="887"/>
      <c r="CKP59" s="887"/>
      <c r="CKQ59" s="888"/>
      <c r="CKR59" s="886"/>
      <c r="CKS59" s="887"/>
      <c r="CKT59" s="887"/>
      <c r="CKU59" s="887"/>
      <c r="CKV59" s="887"/>
      <c r="CKW59" s="887"/>
      <c r="CKX59" s="887"/>
      <c r="CKY59" s="887"/>
      <c r="CKZ59" s="888"/>
      <c r="CLA59" s="886"/>
      <c r="CLB59" s="887"/>
      <c r="CLC59" s="887"/>
      <c r="CLD59" s="887"/>
      <c r="CLE59" s="887"/>
      <c r="CLF59" s="887"/>
      <c r="CLG59" s="887"/>
      <c r="CLH59" s="887"/>
      <c r="CLI59" s="888"/>
      <c r="CLJ59" s="886"/>
      <c r="CLK59" s="887"/>
      <c r="CLL59" s="887"/>
      <c r="CLM59" s="887"/>
      <c r="CLN59" s="887"/>
      <c r="CLO59" s="887"/>
      <c r="CLP59" s="887"/>
      <c r="CLQ59" s="887"/>
      <c r="CLR59" s="888"/>
      <c r="CLS59" s="886"/>
      <c r="CLT59" s="887"/>
      <c r="CLU59" s="887"/>
      <c r="CLV59" s="887"/>
      <c r="CLW59" s="887"/>
      <c r="CLX59" s="887"/>
      <c r="CLY59" s="887"/>
      <c r="CLZ59" s="887"/>
      <c r="CMA59" s="888"/>
      <c r="CMB59" s="886"/>
      <c r="CMC59" s="887"/>
      <c r="CMD59" s="887"/>
      <c r="CME59" s="887"/>
      <c r="CMF59" s="887"/>
      <c r="CMG59" s="887"/>
      <c r="CMH59" s="887"/>
      <c r="CMI59" s="887"/>
      <c r="CMJ59" s="888"/>
      <c r="CMK59" s="886"/>
      <c r="CML59" s="887"/>
      <c r="CMM59" s="887"/>
      <c r="CMN59" s="887"/>
      <c r="CMO59" s="887"/>
      <c r="CMP59" s="887"/>
      <c r="CMQ59" s="887"/>
      <c r="CMR59" s="887"/>
      <c r="CMS59" s="888"/>
      <c r="CMT59" s="886"/>
      <c r="CMU59" s="887"/>
      <c r="CMV59" s="887"/>
      <c r="CMW59" s="887"/>
      <c r="CMX59" s="887"/>
      <c r="CMY59" s="887"/>
      <c r="CMZ59" s="887"/>
      <c r="CNA59" s="887"/>
      <c r="CNB59" s="888"/>
      <c r="CNC59" s="886"/>
      <c r="CND59" s="887"/>
      <c r="CNE59" s="887"/>
      <c r="CNF59" s="887"/>
      <c r="CNG59" s="887"/>
      <c r="CNH59" s="887"/>
      <c r="CNI59" s="887"/>
      <c r="CNJ59" s="887"/>
      <c r="CNK59" s="888"/>
      <c r="CNL59" s="886"/>
      <c r="CNM59" s="887"/>
      <c r="CNN59" s="887"/>
      <c r="CNO59" s="887"/>
      <c r="CNP59" s="887"/>
      <c r="CNQ59" s="887"/>
      <c r="CNR59" s="887"/>
      <c r="CNS59" s="887"/>
      <c r="CNT59" s="888"/>
      <c r="CNU59" s="886"/>
      <c r="CNV59" s="887"/>
      <c r="CNW59" s="887"/>
      <c r="CNX59" s="887"/>
      <c r="CNY59" s="887"/>
      <c r="CNZ59" s="887"/>
      <c r="COA59" s="887"/>
      <c r="COB59" s="887"/>
      <c r="COC59" s="888"/>
      <c r="COD59" s="886"/>
      <c r="COE59" s="887"/>
      <c r="COF59" s="887"/>
      <c r="COG59" s="887"/>
      <c r="COH59" s="887"/>
      <c r="COI59" s="887"/>
      <c r="COJ59" s="887"/>
      <c r="COK59" s="887"/>
      <c r="COL59" s="888"/>
      <c r="COM59" s="886"/>
      <c r="CON59" s="887"/>
      <c r="COO59" s="887"/>
      <c r="COP59" s="887"/>
      <c r="COQ59" s="887"/>
      <c r="COR59" s="887"/>
      <c r="COS59" s="887"/>
      <c r="COT59" s="887"/>
      <c r="COU59" s="888"/>
      <c r="COV59" s="886"/>
      <c r="COW59" s="887"/>
      <c r="COX59" s="887"/>
      <c r="COY59" s="887"/>
      <c r="COZ59" s="887"/>
      <c r="CPA59" s="887"/>
      <c r="CPB59" s="887"/>
      <c r="CPC59" s="887"/>
      <c r="CPD59" s="888"/>
      <c r="CPE59" s="886"/>
      <c r="CPF59" s="887"/>
      <c r="CPG59" s="887"/>
      <c r="CPH59" s="887"/>
      <c r="CPI59" s="887"/>
      <c r="CPJ59" s="887"/>
      <c r="CPK59" s="887"/>
      <c r="CPL59" s="887"/>
      <c r="CPM59" s="888"/>
      <c r="CPN59" s="886"/>
      <c r="CPO59" s="887"/>
      <c r="CPP59" s="887"/>
      <c r="CPQ59" s="887"/>
      <c r="CPR59" s="887"/>
      <c r="CPS59" s="887"/>
      <c r="CPT59" s="887"/>
      <c r="CPU59" s="887"/>
      <c r="CPV59" s="888"/>
      <c r="CPW59" s="886"/>
      <c r="CPX59" s="887"/>
      <c r="CPY59" s="887"/>
      <c r="CPZ59" s="887"/>
      <c r="CQA59" s="887"/>
      <c r="CQB59" s="887"/>
      <c r="CQC59" s="887"/>
      <c r="CQD59" s="887"/>
      <c r="CQE59" s="888"/>
      <c r="CQF59" s="886"/>
      <c r="CQG59" s="887"/>
      <c r="CQH59" s="887"/>
      <c r="CQI59" s="887"/>
      <c r="CQJ59" s="887"/>
      <c r="CQK59" s="887"/>
      <c r="CQL59" s="887"/>
      <c r="CQM59" s="887"/>
      <c r="CQN59" s="888"/>
      <c r="CQO59" s="886"/>
      <c r="CQP59" s="887"/>
      <c r="CQQ59" s="887"/>
      <c r="CQR59" s="887"/>
      <c r="CQS59" s="887"/>
      <c r="CQT59" s="887"/>
      <c r="CQU59" s="887"/>
      <c r="CQV59" s="887"/>
      <c r="CQW59" s="888"/>
      <c r="CQX59" s="886"/>
      <c r="CQY59" s="887"/>
      <c r="CQZ59" s="887"/>
      <c r="CRA59" s="887"/>
      <c r="CRB59" s="887"/>
      <c r="CRC59" s="887"/>
      <c r="CRD59" s="887"/>
      <c r="CRE59" s="887"/>
      <c r="CRF59" s="888"/>
      <c r="CRG59" s="886"/>
      <c r="CRH59" s="887"/>
      <c r="CRI59" s="887"/>
      <c r="CRJ59" s="887"/>
      <c r="CRK59" s="887"/>
      <c r="CRL59" s="887"/>
      <c r="CRM59" s="887"/>
      <c r="CRN59" s="887"/>
      <c r="CRO59" s="888"/>
      <c r="CRP59" s="886"/>
      <c r="CRQ59" s="887"/>
      <c r="CRR59" s="887"/>
      <c r="CRS59" s="887"/>
      <c r="CRT59" s="887"/>
      <c r="CRU59" s="887"/>
      <c r="CRV59" s="887"/>
      <c r="CRW59" s="887"/>
      <c r="CRX59" s="888"/>
      <c r="CRY59" s="886"/>
      <c r="CRZ59" s="887"/>
      <c r="CSA59" s="887"/>
      <c r="CSB59" s="887"/>
      <c r="CSC59" s="887"/>
      <c r="CSD59" s="887"/>
      <c r="CSE59" s="887"/>
      <c r="CSF59" s="887"/>
      <c r="CSG59" s="888"/>
      <c r="CSH59" s="886"/>
      <c r="CSI59" s="887"/>
      <c r="CSJ59" s="887"/>
      <c r="CSK59" s="887"/>
      <c r="CSL59" s="887"/>
      <c r="CSM59" s="887"/>
      <c r="CSN59" s="887"/>
      <c r="CSO59" s="887"/>
      <c r="CSP59" s="888"/>
      <c r="CSQ59" s="886"/>
      <c r="CSR59" s="887"/>
      <c r="CSS59" s="887"/>
      <c r="CST59" s="887"/>
      <c r="CSU59" s="887"/>
      <c r="CSV59" s="887"/>
      <c r="CSW59" s="887"/>
      <c r="CSX59" s="887"/>
      <c r="CSY59" s="888"/>
      <c r="CSZ59" s="886"/>
      <c r="CTA59" s="887"/>
      <c r="CTB59" s="887"/>
      <c r="CTC59" s="887"/>
      <c r="CTD59" s="887"/>
      <c r="CTE59" s="887"/>
      <c r="CTF59" s="887"/>
      <c r="CTG59" s="887"/>
      <c r="CTH59" s="888"/>
      <c r="CTI59" s="886"/>
      <c r="CTJ59" s="887"/>
      <c r="CTK59" s="887"/>
      <c r="CTL59" s="887"/>
      <c r="CTM59" s="887"/>
      <c r="CTN59" s="887"/>
      <c r="CTO59" s="887"/>
      <c r="CTP59" s="887"/>
      <c r="CTQ59" s="888"/>
      <c r="CTR59" s="886"/>
      <c r="CTS59" s="887"/>
      <c r="CTT59" s="887"/>
      <c r="CTU59" s="887"/>
      <c r="CTV59" s="887"/>
      <c r="CTW59" s="887"/>
      <c r="CTX59" s="887"/>
      <c r="CTY59" s="887"/>
      <c r="CTZ59" s="888"/>
      <c r="CUA59" s="886"/>
      <c r="CUB59" s="887"/>
      <c r="CUC59" s="887"/>
      <c r="CUD59" s="887"/>
      <c r="CUE59" s="887"/>
      <c r="CUF59" s="887"/>
      <c r="CUG59" s="887"/>
      <c r="CUH59" s="887"/>
      <c r="CUI59" s="888"/>
      <c r="CUJ59" s="886"/>
      <c r="CUK59" s="887"/>
      <c r="CUL59" s="887"/>
      <c r="CUM59" s="887"/>
      <c r="CUN59" s="887"/>
      <c r="CUO59" s="887"/>
      <c r="CUP59" s="887"/>
      <c r="CUQ59" s="887"/>
      <c r="CUR59" s="888"/>
      <c r="CUS59" s="886"/>
      <c r="CUT59" s="887"/>
      <c r="CUU59" s="887"/>
      <c r="CUV59" s="887"/>
      <c r="CUW59" s="887"/>
      <c r="CUX59" s="887"/>
      <c r="CUY59" s="887"/>
      <c r="CUZ59" s="887"/>
      <c r="CVA59" s="888"/>
      <c r="CVB59" s="886"/>
      <c r="CVC59" s="887"/>
      <c r="CVD59" s="887"/>
      <c r="CVE59" s="887"/>
      <c r="CVF59" s="887"/>
      <c r="CVG59" s="887"/>
      <c r="CVH59" s="887"/>
      <c r="CVI59" s="887"/>
      <c r="CVJ59" s="888"/>
      <c r="CVK59" s="886"/>
      <c r="CVL59" s="887"/>
      <c r="CVM59" s="887"/>
      <c r="CVN59" s="887"/>
      <c r="CVO59" s="887"/>
      <c r="CVP59" s="887"/>
      <c r="CVQ59" s="887"/>
      <c r="CVR59" s="887"/>
      <c r="CVS59" s="888"/>
      <c r="CVT59" s="886"/>
      <c r="CVU59" s="887"/>
      <c r="CVV59" s="887"/>
      <c r="CVW59" s="887"/>
      <c r="CVX59" s="887"/>
      <c r="CVY59" s="887"/>
      <c r="CVZ59" s="887"/>
      <c r="CWA59" s="887"/>
      <c r="CWB59" s="888"/>
      <c r="CWC59" s="886"/>
      <c r="CWD59" s="887"/>
      <c r="CWE59" s="887"/>
      <c r="CWF59" s="887"/>
      <c r="CWG59" s="887"/>
      <c r="CWH59" s="887"/>
      <c r="CWI59" s="887"/>
      <c r="CWJ59" s="887"/>
      <c r="CWK59" s="888"/>
      <c r="CWL59" s="886"/>
      <c r="CWM59" s="887"/>
      <c r="CWN59" s="887"/>
      <c r="CWO59" s="887"/>
      <c r="CWP59" s="887"/>
      <c r="CWQ59" s="887"/>
      <c r="CWR59" s="887"/>
      <c r="CWS59" s="887"/>
      <c r="CWT59" s="888"/>
      <c r="CWU59" s="886"/>
      <c r="CWV59" s="887"/>
      <c r="CWW59" s="887"/>
      <c r="CWX59" s="887"/>
      <c r="CWY59" s="887"/>
      <c r="CWZ59" s="887"/>
      <c r="CXA59" s="887"/>
      <c r="CXB59" s="887"/>
      <c r="CXC59" s="888"/>
      <c r="CXD59" s="886"/>
      <c r="CXE59" s="887"/>
      <c r="CXF59" s="887"/>
      <c r="CXG59" s="887"/>
      <c r="CXH59" s="887"/>
      <c r="CXI59" s="887"/>
      <c r="CXJ59" s="887"/>
      <c r="CXK59" s="887"/>
      <c r="CXL59" s="888"/>
      <c r="CXM59" s="886"/>
      <c r="CXN59" s="887"/>
      <c r="CXO59" s="887"/>
      <c r="CXP59" s="887"/>
      <c r="CXQ59" s="887"/>
      <c r="CXR59" s="887"/>
      <c r="CXS59" s="887"/>
      <c r="CXT59" s="887"/>
      <c r="CXU59" s="888"/>
      <c r="CXV59" s="886"/>
      <c r="CXW59" s="887"/>
      <c r="CXX59" s="887"/>
      <c r="CXY59" s="887"/>
      <c r="CXZ59" s="887"/>
      <c r="CYA59" s="887"/>
      <c r="CYB59" s="887"/>
      <c r="CYC59" s="887"/>
      <c r="CYD59" s="888"/>
      <c r="CYE59" s="886"/>
      <c r="CYF59" s="887"/>
      <c r="CYG59" s="887"/>
      <c r="CYH59" s="887"/>
      <c r="CYI59" s="887"/>
      <c r="CYJ59" s="887"/>
      <c r="CYK59" s="887"/>
      <c r="CYL59" s="887"/>
      <c r="CYM59" s="888"/>
      <c r="CYN59" s="886"/>
      <c r="CYO59" s="887"/>
      <c r="CYP59" s="887"/>
      <c r="CYQ59" s="887"/>
      <c r="CYR59" s="887"/>
      <c r="CYS59" s="887"/>
      <c r="CYT59" s="887"/>
      <c r="CYU59" s="887"/>
      <c r="CYV59" s="888"/>
      <c r="CYW59" s="886"/>
      <c r="CYX59" s="887"/>
      <c r="CYY59" s="887"/>
      <c r="CYZ59" s="887"/>
      <c r="CZA59" s="887"/>
      <c r="CZB59" s="887"/>
      <c r="CZC59" s="887"/>
      <c r="CZD59" s="887"/>
      <c r="CZE59" s="888"/>
      <c r="CZF59" s="886"/>
      <c r="CZG59" s="887"/>
      <c r="CZH59" s="887"/>
      <c r="CZI59" s="887"/>
      <c r="CZJ59" s="887"/>
      <c r="CZK59" s="887"/>
      <c r="CZL59" s="887"/>
      <c r="CZM59" s="887"/>
      <c r="CZN59" s="888"/>
      <c r="CZO59" s="886"/>
      <c r="CZP59" s="887"/>
      <c r="CZQ59" s="887"/>
      <c r="CZR59" s="887"/>
      <c r="CZS59" s="887"/>
      <c r="CZT59" s="887"/>
      <c r="CZU59" s="887"/>
      <c r="CZV59" s="887"/>
      <c r="CZW59" s="888"/>
      <c r="CZX59" s="886"/>
      <c r="CZY59" s="887"/>
      <c r="CZZ59" s="887"/>
      <c r="DAA59" s="887"/>
      <c r="DAB59" s="887"/>
      <c r="DAC59" s="887"/>
      <c r="DAD59" s="887"/>
      <c r="DAE59" s="887"/>
      <c r="DAF59" s="888"/>
      <c r="DAG59" s="886"/>
      <c r="DAH59" s="887"/>
      <c r="DAI59" s="887"/>
      <c r="DAJ59" s="887"/>
      <c r="DAK59" s="887"/>
      <c r="DAL59" s="887"/>
      <c r="DAM59" s="887"/>
      <c r="DAN59" s="887"/>
      <c r="DAO59" s="888"/>
      <c r="DAP59" s="886"/>
      <c r="DAQ59" s="887"/>
      <c r="DAR59" s="887"/>
      <c r="DAS59" s="887"/>
      <c r="DAT59" s="887"/>
      <c r="DAU59" s="887"/>
      <c r="DAV59" s="887"/>
      <c r="DAW59" s="887"/>
      <c r="DAX59" s="888"/>
      <c r="DAY59" s="886"/>
      <c r="DAZ59" s="887"/>
      <c r="DBA59" s="887"/>
      <c r="DBB59" s="887"/>
      <c r="DBC59" s="887"/>
      <c r="DBD59" s="887"/>
      <c r="DBE59" s="887"/>
      <c r="DBF59" s="887"/>
      <c r="DBG59" s="888"/>
      <c r="DBH59" s="886"/>
      <c r="DBI59" s="887"/>
      <c r="DBJ59" s="887"/>
      <c r="DBK59" s="887"/>
      <c r="DBL59" s="887"/>
      <c r="DBM59" s="887"/>
      <c r="DBN59" s="887"/>
      <c r="DBO59" s="887"/>
      <c r="DBP59" s="888"/>
      <c r="DBQ59" s="886"/>
      <c r="DBR59" s="887"/>
      <c r="DBS59" s="887"/>
      <c r="DBT59" s="887"/>
      <c r="DBU59" s="887"/>
      <c r="DBV59" s="887"/>
      <c r="DBW59" s="887"/>
      <c r="DBX59" s="887"/>
      <c r="DBY59" s="888"/>
      <c r="DBZ59" s="886"/>
      <c r="DCA59" s="887"/>
      <c r="DCB59" s="887"/>
      <c r="DCC59" s="887"/>
      <c r="DCD59" s="887"/>
      <c r="DCE59" s="887"/>
      <c r="DCF59" s="887"/>
      <c r="DCG59" s="887"/>
      <c r="DCH59" s="888"/>
      <c r="DCI59" s="886"/>
      <c r="DCJ59" s="887"/>
      <c r="DCK59" s="887"/>
      <c r="DCL59" s="887"/>
      <c r="DCM59" s="887"/>
      <c r="DCN59" s="887"/>
      <c r="DCO59" s="887"/>
      <c r="DCP59" s="887"/>
      <c r="DCQ59" s="888"/>
      <c r="DCR59" s="886"/>
      <c r="DCS59" s="887"/>
      <c r="DCT59" s="887"/>
      <c r="DCU59" s="887"/>
      <c r="DCV59" s="887"/>
      <c r="DCW59" s="887"/>
      <c r="DCX59" s="887"/>
      <c r="DCY59" s="887"/>
      <c r="DCZ59" s="888"/>
      <c r="DDA59" s="886"/>
      <c r="DDB59" s="887"/>
      <c r="DDC59" s="887"/>
      <c r="DDD59" s="887"/>
      <c r="DDE59" s="887"/>
      <c r="DDF59" s="887"/>
      <c r="DDG59" s="887"/>
      <c r="DDH59" s="887"/>
      <c r="DDI59" s="888"/>
      <c r="DDJ59" s="886"/>
      <c r="DDK59" s="887"/>
      <c r="DDL59" s="887"/>
      <c r="DDM59" s="887"/>
      <c r="DDN59" s="887"/>
      <c r="DDO59" s="887"/>
      <c r="DDP59" s="887"/>
      <c r="DDQ59" s="887"/>
      <c r="DDR59" s="888"/>
      <c r="DDS59" s="886"/>
      <c r="DDT59" s="887"/>
      <c r="DDU59" s="887"/>
      <c r="DDV59" s="887"/>
      <c r="DDW59" s="887"/>
      <c r="DDX59" s="887"/>
      <c r="DDY59" s="887"/>
      <c r="DDZ59" s="887"/>
      <c r="DEA59" s="888"/>
      <c r="DEB59" s="886"/>
      <c r="DEC59" s="887"/>
      <c r="DED59" s="887"/>
      <c r="DEE59" s="887"/>
      <c r="DEF59" s="887"/>
      <c r="DEG59" s="887"/>
      <c r="DEH59" s="887"/>
      <c r="DEI59" s="887"/>
      <c r="DEJ59" s="888"/>
      <c r="DEK59" s="886"/>
      <c r="DEL59" s="887"/>
      <c r="DEM59" s="887"/>
      <c r="DEN59" s="887"/>
      <c r="DEO59" s="887"/>
      <c r="DEP59" s="887"/>
      <c r="DEQ59" s="887"/>
      <c r="DER59" s="887"/>
      <c r="DES59" s="888"/>
      <c r="DET59" s="886"/>
      <c r="DEU59" s="887"/>
      <c r="DEV59" s="887"/>
      <c r="DEW59" s="887"/>
      <c r="DEX59" s="887"/>
      <c r="DEY59" s="887"/>
      <c r="DEZ59" s="887"/>
      <c r="DFA59" s="887"/>
      <c r="DFB59" s="888"/>
      <c r="DFC59" s="886"/>
      <c r="DFD59" s="887"/>
      <c r="DFE59" s="887"/>
      <c r="DFF59" s="887"/>
      <c r="DFG59" s="887"/>
      <c r="DFH59" s="887"/>
      <c r="DFI59" s="887"/>
      <c r="DFJ59" s="887"/>
      <c r="DFK59" s="888"/>
      <c r="DFL59" s="886"/>
      <c r="DFM59" s="887"/>
      <c r="DFN59" s="887"/>
      <c r="DFO59" s="887"/>
      <c r="DFP59" s="887"/>
      <c r="DFQ59" s="887"/>
      <c r="DFR59" s="887"/>
      <c r="DFS59" s="887"/>
      <c r="DFT59" s="888"/>
      <c r="DFU59" s="886"/>
      <c r="DFV59" s="887"/>
      <c r="DFW59" s="887"/>
      <c r="DFX59" s="887"/>
      <c r="DFY59" s="887"/>
      <c r="DFZ59" s="887"/>
      <c r="DGA59" s="887"/>
      <c r="DGB59" s="887"/>
      <c r="DGC59" s="888"/>
      <c r="DGD59" s="886"/>
      <c r="DGE59" s="887"/>
      <c r="DGF59" s="887"/>
      <c r="DGG59" s="887"/>
      <c r="DGH59" s="887"/>
      <c r="DGI59" s="887"/>
      <c r="DGJ59" s="887"/>
      <c r="DGK59" s="887"/>
      <c r="DGL59" s="888"/>
      <c r="DGM59" s="886"/>
      <c r="DGN59" s="887"/>
      <c r="DGO59" s="887"/>
      <c r="DGP59" s="887"/>
      <c r="DGQ59" s="887"/>
      <c r="DGR59" s="887"/>
      <c r="DGS59" s="887"/>
      <c r="DGT59" s="887"/>
      <c r="DGU59" s="888"/>
      <c r="DGV59" s="886"/>
      <c r="DGW59" s="887"/>
      <c r="DGX59" s="887"/>
      <c r="DGY59" s="887"/>
      <c r="DGZ59" s="887"/>
      <c r="DHA59" s="887"/>
      <c r="DHB59" s="887"/>
      <c r="DHC59" s="887"/>
      <c r="DHD59" s="888"/>
      <c r="DHE59" s="886"/>
      <c r="DHF59" s="887"/>
      <c r="DHG59" s="887"/>
      <c r="DHH59" s="887"/>
      <c r="DHI59" s="887"/>
      <c r="DHJ59" s="887"/>
      <c r="DHK59" s="887"/>
      <c r="DHL59" s="887"/>
      <c r="DHM59" s="888"/>
      <c r="DHN59" s="886"/>
      <c r="DHO59" s="887"/>
      <c r="DHP59" s="887"/>
      <c r="DHQ59" s="887"/>
      <c r="DHR59" s="887"/>
      <c r="DHS59" s="887"/>
      <c r="DHT59" s="887"/>
      <c r="DHU59" s="887"/>
      <c r="DHV59" s="888"/>
      <c r="DHW59" s="886"/>
      <c r="DHX59" s="887"/>
      <c r="DHY59" s="887"/>
      <c r="DHZ59" s="887"/>
      <c r="DIA59" s="887"/>
      <c r="DIB59" s="887"/>
      <c r="DIC59" s="887"/>
      <c r="DID59" s="887"/>
      <c r="DIE59" s="888"/>
      <c r="DIF59" s="886"/>
      <c r="DIG59" s="887"/>
      <c r="DIH59" s="887"/>
      <c r="DII59" s="887"/>
      <c r="DIJ59" s="887"/>
      <c r="DIK59" s="887"/>
      <c r="DIL59" s="887"/>
      <c r="DIM59" s="887"/>
      <c r="DIN59" s="888"/>
      <c r="DIO59" s="886"/>
      <c r="DIP59" s="887"/>
      <c r="DIQ59" s="887"/>
      <c r="DIR59" s="887"/>
      <c r="DIS59" s="887"/>
      <c r="DIT59" s="887"/>
      <c r="DIU59" s="887"/>
      <c r="DIV59" s="887"/>
      <c r="DIW59" s="888"/>
      <c r="DIX59" s="886"/>
      <c r="DIY59" s="887"/>
      <c r="DIZ59" s="887"/>
      <c r="DJA59" s="887"/>
      <c r="DJB59" s="887"/>
      <c r="DJC59" s="887"/>
      <c r="DJD59" s="887"/>
      <c r="DJE59" s="887"/>
      <c r="DJF59" s="888"/>
      <c r="DJG59" s="886"/>
      <c r="DJH59" s="887"/>
      <c r="DJI59" s="887"/>
      <c r="DJJ59" s="887"/>
      <c r="DJK59" s="887"/>
      <c r="DJL59" s="887"/>
      <c r="DJM59" s="887"/>
      <c r="DJN59" s="887"/>
      <c r="DJO59" s="888"/>
      <c r="DJP59" s="886"/>
      <c r="DJQ59" s="887"/>
      <c r="DJR59" s="887"/>
      <c r="DJS59" s="887"/>
      <c r="DJT59" s="887"/>
      <c r="DJU59" s="887"/>
      <c r="DJV59" s="887"/>
      <c r="DJW59" s="887"/>
      <c r="DJX59" s="888"/>
      <c r="DJY59" s="886"/>
      <c r="DJZ59" s="887"/>
      <c r="DKA59" s="887"/>
      <c r="DKB59" s="887"/>
      <c r="DKC59" s="887"/>
      <c r="DKD59" s="887"/>
      <c r="DKE59" s="887"/>
      <c r="DKF59" s="887"/>
      <c r="DKG59" s="888"/>
      <c r="DKH59" s="886"/>
      <c r="DKI59" s="887"/>
      <c r="DKJ59" s="887"/>
      <c r="DKK59" s="887"/>
      <c r="DKL59" s="887"/>
      <c r="DKM59" s="887"/>
      <c r="DKN59" s="887"/>
      <c r="DKO59" s="887"/>
      <c r="DKP59" s="888"/>
      <c r="DKQ59" s="886"/>
      <c r="DKR59" s="887"/>
      <c r="DKS59" s="887"/>
      <c r="DKT59" s="887"/>
      <c r="DKU59" s="887"/>
      <c r="DKV59" s="887"/>
      <c r="DKW59" s="887"/>
      <c r="DKX59" s="887"/>
      <c r="DKY59" s="888"/>
      <c r="DKZ59" s="886"/>
      <c r="DLA59" s="887"/>
      <c r="DLB59" s="887"/>
      <c r="DLC59" s="887"/>
      <c r="DLD59" s="887"/>
      <c r="DLE59" s="887"/>
      <c r="DLF59" s="887"/>
      <c r="DLG59" s="887"/>
      <c r="DLH59" s="888"/>
      <c r="DLI59" s="886"/>
      <c r="DLJ59" s="887"/>
      <c r="DLK59" s="887"/>
      <c r="DLL59" s="887"/>
      <c r="DLM59" s="887"/>
      <c r="DLN59" s="887"/>
      <c r="DLO59" s="887"/>
      <c r="DLP59" s="887"/>
      <c r="DLQ59" s="888"/>
      <c r="DLR59" s="886"/>
      <c r="DLS59" s="887"/>
      <c r="DLT59" s="887"/>
      <c r="DLU59" s="887"/>
      <c r="DLV59" s="887"/>
      <c r="DLW59" s="887"/>
      <c r="DLX59" s="887"/>
      <c r="DLY59" s="887"/>
      <c r="DLZ59" s="888"/>
      <c r="DMA59" s="886"/>
      <c r="DMB59" s="887"/>
      <c r="DMC59" s="887"/>
      <c r="DMD59" s="887"/>
      <c r="DME59" s="887"/>
      <c r="DMF59" s="887"/>
      <c r="DMG59" s="887"/>
      <c r="DMH59" s="887"/>
      <c r="DMI59" s="888"/>
      <c r="DMJ59" s="886"/>
      <c r="DMK59" s="887"/>
      <c r="DML59" s="887"/>
      <c r="DMM59" s="887"/>
      <c r="DMN59" s="887"/>
      <c r="DMO59" s="887"/>
      <c r="DMP59" s="887"/>
      <c r="DMQ59" s="887"/>
      <c r="DMR59" s="888"/>
      <c r="DMS59" s="886"/>
      <c r="DMT59" s="887"/>
      <c r="DMU59" s="887"/>
      <c r="DMV59" s="887"/>
      <c r="DMW59" s="887"/>
      <c r="DMX59" s="887"/>
      <c r="DMY59" s="887"/>
      <c r="DMZ59" s="887"/>
      <c r="DNA59" s="888"/>
      <c r="DNB59" s="886"/>
      <c r="DNC59" s="887"/>
      <c r="DND59" s="887"/>
      <c r="DNE59" s="887"/>
      <c r="DNF59" s="887"/>
      <c r="DNG59" s="887"/>
      <c r="DNH59" s="887"/>
      <c r="DNI59" s="887"/>
      <c r="DNJ59" s="888"/>
      <c r="DNK59" s="886"/>
      <c r="DNL59" s="887"/>
      <c r="DNM59" s="887"/>
      <c r="DNN59" s="887"/>
      <c r="DNO59" s="887"/>
      <c r="DNP59" s="887"/>
      <c r="DNQ59" s="887"/>
      <c r="DNR59" s="887"/>
      <c r="DNS59" s="888"/>
      <c r="DNT59" s="886"/>
      <c r="DNU59" s="887"/>
      <c r="DNV59" s="887"/>
      <c r="DNW59" s="887"/>
      <c r="DNX59" s="887"/>
      <c r="DNY59" s="887"/>
      <c r="DNZ59" s="887"/>
      <c r="DOA59" s="887"/>
      <c r="DOB59" s="888"/>
      <c r="DOC59" s="886"/>
      <c r="DOD59" s="887"/>
      <c r="DOE59" s="887"/>
      <c r="DOF59" s="887"/>
      <c r="DOG59" s="887"/>
      <c r="DOH59" s="887"/>
      <c r="DOI59" s="887"/>
      <c r="DOJ59" s="887"/>
      <c r="DOK59" s="888"/>
      <c r="DOL59" s="886"/>
      <c r="DOM59" s="887"/>
      <c r="DON59" s="887"/>
      <c r="DOO59" s="887"/>
      <c r="DOP59" s="887"/>
      <c r="DOQ59" s="887"/>
      <c r="DOR59" s="887"/>
      <c r="DOS59" s="887"/>
      <c r="DOT59" s="888"/>
      <c r="DOU59" s="886"/>
      <c r="DOV59" s="887"/>
      <c r="DOW59" s="887"/>
      <c r="DOX59" s="887"/>
      <c r="DOY59" s="887"/>
      <c r="DOZ59" s="887"/>
      <c r="DPA59" s="887"/>
      <c r="DPB59" s="887"/>
      <c r="DPC59" s="888"/>
      <c r="DPD59" s="886"/>
      <c r="DPE59" s="887"/>
      <c r="DPF59" s="887"/>
      <c r="DPG59" s="887"/>
      <c r="DPH59" s="887"/>
      <c r="DPI59" s="887"/>
      <c r="DPJ59" s="887"/>
      <c r="DPK59" s="887"/>
      <c r="DPL59" s="888"/>
      <c r="DPM59" s="886"/>
      <c r="DPN59" s="887"/>
      <c r="DPO59" s="887"/>
      <c r="DPP59" s="887"/>
      <c r="DPQ59" s="887"/>
      <c r="DPR59" s="887"/>
      <c r="DPS59" s="887"/>
      <c r="DPT59" s="887"/>
      <c r="DPU59" s="888"/>
      <c r="DPV59" s="886"/>
      <c r="DPW59" s="887"/>
      <c r="DPX59" s="887"/>
      <c r="DPY59" s="887"/>
      <c r="DPZ59" s="887"/>
      <c r="DQA59" s="887"/>
      <c r="DQB59" s="887"/>
      <c r="DQC59" s="887"/>
      <c r="DQD59" s="888"/>
      <c r="DQE59" s="886"/>
      <c r="DQF59" s="887"/>
      <c r="DQG59" s="887"/>
      <c r="DQH59" s="887"/>
      <c r="DQI59" s="887"/>
      <c r="DQJ59" s="887"/>
      <c r="DQK59" s="887"/>
      <c r="DQL59" s="887"/>
      <c r="DQM59" s="888"/>
      <c r="DQN59" s="886"/>
      <c r="DQO59" s="887"/>
      <c r="DQP59" s="887"/>
      <c r="DQQ59" s="887"/>
      <c r="DQR59" s="887"/>
      <c r="DQS59" s="887"/>
      <c r="DQT59" s="887"/>
      <c r="DQU59" s="887"/>
      <c r="DQV59" s="888"/>
      <c r="DQW59" s="886"/>
      <c r="DQX59" s="887"/>
      <c r="DQY59" s="887"/>
      <c r="DQZ59" s="887"/>
      <c r="DRA59" s="887"/>
      <c r="DRB59" s="887"/>
      <c r="DRC59" s="887"/>
      <c r="DRD59" s="887"/>
      <c r="DRE59" s="888"/>
      <c r="DRF59" s="886"/>
      <c r="DRG59" s="887"/>
      <c r="DRH59" s="887"/>
      <c r="DRI59" s="887"/>
      <c r="DRJ59" s="887"/>
      <c r="DRK59" s="887"/>
      <c r="DRL59" s="887"/>
      <c r="DRM59" s="887"/>
      <c r="DRN59" s="888"/>
      <c r="DRO59" s="886"/>
      <c r="DRP59" s="887"/>
      <c r="DRQ59" s="887"/>
      <c r="DRR59" s="887"/>
      <c r="DRS59" s="887"/>
      <c r="DRT59" s="887"/>
      <c r="DRU59" s="887"/>
      <c r="DRV59" s="887"/>
      <c r="DRW59" s="888"/>
      <c r="DRX59" s="886"/>
      <c r="DRY59" s="887"/>
      <c r="DRZ59" s="887"/>
      <c r="DSA59" s="887"/>
      <c r="DSB59" s="887"/>
      <c r="DSC59" s="887"/>
      <c r="DSD59" s="887"/>
      <c r="DSE59" s="887"/>
      <c r="DSF59" s="888"/>
      <c r="DSG59" s="886"/>
      <c r="DSH59" s="887"/>
      <c r="DSI59" s="887"/>
      <c r="DSJ59" s="887"/>
      <c r="DSK59" s="887"/>
      <c r="DSL59" s="887"/>
      <c r="DSM59" s="887"/>
      <c r="DSN59" s="887"/>
      <c r="DSO59" s="888"/>
      <c r="DSP59" s="886"/>
      <c r="DSQ59" s="887"/>
      <c r="DSR59" s="887"/>
      <c r="DSS59" s="887"/>
      <c r="DST59" s="887"/>
      <c r="DSU59" s="887"/>
      <c r="DSV59" s="887"/>
      <c r="DSW59" s="887"/>
      <c r="DSX59" s="888"/>
      <c r="DSY59" s="886"/>
      <c r="DSZ59" s="887"/>
      <c r="DTA59" s="887"/>
      <c r="DTB59" s="887"/>
      <c r="DTC59" s="887"/>
      <c r="DTD59" s="887"/>
      <c r="DTE59" s="887"/>
      <c r="DTF59" s="887"/>
      <c r="DTG59" s="888"/>
      <c r="DTH59" s="886"/>
      <c r="DTI59" s="887"/>
      <c r="DTJ59" s="887"/>
      <c r="DTK59" s="887"/>
      <c r="DTL59" s="887"/>
      <c r="DTM59" s="887"/>
      <c r="DTN59" s="887"/>
      <c r="DTO59" s="887"/>
      <c r="DTP59" s="888"/>
      <c r="DTQ59" s="886"/>
      <c r="DTR59" s="887"/>
      <c r="DTS59" s="887"/>
      <c r="DTT59" s="887"/>
      <c r="DTU59" s="887"/>
      <c r="DTV59" s="887"/>
      <c r="DTW59" s="887"/>
      <c r="DTX59" s="887"/>
      <c r="DTY59" s="888"/>
      <c r="DTZ59" s="886"/>
      <c r="DUA59" s="887"/>
      <c r="DUB59" s="887"/>
      <c r="DUC59" s="887"/>
      <c r="DUD59" s="887"/>
      <c r="DUE59" s="887"/>
      <c r="DUF59" s="887"/>
      <c r="DUG59" s="887"/>
      <c r="DUH59" s="888"/>
      <c r="DUI59" s="886"/>
      <c r="DUJ59" s="887"/>
      <c r="DUK59" s="887"/>
      <c r="DUL59" s="887"/>
      <c r="DUM59" s="887"/>
      <c r="DUN59" s="887"/>
      <c r="DUO59" s="887"/>
      <c r="DUP59" s="887"/>
      <c r="DUQ59" s="888"/>
      <c r="DUR59" s="886"/>
      <c r="DUS59" s="887"/>
      <c r="DUT59" s="887"/>
      <c r="DUU59" s="887"/>
      <c r="DUV59" s="887"/>
      <c r="DUW59" s="887"/>
      <c r="DUX59" s="887"/>
      <c r="DUY59" s="887"/>
      <c r="DUZ59" s="888"/>
      <c r="DVA59" s="886"/>
      <c r="DVB59" s="887"/>
      <c r="DVC59" s="887"/>
      <c r="DVD59" s="887"/>
      <c r="DVE59" s="887"/>
      <c r="DVF59" s="887"/>
      <c r="DVG59" s="887"/>
      <c r="DVH59" s="887"/>
      <c r="DVI59" s="888"/>
      <c r="DVJ59" s="886"/>
      <c r="DVK59" s="887"/>
      <c r="DVL59" s="887"/>
      <c r="DVM59" s="887"/>
      <c r="DVN59" s="887"/>
      <c r="DVO59" s="887"/>
      <c r="DVP59" s="887"/>
      <c r="DVQ59" s="887"/>
      <c r="DVR59" s="888"/>
      <c r="DVS59" s="886"/>
      <c r="DVT59" s="887"/>
      <c r="DVU59" s="887"/>
      <c r="DVV59" s="887"/>
      <c r="DVW59" s="887"/>
      <c r="DVX59" s="887"/>
      <c r="DVY59" s="887"/>
      <c r="DVZ59" s="887"/>
      <c r="DWA59" s="888"/>
      <c r="DWB59" s="886"/>
      <c r="DWC59" s="887"/>
      <c r="DWD59" s="887"/>
      <c r="DWE59" s="887"/>
      <c r="DWF59" s="887"/>
      <c r="DWG59" s="887"/>
      <c r="DWH59" s="887"/>
      <c r="DWI59" s="887"/>
      <c r="DWJ59" s="888"/>
      <c r="DWK59" s="886"/>
      <c r="DWL59" s="887"/>
      <c r="DWM59" s="887"/>
      <c r="DWN59" s="887"/>
      <c r="DWO59" s="887"/>
      <c r="DWP59" s="887"/>
      <c r="DWQ59" s="887"/>
      <c r="DWR59" s="887"/>
      <c r="DWS59" s="888"/>
      <c r="DWT59" s="886"/>
      <c r="DWU59" s="887"/>
      <c r="DWV59" s="887"/>
      <c r="DWW59" s="887"/>
      <c r="DWX59" s="887"/>
      <c r="DWY59" s="887"/>
      <c r="DWZ59" s="887"/>
      <c r="DXA59" s="887"/>
      <c r="DXB59" s="888"/>
      <c r="DXC59" s="886"/>
      <c r="DXD59" s="887"/>
      <c r="DXE59" s="887"/>
      <c r="DXF59" s="887"/>
      <c r="DXG59" s="887"/>
      <c r="DXH59" s="887"/>
      <c r="DXI59" s="887"/>
      <c r="DXJ59" s="887"/>
      <c r="DXK59" s="888"/>
      <c r="DXL59" s="886"/>
      <c r="DXM59" s="887"/>
      <c r="DXN59" s="887"/>
      <c r="DXO59" s="887"/>
      <c r="DXP59" s="887"/>
      <c r="DXQ59" s="887"/>
      <c r="DXR59" s="887"/>
      <c r="DXS59" s="887"/>
      <c r="DXT59" s="888"/>
      <c r="DXU59" s="886"/>
      <c r="DXV59" s="887"/>
      <c r="DXW59" s="887"/>
      <c r="DXX59" s="887"/>
      <c r="DXY59" s="887"/>
      <c r="DXZ59" s="887"/>
      <c r="DYA59" s="887"/>
      <c r="DYB59" s="887"/>
      <c r="DYC59" s="888"/>
      <c r="DYD59" s="886"/>
      <c r="DYE59" s="887"/>
      <c r="DYF59" s="887"/>
      <c r="DYG59" s="887"/>
      <c r="DYH59" s="887"/>
      <c r="DYI59" s="887"/>
      <c r="DYJ59" s="887"/>
      <c r="DYK59" s="887"/>
      <c r="DYL59" s="888"/>
      <c r="DYM59" s="886"/>
      <c r="DYN59" s="887"/>
      <c r="DYO59" s="887"/>
      <c r="DYP59" s="887"/>
      <c r="DYQ59" s="887"/>
      <c r="DYR59" s="887"/>
      <c r="DYS59" s="887"/>
      <c r="DYT59" s="887"/>
      <c r="DYU59" s="888"/>
      <c r="DYV59" s="886"/>
      <c r="DYW59" s="887"/>
      <c r="DYX59" s="887"/>
      <c r="DYY59" s="887"/>
      <c r="DYZ59" s="887"/>
      <c r="DZA59" s="887"/>
      <c r="DZB59" s="887"/>
      <c r="DZC59" s="887"/>
      <c r="DZD59" s="888"/>
      <c r="DZE59" s="886"/>
      <c r="DZF59" s="887"/>
      <c r="DZG59" s="887"/>
      <c r="DZH59" s="887"/>
      <c r="DZI59" s="887"/>
      <c r="DZJ59" s="887"/>
      <c r="DZK59" s="887"/>
      <c r="DZL59" s="887"/>
      <c r="DZM59" s="888"/>
      <c r="DZN59" s="886"/>
      <c r="DZO59" s="887"/>
      <c r="DZP59" s="887"/>
      <c r="DZQ59" s="887"/>
      <c r="DZR59" s="887"/>
      <c r="DZS59" s="887"/>
      <c r="DZT59" s="887"/>
      <c r="DZU59" s="887"/>
      <c r="DZV59" s="888"/>
      <c r="DZW59" s="886"/>
      <c r="DZX59" s="887"/>
      <c r="DZY59" s="887"/>
      <c r="DZZ59" s="887"/>
      <c r="EAA59" s="887"/>
      <c r="EAB59" s="887"/>
      <c r="EAC59" s="887"/>
      <c r="EAD59" s="887"/>
      <c r="EAE59" s="888"/>
      <c r="EAF59" s="886"/>
      <c r="EAG59" s="887"/>
      <c r="EAH59" s="887"/>
      <c r="EAI59" s="887"/>
      <c r="EAJ59" s="887"/>
      <c r="EAK59" s="887"/>
      <c r="EAL59" s="887"/>
      <c r="EAM59" s="887"/>
      <c r="EAN59" s="888"/>
      <c r="EAO59" s="886"/>
      <c r="EAP59" s="887"/>
      <c r="EAQ59" s="887"/>
      <c r="EAR59" s="887"/>
      <c r="EAS59" s="887"/>
      <c r="EAT59" s="887"/>
      <c r="EAU59" s="887"/>
      <c r="EAV59" s="887"/>
      <c r="EAW59" s="888"/>
      <c r="EAX59" s="886"/>
      <c r="EAY59" s="887"/>
      <c r="EAZ59" s="887"/>
      <c r="EBA59" s="887"/>
      <c r="EBB59" s="887"/>
      <c r="EBC59" s="887"/>
      <c r="EBD59" s="887"/>
      <c r="EBE59" s="887"/>
      <c r="EBF59" s="888"/>
      <c r="EBG59" s="886"/>
      <c r="EBH59" s="887"/>
      <c r="EBI59" s="887"/>
      <c r="EBJ59" s="887"/>
      <c r="EBK59" s="887"/>
      <c r="EBL59" s="887"/>
      <c r="EBM59" s="887"/>
      <c r="EBN59" s="887"/>
      <c r="EBO59" s="888"/>
      <c r="EBP59" s="886"/>
      <c r="EBQ59" s="887"/>
      <c r="EBR59" s="887"/>
      <c r="EBS59" s="887"/>
      <c r="EBT59" s="887"/>
      <c r="EBU59" s="887"/>
      <c r="EBV59" s="887"/>
      <c r="EBW59" s="887"/>
      <c r="EBX59" s="888"/>
      <c r="EBY59" s="886"/>
      <c r="EBZ59" s="887"/>
      <c r="ECA59" s="887"/>
      <c r="ECB59" s="887"/>
      <c r="ECC59" s="887"/>
      <c r="ECD59" s="887"/>
      <c r="ECE59" s="887"/>
      <c r="ECF59" s="887"/>
      <c r="ECG59" s="888"/>
      <c r="ECH59" s="886"/>
      <c r="ECI59" s="887"/>
      <c r="ECJ59" s="887"/>
      <c r="ECK59" s="887"/>
      <c r="ECL59" s="887"/>
      <c r="ECM59" s="887"/>
      <c r="ECN59" s="887"/>
      <c r="ECO59" s="887"/>
      <c r="ECP59" s="888"/>
      <c r="ECQ59" s="886"/>
      <c r="ECR59" s="887"/>
      <c r="ECS59" s="887"/>
      <c r="ECT59" s="887"/>
      <c r="ECU59" s="887"/>
      <c r="ECV59" s="887"/>
      <c r="ECW59" s="887"/>
      <c r="ECX59" s="887"/>
      <c r="ECY59" s="888"/>
      <c r="ECZ59" s="886"/>
      <c r="EDA59" s="887"/>
      <c r="EDB59" s="887"/>
      <c r="EDC59" s="887"/>
      <c r="EDD59" s="887"/>
      <c r="EDE59" s="887"/>
      <c r="EDF59" s="887"/>
      <c r="EDG59" s="887"/>
      <c r="EDH59" s="888"/>
      <c r="EDI59" s="886"/>
      <c r="EDJ59" s="887"/>
      <c r="EDK59" s="887"/>
      <c r="EDL59" s="887"/>
      <c r="EDM59" s="887"/>
      <c r="EDN59" s="887"/>
      <c r="EDO59" s="887"/>
      <c r="EDP59" s="887"/>
      <c r="EDQ59" s="888"/>
      <c r="EDR59" s="886"/>
      <c r="EDS59" s="887"/>
      <c r="EDT59" s="887"/>
      <c r="EDU59" s="887"/>
      <c r="EDV59" s="887"/>
      <c r="EDW59" s="887"/>
      <c r="EDX59" s="887"/>
      <c r="EDY59" s="887"/>
      <c r="EDZ59" s="888"/>
      <c r="EEA59" s="886"/>
      <c r="EEB59" s="887"/>
      <c r="EEC59" s="887"/>
      <c r="EED59" s="887"/>
      <c r="EEE59" s="887"/>
      <c r="EEF59" s="887"/>
      <c r="EEG59" s="887"/>
      <c r="EEH59" s="887"/>
      <c r="EEI59" s="888"/>
      <c r="EEJ59" s="886"/>
      <c r="EEK59" s="887"/>
      <c r="EEL59" s="887"/>
      <c r="EEM59" s="887"/>
      <c r="EEN59" s="887"/>
      <c r="EEO59" s="887"/>
      <c r="EEP59" s="887"/>
      <c r="EEQ59" s="887"/>
      <c r="EER59" s="888"/>
      <c r="EES59" s="886"/>
      <c r="EET59" s="887"/>
      <c r="EEU59" s="887"/>
      <c r="EEV59" s="887"/>
      <c r="EEW59" s="887"/>
      <c r="EEX59" s="887"/>
      <c r="EEY59" s="887"/>
      <c r="EEZ59" s="887"/>
      <c r="EFA59" s="888"/>
      <c r="EFB59" s="886"/>
      <c r="EFC59" s="887"/>
      <c r="EFD59" s="887"/>
      <c r="EFE59" s="887"/>
      <c r="EFF59" s="887"/>
      <c r="EFG59" s="887"/>
      <c r="EFH59" s="887"/>
      <c r="EFI59" s="887"/>
      <c r="EFJ59" s="888"/>
      <c r="EFK59" s="886"/>
      <c r="EFL59" s="887"/>
      <c r="EFM59" s="887"/>
      <c r="EFN59" s="887"/>
      <c r="EFO59" s="887"/>
      <c r="EFP59" s="887"/>
      <c r="EFQ59" s="887"/>
      <c r="EFR59" s="887"/>
      <c r="EFS59" s="888"/>
      <c r="EFT59" s="886"/>
      <c r="EFU59" s="887"/>
      <c r="EFV59" s="887"/>
      <c r="EFW59" s="887"/>
      <c r="EFX59" s="887"/>
      <c r="EFY59" s="887"/>
      <c r="EFZ59" s="887"/>
      <c r="EGA59" s="887"/>
      <c r="EGB59" s="888"/>
      <c r="EGC59" s="886"/>
      <c r="EGD59" s="887"/>
      <c r="EGE59" s="887"/>
      <c r="EGF59" s="887"/>
      <c r="EGG59" s="887"/>
      <c r="EGH59" s="887"/>
      <c r="EGI59" s="887"/>
      <c r="EGJ59" s="887"/>
      <c r="EGK59" s="888"/>
      <c r="EGL59" s="886"/>
      <c r="EGM59" s="887"/>
      <c r="EGN59" s="887"/>
      <c r="EGO59" s="887"/>
      <c r="EGP59" s="887"/>
      <c r="EGQ59" s="887"/>
      <c r="EGR59" s="887"/>
      <c r="EGS59" s="887"/>
      <c r="EGT59" s="888"/>
      <c r="EGU59" s="886"/>
      <c r="EGV59" s="887"/>
      <c r="EGW59" s="887"/>
      <c r="EGX59" s="887"/>
      <c r="EGY59" s="887"/>
      <c r="EGZ59" s="887"/>
      <c r="EHA59" s="887"/>
      <c r="EHB59" s="887"/>
      <c r="EHC59" s="888"/>
      <c r="EHD59" s="886"/>
      <c r="EHE59" s="887"/>
      <c r="EHF59" s="887"/>
      <c r="EHG59" s="887"/>
      <c r="EHH59" s="887"/>
      <c r="EHI59" s="887"/>
      <c r="EHJ59" s="887"/>
      <c r="EHK59" s="887"/>
      <c r="EHL59" s="888"/>
      <c r="EHM59" s="886"/>
      <c r="EHN59" s="887"/>
      <c r="EHO59" s="887"/>
      <c r="EHP59" s="887"/>
      <c r="EHQ59" s="887"/>
      <c r="EHR59" s="887"/>
      <c r="EHS59" s="887"/>
      <c r="EHT59" s="887"/>
      <c r="EHU59" s="888"/>
      <c r="EHV59" s="886"/>
      <c r="EHW59" s="887"/>
      <c r="EHX59" s="887"/>
      <c r="EHY59" s="887"/>
      <c r="EHZ59" s="887"/>
      <c r="EIA59" s="887"/>
      <c r="EIB59" s="887"/>
      <c r="EIC59" s="887"/>
      <c r="EID59" s="888"/>
      <c r="EIE59" s="886"/>
      <c r="EIF59" s="887"/>
      <c r="EIG59" s="887"/>
      <c r="EIH59" s="887"/>
      <c r="EII59" s="887"/>
      <c r="EIJ59" s="887"/>
      <c r="EIK59" s="887"/>
      <c r="EIL59" s="887"/>
      <c r="EIM59" s="888"/>
      <c r="EIN59" s="886"/>
      <c r="EIO59" s="887"/>
      <c r="EIP59" s="887"/>
      <c r="EIQ59" s="887"/>
      <c r="EIR59" s="887"/>
      <c r="EIS59" s="887"/>
      <c r="EIT59" s="887"/>
      <c r="EIU59" s="887"/>
      <c r="EIV59" s="888"/>
      <c r="EIW59" s="886"/>
      <c r="EIX59" s="887"/>
      <c r="EIY59" s="887"/>
      <c r="EIZ59" s="887"/>
      <c r="EJA59" s="887"/>
      <c r="EJB59" s="887"/>
      <c r="EJC59" s="887"/>
      <c r="EJD59" s="887"/>
      <c r="EJE59" s="888"/>
      <c r="EJF59" s="886"/>
      <c r="EJG59" s="887"/>
      <c r="EJH59" s="887"/>
      <c r="EJI59" s="887"/>
      <c r="EJJ59" s="887"/>
      <c r="EJK59" s="887"/>
      <c r="EJL59" s="887"/>
      <c r="EJM59" s="887"/>
      <c r="EJN59" s="888"/>
      <c r="EJO59" s="886"/>
      <c r="EJP59" s="887"/>
      <c r="EJQ59" s="887"/>
      <c r="EJR59" s="887"/>
      <c r="EJS59" s="887"/>
      <c r="EJT59" s="887"/>
      <c r="EJU59" s="887"/>
      <c r="EJV59" s="887"/>
      <c r="EJW59" s="888"/>
      <c r="EJX59" s="886"/>
      <c r="EJY59" s="887"/>
      <c r="EJZ59" s="887"/>
      <c r="EKA59" s="887"/>
      <c r="EKB59" s="887"/>
      <c r="EKC59" s="887"/>
      <c r="EKD59" s="887"/>
      <c r="EKE59" s="887"/>
      <c r="EKF59" s="888"/>
      <c r="EKG59" s="886"/>
      <c r="EKH59" s="887"/>
      <c r="EKI59" s="887"/>
      <c r="EKJ59" s="887"/>
      <c r="EKK59" s="887"/>
      <c r="EKL59" s="887"/>
      <c r="EKM59" s="887"/>
      <c r="EKN59" s="887"/>
      <c r="EKO59" s="888"/>
      <c r="EKP59" s="886"/>
      <c r="EKQ59" s="887"/>
      <c r="EKR59" s="887"/>
      <c r="EKS59" s="887"/>
      <c r="EKT59" s="887"/>
      <c r="EKU59" s="887"/>
      <c r="EKV59" s="887"/>
      <c r="EKW59" s="887"/>
      <c r="EKX59" s="888"/>
      <c r="EKY59" s="886"/>
      <c r="EKZ59" s="887"/>
      <c r="ELA59" s="887"/>
      <c r="ELB59" s="887"/>
      <c r="ELC59" s="887"/>
      <c r="ELD59" s="887"/>
      <c r="ELE59" s="887"/>
      <c r="ELF59" s="887"/>
      <c r="ELG59" s="888"/>
      <c r="ELH59" s="886"/>
      <c r="ELI59" s="887"/>
      <c r="ELJ59" s="887"/>
      <c r="ELK59" s="887"/>
      <c r="ELL59" s="887"/>
      <c r="ELM59" s="887"/>
      <c r="ELN59" s="887"/>
      <c r="ELO59" s="887"/>
      <c r="ELP59" s="888"/>
      <c r="ELQ59" s="886"/>
      <c r="ELR59" s="887"/>
      <c r="ELS59" s="887"/>
      <c r="ELT59" s="887"/>
      <c r="ELU59" s="887"/>
      <c r="ELV59" s="887"/>
      <c r="ELW59" s="887"/>
      <c r="ELX59" s="887"/>
      <c r="ELY59" s="888"/>
      <c r="ELZ59" s="886"/>
      <c r="EMA59" s="887"/>
      <c r="EMB59" s="887"/>
      <c r="EMC59" s="887"/>
      <c r="EMD59" s="887"/>
      <c r="EME59" s="887"/>
      <c r="EMF59" s="887"/>
      <c r="EMG59" s="887"/>
      <c r="EMH59" s="888"/>
      <c r="EMI59" s="886"/>
      <c r="EMJ59" s="887"/>
      <c r="EMK59" s="887"/>
      <c r="EML59" s="887"/>
      <c r="EMM59" s="887"/>
      <c r="EMN59" s="887"/>
      <c r="EMO59" s="887"/>
      <c r="EMP59" s="887"/>
      <c r="EMQ59" s="888"/>
      <c r="EMR59" s="886"/>
      <c r="EMS59" s="887"/>
      <c r="EMT59" s="887"/>
      <c r="EMU59" s="887"/>
      <c r="EMV59" s="887"/>
      <c r="EMW59" s="887"/>
      <c r="EMX59" s="887"/>
      <c r="EMY59" s="887"/>
      <c r="EMZ59" s="888"/>
      <c r="ENA59" s="886"/>
      <c r="ENB59" s="887"/>
      <c r="ENC59" s="887"/>
      <c r="END59" s="887"/>
      <c r="ENE59" s="887"/>
      <c r="ENF59" s="887"/>
      <c r="ENG59" s="887"/>
      <c r="ENH59" s="887"/>
      <c r="ENI59" s="888"/>
      <c r="ENJ59" s="886"/>
      <c r="ENK59" s="887"/>
      <c r="ENL59" s="887"/>
      <c r="ENM59" s="887"/>
      <c r="ENN59" s="887"/>
      <c r="ENO59" s="887"/>
      <c r="ENP59" s="887"/>
      <c r="ENQ59" s="887"/>
      <c r="ENR59" s="888"/>
      <c r="ENS59" s="886"/>
      <c r="ENT59" s="887"/>
      <c r="ENU59" s="887"/>
      <c r="ENV59" s="887"/>
      <c r="ENW59" s="887"/>
      <c r="ENX59" s="887"/>
      <c r="ENY59" s="887"/>
      <c r="ENZ59" s="887"/>
      <c r="EOA59" s="888"/>
      <c r="EOB59" s="886"/>
      <c r="EOC59" s="887"/>
      <c r="EOD59" s="887"/>
      <c r="EOE59" s="887"/>
      <c r="EOF59" s="887"/>
      <c r="EOG59" s="887"/>
      <c r="EOH59" s="887"/>
      <c r="EOI59" s="887"/>
      <c r="EOJ59" s="888"/>
      <c r="EOK59" s="886"/>
      <c r="EOL59" s="887"/>
      <c r="EOM59" s="887"/>
      <c r="EON59" s="887"/>
      <c r="EOO59" s="887"/>
      <c r="EOP59" s="887"/>
      <c r="EOQ59" s="887"/>
      <c r="EOR59" s="887"/>
      <c r="EOS59" s="888"/>
      <c r="EOT59" s="886"/>
      <c r="EOU59" s="887"/>
      <c r="EOV59" s="887"/>
      <c r="EOW59" s="887"/>
      <c r="EOX59" s="887"/>
      <c r="EOY59" s="887"/>
      <c r="EOZ59" s="887"/>
      <c r="EPA59" s="887"/>
      <c r="EPB59" s="888"/>
      <c r="EPC59" s="886"/>
      <c r="EPD59" s="887"/>
      <c r="EPE59" s="887"/>
      <c r="EPF59" s="887"/>
      <c r="EPG59" s="887"/>
      <c r="EPH59" s="887"/>
      <c r="EPI59" s="887"/>
      <c r="EPJ59" s="887"/>
      <c r="EPK59" s="888"/>
      <c r="EPL59" s="886"/>
      <c r="EPM59" s="887"/>
      <c r="EPN59" s="887"/>
      <c r="EPO59" s="887"/>
      <c r="EPP59" s="887"/>
      <c r="EPQ59" s="887"/>
      <c r="EPR59" s="887"/>
      <c r="EPS59" s="887"/>
      <c r="EPT59" s="888"/>
      <c r="EPU59" s="886"/>
      <c r="EPV59" s="887"/>
      <c r="EPW59" s="887"/>
      <c r="EPX59" s="887"/>
      <c r="EPY59" s="887"/>
      <c r="EPZ59" s="887"/>
      <c r="EQA59" s="887"/>
      <c r="EQB59" s="887"/>
      <c r="EQC59" s="888"/>
      <c r="EQD59" s="886"/>
      <c r="EQE59" s="887"/>
      <c r="EQF59" s="887"/>
      <c r="EQG59" s="887"/>
      <c r="EQH59" s="887"/>
      <c r="EQI59" s="887"/>
      <c r="EQJ59" s="887"/>
      <c r="EQK59" s="887"/>
      <c r="EQL59" s="888"/>
      <c r="EQM59" s="886"/>
      <c r="EQN59" s="887"/>
      <c r="EQO59" s="887"/>
      <c r="EQP59" s="887"/>
      <c r="EQQ59" s="887"/>
      <c r="EQR59" s="887"/>
      <c r="EQS59" s="887"/>
      <c r="EQT59" s="887"/>
      <c r="EQU59" s="888"/>
      <c r="EQV59" s="886"/>
      <c r="EQW59" s="887"/>
      <c r="EQX59" s="887"/>
      <c r="EQY59" s="887"/>
      <c r="EQZ59" s="887"/>
      <c r="ERA59" s="887"/>
      <c r="ERB59" s="887"/>
      <c r="ERC59" s="887"/>
      <c r="ERD59" s="888"/>
      <c r="ERE59" s="886"/>
      <c r="ERF59" s="887"/>
      <c r="ERG59" s="887"/>
      <c r="ERH59" s="887"/>
      <c r="ERI59" s="887"/>
      <c r="ERJ59" s="887"/>
      <c r="ERK59" s="887"/>
      <c r="ERL59" s="887"/>
      <c r="ERM59" s="888"/>
      <c r="ERN59" s="886"/>
      <c r="ERO59" s="887"/>
      <c r="ERP59" s="887"/>
      <c r="ERQ59" s="887"/>
      <c r="ERR59" s="887"/>
      <c r="ERS59" s="887"/>
      <c r="ERT59" s="887"/>
      <c r="ERU59" s="887"/>
      <c r="ERV59" s="888"/>
      <c r="ERW59" s="886"/>
      <c r="ERX59" s="887"/>
      <c r="ERY59" s="887"/>
      <c r="ERZ59" s="887"/>
      <c r="ESA59" s="887"/>
      <c r="ESB59" s="887"/>
      <c r="ESC59" s="887"/>
      <c r="ESD59" s="887"/>
      <c r="ESE59" s="888"/>
      <c r="ESF59" s="886"/>
      <c r="ESG59" s="887"/>
      <c r="ESH59" s="887"/>
      <c r="ESI59" s="887"/>
      <c r="ESJ59" s="887"/>
      <c r="ESK59" s="887"/>
      <c r="ESL59" s="887"/>
      <c r="ESM59" s="887"/>
      <c r="ESN59" s="888"/>
      <c r="ESO59" s="886"/>
      <c r="ESP59" s="887"/>
      <c r="ESQ59" s="887"/>
      <c r="ESR59" s="887"/>
      <c r="ESS59" s="887"/>
      <c r="EST59" s="887"/>
      <c r="ESU59" s="887"/>
      <c r="ESV59" s="887"/>
      <c r="ESW59" s="888"/>
      <c r="ESX59" s="886"/>
      <c r="ESY59" s="887"/>
      <c r="ESZ59" s="887"/>
      <c r="ETA59" s="887"/>
      <c r="ETB59" s="887"/>
      <c r="ETC59" s="887"/>
      <c r="ETD59" s="887"/>
      <c r="ETE59" s="887"/>
      <c r="ETF59" s="888"/>
      <c r="ETG59" s="886"/>
      <c r="ETH59" s="887"/>
      <c r="ETI59" s="887"/>
      <c r="ETJ59" s="887"/>
      <c r="ETK59" s="887"/>
      <c r="ETL59" s="887"/>
      <c r="ETM59" s="887"/>
      <c r="ETN59" s="887"/>
      <c r="ETO59" s="888"/>
      <c r="ETP59" s="886"/>
      <c r="ETQ59" s="887"/>
      <c r="ETR59" s="887"/>
      <c r="ETS59" s="887"/>
      <c r="ETT59" s="887"/>
      <c r="ETU59" s="887"/>
      <c r="ETV59" s="887"/>
      <c r="ETW59" s="887"/>
      <c r="ETX59" s="888"/>
      <c r="ETY59" s="886"/>
      <c r="ETZ59" s="887"/>
      <c r="EUA59" s="887"/>
      <c r="EUB59" s="887"/>
      <c r="EUC59" s="887"/>
      <c r="EUD59" s="887"/>
      <c r="EUE59" s="887"/>
      <c r="EUF59" s="887"/>
      <c r="EUG59" s="888"/>
      <c r="EUH59" s="886"/>
      <c r="EUI59" s="887"/>
      <c r="EUJ59" s="887"/>
      <c r="EUK59" s="887"/>
      <c r="EUL59" s="887"/>
      <c r="EUM59" s="887"/>
      <c r="EUN59" s="887"/>
      <c r="EUO59" s="887"/>
      <c r="EUP59" s="888"/>
      <c r="EUQ59" s="886"/>
      <c r="EUR59" s="887"/>
      <c r="EUS59" s="887"/>
      <c r="EUT59" s="887"/>
      <c r="EUU59" s="887"/>
      <c r="EUV59" s="887"/>
      <c r="EUW59" s="887"/>
      <c r="EUX59" s="887"/>
      <c r="EUY59" s="888"/>
      <c r="EUZ59" s="886"/>
      <c r="EVA59" s="887"/>
      <c r="EVB59" s="887"/>
      <c r="EVC59" s="887"/>
      <c r="EVD59" s="887"/>
      <c r="EVE59" s="887"/>
      <c r="EVF59" s="887"/>
      <c r="EVG59" s="887"/>
      <c r="EVH59" s="888"/>
      <c r="EVI59" s="886"/>
      <c r="EVJ59" s="887"/>
      <c r="EVK59" s="887"/>
      <c r="EVL59" s="887"/>
      <c r="EVM59" s="887"/>
      <c r="EVN59" s="887"/>
      <c r="EVO59" s="887"/>
      <c r="EVP59" s="887"/>
      <c r="EVQ59" s="888"/>
      <c r="EVR59" s="886"/>
      <c r="EVS59" s="887"/>
      <c r="EVT59" s="887"/>
      <c r="EVU59" s="887"/>
      <c r="EVV59" s="887"/>
      <c r="EVW59" s="887"/>
      <c r="EVX59" s="887"/>
      <c r="EVY59" s="887"/>
      <c r="EVZ59" s="888"/>
      <c r="EWA59" s="886"/>
      <c r="EWB59" s="887"/>
      <c r="EWC59" s="887"/>
      <c r="EWD59" s="887"/>
      <c r="EWE59" s="887"/>
      <c r="EWF59" s="887"/>
      <c r="EWG59" s="887"/>
      <c r="EWH59" s="887"/>
      <c r="EWI59" s="888"/>
      <c r="EWJ59" s="886"/>
      <c r="EWK59" s="887"/>
      <c r="EWL59" s="887"/>
      <c r="EWM59" s="887"/>
      <c r="EWN59" s="887"/>
      <c r="EWO59" s="887"/>
      <c r="EWP59" s="887"/>
      <c r="EWQ59" s="887"/>
      <c r="EWR59" s="888"/>
      <c r="EWS59" s="886"/>
      <c r="EWT59" s="887"/>
      <c r="EWU59" s="887"/>
      <c r="EWV59" s="887"/>
      <c r="EWW59" s="887"/>
      <c r="EWX59" s="887"/>
      <c r="EWY59" s="887"/>
      <c r="EWZ59" s="887"/>
      <c r="EXA59" s="888"/>
      <c r="EXB59" s="886"/>
      <c r="EXC59" s="887"/>
      <c r="EXD59" s="887"/>
      <c r="EXE59" s="887"/>
      <c r="EXF59" s="887"/>
      <c r="EXG59" s="887"/>
      <c r="EXH59" s="887"/>
      <c r="EXI59" s="887"/>
      <c r="EXJ59" s="888"/>
      <c r="EXK59" s="886"/>
      <c r="EXL59" s="887"/>
      <c r="EXM59" s="887"/>
      <c r="EXN59" s="887"/>
      <c r="EXO59" s="887"/>
      <c r="EXP59" s="887"/>
      <c r="EXQ59" s="887"/>
      <c r="EXR59" s="887"/>
      <c r="EXS59" s="888"/>
      <c r="EXT59" s="886"/>
      <c r="EXU59" s="887"/>
      <c r="EXV59" s="887"/>
      <c r="EXW59" s="887"/>
      <c r="EXX59" s="887"/>
      <c r="EXY59" s="887"/>
      <c r="EXZ59" s="887"/>
      <c r="EYA59" s="887"/>
      <c r="EYB59" s="888"/>
      <c r="EYC59" s="886"/>
      <c r="EYD59" s="887"/>
      <c r="EYE59" s="887"/>
      <c r="EYF59" s="887"/>
      <c r="EYG59" s="887"/>
      <c r="EYH59" s="887"/>
      <c r="EYI59" s="887"/>
      <c r="EYJ59" s="887"/>
      <c r="EYK59" s="888"/>
      <c r="EYL59" s="886"/>
      <c r="EYM59" s="887"/>
      <c r="EYN59" s="887"/>
      <c r="EYO59" s="887"/>
      <c r="EYP59" s="887"/>
      <c r="EYQ59" s="887"/>
      <c r="EYR59" s="887"/>
      <c r="EYS59" s="887"/>
      <c r="EYT59" s="888"/>
      <c r="EYU59" s="886"/>
      <c r="EYV59" s="887"/>
      <c r="EYW59" s="887"/>
      <c r="EYX59" s="887"/>
      <c r="EYY59" s="887"/>
      <c r="EYZ59" s="887"/>
      <c r="EZA59" s="887"/>
      <c r="EZB59" s="887"/>
      <c r="EZC59" s="888"/>
      <c r="EZD59" s="886"/>
      <c r="EZE59" s="887"/>
      <c r="EZF59" s="887"/>
      <c r="EZG59" s="887"/>
      <c r="EZH59" s="887"/>
      <c r="EZI59" s="887"/>
      <c r="EZJ59" s="887"/>
      <c r="EZK59" s="887"/>
      <c r="EZL59" s="888"/>
      <c r="EZM59" s="886"/>
      <c r="EZN59" s="887"/>
      <c r="EZO59" s="887"/>
      <c r="EZP59" s="887"/>
      <c r="EZQ59" s="887"/>
      <c r="EZR59" s="887"/>
      <c r="EZS59" s="887"/>
      <c r="EZT59" s="887"/>
      <c r="EZU59" s="888"/>
      <c r="EZV59" s="886"/>
      <c r="EZW59" s="887"/>
      <c r="EZX59" s="887"/>
      <c r="EZY59" s="887"/>
      <c r="EZZ59" s="887"/>
      <c r="FAA59" s="887"/>
      <c r="FAB59" s="887"/>
      <c r="FAC59" s="887"/>
      <c r="FAD59" s="888"/>
      <c r="FAE59" s="886"/>
      <c r="FAF59" s="887"/>
      <c r="FAG59" s="887"/>
      <c r="FAH59" s="887"/>
      <c r="FAI59" s="887"/>
      <c r="FAJ59" s="887"/>
      <c r="FAK59" s="887"/>
      <c r="FAL59" s="887"/>
      <c r="FAM59" s="888"/>
      <c r="FAN59" s="886"/>
      <c r="FAO59" s="887"/>
      <c r="FAP59" s="887"/>
      <c r="FAQ59" s="887"/>
      <c r="FAR59" s="887"/>
      <c r="FAS59" s="887"/>
      <c r="FAT59" s="887"/>
      <c r="FAU59" s="887"/>
      <c r="FAV59" s="888"/>
      <c r="FAW59" s="886"/>
      <c r="FAX59" s="887"/>
      <c r="FAY59" s="887"/>
      <c r="FAZ59" s="887"/>
      <c r="FBA59" s="887"/>
      <c r="FBB59" s="887"/>
      <c r="FBC59" s="887"/>
      <c r="FBD59" s="887"/>
      <c r="FBE59" s="888"/>
      <c r="FBF59" s="886"/>
      <c r="FBG59" s="887"/>
      <c r="FBH59" s="887"/>
      <c r="FBI59" s="887"/>
      <c r="FBJ59" s="887"/>
      <c r="FBK59" s="887"/>
      <c r="FBL59" s="887"/>
      <c r="FBM59" s="887"/>
      <c r="FBN59" s="888"/>
      <c r="FBO59" s="886"/>
      <c r="FBP59" s="887"/>
      <c r="FBQ59" s="887"/>
      <c r="FBR59" s="887"/>
      <c r="FBS59" s="887"/>
      <c r="FBT59" s="887"/>
      <c r="FBU59" s="887"/>
      <c r="FBV59" s="887"/>
      <c r="FBW59" s="888"/>
      <c r="FBX59" s="886"/>
      <c r="FBY59" s="887"/>
      <c r="FBZ59" s="887"/>
      <c r="FCA59" s="887"/>
      <c r="FCB59" s="887"/>
      <c r="FCC59" s="887"/>
      <c r="FCD59" s="887"/>
      <c r="FCE59" s="887"/>
      <c r="FCF59" s="888"/>
      <c r="FCG59" s="886"/>
      <c r="FCH59" s="887"/>
      <c r="FCI59" s="887"/>
      <c r="FCJ59" s="887"/>
      <c r="FCK59" s="887"/>
      <c r="FCL59" s="887"/>
      <c r="FCM59" s="887"/>
      <c r="FCN59" s="887"/>
      <c r="FCO59" s="888"/>
      <c r="FCP59" s="886"/>
      <c r="FCQ59" s="887"/>
      <c r="FCR59" s="887"/>
      <c r="FCS59" s="887"/>
      <c r="FCT59" s="887"/>
      <c r="FCU59" s="887"/>
      <c r="FCV59" s="887"/>
      <c r="FCW59" s="887"/>
      <c r="FCX59" s="888"/>
      <c r="FCY59" s="886"/>
      <c r="FCZ59" s="887"/>
      <c r="FDA59" s="887"/>
      <c r="FDB59" s="887"/>
      <c r="FDC59" s="887"/>
      <c r="FDD59" s="887"/>
      <c r="FDE59" s="887"/>
      <c r="FDF59" s="887"/>
      <c r="FDG59" s="888"/>
      <c r="FDH59" s="886"/>
      <c r="FDI59" s="887"/>
      <c r="FDJ59" s="887"/>
      <c r="FDK59" s="887"/>
      <c r="FDL59" s="887"/>
      <c r="FDM59" s="887"/>
      <c r="FDN59" s="887"/>
      <c r="FDO59" s="887"/>
      <c r="FDP59" s="888"/>
      <c r="FDQ59" s="886"/>
      <c r="FDR59" s="887"/>
      <c r="FDS59" s="887"/>
      <c r="FDT59" s="887"/>
      <c r="FDU59" s="887"/>
      <c r="FDV59" s="887"/>
      <c r="FDW59" s="887"/>
      <c r="FDX59" s="887"/>
      <c r="FDY59" s="888"/>
      <c r="FDZ59" s="886"/>
      <c r="FEA59" s="887"/>
      <c r="FEB59" s="887"/>
      <c r="FEC59" s="887"/>
      <c r="FED59" s="887"/>
      <c r="FEE59" s="887"/>
      <c r="FEF59" s="887"/>
      <c r="FEG59" s="887"/>
      <c r="FEH59" s="888"/>
      <c r="FEI59" s="886"/>
      <c r="FEJ59" s="887"/>
      <c r="FEK59" s="887"/>
      <c r="FEL59" s="887"/>
      <c r="FEM59" s="887"/>
      <c r="FEN59" s="887"/>
      <c r="FEO59" s="887"/>
      <c r="FEP59" s="887"/>
      <c r="FEQ59" s="888"/>
      <c r="FER59" s="886"/>
      <c r="FES59" s="887"/>
      <c r="FET59" s="887"/>
      <c r="FEU59" s="887"/>
      <c r="FEV59" s="887"/>
      <c r="FEW59" s="887"/>
      <c r="FEX59" s="887"/>
      <c r="FEY59" s="887"/>
      <c r="FEZ59" s="888"/>
      <c r="FFA59" s="886"/>
      <c r="FFB59" s="887"/>
      <c r="FFC59" s="887"/>
      <c r="FFD59" s="887"/>
      <c r="FFE59" s="887"/>
      <c r="FFF59" s="887"/>
      <c r="FFG59" s="887"/>
      <c r="FFH59" s="887"/>
      <c r="FFI59" s="888"/>
      <c r="FFJ59" s="886"/>
      <c r="FFK59" s="887"/>
      <c r="FFL59" s="887"/>
      <c r="FFM59" s="887"/>
      <c r="FFN59" s="887"/>
      <c r="FFO59" s="887"/>
      <c r="FFP59" s="887"/>
      <c r="FFQ59" s="887"/>
      <c r="FFR59" s="888"/>
      <c r="FFS59" s="886"/>
      <c r="FFT59" s="887"/>
      <c r="FFU59" s="887"/>
      <c r="FFV59" s="887"/>
      <c r="FFW59" s="887"/>
      <c r="FFX59" s="887"/>
      <c r="FFY59" s="887"/>
      <c r="FFZ59" s="887"/>
      <c r="FGA59" s="888"/>
      <c r="FGB59" s="886"/>
      <c r="FGC59" s="887"/>
      <c r="FGD59" s="887"/>
      <c r="FGE59" s="887"/>
      <c r="FGF59" s="887"/>
      <c r="FGG59" s="887"/>
      <c r="FGH59" s="887"/>
      <c r="FGI59" s="887"/>
      <c r="FGJ59" s="888"/>
      <c r="FGK59" s="886"/>
      <c r="FGL59" s="887"/>
      <c r="FGM59" s="887"/>
      <c r="FGN59" s="887"/>
      <c r="FGO59" s="887"/>
      <c r="FGP59" s="887"/>
      <c r="FGQ59" s="887"/>
      <c r="FGR59" s="887"/>
      <c r="FGS59" s="888"/>
      <c r="FGT59" s="886"/>
      <c r="FGU59" s="887"/>
      <c r="FGV59" s="887"/>
      <c r="FGW59" s="887"/>
      <c r="FGX59" s="887"/>
      <c r="FGY59" s="887"/>
      <c r="FGZ59" s="887"/>
      <c r="FHA59" s="887"/>
      <c r="FHB59" s="888"/>
      <c r="FHC59" s="886"/>
      <c r="FHD59" s="887"/>
      <c r="FHE59" s="887"/>
      <c r="FHF59" s="887"/>
      <c r="FHG59" s="887"/>
      <c r="FHH59" s="887"/>
      <c r="FHI59" s="887"/>
      <c r="FHJ59" s="887"/>
      <c r="FHK59" s="888"/>
      <c r="FHL59" s="886"/>
      <c r="FHM59" s="887"/>
      <c r="FHN59" s="887"/>
      <c r="FHO59" s="887"/>
      <c r="FHP59" s="887"/>
      <c r="FHQ59" s="887"/>
      <c r="FHR59" s="887"/>
      <c r="FHS59" s="887"/>
      <c r="FHT59" s="888"/>
      <c r="FHU59" s="886"/>
      <c r="FHV59" s="887"/>
      <c r="FHW59" s="887"/>
      <c r="FHX59" s="887"/>
      <c r="FHY59" s="887"/>
      <c r="FHZ59" s="887"/>
      <c r="FIA59" s="887"/>
      <c r="FIB59" s="887"/>
      <c r="FIC59" s="888"/>
      <c r="FID59" s="886"/>
      <c r="FIE59" s="887"/>
      <c r="FIF59" s="887"/>
      <c r="FIG59" s="887"/>
      <c r="FIH59" s="887"/>
      <c r="FII59" s="887"/>
      <c r="FIJ59" s="887"/>
      <c r="FIK59" s="887"/>
      <c r="FIL59" s="888"/>
      <c r="FIM59" s="886"/>
      <c r="FIN59" s="887"/>
      <c r="FIO59" s="887"/>
      <c r="FIP59" s="887"/>
      <c r="FIQ59" s="887"/>
      <c r="FIR59" s="887"/>
      <c r="FIS59" s="887"/>
      <c r="FIT59" s="887"/>
      <c r="FIU59" s="888"/>
      <c r="FIV59" s="886"/>
      <c r="FIW59" s="887"/>
      <c r="FIX59" s="887"/>
      <c r="FIY59" s="887"/>
      <c r="FIZ59" s="887"/>
      <c r="FJA59" s="887"/>
      <c r="FJB59" s="887"/>
      <c r="FJC59" s="887"/>
      <c r="FJD59" s="888"/>
      <c r="FJE59" s="886"/>
      <c r="FJF59" s="887"/>
      <c r="FJG59" s="887"/>
      <c r="FJH59" s="887"/>
      <c r="FJI59" s="887"/>
      <c r="FJJ59" s="887"/>
      <c r="FJK59" s="887"/>
      <c r="FJL59" s="887"/>
      <c r="FJM59" s="888"/>
      <c r="FJN59" s="886"/>
      <c r="FJO59" s="887"/>
      <c r="FJP59" s="887"/>
      <c r="FJQ59" s="887"/>
      <c r="FJR59" s="887"/>
      <c r="FJS59" s="887"/>
      <c r="FJT59" s="887"/>
      <c r="FJU59" s="887"/>
      <c r="FJV59" s="888"/>
      <c r="FJW59" s="886"/>
      <c r="FJX59" s="887"/>
      <c r="FJY59" s="887"/>
      <c r="FJZ59" s="887"/>
      <c r="FKA59" s="887"/>
      <c r="FKB59" s="887"/>
      <c r="FKC59" s="887"/>
      <c r="FKD59" s="887"/>
      <c r="FKE59" s="888"/>
      <c r="FKF59" s="886"/>
      <c r="FKG59" s="887"/>
      <c r="FKH59" s="887"/>
      <c r="FKI59" s="887"/>
      <c r="FKJ59" s="887"/>
      <c r="FKK59" s="887"/>
      <c r="FKL59" s="887"/>
      <c r="FKM59" s="887"/>
      <c r="FKN59" s="888"/>
      <c r="FKO59" s="886"/>
      <c r="FKP59" s="887"/>
      <c r="FKQ59" s="887"/>
      <c r="FKR59" s="887"/>
      <c r="FKS59" s="887"/>
      <c r="FKT59" s="887"/>
      <c r="FKU59" s="887"/>
      <c r="FKV59" s="887"/>
      <c r="FKW59" s="888"/>
      <c r="FKX59" s="886"/>
      <c r="FKY59" s="887"/>
      <c r="FKZ59" s="887"/>
      <c r="FLA59" s="887"/>
      <c r="FLB59" s="887"/>
      <c r="FLC59" s="887"/>
      <c r="FLD59" s="887"/>
      <c r="FLE59" s="887"/>
      <c r="FLF59" s="888"/>
      <c r="FLG59" s="886"/>
      <c r="FLH59" s="887"/>
      <c r="FLI59" s="887"/>
      <c r="FLJ59" s="887"/>
      <c r="FLK59" s="887"/>
      <c r="FLL59" s="887"/>
      <c r="FLM59" s="887"/>
      <c r="FLN59" s="887"/>
      <c r="FLO59" s="888"/>
      <c r="FLP59" s="886"/>
      <c r="FLQ59" s="887"/>
      <c r="FLR59" s="887"/>
      <c r="FLS59" s="887"/>
      <c r="FLT59" s="887"/>
      <c r="FLU59" s="887"/>
      <c r="FLV59" s="887"/>
      <c r="FLW59" s="887"/>
      <c r="FLX59" s="888"/>
      <c r="FLY59" s="886"/>
      <c r="FLZ59" s="887"/>
      <c r="FMA59" s="887"/>
      <c r="FMB59" s="887"/>
      <c r="FMC59" s="887"/>
      <c r="FMD59" s="887"/>
      <c r="FME59" s="887"/>
      <c r="FMF59" s="887"/>
      <c r="FMG59" s="888"/>
      <c r="FMH59" s="886"/>
      <c r="FMI59" s="887"/>
      <c r="FMJ59" s="887"/>
      <c r="FMK59" s="887"/>
      <c r="FML59" s="887"/>
      <c r="FMM59" s="887"/>
      <c r="FMN59" s="887"/>
      <c r="FMO59" s="887"/>
      <c r="FMP59" s="888"/>
      <c r="FMQ59" s="886"/>
      <c r="FMR59" s="887"/>
      <c r="FMS59" s="887"/>
      <c r="FMT59" s="887"/>
      <c r="FMU59" s="887"/>
      <c r="FMV59" s="887"/>
      <c r="FMW59" s="887"/>
      <c r="FMX59" s="887"/>
      <c r="FMY59" s="888"/>
      <c r="FMZ59" s="886"/>
      <c r="FNA59" s="887"/>
      <c r="FNB59" s="887"/>
      <c r="FNC59" s="887"/>
      <c r="FND59" s="887"/>
      <c r="FNE59" s="887"/>
      <c r="FNF59" s="887"/>
      <c r="FNG59" s="887"/>
      <c r="FNH59" s="888"/>
      <c r="FNI59" s="886"/>
      <c r="FNJ59" s="887"/>
      <c r="FNK59" s="887"/>
      <c r="FNL59" s="887"/>
      <c r="FNM59" s="887"/>
      <c r="FNN59" s="887"/>
      <c r="FNO59" s="887"/>
      <c r="FNP59" s="887"/>
      <c r="FNQ59" s="888"/>
      <c r="FNR59" s="886"/>
      <c r="FNS59" s="887"/>
      <c r="FNT59" s="887"/>
      <c r="FNU59" s="887"/>
      <c r="FNV59" s="887"/>
      <c r="FNW59" s="887"/>
      <c r="FNX59" s="887"/>
      <c r="FNY59" s="887"/>
      <c r="FNZ59" s="888"/>
      <c r="FOA59" s="886"/>
      <c r="FOB59" s="887"/>
      <c r="FOC59" s="887"/>
      <c r="FOD59" s="887"/>
      <c r="FOE59" s="887"/>
      <c r="FOF59" s="887"/>
      <c r="FOG59" s="887"/>
      <c r="FOH59" s="887"/>
      <c r="FOI59" s="888"/>
      <c r="FOJ59" s="886"/>
      <c r="FOK59" s="887"/>
      <c r="FOL59" s="887"/>
      <c r="FOM59" s="887"/>
      <c r="FON59" s="887"/>
      <c r="FOO59" s="887"/>
      <c r="FOP59" s="887"/>
      <c r="FOQ59" s="887"/>
      <c r="FOR59" s="888"/>
      <c r="FOS59" s="886"/>
      <c r="FOT59" s="887"/>
      <c r="FOU59" s="887"/>
      <c r="FOV59" s="887"/>
      <c r="FOW59" s="887"/>
      <c r="FOX59" s="887"/>
      <c r="FOY59" s="887"/>
      <c r="FOZ59" s="887"/>
      <c r="FPA59" s="888"/>
      <c r="FPB59" s="886"/>
      <c r="FPC59" s="887"/>
      <c r="FPD59" s="887"/>
      <c r="FPE59" s="887"/>
      <c r="FPF59" s="887"/>
      <c r="FPG59" s="887"/>
      <c r="FPH59" s="887"/>
      <c r="FPI59" s="887"/>
      <c r="FPJ59" s="888"/>
      <c r="FPK59" s="886"/>
      <c r="FPL59" s="887"/>
      <c r="FPM59" s="887"/>
      <c r="FPN59" s="887"/>
      <c r="FPO59" s="887"/>
      <c r="FPP59" s="887"/>
      <c r="FPQ59" s="887"/>
      <c r="FPR59" s="887"/>
      <c r="FPS59" s="888"/>
      <c r="FPT59" s="886"/>
      <c r="FPU59" s="887"/>
      <c r="FPV59" s="887"/>
      <c r="FPW59" s="887"/>
      <c r="FPX59" s="887"/>
      <c r="FPY59" s="887"/>
      <c r="FPZ59" s="887"/>
      <c r="FQA59" s="887"/>
      <c r="FQB59" s="888"/>
      <c r="FQC59" s="886"/>
      <c r="FQD59" s="887"/>
      <c r="FQE59" s="887"/>
      <c r="FQF59" s="887"/>
      <c r="FQG59" s="887"/>
      <c r="FQH59" s="887"/>
      <c r="FQI59" s="887"/>
      <c r="FQJ59" s="887"/>
      <c r="FQK59" s="888"/>
      <c r="FQL59" s="886"/>
      <c r="FQM59" s="887"/>
      <c r="FQN59" s="887"/>
      <c r="FQO59" s="887"/>
      <c r="FQP59" s="887"/>
      <c r="FQQ59" s="887"/>
      <c r="FQR59" s="887"/>
      <c r="FQS59" s="887"/>
      <c r="FQT59" s="888"/>
      <c r="FQU59" s="886"/>
      <c r="FQV59" s="887"/>
      <c r="FQW59" s="887"/>
      <c r="FQX59" s="887"/>
      <c r="FQY59" s="887"/>
      <c r="FQZ59" s="887"/>
      <c r="FRA59" s="887"/>
      <c r="FRB59" s="887"/>
      <c r="FRC59" s="888"/>
      <c r="FRD59" s="886"/>
      <c r="FRE59" s="887"/>
      <c r="FRF59" s="887"/>
      <c r="FRG59" s="887"/>
      <c r="FRH59" s="887"/>
      <c r="FRI59" s="887"/>
      <c r="FRJ59" s="887"/>
      <c r="FRK59" s="887"/>
      <c r="FRL59" s="888"/>
      <c r="FRM59" s="886"/>
      <c r="FRN59" s="887"/>
      <c r="FRO59" s="887"/>
      <c r="FRP59" s="887"/>
      <c r="FRQ59" s="887"/>
      <c r="FRR59" s="887"/>
      <c r="FRS59" s="887"/>
      <c r="FRT59" s="887"/>
      <c r="FRU59" s="888"/>
      <c r="FRV59" s="886"/>
      <c r="FRW59" s="887"/>
      <c r="FRX59" s="887"/>
      <c r="FRY59" s="887"/>
      <c r="FRZ59" s="887"/>
      <c r="FSA59" s="887"/>
      <c r="FSB59" s="887"/>
      <c r="FSC59" s="887"/>
      <c r="FSD59" s="888"/>
      <c r="FSE59" s="886"/>
      <c r="FSF59" s="887"/>
      <c r="FSG59" s="887"/>
      <c r="FSH59" s="887"/>
      <c r="FSI59" s="887"/>
      <c r="FSJ59" s="887"/>
      <c r="FSK59" s="887"/>
      <c r="FSL59" s="887"/>
      <c r="FSM59" s="888"/>
      <c r="FSN59" s="886"/>
      <c r="FSO59" s="887"/>
      <c r="FSP59" s="887"/>
      <c r="FSQ59" s="887"/>
      <c r="FSR59" s="887"/>
      <c r="FSS59" s="887"/>
      <c r="FST59" s="887"/>
      <c r="FSU59" s="887"/>
      <c r="FSV59" s="888"/>
      <c r="FSW59" s="886"/>
      <c r="FSX59" s="887"/>
      <c r="FSY59" s="887"/>
      <c r="FSZ59" s="887"/>
      <c r="FTA59" s="887"/>
      <c r="FTB59" s="887"/>
      <c r="FTC59" s="887"/>
      <c r="FTD59" s="887"/>
      <c r="FTE59" s="888"/>
      <c r="FTF59" s="886"/>
      <c r="FTG59" s="887"/>
      <c r="FTH59" s="887"/>
      <c r="FTI59" s="887"/>
      <c r="FTJ59" s="887"/>
      <c r="FTK59" s="887"/>
      <c r="FTL59" s="887"/>
      <c r="FTM59" s="887"/>
      <c r="FTN59" s="888"/>
      <c r="FTO59" s="886"/>
      <c r="FTP59" s="887"/>
      <c r="FTQ59" s="887"/>
      <c r="FTR59" s="887"/>
      <c r="FTS59" s="887"/>
      <c r="FTT59" s="887"/>
      <c r="FTU59" s="887"/>
      <c r="FTV59" s="887"/>
      <c r="FTW59" s="888"/>
      <c r="FTX59" s="886"/>
      <c r="FTY59" s="887"/>
      <c r="FTZ59" s="887"/>
      <c r="FUA59" s="887"/>
      <c r="FUB59" s="887"/>
      <c r="FUC59" s="887"/>
      <c r="FUD59" s="887"/>
      <c r="FUE59" s="887"/>
      <c r="FUF59" s="888"/>
      <c r="FUG59" s="886"/>
      <c r="FUH59" s="887"/>
      <c r="FUI59" s="887"/>
      <c r="FUJ59" s="887"/>
      <c r="FUK59" s="887"/>
      <c r="FUL59" s="887"/>
      <c r="FUM59" s="887"/>
      <c r="FUN59" s="887"/>
      <c r="FUO59" s="888"/>
      <c r="FUP59" s="886"/>
      <c r="FUQ59" s="887"/>
      <c r="FUR59" s="887"/>
      <c r="FUS59" s="887"/>
      <c r="FUT59" s="887"/>
      <c r="FUU59" s="887"/>
      <c r="FUV59" s="887"/>
      <c r="FUW59" s="887"/>
      <c r="FUX59" s="888"/>
      <c r="FUY59" s="886"/>
      <c r="FUZ59" s="887"/>
      <c r="FVA59" s="887"/>
      <c r="FVB59" s="887"/>
      <c r="FVC59" s="887"/>
      <c r="FVD59" s="887"/>
      <c r="FVE59" s="887"/>
      <c r="FVF59" s="887"/>
      <c r="FVG59" s="888"/>
      <c r="FVH59" s="886"/>
      <c r="FVI59" s="887"/>
      <c r="FVJ59" s="887"/>
      <c r="FVK59" s="887"/>
      <c r="FVL59" s="887"/>
      <c r="FVM59" s="887"/>
      <c r="FVN59" s="887"/>
      <c r="FVO59" s="887"/>
      <c r="FVP59" s="888"/>
      <c r="FVQ59" s="886"/>
      <c r="FVR59" s="887"/>
      <c r="FVS59" s="887"/>
      <c r="FVT59" s="887"/>
      <c r="FVU59" s="887"/>
      <c r="FVV59" s="887"/>
      <c r="FVW59" s="887"/>
      <c r="FVX59" s="887"/>
      <c r="FVY59" s="888"/>
      <c r="FVZ59" s="886"/>
      <c r="FWA59" s="887"/>
      <c r="FWB59" s="887"/>
      <c r="FWC59" s="887"/>
      <c r="FWD59" s="887"/>
      <c r="FWE59" s="887"/>
      <c r="FWF59" s="887"/>
      <c r="FWG59" s="887"/>
      <c r="FWH59" s="888"/>
      <c r="FWI59" s="886"/>
      <c r="FWJ59" s="887"/>
      <c r="FWK59" s="887"/>
      <c r="FWL59" s="887"/>
      <c r="FWM59" s="887"/>
      <c r="FWN59" s="887"/>
      <c r="FWO59" s="887"/>
      <c r="FWP59" s="887"/>
      <c r="FWQ59" s="888"/>
      <c r="FWR59" s="886"/>
      <c r="FWS59" s="887"/>
      <c r="FWT59" s="887"/>
      <c r="FWU59" s="887"/>
      <c r="FWV59" s="887"/>
      <c r="FWW59" s="887"/>
      <c r="FWX59" s="887"/>
      <c r="FWY59" s="887"/>
      <c r="FWZ59" s="888"/>
      <c r="FXA59" s="886"/>
      <c r="FXB59" s="887"/>
      <c r="FXC59" s="887"/>
      <c r="FXD59" s="887"/>
      <c r="FXE59" s="887"/>
      <c r="FXF59" s="887"/>
      <c r="FXG59" s="887"/>
      <c r="FXH59" s="887"/>
      <c r="FXI59" s="888"/>
      <c r="FXJ59" s="886"/>
      <c r="FXK59" s="887"/>
      <c r="FXL59" s="887"/>
      <c r="FXM59" s="887"/>
      <c r="FXN59" s="887"/>
      <c r="FXO59" s="887"/>
      <c r="FXP59" s="887"/>
      <c r="FXQ59" s="887"/>
      <c r="FXR59" s="888"/>
      <c r="FXS59" s="886"/>
      <c r="FXT59" s="887"/>
      <c r="FXU59" s="887"/>
      <c r="FXV59" s="887"/>
      <c r="FXW59" s="887"/>
      <c r="FXX59" s="887"/>
      <c r="FXY59" s="887"/>
      <c r="FXZ59" s="887"/>
      <c r="FYA59" s="888"/>
      <c r="FYB59" s="886"/>
      <c r="FYC59" s="887"/>
      <c r="FYD59" s="887"/>
      <c r="FYE59" s="887"/>
      <c r="FYF59" s="887"/>
      <c r="FYG59" s="887"/>
      <c r="FYH59" s="887"/>
      <c r="FYI59" s="887"/>
      <c r="FYJ59" s="888"/>
      <c r="FYK59" s="886"/>
      <c r="FYL59" s="887"/>
      <c r="FYM59" s="887"/>
      <c r="FYN59" s="887"/>
      <c r="FYO59" s="887"/>
      <c r="FYP59" s="887"/>
      <c r="FYQ59" s="887"/>
      <c r="FYR59" s="887"/>
      <c r="FYS59" s="888"/>
      <c r="FYT59" s="886"/>
      <c r="FYU59" s="887"/>
      <c r="FYV59" s="887"/>
      <c r="FYW59" s="887"/>
      <c r="FYX59" s="887"/>
      <c r="FYY59" s="887"/>
      <c r="FYZ59" s="887"/>
      <c r="FZA59" s="887"/>
      <c r="FZB59" s="888"/>
      <c r="FZC59" s="886"/>
      <c r="FZD59" s="887"/>
      <c r="FZE59" s="887"/>
      <c r="FZF59" s="887"/>
      <c r="FZG59" s="887"/>
      <c r="FZH59" s="887"/>
      <c r="FZI59" s="887"/>
      <c r="FZJ59" s="887"/>
      <c r="FZK59" s="888"/>
      <c r="FZL59" s="886"/>
      <c r="FZM59" s="887"/>
      <c r="FZN59" s="887"/>
      <c r="FZO59" s="887"/>
      <c r="FZP59" s="887"/>
      <c r="FZQ59" s="887"/>
      <c r="FZR59" s="887"/>
      <c r="FZS59" s="887"/>
      <c r="FZT59" s="888"/>
      <c r="FZU59" s="886"/>
      <c r="FZV59" s="887"/>
      <c r="FZW59" s="887"/>
      <c r="FZX59" s="887"/>
      <c r="FZY59" s="887"/>
      <c r="FZZ59" s="887"/>
      <c r="GAA59" s="887"/>
      <c r="GAB59" s="887"/>
      <c r="GAC59" s="888"/>
      <c r="GAD59" s="886"/>
      <c r="GAE59" s="887"/>
      <c r="GAF59" s="887"/>
      <c r="GAG59" s="887"/>
      <c r="GAH59" s="887"/>
      <c r="GAI59" s="887"/>
      <c r="GAJ59" s="887"/>
      <c r="GAK59" s="887"/>
      <c r="GAL59" s="888"/>
      <c r="GAM59" s="886"/>
      <c r="GAN59" s="887"/>
      <c r="GAO59" s="887"/>
      <c r="GAP59" s="887"/>
      <c r="GAQ59" s="887"/>
      <c r="GAR59" s="887"/>
      <c r="GAS59" s="887"/>
      <c r="GAT59" s="887"/>
      <c r="GAU59" s="888"/>
      <c r="GAV59" s="886"/>
      <c r="GAW59" s="887"/>
      <c r="GAX59" s="887"/>
      <c r="GAY59" s="887"/>
      <c r="GAZ59" s="887"/>
      <c r="GBA59" s="887"/>
      <c r="GBB59" s="887"/>
      <c r="GBC59" s="887"/>
      <c r="GBD59" s="888"/>
      <c r="GBE59" s="886"/>
      <c r="GBF59" s="887"/>
      <c r="GBG59" s="887"/>
      <c r="GBH59" s="887"/>
      <c r="GBI59" s="887"/>
      <c r="GBJ59" s="887"/>
      <c r="GBK59" s="887"/>
      <c r="GBL59" s="887"/>
      <c r="GBM59" s="888"/>
      <c r="GBN59" s="886"/>
      <c r="GBO59" s="887"/>
      <c r="GBP59" s="887"/>
      <c r="GBQ59" s="887"/>
      <c r="GBR59" s="887"/>
      <c r="GBS59" s="887"/>
      <c r="GBT59" s="887"/>
      <c r="GBU59" s="887"/>
      <c r="GBV59" s="888"/>
      <c r="GBW59" s="886"/>
      <c r="GBX59" s="887"/>
      <c r="GBY59" s="887"/>
      <c r="GBZ59" s="887"/>
      <c r="GCA59" s="887"/>
      <c r="GCB59" s="887"/>
      <c r="GCC59" s="887"/>
      <c r="GCD59" s="887"/>
      <c r="GCE59" s="888"/>
      <c r="GCF59" s="886"/>
      <c r="GCG59" s="887"/>
      <c r="GCH59" s="887"/>
      <c r="GCI59" s="887"/>
      <c r="GCJ59" s="887"/>
      <c r="GCK59" s="887"/>
      <c r="GCL59" s="887"/>
      <c r="GCM59" s="887"/>
      <c r="GCN59" s="888"/>
      <c r="GCO59" s="886"/>
      <c r="GCP59" s="887"/>
      <c r="GCQ59" s="887"/>
      <c r="GCR59" s="887"/>
      <c r="GCS59" s="887"/>
      <c r="GCT59" s="887"/>
      <c r="GCU59" s="887"/>
      <c r="GCV59" s="887"/>
      <c r="GCW59" s="888"/>
      <c r="GCX59" s="886"/>
      <c r="GCY59" s="887"/>
      <c r="GCZ59" s="887"/>
      <c r="GDA59" s="887"/>
      <c r="GDB59" s="887"/>
      <c r="GDC59" s="887"/>
      <c r="GDD59" s="887"/>
      <c r="GDE59" s="887"/>
      <c r="GDF59" s="888"/>
      <c r="GDG59" s="886"/>
      <c r="GDH59" s="887"/>
      <c r="GDI59" s="887"/>
      <c r="GDJ59" s="887"/>
      <c r="GDK59" s="887"/>
      <c r="GDL59" s="887"/>
      <c r="GDM59" s="887"/>
      <c r="GDN59" s="887"/>
      <c r="GDO59" s="888"/>
      <c r="GDP59" s="886"/>
      <c r="GDQ59" s="887"/>
      <c r="GDR59" s="887"/>
      <c r="GDS59" s="887"/>
      <c r="GDT59" s="887"/>
      <c r="GDU59" s="887"/>
      <c r="GDV59" s="887"/>
      <c r="GDW59" s="887"/>
      <c r="GDX59" s="888"/>
      <c r="GDY59" s="886"/>
      <c r="GDZ59" s="887"/>
      <c r="GEA59" s="887"/>
      <c r="GEB59" s="887"/>
      <c r="GEC59" s="887"/>
      <c r="GED59" s="887"/>
      <c r="GEE59" s="887"/>
      <c r="GEF59" s="887"/>
      <c r="GEG59" s="888"/>
      <c r="GEH59" s="886"/>
      <c r="GEI59" s="887"/>
      <c r="GEJ59" s="887"/>
      <c r="GEK59" s="887"/>
      <c r="GEL59" s="887"/>
      <c r="GEM59" s="887"/>
      <c r="GEN59" s="887"/>
      <c r="GEO59" s="887"/>
      <c r="GEP59" s="888"/>
      <c r="GEQ59" s="886"/>
      <c r="GER59" s="887"/>
      <c r="GES59" s="887"/>
      <c r="GET59" s="887"/>
      <c r="GEU59" s="887"/>
      <c r="GEV59" s="887"/>
      <c r="GEW59" s="887"/>
      <c r="GEX59" s="887"/>
      <c r="GEY59" s="888"/>
      <c r="GEZ59" s="886"/>
      <c r="GFA59" s="887"/>
      <c r="GFB59" s="887"/>
      <c r="GFC59" s="887"/>
      <c r="GFD59" s="887"/>
      <c r="GFE59" s="887"/>
      <c r="GFF59" s="887"/>
      <c r="GFG59" s="887"/>
      <c r="GFH59" s="888"/>
      <c r="GFI59" s="886"/>
      <c r="GFJ59" s="887"/>
      <c r="GFK59" s="887"/>
      <c r="GFL59" s="887"/>
      <c r="GFM59" s="887"/>
      <c r="GFN59" s="887"/>
      <c r="GFO59" s="887"/>
      <c r="GFP59" s="887"/>
      <c r="GFQ59" s="888"/>
      <c r="GFR59" s="886"/>
      <c r="GFS59" s="887"/>
      <c r="GFT59" s="887"/>
      <c r="GFU59" s="887"/>
      <c r="GFV59" s="887"/>
      <c r="GFW59" s="887"/>
      <c r="GFX59" s="887"/>
      <c r="GFY59" s="887"/>
      <c r="GFZ59" s="888"/>
      <c r="GGA59" s="886"/>
      <c r="GGB59" s="887"/>
      <c r="GGC59" s="887"/>
      <c r="GGD59" s="887"/>
      <c r="GGE59" s="887"/>
      <c r="GGF59" s="887"/>
      <c r="GGG59" s="887"/>
      <c r="GGH59" s="887"/>
      <c r="GGI59" s="888"/>
      <c r="GGJ59" s="886"/>
      <c r="GGK59" s="887"/>
      <c r="GGL59" s="887"/>
      <c r="GGM59" s="887"/>
      <c r="GGN59" s="887"/>
      <c r="GGO59" s="887"/>
      <c r="GGP59" s="887"/>
      <c r="GGQ59" s="887"/>
      <c r="GGR59" s="888"/>
      <c r="GGS59" s="886"/>
      <c r="GGT59" s="887"/>
      <c r="GGU59" s="887"/>
      <c r="GGV59" s="887"/>
      <c r="GGW59" s="887"/>
      <c r="GGX59" s="887"/>
      <c r="GGY59" s="887"/>
      <c r="GGZ59" s="887"/>
      <c r="GHA59" s="888"/>
      <c r="GHB59" s="886"/>
      <c r="GHC59" s="887"/>
      <c r="GHD59" s="887"/>
      <c r="GHE59" s="887"/>
      <c r="GHF59" s="887"/>
      <c r="GHG59" s="887"/>
      <c r="GHH59" s="887"/>
      <c r="GHI59" s="887"/>
      <c r="GHJ59" s="888"/>
      <c r="GHK59" s="886"/>
      <c r="GHL59" s="887"/>
      <c r="GHM59" s="887"/>
      <c r="GHN59" s="887"/>
      <c r="GHO59" s="887"/>
      <c r="GHP59" s="887"/>
      <c r="GHQ59" s="887"/>
      <c r="GHR59" s="887"/>
      <c r="GHS59" s="888"/>
      <c r="GHT59" s="886"/>
      <c r="GHU59" s="887"/>
      <c r="GHV59" s="887"/>
      <c r="GHW59" s="887"/>
      <c r="GHX59" s="887"/>
      <c r="GHY59" s="887"/>
      <c r="GHZ59" s="887"/>
      <c r="GIA59" s="887"/>
      <c r="GIB59" s="888"/>
      <c r="GIC59" s="886"/>
      <c r="GID59" s="887"/>
      <c r="GIE59" s="887"/>
      <c r="GIF59" s="887"/>
      <c r="GIG59" s="887"/>
      <c r="GIH59" s="887"/>
      <c r="GII59" s="887"/>
      <c r="GIJ59" s="887"/>
      <c r="GIK59" s="888"/>
      <c r="GIL59" s="886"/>
      <c r="GIM59" s="887"/>
      <c r="GIN59" s="887"/>
      <c r="GIO59" s="887"/>
      <c r="GIP59" s="887"/>
      <c r="GIQ59" s="887"/>
      <c r="GIR59" s="887"/>
      <c r="GIS59" s="887"/>
      <c r="GIT59" s="888"/>
      <c r="GIU59" s="886"/>
      <c r="GIV59" s="887"/>
      <c r="GIW59" s="887"/>
      <c r="GIX59" s="887"/>
      <c r="GIY59" s="887"/>
      <c r="GIZ59" s="887"/>
      <c r="GJA59" s="887"/>
      <c r="GJB59" s="887"/>
      <c r="GJC59" s="888"/>
      <c r="GJD59" s="886"/>
      <c r="GJE59" s="887"/>
      <c r="GJF59" s="887"/>
      <c r="GJG59" s="887"/>
      <c r="GJH59" s="887"/>
      <c r="GJI59" s="887"/>
      <c r="GJJ59" s="887"/>
      <c r="GJK59" s="887"/>
      <c r="GJL59" s="888"/>
      <c r="GJM59" s="886"/>
      <c r="GJN59" s="887"/>
      <c r="GJO59" s="887"/>
      <c r="GJP59" s="887"/>
      <c r="GJQ59" s="887"/>
      <c r="GJR59" s="887"/>
      <c r="GJS59" s="887"/>
      <c r="GJT59" s="887"/>
      <c r="GJU59" s="888"/>
      <c r="GJV59" s="886"/>
      <c r="GJW59" s="887"/>
      <c r="GJX59" s="887"/>
      <c r="GJY59" s="887"/>
      <c r="GJZ59" s="887"/>
      <c r="GKA59" s="887"/>
      <c r="GKB59" s="887"/>
      <c r="GKC59" s="887"/>
      <c r="GKD59" s="888"/>
      <c r="GKE59" s="886"/>
      <c r="GKF59" s="887"/>
      <c r="GKG59" s="887"/>
      <c r="GKH59" s="887"/>
      <c r="GKI59" s="887"/>
      <c r="GKJ59" s="887"/>
      <c r="GKK59" s="887"/>
      <c r="GKL59" s="887"/>
      <c r="GKM59" s="888"/>
      <c r="GKN59" s="886"/>
      <c r="GKO59" s="887"/>
      <c r="GKP59" s="887"/>
      <c r="GKQ59" s="887"/>
      <c r="GKR59" s="887"/>
      <c r="GKS59" s="887"/>
      <c r="GKT59" s="887"/>
      <c r="GKU59" s="887"/>
      <c r="GKV59" s="888"/>
      <c r="GKW59" s="886"/>
      <c r="GKX59" s="887"/>
      <c r="GKY59" s="887"/>
      <c r="GKZ59" s="887"/>
      <c r="GLA59" s="887"/>
      <c r="GLB59" s="887"/>
      <c r="GLC59" s="887"/>
      <c r="GLD59" s="887"/>
      <c r="GLE59" s="888"/>
      <c r="GLF59" s="886"/>
      <c r="GLG59" s="887"/>
      <c r="GLH59" s="887"/>
      <c r="GLI59" s="887"/>
      <c r="GLJ59" s="887"/>
      <c r="GLK59" s="887"/>
      <c r="GLL59" s="887"/>
      <c r="GLM59" s="887"/>
      <c r="GLN59" s="888"/>
      <c r="GLO59" s="886"/>
      <c r="GLP59" s="887"/>
      <c r="GLQ59" s="887"/>
      <c r="GLR59" s="887"/>
      <c r="GLS59" s="887"/>
      <c r="GLT59" s="887"/>
      <c r="GLU59" s="887"/>
      <c r="GLV59" s="887"/>
      <c r="GLW59" s="888"/>
      <c r="GLX59" s="886"/>
      <c r="GLY59" s="887"/>
      <c r="GLZ59" s="887"/>
      <c r="GMA59" s="887"/>
      <c r="GMB59" s="887"/>
      <c r="GMC59" s="887"/>
      <c r="GMD59" s="887"/>
      <c r="GME59" s="887"/>
      <c r="GMF59" s="888"/>
      <c r="GMG59" s="886"/>
      <c r="GMH59" s="887"/>
      <c r="GMI59" s="887"/>
      <c r="GMJ59" s="887"/>
      <c r="GMK59" s="887"/>
      <c r="GML59" s="887"/>
      <c r="GMM59" s="887"/>
      <c r="GMN59" s="887"/>
      <c r="GMO59" s="888"/>
      <c r="GMP59" s="886"/>
      <c r="GMQ59" s="887"/>
      <c r="GMR59" s="887"/>
      <c r="GMS59" s="887"/>
      <c r="GMT59" s="887"/>
      <c r="GMU59" s="887"/>
      <c r="GMV59" s="887"/>
      <c r="GMW59" s="887"/>
      <c r="GMX59" s="888"/>
      <c r="GMY59" s="886"/>
      <c r="GMZ59" s="887"/>
      <c r="GNA59" s="887"/>
      <c r="GNB59" s="887"/>
      <c r="GNC59" s="887"/>
      <c r="GND59" s="887"/>
      <c r="GNE59" s="887"/>
      <c r="GNF59" s="887"/>
      <c r="GNG59" s="888"/>
      <c r="GNH59" s="886"/>
      <c r="GNI59" s="887"/>
      <c r="GNJ59" s="887"/>
      <c r="GNK59" s="887"/>
      <c r="GNL59" s="887"/>
      <c r="GNM59" s="887"/>
      <c r="GNN59" s="887"/>
      <c r="GNO59" s="887"/>
      <c r="GNP59" s="888"/>
      <c r="GNQ59" s="886"/>
      <c r="GNR59" s="887"/>
      <c r="GNS59" s="887"/>
      <c r="GNT59" s="887"/>
      <c r="GNU59" s="887"/>
      <c r="GNV59" s="887"/>
      <c r="GNW59" s="887"/>
      <c r="GNX59" s="887"/>
      <c r="GNY59" s="888"/>
      <c r="GNZ59" s="886"/>
      <c r="GOA59" s="887"/>
      <c r="GOB59" s="887"/>
      <c r="GOC59" s="887"/>
      <c r="GOD59" s="887"/>
      <c r="GOE59" s="887"/>
      <c r="GOF59" s="887"/>
      <c r="GOG59" s="887"/>
      <c r="GOH59" s="888"/>
      <c r="GOI59" s="886"/>
      <c r="GOJ59" s="887"/>
      <c r="GOK59" s="887"/>
      <c r="GOL59" s="887"/>
      <c r="GOM59" s="887"/>
      <c r="GON59" s="887"/>
      <c r="GOO59" s="887"/>
      <c r="GOP59" s="887"/>
      <c r="GOQ59" s="888"/>
      <c r="GOR59" s="886"/>
      <c r="GOS59" s="887"/>
      <c r="GOT59" s="887"/>
      <c r="GOU59" s="887"/>
      <c r="GOV59" s="887"/>
      <c r="GOW59" s="887"/>
      <c r="GOX59" s="887"/>
      <c r="GOY59" s="887"/>
      <c r="GOZ59" s="888"/>
      <c r="GPA59" s="886"/>
      <c r="GPB59" s="887"/>
      <c r="GPC59" s="887"/>
      <c r="GPD59" s="887"/>
      <c r="GPE59" s="887"/>
      <c r="GPF59" s="887"/>
      <c r="GPG59" s="887"/>
      <c r="GPH59" s="887"/>
      <c r="GPI59" s="888"/>
      <c r="GPJ59" s="886"/>
      <c r="GPK59" s="887"/>
      <c r="GPL59" s="887"/>
      <c r="GPM59" s="887"/>
      <c r="GPN59" s="887"/>
      <c r="GPO59" s="887"/>
      <c r="GPP59" s="887"/>
      <c r="GPQ59" s="887"/>
      <c r="GPR59" s="888"/>
      <c r="GPS59" s="886"/>
      <c r="GPT59" s="887"/>
      <c r="GPU59" s="887"/>
      <c r="GPV59" s="887"/>
      <c r="GPW59" s="887"/>
      <c r="GPX59" s="887"/>
      <c r="GPY59" s="887"/>
      <c r="GPZ59" s="887"/>
      <c r="GQA59" s="888"/>
      <c r="GQB59" s="886"/>
      <c r="GQC59" s="887"/>
      <c r="GQD59" s="887"/>
      <c r="GQE59" s="887"/>
      <c r="GQF59" s="887"/>
      <c r="GQG59" s="887"/>
      <c r="GQH59" s="887"/>
      <c r="GQI59" s="887"/>
      <c r="GQJ59" s="888"/>
      <c r="GQK59" s="886"/>
      <c r="GQL59" s="887"/>
      <c r="GQM59" s="887"/>
      <c r="GQN59" s="887"/>
      <c r="GQO59" s="887"/>
      <c r="GQP59" s="887"/>
      <c r="GQQ59" s="887"/>
      <c r="GQR59" s="887"/>
      <c r="GQS59" s="888"/>
      <c r="GQT59" s="886"/>
      <c r="GQU59" s="887"/>
      <c r="GQV59" s="887"/>
      <c r="GQW59" s="887"/>
      <c r="GQX59" s="887"/>
      <c r="GQY59" s="887"/>
      <c r="GQZ59" s="887"/>
      <c r="GRA59" s="887"/>
      <c r="GRB59" s="888"/>
      <c r="GRC59" s="886"/>
      <c r="GRD59" s="887"/>
      <c r="GRE59" s="887"/>
      <c r="GRF59" s="887"/>
      <c r="GRG59" s="887"/>
      <c r="GRH59" s="887"/>
      <c r="GRI59" s="887"/>
      <c r="GRJ59" s="887"/>
      <c r="GRK59" s="888"/>
      <c r="GRL59" s="886"/>
      <c r="GRM59" s="887"/>
      <c r="GRN59" s="887"/>
      <c r="GRO59" s="887"/>
      <c r="GRP59" s="887"/>
      <c r="GRQ59" s="887"/>
      <c r="GRR59" s="887"/>
      <c r="GRS59" s="887"/>
      <c r="GRT59" s="888"/>
      <c r="GRU59" s="886"/>
      <c r="GRV59" s="887"/>
      <c r="GRW59" s="887"/>
      <c r="GRX59" s="887"/>
      <c r="GRY59" s="887"/>
      <c r="GRZ59" s="887"/>
      <c r="GSA59" s="887"/>
      <c r="GSB59" s="887"/>
      <c r="GSC59" s="888"/>
      <c r="GSD59" s="886"/>
      <c r="GSE59" s="887"/>
      <c r="GSF59" s="887"/>
      <c r="GSG59" s="887"/>
      <c r="GSH59" s="887"/>
      <c r="GSI59" s="887"/>
      <c r="GSJ59" s="887"/>
      <c r="GSK59" s="887"/>
      <c r="GSL59" s="888"/>
      <c r="GSM59" s="886"/>
      <c r="GSN59" s="887"/>
      <c r="GSO59" s="887"/>
      <c r="GSP59" s="887"/>
      <c r="GSQ59" s="887"/>
      <c r="GSR59" s="887"/>
      <c r="GSS59" s="887"/>
      <c r="GST59" s="887"/>
      <c r="GSU59" s="888"/>
      <c r="GSV59" s="886"/>
      <c r="GSW59" s="887"/>
      <c r="GSX59" s="887"/>
      <c r="GSY59" s="887"/>
      <c r="GSZ59" s="887"/>
      <c r="GTA59" s="887"/>
      <c r="GTB59" s="887"/>
      <c r="GTC59" s="887"/>
      <c r="GTD59" s="888"/>
      <c r="GTE59" s="886"/>
      <c r="GTF59" s="887"/>
      <c r="GTG59" s="887"/>
      <c r="GTH59" s="887"/>
      <c r="GTI59" s="887"/>
      <c r="GTJ59" s="887"/>
      <c r="GTK59" s="887"/>
      <c r="GTL59" s="887"/>
      <c r="GTM59" s="888"/>
      <c r="GTN59" s="886"/>
      <c r="GTO59" s="887"/>
      <c r="GTP59" s="887"/>
      <c r="GTQ59" s="887"/>
      <c r="GTR59" s="887"/>
      <c r="GTS59" s="887"/>
      <c r="GTT59" s="887"/>
      <c r="GTU59" s="887"/>
      <c r="GTV59" s="888"/>
      <c r="GTW59" s="886"/>
      <c r="GTX59" s="887"/>
      <c r="GTY59" s="887"/>
      <c r="GTZ59" s="887"/>
      <c r="GUA59" s="887"/>
      <c r="GUB59" s="887"/>
      <c r="GUC59" s="887"/>
      <c r="GUD59" s="887"/>
      <c r="GUE59" s="888"/>
      <c r="GUF59" s="886"/>
      <c r="GUG59" s="887"/>
      <c r="GUH59" s="887"/>
      <c r="GUI59" s="887"/>
      <c r="GUJ59" s="887"/>
      <c r="GUK59" s="887"/>
      <c r="GUL59" s="887"/>
      <c r="GUM59" s="887"/>
      <c r="GUN59" s="888"/>
      <c r="GUO59" s="886"/>
      <c r="GUP59" s="887"/>
      <c r="GUQ59" s="887"/>
      <c r="GUR59" s="887"/>
      <c r="GUS59" s="887"/>
      <c r="GUT59" s="887"/>
      <c r="GUU59" s="887"/>
      <c r="GUV59" s="887"/>
      <c r="GUW59" s="888"/>
      <c r="GUX59" s="886"/>
      <c r="GUY59" s="887"/>
      <c r="GUZ59" s="887"/>
      <c r="GVA59" s="887"/>
      <c r="GVB59" s="887"/>
      <c r="GVC59" s="887"/>
      <c r="GVD59" s="887"/>
      <c r="GVE59" s="887"/>
      <c r="GVF59" s="888"/>
      <c r="GVG59" s="886"/>
      <c r="GVH59" s="887"/>
      <c r="GVI59" s="887"/>
      <c r="GVJ59" s="887"/>
      <c r="GVK59" s="887"/>
      <c r="GVL59" s="887"/>
      <c r="GVM59" s="887"/>
      <c r="GVN59" s="887"/>
      <c r="GVO59" s="888"/>
      <c r="GVP59" s="886"/>
      <c r="GVQ59" s="887"/>
      <c r="GVR59" s="887"/>
      <c r="GVS59" s="887"/>
      <c r="GVT59" s="887"/>
      <c r="GVU59" s="887"/>
      <c r="GVV59" s="887"/>
      <c r="GVW59" s="887"/>
      <c r="GVX59" s="888"/>
      <c r="GVY59" s="886"/>
      <c r="GVZ59" s="887"/>
      <c r="GWA59" s="887"/>
      <c r="GWB59" s="887"/>
      <c r="GWC59" s="887"/>
      <c r="GWD59" s="887"/>
      <c r="GWE59" s="887"/>
      <c r="GWF59" s="887"/>
      <c r="GWG59" s="888"/>
      <c r="GWH59" s="886"/>
      <c r="GWI59" s="887"/>
      <c r="GWJ59" s="887"/>
      <c r="GWK59" s="887"/>
      <c r="GWL59" s="887"/>
      <c r="GWM59" s="887"/>
      <c r="GWN59" s="887"/>
      <c r="GWO59" s="887"/>
      <c r="GWP59" s="888"/>
      <c r="GWQ59" s="886"/>
      <c r="GWR59" s="887"/>
      <c r="GWS59" s="887"/>
      <c r="GWT59" s="887"/>
      <c r="GWU59" s="887"/>
      <c r="GWV59" s="887"/>
      <c r="GWW59" s="887"/>
      <c r="GWX59" s="887"/>
      <c r="GWY59" s="888"/>
      <c r="GWZ59" s="886"/>
      <c r="GXA59" s="887"/>
      <c r="GXB59" s="887"/>
      <c r="GXC59" s="887"/>
      <c r="GXD59" s="887"/>
      <c r="GXE59" s="887"/>
      <c r="GXF59" s="887"/>
      <c r="GXG59" s="887"/>
      <c r="GXH59" s="888"/>
      <c r="GXI59" s="886"/>
      <c r="GXJ59" s="887"/>
      <c r="GXK59" s="887"/>
      <c r="GXL59" s="887"/>
      <c r="GXM59" s="887"/>
      <c r="GXN59" s="887"/>
      <c r="GXO59" s="887"/>
      <c r="GXP59" s="887"/>
      <c r="GXQ59" s="888"/>
      <c r="GXR59" s="886"/>
      <c r="GXS59" s="887"/>
      <c r="GXT59" s="887"/>
      <c r="GXU59" s="887"/>
      <c r="GXV59" s="887"/>
      <c r="GXW59" s="887"/>
      <c r="GXX59" s="887"/>
      <c r="GXY59" s="887"/>
      <c r="GXZ59" s="888"/>
      <c r="GYA59" s="886"/>
      <c r="GYB59" s="887"/>
      <c r="GYC59" s="887"/>
      <c r="GYD59" s="887"/>
      <c r="GYE59" s="887"/>
      <c r="GYF59" s="887"/>
      <c r="GYG59" s="887"/>
      <c r="GYH59" s="887"/>
      <c r="GYI59" s="888"/>
      <c r="GYJ59" s="886"/>
      <c r="GYK59" s="887"/>
      <c r="GYL59" s="887"/>
      <c r="GYM59" s="887"/>
      <c r="GYN59" s="887"/>
      <c r="GYO59" s="887"/>
      <c r="GYP59" s="887"/>
      <c r="GYQ59" s="887"/>
      <c r="GYR59" s="888"/>
      <c r="GYS59" s="886"/>
      <c r="GYT59" s="887"/>
      <c r="GYU59" s="887"/>
      <c r="GYV59" s="887"/>
      <c r="GYW59" s="887"/>
      <c r="GYX59" s="887"/>
      <c r="GYY59" s="887"/>
      <c r="GYZ59" s="887"/>
      <c r="GZA59" s="888"/>
      <c r="GZB59" s="886"/>
      <c r="GZC59" s="887"/>
      <c r="GZD59" s="887"/>
      <c r="GZE59" s="887"/>
      <c r="GZF59" s="887"/>
      <c r="GZG59" s="887"/>
      <c r="GZH59" s="887"/>
      <c r="GZI59" s="887"/>
      <c r="GZJ59" s="888"/>
      <c r="GZK59" s="886"/>
      <c r="GZL59" s="887"/>
      <c r="GZM59" s="887"/>
      <c r="GZN59" s="887"/>
      <c r="GZO59" s="887"/>
      <c r="GZP59" s="887"/>
      <c r="GZQ59" s="887"/>
      <c r="GZR59" s="887"/>
      <c r="GZS59" s="888"/>
      <c r="GZT59" s="886"/>
      <c r="GZU59" s="887"/>
      <c r="GZV59" s="887"/>
      <c r="GZW59" s="887"/>
      <c r="GZX59" s="887"/>
      <c r="GZY59" s="887"/>
      <c r="GZZ59" s="887"/>
      <c r="HAA59" s="887"/>
      <c r="HAB59" s="888"/>
      <c r="HAC59" s="886"/>
      <c r="HAD59" s="887"/>
      <c r="HAE59" s="887"/>
      <c r="HAF59" s="887"/>
      <c r="HAG59" s="887"/>
      <c r="HAH59" s="887"/>
      <c r="HAI59" s="887"/>
      <c r="HAJ59" s="887"/>
      <c r="HAK59" s="888"/>
      <c r="HAL59" s="886"/>
      <c r="HAM59" s="887"/>
      <c r="HAN59" s="887"/>
      <c r="HAO59" s="887"/>
      <c r="HAP59" s="887"/>
      <c r="HAQ59" s="887"/>
      <c r="HAR59" s="887"/>
      <c r="HAS59" s="887"/>
      <c r="HAT59" s="888"/>
      <c r="HAU59" s="886"/>
      <c r="HAV59" s="887"/>
      <c r="HAW59" s="887"/>
      <c r="HAX59" s="887"/>
      <c r="HAY59" s="887"/>
      <c r="HAZ59" s="887"/>
      <c r="HBA59" s="887"/>
      <c r="HBB59" s="887"/>
      <c r="HBC59" s="888"/>
      <c r="HBD59" s="886"/>
      <c r="HBE59" s="887"/>
      <c r="HBF59" s="887"/>
      <c r="HBG59" s="887"/>
      <c r="HBH59" s="887"/>
      <c r="HBI59" s="887"/>
      <c r="HBJ59" s="887"/>
      <c r="HBK59" s="887"/>
      <c r="HBL59" s="888"/>
      <c r="HBM59" s="886"/>
      <c r="HBN59" s="887"/>
      <c r="HBO59" s="887"/>
      <c r="HBP59" s="887"/>
      <c r="HBQ59" s="887"/>
      <c r="HBR59" s="887"/>
      <c r="HBS59" s="887"/>
      <c r="HBT59" s="887"/>
      <c r="HBU59" s="888"/>
      <c r="HBV59" s="886"/>
      <c r="HBW59" s="887"/>
      <c r="HBX59" s="887"/>
      <c r="HBY59" s="887"/>
      <c r="HBZ59" s="887"/>
      <c r="HCA59" s="887"/>
      <c r="HCB59" s="887"/>
      <c r="HCC59" s="887"/>
      <c r="HCD59" s="888"/>
      <c r="HCE59" s="886"/>
      <c r="HCF59" s="887"/>
      <c r="HCG59" s="887"/>
      <c r="HCH59" s="887"/>
      <c r="HCI59" s="887"/>
      <c r="HCJ59" s="887"/>
      <c r="HCK59" s="887"/>
      <c r="HCL59" s="887"/>
      <c r="HCM59" s="888"/>
      <c r="HCN59" s="886"/>
      <c r="HCO59" s="887"/>
      <c r="HCP59" s="887"/>
      <c r="HCQ59" s="887"/>
      <c r="HCR59" s="887"/>
      <c r="HCS59" s="887"/>
      <c r="HCT59" s="887"/>
      <c r="HCU59" s="887"/>
      <c r="HCV59" s="888"/>
      <c r="HCW59" s="886"/>
      <c r="HCX59" s="887"/>
      <c r="HCY59" s="887"/>
      <c r="HCZ59" s="887"/>
      <c r="HDA59" s="887"/>
      <c r="HDB59" s="887"/>
      <c r="HDC59" s="887"/>
      <c r="HDD59" s="887"/>
      <c r="HDE59" s="888"/>
      <c r="HDF59" s="886"/>
      <c r="HDG59" s="887"/>
      <c r="HDH59" s="887"/>
      <c r="HDI59" s="887"/>
      <c r="HDJ59" s="887"/>
      <c r="HDK59" s="887"/>
      <c r="HDL59" s="887"/>
      <c r="HDM59" s="887"/>
      <c r="HDN59" s="888"/>
      <c r="HDO59" s="886"/>
      <c r="HDP59" s="887"/>
      <c r="HDQ59" s="887"/>
      <c r="HDR59" s="887"/>
      <c r="HDS59" s="887"/>
      <c r="HDT59" s="887"/>
      <c r="HDU59" s="887"/>
      <c r="HDV59" s="887"/>
      <c r="HDW59" s="888"/>
      <c r="HDX59" s="886"/>
      <c r="HDY59" s="887"/>
      <c r="HDZ59" s="887"/>
      <c r="HEA59" s="887"/>
      <c r="HEB59" s="887"/>
      <c r="HEC59" s="887"/>
      <c r="HED59" s="887"/>
      <c r="HEE59" s="887"/>
      <c r="HEF59" s="888"/>
      <c r="HEG59" s="886"/>
      <c r="HEH59" s="887"/>
      <c r="HEI59" s="887"/>
      <c r="HEJ59" s="887"/>
      <c r="HEK59" s="887"/>
      <c r="HEL59" s="887"/>
      <c r="HEM59" s="887"/>
      <c r="HEN59" s="887"/>
      <c r="HEO59" s="888"/>
      <c r="HEP59" s="886"/>
      <c r="HEQ59" s="887"/>
      <c r="HER59" s="887"/>
      <c r="HES59" s="887"/>
      <c r="HET59" s="887"/>
      <c r="HEU59" s="887"/>
      <c r="HEV59" s="887"/>
      <c r="HEW59" s="887"/>
      <c r="HEX59" s="888"/>
      <c r="HEY59" s="886"/>
      <c r="HEZ59" s="887"/>
      <c r="HFA59" s="887"/>
      <c r="HFB59" s="887"/>
      <c r="HFC59" s="887"/>
      <c r="HFD59" s="887"/>
      <c r="HFE59" s="887"/>
      <c r="HFF59" s="887"/>
      <c r="HFG59" s="888"/>
      <c r="HFH59" s="886"/>
      <c r="HFI59" s="887"/>
      <c r="HFJ59" s="887"/>
      <c r="HFK59" s="887"/>
      <c r="HFL59" s="887"/>
      <c r="HFM59" s="887"/>
      <c r="HFN59" s="887"/>
      <c r="HFO59" s="887"/>
      <c r="HFP59" s="888"/>
      <c r="HFQ59" s="886"/>
      <c r="HFR59" s="887"/>
      <c r="HFS59" s="887"/>
      <c r="HFT59" s="887"/>
      <c r="HFU59" s="887"/>
      <c r="HFV59" s="887"/>
      <c r="HFW59" s="887"/>
      <c r="HFX59" s="887"/>
      <c r="HFY59" s="888"/>
      <c r="HFZ59" s="886"/>
      <c r="HGA59" s="887"/>
      <c r="HGB59" s="887"/>
      <c r="HGC59" s="887"/>
      <c r="HGD59" s="887"/>
      <c r="HGE59" s="887"/>
      <c r="HGF59" s="887"/>
      <c r="HGG59" s="887"/>
      <c r="HGH59" s="888"/>
      <c r="HGI59" s="886"/>
      <c r="HGJ59" s="887"/>
      <c r="HGK59" s="887"/>
      <c r="HGL59" s="887"/>
      <c r="HGM59" s="887"/>
      <c r="HGN59" s="887"/>
      <c r="HGO59" s="887"/>
      <c r="HGP59" s="887"/>
      <c r="HGQ59" s="888"/>
      <c r="HGR59" s="886"/>
      <c r="HGS59" s="887"/>
      <c r="HGT59" s="887"/>
      <c r="HGU59" s="887"/>
      <c r="HGV59" s="887"/>
      <c r="HGW59" s="887"/>
      <c r="HGX59" s="887"/>
      <c r="HGY59" s="887"/>
      <c r="HGZ59" s="888"/>
      <c r="HHA59" s="886"/>
      <c r="HHB59" s="887"/>
      <c r="HHC59" s="887"/>
      <c r="HHD59" s="887"/>
      <c r="HHE59" s="887"/>
      <c r="HHF59" s="887"/>
      <c r="HHG59" s="887"/>
      <c r="HHH59" s="887"/>
      <c r="HHI59" s="888"/>
      <c r="HHJ59" s="886"/>
      <c r="HHK59" s="887"/>
      <c r="HHL59" s="887"/>
      <c r="HHM59" s="887"/>
      <c r="HHN59" s="887"/>
      <c r="HHO59" s="887"/>
      <c r="HHP59" s="887"/>
      <c r="HHQ59" s="887"/>
      <c r="HHR59" s="888"/>
      <c r="HHS59" s="886"/>
      <c r="HHT59" s="887"/>
      <c r="HHU59" s="887"/>
      <c r="HHV59" s="887"/>
      <c r="HHW59" s="887"/>
      <c r="HHX59" s="887"/>
      <c r="HHY59" s="887"/>
      <c r="HHZ59" s="887"/>
      <c r="HIA59" s="888"/>
      <c r="HIB59" s="886"/>
      <c r="HIC59" s="887"/>
      <c r="HID59" s="887"/>
      <c r="HIE59" s="887"/>
      <c r="HIF59" s="887"/>
      <c r="HIG59" s="887"/>
      <c r="HIH59" s="887"/>
      <c r="HII59" s="887"/>
      <c r="HIJ59" s="888"/>
      <c r="HIK59" s="886"/>
      <c r="HIL59" s="887"/>
      <c r="HIM59" s="887"/>
      <c r="HIN59" s="887"/>
      <c r="HIO59" s="887"/>
      <c r="HIP59" s="887"/>
      <c r="HIQ59" s="887"/>
      <c r="HIR59" s="887"/>
      <c r="HIS59" s="888"/>
      <c r="HIT59" s="886"/>
      <c r="HIU59" s="887"/>
      <c r="HIV59" s="887"/>
      <c r="HIW59" s="887"/>
      <c r="HIX59" s="887"/>
      <c r="HIY59" s="887"/>
      <c r="HIZ59" s="887"/>
      <c r="HJA59" s="887"/>
      <c r="HJB59" s="888"/>
      <c r="HJC59" s="886"/>
      <c r="HJD59" s="887"/>
      <c r="HJE59" s="887"/>
      <c r="HJF59" s="887"/>
      <c r="HJG59" s="887"/>
      <c r="HJH59" s="887"/>
      <c r="HJI59" s="887"/>
      <c r="HJJ59" s="887"/>
      <c r="HJK59" s="888"/>
      <c r="HJL59" s="886"/>
      <c r="HJM59" s="887"/>
      <c r="HJN59" s="887"/>
      <c r="HJO59" s="887"/>
      <c r="HJP59" s="887"/>
      <c r="HJQ59" s="887"/>
      <c r="HJR59" s="887"/>
      <c r="HJS59" s="887"/>
      <c r="HJT59" s="888"/>
      <c r="HJU59" s="886"/>
      <c r="HJV59" s="887"/>
      <c r="HJW59" s="887"/>
      <c r="HJX59" s="887"/>
      <c r="HJY59" s="887"/>
      <c r="HJZ59" s="887"/>
      <c r="HKA59" s="887"/>
      <c r="HKB59" s="887"/>
      <c r="HKC59" s="888"/>
      <c r="HKD59" s="886"/>
      <c r="HKE59" s="887"/>
      <c r="HKF59" s="887"/>
      <c r="HKG59" s="887"/>
      <c r="HKH59" s="887"/>
      <c r="HKI59" s="887"/>
      <c r="HKJ59" s="887"/>
      <c r="HKK59" s="887"/>
      <c r="HKL59" s="888"/>
      <c r="HKM59" s="886"/>
      <c r="HKN59" s="887"/>
      <c r="HKO59" s="887"/>
      <c r="HKP59" s="887"/>
      <c r="HKQ59" s="887"/>
      <c r="HKR59" s="887"/>
      <c r="HKS59" s="887"/>
      <c r="HKT59" s="887"/>
      <c r="HKU59" s="888"/>
      <c r="HKV59" s="886"/>
      <c r="HKW59" s="887"/>
      <c r="HKX59" s="887"/>
      <c r="HKY59" s="887"/>
      <c r="HKZ59" s="887"/>
      <c r="HLA59" s="887"/>
      <c r="HLB59" s="887"/>
      <c r="HLC59" s="887"/>
      <c r="HLD59" s="888"/>
      <c r="HLE59" s="886"/>
      <c r="HLF59" s="887"/>
      <c r="HLG59" s="887"/>
      <c r="HLH59" s="887"/>
      <c r="HLI59" s="887"/>
      <c r="HLJ59" s="887"/>
      <c r="HLK59" s="887"/>
      <c r="HLL59" s="887"/>
      <c r="HLM59" s="888"/>
      <c r="HLN59" s="886"/>
      <c r="HLO59" s="887"/>
      <c r="HLP59" s="887"/>
      <c r="HLQ59" s="887"/>
      <c r="HLR59" s="887"/>
      <c r="HLS59" s="887"/>
      <c r="HLT59" s="887"/>
      <c r="HLU59" s="887"/>
      <c r="HLV59" s="888"/>
      <c r="HLW59" s="886"/>
      <c r="HLX59" s="887"/>
      <c r="HLY59" s="887"/>
      <c r="HLZ59" s="887"/>
      <c r="HMA59" s="887"/>
      <c r="HMB59" s="887"/>
      <c r="HMC59" s="887"/>
      <c r="HMD59" s="887"/>
      <c r="HME59" s="888"/>
      <c r="HMF59" s="886"/>
      <c r="HMG59" s="887"/>
      <c r="HMH59" s="887"/>
      <c r="HMI59" s="887"/>
      <c r="HMJ59" s="887"/>
      <c r="HMK59" s="887"/>
      <c r="HML59" s="887"/>
      <c r="HMM59" s="887"/>
      <c r="HMN59" s="888"/>
      <c r="HMO59" s="886"/>
      <c r="HMP59" s="887"/>
      <c r="HMQ59" s="887"/>
      <c r="HMR59" s="887"/>
      <c r="HMS59" s="887"/>
      <c r="HMT59" s="887"/>
      <c r="HMU59" s="887"/>
      <c r="HMV59" s="887"/>
      <c r="HMW59" s="888"/>
      <c r="HMX59" s="886"/>
      <c r="HMY59" s="887"/>
      <c r="HMZ59" s="887"/>
      <c r="HNA59" s="887"/>
      <c r="HNB59" s="887"/>
      <c r="HNC59" s="887"/>
      <c r="HND59" s="887"/>
      <c r="HNE59" s="887"/>
      <c r="HNF59" s="888"/>
      <c r="HNG59" s="886"/>
      <c r="HNH59" s="887"/>
      <c r="HNI59" s="887"/>
      <c r="HNJ59" s="887"/>
      <c r="HNK59" s="887"/>
      <c r="HNL59" s="887"/>
      <c r="HNM59" s="887"/>
      <c r="HNN59" s="887"/>
      <c r="HNO59" s="888"/>
      <c r="HNP59" s="886"/>
      <c r="HNQ59" s="887"/>
      <c r="HNR59" s="887"/>
      <c r="HNS59" s="887"/>
      <c r="HNT59" s="887"/>
      <c r="HNU59" s="887"/>
      <c r="HNV59" s="887"/>
      <c r="HNW59" s="887"/>
      <c r="HNX59" s="888"/>
      <c r="HNY59" s="886"/>
      <c r="HNZ59" s="887"/>
      <c r="HOA59" s="887"/>
      <c r="HOB59" s="887"/>
      <c r="HOC59" s="887"/>
      <c r="HOD59" s="887"/>
      <c r="HOE59" s="887"/>
      <c r="HOF59" s="887"/>
      <c r="HOG59" s="888"/>
      <c r="HOH59" s="886"/>
      <c r="HOI59" s="887"/>
      <c r="HOJ59" s="887"/>
      <c r="HOK59" s="887"/>
      <c r="HOL59" s="887"/>
      <c r="HOM59" s="887"/>
      <c r="HON59" s="887"/>
      <c r="HOO59" s="887"/>
      <c r="HOP59" s="888"/>
      <c r="HOQ59" s="886"/>
      <c r="HOR59" s="887"/>
      <c r="HOS59" s="887"/>
      <c r="HOT59" s="887"/>
      <c r="HOU59" s="887"/>
      <c r="HOV59" s="887"/>
      <c r="HOW59" s="887"/>
      <c r="HOX59" s="887"/>
      <c r="HOY59" s="888"/>
      <c r="HOZ59" s="886"/>
      <c r="HPA59" s="887"/>
      <c r="HPB59" s="887"/>
      <c r="HPC59" s="887"/>
      <c r="HPD59" s="887"/>
      <c r="HPE59" s="887"/>
      <c r="HPF59" s="887"/>
      <c r="HPG59" s="887"/>
      <c r="HPH59" s="888"/>
      <c r="HPI59" s="886"/>
      <c r="HPJ59" s="887"/>
      <c r="HPK59" s="887"/>
      <c r="HPL59" s="887"/>
      <c r="HPM59" s="887"/>
      <c r="HPN59" s="887"/>
      <c r="HPO59" s="887"/>
      <c r="HPP59" s="887"/>
      <c r="HPQ59" s="888"/>
      <c r="HPR59" s="886"/>
      <c r="HPS59" s="887"/>
      <c r="HPT59" s="887"/>
      <c r="HPU59" s="887"/>
      <c r="HPV59" s="887"/>
      <c r="HPW59" s="887"/>
      <c r="HPX59" s="887"/>
      <c r="HPY59" s="887"/>
      <c r="HPZ59" s="888"/>
      <c r="HQA59" s="886"/>
      <c r="HQB59" s="887"/>
      <c r="HQC59" s="887"/>
      <c r="HQD59" s="887"/>
      <c r="HQE59" s="887"/>
      <c r="HQF59" s="887"/>
      <c r="HQG59" s="887"/>
      <c r="HQH59" s="887"/>
      <c r="HQI59" s="888"/>
      <c r="HQJ59" s="886"/>
      <c r="HQK59" s="887"/>
      <c r="HQL59" s="887"/>
      <c r="HQM59" s="887"/>
      <c r="HQN59" s="887"/>
      <c r="HQO59" s="887"/>
      <c r="HQP59" s="887"/>
      <c r="HQQ59" s="887"/>
      <c r="HQR59" s="888"/>
      <c r="HQS59" s="886"/>
      <c r="HQT59" s="887"/>
      <c r="HQU59" s="887"/>
      <c r="HQV59" s="887"/>
      <c r="HQW59" s="887"/>
      <c r="HQX59" s="887"/>
      <c r="HQY59" s="887"/>
      <c r="HQZ59" s="887"/>
      <c r="HRA59" s="888"/>
      <c r="HRB59" s="886"/>
      <c r="HRC59" s="887"/>
      <c r="HRD59" s="887"/>
      <c r="HRE59" s="887"/>
      <c r="HRF59" s="887"/>
      <c r="HRG59" s="887"/>
      <c r="HRH59" s="887"/>
      <c r="HRI59" s="887"/>
      <c r="HRJ59" s="888"/>
      <c r="HRK59" s="886"/>
      <c r="HRL59" s="887"/>
      <c r="HRM59" s="887"/>
      <c r="HRN59" s="887"/>
      <c r="HRO59" s="887"/>
      <c r="HRP59" s="887"/>
      <c r="HRQ59" s="887"/>
      <c r="HRR59" s="887"/>
      <c r="HRS59" s="888"/>
      <c r="HRT59" s="886"/>
      <c r="HRU59" s="887"/>
      <c r="HRV59" s="887"/>
      <c r="HRW59" s="887"/>
      <c r="HRX59" s="887"/>
      <c r="HRY59" s="887"/>
      <c r="HRZ59" s="887"/>
      <c r="HSA59" s="887"/>
      <c r="HSB59" s="888"/>
      <c r="HSC59" s="886"/>
      <c r="HSD59" s="887"/>
      <c r="HSE59" s="887"/>
      <c r="HSF59" s="887"/>
      <c r="HSG59" s="887"/>
      <c r="HSH59" s="887"/>
      <c r="HSI59" s="887"/>
      <c r="HSJ59" s="887"/>
      <c r="HSK59" s="888"/>
      <c r="HSL59" s="886"/>
      <c r="HSM59" s="887"/>
      <c r="HSN59" s="887"/>
      <c r="HSO59" s="887"/>
      <c r="HSP59" s="887"/>
      <c r="HSQ59" s="887"/>
      <c r="HSR59" s="887"/>
      <c r="HSS59" s="887"/>
      <c r="HST59" s="888"/>
      <c r="HSU59" s="886"/>
      <c r="HSV59" s="887"/>
      <c r="HSW59" s="887"/>
      <c r="HSX59" s="887"/>
      <c r="HSY59" s="887"/>
      <c r="HSZ59" s="887"/>
      <c r="HTA59" s="887"/>
      <c r="HTB59" s="887"/>
      <c r="HTC59" s="888"/>
      <c r="HTD59" s="886"/>
      <c r="HTE59" s="887"/>
      <c r="HTF59" s="887"/>
      <c r="HTG59" s="887"/>
      <c r="HTH59" s="887"/>
      <c r="HTI59" s="887"/>
      <c r="HTJ59" s="887"/>
      <c r="HTK59" s="887"/>
      <c r="HTL59" s="888"/>
      <c r="HTM59" s="886"/>
      <c r="HTN59" s="887"/>
      <c r="HTO59" s="887"/>
      <c r="HTP59" s="887"/>
      <c r="HTQ59" s="887"/>
      <c r="HTR59" s="887"/>
      <c r="HTS59" s="887"/>
      <c r="HTT59" s="887"/>
      <c r="HTU59" s="888"/>
      <c r="HTV59" s="886"/>
      <c r="HTW59" s="887"/>
      <c r="HTX59" s="887"/>
      <c r="HTY59" s="887"/>
      <c r="HTZ59" s="887"/>
      <c r="HUA59" s="887"/>
      <c r="HUB59" s="887"/>
      <c r="HUC59" s="887"/>
      <c r="HUD59" s="888"/>
      <c r="HUE59" s="886"/>
      <c r="HUF59" s="887"/>
      <c r="HUG59" s="887"/>
      <c r="HUH59" s="887"/>
      <c r="HUI59" s="887"/>
      <c r="HUJ59" s="887"/>
      <c r="HUK59" s="887"/>
      <c r="HUL59" s="887"/>
      <c r="HUM59" s="888"/>
      <c r="HUN59" s="886"/>
      <c r="HUO59" s="887"/>
      <c r="HUP59" s="887"/>
      <c r="HUQ59" s="887"/>
      <c r="HUR59" s="887"/>
      <c r="HUS59" s="887"/>
      <c r="HUT59" s="887"/>
      <c r="HUU59" s="887"/>
      <c r="HUV59" s="888"/>
      <c r="HUW59" s="886"/>
      <c r="HUX59" s="887"/>
      <c r="HUY59" s="887"/>
      <c r="HUZ59" s="887"/>
      <c r="HVA59" s="887"/>
      <c r="HVB59" s="887"/>
      <c r="HVC59" s="887"/>
      <c r="HVD59" s="887"/>
      <c r="HVE59" s="888"/>
      <c r="HVF59" s="886"/>
      <c r="HVG59" s="887"/>
      <c r="HVH59" s="887"/>
      <c r="HVI59" s="887"/>
      <c r="HVJ59" s="887"/>
      <c r="HVK59" s="887"/>
      <c r="HVL59" s="887"/>
      <c r="HVM59" s="887"/>
      <c r="HVN59" s="888"/>
      <c r="HVO59" s="886"/>
      <c r="HVP59" s="887"/>
      <c r="HVQ59" s="887"/>
      <c r="HVR59" s="887"/>
      <c r="HVS59" s="887"/>
      <c r="HVT59" s="887"/>
      <c r="HVU59" s="887"/>
      <c r="HVV59" s="887"/>
      <c r="HVW59" s="888"/>
      <c r="HVX59" s="886"/>
      <c r="HVY59" s="887"/>
      <c r="HVZ59" s="887"/>
      <c r="HWA59" s="887"/>
      <c r="HWB59" s="887"/>
      <c r="HWC59" s="887"/>
      <c r="HWD59" s="887"/>
      <c r="HWE59" s="887"/>
      <c r="HWF59" s="888"/>
      <c r="HWG59" s="886"/>
      <c r="HWH59" s="887"/>
      <c r="HWI59" s="887"/>
      <c r="HWJ59" s="887"/>
      <c r="HWK59" s="887"/>
      <c r="HWL59" s="887"/>
      <c r="HWM59" s="887"/>
      <c r="HWN59" s="887"/>
      <c r="HWO59" s="888"/>
      <c r="HWP59" s="886"/>
      <c r="HWQ59" s="887"/>
      <c r="HWR59" s="887"/>
      <c r="HWS59" s="887"/>
      <c r="HWT59" s="887"/>
      <c r="HWU59" s="887"/>
      <c r="HWV59" s="887"/>
      <c r="HWW59" s="887"/>
      <c r="HWX59" s="888"/>
      <c r="HWY59" s="886"/>
      <c r="HWZ59" s="887"/>
      <c r="HXA59" s="887"/>
      <c r="HXB59" s="887"/>
      <c r="HXC59" s="887"/>
      <c r="HXD59" s="887"/>
      <c r="HXE59" s="887"/>
      <c r="HXF59" s="887"/>
      <c r="HXG59" s="888"/>
      <c r="HXH59" s="886"/>
      <c r="HXI59" s="887"/>
      <c r="HXJ59" s="887"/>
      <c r="HXK59" s="887"/>
      <c r="HXL59" s="887"/>
      <c r="HXM59" s="887"/>
      <c r="HXN59" s="887"/>
      <c r="HXO59" s="887"/>
      <c r="HXP59" s="888"/>
      <c r="HXQ59" s="886"/>
      <c r="HXR59" s="887"/>
      <c r="HXS59" s="887"/>
      <c r="HXT59" s="887"/>
      <c r="HXU59" s="887"/>
      <c r="HXV59" s="887"/>
      <c r="HXW59" s="887"/>
      <c r="HXX59" s="887"/>
      <c r="HXY59" s="888"/>
      <c r="HXZ59" s="886"/>
      <c r="HYA59" s="887"/>
      <c r="HYB59" s="887"/>
      <c r="HYC59" s="887"/>
      <c r="HYD59" s="887"/>
      <c r="HYE59" s="887"/>
      <c r="HYF59" s="887"/>
      <c r="HYG59" s="887"/>
      <c r="HYH59" s="888"/>
      <c r="HYI59" s="886"/>
      <c r="HYJ59" s="887"/>
      <c r="HYK59" s="887"/>
      <c r="HYL59" s="887"/>
      <c r="HYM59" s="887"/>
      <c r="HYN59" s="887"/>
      <c r="HYO59" s="887"/>
      <c r="HYP59" s="887"/>
      <c r="HYQ59" s="888"/>
      <c r="HYR59" s="886"/>
      <c r="HYS59" s="887"/>
      <c r="HYT59" s="887"/>
      <c r="HYU59" s="887"/>
      <c r="HYV59" s="887"/>
      <c r="HYW59" s="887"/>
      <c r="HYX59" s="887"/>
      <c r="HYY59" s="887"/>
      <c r="HYZ59" s="888"/>
      <c r="HZA59" s="886"/>
      <c r="HZB59" s="887"/>
      <c r="HZC59" s="887"/>
      <c r="HZD59" s="887"/>
      <c r="HZE59" s="887"/>
      <c r="HZF59" s="887"/>
      <c r="HZG59" s="887"/>
      <c r="HZH59" s="887"/>
      <c r="HZI59" s="888"/>
      <c r="HZJ59" s="886"/>
      <c r="HZK59" s="887"/>
      <c r="HZL59" s="887"/>
      <c r="HZM59" s="887"/>
      <c r="HZN59" s="887"/>
      <c r="HZO59" s="887"/>
      <c r="HZP59" s="887"/>
      <c r="HZQ59" s="887"/>
      <c r="HZR59" s="888"/>
      <c r="HZS59" s="886"/>
      <c r="HZT59" s="887"/>
      <c r="HZU59" s="887"/>
      <c r="HZV59" s="887"/>
      <c r="HZW59" s="887"/>
      <c r="HZX59" s="887"/>
      <c r="HZY59" s="887"/>
      <c r="HZZ59" s="887"/>
      <c r="IAA59" s="888"/>
      <c r="IAB59" s="886"/>
      <c r="IAC59" s="887"/>
      <c r="IAD59" s="887"/>
      <c r="IAE59" s="887"/>
      <c r="IAF59" s="887"/>
      <c r="IAG59" s="887"/>
      <c r="IAH59" s="887"/>
      <c r="IAI59" s="887"/>
      <c r="IAJ59" s="888"/>
      <c r="IAK59" s="886"/>
      <c r="IAL59" s="887"/>
      <c r="IAM59" s="887"/>
      <c r="IAN59" s="887"/>
      <c r="IAO59" s="887"/>
      <c r="IAP59" s="887"/>
      <c r="IAQ59" s="887"/>
      <c r="IAR59" s="887"/>
      <c r="IAS59" s="888"/>
      <c r="IAT59" s="886"/>
      <c r="IAU59" s="887"/>
      <c r="IAV59" s="887"/>
      <c r="IAW59" s="887"/>
      <c r="IAX59" s="887"/>
      <c r="IAY59" s="887"/>
      <c r="IAZ59" s="887"/>
      <c r="IBA59" s="887"/>
      <c r="IBB59" s="888"/>
      <c r="IBC59" s="886"/>
      <c r="IBD59" s="887"/>
      <c r="IBE59" s="887"/>
      <c r="IBF59" s="887"/>
      <c r="IBG59" s="887"/>
      <c r="IBH59" s="887"/>
      <c r="IBI59" s="887"/>
      <c r="IBJ59" s="887"/>
      <c r="IBK59" s="888"/>
      <c r="IBL59" s="886"/>
      <c r="IBM59" s="887"/>
      <c r="IBN59" s="887"/>
      <c r="IBO59" s="887"/>
      <c r="IBP59" s="887"/>
      <c r="IBQ59" s="887"/>
      <c r="IBR59" s="887"/>
      <c r="IBS59" s="887"/>
      <c r="IBT59" s="888"/>
      <c r="IBU59" s="886"/>
      <c r="IBV59" s="887"/>
      <c r="IBW59" s="887"/>
      <c r="IBX59" s="887"/>
      <c r="IBY59" s="887"/>
      <c r="IBZ59" s="887"/>
      <c r="ICA59" s="887"/>
      <c r="ICB59" s="887"/>
      <c r="ICC59" s="888"/>
      <c r="ICD59" s="886"/>
      <c r="ICE59" s="887"/>
      <c r="ICF59" s="887"/>
      <c r="ICG59" s="887"/>
      <c r="ICH59" s="887"/>
      <c r="ICI59" s="887"/>
      <c r="ICJ59" s="887"/>
      <c r="ICK59" s="887"/>
      <c r="ICL59" s="888"/>
      <c r="ICM59" s="886"/>
      <c r="ICN59" s="887"/>
      <c r="ICO59" s="887"/>
      <c r="ICP59" s="887"/>
      <c r="ICQ59" s="887"/>
      <c r="ICR59" s="887"/>
      <c r="ICS59" s="887"/>
      <c r="ICT59" s="887"/>
      <c r="ICU59" s="888"/>
      <c r="ICV59" s="886"/>
      <c r="ICW59" s="887"/>
      <c r="ICX59" s="887"/>
      <c r="ICY59" s="887"/>
      <c r="ICZ59" s="887"/>
      <c r="IDA59" s="887"/>
      <c r="IDB59" s="887"/>
      <c r="IDC59" s="887"/>
      <c r="IDD59" s="888"/>
      <c r="IDE59" s="886"/>
      <c r="IDF59" s="887"/>
      <c r="IDG59" s="887"/>
      <c r="IDH59" s="887"/>
      <c r="IDI59" s="887"/>
      <c r="IDJ59" s="887"/>
      <c r="IDK59" s="887"/>
      <c r="IDL59" s="887"/>
      <c r="IDM59" s="888"/>
      <c r="IDN59" s="886"/>
      <c r="IDO59" s="887"/>
      <c r="IDP59" s="887"/>
      <c r="IDQ59" s="887"/>
      <c r="IDR59" s="887"/>
      <c r="IDS59" s="887"/>
      <c r="IDT59" s="887"/>
      <c r="IDU59" s="887"/>
      <c r="IDV59" s="888"/>
      <c r="IDW59" s="886"/>
      <c r="IDX59" s="887"/>
      <c r="IDY59" s="887"/>
      <c r="IDZ59" s="887"/>
      <c r="IEA59" s="887"/>
      <c r="IEB59" s="887"/>
      <c r="IEC59" s="887"/>
      <c r="IED59" s="887"/>
      <c r="IEE59" s="888"/>
      <c r="IEF59" s="886"/>
      <c r="IEG59" s="887"/>
      <c r="IEH59" s="887"/>
      <c r="IEI59" s="887"/>
      <c r="IEJ59" s="887"/>
      <c r="IEK59" s="887"/>
      <c r="IEL59" s="887"/>
      <c r="IEM59" s="887"/>
      <c r="IEN59" s="888"/>
      <c r="IEO59" s="886"/>
      <c r="IEP59" s="887"/>
      <c r="IEQ59" s="887"/>
      <c r="IER59" s="887"/>
      <c r="IES59" s="887"/>
      <c r="IET59" s="887"/>
      <c r="IEU59" s="887"/>
      <c r="IEV59" s="887"/>
      <c r="IEW59" s="888"/>
      <c r="IEX59" s="886"/>
      <c r="IEY59" s="887"/>
      <c r="IEZ59" s="887"/>
      <c r="IFA59" s="887"/>
      <c r="IFB59" s="887"/>
      <c r="IFC59" s="887"/>
      <c r="IFD59" s="887"/>
      <c r="IFE59" s="887"/>
      <c r="IFF59" s="888"/>
      <c r="IFG59" s="886"/>
      <c r="IFH59" s="887"/>
      <c r="IFI59" s="887"/>
      <c r="IFJ59" s="887"/>
      <c r="IFK59" s="887"/>
      <c r="IFL59" s="887"/>
      <c r="IFM59" s="887"/>
      <c r="IFN59" s="887"/>
      <c r="IFO59" s="888"/>
      <c r="IFP59" s="886"/>
      <c r="IFQ59" s="887"/>
      <c r="IFR59" s="887"/>
      <c r="IFS59" s="887"/>
      <c r="IFT59" s="887"/>
      <c r="IFU59" s="887"/>
      <c r="IFV59" s="887"/>
      <c r="IFW59" s="887"/>
      <c r="IFX59" s="888"/>
      <c r="IFY59" s="886"/>
      <c r="IFZ59" s="887"/>
      <c r="IGA59" s="887"/>
      <c r="IGB59" s="887"/>
      <c r="IGC59" s="887"/>
      <c r="IGD59" s="887"/>
      <c r="IGE59" s="887"/>
      <c r="IGF59" s="887"/>
      <c r="IGG59" s="888"/>
      <c r="IGH59" s="886"/>
      <c r="IGI59" s="887"/>
      <c r="IGJ59" s="887"/>
      <c r="IGK59" s="887"/>
      <c r="IGL59" s="887"/>
      <c r="IGM59" s="887"/>
      <c r="IGN59" s="887"/>
      <c r="IGO59" s="887"/>
      <c r="IGP59" s="888"/>
      <c r="IGQ59" s="886"/>
      <c r="IGR59" s="887"/>
      <c r="IGS59" s="887"/>
      <c r="IGT59" s="887"/>
      <c r="IGU59" s="887"/>
      <c r="IGV59" s="887"/>
      <c r="IGW59" s="887"/>
      <c r="IGX59" s="887"/>
      <c r="IGY59" s="888"/>
      <c r="IGZ59" s="886"/>
      <c r="IHA59" s="887"/>
      <c r="IHB59" s="887"/>
      <c r="IHC59" s="887"/>
      <c r="IHD59" s="887"/>
      <c r="IHE59" s="887"/>
      <c r="IHF59" s="887"/>
      <c r="IHG59" s="887"/>
      <c r="IHH59" s="888"/>
      <c r="IHI59" s="886"/>
      <c r="IHJ59" s="887"/>
      <c r="IHK59" s="887"/>
      <c r="IHL59" s="887"/>
      <c r="IHM59" s="887"/>
      <c r="IHN59" s="887"/>
      <c r="IHO59" s="887"/>
      <c r="IHP59" s="887"/>
      <c r="IHQ59" s="888"/>
      <c r="IHR59" s="886"/>
      <c r="IHS59" s="887"/>
      <c r="IHT59" s="887"/>
      <c r="IHU59" s="887"/>
      <c r="IHV59" s="887"/>
      <c r="IHW59" s="887"/>
      <c r="IHX59" s="887"/>
      <c r="IHY59" s="887"/>
      <c r="IHZ59" s="888"/>
      <c r="IIA59" s="886"/>
      <c r="IIB59" s="887"/>
      <c r="IIC59" s="887"/>
      <c r="IID59" s="887"/>
      <c r="IIE59" s="887"/>
      <c r="IIF59" s="887"/>
      <c r="IIG59" s="887"/>
      <c r="IIH59" s="887"/>
      <c r="III59" s="888"/>
      <c r="IIJ59" s="886"/>
      <c r="IIK59" s="887"/>
      <c r="IIL59" s="887"/>
      <c r="IIM59" s="887"/>
      <c r="IIN59" s="887"/>
      <c r="IIO59" s="887"/>
      <c r="IIP59" s="887"/>
      <c r="IIQ59" s="887"/>
      <c r="IIR59" s="888"/>
      <c r="IIS59" s="886"/>
      <c r="IIT59" s="887"/>
      <c r="IIU59" s="887"/>
      <c r="IIV59" s="887"/>
      <c r="IIW59" s="887"/>
      <c r="IIX59" s="887"/>
      <c r="IIY59" s="887"/>
      <c r="IIZ59" s="887"/>
      <c r="IJA59" s="888"/>
      <c r="IJB59" s="886"/>
      <c r="IJC59" s="887"/>
      <c r="IJD59" s="887"/>
      <c r="IJE59" s="887"/>
      <c r="IJF59" s="887"/>
      <c r="IJG59" s="887"/>
      <c r="IJH59" s="887"/>
      <c r="IJI59" s="887"/>
      <c r="IJJ59" s="888"/>
      <c r="IJK59" s="886"/>
      <c r="IJL59" s="887"/>
      <c r="IJM59" s="887"/>
      <c r="IJN59" s="887"/>
      <c r="IJO59" s="887"/>
      <c r="IJP59" s="887"/>
      <c r="IJQ59" s="887"/>
      <c r="IJR59" s="887"/>
      <c r="IJS59" s="888"/>
      <c r="IJT59" s="886"/>
      <c r="IJU59" s="887"/>
      <c r="IJV59" s="887"/>
      <c r="IJW59" s="887"/>
      <c r="IJX59" s="887"/>
      <c r="IJY59" s="887"/>
      <c r="IJZ59" s="887"/>
      <c r="IKA59" s="887"/>
      <c r="IKB59" s="888"/>
      <c r="IKC59" s="886"/>
      <c r="IKD59" s="887"/>
      <c r="IKE59" s="887"/>
      <c r="IKF59" s="887"/>
      <c r="IKG59" s="887"/>
      <c r="IKH59" s="887"/>
      <c r="IKI59" s="887"/>
      <c r="IKJ59" s="887"/>
      <c r="IKK59" s="888"/>
      <c r="IKL59" s="886"/>
      <c r="IKM59" s="887"/>
      <c r="IKN59" s="887"/>
      <c r="IKO59" s="887"/>
      <c r="IKP59" s="887"/>
      <c r="IKQ59" s="887"/>
      <c r="IKR59" s="887"/>
      <c r="IKS59" s="887"/>
      <c r="IKT59" s="888"/>
      <c r="IKU59" s="886"/>
      <c r="IKV59" s="887"/>
      <c r="IKW59" s="887"/>
      <c r="IKX59" s="887"/>
      <c r="IKY59" s="887"/>
      <c r="IKZ59" s="887"/>
      <c r="ILA59" s="887"/>
      <c r="ILB59" s="887"/>
      <c r="ILC59" s="888"/>
      <c r="ILD59" s="886"/>
      <c r="ILE59" s="887"/>
      <c r="ILF59" s="887"/>
      <c r="ILG59" s="887"/>
      <c r="ILH59" s="887"/>
      <c r="ILI59" s="887"/>
      <c r="ILJ59" s="887"/>
      <c r="ILK59" s="887"/>
      <c r="ILL59" s="888"/>
      <c r="ILM59" s="886"/>
      <c r="ILN59" s="887"/>
      <c r="ILO59" s="887"/>
      <c r="ILP59" s="887"/>
      <c r="ILQ59" s="887"/>
      <c r="ILR59" s="887"/>
      <c r="ILS59" s="887"/>
      <c r="ILT59" s="887"/>
      <c r="ILU59" s="888"/>
      <c r="ILV59" s="886"/>
      <c r="ILW59" s="887"/>
      <c r="ILX59" s="887"/>
      <c r="ILY59" s="887"/>
      <c r="ILZ59" s="887"/>
      <c r="IMA59" s="887"/>
      <c r="IMB59" s="887"/>
      <c r="IMC59" s="887"/>
      <c r="IMD59" s="888"/>
      <c r="IME59" s="886"/>
      <c r="IMF59" s="887"/>
      <c r="IMG59" s="887"/>
      <c r="IMH59" s="887"/>
      <c r="IMI59" s="887"/>
      <c r="IMJ59" s="887"/>
      <c r="IMK59" s="887"/>
      <c r="IML59" s="887"/>
      <c r="IMM59" s="888"/>
      <c r="IMN59" s="886"/>
      <c r="IMO59" s="887"/>
      <c r="IMP59" s="887"/>
      <c r="IMQ59" s="887"/>
      <c r="IMR59" s="887"/>
      <c r="IMS59" s="887"/>
      <c r="IMT59" s="887"/>
      <c r="IMU59" s="887"/>
      <c r="IMV59" s="888"/>
      <c r="IMW59" s="886"/>
      <c r="IMX59" s="887"/>
      <c r="IMY59" s="887"/>
      <c r="IMZ59" s="887"/>
      <c r="INA59" s="887"/>
      <c r="INB59" s="887"/>
      <c r="INC59" s="887"/>
      <c r="IND59" s="887"/>
      <c r="INE59" s="888"/>
      <c r="INF59" s="886"/>
      <c r="ING59" s="887"/>
      <c r="INH59" s="887"/>
      <c r="INI59" s="887"/>
      <c r="INJ59" s="887"/>
      <c r="INK59" s="887"/>
      <c r="INL59" s="887"/>
      <c r="INM59" s="887"/>
      <c r="INN59" s="888"/>
      <c r="INO59" s="886"/>
      <c r="INP59" s="887"/>
      <c r="INQ59" s="887"/>
      <c r="INR59" s="887"/>
      <c r="INS59" s="887"/>
      <c r="INT59" s="887"/>
      <c r="INU59" s="887"/>
      <c r="INV59" s="887"/>
      <c r="INW59" s="888"/>
      <c r="INX59" s="886"/>
      <c r="INY59" s="887"/>
      <c r="INZ59" s="887"/>
      <c r="IOA59" s="887"/>
      <c r="IOB59" s="887"/>
      <c r="IOC59" s="887"/>
      <c r="IOD59" s="887"/>
      <c r="IOE59" s="887"/>
      <c r="IOF59" s="888"/>
      <c r="IOG59" s="886"/>
      <c r="IOH59" s="887"/>
      <c r="IOI59" s="887"/>
      <c r="IOJ59" s="887"/>
      <c r="IOK59" s="887"/>
      <c r="IOL59" s="887"/>
      <c r="IOM59" s="887"/>
      <c r="ION59" s="887"/>
      <c r="IOO59" s="888"/>
      <c r="IOP59" s="886"/>
      <c r="IOQ59" s="887"/>
      <c r="IOR59" s="887"/>
      <c r="IOS59" s="887"/>
      <c r="IOT59" s="887"/>
      <c r="IOU59" s="887"/>
      <c r="IOV59" s="887"/>
      <c r="IOW59" s="887"/>
      <c r="IOX59" s="888"/>
      <c r="IOY59" s="886"/>
      <c r="IOZ59" s="887"/>
      <c r="IPA59" s="887"/>
      <c r="IPB59" s="887"/>
      <c r="IPC59" s="887"/>
      <c r="IPD59" s="887"/>
      <c r="IPE59" s="887"/>
      <c r="IPF59" s="887"/>
      <c r="IPG59" s="888"/>
      <c r="IPH59" s="886"/>
      <c r="IPI59" s="887"/>
      <c r="IPJ59" s="887"/>
      <c r="IPK59" s="887"/>
      <c r="IPL59" s="887"/>
      <c r="IPM59" s="887"/>
      <c r="IPN59" s="887"/>
      <c r="IPO59" s="887"/>
      <c r="IPP59" s="888"/>
      <c r="IPQ59" s="886"/>
      <c r="IPR59" s="887"/>
      <c r="IPS59" s="887"/>
      <c r="IPT59" s="887"/>
      <c r="IPU59" s="887"/>
      <c r="IPV59" s="887"/>
      <c r="IPW59" s="887"/>
      <c r="IPX59" s="887"/>
      <c r="IPY59" s="888"/>
      <c r="IPZ59" s="886"/>
      <c r="IQA59" s="887"/>
      <c r="IQB59" s="887"/>
      <c r="IQC59" s="887"/>
      <c r="IQD59" s="887"/>
      <c r="IQE59" s="887"/>
      <c r="IQF59" s="887"/>
      <c r="IQG59" s="887"/>
      <c r="IQH59" s="888"/>
      <c r="IQI59" s="886"/>
      <c r="IQJ59" s="887"/>
      <c r="IQK59" s="887"/>
      <c r="IQL59" s="887"/>
      <c r="IQM59" s="887"/>
      <c r="IQN59" s="887"/>
      <c r="IQO59" s="887"/>
      <c r="IQP59" s="887"/>
      <c r="IQQ59" s="888"/>
      <c r="IQR59" s="886"/>
      <c r="IQS59" s="887"/>
      <c r="IQT59" s="887"/>
      <c r="IQU59" s="887"/>
      <c r="IQV59" s="887"/>
      <c r="IQW59" s="887"/>
      <c r="IQX59" s="887"/>
      <c r="IQY59" s="887"/>
      <c r="IQZ59" s="888"/>
      <c r="IRA59" s="886"/>
      <c r="IRB59" s="887"/>
      <c r="IRC59" s="887"/>
      <c r="IRD59" s="887"/>
      <c r="IRE59" s="887"/>
      <c r="IRF59" s="887"/>
      <c r="IRG59" s="887"/>
      <c r="IRH59" s="887"/>
      <c r="IRI59" s="888"/>
      <c r="IRJ59" s="886"/>
      <c r="IRK59" s="887"/>
      <c r="IRL59" s="887"/>
      <c r="IRM59" s="887"/>
      <c r="IRN59" s="887"/>
      <c r="IRO59" s="887"/>
      <c r="IRP59" s="887"/>
      <c r="IRQ59" s="887"/>
      <c r="IRR59" s="888"/>
      <c r="IRS59" s="886"/>
      <c r="IRT59" s="887"/>
      <c r="IRU59" s="887"/>
      <c r="IRV59" s="887"/>
      <c r="IRW59" s="887"/>
      <c r="IRX59" s="887"/>
      <c r="IRY59" s="887"/>
      <c r="IRZ59" s="887"/>
      <c r="ISA59" s="888"/>
      <c r="ISB59" s="886"/>
      <c r="ISC59" s="887"/>
      <c r="ISD59" s="887"/>
      <c r="ISE59" s="887"/>
      <c r="ISF59" s="887"/>
      <c r="ISG59" s="887"/>
      <c r="ISH59" s="887"/>
      <c r="ISI59" s="887"/>
      <c r="ISJ59" s="888"/>
      <c r="ISK59" s="886"/>
      <c r="ISL59" s="887"/>
      <c r="ISM59" s="887"/>
      <c r="ISN59" s="887"/>
      <c r="ISO59" s="887"/>
      <c r="ISP59" s="887"/>
      <c r="ISQ59" s="887"/>
      <c r="ISR59" s="887"/>
      <c r="ISS59" s="888"/>
      <c r="IST59" s="886"/>
      <c r="ISU59" s="887"/>
      <c r="ISV59" s="887"/>
      <c r="ISW59" s="887"/>
      <c r="ISX59" s="887"/>
      <c r="ISY59" s="887"/>
      <c r="ISZ59" s="887"/>
      <c r="ITA59" s="887"/>
      <c r="ITB59" s="888"/>
      <c r="ITC59" s="886"/>
      <c r="ITD59" s="887"/>
      <c r="ITE59" s="887"/>
      <c r="ITF59" s="887"/>
      <c r="ITG59" s="887"/>
      <c r="ITH59" s="887"/>
      <c r="ITI59" s="887"/>
      <c r="ITJ59" s="887"/>
      <c r="ITK59" s="888"/>
      <c r="ITL59" s="886"/>
      <c r="ITM59" s="887"/>
      <c r="ITN59" s="887"/>
      <c r="ITO59" s="887"/>
      <c r="ITP59" s="887"/>
      <c r="ITQ59" s="887"/>
      <c r="ITR59" s="887"/>
      <c r="ITS59" s="887"/>
      <c r="ITT59" s="888"/>
      <c r="ITU59" s="886"/>
      <c r="ITV59" s="887"/>
      <c r="ITW59" s="887"/>
      <c r="ITX59" s="887"/>
      <c r="ITY59" s="887"/>
      <c r="ITZ59" s="887"/>
      <c r="IUA59" s="887"/>
      <c r="IUB59" s="887"/>
      <c r="IUC59" s="888"/>
      <c r="IUD59" s="886"/>
      <c r="IUE59" s="887"/>
      <c r="IUF59" s="887"/>
      <c r="IUG59" s="887"/>
      <c r="IUH59" s="887"/>
      <c r="IUI59" s="887"/>
      <c r="IUJ59" s="887"/>
      <c r="IUK59" s="887"/>
      <c r="IUL59" s="888"/>
      <c r="IUM59" s="886"/>
      <c r="IUN59" s="887"/>
      <c r="IUO59" s="887"/>
      <c r="IUP59" s="887"/>
      <c r="IUQ59" s="887"/>
      <c r="IUR59" s="887"/>
      <c r="IUS59" s="887"/>
      <c r="IUT59" s="887"/>
      <c r="IUU59" s="888"/>
      <c r="IUV59" s="886"/>
      <c r="IUW59" s="887"/>
      <c r="IUX59" s="887"/>
      <c r="IUY59" s="887"/>
      <c r="IUZ59" s="887"/>
      <c r="IVA59" s="887"/>
      <c r="IVB59" s="887"/>
      <c r="IVC59" s="887"/>
      <c r="IVD59" s="888"/>
      <c r="IVE59" s="886"/>
      <c r="IVF59" s="887"/>
      <c r="IVG59" s="887"/>
      <c r="IVH59" s="887"/>
      <c r="IVI59" s="887"/>
      <c r="IVJ59" s="887"/>
      <c r="IVK59" s="887"/>
      <c r="IVL59" s="887"/>
      <c r="IVM59" s="888"/>
      <c r="IVN59" s="886"/>
      <c r="IVO59" s="887"/>
      <c r="IVP59" s="887"/>
      <c r="IVQ59" s="887"/>
      <c r="IVR59" s="887"/>
      <c r="IVS59" s="887"/>
      <c r="IVT59" s="887"/>
      <c r="IVU59" s="887"/>
      <c r="IVV59" s="888"/>
      <c r="IVW59" s="886"/>
      <c r="IVX59" s="887"/>
      <c r="IVY59" s="887"/>
      <c r="IVZ59" s="887"/>
      <c r="IWA59" s="887"/>
      <c r="IWB59" s="887"/>
      <c r="IWC59" s="887"/>
      <c r="IWD59" s="887"/>
      <c r="IWE59" s="888"/>
      <c r="IWF59" s="886"/>
      <c r="IWG59" s="887"/>
      <c r="IWH59" s="887"/>
      <c r="IWI59" s="887"/>
      <c r="IWJ59" s="887"/>
      <c r="IWK59" s="887"/>
      <c r="IWL59" s="887"/>
      <c r="IWM59" s="887"/>
      <c r="IWN59" s="888"/>
      <c r="IWO59" s="886"/>
      <c r="IWP59" s="887"/>
      <c r="IWQ59" s="887"/>
      <c r="IWR59" s="887"/>
      <c r="IWS59" s="887"/>
      <c r="IWT59" s="887"/>
      <c r="IWU59" s="887"/>
      <c r="IWV59" s="887"/>
      <c r="IWW59" s="888"/>
      <c r="IWX59" s="886"/>
      <c r="IWY59" s="887"/>
      <c r="IWZ59" s="887"/>
      <c r="IXA59" s="887"/>
      <c r="IXB59" s="887"/>
      <c r="IXC59" s="887"/>
      <c r="IXD59" s="887"/>
      <c r="IXE59" s="887"/>
      <c r="IXF59" s="888"/>
      <c r="IXG59" s="886"/>
      <c r="IXH59" s="887"/>
      <c r="IXI59" s="887"/>
      <c r="IXJ59" s="887"/>
      <c r="IXK59" s="887"/>
      <c r="IXL59" s="887"/>
      <c r="IXM59" s="887"/>
      <c r="IXN59" s="887"/>
      <c r="IXO59" s="888"/>
      <c r="IXP59" s="886"/>
      <c r="IXQ59" s="887"/>
      <c r="IXR59" s="887"/>
      <c r="IXS59" s="887"/>
      <c r="IXT59" s="887"/>
      <c r="IXU59" s="887"/>
      <c r="IXV59" s="887"/>
      <c r="IXW59" s="887"/>
      <c r="IXX59" s="888"/>
      <c r="IXY59" s="886"/>
      <c r="IXZ59" s="887"/>
      <c r="IYA59" s="887"/>
      <c r="IYB59" s="887"/>
      <c r="IYC59" s="887"/>
      <c r="IYD59" s="887"/>
      <c r="IYE59" s="887"/>
      <c r="IYF59" s="887"/>
      <c r="IYG59" s="888"/>
      <c r="IYH59" s="886"/>
      <c r="IYI59" s="887"/>
      <c r="IYJ59" s="887"/>
      <c r="IYK59" s="887"/>
      <c r="IYL59" s="887"/>
      <c r="IYM59" s="887"/>
      <c r="IYN59" s="887"/>
      <c r="IYO59" s="887"/>
      <c r="IYP59" s="888"/>
      <c r="IYQ59" s="886"/>
      <c r="IYR59" s="887"/>
      <c r="IYS59" s="887"/>
      <c r="IYT59" s="887"/>
      <c r="IYU59" s="887"/>
      <c r="IYV59" s="887"/>
      <c r="IYW59" s="887"/>
      <c r="IYX59" s="887"/>
      <c r="IYY59" s="888"/>
      <c r="IYZ59" s="886"/>
      <c r="IZA59" s="887"/>
      <c r="IZB59" s="887"/>
      <c r="IZC59" s="887"/>
      <c r="IZD59" s="887"/>
      <c r="IZE59" s="887"/>
      <c r="IZF59" s="887"/>
      <c r="IZG59" s="887"/>
      <c r="IZH59" s="888"/>
      <c r="IZI59" s="886"/>
      <c r="IZJ59" s="887"/>
      <c r="IZK59" s="887"/>
      <c r="IZL59" s="887"/>
      <c r="IZM59" s="887"/>
      <c r="IZN59" s="887"/>
      <c r="IZO59" s="887"/>
      <c r="IZP59" s="887"/>
      <c r="IZQ59" s="888"/>
      <c r="IZR59" s="886"/>
      <c r="IZS59" s="887"/>
      <c r="IZT59" s="887"/>
      <c r="IZU59" s="887"/>
      <c r="IZV59" s="887"/>
      <c r="IZW59" s="887"/>
      <c r="IZX59" s="887"/>
      <c r="IZY59" s="887"/>
      <c r="IZZ59" s="888"/>
      <c r="JAA59" s="886"/>
      <c r="JAB59" s="887"/>
      <c r="JAC59" s="887"/>
      <c r="JAD59" s="887"/>
      <c r="JAE59" s="887"/>
      <c r="JAF59" s="887"/>
      <c r="JAG59" s="887"/>
      <c r="JAH59" s="887"/>
      <c r="JAI59" s="888"/>
      <c r="JAJ59" s="886"/>
      <c r="JAK59" s="887"/>
      <c r="JAL59" s="887"/>
      <c r="JAM59" s="887"/>
      <c r="JAN59" s="887"/>
      <c r="JAO59" s="887"/>
      <c r="JAP59" s="887"/>
      <c r="JAQ59" s="887"/>
      <c r="JAR59" s="888"/>
      <c r="JAS59" s="886"/>
      <c r="JAT59" s="887"/>
      <c r="JAU59" s="887"/>
      <c r="JAV59" s="887"/>
      <c r="JAW59" s="887"/>
      <c r="JAX59" s="887"/>
      <c r="JAY59" s="887"/>
      <c r="JAZ59" s="887"/>
      <c r="JBA59" s="888"/>
      <c r="JBB59" s="886"/>
      <c r="JBC59" s="887"/>
      <c r="JBD59" s="887"/>
      <c r="JBE59" s="887"/>
      <c r="JBF59" s="887"/>
      <c r="JBG59" s="887"/>
      <c r="JBH59" s="887"/>
      <c r="JBI59" s="887"/>
      <c r="JBJ59" s="888"/>
      <c r="JBK59" s="886"/>
      <c r="JBL59" s="887"/>
      <c r="JBM59" s="887"/>
      <c r="JBN59" s="887"/>
      <c r="JBO59" s="887"/>
      <c r="JBP59" s="887"/>
      <c r="JBQ59" s="887"/>
      <c r="JBR59" s="887"/>
      <c r="JBS59" s="888"/>
      <c r="JBT59" s="886"/>
      <c r="JBU59" s="887"/>
      <c r="JBV59" s="887"/>
      <c r="JBW59" s="887"/>
      <c r="JBX59" s="887"/>
      <c r="JBY59" s="887"/>
      <c r="JBZ59" s="887"/>
      <c r="JCA59" s="887"/>
      <c r="JCB59" s="888"/>
      <c r="JCC59" s="886"/>
      <c r="JCD59" s="887"/>
      <c r="JCE59" s="887"/>
      <c r="JCF59" s="887"/>
      <c r="JCG59" s="887"/>
      <c r="JCH59" s="887"/>
      <c r="JCI59" s="887"/>
      <c r="JCJ59" s="887"/>
      <c r="JCK59" s="888"/>
      <c r="JCL59" s="886"/>
      <c r="JCM59" s="887"/>
      <c r="JCN59" s="887"/>
      <c r="JCO59" s="887"/>
      <c r="JCP59" s="887"/>
      <c r="JCQ59" s="887"/>
      <c r="JCR59" s="887"/>
      <c r="JCS59" s="887"/>
      <c r="JCT59" s="888"/>
      <c r="JCU59" s="886"/>
      <c r="JCV59" s="887"/>
      <c r="JCW59" s="887"/>
      <c r="JCX59" s="887"/>
      <c r="JCY59" s="887"/>
      <c r="JCZ59" s="887"/>
      <c r="JDA59" s="887"/>
      <c r="JDB59" s="887"/>
      <c r="JDC59" s="888"/>
      <c r="JDD59" s="886"/>
      <c r="JDE59" s="887"/>
      <c r="JDF59" s="887"/>
      <c r="JDG59" s="887"/>
      <c r="JDH59" s="887"/>
      <c r="JDI59" s="887"/>
      <c r="JDJ59" s="887"/>
      <c r="JDK59" s="887"/>
      <c r="JDL59" s="888"/>
      <c r="JDM59" s="886"/>
      <c r="JDN59" s="887"/>
      <c r="JDO59" s="887"/>
      <c r="JDP59" s="887"/>
      <c r="JDQ59" s="887"/>
      <c r="JDR59" s="887"/>
      <c r="JDS59" s="887"/>
      <c r="JDT59" s="887"/>
      <c r="JDU59" s="888"/>
      <c r="JDV59" s="886"/>
      <c r="JDW59" s="887"/>
      <c r="JDX59" s="887"/>
      <c r="JDY59" s="887"/>
      <c r="JDZ59" s="887"/>
      <c r="JEA59" s="887"/>
      <c r="JEB59" s="887"/>
      <c r="JEC59" s="887"/>
      <c r="JED59" s="888"/>
      <c r="JEE59" s="886"/>
      <c r="JEF59" s="887"/>
      <c r="JEG59" s="887"/>
      <c r="JEH59" s="887"/>
      <c r="JEI59" s="887"/>
      <c r="JEJ59" s="887"/>
      <c r="JEK59" s="887"/>
      <c r="JEL59" s="887"/>
      <c r="JEM59" s="888"/>
      <c r="JEN59" s="886"/>
      <c r="JEO59" s="887"/>
      <c r="JEP59" s="887"/>
      <c r="JEQ59" s="887"/>
      <c r="JER59" s="887"/>
      <c r="JES59" s="887"/>
      <c r="JET59" s="887"/>
      <c r="JEU59" s="887"/>
      <c r="JEV59" s="888"/>
      <c r="JEW59" s="886"/>
      <c r="JEX59" s="887"/>
      <c r="JEY59" s="887"/>
      <c r="JEZ59" s="887"/>
      <c r="JFA59" s="887"/>
      <c r="JFB59" s="887"/>
      <c r="JFC59" s="887"/>
      <c r="JFD59" s="887"/>
      <c r="JFE59" s="888"/>
      <c r="JFF59" s="886"/>
      <c r="JFG59" s="887"/>
      <c r="JFH59" s="887"/>
      <c r="JFI59" s="887"/>
      <c r="JFJ59" s="887"/>
      <c r="JFK59" s="887"/>
      <c r="JFL59" s="887"/>
      <c r="JFM59" s="887"/>
      <c r="JFN59" s="888"/>
      <c r="JFO59" s="886"/>
      <c r="JFP59" s="887"/>
      <c r="JFQ59" s="887"/>
      <c r="JFR59" s="887"/>
      <c r="JFS59" s="887"/>
      <c r="JFT59" s="887"/>
      <c r="JFU59" s="887"/>
      <c r="JFV59" s="887"/>
      <c r="JFW59" s="888"/>
      <c r="JFX59" s="886"/>
      <c r="JFY59" s="887"/>
      <c r="JFZ59" s="887"/>
      <c r="JGA59" s="887"/>
      <c r="JGB59" s="887"/>
      <c r="JGC59" s="887"/>
      <c r="JGD59" s="887"/>
      <c r="JGE59" s="887"/>
      <c r="JGF59" s="888"/>
      <c r="JGG59" s="886"/>
      <c r="JGH59" s="887"/>
      <c r="JGI59" s="887"/>
      <c r="JGJ59" s="887"/>
      <c r="JGK59" s="887"/>
      <c r="JGL59" s="887"/>
      <c r="JGM59" s="887"/>
      <c r="JGN59" s="887"/>
      <c r="JGO59" s="888"/>
      <c r="JGP59" s="886"/>
      <c r="JGQ59" s="887"/>
      <c r="JGR59" s="887"/>
      <c r="JGS59" s="887"/>
      <c r="JGT59" s="887"/>
      <c r="JGU59" s="887"/>
      <c r="JGV59" s="887"/>
      <c r="JGW59" s="887"/>
      <c r="JGX59" s="888"/>
      <c r="JGY59" s="886"/>
      <c r="JGZ59" s="887"/>
      <c r="JHA59" s="887"/>
      <c r="JHB59" s="887"/>
      <c r="JHC59" s="887"/>
      <c r="JHD59" s="887"/>
      <c r="JHE59" s="887"/>
      <c r="JHF59" s="887"/>
      <c r="JHG59" s="888"/>
      <c r="JHH59" s="886"/>
      <c r="JHI59" s="887"/>
      <c r="JHJ59" s="887"/>
      <c r="JHK59" s="887"/>
      <c r="JHL59" s="887"/>
      <c r="JHM59" s="887"/>
      <c r="JHN59" s="887"/>
      <c r="JHO59" s="887"/>
      <c r="JHP59" s="888"/>
      <c r="JHQ59" s="886"/>
      <c r="JHR59" s="887"/>
      <c r="JHS59" s="887"/>
      <c r="JHT59" s="887"/>
      <c r="JHU59" s="887"/>
      <c r="JHV59" s="887"/>
      <c r="JHW59" s="887"/>
      <c r="JHX59" s="887"/>
      <c r="JHY59" s="888"/>
      <c r="JHZ59" s="886"/>
      <c r="JIA59" s="887"/>
      <c r="JIB59" s="887"/>
      <c r="JIC59" s="887"/>
      <c r="JID59" s="887"/>
      <c r="JIE59" s="887"/>
      <c r="JIF59" s="887"/>
      <c r="JIG59" s="887"/>
      <c r="JIH59" s="888"/>
      <c r="JII59" s="886"/>
      <c r="JIJ59" s="887"/>
      <c r="JIK59" s="887"/>
      <c r="JIL59" s="887"/>
      <c r="JIM59" s="887"/>
      <c r="JIN59" s="887"/>
      <c r="JIO59" s="887"/>
      <c r="JIP59" s="887"/>
      <c r="JIQ59" s="888"/>
      <c r="JIR59" s="886"/>
      <c r="JIS59" s="887"/>
      <c r="JIT59" s="887"/>
      <c r="JIU59" s="887"/>
      <c r="JIV59" s="887"/>
      <c r="JIW59" s="887"/>
      <c r="JIX59" s="887"/>
      <c r="JIY59" s="887"/>
      <c r="JIZ59" s="888"/>
      <c r="JJA59" s="886"/>
      <c r="JJB59" s="887"/>
      <c r="JJC59" s="887"/>
      <c r="JJD59" s="887"/>
      <c r="JJE59" s="887"/>
      <c r="JJF59" s="887"/>
      <c r="JJG59" s="887"/>
      <c r="JJH59" s="887"/>
      <c r="JJI59" s="888"/>
      <c r="JJJ59" s="886"/>
      <c r="JJK59" s="887"/>
      <c r="JJL59" s="887"/>
      <c r="JJM59" s="887"/>
      <c r="JJN59" s="887"/>
      <c r="JJO59" s="887"/>
      <c r="JJP59" s="887"/>
      <c r="JJQ59" s="887"/>
      <c r="JJR59" s="888"/>
      <c r="JJS59" s="886"/>
      <c r="JJT59" s="887"/>
      <c r="JJU59" s="887"/>
      <c r="JJV59" s="887"/>
      <c r="JJW59" s="887"/>
      <c r="JJX59" s="887"/>
      <c r="JJY59" s="887"/>
      <c r="JJZ59" s="887"/>
      <c r="JKA59" s="888"/>
      <c r="JKB59" s="886"/>
      <c r="JKC59" s="887"/>
      <c r="JKD59" s="887"/>
      <c r="JKE59" s="887"/>
      <c r="JKF59" s="887"/>
      <c r="JKG59" s="887"/>
      <c r="JKH59" s="887"/>
      <c r="JKI59" s="887"/>
      <c r="JKJ59" s="888"/>
      <c r="JKK59" s="886"/>
      <c r="JKL59" s="887"/>
      <c r="JKM59" s="887"/>
      <c r="JKN59" s="887"/>
      <c r="JKO59" s="887"/>
      <c r="JKP59" s="887"/>
      <c r="JKQ59" s="887"/>
      <c r="JKR59" s="887"/>
      <c r="JKS59" s="888"/>
      <c r="JKT59" s="886"/>
      <c r="JKU59" s="887"/>
      <c r="JKV59" s="887"/>
      <c r="JKW59" s="887"/>
      <c r="JKX59" s="887"/>
      <c r="JKY59" s="887"/>
      <c r="JKZ59" s="887"/>
      <c r="JLA59" s="887"/>
      <c r="JLB59" s="888"/>
      <c r="JLC59" s="886"/>
      <c r="JLD59" s="887"/>
      <c r="JLE59" s="887"/>
      <c r="JLF59" s="887"/>
      <c r="JLG59" s="887"/>
      <c r="JLH59" s="887"/>
      <c r="JLI59" s="887"/>
      <c r="JLJ59" s="887"/>
      <c r="JLK59" s="888"/>
      <c r="JLL59" s="886"/>
      <c r="JLM59" s="887"/>
      <c r="JLN59" s="887"/>
      <c r="JLO59" s="887"/>
      <c r="JLP59" s="887"/>
      <c r="JLQ59" s="887"/>
      <c r="JLR59" s="887"/>
      <c r="JLS59" s="887"/>
      <c r="JLT59" s="888"/>
      <c r="JLU59" s="886"/>
      <c r="JLV59" s="887"/>
      <c r="JLW59" s="887"/>
      <c r="JLX59" s="887"/>
      <c r="JLY59" s="887"/>
      <c r="JLZ59" s="887"/>
      <c r="JMA59" s="887"/>
      <c r="JMB59" s="887"/>
      <c r="JMC59" s="888"/>
      <c r="JMD59" s="886"/>
      <c r="JME59" s="887"/>
      <c r="JMF59" s="887"/>
      <c r="JMG59" s="887"/>
      <c r="JMH59" s="887"/>
      <c r="JMI59" s="887"/>
      <c r="JMJ59" s="887"/>
      <c r="JMK59" s="887"/>
      <c r="JML59" s="888"/>
      <c r="JMM59" s="886"/>
      <c r="JMN59" s="887"/>
      <c r="JMO59" s="887"/>
      <c r="JMP59" s="887"/>
      <c r="JMQ59" s="887"/>
      <c r="JMR59" s="887"/>
      <c r="JMS59" s="887"/>
      <c r="JMT59" s="887"/>
      <c r="JMU59" s="888"/>
      <c r="JMV59" s="886"/>
      <c r="JMW59" s="887"/>
      <c r="JMX59" s="887"/>
      <c r="JMY59" s="887"/>
      <c r="JMZ59" s="887"/>
      <c r="JNA59" s="887"/>
      <c r="JNB59" s="887"/>
      <c r="JNC59" s="887"/>
      <c r="JND59" s="888"/>
      <c r="JNE59" s="886"/>
      <c r="JNF59" s="887"/>
      <c r="JNG59" s="887"/>
      <c r="JNH59" s="887"/>
      <c r="JNI59" s="887"/>
      <c r="JNJ59" s="887"/>
      <c r="JNK59" s="887"/>
      <c r="JNL59" s="887"/>
      <c r="JNM59" s="888"/>
      <c r="JNN59" s="886"/>
      <c r="JNO59" s="887"/>
      <c r="JNP59" s="887"/>
      <c r="JNQ59" s="887"/>
      <c r="JNR59" s="887"/>
      <c r="JNS59" s="887"/>
      <c r="JNT59" s="887"/>
      <c r="JNU59" s="887"/>
      <c r="JNV59" s="888"/>
      <c r="JNW59" s="886"/>
      <c r="JNX59" s="887"/>
      <c r="JNY59" s="887"/>
      <c r="JNZ59" s="887"/>
      <c r="JOA59" s="887"/>
      <c r="JOB59" s="887"/>
      <c r="JOC59" s="887"/>
      <c r="JOD59" s="887"/>
      <c r="JOE59" s="888"/>
      <c r="JOF59" s="886"/>
      <c r="JOG59" s="887"/>
      <c r="JOH59" s="887"/>
      <c r="JOI59" s="887"/>
      <c r="JOJ59" s="887"/>
      <c r="JOK59" s="887"/>
      <c r="JOL59" s="887"/>
      <c r="JOM59" s="887"/>
      <c r="JON59" s="888"/>
      <c r="JOO59" s="886"/>
      <c r="JOP59" s="887"/>
      <c r="JOQ59" s="887"/>
      <c r="JOR59" s="887"/>
      <c r="JOS59" s="887"/>
      <c r="JOT59" s="887"/>
      <c r="JOU59" s="887"/>
      <c r="JOV59" s="887"/>
      <c r="JOW59" s="888"/>
      <c r="JOX59" s="886"/>
      <c r="JOY59" s="887"/>
      <c r="JOZ59" s="887"/>
      <c r="JPA59" s="887"/>
      <c r="JPB59" s="887"/>
      <c r="JPC59" s="887"/>
      <c r="JPD59" s="887"/>
      <c r="JPE59" s="887"/>
      <c r="JPF59" s="888"/>
      <c r="JPG59" s="886"/>
      <c r="JPH59" s="887"/>
      <c r="JPI59" s="887"/>
      <c r="JPJ59" s="887"/>
      <c r="JPK59" s="887"/>
      <c r="JPL59" s="887"/>
      <c r="JPM59" s="887"/>
      <c r="JPN59" s="887"/>
      <c r="JPO59" s="888"/>
      <c r="JPP59" s="886"/>
      <c r="JPQ59" s="887"/>
      <c r="JPR59" s="887"/>
      <c r="JPS59" s="887"/>
      <c r="JPT59" s="887"/>
      <c r="JPU59" s="887"/>
      <c r="JPV59" s="887"/>
      <c r="JPW59" s="887"/>
      <c r="JPX59" s="888"/>
      <c r="JPY59" s="886"/>
      <c r="JPZ59" s="887"/>
      <c r="JQA59" s="887"/>
      <c r="JQB59" s="887"/>
      <c r="JQC59" s="887"/>
      <c r="JQD59" s="887"/>
      <c r="JQE59" s="887"/>
      <c r="JQF59" s="887"/>
      <c r="JQG59" s="888"/>
      <c r="JQH59" s="886"/>
      <c r="JQI59" s="887"/>
      <c r="JQJ59" s="887"/>
      <c r="JQK59" s="887"/>
      <c r="JQL59" s="887"/>
      <c r="JQM59" s="887"/>
      <c r="JQN59" s="887"/>
      <c r="JQO59" s="887"/>
      <c r="JQP59" s="888"/>
      <c r="JQQ59" s="886"/>
      <c r="JQR59" s="887"/>
      <c r="JQS59" s="887"/>
      <c r="JQT59" s="887"/>
      <c r="JQU59" s="887"/>
      <c r="JQV59" s="887"/>
      <c r="JQW59" s="887"/>
      <c r="JQX59" s="887"/>
      <c r="JQY59" s="888"/>
      <c r="JQZ59" s="886"/>
      <c r="JRA59" s="887"/>
      <c r="JRB59" s="887"/>
      <c r="JRC59" s="887"/>
      <c r="JRD59" s="887"/>
      <c r="JRE59" s="887"/>
      <c r="JRF59" s="887"/>
      <c r="JRG59" s="887"/>
      <c r="JRH59" s="888"/>
      <c r="JRI59" s="886"/>
      <c r="JRJ59" s="887"/>
      <c r="JRK59" s="887"/>
      <c r="JRL59" s="887"/>
      <c r="JRM59" s="887"/>
      <c r="JRN59" s="887"/>
      <c r="JRO59" s="887"/>
      <c r="JRP59" s="887"/>
      <c r="JRQ59" s="888"/>
      <c r="JRR59" s="886"/>
      <c r="JRS59" s="887"/>
      <c r="JRT59" s="887"/>
      <c r="JRU59" s="887"/>
      <c r="JRV59" s="887"/>
      <c r="JRW59" s="887"/>
      <c r="JRX59" s="887"/>
      <c r="JRY59" s="887"/>
      <c r="JRZ59" s="888"/>
      <c r="JSA59" s="886"/>
      <c r="JSB59" s="887"/>
      <c r="JSC59" s="887"/>
      <c r="JSD59" s="887"/>
      <c r="JSE59" s="887"/>
      <c r="JSF59" s="887"/>
      <c r="JSG59" s="887"/>
      <c r="JSH59" s="887"/>
      <c r="JSI59" s="888"/>
      <c r="JSJ59" s="886"/>
      <c r="JSK59" s="887"/>
      <c r="JSL59" s="887"/>
      <c r="JSM59" s="887"/>
      <c r="JSN59" s="887"/>
      <c r="JSO59" s="887"/>
      <c r="JSP59" s="887"/>
      <c r="JSQ59" s="887"/>
      <c r="JSR59" s="888"/>
      <c r="JSS59" s="886"/>
      <c r="JST59" s="887"/>
      <c r="JSU59" s="887"/>
      <c r="JSV59" s="887"/>
      <c r="JSW59" s="887"/>
      <c r="JSX59" s="887"/>
      <c r="JSY59" s="887"/>
      <c r="JSZ59" s="887"/>
      <c r="JTA59" s="888"/>
      <c r="JTB59" s="886"/>
      <c r="JTC59" s="887"/>
      <c r="JTD59" s="887"/>
      <c r="JTE59" s="887"/>
      <c r="JTF59" s="887"/>
      <c r="JTG59" s="887"/>
      <c r="JTH59" s="887"/>
      <c r="JTI59" s="887"/>
      <c r="JTJ59" s="888"/>
      <c r="JTK59" s="886"/>
      <c r="JTL59" s="887"/>
      <c r="JTM59" s="887"/>
      <c r="JTN59" s="887"/>
      <c r="JTO59" s="887"/>
      <c r="JTP59" s="887"/>
      <c r="JTQ59" s="887"/>
      <c r="JTR59" s="887"/>
      <c r="JTS59" s="888"/>
      <c r="JTT59" s="886"/>
      <c r="JTU59" s="887"/>
      <c r="JTV59" s="887"/>
      <c r="JTW59" s="887"/>
      <c r="JTX59" s="887"/>
      <c r="JTY59" s="887"/>
      <c r="JTZ59" s="887"/>
      <c r="JUA59" s="887"/>
      <c r="JUB59" s="888"/>
      <c r="JUC59" s="886"/>
      <c r="JUD59" s="887"/>
      <c r="JUE59" s="887"/>
      <c r="JUF59" s="887"/>
      <c r="JUG59" s="887"/>
      <c r="JUH59" s="887"/>
      <c r="JUI59" s="887"/>
      <c r="JUJ59" s="887"/>
      <c r="JUK59" s="888"/>
      <c r="JUL59" s="886"/>
      <c r="JUM59" s="887"/>
      <c r="JUN59" s="887"/>
      <c r="JUO59" s="887"/>
      <c r="JUP59" s="887"/>
      <c r="JUQ59" s="887"/>
      <c r="JUR59" s="887"/>
      <c r="JUS59" s="887"/>
      <c r="JUT59" s="888"/>
      <c r="JUU59" s="886"/>
      <c r="JUV59" s="887"/>
      <c r="JUW59" s="887"/>
      <c r="JUX59" s="887"/>
      <c r="JUY59" s="887"/>
      <c r="JUZ59" s="887"/>
      <c r="JVA59" s="887"/>
      <c r="JVB59" s="887"/>
      <c r="JVC59" s="888"/>
      <c r="JVD59" s="886"/>
      <c r="JVE59" s="887"/>
      <c r="JVF59" s="887"/>
      <c r="JVG59" s="887"/>
      <c r="JVH59" s="887"/>
      <c r="JVI59" s="887"/>
      <c r="JVJ59" s="887"/>
      <c r="JVK59" s="887"/>
      <c r="JVL59" s="888"/>
      <c r="JVM59" s="886"/>
      <c r="JVN59" s="887"/>
      <c r="JVO59" s="887"/>
      <c r="JVP59" s="887"/>
      <c r="JVQ59" s="887"/>
      <c r="JVR59" s="887"/>
      <c r="JVS59" s="887"/>
      <c r="JVT59" s="887"/>
      <c r="JVU59" s="888"/>
      <c r="JVV59" s="886"/>
      <c r="JVW59" s="887"/>
      <c r="JVX59" s="887"/>
      <c r="JVY59" s="887"/>
      <c r="JVZ59" s="887"/>
      <c r="JWA59" s="887"/>
      <c r="JWB59" s="887"/>
      <c r="JWC59" s="887"/>
      <c r="JWD59" s="888"/>
      <c r="JWE59" s="886"/>
      <c r="JWF59" s="887"/>
      <c r="JWG59" s="887"/>
      <c r="JWH59" s="887"/>
      <c r="JWI59" s="887"/>
      <c r="JWJ59" s="887"/>
      <c r="JWK59" s="887"/>
      <c r="JWL59" s="887"/>
      <c r="JWM59" s="888"/>
      <c r="JWN59" s="886"/>
      <c r="JWO59" s="887"/>
      <c r="JWP59" s="887"/>
      <c r="JWQ59" s="887"/>
      <c r="JWR59" s="887"/>
      <c r="JWS59" s="887"/>
      <c r="JWT59" s="887"/>
      <c r="JWU59" s="887"/>
      <c r="JWV59" s="888"/>
      <c r="JWW59" s="886"/>
      <c r="JWX59" s="887"/>
      <c r="JWY59" s="887"/>
      <c r="JWZ59" s="887"/>
      <c r="JXA59" s="887"/>
      <c r="JXB59" s="887"/>
      <c r="JXC59" s="887"/>
      <c r="JXD59" s="887"/>
      <c r="JXE59" s="888"/>
      <c r="JXF59" s="886"/>
      <c r="JXG59" s="887"/>
      <c r="JXH59" s="887"/>
      <c r="JXI59" s="887"/>
      <c r="JXJ59" s="887"/>
      <c r="JXK59" s="887"/>
      <c r="JXL59" s="887"/>
      <c r="JXM59" s="887"/>
      <c r="JXN59" s="888"/>
      <c r="JXO59" s="886"/>
      <c r="JXP59" s="887"/>
      <c r="JXQ59" s="887"/>
      <c r="JXR59" s="887"/>
      <c r="JXS59" s="887"/>
      <c r="JXT59" s="887"/>
      <c r="JXU59" s="887"/>
      <c r="JXV59" s="887"/>
      <c r="JXW59" s="888"/>
      <c r="JXX59" s="886"/>
      <c r="JXY59" s="887"/>
      <c r="JXZ59" s="887"/>
      <c r="JYA59" s="887"/>
      <c r="JYB59" s="887"/>
      <c r="JYC59" s="887"/>
      <c r="JYD59" s="887"/>
      <c r="JYE59" s="887"/>
      <c r="JYF59" s="888"/>
      <c r="JYG59" s="886"/>
      <c r="JYH59" s="887"/>
      <c r="JYI59" s="887"/>
      <c r="JYJ59" s="887"/>
      <c r="JYK59" s="887"/>
      <c r="JYL59" s="887"/>
      <c r="JYM59" s="887"/>
      <c r="JYN59" s="887"/>
      <c r="JYO59" s="888"/>
      <c r="JYP59" s="886"/>
      <c r="JYQ59" s="887"/>
      <c r="JYR59" s="887"/>
      <c r="JYS59" s="887"/>
      <c r="JYT59" s="887"/>
      <c r="JYU59" s="887"/>
      <c r="JYV59" s="887"/>
      <c r="JYW59" s="887"/>
      <c r="JYX59" s="888"/>
      <c r="JYY59" s="886"/>
      <c r="JYZ59" s="887"/>
      <c r="JZA59" s="887"/>
      <c r="JZB59" s="887"/>
      <c r="JZC59" s="887"/>
      <c r="JZD59" s="887"/>
      <c r="JZE59" s="887"/>
      <c r="JZF59" s="887"/>
      <c r="JZG59" s="888"/>
      <c r="JZH59" s="886"/>
      <c r="JZI59" s="887"/>
      <c r="JZJ59" s="887"/>
      <c r="JZK59" s="887"/>
      <c r="JZL59" s="887"/>
      <c r="JZM59" s="887"/>
      <c r="JZN59" s="887"/>
      <c r="JZO59" s="887"/>
      <c r="JZP59" s="888"/>
      <c r="JZQ59" s="886"/>
      <c r="JZR59" s="887"/>
      <c r="JZS59" s="887"/>
      <c r="JZT59" s="887"/>
      <c r="JZU59" s="887"/>
      <c r="JZV59" s="887"/>
      <c r="JZW59" s="887"/>
      <c r="JZX59" s="887"/>
      <c r="JZY59" s="888"/>
      <c r="JZZ59" s="886"/>
      <c r="KAA59" s="887"/>
      <c r="KAB59" s="887"/>
      <c r="KAC59" s="887"/>
      <c r="KAD59" s="887"/>
      <c r="KAE59" s="887"/>
      <c r="KAF59" s="887"/>
      <c r="KAG59" s="887"/>
      <c r="KAH59" s="888"/>
      <c r="KAI59" s="886"/>
      <c r="KAJ59" s="887"/>
      <c r="KAK59" s="887"/>
      <c r="KAL59" s="887"/>
      <c r="KAM59" s="887"/>
      <c r="KAN59" s="887"/>
      <c r="KAO59" s="887"/>
      <c r="KAP59" s="887"/>
      <c r="KAQ59" s="888"/>
      <c r="KAR59" s="886"/>
      <c r="KAS59" s="887"/>
      <c r="KAT59" s="887"/>
      <c r="KAU59" s="887"/>
      <c r="KAV59" s="887"/>
      <c r="KAW59" s="887"/>
      <c r="KAX59" s="887"/>
      <c r="KAY59" s="887"/>
      <c r="KAZ59" s="888"/>
      <c r="KBA59" s="886"/>
      <c r="KBB59" s="887"/>
      <c r="KBC59" s="887"/>
      <c r="KBD59" s="887"/>
      <c r="KBE59" s="887"/>
      <c r="KBF59" s="887"/>
      <c r="KBG59" s="887"/>
      <c r="KBH59" s="887"/>
      <c r="KBI59" s="888"/>
      <c r="KBJ59" s="886"/>
      <c r="KBK59" s="887"/>
      <c r="KBL59" s="887"/>
      <c r="KBM59" s="887"/>
      <c r="KBN59" s="887"/>
      <c r="KBO59" s="887"/>
      <c r="KBP59" s="887"/>
      <c r="KBQ59" s="887"/>
      <c r="KBR59" s="888"/>
      <c r="KBS59" s="886"/>
      <c r="KBT59" s="887"/>
      <c r="KBU59" s="887"/>
      <c r="KBV59" s="887"/>
      <c r="KBW59" s="887"/>
      <c r="KBX59" s="887"/>
      <c r="KBY59" s="887"/>
      <c r="KBZ59" s="887"/>
      <c r="KCA59" s="888"/>
      <c r="KCB59" s="886"/>
      <c r="KCC59" s="887"/>
      <c r="KCD59" s="887"/>
      <c r="KCE59" s="887"/>
      <c r="KCF59" s="887"/>
      <c r="KCG59" s="887"/>
      <c r="KCH59" s="887"/>
      <c r="KCI59" s="887"/>
      <c r="KCJ59" s="888"/>
      <c r="KCK59" s="886"/>
      <c r="KCL59" s="887"/>
      <c r="KCM59" s="887"/>
      <c r="KCN59" s="887"/>
      <c r="KCO59" s="887"/>
      <c r="KCP59" s="887"/>
      <c r="KCQ59" s="887"/>
      <c r="KCR59" s="887"/>
      <c r="KCS59" s="888"/>
      <c r="KCT59" s="886"/>
      <c r="KCU59" s="887"/>
      <c r="KCV59" s="887"/>
      <c r="KCW59" s="887"/>
      <c r="KCX59" s="887"/>
      <c r="KCY59" s="887"/>
      <c r="KCZ59" s="887"/>
      <c r="KDA59" s="887"/>
      <c r="KDB59" s="888"/>
      <c r="KDC59" s="886"/>
      <c r="KDD59" s="887"/>
      <c r="KDE59" s="887"/>
      <c r="KDF59" s="887"/>
      <c r="KDG59" s="887"/>
      <c r="KDH59" s="887"/>
      <c r="KDI59" s="887"/>
      <c r="KDJ59" s="887"/>
      <c r="KDK59" s="888"/>
      <c r="KDL59" s="886"/>
      <c r="KDM59" s="887"/>
      <c r="KDN59" s="887"/>
      <c r="KDO59" s="887"/>
      <c r="KDP59" s="887"/>
      <c r="KDQ59" s="887"/>
      <c r="KDR59" s="887"/>
      <c r="KDS59" s="887"/>
      <c r="KDT59" s="888"/>
      <c r="KDU59" s="886"/>
      <c r="KDV59" s="887"/>
      <c r="KDW59" s="887"/>
      <c r="KDX59" s="887"/>
      <c r="KDY59" s="887"/>
      <c r="KDZ59" s="887"/>
      <c r="KEA59" s="887"/>
      <c r="KEB59" s="887"/>
      <c r="KEC59" s="888"/>
      <c r="KED59" s="886"/>
      <c r="KEE59" s="887"/>
      <c r="KEF59" s="887"/>
      <c r="KEG59" s="887"/>
      <c r="KEH59" s="887"/>
      <c r="KEI59" s="887"/>
      <c r="KEJ59" s="887"/>
      <c r="KEK59" s="887"/>
      <c r="KEL59" s="888"/>
      <c r="KEM59" s="886"/>
      <c r="KEN59" s="887"/>
      <c r="KEO59" s="887"/>
      <c r="KEP59" s="887"/>
      <c r="KEQ59" s="887"/>
      <c r="KER59" s="887"/>
      <c r="KES59" s="887"/>
      <c r="KET59" s="887"/>
      <c r="KEU59" s="888"/>
      <c r="KEV59" s="886"/>
      <c r="KEW59" s="887"/>
      <c r="KEX59" s="887"/>
      <c r="KEY59" s="887"/>
      <c r="KEZ59" s="887"/>
      <c r="KFA59" s="887"/>
      <c r="KFB59" s="887"/>
      <c r="KFC59" s="887"/>
      <c r="KFD59" s="888"/>
      <c r="KFE59" s="886"/>
      <c r="KFF59" s="887"/>
      <c r="KFG59" s="887"/>
      <c r="KFH59" s="887"/>
      <c r="KFI59" s="887"/>
      <c r="KFJ59" s="887"/>
      <c r="KFK59" s="887"/>
      <c r="KFL59" s="887"/>
      <c r="KFM59" s="888"/>
      <c r="KFN59" s="886"/>
      <c r="KFO59" s="887"/>
      <c r="KFP59" s="887"/>
      <c r="KFQ59" s="887"/>
      <c r="KFR59" s="887"/>
      <c r="KFS59" s="887"/>
      <c r="KFT59" s="887"/>
      <c r="KFU59" s="887"/>
      <c r="KFV59" s="888"/>
      <c r="KFW59" s="886"/>
      <c r="KFX59" s="887"/>
      <c r="KFY59" s="887"/>
      <c r="KFZ59" s="887"/>
      <c r="KGA59" s="887"/>
      <c r="KGB59" s="887"/>
      <c r="KGC59" s="887"/>
      <c r="KGD59" s="887"/>
      <c r="KGE59" s="888"/>
      <c r="KGF59" s="886"/>
      <c r="KGG59" s="887"/>
      <c r="KGH59" s="887"/>
      <c r="KGI59" s="887"/>
      <c r="KGJ59" s="887"/>
      <c r="KGK59" s="887"/>
      <c r="KGL59" s="887"/>
      <c r="KGM59" s="887"/>
      <c r="KGN59" s="888"/>
      <c r="KGO59" s="886"/>
      <c r="KGP59" s="887"/>
      <c r="KGQ59" s="887"/>
      <c r="KGR59" s="887"/>
      <c r="KGS59" s="887"/>
      <c r="KGT59" s="887"/>
      <c r="KGU59" s="887"/>
      <c r="KGV59" s="887"/>
      <c r="KGW59" s="888"/>
      <c r="KGX59" s="886"/>
      <c r="KGY59" s="887"/>
      <c r="KGZ59" s="887"/>
      <c r="KHA59" s="887"/>
      <c r="KHB59" s="887"/>
      <c r="KHC59" s="887"/>
      <c r="KHD59" s="887"/>
      <c r="KHE59" s="887"/>
      <c r="KHF59" s="888"/>
      <c r="KHG59" s="886"/>
      <c r="KHH59" s="887"/>
      <c r="KHI59" s="887"/>
      <c r="KHJ59" s="887"/>
      <c r="KHK59" s="887"/>
      <c r="KHL59" s="887"/>
      <c r="KHM59" s="887"/>
      <c r="KHN59" s="887"/>
      <c r="KHO59" s="888"/>
      <c r="KHP59" s="886"/>
      <c r="KHQ59" s="887"/>
      <c r="KHR59" s="887"/>
      <c r="KHS59" s="887"/>
      <c r="KHT59" s="887"/>
      <c r="KHU59" s="887"/>
      <c r="KHV59" s="887"/>
      <c r="KHW59" s="887"/>
      <c r="KHX59" s="888"/>
      <c r="KHY59" s="886"/>
      <c r="KHZ59" s="887"/>
      <c r="KIA59" s="887"/>
      <c r="KIB59" s="887"/>
      <c r="KIC59" s="887"/>
      <c r="KID59" s="887"/>
      <c r="KIE59" s="887"/>
      <c r="KIF59" s="887"/>
      <c r="KIG59" s="888"/>
      <c r="KIH59" s="886"/>
      <c r="KII59" s="887"/>
      <c r="KIJ59" s="887"/>
      <c r="KIK59" s="887"/>
      <c r="KIL59" s="887"/>
      <c r="KIM59" s="887"/>
      <c r="KIN59" s="887"/>
      <c r="KIO59" s="887"/>
      <c r="KIP59" s="888"/>
      <c r="KIQ59" s="886"/>
      <c r="KIR59" s="887"/>
      <c r="KIS59" s="887"/>
      <c r="KIT59" s="887"/>
      <c r="KIU59" s="887"/>
      <c r="KIV59" s="887"/>
      <c r="KIW59" s="887"/>
      <c r="KIX59" s="887"/>
      <c r="KIY59" s="888"/>
      <c r="KIZ59" s="886"/>
      <c r="KJA59" s="887"/>
      <c r="KJB59" s="887"/>
      <c r="KJC59" s="887"/>
      <c r="KJD59" s="887"/>
      <c r="KJE59" s="887"/>
      <c r="KJF59" s="887"/>
      <c r="KJG59" s="887"/>
      <c r="KJH59" s="888"/>
      <c r="KJI59" s="886"/>
      <c r="KJJ59" s="887"/>
      <c r="KJK59" s="887"/>
      <c r="KJL59" s="887"/>
      <c r="KJM59" s="887"/>
      <c r="KJN59" s="887"/>
      <c r="KJO59" s="887"/>
      <c r="KJP59" s="887"/>
      <c r="KJQ59" s="888"/>
      <c r="KJR59" s="886"/>
      <c r="KJS59" s="887"/>
      <c r="KJT59" s="887"/>
      <c r="KJU59" s="887"/>
      <c r="KJV59" s="887"/>
      <c r="KJW59" s="887"/>
      <c r="KJX59" s="887"/>
      <c r="KJY59" s="887"/>
      <c r="KJZ59" s="888"/>
      <c r="KKA59" s="886"/>
      <c r="KKB59" s="887"/>
      <c r="KKC59" s="887"/>
      <c r="KKD59" s="887"/>
      <c r="KKE59" s="887"/>
      <c r="KKF59" s="887"/>
      <c r="KKG59" s="887"/>
      <c r="KKH59" s="887"/>
      <c r="KKI59" s="888"/>
      <c r="KKJ59" s="886"/>
      <c r="KKK59" s="887"/>
      <c r="KKL59" s="887"/>
      <c r="KKM59" s="887"/>
      <c r="KKN59" s="887"/>
      <c r="KKO59" s="887"/>
      <c r="KKP59" s="887"/>
      <c r="KKQ59" s="887"/>
      <c r="KKR59" s="888"/>
      <c r="KKS59" s="886"/>
      <c r="KKT59" s="887"/>
      <c r="KKU59" s="887"/>
      <c r="KKV59" s="887"/>
      <c r="KKW59" s="887"/>
      <c r="KKX59" s="887"/>
      <c r="KKY59" s="887"/>
      <c r="KKZ59" s="887"/>
      <c r="KLA59" s="888"/>
      <c r="KLB59" s="886"/>
      <c r="KLC59" s="887"/>
      <c r="KLD59" s="887"/>
      <c r="KLE59" s="887"/>
      <c r="KLF59" s="887"/>
      <c r="KLG59" s="887"/>
      <c r="KLH59" s="887"/>
      <c r="KLI59" s="887"/>
      <c r="KLJ59" s="888"/>
      <c r="KLK59" s="886"/>
      <c r="KLL59" s="887"/>
      <c r="KLM59" s="887"/>
      <c r="KLN59" s="887"/>
      <c r="KLO59" s="887"/>
      <c r="KLP59" s="887"/>
      <c r="KLQ59" s="887"/>
      <c r="KLR59" s="887"/>
      <c r="KLS59" s="888"/>
      <c r="KLT59" s="886"/>
      <c r="KLU59" s="887"/>
      <c r="KLV59" s="887"/>
      <c r="KLW59" s="887"/>
      <c r="KLX59" s="887"/>
      <c r="KLY59" s="887"/>
      <c r="KLZ59" s="887"/>
      <c r="KMA59" s="887"/>
      <c r="KMB59" s="888"/>
      <c r="KMC59" s="886"/>
      <c r="KMD59" s="887"/>
      <c r="KME59" s="887"/>
      <c r="KMF59" s="887"/>
      <c r="KMG59" s="887"/>
      <c r="KMH59" s="887"/>
      <c r="KMI59" s="887"/>
      <c r="KMJ59" s="887"/>
      <c r="KMK59" s="888"/>
      <c r="KML59" s="886"/>
      <c r="KMM59" s="887"/>
      <c r="KMN59" s="887"/>
      <c r="KMO59" s="887"/>
      <c r="KMP59" s="887"/>
      <c r="KMQ59" s="887"/>
      <c r="KMR59" s="887"/>
      <c r="KMS59" s="887"/>
      <c r="KMT59" s="888"/>
      <c r="KMU59" s="886"/>
      <c r="KMV59" s="887"/>
      <c r="KMW59" s="887"/>
      <c r="KMX59" s="887"/>
      <c r="KMY59" s="887"/>
      <c r="KMZ59" s="887"/>
      <c r="KNA59" s="887"/>
      <c r="KNB59" s="887"/>
      <c r="KNC59" s="888"/>
      <c r="KND59" s="886"/>
      <c r="KNE59" s="887"/>
      <c r="KNF59" s="887"/>
      <c r="KNG59" s="887"/>
      <c r="KNH59" s="887"/>
      <c r="KNI59" s="887"/>
      <c r="KNJ59" s="887"/>
      <c r="KNK59" s="887"/>
      <c r="KNL59" s="888"/>
      <c r="KNM59" s="886"/>
      <c r="KNN59" s="887"/>
      <c r="KNO59" s="887"/>
      <c r="KNP59" s="887"/>
      <c r="KNQ59" s="887"/>
      <c r="KNR59" s="887"/>
      <c r="KNS59" s="887"/>
      <c r="KNT59" s="887"/>
      <c r="KNU59" s="888"/>
      <c r="KNV59" s="886"/>
      <c r="KNW59" s="887"/>
      <c r="KNX59" s="887"/>
      <c r="KNY59" s="887"/>
      <c r="KNZ59" s="887"/>
      <c r="KOA59" s="887"/>
      <c r="KOB59" s="887"/>
      <c r="KOC59" s="887"/>
      <c r="KOD59" s="888"/>
      <c r="KOE59" s="886"/>
      <c r="KOF59" s="887"/>
      <c r="KOG59" s="887"/>
      <c r="KOH59" s="887"/>
      <c r="KOI59" s="887"/>
      <c r="KOJ59" s="887"/>
      <c r="KOK59" s="887"/>
      <c r="KOL59" s="887"/>
      <c r="KOM59" s="888"/>
      <c r="KON59" s="886"/>
      <c r="KOO59" s="887"/>
      <c r="KOP59" s="887"/>
      <c r="KOQ59" s="887"/>
      <c r="KOR59" s="887"/>
      <c r="KOS59" s="887"/>
      <c r="KOT59" s="887"/>
      <c r="KOU59" s="887"/>
      <c r="KOV59" s="888"/>
      <c r="KOW59" s="886"/>
      <c r="KOX59" s="887"/>
      <c r="KOY59" s="887"/>
      <c r="KOZ59" s="887"/>
      <c r="KPA59" s="887"/>
      <c r="KPB59" s="887"/>
      <c r="KPC59" s="887"/>
      <c r="KPD59" s="887"/>
      <c r="KPE59" s="888"/>
      <c r="KPF59" s="886"/>
      <c r="KPG59" s="887"/>
      <c r="KPH59" s="887"/>
      <c r="KPI59" s="887"/>
      <c r="KPJ59" s="887"/>
      <c r="KPK59" s="887"/>
      <c r="KPL59" s="887"/>
      <c r="KPM59" s="887"/>
      <c r="KPN59" s="888"/>
      <c r="KPO59" s="886"/>
      <c r="KPP59" s="887"/>
      <c r="KPQ59" s="887"/>
      <c r="KPR59" s="887"/>
      <c r="KPS59" s="887"/>
      <c r="KPT59" s="887"/>
      <c r="KPU59" s="887"/>
      <c r="KPV59" s="887"/>
      <c r="KPW59" s="888"/>
      <c r="KPX59" s="886"/>
      <c r="KPY59" s="887"/>
      <c r="KPZ59" s="887"/>
      <c r="KQA59" s="887"/>
      <c r="KQB59" s="887"/>
      <c r="KQC59" s="887"/>
      <c r="KQD59" s="887"/>
      <c r="KQE59" s="887"/>
      <c r="KQF59" s="888"/>
      <c r="KQG59" s="886"/>
      <c r="KQH59" s="887"/>
      <c r="KQI59" s="887"/>
      <c r="KQJ59" s="887"/>
      <c r="KQK59" s="887"/>
      <c r="KQL59" s="887"/>
      <c r="KQM59" s="887"/>
      <c r="KQN59" s="887"/>
      <c r="KQO59" s="888"/>
      <c r="KQP59" s="886"/>
      <c r="KQQ59" s="887"/>
      <c r="KQR59" s="887"/>
      <c r="KQS59" s="887"/>
      <c r="KQT59" s="887"/>
      <c r="KQU59" s="887"/>
      <c r="KQV59" s="887"/>
      <c r="KQW59" s="887"/>
      <c r="KQX59" s="888"/>
      <c r="KQY59" s="886"/>
      <c r="KQZ59" s="887"/>
      <c r="KRA59" s="887"/>
      <c r="KRB59" s="887"/>
      <c r="KRC59" s="887"/>
      <c r="KRD59" s="887"/>
      <c r="KRE59" s="887"/>
      <c r="KRF59" s="887"/>
      <c r="KRG59" s="888"/>
      <c r="KRH59" s="886"/>
      <c r="KRI59" s="887"/>
      <c r="KRJ59" s="887"/>
      <c r="KRK59" s="887"/>
      <c r="KRL59" s="887"/>
      <c r="KRM59" s="887"/>
      <c r="KRN59" s="887"/>
      <c r="KRO59" s="887"/>
      <c r="KRP59" s="888"/>
      <c r="KRQ59" s="886"/>
      <c r="KRR59" s="887"/>
      <c r="KRS59" s="887"/>
      <c r="KRT59" s="887"/>
      <c r="KRU59" s="887"/>
      <c r="KRV59" s="887"/>
      <c r="KRW59" s="887"/>
      <c r="KRX59" s="887"/>
      <c r="KRY59" s="888"/>
      <c r="KRZ59" s="886"/>
      <c r="KSA59" s="887"/>
      <c r="KSB59" s="887"/>
      <c r="KSC59" s="887"/>
      <c r="KSD59" s="887"/>
      <c r="KSE59" s="887"/>
      <c r="KSF59" s="887"/>
      <c r="KSG59" s="887"/>
      <c r="KSH59" s="888"/>
      <c r="KSI59" s="886"/>
      <c r="KSJ59" s="887"/>
      <c r="KSK59" s="887"/>
      <c r="KSL59" s="887"/>
      <c r="KSM59" s="887"/>
      <c r="KSN59" s="887"/>
      <c r="KSO59" s="887"/>
      <c r="KSP59" s="887"/>
      <c r="KSQ59" s="888"/>
      <c r="KSR59" s="886"/>
      <c r="KSS59" s="887"/>
      <c r="KST59" s="887"/>
      <c r="KSU59" s="887"/>
      <c r="KSV59" s="887"/>
      <c r="KSW59" s="887"/>
      <c r="KSX59" s="887"/>
      <c r="KSY59" s="887"/>
      <c r="KSZ59" s="888"/>
      <c r="KTA59" s="886"/>
      <c r="KTB59" s="887"/>
      <c r="KTC59" s="887"/>
      <c r="KTD59" s="887"/>
      <c r="KTE59" s="887"/>
      <c r="KTF59" s="887"/>
      <c r="KTG59" s="887"/>
      <c r="KTH59" s="887"/>
      <c r="KTI59" s="888"/>
      <c r="KTJ59" s="886"/>
      <c r="KTK59" s="887"/>
      <c r="KTL59" s="887"/>
      <c r="KTM59" s="887"/>
      <c r="KTN59" s="887"/>
      <c r="KTO59" s="887"/>
      <c r="KTP59" s="887"/>
      <c r="KTQ59" s="887"/>
      <c r="KTR59" s="888"/>
      <c r="KTS59" s="886"/>
      <c r="KTT59" s="887"/>
      <c r="KTU59" s="887"/>
      <c r="KTV59" s="887"/>
      <c r="KTW59" s="887"/>
      <c r="KTX59" s="887"/>
      <c r="KTY59" s="887"/>
      <c r="KTZ59" s="887"/>
      <c r="KUA59" s="888"/>
      <c r="KUB59" s="886"/>
      <c r="KUC59" s="887"/>
      <c r="KUD59" s="887"/>
      <c r="KUE59" s="887"/>
      <c r="KUF59" s="887"/>
      <c r="KUG59" s="887"/>
      <c r="KUH59" s="887"/>
      <c r="KUI59" s="887"/>
      <c r="KUJ59" s="888"/>
      <c r="KUK59" s="886"/>
      <c r="KUL59" s="887"/>
      <c r="KUM59" s="887"/>
      <c r="KUN59" s="887"/>
      <c r="KUO59" s="887"/>
      <c r="KUP59" s="887"/>
      <c r="KUQ59" s="887"/>
      <c r="KUR59" s="887"/>
      <c r="KUS59" s="888"/>
      <c r="KUT59" s="886"/>
      <c r="KUU59" s="887"/>
      <c r="KUV59" s="887"/>
      <c r="KUW59" s="887"/>
      <c r="KUX59" s="887"/>
      <c r="KUY59" s="887"/>
      <c r="KUZ59" s="887"/>
      <c r="KVA59" s="887"/>
      <c r="KVB59" s="888"/>
      <c r="KVC59" s="886"/>
      <c r="KVD59" s="887"/>
      <c r="KVE59" s="887"/>
      <c r="KVF59" s="887"/>
      <c r="KVG59" s="887"/>
      <c r="KVH59" s="887"/>
      <c r="KVI59" s="887"/>
      <c r="KVJ59" s="887"/>
      <c r="KVK59" s="888"/>
      <c r="KVL59" s="886"/>
      <c r="KVM59" s="887"/>
      <c r="KVN59" s="887"/>
      <c r="KVO59" s="887"/>
      <c r="KVP59" s="887"/>
      <c r="KVQ59" s="887"/>
      <c r="KVR59" s="887"/>
      <c r="KVS59" s="887"/>
      <c r="KVT59" s="888"/>
      <c r="KVU59" s="886"/>
      <c r="KVV59" s="887"/>
      <c r="KVW59" s="887"/>
      <c r="KVX59" s="887"/>
      <c r="KVY59" s="887"/>
      <c r="KVZ59" s="887"/>
      <c r="KWA59" s="887"/>
      <c r="KWB59" s="887"/>
      <c r="KWC59" s="888"/>
      <c r="KWD59" s="886"/>
      <c r="KWE59" s="887"/>
      <c r="KWF59" s="887"/>
      <c r="KWG59" s="887"/>
      <c r="KWH59" s="887"/>
      <c r="KWI59" s="887"/>
      <c r="KWJ59" s="887"/>
      <c r="KWK59" s="887"/>
      <c r="KWL59" s="888"/>
      <c r="KWM59" s="886"/>
      <c r="KWN59" s="887"/>
      <c r="KWO59" s="887"/>
      <c r="KWP59" s="887"/>
      <c r="KWQ59" s="887"/>
      <c r="KWR59" s="887"/>
      <c r="KWS59" s="887"/>
      <c r="KWT59" s="887"/>
      <c r="KWU59" s="888"/>
      <c r="KWV59" s="886"/>
      <c r="KWW59" s="887"/>
      <c r="KWX59" s="887"/>
      <c r="KWY59" s="887"/>
      <c r="KWZ59" s="887"/>
      <c r="KXA59" s="887"/>
      <c r="KXB59" s="887"/>
      <c r="KXC59" s="887"/>
      <c r="KXD59" s="888"/>
      <c r="KXE59" s="886"/>
      <c r="KXF59" s="887"/>
      <c r="KXG59" s="887"/>
      <c r="KXH59" s="887"/>
      <c r="KXI59" s="887"/>
      <c r="KXJ59" s="887"/>
      <c r="KXK59" s="887"/>
      <c r="KXL59" s="887"/>
      <c r="KXM59" s="888"/>
      <c r="KXN59" s="886"/>
      <c r="KXO59" s="887"/>
      <c r="KXP59" s="887"/>
      <c r="KXQ59" s="887"/>
      <c r="KXR59" s="887"/>
      <c r="KXS59" s="887"/>
      <c r="KXT59" s="887"/>
      <c r="KXU59" s="887"/>
      <c r="KXV59" s="888"/>
      <c r="KXW59" s="886"/>
      <c r="KXX59" s="887"/>
      <c r="KXY59" s="887"/>
      <c r="KXZ59" s="887"/>
      <c r="KYA59" s="887"/>
      <c r="KYB59" s="887"/>
      <c r="KYC59" s="887"/>
      <c r="KYD59" s="887"/>
      <c r="KYE59" s="888"/>
      <c r="KYF59" s="886"/>
      <c r="KYG59" s="887"/>
      <c r="KYH59" s="887"/>
      <c r="KYI59" s="887"/>
      <c r="KYJ59" s="887"/>
      <c r="KYK59" s="887"/>
      <c r="KYL59" s="887"/>
      <c r="KYM59" s="887"/>
      <c r="KYN59" s="888"/>
      <c r="KYO59" s="886"/>
      <c r="KYP59" s="887"/>
      <c r="KYQ59" s="887"/>
      <c r="KYR59" s="887"/>
      <c r="KYS59" s="887"/>
      <c r="KYT59" s="887"/>
      <c r="KYU59" s="887"/>
      <c r="KYV59" s="887"/>
      <c r="KYW59" s="888"/>
      <c r="KYX59" s="886"/>
      <c r="KYY59" s="887"/>
      <c r="KYZ59" s="887"/>
      <c r="KZA59" s="887"/>
      <c r="KZB59" s="887"/>
      <c r="KZC59" s="887"/>
      <c r="KZD59" s="887"/>
      <c r="KZE59" s="887"/>
      <c r="KZF59" s="888"/>
      <c r="KZG59" s="886"/>
      <c r="KZH59" s="887"/>
      <c r="KZI59" s="887"/>
      <c r="KZJ59" s="887"/>
      <c r="KZK59" s="887"/>
      <c r="KZL59" s="887"/>
      <c r="KZM59" s="887"/>
      <c r="KZN59" s="887"/>
      <c r="KZO59" s="888"/>
      <c r="KZP59" s="886"/>
      <c r="KZQ59" s="887"/>
      <c r="KZR59" s="887"/>
      <c r="KZS59" s="887"/>
      <c r="KZT59" s="887"/>
      <c r="KZU59" s="887"/>
      <c r="KZV59" s="887"/>
      <c r="KZW59" s="887"/>
      <c r="KZX59" s="888"/>
      <c r="KZY59" s="886"/>
      <c r="KZZ59" s="887"/>
      <c r="LAA59" s="887"/>
      <c r="LAB59" s="887"/>
      <c r="LAC59" s="887"/>
      <c r="LAD59" s="887"/>
      <c r="LAE59" s="887"/>
      <c r="LAF59" s="887"/>
      <c r="LAG59" s="888"/>
      <c r="LAH59" s="886"/>
      <c r="LAI59" s="887"/>
      <c r="LAJ59" s="887"/>
      <c r="LAK59" s="887"/>
      <c r="LAL59" s="887"/>
      <c r="LAM59" s="887"/>
      <c r="LAN59" s="887"/>
      <c r="LAO59" s="887"/>
      <c r="LAP59" s="888"/>
      <c r="LAQ59" s="886"/>
      <c r="LAR59" s="887"/>
      <c r="LAS59" s="887"/>
      <c r="LAT59" s="887"/>
      <c r="LAU59" s="887"/>
      <c r="LAV59" s="887"/>
      <c r="LAW59" s="887"/>
      <c r="LAX59" s="887"/>
      <c r="LAY59" s="888"/>
      <c r="LAZ59" s="886"/>
      <c r="LBA59" s="887"/>
      <c r="LBB59" s="887"/>
      <c r="LBC59" s="887"/>
      <c r="LBD59" s="887"/>
      <c r="LBE59" s="887"/>
      <c r="LBF59" s="887"/>
      <c r="LBG59" s="887"/>
      <c r="LBH59" s="888"/>
      <c r="LBI59" s="886"/>
      <c r="LBJ59" s="887"/>
      <c r="LBK59" s="887"/>
      <c r="LBL59" s="887"/>
      <c r="LBM59" s="887"/>
      <c r="LBN59" s="887"/>
      <c r="LBO59" s="887"/>
      <c r="LBP59" s="887"/>
      <c r="LBQ59" s="888"/>
      <c r="LBR59" s="886"/>
      <c r="LBS59" s="887"/>
      <c r="LBT59" s="887"/>
      <c r="LBU59" s="887"/>
      <c r="LBV59" s="887"/>
      <c r="LBW59" s="887"/>
      <c r="LBX59" s="887"/>
      <c r="LBY59" s="887"/>
      <c r="LBZ59" s="888"/>
      <c r="LCA59" s="886"/>
      <c r="LCB59" s="887"/>
      <c r="LCC59" s="887"/>
      <c r="LCD59" s="887"/>
      <c r="LCE59" s="887"/>
      <c r="LCF59" s="887"/>
      <c r="LCG59" s="887"/>
      <c r="LCH59" s="887"/>
      <c r="LCI59" s="888"/>
      <c r="LCJ59" s="886"/>
      <c r="LCK59" s="887"/>
      <c r="LCL59" s="887"/>
      <c r="LCM59" s="887"/>
      <c r="LCN59" s="887"/>
      <c r="LCO59" s="887"/>
      <c r="LCP59" s="887"/>
      <c r="LCQ59" s="887"/>
      <c r="LCR59" s="888"/>
      <c r="LCS59" s="886"/>
      <c r="LCT59" s="887"/>
      <c r="LCU59" s="887"/>
      <c r="LCV59" s="887"/>
      <c r="LCW59" s="887"/>
      <c r="LCX59" s="887"/>
      <c r="LCY59" s="887"/>
      <c r="LCZ59" s="887"/>
      <c r="LDA59" s="888"/>
      <c r="LDB59" s="886"/>
      <c r="LDC59" s="887"/>
      <c r="LDD59" s="887"/>
      <c r="LDE59" s="887"/>
      <c r="LDF59" s="887"/>
      <c r="LDG59" s="887"/>
      <c r="LDH59" s="887"/>
      <c r="LDI59" s="887"/>
      <c r="LDJ59" s="888"/>
      <c r="LDK59" s="886"/>
      <c r="LDL59" s="887"/>
      <c r="LDM59" s="887"/>
      <c r="LDN59" s="887"/>
      <c r="LDO59" s="887"/>
      <c r="LDP59" s="887"/>
      <c r="LDQ59" s="887"/>
      <c r="LDR59" s="887"/>
      <c r="LDS59" s="888"/>
      <c r="LDT59" s="886"/>
      <c r="LDU59" s="887"/>
      <c r="LDV59" s="887"/>
      <c r="LDW59" s="887"/>
      <c r="LDX59" s="887"/>
      <c r="LDY59" s="887"/>
      <c r="LDZ59" s="887"/>
      <c r="LEA59" s="887"/>
      <c r="LEB59" s="888"/>
      <c r="LEC59" s="886"/>
      <c r="LED59" s="887"/>
      <c r="LEE59" s="887"/>
      <c r="LEF59" s="887"/>
      <c r="LEG59" s="887"/>
      <c r="LEH59" s="887"/>
      <c r="LEI59" s="887"/>
      <c r="LEJ59" s="887"/>
      <c r="LEK59" s="888"/>
      <c r="LEL59" s="886"/>
      <c r="LEM59" s="887"/>
      <c r="LEN59" s="887"/>
      <c r="LEO59" s="887"/>
      <c r="LEP59" s="887"/>
      <c r="LEQ59" s="887"/>
      <c r="LER59" s="887"/>
      <c r="LES59" s="887"/>
      <c r="LET59" s="888"/>
      <c r="LEU59" s="886"/>
      <c r="LEV59" s="887"/>
      <c r="LEW59" s="887"/>
      <c r="LEX59" s="887"/>
      <c r="LEY59" s="887"/>
      <c r="LEZ59" s="887"/>
      <c r="LFA59" s="887"/>
      <c r="LFB59" s="887"/>
      <c r="LFC59" s="888"/>
      <c r="LFD59" s="886"/>
      <c r="LFE59" s="887"/>
      <c r="LFF59" s="887"/>
      <c r="LFG59" s="887"/>
      <c r="LFH59" s="887"/>
      <c r="LFI59" s="887"/>
      <c r="LFJ59" s="887"/>
      <c r="LFK59" s="887"/>
      <c r="LFL59" s="888"/>
      <c r="LFM59" s="886"/>
      <c r="LFN59" s="887"/>
      <c r="LFO59" s="887"/>
      <c r="LFP59" s="887"/>
      <c r="LFQ59" s="887"/>
      <c r="LFR59" s="887"/>
      <c r="LFS59" s="887"/>
      <c r="LFT59" s="887"/>
      <c r="LFU59" s="888"/>
      <c r="LFV59" s="886"/>
      <c r="LFW59" s="887"/>
      <c r="LFX59" s="887"/>
      <c r="LFY59" s="887"/>
      <c r="LFZ59" s="887"/>
      <c r="LGA59" s="887"/>
      <c r="LGB59" s="887"/>
      <c r="LGC59" s="887"/>
      <c r="LGD59" s="888"/>
      <c r="LGE59" s="886"/>
      <c r="LGF59" s="887"/>
      <c r="LGG59" s="887"/>
      <c r="LGH59" s="887"/>
      <c r="LGI59" s="887"/>
      <c r="LGJ59" s="887"/>
      <c r="LGK59" s="887"/>
      <c r="LGL59" s="887"/>
      <c r="LGM59" s="888"/>
      <c r="LGN59" s="886"/>
      <c r="LGO59" s="887"/>
      <c r="LGP59" s="887"/>
      <c r="LGQ59" s="887"/>
      <c r="LGR59" s="887"/>
      <c r="LGS59" s="887"/>
      <c r="LGT59" s="887"/>
      <c r="LGU59" s="887"/>
      <c r="LGV59" s="888"/>
      <c r="LGW59" s="886"/>
      <c r="LGX59" s="887"/>
      <c r="LGY59" s="887"/>
      <c r="LGZ59" s="887"/>
      <c r="LHA59" s="887"/>
      <c r="LHB59" s="887"/>
      <c r="LHC59" s="887"/>
      <c r="LHD59" s="887"/>
      <c r="LHE59" s="888"/>
      <c r="LHF59" s="886"/>
      <c r="LHG59" s="887"/>
      <c r="LHH59" s="887"/>
      <c r="LHI59" s="887"/>
      <c r="LHJ59" s="887"/>
      <c r="LHK59" s="887"/>
      <c r="LHL59" s="887"/>
      <c r="LHM59" s="887"/>
      <c r="LHN59" s="888"/>
      <c r="LHO59" s="886"/>
      <c r="LHP59" s="887"/>
      <c r="LHQ59" s="887"/>
      <c r="LHR59" s="887"/>
      <c r="LHS59" s="887"/>
      <c r="LHT59" s="887"/>
      <c r="LHU59" s="887"/>
      <c r="LHV59" s="887"/>
      <c r="LHW59" s="888"/>
      <c r="LHX59" s="886"/>
      <c r="LHY59" s="887"/>
      <c r="LHZ59" s="887"/>
      <c r="LIA59" s="887"/>
      <c r="LIB59" s="887"/>
      <c r="LIC59" s="887"/>
      <c r="LID59" s="887"/>
      <c r="LIE59" s="887"/>
      <c r="LIF59" s="888"/>
      <c r="LIG59" s="886"/>
      <c r="LIH59" s="887"/>
      <c r="LII59" s="887"/>
      <c r="LIJ59" s="887"/>
      <c r="LIK59" s="887"/>
      <c r="LIL59" s="887"/>
      <c r="LIM59" s="887"/>
      <c r="LIN59" s="887"/>
      <c r="LIO59" s="888"/>
      <c r="LIP59" s="886"/>
      <c r="LIQ59" s="887"/>
      <c r="LIR59" s="887"/>
      <c r="LIS59" s="887"/>
      <c r="LIT59" s="887"/>
      <c r="LIU59" s="887"/>
      <c r="LIV59" s="887"/>
      <c r="LIW59" s="887"/>
      <c r="LIX59" s="888"/>
      <c r="LIY59" s="886"/>
      <c r="LIZ59" s="887"/>
      <c r="LJA59" s="887"/>
      <c r="LJB59" s="887"/>
      <c r="LJC59" s="887"/>
      <c r="LJD59" s="887"/>
      <c r="LJE59" s="887"/>
      <c r="LJF59" s="887"/>
      <c r="LJG59" s="888"/>
      <c r="LJH59" s="886"/>
      <c r="LJI59" s="887"/>
      <c r="LJJ59" s="887"/>
      <c r="LJK59" s="887"/>
      <c r="LJL59" s="887"/>
      <c r="LJM59" s="887"/>
      <c r="LJN59" s="887"/>
      <c r="LJO59" s="887"/>
      <c r="LJP59" s="888"/>
      <c r="LJQ59" s="886"/>
      <c r="LJR59" s="887"/>
      <c r="LJS59" s="887"/>
      <c r="LJT59" s="887"/>
      <c r="LJU59" s="887"/>
      <c r="LJV59" s="887"/>
      <c r="LJW59" s="887"/>
      <c r="LJX59" s="887"/>
      <c r="LJY59" s="888"/>
      <c r="LJZ59" s="886"/>
      <c r="LKA59" s="887"/>
      <c r="LKB59" s="887"/>
      <c r="LKC59" s="887"/>
      <c r="LKD59" s="887"/>
      <c r="LKE59" s="887"/>
      <c r="LKF59" s="887"/>
      <c r="LKG59" s="887"/>
      <c r="LKH59" s="888"/>
      <c r="LKI59" s="886"/>
      <c r="LKJ59" s="887"/>
      <c r="LKK59" s="887"/>
      <c r="LKL59" s="887"/>
      <c r="LKM59" s="887"/>
      <c r="LKN59" s="887"/>
      <c r="LKO59" s="887"/>
      <c r="LKP59" s="887"/>
      <c r="LKQ59" s="888"/>
      <c r="LKR59" s="886"/>
      <c r="LKS59" s="887"/>
      <c r="LKT59" s="887"/>
      <c r="LKU59" s="887"/>
      <c r="LKV59" s="887"/>
      <c r="LKW59" s="887"/>
      <c r="LKX59" s="887"/>
      <c r="LKY59" s="887"/>
      <c r="LKZ59" s="888"/>
      <c r="LLA59" s="886"/>
      <c r="LLB59" s="887"/>
      <c r="LLC59" s="887"/>
      <c r="LLD59" s="887"/>
      <c r="LLE59" s="887"/>
      <c r="LLF59" s="887"/>
      <c r="LLG59" s="887"/>
      <c r="LLH59" s="887"/>
      <c r="LLI59" s="888"/>
      <c r="LLJ59" s="886"/>
      <c r="LLK59" s="887"/>
      <c r="LLL59" s="887"/>
      <c r="LLM59" s="887"/>
      <c r="LLN59" s="887"/>
      <c r="LLO59" s="887"/>
      <c r="LLP59" s="887"/>
      <c r="LLQ59" s="887"/>
      <c r="LLR59" s="888"/>
      <c r="LLS59" s="886"/>
      <c r="LLT59" s="887"/>
      <c r="LLU59" s="887"/>
      <c r="LLV59" s="887"/>
      <c r="LLW59" s="887"/>
      <c r="LLX59" s="887"/>
      <c r="LLY59" s="887"/>
      <c r="LLZ59" s="887"/>
      <c r="LMA59" s="888"/>
      <c r="LMB59" s="886"/>
      <c r="LMC59" s="887"/>
      <c r="LMD59" s="887"/>
      <c r="LME59" s="887"/>
      <c r="LMF59" s="887"/>
      <c r="LMG59" s="887"/>
      <c r="LMH59" s="887"/>
      <c r="LMI59" s="887"/>
      <c r="LMJ59" s="888"/>
      <c r="LMK59" s="886"/>
      <c r="LML59" s="887"/>
      <c r="LMM59" s="887"/>
      <c r="LMN59" s="887"/>
      <c r="LMO59" s="887"/>
      <c r="LMP59" s="887"/>
      <c r="LMQ59" s="887"/>
      <c r="LMR59" s="887"/>
      <c r="LMS59" s="888"/>
      <c r="LMT59" s="886"/>
      <c r="LMU59" s="887"/>
      <c r="LMV59" s="887"/>
      <c r="LMW59" s="887"/>
      <c r="LMX59" s="887"/>
      <c r="LMY59" s="887"/>
      <c r="LMZ59" s="887"/>
      <c r="LNA59" s="887"/>
      <c r="LNB59" s="888"/>
      <c r="LNC59" s="886"/>
      <c r="LND59" s="887"/>
      <c r="LNE59" s="887"/>
      <c r="LNF59" s="887"/>
      <c r="LNG59" s="887"/>
      <c r="LNH59" s="887"/>
      <c r="LNI59" s="887"/>
      <c r="LNJ59" s="887"/>
      <c r="LNK59" s="888"/>
      <c r="LNL59" s="886"/>
      <c r="LNM59" s="887"/>
      <c r="LNN59" s="887"/>
      <c r="LNO59" s="887"/>
      <c r="LNP59" s="887"/>
      <c r="LNQ59" s="887"/>
      <c r="LNR59" s="887"/>
      <c r="LNS59" s="887"/>
      <c r="LNT59" s="888"/>
      <c r="LNU59" s="886"/>
      <c r="LNV59" s="887"/>
      <c r="LNW59" s="887"/>
      <c r="LNX59" s="887"/>
      <c r="LNY59" s="887"/>
      <c r="LNZ59" s="887"/>
      <c r="LOA59" s="887"/>
      <c r="LOB59" s="887"/>
      <c r="LOC59" s="888"/>
      <c r="LOD59" s="886"/>
      <c r="LOE59" s="887"/>
      <c r="LOF59" s="887"/>
      <c r="LOG59" s="887"/>
      <c r="LOH59" s="887"/>
      <c r="LOI59" s="887"/>
      <c r="LOJ59" s="887"/>
      <c r="LOK59" s="887"/>
      <c r="LOL59" s="888"/>
      <c r="LOM59" s="886"/>
      <c r="LON59" s="887"/>
      <c r="LOO59" s="887"/>
      <c r="LOP59" s="887"/>
      <c r="LOQ59" s="887"/>
      <c r="LOR59" s="887"/>
      <c r="LOS59" s="887"/>
      <c r="LOT59" s="887"/>
      <c r="LOU59" s="888"/>
      <c r="LOV59" s="886"/>
      <c r="LOW59" s="887"/>
      <c r="LOX59" s="887"/>
      <c r="LOY59" s="887"/>
      <c r="LOZ59" s="887"/>
      <c r="LPA59" s="887"/>
      <c r="LPB59" s="887"/>
      <c r="LPC59" s="887"/>
      <c r="LPD59" s="888"/>
      <c r="LPE59" s="886"/>
      <c r="LPF59" s="887"/>
      <c r="LPG59" s="887"/>
      <c r="LPH59" s="887"/>
      <c r="LPI59" s="887"/>
      <c r="LPJ59" s="887"/>
      <c r="LPK59" s="887"/>
      <c r="LPL59" s="887"/>
      <c r="LPM59" s="888"/>
      <c r="LPN59" s="886"/>
      <c r="LPO59" s="887"/>
      <c r="LPP59" s="887"/>
      <c r="LPQ59" s="887"/>
      <c r="LPR59" s="887"/>
      <c r="LPS59" s="887"/>
      <c r="LPT59" s="887"/>
      <c r="LPU59" s="887"/>
      <c r="LPV59" s="888"/>
      <c r="LPW59" s="886"/>
      <c r="LPX59" s="887"/>
      <c r="LPY59" s="887"/>
      <c r="LPZ59" s="887"/>
      <c r="LQA59" s="887"/>
      <c r="LQB59" s="887"/>
      <c r="LQC59" s="887"/>
      <c r="LQD59" s="887"/>
      <c r="LQE59" s="888"/>
      <c r="LQF59" s="886"/>
      <c r="LQG59" s="887"/>
      <c r="LQH59" s="887"/>
      <c r="LQI59" s="887"/>
      <c r="LQJ59" s="887"/>
      <c r="LQK59" s="887"/>
      <c r="LQL59" s="887"/>
      <c r="LQM59" s="887"/>
      <c r="LQN59" s="888"/>
      <c r="LQO59" s="886"/>
      <c r="LQP59" s="887"/>
      <c r="LQQ59" s="887"/>
      <c r="LQR59" s="887"/>
      <c r="LQS59" s="887"/>
      <c r="LQT59" s="887"/>
      <c r="LQU59" s="887"/>
      <c r="LQV59" s="887"/>
      <c r="LQW59" s="888"/>
      <c r="LQX59" s="886"/>
      <c r="LQY59" s="887"/>
      <c r="LQZ59" s="887"/>
      <c r="LRA59" s="887"/>
      <c r="LRB59" s="887"/>
      <c r="LRC59" s="887"/>
      <c r="LRD59" s="887"/>
      <c r="LRE59" s="887"/>
      <c r="LRF59" s="888"/>
      <c r="LRG59" s="886"/>
      <c r="LRH59" s="887"/>
      <c r="LRI59" s="887"/>
      <c r="LRJ59" s="887"/>
      <c r="LRK59" s="887"/>
      <c r="LRL59" s="887"/>
      <c r="LRM59" s="887"/>
      <c r="LRN59" s="887"/>
      <c r="LRO59" s="888"/>
      <c r="LRP59" s="886"/>
      <c r="LRQ59" s="887"/>
      <c r="LRR59" s="887"/>
      <c r="LRS59" s="887"/>
      <c r="LRT59" s="887"/>
      <c r="LRU59" s="887"/>
      <c r="LRV59" s="887"/>
      <c r="LRW59" s="887"/>
      <c r="LRX59" s="888"/>
      <c r="LRY59" s="886"/>
      <c r="LRZ59" s="887"/>
      <c r="LSA59" s="887"/>
      <c r="LSB59" s="887"/>
      <c r="LSC59" s="887"/>
      <c r="LSD59" s="887"/>
      <c r="LSE59" s="887"/>
      <c r="LSF59" s="887"/>
      <c r="LSG59" s="888"/>
      <c r="LSH59" s="886"/>
      <c r="LSI59" s="887"/>
      <c r="LSJ59" s="887"/>
      <c r="LSK59" s="887"/>
      <c r="LSL59" s="887"/>
      <c r="LSM59" s="887"/>
      <c r="LSN59" s="887"/>
      <c r="LSO59" s="887"/>
      <c r="LSP59" s="888"/>
      <c r="LSQ59" s="886"/>
      <c r="LSR59" s="887"/>
      <c r="LSS59" s="887"/>
      <c r="LST59" s="887"/>
      <c r="LSU59" s="887"/>
      <c r="LSV59" s="887"/>
      <c r="LSW59" s="887"/>
      <c r="LSX59" s="887"/>
      <c r="LSY59" s="888"/>
      <c r="LSZ59" s="886"/>
      <c r="LTA59" s="887"/>
      <c r="LTB59" s="887"/>
      <c r="LTC59" s="887"/>
      <c r="LTD59" s="887"/>
      <c r="LTE59" s="887"/>
      <c r="LTF59" s="887"/>
      <c r="LTG59" s="887"/>
      <c r="LTH59" s="888"/>
      <c r="LTI59" s="886"/>
      <c r="LTJ59" s="887"/>
      <c r="LTK59" s="887"/>
      <c r="LTL59" s="887"/>
      <c r="LTM59" s="887"/>
      <c r="LTN59" s="887"/>
      <c r="LTO59" s="887"/>
      <c r="LTP59" s="887"/>
      <c r="LTQ59" s="888"/>
      <c r="LTR59" s="886"/>
      <c r="LTS59" s="887"/>
      <c r="LTT59" s="887"/>
      <c r="LTU59" s="887"/>
      <c r="LTV59" s="887"/>
      <c r="LTW59" s="887"/>
      <c r="LTX59" s="887"/>
      <c r="LTY59" s="887"/>
      <c r="LTZ59" s="888"/>
      <c r="LUA59" s="886"/>
      <c r="LUB59" s="887"/>
      <c r="LUC59" s="887"/>
      <c r="LUD59" s="887"/>
      <c r="LUE59" s="887"/>
      <c r="LUF59" s="887"/>
      <c r="LUG59" s="887"/>
      <c r="LUH59" s="887"/>
      <c r="LUI59" s="888"/>
      <c r="LUJ59" s="886"/>
      <c r="LUK59" s="887"/>
      <c r="LUL59" s="887"/>
      <c r="LUM59" s="887"/>
      <c r="LUN59" s="887"/>
      <c r="LUO59" s="887"/>
      <c r="LUP59" s="887"/>
      <c r="LUQ59" s="887"/>
      <c r="LUR59" s="888"/>
      <c r="LUS59" s="886"/>
      <c r="LUT59" s="887"/>
      <c r="LUU59" s="887"/>
      <c r="LUV59" s="887"/>
      <c r="LUW59" s="887"/>
      <c r="LUX59" s="887"/>
      <c r="LUY59" s="887"/>
      <c r="LUZ59" s="887"/>
      <c r="LVA59" s="888"/>
      <c r="LVB59" s="886"/>
      <c r="LVC59" s="887"/>
      <c r="LVD59" s="887"/>
      <c r="LVE59" s="887"/>
      <c r="LVF59" s="887"/>
      <c r="LVG59" s="887"/>
      <c r="LVH59" s="887"/>
      <c r="LVI59" s="887"/>
      <c r="LVJ59" s="888"/>
      <c r="LVK59" s="886"/>
      <c r="LVL59" s="887"/>
      <c r="LVM59" s="887"/>
      <c r="LVN59" s="887"/>
      <c r="LVO59" s="887"/>
      <c r="LVP59" s="887"/>
      <c r="LVQ59" s="887"/>
      <c r="LVR59" s="887"/>
      <c r="LVS59" s="888"/>
      <c r="LVT59" s="886"/>
      <c r="LVU59" s="887"/>
      <c r="LVV59" s="887"/>
      <c r="LVW59" s="887"/>
      <c r="LVX59" s="887"/>
      <c r="LVY59" s="887"/>
      <c r="LVZ59" s="887"/>
      <c r="LWA59" s="887"/>
      <c r="LWB59" s="888"/>
      <c r="LWC59" s="886"/>
      <c r="LWD59" s="887"/>
      <c r="LWE59" s="887"/>
      <c r="LWF59" s="887"/>
      <c r="LWG59" s="887"/>
      <c r="LWH59" s="887"/>
      <c r="LWI59" s="887"/>
      <c r="LWJ59" s="887"/>
      <c r="LWK59" s="888"/>
      <c r="LWL59" s="886"/>
      <c r="LWM59" s="887"/>
      <c r="LWN59" s="887"/>
      <c r="LWO59" s="887"/>
      <c r="LWP59" s="887"/>
      <c r="LWQ59" s="887"/>
      <c r="LWR59" s="887"/>
      <c r="LWS59" s="887"/>
      <c r="LWT59" s="888"/>
      <c r="LWU59" s="886"/>
      <c r="LWV59" s="887"/>
      <c r="LWW59" s="887"/>
      <c r="LWX59" s="887"/>
      <c r="LWY59" s="887"/>
      <c r="LWZ59" s="887"/>
      <c r="LXA59" s="887"/>
      <c r="LXB59" s="887"/>
      <c r="LXC59" s="888"/>
      <c r="LXD59" s="886"/>
      <c r="LXE59" s="887"/>
      <c r="LXF59" s="887"/>
      <c r="LXG59" s="887"/>
      <c r="LXH59" s="887"/>
      <c r="LXI59" s="887"/>
      <c r="LXJ59" s="887"/>
      <c r="LXK59" s="887"/>
      <c r="LXL59" s="888"/>
      <c r="LXM59" s="886"/>
      <c r="LXN59" s="887"/>
      <c r="LXO59" s="887"/>
      <c r="LXP59" s="887"/>
      <c r="LXQ59" s="887"/>
      <c r="LXR59" s="887"/>
      <c r="LXS59" s="887"/>
      <c r="LXT59" s="887"/>
      <c r="LXU59" s="888"/>
      <c r="LXV59" s="886"/>
      <c r="LXW59" s="887"/>
      <c r="LXX59" s="887"/>
      <c r="LXY59" s="887"/>
      <c r="LXZ59" s="887"/>
      <c r="LYA59" s="887"/>
      <c r="LYB59" s="887"/>
      <c r="LYC59" s="887"/>
      <c r="LYD59" s="888"/>
      <c r="LYE59" s="886"/>
      <c r="LYF59" s="887"/>
      <c r="LYG59" s="887"/>
      <c r="LYH59" s="887"/>
      <c r="LYI59" s="887"/>
      <c r="LYJ59" s="887"/>
      <c r="LYK59" s="887"/>
      <c r="LYL59" s="887"/>
      <c r="LYM59" s="888"/>
      <c r="LYN59" s="886"/>
      <c r="LYO59" s="887"/>
      <c r="LYP59" s="887"/>
      <c r="LYQ59" s="887"/>
      <c r="LYR59" s="887"/>
      <c r="LYS59" s="887"/>
      <c r="LYT59" s="887"/>
      <c r="LYU59" s="887"/>
      <c r="LYV59" s="888"/>
      <c r="LYW59" s="886"/>
      <c r="LYX59" s="887"/>
      <c r="LYY59" s="887"/>
      <c r="LYZ59" s="887"/>
      <c r="LZA59" s="887"/>
      <c r="LZB59" s="887"/>
      <c r="LZC59" s="887"/>
      <c r="LZD59" s="887"/>
      <c r="LZE59" s="888"/>
      <c r="LZF59" s="886"/>
      <c r="LZG59" s="887"/>
      <c r="LZH59" s="887"/>
      <c r="LZI59" s="887"/>
      <c r="LZJ59" s="887"/>
      <c r="LZK59" s="887"/>
      <c r="LZL59" s="887"/>
      <c r="LZM59" s="887"/>
      <c r="LZN59" s="888"/>
      <c r="LZO59" s="886"/>
      <c r="LZP59" s="887"/>
      <c r="LZQ59" s="887"/>
      <c r="LZR59" s="887"/>
      <c r="LZS59" s="887"/>
      <c r="LZT59" s="887"/>
      <c r="LZU59" s="887"/>
      <c r="LZV59" s="887"/>
      <c r="LZW59" s="888"/>
      <c r="LZX59" s="886"/>
      <c r="LZY59" s="887"/>
      <c r="LZZ59" s="887"/>
      <c r="MAA59" s="887"/>
      <c r="MAB59" s="887"/>
      <c r="MAC59" s="887"/>
      <c r="MAD59" s="887"/>
      <c r="MAE59" s="887"/>
      <c r="MAF59" s="888"/>
      <c r="MAG59" s="886"/>
      <c r="MAH59" s="887"/>
      <c r="MAI59" s="887"/>
      <c r="MAJ59" s="887"/>
      <c r="MAK59" s="887"/>
      <c r="MAL59" s="887"/>
      <c r="MAM59" s="887"/>
      <c r="MAN59" s="887"/>
      <c r="MAO59" s="888"/>
      <c r="MAP59" s="886"/>
      <c r="MAQ59" s="887"/>
      <c r="MAR59" s="887"/>
      <c r="MAS59" s="887"/>
      <c r="MAT59" s="887"/>
      <c r="MAU59" s="887"/>
      <c r="MAV59" s="887"/>
      <c r="MAW59" s="887"/>
      <c r="MAX59" s="888"/>
      <c r="MAY59" s="886"/>
      <c r="MAZ59" s="887"/>
      <c r="MBA59" s="887"/>
      <c r="MBB59" s="887"/>
      <c r="MBC59" s="887"/>
      <c r="MBD59" s="887"/>
      <c r="MBE59" s="887"/>
      <c r="MBF59" s="887"/>
      <c r="MBG59" s="888"/>
      <c r="MBH59" s="886"/>
      <c r="MBI59" s="887"/>
      <c r="MBJ59" s="887"/>
      <c r="MBK59" s="887"/>
      <c r="MBL59" s="887"/>
      <c r="MBM59" s="887"/>
      <c r="MBN59" s="887"/>
      <c r="MBO59" s="887"/>
      <c r="MBP59" s="888"/>
      <c r="MBQ59" s="886"/>
      <c r="MBR59" s="887"/>
      <c r="MBS59" s="887"/>
      <c r="MBT59" s="887"/>
      <c r="MBU59" s="887"/>
      <c r="MBV59" s="887"/>
      <c r="MBW59" s="887"/>
      <c r="MBX59" s="887"/>
      <c r="MBY59" s="888"/>
      <c r="MBZ59" s="886"/>
      <c r="MCA59" s="887"/>
      <c r="MCB59" s="887"/>
      <c r="MCC59" s="887"/>
      <c r="MCD59" s="887"/>
      <c r="MCE59" s="887"/>
      <c r="MCF59" s="887"/>
      <c r="MCG59" s="887"/>
      <c r="MCH59" s="888"/>
      <c r="MCI59" s="886"/>
      <c r="MCJ59" s="887"/>
      <c r="MCK59" s="887"/>
      <c r="MCL59" s="887"/>
      <c r="MCM59" s="887"/>
      <c r="MCN59" s="887"/>
      <c r="MCO59" s="887"/>
      <c r="MCP59" s="887"/>
      <c r="MCQ59" s="888"/>
      <c r="MCR59" s="886"/>
      <c r="MCS59" s="887"/>
      <c r="MCT59" s="887"/>
      <c r="MCU59" s="887"/>
      <c r="MCV59" s="887"/>
      <c r="MCW59" s="887"/>
      <c r="MCX59" s="887"/>
      <c r="MCY59" s="887"/>
      <c r="MCZ59" s="888"/>
      <c r="MDA59" s="886"/>
      <c r="MDB59" s="887"/>
      <c r="MDC59" s="887"/>
      <c r="MDD59" s="887"/>
      <c r="MDE59" s="887"/>
      <c r="MDF59" s="887"/>
      <c r="MDG59" s="887"/>
      <c r="MDH59" s="887"/>
      <c r="MDI59" s="888"/>
      <c r="MDJ59" s="886"/>
      <c r="MDK59" s="887"/>
      <c r="MDL59" s="887"/>
      <c r="MDM59" s="887"/>
      <c r="MDN59" s="887"/>
      <c r="MDO59" s="887"/>
      <c r="MDP59" s="887"/>
      <c r="MDQ59" s="887"/>
      <c r="MDR59" s="888"/>
      <c r="MDS59" s="886"/>
      <c r="MDT59" s="887"/>
      <c r="MDU59" s="887"/>
      <c r="MDV59" s="887"/>
      <c r="MDW59" s="887"/>
      <c r="MDX59" s="887"/>
      <c r="MDY59" s="887"/>
      <c r="MDZ59" s="887"/>
      <c r="MEA59" s="888"/>
      <c r="MEB59" s="886"/>
      <c r="MEC59" s="887"/>
      <c r="MED59" s="887"/>
      <c r="MEE59" s="887"/>
      <c r="MEF59" s="887"/>
      <c r="MEG59" s="887"/>
      <c r="MEH59" s="887"/>
      <c r="MEI59" s="887"/>
      <c r="MEJ59" s="888"/>
      <c r="MEK59" s="886"/>
      <c r="MEL59" s="887"/>
      <c r="MEM59" s="887"/>
      <c r="MEN59" s="887"/>
      <c r="MEO59" s="887"/>
      <c r="MEP59" s="887"/>
      <c r="MEQ59" s="887"/>
      <c r="MER59" s="887"/>
      <c r="MES59" s="888"/>
      <c r="MET59" s="886"/>
      <c r="MEU59" s="887"/>
      <c r="MEV59" s="887"/>
      <c r="MEW59" s="887"/>
      <c r="MEX59" s="887"/>
      <c r="MEY59" s="887"/>
      <c r="MEZ59" s="887"/>
      <c r="MFA59" s="887"/>
      <c r="MFB59" s="888"/>
      <c r="MFC59" s="886"/>
      <c r="MFD59" s="887"/>
      <c r="MFE59" s="887"/>
      <c r="MFF59" s="887"/>
      <c r="MFG59" s="887"/>
      <c r="MFH59" s="887"/>
      <c r="MFI59" s="887"/>
      <c r="MFJ59" s="887"/>
      <c r="MFK59" s="888"/>
      <c r="MFL59" s="886"/>
      <c r="MFM59" s="887"/>
      <c r="MFN59" s="887"/>
      <c r="MFO59" s="887"/>
      <c r="MFP59" s="887"/>
      <c r="MFQ59" s="887"/>
      <c r="MFR59" s="887"/>
      <c r="MFS59" s="887"/>
      <c r="MFT59" s="888"/>
      <c r="MFU59" s="886"/>
      <c r="MFV59" s="887"/>
      <c r="MFW59" s="887"/>
      <c r="MFX59" s="887"/>
      <c r="MFY59" s="887"/>
      <c r="MFZ59" s="887"/>
      <c r="MGA59" s="887"/>
      <c r="MGB59" s="887"/>
      <c r="MGC59" s="888"/>
      <c r="MGD59" s="886"/>
      <c r="MGE59" s="887"/>
      <c r="MGF59" s="887"/>
      <c r="MGG59" s="887"/>
      <c r="MGH59" s="887"/>
      <c r="MGI59" s="887"/>
      <c r="MGJ59" s="887"/>
      <c r="MGK59" s="887"/>
      <c r="MGL59" s="888"/>
      <c r="MGM59" s="886"/>
      <c r="MGN59" s="887"/>
      <c r="MGO59" s="887"/>
      <c r="MGP59" s="887"/>
      <c r="MGQ59" s="887"/>
      <c r="MGR59" s="887"/>
      <c r="MGS59" s="887"/>
      <c r="MGT59" s="887"/>
      <c r="MGU59" s="888"/>
      <c r="MGV59" s="886"/>
      <c r="MGW59" s="887"/>
      <c r="MGX59" s="887"/>
      <c r="MGY59" s="887"/>
      <c r="MGZ59" s="887"/>
      <c r="MHA59" s="887"/>
      <c r="MHB59" s="887"/>
      <c r="MHC59" s="887"/>
      <c r="MHD59" s="888"/>
      <c r="MHE59" s="886"/>
      <c r="MHF59" s="887"/>
      <c r="MHG59" s="887"/>
      <c r="MHH59" s="887"/>
      <c r="MHI59" s="887"/>
      <c r="MHJ59" s="887"/>
      <c r="MHK59" s="887"/>
      <c r="MHL59" s="887"/>
      <c r="MHM59" s="888"/>
      <c r="MHN59" s="886"/>
      <c r="MHO59" s="887"/>
      <c r="MHP59" s="887"/>
      <c r="MHQ59" s="887"/>
      <c r="MHR59" s="887"/>
      <c r="MHS59" s="887"/>
      <c r="MHT59" s="887"/>
      <c r="MHU59" s="887"/>
      <c r="MHV59" s="888"/>
      <c r="MHW59" s="886"/>
      <c r="MHX59" s="887"/>
      <c r="MHY59" s="887"/>
      <c r="MHZ59" s="887"/>
      <c r="MIA59" s="887"/>
      <c r="MIB59" s="887"/>
      <c r="MIC59" s="887"/>
      <c r="MID59" s="887"/>
      <c r="MIE59" s="888"/>
      <c r="MIF59" s="886"/>
      <c r="MIG59" s="887"/>
      <c r="MIH59" s="887"/>
      <c r="MII59" s="887"/>
      <c r="MIJ59" s="887"/>
      <c r="MIK59" s="887"/>
      <c r="MIL59" s="887"/>
      <c r="MIM59" s="887"/>
      <c r="MIN59" s="888"/>
      <c r="MIO59" s="886"/>
      <c r="MIP59" s="887"/>
      <c r="MIQ59" s="887"/>
      <c r="MIR59" s="887"/>
      <c r="MIS59" s="887"/>
      <c r="MIT59" s="887"/>
      <c r="MIU59" s="887"/>
      <c r="MIV59" s="887"/>
      <c r="MIW59" s="888"/>
      <c r="MIX59" s="886"/>
      <c r="MIY59" s="887"/>
      <c r="MIZ59" s="887"/>
      <c r="MJA59" s="887"/>
      <c r="MJB59" s="887"/>
      <c r="MJC59" s="887"/>
      <c r="MJD59" s="887"/>
      <c r="MJE59" s="887"/>
      <c r="MJF59" s="888"/>
      <c r="MJG59" s="886"/>
      <c r="MJH59" s="887"/>
      <c r="MJI59" s="887"/>
      <c r="MJJ59" s="887"/>
      <c r="MJK59" s="887"/>
      <c r="MJL59" s="887"/>
      <c r="MJM59" s="887"/>
      <c r="MJN59" s="887"/>
      <c r="MJO59" s="888"/>
      <c r="MJP59" s="886"/>
      <c r="MJQ59" s="887"/>
      <c r="MJR59" s="887"/>
      <c r="MJS59" s="887"/>
      <c r="MJT59" s="887"/>
      <c r="MJU59" s="887"/>
      <c r="MJV59" s="887"/>
      <c r="MJW59" s="887"/>
      <c r="MJX59" s="888"/>
      <c r="MJY59" s="886"/>
      <c r="MJZ59" s="887"/>
      <c r="MKA59" s="887"/>
      <c r="MKB59" s="887"/>
      <c r="MKC59" s="887"/>
      <c r="MKD59" s="887"/>
      <c r="MKE59" s="887"/>
      <c r="MKF59" s="887"/>
      <c r="MKG59" s="888"/>
      <c r="MKH59" s="886"/>
      <c r="MKI59" s="887"/>
      <c r="MKJ59" s="887"/>
      <c r="MKK59" s="887"/>
      <c r="MKL59" s="887"/>
      <c r="MKM59" s="887"/>
      <c r="MKN59" s="887"/>
      <c r="MKO59" s="887"/>
      <c r="MKP59" s="888"/>
      <c r="MKQ59" s="886"/>
      <c r="MKR59" s="887"/>
      <c r="MKS59" s="887"/>
      <c r="MKT59" s="887"/>
      <c r="MKU59" s="887"/>
      <c r="MKV59" s="887"/>
      <c r="MKW59" s="887"/>
      <c r="MKX59" s="887"/>
      <c r="MKY59" s="888"/>
      <c r="MKZ59" s="886"/>
      <c r="MLA59" s="887"/>
      <c r="MLB59" s="887"/>
      <c r="MLC59" s="887"/>
      <c r="MLD59" s="887"/>
      <c r="MLE59" s="887"/>
      <c r="MLF59" s="887"/>
      <c r="MLG59" s="887"/>
      <c r="MLH59" s="888"/>
      <c r="MLI59" s="886"/>
      <c r="MLJ59" s="887"/>
      <c r="MLK59" s="887"/>
      <c r="MLL59" s="887"/>
      <c r="MLM59" s="887"/>
      <c r="MLN59" s="887"/>
      <c r="MLO59" s="887"/>
      <c r="MLP59" s="887"/>
      <c r="MLQ59" s="888"/>
      <c r="MLR59" s="886"/>
      <c r="MLS59" s="887"/>
      <c r="MLT59" s="887"/>
      <c r="MLU59" s="887"/>
      <c r="MLV59" s="887"/>
      <c r="MLW59" s="887"/>
      <c r="MLX59" s="887"/>
      <c r="MLY59" s="887"/>
      <c r="MLZ59" s="888"/>
      <c r="MMA59" s="886"/>
      <c r="MMB59" s="887"/>
      <c r="MMC59" s="887"/>
      <c r="MMD59" s="887"/>
      <c r="MME59" s="887"/>
      <c r="MMF59" s="887"/>
      <c r="MMG59" s="887"/>
      <c r="MMH59" s="887"/>
      <c r="MMI59" s="888"/>
      <c r="MMJ59" s="886"/>
      <c r="MMK59" s="887"/>
      <c r="MML59" s="887"/>
      <c r="MMM59" s="887"/>
      <c r="MMN59" s="887"/>
      <c r="MMO59" s="887"/>
      <c r="MMP59" s="887"/>
      <c r="MMQ59" s="887"/>
      <c r="MMR59" s="888"/>
      <c r="MMS59" s="886"/>
      <c r="MMT59" s="887"/>
      <c r="MMU59" s="887"/>
      <c r="MMV59" s="887"/>
      <c r="MMW59" s="887"/>
      <c r="MMX59" s="887"/>
      <c r="MMY59" s="887"/>
      <c r="MMZ59" s="887"/>
      <c r="MNA59" s="888"/>
      <c r="MNB59" s="886"/>
      <c r="MNC59" s="887"/>
      <c r="MND59" s="887"/>
      <c r="MNE59" s="887"/>
      <c r="MNF59" s="887"/>
      <c r="MNG59" s="887"/>
      <c r="MNH59" s="887"/>
      <c r="MNI59" s="887"/>
      <c r="MNJ59" s="888"/>
      <c r="MNK59" s="886"/>
      <c r="MNL59" s="887"/>
      <c r="MNM59" s="887"/>
      <c r="MNN59" s="887"/>
      <c r="MNO59" s="887"/>
      <c r="MNP59" s="887"/>
      <c r="MNQ59" s="887"/>
      <c r="MNR59" s="887"/>
      <c r="MNS59" s="888"/>
      <c r="MNT59" s="886"/>
      <c r="MNU59" s="887"/>
      <c r="MNV59" s="887"/>
      <c r="MNW59" s="887"/>
      <c r="MNX59" s="887"/>
      <c r="MNY59" s="887"/>
      <c r="MNZ59" s="887"/>
      <c r="MOA59" s="887"/>
      <c r="MOB59" s="888"/>
      <c r="MOC59" s="886"/>
      <c r="MOD59" s="887"/>
      <c r="MOE59" s="887"/>
      <c r="MOF59" s="887"/>
      <c r="MOG59" s="887"/>
      <c r="MOH59" s="887"/>
      <c r="MOI59" s="887"/>
      <c r="MOJ59" s="887"/>
      <c r="MOK59" s="888"/>
      <c r="MOL59" s="886"/>
      <c r="MOM59" s="887"/>
      <c r="MON59" s="887"/>
      <c r="MOO59" s="887"/>
      <c r="MOP59" s="887"/>
      <c r="MOQ59" s="887"/>
      <c r="MOR59" s="887"/>
      <c r="MOS59" s="887"/>
      <c r="MOT59" s="888"/>
      <c r="MOU59" s="886"/>
      <c r="MOV59" s="887"/>
      <c r="MOW59" s="887"/>
      <c r="MOX59" s="887"/>
      <c r="MOY59" s="887"/>
      <c r="MOZ59" s="887"/>
      <c r="MPA59" s="887"/>
      <c r="MPB59" s="887"/>
      <c r="MPC59" s="888"/>
      <c r="MPD59" s="886"/>
      <c r="MPE59" s="887"/>
      <c r="MPF59" s="887"/>
      <c r="MPG59" s="887"/>
      <c r="MPH59" s="887"/>
      <c r="MPI59" s="887"/>
      <c r="MPJ59" s="887"/>
      <c r="MPK59" s="887"/>
      <c r="MPL59" s="888"/>
      <c r="MPM59" s="886"/>
      <c r="MPN59" s="887"/>
      <c r="MPO59" s="887"/>
      <c r="MPP59" s="887"/>
      <c r="MPQ59" s="887"/>
      <c r="MPR59" s="887"/>
      <c r="MPS59" s="887"/>
      <c r="MPT59" s="887"/>
      <c r="MPU59" s="888"/>
      <c r="MPV59" s="886"/>
      <c r="MPW59" s="887"/>
      <c r="MPX59" s="887"/>
      <c r="MPY59" s="887"/>
      <c r="MPZ59" s="887"/>
      <c r="MQA59" s="887"/>
      <c r="MQB59" s="887"/>
      <c r="MQC59" s="887"/>
      <c r="MQD59" s="888"/>
      <c r="MQE59" s="886"/>
      <c r="MQF59" s="887"/>
      <c r="MQG59" s="887"/>
      <c r="MQH59" s="887"/>
      <c r="MQI59" s="887"/>
      <c r="MQJ59" s="887"/>
      <c r="MQK59" s="887"/>
      <c r="MQL59" s="887"/>
      <c r="MQM59" s="888"/>
      <c r="MQN59" s="886"/>
      <c r="MQO59" s="887"/>
      <c r="MQP59" s="887"/>
      <c r="MQQ59" s="887"/>
      <c r="MQR59" s="887"/>
      <c r="MQS59" s="887"/>
      <c r="MQT59" s="887"/>
      <c r="MQU59" s="887"/>
      <c r="MQV59" s="888"/>
      <c r="MQW59" s="886"/>
      <c r="MQX59" s="887"/>
      <c r="MQY59" s="887"/>
      <c r="MQZ59" s="887"/>
      <c r="MRA59" s="887"/>
      <c r="MRB59" s="887"/>
      <c r="MRC59" s="887"/>
      <c r="MRD59" s="887"/>
      <c r="MRE59" s="888"/>
      <c r="MRF59" s="886"/>
      <c r="MRG59" s="887"/>
      <c r="MRH59" s="887"/>
      <c r="MRI59" s="887"/>
      <c r="MRJ59" s="887"/>
      <c r="MRK59" s="887"/>
      <c r="MRL59" s="887"/>
      <c r="MRM59" s="887"/>
      <c r="MRN59" s="888"/>
      <c r="MRO59" s="886"/>
      <c r="MRP59" s="887"/>
      <c r="MRQ59" s="887"/>
      <c r="MRR59" s="887"/>
      <c r="MRS59" s="887"/>
      <c r="MRT59" s="887"/>
      <c r="MRU59" s="887"/>
      <c r="MRV59" s="887"/>
      <c r="MRW59" s="888"/>
      <c r="MRX59" s="886"/>
      <c r="MRY59" s="887"/>
      <c r="MRZ59" s="887"/>
      <c r="MSA59" s="887"/>
      <c r="MSB59" s="887"/>
      <c r="MSC59" s="887"/>
      <c r="MSD59" s="887"/>
      <c r="MSE59" s="887"/>
      <c r="MSF59" s="888"/>
      <c r="MSG59" s="886"/>
      <c r="MSH59" s="887"/>
      <c r="MSI59" s="887"/>
      <c r="MSJ59" s="887"/>
      <c r="MSK59" s="887"/>
      <c r="MSL59" s="887"/>
      <c r="MSM59" s="887"/>
      <c r="MSN59" s="887"/>
      <c r="MSO59" s="888"/>
      <c r="MSP59" s="886"/>
      <c r="MSQ59" s="887"/>
      <c r="MSR59" s="887"/>
      <c r="MSS59" s="887"/>
      <c r="MST59" s="887"/>
      <c r="MSU59" s="887"/>
      <c r="MSV59" s="887"/>
      <c r="MSW59" s="887"/>
      <c r="MSX59" s="888"/>
      <c r="MSY59" s="886"/>
      <c r="MSZ59" s="887"/>
      <c r="MTA59" s="887"/>
      <c r="MTB59" s="887"/>
      <c r="MTC59" s="887"/>
      <c r="MTD59" s="887"/>
      <c r="MTE59" s="887"/>
      <c r="MTF59" s="887"/>
      <c r="MTG59" s="888"/>
      <c r="MTH59" s="886"/>
      <c r="MTI59" s="887"/>
      <c r="MTJ59" s="887"/>
      <c r="MTK59" s="887"/>
      <c r="MTL59" s="887"/>
      <c r="MTM59" s="887"/>
      <c r="MTN59" s="887"/>
      <c r="MTO59" s="887"/>
      <c r="MTP59" s="888"/>
      <c r="MTQ59" s="886"/>
      <c r="MTR59" s="887"/>
      <c r="MTS59" s="887"/>
      <c r="MTT59" s="887"/>
      <c r="MTU59" s="887"/>
      <c r="MTV59" s="887"/>
      <c r="MTW59" s="887"/>
      <c r="MTX59" s="887"/>
      <c r="MTY59" s="888"/>
      <c r="MTZ59" s="886"/>
      <c r="MUA59" s="887"/>
      <c r="MUB59" s="887"/>
      <c r="MUC59" s="887"/>
      <c r="MUD59" s="887"/>
      <c r="MUE59" s="887"/>
      <c r="MUF59" s="887"/>
      <c r="MUG59" s="887"/>
      <c r="MUH59" s="888"/>
      <c r="MUI59" s="886"/>
      <c r="MUJ59" s="887"/>
      <c r="MUK59" s="887"/>
      <c r="MUL59" s="887"/>
      <c r="MUM59" s="887"/>
      <c r="MUN59" s="887"/>
      <c r="MUO59" s="887"/>
      <c r="MUP59" s="887"/>
      <c r="MUQ59" s="888"/>
      <c r="MUR59" s="886"/>
      <c r="MUS59" s="887"/>
      <c r="MUT59" s="887"/>
      <c r="MUU59" s="887"/>
      <c r="MUV59" s="887"/>
      <c r="MUW59" s="887"/>
      <c r="MUX59" s="887"/>
      <c r="MUY59" s="887"/>
      <c r="MUZ59" s="888"/>
      <c r="MVA59" s="886"/>
      <c r="MVB59" s="887"/>
      <c r="MVC59" s="887"/>
      <c r="MVD59" s="887"/>
      <c r="MVE59" s="887"/>
      <c r="MVF59" s="887"/>
      <c r="MVG59" s="887"/>
      <c r="MVH59" s="887"/>
      <c r="MVI59" s="888"/>
      <c r="MVJ59" s="886"/>
      <c r="MVK59" s="887"/>
      <c r="MVL59" s="887"/>
      <c r="MVM59" s="887"/>
      <c r="MVN59" s="887"/>
      <c r="MVO59" s="887"/>
      <c r="MVP59" s="887"/>
      <c r="MVQ59" s="887"/>
      <c r="MVR59" s="888"/>
      <c r="MVS59" s="886"/>
      <c r="MVT59" s="887"/>
      <c r="MVU59" s="887"/>
      <c r="MVV59" s="887"/>
      <c r="MVW59" s="887"/>
      <c r="MVX59" s="887"/>
      <c r="MVY59" s="887"/>
      <c r="MVZ59" s="887"/>
      <c r="MWA59" s="888"/>
      <c r="MWB59" s="886"/>
      <c r="MWC59" s="887"/>
      <c r="MWD59" s="887"/>
      <c r="MWE59" s="887"/>
      <c r="MWF59" s="887"/>
      <c r="MWG59" s="887"/>
      <c r="MWH59" s="887"/>
      <c r="MWI59" s="887"/>
      <c r="MWJ59" s="888"/>
      <c r="MWK59" s="886"/>
      <c r="MWL59" s="887"/>
      <c r="MWM59" s="887"/>
      <c r="MWN59" s="887"/>
      <c r="MWO59" s="887"/>
      <c r="MWP59" s="887"/>
      <c r="MWQ59" s="887"/>
      <c r="MWR59" s="887"/>
      <c r="MWS59" s="888"/>
      <c r="MWT59" s="886"/>
      <c r="MWU59" s="887"/>
      <c r="MWV59" s="887"/>
      <c r="MWW59" s="887"/>
      <c r="MWX59" s="887"/>
      <c r="MWY59" s="887"/>
      <c r="MWZ59" s="887"/>
      <c r="MXA59" s="887"/>
      <c r="MXB59" s="888"/>
      <c r="MXC59" s="886"/>
      <c r="MXD59" s="887"/>
      <c r="MXE59" s="887"/>
      <c r="MXF59" s="887"/>
      <c r="MXG59" s="887"/>
      <c r="MXH59" s="887"/>
      <c r="MXI59" s="887"/>
      <c r="MXJ59" s="887"/>
      <c r="MXK59" s="888"/>
      <c r="MXL59" s="886"/>
      <c r="MXM59" s="887"/>
      <c r="MXN59" s="887"/>
      <c r="MXO59" s="887"/>
      <c r="MXP59" s="887"/>
      <c r="MXQ59" s="887"/>
      <c r="MXR59" s="887"/>
      <c r="MXS59" s="887"/>
      <c r="MXT59" s="888"/>
      <c r="MXU59" s="886"/>
      <c r="MXV59" s="887"/>
      <c r="MXW59" s="887"/>
      <c r="MXX59" s="887"/>
      <c r="MXY59" s="887"/>
      <c r="MXZ59" s="887"/>
      <c r="MYA59" s="887"/>
      <c r="MYB59" s="887"/>
      <c r="MYC59" s="888"/>
      <c r="MYD59" s="886"/>
      <c r="MYE59" s="887"/>
      <c r="MYF59" s="887"/>
      <c r="MYG59" s="887"/>
      <c r="MYH59" s="887"/>
      <c r="MYI59" s="887"/>
      <c r="MYJ59" s="887"/>
      <c r="MYK59" s="887"/>
      <c r="MYL59" s="888"/>
      <c r="MYM59" s="886"/>
      <c r="MYN59" s="887"/>
      <c r="MYO59" s="887"/>
      <c r="MYP59" s="887"/>
      <c r="MYQ59" s="887"/>
      <c r="MYR59" s="887"/>
      <c r="MYS59" s="887"/>
      <c r="MYT59" s="887"/>
      <c r="MYU59" s="888"/>
      <c r="MYV59" s="886"/>
      <c r="MYW59" s="887"/>
      <c r="MYX59" s="887"/>
      <c r="MYY59" s="887"/>
      <c r="MYZ59" s="887"/>
      <c r="MZA59" s="887"/>
      <c r="MZB59" s="887"/>
      <c r="MZC59" s="887"/>
      <c r="MZD59" s="888"/>
      <c r="MZE59" s="886"/>
      <c r="MZF59" s="887"/>
      <c r="MZG59" s="887"/>
      <c r="MZH59" s="887"/>
      <c r="MZI59" s="887"/>
      <c r="MZJ59" s="887"/>
      <c r="MZK59" s="887"/>
      <c r="MZL59" s="887"/>
      <c r="MZM59" s="888"/>
      <c r="MZN59" s="886"/>
      <c r="MZO59" s="887"/>
      <c r="MZP59" s="887"/>
      <c r="MZQ59" s="887"/>
      <c r="MZR59" s="887"/>
      <c r="MZS59" s="887"/>
      <c r="MZT59" s="887"/>
      <c r="MZU59" s="887"/>
      <c r="MZV59" s="888"/>
      <c r="MZW59" s="886"/>
      <c r="MZX59" s="887"/>
      <c r="MZY59" s="887"/>
      <c r="MZZ59" s="887"/>
      <c r="NAA59" s="887"/>
      <c r="NAB59" s="887"/>
      <c r="NAC59" s="887"/>
      <c r="NAD59" s="887"/>
      <c r="NAE59" s="888"/>
      <c r="NAF59" s="886"/>
      <c r="NAG59" s="887"/>
      <c r="NAH59" s="887"/>
      <c r="NAI59" s="887"/>
      <c r="NAJ59" s="887"/>
      <c r="NAK59" s="887"/>
      <c r="NAL59" s="887"/>
      <c r="NAM59" s="887"/>
      <c r="NAN59" s="888"/>
      <c r="NAO59" s="886"/>
      <c r="NAP59" s="887"/>
      <c r="NAQ59" s="887"/>
      <c r="NAR59" s="887"/>
      <c r="NAS59" s="887"/>
      <c r="NAT59" s="887"/>
      <c r="NAU59" s="887"/>
      <c r="NAV59" s="887"/>
      <c r="NAW59" s="888"/>
      <c r="NAX59" s="886"/>
      <c r="NAY59" s="887"/>
      <c r="NAZ59" s="887"/>
      <c r="NBA59" s="887"/>
      <c r="NBB59" s="887"/>
      <c r="NBC59" s="887"/>
      <c r="NBD59" s="887"/>
      <c r="NBE59" s="887"/>
      <c r="NBF59" s="888"/>
      <c r="NBG59" s="886"/>
      <c r="NBH59" s="887"/>
      <c r="NBI59" s="887"/>
      <c r="NBJ59" s="887"/>
      <c r="NBK59" s="887"/>
      <c r="NBL59" s="887"/>
      <c r="NBM59" s="887"/>
      <c r="NBN59" s="887"/>
      <c r="NBO59" s="888"/>
      <c r="NBP59" s="886"/>
      <c r="NBQ59" s="887"/>
      <c r="NBR59" s="887"/>
      <c r="NBS59" s="887"/>
      <c r="NBT59" s="887"/>
      <c r="NBU59" s="887"/>
      <c r="NBV59" s="887"/>
      <c r="NBW59" s="887"/>
      <c r="NBX59" s="888"/>
      <c r="NBY59" s="886"/>
      <c r="NBZ59" s="887"/>
      <c r="NCA59" s="887"/>
      <c r="NCB59" s="887"/>
      <c r="NCC59" s="887"/>
      <c r="NCD59" s="887"/>
      <c r="NCE59" s="887"/>
      <c r="NCF59" s="887"/>
      <c r="NCG59" s="888"/>
      <c r="NCH59" s="886"/>
      <c r="NCI59" s="887"/>
      <c r="NCJ59" s="887"/>
      <c r="NCK59" s="887"/>
      <c r="NCL59" s="887"/>
      <c r="NCM59" s="887"/>
      <c r="NCN59" s="887"/>
      <c r="NCO59" s="887"/>
      <c r="NCP59" s="888"/>
      <c r="NCQ59" s="886"/>
      <c r="NCR59" s="887"/>
      <c r="NCS59" s="887"/>
      <c r="NCT59" s="887"/>
      <c r="NCU59" s="887"/>
      <c r="NCV59" s="887"/>
      <c r="NCW59" s="887"/>
      <c r="NCX59" s="887"/>
      <c r="NCY59" s="888"/>
      <c r="NCZ59" s="886"/>
      <c r="NDA59" s="887"/>
      <c r="NDB59" s="887"/>
      <c r="NDC59" s="887"/>
      <c r="NDD59" s="887"/>
      <c r="NDE59" s="887"/>
      <c r="NDF59" s="887"/>
      <c r="NDG59" s="887"/>
      <c r="NDH59" s="888"/>
      <c r="NDI59" s="886"/>
      <c r="NDJ59" s="887"/>
      <c r="NDK59" s="887"/>
      <c r="NDL59" s="887"/>
      <c r="NDM59" s="887"/>
      <c r="NDN59" s="887"/>
      <c r="NDO59" s="887"/>
      <c r="NDP59" s="887"/>
      <c r="NDQ59" s="888"/>
      <c r="NDR59" s="886"/>
      <c r="NDS59" s="887"/>
      <c r="NDT59" s="887"/>
      <c r="NDU59" s="887"/>
      <c r="NDV59" s="887"/>
      <c r="NDW59" s="887"/>
      <c r="NDX59" s="887"/>
      <c r="NDY59" s="887"/>
      <c r="NDZ59" s="888"/>
      <c r="NEA59" s="886"/>
      <c r="NEB59" s="887"/>
      <c r="NEC59" s="887"/>
      <c r="NED59" s="887"/>
      <c r="NEE59" s="887"/>
      <c r="NEF59" s="887"/>
      <c r="NEG59" s="887"/>
      <c r="NEH59" s="887"/>
      <c r="NEI59" s="888"/>
      <c r="NEJ59" s="886"/>
      <c r="NEK59" s="887"/>
      <c r="NEL59" s="887"/>
      <c r="NEM59" s="887"/>
      <c r="NEN59" s="887"/>
      <c r="NEO59" s="887"/>
      <c r="NEP59" s="887"/>
      <c r="NEQ59" s="887"/>
      <c r="NER59" s="888"/>
      <c r="NES59" s="886"/>
      <c r="NET59" s="887"/>
      <c r="NEU59" s="887"/>
      <c r="NEV59" s="887"/>
      <c r="NEW59" s="887"/>
      <c r="NEX59" s="887"/>
      <c r="NEY59" s="887"/>
      <c r="NEZ59" s="887"/>
      <c r="NFA59" s="888"/>
      <c r="NFB59" s="886"/>
      <c r="NFC59" s="887"/>
      <c r="NFD59" s="887"/>
      <c r="NFE59" s="887"/>
      <c r="NFF59" s="887"/>
      <c r="NFG59" s="887"/>
      <c r="NFH59" s="887"/>
      <c r="NFI59" s="887"/>
      <c r="NFJ59" s="888"/>
      <c r="NFK59" s="886"/>
      <c r="NFL59" s="887"/>
      <c r="NFM59" s="887"/>
      <c r="NFN59" s="887"/>
      <c r="NFO59" s="887"/>
      <c r="NFP59" s="887"/>
      <c r="NFQ59" s="887"/>
      <c r="NFR59" s="887"/>
      <c r="NFS59" s="888"/>
      <c r="NFT59" s="886"/>
      <c r="NFU59" s="887"/>
      <c r="NFV59" s="887"/>
      <c r="NFW59" s="887"/>
      <c r="NFX59" s="887"/>
      <c r="NFY59" s="887"/>
      <c r="NFZ59" s="887"/>
      <c r="NGA59" s="887"/>
      <c r="NGB59" s="888"/>
      <c r="NGC59" s="886"/>
      <c r="NGD59" s="887"/>
      <c r="NGE59" s="887"/>
      <c r="NGF59" s="887"/>
      <c r="NGG59" s="887"/>
      <c r="NGH59" s="887"/>
      <c r="NGI59" s="887"/>
      <c r="NGJ59" s="887"/>
      <c r="NGK59" s="888"/>
      <c r="NGL59" s="886"/>
      <c r="NGM59" s="887"/>
      <c r="NGN59" s="887"/>
      <c r="NGO59" s="887"/>
      <c r="NGP59" s="887"/>
      <c r="NGQ59" s="887"/>
      <c r="NGR59" s="887"/>
      <c r="NGS59" s="887"/>
      <c r="NGT59" s="888"/>
      <c r="NGU59" s="886"/>
      <c r="NGV59" s="887"/>
      <c r="NGW59" s="887"/>
      <c r="NGX59" s="887"/>
      <c r="NGY59" s="887"/>
      <c r="NGZ59" s="887"/>
      <c r="NHA59" s="887"/>
      <c r="NHB59" s="887"/>
      <c r="NHC59" s="888"/>
      <c r="NHD59" s="886"/>
      <c r="NHE59" s="887"/>
      <c r="NHF59" s="887"/>
      <c r="NHG59" s="887"/>
      <c r="NHH59" s="887"/>
      <c r="NHI59" s="887"/>
      <c r="NHJ59" s="887"/>
      <c r="NHK59" s="887"/>
      <c r="NHL59" s="888"/>
      <c r="NHM59" s="886"/>
      <c r="NHN59" s="887"/>
      <c r="NHO59" s="887"/>
      <c r="NHP59" s="887"/>
      <c r="NHQ59" s="887"/>
      <c r="NHR59" s="887"/>
      <c r="NHS59" s="887"/>
      <c r="NHT59" s="887"/>
      <c r="NHU59" s="888"/>
      <c r="NHV59" s="886"/>
      <c r="NHW59" s="887"/>
      <c r="NHX59" s="887"/>
      <c r="NHY59" s="887"/>
      <c r="NHZ59" s="887"/>
      <c r="NIA59" s="887"/>
      <c r="NIB59" s="887"/>
      <c r="NIC59" s="887"/>
      <c r="NID59" s="888"/>
      <c r="NIE59" s="886"/>
      <c r="NIF59" s="887"/>
      <c r="NIG59" s="887"/>
      <c r="NIH59" s="887"/>
      <c r="NII59" s="887"/>
      <c r="NIJ59" s="887"/>
      <c r="NIK59" s="887"/>
      <c r="NIL59" s="887"/>
      <c r="NIM59" s="888"/>
      <c r="NIN59" s="886"/>
      <c r="NIO59" s="887"/>
      <c r="NIP59" s="887"/>
      <c r="NIQ59" s="887"/>
      <c r="NIR59" s="887"/>
      <c r="NIS59" s="887"/>
      <c r="NIT59" s="887"/>
      <c r="NIU59" s="887"/>
      <c r="NIV59" s="888"/>
      <c r="NIW59" s="886"/>
      <c r="NIX59" s="887"/>
      <c r="NIY59" s="887"/>
      <c r="NIZ59" s="887"/>
      <c r="NJA59" s="887"/>
      <c r="NJB59" s="887"/>
      <c r="NJC59" s="887"/>
      <c r="NJD59" s="887"/>
      <c r="NJE59" s="888"/>
      <c r="NJF59" s="886"/>
      <c r="NJG59" s="887"/>
      <c r="NJH59" s="887"/>
      <c r="NJI59" s="887"/>
      <c r="NJJ59" s="887"/>
      <c r="NJK59" s="887"/>
      <c r="NJL59" s="887"/>
      <c r="NJM59" s="887"/>
      <c r="NJN59" s="888"/>
      <c r="NJO59" s="886"/>
      <c r="NJP59" s="887"/>
      <c r="NJQ59" s="887"/>
      <c r="NJR59" s="887"/>
      <c r="NJS59" s="887"/>
      <c r="NJT59" s="887"/>
      <c r="NJU59" s="887"/>
      <c r="NJV59" s="887"/>
      <c r="NJW59" s="888"/>
      <c r="NJX59" s="886"/>
      <c r="NJY59" s="887"/>
      <c r="NJZ59" s="887"/>
      <c r="NKA59" s="887"/>
      <c r="NKB59" s="887"/>
      <c r="NKC59" s="887"/>
      <c r="NKD59" s="887"/>
      <c r="NKE59" s="887"/>
      <c r="NKF59" s="888"/>
      <c r="NKG59" s="886"/>
      <c r="NKH59" s="887"/>
      <c r="NKI59" s="887"/>
      <c r="NKJ59" s="887"/>
      <c r="NKK59" s="887"/>
      <c r="NKL59" s="887"/>
      <c r="NKM59" s="887"/>
      <c r="NKN59" s="887"/>
      <c r="NKO59" s="888"/>
      <c r="NKP59" s="886"/>
      <c r="NKQ59" s="887"/>
      <c r="NKR59" s="887"/>
      <c r="NKS59" s="887"/>
      <c r="NKT59" s="887"/>
      <c r="NKU59" s="887"/>
      <c r="NKV59" s="887"/>
      <c r="NKW59" s="887"/>
      <c r="NKX59" s="888"/>
      <c r="NKY59" s="886"/>
      <c r="NKZ59" s="887"/>
      <c r="NLA59" s="887"/>
      <c r="NLB59" s="887"/>
      <c r="NLC59" s="887"/>
      <c r="NLD59" s="887"/>
      <c r="NLE59" s="887"/>
      <c r="NLF59" s="887"/>
      <c r="NLG59" s="888"/>
      <c r="NLH59" s="886"/>
      <c r="NLI59" s="887"/>
      <c r="NLJ59" s="887"/>
      <c r="NLK59" s="887"/>
      <c r="NLL59" s="887"/>
      <c r="NLM59" s="887"/>
      <c r="NLN59" s="887"/>
      <c r="NLO59" s="887"/>
      <c r="NLP59" s="888"/>
      <c r="NLQ59" s="886"/>
      <c r="NLR59" s="887"/>
      <c r="NLS59" s="887"/>
      <c r="NLT59" s="887"/>
      <c r="NLU59" s="887"/>
      <c r="NLV59" s="887"/>
      <c r="NLW59" s="887"/>
      <c r="NLX59" s="887"/>
      <c r="NLY59" s="888"/>
      <c r="NLZ59" s="886"/>
      <c r="NMA59" s="887"/>
      <c r="NMB59" s="887"/>
      <c r="NMC59" s="887"/>
      <c r="NMD59" s="887"/>
      <c r="NME59" s="887"/>
      <c r="NMF59" s="887"/>
      <c r="NMG59" s="887"/>
      <c r="NMH59" s="888"/>
      <c r="NMI59" s="886"/>
      <c r="NMJ59" s="887"/>
      <c r="NMK59" s="887"/>
      <c r="NML59" s="887"/>
      <c r="NMM59" s="887"/>
      <c r="NMN59" s="887"/>
      <c r="NMO59" s="887"/>
      <c r="NMP59" s="887"/>
      <c r="NMQ59" s="888"/>
      <c r="NMR59" s="886"/>
      <c r="NMS59" s="887"/>
      <c r="NMT59" s="887"/>
      <c r="NMU59" s="887"/>
      <c r="NMV59" s="887"/>
      <c r="NMW59" s="887"/>
      <c r="NMX59" s="887"/>
      <c r="NMY59" s="887"/>
      <c r="NMZ59" s="888"/>
      <c r="NNA59" s="886"/>
      <c r="NNB59" s="887"/>
      <c r="NNC59" s="887"/>
      <c r="NND59" s="887"/>
      <c r="NNE59" s="887"/>
      <c r="NNF59" s="887"/>
      <c r="NNG59" s="887"/>
      <c r="NNH59" s="887"/>
      <c r="NNI59" s="888"/>
      <c r="NNJ59" s="886"/>
      <c r="NNK59" s="887"/>
      <c r="NNL59" s="887"/>
      <c r="NNM59" s="887"/>
      <c r="NNN59" s="887"/>
      <c r="NNO59" s="887"/>
      <c r="NNP59" s="887"/>
      <c r="NNQ59" s="887"/>
      <c r="NNR59" s="888"/>
      <c r="NNS59" s="886"/>
      <c r="NNT59" s="887"/>
      <c r="NNU59" s="887"/>
      <c r="NNV59" s="887"/>
      <c r="NNW59" s="887"/>
      <c r="NNX59" s="887"/>
      <c r="NNY59" s="887"/>
      <c r="NNZ59" s="887"/>
      <c r="NOA59" s="888"/>
      <c r="NOB59" s="886"/>
      <c r="NOC59" s="887"/>
      <c r="NOD59" s="887"/>
      <c r="NOE59" s="887"/>
      <c r="NOF59" s="887"/>
      <c r="NOG59" s="887"/>
      <c r="NOH59" s="887"/>
      <c r="NOI59" s="887"/>
      <c r="NOJ59" s="888"/>
      <c r="NOK59" s="886"/>
      <c r="NOL59" s="887"/>
      <c r="NOM59" s="887"/>
      <c r="NON59" s="887"/>
      <c r="NOO59" s="887"/>
      <c r="NOP59" s="887"/>
      <c r="NOQ59" s="887"/>
      <c r="NOR59" s="887"/>
      <c r="NOS59" s="888"/>
      <c r="NOT59" s="886"/>
      <c r="NOU59" s="887"/>
      <c r="NOV59" s="887"/>
      <c r="NOW59" s="887"/>
      <c r="NOX59" s="887"/>
      <c r="NOY59" s="887"/>
      <c r="NOZ59" s="887"/>
      <c r="NPA59" s="887"/>
      <c r="NPB59" s="888"/>
      <c r="NPC59" s="886"/>
      <c r="NPD59" s="887"/>
      <c r="NPE59" s="887"/>
      <c r="NPF59" s="887"/>
      <c r="NPG59" s="887"/>
      <c r="NPH59" s="887"/>
      <c r="NPI59" s="887"/>
      <c r="NPJ59" s="887"/>
      <c r="NPK59" s="888"/>
      <c r="NPL59" s="886"/>
      <c r="NPM59" s="887"/>
      <c r="NPN59" s="887"/>
      <c r="NPO59" s="887"/>
      <c r="NPP59" s="887"/>
      <c r="NPQ59" s="887"/>
      <c r="NPR59" s="887"/>
      <c r="NPS59" s="887"/>
      <c r="NPT59" s="888"/>
      <c r="NPU59" s="886"/>
      <c r="NPV59" s="887"/>
      <c r="NPW59" s="887"/>
      <c r="NPX59" s="887"/>
      <c r="NPY59" s="887"/>
      <c r="NPZ59" s="887"/>
      <c r="NQA59" s="887"/>
      <c r="NQB59" s="887"/>
      <c r="NQC59" s="888"/>
      <c r="NQD59" s="886"/>
      <c r="NQE59" s="887"/>
      <c r="NQF59" s="887"/>
      <c r="NQG59" s="887"/>
      <c r="NQH59" s="887"/>
      <c r="NQI59" s="887"/>
      <c r="NQJ59" s="887"/>
      <c r="NQK59" s="887"/>
      <c r="NQL59" s="888"/>
      <c r="NQM59" s="886"/>
      <c r="NQN59" s="887"/>
      <c r="NQO59" s="887"/>
      <c r="NQP59" s="887"/>
      <c r="NQQ59" s="887"/>
      <c r="NQR59" s="887"/>
      <c r="NQS59" s="887"/>
      <c r="NQT59" s="887"/>
      <c r="NQU59" s="888"/>
      <c r="NQV59" s="886"/>
      <c r="NQW59" s="887"/>
      <c r="NQX59" s="887"/>
      <c r="NQY59" s="887"/>
      <c r="NQZ59" s="887"/>
      <c r="NRA59" s="887"/>
      <c r="NRB59" s="887"/>
      <c r="NRC59" s="887"/>
      <c r="NRD59" s="888"/>
      <c r="NRE59" s="886"/>
      <c r="NRF59" s="887"/>
      <c r="NRG59" s="887"/>
      <c r="NRH59" s="887"/>
      <c r="NRI59" s="887"/>
      <c r="NRJ59" s="887"/>
      <c r="NRK59" s="887"/>
      <c r="NRL59" s="887"/>
      <c r="NRM59" s="888"/>
      <c r="NRN59" s="886"/>
      <c r="NRO59" s="887"/>
      <c r="NRP59" s="887"/>
      <c r="NRQ59" s="887"/>
      <c r="NRR59" s="887"/>
      <c r="NRS59" s="887"/>
      <c r="NRT59" s="887"/>
      <c r="NRU59" s="887"/>
      <c r="NRV59" s="888"/>
      <c r="NRW59" s="886"/>
      <c r="NRX59" s="887"/>
      <c r="NRY59" s="887"/>
      <c r="NRZ59" s="887"/>
      <c r="NSA59" s="887"/>
      <c r="NSB59" s="887"/>
      <c r="NSC59" s="887"/>
      <c r="NSD59" s="887"/>
      <c r="NSE59" s="888"/>
      <c r="NSF59" s="886"/>
      <c r="NSG59" s="887"/>
      <c r="NSH59" s="887"/>
      <c r="NSI59" s="887"/>
      <c r="NSJ59" s="887"/>
      <c r="NSK59" s="887"/>
      <c r="NSL59" s="887"/>
      <c r="NSM59" s="887"/>
      <c r="NSN59" s="888"/>
      <c r="NSO59" s="886"/>
      <c r="NSP59" s="887"/>
      <c r="NSQ59" s="887"/>
      <c r="NSR59" s="887"/>
      <c r="NSS59" s="887"/>
      <c r="NST59" s="887"/>
      <c r="NSU59" s="887"/>
      <c r="NSV59" s="887"/>
      <c r="NSW59" s="888"/>
      <c r="NSX59" s="886"/>
      <c r="NSY59" s="887"/>
      <c r="NSZ59" s="887"/>
      <c r="NTA59" s="887"/>
      <c r="NTB59" s="887"/>
      <c r="NTC59" s="887"/>
      <c r="NTD59" s="887"/>
      <c r="NTE59" s="887"/>
      <c r="NTF59" s="888"/>
      <c r="NTG59" s="886"/>
      <c r="NTH59" s="887"/>
      <c r="NTI59" s="887"/>
      <c r="NTJ59" s="887"/>
      <c r="NTK59" s="887"/>
      <c r="NTL59" s="887"/>
      <c r="NTM59" s="887"/>
      <c r="NTN59" s="887"/>
      <c r="NTO59" s="888"/>
      <c r="NTP59" s="886"/>
      <c r="NTQ59" s="887"/>
      <c r="NTR59" s="887"/>
      <c r="NTS59" s="887"/>
      <c r="NTT59" s="887"/>
      <c r="NTU59" s="887"/>
      <c r="NTV59" s="887"/>
      <c r="NTW59" s="887"/>
      <c r="NTX59" s="888"/>
      <c r="NTY59" s="886"/>
      <c r="NTZ59" s="887"/>
      <c r="NUA59" s="887"/>
      <c r="NUB59" s="887"/>
      <c r="NUC59" s="887"/>
      <c r="NUD59" s="887"/>
      <c r="NUE59" s="887"/>
      <c r="NUF59" s="887"/>
      <c r="NUG59" s="888"/>
      <c r="NUH59" s="886"/>
      <c r="NUI59" s="887"/>
      <c r="NUJ59" s="887"/>
      <c r="NUK59" s="887"/>
      <c r="NUL59" s="887"/>
      <c r="NUM59" s="887"/>
      <c r="NUN59" s="887"/>
      <c r="NUO59" s="887"/>
      <c r="NUP59" s="888"/>
      <c r="NUQ59" s="886"/>
      <c r="NUR59" s="887"/>
      <c r="NUS59" s="887"/>
      <c r="NUT59" s="887"/>
      <c r="NUU59" s="887"/>
      <c r="NUV59" s="887"/>
      <c r="NUW59" s="887"/>
      <c r="NUX59" s="887"/>
      <c r="NUY59" s="888"/>
      <c r="NUZ59" s="886"/>
      <c r="NVA59" s="887"/>
      <c r="NVB59" s="887"/>
      <c r="NVC59" s="887"/>
      <c r="NVD59" s="887"/>
      <c r="NVE59" s="887"/>
      <c r="NVF59" s="887"/>
      <c r="NVG59" s="887"/>
      <c r="NVH59" s="888"/>
      <c r="NVI59" s="886"/>
      <c r="NVJ59" s="887"/>
      <c r="NVK59" s="887"/>
      <c r="NVL59" s="887"/>
      <c r="NVM59" s="887"/>
      <c r="NVN59" s="887"/>
      <c r="NVO59" s="887"/>
      <c r="NVP59" s="887"/>
      <c r="NVQ59" s="888"/>
      <c r="NVR59" s="886"/>
      <c r="NVS59" s="887"/>
      <c r="NVT59" s="887"/>
      <c r="NVU59" s="887"/>
      <c r="NVV59" s="887"/>
      <c r="NVW59" s="887"/>
      <c r="NVX59" s="887"/>
      <c r="NVY59" s="887"/>
      <c r="NVZ59" s="888"/>
      <c r="NWA59" s="886"/>
      <c r="NWB59" s="887"/>
      <c r="NWC59" s="887"/>
      <c r="NWD59" s="887"/>
      <c r="NWE59" s="887"/>
      <c r="NWF59" s="887"/>
      <c r="NWG59" s="887"/>
      <c r="NWH59" s="887"/>
      <c r="NWI59" s="888"/>
      <c r="NWJ59" s="886"/>
      <c r="NWK59" s="887"/>
      <c r="NWL59" s="887"/>
      <c r="NWM59" s="887"/>
      <c r="NWN59" s="887"/>
      <c r="NWO59" s="887"/>
      <c r="NWP59" s="887"/>
      <c r="NWQ59" s="887"/>
      <c r="NWR59" s="888"/>
      <c r="NWS59" s="886"/>
      <c r="NWT59" s="887"/>
      <c r="NWU59" s="887"/>
      <c r="NWV59" s="887"/>
      <c r="NWW59" s="887"/>
      <c r="NWX59" s="887"/>
      <c r="NWY59" s="887"/>
      <c r="NWZ59" s="887"/>
      <c r="NXA59" s="888"/>
      <c r="NXB59" s="886"/>
      <c r="NXC59" s="887"/>
      <c r="NXD59" s="887"/>
      <c r="NXE59" s="887"/>
      <c r="NXF59" s="887"/>
      <c r="NXG59" s="887"/>
      <c r="NXH59" s="887"/>
      <c r="NXI59" s="887"/>
      <c r="NXJ59" s="888"/>
      <c r="NXK59" s="886"/>
      <c r="NXL59" s="887"/>
      <c r="NXM59" s="887"/>
      <c r="NXN59" s="887"/>
      <c r="NXO59" s="887"/>
      <c r="NXP59" s="887"/>
      <c r="NXQ59" s="887"/>
      <c r="NXR59" s="887"/>
      <c r="NXS59" s="888"/>
      <c r="NXT59" s="886"/>
      <c r="NXU59" s="887"/>
      <c r="NXV59" s="887"/>
      <c r="NXW59" s="887"/>
      <c r="NXX59" s="887"/>
      <c r="NXY59" s="887"/>
      <c r="NXZ59" s="887"/>
      <c r="NYA59" s="887"/>
      <c r="NYB59" s="888"/>
      <c r="NYC59" s="886"/>
      <c r="NYD59" s="887"/>
      <c r="NYE59" s="887"/>
      <c r="NYF59" s="887"/>
      <c r="NYG59" s="887"/>
      <c r="NYH59" s="887"/>
      <c r="NYI59" s="887"/>
      <c r="NYJ59" s="887"/>
      <c r="NYK59" s="888"/>
      <c r="NYL59" s="886"/>
      <c r="NYM59" s="887"/>
      <c r="NYN59" s="887"/>
      <c r="NYO59" s="887"/>
      <c r="NYP59" s="887"/>
      <c r="NYQ59" s="887"/>
      <c r="NYR59" s="887"/>
      <c r="NYS59" s="887"/>
      <c r="NYT59" s="888"/>
      <c r="NYU59" s="886"/>
      <c r="NYV59" s="887"/>
      <c r="NYW59" s="887"/>
      <c r="NYX59" s="887"/>
      <c r="NYY59" s="887"/>
      <c r="NYZ59" s="887"/>
      <c r="NZA59" s="887"/>
      <c r="NZB59" s="887"/>
      <c r="NZC59" s="888"/>
      <c r="NZD59" s="886"/>
      <c r="NZE59" s="887"/>
      <c r="NZF59" s="887"/>
      <c r="NZG59" s="887"/>
      <c r="NZH59" s="887"/>
      <c r="NZI59" s="887"/>
      <c r="NZJ59" s="887"/>
      <c r="NZK59" s="887"/>
      <c r="NZL59" s="888"/>
      <c r="NZM59" s="886"/>
      <c r="NZN59" s="887"/>
      <c r="NZO59" s="887"/>
      <c r="NZP59" s="887"/>
      <c r="NZQ59" s="887"/>
      <c r="NZR59" s="887"/>
      <c r="NZS59" s="887"/>
      <c r="NZT59" s="887"/>
      <c r="NZU59" s="888"/>
      <c r="NZV59" s="886"/>
      <c r="NZW59" s="887"/>
      <c r="NZX59" s="887"/>
      <c r="NZY59" s="887"/>
      <c r="NZZ59" s="887"/>
      <c r="OAA59" s="887"/>
      <c r="OAB59" s="887"/>
      <c r="OAC59" s="887"/>
      <c r="OAD59" s="888"/>
      <c r="OAE59" s="886"/>
      <c r="OAF59" s="887"/>
      <c r="OAG59" s="887"/>
      <c r="OAH59" s="887"/>
      <c r="OAI59" s="887"/>
      <c r="OAJ59" s="887"/>
      <c r="OAK59" s="887"/>
      <c r="OAL59" s="887"/>
      <c r="OAM59" s="888"/>
      <c r="OAN59" s="886"/>
      <c r="OAO59" s="887"/>
      <c r="OAP59" s="887"/>
      <c r="OAQ59" s="887"/>
      <c r="OAR59" s="887"/>
      <c r="OAS59" s="887"/>
      <c r="OAT59" s="887"/>
      <c r="OAU59" s="887"/>
      <c r="OAV59" s="888"/>
      <c r="OAW59" s="886"/>
      <c r="OAX59" s="887"/>
      <c r="OAY59" s="887"/>
      <c r="OAZ59" s="887"/>
      <c r="OBA59" s="887"/>
      <c r="OBB59" s="887"/>
      <c r="OBC59" s="887"/>
      <c r="OBD59" s="887"/>
      <c r="OBE59" s="888"/>
      <c r="OBF59" s="886"/>
      <c r="OBG59" s="887"/>
      <c r="OBH59" s="887"/>
      <c r="OBI59" s="887"/>
      <c r="OBJ59" s="887"/>
      <c r="OBK59" s="887"/>
      <c r="OBL59" s="887"/>
      <c r="OBM59" s="887"/>
      <c r="OBN59" s="888"/>
      <c r="OBO59" s="886"/>
      <c r="OBP59" s="887"/>
      <c r="OBQ59" s="887"/>
      <c r="OBR59" s="887"/>
      <c r="OBS59" s="887"/>
      <c r="OBT59" s="887"/>
      <c r="OBU59" s="887"/>
      <c r="OBV59" s="887"/>
      <c r="OBW59" s="888"/>
      <c r="OBX59" s="886"/>
      <c r="OBY59" s="887"/>
      <c r="OBZ59" s="887"/>
      <c r="OCA59" s="887"/>
      <c r="OCB59" s="887"/>
      <c r="OCC59" s="887"/>
      <c r="OCD59" s="887"/>
      <c r="OCE59" s="887"/>
      <c r="OCF59" s="888"/>
      <c r="OCG59" s="886"/>
      <c r="OCH59" s="887"/>
      <c r="OCI59" s="887"/>
      <c r="OCJ59" s="887"/>
      <c r="OCK59" s="887"/>
      <c r="OCL59" s="887"/>
      <c r="OCM59" s="887"/>
      <c r="OCN59" s="887"/>
      <c r="OCO59" s="888"/>
      <c r="OCP59" s="886"/>
      <c r="OCQ59" s="887"/>
      <c r="OCR59" s="887"/>
      <c r="OCS59" s="887"/>
      <c r="OCT59" s="887"/>
      <c r="OCU59" s="887"/>
      <c r="OCV59" s="887"/>
      <c r="OCW59" s="887"/>
      <c r="OCX59" s="888"/>
      <c r="OCY59" s="886"/>
      <c r="OCZ59" s="887"/>
      <c r="ODA59" s="887"/>
      <c r="ODB59" s="887"/>
      <c r="ODC59" s="887"/>
      <c r="ODD59" s="887"/>
      <c r="ODE59" s="887"/>
      <c r="ODF59" s="887"/>
      <c r="ODG59" s="888"/>
      <c r="ODH59" s="886"/>
      <c r="ODI59" s="887"/>
      <c r="ODJ59" s="887"/>
      <c r="ODK59" s="887"/>
      <c r="ODL59" s="887"/>
      <c r="ODM59" s="887"/>
      <c r="ODN59" s="887"/>
      <c r="ODO59" s="887"/>
      <c r="ODP59" s="888"/>
      <c r="ODQ59" s="886"/>
      <c r="ODR59" s="887"/>
      <c r="ODS59" s="887"/>
      <c r="ODT59" s="887"/>
      <c r="ODU59" s="887"/>
      <c r="ODV59" s="887"/>
      <c r="ODW59" s="887"/>
      <c r="ODX59" s="887"/>
      <c r="ODY59" s="888"/>
      <c r="ODZ59" s="886"/>
      <c r="OEA59" s="887"/>
      <c r="OEB59" s="887"/>
      <c r="OEC59" s="887"/>
      <c r="OED59" s="887"/>
      <c r="OEE59" s="887"/>
      <c r="OEF59" s="887"/>
      <c r="OEG59" s="887"/>
      <c r="OEH59" s="888"/>
      <c r="OEI59" s="886"/>
      <c r="OEJ59" s="887"/>
      <c r="OEK59" s="887"/>
      <c r="OEL59" s="887"/>
      <c r="OEM59" s="887"/>
      <c r="OEN59" s="887"/>
      <c r="OEO59" s="887"/>
      <c r="OEP59" s="887"/>
      <c r="OEQ59" s="888"/>
      <c r="OER59" s="886"/>
      <c r="OES59" s="887"/>
      <c r="OET59" s="887"/>
      <c r="OEU59" s="887"/>
      <c r="OEV59" s="887"/>
      <c r="OEW59" s="887"/>
      <c r="OEX59" s="887"/>
      <c r="OEY59" s="887"/>
      <c r="OEZ59" s="888"/>
      <c r="OFA59" s="886"/>
      <c r="OFB59" s="887"/>
      <c r="OFC59" s="887"/>
      <c r="OFD59" s="887"/>
      <c r="OFE59" s="887"/>
      <c r="OFF59" s="887"/>
      <c r="OFG59" s="887"/>
      <c r="OFH59" s="887"/>
      <c r="OFI59" s="888"/>
      <c r="OFJ59" s="886"/>
      <c r="OFK59" s="887"/>
      <c r="OFL59" s="887"/>
      <c r="OFM59" s="887"/>
      <c r="OFN59" s="887"/>
      <c r="OFO59" s="887"/>
      <c r="OFP59" s="887"/>
      <c r="OFQ59" s="887"/>
      <c r="OFR59" s="888"/>
      <c r="OFS59" s="886"/>
      <c r="OFT59" s="887"/>
      <c r="OFU59" s="887"/>
      <c r="OFV59" s="887"/>
      <c r="OFW59" s="887"/>
      <c r="OFX59" s="887"/>
      <c r="OFY59" s="887"/>
      <c r="OFZ59" s="887"/>
      <c r="OGA59" s="888"/>
      <c r="OGB59" s="886"/>
      <c r="OGC59" s="887"/>
      <c r="OGD59" s="887"/>
      <c r="OGE59" s="887"/>
      <c r="OGF59" s="887"/>
      <c r="OGG59" s="887"/>
      <c r="OGH59" s="887"/>
      <c r="OGI59" s="887"/>
      <c r="OGJ59" s="888"/>
      <c r="OGK59" s="886"/>
      <c r="OGL59" s="887"/>
      <c r="OGM59" s="887"/>
      <c r="OGN59" s="887"/>
      <c r="OGO59" s="887"/>
      <c r="OGP59" s="887"/>
      <c r="OGQ59" s="887"/>
      <c r="OGR59" s="887"/>
      <c r="OGS59" s="888"/>
      <c r="OGT59" s="886"/>
      <c r="OGU59" s="887"/>
      <c r="OGV59" s="887"/>
      <c r="OGW59" s="887"/>
      <c r="OGX59" s="887"/>
      <c r="OGY59" s="887"/>
      <c r="OGZ59" s="887"/>
      <c r="OHA59" s="887"/>
      <c r="OHB59" s="888"/>
      <c r="OHC59" s="886"/>
      <c r="OHD59" s="887"/>
      <c r="OHE59" s="887"/>
      <c r="OHF59" s="887"/>
      <c r="OHG59" s="887"/>
      <c r="OHH59" s="887"/>
      <c r="OHI59" s="887"/>
      <c r="OHJ59" s="887"/>
      <c r="OHK59" s="888"/>
      <c r="OHL59" s="886"/>
      <c r="OHM59" s="887"/>
      <c r="OHN59" s="887"/>
      <c r="OHO59" s="887"/>
      <c r="OHP59" s="887"/>
      <c r="OHQ59" s="887"/>
      <c r="OHR59" s="887"/>
      <c r="OHS59" s="887"/>
      <c r="OHT59" s="888"/>
      <c r="OHU59" s="886"/>
      <c r="OHV59" s="887"/>
      <c r="OHW59" s="887"/>
      <c r="OHX59" s="887"/>
      <c r="OHY59" s="887"/>
      <c r="OHZ59" s="887"/>
      <c r="OIA59" s="887"/>
      <c r="OIB59" s="887"/>
      <c r="OIC59" s="888"/>
      <c r="OID59" s="886"/>
      <c r="OIE59" s="887"/>
      <c r="OIF59" s="887"/>
      <c r="OIG59" s="887"/>
      <c r="OIH59" s="887"/>
      <c r="OII59" s="887"/>
      <c r="OIJ59" s="887"/>
      <c r="OIK59" s="887"/>
      <c r="OIL59" s="888"/>
      <c r="OIM59" s="886"/>
      <c r="OIN59" s="887"/>
      <c r="OIO59" s="887"/>
      <c r="OIP59" s="887"/>
      <c r="OIQ59" s="887"/>
      <c r="OIR59" s="887"/>
      <c r="OIS59" s="887"/>
      <c r="OIT59" s="887"/>
      <c r="OIU59" s="888"/>
      <c r="OIV59" s="886"/>
      <c r="OIW59" s="887"/>
      <c r="OIX59" s="887"/>
      <c r="OIY59" s="887"/>
      <c r="OIZ59" s="887"/>
      <c r="OJA59" s="887"/>
      <c r="OJB59" s="887"/>
      <c r="OJC59" s="887"/>
      <c r="OJD59" s="888"/>
      <c r="OJE59" s="886"/>
      <c r="OJF59" s="887"/>
      <c r="OJG59" s="887"/>
      <c r="OJH59" s="887"/>
      <c r="OJI59" s="887"/>
      <c r="OJJ59" s="887"/>
      <c r="OJK59" s="887"/>
      <c r="OJL59" s="887"/>
      <c r="OJM59" s="888"/>
      <c r="OJN59" s="886"/>
      <c r="OJO59" s="887"/>
      <c r="OJP59" s="887"/>
      <c r="OJQ59" s="887"/>
      <c r="OJR59" s="887"/>
      <c r="OJS59" s="887"/>
      <c r="OJT59" s="887"/>
      <c r="OJU59" s="887"/>
      <c r="OJV59" s="888"/>
      <c r="OJW59" s="886"/>
      <c r="OJX59" s="887"/>
      <c r="OJY59" s="887"/>
      <c r="OJZ59" s="887"/>
      <c r="OKA59" s="887"/>
      <c r="OKB59" s="887"/>
      <c r="OKC59" s="887"/>
      <c r="OKD59" s="887"/>
      <c r="OKE59" s="888"/>
      <c r="OKF59" s="886"/>
      <c r="OKG59" s="887"/>
      <c r="OKH59" s="887"/>
      <c r="OKI59" s="887"/>
      <c r="OKJ59" s="887"/>
      <c r="OKK59" s="887"/>
      <c r="OKL59" s="887"/>
      <c r="OKM59" s="887"/>
      <c r="OKN59" s="888"/>
      <c r="OKO59" s="886"/>
      <c r="OKP59" s="887"/>
      <c r="OKQ59" s="887"/>
      <c r="OKR59" s="887"/>
      <c r="OKS59" s="887"/>
      <c r="OKT59" s="887"/>
      <c r="OKU59" s="887"/>
      <c r="OKV59" s="887"/>
      <c r="OKW59" s="888"/>
      <c r="OKX59" s="886"/>
      <c r="OKY59" s="887"/>
      <c r="OKZ59" s="887"/>
      <c r="OLA59" s="887"/>
      <c r="OLB59" s="887"/>
      <c r="OLC59" s="887"/>
      <c r="OLD59" s="887"/>
      <c r="OLE59" s="887"/>
      <c r="OLF59" s="888"/>
      <c r="OLG59" s="886"/>
      <c r="OLH59" s="887"/>
      <c r="OLI59" s="887"/>
      <c r="OLJ59" s="887"/>
      <c r="OLK59" s="887"/>
      <c r="OLL59" s="887"/>
      <c r="OLM59" s="887"/>
      <c r="OLN59" s="887"/>
      <c r="OLO59" s="888"/>
      <c r="OLP59" s="886"/>
      <c r="OLQ59" s="887"/>
      <c r="OLR59" s="887"/>
      <c r="OLS59" s="887"/>
      <c r="OLT59" s="887"/>
      <c r="OLU59" s="887"/>
      <c r="OLV59" s="887"/>
      <c r="OLW59" s="887"/>
      <c r="OLX59" s="888"/>
      <c r="OLY59" s="886"/>
      <c r="OLZ59" s="887"/>
      <c r="OMA59" s="887"/>
      <c r="OMB59" s="887"/>
      <c r="OMC59" s="887"/>
      <c r="OMD59" s="887"/>
      <c r="OME59" s="887"/>
      <c r="OMF59" s="887"/>
      <c r="OMG59" s="888"/>
      <c r="OMH59" s="886"/>
      <c r="OMI59" s="887"/>
      <c r="OMJ59" s="887"/>
      <c r="OMK59" s="887"/>
      <c r="OML59" s="887"/>
      <c r="OMM59" s="887"/>
      <c r="OMN59" s="887"/>
      <c r="OMO59" s="887"/>
      <c r="OMP59" s="888"/>
      <c r="OMQ59" s="886"/>
      <c r="OMR59" s="887"/>
      <c r="OMS59" s="887"/>
      <c r="OMT59" s="887"/>
      <c r="OMU59" s="887"/>
      <c r="OMV59" s="887"/>
      <c r="OMW59" s="887"/>
      <c r="OMX59" s="887"/>
      <c r="OMY59" s="888"/>
      <c r="OMZ59" s="886"/>
      <c r="ONA59" s="887"/>
      <c r="ONB59" s="887"/>
      <c r="ONC59" s="887"/>
      <c r="OND59" s="887"/>
      <c r="ONE59" s="887"/>
      <c r="ONF59" s="887"/>
      <c r="ONG59" s="887"/>
      <c r="ONH59" s="888"/>
      <c r="ONI59" s="886"/>
      <c r="ONJ59" s="887"/>
      <c r="ONK59" s="887"/>
      <c r="ONL59" s="887"/>
      <c r="ONM59" s="887"/>
      <c r="ONN59" s="887"/>
      <c r="ONO59" s="887"/>
      <c r="ONP59" s="887"/>
      <c r="ONQ59" s="888"/>
      <c r="ONR59" s="886"/>
      <c r="ONS59" s="887"/>
      <c r="ONT59" s="887"/>
      <c r="ONU59" s="887"/>
      <c r="ONV59" s="887"/>
      <c r="ONW59" s="887"/>
      <c r="ONX59" s="887"/>
      <c r="ONY59" s="887"/>
      <c r="ONZ59" s="888"/>
      <c r="OOA59" s="886"/>
      <c r="OOB59" s="887"/>
      <c r="OOC59" s="887"/>
      <c r="OOD59" s="887"/>
      <c r="OOE59" s="887"/>
      <c r="OOF59" s="887"/>
      <c r="OOG59" s="887"/>
      <c r="OOH59" s="887"/>
      <c r="OOI59" s="888"/>
      <c r="OOJ59" s="886"/>
      <c r="OOK59" s="887"/>
      <c r="OOL59" s="887"/>
      <c r="OOM59" s="887"/>
      <c r="OON59" s="887"/>
      <c r="OOO59" s="887"/>
      <c r="OOP59" s="887"/>
      <c r="OOQ59" s="887"/>
      <c r="OOR59" s="888"/>
      <c r="OOS59" s="886"/>
      <c r="OOT59" s="887"/>
      <c r="OOU59" s="887"/>
      <c r="OOV59" s="887"/>
      <c r="OOW59" s="887"/>
      <c r="OOX59" s="887"/>
      <c r="OOY59" s="887"/>
      <c r="OOZ59" s="887"/>
      <c r="OPA59" s="888"/>
      <c r="OPB59" s="886"/>
      <c r="OPC59" s="887"/>
      <c r="OPD59" s="887"/>
      <c r="OPE59" s="887"/>
      <c r="OPF59" s="887"/>
      <c r="OPG59" s="887"/>
      <c r="OPH59" s="887"/>
      <c r="OPI59" s="887"/>
      <c r="OPJ59" s="888"/>
      <c r="OPK59" s="886"/>
      <c r="OPL59" s="887"/>
      <c r="OPM59" s="887"/>
      <c r="OPN59" s="887"/>
      <c r="OPO59" s="887"/>
      <c r="OPP59" s="887"/>
      <c r="OPQ59" s="887"/>
      <c r="OPR59" s="887"/>
      <c r="OPS59" s="888"/>
      <c r="OPT59" s="886"/>
      <c r="OPU59" s="887"/>
      <c r="OPV59" s="887"/>
      <c r="OPW59" s="887"/>
      <c r="OPX59" s="887"/>
      <c r="OPY59" s="887"/>
      <c r="OPZ59" s="887"/>
      <c r="OQA59" s="887"/>
      <c r="OQB59" s="888"/>
      <c r="OQC59" s="886"/>
      <c r="OQD59" s="887"/>
      <c r="OQE59" s="887"/>
      <c r="OQF59" s="887"/>
      <c r="OQG59" s="887"/>
      <c r="OQH59" s="887"/>
      <c r="OQI59" s="887"/>
      <c r="OQJ59" s="887"/>
      <c r="OQK59" s="888"/>
      <c r="OQL59" s="886"/>
      <c r="OQM59" s="887"/>
      <c r="OQN59" s="887"/>
      <c r="OQO59" s="887"/>
      <c r="OQP59" s="887"/>
      <c r="OQQ59" s="887"/>
      <c r="OQR59" s="887"/>
      <c r="OQS59" s="887"/>
      <c r="OQT59" s="888"/>
      <c r="OQU59" s="886"/>
      <c r="OQV59" s="887"/>
      <c r="OQW59" s="887"/>
      <c r="OQX59" s="887"/>
      <c r="OQY59" s="887"/>
      <c r="OQZ59" s="887"/>
      <c r="ORA59" s="887"/>
      <c r="ORB59" s="887"/>
      <c r="ORC59" s="888"/>
      <c r="ORD59" s="886"/>
      <c r="ORE59" s="887"/>
      <c r="ORF59" s="887"/>
      <c r="ORG59" s="887"/>
      <c r="ORH59" s="887"/>
      <c r="ORI59" s="887"/>
      <c r="ORJ59" s="887"/>
      <c r="ORK59" s="887"/>
      <c r="ORL59" s="888"/>
      <c r="ORM59" s="886"/>
      <c r="ORN59" s="887"/>
      <c r="ORO59" s="887"/>
      <c r="ORP59" s="887"/>
      <c r="ORQ59" s="887"/>
      <c r="ORR59" s="887"/>
      <c r="ORS59" s="887"/>
      <c r="ORT59" s="887"/>
      <c r="ORU59" s="888"/>
      <c r="ORV59" s="886"/>
      <c r="ORW59" s="887"/>
      <c r="ORX59" s="887"/>
      <c r="ORY59" s="887"/>
      <c r="ORZ59" s="887"/>
      <c r="OSA59" s="887"/>
      <c r="OSB59" s="887"/>
      <c r="OSC59" s="887"/>
      <c r="OSD59" s="888"/>
      <c r="OSE59" s="886"/>
      <c r="OSF59" s="887"/>
      <c r="OSG59" s="887"/>
      <c r="OSH59" s="887"/>
      <c r="OSI59" s="887"/>
      <c r="OSJ59" s="887"/>
      <c r="OSK59" s="887"/>
      <c r="OSL59" s="887"/>
      <c r="OSM59" s="888"/>
      <c r="OSN59" s="886"/>
      <c r="OSO59" s="887"/>
      <c r="OSP59" s="887"/>
      <c r="OSQ59" s="887"/>
      <c r="OSR59" s="887"/>
      <c r="OSS59" s="887"/>
      <c r="OST59" s="887"/>
      <c r="OSU59" s="887"/>
      <c r="OSV59" s="888"/>
      <c r="OSW59" s="886"/>
      <c r="OSX59" s="887"/>
      <c r="OSY59" s="887"/>
      <c r="OSZ59" s="887"/>
      <c r="OTA59" s="887"/>
      <c r="OTB59" s="887"/>
      <c r="OTC59" s="887"/>
      <c r="OTD59" s="887"/>
      <c r="OTE59" s="888"/>
      <c r="OTF59" s="886"/>
      <c r="OTG59" s="887"/>
      <c r="OTH59" s="887"/>
      <c r="OTI59" s="887"/>
      <c r="OTJ59" s="887"/>
      <c r="OTK59" s="887"/>
      <c r="OTL59" s="887"/>
      <c r="OTM59" s="887"/>
      <c r="OTN59" s="888"/>
      <c r="OTO59" s="886"/>
      <c r="OTP59" s="887"/>
      <c r="OTQ59" s="887"/>
      <c r="OTR59" s="887"/>
      <c r="OTS59" s="887"/>
      <c r="OTT59" s="887"/>
      <c r="OTU59" s="887"/>
      <c r="OTV59" s="887"/>
      <c r="OTW59" s="888"/>
      <c r="OTX59" s="886"/>
      <c r="OTY59" s="887"/>
      <c r="OTZ59" s="887"/>
      <c r="OUA59" s="887"/>
      <c r="OUB59" s="887"/>
      <c r="OUC59" s="887"/>
      <c r="OUD59" s="887"/>
      <c r="OUE59" s="887"/>
      <c r="OUF59" s="888"/>
      <c r="OUG59" s="886"/>
      <c r="OUH59" s="887"/>
      <c r="OUI59" s="887"/>
      <c r="OUJ59" s="887"/>
      <c r="OUK59" s="887"/>
      <c r="OUL59" s="887"/>
      <c r="OUM59" s="887"/>
      <c r="OUN59" s="887"/>
      <c r="OUO59" s="888"/>
      <c r="OUP59" s="886"/>
      <c r="OUQ59" s="887"/>
      <c r="OUR59" s="887"/>
      <c r="OUS59" s="887"/>
      <c r="OUT59" s="887"/>
      <c r="OUU59" s="887"/>
      <c r="OUV59" s="887"/>
      <c r="OUW59" s="887"/>
      <c r="OUX59" s="888"/>
      <c r="OUY59" s="886"/>
      <c r="OUZ59" s="887"/>
      <c r="OVA59" s="887"/>
      <c r="OVB59" s="887"/>
      <c r="OVC59" s="887"/>
      <c r="OVD59" s="887"/>
      <c r="OVE59" s="887"/>
      <c r="OVF59" s="887"/>
      <c r="OVG59" s="888"/>
      <c r="OVH59" s="886"/>
      <c r="OVI59" s="887"/>
      <c r="OVJ59" s="887"/>
      <c r="OVK59" s="887"/>
      <c r="OVL59" s="887"/>
      <c r="OVM59" s="887"/>
      <c r="OVN59" s="887"/>
      <c r="OVO59" s="887"/>
      <c r="OVP59" s="888"/>
      <c r="OVQ59" s="886"/>
      <c r="OVR59" s="887"/>
      <c r="OVS59" s="887"/>
      <c r="OVT59" s="887"/>
      <c r="OVU59" s="887"/>
      <c r="OVV59" s="887"/>
      <c r="OVW59" s="887"/>
      <c r="OVX59" s="887"/>
      <c r="OVY59" s="888"/>
      <c r="OVZ59" s="886"/>
      <c r="OWA59" s="887"/>
      <c r="OWB59" s="887"/>
      <c r="OWC59" s="887"/>
      <c r="OWD59" s="887"/>
      <c r="OWE59" s="887"/>
      <c r="OWF59" s="887"/>
      <c r="OWG59" s="887"/>
      <c r="OWH59" s="888"/>
      <c r="OWI59" s="886"/>
      <c r="OWJ59" s="887"/>
      <c r="OWK59" s="887"/>
      <c r="OWL59" s="887"/>
      <c r="OWM59" s="887"/>
      <c r="OWN59" s="887"/>
      <c r="OWO59" s="887"/>
      <c r="OWP59" s="887"/>
      <c r="OWQ59" s="888"/>
      <c r="OWR59" s="886"/>
      <c r="OWS59" s="887"/>
      <c r="OWT59" s="887"/>
      <c r="OWU59" s="887"/>
      <c r="OWV59" s="887"/>
      <c r="OWW59" s="887"/>
      <c r="OWX59" s="887"/>
      <c r="OWY59" s="887"/>
      <c r="OWZ59" s="888"/>
      <c r="OXA59" s="886"/>
      <c r="OXB59" s="887"/>
      <c r="OXC59" s="887"/>
      <c r="OXD59" s="887"/>
      <c r="OXE59" s="887"/>
      <c r="OXF59" s="887"/>
      <c r="OXG59" s="887"/>
      <c r="OXH59" s="887"/>
      <c r="OXI59" s="888"/>
      <c r="OXJ59" s="886"/>
      <c r="OXK59" s="887"/>
      <c r="OXL59" s="887"/>
      <c r="OXM59" s="887"/>
      <c r="OXN59" s="887"/>
      <c r="OXO59" s="887"/>
      <c r="OXP59" s="887"/>
      <c r="OXQ59" s="887"/>
      <c r="OXR59" s="888"/>
      <c r="OXS59" s="886"/>
      <c r="OXT59" s="887"/>
      <c r="OXU59" s="887"/>
      <c r="OXV59" s="887"/>
      <c r="OXW59" s="887"/>
      <c r="OXX59" s="887"/>
      <c r="OXY59" s="887"/>
      <c r="OXZ59" s="887"/>
      <c r="OYA59" s="888"/>
      <c r="OYB59" s="886"/>
      <c r="OYC59" s="887"/>
      <c r="OYD59" s="887"/>
      <c r="OYE59" s="887"/>
      <c r="OYF59" s="887"/>
      <c r="OYG59" s="887"/>
      <c r="OYH59" s="887"/>
      <c r="OYI59" s="887"/>
      <c r="OYJ59" s="888"/>
      <c r="OYK59" s="886"/>
      <c r="OYL59" s="887"/>
      <c r="OYM59" s="887"/>
      <c r="OYN59" s="887"/>
      <c r="OYO59" s="887"/>
      <c r="OYP59" s="887"/>
      <c r="OYQ59" s="887"/>
      <c r="OYR59" s="887"/>
      <c r="OYS59" s="888"/>
      <c r="OYT59" s="886"/>
      <c r="OYU59" s="887"/>
      <c r="OYV59" s="887"/>
      <c r="OYW59" s="887"/>
      <c r="OYX59" s="887"/>
      <c r="OYY59" s="887"/>
      <c r="OYZ59" s="887"/>
      <c r="OZA59" s="887"/>
      <c r="OZB59" s="888"/>
      <c r="OZC59" s="886"/>
      <c r="OZD59" s="887"/>
      <c r="OZE59" s="887"/>
      <c r="OZF59" s="887"/>
      <c r="OZG59" s="887"/>
      <c r="OZH59" s="887"/>
      <c r="OZI59" s="887"/>
      <c r="OZJ59" s="887"/>
      <c r="OZK59" s="888"/>
      <c r="OZL59" s="886"/>
      <c r="OZM59" s="887"/>
      <c r="OZN59" s="887"/>
      <c r="OZO59" s="887"/>
      <c r="OZP59" s="887"/>
      <c r="OZQ59" s="887"/>
      <c r="OZR59" s="887"/>
      <c r="OZS59" s="887"/>
      <c r="OZT59" s="888"/>
      <c r="OZU59" s="886"/>
      <c r="OZV59" s="887"/>
      <c r="OZW59" s="887"/>
      <c r="OZX59" s="887"/>
      <c r="OZY59" s="887"/>
      <c r="OZZ59" s="887"/>
      <c r="PAA59" s="887"/>
      <c r="PAB59" s="887"/>
      <c r="PAC59" s="888"/>
      <c r="PAD59" s="886"/>
      <c r="PAE59" s="887"/>
      <c r="PAF59" s="887"/>
      <c r="PAG59" s="887"/>
      <c r="PAH59" s="887"/>
      <c r="PAI59" s="887"/>
      <c r="PAJ59" s="887"/>
      <c r="PAK59" s="887"/>
      <c r="PAL59" s="888"/>
      <c r="PAM59" s="886"/>
      <c r="PAN59" s="887"/>
      <c r="PAO59" s="887"/>
      <c r="PAP59" s="887"/>
      <c r="PAQ59" s="887"/>
      <c r="PAR59" s="887"/>
      <c r="PAS59" s="887"/>
      <c r="PAT59" s="887"/>
      <c r="PAU59" s="888"/>
      <c r="PAV59" s="886"/>
      <c r="PAW59" s="887"/>
      <c r="PAX59" s="887"/>
      <c r="PAY59" s="887"/>
      <c r="PAZ59" s="887"/>
      <c r="PBA59" s="887"/>
      <c r="PBB59" s="887"/>
      <c r="PBC59" s="887"/>
      <c r="PBD59" s="888"/>
      <c r="PBE59" s="886"/>
      <c r="PBF59" s="887"/>
      <c r="PBG59" s="887"/>
      <c r="PBH59" s="887"/>
      <c r="PBI59" s="887"/>
      <c r="PBJ59" s="887"/>
      <c r="PBK59" s="887"/>
      <c r="PBL59" s="887"/>
      <c r="PBM59" s="888"/>
      <c r="PBN59" s="886"/>
      <c r="PBO59" s="887"/>
      <c r="PBP59" s="887"/>
      <c r="PBQ59" s="887"/>
      <c r="PBR59" s="887"/>
      <c r="PBS59" s="887"/>
      <c r="PBT59" s="887"/>
      <c r="PBU59" s="887"/>
      <c r="PBV59" s="888"/>
      <c r="PBW59" s="886"/>
      <c r="PBX59" s="887"/>
      <c r="PBY59" s="887"/>
      <c r="PBZ59" s="887"/>
      <c r="PCA59" s="887"/>
      <c r="PCB59" s="887"/>
      <c r="PCC59" s="887"/>
      <c r="PCD59" s="887"/>
      <c r="PCE59" s="888"/>
      <c r="PCF59" s="886"/>
      <c r="PCG59" s="887"/>
      <c r="PCH59" s="887"/>
      <c r="PCI59" s="887"/>
      <c r="PCJ59" s="887"/>
      <c r="PCK59" s="887"/>
      <c r="PCL59" s="887"/>
      <c r="PCM59" s="887"/>
      <c r="PCN59" s="888"/>
      <c r="PCO59" s="886"/>
      <c r="PCP59" s="887"/>
      <c r="PCQ59" s="887"/>
      <c r="PCR59" s="887"/>
      <c r="PCS59" s="887"/>
      <c r="PCT59" s="887"/>
      <c r="PCU59" s="887"/>
      <c r="PCV59" s="887"/>
      <c r="PCW59" s="888"/>
      <c r="PCX59" s="886"/>
      <c r="PCY59" s="887"/>
      <c r="PCZ59" s="887"/>
      <c r="PDA59" s="887"/>
      <c r="PDB59" s="887"/>
      <c r="PDC59" s="887"/>
      <c r="PDD59" s="887"/>
      <c r="PDE59" s="887"/>
      <c r="PDF59" s="888"/>
      <c r="PDG59" s="886"/>
      <c r="PDH59" s="887"/>
      <c r="PDI59" s="887"/>
      <c r="PDJ59" s="887"/>
      <c r="PDK59" s="887"/>
      <c r="PDL59" s="887"/>
      <c r="PDM59" s="887"/>
      <c r="PDN59" s="887"/>
      <c r="PDO59" s="888"/>
      <c r="PDP59" s="886"/>
      <c r="PDQ59" s="887"/>
      <c r="PDR59" s="887"/>
      <c r="PDS59" s="887"/>
      <c r="PDT59" s="887"/>
      <c r="PDU59" s="887"/>
      <c r="PDV59" s="887"/>
      <c r="PDW59" s="887"/>
      <c r="PDX59" s="888"/>
      <c r="PDY59" s="886"/>
      <c r="PDZ59" s="887"/>
      <c r="PEA59" s="887"/>
      <c r="PEB59" s="887"/>
      <c r="PEC59" s="887"/>
      <c r="PED59" s="887"/>
      <c r="PEE59" s="887"/>
      <c r="PEF59" s="887"/>
      <c r="PEG59" s="888"/>
      <c r="PEH59" s="886"/>
      <c r="PEI59" s="887"/>
      <c r="PEJ59" s="887"/>
      <c r="PEK59" s="887"/>
      <c r="PEL59" s="887"/>
      <c r="PEM59" s="887"/>
      <c r="PEN59" s="887"/>
      <c r="PEO59" s="887"/>
      <c r="PEP59" s="888"/>
      <c r="PEQ59" s="886"/>
      <c r="PER59" s="887"/>
      <c r="PES59" s="887"/>
      <c r="PET59" s="887"/>
      <c r="PEU59" s="887"/>
      <c r="PEV59" s="887"/>
      <c r="PEW59" s="887"/>
      <c r="PEX59" s="887"/>
      <c r="PEY59" s="888"/>
      <c r="PEZ59" s="886"/>
      <c r="PFA59" s="887"/>
      <c r="PFB59" s="887"/>
      <c r="PFC59" s="887"/>
      <c r="PFD59" s="887"/>
      <c r="PFE59" s="887"/>
      <c r="PFF59" s="887"/>
      <c r="PFG59" s="887"/>
      <c r="PFH59" s="888"/>
      <c r="PFI59" s="886"/>
      <c r="PFJ59" s="887"/>
      <c r="PFK59" s="887"/>
      <c r="PFL59" s="887"/>
      <c r="PFM59" s="887"/>
      <c r="PFN59" s="887"/>
      <c r="PFO59" s="887"/>
      <c r="PFP59" s="887"/>
      <c r="PFQ59" s="888"/>
      <c r="PFR59" s="886"/>
      <c r="PFS59" s="887"/>
      <c r="PFT59" s="887"/>
      <c r="PFU59" s="887"/>
      <c r="PFV59" s="887"/>
      <c r="PFW59" s="887"/>
      <c r="PFX59" s="887"/>
      <c r="PFY59" s="887"/>
      <c r="PFZ59" s="888"/>
      <c r="PGA59" s="886"/>
      <c r="PGB59" s="887"/>
      <c r="PGC59" s="887"/>
      <c r="PGD59" s="887"/>
      <c r="PGE59" s="887"/>
      <c r="PGF59" s="887"/>
      <c r="PGG59" s="887"/>
      <c r="PGH59" s="887"/>
      <c r="PGI59" s="888"/>
      <c r="PGJ59" s="886"/>
      <c r="PGK59" s="887"/>
      <c r="PGL59" s="887"/>
      <c r="PGM59" s="887"/>
      <c r="PGN59" s="887"/>
      <c r="PGO59" s="887"/>
      <c r="PGP59" s="887"/>
      <c r="PGQ59" s="887"/>
      <c r="PGR59" s="888"/>
      <c r="PGS59" s="886"/>
      <c r="PGT59" s="887"/>
      <c r="PGU59" s="887"/>
      <c r="PGV59" s="887"/>
      <c r="PGW59" s="887"/>
      <c r="PGX59" s="887"/>
      <c r="PGY59" s="887"/>
      <c r="PGZ59" s="887"/>
      <c r="PHA59" s="888"/>
      <c r="PHB59" s="886"/>
      <c r="PHC59" s="887"/>
      <c r="PHD59" s="887"/>
      <c r="PHE59" s="887"/>
      <c r="PHF59" s="887"/>
      <c r="PHG59" s="887"/>
      <c r="PHH59" s="887"/>
      <c r="PHI59" s="887"/>
      <c r="PHJ59" s="888"/>
      <c r="PHK59" s="886"/>
      <c r="PHL59" s="887"/>
      <c r="PHM59" s="887"/>
      <c r="PHN59" s="887"/>
      <c r="PHO59" s="887"/>
      <c r="PHP59" s="887"/>
      <c r="PHQ59" s="887"/>
      <c r="PHR59" s="887"/>
      <c r="PHS59" s="888"/>
      <c r="PHT59" s="886"/>
      <c r="PHU59" s="887"/>
      <c r="PHV59" s="887"/>
      <c r="PHW59" s="887"/>
      <c r="PHX59" s="887"/>
      <c r="PHY59" s="887"/>
      <c r="PHZ59" s="887"/>
      <c r="PIA59" s="887"/>
      <c r="PIB59" s="888"/>
      <c r="PIC59" s="886"/>
      <c r="PID59" s="887"/>
      <c r="PIE59" s="887"/>
      <c r="PIF59" s="887"/>
      <c r="PIG59" s="887"/>
      <c r="PIH59" s="887"/>
      <c r="PII59" s="887"/>
      <c r="PIJ59" s="887"/>
      <c r="PIK59" s="888"/>
      <c r="PIL59" s="886"/>
      <c r="PIM59" s="887"/>
      <c r="PIN59" s="887"/>
      <c r="PIO59" s="887"/>
      <c r="PIP59" s="887"/>
      <c r="PIQ59" s="887"/>
      <c r="PIR59" s="887"/>
      <c r="PIS59" s="887"/>
      <c r="PIT59" s="888"/>
      <c r="PIU59" s="886"/>
      <c r="PIV59" s="887"/>
      <c r="PIW59" s="887"/>
      <c r="PIX59" s="887"/>
      <c r="PIY59" s="887"/>
      <c r="PIZ59" s="887"/>
      <c r="PJA59" s="887"/>
      <c r="PJB59" s="887"/>
      <c r="PJC59" s="888"/>
      <c r="PJD59" s="886"/>
      <c r="PJE59" s="887"/>
      <c r="PJF59" s="887"/>
      <c r="PJG59" s="887"/>
      <c r="PJH59" s="887"/>
      <c r="PJI59" s="887"/>
      <c r="PJJ59" s="887"/>
      <c r="PJK59" s="887"/>
      <c r="PJL59" s="888"/>
      <c r="PJM59" s="886"/>
      <c r="PJN59" s="887"/>
      <c r="PJO59" s="887"/>
      <c r="PJP59" s="887"/>
      <c r="PJQ59" s="887"/>
      <c r="PJR59" s="887"/>
      <c r="PJS59" s="887"/>
      <c r="PJT59" s="887"/>
      <c r="PJU59" s="888"/>
      <c r="PJV59" s="886"/>
      <c r="PJW59" s="887"/>
      <c r="PJX59" s="887"/>
      <c r="PJY59" s="887"/>
      <c r="PJZ59" s="887"/>
      <c r="PKA59" s="887"/>
      <c r="PKB59" s="887"/>
      <c r="PKC59" s="887"/>
      <c r="PKD59" s="888"/>
      <c r="PKE59" s="886"/>
      <c r="PKF59" s="887"/>
      <c r="PKG59" s="887"/>
      <c r="PKH59" s="887"/>
      <c r="PKI59" s="887"/>
      <c r="PKJ59" s="887"/>
      <c r="PKK59" s="887"/>
      <c r="PKL59" s="887"/>
      <c r="PKM59" s="888"/>
      <c r="PKN59" s="886"/>
      <c r="PKO59" s="887"/>
      <c r="PKP59" s="887"/>
      <c r="PKQ59" s="887"/>
      <c r="PKR59" s="887"/>
      <c r="PKS59" s="887"/>
      <c r="PKT59" s="887"/>
      <c r="PKU59" s="887"/>
      <c r="PKV59" s="888"/>
      <c r="PKW59" s="886"/>
      <c r="PKX59" s="887"/>
      <c r="PKY59" s="887"/>
      <c r="PKZ59" s="887"/>
      <c r="PLA59" s="887"/>
      <c r="PLB59" s="887"/>
      <c r="PLC59" s="887"/>
      <c r="PLD59" s="887"/>
      <c r="PLE59" s="888"/>
      <c r="PLF59" s="886"/>
      <c r="PLG59" s="887"/>
      <c r="PLH59" s="887"/>
      <c r="PLI59" s="887"/>
      <c r="PLJ59" s="887"/>
      <c r="PLK59" s="887"/>
      <c r="PLL59" s="887"/>
      <c r="PLM59" s="887"/>
      <c r="PLN59" s="888"/>
      <c r="PLO59" s="886"/>
      <c r="PLP59" s="887"/>
      <c r="PLQ59" s="887"/>
      <c r="PLR59" s="887"/>
      <c r="PLS59" s="887"/>
      <c r="PLT59" s="887"/>
      <c r="PLU59" s="887"/>
      <c r="PLV59" s="887"/>
      <c r="PLW59" s="888"/>
      <c r="PLX59" s="886"/>
      <c r="PLY59" s="887"/>
      <c r="PLZ59" s="887"/>
      <c r="PMA59" s="887"/>
      <c r="PMB59" s="887"/>
      <c r="PMC59" s="887"/>
      <c r="PMD59" s="887"/>
      <c r="PME59" s="887"/>
      <c r="PMF59" s="888"/>
      <c r="PMG59" s="886"/>
      <c r="PMH59" s="887"/>
      <c r="PMI59" s="887"/>
      <c r="PMJ59" s="887"/>
      <c r="PMK59" s="887"/>
      <c r="PML59" s="887"/>
      <c r="PMM59" s="887"/>
      <c r="PMN59" s="887"/>
      <c r="PMO59" s="888"/>
      <c r="PMP59" s="886"/>
      <c r="PMQ59" s="887"/>
      <c r="PMR59" s="887"/>
      <c r="PMS59" s="887"/>
      <c r="PMT59" s="887"/>
      <c r="PMU59" s="887"/>
      <c r="PMV59" s="887"/>
      <c r="PMW59" s="887"/>
      <c r="PMX59" s="888"/>
      <c r="PMY59" s="886"/>
      <c r="PMZ59" s="887"/>
      <c r="PNA59" s="887"/>
      <c r="PNB59" s="887"/>
      <c r="PNC59" s="887"/>
      <c r="PND59" s="887"/>
      <c r="PNE59" s="887"/>
      <c r="PNF59" s="887"/>
      <c r="PNG59" s="888"/>
      <c r="PNH59" s="886"/>
      <c r="PNI59" s="887"/>
      <c r="PNJ59" s="887"/>
      <c r="PNK59" s="887"/>
      <c r="PNL59" s="887"/>
      <c r="PNM59" s="887"/>
      <c r="PNN59" s="887"/>
      <c r="PNO59" s="887"/>
      <c r="PNP59" s="888"/>
      <c r="PNQ59" s="886"/>
      <c r="PNR59" s="887"/>
      <c r="PNS59" s="887"/>
      <c r="PNT59" s="887"/>
      <c r="PNU59" s="887"/>
      <c r="PNV59" s="887"/>
      <c r="PNW59" s="887"/>
      <c r="PNX59" s="887"/>
      <c r="PNY59" s="888"/>
      <c r="PNZ59" s="886"/>
      <c r="POA59" s="887"/>
      <c r="POB59" s="887"/>
      <c r="POC59" s="887"/>
      <c r="POD59" s="887"/>
      <c r="POE59" s="887"/>
      <c r="POF59" s="887"/>
      <c r="POG59" s="887"/>
      <c r="POH59" s="888"/>
      <c r="POI59" s="886"/>
      <c r="POJ59" s="887"/>
      <c r="POK59" s="887"/>
      <c r="POL59" s="887"/>
      <c r="POM59" s="887"/>
      <c r="PON59" s="887"/>
      <c r="POO59" s="887"/>
      <c r="POP59" s="887"/>
      <c r="POQ59" s="888"/>
      <c r="POR59" s="886"/>
      <c r="POS59" s="887"/>
      <c r="POT59" s="887"/>
      <c r="POU59" s="887"/>
      <c r="POV59" s="887"/>
      <c r="POW59" s="887"/>
      <c r="POX59" s="887"/>
      <c r="POY59" s="887"/>
      <c r="POZ59" s="888"/>
      <c r="PPA59" s="886"/>
      <c r="PPB59" s="887"/>
      <c r="PPC59" s="887"/>
      <c r="PPD59" s="887"/>
      <c r="PPE59" s="887"/>
      <c r="PPF59" s="887"/>
      <c r="PPG59" s="887"/>
      <c r="PPH59" s="887"/>
      <c r="PPI59" s="888"/>
      <c r="PPJ59" s="886"/>
      <c r="PPK59" s="887"/>
      <c r="PPL59" s="887"/>
      <c r="PPM59" s="887"/>
      <c r="PPN59" s="887"/>
      <c r="PPO59" s="887"/>
      <c r="PPP59" s="887"/>
      <c r="PPQ59" s="887"/>
      <c r="PPR59" s="888"/>
      <c r="PPS59" s="886"/>
      <c r="PPT59" s="887"/>
      <c r="PPU59" s="887"/>
      <c r="PPV59" s="887"/>
      <c r="PPW59" s="887"/>
      <c r="PPX59" s="887"/>
      <c r="PPY59" s="887"/>
      <c r="PPZ59" s="887"/>
      <c r="PQA59" s="888"/>
      <c r="PQB59" s="886"/>
      <c r="PQC59" s="887"/>
      <c r="PQD59" s="887"/>
      <c r="PQE59" s="887"/>
      <c r="PQF59" s="887"/>
      <c r="PQG59" s="887"/>
      <c r="PQH59" s="887"/>
      <c r="PQI59" s="887"/>
      <c r="PQJ59" s="888"/>
      <c r="PQK59" s="886"/>
      <c r="PQL59" s="887"/>
      <c r="PQM59" s="887"/>
      <c r="PQN59" s="887"/>
      <c r="PQO59" s="887"/>
      <c r="PQP59" s="887"/>
      <c r="PQQ59" s="887"/>
      <c r="PQR59" s="887"/>
      <c r="PQS59" s="888"/>
      <c r="PQT59" s="886"/>
      <c r="PQU59" s="887"/>
      <c r="PQV59" s="887"/>
      <c r="PQW59" s="887"/>
      <c r="PQX59" s="887"/>
      <c r="PQY59" s="887"/>
      <c r="PQZ59" s="887"/>
      <c r="PRA59" s="887"/>
      <c r="PRB59" s="888"/>
      <c r="PRC59" s="886"/>
      <c r="PRD59" s="887"/>
      <c r="PRE59" s="887"/>
      <c r="PRF59" s="887"/>
      <c r="PRG59" s="887"/>
      <c r="PRH59" s="887"/>
      <c r="PRI59" s="887"/>
      <c r="PRJ59" s="887"/>
      <c r="PRK59" s="888"/>
      <c r="PRL59" s="886"/>
      <c r="PRM59" s="887"/>
      <c r="PRN59" s="887"/>
      <c r="PRO59" s="887"/>
      <c r="PRP59" s="887"/>
      <c r="PRQ59" s="887"/>
      <c r="PRR59" s="887"/>
      <c r="PRS59" s="887"/>
      <c r="PRT59" s="888"/>
      <c r="PRU59" s="886"/>
      <c r="PRV59" s="887"/>
      <c r="PRW59" s="887"/>
      <c r="PRX59" s="887"/>
      <c r="PRY59" s="887"/>
      <c r="PRZ59" s="887"/>
      <c r="PSA59" s="887"/>
      <c r="PSB59" s="887"/>
      <c r="PSC59" s="888"/>
      <c r="PSD59" s="886"/>
      <c r="PSE59" s="887"/>
      <c r="PSF59" s="887"/>
      <c r="PSG59" s="887"/>
      <c r="PSH59" s="887"/>
      <c r="PSI59" s="887"/>
      <c r="PSJ59" s="887"/>
      <c r="PSK59" s="887"/>
      <c r="PSL59" s="888"/>
      <c r="PSM59" s="886"/>
      <c r="PSN59" s="887"/>
      <c r="PSO59" s="887"/>
      <c r="PSP59" s="887"/>
      <c r="PSQ59" s="887"/>
      <c r="PSR59" s="887"/>
      <c r="PSS59" s="887"/>
      <c r="PST59" s="887"/>
      <c r="PSU59" s="888"/>
      <c r="PSV59" s="886"/>
      <c r="PSW59" s="887"/>
      <c r="PSX59" s="887"/>
      <c r="PSY59" s="887"/>
      <c r="PSZ59" s="887"/>
      <c r="PTA59" s="887"/>
      <c r="PTB59" s="887"/>
      <c r="PTC59" s="887"/>
      <c r="PTD59" s="888"/>
      <c r="PTE59" s="886"/>
      <c r="PTF59" s="887"/>
      <c r="PTG59" s="887"/>
      <c r="PTH59" s="887"/>
      <c r="PTI59" s="887"/>
      <c r="PTJ59" s="887"/>
      <c r="PTK59" s="887"/>
      <c r="PTL59" s="887"/>
      <c r="PTM59" s="888"/>
      <c r="PTN59" s="886"/>
      <c r="PTO59" s="887"/>
      <c r="PTP59" s="887"/>
      <c r="PTQ59" s="887"/>
      <c r="PTR59" s="887"/>
      <c r="PTS59" s="887"/>
      <c r="PTT59" s="887"/>
      <c r="PTU59" s="887"/>
      <c r="PTV59" s="888"/>
      <c r="PTW59" s="886"/>
      <c r="PTX59" s="887"/>
      <c r="PTY59" s="887"/>
      <c r="PTZ59" s="887"/>
      <c r="PUA59" s="887"/>
      <c r="PUB59" s="887"/>
      <c r="PUC59" s="887"/>
      <c r="PUD59" s="887"/>
      <c r="PUE59" s="888"/>
      <c r="PUF59" s="886"/>
      <c r="PUG59" s="887"/>
      <c r="PUH59" s="887"/>
      <c r="PUI59" s="887"/>
      <c r="PUJ59" s="887"/>
      <c r="PUK59" s="887"/>
      <c r="PUL59" s="887"/>
      <c r="PUM59" s="887"/>
      <c r="PUN59" s="888"/>
      <c r="PUO59" s="886"/>
      <c r="PUP59" s="887"/>
      <c r="PUQ59" s="887"/>
      <c r="PUR59" s="887"/>
      <c r="PUS59" s="887"/>
      <c r="PUT59" s="887"/>
      <c r="PUU59" s="887"/>
      <c r="PUV59" s="887"/>
      <c r="PUW59" s="888"/>
      <c r="PUX59" s="886"/>
      <c r="PUY59" s="887"/>
      <c r="PUZ59" s="887"/>
      <c r="PVA59" s="887"/>
      <c r="PVB59" s="887"/>
      <c r="PVC59" s="887"/>
      <c r="PVD59" s="887"/>
      <c r="PVE59" s="887"/>
      <c r="PVF59" s="888"/>
      <c r="PVG59" s="886"/>
      <c r="PVH59" s="887"/>
      <c r="PVI59" s="887"/>
      <c r="PVJ59" s="887"/>
      <c r="PVK59" s="887"/>
      <c r="PVL59" s="887"/>
      <c r="PVM59" s="887"/>
      <c r="PVN59" s="887"/>
      <c r="PVO59" s="888"/>
      <c r="PVP59" s="886"/>
      <c r="PVQ59" s="887"/>
      <c r="PVR59" s="887"/>
      <c r="PVS59" s="887"/>
      <c r="PVT59" s="887"/>
      <c r="PVU59" s="887"/>
      <c r="PVV59" s="887"/>
      <c r="PVW59" s="887"/>
      <c r="PVX59" s="888"/>
      <c r="PVY59" s="886"/>
      <c r="PVZ59" s="887"/>
      <c r="PWA59" s="887"/>
      <c r="PWB59" s="887"/>
      <c r="PWC59" s="887"/>
      <c r="PWD59" s="887"/>
      <c r="PWE59" s="887"/>
      <c r="PWF59" s="887"/>
      <c r="PWG59" s="888"/>
      <c r="PWH59" s="886"/>
      <c r="PWI59" s="887"/>
      <c r="PWJ59" s="887"/>
      <c r="PWK59" s="887"/>
      <c r="PWL59" s="887"/>
      <c r="PWM59" s="887"/>
      <c r="PWN59" s="887"/>
      <c r="PWO59" s="887"/>
      <c r="PWP59" s="888"/>
      <c r="PWQ59" s="886"/>
      <c r="PWR59" s="887"/>
      <c r="PWS59" s="887"/>
      <c r="PWT59" s="887"/>
      <c r="PWU59" s="887"/>
      <c r="PWV59" s="887"/>
      <c r="PWW59" s="887"/>
      <c r="PWX59" s="887"/>
      <c r="PWY59" s="888"/>
      <c r="PWZ59" s="886"/>
      <c r="PXA59" s="887"/>
      <c r="PXB59" s="887"/>
      <c r="PXC59" s="887"/>
      <c r="PXD59" s="887"/>
      <c r="PXE59" s="887"/>
      <c r="PXF59" s="887"/>
      <c r="PXG59" s="887"/>
      <c r="PXH59" s="888"/>
      <c r="PXI59" s="886"/>
      <c r="PXJ59" s="887"/>
      <c r="PXK59" s="887"/>
      <c r="PXL59" s="887"/>
      <c r="PXM59" s="887"/>
      <c r="PXN59" s="887"/>
      <c r="PXO59" s="887"/>
      <c r="PXP59" s="887"/>
      <c r="PXQ59" s="888"/>
      <c r="PXR59" s="886"/>
      <c r="PXS59" s="887"/>
      <c r="PXT59" s="887"/>
      <c r="PXU59" s="887"/>
      <c r="PXV59" s="887"/>
      <c r="PXW59" s="887"/>
      <c r="PXX59" s="887"/>
      <c r="PXY59" s="887"/>
      <c r="PXZ59" s="888"/>
      <c r="PYA59" s="886"/>
      <c r="PYB59" s="887"/>
      <c r="PYC59" s="887"/>
      <c r="PYD59" s="887"/>
      <c r="PYE59" s="887"/>
      <c r="PYF59" s="887"/>
      <c r="PYG59" s="887"/>
      <c r="PYH59" s="887"/>
      <c r="PYI59" s="888"/>
      <c r="PYJ59" s="886"/>
      <c r="PYK59" s="887"/>
      <c r="PYL59" s="887"/>
      <c r="PYM59" s="887"/>
      <c r="PYN59" s="887"/>
      <c r="PYO59" s="887"/>
      <c r="PYP59" s="887"/>
      <c r="PYQ59" s="887"/>
      <c r="PYR59" s="888"/>
      <c r="PYS59" s="886"/>
      <c r="PYT59" s="887"/>
      <c r="PYU59" s="887"/>
      <c r="PYV59" s="887"/>
      <c r="PYW59" s="887"/>
      <c r="PYX59" s="887"/>
      <c r="PYY59" s="887"/>
      <c r="PYZ59" s="887"/>
      <c r="PZA59" s="888"/>
      <c r="PZB59" s="886"/>
      <c r="PZC59" s="887"/>
      <c r="PZD59" s="887"/>
      <c r="PZE59" s="887"/>
      <c r="PZF59" s="887"/>
      <c r="PZG59" s="887"/>
      <c r="PZH59" s="887"/>
      <c r="PZI59" s="887"/>
      <c r="PZJ59" s="888"/>
      <c r="PZK59" s="886"/>
      <c r="PZL59" s="887"/>
      <c r="PZM59" s="887"/>
      <c r="PZN59" s="887"/>
      <c r="PZO59" s="887"/>
      <c r="PZP59" s="887"/>
      <c r="PZQ59" s="887"/>
      <c r="PZR59" s="887"/>
      <c r="PZS59" s="888"/>
      <c r="PZT59" s="886"/>
      <c r="PZU59" s="887"/>
      <c r="PZV59" s="887"/>
      <c r="PZW59" s="887"/>
      <c r="PZX59" s="887"/>
      <c r="PZY59" s="887"/>
      <c r="PZZ59" s="887"/>
      <c r="QAA59" s="887"/>
      <c r="QAB59" s="888"/>
      <c r="QAC59" s="886"/>
      <c r="QAD59" s="887"/>
      <c r="QAE59" s="887"/>
      <c r="QAF59" s="887"/>
      <c r="QAG59" s="887"/>
      <c r="QAH59" s="887"/>
      <c r="QAI59" s="887"/>
      <c r="QAJ59" s="887"/>
      <c r="QAK59" s="888"/>
      <c r="QAL59" s="886"/>
      <c r="QAM59" s="887"/>
      <c r="QAN59" s="887"/>
      <c r="QAO59" s="887"/>
      <c r="QAP59" s="887"/>
      <c r="QAQ59" s="887"/>
      <c r="QAR59" s="887"/>
      <c r="QAS59" s="887"/>
      <c r="QAT59" s="888"/>
      <c r="QAU59" s="886"/>
      <c r="QAV59" s="887"/>
      <c r="QAW59" s="887"/>
      <c r="QAX59" s="887"/>
      <c r="QAY59" s="887"/>
      <c r="QAZ59" s="887"/>
      <c r="QBA59" s="887"/>
      <c r="QBB59" s="887"/>
      <c r="QBC59" s="888"/>
      <c r="QBD59" s="886"/>
      <c r="QBE59" s="887"/>
      <c r="QBF59" s="887"/>
      <c r="QBG59" s="887"/>
      <c r="QBH59" s="887"/>
      <c r="QBI59" s="887"/>
      <c r="QBJ59" s="887"/>
      <c r="QBK59" s="887"/>
      <c r="QBL59" s="888"/>
      <c r="QBM59" s="886"/>
      <c r="QBN59" s="887"/>
      <c r="QBO59" s="887"/>
      <c r="QBP59" s="887"/>
      <c r="QBQ59" s="887"/>
      <c r="QBR59" s="887"/>
      <c r="QBS59" s="887"/>
      <c r="QBT59" s="887"/>
      <c r="QBU59" s="888"/>
      <c r="QBV59" s="886"/>
      <c r="QBW59" s="887"/>
      <c r="QBX59" s="887"/>
      <c r="QBY59" s="887"/>
      <c r="QBZ59" s="887"/>
      <c r="QCA59" s="887"/>
      <c r="QCB59" s="887"/>
      <c r="QCC59" s="887"/>
      <c r="QCD59" s="888"/>
      <c r="QCE59" s="886"/>
      <c r="QCF59" s="887"/>
      <c r="QCG59" s="887"/>
      <c r="QCH59" s="887"/>
      <c r="QCI59" s="887"/>
      <c r="QCJ59" s="887"/>
      <c r="QCK59" s="887"/>
      <c r="QCL59" s="887"/>
      <c r="QCM59" s="888"/>
      <c r="QCN59" s="886"/>
      <c r="QCO59" s="887"/>
      <c r="QCP59" s="887"/>
      <c r="QCQ59" s="887"/>
      <c r="QCR59" s="887"/>
      <c r="QCS59" s="887"/>
      <c r="QCT59" s="887"/>
      <c r="QCU59" s="887"/>
      <c r="QCV59" s="888"/>
      <c r="QCW59" s="886"/>
      <c r="QCX59" s="887"/>
      <c r="QCY59" s="887"/>
      <c r="QCZ59" s="887"/>
      <c r="QDA59" s="887"/>
      <c r="QDB59" s="887"/>
      <c r="QDC59" s="887"/>
      <c r="QDD59" s="887"/>
      <c r="QDE59" s="888"/>
      <c r="QDF59" s="886"/>
      <c r="QDG59" s="887"/>
      <c r="QDH59" s="887"/>
      <c r="QDI59" s="887"/>
      <c r="QDJ59" s="887"/>
      <c r="QDK59" s="887"/>
      <c r="QDL59" s="887"/>
      <c r="QDM59" s="887"/>
      <c r="QDN59" s="888"/>
      <c r="QDO59" s="886"/>
      <c r="QDP59" s="887"/>
      <c r="QDQ59" s="887"/>
      <c r="QDR59" s="887"/>
      <c r="QDS59" s="887"/>
      <c r="QDT59" s="887"/>
      <c r="QDU59" s="887"/>
      <c r="QDV59" s="887"/>
      <c r="QDW59" s="888"/>
      <c r="QDX59" s="886"/>
      <c r="QDY59" s="887"/>
      <c r="QDZ59" s="887"/>
      <c r="QEA59" s="887"/>
      <c r="QEB59" s="887"/>
      <c r="QEC59" s="887"/>
      <c r="QED59" s="887"/>
      <c r="QEE59" s="887"/>
      <c r="QEF59" s="888"/>
      <c r="QEG59" s="886"/>
      <c r="QEH59" s="887"/>
      <c r="QEI59" s="887"/>
      <c r="QEJ59" s="887"/>
      <c r="QEK59" s="887"/>
      <c r="QEL59" s="887"/>
      <c r="QEM59" s="887"/>
      <c r="QEN59" s="887"/>
      <c r="QEO59" s="888"/>
      <c r="QEP59" s="886"/>
      <c r="QEQ59" s="887"/>
      <c r="QER59" s="887"/>
      <c r="QES59" s="887"/>
      <c r="QET59" s="887"/>
      <c r="QEU59" s="887"/>
      <c r="QEV59" s="887"/>
      <c r="QEW59" s="887"/>
      <c r="QEX59" s="888"/>
      <c r="QEY59" s="886"/>
      <c r="QEZ59" s="887"/>
      <c r="QFA59" s="887"/>
      <c r="QFB59" s="887"/>
      <c r="QFC59" s="887"/>
      <c r="QFD59" s="887"/>
      <c r="QFE59" s="887"/>
      <c r="QFF59" s="887"/>
      <c r="QFG59" s="888"/>
      <c r="QFH59" s="886"/>
      <c r="QFI59" s="887"/>
      <c r="QFJ59" s="887"/>
      <c r="QFK59" s="887"/>
      <c r="QFL59" s="887"/>
      <c r="QFM59" s="887"/>
      <c r="QFN59" s="887"/>
      <c r="QFO59" s="887"/>
      <c r="QFP59" s="888"/>
      <c r="QFQ59" s="886"/>
      <c r="QFR59" s="887"/>
      <c r="QFS59" s="887"/>
      <c r="QFT59" s="887"/>
      <c r="QFU59" s="887"/>
      <c r="QFV59" s="887"/>
      <c r="QFW59" s="887"/>
      <c r="QFX59" s="887"/>
      <c r="QFY59" s="888"/>
      <c r="QFZ59" s="886"/>
      <c r="QGA59" s="887"/>
      <c r="QGB59" s="887"/>
      <c r="QGC59" s="887"/>
      <c r="QGD59" s="887"/>
      <c r="QGE59" s="887"/>
      <c r="QGF59" s="887"/>
      <c r="QGG59" s="887"/>
      <c r="QGH59" s="888"/>
      <c r="QGI59" s="886"/>
      <c r="QGJ59" s="887"/>
      <c r="QGK59" s="887"/>
      <c r="QGL59" s="887"/>
      <c r="QGM59" s="887"/>
      <c r="QGN59" s="887"/>
      <c r="QGO59" s="887"/>
      <c r="QGP59" s="887"/>
      <c r="QGQ59" s="888"/>
      <c r="QGR59" s="886"/>
      <c r="QGS59" s="887"/>
      <c r="QGT59" s="887"/>
      <c r="QGU59" s="887"/>
      <c r="QGV59" s="887"/>
      <c r="QGW59" s="887"/>
      <c r="QGX59" s="887"/>
      <c r="QGY59" s="887"/>
      <c r="QGZ59" s="888"/>
      <c r="QHA59" s="886"/>
      <c r="QHB59" s="887"/>
      <c r="QHC59" s="887"/>
      <c r="QHD59" s="887"/>
      <c r="QHE59" s="887"/>
      <c r="QHF59" s="887"/>
      <c r="QHG59" s="887"/>
      <c r="QHH59" s="887"/>
      <c r="QHI59" s="888"/>
      <c r="QHJ59" s="886"/>
      <c r="QHK59" s="887"/>
      <c r="QHL59" s="887"/>
      <c r="QHM59" s="887"/>
      <c r="QHN59" s="887"/>
      <c r="QHO59" s="887"/>
      <c r="QHP59" s="887"/>
      <c r="QHQ59" s="887"/>
      <c r="QHR59" s="888"/>
      <c r="QHS59" s="886"/>
      <c r="QHT59" s="887"/>
      <c r="QHU59" s="887"/>
      <c r="QHV59" s="887"/>
      <c r="QHW59" s="887"/>
      <c r="QHX59" s="887"/>
      <c r="QHY59" s="887"/>
      <c r="QHZ59" s="887"/>
      <c r="QIA59" s="888"/>
      <c r="QIB59" s="886"/>
      <c r="QIC59" s="887"/>
      <c r="QID59" s="887"/>
      <c r="QIE59" s="887"/>
      <c r="QIF59" s="887"/>
      <c r="QIG59" s="887"/>
      <c r="QIH59" s="887"/>
      <c r="QII59" s="887"/>
      <c r="QIJ59" s="888"/>
      <c r="QIK59" s="886"/>
      <c r="QIL59" s="887"/>
      <c r="QIM59" s="887"/>
      <c r="QIN59" s="887"/>
      <c r="QIO59" s="887"/>
      <c r="QIP59" s="887"/>
      <c r="QIQ59" s="887"/>
      <c r="QIR59" s="887"/>
      <c r="QIS59" s="888"/>
      <c r="QIT59" s="886"/>
      <c r="QIU59" s="887"/>
      <c r="QIV59" s="887"/>
      <c r="QIW59" s="887"/>
      <c r="QIX59" s="887"/>
      <c r="QIY59" s="887"/>
      <c r="QIZ59" s="887"/>
      <c r="QJA59" s="887"/>
      <c r="QJB59" s="888"/>
      <c r="QJC59" s="886"/>
      <c r="QJD59" s="887"/>
      <c r="QJE59" s="887"/>
      <c r="QJF59" s="887"/>
      <c r="QJG59" s="887"/>
      <c r="QJH59" s="887"/>
      <c r="QJI59" s="887"/>
      <c r="QJJ59" s="887"/>
      <c r="QJK59" s="888"/>
      <c r="QJL59" s="886"/>
      <c r="QJM59" s="887"/>
      <c r="QJN59" s="887"/>
      <c r="QJO59" s="887"/>
      <c r="QJP59" s="887"/>
      <c r="QJQ59" s="887"/>
      <c r="QJR59" s="887"/>
      <c r="QJS59" s="887"/>
      <c r="QJT59" s="888"/>
      <c r="QJU59" s="886"/>
      <c r="QJV59" s="887"/>
      <c r="QJW59" s="887"/>
      <c r="QJX59" s="887"/>
      <c r="QJY59" s="887"/>
      <c r="QJZ59" s="887"/>
      <c r="QKA59" s="887"/>
      <c r="QKB59" s="887"/>
      <c r="QKC59" s="888"/>
      <c r="QKD59" s="886"/>
      <c r="QKE59" s="887"/>
      <c r="QKF59" s="887"/>
      <c r="QKG59" s="887"/>
      <c r="QKH59" s="887"/>
      <c r="QKI59" s="887"/>
      <c r="QKJ59" s="887"/>
      <c r="QKK59" s="887"/>
      <c r="QKL59" s="888"/>
      <c r="QKM59" s="886"/>
      <c r="QKN59" s="887"/>
      <c r="QKO59" s="887"/>
      <c r="QKP59" s="887"/>
      <c r="QKQ59" s="887"/>
      <c r="QKR59" s="887"/>
      <c r="QKS59" s="887"/>
      <c r="QKT59" s="887"/>
      <c r="QKU59" s="888"/>
      <c r="QKV59" s="886"/>
      <c r="QKW59" s="887"/>
      <c r="QKX59" s="887"/>
      <c r="QKY59" s="887"/>
      <c r="QKZ59" s="887"/>
      <c r="QLA59" s="887"/>
      <c r="QLB59" s="887"/>
      <c r="QLC59" s="887"/>
      <c r="QLD59" s="888"/>
      <c r="QLE59" s="886"/>
      <c r="QLF59" s="887"/>
      <c r="QLG59" s="887"/>
      <c r="QLH59" s="887"/>
      <c r="QLI59" s="887"/>
      <c r="QLJ59" s="887"/>
      <c r="QLK59" s="887"/>
      <c r="QLL59" s="887"/>
      <c r="QLM59" s="888"/>
      <c r="QLN59" s="886"/>
      <c r="QLO59" s="887"/>
      <c r="QLP59" s="887"/>
      <c r="QLQ59" s="887"/>
      <c r="QLR59" s="887"/>
      <c r="QLS59" s="887"/>
      <c r="QLT59" s="887"/>
      <c r="QLU59" s="887"/>
      <c r="QLV59" s="888"/>
      <c r="QLW59" s="886"/>
      <c r="QLX59" s="887"/>
      <c r="QLY59" s="887"/>
      <c r="QLZ59" s="887"/>
      <c r="QMA59" s="887"/>
      <c r="QMB59" s="887"/>
      <c r="QMC59" s="887"/>
      <c r="QMD59" s="887"/>
      <c r="QME59" s="888"/>
      <c r="QMF59" s="886"/>
      <c r="QMG59" s="887"/>
      <c r="QMH59" s="887"/>
      <c r="QMI59" s="887"/>
      <c r="QMJ59" s="887"/>
      <c r="QMK59" s="887"/>
      <c r="QML59" s="887"/>
      <c r="QMM59" s="887"/>
      <c r="QMN59" s="888"/>
      <c r="QMO59" s="886"/>
      <c r="QMP59" s="887"/>
      <c r="QMQ59" s="887"/>
      <c r="QMR59" s="887"/>
      <c r="QMS59" s="887"/>
      <c r="QMT59" s="887"/>
      <c r="QMU59" s="887"/>
      <c r="QMV59" s="887"/>
      <c r="QMW59" s="888"/>
      <c r="QMX59" s="886"/>
      <c r="QMY59" s="887"/>
      <c r="QMZ59" s="887"/>
      <c r="QNA59" s="887"/>
      <c r="QNB59" s="887"/>
      <c r="QNC59" s="887"/>
      <c r="QND59" s="887"/>
      <c r="QNE59" s="887"/>
      <c r="QNF59" s="888"/>
      <c r="QNG59" s="886"/>
      <c r="QNH59" s="887"/>
      <c r="QNI59" s="887"/>
      <c r="QNJ59" s="887"/>
      <c r="QNK59" s="887"/>
      <c r="QNL59" s="887"/>
      <c r="QNM59" s="887"/>
      <c r="QNN59" s="887"/>
      <c r="QNO59" s="888"/>
      <c r="QNP59" s="886"/>
      <c r="QNQ59" s="887"/>
      <c r="QNR59" s="887"/>
      <c r="QNS59" s="887"/>
      <c r="QNT59" s="887"/>
      <c r="QNU59" s="887"/>
      <c r="QNV59" s="887"/>
      <c r="QNW59" s="887"/>
      <c r="QNX59" s="888"/>
      <c r="QNY59" s="886"/>
      <c r="QNZ59" s="887"/>
      <c r="QOA59" s="887"/>
      <c r="QOB59" s="887"/>
      <c r="QOC59" s="887"/>
      <c r="QOD59" s="887"/>
      <c r="QOE59" s="887"/>
      <c r="QOF59" s="887"/>
      <c r="QOG59" s="888"/>
      <c r="QOH59" s="886"/>
      <c r="QOI59" s="887"/>
      <c r="QOJ59" s="887"/>
      <c r="QOK59" s="887"/>
      <c r="QOL59" s="887"/>
      <c r="QOM59" s="887"/>
      <c r="QON59" s="887"/>
      <c r="QOO59" s="887"/>
      <c r="QOP59" s="888"/>
      <c r="QOQ59" s="886"/>
      <c r="QOR59" s="887"/>
      <c r="QOS59" s="887"/>
      <c r="QOT59" s="887"/>
      <c r="QOU59" s="887"/>
      <c r="QOV59" s="887"/>
      <c r="QOW59" s="887"/>
      <c r="QOX59" s="887"/>
      <c r="QOY59" s="888"/>
      <c r="QOZ59" s="886"/>
      <c r="QPA59" s="887"/>
      <c r="QPB59" s="887"/>
      <c r="QPC59" s="887"/>
      <c r="QPD59" s="887"/>
      <c r="QPE59" s="887"/>
      <c r="QPF59" s="887"/>
      <c r="QPG59" s="887"/>
      <c r="QPH59" s="888"/>
      <c r="QPI59" s="886"/>
      <c r="QPJ59" s="887"/>
      <c r="QPK59" s="887"/>
      <c r="QPL59" s="887"/>
      <c r="QPM59" s="887"/>
      <c r="QPN59" s="887"/>
      <c r="QPO59" s="887"/>
      <c r="QPP59" s="887"/>
      <c r="QPQ59" s="888"/>
      <c r="QPR59" s="886"/>
      <c r="QPS59" s="887"/>
      <c r="QPT59" s="887"/>
      <c r="QPU59" s="887"/>
      <c r="QPV59" s="887"/>
      <c r="QPW59" s="887"/>
      <c r="QPX59" s="887"/>
      <c r="QPY59" s="887"/>
      <c r="QPZ59" s="888"/>
      <c r="QQA59" s="886"/>
      <c r="QQB59" s="887"/>
      <c r="QQC59" s="887"/>
      <c r="QQD59" s="887"/>
      <c r="QQE59" s="887"/>
      <c r="QQF59" s="887"/>
      <c r="QQG59" s="887"/>
      <c r="QQH59" s="887"/>
      <c r="QQI59" s="888"/>
      <c r="QQJ59" s="886"/>
      <c r="QQK59" s="887"/>
      <c r="QQL59" s="887"/>
      <c r="QQM59" s="887"/>
      <c r="QQN59" s="887"/>
      <c r="QQO59" s="887"/>
      <c r="QQP59" s="887"/>
      <c r="QQQ59" s="887"/>
      <c r="QQR59" s="888"/>
      <c r="QQS59" s="886"/>
      <c r="QQT59" s="887"/>
      <c r="QQU59" s="887"/>
      <c r="QQV59" s="887"/>
      <c r="QQW59" s="887"/>
      <c r="QQX59" s="887"/>
      <c r="QQY59" s="887"/>
      <c r="QQZ59" s="887"/>
      <c r="QRA59" s="888"/>
      <c r="QRB59" s="886"/>
      <c r="QRC59" s="887"/>
      <c r="QRD59" s="887"/>
      <c r="QRE59" s="887"/>
      <c r="QRF59" s="887"/>
      <c r="QRG59" s="887"/>
      <c r="QRH59" s="887"/>
      <c r="QRI59" s="887"/>
      <c r="QRJ59" s="888"/>
      <c r="QRK59" s="886"/>
      <c r="QRL59" s="887"/>
      <c r="QRM59" s="887"/>
      <c r="QRN59" s="887"/>
      <c r="QRO59" s="887"/>
      <c r="QRP59" s="887"/>
      <c r="QRQ59" s="887"/>
      <c r="QRR59" s="887"/>
      <c r="QRS59" s="888"/>
      <c r="QRT59" s="886"/>
      <c r="QRU59" s="887"/>
      <c r="QRV59" s="887"/>
      <c r="QRW59" s="887"/>
      <c r="QRX59" s="887"/>
      <c r="QRY59" s="887"/>
      <c r="QRZ59" s="887"/>
      <c r="QSA59" s="887"/>
      <c r="QSB59" s="888"/>
      <c r="QSC59" s="886"/>
      <c r="QSD59" s="887"/>
      <c r="QSE59" s="887"/>
      <c r="QSF59" s="887"/>
      <c r="QSG59" s="887"/>
      <c r="QSH59" s="887"/>
      <c r="QSI59" s="887"/>
      <c r="QSJ59" s="887"/>
      <c r="QSK59" s="888"/>
      <c r="QSL59" s="886"/>
      <c r="QSM59" s="887"/>
      <c r="QSN59" s="887"/>
      <c r="QSO59" s="887"/>
      <c r="QSP59" s="887"/>
      <c r="QSQ59" s="887"/>
      <c r="QSR59" s="887"/>
      <c r="QSS59" s="887"/>
      <c r="QST59" s="888"/>
      <c r="QSU59" s="886"/>
      <c r="QSV59" s="887"/>
      <c r="QSW59" s="887"/>
      <c r="QSX59" s="887"/>
      <c r="QSY59" s="887"/>
      <c r="QSZ59" s="887"/>
      <c r="QTA59" s="887"/>
      <c r="QTB59" s="887"/>
      <c r="QTC59" s="888"/>
      <c r="QTD59" s="886"/>
      <c r="QTE59" s="887"/>
      <c r="QTF59" s="887"/>
      <c r="QTG59" s="887"/>
      <c r="QTH59" s="887"/>
      <c r="QTI59" s="887"/>
      <c r="QTJ59" s="887"/>
      <c r="QTK59" s="887"/>
      <c r="QTL59" s="888"/>
      <c r="QTM59" s="886"/>
      <c r="QTN59" s="887"/>
      <c r="QTO59" s="887"/>
      <c r="QTP59" s="887"/>
      <c r="QTQ59" s="887"/>
      <c r="QTR59" s="887"/>
      <c r="QTS59" s="887"/>
      <c r="QTT59" s="887"/>
      <c r="QTU59" s="888"/>
      <c r="QTV59" s="886"/>
      <c r="QTW59" s="887"/>
      <c r="QTX59" s="887"/>
      <c r="QTY59" s="887"/>
      <c r="QTZ59" s="887"/>
      <c r="QUA59" s="887"/>
      <c r="QUB59" s="887"/>
      <c r="QUC59" s="887"/>
      <c r="QUD59" s="888"/>
      <c r="QUE59" s="886"/>
      <c r="QUF59" s="887"/>
      <c r="QUG59" s="887"/>
      <c r="QUH59" s="887"/>
      <c r="QUI59" s="887"/>
      <c r="QUJ59" s="887"/>
      <c r="QUK59" s="887"/>
      <c r="QUL59" s="887"/>
      <c r="QUM59" s="888"/>
      <c r="QUN59" s="886"/>
      <c r="QUO59" s="887"/>
      <c r="QUP59" s="887"/>
      <c r="QUQ59" s="887"/>
      <c r="QUR59" s="887"/>
      <c r="QUS59" s="887"/>
      <c r="QUT59" s="887"/>
      <c r="QUU59" s="887"/>
      <c r="QUV59" s="888"/>
      <c r="QUW59" s="886"/>
      <c r="QUX59" s="887"/>
      <c r="QUY59" s="887"/>
      <c r="QUZ59" s="887"/>
      <c r="QVA59" s="887"/>
      <c r="QVB59" s="887"/>
      <c r="QVC59" s="887"/>
      <c r="QVD59" s="887"/>
      <c r="QVE59" s="888"/>
      <c r="QVF59" s="886"/>
      <c r="QVG59" s="887"/>
      <c r="QVH59" s="887"/>
      <c r="QVI59" s="887"/>
      <c r="QVJ59" s="887"/>
      <c r="QVK59" s="887"/>
      <c r="QVL59" s="887"/>
      <c r="QVM59" s="887"/>
      <c r="QVN59" s="888"/>
      <c r="QVO59" s="886"/>
      <c r="QVP59" s="887"/>
      <c r="QVQ59" s="887"/>
      <c r="QVR59" s="887"/>
      <c r="QVS59" s="887"/>
      <c r="QVT59" s="887"/>
      <c r="QVU59" s="887"/>
      <c r="QVV59" s="887"/>
      <c r="QVW59" s="888"/>
      <c r="QVX59" s="886"/>
      <c r="QVY59" s="887"/>
      <c r="QVZ59" s="887"/>
      <c r="QWA59" s="887"/>
      <c r="QWB59" s="887"/>
      <c r="QWC59" s="887"/>
      <c r="QWD59" s="887"/>
      <c r="QWE59" s="887"/>
      <c r="QWF59" s="888"/>
      <c r="QWG59" s="886"/>
      <c r="QWH59" s="887"/>
      <c r="QWI59" s="887"/>
      <c r="QWJ59" s="887"/>
      <c r="QWK59" s="887"/>
      <c r="QWL59" s="887"/>
      <c r="QWM59" s="887"/>
      <c r="QWN59" s="887"/>
      <c r="QWO59" s="888"/>
      <c r="QWP59" s="886"/>
      <c r="QWQ59" s="887"/>
      <c r="QWR59" s="887"/>
      <c r="QWS59" s="887"/>
      <c r="QWT59" s="887"/>
      <c r="QWU59" s="887"/>
      <c r="QWV59" s="887"/>
      <c r="QWW59" s="887"/>
      <c r="QWX59" s="888"/>
      <c r="QWY59" s="886"/>
      <c r="QWZ59" s="887"/>
      <c r="QXA59" s="887"/>
      <c r="QXB59" s="887"/>
      <c r="QXC59" s="887"/>
      <c r="QXD59" s="887"/>
      <c r="QXE59" s="887"/>
      <c r="QXF59" s="887"/>
      <c r="QXG59" s="888"/>
      <c r="QXH59" s="886"/>
      <c r="QXI59" s="887"/>
      <c r="QXJ59" s="887"/>
      <c r="QXK59" s="887"/>
      <c r="QXL59" s="887"/>
      <c r="QXM59" s="887"/>
      <c r="QXN59" s="887"/>
      <c r="QXO59" s="887"/>
      <c r="QXP59" s="888"/>
      <c r="QXQ59" s="886"/>
      <c r="QXR59" s="887"/>
      <c r="QXS59" s="887"/>
      <c r="QXT59" s="887"/>
      <c r="QXU59" s="887"/>
      <c r="QXV59" s="887"/>
      <c r="QXW59" s="887"/>
      <c r="QXX59" s="887"/>
      <c r="QXY59" s="888"/>
      <c r="QXZ59" s="886"/>
      <c r="QYA59" s="887"/>
      <c r="QYB59" s="887"/>
      <c r="QYC59" s="887"/>
      <c r="QYD59" s="887"/>
      <c r="QYE59" s="887"/>
      <c r="QYF59" s="887"/>
      <c r="QYG59" s="887"/>
      <c r="QYH59" s="888"/>
      <c r="QYI59" s="886"/>
      <c r="QYJ59" s="887"/>
      <c r="QYK59" s="887"/>
      <c r="QYL59" s="887"/>
      <c r="QYM59" s="887"/>
      <c r="QYN59" s="887"/>
      <c r="QYO59" s="887"/>
      <c r="QYP59" s="887"/>
      <c r="QYQ59" s="888"/>
      <c r="QYR59" s="886"/>
      <c r="QYS59" s="887"/>
      <c r="QYT59" s="887"/>
      <c r="QYU59" s="887"/>
      <c r="QYV59" s="887"/>
      <c r="QYW59" s="887"/>
      <c r="QYX59" s="887"/>
      <c r="QYY59" s="887"/>
      <c r="QYZ59" s="888"/>
      <c r="QZA59" s="886"/>
      <c r="QZB59" s="887"/>
      <c r="QZC59" s="887"/>
      <c r="QZD59" s="887"/>
      <c r="QZE59" s="887"/>
      <c r="QZF59" s="887"/>
      <c r="QZG59" s="887"/>
      <c r="QZH59" s="887"/>
      <c r="QZI59" s="888"/>
      <c r="QZJ59" s="886"/>
      <c r="QZK59" s="887"/>
      <c r="QZL59" s="887"/>
      <c r="QZM59" s="887"/>
      <c r="QZN59" s="887"/>
      <c r="QZO59" s="887"/>
      <c r="QZP59" s="887"/>
      <c r="QZQ59" s="887"/>
      <c r="QZR59" s="888"/>
      <c r="QZS59" s="886"/>
      <c r="QZT59" s="887"/>
      <c r="QZU59" s="887"/>
      <c r="QZV59" s="887"/>
      <c r="QZW59" s="887"/>
      <c r="QZX59" s="887"/>
      <c r="QZY59" s="887"/>
      <c r="QZZ59" s="887"/>
      <c r="RAA59" s="888"/>
      <c r="RAB59" s="886"/>
      <c r="RAC59" s="887"/>
      <c r="RAD59" s="887"/>
      <c r="RAE59" s="887"/>
      <c r="RAF59" s="887"/>
      <c r="RAG59" s="887"/>
      <c r="RAH59" s="887"/>
      <c r="RAI59" s="887"/>
      <c r="RAJ59" s="888"/>
      <c r="RAK59" s="886"/>
      <c r="RAL59" s="887"/>
      <c r="RAM59" s="887"/>
      <c r="RAN59" s="887"/>
      <c r="RAO59" s="887"/>
      <c r="RAP59" s="887"/>
      <c r="RAQ59" s="887"/>
      <c r="RAR59" s="887"/>
      <c r="RAS59" s="888"/>
      <c r="RAT59" s="886"/>
      <c r="RAU59" s="887"/>
      <c r="RAV59" s="887"/>
      <c r="RAW59" s="887"/>
      <c r="RAX59" s="887"/>
      <c r="RAY59" s="887"/>
      <c r="RAZ59" s="887"/>
      <c r="RBA59" s="887"/>
      <c r="RBB59" s="888"/>
      <c r="RBC59" s="886"/>
      <c r="RBD59" s="887"/>
      <c r="RBE59" s="887"/>
      <c r="RBF59" s="887"/>
      <c r="RBG59" s="887"/>
      <c r="RBH59" s="887"/>
      <c r="RBI59" s="887"/>
      <c r="RBJ59" s="887"/>
      <c r="RBK59" s="888"/>
      <c r="RBL59" s="886"/>
      <c r="RBM59" s="887"/>
      <c r="RBN59" s="887"/>
      <c r="RBO59" s="887"/>
      <c r="RBP59" s="887"/>
      <c r="RBQ59" s="887"/>
      <c r="RBR59" s="887"/>
      <c r="RBS59" s="887"/>
      <c r="RBT59" s="888"/>
      <c r="RBU59" s="886"/>
      <c r="RBV59" s="887"/>
      <c r="RBW59" s="887"/>
      <c r="RBX59" s="887"/>
      <c r="RBY59" s="887"/>
      <c r="RBZ59" s="887"/>
      <c r="RCA59" s="887"/>
      <c r="RCB59" s="887"/>
      <c r="RCC59" s="888"/>
      <c r="RCD59" s="886"/>
      <c r="RCE59" s="887"/>
      <c r="RCF59" s="887"/>
      <c r="RCG59" s="887"/>
      <c r="RCH59" s="887"/>
      <c r="RCI59" s="887"/>
      <c r="RCJ59" s="887"/>
      <c r="RCK59" s="887"/>
      <c r="RCL59" s="888"/>
      <c r="RCM59" s="886"/>
      <c r="RCN59" s="887"/>
      <c r="RCO59" s="887"/>
      <c r="RCP59" s="887"/>
      <c r="RCQ59" s="887"/>
      <c r="RCR59" s="887"/>
      <c r="RCS59" s="887"/>
      <c r="RCT59" s="887"/>
      <c r="RCU59" s="888"/>
      <c r="RCV59" s="886"/>
      <c r="RCW59" s="887"/>
      <c r="RCX59" s="887"/>
      <c r="RCY59" s="887"/>
      <c r="RCZ59" s="887"/>
      <c r="RDA59" s="887"/>
      <c r="RDB59" s="887"/>
      <c r="RDC59" s="887"/>
      <c r="RDD59" s="888"/>
      <c r="RDE59" s="886"/>
      <c r="RDF59" s="887"/>
      <c r="RDG59" s="887"/>
      <c r="RDH59" s="887"/>
      <c r="RDI59" s="887"/>
      <c r="RDJ59" s="887"/>
      <c r="RDK59" s="887"/>
      <c r="RDL59" s="887"/>
      <c r="RDM59" s="888"/>
      <c r="RDN59" s="886"/>
      <c r="RDO59" s="887"/>
      <c r="RDP59" s="887"/>
      <c r="RDQ59" s="887"/>
      <c r="RDR59" s="887"/>
      <c r="RDS59" s="887"/>
      <c r="RDT59" s="887"/>
      <c r="RDU59" s="887"/>
      <c r="RDV59" s="888"/>
      <c r="RDW59" s="886"/>
      <c r="RDX59" s="887"/>
      <c r="RDY59" s="887"/>
      <c r="RDZ59" s="887"/>
      <c r="REA59" s="887"/>
      <c r="REB59" s="887"/>
      <c r="REC59" s="887"/>
      <c r="RED59" s="887"/>
      <c r="REE59" s="888"/>
      <c r="REF59" s="886"/>
      <c r="REG59" s="887"/>
      <c r="REH59" s="887"/>
      <c r="REI59" s="887"/>
      <c r="REJ59" s="887"/>
      <c r="REK59" s="887"/>
      <c r="REL59" s="887"/>
      <c r="REM59" s="887"/>
      <c r="REN59" s="888"/>
      <c r="REO59" s="886"/>
      <c r="REP59" s="887"/>
      <c r="REQ59" s="887"/>
      <c r="RER59" s="887"/>
      <c r="RES59" s="887"/>
      <c r="RET59" s="887"/>
      <c r="REU59" s="887"/>
      <c r="REV59" s="887"/>
      <c r="REW59" s="888"/>
      <c r="REX59" s="886"/>
      <c r="REY59" s="887"/>
      <c r="REZ59" s="887"/>
      <c r="RFA59" s="887"/>
      <c r="RFB59" s="887"/>
      <c r="RFC59" s="887"/>
      <c r="RFD59" s="887"/>
      <c r="RFE59" s="887"/>
      <c r="RFF59" s="888"/>
      <c r="RFG59" s="886"/>
      <c r="RFH59" s="887"/>
      <c r="RFI59" s="887"/>
      <c r="RFJ59" s="887"/>
      <c r="RFK59" s="887"/>
      <c r="RFL59" s="887"/>
      <c r="RFM59" s="887"/>
      <c r="RFN59" s="887"/>
      <c r="RFO59" s="888"/>
      <c r="RFP59" s="886"/>
      <c r="RFQ59" s="887"/>
      <c r="RFR59" s="887"/>
      <c r="RFS59" s="887"/>
      <c r="RFT59" s="887"/>
      <c r="RFU59" s="887"/>
      <c r="RFV59" s="887"/>
      <c r="RFW59" s="887"/>
      <c r="RFX59" s="888"/>
      <c r="RFY59" s="886"/>
      <c r="RFZ59" s="887"/>
      <c r="RGA59" s="887"/>
      <c r="RGB59" s="887"/>
      <c r="RGC59" s="887"/>
      <c r="RGD59" s="887"/>
      <c r="RGE59" s="887"/>
      <c r="RGF59" s="887"/>
      <c r="RGG59" s="888"/>
      <c r="RGH59" s="886"/>
      <c r="RGI59" s="887"/>
      <c r="RGJ59" s="887"/>
      <c r="RGK59" s="887"/>
      <c r="RGL59" s="887"/>
      <c r="RGM59" s="887"/>
      <c r="RGN59" s="887"/>
      <c r="RGO59" s="887"/>
      <c r="RGP59" s="888"/>
      <c r="RGQ59" s="886"/>
      <c r="RGR59" s="887"/>
      <c r="RGS59" s="887"/>
      <c r="RGT59" s="887"/>
      <c r="RGU59" s="887"/>
      <c r="RGV59" s="887"/>
      <c r="RGW59" s="887"/>
      <c r="RGX59" s="887"/>
      <c r="RGY59" s="888"/>
      <c r="RGZ59" s="886"/>
      <c r="RHA59" s="887"/>
      <c r="RHB59" s="887"/>
      <c r="RHC59" s="887"/>
      <c r="RHD59" s="887"/>
      <c r="RHE59" s="887"/>
      <c r="RHF59" s="887"/>
      <c r="RHG59" s="887"/>
      <c r="RHH59" s="888"/>
      <c r="RHI59" s="886"/>
      <c r="RHJ59" s="887"/>
      <c r="RHK59" s="887"/>
      <c r="RHL59" s="887"/>
      <c r="RHM59" s="887"/>
      <c r="RHN59" s="887"/>
      <c r="RHO59" s="887"/>
      <c r="RHP59" s="887"/>
      <c r="RHQ59" s="888"/>
      <c r="RHR59" s="886"/>
      <c r="RHS59" s="887"/>
      <c r="RHT59" s="887"/>
      <c r="RHU59" s="887"/>
      <c r="RHV59" s="887"/>
      <c r="RHW59" s="887"/>
      <c r="RHX59" s="887"/>
      <c r="RHY59" s="887"/>
      <c r="RHZ59" s="888"/>
      <c r="RIA59" s="886"/>
      <c r="RIB59" s="887"/>
      <c r="RIC59" s="887"/>
      <c r="RID59" s="887"/>
      <c r="RIE59" s="887"/>
      <c r="RIF59" s="887"/>
      <c r="RIG59" s="887"/>
      <c r="RIH59" s="887"/>
      <c r="RII59" s="888"/>
      <c r="RIJ59" s="886"/>
      <c r="RIK59" s="887"/>
      <c r="RIL59" s="887"/>
      <c r="RIM59" s="887"/>
      <c r="RIN59" s="887"/>
      <c r="RIO59" s="887"/>
      <c r="RIP59" s="887"/>
      <c r="RIQ59" s="887"/>
      <c r="RIR59" s="888"/>
      <c r="RIS59" s="886"/>
      <c r="RIT59" s="887"/>
      <c r="RIU59" s="887"/>
      <c r="RIV59" s="887"/>
      <c r="RIW59" s="887"/>
      <c r="RIX59" s="887"/>
      <c r="RIY59" s="887"/>
      <c r="RIZ59" s="887"/>
      <c r="RJA59" s="888"/>
      <c r="RJB59" s="886"/>
      <c r="RJC59" s="887"/>
      <c r="RJD59" s="887"/>
      <c r="RJE59" s="887"/>
      <c r="RJF59" s="887"/>
      <c r="RJG59" s="887"/>
      <c r="RJH59" s="887"/>
      <c r="RJI59" s="887"/>
      <c r="RJJ59" s="888"/>
      <c r="RJK59" s="886"/>
      <c r="RJL59" s="887"/>
      <c r="RJM59" s="887"/>
      <c r="RJN59" s="887"/>
      <c r="RJO59" s="887"/>
      <c r="RJP59" s="887"/>
      <c r="RJQ59" s="887"/>
      <c r="RJR59" s="887"/>
      <c r="RJS59" s="888"/>
      <c r="RJT59" s="886"/>
      <c r="RJU59" s="887"/>
      <c r="RJV59" s="887"/>
      <c r="RJW59" s="887"/>
      <c r="RJX59" s="887"/>
      <c r="RJY59" s="887"/>
      <c r="RJZ59" s="887"/>
      <c r="RKA59" s="887"/>
      <c r="RKB59" s="888"/>
      <c r="RKC59" s="886"/>
      <c r="RKD59" s="887"/>
      <c r="RKE59" s="887"/>
      <c r="RKF59" s="887"/>
      <c r="RKG59" s="887"/>
      <c r="RKH59" s="887"/>
      <c r="RKI59" s="887"/>
      <c r="RKJ59" s="887"/>
      <c r="RKK59" s="888"/>
      <c r="RKL59" s="886"/>
      <c r="RKM59" s="887"/>
      <c r="RKN59" s="887"/>
      <c r="RKO59" s="887"/>
      <c r="RKP59" s="887"/>
      <c r="RKQ59" s="887"/>
      <c r="RKR59" s="887"/>
      <c r="RKS59" s="887"/>
      <c r="RKT59" s="888"/>
      <c r="RKU59" s="886"/>
      <c r="RKV59" s="887"/>
      <c r="RKW59" s="887"/>
      <c r="RKX59" s="887"/>
      <c r="RKY59" s="887"/>
      <c r="RKZ59" s="887"/>
      <c r="RLA59" s="887"/>
      <c r="RLB59" s="887"/>
      <c r="RLC59" s="888"/>
      <c r="RLD59" s="886"/>
      <c r="RLE59" s="887"/>
      <c r="RLF59" s="887"/>
      <c r="RLG59" s="887"/>
      <c r="RLH59" s="887"/>
      <c r="RLI59" s="887"/>
      <c r="RLJ59" s="887"/>
      <c r="RLK59" s="887"/>
      <c r="RLL59" s="888"/>
      <c r="RLM59" s="886"/>
      <c r="RLN59" s="887"/>
      <c r="RLO59" s="887"/>
      <c r="RLP59" s="887"/>
      <c r="RLQ59" s="887"/>
      <c r="RLR59" s="887"/>
      <c r="RLS59" s="887"/>
      <c r="RLT59" s="887"/>
      <c r="RLU59" s="888"/>
      <c r="RLV59" s="886"/>
      <c r="RLW59" s="887"/>
      <c r="RLX59" s="887"/>
      <c r="RLY59" s="887"/>
      <c r="RLZ59" s="887"/>
      <c r="RMA59" s="887"/>
      <c r="RMB59" s="887"/>
      <c r="RMC59" s="887"/>
      <c r="RMD59" s="888"/>
      <c r="RME59" s="886"/>
      <c r="RMF59" s="887"/>
      <c r="RMG59" s="887"/>
      <c r="RMH59" s="887"/>
      <c r="RMI59" s="887"/>
      <c r="RMJ59" s="887"/>
      <c r="RMK59" s="887"/>
      <c r="RML59" s="887"/>
      <c r="RMM59" s="888"/>
      <c r="RMN59" s="886"/>
      <c r="RMO59" s="887"/>
      <c r="RMP59" s="887"/>
      <c r="RMQ59" s="887"/>
      <c r="RMR59" s="887"/>
      <c r="RMS59" s="887"/>
      <c r="RMT59" s="887"/>
      <c r="RMU59" s="887"/>
      <c r="RMV59" s="888"/>
      <c r="RMW59" s="886"/>
      <c r="RMX59" s="887"/>
      <c r="RMY59" s="887"/>
      <c r="RMZ59" s="887"/>
      <c r="RNA59" s="887"/>
      <c r="RNB59" s="887"/>
      <c r="RNC59" s="887"/>
      <c r="RND59" s="887"/>
      <c r="RNE59" s="888"/>
      <c r="RNF59" s="886"/>
      <c r="RNG59" s="887"/>
      <c r="RNH59" s="887"/>
      <c r="RNI59" s="887"/>
      <c r="RNJ59" s="887"/>
      <c r="RNK59" s="887"/>
      <c r="RNL59" s="887"/>
      <c r="RNM59" s="887"/>
      <c r="RNN59" s="888"/>
      <c r="RNO59" s="886"/>
      <c r="RNP59" s="887"/>
      <c r="RNQ59" s="887"/>
      <c r="RNR59" s="887"/>
      <c r="RNS59" s="887"/>
      <c r="RNT59" s="887"/>
      <c r="RNU59" s="887"/>
      <c r="RNV59" s="887"/>
      <c r="RNW59" s="888"/>
      <c r="RNX59" s="886"/>
      <c r="RNY59" s="887"/>
      <c r="RNZ59" s="887"/>
      <c r="ROA59" s="887"/>
      <c r="ROB59" s="887"/>
      <c r="ROC59" s="887"/>
      <c r="ROD59" s="887"/>
      <c r="ROE59" s="887"/>
      <c r="ROF59" s="888"/>
      <c r="ROG59" s="886"/>
      <c r="ROH59" s="887"/>
      <c r="ROI59" s="887"/>
      <c r="ROJ59" s="887"/>
      <c r="ROK59" s="887"/>
      <c r="ROL59" s="887"/>
      <c r="ROM59" s="887"/>
      <c r="RON59" s="887"/>
      <c r="ROO59" s="888"/>
      <c r="ROP59" s="886"/>
      <c r="ROQ59" s="887"/>
      <c r="ROR59" s="887"/>
      <c r="ROS59" s="887"/>
      <c r="ROT59" s="887"/>
      <c r="ROU59" s="887"/>
      <c r="ROV59" s="887"/>
      <c r="ROW59" s="887"/>
      <c r="ROX59" s="888"/>
      <c r="ROY59" s="886"/>
      <c r="ROZ59" s="887"/>
      <c r="RPA59" s="887"/>
      <c r="RPB59" s="887"/>
      <c r="RPC59" s="887"/>
      <c r="RPD59" s="887"/>
      <c r="RPE59" s="887"/>
      <c r="RPF59" s="887"/>
      <c r="RPG59" s="888"/>
      <c r="RPH59" s="886"/>
      <c r="RPI59" s="887"/>
      <c r="RPJ59" s="887"/>
      <c r="RPK59" s="887"/>
      <c r="RPL59" s="887"/>
      <c r="RPM59" s="887"/>
      <c r="RPN59" s="887"/>
      <c r="RPO59" s="887"/>
      <c r="RPP59" s="888"/>
      <c r="RPQ59" s="886"/>
      <c r="RPR59" s="887"/>
      <c r="RPS59" s="887"/>
      <c r="RPT59" s="887"/>
      <c r="RPU59" s="887"/>
      <c r="RPV59" s="887"/>
      <c r="RPW59" s="887"/>
      <c r="RPX59" s="887"/>
      <c r="RPY59" s="888"/>
      <c r="RPZ59" s="886"/>
      <c r="RQA59" s="887"/>
      <c r="RQB59" s="887"/>
      <c r="RQC59" s="887"/>
      <c r="RQD59" s="887"/>
      <c r="RQE59" s="887"/>
      <c r="RQF59" s="887"/>
      <c r="RQG59" s="887"/>
      <c r="RQH59" s="888"/>
      <c r="RQI59" s="886"/>
      <c r="RQJ59" s="887"/>
      <c r="RQK59" s="887"/>
      <c r="RQL59" s="887"/>
      <c r="RQM59" s="887"/>
      <c r="RQN59" s="887"/>
      <c r="RQO59" s="887"/>
      <c r="RQP59" s="887"/>
      <c r="RQQ59" s="888"/>
      <c r="RQR59" s="886"/>
      <c r="RQS59" s="887"/>
      <c r="RQT59" s="887"/>
      <c r="RQU59" s="887"/>
      <c r="RQV59" s="887"/>
      <c r="RQW59" s="887"/>
      <c r="RQX59" s="887"/>
      <c r="RQY59" s="887"/>
      <c r="RQZ59" s="888"/>
      <c r="RRA59" s="886"/>
      <c r="RRB59" s="887"/>
      <c r="RRC59" s="887"/>
      <c r="RRD59" s="887"/>
      <c r="RRE59" s="887"/>
      <c r="RRF59" s="887"/>
      <c r="RRG59" s="887"/>
      <c r="RRH59" s="887"/>
      <c r="RRI59" s="888"/>
      <c r="RRJ59" s="886"/>
      <c r="RRK59" s="887"/>
      <c r="RRL59" s="887"/>
      <c r="RRM59" s="887"/>
      <c r="RRN59" s="887"/>
      <c r="RRO59" s="887"/>
      <c r="RRP59" s="887"/>
      <c r="RRQ59" s="887"/>
      <c r="RRR59" s="888"/>
      <c r="RRS59" s="886"/>
      <c r="RRT59" s="887"/>
      <c r="RRU59" s="887"/>
      <c r="RRV59" s="887"/>
      <c r="RRW59" s="887"/>
      <c r="RRX59" s="887"/>
      <c r="RRY59" s="887"/>
      <c r="RRZ59" s="887"/>
      <c r="RSA59" s="888"/>
      <c r="RSB59" s="886"/>
      <c r="RSC59" s="887"/>
      <c r="RSD59" s="887"/>
      <c r="RSE59" s="887"/>
      <c r="RSF59" s="887"/>
      <c r="RSG59" s="887"/>
      <c r="RSH59" s="887"/>
      <c r="RSI59" s="887"/>
      <c r="RSJ59" s="888"/>
      <c r="RSK59" s="886"/>
      <c r="RSL59" s="887"/>
      <c r="RSM59" s="887"/>
      <c r="RSN59" s="887"/>
      <c r="RSO59" s="887"/>
      <c r="RSP59" s="887"/>
      <c r="RSQ59" s="887"/>
      <c r="RSR59" s="887"/>
      <c r="RSS59" s="888"/>
      <c r="RST59" s="886"/>
      <c r="RSU59" s="887"/>
      <c r="RSV59" s="887"/>
      <c r="RSW59" s="887"/>
      <c r="RSX59" s="887"/>
      <c r="RSY59" s="887"/>
      <c r="RSZ59" s="887"/>
      <c r="RTA59" s="887"/>
      <c r="RTB59" s="888"/>
      <c r="RTC59" s="886"/>
      <c r="RTD59" s="887"/>
      <c r="RTE59" s="887"/>
      <c r="RTF59" s="887"/>
      <c r="RTG59" s="887"/>
      <c r="RTH59" s="887"/>
      <c r="RTI59" s="887"/>
      <c r="RTJ59" s="887"/>
      <c r="RTK59" s="888"/>
      <c r="RTL59" s="886"/>
      <c r="RTM59" s="887"/>
      <c r="RTN59" s="887"/>
      <c r="RTO59" s="887"/>
      <c r="RTP59" s="887"/>
      <c r="RTQ59" s="887"/>
      <c r="RTR59" s="887"/>
      <c r="RTS59" s="887"/>
      <c r="RTT59" s="888"/>
      <c r="RTU59" s="886"/>
      <c r="RTV59" s="887"/>
      <c r="RTW59" s="887"/>
      <c r="RTX59" s="887"/>
      <c r="RTY59" s="887"/>
      <c r="RTZ59" s="887"/>
      <c r="RUA59" s="887"/>
      <c r="RUB59" s="887"/>
      <c r="RUC59" s="888"/>
      <c r="RUD59" s="886"/>
      <c r="RUE59" s="887"/>
      <c r="RUF59" s="887"/>
      <c r="RUG59" s="887"/>
      <c r="RUH59" s="887"/>
      <c r="RUI59" s="887"/>
      <c r="RUJ59" s="887"/>
      <c r="RUK59" s="887"/>
      <c r="RUL59" s="888"/>
      <c r="RUM59" s="886"/>
      <c r="RUN59" s="887"/>
      <c r="RUO59" s="887"/>
      <c r="RUP59" s="887"/>
      <c r="RUQ59" s="887"/>
      <c r="RUR59" s="887"/>
      <c r="RUS59" s="887"/>
      <c r="RUT59" s="887"/>
      <c r="RUU59" s="888"/>
      <c r="RUV59" s="886"/>
      <c r="RUW59" s="887"/>
      <c r="RUX59" s="887"/>
      <c r="RUY59" s="887"/>
      <c r="RUZ59" s="887"/>
      <c r="RVA59" s="887"/>
      <c r="RVB59" s="887"/>
      <c r="RVC59" s="887"/>
      <c r="RVD59" s="888"/>
      <c r="RVE59" s="886"/>
      <c r="RVF59" s="887"/>
      <c r="RVG59" s="887"/>
      <c r="RVH59" s="887"/>
      <c r="RVI59" s="887"/>
      <c r="RVJ59" s="887"/>
      <c r="RVK59" s="887"/>
      <c r="RVL59" s="887"/>
      <c r="RVM59" s="888"/>
      <c r="RVN59" s="886"/>
      <c r="RVO59" s="887"/>
      <c r="RVP59" s="887"/>
      <c r="RVQ59" s="887"/>
      <c r="RVR59" s="887"/>
      <c r="RVS59" s="887"/>
      <c r="RVT59" s="887"/>
      <c r="RVU59" s="887"/>
      <c r="RVV59" s="888"/>
      <c r="RVW59" s="886"/>
      <c r="RVX59" s="887"/>
      <c r="RVY59" s="887"/>
      <c r="RVZ59" s="887"/>
      <c r="RWA59" s="887"/>
      <c r="RWB59" s="887"/>
      <c r="RWC59" s="887"/>
      <c r="RWD59" s="887"/>
      <c r="RWE59" s="888"/>
      <c r="RWF59" s="886"/>
      <c r="RWG59" s="887"/>
      <c r="RWH59" s="887"/>
      <c r="RWI59" s="887"/>
      <c r="RWJ59" s="887"/>
      <c r="RWK59" s="887"/>
      <c r="RWL59" s="887"/>
      <c r="RWM59" s="887"/>
      <c r="RWN59" s="888"/>
      <c r="RWO59" s="886"/>
      <c r="RWP59" s="887"/>
      <c r="RWQ59" s="887"/>
      <c r="RWR59" s="887"/>
      <c r="RWS59" s="887"/>
      <c r="RWT59" s="887"/>
      <c r="RWU59" s="887"/>
      <c r="RWV59" s="887"/>
      <c r="RWW59" s="888"/>
      <c r="RWX59" s="886"/>
      <c r="RWY59" s="887"/>
      <c r="RWZ59" s="887"/>
      <c r="RXA59" s="887"/>
      <c r="RXB59" s="887"/>
      <c r="RXC59" s="887"/>
      <c r="RXD59" s="887"/>
      <c r="RXE59" s="887"/>
      <c r="RXF59" s="888"/>
      <c r="RXG59" s="886"/>
      <c r="RXH59" s="887"/>
      <c r="RXI59" s="887"/>
      <c r="RXJ59" s="887"/>
      <c r="RXK59" s="887"/>
      <c r="RXL59" s="887"/>
      <c r="RXM59" s="887"/>
      <c r="RXN59" s="887"/>
      <c r="RXO59" s="888"/>
      <c r="RXP59" s="886"/>
      <c r="RXQ59" s="887"/>
      <c r="RXR59" s="887"/>
      <c r="RXS59" s="887"/>
      <c r="RXT59" s="887"/>
      <c r="RXU59" s="887"/>
      <c r="RXV59" s="887"/>
      <c r="RXW59" s="887"/>
      <c r="RXX59" s="888"/>
      <c r="RXY59" s="886"/>
      <c r="RXZ59" s="887"/>
      <c r="RYA59" s="887"/>
      <c r="RYB59" s="887"/>
      <c r="RYC59" s="887"/>
      <c r="RYD59" s="887"/>
      <c r="RYE59" s="887"/>
      <c r="RYF59" s="887"/>
      <c r="RYG59" s="888"/>
      <c r="RYH59" s="886"/>
      <c r="RYI59" s="887"/>
      <c r="RYJ59" s="887"/>
      <c r="RYK59" s="887"/>
      <c r="RYL59" s="887"/>
      <c r="RYM59" s="887"/>
      <c r="RYN59" s="887"/>
      <c r="RYO59" s="887"/>
      <c r="RYP59" s="888"/>
      <c r="RYQ59" s="886"/>
      <c r="RYR59" s="887"/>
      <c r="RYS59" s="887"/>
      <c r="RYT59" s="887"/>
      <c r="RYU59" s="887"/>
      <c r="RYV59" s="887"/>
      <c r="RYW59" s="887"/>
      <c r="RYX59" s="887"/>
      <c r="RYY59" s="888"/>
      <c r="RYZ59" s="886"/>
      <c r="RZA59" s="887"/>
      <c r="RZB59" s="887"/>
      <c r="RZC59" s="887"/>
      <c r="RZD59" s="887"/>
      <c r="RZE59" s="887"/>
      <c r="RZF59" s="887"/>
      <c r="RZG59" s="887"/>
      <c r="RZH59" s="888"/>
      <c r="RZI59" s="886"/>
      <c r="RZJ59" s="887"/>
      <c r="RZK59" s="887"/>
      <c r="RZL59" s="887"/>
      <c r="RZM59" s="887"/>
      <c r="RZN59" s="887"/>
      <c r="RZO59" s="887"/>
      <c r="RZP59" s="887"/>
      <c r="RZQ59" s="888"/>
      <c r="RZR59" s="886"/>
      <c r="RZS59" s="887"/>
      <c r="RZT59" s="887"/>
      <c r="RZU59" s="887"/>
      <c r="RZV59" s="887"/>
      <c r="RZW59" s="887"/>
      <c r="RZX59" s="887"/>
      <c r="RZY59" s="887"/>
      <c r="RZZ59" s="888"/>
      <c r="SAA59" s="886"/>
      <c r="SAB59" s="887"/>
      <c r="SAC59" s="887"/>
      <c r="SAD59" s="887"/>
      <c r="SAE59" s="887"/>
      <c r="SAF59" s="887"/>
      <c r="SAG59" s="887"/>
      <c r="SAH59" s="887"/>
      <c r="SAI59" s="888"/>
      <c r="SAJ59" s="886"/>
      <c r="SAK59" s="887"/>
      <c r="SAL59" s="887"/>
      <c r="SAM59" s="887"/>
      <c r="SAN59" s="887"/>
      <c r="SAO59" s="887"/>
      <c r="SAP59" s="887"/>
      <c r="SAQ59" s="887"/>
      <c r="SAR59" s="888"/>
      <c r="SAS59" s="886"/>
      <c r="SAT59" s="887"/>
      <c r="SAU59" s="887"/>
      <c r="SAV59" s="887"/>
      <c r="SAW59" s="887"/>
      <c r="SAX59" s="887"/>
      <c r="SAY59" s="887"/>
      <c r="SAZ59" s="887"/>
      <c r="SBA59" s="888"/>
      <c r="SBB59" s="886"/>
      <c r="SBC59" s="887"/>
      <c r="SBD59" s="887"/>
      <c r="SBE59" s="887"/>
      <c r="SBF59" s="887"/>
      <c r="SBG59" s="887"/>
      <c r="SBH59" s="887"/>
      <c r="SBI59" s="887"/>
      <c r="SBJ59" s="888"/>
      <c r="SBK59" s="886"/>
      <c r="SBL59" s="887"/>
      <c r="SBM59" s="887"/>
      <c r="SBN59" s="887"/>
      <c r="SBO59" s="887"/>
      <c r="SBP59" s="887"/>
      <c r="SBQ59" s="887"/>
      <c r="SBR59" s="887"/>
      <c r="SBS59" s="888"/>
      <c r="SBT59" s="886"/>
      <c r="SBU59" s="887"/>
      <c r="SBV59" s="887"/>
      <c r="SBW59" s="887"/>
      <c r="SBX59" s="887"/>
      <c r="SBY59" s="887"/>
      <c r="SBZ59" s="887"/>
      <c r="SCA59" s="887"/>
      <c r="SCB59" s="888"/>
      <c r="SCC59" s="886"/>
      <c r="SCD59" s="887"/>
      <c r="SCE59" s="887"/>
      <c r="SCF59" s="887"/>
      <c r="SCG59" s="887"/>
      <c r="SCH59" s="887"/>
      <c r="SCI59" s="887"/>
      <c r="SCJ59" s="887"/>
      <c r="SCK59" s="888"/>
      <c r="SCL59" s="886"/>
      <c r="SCM59" s="887"/>
      <c r="SCN59" s="887"/>
      <c r="SCO59" s="887"/>
      <c r="SCP59" s="887"/>
      <c r="SCQ59" s="887"/>
      <c r="SCR59" s="887"/>
      <c r="SCS59" s="887"/>
      <c r="SCT59" s="888"/>
      <c r="SCU59" s="886"/>
      <c r="SCV59" s="887"/>
      <c r="SCW59" s="887"/>
      <c r="SCX59" s="887"/>
      <c r="SCY59" s="887"/>
      <c r="SCZ59" s="887"/>
      <c r="SDA59" s="887"/>
      <c r="SDB59" s="887"/>
      <c r="SDC59" s="888"/>
      <c r="SDD59" s="886"/>
      <c r="SDE59" s="887"/>
      <c r="SDF59" s="887"/>
      <c r="SDG59" s="887"/>
      <c r="SDH59" s="887"/>
      <c r="SDI59" s="887"/>
      <c r="SDJ59" s="887"/>
      <c r="SDK59" s="887"/>
      <c r="SDL59" s="888"/>
      <c r="SDM59" s="886"/>
      <c r="SDN59" s="887"/>
      <c r="SDO59" s="887"/>
      <c r="SDP59" s="887"/>
      <c r="SDQ59" s="887"/>
      <c r="SDR59" s="887"/>
      <c r="SDS59" s="887"/>
      <c r="SDT59" s="887"/>
      <c r="SDU59" s="888"/>
      <c r="SDV59" s="886"/>
      <c r="SDW59" s="887"/>
      <c r="SDX59" s="887"/>
      <c r="SDY59" s="887"/>
      <c r="SDZ59" s="887"/>
      <c r="SEA59" s="887"/>
      <c r="SEB59" s="887"/>
      <c r="SEC59" s="887"/>
      <c r="SED59" s="888"/>
      <c r="SEE59" s="886"/>
      <c r="SEF59" s="887"/>
      <c r="SEG59" s="887"/>
      <c r="SEH59" s="887"/>
      <c r="SEI59" s="887"/>
      <c r="SEJ59" s="887"/>
      <c r="SEK59" s="887"/>
      <c r="SEL59" s="887"/>
      <c r="SEM59" s="888"/>
      <c r="SEN59" s="886"/>
      <c r="SEO59" s="887"/>
      <c r="SEP59" s="887"/>
      <c r="SEQ59" s="887"/>
      <c r="SER59" s="887"/>
      <c r="SES59" s="887"/>
      <c r="SET59" s="887"/>
      <c r="SEU59" s="887"/>
      <c r="SEV59" s="888"/>
      <c r="SEW59" s="886"/>
      <c r="SEX59" s="887"/>
      <c r="SEY59" s="887"/>
      <c r="SEZ59" s="887"/>
      <c r="SFA59" s="887"/>
      <c r="SFB59" s="887"/>
      <c r="SFC59" s="887"/>
      <c r="SFD59" s="887"/>
      <c r="SFE59" s="888"/>
      <c r="SFF59" s="886"/>
      <c r="SFG59" s="887"/>
      <c r="SFH59" s="887"/>
      <c r="SFI59" s="887"/>
      <c r="SFJ59" s="887"/>
      <c r="SFK59" s="887"/>
      <c r="SFL59" s="887"/>
      <c r="SFM59" s="887"/>
      <c r="SFN59" s="888"/>
      <c r="SFO59" s="886"/>
      <c r="SFP59" s="887"/>
      <c r="SFQ59" s="887"/>
      <c r="SFR59" s="887"/>
      <c r="SFS59" s="887"/>
      <c r="SFT59" s="887"/>
      <c r="SFU59" s="887"/>
      <c r="SFV59" s="887"/>
      <c r="SFW59" s="888"/>
      <c r="SFX59" s="886"/>
      <c r="SFY59" s="887"/>
      <c r="SFZ59" s="887"/>
      <c r="SGA59" s="887"/>
      <c r="SGB59" s="887"/>
      <c r="SGC59" s="887"/>
      <c r="SGD59" s="887"/>
      <c r="SGE59" s="887"/>
      <c r="SGF59" s="888"/>
      <c r="SGG59" s="886"/>
      <c r="SGH59" s="887"/>
      <c r="SGI59" s="887"/>
      <c r="SGJ59" s="887"/>
      <c r="SGK59" s="887"/>
      <c r="SGL59" s="887"/>
      <c r="SGM59" s="887"/>
      <c r="SGN59" s="887"/>
      <c r="SGO59" s="888"/>
      <c r="SGP59" s="886"/>
      <c r="SGQ59" s="887"/>
      <c r="SGR59" s="887"/>
      <c r="SGS59" s="887"/>
      <c r="SGT59" s="887"/>
      <c r="SGU59" s="887"/>
      <c r="SGV59" s="887"/>
      <c r="SGW59" s="887"/>
      <c r="SGX59" s="888"/>
      <c r="SGY59" s="886"/>
      <c r="SGZ59" s="887"/>
      <c r="SHA59" s="887"/>
      <c r="SHB59" s="887"/>
      <c r="SHC59" s="887"/>
      <c r="SHD59" s="887"/>
      <c r="SHE59" s="887"/>
      <c r="SHF59" s="887"/>
      <c r="SHG59" s="888"/>
      <c r="SHH59" s="886"/>
      <c r="SHI59" s="887"/>
      <c r="SHJ59" s="887"/>
      <c r="SHK59" s="887"/>
      <c r="SHL59" s="887"/>
      <c r="SHM59" s="887"/>
      <c r="SHN59" s="887"/>
      <c r="SHO59" s="887"/>
      <c r="SHP59" s="888"/>
      <c r="SHQ59" s="886"/>
      <c r="SHR59" s="887"/>
      <c r="SHS59" s="887"/>
      <c r="SHT59" s="887"/>
      <c r="SHU59" s="887"/>
      <c r="SHV59" s="887"/>
      <c r="SHW59" s="887"/>
      <c r="SHX59" s="887"/>
      <c r="SHY59" s="888"/>
      <c r="SHZ59" s="886"/>
      <c r="SIA59" s="887"/>
      <c r="SIB59" s="887"/>
      <c r="SIC59" s="887"/>
      <c r="SID59" s="887"/>
      <c r="SIE59" s="887"/>
      <c r="SIF59" s="887"/>
      <c r="SIG59" s="887"/>
      <c r="SIH59" s="888"/>
      <c r="SII59" s="886"/>
      <c r="SIJ59" s="887"/>
      <c r="SIK59" s="887"/>
      <c r="SIL59" s="887"/>
      <c r="SIM59" s="887"/>
      <c r="SIN59" s="887"/>
      <c r="SIO59" s="887"/>
      <c r="SIP59" s="887"/>
      <c r="SIQ59" s="888"/>
      <c r="SIR59" s="886"/>
      <c r="SIS59" s="887"/>
      <c r="SIT59" s="887"/>
      <c r="SIU59" s="887"/>
      <c r="SIV59" s="887"/>
      <c r="SIW59" s="887"/>
      <c r="SIX59" s="887"/>
      <c r="SIY59" s="887"/>
      <c r="SIZ59" s="888"/>
      <c r="SJA59" s="886"/>
      <c r="SJB59" s="887"/>
      <c r="SJC59" s="887"/>
      <c r="SJD59" s="887"/>
      <c r="SJE59" s="887"/>
      <c r="SJF59" s="887"/>
      <c r="SJG59" s="887"/>
      <c r="SJH59" s="887"/>
      <c r="SJI59" s="888"/>
      <c r="SJJ59" s="886"/>
      <c r="SJK59" s="887"/>
      <c r="SJL59" s="887"/>
      <c r="SJM59" s="887"/>
      <c r="SJN59" s="887"/>
      <c r="SJO59" s="887"/>
      <c r="SJP59" s="887"/>
      <c r="SJQ59" s="887"/>
      <c r="SJR59" s="888"/>
      <c r="SJS59" s="886"/>
      <c r="SJT59" s="887"/>
      <c r="SJU59" s="887"/>
      <c r="SJV59" s="887"/>
      <c r="SJW59" s="887"/>
      <c r="SJX59" s="887"/>
      <c r="SJY59" s="887"/>
      <c r="SJZ59" s="887"/>
      <c r="SKA59" s="888"/>
      <c r="SKB59" s="886"/>
      <c r="SKC59" s="887"/>
      <c r="SKD59" s="887"/>
      <c r="SKE59" s="887"/>
      <c r="SKF59" s="887"/>
      <c r="SKG59" s="887"/>
      <c r="SKH59" s="887"/>
      <c r="SKI59" s="887"/>
      <c r="SKJ59" s="888"/>
      <c r="SKK59" s="886"/>
      <c r="SKL59" s="887"/>
      <c r="SKM59" s="887"/>
      <c r="SKN59" s="887"/>
      <c r="SKO59" s="887"/>
      <c r="SKP59" s="887"/>
      <c r="SKQ59" s="887"/>
      <c r="SKR59" s="887"/>
      <c r="SKS59" s="888"/>
      <c r="SKT59" s="886"/>
      <c r="SKU59" s="887"/>
      <c r="SKV59" s="887"/>
      <c r="SKW59" s="887"/>
      <c r="SKX59" s="887"/>
      <c r="SKY59" s="887"/>
      <c r="SKZ59" s="887"/>
      <c r="SLA59" s="887"/>
      <c r="SLB59" s="888"/>
      <c r="SLC59" s="886"/>
      <c r="SLD59" s="887"/>
      <c r="SLE59" s="887"/>
      <c r="SLF59" s="887"/>
      <c r="SLG59" s="887"/>
      <c r="SLH59" s="887"/>
      <c r="SLI59" s="887"/>
      <c r="SLJ59" s="887"/>
      <c r="SLK59" s="888"/>
      <c r="SLL59" s="886"/>
      <c r="SLM59" s="887"/>
      <c r="SLN59" s="887"/>
      <c r="SLO59" s="887"/>
      <c r="SLP59" s="887"/>
      <c r="SLQ59" s="887"/>
      <c r="SLR59" s="887"/>
      <c r="SLS59" s="887"/>
      <c r="SLT59" s="888"/>
      <c r="SLU59" s="886"/>
      <c r="SLV59" s="887"/>
      <c r="SLW59" s="887"/>
      <c r="SLX59" s="887"/>
      <c r="SLY59" s="887"/>
      <c r="SLZ59" s="887"/>
      <c r="SMA59" s="887"/>
      <c r="SMB59" s="887"/>
      <c r="SMC59" s="888"/>
      <c r="SMD59" s="886"/>
      <c r="SME59" s="887"/>
      <c r="SMF59" s="887"/>
      <c r="SMG59" s="887"/>
      <c r="SMH59" s="887"/>
      <c r="SMI59" s="887"/>
      <c r="SMJ59" s="887"/>
      <c r="SMK59" s="887"/>
      <c r="SML59" s="888"/>
      <c r="SMM59" s="886"/>
      <c r="SMN59" s="887"/>
      <c r="SMO59" s="887"/>
      <c r="SMP59" s="887"/>
      <c r="SMQ59" s="887"/>
      <c r="SMR59" s="887"/>
      <c r="SMS59" s="887"/>
      <c r="SMT59" s="887"/>
      <c r="SMU59" s="888"/>
      <c r="SMV59" s="886"/>
      <c r="SMW59" s="887"/>
      <c r="SMX59" s="887"/>
      <c r="SMY59" s="887"/>
      <c r="SMZ59" s="887"/>
      <c r="SNA59" s="887"/>
      <c r="SNB59" s="887"/>
      <c r="SNC59" s="887"/>
      <c r="SND59" s="888"/>
      <c r="SNE59" s="886"/>
      <c r="SNF59" s="887"/>
      <c r="SNG59" s="887"/>
      <c r="SNH59" s="887"/>
      <c r="SNI59" s="887"/>
      <c r="SNJ59" s="887"/>
      <c r="SNK59" s="887"/>
      <c r="SNL59" s="887"/>
      <c r="SNM59" s="888"/>
      <c r="SNN59" s="886"/>
      <c r="SNO59" s="887"/>
      <c r="SNP59" s="887"/>
      <c r="SNQ59" s="887"/>
      <c r="SNR59" s="887"/>
      <c r="SNS59" s="887"/>
      <c r="SNT59" s="887"/>
      <c r="SNU59" s="887"/>
      <c r="SNV59" s="888"/>
      <c r="SNW59" s="886"/>
      <c r="SNX59" s="887"/>
      <c r="SNY59" s="887"/>
      <c r="SNZ59" s="887"/>
      <c r="SOA59" s="887"/>
      <c r="SOB59" s="887"/>
      <c r="SOC59" s="887"/>
      <c r="SOD59" s="887"/>
      <c r="SOE59" s="888"/>
      <c r="SOF59" s="886"/>
      <c r="SOG59" s="887"/>
      <c r="SOH59" s="887"/>
      <c r="SOI59" s="887"/>
      <c r="SOJ59" s="887"/>
      <c r="SOK59" s="887"/>
      <c r="SOL59" s="887"/>
      <c r="SOM59" s="887"/>
      <c r="SON59" s="888"/>
      <c r="SOO59" s="886"/>
      <c r="SOP59" s="887"/>
      <c r="SOQ59" s="887"/>
      <c r="SOR59" s="887"/>
      <c r="SOS59" s="887"/>
      <c r="SOT59" s="887"/>
      <c r="SOU59" s="887"/>
      <c r="SOV59" s="887"/>
      <c r="SOW59" s="888"/>
      <c r="SOX59" s="886"/>
      <c r="SOY59" s="887"/>
      <c r="SOZ59" s="887"/>
      <c r="SPA59" s="887"/>
      <c r="SPB59" s="887"/>
      <c r="SPC59" s="887"/>
      <c r="SPD59" s="887"/>
      <c r="SPE59" s="887"/>
      <c r="SPF59" s="888"/>
      <c r="SPG59" s="886"/>
      <c r="SPH59" s="887"/>
      <c r="SPI59" s="887"/>
      <c r="SPJ59" s="887"/>
      <c r="SPK59" s="887"/>
      <c r="SPL59" s="887"/>
      <c r="SPM59" s="887"/>
      <c r="SPN59" s="887"/>
      <c r="SPO59" s="888"/>
      <c r="SPP59" s="886"/>
      <c r="SPQ59" s="887"/>
      <c r="SPR59" s="887"/>
      <c r="SPS59" s="887"/>
      <c r="SPT59" s="887"/>
      <c r="SPU59" s="887"/>
      <c r="SPV59" s="887"/>
      <c r="SPW59" s="887"/>
      <c r="SPX59" s="888"/>
      <c r="SPY59" s="886"/>
      <c r="SPZ59" s="887"/>
      <c r="SQA59" s="887"/>
      <c r="SQB59" s="887"/>
      <c r="SQC59" s="887"/>
      <c r="SQD59" s="887"/>
      <c r="SQE59" s="887"/>
      <c r="SQF59" s="887"/>
      <c r="SQG59" s="888"/>
      <c r="SQH59" s="886"/>
      <c r="SQI59" s="887"/>
      <c r="SQJ59" s="887"/>
      <c r="SQK59" s="887"/>
      <c r="SQL59" s="887"/>
      <c r="SQM59" s="887"/>
      <c r="SQN59" s="887"/>
      <c r="SQO59" s="887"/>
      <c r="SQP59" s="888"/>
      <c r="SQQ59" s="886"/>
      <c r="SQR59" s="887"/>
      <c r="SQS59" s="887"/>
      <c r="SQT59" s="887"/>
      <c r="SQU59" s="887"/>
      <c r="SQV59" s="887"/>
      <c r="SQW59" s="887"/>
      <c r="SQX59" s="887"/>
      <c r="SQY59" s="888"/>
      <c r="SQZ59" s="886"/>
      <c r="SRA59" s="887"/>
      <c r="SRB59" s="887"/>
      <c r="SRC59" s="887"/>
      <c r="SRD59" s="887"/>
      <c r="SRE59" s="887"/>
      <c r="SRF59" s="887"/>
      <c r="SRG59" s="887"/>
      <c r="SRH59" s="888"/>
      <c r="SRI59" s="886"/>
      <c r="SRJ59" s="887"/>
      <c r="SRK59" s="887"/>
      <c r="SRL59" s="887"/>
      <c r="SRM59" s="887"/>
      <c r="SRN59" s="887"/>
      <c r="SRO59" s="887"/>
      <c r="SRP59" s="887"/>
      <c r="SRQ59" s="888"/>
      <c r="SRR59" s="886"/>
      <c r="SRS59" s="887"/>
      <c r="SRT59" s="887"/>
      <c r="SRU59" s="887"/>
      <c r="SRV59" s="887"/>
      <c r="SRW59" s="887"/>
      <c r="SRX59" s="887"/>
      <c r="SRY59" s="887"/>
      <c r="SRZ59" s="888"/>
      <c r="SSA59" s="886"/>
      <c r="SSB59" s="887"/>
      <c r="SSC59" s="887"/>
      <c r="SSD59" s="887"/>
      <c r="SSE59" s="887"/>
      <c r="SSF59" s="887"/>
      <c r="SSG59" s="887"/>
      <c r="SSH59" s="887"/>
      <c r="SSI59" s="888"/>
      <c r="SSJ59" s="886"/>
      <c r="SSK59" s="887"/>
      <c r="SSL59" s="887"/>
      <c r="SSM59" s="887"/>
      <c r="SSN59" s="887"/>
      <c r="SSO59" s="887"/>
      <c r="SSP59" s="887"/>
      <c r="SSQ59" s="887"/>
      <c r="SSR59" s="888"/>
      <c r="SSS59" s="886"/>
      <c r="SST59" s="887"/>
      <c r="SSU59" s="887"/>
      <c r="SSV59" s="887"/>
      <c r="SSW59" s="887"/>
      <c r="SSX59" s="887"/>
      <c r="SSY59" s="887"/>
      <c r="SSZ59" s="887"/>
      <c r="STA59" s="888"/>
      <c r="STB59" s="886"/>
      <c r="STC59" s="887"/>
      <c r="STD59" s="887"/>
      <c r="STE59" s="887"/>
      <c r="STF59" s="887"/>
      <c r="STG59" s="887"/>
      <c r="STH59" s="887"/>
      <c r="STI59" s="887"/>
      <c r="STJ59" s="888"/>
      <c r="STK59" s="886"/>
      <c r="STL59" s="887"/>
      <c r="STM59" s="887"/>
      <c r="STN59" s="887"/>
      <c r="STO59" s="887"/>
      <c r="STP59" s="887"/>
      <c r="STQ59" s="887"/>
      <c r="STR59" s="887"/>
      <c r="STS59" s="888"/>
      <c r="STT59" s="886"/>
      <c r="STU59" s="887"/>
      <c r="STV59" s="887"/>
      <c r="STW59" s="887"/>
      <c r="STX59" s="887"/>
      <c r="STY59" s="887"/>
      <c r="STZ59" s="887"/>
      <c r="SUA59" s="887"/>
      <c r="SUB59" s="888"/>
      <c r="SUC59" s="886"/>
      <c r="SUD59" s="887"/>
      <c r="SUE59" s="887"/>
      <c r="SUF59" s="887"/>
      <c r="SUG59" s="887"/>
      <c r="SUH59" s="887"/>
      <c r="SUI59" s="887"/>
      <c r="SUJ59" s="887"/>
      <c r="SUK59" s="888"/>
      <c r="SUL59" s="886"/>
      <c r="SUM59" s="887"/>
      <c r="SUN59" s="887"/>
      <c r="SUO59" s="887"/>
      <c r="SUP59" s="887"/>
      <c r="SUQ59" s="887"/>
      <c r="SUR59" s="887"/>
      <c r="SUS59" s="887"/>
      <c r="SUT59" s="888"/>
      <c r="SUU59" s="886"/>
      <c r="SUV59" s="887"/>
      <c r="SUW59" s="887"/>
      <c r="SUX59" s="887"/>
      <c r="SUY59" s="887"/>
      <c r="SUZ59" s="887"/>
      <c r="SVA59" s="887"/>
      <c r="SVB59" s="887"/>
      <c r="SVC59" s="888"/>
      <c r="SVD59" s="886"/>
      <c r="SVE59" s="887"/>
      <c r="SVF59" s="887"/>
      <c r="SVG59" s="887"/>
      <c r="SVH59" s="887"/>
      <c r="SVI59" s="887"/>
      <c r="SVJ59" s="887"/>
      <c r="SVK59" s="887"/>
      <c r="SVL59" s="888"/>
      <c r="SVM59" s="886"/>
      <c r="SVN59" s="887"/>
      <c r="SVO59" s="887"/>
      <c r="SVP59" s="887"/>
      <c r="SVQ59" s="887"/>
      <c r="SVR59" s="887"/>
      <c r="SVS59" s="887"/>
      <c r="SVT59" s="887"/>
      <c r="SVU59" s="888"/>
      <c r="SVV59" s="886"/>
      <c r="SVW59" s="887"/>
      <c r="SVX59" s="887"/>
      <c r="SVY59" s="887"/>
      <c r="SVZ59" s="887"/>
      <c r="SWA59" s="887"/>
      <c r="SWB59" s="887"/>
      <c r="SWC59" s="887"/>
      <c r="SWD59" s="888"/>
      <c r="SWE59" s="886"/>
      <c r="SWF59" s="887"/>
      <c r="SWG59" s="887"/>
      <c r="SWH59" s="887"/>
      <c r="SWI59" s="887"/>
      <c r="SWJ59" s="887"/>
      <c r="SWK59" s="887"/>
      <c r="SWL59" s="887"/>
      <c r="SWM59" s="888"/>
      <c r="SWN59" s="886"/>
      <c r="SWO59" s="887"/>
      <c r="SWP59" s="887"/>
      <c r="SWQ59" s="887"/>
      <c r="SWR59" s="887"/>
      <c r="SWS59" s="887"/>
      <c r="SWT59" s="887"/>
      <c r="SWU59" s="887"/>
      <c r="SWV59" s="888"/>
      <c r="SWW59" s="886"/>
      <c r="SWX59" s="887"/>
      <c r="SWY59" s="887"/>
      <c r="SWZ59" s="887"/>
      <c r="SXA59" s="887"/>
      <c r="SXB59" s="887"/>
      <c r="SXC59" s="887"/>
      <c r="SXD59" s="887"/>
      <c r="SXE59" s="888"/>
      <c r="SXF59" s="886"/>
      <c r="SXG59" s="887"/>
      <c r="SXH59" s="887"/>
      <c r="SXI59" s="887"/>
      <c r="SXJ59" s="887"/>
      <c r="SXK59" s="887"/>
      <c r="SXL59" s="887"/>
      <c r="SXM59" s="887"/>
      <c r="SXN59" s="888"/>
      <c r="SXO59" s="886"/>
      <c r="SXP59" s="887"/>
      <c r="SXQ59" s="887"/>
      <c r="SXR59" s="887"/>
      <c r="SXS59" s="887"/>
      <c r="SXT59" s="887"/>
      <c r="SXU59" s="887"/>
      <c r="SXV59" s="887"/>
      <c r="SXW59" s="888"/>
      <c r="SXX59" s="886"/>
      <c r="SXY59" s="887"/>
      <c r="SXZ59" s="887"/>
      <c r="SYA59" s="887"/>
      <c r="SYB59" s="887"/>
      <c r="SYC59" s="887"/>
      <c r="SYD59" s="887"/>
      <c r="SYE59" s="887"/>
      <c r="SYF59" s="888"/>
      <c r="SYG59" s="886"/>
      <c r="SYH59" s="887"/>
      <c r="SYI59" s="887"/>
      <c r="SYJ59" s="887"/>
      <c r="SYK59" s="887"/>
      <c r="SYL59" s="887"/>
      <c r="SYM59" s="887"/>
      <c r="SYN59" s="887"/>
      <c r="SYO59" s="888"/>
      <c r="SYP59" s="886"/>
      <c r="SYQ59" s="887"/>
      <c r="SYR59" s="887"/>
      <c r="SYS59" s="887"/>
      <c r="SYT59" s="887"/>
      <c r="SYU59" s="887"/>
      <c r="SYV59" s="887"/>
      <c r="SYW59" s="887"/>
      <c r="SYX59" s="888"/>
      <c r="SYY59" s="886"/>
      <c r="SYZ59" s="887"/>
      <c r="SZA59" s="887"/>
      <c r="SZB59" s="887"/>
      <c r="SZC59" s="887"/>
      <c r="SZD59" s="887"/>
      <c r="SZE59" s="887"/>
      <c r="SZF59" s="887"/>
      <c r="SZG59" s="888"/>
      <c r="SZH59" s="886"/>
      <c r="SZI59" s="887"/>
      <c r="SZJ59" s="887"/>
      <c r="SZK59" s="887"/>
      <c r="SZL59" s="887"/>
      <c r="SZM59" s="887"/>
      <c r="SZN59" s="887"/>
      <c r="SZO59" s="887"/>
      <c r="SZP59" s="888"/>
      <c r="SZQ59" s="886"/>
      <c r="SZR59" s="887"/>
      <c r="SZS59" s="887"/>
      <c r="SZT59" s="887"/>
      <c r="SZU59" s="887"/>
      <c r="SZV59" s="887"/>
      <c r="SZW59" s="887"/>
      <c r="SZX59" s="887"/>
      <c r="SZY59" s="888"/>
      <c r="SZZ59" s="886"/>
      <c r="TAA59" s="887"/>
      <c r="TAB59" s="887"/>
      <c r="TAC59" s="887"/>
      <c r="TAD59" s="887"/>
      <c r="TAE59" s="887"/>
      <c r="TAF59" s="887"/>
      <c r="TAG59" s="887"/>
      <c r="TAH59" s="888"/>
      <c r="TAI59" s="886"/>
      <c r="TAJ59" s="887"/>
      <c r="TAK59" s="887"/>
      <c r="TAL59" s="887"/>
      <c r="TAM59" s="887"/>
      <c r="TAN59" s="887"/>
      <c r="TAO59" s="887"/>
      <c r="TAP59" s="887"/>
      <c r="TAQ59" s="888"/>
      <c r="TAR59" s="886"/>
      <c r="TAS59" s="887"/>
      <c r="TAT59" s="887"/>
      <c r="TAU59" s="887"/>
      <c r="TAV59" s="887"/>
      <c r="TAW59" s="887"/>
      <c r="TAX59" s="887"/>
      <c r="TAY59" s="887"/>
      <c r="TAZ59" s="888"/>
      <c r="TBA59" s="886"/>
      <c r="TBB59" s="887"/>
      <c r="TBC59" s="887"/>
      <c r="TBD59" s="887"/>
      <c r="TBE59" s="887"/>
      <c r="TBF59" s="887"/>
      <c r="TBG59" s="887"/>
      <c r="TBH59" s="887"/>
      <c r="TBI59" s="888"/>
      <c r="TBJ59" s="886"/>
      <c r="TBK59" s="887"/>
      <c r="TBL59" s="887"/>
      <c r="TBM59" s="887"/>
      <c r="TBN59" s="887"/>
      <c r="TBO59" s="887"/>
      <c r="TBP59" s="887"/>
      <c r="TBQ59" s="887"/>
      <c r="TBR59" s="888"/>
      <c r="TBS59" s="886"/>
      <c r="TBT59" s="887"/>
      <c r="TBU59" s="887"/>
      <c r="TBV59" s="887"/>
      <c r="TBW59" s="887"/>
      <c r="TBX59" s="887"/>
      <c r="TBY59" s="887"/>
      <c r="TBZ59" s="887"/>
      <c r="TCA59" s="888"/>
      <c r="TCB59" s="886"/>
      <c r="TCC59" s="887"/>
      <c r="TCD59" s="887"/>
      <c r="TCE59" s="887"/>
      <c r="TCF59" s="887"/>
      <c r="TCG59" s="887"/>
      <c r="TCH59" s="887"/>
      <c r="TCI59" s="887"/>
      <c r="TCJ59" s="888"/>
      <c r="TCK59" s="886"/>
      <c r="TCL59" s="887"/>
      <c r="TCM59" s="887"/>
      <c r="TCN59" s="887"/>
      <c r="TCO59" s="887"/>
      <c r="TCP59" s="887"/>
      <c r="TCQ59" s="887"/>
      <c r="TCR59" s="887"/>
      <c r="TCS59" s="888"/>
      <c r="TCT59" s="886"/>
      <c r="TCU59" s="887"/>
      <c r="TCV59" s="887"/>
      <c r="TCW59" s="887"/>
      <c r="TCX59" s="887"/>
      <c r="TCY59" s="887"/>
      <c r="TCZ59" s="887"/>
      <c r="TDA59" s="887"/>
      <c r="TDB59" s="888"/>
      <c r="TDC59" s="886"/>
      <c r="TDD59" s="887"/>
      <c r="TDE59" s="887"/>
      <c r="TDF59" s="887"/>
      <c r="TDG59" s="887"/>
      <c r="TDH59" s="887"/>
      <c r="TDI59" s="887"/>
      <c r="TDJ59" s="887"/>
      <c r="TDK59" s="888"/>
      <c r="TDL59" s="886"/>
      <c r="TDM59" s="887"/>
      <c r="TDN59" s="887"/>
      <c r="TDO59" s="887"/>
      <c r="TDP59" s="887"/>
      <c r="TDQ59" s="887"/>
      <c r="TDR59" s="887"/>
      <c r="TDS59" s="887"/>
      <c r="TDT59" s="888"/>
      <c r="TDU59" s="886"/>
      <c r="TDV59" s="887"/>
      <c r="TDW59" s="887"/>
      <c r="TDX59" s="887"/>
      <c r="TDY59" s="887"/>
      <c r="TDZ59" s="887"/>
      <c r="TEA59" s="887"/>
      <c r="TEB59" s="887"/>
      <c r="TEC59" s="888"/>
      <c r="TED59" s="886"/>
      <c r="TEE59" s="887"/>
      <c r="TEF59" s="887"/>
      <c r="TEG59" s="887"/>
      <c r="TEH59" s="887"/>
      <c r="TEI59" s="887"/>
      <c r="TEJ59" s="887"/>
      <c r="TEK59" s="887"/>
      <c r="TEL59" s="888"/>
      <c r="TEM59" s="886"/>
      <c r="TEN59" s="887"/>
      <c r="TEO59" s="887"/>
      <c r="TEP59" s="887"/>
      <c r="TEQ59" s="887"/>
      <c r="TER59" s="887"/>
      <c r="TES59" s="887"/>
      <c r="TET59" s="887"/>
      <c r="TEU59" s="888"/>
      <c r="TEV59" s="886"/>
      <c r="TEW59" s="887"/>
      <c r="TEX59" s="887"/>
      <c r="TEY59" s="887"/>
      <c r="TEZ59" s="887"/>
      <c r="TFA59" s="887"/>
      <c r="TFB59" s="887"/>
      <c r="TFC59" s="887"/>
      <c r="TFD59" s="888"/>
      <c r="TFE59" s="886"/>
      <c r="TFF59" s="887"/>
      <c r="TFG59" s="887"/>
      <c r="TFH59" s="887"/>
      <c r="TFI59" s="887"/>
      <c r="TFJ59" s="887"/>
      <c r="TFK59" s="887"/>
      <c r="TFL59" s="887"/>
      <c r="TFM59" s="888"/>
      <c r="TFN59" s="886"/>
      <c r="TFO59" s="887"/>
      <c r="TFP59" s="887"/>
      <c r="TFQ59" s="887"/>
      <c r="TFR59" s="887"/>
      <c r="TFS59" s="887"/>
      <c r="TFT59" s="887"/>
      <c r="TFU59" s="887"/>
      <c r="TFV59" s="888"/>
      <c r="TFW59" s="886"/>
      <c r="TFX59" s="887"/>
      <c r="TFY59" s="887"/>
      <c r="TFZ59" s="887"/>
      <c r="TGA59" s="887"/>
      <c r="TGB59" s="887"/>
      <c r="TGC59" s="887"/>
      <c r="TGD59" s="887"/>
      <c r="TGE59" s="888"/>
      <c r="TGF59" s="886"/>
      <c r="TGG59" s="887"/>
      <c r="TGH59" s="887"/>
      <c r="TGI59" s="887"/>
      <c r="TGJ59" s="887"/>
      <c r="TGK59" s="887"/>
      <c r="TGL59" s="887"/>
      <c r="TGM59" s="887"/>
      <c r="TGN59" s="888"/>
      <c r="TGO59" s="886"/>
      <c r="TGP59" s="887"/>
      <c r="TGQ59" s="887"/>
      <c r="TGR59" s="887"/>
      <c r="TGS59" s="887"/>
      <c r="TGT59" s="887"/>
      <c r="TGU59" s="887"/>
      <c r="TGV59" s="887"/>
      <c r="TGW59" s="888"/>
      <c r="TGX59" s="886"/>
      <c r="TGY59" s="887"/>
      <c r="TGZ59" s="887"/>
      <c r="THA59" s="887"/>
      <c r="THB59" s="887"/>
      <c r="THC59" s="887"/>
      <c r="THD59" s="887"/>
      <c r="THE59" s="887"/>
      <c r="THF59" s="888"/>
      <c r="THG59" s="886"/>
      <c r="THH59" s="887"/>
      <c r="THI59" s="887"/>
      <c r="THJ59" s="887"/>
      <c r="THK59" s="887"/>
      <c r="THL59" s="887"/>
      <c r="THM59" s="887"/>
      <c r="THN59" s="887"/>
      <c r="THO59" s="888"/>
      <c r="THP59" s="886"/>
      <c r="THQ59" s="887"/>
      <c r="THR59" s="887"/>
      <c r="THS59" s="887"/>
      <c r="THT59" s="887"/>
      <c r="THU59" s="887"/>
      <c r="THV59" s="887"/>
      <c r="THW59" s="887"/>
      <c r="THX59" s="888"/>
      <c r="THY59" s="886"/>
      <c r="THZ59" s="887"/>
      <c r="TIA59" s="887"/>
      <c r="TIB59" s="887"/>
      <c r="TIC59" s="887"/>
      <c r="TID59" s="887"/>
      <c r="TIE59" s="887"/>
      <c r="TIF59" s="887"/>
      <c r="TIG59" s="888"/>
      <c r="TIH59" s="886"/>
      <c r="TII59" s="887"/>
      <c r="TIJ59" s="887"/>
      <c r="TIK59" s="887"/>
      <c r="TIL59" s="887"/>
      <c r="TIM59" s="887"/>
      <c r="TIN59" s="887"/>
      <c r="TIO59" s="887"/>
      <c r="TIP59" s="888"/>
      <c r="TIQ59" s="886"/>
      <c r="TIR59" s="887"/>
      <c r="TIS59" s="887"/>
      <c r="TIT59" s="887"/>
      <c r="TIU59" s="887"/>
      <c r="TIV59" s="887"/>
      <c r="TIW59" s="887"/>
      <c r="TIX59" s="887"/>
      <c r="TIY59" s="888"/>
      <c r="TIZ59" s="886"/>
      <c r="TJA59" s="887"/>
      <c r="TJB59" s="887"/>
      <c r="TJC59" s="887"/>
      <c r="TJD59" s="887"/>
      <c r="TJE59" s="887"/>
      <c r="TJF59" s="887"/>
      <c r="TJG59" s="887"/>
      <c r="TJH59" s="888"/>
      <c r="TJI59" s="886"/>
      <c r="TJJ59" s="887"/>
      <c r="TJK59" s="887"/>
      <c r="TJL59" s="887"/>
      <c r="TJM59" s="887"/>
      <c r="TJN59" s="887"/>
      <c r="TJO59" s="887"/>
      <c r="TJP59" s="887"/>
      <c r="TJQ59" s="888"/>
      <c r="TJR59" s="886"/>
      <c r="TJS59" s="887"/>
      <c r="TJT59" s="887"/>
      <c r="TJU59" s="887"/>
      <c r="TJV59" s="887"/>
      <c r="TJW59" s="887"/>
      <c r="TJX59" s="887"/>
      <c r="TJY59" s="887"/>
      <c r="TJZ59" s="888"/>
      <c r="TKA59" s="886"/>
      <c r="TKB59" s="887"/>
      <c r="TKC59" s="887"/>
      <c r="TKD59" s="887"/>
      <c r="TKE59" s="887"/>
      <c r="TKF59" s="887"/>
      <c r="TKG59" s="887"/>
      <c r="TKH59" s="887"/>
      <c r="TKI59" s="888"/>
      <c r="TKJ59" s="886"/>
      <c r="TKK59" s="887"/>
      <c r="TKL59" s="887"/>
      <c r="TKM59" s="887"/>
      <c r="TKN59" s="887"/>
      <c r="TKO59" s="887"/>
      <c r="TKP59" s="887"/>
      <c r="TKQ59" s="887"/>
      <c r="TKR59" s="888"/>
      <c r="TKS59" s="886"/>
      <c r="TKT59" s="887"/>
      <c r="TKU59" s="887"/>
      <c r="TKV59" s="887"/>
      <c r="TKW59" s="887"/>
      <c r="TKX59" s="887"/>
      <c r="TKY59" s="887"/>
      <c r="TKZ59" s="887"/>
      <c r="TLA59" s="888"/>
      <c r="TLB59" s="886"/>
      <c r="TLC59" s="887"/>
      <c r="TLD59" s="887"/>
      <c r="TLE59" s="887"/>
      <c r="TLF59" s="887"/>
      <c r="TLG59" s="887"/>
      <c r="TLH59" s="887"/>
      <c r="TLI59" s="887"/>
      <c r="TLJ59" s="888"/>
      <c r="TLK59" s="886"/>
      <c r="TLL59" s="887"/>
      <c r="TLM59" s="887"/>
      <c r="TLN59" s="887"/>
      <c r="TLO59" s="887"/>
      <c r="TLP59" s="887"/>
      <c r="TLQ59" s="887"/>
      <c r="TLR59" s="887"/>
      <c r="TLS59" s="888"/>
      <c r="TLT59" s="886"/>
      <c r="TLU59" s="887"/>
      <c r="TLV59" s="887"/>
      <c r="TLW59" s="887"/>
      <c r="TLX59" s="887"/>
      <c r="TLY59" s="887"/>
      <c r="TLZ59" s="887"/>
      <c r="TMA59" s="887"/>
      <c r="TMB59" s="888"/>
      <c r="TMC59" s="886"/>
      <c r="TMD59" s="887"/>
      <c r="TME59" s="887"/>
      <c r="TMF59" s="887"/>
      <c r="TMG59" s="887"/>
      <c r="TMH59" s="887"/>
      <c r="TMI59" s="887"/>
      <c r="TMJ59" s="887"/>
      <c r="TMK59" s="888"/>
      <c r="TML59" s="886"/>
      <c r="TMM59" s="887"/>
      <c r="TMN59" s="887"/>
      <c r="TMO59" s="887"/>
      <c r="TMP59" s="887"/>
      <c r="TMQ59" s="887"/>
      <c r="TMR59" s="887"/>
      <c r="TMS59" s="887"/>
      <c r="TMT59" s="888"/>
      <c r="TMU59" s="886"/>
      <c r="TMV59" s="887"/>
      <c r="TMW59" s="887"/>
      <c r="TMX59" s="887"/>
      <c r="TMY59" s="887"/>
      <c r="TMZ59" s="887"/>
      <c r="TNA59" s="887"/>
      <c r="TNB59" s="887"/>
      <c r="TNC59" s="888"/>
      <c r="TND59" s="886"/>
      <c r="TNE59" s="887"/>
      <c r="TNF59" s="887"/>
      <c r="TNG59" s="887"/>
      <c r="TNH59" s="887"/>
      <c r="TNI59" s="887"/>
      <c r="TNJ59" s="887"/>
      <c r="TNK59" s="887"/>
      <c r="TNL59" s="888"/>
      <c r="TNM59" s="886"/>
      <c r="TNN59" s="887"/>
      <c r="TNO59" s="887"/>
      <c r="TNP59" s="887"/>
      <c r="TNQ59" s="887"/>
      <c r="TNR59" s="887"/>
      <c r="TNS59" s="887"/>
      <c r="TNT59" s="887"/>
      <c r="TNU59" s="888"/>
      <c r="TNV59" s="886"/>
      <c r="TNW59" s="887"/>
      <c r="TNX59" s="887"/>
      <c r="TNY59" s="887"/>
      <c r="TNZ59" s="887"/>
      <c r="TOA59" s="887"/>
      <c r="TOB59" s="887"/>
      <c r="TOC59" s="887"/>
      <c r="TOD59" s="888"/>
      <c r="TOE59" s="886"/>
      <c r="TOF59" s="887"/>
      <c r="TOG59" s="887"/>
      <c r="TOH59" s="887"/>
      <c r="TOI59" s="887"/>
      <c r="TOJ59" s="887"/>
      <c r="TOK59" s="887"/>
      <c r="TOL59" s="887"/>
      <c r="TOM59" s="888"/>
      <c r="TON59" s="886"/>
      <c r="TOO59" s="887"/>
      <c r="TOP59" s="887"/>
      <c r="TOQ59" s="887"/>
      <c r="TOR59" s="887"/>
      <c r="TOS59" s="887"/>
      <c r="TOT59" s="887"/>
      <c r="TOU59" s="887"/>
      <c r="TOV59" s="888"/>
      <c r="TOW59" s="886"/>
      <c r="TOX59" s="887"/>
      <c r="TOY59" s="887"/>
      <c r="TOZ59" s="887"/>
      <c r="TPA59" s="887"/>
      <c r="TPB59" s="887"/>
      <c r="TPC59" s="887"/>
      <c r="TPD59" s="887"/>
      <c r="TPE59" s="888"/>
      <c r="TPF59" s="886"/>
      <c r="TPG59" s="887"/>
      <c r="TPH59" s="887"/>
      <c r="TPI59" s="887"/>
      <c r="TPJ59" s="887"/>
      <c r="TPK59" s="887"/>
      <c r="TPL59" s="887"/>
      <c r="TPM59" s="887"/>
      <c r="TPN59" s="888"/>
      <c r="TPO59" s="886"/>
      <c r="TPP59" s="887"/>
      <c r="TPQ59" s="887"/>
      <c r="TPR59" s="887"/>
      <c r="TPS59" s="887"/>
      <c r="TPT59" s="887"/>
      <c r="TPU59" s="887"/>
      <c r="TPV59" s="887"/>
      <c r="TPW59" s="888"/>
      <c r="TPX59" s="886"/>
      <c r="TPY59" s="887"/>
      <c r="TPZ59" s="887"/>
      <c r="TQA59" s="887"/>
      <c r="TQB59" s="887"/>
      <c r="TQC59" s="887"/>
      <c r="TQD59" s="887"/>
      <c r="TQE59" s="887"/>
      <c r="TQF59" s="888"/>
      <c r="TQG59" s="886"/>
      <c r="TQH59" s="887"/>
      <c r="TQI59" s="887"/>
      <c r="TQJ59" s="887"/>
      <c r="TQK59" s="887"/>
      <c r="TQL59" s="887"/>
      <c r="TQM59" s="887"/>
      <c r="TQN59" s="887"/>
      <c r="TQO59" s="888"/>
      <c r="TQP59" s="886"/>
      <c r="TQQ59" s="887"/>
      <c r="TQR59" s="887"/>
      <c r="TQS59" s="887"/>
      <c r="TQT59" s="887"/>
      <c r="TQU59" s="887"/>
      <c r="TQV59" s="887"/>
      <c r="TQW59" s="887"/>
      <c r="TQX59" s="888"/>
      <c r="TQY59" s="886"/>
      <c r="TQZ59" s="887"/>
      <c r="TRA59" s="887"/>
      <c r="TRB59" s="887"/>
      <c r="TRC59" s="887"/>
      <c r="TRD59" s="887"/>
      <c r="TRE59" s="887"/>
      <c r="TRF59" s="887"/>
      <c r="TRG59" s="888"/>
      <c r="TRH59" s="886"/>
      <c r="TRI59" s="887"/>
      <c r="TRJ59" s="887"/>
      <c r="TRK59" s="887"/>
      <c r="TRL59" s="887"/>
      <c r="TRM59" s="887"/>
      <c r="TRN59" s="887"/>
      <c r="TRO59" s="887"/>
      <c r="TRP59" s="888"/>
      <c r="TRQ59" s="886"/>
      <c r="TRR59" s="887"/>
      <c r="TRS59" s="887"/>
      <c r="TRT59" s="887"/>
      <c r="TRU59" s="887"/>
      <c r="TRV59" s="887"/>
      <c r="TRW59" s="887"/>
      <c r="TRX59" s="887"/>
      <c r="TRY59" s="888"/>
      <c r="TRZ59" s="886"/>
      <c r="TSA59" s="887"/>
      <c r="TSB59" s="887"/>
      <c r="TSC59" s="887"/>
      <c r="TSD59" s="887"/>
      <c r="TSE59" s="887"/>
      <c r="TSF59" s="887"/>
      <c r="TSG59" s="887"/>
      <c r="TSH59" s="888"/>
      <c r="TSI59" s="886"/>
      <c r="TSJ59" s="887"/>
      <c r="TSK59" s="887"/>
      <c r="TSL59" s="887"/>
      <c r="TSM59" s="887"/>
      <c r="TSN59" s="887"/>
      <c r="TSO59" s="887"/>
      <c r="TSP59" s="887"/>
      <c r="TSQ59" s="888"/>
      <c r="TSR59" s="886"/>
      <c r="TSS59" s="887"/>
      <c r="TST59" s="887"/>
      <c r="TSU59" s="887"/>
      <c r="TSV59" s="887"/>
      <c r="TSW59" s="887"/>
      <c r="TSX59" s="887"/>
      <c r="TSY59" s="887"/>
      <c r="TSZ59" s="888"/>
      <c r="TTA59" s="886"/>
      <c r="TTB59" s="887"/>
      <c r="TTC59" s="887"/>
      <c r="TTD59" s="887"/>
      <c r="TTE59" s="887"/>
      <c r="TTF59" s="887"/>
      <c r="TTG59" s="887"/>
      <c r="TTH59" s="887"/>
      <c r="TTI59" s="888"/>
      <c r="TTJ59" s="886"/>
      <c r="TTK59" s="887"/>
      <c r="TTL59" s="887"/>
      <c r="TTM59" s="887"/>
      <c r="TTN59" s="887"/>
      <c r="TTO59" s="887"/>
      <c r="TTP59" s="887"/>
      <c r="TTQ59" s="887"/>
      <c r="TTR59" s="888"/>
      <c r="TTS59" s="886"/>
      <c r="TTT59" s="887"/>
      <c r="TTU59" s="887"/>
      <c r="TTV59" s="887"/>
      <c r="TTW59" s="887"/>
      <c r="TTX59" s="887"/>
      <c r="TTY59" s="887"/>
      <c r="TTZ59" s="887"/>
      <c r="TUA59" s="888"/>
      <c r="TUB59" s="886"/>
      <c r="TUC59" s="887"/>
      <c r="TUD59" s="887"/>
      <c r="TUE59" s="887"/>
      <c r="TUF59" s="887"/>
      <c r="TUG59" s="887"/>
      <c r="TUH59" s="887"/>
      <c r="TUI59" s="887"/>
      <c r="TUJ59" s="888"/>
      <c r="TUK59" s="886"/>
      <c r="TUL59" s="887"/>
      <c r="TUM59" s="887"/>
      <c r="TUN59" s="887"/>
      <c r="TUO59" s="887"/>
      <c r="TUP59" s="887"/>
      <c r="TUQ59" s="887"/>
      <c r="TUR59" s="887"/>
      <c r="TUS59" s="888"/>
      <c r="TUT59" s="886"/>
      <c r="TUU59" s="887"/>
      <c r="TUV59" s="887"/>
      <c r="TUW59" s="887"/>
      <c r="TUX59" s="887"/>
      <c r="TUY59" s="887"/>
      <c r="TUZ59" s="887"/>
      <c r="TVA59" s="887"/>
      <c r="TVB59" s="888"/>
      <c r="TVC59" s="886"/>
      <c r="TVD59" s="887"/>
      <c r="TVE59" s="887"/>
      <c r="TVF59" s="887"/>
      <c r="TVG59" s="887"/>
      <c r="TVH59" s="887"/>
      <c r="TVI59" s="887"/>
      <c r="TVJ59" s="887"/>
      <c r="TVK59" s="888"/>
      <c r="TVL59" s="886"/>
      <c r="TVM59" s="887"/>
      <c r="TVN59" s="887"/>
      <c r="TVO59" s="887"/>
      <c r="TVP59" s="887"/>
      <c r="TVQ59" s="887"/>
      <c r="TVR59" s="887"/>
      <c r="TVS59" s="887"/>
      <c r="TVT59" s="888"/>
      <c r="TVU59" s="886"/>
      <c r="TVV59" s="887"/>
      <c r="TVW59" s="887"/>
      <c r="TVX59" s="887"/>
      <c r="TVY59" s="887"/>
      <c r="TVZ59" s="887"/>
      <c r="TWA59" s="887"/>
      <c r="TWB59" s="887"/>
      <c r="TWC59" s="888"/>
      <c r="TWD59" s="886"/>
      <c r="TWE59" s="887"/>
      <c r="TWF59" s="887"/>
      <c r="TWG59" s="887"/>
      <c r="TWH59" s="887"/>
      <c r="TWI59" s="887"/>
      <c r="TWJ59" s="887"/>
      <c r="TWK59" s="887"/>
      <c r="TWL59" s="888"/>
      <c r="TWM59" s="886"/>
      <c r="TWN59" s="887"/>
      <c r="TWO59" s="887"/>
      <c r="TWP59" s="887"/>
      <c r="TWQ59" s="887"/>
      <c r="TWR59" s="887"/>
      <c r="TWS59" s="887"/>
      <c r="TWT59" s="887"/>
      <c r="TWU59" s="888"/>
      <c r="TWV59" s="886"/>
      <c r="TWW59" s="887"/>
      <c r="TWX59" s="887"/>
      <c r="TWY59" s="887"/>
      <c r="TWZ59" s="887"/>
      <c r="TXA59" s="887"/>
      <c r="TXB59" s="887"/>
      <c r="TXC59" s="887"/>
      <c r="TXD59" s="888"/>
      <c r="TXE59" s="886"/>
      <c r="TXF59" s="887"/>
      <c r="TXG59" s="887"/>
      <c r="TXH59" s="887"/>
      <c r="TXI59" s="887"/>
      <c r="TXJ59" s="887"/>
      <c r="TXK59" s="887"/>
      <c r="TXL59" s="887"/>
      <c r="TXM59" s="888"/>
      <c r="TXN59" s="886"/>
      <c r="TXO59" s="887"/>
      <c r="TXP59" s="887"/>
      <c r="TXQ59" s="887"/>
      <c r="TXR59" s="887"/>
      <c r="TXS59" s="887"/>
      <c r="TXT59" s="887"/>
      <c r="TXU59" s="887"/>
      <c r="TXV59" s="888"/>
      <c r="TXW59" s="886"/>
      <c r="TXX59" s="887"/>
      <c r="TXY59" s="887"/>
      <c r="TXZ59" s="887"/>
      <c r="TYA59" s="887"/>
      <c r="TYB59" s="887"/>
      <c r="TYC59" s="887"/>
      <c r="TYD59" s="887"/>
      <c r="TYE59" s="888"/>
      <c r="TYF59" s="886"/>
      <c r="TYG59" s="887"/>
      <c r="TYH59" s="887"/>
      <c r="TYI59" s="887"/>
      <c r="TYJ59" s="887"/>
      <c r="TYK59" s="887"/>
      <c r="TYL59" s="887"/>
      <c r="TYM59" s="887"/>
      <c r="TYN59" s="888"/>
      <c r="TYO59" s="886"/>
      <c r="TYP59" s="887"/>
      <c r="TYQ59" s="887"/>
      <c r="TYR59" s="887"/>
      <c r="TYS59" s="887"/>
      <c r="TYT59" s="887"/>
      <c r="TYU59" s="887"/>
      <c r="TYV59" s="887"/>
      <c r="TYW59" s="888"/>
      <c r="TYX59" s="886"/>
      <c r="TYY59" s="887"/>
      <c r="TYZ59" s="887"/>
      <c r="TZA59" s="887"/>
      <c r="TZB59" s="887"/>
      <c r="TZC59" s="887"/>
      <c r="TZD59" s="887"/>
      <c r="TZE59" s="887"/>
      <c r="TZF59" s="888"/>
      <c r="TZG59" s="886"/>
      <c r="TZH59" s="887"/>
      <c r="TZI59" s="887"/>
      <c r="TZJ59" s="887"/>
      <c r="TZK59" s="887"/>
      <c r="TZL59" s="887"/>
      <c r="TZM59" s="887"/>
      <c r="TZN59" s="887"/>
      <c r="TZO59" s="888"/>
      <c r="TZP59" s="886"/>
      <c r="TZQ59" s="887"/>
      <c r="TZR59" s="887"/>
      <c r="TZS59" s="887"/>
      <c r="TZT59" s="887"/>
      <c r="TZU59" s="887"/>
      <c r="TZV59" s="887"/>
      <c r="TZW59" s="887"/>
      <c r="TZX59" s="888"/>
      <c r="TZY59" s="886"/>
      <c r="TZZ59" s="887"/>
      <c r="UAA59" s="887"/>
      <c r="UAB59" s="887"/>
      <c r="UAC59" s="887"/>
      <c r="UAD59" s="887"/>
      <c r="UAE59" s="887"/>
      <c r="UAF59" s="887"/>
      <c r="UAG59" s="888"/>
      <c r="UAH59" s="886"/>
      <c r="UAI59" s="887"/>
      <c r="UAJ59" s="887"/>
      <c r="UAK59" s="887"/>
      <c r="UAL59" s="887"/>
      <c r="UAM59" s="887"/>
      <c r="UAN59" s="887"/>
      <c r="UAO59" s="887"/>
      <c r="UAP59" s="888"/>
      <c r="UAQ59" s="886"/>
      <c r="UAR59" s="887"/>
      <c r="UAS59" s="887"/>
      <c r="UAT59" s="887"/>
      <c r="UAU59" s="887"/>
      <c r="UAV59" s="887"/>
      <c r="UAW59" s="887"/>
      <c r="UAX59" s="887"/>
      <c r="UAY59" s="888"/>
      <c r="UAZ59" s="886"/>
      <c r="UBA59" s="887"/>
      <c r="UBB59" s="887"/>
      <c r="UBC59" s="887"/>
      <c r="UBD59" s="887"/>
      <c r="UBE59" s="887"/>
      <c r="UBF59" s="887"/>
      <c r="UBG59" s="887"/>
      <c r="UBH59" s="888"/>
      <c r="UBI59" s="886"/>
      <c r="UBJ59" s="887"/>
      <c r="UBK59" s="887"/>
      <c r="UBL59" s="887"/>
      <c r="UBM59" s="887"/>
      <c r="UBN59" s="887"/>
      <c r="UBO59" s="887"/>
      <c r="UBP59" s="887"/>
      <c r="UBQ59" s="888"/>
      <c r="UBR59" s="886"/>
      <c r="UBS59" s="887"/>
      <c r="UBT59" s="887"/>
      <c r="UBU59" s="887"/>
      <c r="UBV59" s="887"/>
      <c r="UBW59" s="887"/>
      <c r="UBX59" s="887"/>
      <c r="UBY59" s="887"/>
      <c r="UBZ59" s="888"/>
      <c r="UCA59" s="886"/>
      <c r="UCB59" s="887"/>
      <c r="UCC59" s="887"/>
      <c r="UCD59" s="887"/>
      <c r="UCE59" s="887"/>
      <c r="UCF59" s="887"/>
      <c r="UCG59" s="887"/>
      <c r="UCH59" s="887"/>
      <c r="UCI59" s="888"/>
      <c r="UCJ59" s="886"/>
      <c r="UCK59" s="887"/>
      <c r="UCL59" s="887"/>
      <c r="UCM59" s="887"/>
      <c r="UCN59" s="887"/>
      <c r="UCO59" s="887"/>
      <c r="UCP59" s="887"/>
      <c r="UCQ59" s="887"/>
      <c r="UCR59" s="888"/>
      <c r="UCS59" s="886"/>
      <c r="UCT59" s="887"/>
      <c r="UCU59" s="887"/>
      <c r="UCV59" s="887"/>
      <c r="UCW59" s="887"/>
      <c r="UCX59" s="887"/>
      <c r="UCY59" s="887"/>
      <c r="UCZ59" s="887"/>
      <c r="UDA59" s="888"/>
      <c r="UDB59" s="886"/>
      <c r="UDC59" s="887"/>
      <c r="UDD59" s="887"/>
      <c r="UDE59" s="887"/>
      <c r="UDF59" s="887"/>
      <c r="UDG59" s="887"/>
      <c r="UDH59" s="887"/>
      <c r="UDI59" s="887"/>
      <c r="UDJ59" s="888"/>
      <c r="UDK59" s="886"/>
      <c r="UDL59" s="887"/>
      <c r="UDM59" s="887"/>
      <c r="UDN59" s="887"/>
      <c r="UDO59" s="887"/>
      <c r="UDP59" s="887"/>
      <c r="UDQ59" s="887"/>
      <c r="UDR59" s="887"/>
      <c r="UDS59" s="888"/>
      <c r="UDT59" s="886"/>
      <c r="UDU59" s="887"/>
      <c r="UDV59" s="887"/>
      <c r="UDW59" s="887"/>
      <c r="UDX59" s="887"/>
      <c r="UDY59" s="887"/>
      <c r="UDZ59" s="887"/>
      <c r="UEA59" s="887"/>
      <c r="UEB59" s="888"/>
      <c r="UEC59" s="886"/>
      <c r="UED59" s="887"/>
      <c r="UEE59" s="887"/>
      <c r="UEF59" s="887"/>
      <c r="UEG59" s="887"/>
      <c r="UEH59" s="887"/>
      <c r="UEI59" s="887"/>
      <c r="UEJ59" s="887"/>
      <c r="UEK59" s="888"/>
      <c r="UEL59" s="886"/>
      <c r="UEM59" s="887"/>
      <c r="UEN59" s="887"/>
      <c r="UEO59" s="887"/>
      <c r="UEP59" s="887"/>
      <c r="UEQ59" s="887"/>
      <c r="UER59" s="887"/>
      <c r="UES59" s="887"/>
      <c r="UET59" s="888"/>
      <c r="UEU59" s="886"/>
      <c r="UEV59" s="887"/>
      <c r="UEW59" s="887"/>
      <c r="UEX59" s="887"/>
      <c r="UEY59" s="887"/>
      <c r="UEZ59" s="887"/>
      <c r="UFA59" s="887"/>
      <c r="UFB59" s="887"/>
      <c r="UFC59" s="888"/>
      <c r="UFD59" s="886"/>
      <c r="UFE59" s="887"/>
      <c r="UFF59" s="887"/>
      <c r="UFG59" s="887"/>
      <c r="UFH59" s="887"/>
      <c r="UFI59" s="887"/>
      <c r="UFJ59" s="887"/>
      <c r="UFK59" s="887"/>
      <c r="UFL59" s="888"/>
      <c r="UFM59" s="886"/>
      <c r="UFN59" s="887"/>
      <c r="UFO59" s="887"/>
      <c r="UFP59" s="887"/>
      <c r="UFQ59" s="887"/>
      <c r="UFR59" s="887"/>
      <c r="UFS59" s="887"/>
      <c r="UFT59" s="887"/>
      <c r="UFU59" s="888"/>
      <c r="UFV59" s="886"/>
      <c r="UFW59" s="887"/>
      <c r="UFX59" s="887"/>
      <c r="UFY59" s="887"/>
      <c r="UFZ59" s="887"/>
      <c r="UGA59" s="887"/>
      <c r="UGB59" s="887"/>
      <c r="UGC59" s="887"/>
      <c r="UGD59" s="888"/>
      <c r="UGE59" s="886"/>
      <c r="UGF59" s="887"/>
      <c r="UGG59" s="887"/>
      <c r="UGH59" s="887"/>
      <c r="UGI59" s="887"/>
      <c r="UGJ59" s="887"/>
      <c r="UGK59" s="887"/>
      <c r="UGL59" s="887"/>
      <c r="UGM59" s="888"/>
      <c r="UGN59" s="886"/>
      <c r="UGO59" s="887"/>
      <c r="UGP59" s="887"/>
      <c r="UGQ59" s="887"/>
      <c r="UGR59" s="887"/>
      <c r="UGS59" s="887"/>
      <c r="UGT59" s="887"/>
      <c r="UGU59" s="887"/>
      <c r="UGV59" s="888"/>
      <c r="UGW59" s="886"/>
      <c r="UGX59" s="887"/>
      <c r="UGY59" s="887"/>
      <c r="UGZ59" s="887"/>
      <c r="UHA59" s="887"/>
      <c r="UHB59" s="887"/>
      <c r="UHC59" s="887"/>
      <c r="UHD59" s="887"/>
      <c r="UHE59" s="888"/>
      <c r="UHF59" s="886"/>
      <c r="UHG59" s="887"/>
      <c r="UHH59" s="887"/>
      <c r="UHI59" s="887"/>
      <c r="UHJ59" s="887"/>
      <c r="UHK59" s="887"/>
      <c r="UHL59" s="887"/>
      <c r="UHM59" s="887"/>
      <c r="UHN59" s="888"/>
      <c r="UHO59" s="886"/>
      <c r="UHP59" s="887"/>
      <c r="UHQ59" s="887"/>
      <c r="UHR59" s="887"/>
      <c r="UHS59" s="887"/>
      <c r="UHT59" s="887"/>
      <c r="UHU59" s="887"/>
      <c r="UHV59" s="887"/>
      <c r="UHW59" s="888"/>
      <c r="UHX59" s="886"/>
      <c r="UHY59" s="887"/>
      <c r="UHZ59" s="887"/>
      <c r="UIA59" s="887"/>
      <c r="UIB59" s="887"/>
      <c r="UIC59" s="887"/>
      <c r="UID59" s="887"/>
      <c r="UIE59" s="887"/>
      <c r="UIF59" s="888"/>
      <c r="UIG59" s="886"/>
      <c r="UIH59" s="887"/>
      <c r="UII59" s="887"/>
      <c r="UIJ59" s="887"/>
      <c r="UIK59" s="887"/>
      <c r="UIL59" s="887"/>
      <c r="UIM59" s="887"/>
      <c r="UIN59" s="887"/>
      <c r="UIO59" s="888"/>
      <c r="UIP59" s="886"/>
      <c r="UIQ59" s="887"/>
      <c r="UIR59" s="887"/>
      <c r="UIS59" s="887"/>
      <c r="UIT59" s="887"/>
      <c r="UIU59" s="887"/>
      <c r="UIV59" s="887"/>
      <c r="UIW59" s="887"/>
      <c r="UIX59" s="888"/>
      <c r="UIY59" s="886"/>
      <c r="UIZ59" s="887"/>
      <c r="UJA59" s="887"/>
      <c r="UJB59" s="887"/>
      <c r="UJC59" s="887"/>
      <c r="UJD59" s="887"/>
      <c r="UJE59" s="887"/>
      <c r="UJF59" s="887"/>
      <c r="UJG59" s="888"/>
      <c r="UJH59" s="886"/>
      <c r="UJI59" s="887"/>
      <c r="UJJ59" s="887"/>
      <c r="UJK59" s="887"/>
      <c r="UJL59" s="887"/>
      <c r="UJM59" s="887"/>
      <c r="UJN59" s="887"/>
      <c r="UJO59" s="887"/>
      <c r="UJP59" s="888"/>
      <c r="UJQ59" s="886"/>
      <c r="UJR59" s="887"/>
      <c r="UJS59" s="887"/>
      <c r="UJT59" s="887"/>
      <c r="UJU59" s="887"/>
      <c r="UJV59" s="887"/>
      <c r="UJW59" s="887"/>
      <c r="UJX59" s="887"/>
      <c r="UJY59" s="888"/>
      <c r="UJZ59" s="886"/>
      <c r="UKA59" s="887"/>
      <c r="UKB59" s="887"/>
      <c r="UKC59" s="887"/>
      <c r="UKD59" s="887"/>
      <c r="UKE59" s="887"/>
      <c r="UKF59" s="887"/>
      <c r="UKG59" s="887"/>
      <c r="UKH59" s="888"/>
      <c r="UKI59" s="886"/>
      <c r="UKJ59" s="887"/>
      <c r="UKK59" s="887"/>
      <c r="UKL59" s="887"/>
      <c r="UKM59" s="887"/>
      <c r="UKN59" s="887"/>
      <c r="UKO59" s="887"/>
      <c r="UKP59" s="887"/>
      <c r="UKQ59" s="888"/>
      <c r="UKR59" s="886"/>
      <c r="UKS59" s="887"/>
      <c r="UKT59" s="887"/>
      <c r="UKU59" s="887"/>
      <c r="UKV59" s="887"/>
      <c r="UKW59" s="887"/>
      <c r="UKX59" s="887"/>
      <c r="UKY59" s="887"/>
      <c r="UKZ59" s="888"/>
      <c r="ULA59" s="886"/>
      <c r="ULB59" s="887"/>
      <c r="ULC59" s="887"/>
      <c r="ULD59" s="887"/>
      <c r="ULE59" s="887"/>
      <c r="ULF59" s="887"/>
      <c r="ULG59" s="887"/>
      <c r="ULH59" s="887"/>
      <c r="ULI59" s="888"/>
      <c r="ULJ59" s="886"/>
      <c r="ULK59" s="887"/>
      <c r="ULL59" s="887"/>
      <c r="ULM59" s="887"/>
      <c r="ULN59" s="887"/>
      <c r="ULO59" s="887"/>
      <c r="ULP59" s="887"/>
      <c r="ULQ59" s="887"/>
      <c r="ULR59" s="888"/>
      <c r="ULS59" s="886"/>
      <c r="ULT59" s="887"/>
      <c r="ULU59" s="887"/>
      <c r="ULV59" s="887"/>
      <c r="ULW59" s="887"/>
      <c r="ULX59" s="887"/>
      <c r="ULY59" s="887"/>
      <c r="ULZ59" s="887"/>
      <c r="UMA59" s="888"/>
      <c r="UMB59" s="886"/>
      <c r="UMC59" s="887"/>
      <c r="UMD59" s="887"/>
      <c r="UME59" s="887"/>
      <c r="UMF59" s="887"/>
      <c r="UMG59" s="887"/>
      <c r="UMH59" s="887"/>
      <c r="UMI59" s="887"/>
      <c r="UMJ59" s="888"/>
      <c r="UMK59" s="886"/>
      <c r="UML59" s="887"/>
      <c r="UMM59" s="887"/>
      <c r="UMN59" s="887"/>
      <c r="UMO59" s="887"/>
      <c r="UMP59" s="887"/>
      <c r="UMQ59" s="887"/>
      <c r="UMR59" s="887"/>
      <c r="UMS59" s="888"/>
      <c r="UMT59" s="886"/>
      <c r="UMU59" s="887"/>
      <c r="UMV59" s="887"/>
      <c r="UMW59" s="887"/>
      <c r="UMX59" s="887"/>
      <c r="UMY59" s="887"/>
      <c r="UMZ59" s="887"/>
      <c r="UNA59" s="887"/>
      <c r="UNB59" s="888"/>
      <c r="UNC59" s="886"/>
      <c r="UND59" s="887"/>
      <c r="UNE59" s="887"/>
      <c r="UNF59" s="887"/>
      <c r="UNG59" s="887"/>
      <c r="UNH59" s="887"/>
      <c r="UNI59" s="887"/>
      <c r="UNJ59" s="887"/>
      <c r="UNK59" s="888"/>
      <c r="UNL59" s="886"/>
      <c r="UNM59" s="887"/>
      <c r="UNN59" s="887"/>
      <c r="UNO59" s="887"/>
      <c r="UNP59" s="887"/>
      <c r="UNQ59" s="887"/>
      <c r="UNR59" s="887"/>
      <c r="UNS59" s="887"/>
      <c r="UNT59" s="888"/>
      <c r="UNU59" s="886"/>
      <c r="UNV59" s="887"/>
      <c r="UNW59" s="887"/>
      <c r="UNX59" s="887"/>
      <c r="UNY59" s="887"/>
      <c r="UNZ59" s="887"/>
      <c r="UOA59" s="887"/>
      <c r="UOB59" s="887"/>
      <c r="UOC59" s="888"/>
      <c r="UOD59" s="886"/>
      <c r="UOE59" s="887"/>
      <c r="UOF59" s="887"/>
      <c r="UOG59" s="887"/>
      <c r="UOH59" s="887"/>
      <c r="UOI59" s="887"/>
      <c r="UOJ59" s="887"/>
      <c r="UOK59" s="887"/>
      <c r="UOL59" s="888"/>
      <c r="UOM59" s="886"/>
      <c r="UON59" s="887"/>
      <c r="UOO59" s="887"/>
      <c r="UOP59" s="887"/>
      <c r="UOQ59" s="887"/>
      <c r="UOR59" s="887"/>
      <c r="UOS59" s="887"/>
      <c r="UOT59" s="887"/>
      <c r="UOU59" s="888"/>
      <c r="UOV59" s="886"/>
      <c r="UOW59" s="887"/>
      <c r="UOX59" s="887"/>
      <c r="UOY59" s="887"/>
      <c r="UOZ59" s="887"/>
      <c r="UPA59" s="887"/>
      <c r="UPB59" s="887"/>
      <c r="UPC59" s="887"/>
      <c r="UPD59" s="888"/>
      <c r="UPE59" s="886"/>
      <c r="UPF59" s="887"/>
      <c r="UPG59" s="887"/>
      <c r="UPH59" s="887"/>
      <c r="UPI59" s="887"/>
      <c r="UPJ59" s="887"/>
      <c r="UPK59" s="887"/>
      <c r="UPL59" s="887"/>
      <c r="UPM59" s="888"/>
      <c r="UPN59" s="886"/>
      <c r="UPO59" s="887"/>
      <c r="UPP59" s="887"/>
      <c r="UPQ59" s="887"/>
      <c r="UPR59" s="887"/>
      <c r="UPS59" s="887"/>
      <c r="UPT59" s="887"/>
      <c r="UPU59" s="887"/>
      <c r="UPV59" s="888"/>
      <c r="UPW59" s="886"/>
      <c r="UPX59" s="887"/>
      <c r="UPY59" s="887"/>
      <c r="UPZ59" s="887"/>
      <c r="UQA59" s="887"/>
      <c r="UQB59" s="887"/>
      <c r="UQC59" s="887"/>
      <c r="UQD59" s="887"/>
      <c r="UQE59" s="888"/>
      <c r="UQF59" s="886"/>
      <c r="UQG59" s="887"/>
      <c r="UQH59" s="887"/>
      <c r="UQI59" s="887"/>
      <c r="UQJ59" s="887"/>
      <c r="UQK59" s="887"/>
      <c r="UQL59" s="887"/>
      <c r="UQM59" s="887"/>
      <c r="UQN59" s="888"/>
      <c r="UQO59" s="886"/>
      <c r="UQP59" s="887"/>
      <c r="UQQ59" s="887"/>
      <c r="UQR59" s="887"/>
      <c r="UQS59" s="887"/>
      <c r="UQT59" s="887"/>
      <c r="UQU59" s="887"/>
      <c r="UQV59" s="887"/>
      <c r="UQW59" s="888"/>
      <c r="UQX59" s="886"/>
      <c r="UQY59" s="887"/>
      <c r="UQZ59" s="887"/>
      <c r="URA59" s="887"/>
      <c r="URB59" s="887"/>
      <c r="URC59" s="887"/>
      <c r="URD59" s="887"/>
      <c r="URE59" s="887"/>
      <c r="URF59" s="888"/>
      <c r="URG59" s="886"/>
      <c r="URH59" s="887"/>
      <c r="URI59" s="887"/>
      <c r="URJ59" s="887"/>
      <c r="URK59" s="887"/>
      <c r="URL59" s="887"/>
      <c r="URM59" s="887"/>
      <c r="URN59" s="887"/>
      <c r="URO59" s="888"/>
      <c r="URP59" s="886"/>
      <c r="URQ59" s="887"/>
      <c r="URR59" s="887"/>
      <c r="URS59" s="887"/>
      <c r="URT59" s="887"/>
      <c r="URU59" s="887"/>
      <c r="URV59" s="887"/>
      <c r="URW59" s="887"/>
      <c r="URX59" s="888"/>
      <c r="URY59" s="886"/>
      <c r="URZ59" s="887"/>
      <c r="USA59" s="887"/>
      <c r="USB59" s="887"/>
      <c r="USC59" s="887"/>
      <c r="USD59" s="887"/>
      <c r="USE59" s="887"/>
      <c r="USF59" s="887"/>
      <c r="USG59" s="888"/>
      <c r="USH59" s="886"/>
      <c r="USI59" s="887"/>
      <c r="USJ59" s="887"/>
      <c r="USK59" s="887"/>
      <c r="USL59" s="887"/>
      <c r="USM59" s="887"/>
      <c r="USN59" s="887"/>
      <c r="USO59" s="887"/>
      <c r="USP59" s="888"/>
      <c r="USQ59" s="886"/>
      <c r="USR59" s="887"/>
      <c r="USS59" s="887"/>
      <c r="UST59" s="887"/>
      <c r="USU59" s="887"/>
      <c r="USV59" s="887"/>
      <c r="USW59" s="887"/>
      <c r="USX59" s="887"/>
      <c r="USY59" s="888"/>
      <c r="USZ59" s="886"/>
      <c r="UTA59" s="887"/>
      <c r="UTB59" s="887"/>
      <c r="UTC59" s="887"/>
      <c r="UTD59" s="887"/>
      <c r="UTE59" s="887"/>
      <c r="UTF59" s="887"/>
      <c r="UTG59" s="887"/>
      <c r="UTH59" s="888"/>
      <c r="UTI59" s="886"/>
      <c r="UTJ59" s="887"/>
      <c r="UTK59" s="887"/>
      <c r="UTL59" s="887"/>
      <c r="UTM59" s="887"/>
      <c r="UTN59" s="887"/>
      <c r="UTO59" s="887"/>
      <c r="UTP59" s="887"/>
      <c r="UTQ59" s="888"/>
      <c r="UTR59" s="886"/>
      <c r="UTS59" s="887"/>
      <c r="UTT59" s="887"/>
      <c r="UTU59" s="887"/>
      <c r="UTV59" s="887"/>
      <c r="UTW59" s="887"/>
      <c r="UTX59" s="887"/>
      <c r="UTY59" s="887"/>
      <c r="UTZ59" s="888"/>
      <c r="UUA59" s="886"/>
      <c r="UUB59" s="887"/>
      <c r="UUC59" s="887"/>
      <c r="UUD59" s="887"/>
      <c r="UUE59" s="887"/>
      <c r="UUF59" s="887"/>
      <c r="UUG59" s="887"/>
      <c r="UUH59" s="887"/>
      <c r="UUI59" s="888"/>
      <c r="UUJ59" s="886"/>
      <c r="UUK59" s="887"/>
      <c r="UUL59" s="887"/>
      <c r="UUM59" s="887"/>
      <c r="UUN59" s="887"/>
      <c r="UUO59" s="887"/>
      <c r="UUP59" s="887"/>
      <c r="UUQ59" s="887"/>
      <c r="UUR59" s="888"/>
      <c r="UUS59" s="886"/>
      <c r="UUT59" s="887"/>
      <c r="UUU59" s="887"/>
      <c r="UUV59" s="887"/>
      <c r="UUW59" s="887"/>
      <c r="UUX59" s="887"/>
      <c r="UUY59" s="887"/>
      <c r="UUZ59" s="887"/>
      <c r="UVA59" s="888"/>
      <c r="UVB59" s="886"/>
      <c r="UVC59" s="887"/>
      <c r="UVD59" s="887"/>
      <c r="UVE59" s="887"/>
      <c r="UVF59" s="887"/>
      <c r="UVG59" s="887"/>
      <c r="UVH59" s="887"/>
      <c r="UVI59" s="887"/>
      <c r="UVJ59" s="888"/>
      <c r="UVK59" s="886"/>
      <c r="UVL59" s="887"/>
      <c r="UVM59" s="887"/>
      <c r="UVN59" s="887"/>
      <c r="UVO59" s="887"/>
      <c r="UVP59" s="887"/>
      <c r="UVQ59" s="887"/>
      <c r="UVR59" s="887"/>
      <c r="UVS59" s="888"/>
      <c r="UVT59" s="886"/>
      <c r="UVU59" s="887"/>
      <c r="UVV59" s="887"/>
      <c r="UVW59" s="887"/>
      <c r="UVX59" s="887"/>
      <c r="UVY59" s="887"/>
      <c r="UVZ59" s="887"/>
      <c r="UWA59" s="887"/>
      <c r="UWB59" s="888"/>
      <c r="UWC59" s="886"/>
      <c r="UWD59" s="887"/>
      <c r="UWE59" s="887"/>
      <c r="UWF59" s="887"/>
      <c r="UWG59" s="887"/>
      <c r="UWH59" s="887"/>
      <c r="UWI59" s="887"/>
      <c r="UWJ59" s="887"/>
      <c r="UWK59" s="888"/>
      <c r="UWL59" s="886"/>
      <c r="UWM59" s="887"/>
      <c r="UWN59" s="887"/>
      <c r="UWO59" s="887"/>
      <c r="UWP59" s="887"/>
      <c r="UWQ59" s="887"/>
      <c r="UWR59" s="887"/>
      <c r="UWS59" s="887"/>
      <c r="UWT59" s="888"/>
      <c r="UWU59" s="886"/>
      <c r="UWV59" s="887"/>
      <c r="UWW59" s="887"/>
      <c r="UWX59" s="887"/>
      <c r="UWY59" s="887"/>
      <c r="UWZ59" s="887"/>
      <c r="UXA59" s="887"/>
      <c r="UXB59" s="887"/>
      <c r="UXC59" s="888"/>
      <c r="UXD59" s="886"/>
      <c r="UXE59" s="887"/>
      <c r="UXF59" s="887"/>
      <c r="UXG59" s="887"/>
      <c r="UXH59" s="887"/>
      <c r="UXI59" s="887"/>
      <c r="UXJ59" s="887"/>
      <c r="UXK59" s="887"/>
      <c r="UXL59" s="888"/>
      <c r="UXM59" s="886"/>
      <c r="UXN59" s="887"/>
      <c r="UXO59" s="887"/>
      <c r="UXP59" s="887"/>
      <c r="UXQ59" s="887"/>
      <c r="UXR59" s="887"/>
      <c r="UXS59" s="887"/>
      <c r="UXT59" s="887"/>
      <c r="UXU59" s="888"/>
      <c r="UXV59" s="886"/>
      <c r="UXW59" s="887"/>
      <c r="UXX59" s="887"/>
      <c r="UXY59" s="887"/>
      <c r="UXZ59" s="887"/>
      <c r="UYA59" s="887"/>
      <c r="UYB59" s="887"/>
      <c r="UYC59" s="887"/>
      <c r="UYD59" s="888"/>
      <c r="UYE59" s="886"/>
      <c r="UYF59" s="887"/>
      <c r="UYG59" s="887"/>
      <c r="UYH59" s="887"/>
      <c r="UYI59" s="887"/>
      <c r="UYJ59" s="887"/>
      <c r="UYK59" s="887"/>
      <c r="UYL59" s="887"/>
      <c r="UYM59" s="888"/>
      <c r="UYN59" s="886"/>
      <c r="UYO59" s="887"/>
      <c r="UYP59" s="887"/>
      <c r="UYQ59" s="887"/>
      <c r="UYR59" s="887"/>
      <c r="UYS59" s="887"/>
      <c r="UYT59" s="887"/>
      <c r="UYU59" s="887"/>
      <c r="UYV59" s="888"/>
      <c r="UYW59" s="886"/>
      <c r="UYX59" s="887"/>
      <c r="UYY59" s="887"/>
      <c r="UYZ59" s="887"/>
      <c r="UZA59" s="887"/>
      <c r="UZB59" s="887"/>
      <c r="UZC59" s="887"/>
      <c r="UZD59" s="887"/>
      <c r="UZE59" s="888"/>
      <c r="UZF59" s="886"/>
      <c r="UZG59" s="887"/>
      <c r="UZH59" s="887"/>
      <c r="UZI59" s="887"/>
      <c r="UZJ59" s="887"/>
      <c r="UZK59" s="887"/>
      <c r="UZL59" s="887"/>
      <c r="UZM59" s="887"/>
      <c r="UZN59" s="888"/>
      <c r="UZO59" s="886"/>
      <c r="UZP59" s="887"/>
      <c r="UZQ59" s="887"/>
      <c r="UZR59" s="887"/>
      <c r="UZS59" s="887"/>
      <c r="UZT59" s="887"/>
      <c r="UZU59" s="887"/>
      <c r="UZV59" s="887"/>
      <c r="UZW59" s="888"/>
      <c r="UZX59" s="886"/>
      <c r="UZY59" s="887"/>
      <c r="UZZ59" s="887"/>
      <c r="VAA59" s="887"/>
      <c r="VAB59" s="887"/>
      <c r="VAC59" s="887"/>
      <c r="VAD59" s="887"/>
      <c r="VAE59" s="887"/>
      <c r="VAF59" s="888"/>
      <c r="VAG59" s="886"/>
      <c r="VAH59" s="887"/>
      <c r="VAI59" s="887"/>
      <c r="VAJ59" s="887"/>
      <c r="VAK59" s="887"/>
      <c r="VAL59" s="887"/>
      <c r="VAM59" s="887"/>
      <c r="VAN59" s="887"/>
      <c r="VAO59" s="888"/>
      <c r="VAP59" s="886"/>
      <c r="VAQ59" s="887"/>
      <c r="VAR59" s="887"/>
      <c r="VAS59" s="887"/>
      <c r="VAT59" s="887"/>
      <c r="VAU59" s="887"/>
      <c r="VAV59" s="887"/>
      <c r="VAW59" s="887"/>
      <c r="VAX59" s="888"/>
      <c r="VAY59" s="886"/>
      <c r="VAZ59" s="887"/>
      <c r="VBA59" s="887"/>
      <c r="VBB59" s="887"/>
      <c r="VBC59" s="887"/>
      <c r="VBD59" s="887"/>
      <c r="VBE59" s="887"/>
      <c r="VBF59" s="887"/>
      <c r="VBG59" s="888"/>
      <c r="VBH59" s="886"/>
      <c r="VBI59" s="887"/>
      <c r="VBJ59" s="887"/>
      <c r="VBK59" s="887"/>
      <c r="VBL59" s="887"/>
      <c r="VBM59" s="887"/>
      <c r="VBN59" s="887"/>
      <c r="VBO59" s="887"/>
      <c r="VBP59" s="888"/>
      <c r="VBQ59" s="886"/>
      <c r="VBR59" s="887"/>
      <c r="VBS59" s="887"/>
      <c r="VBT59" s="887"/>
      <c r="VBU59" s="887"/>
      <c r="VBV59" s="887"/>
      <c r="VBW59" s="887"/>
      <c r="VBX59" s="887"/>
      <c r="VBY59" s="888"/>
      <c r="VBZ59" s="886"/>
      <c r="VCA59" s="887"/>
      <c r="VCB59" s="887"/>
      <c r="VCC59" s="887"/>
      <c r="VCD59" s="887"/>
      <c r="VCE59" s="887"/>
      <c r="VCF59" s="887"/>
      <c r="VCG59" s="887"/>
      <c r="VCH59" s="888"/>
      <c r="VCI59" s="886"/>
      <c r="VCJ59" s="887"/>
      <c r="VCK59" s="887"/>
      <c r="VCL59" s="887"/>
      <c r="VCM59" s="887"/>
      <c r="VCN59" s="887"/>
      <c r="VCO59" s="887"/>
      <c r="VCP59" s="887"/>
      <c r="VCQ59" s="888"/>
      <c r="VCR59" s="886"/>
      <c r="VCS59" s="887"/>
      <c r="VCT59" s="887"/>
      <c r="VCU59" s="887"/>
      <c r="VCV59" s="887"/>
      <c r="VCW59" s="887"/>
      <c r="VCX59" s="887"/>
      <c r="VCY59" s="887"/>
      <c r="VCZ59" s="888"/>
      <c r="VDA59" s="886"/>
      <c r="VDB59" s="887"/>
      <c r="VDC59" s="887"/>
      <c r="VDD59" s="887"/>
      <c r="VDE59" s="887"/>
      <c r="VDF59" s="887"/>
      <c r="VDG59" s="887"/>
      <c r="VDH59" s="887"/>
      <c r="VDI59" s="888"/>
      <c r="VDJ59" s="886"/>
      <c r="VDK59" s="887"/>
      <c r="VDL59" s="887"/>
      <c r="VDM59" s="887"/>
      <c r="VDN59" s="887"/>
      <c r="VDO59" s="887"/>
      <c r="VDP59" s="887"/>
      <c r="VDQ59" s="887"/>
      <c r="VDR59" s="888"/>
      <c r="VDS59" s="886"/>
      <c r="VDT59" s="887"/>
      <c r="VDU59" s="887"/>
      <c r="VDV59" s="887"/>
      <c r="VDW59" s="887"/>
      <c r="VDX59" s="887"/>
      <c r="VDY59" s="887"/>
      <c r="VDZ59" s="887"/>
      <c r="VEA59" s="888"/>
      <c r="VEB59" s="886"/>
      <c r="VEC59" s="887"/>
      <c r="VED59" s="887"/>
      <c r="VEE59" s="887"/>
      <c r="VEF59" s="887"/>
      <c r="VEG59" s="887"/>
      <c r="VEH59" s="887"/>
      <c r="VEI59" s="887"/>
      <c r="VEJ59" s="888"/>
      <c r="VEK59" s="886"/>
      <c r="VEL59" s="887"/>
      <c r="VEM59" s="887"/>
      <c r="VEN59" s="887"/>
      <c r="VEO59" s="887"/>
      <c r="VEP59" s="887"/>
      <c r="VEQ59" s="887"/>
      <c r="VER59" s="887"/>
      <c r="VES59" s="888"/>
      <c r="VET59" s="886"/>
      <c r="VEU59" s="887"/>
      <c r="VEV59" s="887"/>
      <c r="VEW59" s="887"/>
      <c r="VEX59" s="887"/>
      <c r="VEY59" s="887"/>
      <c r="VEZ59" s="887"/>
      <c r="VFA59" s="887"/>
      <c r="VFB59" s="888"/>
      <c r="VFC59" s="886"/>
      <c r="VFD59" s="887"/>
      <c r="VFE59" s="887"/>
      <c r="VFF59" s="887"/>
      <c r="VFG59" s="887"/>
      <c r="VFH59" s="887"/>
      <c r="VFI59" s="887"/>
      <c r="VFJ59" s="887"/>
      <c r="VFK59" s="888"/>
      <c r="VFL59" s="886"/>
      <c r="VFM59" s="887"/>
      <c r="VFN59" s="887"/>
      <c r="VFO59" s="887"/>
      <c r="VFP59" s="887"/>
      <c r="VFQ59" s="887"/>
      <c r="VFR59" s="887"/>
      <c r="VFS59" s="887"/>
      <c r="VFT59" s="888"/>
      <c r="VFU59" s="886"/>
      <c r="VFV59" s="887"/>
      <c r="VFW59" s="887"/>
      <c r="VFX59" s="887"/>
      <c r="VFY59" s="887"/>
      <c r="VFZ59" s="887"/>
      <c r="VGA59" s="887"/>
      <c r="VGB59" s="887"/>
      <c r="VGC59" s="888"/>
      <c r="VGD59" s="886"/>
      <c r="VGE59" s="887"/>
      <c r="VGF59" s="887"/>
      <c r="VGG59" s="887"/>
      <c r="VGH59" s="887"/>
      <c r="VGI59" s="887"/>
      <c r="VGJ59" s="887"/>
      <c r="VGK59" s="887"/>
      <c r="VGL59" s="888"/>
      <c r="VGM59" s="886"/>
      <c r="VGN59" s="887"/>
      <c r="VGO59" s="887"/>
      <c r="VGP59" s="887"/>
      <c r="VGQ59" s="887"/>
      <c r="VGR59" s="887"/>
      <c r="VGS59" s="887"/>
      <c r="VGT59" s="887"/>
      <c r="VGU59" s="888"/>
      <c r="VGV59" s="886"/>
      <c r="VGW59" s="887"/>
      <c r="VGX59" s="887"/>
      <c r="VGY59" s="887"/>
      <c r="VGZ59" s="887"/>
      <c r="VHA59" s="887"/>
      <c r="VHB59" s="887"/>
      <c r="VHC59" s="887"/>
      <c r="VHD59" s="888"/>
      <c r="VHE59" s="886"/>
      <c r="VHF59" s="887"/>
      <c r="VHG59" s="887"/>
      <c r="VHH59" s="887"/>
      <c r="VHI59" s="887"/>
      <c r="VHJ59" s="887"/>
      <c r="VHK59" s="887"/>
      <c r="VHL59" s="887"/>
      <c r="VHM59" s="888"/>
      <c r="VHN59" s="886"/>
      <c r="VHO59" s="887"/>
      <c r="VHP59" s="887"/>
      <c r="VHQ59" s="887"/>
      <c r="VHR59" s="887"/>
      <c r="VHS59" s="887"/>
      <c r="VHT59" s="887"/>
      <c r="VHU59" s="887"/>
      <c r="VHV59" s="888"/>
      <c r="VHW59" s="886"/>
      <c r="VHX59" s="887"/>
      <c r="VHY59" s="887"/>
      <c r="VHZ59" s="887"/>
      <c r="VIA59" s="887"/>
      <c r="VIB59" s="887"/>
      <c r="VIC59" s="887"/>
      <c r="VID59" s="887"/>
      <c r="VIE59" s="888"/>
      <c r="VIF59" s="886"/>
      <c r="VIG59" s="887"/>
      <c r="VIH59" s="887"/>
      <c r="VII59" s="887"/>
      <c r="VIJ59" s="887"/>
      <c r="VIK59" s="887"/>
      <c r="VIL59" s="887"/>
      <c r="VIM59" s="887"/>
      <c r="VIN59" s="888"/>
      <c r="VIO59" s="886"/>
      <c r="VIP59" s="887"/>
      <c r="VIQ59" s="887"/>
      <c r="VIR59" s="887"/>
      <c r="VIS59" s="887"/>
      <c r="VIT59" s="887"/>
      <c r="VIU59" s="887"/>
      <c r="VIV59" s="887"/>
      <c r="VIW59" s="888"/>
      <c r="VIX59" s="886"/>
      <c r="VIY59" s="887"/>
      <c r="VIZ59" s="887"/>
      <c r="VJA59" s="887"/>
      <c r="VJB59" s="887"/>
      <c r="VJC59" s="887"/>
      <c r="VJD59" s="887"/>
      <c r="VJE59" s="887"/>
      <c r="VJF59" s="888"/>
      <c r="VJG59" s="886"/>
      <c r="VJH59" s="887"/>
      <c r="VJI59" s="887"/>
      <c r="VJJ59" s="887"/>
      <c r="VJK59" s="887"/>
      <c r="VJL59" s="887"/>
      <c r="VJM59" s="887"/>
      <c r="VJN59" s="887"/>
      <c r="VJO59" s="888"/>
      <c r="VJP59" s="886"/>
      <c r="VJQ59" s="887"/>
      <c r="VJR59" s="887"/>
      <c r="VJS59" s="887"/>
      <c r="VJT59" s="887"/>
      <c r="VJU59" s="887"/>
      <c r="VJV59" s="887"/>
      <c r="VJW59" s="887"/>
      <c r="VJX59" s="888"/>
      <c r="VJY59" s="886"/>
      <c r="VJZ59" s="887"/>
      <c r="VKA59" s="887"/>
      <c r="VKB59" s="887"/>
      <c r="VKC59" s="887"/>
      <c r="VKD59" s="887"/>
      <c r="VKE59" s="887"/>
      <c r="VKF59" s="887"/>
      <c r="VKG59" s="888"/>
      <c r="VKH59" s="886"/>
      <c r="VKI59" s="887"/>
      <c r="VKJ59" s="887"/>
      <c r="VKK59" s="887"/>
      <c r="VKL59" s="887"/>
      <c r="VKM59" s="887"/>
      <c r="VKN59" s="887"/>
      <c r="VKO59" s="887"/>
      <c r="VKP59" s="888"/>
      <c r="VKQ59" s="886"/>
      <c r="VKR59" s="887"/>
      <c r="VKS59" s="887"/>
      <c r="VKT59" s="887"/>
      <c r="VKU59" s="887"/>
      <c r="VKV59" s="887"/>
      <c r="VKW59" s="887"/>
      <c r="VKX59" s="887"/>
      <c r="VKY59" s="888"/>
      <c r="VKZ59" s="886"/>
      <c r="VLA59" s="887"/>
      <c r="VLB59" s="887"/>
      <c r="VLC59" s="887"/>
      <c r="VLD59" s="887"/>
      <c r="VLE59" s="887"/>
      <c r="VLF59" s="887"/>
      <c r="VLG59" s="887"/>
      <c r="VLH59" s="888"/>
      <c r="VLI59" s="886"/>
      <c r="VLJ59" s="887"/>
      <c r="VLK59" s="887"/>
      <c r="VLL59" s="887"/>
      <c r="VLM59" s="887"/>
      <c r="VLN59" s="887"/>
      <c r="VLO59" s="887"/>
      <c r="VLP59" s="887"/>
      <c r="VLQ59" s="888"/>
      <c r="VLR59" s="886"/>
      <c r="VLS59" s="887"/>
      <c r="VLT59" s="887"/>
      <c r="VLU59" s="887"/>
      <c r="VLV59" s="887"/>
      <c r="VLW59" s="887"/>
      <c r="VLX59" s="887"/>
      <c r="VLY59" s="887"/>
      <c r="VLZ59" s="888"/>
      <c r="VMA59" s="886"/>
      <c r="VMB59" s="887"/>
      <c r="VMC59" s="887"/>
      <c r="VMD59" s="887"/>
      <c r="VME59" s="887"/>
      <c r="VMF59" s="887"/>
      <c r="VMG59" s="887"/>
      <c r="VMH59" s="887"/>
      <c r="VMI59" s="888"/>
      <c r="VMJ59" s="886"/>
      <c r="VMK59" s="887"/>
      <c r="VML59" s="887"/>
      <c r="VMM59" s="887"/>
      <c r="VMN59" s="887"/>
      <c r="VMO59" s="887"/>
      <c r="VMP59" s="887"/>
      <c r="VMQ59" s="887"/>
      <c r="VMR59" s="888"/>
      <c r="VMS59" s="886"/>
      <c r="VMT59" s="887"/>
      <c r="VMU59" s="887"/>
      <c r="VMV59" s="887"/>
      <c r="VMW59" s="887"/>
      <c r="VMX59" s="887"/>
      <c r="VMY59" s="887"/>
      <c r="VMZ59" s="887"/>
      <c r="VNA59" s="888"/>
      <c r="VNB59" s="886"/>
      <c r="VNC59" s="887"/>
      <c r="VND59" s="887"/>
      <c r="VNE59" s="887"/>
      <c r="VNF59" s="887"/>
      <c r="VNG59" s="887"/>
      <c r="VNH59" s="887"/>
      <c r="VNI59" s="887"/>
      <c r="VNJ59" s="888"/>
      <c r="VNK59" s="886"/>
      <c r="VNL59" s="887"/>
      <c r="VNM59" s="887"/>
      <c r="VNN59" s="887"/>
      <c r="VNO59" s="887"/>
      <c r="VNP59" s="887"/>
      <c r="VNQ59" s="887"/>
      <c r="VNR59" s="887"/>
      <c r="VNS59" s="888"/>
      <c r="VNT59" s="886"/>
      <c r="VNU59" s="887"/>
      <c r="VNV59" s="887"/>
      <c r="VNW59" s="887"/>
      <c r="VNX59" s="887"/>
      <c r="VNY59" s="887"/>
      <c r="VNZ59" s="887"/>
      <c r="VOA59" s="887"/>
      <c r="VOB59" s="888"/>
      <c r="VOC59" s="886"/>
      <c r="VOD59" s="887"/>
      <c r="VOE59" s="887"/>
      <c r="VOF59" s="887"/>
      <c r="VOG59" s="887"/>
      <c r="VOH59" s="887"/>
      <c r="VOI59" s="887"/>
      <c r="VOJ59" s="887"/>
      <c r="VOK59" s="888"/>
      <c r="VOL59" s="886"/>
      <c r="VOM59" s="887"/>
      <c r="VON59" s="887"/>
      <c r="VOO59" s="887"/>
      <c r="VOP59" s="887"/>
      <c r="VOQ59" s="887"/>
      <c r="VOR59" s="887"/>
      <c r="VOS59" s="887"/>
      <c r="VOT59" s="888"/>
      <c r="VOU59" s="886"/>
      <c r="VOV59" s="887"/>
      <c r="VOW59" s="887"/>
      <c r="VOX59" s="887"/>
      <c r="VOY59" s="887"/>
      <c r="VOZ59" s="887"/>
      <c r="VPA59" s="887"/>
      <c r="VPB59" s="887"/>
      <c r="VPC59" s="888"/>
      <c r="VPD59" s="886"/>
      <c r="VPE59" s="887"/>
      <c r="VPF59" s="887"/>
      <c r="VPG59" s="887"/>
      <c r="VPH59" s="887"/>
      <c r="VPI59" s="887"/>
      <c r="VPJ59" s="887"/>
      <c r="VPK59" s="887"/>
      <c r="VPL59" s="888"/>
      <c r="VPM59" s="886"/>
      <c r="VPN59" s="887"/>
      <c r="VPO59" s="887"/>
      <c r="VPP59" s="887"/>
      <c r="VPQ59" s="887"/>
      <c r="VPR59" s="887"/>
      <c r="VPS59" s="887"/>
      <c r="VPT59" s="887"/>
      <c r="VPU59" s="888"/>
      <c r="VPV59" s="886"/>
      <c r="VPW59" s="887"/>
      <c r="VPX59" s="887"/>
      <c r="VPY59" s="887"/>
      <c r="VPZ59" s="887"/>
      <c r="VQA59" s="887"/>
      <c r="VQB59" s="887"/>
      <c r="VQC59" s="887"/>
      <c r="VQD59" s="888"/>
      <c r="VQE59" s="886"/>
      <c r="VQF59" s="887"/>
      <c r="VQG59" s="887"/>
      <c r="VQH59" s="887"/>
      <c r="VQI59" s="887"/>
      <c r="VQJ59" s="887"/>
      <c r="VQK59" s="887"/>
      <c r="VQL59" s="887"/>
      <c r="VQM59" s="888"/>
      <c r="VQN59" s="886"/>
      <c r="VQO59" s="887"/>
      <c r="VQP59" s="887"/>
      <c r="VQQ59" s="887"/>
      <c r="VQR59" s="887"/>
      <c r="VQS59" s="887"/>
      <c r="VQT59" s="887"/>
      <c r="VQU59" s="887"/>
      <c r="VQV59" s="888"/>
      <c r="VQW59" s="886"/>
      <c r="VQX59" s="887"/>
      <c r="VQY59" s="887"/>
      <c r="VQZ59" s="887"/>
      <c r="VRA59" s="887"/>
      <c r="VRB59" s="887"/>
      <c r="VRC59" s="887"/>
      <c r="VRD59" s="887"/>
      <c r="VRE59" s="888"/>
      <c r="VRF59" s="886"/>
      <c r="VRG59" s="887"/>
      <c r="VRH59" s="887"/>
      <c r="VRI59" s="887"/>
      <c r="VRJ59" s="887"/>
      <c r="VRK59" s="887"/>
      <c r="VRL59" s="887"/>
      <c r="VRM59" s="887"/>
      <c r="VRN59" s="888"/>
      <c r="VRO59" s="886"/>
      <c r="VRP59" s="887"/>
      <c r="VRQ59" s="887"/>
      <c r="VRR59" s="887"/>
      <c r="VRS59" s="887"/>
      <c r="VRT59" s="887"/>
      <c r="VRU59" s="887"/>
      <c r="VRV59" s="887"/>
      <c r="VRW59" s="888"/>
      <c r="VRX59" s="886"/>
      <c r="VRY59" s="887"/>
      <c r="VRZ59" s="887"/>
      <c r="VSA59" s="887"/>
      <c r="VSB59" s="887"/>
      <c r="VSC59" s="887"/>
      <c r="VSD59" s="887"/>
      <c r="VSE59" s="887"/>
      <c r="VSF59" s="888"/>
      <c r="VSG59" s="886"/>
      <c r="VSH59" s="887"/>
      <c r="VSI59" s="887"/>
      <c r="VSJ59" s="887"/>
      <c r="VSK59" s="887"/>
      <c r="VSL59" s="887"/>
      <c r="VSM59" s="887"/>
      <c r="VSN59" s="887"/>
      <c r="VSO59" s="888"/>
      <c r="VSP59" s="886"/>
      <c r="VSQ59" s="887"/>
      <c r="VSR59" s="887"/>
      <c r="VSS59" s="887"/>
      <c r="VST59" s="887"/>
      <c r="VSU59" s="887"/>
      <c r="VSV59" s="887"/>
      <c r="VSW59" s="887"/>
      <c r="VSX59" s="888"/>
      <c r="VSY59" s="886"/>
      <c r="VSZ59" s="887"/>
      <c r="VTA59" s="887"/>
      <c r="VTB59" s="887"/>
      <c r="VTC59" s="887"/>
      <c r="VTD59" s="887"/>
      <c r="VTE59" s="887"/>
      <c r="VTF59" s="887"/>
      <c r="VTG59" s="888"/>
      <c r="VTH59" s="886"/>
      <c r="VTI59" s="887"/>
      <c r="VTJ59" s="887"/>
      <c r="VTK59" s="887"/>
      <c r="VTL59" s="887"/>
      <c r="VTM59" s="887"/>
      <c r="VTN59" s="887"/>
      <c r="VTO59" s="887"/>
      <c r="VTP59" s="888"/>
      <c r="VTQ59" s="886"/>
      <c r="VTR59" s="887"/>
      <c r="VTS59" s="887"/>
      <c r="VTT59" s="887"/>
      <c r="VTU59" s="887"/>
      <c r="VTV59" s="887"/>
      <c r="VTW59" s="887"/>
      <c r="VTX59" s="887"/>
      <c r="VTY59" s="888"/>
      <c r="VTZ59" s="886"/>
      <c r="VUA59" s="887"/>
      <c r="VUB59" s="887"/>
      <c r="VUC59" s="887"/>
      <c r="VUD59" s="887"/>
      <c r="VUE59" s="887"/>
      <c r="VUF59" s="887"/>
      <c r="VUG59" s="887"/>
      <c r="VUH59" s="888"/>
      <c r="VUI59" s="886"/>
      <c r="VUJ59" s="887"/>
      <c r="VUK59" s="887"/>
      <c r="VUL59" s="887"/>
      <c r="VUM59" s="887"/>
      <c r="VUN59" s="887"/>
      <c r="VUO59" s="887"/>
      <c r="VUP59" s="887"/>
      <c r="VUQ59" s="888"/>
      <c r="VUR59" s="886"/>
      <c r="VUS59" s="887"/>
      <c r="VUT59" s="887"/>
      <c r="VUU59" s="887"/>
      <c r="VUV59" s="887"/>
      <c r="VUW59" s="887"/>
      <c r="VUX59" s="887"/>
      <c r="VUY59" s="887"/>
      <c r="VUZ59" s="888"/>
      <c r="VVA59" s="886"/>
      <c r="VVB59" s="887"/>
      <c r="VVC59" s="887"/>
      <c r="VVD59" s="887"/>
      <c r="VVE59" s="887"/>
      <c r="VVF59" s="887"/>
      <c r="VVG59" s="887"/>
      <c r="VVH59" s="887"/>
      <c r="VVI59" s="888"/>
      <c r="VVJ59" s="886"/>
      <c r="VVK59" s="887"/>
      <c r="VVL59" s="887"/>
      <c r="VVM59" s="887"/>
      <c r="VVN59" s="887"/>
      <c r="VVO59" s="887"/>
      <c r="VVP59" s="887"/>
      <c r="VVQ59" s="887"/>
      <c r="VVR59" s="888"/>
      <c r="VVS59" s="886"/>
      <c r="VVT59" s="887"/>
      <c r="VVU59" s="887"/>
      <c r="VVV59" s="887"/>
      <c r="VVW59" s="887"/>
      <c r="VVX59" s="887"/>
      <c r="VVY59" s="887"/>
      <c r="VVZ59" s="887"/>
      <c r="VWA59" s="888"/>
      <c r="VWB59" s="886"/>
      <c r="VWC59" s="887"/>
      <c r="VWD59" s="887"/>
      <c r="VWE59" s="887"/>
      <c r="VWF59" s="887"/>
      <c r="VWG59" s="887"/>
      <c r="VWH59" s="887"/>
      <c r="VWI59" s="887"/>
      <c r="VWJ59" s="888"/>
      <c r="VWK59" s="886"/>
      <c r="VWL59" s="887"/>
      <c r="VWM59" s="887"/>
      <c r="VWN59" s="887"/>
      <c r="VWO59" s="887"/>
      <c r="VWP59" s="887"/>
      <c r="VWQ59" s="887"/>
      <c r="VWR59" s="887"/>
      <c r="VWS59" s="888"/>
      <c r="VWT59" s="886"/>
      <c r="VWU59" s="887"/>
      <c r="VWV59" s="887"/>
      <c r="VWW59" s="887"/>
      <c r="VWX59" s="887"/>
      <c r="VWY59" s="887"/>
      <c r="VWZ59" s="887"/>
      <c r="VXA59" s="887"/>
      <c r="VXB59" s="888"/>
      <c r="VXC59" s="886"/>
      <c r="VXD59" s="887"/>
      <c r="VXE59" s="887"/>
      <c r="VXF59" s="887"/>
      <c r="VXG59" s="887"/>
      <c r="VXH59" s="887"/>
      <c r="VXI59" s="887"/>
      <c r="VXJ59" s="887"/>
      <c r="VXK59" s="888"/>
      <c r="VXL59" s="886"/>
      <c r="VXM59" s="887"/>
      <c r="VXN59" s="887"/>
      <c r="VXO59" s="887"/>
      <c r="VXP59" s="887"/>
      <c r="VXQ59" s="887"/>
      <c r="VXR59" s="887"/>
      <c r="VXS59" s="887"/>
      <c r="VXT59" s="888"/>
      <c r="VXU59" s="886"/>
      <c r="VXV59" s="887"/>
      <c r="VXW59" s="887"/>
      <c r="VXX59" s="887"/>
      <c r="VXY59" s="887"/>
      <c r="VXZ59" s="887"/>
      <c r="VYA59" s="887"/>
      <c r="VYB59" s="887"/>
      <c r="VYC59" s="888"/>
      <c r="VYD59" s="886"/>
      <c r="VYE59" s="887"/>
      <c r="VYF59" s="887"/>
      <c r="VYG59" s="887"/>
      <c r="VYH59" s="887"/>
      <c r="VYI59" s="887"/>
      <c r="VYJ59" s="887"/>
      <c r="VYK59" s="887"/>
      <c r="VYL59" s="888"/>
      <c r="VYM59" s="886"/>
      <c r="VYN59" s="887"/>
      <c r="VYO59" s="887"/>
      <c r="VYP59" s="887"/>
      <c r="VYQ59" s="887"/>
      <c r="VYR59" s="887"/>
      <c r="VYS59" s="887"/>
      <c r="VYT59" s="887"/>
      <c r="VYU59" s="888"/>
      <c r="VYV59" s="886"/>
      <c r="VYW59" s="887"/>
      <c r="VYX59" s="887"/>
      <c r="VYY59" s="887"/>
      <c r="VYZ59" s="887"/>
      <c r="VZA59" s="887"/>
      <c r="VZB59" s="887"/>
      <c r="VZC59" s="887"/>
      <c r="VZD59" s="888"/>
      <c r="VZE59" s="886"/>
      <c r="VZF59" s="887"/>
      <c r="VZG59" s="887"/>
      <c r="VZH59" s="887"/>
      <c r="VZI59" s="887"/>
      <c r="VZJ59" s="887"/>
      <c r="VZK59" s="887"/>
      <c r="VZL59" s="887"/>
      <c r="VZM59" s="888"/>
      <c r="VZN59" s="886"/>
      <c r="VZO59" s="887"/>
      <c r="VZP59" s="887"/>
      <c r="VZQ59" s="887"/>
      <c r="VZR59" s="887"/>
      <c r="VZS59" s="887"/>
      <c r="VZT59" s="887"/>
      <c r="VZU59" s="887"/>
      <c r="VZV59" s="888"/>
      <c r="VZW59" s="886"/>
      <c r="VZX59" s="887"/>
      <c r="VZY59" s="887"/>
      <c r="VZZ59" s="887"/>
      <c r="WAA59" s="887"/>
      <c r="WAB59" s="887"/>
      <c r="WAC59" s="887"/>
      <c r="WAD59" s="887"/>
      <c r="WAE59" s="888"/>
      <c r="WAF59" s="886"/>
      <c r="WAG59" s="887"/>
      <c r="WAH59" s="887"/>
      <c r="WAI59" s="887"/>
      <c r="WAJ59" s="887"/>
      <c r="WAK59" s="887"/>
      <c r="WAL59" s="887"/>
      <c r="WAM59" s="887"/>
      <c r="WAN59" s="888"/>
      <c r="WAO59" s="886"/>
      <c r="WAP59" s="887"/>
      <c r="WAQ59" s="887"/>
      <c r="WAR59" s="887"/>
      <c r="WAS59" s="887"/>
      <c r="WAT59" s="887"/>
      <c r="WAU59" s="887"/>
      <c r="WAV59" s="887"/>
      <c r="WAW59" s="888"/>
      <c r="WAX59" s="886"/>
      <c r="WAY59" s="887"/>
      <c r="WAZ59" s="887"/>
      <c r="WBA59" s="887"/>
      <c r="WBB59" s="887"/>
      <c r="WBC59" s="887"/>
      <c r="WBD59" s="887"/>
      <c r="WBE59" s="887"/>
      <c r="WBF59" s="888"/>
      <c r="WBG59" s="886"/>
      <c r="WBH59" s="887"/>
      <c r="WBI59" s="887"/>
      <c r="WBJ59" s="887"/>
      <c r="WBK59" s="887"/>
      <c r="WBL59" s="887"/>
      <c r="WBM59" s="887"/>
      <c r="WBN59" s="887"/>
      <c r="WBO59" s="888"/>
      <c r="WBP59" s="886"/>
      <c r="WBQ59" s="887"/>
      <c r="WBR59" s="887"/>
      <c r="WBS59" s="887"/>
      <c r="WBT59" s="887"/>
      <c r="WBU59" s="887"/>
      <c r="WBV59" s="887"/>
      <c r="WBW59" s="887"/>
      <c r="WBX59" s="888"/>
      <c r="WBY59" s="886"/>
      <c r="WBZ59" s="887"/>
      <c r="WCA59" s="887"/>
      <c r="WCB59" s="887"/>
      <c r="WCC59" s="887"/>
      <c r="WCD59" s="887"/>
      <c r="WCE59" s="887"/>
      <c r="WCF59" s="887"/>
      <c r="WCG59" s="888"/>
      <c r="WCH59" s="886"/>
      <c r="WCI59" s="887"/>
      <c r="WCJ59" s="887"/>
      <c r="WCK59" s="887"/>
      <c r="WCL59" s="887"/>
      <c r="WCM59" s="887"/>
      <c r="WCN59" s="887"/>
      <c r="WCO59" s="887"/>
      <c r="WCP59" s="888"/>
      <c r="WCQ59" s="886"/>
      <c r="WCR59" s="887"/>
      <c r="WCS59" s="887"/>
      <c r="WCT59" s="887"/>
      <c r="WCU59" s="887"/>
      <c r="WCV59" s="887"/>
      <c r="WCW59" s="887"/>
      <c r="WCX59" s="887"/>
      <c r="WCY59" s="888"/>
      <c r="WCZ59" s="886"/>
      <c r="WDA59" s="887"/>
      <c r="WDB59" s="887"/>
      <c r="WDC59" s="887"/>
      <c r="WDD59" s="887"/>
      <c r="WDE59" s="887"/>
      <c r="WDF59" s="887"/>
      <c r="WDG59" s="887"/>
      <c r="WDH59" s="888"/>
      <c r="WDI59" s="886"/>
      <c r="WDJ59" s="887"/>
      <c r="WDK59" s="887"/>
      <c r="WDL59" s="887"/>
      <c r="WDM59" s="887"/>
      <c r="WDN59" s="887"/>
      <c r="WDO59" s="887"/>
      <c r="WDP59" s="887"/>
      <c r="WDQ59" s="888"/>
      <c r="WDR59" s="886"/>
      <c r="WDS59" s="887"/>
      <c r="WDT59" s="887"/>
      <c r="WDU59" s="887"/>
      <c r="WDV59" s="887"/>
      <c r="WDW59" s="887"/>
      <c r="WDX59" s="887"/>
      <c r="WDY59" s="887"/>
      <c r="WDZ59" s="888"/>
      <c r="WEA59" s="886"/>
      <c r="WEB59" s="887"/>
      <c r="WEC59" s="887"/>
      <c r="WED59" s="887"/>
      <c r="WEE59" s="887"/>
      <c r="WEF59" s="887"/>
      <c r="WEG59" s="887"/>
      <c r="WEH59" s="887"/>
      <c r="WEI59" s="888"/>
      <c r="WEJ59" s="886"/>
      <c r="WEK59" s="887"/>
      <c r="WEL59" s="887"/>
      <c r="WEM59" s="887"/>
      <c r="WEN59" s="887"/>
      <c r="WEO59" s="887"/>
      <c r="WEP59" s="887"/>
      <c r="WEQ59" s="887"/>
      <c r="WER59" s="888"/>
      <c r="WES59" s="886"/>
      <c r="WET59" s="887"/>
      <c r="WEU59" s="887"/>
      <c r="WEV59" s="887"/>
      <c r="WEW59" s="887"/>
      <c r="WEX59" s="887"/>
      <c r="WEY59" s="887"/>
      <c r="WEZ59" s="887"/>
      <c r="WFA59" s="888"/>
      <c r="WFB59" s="886"/>
      <c r="WFC59" s="887"/>
      <c r="WFD59" s="887"/>
      <c r="WFE59" s="887"/>
      <c r="WFF59" s="887"/>
      <c r="WFG59" s="887"/>
      <c r="WFH59" s="887"/>
      <c r="WFI59" s="887"/>
      <c r="WFJ59" s="888"/>
      <c r="WFK59" s="886"/>
      <c r="WFL59" s="887"/>
      <c r="WFM59" s="887"/>
      <c r="WFN59" s="887"/>
      <c r="WFO59" s="887"/>
      <c r="WFP59" s="887"/>
      <c r="WFQ59" s="887"/>
      <c r="WFR59" s="887"/>
      <c r="WFS59" s="888"/>
      <c r="WFT59" s="886"/>
      <c r="WFU59" s="887"/>
      <c r="WFV59" s="887"/>
      <c r="WFW59" s="887"/>
      <c r="WFX59" s="887"/>
      <c r="WFY59" s="887"/>
      <c r="WFZ59" s="887"/>
      <c r="WGA59" s="887"/>
      <c r="WGB59" s="888"/>
      <c r="WGC59" s="886"/>
      <c r="WGD59" s="887"/>
      <c r="WGE59" s="887"/>
      <c r="WGF59" s="887"/>
      <c r="WGG59" s="887"/>
      <c r="WGH59" s="887"/>
      <c r="WGI59" s="887"/>
      <c r="WGJ59" s="887"/>
      <c r="WGK59" s="888"/>
      <c r="WGL59" s="886"/>
      <c r="WGM59" s="887"/>
      <c r="WGN59" s="887"/>
      <c r="WGO59" s="887"/>
      <c r="WGP59" s="887"/>
      <c r="WGQ59" s="887"/>
      <c r="WGR59" s="887"/>
      <c r="WGS59" s="887"/>
      <c r="WGT59" s="888"/>
      <c r="WGU59" s="886"/>
      <c r="WGV59" s="887"/>
      <c r="WGW59" s="887"/>
      <c r="WGX59" s="887"/>
      <c r="WGY59" s="887"/>
      <c r="WGZ59" s="887"/>
      <c r="WHA59" s="887"/>
      <c r="WHB59" s="887"/>
      <c r="WHC59" s="888"/>
      <c r="WHD59" s="886"/>
      <c r="WHE59" s="887"/>
      <c r="WHF59" s="887"/>
      <c r="WHG59" s="887"/>
      <c r="WHH59" s="887"/>
      <c r="WHI59" s="887"/>
      <c r="WHJ59" s="887"/>
      <c r="WHK59" s="887"/>
      <c r="WHL59" s="888"/>
      <c r="WHM59" s="886"/>
      <c r="WHN59" s="887"/>
      <c r="WHO59" s="887"/>
      <c r="WHP59" s="887"/>
      <c r="WHQ59" s="887"/>
      <c r="WHR59" s="887"/>
      <c r="WHS59" s="887"/>
      <c r="WHT59" s="887"/>
      <c r="WHU59" s="888"/>
      <c r="WHV59" s="886"/>
      <c r="WHW59" s="887"/>
      <c r="WHX59" s="887"/>
      <c r="WHY59" s="887"/>
      <c r="WHZ59" s="887"/>
      <c r="WIA59" s="887"/>
      <c r="WIB59" s="887"/>
      <c r="WIC59" s="887"/>
      <c r="WID59" s="888"/>
      <c r="WIE59" s="886"/>
      <c r="WIF59" s="887"/>
      <c r="WIG59" s="887"/>
      <c r="WIH59" s="887"/>
      <c r="WII59" s="887"/>
      <c r="WIJ59" s="887"/>
      <c r="WIK59" s="887"/>
      <c r="WIL59" s="887"/>
      <c r="WIM59" s="888"/>
      <c r="WIN59" s="886"/>
      <c r="WIO59" s="887"/>
      <c r="WIP59" s="887"/>
      <c r="WIQ59" s="887"/>
      <c r="WIR59" s="887"/>
      <c r="WIS59" s="887"/>
      <c r="WIT59" s="887"/>
      <c r="WIU59" s="887"/>
      <c r="WIV59" s="888"/>
      <c r="WIW59" s="886"/>
      <c r="WIX59" s="887"/>
      <c r="WIY59" s="887"/>
      <c r="WIZ59" s="887"/>
      <c r="WJA59" s="887"/>
      <c r="WJB59" s="887"/>
      <c r="WJC59" s="887"/>
      <c r="WJD59" s="887"/>
      <c r="WJE59" s="888"/>
      <c r="WJF59" s="886"/>
      <c r="WJG59" s="887"/>
      <c r="WJH59" s="887"/>
      <c r="WJI59" s="887"/>
      <c r="WJJ59" s="887"/>
      <c r="WJK59" s="887"/>
      <c r="WJL59" s="887"/>
      <c r="WJM59" s="887"/>
      <c r="WJN59" s="888"/>
      <c r="WJO59" s="886"/>
      <c r="WJP59" s="887"/>
      <c r="WJQ59" s="887"/>
      <c r="WJR59" s="887"/>
      <c r="WJS59" s="887"/>
      <c r="WJT59" s="887"/>
      <c r="WJU59" s="887"/>
      <c r="WJV59" s="887"/>
      <c r="WJW59" s="888"/>
      <c r="WJX59" s="886"/>
      <c r="WJY59" s="887"/>
      <c r="WJZ59" s="887"/>
      <c r="WKA59" s="887"/>
      <c r="WKB59" s="887"/>
      <c r="WKC59" s="887"/>
      <c r="WKD59" s="887"/>
      <c r="WKE59" s="887"/>
      <c r="WKF59" s="888"/>
      <c r="WKG59" s="886"/>
      <c r="WKH59" s="887"/>
      <c r="WKI59" s="887"/>
      <c r="WKJ59" s="887"/>
      <c r="WKK59" s="887"/>
      <c r="WKL59" s="887"/>
      <c r="WKM59" s="887"/>
      <c r="WKN59" s="887"/>
      <c r="WKO59" s="888"/>
      <c r="WKP59" s="886"/>
      <c r="WKQ59" s="887"/>
      <c r="WKR59" s="887"/>
      <c r="WKS59" s="887"/>
      <c r="WKT59" s="887"/>
      <c r="WKU59" s="887"/>
      <c r="WKV59" s="887"/>
      <c r="WKW59" s="887"/>
      <c r="WKX59" s="888"/>
      <c r="WKY59" s="886"/>
      <c r="WKZ59" s="887"/>
      <c r="WLA59" s="887"/>
      <c r="WLB59" s="887"/>
      <c r="WLC59" s="887"/>
      <c r="WLD59" s="887"/>
      <c r="WLE59" s="887"/>
      <c r="WLF59" s="887"/>
      <c r="WLG59" s="888"/>
      <c r="WLH59" s="886"/>
      <c r="WLI59" s="887"/>
      <c r="WLJ59" s="887"/>
      <c r="WLK59" s="887"/>
      <c r="WLL59" s="887"/>
      <c r="WLM59" s="887"/>
      <c r="WLN59" s="887"/>
      <c r="WLO59" s="887"/>
      <c r="WLP59" s="888"/>
      <c r="WLQ59" s="886"/>
      <c r="WLR59" s="887"/>
      <c r="WLS59" s="887"/>
      <c r="WLT59" s="887"/>
      <c r="WLU59" s="887"/>
      <c r="WLV59" s="887"/>
      <c r="WLW59" s="887"/>
      <c r="WLX59" s="887"/>
      <c r="WLY59" s="888"/>
      <c r="WLZ59" s="886"/>
      <c r="WMA59" s="887"/>
      <c r="WMB59" s="887"/>
      <c r="WMC59" s="887"/>
      <c r="WMD59" s="887"/>
      <c r="WME59" s="887"/>
      <c r="WMF59" s="887"/>
      <c r="WMG59" s="887"/>
      <c r="WMH59" s="888"/>
      <c r="WMI59" s="886"/>
      <c r="WMJ59" s="887"/>
      <c r="WMK59" s="887"/>
      <c r="WML59" s="887"/>
      <c r="WMM59" s="887"/>
      <c r="WMN59" s="887"/>
      <c r="WMO59" s="887"/>
      <c r="WMP59" s="887"/>
      <c r="WMQ59" s="888"/>
      <c r="WMR59" s="886"/>
      <c r="WMS59" s="887"/>
      <c r="WMT59" s="887"/>
      <c r="WMU59" s="887"/>
      <c r="WMV59" s="887"/>
      <c r="WMW59" s="887"/>
      <c r="WMX59" s="887"/>
      <c r="WMY59" s="887"/>
      <c r="WMZ59" s="888"/>
      <c r="WNA59" s="886"/>
      <c r="WNB59" s="887"/>
      <c r="WNC59" s="887"/>
      <c r="WND59" s="887"/>
      <c r="WNE59" s="887"/>
      <c r="WNF59" s="887"/>
      <c r="WNG59" s="887"/>
      <c r="WNH59" s="887"/>
      <c r="WNI59" s="888"/>
      <c r="WNJ59" s="886"/>
      <c r="WNK59" s="887"/>
      <c r="WNL59" s="887"/>
      <c r="WNM59" s="887"/>
      <c r="WNN59" s="887"/>
      <c r="WNO59" s="887"/>
      <c r="WNP59" s="887"/>
      <c r="WNQ59" s="887"/>
      <c r="WNR59" s="888"/>
      <c r="WNS59" s="886"/>
      <c r="WNT59" s="887"/>
      <c r="WNU59" s="887"/>
      <c r="WNV59" s="887"/>
      <c r="WNW59" s="887"/>
      <c r="WNX59" s="887"/>
      <c r="WNY59" s="887"/>
      <c r="WNZ59" s="887"/>
      <c r="WOA59" s="888"/>
      <c r="WOB59" s="886"/>
      <c r="WOC59" s="887"/>
      <c r="WOD59" s="887"/>
      <c r="WOE59" s="887"/>
      <c r="WOF59" s="887"/>
      <c r="WOG59" s="887"/>
      <c r="WOH59" s="887"/>
      <c r="WOI59" s="887"/>
      <c r="WOJ59" s="888"/>
      <c r="WOK59" s="886"/>
      <c r="WOL59" s="887"/>
      <c r="WOM59" s="887"/>
      <c r="WON59" s="887"/>
      <c r="WOO59" s="887"/>
      <c r="WOP59" s="887"/>
      <c r="WOQ59" s="887"/>
      <c r="WOR59" s="887"/>
      <c r="WOS59" s="888"/>
      <c r="WOT59" s="886"/>
      <c r="WOU59" s="887"/>
      <c r="WOV59" s="887"/>
      <c r="WOW59" s="887"/>
      <c r="WOX59" s="887"/>
      <c r="WOY59" s="887"/>
      <c r="WOZ59" s="887"/>
      <c r="WPA59" s="887"/>
      <c r="WPB59" s="888"/>
      <c r="WPC59" s="886"/>
      <c r="WPD59" s="887"/>
      <c r="WPE59" s="887"/>
      <c r="WPF59" s="887"/>
      <c r="WPG59" s="887"/>
      <c r="WPH59" s="887"/>
      <c r="WPI59" s="887"/>
      <c r="WPJ59" s="887"/>
      <c r="WPK59" s="888"/>
      <c r="WPL59" s="886"/>
      <c r="WPM59" s="887"/>
      <c r="WPN59" s="887"/>
      <c r="WPO59" s="887"/>
      <c r="WPP59" s="887"/>
      <c r="WPQ59" s="887"/>
      <c r="WPR59" s="887"/>
      <c r="WPS59" s="887"/>
      <c r="WPT59" s="888"/>
      <c r="WPU59" s="886"/>
      <c r="WPV59" s="887"/>
      <c r="WPW59" s="887"/>
      <c r="WPX59" s="887"/>
      <c r="WPY59" s="887"/>
      <c r="WPZ59" s="887"/>
      <c r="WQA59" s="887"/>
      <c r="WQB59" s="887"/>
      <c r="WQC59" s="888"/>
      <c r="WQD59" s="886"/>
      <c r="WQE59" s="887"/>
      <c r="WQF59" s="887"/>
      <c r="WQG59" s="887"/>
      <c r="WQH59" s="887"/>
      <c r="WQI59" s="887"/>
      <c r="WQJ59" s="887"/>
      <c r="WQK59" s="887"/>
      <c r="WQL59" s="888"/>
      <c r="WQM59" s="886"/>
      <c r="WQN59" s="887"/>
      <c r="WQO59" s="887"/>
      <c r="WQP59" s="887"/>
      <c r="WQQ59" s="887"/>
      <c r="WQR59" s="887"/>
      <c r="WQS59" s="887"/>
      <c r="WQT59" s="887"/>
      <c r="WQU59" s="888"/>
      <c r="WQV59" s="886"/>
      <c r="WQW59" s="887"/>
      <c r="WQX59" s="887"/>
      <c r="WQY59" s="887"/>
      <c r="WQZ59" s="887"/>
      <c r="WRA59" s="887"/>
      <c r="WRB59" s="887"/>
      <c r="WRC59" s="887"/>
      <c r="WRD59" s="888"/>
      <c r="WRE59" s="886"/>
      <c r="WRF59" s="887"/>
      <c r="WRG59" s="887"/>
      <c r="WRH59" s="887"/>
      <c r="WRI59" s="887"/>
      <c r="WRJ59" s="887"/>
      <c r="WRK59" s="887"/>
      <c r="WRL59" s="887"/>
      <c r="WRM59" s="888"/>
      <c r="WRN59" s="886"/>
      <c r="WRO59" s="887"/>
      <c r="WRP59" s="887"/>
      <c r="WRQ59" s="887"/>
      <c r="WRR59" s="887"/>
      <c r="WRS59" s="887"/>
      <c r="WRT59" s="887"/>
      <c r="WRU59" s="887"/>
      <c r="WRV59" s="888"/>
      <c r="WRW59" s="886"/>
      <c r="WRX59" s="887"/>
      <c r="WRY59" s="887"/>
      <c r="WRZ59" s="887"/>
      <c r="WSA59" s="887"/>
      <c r="WSB59" s="887"/>
      <c r="WSC59" s="887"/>
      <c r="WSD59" s="887"/>
      <c r="WSE59" s="888"/>
      <c r="WSF59" s="886"/>
      <c r="WSG59" s="887"/>
      <c r="WSH59" s="887"/>
      <c r="WSI59" s="887"/>
      <c r="WSJ59" s="887"/>
      <c r="WSK59" s="887"/>
      <c r="WSL59" s="887"/>
      <c r="WSM59" s="887"/>
      <c r="WSN59" s="888"/>
      <c r="WSO59" s="886"/>
      <c r="WSP59" s="887"/>
      <c r="WSQ59" s="887"/>
      <c r="WSR59" s="887"/>
      <c r="WSS59" s="887"/>
      <c r="WST59" s="887"/>
      <c r="WSU59" s="887"/>
      <c r="WSV59" s="887"/>
      <c r="WSW59" s="888"/>
      <c r="WSX59" s="886"/>
      <c r="WSY59" s="887"/>
      <c r="WSZ59" s="887"/>
      <c r="WTA59" s="887"/>
      <c r="WTB59" s="887"/>
      <c r="WTC59" s="887"/>
      <c r="WTD59" s="887"/>
      <c r="WTE59" s="887"/>
      <c r="WTF59" s="888"/>
      <c r="WTG59" s="886"/>
      <c r="WTH59" s="887"/>
      <c r="WTI59" s="887"/>
      <c r="WTJ59" s="887"/>
      <c r="WTK59" s="887"/>
      <c r="WTL59" s="887"/>
      <c r="WTM59" s="887"/>
      <c r="WTN59" s="887"/>
      <c r="WTO59" s="888"/>
      <c r="WTP59" s="886"/>
      <c r="WTQ59" s="887"/>
      <c r="WTR59" s="887"/>
      <c r="WTS59" s="887"/>
      <c r="WTT59" s="887"/>
      <c r="WTU59" s="887"/>
      <c r="WTV59" s="887"/>
      <c r="WTW59" s="887"/>
      <c r="WTX59" s="888"/>
      <c r="WTY59" s="886"/>
      <c r="WTZ59" s="887"/>
      <c r="WUA59" s="887"/>
      <c r="WUB59" s="887"/>
      <c r="WUC59" s="887"/>
      <c r="WUD59" s="887"/>
      <c r="WUE59" s="887"/>
      <c r="WUF59" s="887"/>
      <c r="WUG59" s="888"/>
      <c r="WUH59" s="886"/>
      <c r="WUI59" s="887"/>
      <c r="WUJ59" s="887"/>
      <c r="WUK59" s="887"/>
      <c r="WUL59" s="887"/>
      <c r="WUM59" s="887"/>
      <c r="WUN59" s="887"/>
      <c r="WUO59" s="887"/>
      <c r="WUP59" s="888"/>
      <c r="WUQ59" s="886"/>
      <c r="WUR59" s="887"/>
      <c r="WUS59" s="887"/>
      <c r="WUT59" s="887"/>
      <c r="WUU59" s="887"/>
      <c r="WUV59" s="887"/>
      <c r="WUW59" s="887"/>
      <c r="WUX59" s="887"/>
      <c r="WUY59" s="888"/>
      <c r="WUZ59" s="886"/>
      <c r="WVA59" s="887"/>
      <c r="WVB59" s="887"/>
      <c r="WVC59" s="887"/>
      <c r="WVD59" s="887"/>
      <c r="WVE59" s="887"/>
      <c r="WVF59" s="887"/>
      <c r="WVG59" s="887"/>
      <c r="WVH59" s="888"/>
      <c r="WVI59" s="886"/>
      <c r="WVJ59" s="887"/>
      <c r="WVK59" s="887"/>
      <c r="WVL59" s="887"/>
      <c r="WVM59" s="887"/>
      <c r="WVN59" s="887"/>
      <c r="WVO59" s="887"/>
      <c r="WVP59" s="887"/>
      <c r="WVQ59" s="888"/>
      <c r="WVR59" s="886"/>
      <c r="WVS59" s="887"/>
      <c r="WVT59" s="887"/>
      <c r="WVU59" s="887"/>
      <c r="WVV59" s="887"/>
      <c r="WVW59" s="887"/>
      <c r="WVX59" s="887"/>
      <c r="WVY59" s="887"/>
      <c r="WVZ59" s="888"/>
      <c r="WWA59" s="886"/>
      <c r="WWB59" s="887"/>
      <c r="WWC59" s="887"/>
      <c r="WWD59" s="887"/>
      <c r="WWE59" s="887"/>
      <c r="WWF59" s="887"/>
      <c r="WWG59" s="887"/>
      <c r="WWH59" s="887"/>
      <c r="WWI59" s="888"/>
      <c r="WWJ59" s="886"/>
      <c r="WWK59" s="887"/>
      <c r="WWL59" s="887"/>
      <c r="WWM59" s="887"/>
      <c r="WWN59" s="887"/>
      <c r="WWO59" s="887"/>
      <c r="WWP59" s="887"/>
      <c r="WWQ59" s="887"/>
      <c r="WWR59" s="888"/>
      <c r="WWS59" s="886"/>
      <c r="WWT59" s="887"/>
      <c r="WWU59" s="887"/>
      <c r="WWV59" s="887"/>
      <c r="WWW59" s="887"/>
      <c r="WWX59" s="887"/>
      <c r="WWY59" s="887"/>
      <c r="WWZ59" s="887"/>
      <c r="WXA59" s="888"/>
      <c r="WXB59" s="886"/>
      <c r="WXC59" s="887"/>
      <c r="WXD59" s="887"/>
      <c r="WXE59" s="887"/>
      <c r="WXF59" s="887"/>
      <c r="WXG59" s="887"/>
      <c r="WXH59" s="887"/>
      <c r="WXI59" s="887"/>
      <c r="WXJ59" s="888"/>
      <c r="WXK59" s="886"/>
      <c r="WXL59" s="887"/>
      <c r="WXM59" s="887"/>
      <c r="WXN59" s="887"/>
      <c r="WXO59" s="887"/>
      <c r="WXP59" s="887"/>
      <c r="WXQ59" s="887"/>
      <c r="WXR59" s="887"/>
      <c r="WXS59" s="888"/>
      <c r="WXT59" s="886"/>
      <c r="WXU59" s="887"/>
      <c r="WXV59" s="887"/>
      <c r="WXW59" s="887"/>
      <c r="WXX59" s="887"/>
      <c r="WXY59" s="887"/>
      <c r="WXZ59" s="887"/>
      <c r="WYA59" s="887"/>
      <c r="WYB59" s="888"/>
      <c r="WYC59" s="886"/>
      <c r="WYD59" s="887"/>
      <c r="WYE59" s="887"/>
      <c r="WYF59" s="887"/>
      <c r="WYG59" s="887"/>
      <c r="WYH59" s="887"/>
      <c r="WYI59" s="887"/>
      <c r="WYJ59" s="887"/>
      <c r="WYK59" s="888"/>
      <c r="WYL59" s="886"/>
      <c r="WYM59" s="887"/>
      <c r="WYN59" s="887"/>
      <c r="WYO59" s="887"/>
      <c r="WYP59" s="887"/>
      <c r="WYQ59" s="887"/>
      <c r="WYR59" s="887"/>
      <c r="WYS59" s="887"/>
      <c r="WYT59" s="888"/>
      <c r="WYU59" s="886"/>
      <c r="WYV59" s="887"/>
      <c r="WYW59" s="887"/>
      <c r="WYX59" s="887"/>
      <c r="WYY59" s="887"/>
      <c r="WYZ59" s="887"/>
      <c r="WZA59" s="887"/>
      <c r="WZB59" s="887"/>
      <c r="WZC59" s="888"/>
      <c r="WZD59" s="886"/>
      <c r="WZE59" s="887"/>
      <c r="WZF59" s="887"/>
      <c r="WZG59" s="887"/>
      <c r="WZH59" s="887"/>
      <c r="WZI59" s="887"/>
      <c r="WZJ59" s="887"/>
      <c r="WZK59" s="887"/>
      <c r="WZL59" s="888"/>
      <c r="WZM59" s="886"/>
      <c r="WZN59" s="887"/>
      <c r="WZO59" s="887"/>
      <c r="WZP59" s="887"/>
      <c r="WZQ59" s="887"/>
      <c r="WZR59" s="887"/>
      <c r="WZS59" s="887"/>
      <c r="WZT59" s="887"/>
      <c r="WZU59" s="888"/>
      <c r="WZV59" s="886"/>
      <c r="WZW59" s="887"/>
      <c r="WZX59" s="887"/>
      <c r="WZY59" s="887"/>
      <c r="WZZ59" s="887"/>
      <c r="XAA59" s="887"/>
      <c r="XAB59" s="887"/>
      <c r="XAC59" s="887"/>
      <c r="XAD59" s="888"/>
      <c r="XAE59" s="886"/>
      <c r="XAF59" s="887"/>
      <c r="XAG59" s="887"/>
      <c r="XAH59" s="887"/>
      <c r="XAI59" s="887"/>
      <c r="XAJ59" s="887"/>
      <c r="XAK59" s="887"/>
      <c r="XAL59" s="887"/>
      <c r="XAM59" s="888"/>
      <c r="XAN59" s="886"/>
      <c r="XAO59" s="887"/>
      <c r="XAP59" s="887"/>
      <c r="XAQ59" s="887"/>
      <c r="XAR59" s="887"/>
      <c r="XAS59" s="887"/>
      <c r="XAT59" s="887"/>
      <c r="XAU59" s="887"/>
      <c r="XAV59" s="888"/>
      <c r="XAW59" s="886"/>
      <c r="XAX59" s="887"/>
      <c r="XAY59" s="887"/>
      <c r="XAZ59" s="887"/>
      <c r="XBA59" s="887"/>
      <c r="XBB59" s="887"/>
      <c r="XBC59" s="887"/>
      <c r="XBD59" s="887"/>
      <c r="XBE59" s="888"/>
      <c r="XBF59" s="886"/>
      <c r="XBG59" s="887"/>
      <c r="XBH59" s="887"/>
      <c r="XBI59" s="887"/>
      <c r="XBJ59" s="887"/>
      <c r="XBK59" s="887"/>
      <c r="XBL59" s="887"/>
      <c r="XBM59" s="887"/>
      <c r="XBN59" s="888"/>
      <c r="XBO59" s="886"/>
      <c r="XBP59" s="887"/>
      <c r="XBQ59" s="887"/>
      <c r="XBR59" s="887"/>
      <c r="XBS59" s="887"/>
      <c r="XBT59" s="887"/>
      <c r="XBU59" s="887"/>
      <c r="XBV59" s="887"/>
      <c r="XBW59" s="888"/>
      <c r="XBX59" s="886"/>
      <c r="XBY59" s="887"/>
      <c r="XBZ59" s="887"/>
      <c r="XCA59" s="887"/>
      <c r="XCB59" s="887"/>
      <c r="XCC59" s="887"/>
      <c r="XCD59" s="887"/>
      <c r="XCE59" s="887"/>
      <c r="XCF59" s="888"/>
      <c r="XCG59" s="886"/>
      <c r="XCH59" s="887"/>
      <c r="XCI59" s="887"/>
      <c r="XCJ59" s="887"/>
      <c r="XCK59" s="887"/>
      <c r="XCL59" s="887"/>
      <c r="XCM59" s="887"/>
      <c r="XCN59" s="887"/>
      <c r="XCO59" s="888"/>
      <c r="XCP59" s="886"/>
      <c r="XCQ59" s="887"/>
      <c r="XCR59" s="887"/>
      <c r="XCS59" s="887"/>
      <c r="XCT59" s="887"/>
      <c r="XCU59" s="887"/>
      <c r="XCV59" s="887"/>
      <c r="XCW59" s="887"/>
      <c r="XCX59" s="888"/>
      <c r="XCY59" s="886"/>
      <c r="XCZ59" s="887"/>
      <c r="XDA59" s="887"/>
      <c r="XDB59" s="887"/>
      <c r="XDC59" s="887"/>
      <c r="XDD59" s="887"/>
      <c r="XDE59" s="887"/>
      <c r="XDF59" s="887"/>
      <c r="XDG59" s="888"/>
      <c r="XDH59" s="886"/>
      <c r="XDI59" s="887"/>
      <c r="XDJ59" s="887"/>
      <c r="XDK59" s="887"/>
      <c r="XDL59" s="887"/>
      <c r="XDM59" s="887"/>
      <c r="XDN59" s="887"/>
      <c r="XDO59" s="887"/>
      <c r="XDP59" s="888"/>
      <c r="XDQ59" s="886"/>
      <c r="XDR59" s="887"/>
      <c r="XDS59" s="887"/>
      <c r="XDT59" s="887"/>
      <c r="XDU59" s="887"/>
      <c r="XDV59" s="887"/>
      <c r="XDW59" s="887"/>
      <c r="XDX59" s="887"/>
      <c r="XDY59" s="888"/>
      <c r="XDZ59" s="886"/>
      <c r="XEA59" s="887"/>
      <c r="XEB59" s="887"/>
      <c r="XEC59" s="887"/>
      <c r="XED59" s="887"/>
      <c r="XEE59" s="887"/>
      <c r="XEF59" s="887"/>
      <c r="XEG59" s="887"/>
      <c r="XEH59" s="888"/>
      <c r="XEI59" s="886"/>
      <c r="XEJ59" s="887"/>
      <c r="XEK59" s="887"/>
      <c r="XEL59" s="887"/>
      <c r="XEM59" s="887"/>
      <c r="XEN59" s="887"/>
      <c r="XEO59" s="887"/>
      <c r="XEP59" s="887"/>
      <c r="XEQ59" s="888"/>
      <c r="XER59" s="886"/>
      <c r="XES59" s="887"/>
      <c r="XET59" s="887"/>
      <c r="XEU59" s="887"/>
      <c r="XEV59" s="887"/>
      <c r="XEW59" s="887"/>
      <c r="XEX59" s="887"/>
      <c r="XEY59" s="887"/>
      <c r="XEZ59" s="888"/>
      <c r="XFA59" s="886"/>
      <c r="XFB59" s="886"/>
      <c r="XFC59" s="886"/>
      <c r="XFD59" s="886"/>
    </row>
    <row r="60" spans="1:16384" s="689" customFormat="1" ht="99.75" customHeight="1" x14ac:dyDescent="0.95">
      <c r="A60" s="760"/>
      <c r="B60" s="736"/>
      <c r="C60" s="736"/>
      <c r="D60" s="736"/>
      <c r="E60" s="736"/>
      <c r="F60" s="736"/>
      <c r="G60" s="736"/>
      <c r="H60" s="736"/>
      <c r="I60" s="764"/>
      <c r="J60" s="694"/>
      <c r="K60" s="694"/>
      <c r="R60" s="819"/>
      <c r="S60" s="819"/>
      <c r="T60" s="819"/>
      <c r="U60" s="819"/>
      <c r="V60" s="819"/>
      <c r="W60" s="819"/>
      <c r="X60" s="819"/>
      <c r="Y60" s="819"/>
      <c r="Z60" s="819"/>
      <c r="AA60" s="819"/>
      <c r="AB60" s="819"/>
      <c r="AC60" s="819"/>
      <c r="AD60" s="819"/>
      <c r="AE60" s="819"/>
      <c r="AF60" s="819"/>
      <c r="AG60" s="819"/>
      <c r="AH60" s="819"/>
      <c r="AI60" s="819"/>
      <c r="AJ60" s="819"/>
      <c r="AK60" s="819"/>
      <c r="AL60" s="819"/>
      <c r="AM60" s="819"/>
      <c r="AN60" s="819"/>
      <c r="AO60" s="819"/>
      <c r="AP60" s="819"/>
      <c r="AQ60" s="819"/>
      <c r="AR60" s="819"/>
      <c r="AS60" s="819"/>
      <c r="AT60" s="833"/>
      <c r="AU60" s="819"/>
      <c r="AV60" s="819"/>
    </row>
    <row r="61" spans="1:16384" s="689" customFormat="1" ht="99.75" customHeight="1" x14ac:dyDescent="0.95">
      <c r="A61" s="765"/>
      <c r="B61" s="766"/>
      <c r="C61" s="766"/>
      <c r="D61" s="766"/>
      <c r="E61" s="766"/>
      <c r="F61" s="766"/>
      <c r="G61" s="766"/>
      <c r="H61" s="766"/>
      <c r="I61" s="767"/>
      <c r="J61" s="697"/>
      <c r="K61" s="698"/>
      <c r="R61" s="819"/>
      <c r="S61" s="819"/>
      <c r="T61" s="819"/>
      <c r="U61" s="819"/>
      <c r="V61" s="819"/>
      <c r="W61" s="819"/>
      <c r="X61" s="819"/>
      <c r="Y61" s="819"/>
      <c r="Z61" s="819"/>
      <c r="AA61" s="819"/>
      <c r="AB61" s="819"/>
      <c r="AC61" s="819"/>
      <c r="AD61" s="819"/>
      <c r="AE61" s="819"/>
      <c r="AF61" s="819"/>
      <c r="AG61" s="819"/>
      <c r="AH61" s="819"/>
      <c r="AI61" s="819"/>
      <c r="AJ61" s="819"/>
      <c r="AK61" s="819"/>
      <c r="AL61" s="819"/>
      <c r="AM61" s="819"/>
      <c r="AN61" s="819"/>
      <c r="AO61" s="819"/>
      <c r="AP61" s="819"/>
      <c r="AQ61" s="819"/>
      <c r="AR61" s="819"/>
      <c r="AS61" s="819"/>
      <c r="AT61" s="833"/>
      <c r="AU61" s="819"/>
      <c r="AV61" s="819"/>
    </row>
    <row r="62" spans="1:16384" s="676" customFormat="1" ht="80.25" customHeight="1" x14ac:dyDescent="0.5">
      <c r="J62" s="680"/>
      <c r="K62" s="680"/>
      <c r="R62" s="824"/>
      <c r="S62" s="824"/>
      <c r="T62" s="824"/>
      <c r="U62" s="824"/>
      <c r="V62" s="824"/>
      <c r="W62" s="824"/>
      <c r="X62" s="824"/>
      <c r="Y62" s="824"/>
      <c r="Z62" s="824"/>
      <c r="AA62" s="824"/>
      <c r="AB62" s="824"/>
      <c r="AC62" s="824"/>
      <c r="AD62" s="824"/>
      <c r="AE62" s="824"/>
      <c r="AF62" s="824"/>
      <c r="AG62" s="824"/>
      <c r="AH62" s="824"/>
      <c r="AI62" s="824"/>
      <c r="AJ62" s="824"/>
      <c r="AK62" s="824"/>
      <c r="AL62" s="824"/>
      <c r="AM62" s="824"/>
      <c r="AN62" s="824"/>
      <c r="AO62" s="824"/>
      <c r="AP62" s="824"/>
      <c r="AQ62" s="824"/>
      <c r="AR62" s="824"/>
      <c r="AS62" s="824"/>
      <c r="AT62" s="837"/>
      <c r="AU62" s="824"/>
      <c r="AV62" s="824"/>
    </row>
    <row r="63" spans="1:16384" s="676" customFormat="1" ht="80.25" customHeight="1" x14ac:dyDescent="0.5">
      <c r="J63" s="680"/>
      <c r="K63" s="680"/>
      <c r="R63" s="824"/>
      <c r="S63" s="824"/>
      <c r="T63" s="824"/>
      <c r="U63" s="824"/>
      <c r="V63" s="824"/>
      <c r="W63" s="824"/>
      <c r="X63" s="824"/>
      <c r="Y63" s="824"/>
      <c r="Z63" s="824"/>
      <c r="AA63" s="824"/>
      <c r="AB63" s="824"/>
      <c r="AC63" s="824"/>
      <c r="AD63" s="824"/>
      <c r="AE63" s="824"/>
      <c r="AF63" s="824"/>
      <c r="AG63" s="824"/>
      <c r="AH63" s="824"/>
      <c r="AI63" s="824"/>
      <c r="AJ63" s="824"/>
      <c r="AK63" s="824"/>
      <c r="AL63" s="824"/>
      <c r="AM63" s="824"/>
      <c r="AN63" s="824"/>
      <c r="AO63" s="824"/>
      <c r="AP63" s="824"/>
      <c r="AQ63" s="824"/>
      <c r="AR63" s="824"/>
      <c r="AS63" s="824"/>
      <c r="AT63" s="837"/>
      <c r="AU63" s="824"/>
      <c r="AV63" s="824"/>
    </row>
    <row r="64" spans="1:16384" s="676" customFormat="1" ht="80.25" customHeight="1" x14ac:dyDescent="0.5">
      <c r="J64" s="680"/>
      <c r="K64" s="680"/>
      <c r="R64" s="824"/>
      <c r="S64" s="824"/>
      <c r="T64" s="824"/>
      <c r="U64" s="824"/>
      <c r="V64" s="824"/>
      <c r="W64" s="824"/>
      <c r="X64" s="824"/>
      <c r="Y64" s="824"/>
      <c r="Z64" s="824"/>
      <c r="AA64" s="824"/>
      <c r="AB64" s="824"/>
      <c r="AC64" s="824"/>
      <c r="AD64" s="824"/>
      <c r="AE64" s="824"/>
      <c r="AF64" s="824"/>
      <c r="AG64" s="824"/>
      <c r="AH64" s="824"/>
      <c r="AI64" s="824"/>
      <c r="AJ64" s="824"/>
      <c r="AK64" s="824"/>
      <c r="AL64" s="824"/>
      <c r="AM64" s="824"/>
      <c r="AN64" s="824"/>
      <c r="AO64" s="824"/>
      <c r="AP64" s="824"/>
      <c r="AQ64" s="824"/>
      <c r="AR64" s="824"/>
      <c r="AS64" s="824"/>
      <c r="AT64" s="837"/>
      <c r="AU64" s="824"/>
      <c r="AV64" s="824"/>
    </row>
    <row r="65" spans="1:16384" s="676" customFormat="1" ht="80.25" customHeight="1" x14ac:dyDescent="0.5">
      <c r="J65" s="680"/>
      <c r="K65" s="680"/>
      <c r="R65" s="824"/>
      <c r="S65" s="824"/>
      <c r="T65" s="824"/>
      <c r="U65" s="824"/>
      <c r="V65" s="824"/>
      <c r="W65" s="824"/>
      <c r="X65" s="824"/>
      <c r="Y65" s="824"/>
      <c r="Z65" s="824"/>
      <c r="AA65" s="824"/>
      <c r="AB65" s="824"/>
      <c r="AC65" s="824"/>
      <c r="AD65" s="824"/>
      <c r="AE65" s="824"/>
      <c r="AF65" s="824"/>
      <c r="AG65" s="824"/>
      <c r="AH65" s="824"/>
      <c r="AI65" s="824"/>
      <c r="AJ65" s="824"/>
      <c r="AK65" s="824"/>
      <c r="AL65" s="824"/>
      <c r="AM65" s="824"/>
      <c r="AN65" s="824"/>
      <c r="AO65" s="824"/>
      <c r="AP65" s="824"/>
      <c r="AQ65" s="824"/>
      <c r="AR65" s="824"/>
      <c r="AS65" s="824"/>
      <c r="AT65" s="837"/>
      <c r="AU65" s="824"/>
      <c r="AV65" s="824"/>
    </row>
    <row r="66" spans="1:16384" s="676" customFormat="1" ht="80.25" customHeight="1" x14ac:dyDescent="0.5">
      <c r="J66" s="680"/>
      <c r="K66" s="680"/>
      <c r="R66" s="824"/>
      <c r="S66" s="824"/>
      <c r="T66" s="824"/>
      <c r="U66" s="824"/>
      <c r="V66" s="824"/>
      <c r="W66" s="824"/>
      <c r="X66" s="824"/>
      <c r="Y66" s="824"/>
      <c r="Z66" s="824"/>
      <c r="AA66" s="824"/>
      <c r="AB66" s="824"/>
      <c r="AC66" s="824"/>
      <c r="AD66" s="824"/>
      <c r="AE66" s="824"/>
      <c r="AF66" s="824"/>
      <c r="AG66" s="824"/>
      <c r="AH66" s="824"/>
      <c r="AI66" s="824"/>
      <c r="AJ66" s="824"/>
      <c r="AK66" s="824"/>
      <c r="AL66" s="824"/>
      <c r="AM66" s="824"/>
      <c r="AN66" s="824"/>
      <c r="AO66" s="824"/>
      <c r="AP66" s="824"/>
      <c r="AQ66" s="824"/>
      <c r="AR66" s="824"/>
      <c r="AS66" s="824"/>
      <c r="AT66" s="837"/>
      <c r="AU66" s="824"/>
      <c r="AV66" s="824"/>
    </row>
    <row r="67" spans="1:16384" s="676" customFormat="1" ht="80.25" customHeight="1" x14ac:dyDescent="0.5">
      <c r="J67" s="680"/>
      <c r="K67" s="680"/>
      <c r="R67" s="824"/>
      <c r="S67" s="824"/>
      <c r="T67" s="824"/>
      <c r="U67" s="824"/>
      <c r="V67" s="824"/>
      <c r="W67" s="824"/>
      <c r="X67" s="824"/>
      <c r="Y67" s="824"/>
      <c r="Z67" s="824"/>
      <c r="AA67" s="824"/>
      <c r="AB67" s="824"/>
      <c r="AC67" s="824"/>
      <c r="AD67" s="824"/>
      <c r="AE67" s="824"/>
      <c r="AF67" s="824"/>
      <c r="AG67" s="824"/>
      <c r="AH67" s="824"/>
      <c r="AI67" s="824"/>
      <c r="AJ67" s="824"/>
      <c r="AK67" s="824"/>
      <c r="AL67" s="824"/>
      <c r="AM67" s="824"/>
      <c r="AN67" s="824"/>
      <c r="AO67" s="824"/>
      <c r="AP67" s="824"/>
      <c r="AQ67" s="824"/>
      <c r="AR67" s="824"/>
      <c r="AS67" s="824"/>
      <c r="AT67" s="837"/>
      <c r="AU67" s="824"/>
      <c r="AV67" s="824"/>
    </row>
    <row r="68" spans="1:16384" s="702" customFormat="1" ht="60.6" x14ac:dyDescent="1">
      <c r="A68" s="935" t="s">
        <v>1204</v>
      </c>
      <c r="B68" s="935"/>
      <c r="C68" s="935"/>
      <c r="D68" s="706" t="s">
        <v>1149</v>
      </c>
      <c r="E68" s="707"/>
      <c r="G68" s="913" t="s">
        <v>1185</v>
      </c>
      <c r="H68" s="913"/>
      <c r="J68" s="703"/>
      <c r="K68" s="703"/>
      <c r="R68" s="825"/>
      <c r="S68" s="825"/>
      <c r="T68" s="825"/>
      <c r="U68" s="825"/>
      <c r="V68" s="825"/>
      <c r="W68" s="825"/>
      <c r="X68" s="825"/>
      <c r="Y68" s="825"/>
      <c r="Z68" s="825"/>
      <c r="AA68" s="825"/>
      <c r="AB68" s="825"/>
      <c r="AC68" s="825"/>
      <c r="AD68" s="825"/>
      <c r="AE68" s="825"/>
      <c r="AF68" s="825"/>
      <c r="AG68" s="825"/>
      <c r="AH68" s="825"/>
      <c r="AI68" s="825"/>
      <c r="AJ68" s="825"/>
      <c r="AK68" s="825"/>
      <c r="AL68" s="825"/>
      <c r="AM68" s="825"/>
      <c r="AN68" s="825"/>
      <c r="AO68" s="825"/>
      <c r="AP68" s="825"/>
      <c r="AQ68" s="825"/>
      <c r="AR68" s="825"/>
      <c r="AS68" s="825"/>
      <c r="AT68" s="838"/>
      <c r="AU68" s="825"/>
      <c r="AV68" s="825"/>
    </row>
    <row r="69" spans="1:16384" s="689" customFormat="1" ht="60" x14ac:dyDescent="0.95">
      <c r="A69" s="914" t="s">
        <v>1184</v>
      </c>
      <c r="B69" s="914"/>
      <c r="C69" s="704"/>
      <c r="D69" s="708" t="s">
        <v>1067</v>
      </c>
      <c r="E69" s="704"/>
      <c r="G69" s="915" t="s">
        <v>1198</v>
      </c>
      <c r="H69" s="915"/>
      <c r="J69" s="691"/>
      <c r="K69" s="691"/>
      <c r="R69" s="819"/>
      <c r="S69" s="819"/>
      <c r="T69" s="819"/>
      <c r="U69" s="819"/>
      <c r="V69" s="819"/>
      <c r="W69" s="819"/>
      <c r="X69" s="819"/>
      <c r="Y69" s="819"/>
      <c r="Z69" s="819"/>
      <c r="AA69" s="819"/>
      <c r="AB69" s="819"/>
      <c r="AC69" s="819"/>
      <c r="AD69" s="819"/>
      <c r="AE69" s="819"/>
      <c r="AF69" s="819"/>
      <c r="AG69" s="819"/>
      <c r="AH69" s="819"/>
      <c r="AI69" s="819"/>
      <c r="AJ69" s="819"/>
      <c r="AK69" s="819"/>
      <c r="AL69" s="819"/>
      <c r="AM69" s="819"/>
      <c r="AN69" s="819"/>
      <c r="AO69" s="819"/>
      <c r="AP69" s="819"/>
      <c r="AQ69" s="819"/>
      <c r="AR69" s="819"/>
      <c r="AS69" s="819"/>
      <c r="AT69" s="833"/>
      <c r="AU69" s="819"/>
      <c r="AV69" s="819"/>
    </row>
    <row r="70" spans="1:16384" s="676" customFormat="1" ht="80.25" customHeight="1" x14ac:dyDescent="0.5">
      <c r="J70" s="680"/>
      <c r="K70" s="680"/>
      <c r="R70" s="824"/>
      <c r="S70" s="824"/>
      <c r="T70" s="824"/>
      <c r="U70" s="824"/>
      <c r="V70" s="824"/>
      <c r="W70" s="824"/>
      <c r="X70" s="824"/>
      <c r="Y70" s="824"/>
      <c r="Z70" s="824"/>
      <c r="AA70" s="824"/>
      <c r="AB70" s="824"/>
      <c r="AC70" s="824"/>
      <c r="AD70" s="824"/>
      <c r="AE70" s="824"/>
      <c r="AF70" s="824"/>
      <c r="AG70" s="824"/>
      <c r="AH70" s="824"/>
      <c r="AI70" s="824"/>
      <c r="AJ70" s="824"/>
      <c r="AK70" s="824"/>
      <c r="AL70" s="824"/>
      <c r="AM70" s="824"/>
      <c r="AN70" s="824"/>
      <c r="AO70" s="824"/>
      <c r="AP70" s="824"/>
      <c r="AQ70" s="824"/>
      <c r="AR70" s="824"/>
      <c r="AS70" s="824"/>
      <c r="AT70" s="837"/>
      <c r="AU70" s="824"/>
      <c r="AV70" s="824"/>
    </row>
    <row r="71" spans="1:16384" s="676" customFormat="1" ht="80.25" customHeight="1" x14ac:dyDescent="0.5">
      <c r="A71" s="686"/>
      <c r="J71" s="680"/>
      <c r="K71" s="680"/>
      <c r="R71" s="824"/>
      <c r="S71" s="824"/>
      <c r="T71" s="824"/>
      <c r="U71" s="824"/>
      <c r="V71" s="824"/>
      <c r="W71" s="824"/>
      <c r="X71" s="824"/>
      <c r="Y71" s="824"/>
      <c r="Z71" s="824"/>
      <c r="AA71" s="824"/>
      <c r="AB71" s="824"/>
      <c r="AC71" s="824"/>
      <c r="AD71" s="824"/>
      <c r="AE71" s="824"/>
      <c r="AF71" s="824"/>
      <c r="AG71" s="824"/>
      <c r="AH71" s="824"/>
      <c r="AI71" s="824"/>
      <c r="AJ71" s="824"/>
      <c r="AK71" s="824"/>
      <c r="AL71" s="824"/>
      <c r="AM71" s="824"/>
      <c r="AN71" s="824"/>
      <c r="AO71" s="824"/>
      <c r="AP71" s="824"/>
      <c r="AQ71" s="824"/>
      <c r="AR71" s="824"/>
      <c r="AS71" s="824"/>
      <c r="AT71" s="837"/>
      <c r="AU71" s="824"/>
      <c r="AV71" s="824"/>
    </row>
    <row r="72" spans="1:16384" s="676" customFormat="1" ht="80.25" customHeight="1" x14ac:dyDescent="0.5">
      <c r="A72" s="682"/>
      <c r="B72" s="683"/>
      <c r="C72" s="683"/>
      <c r="D72" s="683"/>
      <c r="E72" s="683"/>
      <c r="F72" s="683"/>
      <c r="G72" s="683"/>
      <c r="H72" s="683"/>
      <c r="I72" s="684"/>
      <c r="J72" s="680"/>
      <c r="K72" s="680"/>
      <c r="R72" s="824"/>
      <c r="S72" s="824"/>
      <c r="T72" s="824"/>
      <c r="U72" s="824"/>
      <c r="V72" s="824"/>
      <c r="W72" s="824"/>
      <c r="X72" s="824"/>
      <c r="Y72" s="824"/>
      <c r="Z72" s="824"/>
      <c r="AA72" s="824"/>
      <c r="AB72" s="824"/>
      <c r="AC72" s="824"/>
      <c r="AD72" s="824"/>
      <c r="AE72" s="824"/>
      <c r="AF72" s="824"/>
      <c r="AG72" s="824"/>
      <c r="AH72" s="824"/>
      <c r="AI72" s="824"/>
      <c r="AJ72" s="824"/>
      <c r="AK72" s="824"/>
      <c r="AL72" s="824"/>
      <c r="AM72" s="824"/>
      <c r="AN72" s="824"/>
      <c r="AO72" s="824"/>
      <c r="AP72" s="824"/>
      <c r="AQ72" s="824"/>
      <c r="AR72" s="824"/>
      <c r="AS72" s="824"/>
      <c r="AT72" s="837"/>
      <c r="AU72" s="824"/>
      <c r="AV72" s="824"/>
    </row>
    <row r="73" spans="1:16384" s="718" customFormat="1" ht="122.25" customHeight="1" x14ac:dyDescent="1.45">
      <c r="A73" s="883" t="s">
        <v>1041</v>
      </c>
      <c r="B73" s="884"/>
      <c r="C73" s="884"/>
      <c r="D73" s="884"/>
      <c r="E73" s="884"/>
      <c r="F73" s="884"/>
      <c r="G73" s="884"/>
      <c r="H73" s="884"/>
      <c r="I73" s="885"/>
      <c r="J73" s="717"/>
      <c r="R73" s="815"/>
      <c r="S73" s="815"/>
      <c r="T73" s="815"/>
      <c r="U73" s="815"/>
      <c r="V73" s="815"/>
      <c r="W73" s="815"/>
      <c r="X73" s="815"/>
      <c r="Y73" s="815"/>
      <c r="Z73" s="815"/>
      <c r="AA73" s="815"/>
      <c r="AB73" s="815"/>
      <c r="AC73" s="815"/>
      <c r="AD73" s="815"/>
      <c r="AE73" s="815"/>
      <c r="AF73" s="815"/>
      <c r="AG73" s="815"/>
      <c r="AH73" s="815"/>
      <c r="AI73" s="815"/>
      <c r="AJ73" s="815"/>
      <c r="AK73" s="815"/>
      <c r="AL73" s="815"/>
      <c r="AM73" s="815"/>
      <c r="AN73" s="815"/>
      <c r="AO73" s="815"/>
      <c r="AP73" s="815"/>
      <c r="AQ73" s="815"/>
      <c r="AR73" s="815"/>
      <c r="AS73" s="815"/>
      <c r="AT73" s="829"/>
      <c r="AU73" s="815"/>
      <c r="AV73" s="815"/>
    </row>
    <row r="74" spans="1:16384" s="690" customFormat="1" ht="80.25" customHeight="1" x14ac:dyDescent="0.3">
      <c r="A74" s="687"/>
      <c r="I74" s="688"/>
      <c r="R74" s="826"/>
      <c r="S74" s="826"/>
      <c r="T74" s="826"/>
      <c r="U74" s="826"/>
      <c r="V74" s="826"/>
      <c r="W74" s="826"/>
      <c r="X74" s="826"/>
      <c r="Y74" s="826"/>
      <c r="Z74" s="826"/>
      <c r="AA74" s="826"/>
      <c r="AB74" s="826"/>
      <c r="AC74" s="826"/>
      <c r="AD74" s="826"/>
      <c r="AE74" s="826"/>
      <c r="AF74" s="826"/>
      <c r="AG74" s="826"/>
      <c r="AH74" s="826"/>
      <c r="AI74" s="826"/>
      <c r="AJ74" s="826"/>
      <c r="AK74" s="826"/>
      <c r="AL74" s="826"/>
      <c r="AM74" s="826"/>
      <c r="AN74" s="826"/>
      <c r="AO74" s="826"/>
      <c r="AP74" s="826"/>
      <c r="AQ74" s="826"/>
      <c r="AR74" s="826"/>
      <c r="AS74" s="826"/>
      <c r="AT74" s="839"/>
      <c r="AU74" s="826"/>
      <c r="AV74" s="826"/>
    </row>
    <row r="75" spans="1:16384" s="689" customFormat="1" ht="115.5" customHeight="1" x14ac:dyDescent="0.95">
      <c r="A75" s="886" t="s">
        <v>1146</v>
      </c>
      <c r="B75" s="887"/>
      <c r="C75" s="887"/>
      <c r="D75" s="887"/>
      <c r="E75" s="887"/>
      <c r="F75" s="887"/>
      <c r="G75" s="887"/>
      <c r="H75" s="887"/>
      <c r="I75" s="888"/>
      <c r="J75" s="886"/>
      <c r="K75" s="887"/>
      <c r="L75" s="887"/>
      <c r="M75" s="887"/>
      <c r="N75" s="887"/>
      <c r="O75" s="887"/>
      <c r="P75" s="887"/>
      <c r="Q75" s="887"/>
      <c r="R75" s="887"/>
      <c r="S75" s="927"/>
      <c r="T75" s="927"/>
      <c r="U75" s="927"/>
      <c r="V75" s="927"/>
      <c r="W75" s="927"/>
      <c r="X75" s="927"/>
      <c r="Y75" s="927"/>
      <c r="Z75" s="927"/>
      <c r="AA75" s="927"/>
      <c r="AB75" s="927"/>
      <c r="AC75" s="927"/>
      <c r="AD75" s="927"/>
      <c r="AE75" s="927"/>
      <c r="AF75" s="927"/>
      <c r="AG75" s="927"/>
      <c r="AH75" s="927"/>
      <c r="AI75" s="927"/>
      <c r="AJ75" s="927"/>
      <c r="AK75" s="927"/>
      <c r="AL75" s="927"/>
      <c r="AM75" s="927"/>
      <c r="AN75" s="927"/>
      <c r="AO75" s="927"/>
      <c r="AP75" s="927"/>
      <c r="AQ75" s="927"/>
      <c r="AR75" s="927"/>
      <c r="AS75" s="927"/>
      <c r="AT75" s="887"/>
      <c r="AU75" s="887"/>
      <c r="AV75" s="887"/>
      <c r="AW75" s="887"/>
      <c r="AX75" s="887"/>
      <c r="AY75" s="887"/>
      <c r="AZ75" s="887"/>
      <c r="BA75" s="887"/>
      <c r="BB75" s="888"/>
      <c r="BC75" s="886"/>
      <c r="BD75" s="887"/>
      <c r="BE75" s="887"/>
      <c r="BF75" s="887"/>
      <c r="BG75" s="887"/>
      <c r="BH75" s="887"/>
      <c r="BI75" s="887"/>
      <c r="BJ75" s="887"/>
      <c r="BK75" s="888"/>
      <c r="BL75" s="886"/>
      <c r="BM75" s="887"/>
      <c r="BN75" s="887"/>
      <c r="BO75" s="887"/>
      <c r="BP75" s="887"/>
      <c r="BQ75" s="887"/>
      <c r="BR75" s="887"/>
      <c r="BS75" s="887"/>
      <c r="BT75" s="888"/>
      <c r="BU75" s="886"/>
      <c r="BV75" s="887"/>
      <c r="BW75" s="887"/>
      <c r="BX75" s="887"/>
      <c r="BY75" s="887"/>
      <c r="BZ75" s="887"/>
      <c r="CA75" s="887"/>
      <c r="CB75" s="887"/>
      <c r="CC75" s="888"/>
      <c r="CD75" s="886"/>
      <c r="CE75" s="887"/>
      <c r="CF75" s="887"/>
      <c r="CG75" s="887"/>
      <c r="CH75" s="887"/>
      <c r="CI75" s="887"/>
      <c r="CJ75" s="887"/>
      <c r="CK75" s="887"/>
      <c r="CL75" s="888"/>
      <c r="CM75" s="886"/>
      <c r="CN75" s="887"/>
      <c r="CO75" s="887"/>
      <c r="CP75" s="887"/>
      <c r="CQ75" s="887"/>
      <c r="CR75" s="887"/>
      <c r="CS75" s="887"/>
      <c r="CT75" s="887"/>
      <c r="CU75" s="888"/>
      <c r="CV75" s="886"/>
      <c r="CW75" s="887"/>
      <c r="CX75" s="887"/>
      <c r="CY75" s="887"/>
      <c r="CZ75" s="887"/>
      <c r="DA75" s="887"/>
      <c r="DB75" s="887"/>
      <c r="DC75" s="887"/>
      <c r="DD75" s="888"/>
      <c r="DE75" s="886"/>
      <c r="DF75" s="887"/>
      <c r="DG75" s="887"/>
      <c r="DH75" s="887"/>
      <c r="DI75" s="887"/>
      <c r="DJ75" s="887"/>
      <c r="DK75" s="887"/>
      <c r="DL75" s="887"/>
      <c r="DM75" s="888"/>
      <c r="DN75" s="886"/>
      <c r="DO75" s="887"/>
      <c r="DP75" s="887"/>
      <c r="DQ75" s="887"/>
      <c r="DR75" s="887"/>
      <c r="DS75" s="887"/>
      <c r="DT75" s="887"/>
      <c r="DU75" s="887"/>
      <c r="DV75" s="888"/>
      <c r="DW75" s="886"/>
      <c r="DX75" s="887"/>
      <c r="DY75" s="887"/>
      <c r="DZ75" s="887"/>
      <c r="EA75" s="887"/>
      <c r="EB75" s="887"/>
      <c r="EC75" s="887"/>
      <c r="ED75" s="887"/>
      <c r="EE75" s="888"/>
      <c r="EF75" s="886"/>
      <c r="EG75" s="887"/>
      <c r="EH75" s="887"/>
      <c r="EI75" s="887"/>
      <c r="EJ75" s="887"/>
      <c r="EK75" s="887"/>
      <c r="EL75" s="887"/>
      <c r="EM75" s="887"/>
      <c r="EN75" s="888"/>
      <c r="EO75" s="886"/>
      <c r="EP75" s="887"/>
      <c r="EQ75" s="887"/>
      <c r="ER75" s="887"/>
      <c r="ES75" s="887"/>
      <c r="ET75" s="887"/>
      <c r="EU75" s="887"/>
      <c r="EV75" s="887"/>
      <c r="EW75" s="888"/>
      <c r="EX75" s="886"/>
      <c r="EY75" s="887"/>
      <c r="EZ75" s="887"/>
      <c r="FA75" s="887"/>
      <c r="FB75" s="887"/>
      <c r="FC75" s="887"/>
      <c r="FD75" s="887"/>
      <c r="FE75" s="887"/>
      <c r="FF75" s="888"/>
      <c r="FG75" s="886"/>
      <c r="FH75" s="887"/>
      <c r="FI75" s="887"/>
      <c r="FJ75" s="887"/>
      <c r="FK75" s="887"/>
      <c r="FL75" s="887"/>
      <c r="FM75" s="887"/>
      <c r="FN75" s="887"/>
      <c r="FO75" s="888"/>
      <c r="FP75" s="886"/>
      <c r="FQ75" s="887"/>
      <c r="FR75" s="887"/>
      <c r="FS75" s="887"/>
      <c r="FT75" s="887"/>
      <c r="FU75" s="887"/>
      <c r="FV75" s="887"/>
      <c r="FW75" s="887"/>
      <c r="FX75" s="888"/>
      <c r="FY75" s="886"/>
      <c r="FZ75" s="887"/>
      <c r="GA75" s="887"/>
      <c r="GB75" s="887"/>
      <c r="GC75" s="887"/>
      <c r="GD75" s="887"/>
      <c r="GE75" s="887"/>
      <c r="GF75" s="887"/>
      <c r="GG75" s="888"/>
      <c r="GH75" s="886"/>
      <c r="GI75" s="887"/>
      <c r="GJ75" s="887"/>
      <c r="GK75" s="887"/>
      <c r="GL75" s="887"/>
      <c r="GM75" s="887"/>
      <c r="GN75" s="887"/>
      <c r="GO75" s="887"/>
      <c r="GP75" s="888"/>
      <c r="GQ75" s="886"/>
      <c r="GR75" s="887"/>
      <c r="GS75" s="887"/>
      <c r="GT75" s="887"/>
      <c r="GU75" s="887"/>
      <c r="GV75" s="887"/>
      <c r="GW75" s="887"/>
      <c r="GX75" s="887"/>
      <c r="GY75" s="888"/>
      <c r="GZ75" s="886"/>
      <c r="HA75" s="887"/>
      <c r="HB75" s="887"/>
      <c r="HC75" s="887"/>
      <c r="HD75" s="887"/>
      <c r="HE75" s="887"/>
      <c r="HF75" s="887"/>
      <c r="HG75" s="887"/>
      <c r="HH75" s="888"/>
      <c r="HI75" s="886"/>
      <c r="HJ75" s="887"/>
      <c r="HK75" s="887"/>
      <c r="HL75" s="887"/>
      <c r="HM75" s="887"/>
      <c r="HN75" s="887"/>
      <c r="HO75" s="887"/>
      <c r="HP75" s="887"/>
      <c r="HQ75" s="888"/>
      <c r="HR75" s="886"/>
      <c r="HS75" s="887"/>
      <c r="HT75" s="887"/>
      <c r="HU75" s="887"/>
      <c r="HV75" s="887"/>
      <c r="HW75" s="887"/>
      <c r="HX75" s="887"/>
      <c r="HY75" s="887"/>
      <c r="HZ75" s="888"/>
      <c r="IA75" s="886"/>
      <c r="IB75" s="887"/>
      <c r="IC75" s="887"/>
      <c r="ID75" s="887"/>
      <c r="IE75" s="887"/>
      <c r="IF75" s="887"/>
      <c r="IG75" s="887"/>
      <c r="IH75" s="887"/>
      <c r="II75" s="888"/>
      <c r="IJ75" s="886"/>
      <c r="IK75" s="887"/>
      <c r="IL75" s="887"/>
      <c r="IM75" s="887"/>
      <c r="IN75" s="887"/>
      <c r="IO75" s="887"/>
      <c r="IP75" s="887"/>
      <c r="IQ75" s="887"/>
      <c r="IR75" s="888"/>
      <c r="IS75" s="886"/>
      <c r="IT75" s="887"/>
      <c r="IU75" s="887"/>
      <c r="IV75" s="887"/>
      <c r="IW75" s="887"/>
      <c r="IX75" s="887"/>
      <c r="IY75" s="887"/>
      <c r="IZ75" s="887"/>
      <c r="JA75" s="888"/>
      <c r="JB75" s="886"/>
      <c r="JC75" s="887"/>
      <c r="JD75" s="887"/>
      <c r="JE75" s="887"/>
      <c r="JF75" s="887"/>
      <c r="JG75" s="887"/>
      <c r="JH75" s="887"/>
      <c r="JI75" s="887"/>
      <c r="JJ75" s="888"/>
      <c r="JK75" s="886"/>
      <c r="JL75" s="887"/>
      <c r="JM75" s="887"/>
      <c r="JN75" s="887"/>
      <c r="JO75" s="887"/>
      <c r="JP75" s="887"/>
      <c r="JQ75" s="887"/>
      <c r="JR75" s="887"/>
      <c r="JS75" s="888"/>
      <c r="JT75" s="886"/>
      <c r="JU75" s="887"/>
      <c r="JV75" s="887"/>
      <c r="JW75" s="887"/>
      <c r="JX75" s="887"/>
      <c r="JY75" s="887"/>
      <c r="JZ75" s="887"/>
      <c r="KA75" s="887"/>
      <c r="KB75" s="888"/>
      <c r="KC75" s="886"/>
      <c r="KD75" s="887"/>
      <c r="KE75" s="887"/>
      <c r="KF75" s="887"/>
      <c r="KG75" s="887"/>
      <c r="KH75" s="887"/>
      <c r="KI75" s="887"/>
      <c r="KJ75" s="887"/>
      <c r="KK75" s="888"/>
      <c r="KL75" s="886"/>
      <c r="KM75" s="887"/>
      <c r="KN75" s="887"/>
      <c r="KO75" s="887"/>
      <c r="KP75" s="887"/>
      <c r="KQ75" s="887"/>
      <c r="KR75" s="887"/>
      <c r="KS75" s="887"/>
      <c r="KT75" s="888"/>
      <c r="KU75" s="886"/>
      <c r="KV75" s="887"/>
      <c r="KW75" s="887"/>
      <c r="KX75" s="887"/>
      <c r="KY75" s="887"/>
      <c r="KZ75" s="887"/>
      <c r="LA75" s="887"/>
      <c r="LB75" s="887"/>
      <c r="LC75" s="888"/>
      <c r="LD75" s="886"/>
      <c r="LE75" s="887"/>
      <c r="LF75" s="887"/>
      <c r="LG75" s="887"/>
      <c r="LH75" s="887"/>
      <c r="LI75" s="887"/>
      <c r="LJ75" s="887"/>
      <c r="LK75" s="887"/>
      <c r="LL75" s="888"/>
      <c r="LM75" s="886"/>
      <c r="LN75" s="887"/>
      <c r="LO75" s="887"/>
      <c r="LP75" s="887"/>
      <c r="LQ75" s="887"/>
      <c r="LR75" s="887"/>
      <c r="LS75" s="887"/>
      <c r="LT75" s="887"/>
      <c r="LU75" s="888"/>
      <c r="LV75" s="886"/>
      <c r="LW75" s="887"/>
      <c r="LX75" s="887"/>
      <c r="LY75" s="887"/>
      <c r="LZ75" s="887"/>
      <c r="MA75" s="887"/>
      <c r="MB75" s="887"/>
      <c r="MC75" s="887"/>
      <c r="MD75" s="888"/>
      <c r="ME75" s="886"/>
      <c r="MF75" s="887"/>
      <c r="MG75" s="887"/>
      <c r="MH75" s="887"/>
      <c r="MI75" s="887"/>
      <c r="MJ75" s="887"/>
      <c r="MK75" s="887"/>
      <c r="ML75" s="887"/>
      <c r="MM75" s="888"/>
      <c r="MN75" s="886"/>
      <c r="MO75" s="887"/>
      <c r="MP75" s="887"/>
      <c r="MQ75" s="887"/>
      <c r="MR75" s="887"/>
      <c r="MS75" s="887"/>
      <c r="MT75" s="887"/>
      <c r="MU75" s="887"/>
      <c r="MV75" s="888"/>
      <c r="MW75" s="886"/>
      <c r="MX75" s="887"/>
      <c r="MY75" s="887"/>
      <c r="MZ75" s="887"/>
      <c r="NA75" s="887"/>
      <c r="NB75" s="887"/>
      <c r="NC75" s="887"/>
      <c r="ND75" s="887"/>
      <c r="NE75" s="888"/>
      <c r="NF75" s="886"/>
      <c r="NG75" s="887"/>
      <c r="NH75" s="887"/>
      <c r="NI75" s="887"/>
      <c r="NJ75" s="887"/>
      <c r="NK75" s="887"/>
      <c r="NL75" s="887"/>
      <c r="NM75" s="887"/>
      <c r="NN75" s="888"/>
      <c r="NO75" s="886"/>
      <c r="NP75" s="887"/>
      <c r="NQ75" s="887"/>
      <c r="NR75" s="887"/>
      <c r="NS75" s="887"/>
      <c r="NT75" s="887"/>
      <c r="NU75" s="887"/>
      <c r="NV75" s="887"/>
      <c r="NW75" s="888"/>
      <c r="NX75" s="886"/>
      <c r="NY75" s="887"/>
      <c r="NZ75" s="887"/>
      <c r="OA75" s="887"/>
      <c r="OB75" s="887"/>
      <c r="OC75" s="887"/>
      <c r="OD75" s="887"/>
      <c r="OE75" s="887"/>
      <c r="OF75" s="888"/>
      <c r="OG75" s="886"/>
      <c r="OH75" s="887"/>
      <c r="OI75" s="887"/>
      <c r="OJ75" s="887"/>
      <c r="OK75" s="887"/>
      <c r="OL75" s="887"/>
      <c r="OM75" s="887"/>
      <c r="ON75" s="887"/>
      <c r="OO75" s="888"/>
      <c r="OP75" s="886"/>
      <c r="OQ75" s="887"/>
      <c r="OR75" s="887"/>
      <c r="OS75" s="887"/>
      <c r="OT75" s="887"/>
      <c r="OU75" s="887"/>
      <c r="OV75" s="887"/>
      <c r="OW75" s="887"/>
      <c r="OX75" s="888"/>
      <c r="OY75" s="886"/>
      <c r="OZ75" s="887"/>
      <c r="PA75" s="887"/>
      <c r="PB75" s="887"/>
      <c r="PC75" s="887"/>
      <c r="PD75" s="887"/>
      <c r="PE75" s="887"/>
      <c r="PF75" s="887"/>
      <c r="PG75" s="888"/>
      <c r="PH75" s="886"/>
      <c r="PI75" s="887"/>
      <c r="PJ75" s="887"/>
      <c r="PK75" s="887"/>
      <c r="PL75" s="887"/>
      <c r="PM75" s="887"/>
      <c r="PN75" s="887"/>
      <c r="PO75" s="887"/>
      <c r="PP75" s="888"/>
      <c r="PQ75" s="886"/>
      <c r="PR75" s="887"/>
      <c r="PS75" s="887"/>
      <c r="PT75" s="887"/>
      <c r="PU75" s="887"/>
      <c r="PV75" s="887"/>
      <c r="PW75" s="887"/>
      <c r="PX75" s="887"/>
      <c r="PY75" s="888"/>
      <c r="PZ75" s="886"/>
      <c r="QA75" s="887"/>
      <c r="QB75" s="887"/>
      <c r="QC75" s="887"/>
      <c r="QD75" s="887"/>
      <c r="QE75" s="887"/>
      <c r="QF75" s="887"/>
      <c r="QG75" s="887"/>
      <c r="QH75" s="888"/>
      <c r="QI75" s="886"/>
      <c r="QJ75" s="887"/>
      <c r="QK75" s="887"/>
      <c r="QL75" s="887"/>
      <c r="QM75" s="887"/>
      <c r="QN75" s="887"/>
      <c r="QO75" s="887"/>
      <c r="QP75" s="887"/>
      <c r="QQ75" s="888"/>
      <c r="QR75" s="886"/>
      <c r="QS75" s="887"/>
      <c r="QT75" s="887"/>
      <c r="QU75" s="887"/>
      <c r="QV75" s="887"/>
      <c r="QW75" s="887"/>
      <c r="QX75" s="887"/>
      <c r="QY75" s="887"/>
      <c r="QZ75" s="888"/>
      <c r="RA75" s="886"/>
      <c r="RB75" s="887"/>
      <c r="RC75" s="887"/>
      <c r="RD75" s="887"/>
      <c r="RE75" s="887"/>
      <c r="RF75" s="887"/>
      <c r="RG75" s="887"/>
      <c r="RH75" s="887"/>
      <c r="RI75" s="888"/>
      <c r="RJ75" s="886"/>
      <c r="RK75" s="887"/>
      <c r="RL75" s="887"/>
      <c r="RM75" s="887"/>
      <c r="RN75" s="887"/>
      <c r="RO75" s="887"/>
      <c r="RP75" s="887"/>
      <c r="RQ75" s="887"/>
      <c r="RR75" s="888"/>
      <c r="RS75" s="886"/>
      <c r="RT75" s="887"/>
      <c r="RU75" s="887"/>
      <c r="RV75" s="887"/>
      <c r="RW75" s="887"/>
      <c r="RX75" s="887"/>
      <c r="RY75" s="887"/>
      <c r="RZ75" s="887"/>
      <c r="SA75" s="888"/>
      <c r="SB75" s="886"/>
      <c r="SC75" s="887"/>
      <c r="SD75" s="887"/>
      <c r="SE75" s="887"/>
      <c r="SF75" s="887"/>
      <c r="SG75" s="887"/>
      <c r="SH75" s="887"/>
      <c r="SI75" s="887"/>
      <c r="SJ75" s="888"/>
      <c r="SK75" s="886"/>
      <c r="SL75" s="887"/>
      <c r="SM75" s="887"/>
      <c r="SN75" s="887"/>
      <c r="SO75" s="887"/>
      <c r="SP75" s="887"/>
      <c r="SQ75" s="887"/>
      <c r="SR75" s="887"/>
      <c r="SS75" s="888"/>
      <c r="ST75" s="886"/>
      <c r="SU75" s="887"/>
      <c r="SV75" s="887"/>
      <c r="SW75" s="887"/>
      <c r="SX75" s="887"/>
      <c r="SY75" s="887"/>
      <c r="SZ75" s="887"/>
      <c r="TA75" s="887"/>
      <c r="TB75" s="888"/>
      <c r="TC75" s="886"/>
      <c r="TD75" s="887"/>
      <c r="TE75" s="887"/>
      <c r="TF75" s="887"/>
      <c r="TG75" s="887"/>
      <c r="TH75" s="887"/>
      <c r="TI75" s="887"/>
      <c r="TJ75" s="887"/>
      <c r="TK75" s="888"/>
      <c r="TL75" s="886"/>
      <c r="TM75" s="887"/>
      <c r="TN75" s="887"/>
      <c r="TO75" s="887"/>
      <c r="TP75" s="887"/>
      <c r="TQ75" s="887"/>
      <c r="TR75" s="887"/>
      <c r="TS75" s="887"/>
      <c r="TT75" s="888"/>
      <c r="TU75" s="886"/>
      <c r="TV75" s="887"/>
      <c r="TW75" s="887"/>
      <c r="TX75" s="887"/>
      <c r="TY75" s="887"/>
      <c r="TZ75" s="887"/>
      <c r="UA75" s="887"/>
      <c r="UB75" s="887"/>
      <c r="UC75" s="888"/>
      <c r="UD75" s="886"/>
      <c r="UE75" s="887"/>
      <c r="UF75" s="887"/>
      <c r="UG75" s="887"/>
      <c r="UH75" s="887"/>
      <c r="UI75" s="887"/>
      <c r="UJ75" s="887"/>
      <c r="UK75" s="887"/>
      <c r="UL75" s="888"/>
      <c r="UM75" s="886"/>
      <c r="UN75" s="887"/>
      <c r="UO75" s="887"/>
      <c r="UP75" s="887"/>
      <c r="UQ75" s="887"/>
      <c r="UR75" s="887"/>
      <c r="US75" s="887"/>
      <c r="UT75" s="887"/>
      <c r="UU75" s="888"/>
      <c r="UV75" s="886"/>
      <c r="UW75" s="887"/>
      <c r="UX75" s="887"/>
      <c r="UY75" s="887"/>
      <c r="UZ75" s="887"/>
      <c r="VA75" s="887"/>
      <c r="VB75" s="887"/>
      <c r="VC75" s="887"/>
      <c r="VD75" s="888"/>
      <c r="VE75" s="886"/>
      <c r="VF75" s="887"/>
      <c r="VG75" s="887"/>
      <c r="VH75" s="887"/>
      <c r="VI75" s="887"/>
      <c r="VJ75" s="887"/>
      <c r="VK75" s="887"/>
      <c r="VL75" s="887"/>
      <c r="VM75" s="888"/>
      <c r="VN75" s="886"/>
      <c r="VO75" s="887"/>
      <c r="VP75" s="887"/>
      <c r="VQ75" s="887"/>
      <c r="VR75" s="887"/>
      <c r="VS75" s="887"/>
      <c r="VT75" s="887"/>
      <c r="VU75" s="887"/>
      <c r="VV75" s="888"/>
      <c r="VW75" s="886"/>
      <c r="VX75" s="887"/>
      <c r="VY75" s="887"/>
      <c r="VZ75" s="887"/>
      <c r="WA75" s="887"/>
      <c r="WB75" s="887"/>
      <c r="WC75" s="887"/>
      <c r="WD75" s="887"/>
      <c r="WE75" s="888"/>
      <c r="WF75" s="886"/>
      <c r="WG75" s="887"/>
      <c r="WH75" s="887"/>
      <c r="WI75" s="887"/>
      <c r="WJ75" s="887"/>
      <c r="WK75" s="887"/>
      <c r="WL75" s="887"/>
      <c r="WM75" s="887"/>
      <c r="WN75" s="888"/>
      <c r="WO75" s="886"/>
      <c r="WP75" s="887"/>
      <c r="WQ75" s="887"/>
      <c r="WR75" s="887"/>
      <c r="WS75" s="887"/>
      <c r="WT75" s="887"/>
      <c r="WU75" s="887"/>
      <c r="WV75" s="887"/>
      <c r="WW75" s="888"/>
      <c r="WX75" s="886"/>
      <c r="WY75" s="887"/>
      <c r="WZ75" s="887"/>
      <c r="XA75" s="887"/>
      <c r="XB75" s="887"/>
      <c r="XC75" s="887"/>
      <c r="XD75" s="887"/>
      <c r="XE75" s="887"/>
      <c r="XF75" s="888"/>
      <c r="XG75" s="886"/>
      <c r="XH75" s="887"/>
      <c r="XI75" s="887"/>
      <c r="XJ75" s="887"/>
      <c r="XK75" s="887"/>
      <c r="XL75" s="887"/>
      <c r="XM75" s="887"/>
      <c r="XN75" s="887"/>
      <c r="XO75" s="888"/>
      <c r="XP75" s="886"/>
      <c r="XQ75" s="887"/>
      <c r="XR75" s="887"/>
      <c r="XS75" s="887"/>
      <c r="XT75" s="887"/>
      <c r="XU75" s="887"/>
      <c r="XV75" s="887"/>
      <c r="XW75" s="887"/>
      <c r="XX75" s="888"/>
      <c r="XY75" s="886"/>
      <c r="XZ75" s="887"/>
      <c r="YA75" s="887"/>
      <c r="YB75" s="887"/>
      <c r="YC75" s="887"/>
      <c r="YD75" s="887"/>
      <c r="YE75" s="887"/>
      <c r="YF75" s="887"/>
      <c r="YG75" s="888"/>
      <c r="YH75" s="886"/>
      <c r="YI75" s="887"/>
      <c r="YJ75" s="887"/>
      <c r="YK75" s="887"/>
      <c r="YL75" s="887"/>
      <c r="YM75" s="887"/>
      <c r="YN75" s="887"/>
      <c r="YO75" s="887"/>
      <c r="YP75" s="888"/>
      <c r="YQ75" s="886"/>
      <c r="YR75" s="887"/>
      <c r="YS75" s="887"/>
      <c r="YT75" s="887"/>
      <c r="YU75" s="887"/>
      <c r="YV75" s="887"/>
      <c r="YW75" s="887"/>
      <c r="YX75" s="887"/>
      <c r="YY75" s="888"/>
      <c r="YZ75" s="886"/>
      <c r="ZA75" s="887"/>
      <c r="ZB75" s="887"/>
      <c r="ZC75" s="887"/>
      <c r="ZD75" s="887"/>
      <c r="ZE75" s="887"/>
      <c r="ZF75" s="887"/>
      <c r="ZG75" s="887"/>
      <c r="ZH75" s="888"/>
      <c r="ZI75" s="886"/>
      <c r="ZJ75" s="887"/>
      <c r="ZK75" s="887"/>
      <c r="ZL75" s="887"/>
      <c r="ZM75" s="887"/>
      <c r="ZN75" s="887"/>
      <c r="ZO75" s="887"/>
      <c r="ZP75" s="887"/>
      <c r="ZQ75" s="888"/>
      <c r="ZR75" s="886"/>
      <c r="ZS75" s="887"/>
      <c r="ZT75" s="887"/>
      <c r="ZU75" s="887"/>
      <c r="ZV75" s="887"/>
      <c r="ZW75" s="887"/>
      <c r="ZX75" s="887"/>
      <c r="ZY75" s="887"/>
      <c r="ZZ75" s="888"/>
      <c r="AAA75" s="886"/>
      <c r="AAB75" s="887"/>
      <c r="AAC75" s="887"/>
      <c r="AAD75" s="887"/>
      <c r="AAE75" s="887"/>
      <c r="AAF75" s="887"/>
      <c r="AAG75" s="887"/>
      <c r="AAH75" s="887"/>
      <c r="AAI75" s="888"/>
      <c r="AAJ75" s="886"/>
      <c r="AAK75" s="887"/>
      <c r="AAL75" s="887"/>
      <c r="AAM75" s="887"/>
      <c r="AAN75" s="887"/>
      <c r="AAO75" s="887"/>
      <c r="AAP75" s="887"/>
      <c r="AAQ75" s="887"/>
      <c r="AAR75" s="888"/>
      <c r="AAS75" s="886"/>
      <c r="AAT75" s="887"/>
      <c r="AAU75" s="887"/>
      <c r="AAV75" s="887"/>
      <c r="AAW75" s="887"/>
      <c r="AAX75" s="887"/>
      <c r="AAY75" s="887"/>
      <c r="AAZ75" s="887"/>
      <c r="ABA75" s="888"/>
      <c r="ABB75" s="886"/>
      <c r="ABC75" s="887"/>
      <c r="ABD75" s="887"/>
      <c r="ABE75" s="887"/>
      <c r="ABF75" s="887"/>
      <c r="ABG75" s="887"/>
      <c r="ABH75" s="887"/>
      <c r="ABI75" s="887"/>
      <c r="ABJ75" s="888"/>
      <c r="ABK75" s="886"/>
      <c r="ABL75" s="887"/>
      <c r="ABM75" s="887"/>
      <c r="ABN75" s="887"/>
      <c r="ABO75" s="887"/>
      <c r="ABP75" s="887"/>
      <c r="ABQ75" s="887"/>
      <c r="ABR75" s="887"/>
      <c r="ABS75" s="888"/>
      <c r="ABT75" s="886"/>
      <c r="ABU75" s="887"/>
      <c r="ABV75" s="887"/>
      <c r="ABW75" s="887"/>
      <c r="ABX75" s="887"/>
      <c r="ABY75" s="887"/>
      <c r="ABZ75" s="887"/>
      <c r="ACA75" s="887"/>
      <c r="ACB75" s="888"/>
      <c r="ACC75" s="886"/>
      <c r="ACD75" s="887"/>
      <c r="ACE75" s="887"/>
      <c r="ACF75" s="887"/>
      <c r="ACG75" s="887"/>
      <c r="ACH75" s="887"/>
      <c r="ACI75" s="887"/>
      <c r="ACJ75" s="887"/>
      <c r="ACK75" s="888"/>
      <c r="ACL75" s="886"/>
      <c r="ACM75" s="887"/>
      <c r="ACN75" s="887"/>
      <c r="ACO75" s="887"/>
      <c r="ACP75" s="887"/>
      <c r="ACQ75" s="887"/>
      <c r="ACR75" s="887"/>
      <c r="ACS75" s="887"/>
      <c r="ACT75" s="888"/>
      <c r="ACU75" s="886"/>
      <c r="ACV75" s="887"/>
      <c r="ACW75" s="887"/>
      <c r="ACX75" s="887"/>
      <c r="ACY75" s="887"/>
      <c r="ACZ75" s="887"/>
      <c r="ADA75" s="887"/>
      <c r="ADB75" s="887"/>
      <c r="ADC75" s="888"/>
      <c r="ADD75" s="886"/>
      <c r="ADE75" s="887"/>
      <c r="ADF75" s="887"/>
      <c r="ADG75" s="887"/>
      <c r="ADH75" s="887"/>
      <c r="ADI75" s="887"/>
      <c r="ADJ75" s="887"/>
      <c r="ADK75" s="887"/>
      <c r="ADL75" s="888"/>
      <c r="ADM75" s="886"/>
      <c r="ADN75" s="887"/>
      <c r="ADO75" s="887"/>
      <c r="ADP75" s="887"/>
      <c r="ADQ75" s="887"/>
      <c r="ADR75" s="887"/>
      <c r="ADS75" s="887"/>
      <c r="ADT75" s="887"/>
      <c r="ADU75" s="888"/>
      <c r="ADV75" s="886"/>
      <c r="ADW75" s="887"/>
      <c r="ADX75" s="887"/>
      <c r="ADY75" s="887"/>
      <c r="ADZ75" s="887"/>
      <c r="AEA75" s="887"/>
      <c r="AEB75" s="887"/>
      <c r="AEC75" s="887"/>
      <c r="AED75" s="888"/>
      <c r="AEE75" s="886"/>
      <c r="AEF75" s="887"/>
      <c r="AEG75" s="887"/>
      <c r="AEH75" s="887"/>
      <c r="AEI75" s="887"/>
      <c r="AEJ75" s="887"/>
      <c r="AEK75" s="887"/>
      <c r="AEL75" s="887"/>
      <c r="AEM75" s="888"/>
      <c r="AEN75" s="886"/>
      <c r="AEO75" s="887"/>
      <c r="AEP75" s="887"/>
      <c r="AEQ75" s="887"/>
      <c r="AER75" s="887"/>
      <c r="AES75" s="887"/>
      <c r="AET75" s="887"/>
      <c r="AEU75" s="887"/>
      <c r="AEV75" s="888"/>
      <c r="AEW75" s="886"/>
      <c r="AEX75" s="887"/>
      <c r="AEY75" s="887"/>
      <c r="AEZ75" s="887"/>
      <c r="AFA75" s="887"/>
      <c r="AFB75" s="887"/>
      <c r="AFC75" s="887"/>
      <c r="AFD75" s="887"/>
      <c r="AFE75" s="888"/>
      <c r="AFF75" s="886"/>
      <c r="AFG75" s="887"/>
      <c r="AFH75" s="887"/>
      <c r="AFI75" s="887"/>
      <c r="AFJ75" s="887"/>
      <c r="AFK75" s="887"/>
      <c r="AFL75" s="887"/>
      <c r="AFM75" s="887"/>
      <c r="AFN75" s="888"/>
      <c r="AFO75" s="886"/>
      <c r="AFP75" s="887"/>
      <c r="AFQ75" s="887"/>
      <c r="AFR75" s="887"/>
      <c r="AFS75" s="887"/>
      <c r="AFT75" s="887"/>
      <c r="AFU75" s="887"/>
      <c r="AFV75" s="887"/>
      <c r="AFW75" s="888"/>
      <c r="AFX75" s="886"/>
      <c r="AFY75" s="887"/>
      <c r="AFZ75" s="887"/>
      <c r="AGA75" s="887"/>
      <c r="AGB75" s="887"/>
      <c r="AGC75" s="887"/>
      <c r="AGD75" s="887"/>
      <c r="AGE75" s="887"/>
      <c r="AGF75" s="888"/>
      <c r="AGG75" s="886"/>
      <c r="AGH75" s="887"/>
      <c r="AGI75" s="887"/>
      <c r="AGJ75" s="887"/>
      <c r="AGK75" s="887"/>
      <c r="AGL75" s="887"/>
      <c r="AGM75" s="887"/>
      <c r="AGN75" s="887"/>
      <c r="AGO75" s="888"/>
      <c r="AGP75" s="886"/>
      <c r="AGQ75" s="887"/>
      <c r="AGR75" s="887"/>
      <c r="AGS75" s="887"/>
      <c r="AGT75" s="887"/>
      <c r="AGU75" s="887"/>
      <c r="AGV75" s="887"/>
      <c r="AGW75" s="887"/>
      <c r="AGX75" s="888"/>
      <c r="AGY75" s="886"/>
      <c r="AGZ75" s="887"/>
      <c r="AHA75" s="887"/>
      <c r="AHB75" s="887"/>
      <c r="AHC75" s="887"/>
      <c r="AHD75" s="887"/>
      <c r="AHE75" s="887"/>
      <c r="AHF75" s="887"/>
      <c r="AHG75" s="888"/>
      <c r="AHH75" s="886"/>
      <c r="AHI75" s="887"/>
      <c r="AHJ75" s="887"/>
      <c r="AHK75" s="887"/>
      <c r="AHL75" s="887"/>
      <c r="AHM75" s="887"/>
      <c r="AHN75" s="887"/>
      <c r="AHO75" s="887"/>
      <c r="AHP75" s="888"/>
      <c r="AHQ75" s="886"/>
      <c r="AHR75" s="887"/>
      <c r="AHS75" s="887"/>
      <c r="AHT75" s="887"/>
      <c r="AHU75" s="887"/>
      <c r="AHV75" s="887"/>
      <c r="AHW75" s="887"/>
      <c r="AHX75" s="887"/>
      <c r="AHY75" s="888"/>
      <c r="AHZ75" s="886"/>
      <c r="AIA75" s="887"/>
      <c r="AIB75" s="887"/>
      <c r="AIC75" s="887"/>
      <c r="AID75" s="887"/>
      <c r="AIE75" s="887"/>
      <c r="AIF75" s="887"/>
      <c r="AIG75" s="887"/>
      <c r="AIH75" s="888"/>
      <c r="AII75" s="886"/>
      <c r="AIJ75" s="887"/>
      <c r="AIK75" s="887"/>
      <c r="AIL75" s="887"/>
      <c r="AIM75" s="887"/>
      <c r="AIN75" s="887"/>
      <c r="AIO75" s="887"/>
      <c r="AIP75" s="887"/>
      <c r="AIQ75" s="888"/>
      <c r="AIR75" s="886"/>
      <c r="AIS75" s="887"/>
      <c r="AIT75" s="887"/>
      <c r="AIU75" s="887"/>
      <c r="AIV75" s="887"/>
      <c r="AIW75" s="887"/>
      <c r="AIX75" s="887"/>
      <c r="AIY75" s="887"/>
      <c r="AIZ75" s="888"/>
      <c r="AJA75" s="886"/>
      <c r="AJB75" s="887"/>
      <c r="AJC75" s="887"/>
      <c r="AJD75" s="887"/>
      <c r="AJE75" s="887"/>
      <c r="AJF75" s="887"/>
      <c r="AJG75" s="887"/>
      <c r="AJH75" s="887"/>
      <c r="AJI75" s="888"/>
      <c r="AJJ75" s="886"/>
      <c r="AJK75" s="887"/>
      <c r="AJL75" s="887"/>
      <c r="AJM75" s="887"/>
      <c r="AJN75" s="887"/>
      <c r="AJO75" s="887"/>
      <c r="AJP75" s="887"/>
      <c r="AJQ75" s="887"/>
      <c r="AJR75" s="888"/>
      <c r="AJS75" s="886"/>
      <c r="AJT75" s="887"/>
      <c r="AJU75" s="887"/>
      <c r="AJV75" s="887"/>
      <c r="AJW75" s="887"/>
      <c r="AJX75" s="887"/>
      <c r="AJY75" s="887"/>
      <c r="AJZ75" s="887"/>
      <c r="AKA75" s="888"/>
      <c r="AKB75" s="886"/>
      <c r="AKC75" s="887"/>
      <c r="AKD75" s="887"/>
      <c r="AKE75" s="887"/>
      <c r="AKF75" s="887"/>
      <c r="AKG75" s="887"/>
      <c r="AKH75" s="887"/>
      <c r="AKI75" s="887"/>
      <c r="AKJ75" s="888"/>
      <c r="AKK75" s="886"/>
      <c r="AKL75" s="887"/>
      <c r="AKM75" s="887"/>
      <c r="AKN75" s="887"/>
      <c r="AKO75" s="887"/>
      <c r="AKP75" s="887"/>
      <c r="AKQ75" s="887"/>
      <c r="AKR75" s="887"/>
      <c r="AKS75" s="888"/>
      <c r="AKT75" s="886"/>
      <c r="AKU75" s="887"/>
      <c r="AKV75" s="887"/>
      <c r="AKW75" s="887"/>
      <c r="AKX75" s="887"/>
      <c r="AKY75" s="887"/>
      <c r="AKZ75" s="887"/>
      <c r="ALA75" s="887"/>
      <c r="ALB75" s="888"/>
      <c r="ALC75" s="886"/>
      <c r="ALD75" s="887"/>
      <c r="ALE75" s="887"/>
      <c r="ALF75" s="887"/>
      <c r="ALG75" s="887"/>
      <c r="ALH75" s="887"/>
      <c r="ALI75" s="887"/>
      <c r="ALJ75" s="887"/>
      <c r="ALK75" s="888"/>
      <c r="ALL75" s="886"/>
      <c r="ALM75" s="887"/>
      <c r="ALN75" s="887"/>
      <c r="ALO75" s="887"/>
      <c r="ALP75" s="887"/>
      <c r="ALQ75" s="887"/>
      <c r="ALR75" s="887"/>
      <c r="ALS75" s="887"/>
      <c r="ALT75" s="888"/>
      <c r="ALU75" s="886"/>
      <c r="ALV75" s="887"/>
      <c r="ALW75" s="887"/>
      <c r="ALX75" s="887"/>
      <c r="ALY75" s="887"/>
      <c r="ALZ75" s="887"/>
      <c r="AMA75" s="887"/>
      <c r="AMB75" s="887"/>
      <c r="AMC75" s="888"/>
      <c r="AMD75" s="886"/>
      <c r="AME75" s="887"/>
      <c r="AMF75" s="887"/>
      <c r="AMG75" s="887"/>
      <c r="AMH75" s="887"/>
      <c r="AMI75" s="887"/>
      <c r="AMJ75" s="887"/>
      <c r="AMK75" s="887"/>
      <c r="AML75" s="888"/>
      <c r="AMM75" s="886"/>
      <c r="AMN75" s="887"/>
      <c r="AMO75" s="887"/>
      <c r="AMP75" s="887"/>
      <c r="AMQ75" s="887"/>
      <c r="AMR75" s="887"/>
      <c r="AMS75" s="887"/>
      <c r="AMT75" s="887"/>
      <c r="AMU75" s="888"/>
      <c r="AMV75" s="886"/>
      <c r="AMW75" s="887"/>
      <c r="AMX75" s="887"/>
      <c r="AMY75" s="887"/>
      <c r="AMZ75" s="887"/>
      <c r="ANA75" s="887"/>
      <c r="ANB75" s="887"/>
      <c r="ANC75" s="887"/>
      <c r="AND75" s="888"/>
      <c r="ANE75" s="886"/>
      <c r="ANF75" s="887"/>
      <c r="ANG75" s="887"/>
      <c r="ANH75" s="887"/>
      <c r="ANI75" s="887"/>
      <c r="ANJ75" s="887"/>
      <c r="ANK75" s="887"/>
      <c r="ANL75" s="887"/>
      <c r="ANM75" s="888"/>
      <c r="ANN75" s="886"/>
      <c r="ANO75" s="887"/>
      <c r="ANP75" s="887"/>
      <c r="ANQ75" s="887"/>
      <c r="ANR75" s="887"/>
      <c r="ANS75" s="887"/>
      <c r="ANT75" s="887"/>
      <c r="ANU75" s="887"/>
      <c r="ANV75" s="888"/>
      <c r="ANW75" s="886"/>
      <c r="ANX75" s="887"/>
      <c r="ANY75" s="887"/>
      <c r="ANZ75" s="887"/>
      <c r="AOA75" s="887"/>
      <c r="AOB75" s="887"/>
      <c r="AOC75" s="887"/>
      <c r="AOD75" s="887"/>
      <c r="AOE75" s="888"/>
      <c r="AOF75" s="886"/>
      <c r="AOG75" s="887"/>
      <c r="AOH75" s="887"/>
      <c r="AOI75" s="887"/>
      <c r="AOJ75" s="887"/>
      <c r="AOK75" s="887"/>
      <c r="AOL75" s="887"/>
      <c r="AOM75" s="887"/>
      <c r="AON75" s="888"/>
      <c r="AOO75" s="886"/>
      <c r="AOP75" s="887"/>
      <c r="AOQ75" s="887"/>
      <c r="AOR75" s="887"/>
      <c r="AOS75" s="887"/>
      <c r="AOT75" s="887"/>
      <c r="AOU75" s="887"/>
      <c r="AOV75" s="887"/>
      <c r="AOW75" s="888"/>
      <c r="AOX75" s="886"/>
      <c r="AOY75" s="887"/>
      <c r="AOZ75" s="887"/>
      <c r="APA75" s="887"/>
      <c r="APB75" s="887"/>
      <c r="APC75" s="887"/>
      <c r="APD75" s="887"/>
      <c r="APE75" s="887"/>
      <c r="APF75" s="888"/>
      <c r="APG75" s="886"/>
      <c r="APH75" s="887"/>
      <c r="API75" s="887"/>
      <c r="APJ75" s="887"/>
      <c r="APK75" s="887"/>
      <c r="APL75" s="887"/>
      <c r="APM75" s="887"/>
      <c r="APN75" s="887"/>
      <c r="APO75" s="888"/>
      <c r="APP75" s="886"/>
      <c r="APQ75" s="887"/>
      <c r="APR75" s="887"/>
      <c r="APS75" s="887"/>
      <c r="APT75" s="887"/>
      <c r="APU75" s="887"/>
      <c r="APV75" s="887"/>
      <c r="APW75" s="887"/>
      <c r="APX75" s="888"/>
      <c r="APY75" s="886"/>
      <c r="APZ75" s="887"/>
      <c r="AQA75" s="887"/>
      <c r="AQB75" s="887"/>
      <c r="AQC75" s="887"/>
      <c r="AQD75" s="887"/>
      <c r="AQE75" s="887"/>
      <c r="AQF75" s="887"/>
      <c r="AQG75" s="888"/>
      <c r="AQH75" s="886"/>
      <c r="AQI75" s="887"/>
      <c r="AQJ75" s="887"/>
      <c r="AQK75" s="887"/>
      <c r="AQL75" s="887"/>
      <c r="AQM75" s="887"/>
      <c r="AQN75" s="887"/>
      <c r="AQO75" s="887"/>
      <c r="AQP75" s="888"/>
      <c r="AQQ75" s="886"/>
      <c r="AQR75" s="887"/>
      <c r="AQS75" s="887"/>
      <c r="AQT75" s="887"/>
      <c r="AQU75" s="887"/>
      <c r="AQV75" s="887"/>
      <c r="AQW75" s="887"/>
      <c r="AQX75" s="887"/>
      <c r="AQY75" s="888"/>
      <c r="AQZ75" s="886"/>
      <c r="ARA75" s="887"/>
      <c r="ARB75" s="887"/>
      <c r="ARC75" s="887"/>
      <c r="ARD75" s="887"/>
      <c r="ARE75" s="887"/>
      <c r="ARF75" s="887"/>
      <c r="ARG75" s="887"/>
      <c r="ARH75" s="888"/>
      <c r="ARI75" s="886"/>
      <c r="ARJ75" s="887"/>
      <c r="ARK75" s="887"/>
      <c r="ARL75" s="887"/>
      <c r="ARM75" s="887"/>
      <c r="ARN75" s="887"/>
      <c r="ARO75" s="887"/>
      <c r="ARP75" s="887"/>
      <c r="ARQ75" s="888"/>
      <c r="ARR75" s="886"/>
      <c r="ARS75" s="887"/>
      <c r="ART75" s="887"/>
      <c r="ARU75" s="887"/>
      <c r="ARV75" s="887"/>
      <c r="ARW75" s="887"/>
      <c r="ARX75" s="887"/>
      <c r="ARY75" s="887"/>
      <c r="ARZ75" s="888"/>
      <c r="ASA75" s="886"/>
      <c r="ASB75" s="887"/>
      <c r="ASC75" s="887"/>
      <c r="ASD75" s="887"/>
      <c r="ASE75" s="887"/>
      <c r="ASF75" s="887"/>
      <c r="ASG75" s="887"/>
      <c r="ASH75" s="887"/>
      <c r="ASI75" s="888"/>
      <c r="ASJ75" s="886"/>
      <c r="ASK75" s="887"/>
      <c r="ASL75" s="887"/>
      <c r="ASM75" s="887"/>
      <c r="ASN75" s="887"/>
      <c r="ASO75" s="887"/>
      <c r="ASP75" s="887"/>
      <c r="ASQ75" s="887"/>
      <c r="ASR75" s="888"/>
      <c r="ASS75" s="886"/>
      <c r="AST75" s="887"/>
      <c r="ASU75" s="887"/>
      <c r="ASV75" s="887"/>
      <c r="ASW75" s="887"/>
      <c r="ASX75" s="887"/>
      <c r="ASY75" s="887"/>
      <c r="ASZ75" s="887"/>
      <c r="ATA75" s="888"/>
      <c r="ATB75" s="886"/>
      <c r="ATC75" s="887"/>
      <c r="ATD75" s="887"/>
      <c r="ATE75" s="887"/>
      <c r="ATF75" s="887"/>
      <c r="ATG75" s="887"/>
      <c r="ATH75" s="887"/>
      <c r="ATI75" s="887"/>
      <c r="ATJ75" s="888"/>
      <c r="ATK75" s="886"/>
      <c r="ATL75" s="887"/>
      <c r="ATM75" s="887"/>
      <c r="ATN75" s="887"/>
      <c r="ATO75" s="887"/>
      <c r="ATP75" s="887"/>
      <c r="ATQ75" s="887"/>
      <c r="ATR75" s="887"/>
      <c r="ATS75" s="888"/>
      <c r="ATT75" s="886"/>
      <c r="ATU75" s="887"/>
      <c r="ATV75" s="887"/>
      <c r="ATW75" s="887"/>
      <c r="ATX75" s="887"/>
      <c r="ATY75" s="887"/>
      <c r="ATZ75" s="887"/>
      <c r="AUA75" s="887"/>
      <c r="AUB75" s="888"/>
      <c r="AUC75" s="886"/>
      <c r="AUD75" s="887"/>
      <c r="AUE75" s="887"/>
      <c r="AUF75" s="887"/>
      <c r="AUG75" s="887"/>
      <c r="AUH75" s="887"/>
      <c r="AUI75" s="887"/>
      <c r="AUJ75" s="887"/>
      <c r="AUK75" s="888"/>
      <c r="AUL75" s="886"/>
      <c r="AUM75" s="887"/>
      <c r="AUN75" s="887"/>
      <c r="AUO75" s="887"/>
      <c r="AUP75" s="887"/>
      <c r="AUQ75" s="887"/>
      <c r="AUR75" s="887"/>
      <c r="AUS75" s="887"/>
      <c r="AUT75" s="888"/>
      <c r="AUU75" s="886"/>
      <c r="AUV75" s="887"/>
      <c r="AUW75" s="887"/>
      <c r="AUX75" s="887"/>
      <c r="AUY75" s="887"/>
      <c r="AUZ75" s="887"/>
      <c r="AVA75" s="887"/>
      <c r="AVB75" s="887"/>
      <c r="AVC75" s="888"/>
      <c r="AVD75" s="886"/>
      <c r="AVE75" s="887"/>
      <c r="AVF75" s="887"/>
      <c r="AVG75" s="887"/>
      <c r="AVH75" s="887"/>
      <c r="AVI75" s="887"/>
      <c r="AVJ75" s="887"/>
      <c r="AVK75" s="887"/>
      <c r="AVL75" s="888"/>
      <c r="AVM75" s="886"/>
      <c r="AVN75" s="887"/>
      <c r="AVO75" s="887"/>
      <c r="AVP75" s="887"/>
      <c r="AVQ75" s="887"/>
      <c r="AVR75" s="887"/>
      <c r="AVS75" s="887"/>
      <c r="AVT75" s="887"/>
      <c r="AVU75" s="888"/>
      <c r="AVV75" s="886"/>
      <c r="AVW75" s="887"/>
      <c r="AVX75" s="887"/>
      <c r="AVY75" s="887"/>
      <c r="AVZ75" s="887"/>
      <c r="AWA75" s="887"/>
      <c r="AWB75" s="887"/>
      <c r="AWC75" s="887"/>
      <c r="AWD75" s="888"/>
      <c r="AWE75" s="886"/>
      <c r="AWF75" s="887"/>
      <c r="AWG75" s="887"/>
      <c r="AWH75" s="887"/>
      <c r="AWI75" s="887"/>
      <c r="AWJ75" s="887"/>
      <c r="AWK75" s="887"/>
      <c r="AWL75" s="887"/>
      <c r="AWM75" s="888"/>
      <c r="AWN75" s="886"/>
      <c r="AWO75" s="887"/>
      <c r="AWP75" s="887"/>
      <c r="AWQ75" s="887"/>
      <c r="AWR75" s="887"/>
      <c r="AWS75" s="887"/>
      <c r="AWT75" s="887"/>
      <c r="AWU75" s="887"/>
      <c r="AWV75" s="888"/>
      <c r="AWW75" s="886"/>
      <c r="AWX75" s="887"/>
      <c r="AWY75" s="887"/>
      <c r="AWZ75" s="887"/>
      <c r="AXA75" s="887"/>
      <c r="AXB75" s="887"/>
      <c r="AXC75" s="887"/>
      <c r="AXD75" s="887"/>
      <c r="AXE75" s="888"/>
      <c r="AXF75" s="886"/>
      <c r="AXG75" s="887"/>
      <c r="AXH75" s="887"/>
      <c r="AXI75" s="887"/>
      <c r="AXJ75" s="887"/>
      <c r="AXK75" s="887"/>
      <c r="AXL75" s="887"/>
      <c r="AXM75" s="887"/>
      <c r="AXN75" s="888"/>
      <c r="AXO75" s="886"/>
      <c r="AXP75" s="887"/>
      <c r="AXQ75" s="887"/>
      <c r="AXR75" s="887"/>
      <c r="AXS75" s="887"/>
      <c r="AXT75" s="887"/>
      <c r="AXU75" s="887"/>
      <c r="AXV75" s="887"/>
      <c r="AXW75" s="888"/>
      <c r="AXX75" s="886"/>
      <c r="AXY75" s="887"/>
      <c r="AXZ75" s="887"/>
      <c r="AYA75" s="887"/>
      <c r="AYB75" s="887"/>
      <c r="AYC75" s="887"/>
      <c r="AYD75" s="887"/>
      <c r="AYE75" s="887"/>
      <c r="AYF75" s="888"/>
      <c r="AYG75" s="886"/>
      <c r="AYH75" s="887"/>
      <c r="AYI75" s="887"/>
      <c r="AYJ75" s="887"/>
      <c r="AYK75" s="887"/>
      <c r="AYL75" s="887"/>
      <c r="AYM75" s="887"/>
      <c r="AYN75" s="887"/>
      <c r="AYO75" s="888"/>
      <c r="AYP75" s="886"/>
      <c r="AYQ75" s="887"/>
      <c r="AYR75" s="887"/>
      <c r="AYS75" s="887"/>
      <c r="AYT75" s="887"/>
      <c r="AYU75" s="887"/>
      <c r="AYV75" s="887"/>
      <c r="AYW75" s="887"/>
      <c r="AYX75" s="888"/>
      <c r="AYY75" s="886"/>
      <c r="AYZ75" s="887"/>
      <c r="AZA75" s="887"/>
      <c r="AZB75" s="887"/>
      <c r="AZC75" s="887"/>
      <c r="AZD75" s="887"/>
      <c r="AZE75" s="887"/>
      <c r="AZF75" s="887"/>
      <c r="AZG75" s="888"/>
      <c r="AZH75" s="886"/>
      <c r="AZI75" s="887"/>
      <c r="AZJ75" s="887"/>
      <c r="AZK75" s="887"/>
      <c r="AZL75" s="887"/>
      <c r="AZM75" s="887"/>
      <c r="AZN75" s="887"/>
      <c r="AZO75" s="887"/>
      <c r="AZP75" s="888"/>
      <c r="AZQ75" s="886"/>
      <c r="AZR75" s="887"/>
      <c r="AZS75" s="887"/>
      <c r="AZT75" s="887"/>
      <c r="AZU75" s="887"/>
      <c r="AZV75" s="887"/>
      <c r="AZW75" s="887"/>
      <c r="AZX75" s="887"/>
      <c r="AZY75" s="888"/>
      <c r="AZZ75" s="886"/>
      <c r="BAA75" s="887"/>
      <c r="BAB75" s="887"/>
      <c r="BAC75" s="887"/>
      <c r="BAD75" s="887"/>
      <c r="BAE75" s="887"/>
      <c r="BAF75" s="887"/>
      <c r="BAG75" s="887"/>
      <c r="BAH75" s="888"/>
      <c r="BAI75" s="886"/>
      <c r="BAJ75" s="887"/>
      <c r="BAK75" s="887"/>
      <c r="BAL75" s="887"/>
      <c r="BAM75" s="887"/>
      <c r="BAN75" s="887"/>
      <c r="BAO75" s="887"/>
      <c r="BAP75" s="887"/>
      <c r="BAQ75" s="888"/>
      <c r="BAR75" s="886"/>
      <c r="BAS75" s="887"/>
      <c r="BAT75" s="887"/>
      <c r="BAU75" s="887"/>
      <c r="BAV75" s="887"/>
      <c r="BAW75" s="887"/>
      <c r="BAX75" s="887"/>
      <c r="BAY75" s="887"/>
      <c r="BAZ75" s="888"/>
      <c r="BBA75" s="886"/>
      <c r="BBB75" s="887"/>
      <c r="BBC75" s="887"/>
      <c r="BBD75" s="887"/>
      <c r="BBE75" s="887"/>
      <c r="BBF75" s="887"/>
      <c r="BBG75" s="887"/>
      <c r="BBH75" s="887"/>
      <c r="BBI75" s="888"/>
      <c r="BBJ75" s="886"/>
      <c r="BBK75" s="887"/>
      <c r="BBL75" s="887"/>
      <c r="BBM75" s="887"/>
      <c r="BBN75" s="887"/>
      <c r="BBO75" s="887"/>
      <c r="BBP75" s="887"/>
      <c r="BBQ75" s="887"/>
      <c r="BBR75" s="888"/>
      <c r="BBS75" s="886"/>
      <c r="BBT75" s="887"/>
      <c r="BBU75" s="887"/>
      <c r="BBV75" s="887"/>
      <c r="BBW75" s="887"/>
      <c r="BBX75" s="887"/>
      <c r="BBY75" s="887"/>
      <c r="BBZ75" s="887"/>
      <c r="BCA75" s="888"/>
      <c r="BCB75" s="886"/>
      <c r="BCC75" s="887"/>
      <c r="BCD75" s="887"/>
      <c r="BCE75" s="887"/>
      <c r="BCF75" s="887"/>
      <c r="BCG75" s="887"/>
      <c r="BCH75" s="887"/>
      <c r="BCI75" s="887"/>
      <c r="BCJ75" s="888"/>
      <c r="BCK75" s="886"/>
      <c r="BCL75" s="887"/>
      <c r="BCM75" s="887"/>
      <c r="BCN75" s="887"/>
      <c r="BCO75" s="887"/>
      <c r="BCP75" s="887"/>
      <c r="BCQ75" s="887"/>
      <c r="BCR75" s="887"/>
      <c r="BCS75" s="888"/>
      <c r="BCT75" s="886"/>
      <c r="BCU75" s="887"/>
      <c r="BCV75" s="887"/>
      <c r="BCW75" s="887"/>
      <c r="BCX75" s="887"/>
      <c r="BCY75" s="887"/>
      <c r="BCZ75" s="887"/>
      <c r="BDA75" s="887"/>
      <c r="BDB75" s="888"/>
      <c r="BDC75" s="886"/>
      <c r="BDD75" s="887"/>
      <c r="BDE75" s="887"/>
      <c r="BDF75" s="887"/>
      <c r="BDG75" s="887"/>
      <c r="BDH75" s="887"/>
      <c r="BDI75" s="887"/>
      <c r="BDJ75" s="887"/>
      <c r="BDK75" s="888"/>
      <c r="BDL75" s="886"/>
      <c r="BDM75" s="887"/>
      <c r="BDN75" s="887"/>
      <c r="BDO75" s="887"/>
      <c r="BDP75" s="887"/>
      <c r="BDQ75" s="887"/>
      <c r="BDR75" s="887"/>
      <c r="BDS75" s="887"/>
      <c r="BDT75" s="888"/>
      <c r="BDU75" s="886"/>
      <c r="BDV75" s="887"/>
      <c r="BDW75" s="887"/>
      <c r="BDX75" s="887"/>
      <c r="BDY75" s="887"/>
      <c r="BDZ75" s="887"/>
      <c r="BEA75" s="887"/>
      <c r="BEB75" s="887"/>
      <c r="BEC75" s="888"/>
      <c r="BED75" s="886"/>
      <c r="BEE75" s="887"/>
      <c r="BEF75" s="887"/>
      <c r="BEG75" s="887"/>
      <c r="BEH75" s="887"/>
      <c r="BEI75" s="887"/>
      <c r="BEJ75" s="887"/>
      <c r="BEK75" s="887"/>
      <c r="BEL75" s="888"/>
      <c r="BEM75" s="886"/>
      <c r="BEN75" s="887"/>
      <c r="BEO75" s="887"/>
      <c r="BEP75" s="887"/>
      <c r="BEQ75" s="887"/>
      <c r="BER75" s="887"/>
      <c r="BES75" s="887"/>
      <c r="BET75" s="887"/>
      <c r="BEU75" s="888"/>
      <c r="BEV75" s="886"/>
      <c r="BEW75" s="887"/>
      <c r="BEX75" s="887"/>
      <c r="BEY75" s="887"/>
      <c r="BEZ75" s="887"/>
      <c r="BFA75" s="887"/>
      <c r="BFB75" s="887"/>
      <c r="BFC75" s="887"/>
      <c r="BFD75" s="888"/>
      <c r="BFE75" s="886"/>
      <c r="BFF75" s="887"/>
      <c r="BFG75" s="887"/>
      <c r="BFH75" s="887"/>
      <c r="BFI75" s="887"/>
      <c r="BFJ75" s="887"/>
      <c r="BFK75" s="887"/>
      <c r="BFL75" s="887"/>
      <c r="BFM75" s="888"/>
      <c r="BFN75" s="886"/>
      <c r="BFO75" s="887"/>
      <c r="BFP75" s="887"/>
      <c r="BFQ75" s="887"/>
      <c r="BFR75" s="887"/>
      <c r="BFS75" s="887"/>
      <c r="BFT75" s="887"/>
      <c r="BFU75" s="887"/>
      <c r="BFV75" s="888"/>
      <c r="BFW75" s="886"/>
      <c r="BFX75" s="887"/>
      <c r="BFY75" s="887"/>
      <c r="BFZ75" s="887"/>
      <c r="BGA75" s="887"/>
      <c r="BGB75" s="887"/>
      <c r="BGC75" s="887"/>
      <c r="BGD75" s="887"/>
      <c r="BGE75" s="888"/>
      <c r="BGF75" s="886"/>
      <c r="BGG75" s="887"/>
      <c r="BGH75" s="887"/>
      <c r="BGI75" s="887"/>
      <c r="BGJ75" s="887"/>
      <c r="BGK75" s="887"/>
      <c r="BGL75" s="887"/>
      <c r="BGM75" s="887"/>
      <c r="BGN75" s="888"/>
      <c r="BGO75" s="886"/>
      <c r="BGP75" s="887"/>
      <c r="BGQ75" s="887"/>
      <c r="BGR75" s="887"/>
      <c r="BGS75" s="887"/>
      <c r="BGT75" s="887"/>
      <c r="BGU75" s="887"/>
      <c r="BGV75" s="887"/>
      <c r="BGW75" s="888"/>
      <c r="BGX75" s="886"/>
      <c r="BGY75" s="887"/>
      <c r="BGZ75" s="887"/>
      <c r="BHA75" s="887"/>
      <c r="BHB75" s="887"/>
      <c r="BHC75" s="887"/>
      <c r="BHD75" s="887"/>
      <c r="BHE75" s="887"/>
      <c r="BHF75" s="888"/>
      <c r="BHG75" s="886"/>
      <c r="BHH75" s="887"/>
      <c r="BHI75" s="887"/>
      <c r="BHJ75" s="887"/>
      <c r="BHK75" s="887"/>
      <c r="BHL75" s="887"/>
      <c r="BHM75" s="887"/>
      <c r="BHN75" s="887"/>
      <c r="BHO75" s="888"/>
      <c r="BHP75" s="886"/>
      <c r="BHQ75" s="887"/>
      <c r="BHR75" s="887"/>
      <c r="BHS75" s="887"/>
      <c r="BHT75" s="887"/>
      <c r="BHU75" s="887"/>
      <c r="BHV75" s="887"/>
      <c r="BHW75" s="887"/>
      <c r="BHX75" s="888"/>
      <c r="BHY75" s="886"/>
      <c r="BHZ75" s="887"/>
      <c r="BIA75" s="887"/>
      <c r="BIB75" s="887"/>
      <c r="BIC75" s="887"/>
      <c r="BID75" s="887"/>
      <c r="BIE75" s="887"/>
      <c r="BIF75" s="887"/>
      <c r="BIG75" s="888"/>
      <c r="BIH75" s="886"/>
      <c r="BII75" s="887"/>
      <c r="BIJ75" s="887"/>
      <c r="BIK75" s="887"/>
      <c r="BIL75" s="887"/>
      <c r="BIM75" s="887"/>
      <c r="BIN75" s="887"/>
      <c r="BIO75" s="887"/>
      <c r="BIP75" s="888"/>
      <c r="BIQ75" s="886"/>
      <c r="BIR75" s="887"/>
      <c r="BIS75" s="887"/>
      <c r="BIT75" s="887"/>
      <c r="BIU75" s="887"/>
      <c r="BIV75" s="887"/>
      <c r="BIW75" s="887"/>
      <c r="BIX75" s="887"/>
      <c r="BIY75" s="888"/>
      <c r="BIZ75" s="886"/>
      <c r="BJA75" s="887"/>
      <c r="BJB75" s="887"/>
      <c r="BJC75" s="887"/>
      <c r="BJD75" s="887"/>
      <c r="BJE75" s="887"/>
      <c r="BJF75" s="887"/>
      <c r="BJG75" s="887"/>
      <c r="BJH75" s="888"/>
      <c r="BJI75" s="886"/>
      <c r="BJJ75" s="887"/>
      <c r="BJK75" s="887"/>
      <c r="BJL75" s="887"/>
      <c r="BJM75" s="887"/>
      <c r="BJN75" s="887"/>
      <c r="BJO75" s="887"/>
      <c r="BJP75" s="887"/>
      <c r="BJQ75" s="888"/>
      <c r="BJR75" s="886"/>
      <c r="BJS75" s="887"/>
      <c r="BJT75" s="887"/>
      <c r="BJU75" s="887"/>
      <c r="BJV75" s="887"/>
      <c r="BJW75" s="887"/>
      <c r="BJX75" s="887"/>
      <c r="BJY75" s="887"/>
      <c r="BJZ75" s="888"/>
      <c r="BKA75" s="886"/>
      <c r="BKB75" s="887"/>
      <c r="BKC75" s="887"/>
      <c r="BKD75" s="887"/>
      <c r="BKE75" s="887"/>
      <c r="BKF75" s="887"/>
      <c r="BKG75" s="887"/>
      <c r="BKH75" s="887"/>
      <c r="BKI75" s="888"/>
      <c r="BKJ75" s="886"/>
      <c r="BKK75" s="887"/>
      <c r="BKL75" s="887"/>
      <c r="BKM75" s="887"/>
      <c r="BKN75" s="887"/>
      <c r="BKO75" s="887"/>
      <c r="BKP75" s="887"/>
      <c r="BKQ75" s="887"/>
      <c r="BKR75" s="888"/>
      <c r="BKS75" s="886"/>
      <c r="BKT75" s="887"/>
      <c r="BKU75" s="887"/>
      <c r="BKV75" s="887"/>
      <c r="BKW75" s="887"/>
      <c r="BKX75" s="887"/>
      <c r="BKY75" s="887"/>
      <c r="BKZ75" s="887"/>
      <c r="BLA75" s="888"/>
      <c r="BLB75" s="886"/>
      <c r="BLC75" s="887"/>
      <c r="BLD75" s="887"/>
      <c r="BLE75" s="887"/>
      <c r="BLF75" s="887"/>
      <c r="BLG75" s="887"/>
      <c r="BLH75" s="887"/>
      <c r="BLI75" s="887"/>
      <c r="BLJ75" s="888"/>
      <c r="BLK75" s="886"/>
      <c r="BLL75" s="887"/>
      <c r="BLM75" s="887"/>
      <c r="BLN75" s="887"/>
      <c r="BLO75" s="887"/>
      <c r="BLP75" s="887"/>
      <c r="BLQ75" s="887"/>
      <c r="BLR75" s="887"/>
      <c r="BLS75" s="888"/>
      <c r="BLT75" s="886"/>
      <c r="BLU75" s="887"/>
      <c r="BLV75" s="887"/>
      <c r="BLW75" s="887"/>
      <c r="BLX75" s="887"/>
      <c r="BLY75" s="887"/>
      <c r="BLZ75" s="887"/>
      <c r="BMA75" s="887"/>
      <c r="BMB75" s="888"/>
      <c r="BMC75" s="886"/>
      <c r="BMD75" s="887"/>
      <c r="BME75" s="887"/>
      <c r="BMF75" s="887"/>
      <c r="BMG75" s="887"/>
      <c r="BMH75" s="887"/>
      <c r="BMI75" s="887"/>
      <c r="BMJ75" s="887"/>
      <c r="BMK75" s="888"/>
      <c r="BML75" s="886"/>
      <c r="BMM75" s="887"/>
      <c r="BMN75" s="887"/>
      <c r="BMO75" s="887"/>
      <c r="BMP75" s="887"/>
      <c r="BMQ75" s="887"/>
      <c r="BMR75" s="887"/>
      <c r="BMS75" s="887"/>
      <c r="BMT75" s="888"/>
      <c r="BMU75" s="886"/>
      <c r="BMV75" s="887"/>
      <c r="BMW75" s="887"/>
      <c r="BMX75" s="887"/>
      <c r="BMY75" s="887"/>
      <c r="BMZ75" s="887"/>
      <c r="BNA75" s="887"/>
      <c r="BNB75" s="887"/>
      <c r="BNC75" s="888"/>
      <c r="BND75" s="886"/>
      <c r="BNE75" s="887"/>
      <c r="BNF75" s="887"/>
      <c r="BNG75" s="887"/>
      <c r="BNH75" s="887"/>
      <c r="BNI75" s="887"/>
      <c r="BNJ75" s="887"/>
      <c r="BNK75" s="887"/>
      <c r="BNL75" s="888"/>
      <c r="BNM75" s="886"/>
      <c r="BNN75" s="887"/>
      <c r="BNO75" s="887"/>
      <c r="BNP75" s="887"/>
      <c r="BNQ75" s="887"/>
      <c r="BNR75" s="887"/>
      <c r="BNS75" s="887"/>
      <c r="BNT75" s="887"/>
      <c r="BNU75" s="888"/>
      <c r="BNV75" s="886"/>
      <c r="BNW75" s="887"/>
      <c r="BNX75" s="887"/>
      <c r="BNY75" s="887"/>
      <c r="BNZ75" s="887"/>
      <c r="BOA75" s="887"/>
      <c r="BOB75" s="887"/>
      <c r="BOC75" s="887"/>
      <c r="BOD75" s="888"/>
      <c r="BOE75" s="886"/>
      <c r="BOF75" s="887"/>
      <c r="BOG75" s="887"/>
      <c r="BOH75" s="887"/>
      <c r="BOI75" s="887"/>
      <c r="BOJ75" s="887"/>
      <c r="BOK75" s="887"/>
      <c r="BOL75" s="887"/>
      <c r="BOM75" s="888"/>
      <c r="BON75" s="886"/>
      <c r="BOO75" s="887"/>
      <c r="BOP75" s="887"/>
      <c r="BOQ75" s="887"/>
      <c r="BOR75" s="887"/>
      <c r="BOS75" s="887"/>
      <c r="BOT75" s="887"/>
      <c r="BOU75" s="887"/>
      <c r="BOV75" s="888"/>
      <c r="BOW75" s="886"/>
      <c r="BOX75" s="887"/>
      <c r="BOY75" s="887"/>
      <c r="BOZ75" s="887"/>
      <c r="BPA75" s="887"/>
      <c r="BPB75" s="887"/>
      <c r="BPC75" s="887"/>
      <c r="BPD75" s="887"/>
      <c r="BPE75" s="888"/>
      <c r="BPF75" s="886"/>
      <c r="BPG75" s="887"/>
      <c r="BPH75" s="887"/>
      <c r="BPI75" s="887"/>
      <c r="BPJ75" s="887"/>
      <c r="BPK75" s="887"/>
      <c r="BPL75" s="887"/>
      <c r="BPM75" s="887"/>
      <c r="BPN75" s="888"/>
      <c r="BPO75" s="886"/>
      <c r="BPP75" s="887"/>
      <c r="BPQ75" s="887"/>
      <c r="BPR75" s="887"/>
      <c r="BPS75" s="887"/>
      <c r="BPT75" s="887"/>
      <c r="BPU75" s="887"/>
      <c r="BPV75" s="887"/>
      <c r="BPW75" s="888"/>
      <c r="BPX75" s="886"/>
      <c r="BPY75" s="887"/>
      <c r="BPZ75" s="887"/>
      <c r="BQA75" s="887"/>
      <c r="BQB75" s="887"/>
      <c r="BQC75" s="887"/>
      <c r="BQD75" s="887"/>
      <c r="BQE75" s="887"/>
      <c r="BQF75" s="888"/>
      <c r="BQG75" s="886"/>
      <c r="BQH75" s="887"/>
      <c r="BQI75" s="887"/>
      <c r="BQJ75" s="887"/>
      <c r="BQK75" s="887"/>
      <c r="BQL75" s="887"/>
      <c r="BQM75" s="887"/>
      <c r="BQN75" s="887"/>
      <c r="BQO75" s="888"/>
      <c r="BQP75" s="886"/>
      <c r="BQQ75" s="887"/>
      <c r="BQR75" s="887"/>
      <c r="BQS75" s="887"/>
      <c r="BQT75" s="887"/>
      <c r="BQU75" s="887"/>
      <c r="BQV75" s="887"/>
      <c r="BQW75" s="887"/>
      <c r="BQX75" s="888"/>
      <c r="BQY75" s="886"/>
      <c r="BQZ75" s="887"/>
      <c r="BRA75" s="887"/>
      <c r="BRB75" s="887"/>
      <c r="BRC75" s="887"/>
      <c r="BRD75" s="887"/>
      <c r="BRE75" s="887"/>
      <c r="BRF75" s="887"/>
      <c r="BRG75" s="888"/>
      <c r="BRH75" s="886"/>
      <c r="BRI75" s="887"/>
      <c r="BRJ75" s="887"/>
      <c r="BRK75" s="887"/>
      <c r="BRL75" s="887"/>
      <c r="BRM75" s="887"/>
      <c r="BRN75" s="887"/>
      <c r="BRO75" s="887"/>
      <c r="BRP75" s="888"/>
      <c r="BRQ75" s="886"/>
      <c r="BRR75" s="887"/>
      <c r="BRS75" s="887"/>
      <c r="BRT75" s="887"/>
      <c r="BRU75" s="887"/>
      <c r="BRV75" s="887"/>
      <c r="BRW75" s="887"/>
      <c r="BRX75" s="887"/>
      <c r="BRY75" s="888"/>
      <c r="BRZ75" s="886"/>
      <c r="BSA75" s="887"/>
      <c r="BSB75" s="887"/>
      <c r="BSC75" s="887"/>
      <c r="BSD75" s="887"/>
      <c r="BSE75" s="887"/>
      <c r="BSF75" s="887"/>
      <c r="BSG75" s="887"/>
      <c r="BSH75" s="888"/>
      <c r="BSI75" s="886"/>
      <c r="BSJ75" s="887"/>
      <c r="BSK75" s="887"/>
      <c r="BSL75" s="887"/>
      <c r="BSM75" s="887"/>
      <c r="BSN75" s="887"/>
      <c r="BSO75" s="887"/>
      <c r="BSP75" s="887"/>
      <c r="BSQ75" s="888"/>
      <c r="BSR75" s="886"/>
      <c r="BSS75" s="887"/>
      <c r="BST75" s="887"/>
      <c r="BSU75" s="887"/>
      <c r="BSV75" s="887"/>
      <c r="BSW75" s="887"/>
      <c r="BSX75" s="887"/>
      <c r="BSY75" s="887"/>
      <c r="BSZ75" s="888"/>
      <c r="BTA75" s="886"/>
      <c r="BTB75" s="887"/>
      <c r="BTC75" s="887"/>
      <c r="BTD75" s="887"/>
      <c r="BTE75" s="887"/>
      <c r="BTF75" s="887"/>
      <c r="BTG75" s="887"/>
      <c r="BTH75" s="887"/>
      <c r="BTI75" s="888"/>
      <c r="BTJ75" s="886"/>
      <c r="BTK75" s="887"/>
      <c r="BTL75" s="887"/>
      <c r="BTM75" s="887"/>
      <c r="BTN75" s="887"/>
      <c r="BTO75" s="887"/>
      <c r="BTP75" s="887"/>
      <c r="BTQ75" s="887"/>
      <c r="BTR75" s="888"/>
      <c r="BTS75" s="886"/>
      <c r="BTT75" s="887"/>
      <c r="BTU75" s="887"/>
      <c r="BTV75" s="887"/>
      <c r="BTW75" s="887"/>
      <c r="BTX75" s="887"/>
      <c r="BTY75" s="887"/>
      <c r="BTZ75" s="887"/>
      <c r="BUA75" s="888"/>
      <c r="BUB75" s="886"/>
      <c r="BUC75" s="887"/>
      <c r="BUD75" s="887"/>
      <c r="BUE75" s="887"/>
      <c r="BUF75" s="887"/>
      <c r="BUG75" s="887"/>
      <c r="BUH75" s="887"/>
      <c r="BUI75" s="887"/>
      <c r="BUJ75" s="888"/>
      <c r="BUK75" s="886"/>
      <c r="BUL75" s="887"/>
      <c r="BUM75" s="887"/>
      <c r="BUN75" s="887"/>
      <c r="BUO75" s="887"/>
      <c r="BUP75" s="887"/>
      <c r="BUQ75" s="887"/>
      <c r="BUR75" s="887"/>
      <c r="BUS75" s="888"/>
      <c r="BUT75" s="886"/>
      <c r="BUU75" s="887"/>
      <c r="BUV75" s="887"/>
      <c r="BUW75" s="887"/>
      <c r="BUX75" s="887"/>
      <c r="BUY75" s="887"/>
      <c r="BUZ75" s="887"/>
      <c r="BVA75" s="887"/>
      <c r="BVB75" s="888"/>
      <c r="BVC75" s="886"/>
      <c r="BVD75" s="887"/>
      <c r="BVE75" s="887"/>
      <c r="BVF75" s="887"/>
      <c r="BVG75" s="887"/>
      <c r="BVH75" s="887"/>
      <c r="BVI75" s="887"/>
      <c r="BVJ75" s="887"/>
      <c r="BVK75" s="888"/>
      <c r="BVL75" s="886"/>
      <c r="BVM75" s="887"/>
      <c r="BVN75" s="887"/>
      <c r="BVO75" s="887"/>
      <c r="BVP75" s="887"/>
      <c r="BVQ75" s="887"/>
      <c r="BVR75" s="887"/>
      <c r="BVS75" s="887"/>
      <c r="BVT75" s="888"/>
      <c r="BVU75" s="886"/>
      <c r="BVV75" s="887"/>
      <c r="BVW75" s="887"/>
      <c r="BVX75" s="887"/>
      <c r="BVY75" s="887"/>
      <c r="BVZ75" s="887"/>
      <c r="BWA75" s="887"/>
      <c r="BWB75" s="887"/>
      <c r="BWC75" s="888"/>
      <c r="BWD75" s="886"/>
      <c r="BWE75" s="887"/>
      <c r="BWF75" s="887"/>
      <c r="BWG75" s="887"/>
      <c r="BWH75" s="887"/>
      <c r="BWI75" s="887"/>
      <c r="BWJ75" s="887"/>
      <c r="BWK75" s="887"/>
      <c r="BWL75" s="888"/>
      <c r="BWM75" s="886"/>
      <c r="BWN75" s="887"/>
      <c r="BWO75" s="887"/>
      <c r="BWP75" s="887"/>
      <c r="BWQ75" s="887"/>
      <c r="BWR75" s="887"/>
      <c r="BWS75" s="887"/>
      <c r="BWT75" s="887"/>
      <c r="BWU75" s="888"/>
      <c r="BWV75" s="886"/>
      <c r="BWW75" s="887"/>
      <c r="BWX75" s="887"/>
      <c r="BWY75" s="887"/>
      <c r="BWZ75" s="887"/>
      <c r="BXA75" s="887"/>
      <c r="BXB75" s="887"/>
      <c r="BXC75" s="887"/>
      <c r="BXD75" s="888"/>
      <c r="BXE75" s="886"/>
      <c r="BXF75" s="887"/>
      <c r="BXG75" s="887"/>
      <c r="BXH75" s="887"/>
      <c r="BXI75" s="887"/>
      <c r="BXJ75" s="887"/>
      <c r="BXK75" s="887"/>
      <c r="BXL75" s="887"/>
      <c r="BXM75" s="888"/>
      <c r="BXN75" s="886"/>
      <c r="BXO75" s="887"/>
      <c r="BXP75" s="887"/>
      <c r="BXQ75" s="887"/>
      <c r="BXR75" s="887"/>
      <c r="BXS75" s="887"/>
      <c r="BXT75" s="887"/>
      <c r="BXU75" s="887"/>
      <c r="BXV75" s="888"/>
      <c r="BXW75" s="886"/>
      <c r="BXX75" s="887"/>
      <c r="BXY75" s="887"/>
      <c r="BXZ75" s="887"/>
      <c r="BYA75" s="887"/>
      <c r="BYB75" s="887"/>
      <c r="BYC75" s="887"/>
      <c r="BYD75" s="887"/>
      <c r="BYE75" s="888"/>
      <c r="BYF75" s="886"/>
      <c r="BYG75" s="887"/>
      <c r="BYH75" s="887"/>
      <c r="BYI75" s="887"/>
      <c r="BYJ75" s="887"/>
      <c r="BYK75" s="887"/>
      <c r="BYL75" s="887"/>
      <c r="BYM75" s="887"/>
      <c r="BYN75" s="888"/>
      <c r="BYO75" s="886"/>
      <c r="BYP75" s="887"/>
      <c r="BYQ75" s="887"/>
      <c r="BYR75" s="887"/>
      <c r="BYS75" s="887"/>
      <c r="BYT75" s="887"/>
      <c r="BYU75" s="887"/>
      <c r="BYV75" s="887"/>
      <c r="BYW75" s="888"/>
      <c r="BYX75" s="886"/>
      <c r="BYY75" s="887"/>
      <c r="BYZ75" s="887"/>
      <c r="BZA75" s="887"/>
      <c r="BZB75" s="887"/>
      <c r="BZC75" s="887"/>
      <c r="BZD75" s="887"/>
      <c r="BZE75" s="887"/>
      <c r="BZF75" s="888"/>
      <c r="BZG75" s="886"/>
      <c r="BZH75" s="887"/>
      <c r="BZI75" s="887"/>
      <c r="BZJ75" s="887"/>
      <c r="BZK75" s="887"/>
      <c r="BZL75" s="887"/>
      <c r="BZM75" s="887"/>
      <c r="BZN75" s="887"/>
      <c r="BZO75" s="888"/>
      <c r="BZP75" s="886"/>
      <c r="BZQ75" s="887"/>
      <c r="BZR75" s="887"/>
      <c r="BZS75" s="887"/>
      <c r="BZT75" s="887"/>
      <c r="BZU75" s="887"/>
      <c r="BZV75" s="887"/>
      <c r="BZW75" s="887"/>
      <c r="BZX75" s="888"/>
      <c r="BZY75" s="886"/>
      <c r="BZZ75" s="887"/>
      <c r="CAA75" s="887"/>
      <c r="CAB75" s="887"/>
      <c r="CAC75" s="887"/>
      <c r="CAD75" s="887"/>
      <c r="CAE75" s="887"/>
      <c r="CAF75" s="887"/>
      <c r="CAG75" s="888"/>
      <c r="CAH75" s="886"/>
      <c r="CAI75" s="887"/>
      <c r="CAJ75" s="887"/>
      <c r="CAK75" s="887"/>
      <c r="CAL75" s="887"/>
      <c r="CAM75" s="887"/>
      <c r="CAN75" s="887"/>
      <c r="CAO75" s="887"/>
      <c r="CAP75" s="888"/>
      <c r="CAQ75" s="886"/>
      <c r="CAR75" s="887"/>
      <c r="CAS75" s="887"/>
      <c r="CAT75" s="887"/>
      <c r="CAU75" s="887"/>
      <c r="CAV75" s="887"/>
      <c r="CAW75" s="887"/>
      <c r="CAX75" s="887"/>
      <c r="CAY75" s="888"/>
      <c r="CAZ75" s="886"/>
      <c r="CBA75" s="887"/>
      <c r="CBB75" s="887"/>
      <c r="CBC75" s="887"/>
      <c r="CBD75" s="887"/>
      <c r="CBE75" s="887"/>
      <c r="CBF75" s="887"/>
      <c r="CBG75" s="887"/>
      <c r="CBH75" s="888"/>
      <c r="CBI75" s="886"/>
      <c r="CBJ75" s="887"/>
      <c r="CBK75" s="887"/>
      <c r="CBL75" s="887"/>
      <c r="CBM75" s="887"/>
      <c r="CBN75" s="887"/>
      <c r="CBO75" s="887"/>
      <c r="CBP75" s="887"/>
      <c r="CBQ75" s="888"/>
      <c r="CBR75" s="886"/>
      <c r="CBS75" s="887"/>
      <c r="CBT75" s="887"/>
      <c r="CBU75" s="887"/>
      <c r="CBV75" s="887"/>
      <c r="CBW75" s="887"/>
      <c r="CBX75" s="887"/>
      <c r="CBY75" s="887"/>
      <c r="CBZ75" s="888"/>
      <c r="CCA75" s="886"/>
      <c r="CCB75" s="887"/>
      <c r="CCC75" s="887"/>
      <c r="CCD75" s="887"/>
      <c r="CCE75" s="887"/>
      <c r="CCF75" s="887"/>
      <c r="CCG75" s="887"/>
      <c r="CCH75" s="887"/>
      <c r="CCI75" s="888"/>
      <c r="CCJ75" s="886"/>
      <c r="CCK75" s="887"/>
      <c r="CCL75" s="887"/>
      <c r="CCM75" s="887"/>
      <c r="CCN75" s="887"/>
      <c r="CCO75" s="887"/>
      <c r="CCP75" s="887"/>
      <c r="CCQ75" s="887"/>
      <c r="CCR75" s="888"/>
      <c r="CCS75" s="886"/>
      <c r="CCT75" s="887"/>
      <c r="CCU75" s="887"/>
      <c r="CCV75" s="887"/>
      <c r="CCW75" s="887"/>
      <c r="CCX75" s="887"/>
      <c r="CCY75" s="887"/>
      <c r="CCZ75" s="887"/>
      <c r="CDA75" s="888"/>
      <c r="CDB75" s="886"/>
      <c r="CDC75" s="887"/>
      <c r="CDD75" s="887"/>
      <c r="CDE75" s="887"/>
      <c r="CDF75" s="887"/>
      <c r="CDG75" s="887"/>
      <c r="CDH75" s="887"/>
      <c r="CDI75" s="887"/>
      <c r="CDJ75" s="888"/>
      <c r="CDK75" s="886"/>
      <c r="CDL75" s="887"/>
      <c r="CDM75" s="887"/>
      <c r="CDN75" s="887"/>
      <c r="CDO75" s="887"/>
      <c r="CDP75" s="887"/>
      <c r="CDQ75" s="887"/>
      <c r="CDR75" s="887"/>
      <c r="CDS75" s="888"/>
      <c r="CDT75" s="886"/>
      <c r="CDU75" s="887"/>
      <c r="CDV75" s="887"/>
      <c r="CDW75" s="887"/>
      <c r="CDX75" s="887"/>
      <c r="CDY75" s="887"/>
      <c r="CDZ75" s="887"/>
      <c r="CEA75" s="887"/>
      <c r="CEB75" s="888"/>
      <c r="CEC75" s="886"/>
      <c r="CED75" s="887"/>
      <c r="CEE75" s="887"/>
      <c r="CEF75" s="887"/>
      <c r="CEG75" s="887"/>
      <c r="CEH75" s="887"/>
      <c r="CEI75" s="887"/>
      <c r="CEJ75" s="887"/>
      <c r="CEK75" s="888"/>
      <c r="CEL75" s="886"/>
      <c r="CEM75" s="887"/>
      <c r="CEN75" s="887"/>
      <c r="CEO75" s="887"/>
      <c r="CEP75" s="887"/>
      <c r="CEQ75" s="887"/>
      <c r="CER75" s="887"/>
      <c r="CES75" s="887"/>
      <c r="CET75" s="888"/>
      <c r="CEU75" s="886"/>
      <c r="CEV75" s="887"/>
      <c r="CEW75" s="887"/>
      <c r="CEX75" s="887"/>
      <c r="CEY75" s="887"/>
      <c r="CEZ75" s="887"/>
      <c r="CFA75" s="887"/>
      <c r="CFB75" s="887"/>
      <c r="CFC75" s="888"/>
      <c r="CFD75" s="886"/>
      <c r="CFE75" s="887"/>
      <c r="CFF75" s="887"/>
      <c r="CFG75" s="887"/>
      <c r="CFH75" s="887"/>
      <c r="CFI75" s="887"/>
      <c r="CFJ75" s="887"/>
      <c r="CFK75" s="887"/>
      <c r="CFL75" s="888"/>
      <c r="CFM75" s="886"/>
      <c r="CFN75" s="887"/>
      <c r="CFO75" s="887"/>
      <c r="CFP75" s="887"/>
      <c r="CFQ75" s="887"/>
      <c r="CFR75" s="887"/>
      <c r="CFS75" s="887"/>
      <c r="CFT75" s="887"/>
      <c r="CFU75" s="888"/>
      <c r="CFV75" s="886"/>
      <c r="CFW75" s="887"/>
      <c r="CFX75" s="887"/>
      <c r="CFY75" s="887"/>
      <c r="CFZ75" s="887"/>
      <c r="CGA75" s="887"/>
      <c r="CGB75" s="887"/>
      <c r="CGC75" s="887"/>
      <c r="CGD75" s="888"/>
      <c r="CGE75" s="886"/>
      <c r="CGF75" s="887"/>
      <c r="CGG75" s="887"/>
      <c r="CGH75" s="887"/>
      <c r="CGI75" s="887"/>
      <c r="CGJ75" s="887"/>
      <c r="CGK75" s="887"/>
      <c r="CGL75" s="887"/>
      <c r="CGM75" s="888"/>
      <c r="CGN75" s="886"/>
      <c r="CGO75" s="887"/>
      <c r="CGP75" s="887"/>
      <c r="CGQ75" s="887"/>
      <c r="CGR75" s="887"/>
      <c r="CGS75" s="887"/>
      <c r="CGT75" s="887"/>
      <c r="CGU75" s="887"/>
      <c r="CGV75" s="888"/>
      <c r="CGW75" s="886"/>
      <c r="CGX75" s="887"/>
      <c r="CGY75" s="887"/>
      <c r="CGZ75" s="887"/>
      <c r="CHA75" s="887"/>
      <c r="CHB75" s="887"/>
      <c r="CHC75" s="887"/>
      <c r="CHD75" s="887"/>
      <c r="CHE75" s="888"/>
      <c r="CHF75" s="886"/>
      <c r="CHG75" s="887"/>
      <c r="CHH75" s="887"/>
      <c r="CHI75" s="887"/>
      <c r="CHJ75" s="887"/>
      <c r="CHK75" s="887"/>
      <c r="CHL75" s="887"/>
      <c r="CHM75" s="887"/>
      <c r="CHN75" s="888"/>
      <c r="CHO75" s="886"/>
      <c r="CHP75" s="887"/>
      <c r="CHQ75" s="887"/>
      <c r="CHR75" s="887"/>
      <c r="CHS75" s="887"/>
      <c r="CHT75" s="887"/>
      <c r="CHU75" s="887"/>
      <c r="CHV75" s="887"/>
      <c r="CHW75" s="888"/>
      <c r="CHX75" s="886"/>
      <c r="CHY75" s="887"/>
      <c r="CHZ75" s="887"/>
      <c r="CIA75" s="887"/>
      <c r="CIB75" s="887"/>
      <c r="CIC75" s="887"/>
      <c r="CID75" s="887"/>
      <c r="CIE75" s="887"/>
      <c r="CIF75" s="888"/>
      <c r="CIG75" s="886"/>
      <c r="CIH75" s="887"/>
      <c r="CII75" s="887"/>
      <c r="CIJ75" s="887"/>
      <c r="CIK75" s="887"/>
      <c r="CIL75" s="887"/>
      <c r="CIM75" s="887"/>
      <c r="CIN75" s="887"/>
      <c r="CIO75" s="888"/>
      <c r="CIP75" s="886"/>
      <c r="CIQ75" s="887"/>
      <c r="CIR75" s="887"/>
      <c r="CIS75" s="887"/>
      <c r="CIT75" s="887"/>
      <c r="CIU75" s="887"/>
      <c r="CIV75" s="887"/>
      <c r="CIW75" s="887"/>
      <c r="CIX75" s="888"/>
      <c r="CIY75" s="886"/>
      <c r="CIZ75" s="887"/>
      <c r="CJA75" s="887"/>
      <c r="CJB75" s="887"/>
      <c r="CJC75" s="887"/>
      <c r="CJD75" s="887"/>
      <c r="CJE75" s="887"/>
      <c r="CJF75" s="887"/>
      <c r="CJG75" s="888"/>
      <c r="CJH75" s="886"/>
      <c r="CJI75" s="887"/>
      <c r="CJJ75" s="887"/>
      <c r="CJK75" s="887"/>
      <c r="CJL75" s="887"/>
      <c r="CJM75" s="887"/>
      <c r="CJN75" s="887"/>
      <c r="CJO75" s="887"/>
      <c r="CJP75" s="888"/>
      <c r="CJQ75" s="886"/>
      <c r="CJR75" s="887"/>
      <c r="CJS75" s="887"/>
      <c r="CJT75" s="887"/>
      <c r="CJU75" s="887"/>
      <c r="CJV75" s="887"/>
      <c r="CJW75" s="887"/>
      <c r="CJX75" s="887"/>
      <c r="CJY75" s="888"/>
      <c r="CJZ75" s="886"/>
      <c r="CKA75" s="887"/>
      <c r="CKB75" s="887"/>
      <c r="CKC75" s="887"/>
      <c r="CKD75" s="887"/>
      <c r="CKE75" s="887"/>
      <c r="CKF75" s="887"/>
      <c r="CKG75" s="887"/>
      <c r="CKH75" s="888"/>
      <c r="CKI75" s="886"/>
      <c r="CKJ75" s="887"/>
      <c r="CKK75" s="887"/>
      <c r="CKL75" s="887"/>
      <c r="CKM75" s="887"/>
      <c r="CKN75" s="887"/>
      <c r="CKO75" s="887"/>
      <c r="CKP75" s="887"/>
      <c r="CKQ75" s="888"/>
      <c r="CKR75" s="886"/>
      <c r="CKS75" s="887"/>
      <c r="CKT75" s="887"/>
      <c r="CKU75" s="887"/>
      <c r="CKV75" s="887"/>
      <c r="CKW75" s="887"/>
      <c r="CKX75" s="887"/>
      <c r="CKY75" s="887"/>
      <c r="CKZ75" s="888"/>
      <c r="CLA75" s="886"/>
      <c r="CLB75" s="887"/>
      <c r="CLC75" s="887"/>
      <c r="CLD75" s="887"/>
      <c r="CLE75" s="887"/>
      <c r="CLF75" s="887"/>
      <c r="CLG75" s="887"/>
      <c r="CLH75" s="887"/>
      <c r="CLI75" s="888"/>
      <c r="CLJ75" s="886"/>
      <c r="CLK75" s="887"/>
      <c r="CLL75" s="887"/>
      <c r="CLM75" s="887"/>
      <c r="CLN75" s="887"/>
      <c r="CLO75" s="887"/>
      <c r="CLP75" s="887"/>
      <c r="CLQ75" s="887"/>
      <c r="CLR75" s="888"/>
      <c r="CLS75" s="886"/>
      <c r="CLT75" s="887"/>
      <c r="CLU75" s="887"/>
      <c r="CLV75" s="887"/>
      <c r="CLW75" s="887"/>
      <c r="CLX75" s="887"/>
      <c r="CLY75" s="887"/>
      <c r="CLZ75" s="887"/>
      <c r="CMA75" s="888"/>
      <c r="CMB75" s="886"/>
      <c r="CMC75" s="887"/>
      <c r="CMD75" s="887"/>
      <c r="CME75" s="887"/>
      <c r="CMF75" s="887"/>
      <c r="CMG75" s="887"/>
      <c r="CMH75" s="887"/>
      <c r="CMI75" s="887"/>
      <c r="CMJ75" s="888"/>
      <c r="CMK75" s="886"/>
      <c r="CML75" s="887"/>
      <c r="CMM75" s="887"/>
      <c r="CMN75" s="887"/>
      <c r="CMO75" s="887"/>
      <c r="CMP75" s="887"/>
      <c r="CMQ75" s="887"/>
      <c r="CMR75" s="887"/>
      <c r="CMS75" s="888"/>
      <c r="CMT75" s="886"/>
      <c r="CMU75" s="887"/>
      <c r="CMV75" s="887"/>
      <c r="CMW75" s="887"/>
      <c r="CMX75" s="887"/>
      <c r="CMY75" s="887"/>
      <c r="CMZ75" s="887"/>
      <c r="CNA75" s="887"/>
      <c r="CNB75" s="888"/>
      <c r="CNC75" s="886"/>
      <c r="CND75" s="887"/>
      <c r="CNE75" s="887"/>
      <c r="CNF75" s="887"/>
      <c r="CNG75" s="887"/>
      <c r="CNH75" s="887"/>
      <c r="CNI75" s="887"/>
      <c r="CNJ75" s="887"/>
      <c r="CNK75" s="888"/>
      <c r="CNL75" s="886"/>
      <c r="CNM75" s="887"/>
      <c r="CNN75" s="887"/>
      <c r="CNO75" s="887"/>
      <c r="CNP75" s="887"/>
      <c r="CNQ75" s="887"/>
      <c r="CNR75" s="887"/>
      <c r="CNS75" s="887"/>
      <c r="CNT75" s="888"/>
      <c r="CNU75" s="886"/>
      <c r="CNV75" s="887"/>
      <c r="CNW75" s="887"/>
      <c r="CNX75" s="887"/>
      <c r="CNY75" s="887"/>
      <c r="CNZ75" s="887"/>
      <c r="COA75" s="887"/>
      <c r="COB75" s="887"/>
      <c r="COC75" s="888"/>
      <c r="COD75" s="886"/>
      <c r="COE75" s="887"/>
      <c r="COF75" s="887"/>
      <c r="COG75" s="887"/>
      <c r="COH75" s="887"/>
      <c r="COI75" s="887"/>
      <c r="COJ75" s="887"/>
      <c r="COK75" s="887"/>
      <c r="COL75" s="888"/>
      <c r="COM75" s="886"/>
      <c r="CON75" s="887"/>
      <c r="COO75" s="887"/>
      <c r="COP75" s="887"/>
      <c r="COQ75" s="887"/>
      <c r="COR75" s="887"/>
      <c r="COS75" s="887"/>
      <c r="COT75" s="887"/>
      <c r="COU75" s="888"/>
      <c r="COV75" s="886"/>
      <c r="COW75" s="887"/>
      <c r="COX75" s="887"/>
      <c r="COY75" s="887"/>
      <c r="COZ75" s="887"/>
      <c r="CPA75" s="887"/>
      <c r="CPB75" s="887"/>
      <c r="CPC75" s="887"/>
      <c r="CPD75" s="888"/>
      <c r="CPE75" s="886"/>
      <c r="CPF75" s="887"/>
      <c r="CPG75" s="887"/>
      <c r="CPH75" s="887"/>
      <c r="CPI75" s="887"/>
      <c r="CPJ75" s="887"/>
      <c r="CPK75" s="887"/>
      <c r="CPL75" s="887"/>
      <c r="CPM75" s="888"/>
      <c r="CPN75" s="886"/>
      <c r="CPO75" s="887"/>
      <c r="CPP75" s="887"/>
      <c r="CPQ75" s="887"/>
      <c r="CPR75" s="887"/>
      <c r="CPS75" s="887"/>
      <c r="CPT75" s="887"/>
      <c r="CPU75" s="887"/>
      <c r="CPV75" s="888"/>
      <c r="CPW75" s="886"/>
      <c r="CPX75" s="887"/>
      <c r="CPY75" s="887"/>
      <c r="CPZ75" s="887"/>
      <c r="CQA75" s="887"/>
      <c r="CQB75" s="887"/>
      <c r="CQC75" s="887"/>
      <c r="CQD75" s="887"/>
      <c r="CQE75" s="888"/>
      <c r="CQF75" s="886"/>
      <c r="CQG75" s="887"/>
      <c r="CQH75" s="887"/>
      <c r="CQI75" s="887"/>
      <c r="CQJ75" s="887"/>
      <c r="CQK75" s="887"/>
      <c r="CQL75" s="887"/>
      <c r="CQM75" s="887"/>
      <c r="CQN75" s="888"/>
      <c r="CQO75" s="886"/>
      <c r="CQP75" s="887"/>
      <c r="CQQ75" s="887"/>
      <c r="CQR75" s="887"/>
      <c r="CQS75" s="887"/>
      <c r="CQT75" s="887"/>
      <c r="CQU75" s="887"/>
      <c r="CQV75" s="887"/>
      <c r="CQW75" s="888"/>
      <c r="CQX75" s="886"/>
      <c r="CQY75" s="887"/>
      <c r="CQZ75" s="887"/>
      <c r="CRA75" s="887"/>
      <c r="CRB75" s="887"/>
      <c r="CRC75" s="887"/>
      <c r="CRD75" s="887"/>
      <c r="CRE75" s="887"/>
      <c r="CRF75" s="888"/>
      <c r="CRG75" s="886"/>
      <c r="CRH75" s="887"/>
      <c r="CRI75" s="887"/>
      <c r="CRJ75" s="887"/>
      <c r="CRK75" s="887"/>
      <c r="CRL75" s="887"/>
      <c r="CRM75" s="887"/>
      <c r="CRN75" s="887"/>
      <c r="CRO75" s="888"/>
      <c r="CRP75" s="886"/>
      <c r="CRQ75" s="887"/>
      <c r="CRR75" s="887"/>
      <c r="CRS75" s="887"/>
      <c r="CRT75" s="887"/>
      <c r="CRU75" s="887"/>
      <c r="CRV75" s="887"/>
      <c r="CRW75" s="887"/>
      <c r="CRX75" s="888"/>
      <c r="CRY75" s="886"/>
      <c r="CRZ75" s="887"/>
      <c r="CSA75" s="887"/>
      <c r="CSB75" s="887"/>
      <c r="CSC75" s="887"/>
      <c r="CSD75" s="887"/>
      <c r="CSE75" s="887"/>
      <c r="CSF75" s="887"/>
      <c r="CSG75" s="888"/>
      <c r="CSH75" s="886"/>
      <c r="CSI75" s="887"/>
      <c r="CSJ75" s="887"/>
      <c r="CSK75" s="887"/>
      <c r="CSL75" s="887"/>
      <c r="CSM75" s="887"/>
      <c r="CSN75" s="887"/>
      <c r="CSO75" s="887"/>
      <c r="CSP75" s="888"/>
      <c r="CSQ75" s="886"/>
      <c r="CSR75" s="887"/>
      <c r="CSS75" s="887"/>
      <c r="CST75" s="887"/>
      <c r="CSU75" s="887"/>
      <c r="CSV75" s="887"/>
      <c r="CSW75" s="887"/>
      <c r="CSX75" s="887"/>
      <c r="CSY75" s="888"/>
      <c r="CSZ75" s="886"/>
      <c r="CTA75" s="887"/>
      <c r="CTB75" s="887"/>
      <c r="CTC75" s="887"/>
      <c r="CTD75" s="887"/>
      <c r="CTE75" s="887"/>
      <c r="CTF75" s="887"/>
      <c r="CTG75" s="887"/>
      <c r="CTH75" s="888"/>
      <c r="CTI75" s="886"/>
      <c r="CTJ75" s="887"/>
      <c r="CTK75" s="887"/>
      <c r="CTL75" s="887"/>
      <c r="CTM75" s="887"/>
      <c r="CTN75" s="887"/>
      <c r="CTO75" s="887"/>
      <c r="CTP75" s="887"/>
      <c r="CTQ75" s="888"/>
      <c r="CTR75" s="886"/>
      <c r="CTS75" s="887"/>
      <c r="CTT75" s="887"/>
      <c r="CTU75" s="887"/>
      <c r="CTV75" s="887"/>
      <c r="CTW75" s="887"/>
      <c r="CTX75" s="887"/>
      <c r="CTY75" s="887"/>
      <c r="CTZ75" s="888"/>
      <c r="CUA75" s="886"/>
      <c r="CUB75" s="887"/>
      <c r="CUC75" s="887"/>
      <c r="CUD75" s="887"/>
      <c r="CUE75" s="887"/>
      <c r="CUF75" s="887"/>
      <c r="CUG75" s="887"/>
      <c r="CUH75" s="887"/>
      <c r="CUI75" s="888"/>
      <c r="CUJ75" s="886"/>
      <c r="CUK75" s="887"/>
      <c r="CUL75" s="887"/>
      <c r="CUM75" s="887"/>
      <c r="CUN75" s="887"/>
      <c r="CUO75" s="887"/>
      <c r="CUP75" s="887"/>
      <c r="CUQ75" s="887"/>
      <c r="CUR75" s="888"/>
      <c r="CUS75" s="886"/>
      <c r="CUT75" s="887"/>
      <c r="CUU75" s="887"/>
      <c r="CUV75" s="887"/>
      <c r="CUW75" s="887"/>
      <c r="CUX75" s="887"/>
      <c r="CUY75" s="887"/>
      <c r="CUZ75" s="887"/>
      <c r="CVA75" s="888"/>
      <c r="CVB75" s="886"/>
      <c r="CVC75" s="887"/>
      <c r="CVD75" s="887"/>
      <c r="CVE75" s="887"/>
      <c r="CVF75" s="887"/>
      <c r="CVG75" s="887"/>
      <c r="CVH75" s="887"/>
      <c r="CVI75" s="887"/>
      <c r="CVJ75" s="888"/>
      <c r="CVK75" s="886"/>
      <c r="CVL75" s="887"/>
      <c r="CVM75" s="887"/>
      <c r="CVN75" s="887"/>
      <c r="CVO75" s="887"/>
      <c r="CVP75" s="887"/>
      <c r="CVQ75" s="887"/>
      <c r="CVR75" s="887"/>
      <c r="CVS75" s="888"/>
      <c r="CVT75" s="886"/>
      <c r="CVU75" s="887"/>
      <c r="CVV75" s="887"/>
      <c r="CVW75" s="887"/>
      <c r="CVX75" s="887"/>
      <c r="CVY75" s="887"/>
      <c r="CVZ75" s="887"/>
      <c r="CWA75" s="887"/>
      <c r="CWB75" s="888"/>
      <c r="CWC75" s="886"/>
      <c r="CWD75" s="887"/>
      <c r="CWE75" s="887"/>
      <c r="CWF75" s="887"/>
      <c r="CWG75" s="887"/>
      <c r="CWH75" s="887"/>
      <c r="CWI75" s="887"/>
      <c r="CWJ75" s="887"/>
      <c r="CWK75" s="888"/>
      <c r="CWL75" s="886"/>
      <c r="CWM75" s="887"/>
      <c r="CWN75" s="887"/>
      <c r="CWO75" s="887"/>
      <c r="CWP75" s="887"/>
      <c r="CWQ75" s="887"/>
      <c r="CWR75" s="887"/>
      <c r="CWS75" s="887"/>
      <c r="CWT75" s="888"/>
      <c r="CWU75" s="886"/>
      <c r="CWV75" s="887"/>
      <c r="CWW75" s="887"/>
      <c r="CWX75" s="887"/>
      <c r="CWY75" s="887"/>
      <c r="CWZ75" s="887"/>
      <c r="CXA75" s="887"/>
      <c r="CXB75" s="887"/>
      <c r="CXC75" s="888"/>
      <c r="CXD75" s="886"/>
      <c r="CXE75" s="887"/>
      <c r="CXF75" s="887"/>
      <c r="CXG75" s="887"/>
      <c r="CXH75" s="887"/>
      <c r="CXI75" s="887"/>
      <c r="CXJ75" s="887"/>
      <c r="CXK75" s="887"/>
      <c r="CXL75" s="888"/>
      <c r="CXM75" s="886"/>
      <c r="CXN75" s="887"/>
      <c r="CXO75" s="887"/>
      <c r="CXP75" s="887"/>
      <c r="CXQ75" s="887"/>
      <c r="CXR75" s="887"/>
      <c r="CXS75" s="887"/>
      <c r="CXT75" s="887"/>
      <c r="CXU75" s="888"/>
      <c r="CXV75" s="886"/>
      <c r="CXW75" s="887"/>
      <c r="CXX75" s="887"/>
      <c r="CXY75" s="887"/>
      <c r="CXZ75" s="887"/>
      <c r="CYA75" s="887"/>
      <c r="CYB75" s="887"/>
      <c r="CYC75" s="887"/>
      <c r="CYD75" s="888"/>
      <c r="CYE75" s="886"/>
      <c r="CYF75" s="887"/>
      <c r="CYG75" s="887"/>
      <c r="CYH75" s="887"/>
      <c r="CYI75" s="887"/>
      <c r="CYJ75" s="887"/>
      <c r="CYK75" s="887"/>
      <c r="CYL75" s="887"/>
      <c r="CYM75" s="888"/>
      <c r="CYN75" s="886"/>
      <c r="CYO75" s="887"/>
      <c r="CYP75" s="887"/>
      <c r="CYQ75" s="887"/>
      <c r="CYR75" s="887"/>
      <c r="CYS75" s="887"/>
      <c r="CYT75" s="887"/>
      <c r="CYU75" s="887"/>
      <c r="CYV75" s="888"/>
      <c r="CYW75" s="886"/>
      <c r="CYX75" s="887"/>
      <c r="CYY75" s="887"/>
      <c r="CYZ75" s="887"/>
      <c r="CZA75" s="887"/>
      <c r="CZB75" s="887"/>
      <c r="CZC75" s="887"/>
      <c r="CZD75" s="887"/>
      <c r="CZE75" s="888"/>
      <c r="CZF75" s="886"/>
      <c r="CZG75" s="887"/>
      <c r="CZH75" s="887"/>
      <c r="CZI75" s="887"/>
      <c r="CZJ75" s="887"/>
      <c r="CZK75" s="887"/>
      <c r="CZL75" s="887"/>
      <c r="CZM75" s="887"/>
      <c r="CZN75" s="888"/>
      <c r="CZO75" s="886"/>
      <c r="CZP75" s="887"/>
      <c r="CZQ75" s="887"/>
      <c r="CZR75" s="887"/>
      <c r="CZS75" s="887"/>
      <c r="CZT75" s="887"/>
      <c r="CZU75" s="887"/>
      <c r="CZV75" s="887"/>
      <c r="CZW75" s="888"/>
      <c r="CZX75" s="886"/>
      <c r="CZY75" s="887"/>
      <c r="CZZ75" s="887"/>
      <c r="DAA75" s="887"/>
      <c r="DAB75" s="887"/>
      <c r="DAC75" s="887"/>
      <c r="DAD75" s="887"/>
      <c r="DAE75" s="887"/>
      <c r="DAF75" s="888"/>
      <c r="DAG75" s="886"/>
      <c r="DAH75" s="887"/>
      <c r="DAI75" s="887"/>
      <c r="DAJ75" s="887"/>
      <c r="DAK75" s="887"/>
      <c r="DAL75" s="887"/>
      <c r="DAM75" s="887"/>
      <c r="DAN75" s="887"/>
      <c r="DAO75" s="888"/>
      <c r="DAP75" s="886"/>
      <c r="DAQ75" s="887"/>
      <c r="DAR75" s="887"/>
      <c r="DAS75" s="887"/>
      <c r="DAT75" s="887"/>
      <c r="DAU75" s="887"/>
      <c r="DAV75" s="887"/>
      <c r="DAW75" s="887"/>
      <c r="DAX75" s="888"/>
      <c r="DAY75" s="886"/>
      <c r="DAZ75" s="887"/>
      <c r="DBA75" s="887"/>
      <c r="DBB75" s="887"/>
      <c r="DBC75" s="887"/>
      <c r="DBD75" s="887"/>
      <c r="DBE75" s="887"/>
      <c r="DBF75" s="887"/>
      <c r="DBG75" s="888"/>
      <c r="DBH75" s="886"/>
      <c r="DBI75" s="887"/>
      <c r="DBJ75" s="887"/>
      <c r="DBK75" s="887"/>
      <c r="DBL75" s="887"/>
      <c r="DBM75" s="887"/>
      <c r="DBN75" s="887"/>
      <c r="DBO75" s="887"/>
      <c r="DBP75" s="888"/>
      <c r="DBQ75" s="886"/>
      <c r="DBR75" s="887"/>
      <c r="DBS75" s="887"/>
      <c r="DBT75" s="887"/>
      <c r="DBU75" s="887"/>
      <c r="DBV75" s="887"/>
      <c r="DBW75" s="887"/>
      <c r="DBX75" s="887"/>
      <c r="DBY75" s="888"/>
      <c r="DBZ75" s="886"/>
      <c r="DCA75" s="887"/>
      <c r="DCB75" s="887"/>
      <c r="DCC75" s="887"/>
      <c r="DCD75" s="887"/>
      <c r="DCE75" s="887"/>
      <c r="DCF75" s="887"/>
      <c r="DCG75" s="887"/>
      <c r="DCH75" s="888"/>
      <c r="DCI75" s="886"/>
      <c r="DCJ75" s="887"/>
      <c r="DCK75" s="887"/>
      <c r="DCL75" s="887"/>
      <c r="DCM75" s="887"/>
      <c r="DCN75" s="887"/>
      <c r="DCO75" s="887"/>
      <c r="DCP75" s="887"/>
      <c r="DCQ75" s="888"/>
      <c r="DCR75" s="886"/>
      <c r="DCS75" s="887"/>
      <c r="DCT75" s="887"/>
      <c r="DCU75" s="887"/>
      <c r="DCV75" s="887"/>
      <c r="DCW75" s="887"/>
      <c r="DCX75" s="887"/>
      <c r="DCY75" s="887"/>
      <c r="DCZ75" s="888"/>
      <c r="DDA75" s="886"/>
      <c r="DDB75" s="887"/>
      <c r="DDC75" s="887"/>
      <c r="DDD75" s="887"/>
      <c r="DDE75" s="887"/>
      <c r="DDF75" s="887"/>
      <c r="DDG75" s="887"/>
      <c r="DDH75" s="887"/>
      <c r="DDI75" s="888"/>
      <c r="DDJ75" s="886"/>
      <c r="DDK75" s="887"/>
      <c r="DDL75" s="887"/>
      <c r="DDM75" s="887"/>
      <c r="DDN75" s="887"/>
      <c r="DDO75" s="887"/>
      <c r="DDP75" s="887"/>
      <c r="DDQ75" s="887"/>
      <c r="DDR75" s="888"/>
      <c r="DDS75" s="886"/>
      <c r="DDT75" s="887"/>
      <c r="DDU75" s="887"/>
      <c r="DDV75" s="887"/>
      <c r="DDW75" s="887"/>
      <c r="DDX75" s="887"/>
      <c r="DDY75" s="887"/>
      <c r="DDZ75" s="887"/>
      <c r="DEA75" s="888"/>
      <c r="DEB75" s="886"/>
      <c r="DEC75" s="887"/>
      <c r="DED75" s="887"/>
      <c r="DEE75" s="887"/>
      <c r="DEF75" s="887"/>
      <c r="DEG75" s="887"/>
      <c r="DEH75" s="887"/>
      <c r="DEI75" s="887"/>
      <c r="DEJ75" s="888"/>
      <c r="DEK75" s="886"/>
      <c r="DEL75" s="887"/>
      <c r="DEM75" s="887"/>
      <c r="DEN75" s="887"/>
      <c r="DEO75" s="887"/>
      <c r="DEP75" s="887"/>
      <c r="DEQ75" s="887"/>
      <c r="DER75" s="887"/>
      <c r="DES75" s="888"/>
      <c r="DET75" s="886"/>
      <c r="DEU75" s="887"/>
      <c r="DEV75" s="887"/>
      <c r="DEW75" s="887"/>
      <c r="DEX75" s="887"/>
      <c r="DEY75" s="887"/>
      <c r="DEZ75" s="887"/>
      <c r="DFA75" s="887"/>
      <c r="DFB75" s="888"/>
      <c r="DFC75" s="886"/>
      <c r="DFD75" s="887"/>
      <c r="DFE75" s="887"/>
      <c r="DFF75" s="887"/>
      <c r="DFG75" s="887"/>
      <c r="DFH75" s="887"/>
      <c r="DFI75" s="887"/>
      <c r="DFJ75" s="887"/>
      <c r="DFK75" s="888"/>
      <c r="DFL75" s="886"/>
      <c r="DFM75" s="887"/>
      <c r="DFN75" s="887"/>
      <c r="DFO75" s="887"/>
      <c r="DFP75" s="887"/>
      <c r="DFQ75" s="887"/>
      <c r="DFR75" s="887"/>
      <c r="DFS75" s="887"/>
      <c r="DFT75" s="888"/>
      <c r="DFU75" s="886"/>
      <c r="DFV75" s="887"/>
      <c r="DFW75" s="887"/>
      <c r="DFX75" s="887"/>
      <c r="DFY75" s="887"/>
      <c r="DFZ75" s="887"/>
      <c r="DGA75" s="887"/>
      <c r="DGB75" s="887"/>
      <c r="DGC75" s="888"/>
      <c r="DGD75" s="886"/>
      <c r="DGE75" s="887"/>
      <c r="DGF75" s="887"/>
      <c r="DGG75" s="887"/>
      <c r="DGH75" s="887"/>
      <c r="DGI75" s="887"/>
      <c r="DGJ75" s="887"/>
      <c r="DGK75" s="887"/>
      <c r="DGL75" s="888"/>
      <c r="DGM75" s="886"/>
      <c r="DGN75" s="887"/>
      <c r="DGO75" s="887"/>
      <c r="DGP75" s="887"/>
      <c r="DGQ75" s="887"/>
      <c r="DGR75" s="887"/>
      <c r="DGS75" s="887"/>
      <c r="DGT75" s="887"/>
      <c r="DGU75" s="888"/>
      <c r="DGV75" s="886"/>
      <c r="DGW75" s="887"/>
      <c r="DGX75" s="887"/>
      <c r="DGY75" s="887"/>
      <c r="DGZ75" s="887"/>
      <c r="DHA75" s="887"/>
      <c r="DHB75" s="887"/>
      <c r="DHC75" s="887"/>
      <c r="DHD75" s="888"/>
      <c r="DHE75" s="886"/>
      <c r="DHF75" s="887"/>
      <c r="DHG75" s="887"/>
      <c r="DHH75" s="887"/>
      <c r="DHI75" s="887"/>
      <c r="DHJ75" s="887"/>
      <c r="DHK75" s="887"/>
      <c r="DHL75" s="887"/>
      <c r="DHM75" s="888"/>
      <c r="DHN75" s="886"/>
      <c r="DHO75" s="887"/>
      <c r="DHP75" s="887"/>
      <c r="DHQ75" s="887"/>
      <c r="DHR75" s="887"/>
      <c r="DHS75" s="887"/>
      <c r="DHT75" s="887"/>
      <c r="DHU75" s="887"/>
      <c r="DHV75" s="888"/>
      <c r="DHW75" s="886"/>
      <c r="DHX75" s="887"/>
      <c r="DHY75" s="887"/>
      <c r="DHZ75" s="887"/>
      <c r="DIA75" s="887"/>
      <c r="DIB75" s="887"/>
      <c r="DIC75" s="887"/>
      <c r="DID75" s="887"/>
      <c r="DIE75" s="888"/>
      <c r="DIF75" s="886"/>
      <c r="DIG75" s="887"/>
      <c r="DIH75" s="887"/>
      <c r="DII75" s="887"/>
      <c r="DIJ75" s="887"/>
      <c r="DIK75" s="887"/>
      <c r="DIL75" s="887"/>
      <c r="DIM75" s="887"/>
      <c r="DIN75" s="888"/>
      <c r="DIO75" s="886"/>
      <c r="DIP75" s="887"/>
      <c r="DIQ75" s="887"/>
      <c r="DIR75" s="887"/>
      <c r="DIS75" s="887"/>
      <c r="DIT75" s="887"/>
      <c r="DIU75" s="887"/>
      <c r="DIV75" s="887"/>
      <c r="DIW75" s="888"/>
      <c r="DIX75" s="886"/>
      <c r="DIY75" s="887"/>
      <c r="DIZ75" s="887"/>
      <c r="DJA75" s="887"/>
      <c r="DJB75" s="887"/>
      <c r="DJC75" s="887"/>
      <c r="DJD75" s="887"/>
      <c r="DJE75" s="887"/>
      <c r="DJF75" s="888"/>
      <c r="DJG75" s="886"/>
      <c r="DJH75" s="887"/>
      <c r="DJI75" s="887"/>
      <c r="DJJ75" s="887"/>
      <c r="DJK75" s="887"/>
      <c r="DJL75" s="887"/>
      <c r="DJM75" s="887"/>
      <c r="DJN75" s="887"/>
      <c r="DJO75" s="888"/>
      <c r="DJP75" s="886"/>
      <c r="DJQ75" s="887"/>
      <c r="DJR75" s="887"/>
      <c r="DJS75" s="887"/>
      <c r="DJT75" s="887"/>
      <c r="DJU75" s="887"/>
      <c r="DJV75" s="887"/>
      <c r="DJW75" s="887"/>
      <c r="DJX75" s="888"/>
      <c r="DJY75" s="886"/>
      <c r="DJZ75" s="887"/>
      <c r="DKA75" s="887"/>
      <c r="DKB75" s="887"/>
      <c r="DKC75" s="887"/>
      <c r="DKD75" s="887"/>
      <c r="DKE75" s="887"/>
      <c r="DKF75" s="887"/>
      <c r="DKG75" s="888"/>
      <c r="DKH75" s="886"/>
      <c r="DKI75" s="887"/>
      <c r="DKJ75" s="887"/>
      <c r="DKK75" s="887"/>
      <c r="DKL75" s="887"/>
      <c r="DKM75" s="887"/>
      <c r="DKN75" s="887"/>
      <c r="DKO75" s="887"/>
      <c r="DKP75" s="888"/>
      <c r="DKQ75" s="886"/>
      <c r="DKR75" s="887"/>
      <c r="DKS75" s="887"/>
      <c r="DKT75" s="887"/>
      <c r="DKU75" s="887"/>
      <c r="DKV75" s="887"/>
      <c r="DKW75" s="887"/>
      <c r="DKX75" s="887"/>
      <c r="DKY75" s="888"/>
      <c r="DKZ75" s="886"/>
      <c r="DLA75" s="887"/>
      <c r="DLB75" s="887"/>
      <c r="DLC75" s="887"/>
      <c r="DLD75" s="887"/>
      <c r="DLE75" s="887"/>
      <c r="DLF75" s="887"/>
      <c r="DLG75" s="887"/>
      <c r="DLH75" s="888"/>
      <c r="DLI75" s="886"/>
      <c r="DLJ75" s="887"/>
      <c r="DLK75" s="887"/>
      <c r="DLL75" s="887"/>
      <c r="DLM75" s="887"/>
      <c r="DLN75" s="887"/>
      <c r="DLO75" s="887"/>
      <c r="DLP75" s="887"/>
      <c r="DLQ75" s="888"/>
      <c r="DLR75" s="886"/>
      <c r="DLS75" s="887"/>
      <c r="DLT75" s="887"/>
      <c r="DLU75" s="887"/>
      <c r="DLV75" s="887"/>
      <c r="DLW75" s="887"/>
      <c r="DLX75" s="887"/>
      <c r="DLY75" s="887"/>
      <c r="DLZ75" s="888"/>
      <c r="DMA75" s="886"/>
      <c r="DMB75" s="887"/>
      <c r="DMC75" s="887"/>
      <c r="DMD75" s="887"/>
      <c r="DME75" s="887"/>
      <c r="DMF75" s="887"/>
      <c r="DMG75" s="887"/>
      <c r="DMH75" s="887"/>
      <c r="DMI75" s="888"/>
      <c r="DMJ75" s="886"/>
      <c r="DMK75" s="887"/>
      <c r="DML75" s="887"/>
      <c r="DMM75" s="887"/>
      <c r="DMN75" s="887"/>
      <c r="DMO75" s="887"/>
      <c r="DMP75" s="887"/>
      <c r="DMQ75" s="887"/>
      <c r="DMR75" s="888"/>
      <c r="DMS75" s="886"/>
      <c r="DMT75" s="887"/>
      <c r="DMU75" s="887"/>
      <c r="DMV75" s="887"/>
      <c r="DMW75" s="887"/>
      <c r="DMX75" s="887"/>
      <c r="DMY75" s="887"/>
      <c r="DMZ75" s="887"/>
      <c r="DNA75" s="888"/>
      <c r="DNB75" s="886"/>
      <c r="DNC75" s="887"/>
      <c r="DND75" s="887"/>
      <c r="DNE75" s="887"/>
      <c r="DNF75" s="887"/>
      <c r="DNG75" s="887"/>
      <c r="DNH75" s="887"/>
      <c r="DNI75" s="887"/>
      <c r="DNJ75" s="888"/>
      <c r="DNK75" s="886"/>
      <c r="DNL75" s="887"/>
      <c r="DNM75" s="887"/>
      <c r="DNN75" s="887"/>
      <c r="DNO75" s="887"/>
      <c r="DNP75" s="887"/>
      <c r="DNQ75" s="887"/>
      <c r="DNR75" s="887"/>
      <c r="DNS75" s="888"/>
      <c r="DNT75" s="886"/>
      <c r="DNU75" s="887"/>
      <c r="DNV75" s="887"/>
      <c r="DNW75" s="887"/>
      <c r="DNX75" s="887"/>
      <c r="DNY75" s="887"/>
      <c r="DNZ75" s="887"/>
      <c r="DOA75" s="887"/>
      <c r="DOB75" s="888"/>
      <c r="DOC75" s="886"/>
      <c r="DOD75" s="887"/>
      <c r="DOE75" s="887"/>
      <c r="DOF75" s="887"/>
      <c r="DOG75" s="887"/>
      <c r="DOH75" s="887"/>
      <c r="DOI75" s="887"/>
      <c r="DOJ75" s="887"/>
      <c r="DOK75" s="888"/>
      <c r="DOL75" s="886"/>
      <c r="DOM75" s="887"/>
      <c r="DON75" s="887"/>
      <c r="DOO75" s="887"/>
      <c r="DOP75" s="887"/>
      <c r="DOQ75" s="887"/>
      <c r="DOR75" s="887"/>
      <c r="DOS75" s="887"/>
      <c r="DOT75" s="888"/>
      <c r="DOU75" s="886"/>
      <c r="DOV75" s="887"/>
      <c r="DOW75" s="887"/>
      <c r="DOX75" s="887"/>
      <c r="DOY75" s="887"/>
      <c r="DOZ75" s="887"/>
      <c r="DPA75" s="887"/>
      <c r="DPB75" s="887"/>
      <c r="DPC75" s="888"/>
      <c r="DPD75" s="886"/>
      <c r="DPE75" s="887"/>
      <c r="DPF75" s="887"/>
      <c r="DPG75" s="887"/>
      <c r="DPH75" s="887"/>
      <c r="DPI75" s="887"/>
      <c r="DPJ75" s="887"/>
      <c r="DPK75" s="887"/>
      <c r="DPL75" s="888"/>
      <c r="DPM75" s="886"/>
      <c r="DPN75" s="887"/>
      <c r="DPO75" s="887"/>
      <c r="DPP75" s="887"/>
      <c r="DPQ75" s="887"/>
      <c r="DPR75" s="887"/>
      <c r="DPS75" s="887"/>
      <c r="DPT75" s="887"/>
      <c r="DPU75" s="888"/>
      <c r="DPV75" s="886"/>
      <c r="DPW75" s="887"/>
      <c r="DPX75" s="887"/>
      <c r="DPY75" s="887"/>
      <c r="DPZ75" s="887"/>
      <c r="DQA75" s="887"/>
      <c r="DQB75" s="887"/>
      <c r="DQC75" s="887"/>
      <c r="DQD75" s="888"/>
      <c r="DQE75" s="886"/>
      <c r="DQF75" s="887"/>
      <c r="DQG75" s="887"/>
      <c r="DQH75" s="887"/>
      <c r="DQI75" s="887"/>
      <c r="DQJ75" s="887"/>
      <c r="DQK75" s="887"/>
      <c r="DQL75" s="887"/>
      <c r="DQM75" s="888"/>
      <c r="DQN75" s="886"/>
      <c r="DQO75" s="887"/>
      <c r="DQP75" s="887"/>
      <c r="DQQ75" s="887"/>
      <c r="DQR75" s="887"/>
      <c r="DQS75" s="887"/>
      <c r="DQT75" s="887"/>
      <c r="DQU75" s="887"/>
      <c r="DQV75" s="888"/>
      <c r="DQW75" s="886"/>
      <c r="DQX75" s="887"/>
      <c r="DQY75" s="887"/>
      <c r="DQZ75" s="887"/>
      <c r="DRA75" s="887"/>
      <c r="DRB75" s="887"/>
      <c r="DRC75" s="887"/>
      <c r="DRD75" s="887"/>
      <c r="DRE75" s="888"/>
      <c r="DRF75" s="886"/>
      <c r="DRG75" s="887"/>
      <c r="DRH75" s="887"/>
      <c r="DRI75" s="887"/>
      <c r="DRJ75" s="887"/>
      <c r="DRK75" s="887"/>
      <c r="DRL75" s="887"/>
      <c r="DRM75" s="887"/>
      <c r="DRN75" s="888"/>
      <c r="DRO75" s="886"/>
      <c r="DRP75" s="887"/>
      <c r="DRQ75" s="887"/>
      <c r="DRR75" s="887"/>
      <c r="DRS75" s="887"/>
      <c r="DRT75" s="887"/>
      <c r="DRU75" s="887"/>
      <c r="DRV75" s="887"/>
      <c r="DRW75" s="888"/>
      <c r="DRX75" s="886"/>
      <c r="DRY75" s="887"/>
      <c r="DRZ75" s="887"/>
      <c r="DSA75" s="887"/>
      <c r="DSB75" s="887"/>
      <c r="DSC75" s="887"/>
      <c r="DSD75" s="887"/>
      <c r="DSE75" s="887"/>
      <c r="DSF75" s="888"/>
      <c r="DSG75" s="886"/>
      <c r="DSH75" s="887"/>
      <c r="DSI75" s="887"/>
      <c r="DSJ75" s="887"/>
      <c r="DSK75" s="887"/>
      <c r="DSL75" s="887"/>
      <c r="DSM75" s="887"/>
      <c r="DSN75" s="887"/>
      <c r="DSO75" s="888"/>
      <c r="DSP75" s="886"/>
      <c r="DSQ75" s="887"/>
      <c r="DSR75" s="887"/>
      <c r="DSS75" s="887"/>
      <c r="DST75" s="887"/>
      <c r="DSU75" s="887"/>
      <c r="DSV75" s="887"/>
      <c r="DSW75" s="887"/>
      <c r="DSX75" s="888"/>
      <c r="DSY75" s="886"/>
      <c r="DSZ75" s="887"/>
      <c r="DTA75" s="887"/>
      <c r="DTB75" s="887"/>
      <c r="DTC75" s="887"/>
      <c r="DTD75" s="887"/>
      <c r="DTE75" s="887"/>
      <c r="DTF75" s="887"/>
      <c r="DTG75" s="888"/>
      <c r="DTH75" s="886"/>
      <c r="DTI75" s="887"/>
      <c r="DTJ75" s="887"/>
      <c r="DTK75" s="887"/>
      <c r="DTL75" s="887"/>
      <c r="DTM75" s="887"/>
      <c r="DTN75" s="887"/>
      <c r="DTO75" s="887"/>
      <c r="DTP75" s="888"/>
      <c r="DTQ75" s="886"/>
      <c r="DTR75" s="887"/>
      <c r="DTS75" s="887"/>
      <c r="DTT75" s="887"/>
      <c r="DTU75" s="887"/>
      <c r="DTV75" s="887"/>
      <c r="DTW75" s="887"/>
      <c r="DTX75" s="887"/>
      <c r="DTY75" s="888"/>
      <c r="DTZ75" s="886"/>
      <c r="DUA75" s="887"/>
      <c r="DUB75" s="887"/>
      <c r="DUC75" s="887"/>
      <c r="DUD75" s="887"/>
      <c r="DUE75" s="887"/>
      <c r="DUF75" s="887"/>
      <c r="DUG75" s="887"/>
      <c r="DUH75" s="888"/>
      <c r="DUI75" s="886"/>
      <c r="DUJ75" s="887"/>
      <c r="DUK75" s="887"/>
      <c r="DUL75" s="887"/>
      <c r="DUM75" s="887"/>
      <c r="DUN75" s="887"/>
      <c r="DUO75" s="887"/>
      <c r="DUP75" s="887"/>
      <c r="DUQ75" s="888"/>
      <c r="DUR75" s="886"/>
      <c r="DUS75" s="887"/>
      <c r="DUT75" s="887"/>
      <c r="DUU75" s="887"/>
      <c r="DUV75" s="887"/>
      <c r="DUW75" s="887"/>
      <c r="DUX75" s="887"/>
      <c r="DUY75" s="887"/>
      <c r="DUZ75" s="888"/>
      <c r="DVA75" s="886"/>
      <c r="DVB75" s="887"/>
      <c r="DVC75" s="887"/>
      <c r="DVD75" s="887"/>
      <c r="DVE75" s="887"/>
      <c r="DVF75" s="887"/>
      <c r="DVG75" s="887"/>
      <c r="DVH75" s="887"/>
      <c r="DVI75" s="888"/>
      <c r="DVJ75" s="886"/>
      <c r="DVK75" s="887"/>
      <c r="DVL75" s="887"/>
      <c r="DVM75" s="887"/>
      <c r="DVN75" s="887"/>
      <c r="DVO75" s="887"/>
      <c r="DVP75" s="887"/>
      <c r="DVQ75" s="887"/>
      <c r="DVR75" s="888"/>
      <c r="DVS75" s="886"/>
      <c r="DVT75" s="887"/>
      <c r="DVU75" s="887"/>
      <c r="DVV75" s="887"/>
      <c r="DVW75" s="887"/>
      <c r="DVX75" s="887"/>
      <c r="DVY75" s="887"/>
      <c r="DVZ75" s="887"/>
      <c r="DWA75" s="888"/>
      <c r="DWB75" s="886"/>
      <c r="DWC75" s="887"/>
      <c r="DWD75" s="887"/>
      <c r="DWE75" s="887"/>
      <c r="DWF75" s="887"/>
      <c r="DWG75" s="887"/>
      <c r="DWH75" s="887"/>
      <c r="DWI75" s="887"/>
      <c r="DWJ75" s="888"/>
      <c r="DWK75" s="886"/>
      <c r="DWL75" s="887"/>
      <c r="DWM75" s="887"/>
      <c r="DWN75" s="887"/>
      <c r="DWO75" s="887"/>
      <c r="DWP75" s="887"/>
      <c r="DWQ75" s="887"/>
      <c r="DWR75" s="887"/>
      <c r="DWS75" s="888"/>
      <c r="DWT75" s="886"/>
      <c r="DWU75" s="887"/>
      <c r="DWV75" s="887"/>
      <c r="DWW75" s="887"/>
      <c r="DWX75" s="887"/>
      <c r="DWY75" s="887"/>
      <c r="DWZ75" s="887"/>
      <c r="DXA75" s="887"/>
      <c r="DXB75" s="888"/>
      <c r="DXC75" s="886"/>
      <c r="DXD75" s="887"/>
      <c r="DXE75" s="887"/>
      <c r="DXF75" s="887"/>
      <c r="DXG75" s="887"/>
      <c r="DXH75" s="887"/>
      <c r="DXI75" s="887"/>
      <c r="DXJ75" s="887"/>
      <c r="DXK75" s="888"/>
      <c r="DXL75" s="886"/>
      <c r="DXM75" s="887"/>
      <c r="DXN75" s="887"/>
      <c r="DXO75" s="887"/>
      <c r="DXP75" s="887"/>
      <c r="DXQ75" s="887"/>
      <c r="DXR75" s="887"/>
      <c r="DXS75" s="887"/>
      <c r="DXT75" s="888"/>
      <c r="DXU75" s="886"/>
      <c r="DXV75" s="887"/>
      <c r="DXW75" s="887"/>
      <c r="DXX75" s="887"/>
      <c r="DXY75" s="887"/>
      <c r="DXZ75" s="887"/>
      <c r="DYA75" s="887"/>
      <c r="DYB75" s="887"/>
      <c r="DYC75" s="888"/>
      <c r="DYD75" s="886"/>
      <c r="DYE75" s="887"/>
      <c r="DYF75" s="887"/>
      <c r="DYG75" s="887"/>
      <c r="DYH75" s="887"/>
      <c r="DYI75" s="887"/>
      <c r="DYJ75" s="887"/>
      <c r="DYK75" s="887"/>
      <c r="DYL75" s="888"/>
      <c r="DYM75" s="886"/>
      <c r="DYN75" s="887"/>
      <c r="DYO75" s="887"/>
      <c r="DYP75" s="887"/>
      <c r="DYQ75" s="887"/>
      <c r="DYR75" s="887"/>
      <c r="DYS75" s="887"/>
      <c r="DYT75" s="887"/>
      <c r="DYU75" s="888"/>
      <c r="DYV75" s="886"/>
      <c r="DYW75" s="887"/>
      <c r="DYX75" s="887"/>
      <c r="DYY75" s="887"/>
      <c r="DYZ75" s="887"/>
      <c r="DZA75" s="887"/>
      <c r="DZB75" s="887"/>
      <c r="DZC75" s="887"/>
      <c r="DZD75" s="888"/>
      <c r="DZE75" s="886"/>
      <c r="DZF75" s="887"/>
      <c r="DZG75" s="887"/>
      <c r="DZH75" s="887"/>
      <c r="DZI75" s="887"/>
      <c r="DZJ75" s="887"/>
      <c r="DZK75" s="887"/>
      <c r="DZL75" s="887"/>
      <c r="DZM75" s="888"/>
      <c r="DZN75" s="886"/>
      <c r="DZO75" s="887"/>
      <c r="DZP75" s="887"/>
      <c r="DZQ75" s="887"/>
      <c r="DZR75" s="887"/>
      <c r="DZS75" s="887"/>
      <c r="DZT75" s="887"/>
      <c r="DZU75" s="887"/>
      <c r="DZV75" s="888"/>
      <c r="DZW75" s="886"/>
      <c r="DZX75" s="887"/>
      <c r="DZY75" s="887"/>
      <c r="DZZ75" s="887"/>
      <c r="EAA75" s="887"/>
      <c r="EAB75" s="887"/>
      <c r="EAC75" s="887"/>
      <c r="EAD75" s="887"/>
      <c r="EAE75" s="888"/>
      <c r="EAF75" s="886"/>
      <c r="EAG75" s="887"/>
      <c r="EAH75" s="887"/>
      <c r="EAI75" s="887"/>
      <c r="EAJ75" s="887"/>
      <c r="EAK75" s="887"/>
      <c r="EAL75" s="887"/>
      <c r="EAM75" s="887"/>
      <c r="EAN75" s="888"/>
      <c r="EAO75" s="886"/>
      <c r="EAP75" s="887"/>
      <c r="EAQ75" s="887"/>
      <c r="EAR75" s="887"/>
      <c r="EAS75" s="887"/>
      <c r="EAT75" s="887"/>
      <c r="EAU75" s="887"/>
      <c r="EAV75" s="887"/>
      <c r="EAW75" s="888"/>
      <c r="EAX75" s="886"/>
      <c r="EAY75" s="887"/>
      <c r="EAZ75" s="887"/>
      <c r="EBA75" s="887"/>
      <c r="EBB75" s="887"/>
      <c r="EBC75" s="887"/>
      <c r="EBD75" s="887"/>
      <c r="EBE75" s="887"/>
      <c r="EBF75" s="888"/>
      <c r="EBG75" s="886"/>
      <c r="EBH75" s="887"/>
      <c r="EBI75" s="887"/>
      <c r="EBJ75" s="887"/>
      <c r="EBK75" s="887"/>
      <c r="EBL75" s="887"/>
      <c r="EBM75" s="887"/>
      <c r="EBN75" s="887"/>
      <c r="EBO75" s="888"/>
      <c r="EBP75" s="886"/>
      <c r="EBQ75" s="887"/>
      <c r="EBR75" s="887"/>
      <c r="EBS75" s="887"/>
      <c r="EBT75" s="887"/>
      <c r="EBU75" s="887"/>
      <c r="EBV75" s="887"/>
      <c r="EBW75" s="887"/>
      <c r="EBX75" s="888"/>
      <c r="EBY75" s="886"/>
      <c r="EBZ75" s="887"/>
      <c r="ECA75" s="887"/>
      <c r="ECB75" s="887"/>
      <c r="ECC75" s="887"/>
      <c r="ECD75" s="887"/>
      <c r="ECE75" s="887"/>
      <c r="ECF75" s="887"/>
      <c r="ECG75" s="888"/>
      <c r="ECH75" s="886"/>
      <c r="ECI75" s="887"/>
      <c r="ECJ75" s="887"/>
      <c r="ECK75" s="887"/>
      <c r="ECL75" s="887"/>
      <c r="ECM75" s="887"/>
      <c r="ECN75" s="887"/>
      <c r="ECO75" s="887"/>
      <c r="ECP75" s="888"/>
      <c r="ECQ75" s="886"/>
      <c r="ECR75" s="887"/>
      <c r="ECS75" s="887"/>
      <c r="ECT75" s="887"/>
      <c r="ECU75" s="887"/>
      <c r="ECV75" s="887"/>
      <c r="ECW75" s="887"/>
      <c r="ECX75" s="887"/>
      <c r="ECY75" s="888"/>
      <c r="ECZ75" s="886"/>
      <c r="EDA75" s="887"/>
      <c r="EDB75" s="887"/>
      <c r="EDC75" s="887"/>
      <c r="EDD75" s="887"/>
      <c r="EDE75" s="887"/>
      <c r="EDF75" s="887"/>
      <c r="EDG75" s="887"/>
      <c r="EDH75" s="888"/>
      <c r="EDI75" s="886"/>
      <c r="EDJ75" s="887"/>
      <c r="EDK75" s="887"/>
      <c r="EDL75" s="887"/>
      <c r="EDM75" s="887"/>
      <c r="EDN75" s="887"/>
      <c r="EDO75" s="887"/>
      <c r="EDP75" s="887"/>
      <c r="EDQ75" s="888"/>
      <c r="EDR75" s="886"/>
      <c r="EDS75" s="887"/>
      <c r="EDT75" s="887"/>
      <c r="EDU75" s="887"/>
      <c r="EDV75" s="887"/>
      <c r="EDW75" s="887"/>
      <c r="EDX75" s="887"/>
      <c r="EDY75" s="887"/>
      <c r="EDZ75" s="888"/>
      <c r="EEA75" s="886"/>
      <c r="EEB75" s="887"/>
      <c r="EEC75" s="887"/>
      <c r="EED75" s="887"/>
      <c r="EEE75" s="887"/>
      <c r="EEF75" s="887"/>
      <c r="EEG75" s="887"/>
      <c r="EEH75" s="887"/>
      <c r="EEI75" s="888"/>
      <c r="EEJ75" s="886"/>
      <c r="EEK75" s="887"/>
      <c r="EEL75" s="887"/>
      <c r="EEM75" s="887"/>
      <c r="EEN75" s="887"/>
      <c r="EEO75" s="887"/>
      <c r="EEP75" s="887"/>
      <c r="EEQ75" s="887"/>
      <c r="EER75" s="888"/>
      <c r="EES75" s="886"/>
      <c r="EET75" s="887"/>
      <c r="EEU75" s="887"/>
      <c r="EEV75" s="887"/>
      <c r="EEW75" s="887"/>
      <c r="EEX75" s="887"/>
      <c r="EEY75" s="887"/>
      <c r="EEZ75" s="887"/>
      <c r="EFA75" s="888"/>
      <c r="EFB75" s="886"/>
      <c r="EFC75" s="887"/>
      <c r="EFD75" s="887"/>
      <c r="EFE75" s="887"/>
      <c r="EFF75" s="887"/>
      <c r="EFG75" s="887"/>
      <c r="EFH75" s="887"/>
      <c r="EFI75" s="887"/>
      <c r="EFJ75" s="888"/>
      <c r="EFK75" s="886"/>
      <c r="EFL75" s="887"/>
      <c r="EFM75" s="887"/>
      <c r="EFN75" s="887"/>
      <c r="EFO75" s="887"/>
      <c r="EFP75" s="887"/>
      <c r="EFQ75" s="887"/>
      <c r="EFR75" s="887"/>
      <c r="EFS75" s="888"/>
      <c r="EFT75" s="886"/>
      <c r="EFU75" s="887"/>
      <c r="EFV75" s="887"/>
      <c r="EFW75" s="887"/>
      <c r="EFX75" s="887"/>
      <c r="EFY75" s="887"/>
      <c r="EFZ75" s="887"/>
      <c r="EGA75" s="887"/>
      <c r="EGB75" s="888"/>
      <c r="EGC75" s="886"/>
      <c r="EGD75" s="887"/>
      <c r="EGE75" s="887"/>
      <c r="EGF75" s="887"/>
      <c r="EGG75" s="887"/>
      <c r="EGH75" s="887"/>
      <c r="EGI75" s="887"/>
      <c r="EGJ75" s="887"/>
      <c r="EGK75" s="888"/>
      <c r="EGL75" s="886"/>
      <c r="EGM75" s="887"/>
      <c r="EGN75" s="887"/>
      <c r="EGO75" s="887"/>
      <c r="EGP75" s="887"/>
      <c r="EGQ75" s="887"/>
      <c r="EGR75" s="887"/>
      <c r="EGS75" s="887"/>
      <c r="EGT75" s="888"/>
      <c r="EGU75" s="886"/>
      <c r="EGV75" s="887"/>
      <c r="EGW75" s="887"/>
      <c r="EGX75" s="887"/>
      <c r="EGY75" s="887"/>
      <c r="EGZ75" s="887"/>
      <c r="EHA75" s="887"/>
      <c r="EHB75" s="887"/>
      <c r="EHC75" s="888"/>
      <c r="EHD75" s="886"/>
      <c r="EHE75" s="887"/>
      <c r="EHF75" s="887"/>
      <c r="EHG75" s="887"/>
      <c r="EHH75" s="887"/>
      <c r="EHI75" s="887"/>
      <c r="EHJ75" s="887"/>
      <c r="EHK75" s="887"/>
      <c r="EHL75" s="888"/>
      <c r="EHM75" s="886"/>
      <c r="EHN75" s="887"/>
      <c r="EHO75" s="887"/>
      <c r="EHP75" s="887"/>
      <c r="EHQ75" s="887"/>
      <c r="EHR75" s="887"/>
      <c r="EHS75" s="887"/>
      <c r="EHT75" s="887"/>
      <c r="EHU75" s="888"/>
      <c r="EHV75" s="886"/>
      <c r="EHW75" s="887"/>
      <c r="EHX75" s="887"/>
      <c r="EHY75" s="887"/>
      <c r="EHZ75" s="887"/>
      <c r="EIA75" s="887"/>
      <c r="EIB75" s="887"/>
      <c r="EIC75" s="887"/>
      <c r="EID75" s="888"/>
      <c r="EIE75" s="886"/>
      <c r="EIF75" s="887"/>
      <c r="EIG75" s="887"/>
      <c r="EIH75" s="887"/>
      <c r="EII75" s="887"/>
      <c r="EIJ75" s="887"/>
      <c r="EIK75" s="887"/>
      <c r="EIL75" s="887"/>
      <c r="EIM75" s="888"/>
      <c r="EIN75" s="886"/>
      <c r="EIO75" s="887"/>
      <c r="EIP75" s="887"/>
      <c r="EIQ75" s="887"/>
      <c r="EIR75" s="887"/>
      <c r="EIS75" s="887"/>
      <c r="EIT75" s="887"/>
      <c r="EIU75" s="887"/>
      <c r="EIV75" s="888"/>
      <c r="EIW75" s="886"/>
      <c r="EIX75" s="887"/>
      <c r="EIY75" s="887"/>
      <c r="EIZ75" s="887"/>
      <c r="EJA75" s="887"/>
      <c r="EJB75" s="887"/>
      <c r="EJC75" s="887"/>
      <c r="EJD75" s="887"/>
      <c r="EJE75" s="888"/>
      <c r="EJF75" s="886"/>
      <c r="EJG75" s="887"/>
      <c r="EJH75" s="887"/>
      <c r="EJI75" s="887"/>
      <c r="EJJ75" s="887"/>
      <c r="EJK75" s="887"/>
      <c r="EJL75" s="887"/>
      <c r="EJM75" s="887"/>
      <c r="EJN75" s="888"/>
      <c r="EJO75" s="886"/>
      <c r="EJP75" s="887"/>
      <c r="EJQ75" s="887"/>
      <c r="EJR75" s="887"/>
      <c r="EJS75" s="887"/>
      <c r="EJT75" s="887"/>
      <c r="EJU75" s="887"/>
      <c r="EJV75" s="887"/>
      <c r="EJW75" s="888"/>
      <c r="EJX75" s="886"/>
      <c r="EJY75" s="887"/>
      <c r="EJZ75" s="887"/>
      <c r="EKA75" s="887"/>
      <c r="EKB75" s="887"/>
      <c r="EKC75" s="887"/>
      <c r="EKD75" s="887"/>
      <c r="EKE75" s="887"/>
      <c r="EKF75" s="888"/>
      <c r="EKG75" s="886"/>
      <c r="EKH75" s="887"/>
      <c r="EKI75" s="887"/>
      <c r="EKJ75" s="887"/>
      <c r="EKK75" s="887"/>
      <c r="EKL75" s="887"/>
      <c r="EKM75" s="887"/>
      <c r="EKN75" s="887"/>
      <c r="EKO75" s="888"/>
      <c r="EKP75" s="886"/>
      <c r="EKQ75" s="887"/>
      <c r="EKR75" s="887"/>
      <c r="EKS75" s="887"/>
      <c r="EKT75" s="887"/>
      <c r="EKU75" s="887"/>
      <c r="EKV75" s="887"/>
      <c r="EKW75" s="887"/>
      <c r="EKX75" s="888"/>
      <c r="EKY75" s="886"/>
      <c r="EKZ75" s="887"/>
      <c r="ELA75" s="887"/>
      <c r="ELB75" s="887"/>
      <c r="ELC75" s="887"/>
      <c r="ELD75" s="887"/>
      <c r="ELE75" s="887"/>
      <c r="ELF75" s="887"/>
      <c r="ELG75" s="888"/>
      <c r="ELH75" s="886"/>
      <c r="ELI75" s="887"/>
      <c r="ELJ75" s="887"/>
      <c r="ELK75" s="887"/>
      <c r="ELL75" s="887"/>
      <c r="ELM75" s="887"/>
      <c r="ELN75" s="887"/>
      <c r="ELO75" s="887"/>
      <c r="ELP75" s="888"/>
      <c r="ELQ75" s="886"/>
      <c r="ELR75" s="887"/>
      <c r="ELS75" s="887"/>
      <c r="ELT75" s="887"/>
      <c r="ELU75" s="887"/>
      <c r="ELV75" s="887"/>
      <c r="ELW75" s="887"/>
      <c r="ELX75" s="887"/>
      <c r="ELY75" s="888"/>
      <c r="ELZ75" s="886"/>
      <c r="EMA75" s="887"/>
      <c r="EMB75" s="887"/>
      <c r="EMC75" s="887"/>
      <c r="EMD75" s="887"/>
      <c r="EME75" s="887"/>
      <c r="EMF75" s="887"/>
      <c r="EMG75" s="887"/>
      <c r="EMH75" s="888"/>
      <c r="EMI75" s="886"/>
      <c r="EMJ75" s="887"/>
      <c r="EMK75" s="887"/>
      <c r="EML75" s="887"/>
      <c r="EMM75" s="887"/>
      <c r="EMN75" s="887"/>
      <c r="EMO75" s="887"/>
      <c r="EMP75" s="887"/>
      <c r="EMQ75" s="888"/>
      <c r="EMR75" s="886"/>
      <c r="EMS75" s="887"/>
      <c r="EMT75" s="887"/>
      <c r="EMU75" s="887"/>
      <c r="EMV75" s="887"/>
      <c r="EMW75" s="887"/>
      <c r="EMX75" s="887"/>
      <c r="EMY75" s="887"/>
      <c r="EMZ75" s="888"/>
      <c r="ENA75" s="886"/>
      <c r="ENB75" s="887"/>
      <c r="ENC75" s="887"/>
      <c r="END75" s="887"/>
      <c r="ENE75" s="887"/>
      <c r="ENF75" s="887"/>
      <c r="ENG75" s="887"/>
      <c r="ENH75" s="887"/>
      <c r="ENI75" s="888"/>
      <c r="ENJ75" s="886"/>
      <c r="ENK75" s="887"/>
      <c r="ENL75" s="887"/>
      <c r="ENM75" s="887"/>
      <c r="ENN75" s="887"/>
      <c r="ENO75" s="887"/>
      <c r="ENP75" s="887"/>
      <c r="ENQ75" s="887"/>
      <c r="ENR75" s="888"/>
      <c r="ENS75" s="886"/>
      <c r="ENT75" s="887"/>
      <c r="ENU75" s="887"/>
      <c r="ENV75" s="887"/>
      <c r="ENW75" s="887"/>
      <c r="ENX75" s="887"/>
      <c r="ENY75" s="887"/>
      <c r="ENZ75" s="887"/>
      <c r="EOA75" s="888"/>
      <c r="EOB75" s="886"/>
      <c r="EOC75" s="887"/>
      <c r="EOD75" s="887"/>
      <c r="EOE75" s="887"/>
      <c r="EOF75" s="887"/>
      <c r="EOG75" s="887"/>
      <c r="EOH75" s="887"/>
      <c r="EOI75" s="887"/>
      <c r="EOJ75" s="888"/>
      <c r="EOK75" s="886"/>
      <c r="EOL75" s="887"/>
      <c r="EOM75" s="887"/>
      <c r="EON75" s="887"/>
      <c r="EOO75" s="887"/>
      <c r="EOP75" s="887"/>
      <c r="EOQ75" s="887"/>
      <c r="EOR75" s="887"/>
      <c r="EOS75" s="888"/>
      <c r="EOT75" s="886"/>
      <c r="EOU75" s="887"/>
      <c r="EOV75" s="887"/>
      <c r="EOW75" s="887"/>
      <c r="EOX75" s="887"/>
      <c r="EOY75" s="887"/>
      <c r="EOZ75" s="887"/>
      <c r="EPA75" s="887"/>
      <c r="EPB75" s="888"/>
      <c r="EPC75" s="886"/>
      <c r="EPD75" s="887"/>
      <c r="EPE75" s="887"/>
      <c r="EPF75" s="887"/>
      <c r="EPG75" s="887"/>
      <c r="EPH75" s="887"/>
      <c r="EPI75" s="887"/>
      <c r="EPJ75" s="887"/>
      <c r="EPK75" s="888"/>
      <c r="EPL75" s="886"/>
      <c r="EPM75" s="887"/>
      <c r="EPN75" s="887"/>
      <c r="EPO75" s="887"/>
      <c r="EPP75" s="887"/>
      <c r="EPQ75" s="887"/>
      <c r="EPR75" s="887"/>
      <c r="EPS75" s="887"/>
      <c r="EPT75" s="888"/>
      <c r="EPU75" s="886"/>
      <c r="EPV75" s="887"/>
      <c r="EPW75" s="887"/>
      <c r="EPX75" s="887"/>
      <c r="EPY75" s="887"/>
      <c r="EPZ75" s="887"/>
      <c r="EQA75" s="887"/>
      <c r="EQB75" s="887"/>
      <c r="EQC75" s="888"/>
      <c r="EQD75" s="886"/>
      <c r="EQE75" s="887"/>
      <c r="EQF75" s="887"/>
      <c r="EQG75" s="887"/>
      <c r="EQH75" s="887"/>
      <c r="EQI75" s="887"/>
      <c r="EQJ75" s="887"/>
      <c r="EQK75" s="887"/>
      <c r="EQL75" s="888"/>
      <c r="EQM75" s="886"/>
      <c r="EQN75" s="887"/>
      <c r="EQO75" s="887"/>
      <c r="EQP75" s="887"/>
      <c r="EQQ75" s="887"/>
      <c r="EQR75" s="887"/>
      <c r="EQS75" s="887"/>
      <c r="EQT75" s="887"/>
      <c r="EQU75" s="888"/>
      <c r="EQV75" s="886"/>
      <c r="EQW75" s="887"/>
      <c r="EQX75" s="887"/>
      <c r="EQY75" s="887"/>
      <c r="EQZ75" s="887"/>
      <c r="ERA75" s="887"/>
      <c r="ERB75" s="887"/>
      <c r="ERC75" s="887"/>
      <c r="ERD75" s="888"/>
      <c r="ERE75" s="886"/>
      <c r="ERF75" s="887"/>
      <c r="ERG75" s="887"/>
      <c r="ERH75" s="887"/>
      <c r="ERI75" s="887"/>
      <c r="ERJ75" s="887"/>
      <c r="ERK75" s="887"/>
      <c r="ERL75" s="887"/>
      <c r="ERM75" s="888"/>
      <c r="ERN75" s="886"/>
      <c r="ERO75" s="887"/>
      <c r="ERP75" s="887"/>
      <c r="ERQ75" s="887"/>
      <c r="ERR75" s="887"/>
      <c r="ERS75" s="887"/>
      <c r="ERT75" s="887"/>
      <c r="ERU75" s="887"/>
      <c r="ERV75" s="888"/>
      <c r="ERW75" s="886"/>
      <c r="ERX75" s="887"/>
      <c r="ERY75" s="887"/>
      <c r="ERZ75" s="887"/>
      <c r="ESA75" s="887"/>
      <c r="ESB75" s="887"/>
      <c r="ESC75" s="887"/>
      <c r="ESD75" s="887"/>
      <c r="ESE75" s="888"/>
      <c r="ESF75" s="886"/>
      <c r="ESG75" s="887"/>
      <c r="ESH75" s="887"/>
      <c r="ESI75" s="887"/>
      <c r="ESJ75" s="887"/>
      <c r="ESK75" s="887"/>
      <c r="ESL75" s="887"/>
      <c r="ESM75" s="887"/>
      <c r="ESN75" s="888"/>
      <c r="ESO75" s="886"/>
      <c r="ESP75" s="887"/>
      <c r="ESQ75" s="887"/>
      <c r="ESR75" s="887"/>
      <c r="ESS75" s="887"/>
      <c r="EST75" s="887"/>
      <c r="ESU75" s="887"/>
      <c r="ESV75" s="887"/>
      <c r="ESW75" s="888"/>
      <c r="ESX75" s="886"/>
      <c r="ESY75" s="887"/>
      <c r="ESZ75" s="887"/>
      <c r="ETA75" s="887"/>
      <c r="ETB75" s="887"/>
      <c r="ETC75" s="887"/>
      <c r="ETD75" s="887"/>
      <c r="ETE75" s="887"/>
      <c r="ETF75" s="888"/>
      <c r="ETG75" s="886"/>
      <c r="ETH75" s="887"/>
      <c r="ETI75" s="887"/>
      <c r="ETJ75" s="887"/>
      <c r="ETK75" s="887"/>
      <c r="ETL75" s="887"/>
      <c r="ETM75" s="887"/>
      <c r="ETN75" s="887"/>
      <c r="ETO75" s="888"/>
      <c r="ETP75" s="886"/>
      <c r="ETQ75" s="887"/>
      <c r="ETR75" s="887"/>
      <c r="ETS75" s="887"/>
      <c r="ETT75" s="887"/>
      <c r="ETU75" s="887"/>
      <c r="ETV75" s="887"/>
      <c r="ETW75" s="887"/>
      <c r="ETX75" s="888"/>
      <c r="ETY75" s="886"/>
      <c r="ETZ75" s="887"/>
      <c r="EUA75" s="887"/>
      <c r="EUB75" s="887"/>
      <c r="EUC75" s="887"/>
      <c r="EUD75" s="887"/>
      <c r="EUE75" s="887"/>
      <c r="EUF75" s="887"/>
      <c r="EUG75" s="888"/>
      <c r="EUH75" s="886"/>
      <c r="EUI75" s="887"/>
      <c r="EUJ75" s="887"/>
      <c r="EUK75" s="887"/>
      <c r="EUL75" s="887"/>
      <c r="EUM75" s="887"/>
      <c r="EUN75" s="887"/>
      <c r="EUO75" s="887"/>
      <c r="EUP75" s="888"/>
      <c r="EUQ75" s="886"/>
      <c r="EUR75" s="887"/>
      <c r="EUS75" s="887"/>
      <c r="EUT75" s="887"/>
      <c r="EUU75" s="887"/>
      <c r="EUV75" s="887"/>
      <c r="EUW75" s="887"/>
      <c r="EUX75" s="887"/>
      <c r="EUY75" s="888"/>
      <c r="EUZ75" s="886"/>
      <c r="EVA75" s="887"/>
      <c r="EVB75" s="887"/>
      <c r="EVC75" s="887"/>
      <c r="EVD75" s="887"/>
      <c r="EVE75" s="887"/>
      <c r="EVF75" s="887"/>
      <c r="EVG75" s="887"/>
      <c r="EVH75" s="888"/>
      <c r="EVI75" s="886"/>
      <c r="EVJ75" s="887"/>
      <c r="EVK75" s="887"/>
      <c r="EVL75" s="887"/>
      <c r="EVM75" s="887"/>
      <c r="EVN75" s="887"/>
      <c r="EVO75" s="887"/>
      <c r="EVP75" s="887"/>
      <c r="EVQ75" s="888"/>
      <c r="EVR75" s="886"/>
      <c r="EVS75" s="887"/>
      <c r="EVT75" s="887"/>
      <c r="EVU75" s="887"/>
      <c r="EVV75" s="887"/>
      <c r="EVW75" s="887"/>
      <c r="EVX75" s="887"/>
      <c r="EVY75" s="887"/>
      <c r="EVZ75" s="888"/>
      <c r="EWA75" s="886"/>
      <c r="EWB75" s="887"/>
      <c r="EWC75" s="887"/>
      <c r="EWD75" s="887"/>
      <c r="EWE75" s="887"/>
      <c r="EWF75" s="887"/>
      <c r="EWG75" s="887"/>
      <c r="EWH75" s="887"/>
      <c r="EWI75" s="888"/>
      <c r="EWJ75" s="886"/>
      <c r="EWK75" s="887"/>
      <c r="EWL75" s="887"/>
      <c r="EWM75" s="887"/>
      <c r="EWN75" s="887"/>
      <c r="EWO75" s="887"/>
      <c r="EWP75" s="887"/>
      <c r="EWQ75" s="887"/>
      <c r="EWR75" s="888"/>
      <c r="EWS75" s="886"/>
      <c r="EWT75" s="887"/>
      <c r="EWU75" s="887"/>
      <c r="EWV75" s="887"/>
      <c r="EWW75" s="887"/>
      <c r="EWX75" s="887"/>
      <c r="EWY75" s="887"/>
      <c r="EWZ75" s="887"/>
      <c r="EXA75" s="888"/>
      <c r="EXB75" s="886"/>
      <c r="EXC75" s="887"/>
      <c r="EXD75" s="887"/>
      <c r="EXE75" s="887"/>
      <c r="EXF75" s="887"/>
      <c r="EXG75" s="887"/>
      <c r="EXH75" s="887"/>
      <c r="EXI75" s="887"/>
      <c r="EXJ75" s="888"/>
      <c r="EXK75" s="886"/>
      <c r="EXL75" s="887"/>
      <c r="EXM75" s="887"/>
      <c r="EXN75" s="887"/>
      <c r="EXO75" s="887"/>
      <c r="EXP75" s="887"/>
      <c r="EXQ75" s="887"/>
      <c r="EXR75" s="887"/>
      <c r="EXS75" s="888"/>
      <c r="EXT75" s="886"/>
      <c r="EXU75" s="887"/>
      <c r="EXV75" s="887"/>
      <c r="EXW75" s="887"/>
      <c r="EXX75" s="887"/>
      <c r="EXY75" s="887"/>
      <c r="EXZ75" s="887"/>
      <c r="EYA75" s="887"/>
      <c r="EYB75" s="888"/>
      <c r="EYC75" s="886"/>
      <c r="EYD75" s="887"/>
      <c r="EYE75" s="887"/>
      <c r="EYF75" s="887"/>
      <c r="EYG75" s="887"/>
      <c r="EYH75" s="887"/>
      <c r="EYI75" s="887"/>
      <c r="EYJ75" s="887"/>
      <c r="EYK75" s="888"/>
      <c r="EYL75" s="886"/>
      <c r="EYM75" s="887"/>
      <c r="EYN75" s="887"/>
      <c r="EYO75" s="887"/>
      <c r="EYP75" s="887"/>
      <c r="EYQ75" s="887"/>
      <c r="EYR75" s="887"/>
      <c r="EYS75" s="887"/>
      <c r="EYT75" s="888"/>
      <c r="EYU75" s="886"/>
      <c r="EYV75" s="887"/>
      <c r="EYW75" s="887"/>
      <c r="EYX75" s="887"/>
      <c r="EYY75" s="887"/>
      <c r="EYZ75" s="887"/>
      <c r="EZA75" s="887"/>
      <c r="EZB75" s="887"/>
      <c r="EZC75" s="888"/>
      <c r="EZD75" s="886"/>
      <c r="EZE75" s="887"/>
      <c r="EZF75" s="887"/>
      <c r="EZG75" s="887"/>
      <c r="EZH75" s="887"/>
      <c r="EZI75" s="887"/>
      <c r="EZJ75" s="887"/>
      <c r="EZK75" s="887"/>
      <c r="EZL75" s="888"/>
      <c r="EZM75" s="886"/>
      <c r="EZN75" s="887"/>
      <c r="EZO75" s="887"/>
      <c r="EZP75" s="887"/>
      <c r="EZQ75" s="887"/>
      <c r="EZR75" s="887"/>
      <c r="EZS75" s="887"/>
      <c r="EZT75" s="887"/>
      <c r="EZU75" s="888"/>
      <c r="EZV75" s="886"/>
      <c r="EZW75" s="887"/>
      <c r="EZX75" s="887"/>
      <c r="EZY75" s="887"/>
      <c r="EZZ75" s="887"/>
      <c r="FAA75" s="887"/>
      <c r="FAB75" s="887"/>
      <c r="FAC75" s="887"/>
      <c r="FAD75" s="888"/>
      <c r="FAE75" s="886"/>
      <c r="FAF75" s="887"/>
      <c r="FAG75" s="887"/>
      <c r="FAH75" s="887"/>
      <c r="FAI75" s="887"/>
      <c r="FAJ75" s="887"/>
      <c r="FAK75" s="887"/>
      <c r="FAL75" s="887"/>
      <c r="FAM75" s="888"/>
      <c r="FAN75" s="886"/>
      <c r="FAO75" s="887"/>
      <c r="FAP75" s="887"/>
      <c r="FAQ75" s="887"/>
      <c r="FAR75" s="887"/>
      <c r="FAS75" s="887"/>
      <c r="FAT75" s="887"/>
      <c r="FAU75" s="887"/>
      <c r="FAV75" s="888"/>
      <c r="FAW75" s="886"/>
      <c r="FAX75" s="887"/>
      <c r="FAY75" s="887"/>
      <c r="FAZ75" s="887"/>
      <c r="FBA75" s="887"/>
      <c r="FBB75" s="887"/>
      <c r="FBC75" s="887"/>
      <c r="FBD75" s="887"/>
      <c r="FBE75" s="888"/>
      <c r="FBF75" s="886"/>
      <c r="FBG75" s="887"/>
      <c r="FBH75" s="887"/>
      <c r="FBI75" s="887"/>
      <c r="FBJ75" s="887"/>
      <c r="FBK75" s="887"/>
      <c r="FBL75" s="887"/>
      <c r="FBM75" s="887"/>
      <c r="FBN75" s="888"/>
      <c r="FBO75" s="886"/>
      <c r="FBP75" s="887"/>
      <c r="FBQ75" s="887"/>
      <c r="FBR75" s="887"/>
      <c r="FBS75" s="887"/>
      <c r="FBT75" s="887"/>
      <c r="FBU75" s="887"/>
      <c r="FBV75" s="887"/>
      <c r="FBW75" s="888"/>
      <c r="FBX75" s="886"/>
      <c r="FBY75" s="887"/>
      <c r="FBZ75" s="887"/>
      <c r="FCA75" s="887"/>
      <c r="FCB75" s="887"/>
      <c r="FCC75" s="887"/>
      <c r="FCD75" s="887"/>
      <c r="FCE75" s="887"/>
      <c r="FCF75" s="888"/>
      <c r="FCG75" s="886"/>
      <c r="FCH75" s="887"/>
      <c r="FCI75" s="887"/>
      <c r="FCJ75" s="887"/>
      <c r="FCK75" s="887"/>
      <c r="FCL75" s="887"/>
      <c r="FCM75" s="887"/>
      <c r="FCN75" s="887"/>
      <c r="FCO75" s="888"/>
      <c r="FCP75" s="886"/>
      <c r="FCQ75" s="887"/>
      <c r="FCR75" s="887"/>
      <c r="FCS75" s="887"/>
      <c r="FCT75" s="887"/>
      <c r="FCU75" s="887"/>
      <c r="FCV75" s="887"/>
      <c r="FCW75" s="887"/>
      <c r="FCX75" s="888"/>
      <c r="FCY75" s="886"/>
      <c r="FCZ75" s="887"/>
      <c r="FDA75" s="887"/>
      <c r="FDB75" s="887"/>
      <c r="FDC75" s="887"/>
      <c r="FDD75" s="887"/>
      <c r="FDE75" s="887"/>
      <c r="FDF75" s="887"/>
      <c r="FDG75" s="888"/>
      <c r="FDH75" s="886"/>
      <c r="FDI75" s="887"/>
      <c r="FDJ75" s="887"/>
      <c r="FDK75" s="887"/>
      <c r="FDL75" s="887"/>
      <c r="FDM75" s="887"/>
      <c r="FDN75" s="887"/>
      <c r="FDO75" s="887"/>
      <c r="FDP75" s="888"/>
      <c r="FDQ75" s="886"/>
      <c r="FDR75" s="887"/>
      <c r="FDS75" s="887"/>
      <c r="FDT75" s="887"/>
      <c r="FDU75" s="887"/>
      <c r="FDV75" s="887"/>
      <c r="FDW75" s="887"/>
      <c r="FDX75" s="887"/>
      <c r="FDY75" s="888"/>
      <c r="FDZ75" s="886"/>
      <c r="FEA75" s="887"/>
      <c r="FEB75" s="887"/>
      <c r="FEC75" s="887"/>
      <c r="FED75" s="887"/>
      <c r="FEE75" s="887"/>
      <c r="FEF75" s="887"/>
      <c r="FEG75" s="887"/>
      <c r="FEH75" s="888"/>
      <c r="FEI75" s="886"/>
      <c r="FEJ75" s="887"/>
      <c r="FEK75" s="887"/>
      <c r="FEL75" s="887"/>
      <c r="FEM75" s="887"/>
      <c r="FEN75" s="887"/>
      <c r="FEO75" s="887"/>
      <c r="FEP75" s="887"/>
      <c r="FEQ75" s="888"/>
      <c r="FER75" s="886"/>
      <c r="FES75" s="887"/>
      <c r="FET75" s="887"/>
      <c r="FEU75" s="887"/>
      <c r="FEV75" s="887"/>
      <c r="FEW75" s="887"/>
      <c r="FEX75" s="887"/>
      <c r="FEY75" s="887"/>
      <c r="FEZ75" s="888"/>
      <c r="FFA75" s="886"/>
      <c r="FFB75" s="887"/>
      <c r="FFC75" s="887"/>
      <c r="FFD75" s="887"/>
      <c r="FFE75" s="887"/>
      <c r="FFF75" s="887"/>
      <c r="FFG75" s="887"/>
      <c r="FFH75" s="887"/>
      <c r="FFI75" s="888"/>
      <c r="FFJ75" s="886"/>
      <c r="FFK75" s="887"/>
      <c r="FFL75" s="887"/>
      <c r="FFM75" s="887"/>
      <c r="FFN75" s="887"/>
      <c r="FFO75" s="887"/>
      <c r="FFP75" s="887"/>
      <c r="FFQ75" s="887"/>
      <c r="FFR75" s="888"/>
      <c r="FFS75" s="886"/>
      <c r="FFT75" s="887"/>
      <c r="FFU75" s="887"/>
      <c r="FFV75" s="887"/>
      <c r="FFW75" s="887"/>
      <c r="FFX75" s="887"/>
      <c r="FFY75" s="887"/>
      <c r="FFZ75" s="887"/>
      <c r="FGA75" s="888"/>
      <c r="FGB75" s="886"/>
      <c r="FGC75" s="887"/>
      <c r="FGD75" s="887"/>
      <c r="FGE75" s="887"/>
      <c r="FGF75" s="887"/>
      <c r="FGG75" s="887"/>
      <c r="FGH75" s="887"/>
      <c r="FGI75" s="887"/>
      <c r="FGJ75" s="888"/>
      <c r="FGK75" s="886"/>
      <c r="FGL75" s="887"/>
      <c r="FGM75" s="887"/>
      <c r="FGN75" s="887"/>
      <c r="FGO75" s="887"/>
      <c r="FGP75" s="887"/>
      <c r="FGQ75" s="887"/>
      <c r="FGR75" s="887"/>
      <c r="FGS75" s="888"/>
      <c r="FGT75" s="886"/>
      <c r="FGU75" s="887"/>
      <c r="FGV75" s="887"/>
      <c r="FGW75" s="887"/>
      <c r="FGX75" s="887"/>
      <c r="FGY75" s="887"/>
      <c r="FGZ75" s="887"/>
      <c r="FHA75" s="887"/>
      <c r="FHB75" s="888"/>
      <c r="FHC75" s="886"/>
      <c r="FHD75" s="887"/>
      <c r="FHE75" s="887"/>
      <c r="FHF75" s="887"/>
      <c r="FHG75" s="887"/>
      <c r="FHH75" s="887"/>
      <c r="FHI75" s="887"/>
      <c r="FHJ75" s="887"/>
      <c r="FHK75" s="888"/>
      <c r="FHL75" s="886"/>
      <c r="FHM75" s="887"/>
      <c r="FHN75" s="887"/>
      <c r="FHO75" s="887"/>
      <c r="FHP75" s="887"/>
      <c r="FHQ75" s="887"/>
      <c r="FHR75" s="887"/>
      <c r="FHS75" s="887"/>
      <c r="FHT75" s="888"/>
      <c r="FHU75" s="886"/>
      <c r="FHV75" s="887"/>
      <c r="FHW75" s="887"/>
      <c r="FHX75" s="887"/>
      <c r="FHY75" s="887"/>
      <c r="FHZ75" s="887"/>
      <c r="FIA75" s="887"/>
      <c r="FIB75" s="887"/>
      <c r="FIC75" s="888"/>
      <c r="FID75" s="886"/>
      <c r="FIE75" s="887"/>
      <c r="FIF75" s="887"/>
      <c r="FIG75" s="887"/>
      <c r="FIH75" s="887"/>
      <c r="FII75" s="887"/>
      <c r="FIJ75" s="887"/>
      <c r="FIK75" s="887"/>
      <c r="FIL75" s="888"/>
      <c r="FIM75" s="886"/>
      <c r="FIN75" s="887"/>
      <c r="FIO75" s="887"/>
      <c r="FIP75" s="887"/>
      <c r="FIQ75" s="887"/>
      <c r="FIR75" s="887"/>
      <c r="FIS75" s="887"/>
      <c r="FIT75" s="887"/>
      <c r="FIU75" s="888"/>
      <c r="FIV75" s="886"/>
      <c r="FIW75" s="887"/>
      <c r="FIX75" s="887"/>
      <c r="FIY75" s="887"/>
      <c r="FIZ75" s="887"/>
      <c r="FJA75" s="887"/>
      <c r="FJB75" s="887"/>
      <c r="FJC75" s="887"/>
      <c r="FJD75" s="888"/>
      <c r="FJE75" s="886"/>
      <c r="FJF75" s="887"/>
      <c r="FJG75" s="887"/>
      <c r="FJH75" s="887"/>
      <c r="FJI75" s="887"/>
      <c r="FJJ75" s="887"/>
      <c r="FJK75" s="887"/>
      <c r="FJL75" s="887"/>
      <c r="FJM75" s="888"/>
      <c r="FJN75" s="886"/>
      <c r="FJO75" s="887"/>
      <c r="FJP75" s="887"/>
      <c r="FJQ75" s="887"/>
      <c r="FJR75" s="887"/>
      <c r="FJS75" s="887"/>
      <c r="FJT75" s="887"/>
      <c r="FJU75" s="887"/>
      <c r="FJV75" s="888"/>
      <c r="FJW75" s="886"/>
      <c r="FJX75" s="887"/>
      <c r="FJY75" s="887"/>
      <c r="FJZ75" s="887"/>
      <c r="FKA75" s="887"/>
      <c r="FKB75" s="887"/>
      <c r="FKC75" s="887"/>
      <c r="FKD75" s="887"/>
      <c r="FKE75" s="888"/>
      <c r="FKF75" s="886"/>
      <c r="FKG75" s="887"/>
      <c r="FKH75" s="887"/>
      <c r="FKI75" s="887"/>
      <c r="FKJ75" s="887"/>
      <c r="FKK75" s="887"/>
      <c r="FKL75" s="887"/>
      <c r="FKM75" s="887"/>
      <c r="FKN75" s="888"/>
      <c r="FKO75" s="886"/>
      <c r="FKP75" s="887"/>
      <c r="FKQ75" s="887"/>
      <c r="FKR75" s="887"/>
      <c r="FKS75" s="887"/>
      <c r="FKT75" s="887"/>
      <c r="FKU75" s="887"/>
      <c r="FKV75" s="887"/>
      <c r="FKW75" s="888"/>
      <c r="FKX75" s="886"/>
      <c r="FKY75" s="887"/>
      <c r="FKZ75" s="887"/>
      <c r="FLA75" s="887"/>
      <c r="FLB75" s="887"/>
      <c r="FLC75" s="887"/>
      <c r="FLD75" s="887"/>
      <c r="FLE75" s="887"/>
      <c r="FLF75" s="888"/>
      <c r="FLG75" s="886"/>
      <c r="FLH75" s="887"/>
      <c r="FLI75" s="887"/>
      <c r="FLJ75" s="887"/>
      <c r="FLK75" s="887"/>
      <c r="FLL75" s="887"/>
      <c r="FLM75" s="887"/>
      <c r="FLN75" s="887"/>
      <c r="FLO75" s="888"/>
      <c r="FLP75" s="886"/>
      <c r="FLQ75" s="887"/>
      <c r="FLR75" s="887"/>
      <c r="FLS75" s="887"/>
      <c r="FLT75" s="887"/>
      <c r="FLU75" s="887"/>
      <c r="FLV75" s="887"/>
      <c r="FLW75" s="887"/>
      <c r="FLX75" s="888"/>
      <c r="FLY75" s="886"/>
      <c r="FLZ75" s="887"/>
      <c r="FMA75" s="887"/>
      <c r="FMB75" s="887"/>
      <c r="FMC75" s="887"/>
      <c r="FMD75" s="887"/>
      <c r="FME75" s="887"/>
      <c r="FMF75" s="887"/>
      <c r="FMG75" s="888"/>
      <c r="FMH75" s="886"/>
      <c r="FMI75" s="887"/>
      <c r="FMJ75" s="887"/>
      <c r="FMK75" s="887"/>
      <c r="FML75" s="887"/>
      <c r="FMM75" s="887"/>
      <c r="FMN75" s="887"/>
      <c r="FMO75" s="887"/>
      <c r="FMP75" s="888"/>
      <c r="FMQ75" s="886"/>
      <c r="FMR75" s="887"/>
      <c r="FMS75" s="887"/>
      <c r="FMT75" s="887"/>
      <c r="FMU75" s="887"/>
      <c r="FMV75" s="887"/>
      <c r="FMW75" s="887"/>
      <c r="FMX75" s="887"/>
      <c r="FMY75" s="888"/>
      <c r="FMZ75" s="886"/>
      <c r="FNA75" s="887"/>
      <c r="FNB75" s="887"/>
      <c r="FNC75" s="887"/>
      <c r="FND75" s="887"/>
      <c r="FNE75" s="887"/>
      <c r="FNF75" s="887"/>
      <c r="FNG75" s="887"/>
      <c r="FNH75" s="888"/>
      <c r="FNI75" s="886"/>
      <c r="FNJ75" s="887"/>
      <c r="FNK75" s="887"/>
      <c r="FNL75" s="887"/>
      <c r="FNM75" s="887"/>
      <c r="FNN75" s="887"/>
      <c r="FNO75" s="887"/>
      <c r="FNP75" s="887"/>
      <c r="FNQ75" s="888"/>
      <c r="FNR75" s="886"/>
      <c r="FNS75" s="887"/>
      <c r="FNT75" s="887"/>
      <c r="FNU75" s="887"/>
      <c r="FNV75" s="887"/>
      <c r="FNW75" s="887"/>
      <c r="FNX75" s="887"/>
      <c r="FNY75" s="887"/>
      <c r="FNZ75" s="888"/>
      <c r="FOA75" s="886"/>
      <c r="FOB75" s="887"/>
      <c r="FOC75" s="887"/>
      <c r="FOD75" s="887"/>
      <c r="FOE75" s="887"/>
      <c r="FOF75" s="887"/>
      <c r="FOG75" s="887"/>
      <c r="FOH75" s="887"/>
      <c r="FOI75" s="888"/>
      <c r="FOJ75" s="886"/>
      <c r="FOK75" s="887"/>
      <c r="FOL75" s="887"/>
      <c r="FOM75" s="887"/>
      <c r="FON75" s="887"/>
      <c r="FOO75" s="887"/>
      <c r="FOP75" s="887"/>
      <c r="FOQ75" s="887"/>
      <c r="FOR75" s="888"/>
      <c r="FOS75" s="886"/>
      <c r="FOT75" s="887"/>
      <c r="FOU75" s="887"/>
      <c r="FOV75" s="887"/>
      <c r="FOW75" s="887"/>
      <c r="FOX75" s="887"/>
      <c r="FOY75" s="887"/>
      <c r="FOZ75" s="887"/>
      <c r="FPA75" s="888"/>
      <c r="FPB75" s="886"/>
      <c r="FPC75" s="887"/>
      <c r="FPD75" s="887"/>
      <c r="FPE75" s="887"/>
      <c r="FPF75" s="887"/>
      <c r="FPG75" s="887"/>
      <c r="FPH75" s="887"/>
      <c r="FPI75" s="887"/>
      <c r="FPJ75" s="888"/>
      <c r="FPK75" s="886"/>
      <c r="FPL75" s="887"/>
      <c r="FPM75" s="887"/>
      <c r="FPN75" s="887"/>
      <c r="FPO75" s="887"/>
      <c r="FPP75" s="887"/>
      <c r="FPQ75" s="887"/>
      <c r="FPR75" s="887"/>
      <c r="FPS75" s="888"/>
      <c r="FPT75" s="886"/>
      <c r="FPU75" s="887"/>
      <c r="FPV75" s="887"/>
      <c r="FPW75" s="887"/>
      <c r="FPX75" s="887"/>
      <c r="FPY75" s="887"/>
      <c r="FPZ75" s="887"/>
      <c r="FQA75" s="887"/>
      <c r="FQB75" s="888"/>
      <c r="FQC75" s="886"/>
      <c r="FQD75" s="887"/>
      <c r="FQE75" s="887"/>
      <c r="FQF75" s="887"/>
      <c r="FQG75" s="887"/>
      <c r="FQH75" s="887"/>
      <c r="FQI75" s="887"/>
      <c r="FQJ75" s="887"/>
      <c r="FQK75" s="888"/>
      <c r="FQL75" s="886"/>
      <c r="FQM75" s="887"/>
      <c r="FQN75" s="887"/>
      <c r="FQO75" s="887"/>
      <c r="FQP75" s="887"/>
      <c r="FQQ75" s="887"/>
      <c r="FQR75" s="887"/>
      <c r="FQS75" s="887"/>
      <c r="FQT75" s="888"/>
      <c r="FQU75" s="886"/>
      <c r="FQV75" s="887"/>
      <c r="FQW75" s="887"/>
      <c r="FQX75" s="887"/>
      <c r="FQY75" s="887"/>
      <c r="FQZ75" s="887"/>
      <c r="FRA75" s="887"/>
      <c r="FRB75" s="887"/>
      <c r="FRC75" s="888"/>
      <c r="FRD75" s="886"/>
      <c r="FRE75" s="887"/>
      <c r="FRF75" s="887"/>
      <c r="FRG75" s="887"/>
      <c r="FRH75" s="887"/>
      <c r="FRI75" s="887"/>
      <c r="FRJ75" s="887"/>
      <c r="FRK75" s="887"/>
      <c r="FRL75" s="888"/>
      <c r="FRM75" s="886"/>
      <c r="FRN75" s="887"/>
      <c r="FRO75" s="887"/>
      <c r="FRP75" s="887"/>
      <c r="FRQ75" s="887"/>
      <c r="FRR75" s="887"/>
      <c r="FRS75" s="887"/>
      <c r="FRT75" s="887"/>
      <c r="FRU75" s="888"/>
      <c r="FRV75" s="886"/>
      <c r="FRW75" s="887"/>
      <c r="FRX75" s="887"/>
      <c r="FRY75" s="887"/>
      <c r="FRZ75" s="887"/>
      <c r="FSA75" s="887"/>
      <c r="FSB75" s="887"/>
      <c r="FSC75" s="887"/>
      <c r="FSD75" s="888"/>
      <c r="FSE75" s="886"/>
      <c r="FSF75" s="887"/>
      <c r="FSG75" s="887"/>
      <c r="FSH75" s="887"/>
      <c r="FSI75" s="887"/>
      <c r="FSJ75" s="887"/>
      <c r="FSK75" s="887"/>
      <c r="FSL75" s="887"/>
      <c r="FSM75" s="888"/>
      <c r="FSN75" s="886"/>
      <c r="FSO75" s="887"/>
      <c r="FSP75" s="887"/>
      <c r="FSQ75" s="887"/>
      <c r="FSR75" s="887"/>
      <c r="FSS75" s="887"/>
      <c r="FST75" s="887"/>
      <c r="FSU75" s="887"/>
      <c r="FSV75" s="888"/>
      <c r="FSW75" s="886"/>
      <c r="FSX75" s="887"/>
      <c r="FSY75" s="887"/>
      <c r="FSZ75" s="887"/>
      <c r="FTA75" s="887"/>
      <c r="FTB75" s="887"/>
      <c r="FTC75" s="887"/>
      <c r="FTD75" s="887"/>
      <c r="FTE75" s="888"/>
      <c r="FTF75" s="886"/>
      <c r="FTG75" s="887"/>
      <c r="FTH75" s="887"/>
      <c r="FTI75" s="887"/>
      <c r="FTJ75" s="887"/>
      <c r="FTK75" s="887"/>
      <c r="FTL75" s="887"/>
      <c r="FTM75" s="887"/>
      <c r="FTN75" s="888"/>
      <c r="FTO75" s="886"/>
      <c r="FTP75" s="887"/>
      <c r="FTQ75" s="887"/>
      <c r="FTR75" s="887"/>
      <c r="FTS75" s="887"/>
      <c r="FTT75" s="887"/>
      <c r="FTU75" s="887"/>
      <c r="FTV75" s="887"/>
      <c r="FTW75" s="888"/>
      <c r="FTX75" s="886"/>
      <c r="FTY75" s="887"/>
      <c r="FTZ75" s="887"/>
      <c r="FUA75" s="887"/>
      <c r="FUB75" s="887"/>
      <c r="FUC75" s="887"/>
      <c r="FUD75" s="887"/>
      <c r="FUE75" s="887"/>
      <c r="FUF75" s="888"/>
      <c r="FUG75" s="886"/>
      <c r="FUH75" s="887"/>
      <c r="FUI75" s="887"/>
      <c r="FUJ75" s="887"/>
      <c r="FUK75" s="887"/>
      <c r="FUL75" s="887"/>
      <c r="FUM75" s="887"/>
      <c r="FUN75" s="887"/>
      <c r="FUO75" s="888"/>
      <c r="FUP75" s="886"/>
      <c r="FUQ75" s="887"/>
      <c r="FUR75" s="887"/>
      <c r="FUS75" s="887"/>
      <c r="FUT75" s="887"/>
      <c r="FUU75" s="887"/>
      <c r="FUV75" s="887"/>
      <c r="FUW75" s="887"/>
      <c r="FUX75" s="888"/>
      <c r="FUY75" s="886"/>
      <c r="FUZ75" s="887"/>
      <c r="FVA75" s="887"/>
      <c r="FVB75" s="887"/>
      <c r="FVC75" s="887"/>
      <c r="FVD75" s="887"/>
      <c r="FVE75" s="887"/>
      <c r="FVF75" s="887"/>
      <c r="FVG75" s="888"/>
      <c r="FVH75" s="886"/>
      <c r="FVI75" s="887"/>
      <c r="FVJ75" s="887"/>
      <c r="FVK75" s="887"/>
      <c r="FVL75" s="887"/>
      <c r="FVM75" s="887"/>
      <c r="FVN75" s="887"/>
      <c r="FVO75" s="887"/>
      <c r="FVP75" s="888"/>
      <c r="FVQ75" s="886"/>
      <c r="FVR75" s="887"/>
      <c r="FVS75" s="887"/>
      <c r="FVT75" s="887"/>
      <c r="FVU75" s="887"/>
      <c r="FVV75" s="887"/>
      <c r="FVW75" s="887"/>
      <c r="FVX75" s="887"/>
      <c r="FVY75" s="888"/>
      <c r="FVZ75" s="886"/>
      <c r="FWA75" s="887"/>
      <c r="FWB75" s="887"/>
      <c r="FWC75" s="887"/>
      <c r="FWD75" s="887"/>
      <c r="FWE75" s="887"/>
      <c r="FWF75" s="887"/>
      <c r="FWG75" s="887"/>
      <c r="FWH75" s="888"/>
      <c r="FWI75" s="886"/>
      <c r="FWJ75" s="887"/>
      <c r="FWK75" s="887"/>
      <c r="FWL75" s="887"/>
      <c r="FWM75" s="887"/>
      <c r="FWN75" s="887"/>
      <c r="FWO75" s="887"/>
      <c r="FWP75" s="887"/>
      <c r="FWQ75" s="888"/>
      <c r="FWR75" s="886"/>
      <c r="FWS75" s="887"/>
      <c r="FWT75" s="887"/>
      <c r="FWU75" s="887"/>
      <c r="FWV75" s="887"/>
      <c r="FWW75" s="887"/>
      <c r="FWX75" s="887"/>
      <c r="FWY75" s="887"/>
      <c r="FWZ75" s="888"/>
      <c r="FXA75" s="886"/>
      <c r="FXB75" s="887"/>
      <c r="FXC75" s="887"/>
      <c r="FXD75" s="887"/>
      <c r="FXE75" s="887"/>
      <c r="FXF75" s="887"/>
      <c r="FXG75" s="887"/>
      <c r="FXH75" s="887"/>
      <c r="FXI75" s="888"/>
      <c r="FXJ75" s="886"/>
      <c r="FXK75" s="887"/>
      <c r="FXL75" s="887"/>
      <c r="FXM75" s="887"/>
      <c r="FXN75" s="887"/>
      <c r="FXO75" s="887"/>
      <c r="FXP75" s="887"/>
      <c r="FXQ75" s="887"/>
      <c r="FXR75" s="888"/>
      <c r="FXS75" s="886"/>
      <c r="FXT75" s="887"/>
      <c r="FXU75" s="887"/>
      <c r="FXV75" s="887"/>
      <c r="FXW75" s="887"/>
      <c r="FXX75" s="887"/>
      <c r="FXY75" s="887"/>
      <c r="FXZ75" s="887"/>
      <c r="FYA75" s="888"/>
      <c r="FYB75" s="886"/>
      <c r="FYC75" s="887"/>
      <c r="FYD75" s="887"/>
      <c r="FYE75" s="887"/>
      <c r="FYF75" s="887"/>
      <c r="FYG75" s="887"/>
      <c r="FYH75" s="887"/>
      <c r="FYI75" s="887"/>
      <c r="FYJ75" s="888"/>
      <c r="FYK75" s="886"/>
      <c r="FYL75" s="887"/>
      <c r="FYM75" s="887"/>
      <c r="FYN75" s="887"/>
      <c r="FYO75" s="887"/>
      <c r="FYP75" s="887"/>
      <c r="FYQ75" s="887"/>
      <c r="FYR75" s="887"/>
      <c r="FYS75" s="888"/>
      <c r="FYT75" s="886"/>
      <c r="FYU75" s="887"/>
      <c r="FYV75" s="887"/>
      <c r="FYW75" s="887"/>
      <c r="FYX75" s="887"/>
      <c r="FYY75" s="887"/>
      <c r="FYZ75" s="887"/>
      <c r="FZA75" s="887"/>
      <c r="FZB75" s="888"/>
      <c r="FZC75" s="886"/>
      <c r="FZD75" s="887"/>
      <c r="FZE75" s="887"/>
      <c r="FZF75" s="887"/>
      <c r="FZG75" s="887"/>
      <c r="FZH75" s="887"/>
      <c r="FZI75" s="887"/>
      <c r="FZJ75" s="887"/>
      <c r="FZK75" s="888"/>
      <c r="FZL75" s="886"/>
      <c r="FZM75" s="887"/>
      <c r="FZN75" s="887"/>
      <c r="FZO75" s="887"/>
      <c r="FZP75" s="887"/>
      <c r="FZQ75" s="887"/>
      <c r="FZR75" s="887"/>
      <c r="FZS75" s="887"/>
      <c r="FZT75" s="888"/>
      <c r="FZU75" s="886"/>
      <c r="FZV75" s="887"/>
      <c r="FZW75" s="887"/>
      <c r="FZX75" s="887"/>
      <c r="FZY75" s="887"/>
      <c r="FZZ75" s="887"/>
      <c r="GAA75" s="887"/>
      <c r="GAB75" s="887"/>
      <c r="GAC75" s="888"/>
      <c r="GAD75" s="886"/>
      <c r="GAE75" s="887"/>
      <c r="GAF75" s="887"/>
      <c r="GAG75" s="887"/>
      <c r="GAH75" s="887"/>
      <c r="GAI75" s="887"/>
      <c r="GAJ75" s="887"/>
      <c r="GAK75" s="887"/>
      <c r="GAL75" s="888"/>
      <c r="GAM75" s="886"/>
      <c r="GAN75" s="887"/>
      <c r="GAO75" s="887"/>
      <c r="GAP75" s="887"/>
      <c r="GAQ75" s="887"/>
      <c r="GAR75" s="887"/>
      <c r="GAS75" s="887"/>
      <c r="GAT75" s="887"/>
      <c r="GAU75" s="888"/>
      <c r="GAV75" s="886"/>
      <c r="GAW75" s="887"/>
      <c r="GAX75" s="887"/>
      <c r="GAY75" s="887"/>
      <c r="GAZ75" s="887"/>
      <c r="GBA75" s="887"/>
      <c r="GBB75" s="887"/>
      <c r="GBC75" s="887"/>
      <c r="GBD75" s="888"/>
      <c r="GBE75" s="886"/>
      <c r="GBF75" s="887"/>
      <c r="GBG75" s="887"/>
      <c r="GBH75" s="887"/>
      <c r="GBI75" s="887"/>
      <c r="GBJ75" s="887"/>
      <c r="GBK75" s="887"/>
      <c r="GBL75" s="887"/>
      <c r="GBM75" s="888"/>
      <c r="GBN75" s="886"/>
      <c r="GBO75" s="887"/>
      <c r="GBP75" s="887"/>
      <c r="GBQ75" s="887"/>
      <c r="GBR75" s="887"/>
      <c r="GBS75" s="887"/>
      <c r="GBT75" s="887"/>
      <c r="GBU75" s="887"/>
      <c r="GBV75" s="888"/>
      <c r="GBW75" s="886"/>
      <c r="GBX75" s="887"/>
      <c r="GBY75" s="887"/>
      <c r="GBZ75" s="887"/>
      <c r="GCA75" s="887"/>
      <c r="GCB75" s="887"/>
      <c r="GCC75" s="887"/>
      <c r="GCD75" s="887"/>
      <c r="GCE75" s="888"/>
      <c r="GCF75" s="886"/>
      <c r="GCG75" s="887"/>
      <c r="GCH75" s="887"/>
      <c r="GCI75" s="887"/>
      <c r="GCJ75" s="887"/>
      <c r="GCK75" s="887"/>
      <c r="GCL75" s="887"/>
      <c r="GCM75" s="887"/>
      <c r="GCN75" s="888"/>
      <c r="GCO75" s="886"/>
      <c r="GCP75" s="887"/>
      <c r="GCQ75" s="887"/>
      <c r="GCR75" s="887"/>
      <c r="GCS75" s="887"/>
      <c r="GCT75" s="887"/>
      <c r="GCU75" s="887"/>
      <c r="GCV75" s="887"/>
      <c r="GCW75" s="888"/>
      <c r="GCX75" s="886"/>
      <c r="GCY75" s="887"/>
      <c r="GCZ75" s="887"/>
      <c r="GDA75" s="887"/>
      <c r="GDB75" s="887"/>
      <c r="GDC75" s="887"/>
      <c r="GDD75" s="887"/>
      <c r="GDE75" s="887"/>
      <c r="GDF75" s="888"/>
      <c r="GDG75" s="886"/>
      <c r="GDH75" s="887"/>
      <c r="GDI75" s="887"/>
      <c r="GDJ75" s="887"/>
      <c r="GDK75" s="887"/>
      <c r="GDL75" s="887"/>
      <c r="GDM75" s="887"/>
      <c r="GDN75" s="887"/>
      <c r="GDO75" s="888"/>
      <c r="GDP75" s="886"/>
      <c r="GDQ75" s="887"/>
      <c r="GDR75" s="887"/>
      <c r="GDS75" s="887"/>
      <c r="GDT75" s="887"/>
      <c r="GDU75" s="887"/>
      <c r="GDV75" s="887"/>
      <c r="GDW75" s="887"/>
      <c r="GDX75" s="888"/>
      <c r="GDY75" s="886"/>
      <c r="GDZ75" s="887"/>
      <c r="GEA75" s="887"/>
      <c r="GEB75" s="887"/>
      <c r="GEC75" s="887"/>
      <c r="GED75" s="887"/>
      <c r="GEE75" s="887"/>
      <c r="GEF75" s="887"/>
      <c r="GEG75" s="888"/>
      <c r="GEH75" s="886"/>
      <c r="GEI75" s="887"/>
      <c r="GEJ75" s="887"/>
      <c r="GEK75" s="887"/>
      <c r="GEL75" s="887"/>
      <c r="GEM75" s="887"/>
      <c r="GEN75" s="887"/>
      <c r="GEO75" s="887"/>
      <c r="GEP75" s="888"/>
      <c r="GEQ75" s="886"/>
      <c r="GER75" s="887"/>
      <c r="GES75" s="887"/>
      <c r="GET75" s="887"/>
      <c r="GEU75" s="887"/>
      <c r="GEV75" s="887"/>
      <c r="GEW75" s="887"/>
      <c r="GEX75" s="887"/>
      <c r="GEY75" s="888"/>
      <c r="GEZ75" s="886"/>
      <c r="GFA75" s="887"/>
      <c r="GFB75" s="887"/>
      <c r="GFC75" s="887"/>
      <c r="GFD75" s="887"/>
      <c r="GFE75" s="887"/>
      <c r="GFF75" s="887"/>
      <c r="GFG75" s="887"/>
      <c r="GFH75" s="888"/>
      <c r="GFI75" s="886"/>
      <c r="GFJ75" s="887"/>
      <c r="GFK75" s="887"/>
      <c r="GFL75" s="887"/>
      <c r="GFM75" s="887"/>
      <c r="GFN75" s="887"/>
      <c r="GFO75" s="887"/>
      <c r="GFP75" s="887"/>
      <c r="GFQ75" s="888"/>
      <c r="GFR75" s="886"/>
      <c r="GFS75" s="887"/>
      <c r="GFT75" s="887"/>
      <c r="GFU75" s="887"/>
      <c r="GFV75" s="887"/>
      <c r="GFW75" s="887"/>
      <c r="GFX75" s="887"/>
      <c r="GFY75" s="887"/>
      <c r="GFZ75" s="888"/>
      <c r="GGA75" s="886"/>
      <c r="GGB75" s="887"/>
      <c r="GGC75" s="887"/>
      <c r="GGD75" s="887"/>
      <c r="GGE75" s="887"/>
      <c r="GGF75" s="887"/>
      <c r="GGG75" s="887"/>
      <c r="GGH75" s="887"/>
      <c r="GGI75" s="888"/>
      <c r="GGJ75" s="886"/>
      <c r="GGK75" s="887"/>
      <c r="GGL75" s="887"/>
      <c r="GGM75" s="887"/>
      <c r="GGN75" s="887"/>
      <c r="GGO75" s="887"/>
      <c r="GGP75" s="887"/>
      <c r="GGQ75" s="887"/>
      <c r="GGR75" s="888"/>
      <c r="GGS75" s="886"/>
      <c r="GGT75" s="887"/>
      <c r="GGU75" s="887"/>
      <c r="GGV75" s="887"/>
      <c r="GGW75" s="887"/>
      <c r="GGX75" s="887"/>
      <c r="GGY75" s="887"/>
      <c r="GGZ75" s="887"/>
      <c r="GHA75" s="888"/>
      <c r="GHB75" s="886"/>
      <c r="GHC75" s="887"/>
      <c r="GHD75" s="887"/>
      <c r="GHE75" s="887"/>
      <c r="GHF75" s="887"/>
      <c r="GHG75" s="887"/>
      <c r="GHH75" s="887"/>
      <c r="GHI75" s="887"/>
      <c r="GHJ75" s="888"/>
      <c r="GHK75" s="886"/>
      <c r="GHL75" s="887"/>
      <c r="GHM75" s="887"/>
      <c r="GHN75" s="887"/>
      <c r="GHO75" s="887"/>
      <c r="GHP75" s="887"/>
      <c r="GHQ75" s="887"/>
      <c r="GHR75" s="887"/>
      <c r="GHS75" s="888"/>
      <c r="GHT75" s="886"/>
      <c r="GHU75" s="887"/>
      <c r="GHV75" s="887"/>
      <c r="GHW75" s="887"/>
      <c r="GHX75" s="887"/>
      <c r="GHY75" s="887"/>
      <c r="GHZ75" s="887"/>
      <c r="GIA75" s="887"/>
      <c r="GIB75" s="888"/>
      <c r="GIC75" s="886"/>
      <c r="GID75" s="887"/>
      <c r="GIE75" s="887"/>
      <c r="GIF75" s="887"/>
      <c r="GIG75" s="887"/>
      <c r="GIH75" s="887"/>
      <c r="GII75" s="887"/>
      <c r="GIJ75" s="887"/>
      <c r="GIK75" s="888"/>
      <c r="GIL75" s="886"/>
      <c r="GIM75" s="887"/>
      <c r="GIN75" s="887"/>
      <c r="GIO75" s="887"/>
      <c r="GIP75" s="887"/>
      <c r="GIQ75" s="887"/>
      <c r="GIR75" s="887"/>
      <c r="GIS75" s="887"/>
      <c r="GIT75" s="888"/>
      <c r="GIU75" s="886"/>
      <c r="GIV75" s="887"/>
      <c r="GIW75" s="887"/>
      <c r="GIX75" s="887"/>
      <c r="GIY75" s="887"/>
      <c r="GIZ75" s="887"/>
      <c r="GJA75" s="887"/>
      <c r="GJB75" s="887"/>
      <c r="GJC75" s="888"/>
      <c r="GJD75" s="886"/>
      <c r="GJE75" s="887"/>
      <c r="GJF75" s="887"/>
      <c r="GJG75" s="887"/>
      <c r="GJH75" s="887"/>
      <c r="GJI75" s="887"/>
      <c r="GJJ75" s="887"/>
      <c r="GJK75" s="887"/>
      <c r="GJL75" s="888"/>
      <c r="GJM75" s="886"/>
      <c r="GJN75" s="887"/>
      <c r="GJO75" s="887"/>
      <c r="GJP75" s="887"/>
      <c r="GJQ75" s="887"/>
      <c r="GJR75" s="887"/>
      <c r="GJS75" s="887"/>
      <c r="GJT75" s="887"/>
      <c r="GJU75" s="888"/>
      <c r="GJV75" s="886"/>
      <c r="GJW75" s="887"/>
      <c r="GJX75" s="887"/>
      <c r="GJY75" s="887"/>
      <c r="GJZ75" s="887"/>
      <c r="GKA75" s="887"/>
      <c r="GKB75" s="887"/>
      <c r="GKC75" s="887"/>
      <c r="GKD75" s="888"/>
      <c r="GKE75" s="886"/>
      <c r="GKF75" s="887"/>
      <c r="GKG75" s="887"/>
      <c r="GKH75" s="887"/>
      <c r="GKI75" s="887"/>
      <c r="GKJ75" s="887"/>
      <c r="GKK75" s="887"/>
      <c r="GKL75" s="887"/>
      <c r="GKM75" s="888"/>
      <c r="GKN75" s="886"/>
      <c r="GKO75" s="887"/>
      <c r="GKP75" s="887"/>
      <c r="GKQ75" s="887"/>
      <c r="GKR75" s="887"/>
      <c r="GKS75" s="887"/>
      <c r="GKT75" s="887"/>
      <c r="GKU75" s="887"/>
      <c r="GKV75" s="888"/>
      <c r="GKW75" s="886"/>
      <c r="GKX75" s="887"/>
      <c r="GKY75" s="887"/>
      <c r="GKZ75" s="887"/>
      <c r="GLA75" s="887"/>
      <c r="GLB75" s="887"/>
      <c r="GLC75" s="887"/>
      <c r="GLD75" s="887"/>
      <c r="GLE75" s="888"/>
      <c r="GLF75" s="886"/>
      <c r="GLG75" s="887"/>
      <c r="GLH75" s="887"/>
      <c r="GLI75" s="887"/>
      <c r="GLJ75" s="887"/>
      <c r="GLK75" s="887"/>
      <c r="GLL75" s="887"/>
      <c r="GLM75" s="887"/>
      <c r="GLN75" s="888"/>
      <c r="GLO75" s="886"/>
      <c r="GLP75" s="887"/>
      <c r="GLQ75" s="887"/>
      <c r="GLR75" s="887"/>
      <c r="GLS75" s="887"/>
      <c r="GLT75" s="887"/>
      <c r="GLU75" s="887"/>
      <c r="GLV75" s="887"/>
      <c r="GLW75" s="888"/>
      <c r="GLX75" s="886"/>
      <c r="GLY75" s="887"/>
      <c r="GLZ75" s="887"/>
      <c r="GMA75" s="887"/>
      <c r="GMB75" s="887"/>
      <c r="GMC75" s="887"/>
      <c r="GMD75" s="887"/>
      <c r="GME75" s="887"/>
      <c r="GMF75" s="888"/>
      <c r="GMG75" s="886"/>
      <c r="GMH75" s="887"/>
      <c r="GMI75" s="887"/>
      <c r="GMJ75" s="887"/>
      <c r="GMK75" s="887"/>
      <c r="GML75" s="887"/>
      <c r="GMM75" s="887"/>
      <c r="GMN75" s="887"/>
      <c r="GMO75" s="888"/>
      <c r="GMP75" s="886"/>
      <c r="GMQ75" s="887"/>
      <c r="GMR75" s="887"/>
      <c r="GMS75" s="887"/>
      <c r="GMT75" s="887"/>
      <c r="GMU75" s="887"/>
      <c r="GMV75" s="887"/>
      <c r="GMW75" s="887"/>
      <c r="GMX75" s="888"/>
      <c r="GMY75" s="886"/>
      <c r="GMZ75" s="887"/>
      <c r="GNA75" s="887"/>
      <c r="GNB75" s="887"/>
      <c r="GNC75" s="887"/>
      <c r="GND75" s="887"/>
      <c r="GNE75" s="887"/>
      <c r="GNF75" s="887"/>
      <c r="GNG75" s="888"/>
      <c r="GNH75" s="886"/>
      <c r="GNI75" s="887"/>
      <c r="GNJ75" s="887"/>
      <c r="GNK75" s="887"/>
      <c r="GNL75" s="887"/>
      <c r="GNM75" s="887"/>
      <c r="GNN75" s="887"/>
      <c r="GNO75" s="887"/>
      <c r="GNP75" s="888"/>
      <c r="GNQ75" s="886"/>
      <c r="GNR75" s="887"/>
      <c r="GNS75" s="887"/>
      <c r="GNT75" s="887"/>
      <c r="GNU75" s="887"/>
      <c r="GNV75" s="887"/>
      <c r="GNW75" s="887"/>
      <c r="GNX75" s="887"/>
      <c r="GNY75" s="888"/>
      <c r="GNZ75" s="886"/>
      <c r="GOA75" s="887"/>
      <c r="GOB75" s="887"/>
      <c r="GOC75" s="887"/>
      <c r="GOD75" s="887"/>
      <c r="GOE75" s="887"/>
      <c r="GOF75" s="887"/>
      <c r="GOG75" s="887"/>
      <c r="GOH75" s="888"/>
      <c r="GOI75" s="886"/>
      <c r="GOJ75" s="887"/>
      <c r="GOK75" s="887"/>
      <c r="GOL75" s="887"/>
      <c r="GOM75" s="887"/>
      <c r="GON75" s="887"/>
      <c r="GOO75" s="887"/>
      <c r="GOP75" s="887"/>
      <c r="GOQ75" s="888"/>
      <c r="GOR75" s="886"/>
      <c r="GOS75" s="887"/>
      <c r="GOT75" s="887"/>
      <c r="GOU75" s="887"/>
      <c r="GOV75" s="887"/>
      <c r="GOW75" s="887"/>
      <c r="GOX75" s="887"/>
      <c r="GOY75" s="887"/>
      <c r="GOZ75" s="888"/>
      <c r="GPA75" s="886"/>
      <c r="GPB75" s="887"/>
      <c r="GPC75" s="887"/>
      <c r="GPD75" s="887"/>
      <c r="GPE75" s="887"/>
      <c r="GPF75" s="887"/>
      <c r="GPG75" s="887"/>
      <c r="GPH75" s="887"/>
      <c r="GPI75" s="888"/>
      <c r="GPJ75" s="886"/>
      <c r="GPK75" s="887"/>
      <c r="GPL75" s="887"/>
      <c r="GPM75" s="887"/>
      <c r="GPN75" s="887"/>
      <c r="GPO75" s="887"/>
      <c r="GPP75" s="887"/>
      <c r="GPQ75" s="887"/>
      <c r="GPR75" s="888"/>
      <c r="GPS75" s="886"/>
      <c r="GPT75" s="887"/>
      <c r="GPU75" s="887"/>
      <c r="GPV75" s="887"/>
      <c r="GPW75" s="887"/>
      <c r="GPX75" s="887"/>
      <c r="GPY75" s="887"/>
      <c r="GPZ75" s="887"/>
      <c r="GQA75" s="888"/>
      <c r="GQB75" s="886"/>
      <c r="GQC75" s="887"/>
      <c r="GQD75" s="887"/>
      <c r="GQE75" s="887"/>
      <c r="GQF75" s="887"/>
      <c r="GQG75" s="887"/>
      <c r="GQH75" s="887"/>
      <c r="GQI75" s="887"/>
      <c r="GQJ75" s="888"/>
      <c r="GQK75" s="886"/>
      <c r="GQL75" s="887"/>
      <c r="GQM75" s="887"/>
      <c r="GQN75" s="887"/>
      <c r="GQO75" s="887"/>
      <c r="GQP75" s="887"/>
      <c r="GQQ75" s="887"/>
      <c r="GQR75" s="887"/>
      <c r="GQS75" s="888"/>
      <c r="GQT75" s="886"/>
      <c r="GQU75" s="887"/>
      <c r="GQV75" s="887"/>
      <c r="GQW75" s="887"/>
      <c r="GQX75" s="887"/>
      <c r="GQY75" s="887"/>
      <c r="GQZ75" s="887"/>
      <c r="GRA75" s="887"/>
      <c r="GRB75" s="888"/>
      <c r="GRC75" s="886"/>
      <c r="GRD75" s="887"/>
      <c r="GRE75" s="887"/>
      <c r="GRF75" s="887"/>
      <c r="GRG75" s="887"/>
      <c r="GRH75" s="887"/>
      <c r="GRI75" s="887"/>
      <c r="GRJ75" s="887"/>
      <c r="GRK75" s="888"/>
      <c r="GRL75" s="886"/>
      <c r="GRM75" s="887"/>
      <c r="GRN75" s="887"/>
      <c r="GRO75" s="887"/>
      <c r="GRP75" s="887"/>
      <c r="GRQ75" s="887"/>
      <c r="GRR75" s="887"/>
      <c r="GRS75" s="887"/>
      <c r="GRT75" s="888"/>
      <c r="GRU75" s="886"/>
      <c r="GRV75" s="887"/>
      <c r="GRW75" s="887"/>
      <c r="GRX75" s="887"/>
      <c r="GRY75" s="887"/>
      <c r="GRZ75" s="887"/>
      <c r="GSA75" s="887"/>
      <c r="GSB75" s="887"/>
      <c r="GSC75" s="888"/>
      <c r="GSD75" s="886"/>
      <c r="GSE75" s="887"/>
      <c r="GSF75" s="887"/>
      <c r="GSG75" s="887"/>
      <c r="GSH75" s="887"/>
      <c r="GSI75" s="887"/>
      <c r="GSJ75" s="887"/>
      <c r="GSK75" s="887"/>
      <c r="GSL75" s="888"/>
      <c r="GSM75" s="886"/>
      <c r="GSN75" s="887"/>
      <c r="GSO75" s="887"/>
      <c r="GSP75" s="887"/>
      <c r="GSQ75" s="887"/>
      <c r="GSR75" s="887"/>
      <c r="GSS75" s="887"/>
      <c r="GST75" s="887"/>
      <c r="GSU75" s="888"/>
      <c r="GSV75" s="886"/>
      <c r="GSW75" s="887"/>
      <c r="GSX75" s="887"/>
      <c r="GSY75" s="887"/>
      <c r="GSZ75" s="887"/>
      <c r="GTA75" s="887"/>
      <c r="GTB75" s="887"/>
      <c r="GTC75" s="887"/>
      <c r="GTD75" s="888"/>
      <c r="GTE75" s="886"/>
      <c r="GTF75" s="887"/>
      <c r="GTG75" s="887"/>
      <c r="GTH75" s="887"/>
      <c r="GTI75" s="887"/>
      <c r="GTJ75" s="887"/>
      <c r="GTK75" s="887"/>
      <c r="GTL75" s="887"/>
      <c r="GTM75" s="888"/>
      <c r="GTN75" s="886"/>
      <c r="GTO75" s="887"/>
      <c r="GTP75" s="887"/>
      <c r="GTQ75" s="887"/>
      <c r="GTR75" s="887"/>
      <c r="GTS75" s="887"/>
      <c r="GTT75" s="887"/>
      <c r="GTU75" s="887"/>
      <c r="GTV75" s="888"/>
      <c r="GTW75" s="886"/>
      <c r="GTX75" s="887"/>
      <c r="GTY75" s="887"/>
      <c r="GTZ75" s="887"/>
      <c r="GUA75" s="887"/>
      <c r="GUB75" s="887"/>
      <c r="GUC75" s="887"/>
      <c r="GUD75" s="887"/>
      <c r="GUE75" s="888"/>
      <c r="GUF75" s="886"/>
      <c r="GUG75" s="887"/>
      <c r="GUH75" s="887"/>
      <c r="GUI75" s="887"/>
      <c r="GUJ75" s="887"/>
      <c r="GUK75" s="887"/>
      <c r="GUL75" s="887"/>
      <c r="GUM75" s="887"/>
      <c r="GUN75" s="888"/>
      <c r="GUO75" s="886"/>
      <c r="GUP75" s="887"/>
      <c r="GUQ75" s="887"/>
      <c r="GUR75" s="887"/>
      <c r="GUS75" s="887"/>
      <c r="GUT75" s="887"/>
      <c r="GUU75" s="887"/>
      <c r="GUV75" s="887"/>
      <c r="GUW75" s="888"/>
      <c r="GUX75" s="886"/>
      <c r="GUY75" s="887"/>
      <c r="GUZ75" s="887"/>
      <c r="GVA75" s="887"/>
      <c r="GVB75" s="887"/>
      <c r="GVC75" s="887"/>
      <c r="GVD75" s="887"/>
      <c r="GVE75" s="887"/>
      <c r="GVF75" s="888"/>
      <c r="GVG75" s="886"/>
      <c r="GVH75" s="887"/>
      <c r="GVI75" s="887"/>
      <c r="GVJ75" s="887"/>
      <c r="GVK75" s="887"/>
      <c r="GVL75" s="887"/>
      <c r="GVM75" s="887"/>
      <c r="GVN75" s="887"/>
      <c r="GVO75" s="888"/>
      <c r="GVP75" s="886"/>
      <c r="GVQ75" s="887"/>
      <c r="GVR75" s="887"/>
      <c r="GVS75" s="887"/>
      <c r="GVT75" s="887"/>
      <c r="GVU75" s="887"/>
      <c r="GVV75" s="887"/>
      <c r="GVW75" s="887"/>
      <c r="GVX75" s="888"/>
      <c r="GVY75" s="886"/>
      <c r="GVZ75" s="887"/>
      <c r="GWA75" s="887"/>
      <c r="GWB75" s="887"/>
      <c r="GWC75" s="887"/>
      <c r="GWD75" s="887"/>
      <c r="GWE75" s="887"/>
      <c r="GWF75" s="887"/>
      <c r="GWG75" s="888"/>
      <c r="GWH75" s="886"/>
      <c r="GWI75" s="887"/>
      <c r="GWJ75" s="887"/>
      <c r="GWK75" s="887"/>
      <c r="GWL75" s="887"/>
      <c r="GWM75" s="887"/>
      <c r="GWN75" s="887"/>
      <c r="GWO75" s="887"/>
      <c r="GWP75" s="888"/>
      <c r="GWQ75" s="886"/>
      <c r="GWR75" s="887"/>
      <c r="GWS75" s="887"/>
      <c r="GWT75" s="887"/>
      <c r="GWU75" s="887"/>
      <c r="GWV75" s="887"/>
      <c r="GWW75" s="887"/>
      <c r="GWX75" s="887"/>
      <c r="GWY75" s="888"/>
      <c r="GWZ75" s="886"/>
      <c r="GXA75" s="887"/>
      <c r="GXB75" s="887"/>
      <c r="GXC75" s="887"/>
      <c r="GXD75" s="887"/>
      <c r="GXE75" s="887"/>
      <c r="GXF75" s="887"/>
      <c r="GXG75" s="887"/>
      <c r="GXH75" s="888"/>
      <c r="GXI75" s="886"/>
      <c r="GXJ75" s="887"/>
      <c r="GXK75" s="887"/>
      <c r="GXL75" s="887"/>
      <c r="GXM75" s="887"/>
      <c r="GXN75" s="887"/>
      <c r="GXO75" s="887"/>
      <c r="GXP75" s="887"/>
      <c r="GXQ75" s="888"/>
      <c r="GXR75" s="886"/>
      <c r="GXS75" s="887"/>
      <c r="GXT75" s="887"/>
      <c r="GXU75" s="887"/>
      <c r="GXV75" s="887"/>
      <c r="GXW75" s="887"/>
      <c r="GXX75" s="887"/>
      <c r="GXY75" s="887"/>
      <c r="GXZ75" s="888"/>
      <c r="GYA75" s="886"/>
      <c r="GYB75" s="887"/>
      <c r="GYC75" s="887"/>
      <c r="GYD75" s="887"/>
      <c r="GYE75" s="887"/>
      <c r="GYF75" s="887"/>
      <c r="GYG75" s="887"/>
      <c r="GYH75" s="887"/>
      <c r="GYI75" s="888"/>
      <c r="GYJ75" s="886"/>
      <c r="GYK75" s="887"/>
      <c r="GYL75" s="887"/>
      <c r="GYM75" s="887"/>
      <c r="GYN75" s="887"/>
      <c r="GYO75" s="887"/>
      <c r="GYP75" s="887"/>
      <c r="GYQ75" s="887"/>
      <c r="GYR75" s="888"/>
      <c r="GYS75" s="886"/>
      <c r="GYT75" s="887"/>
      <c r="GYU75" s="887"/>
      <c r="GYV75" s="887"/>
      <c r="GYW75" s="887"/>
      <c r="GYX75" s="887"/>
      <c r="GYY75" s="887"/>
      <c r="GYZ75" s="887"/>
      <c r="GZA75" s="888"/>
      <c r="GZB75" s="886"/>
      <c r="GZC75" s="887"/>
      <c r="GZD75" s="887"/>
      <c r="GZE75" s="887"/>
      <c r="GZF75" s="887"/>
      <c r="GZG75" s="887"/>
      <c r="GZH75" s="887"/>
      <c r="GZI75" s="887"/>
      <c r="GZJ75" s="888"/>
      <c r="GZK75" s="886"/>
      <c r="GZL75" s="887"/>
      <c r="GZM75" s="887"/>
      <c r="GZN75" s="887"/>
      <c r="GZO75" s="887"/>
      <c r="GZP75" s="887"/>
      <c r="GZQ75" s="887"/>
      <c r="GZR75" s="887"/>
      <c r="GZS75" s="888"/>
      <c r="GZT75" s="886"/>
      <c r="GZU75" s="887"/>
      <c r="GZV75" s="887"/>
      <c r="GZW75" s="887"/>
      <c r="GZX75" s="887"/>
      <c r="GZY75" s="887"/>
      <c r="GZZ75" s="887"/>
      <c r="HAA75" s="887"/>
      <c r="HAB75" s="888"/>
      <c r="HAC75" s="886"/>
      <c r="HAD75" s="887"/>
      <c r="HAE75" s="887"/>
      <c r="HAF75" s="887"/>
      <c r="HAG75" s="887"/>
      <c r="HAH75" s="887"/>
      <c r="HAI75" s="887"/>
      <c r="HAJ75" s="887"/>
      <c r="HAK75" s="888"/>
      <c r="HAL75" s="886"/>
      <c r="HAM75" s="887"/>
      <c r="HAN75" s="887"/>
      <c r="HAO75" s="887"/>
      <c r="HAP75" s="887"/>
      <c r="HAQ75" s="887"/>
      <c r="HAR75" s="887"/>
      <c r="HAS75" s="887"/>
      <c r="HAT75" s="888"/>
      <c r="HAU75" s="886"/>
      <c r="HAV75" s="887"/>
      <c r="HAW75" s="887"/>
      <c r="HAX75" s="887"/>
      <c r="HAY75" s="887"/>
      <c r="HAZ75" s="887"/>
      <c r="HBA75" s="887"/>
      <c r="HBB75" s="887"/>
      <c r="HBC75" s="888"/>
      <c r="HBD75" s="886"/>
      <c r="HBE75" s="887"/>
      <c r="HBF75" s="887"/>
      <c r="HBG75" s="887"/>
      <c r="HBH75" s="887"/>
      <c r="HBI75" s="887"/>
      <c r="HBJ75" s="887"/>
      <c r="HBK75" s="887"/>
      <c r="HBL75" s="888"/>
      <c r="HBM75" s="886"/>
      <c r="HBN75" s="887"/>
      <c r="HBO75" s="887"/>
      <c r="HBP75" s="887"/>
      <c r="HBQ75" s="887"/>
      <c r="HBR75" s="887"/>
      <c r="HBS75" s="887"/>
      <c r="HBT75" s="887"/>
      <c r="HBU75" s="888"/>
      <c r="HBV75" s="886"/>
      <c r="HBW75" s="887"/>
      <c r="HBX75" s="887"/>
      <c r="HBY75" s="887"/>
      <c r="HBZ75" s="887"/>
      <c r="HCA75" s="887"/>
      <c r="HCB75" s="887"/>
      <c r="HCC75" s="887"/>
      <c r="HCD75" s="888"/>
      <c r="HCE75" s="886"/>
      <c r="HCF75" s="887"/>
      <c r="HCG75" s="887"/>
      <c r="HCH75" s="887"/>
      <c r="HCI75" s="887"/>
      <c r="HCJ75" s="887"/>
      <c r="HCK75" s="887"/>
      <c r="HCL75" s="887"/>
      <c r="HCM75" s="888"/>
      <c r="HCN75" s="886"/>
      <c r="HCO75" s="887"/>
      <c r="HCP75" s="887"/>
      <c r="HCQ75" s="887"/>
      <c r="HCR75" s="887"/>
      <c r="HCS75" s="887"/>
      <c r="HCT75" s="887"/>
      <c r="HCU75" s="887"/>
      <c r="HCV75" s="888"/>
      <c r="HCW75" s="886"/>
      <c r="HCX75" s="887"/>
      <c r="HCY75" s="887"/>
      <c r="HCZ75" s="887"/>
      <c r="HDA75" s="887"/>
      <c r="HDB75" s="887"/>
      <c r="HDC75" s="887"/>
      <c r="HDD75" s="887"/>
      <c r="HDE75" s="888"/>
      <c r="HDF75" s="886"/>
      <c r="HDG75" s="887"/>
      <c r="HDH75" s="887"/>
      <c r="HDI75" s="887"/>
      <c r="HDJ75" s="887"/>
      <c r="HDK75" s="887"/>
      <c r="HDL75" s="887"/>
      <c r="HDM75" s="887"/>
      <c r="HDN75" s="888"/>
      <c r="HDO75" s="886"/>
      <c r="HDP75" s="887"/>
      <c r="HDQ75" s="887"/>
      <c r="HDR75" s="887"/>
      <c r="HDS75" s="887"/>
      <c r="HDT75" s="887"/>
      <c r="HDU75" s="887"/>
      <c r="HDV75" s="887"/>
      <c r="HDW75" s="888"/>
      <c r="HDX75" s="886"/>
      <c r="HDY75" s="887"/>
      <c r="HDZ75" s="887"/>
      <c r="HEA75" s="887"/>
      <c r="HEB75" s="887"/>
      <c r="HEC75" s="887"/>
      <c r="HED75" s="887"/>
      <c r="HEE75" s="887"/>
      <c r="HEF75" s="888"/>
      <c r="HEG75" s="886"/>
      <c r="HEH75" s="887"/>
      <c r="HEI75" s="887"/>
      <c r="HEJ75" s="887"/>
      <c r="HEK75" s="887"/>
      <c r="HEL75" s="887"/>
      <c r="HEM75" s="887"/>
      <c r="HEN75" s="887"/>
      <c r="HEO75" s="888"/>
      <c r="HEP75" s="886"/>
      <c r="HEQ75" s="887"/>
      <c r="HER75" s="887"/>
      <c r="HES75" s="887"/>
      <c r="HET75" s="887"/>
      <c r="HEU75" s="887"/>
      <c r="HEV75" s="887"/>
      <c r="HEW75" s="887"/>
      <c r="HEX75" s="888"/>
      <c r="HEY75" s="886"/>
      <c r="HEZ75" s="887"/>
      <c r="HFA75" s="887"/>
      <c r="HFB75" s="887"/>
      <c r="HFC75" s="887"/>
      <c r="HFD75" s="887"/>
      <c r="HFE75" s="887"/>
      <c r="HFF75" s="887"/>
      <c r="HFG75" s="888"/>
      <c r="HFH75" s="886"/>
      <c r="HFI75" s="887"/>
      <c r="HFJ75" s="887"/>
      <c r="HFK75" s="887"/>
      <c r="HFL75" s="887"/>
      <c r="HFM75" s="887"/>
      <c r="HFN75" s="887"/>
      <c r="HFO75" s="887"/>
      <c r="HFP75" s="888"/>
      <c r="HFQ75" s="886"/>
      <c r="HFR75" s="887"/>
      <c r="HFS75" s="887"/>
      <c r="HFT75" s="887"/>
      <c r="HFU75" s="887"/>
      <c r="HFV75" s="887"/>
      <c r="HFW75" s="887"/>
      <c r="HFX75" s="887"/>
      <c r="HFY75" s="888"/>
      <c r="HFZ75" s="886"/>
      <c r="HGA75" s="887"/>
      <c r="HGB75" s="887"/>
      <c r="HGC75" s="887"/>
      <c r="HGD75" s="887"/>
      <c r="HGE75" s="887"/>
      <c r="HGF75" s="887"/>
      <c r="HGG75" s="887"/>
      <c r="HGH75" s="888"/>
      <c r="HGI75" s="886"/>
      <c r="HGJ75" s="887"/>
      <c r="HGK75" s="887"/>
      <c r="HGL75" s="887"/>
      <c r="HGM75" s="887"/>
      <c r="HGN75" s="887"/>
      <c r="HGO75" s="887"/>
      <c r="HGP75" s="887"/>
      <c r="HGQ75" s="888"/>
      <c r="HGR75" s="886"/>
      <c r="HGS75" s="887"/>
      <c r="HGT75" s="887"/>
      <c r="HGU75" s="887"/>
      <c r="HGV75" s="887"/>
      <c r="HGW75" s="887"/>
      <c r="HGX75" s="887"/>
      <c r="HGY75" s="887"/>
      <c r="HGZ75" s="888"/>
      <c r="HHA75" s="886"/>
      <c r="HHB75" s="887"/>
      <c r="HHC75" s="887"/>
      <c r="HHD75" s="887"/>
      <c r="HHE75" s="887"/>
      <c r="HHF75" s="887"/>
      <c r="HHG75" s="887"/>
      <c r="HHH75" s="887"/>
      <c r="HHI75" s="888"/>
      <c r="HHJ75" s="886"/>
      <c r="HHK75" s="887"/>
      <c r="HHL75" s="887"/>
      <c r="HHM75" s="887"/>
      <c r="HHN75" s="887"/>
      <c r="HHO75" s="887"/>
      <c r="HHP75" s="887"/>
      <c r="HHQ75" s="887"/>
      <c r="HHR75" s="888"/>
      <c r="HHS75" s="886"/>
      <c r="HHT75" s="887"/>
      <c r="HHU75" s="887"/>
      <c r="HHV75" s="887"/>
      <c r="HHW75" s="887"/>
      <c r="HHX75" s="887"/>
      <c r="HHY75" s="887"/>
      <c r="HHZ75" s="887"/>
      <c r="HIA75" s="888"/>
      <c r="HIB75" s="886"/>
      <c r="HIC75" s="887"/>
      <c r="HID75" s="887"/>
      <c r="HIE75" s="887"/>
      <c r="HIF75" s="887"/>
      <c r="HIG75" s="887"/>
      <c r="HIH75" s="887"/>
      <c r="HII75" s="887"/>
      <c r="HIJ75" s="888"/>
      <c r="HIK75" s="886"/>
      <c r="HIL75" s="887"/>
      <c r="HIM75" s="887"/>
      <c r="HIN75" s="887"/>
      <c r="HIO75" s="887"/>
      <c r="HIP75" s="887"/>
      <c r="HIQ75" s="887"/>
      <c r="HIR75" s="887"/>
      <c r="HIS75" s="888"/>
      <c r="HIT75" s="886"/>
      <c r="HIU75" s="887"/>
      <c r="HIV75" s="887"/>
      <c r="HIW75" s="887"/>
      <c r="HIX75" s="887"/>
      <c r="HIY75" s="887"/>
      <c r="HIZ75" s="887"/>
      <c r="HJA75" s="887"/>
      <c r="HJB75" s="888"/>
      <c r="HJC75" s="886"/>
      <c r="HJD75" s="887"/>
      <c r="HJE75" s="887"/>
      <c r="HJF75" s="887"/>
      <c r="HJG75" s="887"/>
      <c r="HJH75" s="887"/>
      <c r="HJI75" s="887"/>
      <c r="HJJ75" s="887"/>
      <c r="HJK75" s="888"/>
      <c r="HJL75" s="886"/>
      <c r="HJM75" s="887"/>
      <c r="HJN75" s="887"/>
      <c r="HJO75" s="887"/>
      <c r="HJP75" s="887"/>
      <c r="HJQ75" s="887"/>
      <c r="HJR75" s="887"/>
      <c r="HJS75" s="887"/>
      <c r="HJT75" s="888"/>
      <c r="HJU75" s="886"/>
      <c r="HJV75" s="887"/>
      <c r="HJW75" s="887"/>
      <c r="HJX75" s="887"/>
      <c r="HJY75" s="887"/>
      <c r="HJZ75" s="887"/>
      <c r="HKA75" s="887"/>
      <c r="HKB75" s="887"/>
      <c r="HKC75" s="888"/>
      <c r="HKD75" s="886"/>
      <c r="HKE75" s="887"/>
      <c r="HKF75" s="887"/>
      <c r="HKG75" s="887"/>
      <c r="HKH75" s="887"/>
      <c r="HKI75" s="887"/>
      <c r="HKJ75" s="887"/>
      <c r="HKK75" s="887"/>
      <c r="HKL75" s="888"/>
      <c r="HKM75" s="886"/>
      <c r="HKN75" s="887"/>
      <c r="HKO75" s="887"/>
      <c r="HKP75" s="887"/>
      <c r="HKQ75" s="887"/>
      <c r="HKR75" s="887"/>
      <c r="HKS75" s="887"/>
      <c r="HKT75" s="887"/>
      <c r="HKU75" s="888"/>
      <c r="HKV75" s="886"/>
      <c r="HKW75" s="887"/>
      <c r="HKX75" s="887"/>
      <c r="HKY75" s="887"/>
      <c r="HKZ75" s="887"/>
      <c r="HLA75" s="887"/>
      <c r="HLB75" s="887"/>
      <c r="HLC75" s="887"/>
      <c r="HLD75" s="888"/>
      <c r="HLE75" s="886"/>
      <c r="HLF75" s="887"/>
      <c r="HLG75" s="887"/>
      <c r="HLH75" s="887"/>
      <c r="HLI75" s="887"/>
      <c r="HLJ75" s="887"/>
      <c r="HLK75" s="887"/>
      <c r="HLL75" s="887"/>
      <c r="HLM75" s="888"/>
      <c r="HLN75" s="886"/>
      <c r="HLO75" s="887"/>
      <c r="HLP75" s="887"/>
      <c r="HLQ75" s="887"/>
      <c r="HLR75" s="887"/>
      <c r="HLS75" s="887"/>
      <c r="HLT75" s="887"/>
      <c r="HLU75" s="887"/>
      <c r="HLV75" s="888"/>
      <c r="HLW75" s="886"/>
      <c r="HLX75" s="887"/>
      <c r="HLY75" s="887"/>
      <c r="HLZ75" s="887"/>
      <c r="HMA75" s="887"/>
      <c r="HMB75" s="887"/>
      <c r="HMC75" s="887"/>
      <c r="HMD75" s="887"/>
      <c r="HME75" s="888"/>
      <c r="HMF75" s="886"/>
      <c r="HMG75" s="887"/>
      <c r="HMH75" s="887"/>
      <c r="HMI75" s="887"/>
      <c r="HMJ75" s="887"/>
      <c r="HMK75" s="887"/>
      <c r="HML75" s="887"/>
      <c r="HMM75" s="887"/>
      <c r="HMN75" s="888"/>
      <c r="HMO75" s="886"/>
      <c r="HMP75" s="887"/>
      <c r="HMQ75" s="887"/>
      <c r="HMR75" s="887"/>
      <c r="HMS75" s="887"/>
      <c r="HMT75" s="887"/>
      <c r="HMU75" s="887"/>
      <c r="HMV75" s="887"/>
      <c r="HMW75" s="888"/>
      <c r="HMX75" s="886"/>
      <c r="HMY75" s="887"/>
      <c r="HMZ75" s="887"/>
      <c r="HNA75" s="887"/>
      <c r="HNB75" s="887"/>
      <c r="HNC75" s="887"/>
      <c r="HND75" s="887"/>
      <c r="HNE75" s="887"/>
      <c r="HNF75" s="888"/>
      <c r="HNG75" s="886"/>
      <c r="HNH75" s="887"/>
      <c r="HNI75" s="887"/>
      <c r="HNJ75" s="887"/>
      <c r="HNK75" s="887"/>
      <c r="HNL75" s="887"/>
      <c r="HNM75" s="887"/>
      <c r="HNN75" s="887"/>
      <c r="HNO75" s="888"/>
      <c r="HNP75" s="886"/>
      <c r="HNQ75" s="887"/>
      <c r="HNR75" s="887"/>
      <c r="HNS75" s="887"/>
      <c r="HNT75" s="887"/>
      <c r="HNU75" s="887"/>
      <c r="HNV75" s="887"/>
      <c r="HNW75" s="887"/>
      <c r="HNX75" s="888"/>
      <c r="HNY75" s="886"/>
      <c r="HNZ75" s="887"/>
      <c r="HOA75" s="887"/>
      <c r="HOB75" s="887"/>
      <c r="HOC75" s="887"/>
      <c r="HOD75" s="887"/>
      <c r="HOE75" s="887"/>
      <c r="HOF75" s="887"/>
      <c r="HOG75" s="888"/>
      <c r="HOH75" s="886"/>
      <c r="HOI75" s="887"/>
      <c r="HOJ75" s="887"/>
      <c r="HOK75" s="887"/>
      <c r="HOL75" s="887"/>
      <c r="HOM75" s="887"/>
      <c r="HON75" s="887"/>
      <c r="HOO75" s="887"/>
      <c r="HOP75" s="888"/>
      <c r="HOQ75" s="886"/>
      <c r="HOR75" s="887"/>
      <c r="HOS75" s="887"/>
      <c r="HOT75" s="887"/>
      <c r="HOU75" s="887"/>
      <c r="HOV75" s="887"/>
      <c r="HOW75" s="887"/>
      <c r="HOX75" s="887"/>
      <c r="HOY75" s="888"/>
      <c r="HOZ75" s="886"/>
      <c r="HPA75" s="887"/>
      <c r="HPB75" s="887"/>
      <c r="HPC75" s="887"/>
      <c r="HPD75" s="887"/>
      <c r="HPE75" s="887"/>
      <c r="HPF75" s="887"/>
      <c r="HPG75" s="887"/>
      <c r="HPH75" s="888"/>
      <c r="HPI75" s="886"/>
      <c r="HPJ75" s="887"/>
      <c r="HPK75" s="887"/>
      <c r="HPL75" s="887"/>
      <c r="HPM75" s="887"/>
      <c r="HPN75" s="887"/>
      <c r="HPO75" s="887"/>
      <c r="HPP75" s="887"/>
      <c r="HPQ75" s="888"/>
      <c r="HPR75" s="886"/>
      <c r="HPS75" s="887"/>
      <c r="HPT75" s="887"/>
      <c r="HPU75" s="887"/>
      <c r="HPV75" s="887"/>
      <c r="HPW75" s="887"/>
      <c r="HPX75" s="887"/>
      <c r="HPY75" s="887"/>
      <c r="HPZ75" s="888"/>
      <c r="HQA75" s="886"/>
      <c r="HQB75" s="887"/>
      <c r="HQC75" s="887"/>
      <c r="HQD75" s="887"/>
      <c r="HQE75" s="887"/>
      <c r="HQF75" s="887"/>
      <c r="HQG75" s="887"/>
      <c r="HQH75" s="887"/>
      <c r="HQI75" s="888"/>
      <c r="HQJ75" s="886"/>
      <c r="HQK75" s="887"/>
      <c r="HQL75" s="887"/>
      <c r="HQM75" s="887"/>
      <c r="HQN75" s="887"/>
      <c r="HQO75" s="887"/>
      <c r="HQP75" s="887"/>
      <c r="HQQ75" s="887"/>
      <c r="HQR75" s="888"/>
      <c r="HQS75" s="886"/>
      <c r="HQT75" s="887"/>
      <c r="HQU75" s="887"/>
      <c r="HQV75" s="887"/>
      <c r="HQW75" s="887"/>
      <c r="HQX75" s="887"/>
      <c r="HQY75" s="887"/>
      <c r="HQZ75" s="887"/>
      <c r="HRA75" s="888"/>
      <c r="HRB75" s="886"/>
      <c r="HRC75" s="887"/>
      <c r="HRD75" s="887"/>
      <c r="HRE75" s="887"/>
      <c r="HRF75" s="887"/>
      <c r="HRG75" s="887"/>
      <c r="HRH75" s="887"/>
      <c r="HRI75" s="887"/>
      <c r="HRJ75" s="888"/>
      <c r="HRK75" s="886"/>
      <c r="HRL75" s="887"/>
      <c r="HRM75" s="887"/>
      <c r="HRN75" s="887"/>
      <c r="HRO75" s="887"/>
      <c r="HRP75" s="887"/>
      <c r="HRQ75" s="887"/>
      <c r="HRR75" s="887"/>
      <c r="HRS75" s="888"/>
      <c r="HRT75" s="886"/>
      <c r="HRU75" s="887"/>
      <c r="HRV75" s="887"/>
      <c r="HRW75" s="887"/>
      <c r="HRX75" s="887"/>
      <c r="HRY75" s="887"/>
      <c r="HRZ75" s="887"/>
      <c r="HSA75" s="887"/>
      <c r="HSB75" s="888"/>
      <c r="HSC75" s="886"/>
      <c r="HSD75" s="887"/>
      <c r="HSE75" s="887"/>
      <c r="HSF75" s="887"/>
      <c r="HSG75" s="887"/>
      <c r="HSH75" s="887"/>
      <c r="HSI75" s="887"/>
      <c r="HSJ75" s="887"/>
      <c r="HSK75" s="888"/>
      <c r="HSL75" s="886"/>
      <c r="HSM75" s="887"/>
      <c r="HSN75" s="887"/>
      <c r="HSO75" s="887"/>
      <c r="HSP75" s="887"/>
      <c r="HSQ75" s="887"/>
      <c r="HSR75" s="887"/>
      <c r="HSS75" s="887"/>
      <c r="HST75" s="888"/>
      <c r="HSU75" s="886"/>
      <c r="HSV75" s="887"/>
      <c r="HSW75" s="887"/>
      <c r="HSX75" s="887"/>
      <c r="HSY75" s="887"/>
      <c r="HSZ75" s="887"/>
      <c r="HTA75" s="887"/>
      <c r="HTB75" s="887"/>
      <c r="HTC75" s="888"/>
      <c r="HTD75" s="886"/>
      <c r="HTE75" s="887"/>
      <c r="HTF75" s="887"/>
      <c r="HTG75" s="887"/>
      <c r="HTH75" s="887"/>
      <c r="HTI75" s="887"/>
      <c r="HTJ75" s="887"/>
      <c r="HTK75" s="887"/>
      <c r="HTL75" s="888"/>
      <c r="HTM75" s="886"/>
      <c r="HTN75" s="887"/>
      <c r="HTO75" s="887"/>
      <c r="HTP75" s="887"/>
      <c r="HTQ75" s="887"/>
      <c r="HTR75" s="887"/>
      <c r="HTS75" s="887"/>
      <c r="HTT75" s="887"/>
      <c r="HTU75" s="888"/>
      <c r="HTV75" s="886"/>
      <c r="HTW75" s="887"/>
      <c r="HTX75" s="887"/>
      <c r="HTY75" s="887"/>
      <c r="HTZ75" s="887"/>
      <c r="HUA75" s="887"/>
      <c r="HUB75" s="887"/>
      <c r="HUC75" s="887"/>
      <c r="HUD75" s="888"/>
      <c r="HUE75" s="886"/>
      <c r="HUF75" s="887"/>
      <c r="HUG75" s="887"/>
      <c r="HUH75" s="887"/>
      <c r="HUI75" s="887"/>
      <c r="HUJ75" s="887"/>
      <c r="HUK75" s="887"/>
      <c r="HUL75" s="887"/>
      <c r="HUM75" s="888"/>
      <c r="HUN75" s="886"/>
      <c r="HUO75" s="887"/>
      <c r="HUP75" s="887"/>
      <c r="HUQ75" s="887"/>
      <c r="HUR75" s="887"/>
      <c r="HUS75" s="887"/>
      <c r="HUT75" s="887"/>
      <c r="HUU75" s="887"/>
      <c r="HUV75" s="888"/>
      <c r="HUW75" s="886"/>
      <c r="HUX75" s="887"/>
      <c r="HUY75" s="887"/>
      <c r="HUZ75" s="887"/>
      <c r="HVA75" s="887"/>
      <c r="HVB75" s="887"/>
      <c r="HVC75" s="887"/>
      <c r="HVD75" s="887"/>
      <c r="HVE75" s="888"/>
      <c r="HVF75" s="886"/>
      <c r="HVG75" s="887"/>
      <c r="HVH75" s="887"/>
      <c r="HVI75" s="887"/>
      <c r="HVJ75" s="887"/>
      <c r="HVK75" s="887"/>
      <c r="HVL75" s="887"/>
      <c r="HVM75" s="887"/>
      <c r="HVN75" s="888"/>
      <c r="HVO75" s="886"/>
      <c r="HVP75" s="887"/>
      <c r="HVQ75" s="887"/>
      <c r="HVR75" s="887"/>
      <c r="HVS75" s="887"/>
      <c r="HVT75" s="887"/>
      <c r="HVU75" s="887"/>
      <c r="HVV75" s="887"/>
      <c r="HVW75" s="888"/>
      <c r="HVX75" s="886"/>
      <c r="HVY75" s="887"/>
      <c r="HVZ75" s="887"/>
      <c r="HWA75" s="887"/>
      <c r="HWB75" s="887"/>
      <c r="HWC75" s="887"/>
      <c r="HWD75" s="887"/>
      <c r="HWE75" s="887"/>
      <c r="HWF75" s="888"/>
      <c r="HWG75" s="886"/>
      <c r="HWH75" s="887"/>
      <c r="HWI75" s="887"/>
      <c r="HWJ75" s="887"/>
      <c r="HWK75" s="887"/>
      <c r="HWL75" s="887"/>
      <c r="HWM75" s="887"/>
      <c r="HWN75" s="887"/>
      <c r="HWO75" s="888"/>
      <c r="HWP75" s="886"/>
      <c r="HWQ75" s="887"/>
      <c r="HWR75" s="887"/>
      <c r="HWS75" s="887"/>
      <c r="HWT75" s="887"/>
      <c r="HWU75" s="887"/>
      <c r="HWV75" s="887"/>
      <c r="HWW75" s="887"/>
      <c r="HWX75" s="888"/>
      <c r="HWY75" s="886"/>
      <c r="HWZ75" s="887"/>
      <c r="HXA75" s="887"/>
      <c r="HXB75" s="887"/>
      <c r="HXC75" s="887"/>
      <c r="HXD75" s="887"/>
      <c r="HXE75" s="887"/>
      <c r="HXF75" s="887"/>
      <c r="HXG75" s="888"/>
      <c r="HXH75" s="886"/>
      <c r="HXI75" s="887"/>
      <c r="HXJ75" s="887"/>
      <c r="HXK75" s="887"/>
      <c r="HXL75" s="887"/>
      <c r="HXM75" s="887"/>
      <c r="HXN75" s="887"/>
      <c r="HXO75" s="887"/>
      <c r="HXP75" s="888"/>
      <c r="HXQ75" s="886"/>
      <c r="HXR75" s="887"/>
      <c r="HXS75" s="887"/>
      <c r="HXT75" s="887"/>
      <c r="HXU75" s="887"/>
      <c r="HXV75" s="887"/>
      <c r="HXW75" s="887"/>
      <c r="HXX75" s="887"/>
      <c r="HXY75" s="888"/>
      <c r="HXZ75" s="886"/>
      <c r="HYA75" s="887"/>
      <c r="HYB75" s="887"/>
      <c r="HYC75" s="887"/>
      <c r="HYD75" s="887"/>
      <c r="HYE75" s="887"/>
      <c r="HYF75" s="887"/>
      <c r="HYG75" s="887"/>
      <c r="HYH75" s="888"/>
      <c r="HYI75" s="886"/>
      <c r="HYJ75" s="887"/>
      <c r="HYK75" s="887"/>
      <c r="HYL75" s="887"/>
      <c r="HYM75" s="887"/>
      <c r="HYN75" s="887"/>
      <c r="HYO75" s="887"/>
      <c r="HYP75" s="887"/>
      <c r="HYQ75" s="888"/>
      <c r="HYR75" s="886"/>
      <c r="HYS75" s="887"/>
      <c r="HYT75" s="887"/>
      <c r="HYU75" s="887"/>
      <c r="HYV75" s="887"/>
      <c r="HYW75" s="887"/>
      <c r="HYX75" s="887"/>
      <c r="HYY75" s="887"/>
      <c r="HYZ75" s="888"/>
      <c r="HZA75" s="886"/>
      <c r="HZB75" s="887"/>
      <c r="HZC75" s="887"/>
      <c r="HZD75" s="887"/>
      <c r="HZE75" s="887"/>
      <c r="HZF75" s="887"/>
      <c r="HZG75" s="887"/>
      <c r="HZH75" s="887"/>
      <c r="HZI75" s="888"/>
      <c r="HZJ75" s="886"/>
      <c r="HZK75" s="887"/>
      <c r="HZL75" s="887"/>
      <c r="HZM75" s="887"/>
      <c r="HZN75" s="887"/>
      <c r="HZO75" s="887"/>
      <c r="HZP75" s="887"/>
      <c r="HZQ75" s="887"/>
      <c r="HZR75" s="888"/>
      <c r="HZS75" s="886"/>
      <c r="HZT75" s="887"/>
      <c r="HZU75" s="887"/>
      <c r="HZV75" s="887"/>
      <c r="HZW75" s="887"/>
      <c r="HZX75" s="887"/>
      <c r="HZY75" s="887"/>
      <c r="HZZ75" s="887"/>
      <c r="IAA75" s="888"/>
      <c r="IAB75" s="886"/>
      <c r="IAC75" s="887"/>
      <c r="IAD75" s="887"/>
      <c r="IAE75" s="887"/>
      <c r="IAF75" s="887"/>
      <c r="IAG75" s="887"/>
      <c r="IAH75" s="887"/>
      <c r="IAI75" s="887"/>
      <c r="IAJ75" s="888"/>
      <c r="IAK75" s="886"/>
      <c r="IAL75" s="887"/>
      <c r="IAM75" s="887"/>
      <c r="IAN75" s="887"/>
      <c r="IAO75" s="887"/>
      <c r="IAP75" s="887"/>
      <c r="IAQ75" s="887"/>
      <c r="IAR75" s="887"/>
      <c r="IAS75" s="888"/>
      <c r="IAT75" s="886"/>
      <c r="IAU75" s="887"/>
      <c r="IAV75" s="887"/>
      <c r="IAW75" s="887"/>
      <c r="IAX75" s="887"/>
      <c r="IAY75" s="887"/>
      <c r="IAZ75" s="887"/>
      <c r="IBA75" s="887"/>
      <c r="IBB75" s="888"/>
      <c r="IBC75" s="886"/>
      <c r="IBD75" s="887"/>
      <c r="IBE75" s="887"/>
      <c r="IBF75" s="887"/>
      <c r="IBG75" s="887"/>
      <c r="IBH75" s="887"/>
      <c r="IBI75" s="887"/>
      <c r="IBJ75" s="887"/>
      <c r="IBK75" s="888"/>
      <c r="IBL75" s="886"/>
      <c r="IBM75" s="887"/>
      <c r="IBN75" s="887"/>
      <c r="IBO75" s="887"/>
      <c r="IBP75" s="887"/>
      <c r="IBQ75" s="887"/>
      <c r="IBR75" s="887"/>
      <c r="IBS75" s="887"/>
      <c r="IBT75" s="888"/>
      <c r="IBU75" s="886"/>
      <c r="IBV75" s="887"/>
      <c r="IBW75" s="887"/>
      <c r="IBX75" s="887"/>
      <c r="IBY75" s="887"/>
      <c r="IBZ75" s="887"/>
      <c r="ICA75" s="887"/>
      <c r="ICB75" s="887"/>
      <c r="ICC75" s="888"/>
      <c r="ICD75" s="886"/>
      <c r="ICE75" s="887"/>
      <c r="ICF75" s="887"/>
      <c r="ICG75" s="887"/>
      <c r="ICH75" s="887"/>
      <c r="ICI75" s="887"/>
      <c r="ICJ75" s="887"/>
      <c r="ICK75" s="887"/>
      <c r="ICL75" s="888"/>
      <c r="ICM75" s="886"/>
      <c r="ICN75" s="887"/>
      <c r="ICO75" s="887"/>
      <c r="ICP75" s="887"/>
      <c r="ICQ75" s="887"/>
      <c r="ICR75" s="887"/>
      <c r="ICS75" s="887"/>
      <c r="ICT75" s="887"/>
      <c r="ICU75" s="888"/>
      <c r="ICV75" s="886"/>
      <c r="ICW75" s="887"/>
      <c r="ICX75" s="887"/>
      <c r="ICY75" s="887"/>
      <c r="ICZ75" s="887"/>
      <c r="IDA75" s="887"/>
      <c r="IDB75" s="887"/>
      <c r="IDC75" s="887"/>
      <c r="IDD75" s="888"/>
      <c r="IDE75" s="886"/>
      <c r="IDF75" s="887"/>
      <c r="IDG75" s="887"/>
      <c r="IDH75" s="887"/>
      <c r="IDI75" s="887"/>
      <c r="IDJ75" s="887"/>
      <c r="IDK75" s="887"/>
      <c r="IDL75" s="887"/>
      <c r="IDM75" s="888"/>
      <c r="IDN75" s="886"/>
      <c r="IDO75" s="887"/>
      <c r="IDP75" s="887"/>
      <c r="IDQ75" s="887"/>
      <c r="IDR75" s="887"/>
      <c r="IDS75" s="887"/>
      <c r="IDT75" s="887"/>
      <c r="IDU75" s="887"/>
      <c r="IDV75" s="888"/>
      <c r="IDW75" s="886"/>
      <c r="IDX75" s="887"/>
      <c r="IDY75" s="887"/>
      <c r="IDZ75" s="887"/>
      <c r="IEA75" s="887"/>
      <c r="IEB75" s="887"/>
      <c r="IEC75" s="887"/>
      <c r="IED75" s="887"/>
      <c r="IEE75" s="888"/>
      <c r="IEF75" s="886"/>
      <c r="IEG75" s="887"/>
      <c r="IEH75" s="887"/>
      <c r="IEI75" s="887"/>
      <c r="IEJ75" s="887"/>
      <c r="IEK75" s="887"/>
      <c r="IEL75" s="887"/>
      <c r="IEM75" s="887"/>
      <c r="IEN75" s="888"/>
      <c r="IEO75" s="886"/>
      <c r="IEP75" s="887"/>
      <c r="IEQ75" s="887"/>
      <c r="IER75" s="887"/>
      <c r="IES75" s="887"/>
      <c r="IET75" s="887"/>
      <c r="IEU75" s="887"/>
      <c r="IEV75" s="887"/>
      <c r="IEW75" s="888"/>
      <c r="IEX75" s="886"/>
      <c r="IEY75" s="887"/>
      <c r="IEZ75" s="887"/>
      <c r="IFA75" s="887"/>
      <c r="IFB75" s="887"/>
      <c r="IFC75" s="887"/>
      <c r="IFD75" s="887"/>
      <c r="IFE75" s="887"/>
      <c r="IFF75" s="888"/>
      <c r="IFG75" s="886"/>
      <c r="IFH75" s="887"/>
      <c r="IFI75" s="887"/>
      <c r="IFJ75" s="887"/>
      <c r="IFK75" s="887"/>
      <c r="IFL75" s="887"/>
      <c r="IFM75" s="887"/>
      <c r="IFN75" s="887"/>
      <c r="IFO75" s="888"/>
      <c r="IFP75" s="886"/>
      <c r="IFQ75" s="887"/>
      <c r="IFR75" s="887"/>
      <c r="IFS75" s="887"/>
      <c r="IFT75" s="887"/>
      <c r="IFU75" s="887"/>
      <c r="IFV75" s="887"/>
      <c r="IFW75" s="887"/>
      <c r="IFX75" s="888"/>
      <c r="IFY75" s="886"/>
      <c r="IFZ75" s="887"/>
      <c r="IGA75" s="887"/>
      <c r="IGB75" s="887"/>
      <c r="IGC75" s="887"/>
      <c r="IGD75" s="887"/>
      <c r="IGE75" s="887"/>
      <c r="IGF75" s="887"/>
      <c r="IGG75" s="888"/>
      <c r="IGH75" s="886"/>
      <c r="IGI75" s="887"/>
      <c r="IGJ75" s="887"/>
      <c r="IGK75" s="887"/>
      <c r="IGL75" s="887"/>
      <c r="IGM75" s="887"/>
      <c r="IGN75" s="887"/>
      <c r="IGO75" s="887"/>
      <c r="IGP75" s="888"/>
      <c r="IGQ75" s="886"/>
      <c r="IGR75" s="887"/>
      <c r="IGS75" s="887"/>
      <c r="IGT75" s="887"/>
      <c r="IGU75" s="887"/>
      <c r="IGV75" s="887"/>
      <c r="IGW75" s="887"/>
      <c r="IGX75" s="887"/>
      <c r="IGY75" s="888"/>
      <c r="IGZ75" s="886"/>
      <c r="IHA75" s="887"/>
      <c r="IHB75" s="887"/>
      <c r="IHC75" s="887"/>
      <c r="IHD75" s="887"/>
      <c r="IHE75" s="887"/>
      <c r="IHF75" s="887"/>
      <c r="IHG75" s="887"/>
      <c r="IHH75" s="888"/>
      <c r="IHI75" s="886"/>
      <c r="IHJ75" s="887"/>
      <c r="IHK75" s="887"/>
      <c r="IHL75" s="887"/>
      <c r="IHM75" s="887"/>
      <c r="IHN75" s="887"/>
      <c r="IHO75" s="887"/>
      <c r="IHP75" s="887"/>
      <c r="IHQ75" s="888"/>
      <c r="IHR75" s="886"/>
      <c r="IHS75" s="887"/>
      <c r="IHT75" s="887"/>
      <c r="IHU75" s="887"/>
      <c r="IHV75" s="887"/>
      <c r="IHW75" s="887"/>
      <c r="IHX75" s="887"/>
      <c r="IHY75" s="887"/>
      <c r="IHZ75" s="888"/>
      <c r="IIA75" s="886"/>
      <c r="IIB75" s="887"/>
      <c r="IIC75" s="887"/>
      <c r="IID75" s="887"/>
      <c r="IIE75" s="887"/>
      <c r="IIF75" s="887"/>
      <c r="IIG75" s="887"/>
      <c r="IIH75" s="887"/>
      <c r="III75" s="888"/>
      <c r="IIJ75" s="886"/>
      <c r="IIK75" s="887"/>
      <c r="IIL75" s="887"/>
      <c r="IIM75" s="887"/>
      <c r="IIN75" s="887"/>
      <c r="IIO75" s="887"/>
      <c r="IIP75" s="887"/>
      <c r="IIQ75" s="887"/>
      <c r="IIR75" s="888"/>
      <c r="IIS75" s="886"/>
      <c r="IIT75" s="887"/>
      <c r="IIU75" s="887"/>
      <c r="IIV75" s="887"/>
      <c r="IIW75" s="887"/>
      <c r="IIX75" s="887"/>
      <c r="IIY75" s="887"/>
      <c r="IIZ75" s="887"/>
      <c r="IJA75" s="888"/>
      <c r="IJB75" s="886"/>
      <c r="IJC75" s="887"/>
      <c r="IJD75" s="887"/>
      <c r="IJE75" s="887"/>
      <c r="IJF75" s="887"/>
      <c r="IJG75" s="887"/>
      <c r="IJH75" s="887"/>
      <c r="IJI75" s="887"/>
      <c r="IJJ75" s="888"/>
      <c r="IJK75" s="886"/>
      <c r="IJL75" s="887"/>
      <c r="IJM75" s="887"/>
      <c r="IJN75" s="887"/>
      <c r="IJO75" s="887"/>
      <c r="IJP75" s="887"/>
      <c r="IJQ75" s="887"/>
      <c r="IJR75" s="887"/>
      <c r="IJS75" s="888"/>
      <c r="IJT75" s="886"/>
      <c r="IJU75" s="887"/>
      <c r="IJV75" s="887"/>
      <c r="IJW75" s="887"/>
      <c r="IJX75" s="887"/>
      <c r="IJY75" s="887"/>
      <c r="IJZ75" s="887"/>
      <c r="IKA75" s="887"/>
      <c r="IKB75" s="888"/>
      <c r="IKC75" s="886"/>
      <c r="IKD75" s="887"/>
      <c r="IKE75" s="887"/>
      <c r="IKF75" s="887"/>
      <c r="IKG75" s="887"/>
      <c r="IKH75" s="887"/>
      <c r="IKI75" s="887"/>
      <c r="IKJ75" s="887"/>
      <c r="IKK75" s="888"/>
      <c r="IKL75" s="886"/>
      <c r="IKM75" s="887"/>
      <c r="IKN75" s="887"/>
      <c r="IKO75" s="887"/>
      <c r="IKP75" s="887"/>
      <c r="IKQ75" s="887"/>
      <c r="IKR75" s="887"/>
      <c r="IKS75" s="887"/>
      <c r="IKT75" s="888"/>
      <c r="IKU75" s="886"/>
      <c r="IKV75" s="887"/>
      <c r="IKW75" s="887"/>
      <c r="IKX75" s="887"/>
      <c r="IKY75" s="887"/>
      <c r="IKZ75" s="887"/>
      <c r="ILA75" s="887"/>
      <c r="ILB75" s="887"/>
      <c r="ILC75" s="888"/>
      <c r="ILD75" s="886"/>
      <c r="ILE75" s="887"/>
      <c r="ILF75" s="887"/>
      <c r="ILG75" s="887"/>
      <c r="ILH75" s="887"/>
      <c r="ILI75" s="887"/>
      <c r="ILJ75" s="887"/>
      <c r="ILK75" s="887"/>
      <c r="ILL75" s="888"/>
      <c r="ILM75" s="886"/>
      <c r="ILN75" s="887"/>
      <c r="ILO75" s="887"/>
      <c r="ILP75" s="887"/>
      <c r="ILQ75" s="887"/>
      <c r="ILR75" s="887"/>
      <c r="ILS75" s="887"/>
      <c r="ILT75" s="887"/>
      <c r="ILU75" s="888"/>
      <c r="ILV75" s="886"/>
      <c r="ILW75" s="887"/>
      <c r="ILX75" s="887"/>
      <c r="ILY75" s="887"/>
      <c r="ILZ75" s="887"/>
      <c r="IMA75" s="887"/>
      <c r="IMB75" s="887"/>
      <c r="IMC75" s="887"/>
      <c r="IMD75" s="888"/>
      <c r="IME75" s="886"/>
      <c r="IMF75" s="887"/>
      <c r="IMG75" s="887"/>
      <c r="IMH75" s="887"/>
      <c r="IMI75" s="887"/>
      <c r="IMJ75" s="887"/>
      <c r="IMK75" s="887"/>
      <c r="IML75" s="887"/>
      <c r="IMM75" s="888"/>
      <c r="IMN75" s="886"/>
      <c r="IMO75" s="887"/>
      <c r="IMP75" s="887"/>
      <c r="IMQ75" s="887"/>
      <c r="IMR75" s="887"/>
      <c r="IMS75" s="887"/>
      <c r="IMT75" s="887"/>
      <c r="IMU75" s="887"/>
      <c r="IMV75" s="888"/>
      <c r="IMW75" s="886"/>
      <c r="IMX75" s="887"/>
      <c r="IMY75" s="887"/>
      <c r="IMZ75" s="887"/>
      <c r="INA75" s="887"/>
      <c r="INB75" s="887"/>
      <c r="INC75" s="887"/>
      <c r="IND75" s="887"/>
      <c r="INE75" s="888"/>
      <c r="INF75" s="886"/>
      <c r="ING75" s="887"/>
      <c r="INH75" s="887"/>
      <c r="INI75" s="887"/>
      <c r="INJ75" s="887"/>
      <c r="INK75" s="887"/>
      <c r="INL75" s="887"/>
      <c r="INM75" s="887"/>
      <c r="INN75" s="888"/>
      <c r="INO75" s="886"/>
      <c r="INP75" s="887"/>
      <c r="INQ75" s="887"/>
      <c r="INR75" s="887"/>
      <c r="INS75" s="887"/>
      <c r="INT75" s="887"/>
      <c r="INU75" s="887"/>
      <c r="INV75" s="887"/>
      <c r="INW75" s="888"/>
      <c r="INX75" s="886"/>
      <c r="INY75" s="887"/>
      <c r="INZ75" s="887"/>
      <c r="IOA75" s="887"/>
      <c r="IOB75" s="887"/>
      <c r="IOC75" s="887"/>
      <c r="IOD75" s="887"/>
      <c r="IOE75" s="887"/>
      <c r="IOF75" s="888"/>
      <c r="IOG75" s="886"/>
      <c r="IOH75" s="887"/>
      <c r="IOI75" s="887"/>
      <c r="IOJ75" s="887"/>
      <c r="IOK75" s="887"/>
      <c r="IOL75" s="887"/>
      <c r="IOM75" s="887"/>
      <c r="ION75" s="887"/>
      <c r="IOO75" s="888"/>
      <c r="IOP75" s="886"/>
      <c r="IOQ75" s="887"/>
      <c r="IOR75" s="887"/>
      <c r="IOS75" s="887"/>
      <c r="IOT75" s="887"/>
      <c r="IOU75" s="887"/>
      <c r="IOV75" s="887"/>
      <c r="IOW75" s="887"/>
      <c r="IOX75" s="888"/>
      <c r="IOY75" s="886"/>
      <c r="IOZ75" s="887"/>
      <c r="IPA75" s="887"/>
      <c r="IPB75" s="887"/>
      <c r="IPC75" s="887"/>
      <c r="IPD75" s="887"/>
      <c r="IPE75" s="887"/>
      <c r="IPF75" s="887"/>
      <c r="IPG75" s="888"/>
      <c r="IPH75" s="886"/>
      <c r="IPI75" s="887"/>
      <c r="IPJ75" s="887"/>
      <c r="IPK75" s="887"/>
      <c r="IPL75" s="887"/>
      <c r="IPM75" s="887"/>
      <c r="IPN75" s="887"/>
      <c r="IPO75" s="887"/>
      <c r="IPP75" s="888"/>
      <c r="IPQ75" s="886"/>
      <c r="IPR75" s="887"/>
      <c r="IPS75" s="887"/>
      <c r="IPT75" s="887"/>
      <c r="IPU75" s="887"/>
      <c r="IPV75" s="887"/>
      <c r="IPW75" s="887"/>
      <c r="IPX75" s="887"/>
      <c r="IPY75" s="888"/>
      <c r="IPZ75" s="886"/>
      <c r="IQA75" s="887"/>
      <c r="IQB75" s="887"/>
      <c r="IQC75" s="887"/>
      <c r="IQD75" s="887"/>
      <c r="IQE75" s="887"/>
      <c r="IQF75" s="887"/>
      <c r="IQG75" s="887"/>
      <c r="IQH75" s="888"/>
      <c r="IQI75" s="886"/>
      <c r="IQJ75" s="887"/>
      <c r="IQK75" s="887"/>
      <c r="IQL75" s="887"/>
      <c r="IQM75" s="887"/>
      <c r="IQN75" s="887"/>
      <c r="IQO75" s="887"/>
      <c r="IQP75" s="887"/>
      <c r="IQQ75" s="888"/>
      <c r="IQR75" s="886"/>
      <c r="IQS75" s="887"/>
      <c r="IQT75" s="887"/>
      <c r="IQU75" s="887"/>
      <c r="IQV75" s="887"/>
      <c r="IQW75" s="887"/>
      <c r="IQX75" s="887"/>
      <c r="IQY75" s="887"/>
      <c r="IQZ75" s="888"/>
      <c r="IRA75" s="886"/>
      <c r="IRB75" s="887"/>
      <c r="IRC75" s="887"/>
      <c r="IRD75" s="887"/>
      <c r="IRE75" s="887"/>
      <c r="IRF75" s="887"/>
      <c r="IRG75" s="887"/>
      <c r="IRH75" s="887"/>
      <c r="IRI75" s="888"/>
      <c r="IRJ75" s="886"/>
      <c r="IRK75" s="887"/>
      <c r="IRL75" s="887"/>
      <c r="IRM75" s="887"/>
      <c r="IRN75" s="887"/>
      <c r="IRO75" s="887"/>
      <c r="IRP75" s="887"/>
      <c r="IRQ75" s="887"/>
      <c r="IRR75" s="888"/>
      <c r="IRS75" s="886"/>
      <c r="IRT75" s="887"/>
      <c r="IRU75" s="887"/>
      <c r="IRV75" s="887"/>
      <c r="IRW75" s="887"/>
      <c r="IRX75" s="887"/>
      <c r="IRY75" s="887"/>
      <c r="IRZ75" s="887"/>
      <c r="ISA75" s="888"/>
      <c r="ISB75" s="886"/>
      <c r="ISC75" s="887"/>
      <c r="ISD75" s="887"/>
      <c r="ISE75" s="887"/>
      <c r="ISF75" s="887"/>
      <c r="ISG75" s="887"/>
      <c r="ISH75" s="887"/>
      <c r="ISI75" s="887"/>
      <c r="ISJ75" s="888"/>
      <c r="ISK75" s="886"/>
      <c r="ISL75" s="887"/>
      <c r="ISM75" s="887"/>
      <c r="ISN75" s="887"/>
      <c r="ISO75" s="887"/>
      <c r="ISP75" s="887"/>
      <c r="ISQ75" s="887"/>
      <c r="ISR75" s="887"/>
      <c r="ISS75" s="888"/>
      <c r="IST75" s="886"/>
      <c r="ISU75" s="887"/>
      <c r="ISV75" s="887"/>
      <c r="ISW75" s="887"/>
      <c r="ISX75" s="887"/>
      <c r="ISY75" s="887"/>
      <c r="ISZ75" s="887"/>
      <c r="ITA75" s="887"/>
      <c r="ITB75" s="888"/>
      <c r="ITC75" s="886"/>
      <c r="ITD75" s="887"/>
      <c r="ITE75" s="887"/>
      <c r="ITF75" s="887"/>
      <c r="ITG75" s="887"/>
      <c r="ITH75" s="887"/>
      <c r="ITI75" s="887"/>
      <c r="ITJ75" s="887"/>
      <c r="ITK75" s="888"/>
      <c r="ITL75" s="886"/>
      <c r="ITM75" s="887"/>
      <c r="ITN75" s="887"/>
      <c r="ITO75" s="887"/>
      <c r="ITP75" s="887"/>
      <c r="ITQ75" s="887"/>
      <c r="ITR75" s="887"/>
      <c r="ITS75" s="887"/>
      <c r="ITT75" s="888"/>
      <c r="ITU75" s="886"/>
      <c r="ITV75" s="887"/>
      <c r="ITW75" s="887"/>
      <c r="ITX75" s="887"/>
      <c r="ITY75" s="887"/>
      <c r="ITZ75" s="887"/>
      <c r="IUA75" s="887"/>
      <c r="IUB75" s="887"/>
      <c r="IUC75" s="888"/>
      <c r="IUD75" s="886"/>
      <c r="IUE75" s="887"/>
      <c r="IUF75" s="887"/>
      <c r="IUG75" s="887"/>
      <c r="IUH75" s="887"/>
      <c r="IUI75" s="887"/>
      <c r="IUJ75" s="887"/>
      <c r="IUK75" s="887"/>
      <c r="IUL75" s="888"/>
      <c r="IUM75" s="886"/>
      <c r="IUN75" s="887"/>
      <c r="IUO75" s="887"/>
      <c r="IUP75" s="887"/>
      <c r="IUQ75" s="887"/>
      <c r="IUR75" s="887"/>
      <c r="IUS75" s="887"/>
      <c r="IUT75" s="887"/>
      <c r="IUU75" s="888"/>
      <c r="IUV75" s="886"/>
      <c r="IUW75" s="887"/>
      <c r="IUX75" s="887"/>
      <c r="IUY75" s="887"/>
      <c r="IUZ75" s="887"/>
      <c r="IVA75" s="887"/>
      <c r="IVB75" s="887"/>
      <c r="IVC75" s="887"/>
      <c r="IVD75" s="888"/>
      <c r="IVE75" s="886"/>
      <c r="IVF75" s="887"/>
      <c r="IVG75" s="887"/>
      <c r="IVH75" s="887"/>
      <c r="IVI75" s="887"/>
      <c r="IVJ75" s="887"/>
      <c r="IVK75" s="887"/>
      <c r="IVL75" s="887"/>
      <c r="IVM75" s="888"/>
      <c r="IVN75" s="886"/>
      <c r="IVO75" s="887"/>
      <c r="IVP75" s="887"/>
      <c r="IVQ75" s="887"/>
      <c r="IVR75" s="887"/>
      <c r="IVS75" s="887"/>
      <c r="IVT75" s="887"/>
      <c r="IVU75" s="887"/>
      <c r="IVV75" s="888"/>
      <c r="IVW75" s="886"/>
      <c r="IVX75" s="887"/>
      <c r="IVY75" s="887"/>
      <c r="IVZ75" s="887"/>
      <c r="IWA75" s="887"/>
      <c r="IWB75" s="887"/>
      <c r="IWC75" s="887"/>
      <c r="IWD75" s="887"/>
      <c r="IWE75" s="888"/>
      <c r="IWF75" s="886"/>
      <c r="IWG75" s="887"/>
      <c r="IWH75" s="887"/>
      <c r="IWI75" s="887"/>
      <c r="IWJ75" s="887"/>
      <c r="IWK75" s="887"/>
      <c r="IWL75" s="887"/>
      <c r="IWM75" s="887"/>
      <c r="IWN75" s="888"/>
      <c r="IWO75" s="886"/>
      <c r="IWP75" s="887"/>
      <c r="IWQ75" s="887"/>
      <c r="IWR75" s="887"/>
      <c r="IWS75" s="887"/>
      <c r="IWT75" s="887"/>
      <c r="IWU75" s="887"/>
      <c r="IWV75" s="887"/>
      <c r="IWW75" s="888"/>
      <c r="IWX75" s="886"/>
      <c r="IWY75" s="887"/>
      <c r="IWZ75" s="887"/>
      <c r="IXA75" s="887"/>
      <c r="IXB75" s="887"/>
      <c r="IXC75" s="887"/>
      <c r="IXD75" s="887"/>
      <c r="IXE75" s="887"/>
      <c r="IXF75" s="888"/>
      <c r="IXG75" s="886"/>
      <c r="IXH75" s="887"/>
      <c r="IXI75" s="887"/>
      <c r="IXJ75" s="887"/>
      <c r="IXK75" s="887"/>
      <c r="IXL75" s="887"/>
      <c r="IXM75" s="887"/>
      <c r="IXN75" s="887"/>
      <c r="IXO75" s="888"/>
      <c r="IXP75" s="886"/>
      <c r="IXQ75" s="887"/>
      <c r="IXR75" s="887"/>
      <c r="IXS75" s="887"/>
      <c r="IXT75" s="887"/>
      <c r="IXU75" s="887"/>
      <c r="IXV75" s="887"/>
      <c r="IXW75" s="887"/>
      <c r="IXX75" s="888"/>
      <c r="IXY75" s="886"/>
      <c r="IXZ75" s="887"/>
      <c r="IYA75" s="887"/>
      <c r="IYB75" s="887"/>
      <c r="IYC75" s="887"/>
      <c r="IYD75" s="887"/>
      <c r="IYE75" s="887"/>
      <c r="IYF75" s="887"/>
      <c r="IYG75" s="888"/>
      <c r="IYH75" s="886"/>
      <c r="IYI75" s="887"/>
      <c r="IYJ75" s="887"/>
      <c r="IYK75" s="887"/>
      <c r="IYL75" s="887"/>
      <c r="IYM75" s="887"/>
      <c r="IYN75" s="887"/>
      <c r="IYO75" s="887"/>
      <c r="IYP75" s="888"/>
      <c r="IYQ75" s="886"/>
      <c r="IYR75" s="887"/>
      <c r="IYS75" s="887"/>
      <c r="IYT75" s="887"/>
      <c r="IYU75" s="887"/>
      <c r="IYV75" s="887"/>
      <c r="IYW75" s="887"/>
      <c r="IYX75" s="887"/>
      <c r="IYY75" s="888"/>
      <c r="IYZ75" s="886"/>
      <c r="IZA75" s="887"/>
      <c r="IZB75" s="887"/>
      <c r="IZC75" s="887"/>
      <c r="IZD75" s="887"/>
      <c r="IZE75" s="887"/>
      <c r="IZF75" s="887"/>
      <c r="IZG75" s="887"/>
      <c r="IZH75" s="888"/>
      <c r="IZI75" s="886"/>
      <c r="IZJ75" s="887"/>
      <c r="IZK75" s="887"/>
      <c r="IZL75" s="887"/>
      <c r="IZM75" s="887"/>
      <c r="IZN75" s="887"/>
      <c r="IZO75" s="887"/>
      <c r="IZP75" s="887"/>
      <c r="IZQ75" s="888"/>
      <c r="IZR75" s="886"/>
      <c r="IZS75" s="887"/>
      <c r="IZT75" s="887"/>
      <c r="IZU75" s="887"/>
      <c r="IZV75" s="887"/>
      <c r="IZW75" s="887"/>
      <c r="IZX75" s="887"/>
      <c r="IZY75" s="887"/>
      <c r="IZZ75" s="888"/>
      <c r="JAA75" s="886"/>
      <c r="JAB75" s="887"/>
      <c r="JAC75" s="887"/>
      <c r="JAD75" s="887"/>
      <c r="JAE75" s="887"/>
      <c r="JAF75" s="887"/>
      <c r="JAG75" s="887"/>
      <c r="JAH75" s="887"/>
      <c r="JAI75" s="888"/>
      <c r="JAJ75" s="886"/>
      <c r="JAK75" s="887"/>
      <c r="JAL75" s="887"/>
      <c r="JAM75" s="887"/>
      <c r="JAN75" s="887"/>
      <c r="JAO75" s="887"/>
      <c r="JAP75" s="887"/>
      <c r="JAQ75" s="887"/>
      <c r="JAR75" s="888"/>
      <c r="JAS75" s="886"/>
      <c r="JAT75" s="887"/>
      <c r="JAU75" s="887"/>
      <c r="JAV75" s="887"/>
      <c r="JAW75" s="887"/>
      <c r="JAX75" s="887"/>
      <c r="JAY75" s="887"/>
      <c r="JAZ75" s="887"/>
      <c r="JBA75" s="888"/>
      <c r="JBB75" s="886"/>
      <c r="JBC75" s="887"/>
      <c r="JBD75" s="887"/>
      <c r="JBE75" s="887"/>
      <c r="JBF75" s="887"/>
      <c r="JBG75" s="887"/>
      <c r="JBH75" s="887"/>
      <c r="JBI75" s="887"/>
      <c r="JBJ75" s="888"/>
      <c r="JBK75" s="886"/>
      <c r="JBL75" s="887"/>
      <c r="JBM75" s="887"/>
      <c r="JBN75" s="887"/>
      <c r="JBO75" s="887"/>
      <c r="JBP75" s="887"/>
      <c r="JBQ75" s="887"/>
      <c r="JBR75" s="887"/>
      <c r="JBS75" s="888"/>
      <c r="JBT75" s="886"/>
      <c r="JBU75" s="887"/>
      <c r="JBV75" s="887"/>
      <c r="JBW75" s="887"/>
      <c r="JBX75" s="887"/>
      <c r="JBY75" s="887"/>
      <c r="JBZ75" s="887"/>
      <c r="JCA75" s="887"/>
      <c r="JCB75" s="888"/>
      <c r="JCC75" s="886"/>
      <c r="JCD75" s="887"/>
      <c r="JCE75" s="887"/>
      <c r="JCF75" s="887"/>
      <c r="JCG75" s="887"/>
      <c r="JCH75" s="887"/>
      <c r="JCI75" s="887"/>
      <c r="JCJ75" s="887"/>
      <c r="JCK75" s="888"/>
      <c r="JCL75" s="886"/>
      <c r="JCM75" s="887"/>
      <c r="JCN75" s="887"/>
      <c r="JCO75" s="887"/>
      <c r="JCP75" s="887"/>
      <c r="JCQ75" s="887"/>
      <c r="JCR75" s="887"/>
      <c r="JCS75" s="887"/>
      <c r="JCT75" s="888"/>
      <c r="JCU75" s="886"/>
      <c r="JCV75" s="887"/>
      <c r="JCW75" s="887"/>
      <c r="JCX75" s="887"/>
      <c r="JCY75" s="887"/>
      <c r="JCZ75" s="887"/>
      <c r="JDA75" s="887"/>
      <c r="JDB75" s="887"/>
      <c r="JDC75" s="888"/>
      <c r="JDD75" s="886"/>
      <c r="JDE75" s="887"/>
      <c r="JDF75" s="887"/>
      <c r="JDG75" s="887"/>
      <c r="JDH75" s="887"/>
      <c r="JDI75" s="887"/>
      <c r="JDJ75" s="887"/>
      <c r="JDK75" s="887"/>
      <c r="JDL75" s="888"/>
      <c r="JDM75" s="886"/>
      <c r="JDN75" s="887"/>
      <c r="JDO75" s="887"/>
      <c r="JDP75" s="887"/>
      <c r="JDQ75" s="887"/>
      <c r="JDR75" s="887"/>
      <c r="JDS75" s="887"/>
      <c r="JDT75" s="887"/>
      <c r="JDU75" s="888"/>
      <c r="JDV75" s="886"/>
      <c r="JDW75" s="887"/>
      <c r="JDX75" s="887"/>
      <c r="JDY75" s="887"/>
      <c r="JDZ75" s="887"/>
      <c r="JEA75" s="887"/>
      <c r="JEB75" s="887"/>
      <c r="JEC75" s="887"/>
      <c r="JED75" s="888"/>
      <c r="JEE75" s="886"/>
      <c r="JEF75" s="887"/>
      <c r="JEG75" s="887"/>
      <c r="JEH75" s="887"/>
      <c r="JEI75" s="887"/>
      <c r="JEJ75" s="887"/>
      <c r="JEK75" s="887"/>
      <c r="JEL75" s="887"/>
      <c r="JEM75" s="888"/>
      <c r="JEN75" s="886"/>
      <c r="JEO75" s="887"/>
      <c r="JEP75" s="887"/>
      <c r="JEQ75" s="887"/>
      <c r="JER75" s="887"/>
      <c r="JES75" s="887"/>
      <c r="JET75" s="887"/>
      <c r="JEU75" s="887"/>
      <c r="JEV75" s="888"/>
      <c r="JEW75" s="886"/>
      <c r="JEX75" s="887"/>
      <c r="JEY75" s="887"/>
      <c r="JEZ75" s="887"/>
      <c r="JFA75" s="887"/>
      <c r="JFB75" s="887"/>
      <c r="JFC75" s="887"/>
      <c r="JFD75" s="887"/>
      <c r="JFE75" s="888"/>
      <c r="JFF75" s="886"/>
      <c r="JFG75" s="887"/>
      <c r="JFH75" s="887"/>
      <c r="JFI75" s="887"/>
      <c r="JFJ75" s="887"/>
      <c r="JFK75" s="887"/>
      <c r="JFL75" s="887"/>
      <c r="JFM75" s="887"/>
      <c r="JFN75" s="888"/>
      <c r="JFO75" s="886"/>
      <c r="JFP75" s="887"/>
      <c r="JFQ75" s="887"/>
      <c r="JFR75" s="887"/>
      <c r="JFS75" s="887"/>
      <c r="JFT75" s="887"/>
      <c r="JFU75" s="887"/>
      <c r="JFV75" s="887"/>
      <c r="JFW75" s="888"/>
      <c r="JFX75" s="886"/>
      <c r="JFY75" s="887"/>
      <c r="JFZ75" s="887"/>
      <c r="JGA75" s="887"/>
      <c r="JGB75" s="887"/>
      <c r="JGC75" s="887"/>
      <c r="JGD75" s="887"/>
      <c r="JGE75" s="887"/>
      <c r="JGF75" s="888"/>
      <c r="JGG75" s="886"/>
      <c r="JGH75" s="887"/>
      <c r="JGI75" s="887"/>
      <c r="JGJ75" s="887"/>
      <c r="JGK75" s="887"/>
      <c r="JGL75" s="887"/>
      <c r="JGM75" s="887"/>
      <c r="JGN75" s="887"/>
      <c r="JGO75" s="888"/>
      <c r="JGP75" s="886"/>
      <c r="JGQ75" s="887"/>
      <c r="JGR75" s="887"/>
      <c r="JGS75" s="887"/>
      <c r="JGT75" s="887"/>
      <c r="JGU75" s="887"/>
      <c r="JGV75" s="887"/>
      <c r="JGW75" s="887"/>
      <c r="JGX75" s="888"/>
      <c r="JGY75" s="886"/>
      <c r="JGZ75" s="887"/>
      <c r="JHA75" s="887"/>
      <c r="JHB75" s="887"/>
      <c r="JHC75" s="887"/>
      <c r="JHD75" s="887"/>
      <c r="JHE75" s="887"/>
      <c r="JHF75" s="887"/>
      <c r="JHG75" s="888"/>
      <c r="JHH75" s="886"/>
      <c r="JHI75" s="887"/>
      <c r="JHJ75" s="887"/>
      <c r="JHK75" s="887"/>
      <c r="JHL75" s="887"/>
      <c r="JHM75" s="887"/>
      <c r="JHN75" s="887"/>
      <c r="JHO75" s="887"/>
      <c r="JHP75" s="888"/>
      <c r="JHQ75" s="886"/>
      <c r="JHR75" s="887"/>
      <c r="JHS75" s="887"/>
      <c r="JHT75" s="887"/>
      <c r="JHU75" s="887"/>
      <c r="JHV75" s="887"/>
      <c r="JHW75" s="887"/>
      <c r="JHX75" s="887"/>
      <c r="JHY75" s="888"/>
      <c r="JHZ75" s="886"/>
      <c r="JIA75" s="887"/>
      <c r="JIB75" s="887"/>
      <c r="JIC75" s="887"/>
      <c r="JID75" s="887"/>
      <c r="JIE75" s="887"/>
      <c r="JIF75" s="887"/>
      <c r="JIG75" s="887"/>
      <c r="JIH75" s="888"/>
      <c r="JII75" s="886"/>
      <c r="JIJ75" s="887"/>
      <c r="JIK75" s="887"/>
      <c r="JIL75" s="887"/>
      <c r="JIM75" s="887"/>
      <c r="JIN75" s="887"/>
      <c r="JIO75" s="887"/>
      <c r="JIP75" s="887"/>
      <c r="JIQ75" s="888"/>
      <c r="JIR75" s="886"/>
      <c r="JIS75" s="887"/>
      <c r="JIT75" s="887"/>
      <c r="JIU75" s="887"/>
      <c r="JIV75" s="887"/>
      <c r="JIW75" s="887"/>
      <c r="JIX75" s="887"/>
      <c r="JIY75" s="887"/>
      <c r="JIZ75" s="888"/>
      <c r="JJA75" s="886"/>
      <c r="JJB75" s="887"/>
      <c r="JJC75" s="887"/>
      <c r="JJD75" s="887"/>
      <c r="JJE75" s="887"/>
      <c r="JJF75" s="887"/>
      <c r="JJG75" s="887"/>
      <c r="JJH75" s="887"/>
      <c r="JJI75" s="888"/>
      <c r="JJJ75" s="886"/>
      <c r="JJK75" s="887"/>
      <c r="JJL75" s="887"/>
      <c r="JJM75" s="887"/>
      <c r="JJN75" s="887"/>
      <c r="JJO75" s="887"/>
      <c r="JJP75" s="887"/>
      <c r="JJQ75" s="887"/>
      <c r="JJR75" s="888"/>
      <c r="JJS75" s="886"/>
      <c r="JJT75" s="887"/>
      <c r="JJU75" s="887"/>
      <c r="JJV75" s="887"/>
      <c r="JJW75" s="887"/>
      <c r="JJX75" s="887"/>
      <c r="JJY75" s="887"/>
      <c r="JJZ75" s="887"/>
      <c r="JKA75" s="888"/>
      <c r="JKB75" s="886"/>
      <c r="JKC75" s="887"/>
      <c r="JKD75" s="887"/>
      <c r="JKE75" s="887"/>
      <c r="JKF75" s="887"/>
      <c r="JKG75" s="887"/>
      <c r="JKH75" s="887"/>
      <c r="JKI75" s="887"/>
      <c r="JKJ75" s="888"/>
      <c r="JKK75" s="886"/>
      <c r="JKL75" s="887"/>
      <c r="JKM75" s="887"/>
      <c r="JKN75" s="887"/>
      <c r="JKO75" s="887"/>
      <c r="JKP75" s="887"/>
      <c r="JKQ75" s="887"/>
      <c r="JKR75" s="887"/>
      <c r="JKS75" s="888"/>
      <c r="JKT75" s="886"/>
      <c r="JKU75" s="887"/>
      <c r="JKV75" s="887"/>
      <c r="JKW75" s="887"/>
      <c r="JKX75" s="887"/>
      <c r="JKY75" s="887"/>
      <c r="JKZ75" s="887"/>
      <c r="JLA75" s="887"/>
      <c r="JLB75" s="888"/>
      <c r="JLC75" s="886"/>
      <c r="JLD75" s="887"/>
      <c r="JLE75" s="887"/>
      <c r="JLF75" s="887"/>
      <c r="JLG75" s="887"/>
      <c r="JLH75" s="887"/>
      <c r="JLI75" s="887"/>
      <c r="JLJ75" s="887"/>
      <c r="JLK75" s="888"/>
      <c r="JLL75" s="886"/>
      <c r="JLM75" s="887"/>
      <c r="JLN75" s="887"/>
      <c r="JLO75" s="887"/>
      <c r="JLP75" s="887"/>
      <c r="JLQ75" s="887"/>
      <c r="JLR75" s="887"/>
      <c r="JLS75" s="887"/>
      <c r="JLT75" s="888"/>
      <c r="JLU75" s="886"/>
      <c r="JLV75" s="887"/>
      <c r="JLW75" s="887"/>
      <c r="JLX75" s="887"/>
      <c r="JLY75" s="887"/>
      <c r="JLZ75" s="887"/>
      <c r="JMA75" s="887"/>
      <c r="JMB75" s="887"/>
      <c r="JMC75" s="888"/>
      <c r="JMD75" s="886"/>
      <c r="JME75" s="887"/>
      <c r="JMF75" s="887"/>
      <c r="JMG75" s="887"/>
      <c r="JMH75" s="887"/>
      <c r="JMI75" s="887"/>
      <c r="JMJ75" s="887"/>
      <c r="JMK75" s="887"/>
      <c r="JML75" s="888"/>
      <c r="JMM75" s="886"/>
      <c r="JMN75" s="887"/>
      <c r="JMO75" s="887"/>
      <c r="JMP75" s="887"/>
      <c r="JMQ75" s="887"/>
      <c r="JMR75" s="887"/>
      <c r="JMS75" s="887"/>
      <c r="JMT75" s="887"/>
      <c r="JMU75" s="888"/>
      <c r="JMV75" s="886"/>
      <c r="JMW75" s="887"/>
      <c r="JMX75" s="887"/>
      <c r="JMY75" s="887"/>
      <c r="JMZ75" s="887"/>
      <c r="JNA75" s="887"/>
      <c r="JNB75" s="887"/>
      <c r="JNC75" s="887"/>
      <c r="JND75" s="888"/>
      <c r="JNE75" s="886"/>
      <c r="JNF75" s="887"/>
      <c r="JNG75" s="887"/>
      <c r="JNH75" s="887"/>
      <c r="JNI75" s="887"/>
      <c r="JNJ75" s="887"/>
      <c r="JNK75" s="887"/>
      <c r="JNL75" s="887"/>
      <c r="JNM75" s="888"/>
      <c r="JNN75" s="886"/>
      <c r="JNO75" s="887"/>
      <c r="JNP75" s="887"/>
      <c r="JNQ75" s="887"/>
      <c r="JNR75" s="887"/>
      <c r="JNS75" s="887"/>
      <c r="JNT75" s="887"/>
      <c r="JNU75" s="887"/>
      <c r="JNV75" s="888"/>
      <c r="JNW75" s="886"/>
      <c r="JNX75" s="887"/>
      <c r="JNY75" s="887"/>
      <c r="JNZ75" s="887"/>
      <c r="JOA75" s="887"/>
      <c r="JOB75" s="887"/>
      <c r="JOC75" s="887"/>
      <c r="JOD75" s="887"/>
      <c r="JOE75" s="888"/>
      <c r="JOF75" s="886"/>
      <c r="JOG75" s="887"/>
      <c r="JOH75" s="887"/>
      <c r="JOI75" s="887"/>
      <c r="JOJ75" s="887"/>
      <c r="JOK75" s="887"/>
      <c r="JOL75" s="887"/>
      <c r="JOM75" s="887"/>
      <c r="JON75" s="888"/>
      <c r="JOO75" s="886"/>
      <c r="JOP75" s="887"/>
      <c r="JOQ75" s="887"/>
      <c r="JOR75" s="887"/>
      <c r="JOS75" s="887"/>
      <c r="JOT75" s="887"/>
      <c r="JOU75" s="887"/>
      <c r="JOV75" s="887"/>
      <c r="JOW75" s="888"/>
      <c r="JOX75" s="886"/>
      <c r="JOY75" s="887"/>
      <c r="JOZ75" s="887"/>
      <c r="JPA75" s="887"/>
      <c r="JPB75" s="887"/>
      <c r="JPC75" s="887"/>
      <c r="JPD75" s="887"/>
      <c r="JPE75" s="887"/>
      <c r="JPF75" s="888"/>
      <c r="JPG75" s="886"/>
      <c r="JPH75" s="887"/>
      <c r="JPI75" s="887"/>
      <c r="JPJ75" s="887"/>
      <c r="JPK75" s="887"/>
      <c r="JPL75" s="887"/>
      <c r="JPM75" s="887"/>
      <c r="JPN75" s="887"/>
      <c r="JPO75" s="888"/>
      <c r="JPP75" s="886"/>
      <c r="JPQ75" s="887"/>
      <c r="JPR75" s="887"/>
      <c r="JPS75" s="887"/>
      <c r="JPT75" s="887"/>
      <c r="JPU75" s="887"/>
      <c r="JPV75" s="887"/>
      <c r="JPW75" s="887"/>
      <c r="JPX75" s="888"/>
      <c r="JPY75" s="886"/>
      <c r="JPZ75" s="887"/>
      <c r="JQA75" s="887"/>
      <c r="JQB75" s="887"/>
      <c r="JQC75" s="887"/>
      <c r="JQD75" s="887"/>
      <c r="JQE75" s="887"/>
      <c r="JQF75" s="887"/>
      <c r="JQG75" s="888"/>
      <c r="JQH75" s="886"/>
      <c r="JQI75" s="887"/>
      <c r="JQJ75" s="887"/>
      <c r="JQK75" s="887"/>
      <c r="JQL75" s="887"/>
      <c r="JQM75" s="887"/>
      <c r="JQN75" s="887"/>
      <c r="JQO75" s="887"/>
      <c r="JQP75" s="888"/>
      <c r="JQQ75" s="886"/>
      <c r="JQR75" s="887"/>
      <c r="JQS75" s="887"/>
      <c r="JQT75" s="887"/>
      <c r="JQU75" s="887"/>
      <c r="JQV75" s="887"/>
      <c r="JQW75" s="887"/>
      <c r="JQX75" s="887"/>
      <c r="JQY75" s="888"/>
      <c r="JQZ75" s="886"/>
      <c r="JRA75" s="887"/>
      <c r="JRB75" s="887"/>
      <c r="JRC75" s="887"/>
      <c r="JRD75" s="887"/>
      <c r="JRE75" s="887"/>
      <c r="JRF75" s="887"/>
      <c r="JRG75" s="887"/>
      <c r="JRH75" s="888"/>
      <c r="JRI75" s="886"/>
      <c r="JRJ75" s="887"/>
      <c r="JRK75" s="887"/>
      <c r="JRL75" s="887"/>
      <c r="JRM75" s="887"/>
      <c r="JRN75" s="887"/>
      <c r="JRO75" s="887"/>
      <c r="JRP75" s="887"/>
      <c r="JRQ75" s="888"/>
      <c r="JRR75" s="886"/>
      <c r="JRS75" s="887"/>
      <c r="JRT75" s="887"/>
      <c r="JRU75" s="887"/>
      <c r="JRV75" s="887"/>
      <c r="JRW75" s="887"/>
      <c r="JRX75" s="887"/>
      <c r="JRY75" s="887"/>
      <c r="JRZ75" s="888"/>
      <c r="JSA75" s="886"/>
      <c r="JSB75" s="887"/>
      <c r="JSC75" s="887"/>
      <c r="JSD75" s="887"/>
      <c r="JSE75" s="887"/>
      <c r="JSF75" s="887"/>
      <c r="JSG75" s="887"/>
      <c r="JSH75" s="887"/>
      <c r="JSI75" s="888"/>
      <c r="JSJ75" s="886"/>
      <c r="JSK75" s="887"/>
      <c r="JSL75" s="887"/>
      <c r="JSM75" s="887"/>
      <c r="JSN75" s="887"/>
      <c r="JSO75" s="887"/>
      <c r="JSP75" s="887"/>
      <c r="JSQ75" s="887"/>
      <c r="JSR75" s="888"/>
      <c r="JSS75" s="886"/>
      <c r="JST75" s="887"/>
      <c r="JSU75" s="887"/>
      <c r="JSV75" s="887"/>
      <c r="JSW75" s="887"/>
      <c r="JSX75" s="887"/>
      <c r="JSY75" s="887"/>
      <c r="JSZ75" s="887"/>
      <c r="JTA75" s="888"/>
      <c r="JTB75" s="886"/>
      <c r="JTC75" s="887"/>
      <c r="JTD75" s="887"/>
      <c r="JTE75" s="887"/>
      <c r="JTF75" s="887"/>
      <c r="JTG75" s="887"/>
      <c r="JTH75" s="887"/>
      <c r="JTI75" s="887"/>
      <c r="JTJ75" s="888"/>
      <c r="JTK75" s="886"/>
      <c r="JTL75" s="887"/>
      <c r="JTM75" s="887"/>
      <c r="JTN75" s="887"/>
      <c r="JTO75" s="887"/>
      <c r="JTP75" s="887"/>
      <c r="JTQ75" s="887"/>
      <c r="JTR75" s="887"/>
      <c r="JTS75" s="888"/>
      <c r="JTT75" s="886"/>
      <c r="JTU75" s="887"/>
      <c r="JTV75" s="887"/>
      <c r="JTW75" s="887"/>
      <c r="JTX75" s="887"/>
      <c r="JTY75" s="887"/>
      <c r="JTZ75" s="887"/>
      <c r="JUA75" s="887"/>
      <c r="JUB75" s="888"/>
      <c r="JUC75" s="886"/>
      <c r="JUD75" s="887"/>
      <c r="JUE75" s="887"/>
      <c r="JUF75" s="887"/>
      <c r="JUG75" s="887"/>
      <c r="JUH75" s="887"/>
      <c r="JUI75" s="887"/>
      <c r="JUJ75" s="887"/>
      <c r="JUK75" s="888"/>
      <c r="JUL75" s="886"/>
      <c r="JUM75" s="887"/>
      <c r="JUN75" s="887"/>
      <c r="JUO75" s="887"/>
      <c r="JUP75" s="887"/>
      <c r="JUQ75" s="887"/>
      <c r="JUR75" s="887"/>
      <c r="JUS75" s="887"/>
      <c r="JUT75" s="888"/>
      <c r="JUU75" s="886"/>
      <c r="JUV75" s="887"/>
      <c r="JUW75" s="887"/>
      <c r="JUX75" s="887"/>
      <c r="JUY75" s="887"/>
      <c r="JUZ75" s="887"/>
      <c r="JVA75" s="887"/>
      <c r="JVB75" s="887"/>
      <c r="JVC75" s="888"/>
      <c r="JVD75" s="886"/>
      <c r="JVE75" s="887"/>
      <c r="JVF75" s="887"/>
      <c r="JVG75" s="887"/>
      <c r="JVH75" s="887"/>
      <c r="JVI75" s="887"/>
      <c r="JVJ75" s="887"/>
      <c r="JVK75" s="887"/>
      <c r="JVL75" s="888"/>
      <c r="JVM75" s="886"/>
      <c r="JVN75" s="887"/>
      <c r="JVO75" s="887"/>
      <c r="JVP75" s="887"/>
      <c r="JVQ75" s="887"/>
      <c r="JVR75" s="887"/>
      <c r="JVS75" s="887"/>
      <c r="JVT75" s="887"/>
      <c r="JVU75" s="888"/>
      <c r="JVV75" s="886"/>
      <c r="JVW75" s="887"/>
      <c r="JVX75" s="887"/>
      <c r="JVY75" s="887"/>
      <c r="JVZ75" s="887"/>
      <c r="JWA75" s="887"/>
      <c r="JWB75" s="887"/>
      <c r="JWC75" s="887"/>
      <c r="JWD75" s="888"/>
      <c r="JWE75" s="886"/>
      <c r="JWF75" s="887"/>
      <c r="JWG75" s="887"/>
      <c r="JWH75" s="887"/>
      <c r="JWI75" s="887"/>
      <c r="JWJ75" s="887"/>
      <c r="JWK75" s="887"/>
      <c r="JWL75" s="887"/>
      <c r="JWM75" s="888"/>
      <c r="JWN75" s="886"/>
      <c r="JWO75" s="887"/>
      <c r="JWP75" s="887"/>
      <c r="JWQ75" s="887"/>
      <c r="JWR75" s="887"/>
      <c r="JWS75" s="887"/>
      <c r="JWT75" s="887"/>
      <c r="JWU75" s="887"/>
      <c r="JWV75" s="888"/>
      <c r="JWW75" s="886"/>
      <c r="JWX75" s="887"/>
      <c r="JWY75" s="887"/>
      <c r="JWZ75" s="887"/>
      <c r="JXA75" s="887"/>
      <c r="JXB75" s="887"/>
      <c r="JXC75" s="887"/>
      <c r="JXD75" s="887"/>
      <c r="JXE75" s="888"/>
      <c r="JXF75" s="886"/>
      <c r="JXG75" s="887"/>
      <c r="JXH75" s="887"/>
      <c r="JXI75" s="887"/>
      <c r="JXJ75" s="887"/>
      <c r="JXK75" s="887"/>
      <c r="JXL75" s="887"/>
      <c r="JXM75" s="887"/>
      <c r="JXN75" s="888"/>
      <c r="JXO75" s="886"/>
      <c r="JXP75" s="887"/>
      <c r="JXQ75" s="887"/>
      <c r="JXR75" s="887"/>
      <c r="JXS75" s="887"/>
      <c r="JXT75" s="887"/>
      <c r="JXU75" s="887"/>
      <c r="JXV75" s="887"/>
      <c r="JXW75" s="888"/>
      <c r="JXX75" s="886"/>
      <c r="JXY75" s="887"/>
      <c r="JXZ75" s="887"/>
      <c r="JYA75" s="887"/>
      <c r="JYB75" s="887"/>
      <c r="JYC75" s="887"/>
      <c r="JYD75" s="887"/>
      <c r="JYE75" s="887"/>
      <c r="JYF75" s="888"/>
      <c r="JYG75" s="886"/>
      <c r="JYH75" s="887"/>
      <c r="JYI75" s="887"/>
      <c r="JYJ75" s="887"/>
      <c r="JYK75" s="887"/>
      <c r="JYL75" s="887"/>
      <c r="JYM75" s="887"/>
      <c r="JYN75" s="887"/>
      <c r="JYO75" s="888"/>
      <c r="JYP75" s="886"/>
      <c r="JYQ75" s="887"/>
      <c r="JYR75" s="887"/>
      <c r="JYS75" s="887"/>
      <c r="JYT75" s="887"/>
      <c r="JYU75" s="887"/>
      <c r="JYV75" s="887"/>
      <c r="JYW75" s="887"/>
      <c r="JYX75" s="888"/>
      <c r="JYY75" s="886"/>
      <c r="JYZ75" s="887"/>
      <c r="JZA75" s="887"/>
      <c r="JZB75" s="887"/>
      <c r="JZC75" s="887"/>
      <c r="JZD75" s="887"/>
      <c r="JZE75" s="887"/>
      <c r="JZF75" s="887"/>
      <c r="JZG75" s="888"/>
      <c r="JZH75" s="886"/>
      <c r="JZI75" s="887"/>
      <c r="JZJ75" s="887"/>
      <c r="JZK75" s="887"/>
      <c r="JZL75" s="887"/>
      <c r="JZM75" s="887"/>
      <c r="JZN75" s="887"/>
      <c r="JZO75" s="887"/>
      <c r="JZP75" s="888"/>
      <c r="JZQ75" s="886"/>
      <c r="JZR75" s="887"/>
      <c r="JZS75" s="887"/>
      <c r="JZT75" s="887"/>
      <c r="JZU75" s="887"/>
      <c r="JZV75" s="887"/>
      <c r="JZW75" s="887"/>
      <c r="JZX75" s="887"/>
      <c r="JZY75" s="888"/>
      <c r="JZZ75" s="886"/>
      <c r="KAA75" s="887"/>
      <c r="KAB75" s="887"/>
      <c r="KAC75" s="887"/>
      <c r="KAD75" s="887"/>
      <c r="KAE75" s="887"/>
      <c r="KAF75" s="887"/>
      <c r="KAG75" s="887"/>
      <c r="KAH75" s="888"/>
      <c r="KAI75" s="886"/>
      <c r="KAJ75" s="887"/>
      <c r="KAK75" s="887"/>
      <c r="KAL75" s="887"/>
      <c r="KAM75" s="887"/>
      <c r="KAN75" s="887"/>
      <c r="KAO75" s="887"/>
      <c r="KAP75" s="887"/>
      <c r="KAQ75" s="888"/>
      <c r="KAR75" s="886"/>
      <c r="KAS75" s="887"/>
      <c r="KAT75" s="887"/>
      <c r="KAU75" s="887"/>
      <c r="KAV75" s="887"/>
      <c r="KAW75" s="887"/>
      <c r="KAX75" s="887"/>
      <c r="KAY75" s="887"/>
      <c r="KAZ75" s="888"/>
      <c r="KBA75" s="886"/>
      <c r="KBB75" s="887"/>
      <c r="KBC75" s="887"/>
      <c r="KBD75" s="887"/>
      <c r="KBE75" s="887"/>
      <c r="KBF75" s="887"/>
      <c r="KBG75" s="887"/>
      <c r="KBH75" s="887"/>
      <c r="KBI75" s="888"/>
      <c r="KBJ75" s="886"/>
      <c r="KBK75" s="887"/>
      <c r="KBL75" s="887"/>
      <c r="KBM75" s="887"/>
      <c r="KBN75" s="887"/>
      <c r="KBO75" s="887"/>
      <c r="KBP75" s="887"/>
      <c r="KBQ75" s="887"/>
      <c r="KBR75" s="888"/>
      <c r="KBS75" s="886"/>
      <c r="KBT75" s="887"/>
      <c r="KBU75" s="887"/>
      <c r="KBV75" s="887"/>
      <c r="KBW75" s="887"/>
      <c r="KBX75" s="887"/>
      <c r="KBY75" s="887"/>
      <c r="KBZ75" s="887"/>
      <c r="KCA75" s="888"/>
      <c r="KCB75" s="886"/>
      <c r="KCC75" s="887"/>
      <c r="KCD75" s="887"/>
      <c r="KCE75" s="887"/>
      <c r="KCF75" s="887"/>
      <c r="KCG75" s="887"/>
      <c r="KCH75" s="887"/>
      <c r="KCI75" s="887"/>
      <c r="KCJ75" s="888"/>
      <c r="KCK75" s="886"/>
      <c r="KCL75" s="887"/>
      <c r="KCM75" s="887"/>
      <c r="KCN75" s="887"/>
      <c r="KCO75" s="887"/>
      <c r="KCP75" s="887"/>
      <c r="KCQ75" s="887"/>
      <c r="KCR75" s="887"/>
      <c r="KCS75" s="888"/>
      <c r="KCT75" s="886"/>
      <c r="KCU75" s="887"/>
      <c r="KCV75" s="887"/>
      <c r="KCW75" s="887"/>
      <c r="KCX75" s="887"/>
      <c r="KCY75" s="887"/>
      <c r="KCZ75" s="887"/>
      <c r="KDA75" s="887"/>
      <c r="KDB75" s="888"/>
      <c r="KDC75" s="886"/>
      <c r="KDD75" s="887"/>
      <c r="KDE75" s="887"/>
      <c r="KDF75" s="887"/>
      <c r="KDG75" s="887"/>
      <c r="KDH75" s="887"/>
      <c r="KDI75" s="887"/>
      <c r="KDJ75" s="887"/>
      <c r="KDK75" s="888"/>
      <c r="KDL75" s="886"/>
      <c r="KDM75" s="887"/>
      <c r="KDN75" s="887"/>
      <c r="KDO75" s="887"/>
      <c r="KDP75" s="887"/>
      <c r="KDQ75" s="887"/>
      <c r="KDR75" s="887"/>
      <c r="KDS75" s="887"/>
      <c r="KDT75" s="888"/>
      <c r="KDU75" s="886"/>
      <c r="KDV75" s="887"/>
      <c r="KDW75" s="887"/>
      <c r="KDX75" s="887"/>
      <c r="KDY75" s="887"/>
      <c r="KDZ75" s="887"/>
      <c r="KEA75" s="887"/>
      <c r="KEB75" s="887"/>
      <c r="KEC75" s="888"/>
      <c r="KED75" s="886"/>
      <c r="KEE75" s="887"/>
      <c r="KEF75" s="887"/>
      <c r="KEG75" s="887"/>
      <c r="KEH75" s="887"/>
      <c r="KEI75" s="887"/>
      <c r="KEJ75" s="887"/>
      <c r="KEK75" s="887"/>
      <c r="KEL75" s="888"/>
      <c r="KEM75" s="886"/>
      <c r="KEN75" s="887"/>
      <c r="KEO75" s="887"/>
      <c r="KEP75" s="887"/>
      <c r="KEQ75" s="887"/>
      <c r="KER75" s="887"/>
      <c r="KES75" s="887"/>
      <c r="KET75" s="887"/>
      <c r="KEU75" s="888"/>
      <c r="KEV75" s="886"/>
      <c r="KEW75" s="887"/>
      <c r="KEX75" s="887"/>
      <c r="KEY75" s="887"/>
      <c r="KEZ75" s="887"/>
      <c r="KFA75" s="887"/>
      <c r="KFB75" s="887"/>
      <c r="KFC75" s="887"/>
      <c r="KFD75" s="888"/>
      <c r="KFE75" s="886"/>
      <c r="KFF75" s="887"/>
      <c r="KFG75" s="887"/>
      <c r="KFH75" s="887"/>
      <c r="KFI75" s="887"/>
      <c r="KFJ75" s="887"/>
      <c r="KFK75" s="887"/>
      <c r="KFL75" s="887"/>
      <c r="KFM75" s="888"/>
      <c r="KFN75" s="886"/>
      <c r="KFO75" s="887"/>
      <c r="KFP75" s="887"/>
      <c r="KFQ75" s="887"/>
      <c r="KFR75" s="887"/>
      <c r="KFS75" s="887"/>
      <c r="KFT75" s="887"/>
      <c r="KFU75" s="887"/>
      <c r="KFV75" s="888"/>
      <c r="KFW75" s="886"/>
      <c r="KFX75" s="887"/>
      <c r="KFY75" s="887"/>
      <c r="KFZ75" s="887"/>
      <c r="KGA75" s="887"/>
      <c r="KGB75" s="887"/>
      <c r="KGC75" s="887"/>
      <c r="KGD75" s="887"/>
      <c r="KGE75" s="888"/>
      <c r="KGF75" s="886"/>
      <c r="KGG75" s="887"/>
      <c r="KGH75" s="887"/>
      <c r="KGI75" s="887"/>
      <c r="KGJ75" s="887"/>
      <c r="KGK75" s="887"/>
      <c r="KGL75" s="887"/>
      <c r="KGM75" s="887"/>
      <c r="KGN75" s="888"/>
      <c r="KGO75" s="886"/>
      <c r="KGP75" s="887"/>
      <c r="KGQ75" s="887"/>
      <c r="KGR75" s="887"/>
      <c r="KGS75" s="887"/>
      <c r="KGT75" s="887"/>
      <c r="KGU75" s="887"/>
      <c r="KGV75" s="887"/>
      <c r="KGW75" s="888"/>
      <c r="KGX75" s="886"/>
      <c r="KGY75" s="887"/>
      <c r="KGZ75" s="887"/>
      <c r="KHA75" s="887"/>
      <c r="KHB75" s="887"/>
      <c r="KHC75" s="887"/>
      <c r="KHD75" s="887"/>
      <c r="KHE75" s="887"/>
      <c r="KHF75" s="888"/>
      <c r="KHG75" s="886"/>
      <c r="KHH75" s="887"/>
      <c r="KHI75" s="887"/>
      <c r="KHJ75" s="887"/>
      <c r="KHK75" s="887"/>
      <c r="KHL75" s="887"/>
      <c r="KHM75" s="887"/>
      <c r="KHN75" s="887"/>
      <c r="KHO75" s="888"/>
      <c r="KHP75" s="886"/>
      <c r="KHQ75" s="887"/>
      <c r="KHR75" s="887"/>
      <c r="KHS75" s="887"/>
      <c r="KHT75" s="887"/>
      <c r="KHU75" s="887"/>
      <c r="KHV75" s="887"/>
      <c r="KHW75" s="887"/>
      <c r="KHX75" s="888"/>
      <c r="KHY75" s="886"/>
      <c r="KHZ75" s="887"/>
      <c r="KIA75" s="887"/>
      <c r="KIB75" s="887"/>
      <c r="KIC75" s="887"/>
      <c r="KID75" s="887"/>
      <c r="KIE75" s="887"/>
      <c r="KIF75" s="887"/>
      <c r="KIG75" s="888"/>
      <c r="KIH75" s="886"/>
      <c r="KII75" s="887"/>
      <c r="KIJ75" s="887"/>
      <c r="KIK75" s="887"/>
      <c r="KIL75" s="887"/>
      <c r="KIM75" s="887"/>
      <c r="KIN75" s="887"/>
      <c r="KIO75" s="887"/>
      <c r="KIP75" s="888"/>
      <c r="KIQ75" s="886"/>
      <c r="KIR75" s="887"/>
      <c r="KIS75" s="887"/>
      <c r="KIT75" s="887"/>
      <c r="KIU75" s="887"/>
      <c r="KIV75" s="887"/>
      <c r="KIW75" s="887"/>
      <c r="KIX75" s="887"/>
      <c r="KIY75" s="888"/>
      <c r="KIZ75" s="886"/>
      <c r="KJA75" s="887"/>
      <c r="KJB75" s="887"/>
      <c r="KJC75" s="887"/>
      <c r="KJD75" s="887"/>
      <c r="KJE75" s="887"/>
      <c r="KJF75" s="887"/>
      <c r="KJG75" s="887"/>
      <c r="KJH75" s="888"/>
      <c r="KJI75" s="886"/>
      <c r="KJJ75" s="887"/>
      <c r="KJK75" s="887"/>
      <c r="KJL75" s="887"/>
      <c r="KJM75" s="887"/>
      <c r="KJN75" s="887"/>
      <c r="KJO75" s="887"/>
      <c r="KJP75" s="887"/>
      <c r="KJQ75" s="888"/>
      <c r="KJR75" s="886"/>
      <c r="KJS75" s="887"/>
      <c r="KJT75" s="887"/>
      <c r="KJU75" s="887"/>
      <c r="KJV75" s="887"/>
      <c r="KJW75" s="887"/>
      <c r="KJX75" s="887"/>
      <c r="KJY75" s="887"/>
      <c r="KJZ75" s="888"/>
      <c r="KKA75" s="886"/>
      <c r="KKB75" s="887"/>
      <c r="KKC75" s="887"/>
      <c r="KKD75" s="887"/>
      <c r="KKE75" s="887"/>
      <c r="KKF75" s="887"/>
      <c r="KKG75" s="887"/>
      <c r="KKH75" s="887"/>
      <c r="KKI75" s="888"/>
      <c r="KKJ75" s="886"/>
      <c r="KKK75" s="887"/>
      <c r="KKL75" s="887"/>
      <c r="KKM75" s="887"/>
      <c r="KKN75" s="887"/>
      <c r="KKO75" s="887"/>
      <c r="KKP75" s="887"/>
      <c r="KKQ75" s="887"/>
      <c r="KKR75" s="888"/>
      <c r="KKS75" s="886"/>
      <c r="KKT75" s="887"/>
      <c r="KKU75" s="887"/>
      <c r="KKV75" s="887"/>
      <c r="KKW75" s="887"/>
      <c r="KKX75" s="887"/>
      <c r="KKY75" s="887"/>
      <c r="KKZ75" s="887"/>
      <c r="KLA75" s="888"/>
      <c r="KLB75" s="886"/>
      <c r="KLC75" s="887"/>
      <c r="KLD75" s="887"/>
      <c r="KLE75" s="887"/>
      <c r="KLF75" s="887"/>
      <c r="KLG75" s="887"/>
      <c r="KLH75" s="887"/>
      <c r="KLI75" s="887"/>
      <c r="KLJ75" s="888"/>
      <c r="KLK75" s="886"/>
      <c r="KLL75" s="887"/>
      <c r="KLM75" s="887"/>
      <c r="KLN75" s="887"/>
      <c r="KLO75" s="887"/>
      <c r="KLP75" s="887"/>
      <c r="KLQ75" s="887"/>
      <c r="KLR75" s="887"/>
      <c r="KLS75" s="888"/>
      <c r="KLT75" s="886"/>
      <c r="KLU75" s="887"/>
      <c r="KLV75" s="887"/>
      <c r="KLW75" s="887"/>
      <c r="KLX75" s="887"/>
      <c r="KLY75" s="887"/>
      <c r="KLZ75" s="887"/>
      <c r="KMA75" s="887"/>
      <c r="KMB75" s="888"/>
      <c r="KMC75" s="886"/>
      <c r="KMD75" s="887"/>
      <c r="KME75" s="887"/>
      <c r="KMF75" s="887"/>
      <c r="KMG75" s="887"/>
      <c r="KMH75" s="887"/>
      <c r="KMI75" s="887"/>
      <c r="KMJ75" s="887"/>
      <c r="KMK75" s="888"/>
      <c r="KML75" s="886"/>
      <c r="KMM75" s="887"/>
      <c r="KMN75" s="887"/>
      <c r="KMO75" s="887"/>
      <c r="KMP75" s="887"/>
      <c r="KMQ75" s="887"/>
      <c r="KMR75" s="887"/>
      <c r="KMS75" s="887"/>
      <c r="KMT75" s="888"/>
      <c r="KMU75" s="886"/>
      <c r="KMV75" s="887"/>
      <c r="KMW75" s="887"/>
      <c r="KMX75" s="887"/>
      <c r="KMY75" s="887"/>
      <c r="KMZ75" s="887"/>
      <c r="KNA75" s="887"/>
      <c r="KNB75" s="887"/>
      <c r="KNC75" s="888"/>
      <c r="KND75" s="886"/>
      <c r="KNE75" s="887"/>
      <c r="KNF75" s="887"/>
      <c r="KNG75" s="887"/>
      <c r="KNH75" s="887"/>
      <c r="KNI75" s="887"/>
      <c r="KNJ75" s="887"/>
      <c r="KNK75" s="887"/>
      <c r="KNL75" s="888"/>
      <c r="KNM75" s="886"/>
      <c r="KNN75" s="887"/>
      <c r="KNO75" s="887"/>
      <c r="KNP75" s="887"/>
      <c r="KNQ75" s="887"/>
      <c r="KNR75" s="887"/>
      <c r="KNS75" s="887"/>
      <c r="KNT75" s="887"/>
      <c r="KNU75" s="888"/>
      <c r="KNV75" s="886"/>
      <c r="KNW75" s="887"/>
      <c r="KNX75" s="887"/>
      <c r="KNY75" s="887"/>
      <c r="KNZ75" s="887"/>
      <c r="KOA75" s="887"/>
      <c r="KOB75" s="887"/>
      <c r="KOC75" s="887"/>
      <c r="KOD75" s="888"/>
      <c r="KOE75" s="886"/>
      <c r="KOF75" s="887"/>
      <c r="KOG75" s="887"/>
      <c r="KOH75" s="887"/>
      <c r="KOI75" s="887"/>
      <c r="KOJ75" s="887"/>
      <c r="KOK75" s="887"/>
      <c r="KOL75" s="887"/>
      <c r="KOM75" s="888"/>
      <c r="KON75" s="886"/>
      <c r="KOO75" s="887"/>
      <c r="KOP75" s="887"/>
      <c r="KOQ75" s="887"/>
      <c r="KOR75" s="887"/>
      <c r="KOS75" s="887"/>
      <c r="KOT75" s="887"/>
      <c r="KOU75" s="887"/>
      <c r="KOV75" s="888"/>
      <c r="KOW75" s="886"/>
      <c r="KOX75" s="887"/>
      <c r="KOY75" s="887"/>
      <c r="KOZ75" s="887"/>
      <c r="KPA75" s="887"/>
      <c r="KPB75" s="887"/>
      <c r="KPC75" s="887"/>
      <c r="KPD75" s="887"/>
      <c r="KPE75" s="888"/>
      <c r="KPF75" s="886"/>
      <c r="KPG75" s="887"/>
      <c r="KPH75" s="887"/>
      <c r="KPI75" s="887"/>
      <c r="KPJ75" s="887"/>
      <c r="KPK75" s="887"/>
      <c r="KPL75" s="887"/>
      <c r="KPM75" s="887"/>
      <c r="KPN75" s="888"/>
      <c r="KPO75" s="886"/>
      <c r="KPP75" s="887"/>
      <c r="KPQ75" s="887"/>
      <c r="KPR75" s="887"/>
      <c r="KPS75" s="887"/>
      <c r="KPT75" s="887"/>
      <c r="KPU75" s="887"/>
      <c r="KPV75" s="887"/>
      <c r="KPW75" s="888"/>
      <c r="KPX75" s="886"/>
      <c r="KPY75" s="887"/>
      <c r="KPZ75" s="887"/>
      <c r="KQA75" s="887"/>
      <c r="KQB75" s="887"/>
      <c r="KQC75" s="887"/>
      <c r="KQD75" s="887"/>
      <c r="KQE75" s="887"/>
      <c r="KQF75" s="888"/>
      <c r="KQG75" s="886"/>
      <c r="KQH75" s="887"/>
      <c r="KQI75" s="887"/>
      <c r="KQJ75" s="887"/>
      <c r="KQK75" s="887"/>
      <c r="KQL75" s="887"/>
      <c r="KQM75" s="887"/>
      <c r="KQN75" s="887"/>
      <c r="KQO75" s="888"/>
      <c r="KQP75" s="886"/>
      <c r="KQQ75" s="887"/>
      <c r="KQR75" s="887"/>
      <c r="KQS75" s="887"/>
      <c r="KQT75" s="887"/>
      <c r="KQU75" s="887"/>
      <c r="KQV75" s="887"/>
      <c r="KQW75" s="887"/>
      <c r="KQX75" s="888"/>
      <c r="KQY75" s="886"/>
      <c r="KQZ75" s="887"/>
      <c r="KRA75" s="887"/>
      <c r="KRB75" s="887"/>
      <c r="KRC75" s="887"/>
      <c r="KRD75" s="887"/>
      <c r="KRE75" s="887"/>
      <c r="KRF75" s="887"/>
      <c r="KRG75" s="888"/>
      <c r="KRH75" s="886"/>
      <c r="KRI75" s="887"/>
      <c r="KRJ75" s="887"/>
      <c r="KRK75" s="887"/>
      <c r="KRL75" s="887"/>
      <c r="KRM75" s="887"/>
      <c r="KRN75" s="887"/>
      <c r="KRO75" s="887"/>
      <c r="KRP75" s="888"/>
      <c r="KRQ75" s="886"/>
      <c r="KRR75" s="887"/>
      <c r="KRS75" s="887"/>
      <c r="KRT75" s="887"/>
      <c r="KRU75" s="887"/>
      <c r="KRV75" s="887"/>
      <c r="KRW75" s="887"/>
      <c r="KRX75" s="887"/>
      <c r="KRY75" s="888"/>
      <c r="KRZ75" s="886"/>
      <c r="KSA75" s="887"/>
      <c r="KSB75" s="887"/>
      <c r="KSC75" s="887"/>
      <c r="KSD75" s="887"/>
      <c r="KSE75" s="887"/>
      <c r="KSF75" s="887"/>
      <c r="KSG75" s="887"/>
      <c r="KSH75" s="888"/>
      <c r="KSI75" s="886"/>
      <c r="KSJ75" s="887"/>
      <c r="KSK75" s="887"/>
      <c r="KSL75" s="887"/>
      <c r="KSM75" s="887"/>
      <c r="KSN75" s="887"/>
      <c r="KSO75" s="887"/>
      <c r="KSP75" s="887"/>
      <c r="KSQ75" s="888"/>
      <c r="KSR75" s="886"/>
      <c r="KSS75" s="887"/>
      <c r="KST75" s="887"/>
      <c r="KSU75" s="887"/>
      <c r="KSV75" s="887"/>
      <c r="KSW75" s="887"/>
      <c r="KSX75" s="887"/>
      <c r="KSY75" s="887"/>
      <c r="KSZ75" s="888"/>
      <c r="KTA75" s="886"/>
      <c r="KTB75" s="887"/>
      <c r="KTC75" s="887"/>
      <c r="KTD75" s="887"/>
      <c r="KTE75" s="887"/>
      <c r="KTF75" s="887"/>
      <c r="KTG75" s="887"/>
      <c r="KTH75" s="887"/>
      <c r="KTI75" s="888"/>
      <c r="KTJ75" s="886"/>
      <c r="KTK75" s="887"/>
      <c r="KTL75" s="887"/>
      <c r="KTM75" s="887"/>
      <c r="KTN75" s="887"/>
      <c r="KTO75" s="887"/>
      <c r="KTP75" s="887"/>
      <c r="KTQ75" s="887"/>
      <c r="KTR75" s="888"/>
      <c r="KTS75" s="886"/>
      <c r="KTT75" s="887"/>
      <c r="KTU75" s="887"/>
      <c r="KTV75" s="887"/>
      <c r="KTW75" s="887"/>
      <c r="KTX75" s="887"/>
      <c r="KTY75" s="887"/>
      <c r="KTZ75" s="887"/>
      <c r="KUA75" s="888"/>
      <c r="KUB75" s="886"/>
      <c r="KUC75" s="887"/>
      <c r="KUD75" s="887"/>
      <c r="KUE75" s="887"/>
      <c r="KUF75" s="887"/>
      <c r="KUG75" s="887"/>
      <c r="KUH75" s="887"/>
      <c r="KUI75" s="887"/>
      <c r="KUJ75" s="888"/>
      <c r="KUK75" s="886"/>
      <c r="KUL75" s="887"/>
      <c r="KUM75" s="887"/>
      <c r="KUN75" s="887"/>
      <c r="KUO75" s="887"/>
      <c r="KUP75" s="887"/>
      <c r="KUQ75" s="887"/>
      <c r="KUR75" s="887"/>
      <c r="KUS75" s="888"/>
      <c r="KUT75" s="886"/>
      <c r="KUU75" s="887"/>
      <c r="KUV75" s="887"/>
      <c r="KUW75" s="887"/>
      <c r="KUX75" s="887"/>
      <c r="KUY75" s="887"/>
      <c r="KUZ75" s="887"/>
      <c r="KVA75" s="887"/>
      <c r="KVB75" s="888"/>
      <c r="KVC75" s="886"/>
      <c r="KVD75" s="887"/>
      <c r="KVE75" s="887"/>
      <c r="KVF75" s="887"/>
      <c r="KVG75" s="887"/>
      <c r="KVH75" s="887"/>
      <c r="KVI75" s="887"/>
      <c r="KVJ75" s="887"/>
      <c r="KVK75" s="888"/>
      <c r="KVL75" s="886"/>
      <c r="KVM75" s="887"/>
      <c r="KVN75" s="887"/>
      <c r="KVO75" s="887"/>
      <c r="KVP75" s="887"/>
      <c r="KVQ75" s="887"/>
      <c r="KVR75" s="887"/>
      <c r="KVS75" s="887"/>
      <c r="KVT75" s="888"/>
      <c r="KVU75" s="886"/>
      <c r="KVV75" s="887"/>
      <c r="KVW75" s="887"/>
      <c r="KVX75" s="887"/>
      <c r="KVY75" s="887"/>
      <c r="KVZ75" s="887"/>
      <c r="KWA75" s="887"/>
      <c r="KWB75" s="887"/>
      <c r="KWC75" s="888"/>
      <c r="KWD75" s="886"/>
      <c r="KWE75" s="887"/>
      <c r="KWF75" s="887"/>
      <c r="KWG75" s="887"/>
      <c r="KWH75" s="887"/>
      <c r="KWI75" s="887"/>
      <c r="KWJ75" s="887"/>
      <c r="KWK75" s="887"/>
      <c r="KWL75" s="888"/>
      <c r="KWM75" s="886"/>
      <c r="KWN75" s="887"/>
      <c r="KWO75" s="887"/>
      <c r="KWP75" s="887"/>
      <c r="KWQ75" s="887"/>
      <c r="KWR75" s="887"/>
      <c r="KWS75" s="887"/>
      <c r="KWT75" s="887"/>
      <c r="KWU75" s="888"/>
      <c r="KWV75" s="886"/>
      <c r="KWW75" s="887"/>
      <c r="KWX75" s="887"/>
      <c r="KWY75" s="887"/>
      <c r="KWZ75" s="887"/>
      <c r="KXA75" s="887"/>
      <c r="KXB75" s="887"/>
      <c r="KXC75" s="887"/>
      <c r="KXD75" s="888"/>
      <c r="KXE75" s="886"/>
      <c r="KXF75" s="887"/>
      <c r="KXG75" s="887"/>
      <c r="KXH75" s="887"/>
      <c r="KXI75" s="887"/>
      <c r="KXJ75" s="887"/>
      <c r="KXK75" s="887"/>
      <c r="KXL75" s="887"/>
      <c r="KXM75" s="888"/>
      <c r="KXN75" s="886"/>
      <c r="KXO75" s="887"/>
      <c r="KXP75" s="887"/>
      <c r="KXQ75" s="887"/>
      <c r="KXR75" s="887"/>
      <c r="KXS75" s="887"/>
      <c r="KXT75" s="887"/>
      <c r="KXU75" s="887"/>
      <c r="KXV75" s="888"/>
      <c r="KXW75" s="886"/>
      <c r="KXX75" s="887"/>
      <c r="KXY75" s="887"/>
      <c r="KXZ75" s="887"/>
      <c r="KYA75" s="887"/>
      <c r="KYB75" s="887"/>
      <c r="KYC75" s="887"/>
      <c r="KYD75" s="887"/>
      <c r="KYE75" s="888"/>
      <c r="KYF75" s="886"/>
      <c r="KYG75" s="887"/>
      <c r="KYH75" s="887"/>
      <c r="KYI75" s="887"/>
      <c r="KYJ75" s="887"/>
      <c r="KYK75" s="887"/>
      <c r="KYL75" s="887"/>
      <c r="KYM75" s="887"/>
      <c r="KYN75" s="888"/>
      <c r="KYO75" s="886"/>
      <c r="KYP75" s="887"/>
      <c r="KYQ75" s="887"/>
      <c r="KYR75" s="887"/>
      <c r="KYS75" s="887"/>
      <c r="KYT75" s="887"/>
      <c r="KYU75" s="887"/>
      <c r="KYV75" s="887"/>
      <c r="KYW75" s="888"/>
      <c r="KYX75" s="886"/>
      <c r="KYY75" s="887"/>
      <c r="KYZ75" s="887"/>
      <c r="KZA75" s="887"/>
      <c r="KZB75" s="887"/>
      <c r="KZC75" s="887"/>
      <c r="KZD75" s="887"/>
      <c r="KZE75" s="887"/>
      <c r="KZF75" s="888"/>
      <c r="KZG75" s="886"/>
      <c r="KZH75" s="887"/>
      <c r="KZI75" s="887"/>
      <c r="KZJ75" s="887"/>
      <c r="KZK75" s="887"/>
      <c r="KZL75" s="887"/>
      <c r="KZM75" s="887"/>
      <c r="KZN75" s="887"/>
      <c r="KZO75" s="888"/>
      <c r="KZP75" s="886"/>
      <c r="KZQ75" s="887"/>
      <c r="KZR75" s="887"/>
      <c r="KZS75" s="887"/>
      <c r="KZT75" s="887"/>
      <c r="KZU75" s="887"/>
      <c r="KZV75" s="887"/>
      <c r="KZW75" s="887"/>
      <c r="KZX75" s="888"/>
      <c r="KZY75" s="886"/>
      <c r="KZZ75" s="887"/>
      <c r="LAA75" s="887"/>
      <c r="LAB75" s="887"/>
      <c r="LAC75" s="887"/>
      <c r="LAD75" s="887"/>
      <c r="LAE75" s="887"/>
      <c r="LAF75" s="887"/>
      <c r="LAG75" s="888"/>
      <c r="LAH75" s="886"/>
      <c r="LAI75" s="887"/>
      <c r="LAJ75" s="887"/>
      <c r="LAK75" s="887"/>
      <c r="LAL75" s="887"/>
      <c r="LAM75" s="887"/>
      <c r="LAN75" s="887"/>
      <c r="LAO75" s="887"/>
      <c r="LAP75" s="888"/>
      <c r="LAQ75" s="886"/>
      <c r="LAR75" s="887"/>
      <c r="LAS75" s="887"/>
      <c r="LAT75" s="887"/>
      <c r="LAU75" s="887"/>
      <c r="LAV75" s="887"/>
      <c r="LAW75" s="887"/>
      <c r="LAX75" s="887"/>
      <c r="LAY75" s="888"/>
      <c r="LAZ75" s="886"/>
      <c r="LBA75" s="887"/>
      <c r="LBB75" s="887"/>
      <c r="LBC75" s="887"/>
      <c r="LBD75" s="887"/>
      <c r="LBE75" s="887"/>
      <c r="LBF75" s="887"/>
      <c r="LBG75" s="887"/>
      <c r="LBH75" s="888"/>
      <c r="LBI75" s="886"/>
      <c r="LBJ75" s="887"/>
      <c r="LBK75" s="887"/>
      <c r="LBL75" s="887"/>
      <c r="LBM75" s="887"/>
      <c r="LBN75" s="887"/>
      <c r="LBO75" s="887"/>
      <c r="LBP75" s="887"/>
      <c r="LBQ75" s="888"/>
      <c r="LBR75" s="886"/>
      <c r="LBS75" s="887"/>
      <c r="LBT75" s="887"/>
      <c r="LBU75" s="887"/>
      <c r="LBV75" s="887"/>
      <c r="LBW75" s="887"/>
      <c r="LBX75" s="887"/>
      <c r="LBY75" s="887"/>
      <c r="LBZ75" s="888"/>
      <c r="LCA75" s="886"/>
      <c r="LCB75" s="887"/>
      <c r="LCC75" s="887"/>
      <c r="LCD75" s="887"/>
      <c r="LCE75" s="887"/>
      <c r="LCF75" s="887"/>
      <c r="LCG75" s="887"/>
      <c r="LCH75" s="887"/>
      <c r="LCI75" s="888"/>
      <c r="LCJ75" s="886"/>
      <c r="LCK75" s="887"/>
      <c r="LCL75" s="887"/>
      <c r="LCM75" s="887"/>
      <c r="LCN75" s="887"/>
      <c r="LCO75" s="887"/>
      <c r="LCP75" s="887"/>
      <c r="LCQ75" s="887"/>
      <c r="LCR75" s="888"/>
      <c r="LCS75" s="886"/>
      <c r="LCT75" s="887"/>
      <c r="LCU75" s="887"/>
      <c r="LCV75" s="887"/>
      <c r="LCW75" s="887"/>
      <c r="LCX75" s="887"/>
      <c r="LCY75" s="887"/>
      <c r="LCZ75" s="887"/>
      <c r="LDA75" s="888"/>
      <c r="LDB75" s="886"/>
      <c r="LDC75" s="887"/>
      <c r="LDD75" s="887"/>
      <c r="LDE75" s="887"/>
      <c r="LDF75" s="887"/>
      <c r="LDG75" s="887"/>
      <c r="LDH75" s="887"/>
      <c r="LDI75" s="887"/>
      <c r="LDJ75" s="888"/>
      <c r="LDK75" s="886"/>
      <c r="LDL75" s="887"/>
      <c r="LDM75" s="887"/>
      <c r="LDN75" s="887"/>
      <c r="LDO75" s="887"/>
      <c r="LDP75" s="887"/>
      <c r="LDQ75" s="887"/>
      <c r="LDR75" s="887"/>
      <c r="LDS75" s="888"/>
      <c r="LDT75" s="886"/>
      <c r="LDU75" s="887"/>
      <c r="LDV75" s="887"/>
      <c r="LDW75" s="887"/>
      <c r="LDX75" s="887"/>
      <c r="LDY75" s="887"/>
      <c r="LDZ75" s="887"/>
      <c r="LEA75" s="887"/>
      <c r="LEB75" s="888"/>
      <c r="LEC75" s="886"/>
      <c r="LED75" s="887"/>
      <c r="LEE75" s="887"/>
      <c r="LEF75" s="887"/>
      <c r="LEG75" s="887"/>
      <c r="LEH75" s="887"/>
      <c r="LEI75" s="887"/>
      <c r="LEJ75" s="887"/>
      <c r="LEK75" s="888"/>
      <c r="LEL75" s="886"/>
      <c r="LEM75" s="887"/>
      <c r="LEN75" s="887"/>
      <c r="LEO75" s="887"/>
      <c r="LEP75" s="887"/>
      <c r="LEQ75" s="887"/>
      <c r="LER75" s="887"/>
      <c r="LES75" s="887"/>
      <c r="LET75" s="888"/>
      <c r="LEU75" s="886"/>
      <c r="LEV75" s="887"/>
      <c r="LEW75" s="887"/>
      <c r="LEX75" s="887"/>
      <c r="LEY75" s="887"/>
      <c r="LEZ75" s="887"/>
      <c r="LFA75" s="887"/>
      <c r="LFB75" s="887"/>
      <c r="LFC75" s="888"/>
      <c r="LFD75" s="886"/>
      <c r="LFE75" s="887"/>
      <c r="LFF75" s="887"/>
      <c r="LFG75" s="887"/>
      <c r="LFH75" s="887"/>
      <c r="LFI75" s="887"/>
      <c r="LFJ75" s="887"/>
      <c r="LFK75" s="887"/>
      <c r="LFL75" s="888"/>
      <c r="LFM75" s="886"/>
      <c r="LFN75" s="887"/>
      <c r="LFO75" s="887"/>
      <c r="LFP75" s="887"/>
      <c r="LFQ75" s="887"/>
      <c r="LFR75" s="887"/>
      <c r="LFS75" s="887"/>
      <c r="LFT75" s="887"/>
      <c r="LFU75" s="888"/>
      <c r="LFV75" s="886"/>
      <c r="LFW75" s="887"/>
      <c r="LFX75" s="887"/>
      <c r="LFY75" s="887"/>
      <c r="LFZ75" s="887"/>
      <c r="LGA75" s="887"/>
      <c r="LGB75" s="887"/>
      <c r="LGC75" s="887"/>
      <c r="LGD75" s="888"/>
      <c r="LGE75" s="886"/>
      <c r="LGF75" s="887"/>
      <c r="LGG75" s="887"/>
      <c r="LGH75" s="887"/>
      <c r="LGI75" s="887"/>
      <c r="LGJ75" s="887"/>
      <c r="LGK75" s="887"/>
      <c r="LGL75" s="887"/>
      <c r="LGM75" s="888"/>
      <c r="LGN75" s="886"/>
      <c r="LGO75" s="887"/>
      <c r="LGP75" s="887"/>
      <c r="LGQ75" s="887"/>
      <c r="LGR75" s="887"/>
      <c r="LGS75" s="887"/>
      <c r="LGT75" s="887"/>
      <c r="LGU75" s="887"/>
      <c r="LGV75" s="888"/>
      <c r="LGW75" s="886"/>
      <c r="LGX75" s="887"/>
      <c r="LGY75" s="887"/>
      <c r="LGZ75" s="887"/>
      <c r="LHA75" s="887"/>
      <c r="LHB75" s="887"/>
      <c r="LHC75" s="887"/>
      <c r="LHD75" s="887"/>
      <c r="LHE75" s="888"/>
      <c r="LHF75" s="886"/>
      <c r="LHG75" s="887"/>
      <c r="LHH75" s="887"/>
      <c r="LHI75" s="887"/>
      <c r="LHJ75" s="887"/>
      <c r="LHK75" s="887"/>
      <c r="LHL75" s="887"/>
      <c r="LHM75" s="887"/>
      <c r="LHN75" s="888"/>
      <c r="LHO75" s="886"/>
      <c r="LHP75" s="887"/>
      <c r="LHQ75" s="887"/>
      <c r="LHR75" s="887"/>
      <c r="LHS75" s="887"/>
      <c r="LHT75" s="887"/>
      <c r="LHU75" s="887"/>
      <c r="LHV75" s="887"/>
      <c r="LHW75" s="888"/>
      <c r="LHX75" s="886"/>
      <c r="LHY75" s="887"/>
      <c r="LHZ75" s="887"/>
      <c r="LIA75" s="887"/>
      <c r="LIB75" s="887"/>
      <c r="LIC75" s="887"/>
      <c r="LID75" s="887"/>
      <c r="LIE75" s="887"/>
      <c r="LIF75" s="888"/>
      <c r="LIG75" s="886"/>
      <c r="LIH75" s="887"/>
      <c r="LII75" s="887"/>
      <c r="LIJ75" s="887"/>
      <c r="LIK75" s="887"/>
      <c r="LIL75" s="887"/>
      <c r="LIM75" s="887"/>
      <c r="LIN75" s="887"/>
      <c r="LIO75" s="888"/>
      <c r="LIP75" s="886"/>
      <c r="LIQ75" s="887"/>
      <c r="LIR75" s="887"/>
      <c r="LIS75" s="887"/>
      <c r="LIT75" s="887"/>
      <c r="LIU75" s="887"/>
      <c r="LIV75" s="887"/>
      <c r="LIW75" s="887"/>
      <c r="LIX75" s="888"/>
      <c r="LIY75" s="886"/>
      <c r="LIZ75" s="887"/>
      <c r="LJA75" s="887"/>
      <c r="LJB75" s="887"/>
      <c r="LJC75" s="887"/>
      <c r="LJD75" s="887"/>
      <c r="LJE75" s="887"/>
      <c r="LJF75" s="887"/>
      <c r="LJG75" s="888"/>
      <c r="LJH75" s="886"/>
      <c r="LJI75" s="887"/>
      <c r="LJJ75" s="887"/>
      <c r="LJK75" s="887"/>
      <c r="LJL75" s="887"/>
      <c r="LJM75" s="887"/>
      <c r="LJN75" s="887"/>
      <c r="LJO75" s="887"/>
      <c r="LJP75" s="888"/>
      <c r="LJQ75" s="886"/>
      <c r="LJR75" s="887"/>
      <c r="LJS75" s="887"/>
      <c r="LJT75" s="887"/>
      <c r="LJU75" s="887"/>
      <c r="LJV75" s="887"/>
      <c r="LJW75" s="887"/>
      <c r="LJX75" s="887"/>
      <c r="LJY75" s="888"/>
      <c r="LJZ75" s="886"/>
      <c r="LKA75" s="887"/>
      <c r="LKB75" s="887"/>
      <c r="LKC75" s="887"/>
      <c r="LKD75" s="887"/>
      <c r="LKE75" s="887"/>
      <c r="LKF75" s="887"/>
      <c r="LKG75" s="887"/>
      <c r="LKH75" s="888"/>
      <c r="LKI75" s="886"/>
      <c r="LKJ75" s="887"/>
      <c r="LKK75" s="887"/>
      <c r="LKL75" s="887"/>
      <c r="LKM75" s="887"/>
      <c r="LKN75" s="887"/>
      <c r="LKO75" s="887"/>
      <c r="LKP75" s="887"/>
      <c r="LKQ75" s="888"/>
      <c r="LKR75" s="886"/>
      <c r="LKS75" s="887"/>
      <c r="LKT75" s="887"/>
      <c r="LKU75" s="887"/>
      <c r="LKV75" s="887"/>
      <c r="LKW75" s="887"/>
      <c r="LKX75" s="887"/>
      <c r="LKY75" s="887"/>
      <c r="LKZ75" s="888"/>
      <c r="LLA75" s="886"/>
      <c r="LLB75" s="887"/>
      <c r="LLC75" s="887"/>
      <c r="LLD75" s="887"/>
      <c r="LLE75" s="887"/>
      <c r="LLF75" s="887"/>
      <c r="LLG75" s="887"/>
      <c r="LLH75" s="887"/>
      <c r="LLI75" s="888"/>
      <c r="LLJ75" s="886"/>
      <c r="LLK75" s="887"/>
      <c r="LLL75" s="887"/>
      <c r="LLM75" s="887"/>
      <c r="LLN75" s="887"/>
      <c r="LLO75" s="887"/>
      <c r="LLP75" s="887"/>
      <c r="LLQ75" s="887"/>
      <c r="LLR75" s="888"/>
      <c r="LLS75" s="886"/>
      <c r="LLT75" s="887"/>
      <c r="LLU75" s="887"/>
      <c r="LLV75" s="887"/>
      <c r="LLW75" s="887"/>
      <c r="LLX75" s="887"/>
      <c r="LLY75" s="887"/>
      <c r="LLZ75" s="887"/>
      <c r="LMA75" s="888"/>
      <c r="LMB75" s="886"/>
      <c r="LMC75" s="887"/>
      <c r="LMD75" s="887"/>
      <c r="LME75" s="887"/>
      <c r="LMF75" s="887"/>
      <c r="LMG75" s="887"/>
      <c r="LMH75" s="887"/>
      <c r="LMI75" s="887"/>
      <c r="LMJ75" s="888"/>
      <c r="LMK75" s="886"/>
      <c r="LML75" s="887"/>
      <c r="LMM75" s="887"/>
      <c r="LMN75" s="887"/>
      <c r="LMO75" s="887"/>
      <c r="LMP75" s="887"/>
      <c r="LMQ75" s="887"/>
      <c r="LMR75" s="887"/>
      <c r="LMS75" s="888"/>
      <c r="LMT75" s="886"/>
      <c r="LMU75" s="887"/>
      <c r="LMV75" s="887"/>
      <c r="LMW75" s="887"/>
      <c r="LMX75" s="887"/>
      <c r="LMY75" s="887"/>
      <c r="LMZ75" s="887"/>
      <c r="LNA75" s="887"/>
      <c r="LNB75" s="888"/>
      <c r="LNC75" s="886"/>
      <c r="LND75" s="887"/>
      <c r="LNE75" s="887"/>
      <c r="LNF75" s="887"/>
      <c r="LNG75" s="887"/>
      <c r="LNH75" s="887"/>
      <c r="LNI75" s="887"/>
      <c r="LNJ75" s="887"/>
      <c r="LNK75" s="888"/>
      <c r="LNL75" s="886"/>
      <c r="LNM75" s="887"/>
      <c r="LNN75" s="887"/>
      <c r="LNO75" s="887"/>
      <c r="LNP75" s="887"/>
      <c r="LNQ75" s="887"/>
      <c r="LNR75" s="887"/>
      <c r="LNS75" s="887"/>
      <c r="LNT75" s="888"/>
      <c r="LNU75" s="886"/>
      <c r="LNV75" s="887"/>
      <c r="LNW75" s="887"/>
      <c r="LNX75" s="887"/>
      <c r="LNY75" s="887"/>
      <c r="LNZ75" s="887"/>
      <c r="LOA75" s="887"/>
      <c r="LOB75" s="887"/>
      <c r="LOC75" s="888"/>
      <c r="LOD75" s="886"/>
      <c r="LOE75" s="887"/>
      <c r="LOF75" s="887"/>
      <c r="LOG75" s="887"/>
      <c r="LOH75" s="887"/>
      <c r="LOI75" s="887"/>
      <c r="LOJ75" s="887"/>
      <c r="LOK75" s="887"/>
      <c r="LOL75" s="888"/>
      <c r="LOM75" s="886"/>
      <c r="LON75" s="887"/>
      <c r="LOO75" s="887"/>
      <c r="LOP75" s="887"/>
      <c r="LOQ75" s="887"/>
      <c r="LOR75" s="887"/>
      <c r="LOS75" s="887"/>
      <c r="LOT75" s="887"/>
      <c r="LOU75" s="888"/>
      <c r="LOV75" s="886"/>
      <c r="LOW75" s="887"/>
      <c r="LOX75" s="887"/>
      <c r="LOY75" s="887"/>
      <c r="LOZ75" s="887"/>
      <c r="LPA75" s="887"/>
      <c r="LPB75" s="887"/>
      <c r="LPC75" s="887"/>
      <c r="LPD75" s="888"/>
      <c r="LPE75" s="886"/>
      <c r="LPF75" s="887"/>
      <c r="LPG75" s="887"/>
      <c r="LPH75" s="887"/>
      <c r="LPI75" s="887"/>
      <c r="LPJ75" s="887"/>
      <c r="LPK75" s="887"/>
      <c r="LPL75" s="887"/>
      <c r="LPM75" s="888"/>
      <c r="LPN75" s="886"/>
      <c r="LPO75" s="887"/>
      <c r="LPP75" s="887"/>
      <c r="LPQ75" s="887"/>
      <c r="LPR75" s="887"/>
      <c r="LPS75" s="887"/>
      <c r="LPT75" s="887"/>
      <c r="LPU75" s="887"/>
      <c r="LPV75" s="888"/>
      <c r="LPW75" s="886"/>
      <c r="LPX75" s="887"/>
      <c r="LPY75" s="887"/>
      <c r="LPZ75" s="887"/>
      <c r="LQA75" s="887"/>
      <c r="LQB75" s="887"/>
      <c r="LQC75" s="887"/>
      <c r="LQD75" s="887"/>
      <c r="LQE75" s="888"/>
      <c r="LQF75" s="886"/>
      <c r="LQG75" s="887"/>
      <c r="LQH75" s="887"/>
      <c r="LQI75" s="887"/>
      <c r="LQJ75" s="887"/>
      <c r="LQK75" s="887"/>
      <c r="LQL75" s="887"/>
      <c r="LQM75" s="887"/>
      <c r="LQN75" s="888"/>
      <c r="LQO75" s="886"/>
      <c r="LQP75" s="887"/>
      <c r="LQQ75" s="887"/>
      <c r="LQR75" s="887"/>
      <c r="LQS75" s="887"/>
      <c r="LQT75" s="887"/>
      <c r="LQU75" s="887"/>
      <c r="LQV75" s="887"/>
      <c r="LQW75" s="888"/>
      <c r="LQX75" s="886"/>
      <c r="LQY75" s="887"/>
      <c r="LQZ75" s="887"/>
      <c r="LRA75" s="887"/>
      <c r="LRB75" s="887"/>
      <c r="LRC75" s="887"/>
      <c r="LRD75" s="887"/>
      <c r="LRE75" s="887"/>
      <c r="LRF75" s="888"/>
      <c r="LRG75" s="886"/>
      <c r="LRH75" s="887"/>
      <c r="LRI75" s="887"/>
      <c r="LRJ75" s="887"/>
      <c r="LRK75" s="887"/>
      <c r="LRL75" s="887"/>
      <c r="LRM75" s="887"/>
      <c r="LRN75" s="887"/>
      <c r="LRO75" s="888"/>
      <c r="LRP75" s="886"/>
      <c r="LRQ75" s="887"/>
      <c r="LRR75" s="887"/>
      <c r="LRS75" s="887"/>
      <c r="LRT75" s="887"/>
      <c r="LRU75" s="887"/>
      <c r="LRV75" s="887"/>
      <c r="LRW75" s="887"/>
      <c r="LRX75" s="888"/>
      <c r="LRY75" s="886"/>
      <c r="LRZ75" s="887"/>
      <c r="LSA75" s="887"/>
      <c r="LSB75" s="887"/>
      <c r="LSC75" s="887"/>
      <c r="LSD75" s="887"/>
      <c r="LSE75" s="887"/>
      <c r="LSF75" s="887"/>
      <c r="LSG75" s="888"/>
      <c r="LSH75" s="886"/>
      <c r="LSI75" s="887"/>
      <c r="LSJ75" s="887"/>
      <c r="LSK75" s="887"/>
      <c r="LSL75" s="887"/>
      <c r="LSM75" s="887"/>
      <c r="LSN75" s="887"/>
      <c r="LSO75" s="887"/>
      <c r="LSP75" s="888"/>
      <c r="LSQ75" s="886"/>
      <c r="LSR75" s="887"/>
      <c r="LSS75" s="887"/>
      <c r="LST75" s="887"/>
      <c r="LSU75" s="887"/>
      <c r="LSV75" s="887"/>
      <c r="LSW75" s="887"/>
      <c r="LSX75" s="887"/>
      <c r="LSY75" s="888"/>
      <c r="LSZ75" s="886"/>
      <c r="LTA75" s="887"/>
      <c r="LTB75" s="887"/>
      <c r="LTC75" s="887"/>
      <c r="LTD75" s="887"/>
      <c r="LTE75" s="887"/>
      <c r="LTF75" s="887"/>
      <c r="LTG75" s="887"/>
      <c r="LTH75" s="888"/>
      <c r="LTI75" s="886"/>
      <c r="LTJ75" s="887"/>
      <c r="LTK75" s="887"/>
      <c r="LTL75" s="887"/>
      <c r="LTM75" s="887"/>
      <c r="LTN75" s="887"/>
      <c r="LTO75" s="887"/>
      <c r="LTP75" s="887"/>
      <c r="LTQ75" s="888"/>
      <c r="LTR75" s="886"/>
      <c r="LTS75" s="887"/>
      <c r="LTT75" s="887"/>
      <c r="LTU75" s="887"/>
      <c r="LTV75" s="887"/>
      <c r="LTW75" s="887"/>
      <c r="LTX75" s="887"/>
      <c r="LTY75" s="887"/>
      <c r="LTZ75" s="888"/>
      <c r="LUA75" s="886"/>
      <c r="LUB75" s="887"/>
      <c r="LUC75" s="887"/>
      <c r="LUD75" s="887"/>
      <c r="LUE75" s="887"/>
      <c r="LUF75" s="887"/>
      <c r="LUG75" s="887"/>
      <c r="LUH75" s="887"/>
      <c r="LUI75" s="888"/>
      <c r="LUJ75" s="886"/>
      <c r="LUK75" s="887"/>
      <c r="LUL75" s="887"/>
      <c r="LUM75" s="887"/>
      <c r="LUN75" s="887"/>
      <c r="LUO75" s="887"/>
      <c r="LUP75" s="887"/>
      <c r="LUQ75" s="887"/>
      <c r="LUR75" s="888"/>
      <c r="LUS75" s="886"/>
      <c r="LUT75" s="887"/>
      <c r="LUU75" s="887"/>
      <c r="LUV75" s="887"/>
      <c r="LUW75" s="887"/>
      <c r="LUX75" s="887"/>
      <c r="LUY75" s="887"/>
      <c r="LUZ75" s="887"/>
      <c r="LVA75" s="888"/>
      <c r="LVB75" s="886"/>
      <c r="LVC75" s="887"/>
      <c r="LVD75" s="887"/>
      <c r="LVE75" s="887"/>
      <c r="LVF75" s="887"/>
      <c r="LVG75" s="887"/>
      <c r="LVH75" s="887"/>
      <c r="LVI75" s="887"/>
      <c r="LVJ75" s="888"/>
      <c r="LVK75" s="886"/>
      <c r="LVL75" s="887"/>
      <c r="LVM75" s="887"/>
      <c r="LVN75" s="887"/>
      <c r="LVO75" s="887"/>
      <c r="LVP75" s="887"/>
      <c r="LVQ75" s="887"/>
      <c r="LVR75" s="887"/>
      <c r="LVS75" s="888"/>
      <c r="LVT75" s="886"/>
      <c r="LVU75" s="887"/>
      <c r="LVV75" s="887"/>
      <c r="LVW75" s="887"/>
      <c r="LVX75" s="887"/>
      <c r="LVY75" s="887"/>
      <c r="LVZ75" s="887"/>
      <c r="LWA75" s="887"/>
      <c r="LWB75" s="888"/>
      <c r="LWC75" s="886"/>
      <c r="LWD75" s="887"/>
      <c r="LWE75" s="887"/>
      <c r="LWF75" s="887"/>
      <c r="LWG75" s="887"/>
      <c r="LWH75" s="887"/>
      <c r="LWI75" s="887"/>
      <c r="LWJ75" s="887"/>
      <c r="LWK75" s="888"/>
      <c r="LWL75" s="886"/>
      <c r="LWM75" s="887"/>
      <c r="LWN75" s="887"/>
      <c r="LWO75" s="887"/>
      <c r="LWP75" s="887"/>
      <c r="LWQ75" s="887"/>
      <c r="LWR75" s="887"/>
      <c r="LWS75" s="887"/>
      <c r="LWT75" s="888"/>
      <c r="LWU75" s="886"/>
      <c r="LWV75" s="887"/>
      <c r="LWW75" s="887"/>
      <c r="LWX75" s="887"/>
      <c r="LWY75" s="887"/>
      <c r="LWZ75" s="887"/>
      <c r="LXA75" s="887"/>
      <c r="LXB75" s="887"/>
      <c r="LXC75" s="888"/>
      <c r="LXD75" s="886"/>
      <c r="LXE75" s="887"/>
      <c r="LXF75" s="887"/>
      <c r="LXG75" s="887"/>
      <c r="LXH75" s="887"/>
      <c r="LXI75" s="887"/>
      <c r="LXJ75" s="887"/>
      <c r="LXK75" s="887"/>
      <c r="LXL75" s="888"/>
      <c r="LXM75" s="886"/>
      <c r="LXN75" s="887"/>
      <c r="LXO75" s="887"/>
      <c r="LXP75" s="887"/>
      <c r="LXQ75" s="887"/>
      <c r="LXR75" s="887"/>
      <c r="LXS75" s="887"/>
      <c r="LXT75" s="887"/>
      <c r="LXU75" s="888"/>
      <c r="LXV75" s="886"/>
      <c r="LXW75" s="887"/>
      <c r="LXX75" s="887"/>
      <c r="LXY75" s="887"/>
      <c r="LXZ75" s="887"/>
      <c r="LYA75" s="887"/>
      <c r="LYB75" s="887"/>
      <c r="LYC75" s="887"/>
      <c r="LYD75" s="888"/>
      <c r="LYE75" s="886"/>
      <c r="LYF75" s="887"/>
      <c r="LYG75" s="887"/>
      <c r="LYH75" s="887"/>
      <c r="LYI75" s="887"/>
      <c r="LYJ75" s="887"/>
      <c r="LYK75" s="887"/>
      <c r="LYL75" s="887"/>
      <c r="LYM75" s="888"/>
      <c r="LYN75" s="886"/>
      <c r="LYO75" s="887"/>
      <c r="LYP75" s="887"/>
      <c r="LYQ75" s="887"/>
      <c r="LYR75" s="887"/>
      <c r="LYS75" s="887"/>
      <c r="LYT75" s="887"/>
      <c r="LYU75" s="887"/>
      <c r="LYV75" s="888"/>
      <c r="LYW75" s="886"/>
      <c r="LYX75" s="887"/>
      <c r="LYY75" s="887"/>
      <c r="LYZ75" s="887"/>
      <c r="LZA75" s="887"/>
      <c r="LZB75" s="887"/>
      <c r="LZC75" s="887"/>
      <c r="LZD75" s="887"/>
      <c r="LZE75" s="888"/>
      <c r="LZF75" s="886"/>
      <c r="LZG75" s="887"/>
      <c r="LZH75" s="887"/>
      <c r="LZI75" s="887"/>
      <c r="LZJ75" s="887"/>
      <c r="LZK75" s="887"/>
      <c r="LZL75" s="887"/>
      <c r="LZM75" s="887"/>
      <c r="LZN75" s="888"/>
      <c r="LZO75" s="886"/>
      <c r="LZP75" s="887"/>
      <c r="LZQ75" s="887"/>
      <c r="LZR75" s="887"/>
      <c r="LZS75" s="887"/>
      <c r="LZT75" s="887"/>
      <c r="LZU75" s="887"/>
      <c r="LZV75" s="887"/>
      <c r="LZW75" s="888"/>
      <c r="LZX75" s="886"/>
      <c r="LZY75" s="887"/>
      <c r="LZZ75" s="887"/>
      <c r="MAA75" s="887"/>
      <c r="MAB75" s="887"/>
      <c r="MAC75" s="887"/>
      <c r="MAD75" s="887"/>
      <c r="MAE75" s="887"/>
      <c r="MAF75" s="888"/>
      <c r="MAG75" s="886"/>
      <c r="MAH75" s="887"/>
      <c r="MAI75" s="887"/>
      <c r="MAJ75" s="887"/>
      <c r="MAK75" s="887"/>
      <c r="MAL75" s="887"/>
      <c r="MAM75" s="887"/>
      <c r="MAN75" s="887"/>
      <c r="MAO75" s="888"/>
      <c r="MAP75" s="886"/>
      <c r="MAQ75" s="887"/>
      <c r="MAR75" s="887"/>
      <c r="MAS75" s="887"/>
      <c r="MAT75" s="887"/>
      <c r="MAU75" s="887"/>
      <c r="MAV75" s="887"/>
      <c r="MAW75" s="887"/>
      <c r="MAX75" s="888"/>
      <c r="MAY75" s="886"/>
      <c r="MAZ75" s="887"/>
      <c r="MBA75" s="887"/>
      <c r="MBB75" s="887"/>
      <c r="MBC75" s="887"/>
      <c r="MBD75" s="887"/>
      <c r="MBE75" s="887"/>
      <c r="MBF75" s="887"/>
      <c r="MBG75" s="888"/>
      <c r="MBH75" s="886"/>
      <c r="MBI75" s="887"/>
      <c r="MBJ75" s="887"/>
      <c r="MBK75" s="887"/>
      <c r="MBL75" s="887"/>
      <c r="MBM75" s="887"/>
      <c r="MBN75" s="887"/>
      <c r="MBO75" s="887"/>
      <c r="MBP75" s="888"/>
      <c r="MBQ75" s="886"/>
      <c r="MBR75" s="887"/>
      <c r="MBS75" s="887"/>
      <c r="MBT75" s="887"/>
      <c r="MBU75" s="887"/>
      <c r="MBV75" s="887"/>
      <c r="MBW75" s="887"/>
      <c r="MBX75" s="887"/>
      <c r="MBY75" s="888"/>
      <c r="MBZ75" s="886"/>
      <c r="MCA75" s="887"/>
      <c r="MCB75" s="887"/>
      <c r="MCC75" s="887"/>
      <c r="MCD75" s="887"/>
      <c r="MCE75" s="887"/>
      <c r="MCF75" s="887"/>
      <c r="MCG75" s="887"/>
      <c r="MCH75" s="888"/>
      <c r="MCI75" s="886"/>
      <c r="MCJ75" s="887"/>
      <c r="MCK75" s="887"/>
      <c r="MCL75" s="887"/>
      <c r="MCM75" s="887"/>
      <c r="MCN75" s="887"/>
      <c r="MCO75" s="887"/>
      <c r="MCP75" s="887"/>
      <c r="MCQ75" s="888"/>
      <c r="MCR75" s="886"/>
      <c r="MCS75" s="887"/>
      <c r="MCT75" s="887"/>
      <c r="MCU75" s="887"/>
      <c r="MCV75" s="887"/>
      <c r="MCW75" s="887"/>
      <c r="MCX75" s="887"/>
      <c r="MCY75" s="887"/>
      <c r="MCZ75" s="888"/>
      <c r="MDA75" s="886"/>
      <c r="MDB75" s="887"/>
      <c r="MDC75" s="887"/>
      <c r="MDD75" s="887"/>
      <c r="MDE75" s="887"/>
      <c r="MDF75" s="887"/>
      <c r="MDG75" s="887"/>
      <c r="MDH75" s="887"/>
      <c r="MDI75" s="888"/>
      <c r="MDJ75" s="886"/>
      <c r="MDK75" s="887"/>
      <c r="MDL75" s="887"/>
      <c r="MDM75" s="887"/>
      <c r="MDN75" s="887"/>
      <c r="MDO75" s="887"/>
      <c r="MDP75" s="887"/>
      <c r="MDQ75" s="887"/>
      <c r="MDR75" s="888"/>
      <c r="MDS75" s="886"/>
      <c r="MDT75" s="887"/>
      <c r="MDU75" s="887"/>
      <c r="MDV75" s="887"/>
      <c r="MDW75" s="887"/>
      <c r="MDX75" s="887"/>
      <c r="MDY75" s="887"/>
      <c r="MDZ75" s="887"/>
      <c r="MEA75" s="888"/>
      <c r="MEB75" s="886"/>
      <c r="MEC75" s="887"/>
      <c r="MED75" s="887"/>
      <c r="MEE75" s="887"/>
      <c r="MEF75" s="887"/>
      <c r="MEG75" s="887"/>
      <c r="MEH75" s="887"/>
      <c r="MEI75" s="887"/>
      <c r="MEJ75" s="888"/>
      <c r="MEK75" s="886"/>
      <c r="MEL75" s="887"/>
      <c r="MEM75" s="887"/>
      <c r="MEN75" s="887"/>
      <c r="MEO75" s="887"/>
      <c r="MEP75" s="887"/>
      <c r="MEQ75" s="887"/>
      <c r="MER75" s="887"/>
      <c r="MES75" s="888"/>
      <c r="MET75" s="886"/>
      <c r="MEU75" s="887"/>
      <c r="MEV75" s="887"/>
      <c r="MEW75" s="887"/>
      <c r="MEX75" s="887"/>
      <c r="MEY75" s="887"/>
      <c r="MEZ75" s="887"/>
      <c r="MFA75" s="887"/>
      <c r="MFB75" s="888"/>
      <c r="MFC75" s="886"/>
      <c r="MFD75" s="887"/>
      <c r="MFE75" s="887"/>
      <c r="MFF75" s="887"/>
      <c r="MFG75" s="887"/>
      <c r="MFH75" s="887"/>
      <c r="MFI75" s="887"/>
      <c r="MFJ75" s="887"/>
      <c r="MFK75" s="888"/>
      <c r="MFL75" s="886"/>
      <c r="MFM75" s="887"/>
      <c r="MFN75" s="887"/>
      <c r="MFO75" s="887"/>
      <c r="MFP75" s="887"/>
      <c r="MFQ75" s="887"/>
      <c r="MFR75" s="887"/>
      <c r="MFS75" s="887"/>
      <c r="MFT75" s="888"/>
      <c r="MFU75" s="886"/>
      <c r="MFV75" s="887"/>
      <c r="MFW75" s="887"/>
      <c r="MFX75" s="887"/>
      <c r="MFY75" s="887"/>
      <c r="MFZ75" s="887"/>
      <c r="MGA75" s="887"/>
      <c r="MGB75" s="887"/>
      <c r="MGC75" s="888"/>
      <c r="MGD75" s="886"/>
      <c r="MGE75" s="887"/>
      <c r="MGF75" s="887"/>
      <c r="MGG75" s="887"/>
      <c r="MGH75" s="887"/>
      <c r="MGI75" s="887"/>
      <c r="MGJ75" s="887"/>
      <c r="MGK75" s="887"/>
      <c r="MGL75" s="888"/>
      <c r="MGM75" s="886"/>
      <c r="MGN75" s="887"/>
      <c r="MGO75" s="887"/>
      <c r="MGP75" s="887"/>
      <c r="MGQ75" s="887"/>
      <c r="MGR75" s="887"/>
      <c r="MGS75" s="887"/>
      <c r="MGT75" s="887"/>
      <c r="MGU75" s="888"/>
      <c r="MGV75" s="886"/>
      <c r="MGW75" s="887"/>
      <c r="MGX75" s="887"/>
      <c r="MGY75" s="887"/>
      <c r="MGZ75" s="887"/>
      <c r="MHA75" s="887"/>
      <c r="MHB75" s="887"/>
      <c r="MHC75" s="887"/>
      <c r="MHD75" s="888"/>
      <c r="MHE75" s="886"/>
      <c r="MHF75" s="887"/>
      <c r="MHG75" s="887"/>
      <c r="MHH75" s="887"/>
      <c r="MHI75" s="887"/>
      <c r="MHJ75" s="887"/>
      <c r="MHK75" s="887"/>
      <c r="MHL75" s="887"/>
      <c r="MHM75" s="888"/>
      <c r="MHN75" s="886"/>
      <c r="MHO75" s="887"/>
      <c r="MHP75" s="887"/>
      <c r="MHQ75" s="887"/>
      <c r="MHR75" s="887"/>
      <c r="MHS75" s="887"/>
      <c r="MHT75" s="887"/>
      <c r="MHU75" s="887"/>
      <c r="MHV75" s="888"/>
      <c r="MHW75" s="886"/>
      <c r="MHX75" s="887"/>
      <c r="MHY75" s="887"/>
      <c r="MHZ75" s="887"/>
      <c r="MIA75" s="887"/>
      <c r="MIB75" s="887"/>
      <c r="MIC75" s="887"/>
      <c r="MID75" s="887"/>
      <c r="MIE75" s="888"/>
      <c r="MIF75" s="886"/>
      <c r="MIG75" s="887"/>
      <c r="MIH75" s="887"/>
      <c r="MII75" s="887"/>
      <c r="MIJ75" s="887"/>
      <c r="MIK75" s="887"/>
      <c r="MIL75" s="887"/>
      <c r="MIM75" s="887"/>
      <c r="MIN75" s="888"/>
      <c r="MIO75" s="886"/>
      <c r="MIP75" s="887"/>
      <c r="MIQ75" s="887"/>
      <c r="MIR75" s="887"/>
      <c r="MIS75" s="887"/>
      <c r="MIT75" s="887"/>
      <c r="MIU75" s="887"/>
      <c r="MIV75" s="887"/>
      <c r="MIW75" s="888"/>
      <c r="MIX75" s="886"/>
      <c r="MIY75" s="887"/>
      <c r="MIZ75" s="887"/>
      <c r="MJA75" s="887"/>
      <c r="MJB75" s="887"/>
      <c r="MJC75" s="887"/>
      <c r="MJD75" s="887"/>
      <c r="MJE75" s="887"/>
      <c r="MJF75" s="888"/>
      <c r="MJG75" s="886"/>
      <c r="MJH75" s="887"/>
      <c r="MJI75" s="887"/>
      <c r="MJJ75" s="887"/>
      <c r="MJK75" s="887"/>
      <c r="MJL75" s="887"/>
      <c r="MJM75" s="887"/>
      <c r="MJN75" s="887"/>
      <c r="MJO75" s="888"/>
      <c r="MJP75" s="886"/>
      <c r="MJQ75" s="887"/>
      <c r="MJR75" s="887"/>
      <c r="MJS75" s="887"/>
      <c r="MJT75" s="887"/>
      <c r="MJU75" s="887"/>
      <c r="MJV75" s="887"/>
      <c r="MJW75" s="887"/>
      <c r="MJX75" s="888"/>
      <c r="MJY75" s="886"/>
      <c r="MJZ75" s="887"/>
      <c r="MKA75" s="887"/>
      <c r="MKB75" s="887"/>
      <c r="MKC75" s="887"/>
      <c r="MKD75" s="887"/>
      <c r="MKE75" s="887"/>
      <c r="MKF75" s="887"/>
      <c r="MKG75" s="888"/>
      <c r="MKH75" s="886"/>
      <c r="MKI75" s="887"/>
      <c r="MKJ75" s="887"/>
      <c r="MKK75" s="887"/>
      <c r="MKL75" s="887"/>
      <c r="MKM75" s="887"/>
      <c r="MKN75" s="887"/>
      <c r="MKO75" s="887"/>
      <c r="MKP75" s="888"/>
      <c r="MKQ75" s="886"/>
      <c r="MKR75" s="887"/>
      <c r="MKS75" s="887"/>
      <c r="MKT75" s="887"/>
      <c r="MKU75" s="887"/>
      <c r="MKV75" s="887"/>
      <c r="MKW75" s="887"/>
      <c r="MKX75" s="887"/>
      <c r="MKY75" s="888"/>
      <c r="MKZ75" s="886"/>
      <c r="MLA75" s="887"/>
      <c r="MLB75" s="887"/>
      <c r="MLC75" s="887"/>
      <c r="MLD75" s="887"/>
      <c r="MLE75" s="887"/>
      <c r="MLF75" s="887"/>
      <c r="MLG75" s="887"/>
      <c r="MLH75" s="888"/>
      <c r="MLI75" s="886"/>
      <c r="MLJ75" s="887"/>
      <c r="MLK75" s="887"/>
      <c r="MLL75" s="887"/>
      <c r="MLM75" s="887"/>
      <c r="MLN75" s="887"/>
      <c r="MLO75" s="887"/>
      <c r="MLP75" s="887"/>
      <c r="MLQ75" s="888"/>
      <c r="MLR75" s="886"/>
      <c r="MLS75" s="887"/>
      <c r="MLT75" s="887"/>
      <c r="MLU75" s="887"/>
      <c r="MLV75" s="887"/>
      <c r="MLW75" s="887"/>
      <c r="MLX75" s="887"/>
      <c r="MLY75" s="887"/>
      <c r="MLZ75" s="888"/>
      <c r="MMA75" s="886"/>
      <c r="MMB75" s="887"/>
      <c r="MMC75" s="887"/>
      <c r="MMD75" s="887"/>
      <c r="MME75" s="887"/>
      <c r="MMF75" s="887"/>
      <c r="MMG75" s="887"/>
      <c r="MMH75" s="887"/>
      <c r="MMI75" s="888"/>
      <c r="MMJ75" s="886"/>
      <c r="MMK75" s="887"/>
      <c r="MML75" s="887"/>
      <c r="MMM75" s="887"/>
      <c r="MMN75" s="887"/>
      <c r="MMO75" s="887"/>
      <c r="MMP75" s="887"/>
      <c r="MMQ75" s="887"/>
      <c r="MMR75" s="888"/>
      <c r="MMS75" s="886"/>
      <c r="MMT75" s="887"/>
      <c r="MMU75" s="887"/>
      <c r="MMV75" s="887"/>
      <c r="MMW75" s="887"/>
      <c r="MMX75" s="887"/>
      <c r="MMY75" s="887"/>
      <c r="MMZ75" s="887"/>
      <c r="MNA75" s="888"/>
      <c r="MNB75" s="886"/>
      <c r="MNC75" s="887"/>
      <c r="MND75" s="887"/>
      <c r="MNE75" s="887"/>
      <c r="MNF75" s="887"/>
      <c r="MNG75" s="887"/>
      <c r="MNH75" s="887"/>
      <c r="MNI75" s="887"/>
      <c r="MNJ75" s="888"/>
      <c r="MNK75" s="886"/>
      <c r="MNL75" s="887"/>
      <c r="MNM75" s="887"/>
      <c r="MNN75" s="887"/>
      <c r="MNO75" s="887"/>
      <c r="MNP75" s="887"/>
      <c r="MNQ75" s="887"/>
      <c r="MNR75" s="887"/>
      <c r="MNS75" s="888"/>
      <c r="MNT75" s="886"/>
      <c r="MNU75" s="887"/>
      <c r="MNV75" s="887"/>
      <c r="MNW75" s="887"/>
      <c r="MNX75" s="887"/>
      <c r="MNY75" s="887"/>
      <c r="MNZ75" s="887"/>
      <c r="MOA75" s="887"/>
      <c r="MOB75" s="888"/>
      <c r="MOC75" s="886"/>
      <c r="MOD75" s="887"/>
      <c r="MOE75" s="887"/>
      <c r="MOF75" s="887"/>
      <c r="MOG75" s="887"/>
      <c r="MOH75" s="887"/>
      <c r="MOI75" s="887"/>
      <c r="MOJ75" s="887"/>
      <c r="MOK75" s="888"/>
      <c r="MOL75" s="886"/>
      <c r="MOM75" s="887"/>
      <c r="MON75" s="887"/>
      <c r="MOO75" s="887"/>
      <c r="MOP75" s="887"/>
      <c r="MOQ75" s="887"/>
      <c r="MOR75" s="887"/>
      <c r="MOS75" s="887"/>
      <c r="MOT75" s="888"/>
      <c r="MOU75" s="886"/>
      <c r="MOV75" s="887"/>
      <c r="MOW75" s="887"/>
      <c r="MOX75" s="887"/>
      <c r="MOY75" s="887"/>
      <c r="MOZ75" s="887"/>
      <c r="MPA75" s="887"/>
      <c r="MPB75" s="887"/>
      <c r="MPC75" s="888"/>
      <c r="MPD75" s="886"/>
      <c r="MPE75" s="887"/>
      <c r="MPF75" s="887"/>
      <c r="MPG75" s="887"/>
      <c r="MPH75" s="887"/>
      <c r="MPI75" s="887"/>
      <c r="MPJ75" s="887"/>
      <c r="MPK75" s="887"/>
      <c r="MPL75" s="888"/>
      <c r="MPM75" s="886"/>
      <c r="MPN75" s="887"/>
      <c r="MPO75" s="887"/>
      <c r="MPP75" s="887"/>
      <c r="MPQ75" s="887"/>
      <c r="MPR75" s="887"/>
      <c r="MPS75" s="887"/>
      <c r="MPT75" s="887"/>
      <c r="MPU75" s="888"/>
      <c r="MPV75" s="886"/>
      <c r="MPW75" s="887"/>
      <c r="MPX75" s="887"/>
      <c r="MPY75" s="887"/>
      <c r="MPZ75" s="887"/>
      <c r="MQA75" s="887"/>
      <c r="MQB75" s="887"/>
      <c r="MQC75" s="887"/>
      <c r="MQD75" s="888"/>
      <c r="MQE75" s="886"/>
      <c r="MQF75" s="887"/>
      <c r="MQG75" s="887"/>
      <c r="MQH75" s="887"/>
      <c r="MQI75" s="887"/>
      <c r="MQJ75" s="887"/>
      <c r="MQK75" s="887"/>
      <c r="MQL75" s="887"/>
      <c r="MQM75" s="888"/>
      <c r="MQN75" s="886"/>
      <c r="MQO75" s="887"/>
      <c r="MQP75" s="887"/>
      <c r="MQQ75" s="887"/>
      <c r="MQR75" s="887"/>
      <c r="MQS75" s="887"/>
      <c r="MQT75" s="887"/>
      <c r="MQU75" s="887"/>
      <c r="MQV75" s="888"/>
      <c r="MQW75" s="886"/>
      <c r="MQX75" s="887"/>
      <c r="MQY75" s="887"/>
      <c r="MQZ75" s="887"/>
      <c r="MRA75" s="887"/>
      <c r="MRB75" s="887"/>
      <c r="MRC75" s="887"/>
      <c r="MRD75" s="887"/>
      <c r="MRE75" s="888"/>
      <c r="MRF75" s="886"/>
      <c r="MRG75" s="887"/>
      <c r="MRH75" s="887"/>
      <c r="MRI75" s="887"/>
      <c r="MRJ75" s="887"/>
      <c r="MRK75" s="887"/>
      <c r="MRL75" s="887"/>
      <c r="MRM75" s="887"/>
      <c r="MRN75" s="888"/>
      <c r="MRO75" s="886"/>
      <c r="MRP75" s="887"/>
      <c r="MRQ75" s="887"/>
      <c r="MRR75" s="887"/>
      <c r="MRS75" s="887"/>
      <c r="MRT75" s="887"/>
      <c r="MRU75" s="887"/>
      <c r="MRV75" s="887"/>
      <c r="MRW75" s="888"/>
      <c r="MRX75" s="886"/>
      <c r="MRY75" s="887"/>
      <c r="MRZ75" s="887"/>
      <c r="MSA75" s="887"/>
      <c r="MSB75" s="887"/>
      <c r="MSC75" s="887"/>
      <c r="MSD75" s="887"/>
      <c r="MSE75" s="887"/>
      <c r="MSF75" s="888"/>
      <c r="MSG75" s="886"/>
      <c r="MSH75" s="887"/>
      <c r="MSI75" s="887"/>
      <c r="MSJ75" s="887"/>
      <c r="MSK75" s="887"/>
      <c r="MSL75" s="887"/>
      <c r="MSM75" s="887"/>
      <c r="MSN75" s="887"/>
      <c r="MSO75" s="888"/>
      <c r="MSP75" s="886"/>
      <c r="MSQ75" s="887"/>
      <c r="MSR75" s="887"/>
      <c r="MSS75" s="887"/>
      <c r="MST75" s="887"/>
      <c r="MSU75" s="887"/>
      <c r="MSV75" s="887"/>
      <c r="MSW75" s="887"/>
      <c r="MSX75" s="888"/>
      <c r="MSY75" s="886"/>
      <c r="MSZ75" s="887"/>
      <c r="MTA75" s="887"/>
      <c r="MTB75" s="887"/>
      <c r="MTC75" s="887"/>
      <c r="MTD75" s="887"/>
      <c r="MTE75" s="887"/>
      <c r="MTF75" s="887"/>
      <c r="MTG75" s="888"/>
      <c r="MTH75" s="886"/>
      <c r="MTI75" s="887"/>
      <c r="MTJ75" s="887"/>
      <c r="MTK75" s="887"/>
      <c r="MTL75" s="887"/>
      <c r="MTM75" s="887"/>
      <c r="MTN75" s="887"/>
      <c r="MTO75" s="887"/>
      <c r="MTP75" s="888"/>
      <c r="MTQ75" s="886"/>
      <c r="MTR75" s="887"/>
      <c r="MTS75" s="887"/>
      <c r="MTT75" s="887"/>
      <c r="MTU75" s="887"/>
      <c r="MTV75" s="887"/>
      <c r="MTW75" s="887"/>
      <c r="MTX75" s="887"/>
      <c r="MTY75" s="888"/>
      <c r="MTZ75" s="886"/>
      <c r="MUA75" s="887"/>
      <c r="MUB75" s="887"/>
      <c r="MUC75" s="887"/>
      <c r="MUD75" s="887"/>
      <c r="MUE75" s="887"/>
      <c r="MUF75" s="887"/>
      <c r="MUG75" s="887"/>
      <c r="MUH75" s="888"/>
      <c r="MUI75" s="886"/>
      <c r="MUJ75" s="887"/>
      <c r="MUK75" s="887"/>
      <c r="MUL75" s="887"/>
      <c r="MUM75" s="887"/>
      <c r="MUN75" s="887"/>
      <c r="MUO75" s="887"/>
      <c r="MUP75" s="887"/>
      <c r="MUQ75" s="888"/>
      <c r="MUR75" s="886"/>
      <c r="MUS75" s="887"/>
      <c r="MUT75" s="887"/>
      <c r="MUU75" s="887"/>
      <c r="MUV75" s="887"/>
      <c r="MUW75" s="887"/>
      <c r="MUX75" s="887"/>
      <c r="MUY75" s="887"/>
      <c r="MUZ75" s="888"/>
      <c r="MVA75" s="886"/>
      <c r="MVB75" s="887"/>
      <c r="MVC75" s="887"/>
      <c r="MVD75" s="887"/>
      <c r="MVE75" s="887"/>
      <c r="MVF75" s="887"/>
      <c r="MVG75" s="887"/>
      <c r="MVH75" s="887"/>
      <c r="MVI75" s="888"/>
      <c r="MVJ75" s="886"/>
      <c r="MVK75" s="887"/>
      <c r="MVL75" s="887"/>
      <c r="MVM75" s="887"/>
      <c r="MVN75" s="887"/>
      <c r="MVO75" s="887"/>
      <c r="MVP75" s="887"/>
      <c r="MVQ75" s="887"/>
      <c r="MVR75" s="888"/>
      <c r="MVS75" s="886"/>
      <c r="MVT75" s="887"/>
      <c r="MVU75" s="887"/>
      <c r="MVV75" s="887"/>
      <c r="MVW75" s="887"/>
      <c r="MVX75" s="887"/>
      <c r="MVY75" s="887"/>
      <c r="MVZ75" s="887"/>
      <c r="MWA75" s="888"/>
      <c r="MWB75" s="886"/>
      <c r="MWC75" s="887"/>
      <c r="MWD75" s="887"/>
      <c r="MWE75" s="887"/>
      <c r="MWF75" s="887"/>
      <c r="MWG75" s="887"/>
      <c r="MWH75" s="887"/>
      <c r="MWI75" s="887"/>
      <c r="MWJ75" s="888"/>
      <c r="MWK75" s="886"/>
      <c r="MWL75" s="887"/>
      <c r="MWM75" s="887"/>
      <c r="MWN75" s="887"/>
      <c r="MWO75" s="887"/>
      <c r="MWP75" s="887"/>
      <c r="MWQ75" s="887"/>
      <c r="MWR75" s="887"/>
      <c r="MWS75" s="888"/>
      <c r="MWT75" s="886"/>
      <c r="MWU75" s="887"/>
      <c r="MWV75" s="887"/>
      <c r="MWW75" s="887"/>
      <c r="MWX75" s="887"/>
      <c r="MWY75" s="887"/>
      <c r="MWZ75" s="887"/>
      <c r="MXA75" s="887"/>
      <c r="MXB75" s="888"/>
      <c r="MXC75" s="886"/>
      <c r="MXD75" s="887"/>
      <c r="MXE75" s="887"/>
      <c r="MXF75" s="887"/>
      <c r="MXG75" s="887"/>
      <c r="MXH75" s="887"/>
      <c r="MXI75" s="887"/>
      <c r="MXJ75" s="887"/>
      <c r="MXK75" s="888"/>
      <c r="MXL75" s="886"/>
      <c r="MXM75" s="887"/>
      <c r="MXN75" s="887"/>
      <c r="MXO75" s="887"/>
      <c r="MXP75" s="887"/>
      <c r="MXQ75" s="887"/>
      <c r="MXR75" s="887"/>
      <c r="MXS75" s="887"/>
      <c r="MXT75" s="888"/>
      <c r="MXU75" s="886"/>
      <c r="MXV75" s="887"/>
      <c r="MXW75" s="887"/>
      <c r="MXX75" s="887"/>
      <c r="MXY75" s="887"/>
      <c r="MXZ75" s="887"/>
      <c r="MYA75" s="887"/>
      <c r="MYB75" s="887"/>
      <c r="MYC75" s="888"/>
      <c r="MYD75" s="886"/>
      <c r="MYE75" s="887"/>
      <c r="MYF75" s="887"/>
      <c r="MYG75" s="887"/>
      <c r="MYH75" s="887"/>
      <c r="MYI75" s="887"/>
      <c r="MYJ75" s="887"/>
      <c r="MYK75" s="887"/>
      <c r="MYL75" s="888"/>
      <c r="MYM75" s="886"/>
      <c r="MYN75" s="887"/>
      <c r="MYO75" s="887"/>
      <c r="MYP75" s="887"/>
      <c r="MYQ75" s="887"/>
      <c r="MYR75" s="887"/>
      <c r="MYS75" s="887"/>
      <c r="MYT75" s="887"/>
      <c r="MYU75" s="888"/>
      <c r="MYV75" s="886"/>
      <c r="MYW75" s="887"/>
      <c r="MYX75" s="887"/>
      <c r="MYY75" s="887"/>
      <c r="MYZ75" s="887"/>
      <c r="MZA75" s="887"/>
      <c r="MZB75" s="887"/>
      <c r="MZC75" s="887"/>
      <c r="MZD75" s="888"/>
      <c r="MZE75" s="886"/>
      <c r="MZF75" s="887"/>
      <c r="MZG75" s="887"/>
      <c r="MZH75" s="887"/>
      <c r="MZI75" s="887"/>
      <c r="MZJ75" s="887"/>
      <c r="MZK75" s="887"/>
      <c r="MZL75" s="887"/>
      <c r="MZM75" s="888"/>
      <c r="MZN75" s="886"/>
      <c r="MZO75" s="887"/>
      <c r="MZP75" s="887"/>
      <c r="MZQ75" s="887"/>
      <c r="MZR75" s="887"/>
      <c r="MZS75" s="887"/>
      <c r="MZT75" s="887"/>
      <c r="MZU75" s="887"/>
      <c r="MZV75" s="888"/>
      <c r="MZW75" s="886"/>
      <c r="MZX75" s="887"/>
      <c r="MZY75" s="887"/>
      <c r="MZZ75" s="887"/>
      <c r="NAA75" s="887"/>
      <c r="NAB75" s="887"/>
      <c r="NAC75" s="887"/>
      <c r="NAD75" s="887"/>
      <c r="NAE75" s="888"/>
      <c r="NAF75" s="886"/>
      <c r="NAG75" s="887"/>
      <c r="NAH75" s="887"/>
      <c r="NAI75" s="887"/>
      <c r="NAJ75" s="887"/>
      <c r="NAK75" s="887"/>
      <c r="NAL75" s="887"/>
      <c r="NAM75" s="887"/>
      <c r="NAN75" s="888"/>
      <c r="NAO75" s="886"/>
      <c r="NAP75" s="887"/>
      <c r="NAQ75" s="887"/>
      <c r="NAR75" s="887"/>
      <c r="NAS75" s="887"/>
      <c r="NAT75" s="887"/>
      <c r="NAU75" s="887"/>
      <c r="NAV75" s="887"/>
      <c r="NAW75" s="888"/>
      <c r="NAX75" s="886"/>
      <c r="NAY75" s="887"/>
      <c r="NAZ75" s="887"/>
      <c r="NBA75" s="887"/>
      <c r="NBB75" s="887"/>
      <c r="NBC75" s="887"/>
      <c r="NBD75" s="887"/>
      <c r="NBE75" s="887"/>
      <c r="NBF75" s="888"/>
      <c r="NBG75" s="886"/>
      <c r="NBH75" s="887"/>
      <c r="NBI75" s="887"/>
      <c r="NBJ75" s="887"/>
      <c r="NBK75" s="887"/>
      <c r="NBL75" s="887"/>
      <c r="NBM75" s="887"/>
      <c r="NBN75" s="887"/>
      <c r="NBO75" s="888"/>
      <c r="NBP75" s="886"/>
      <c r="NBQ75" s="887"/>
      <c r="NBR75" s="887"/>
      <c r="NBS75" s="887"/>
      <c r="NBT75" s="887"/>
      <c r="NBU75" s="887"/>
      <c r="NBV75" s="887"/>
      <c r="NBW75" s="887"/>
      <c r="NBX75" s="888"/>
      <c r="NBY75" s="886"/>
      <c r="NBZ75" s="887"/>
      <c r="NCA75" s="887"/>
      <c r="NCB75" s="887"/>
      <c r="NCC75" s="887"/>
      <c r="NCD75" s="887"/>
      <c r="NCE75" s="887"/>
      <c r="NCF75" s="887"/>
      <c r="NCG75" s="888"/>
      <c r="NCH75" s="886"/>
      <c r="NCI75" s="887"/>
      <c r="NCJ75" s="887"/>
      <c r="NCK75" s="887"/>
      <c r="NCL75" s="887"/>
      <c r="NCM75" s="887"/>
      <c r="NCN75" s="887"/>
      <c r="NCO75" s="887"/>
      <c r="NCP75" s="888"/>
      <c r="NCQ75" s="886"/>
      <c r="NCR75" s="887"/>
      <c r="NCS75" s="887"/>
      <c r="NCT75" s="887"/>
      <c r="NCU75" s="887"/>
      <c r="NCV75" s="887"/>
      <c r="NCW75" s="887"/>
      <c r="NCX75" s="887"/>
      <c r="NCY75" s="888"/>
      <c r="NCZ75" s="886"/>
      <c r="NDA75" s="887"/>
      <c r="NDB75" s="887"/>
      <c r="NDC75" s="887"/>
      <c r="NDD75" s="887"/>
      <c r="NDE75" s="887"/>
      <c r="NDF75" s="887"/>
      <c r="NDG75" s="887"/>
      <c r="NDH75" s="888"/>
      <c r="NDI75" s="886"/>
      <c r="NDJ75" s="887"/>
      <c r="NDK75" s="887"/>
      <c r="NDL75" s="887"/>
      <c r="NDM75" s="887"/>
      <c r="NDN75" s="887"/>
      <c r="NDO75" s="887"/>
      <c r="NDP75" s="887"/>
      <c r="NDQ75" s="888"/>
      <c r="NDR75" s="886"/>
      <c r="NDS75" s="887"/>
      <c r="NDT75" s="887"/>
      <c r="NDU75" s="887"/>
      <c r="NDV75" s="887"/>
      <c r="NDW75" s="887"/>
      <c r="NDX75" s="887"/>
      <c r="NDY75" s="887"/>
      <c r="NDZ75" s="888"/>
      <c r="NEA75" s="886"/>
      <c r="NEB75" s="887"/>
      <c r="NEC75" s="887"/>
      <c r="NED75" s="887"/>
      <c r="NEE75" s="887"/>
      <c r="NEF75" s="887"/>
      <c r="NEG75" s="887"/>
      <c r="NEH75" s="887"/>
      <c r="NEI75" s="888"/>
      <c r="NEJ75" s="886"/>
      <c r="NEK75" s="887"/>
      <c r="NEL75" s="887"/>
      <c r="NEM75" s="887"/>
      <c r="NEN75" s="887"/>
      <c r="NEO75" s="887"/>
      <c r="NEP75" s="887"/>
      <c r="NEQ75" s="887"/>
      <c r="NER75" s="888"/>
      <c r="NES75" s="886"/>
      <c r="NET75" s="887"/>
      <c r="NEU75" s="887"/>
      <c r="NEV75" s="887"/>
      <c r="NEW75" s="887"/>
      <c r="NEX75" s="887"/>
      <c r="NEY75" s="887"/>
      <c r="NEZ75" s="887"/>
      <c r="NFA75" s="888"/>
      <c r="NFB75" s="886"/>
      <c r="NFC75" s="887"/>
      <c r="NFD75" s="887"/>
      <c r="NFE75" s="887"/>
      <c r="NFF75" s="887"/>
      <c r="NFG75" s="887"/>
      <c r="NFH75" s="887"/>
      <c r="NFI75" s="887"/>
      <c r="NFJ75" s="888"/>
      <c r="NFK75" s="886"/>
      <c r="NFL75" s="887"/>
      <c r="NFM75" s="887"/>
      <c r="NFN75" s="887"/>
      <c r="NFO75" s="887"/>
      <c r="NFP75" s="887"/>
      <c r="NFQ75" s="887"/>
      <c r="NFR75" s="887"/>
      <c r="NFS75" s="888"/>
      <c r="NFT75" s="886"/>
      <c r="NFU75" s="887"/>
      <c r="NFV75" s="887"/>
      <c r="NFW75" s="887"/>
      <c r="NFX75" s="887"/>
      <c r="NFY75" s="887"/>
      <c r="NFZ75" s="887"/>
      <c r="NGA75" s="887"/>
      <c r="NGB75" s="888"/>
      <c r="NGC75" s="886"/>
      <c r="NGD75" s="887"/>
      <c r="NGE75" s="887"/>
      <c r="NGF75" s="887"/>
      <c r="NGG75" s="887"/>
      <c r="NGH75" s="887"/>
      <c r="NGI75" s="887"/>
      <c r="NGJ75" s="887"/>
      <c r="NGK75" s="888"/>
      <c r="NGL75" s="886"/>
      <c r="NGM75" s="887"/>
      <c r="NGN75" s="887"/>
      <c r="NGO75" s="887"/>
      <c r="NGP75" s="887"/>
      <c r="NGQ75" s="887"/>
      <c r="NGR75" s="887"/>
      <c r="NGS75" s="887"/>
      <c r="NGT75" s="888"/>
      <c r="NGU75" s="886"/>
      <c r="NGV75" s="887"/>
      <c r="NGW75" s="887"/>
      <c r="NGX75" s="887"/>
      <c r="NGY75" s="887"/>
      <c r="NGZ75" s="887"/>
      <c r="NHA75" s="887"/>
      <c r="NHB75" s="887"/>
      <c r="NHC75" s="888"/>
      <c r="NHD75" s="886"/>
      <c r="NHE75" s="887"/>
      <c r="NHF75" s="887"/>
      <c r="NHG75" s="887"/>
      <c r="NHH75" s="887"/>
      <c r="NHI75" s="887"/>
      <c r="NHJ75" s="887"/>
      <c r="NHK75" s="887"/>
      <c r="NHL75" s="888"/>
      <c r="NHM75" s="886"/>
      <c r="NHN75" s="887"/>
      <c r="NHO75" s="887"/>
      <c r="NHP75" s="887"/>
      <c r="NHQ75" s="887"/>
      <c r="NHR75" s="887"/>
      <c r="NHS75" s="887"/>
      <c r="NHT75" s="887"/>
      <c r="NHU75" s="888"/>
      <c r="NHV75" s="886"/>
      <c r="NHW75" s="887"/>
      <c r="NHX75" s="887"/>
      <c r="NHY75" s="887"/>
      <c r="NHZ75" s="887"/>
      <c r="NIA75" s="887"/>
      <c r="NIB75" s="887"/>
      <c r="NIC75" s="887"/>
      <c r="NID75" s="888"/>
      <c r="NIE75" s="886"/>
      <c r="NIF75" s="887"/>
      <c r="NIG75" s="887"/>
      <c r="NIH75" s="887"/>
      <c r="NII75" s="887"/>
      <c r="NIJ75" s="887"/>
      <c r="NIK75" s="887"/>
      <c r="NIL75" s="887"/>
      <c r="NIM75" s="888"/>
      <c r="NIN75" s="886"/>
      <c r="NIO75" s="887"/>
      <c r="NIP75" s="887"/>
      <c r="NIQ75" s="887"/>
      <c r="NIR75" s="887"/>
      <c r="NIS75" s="887"/>
      <c r="NIT75" s="887"/>
      <c r="NIU75" s="887"/>
      <c r="NIV75" s="888"/>
      <c r="NIW75" s="886"/>
      <c r="NIX75" s="887"/>
      <c r="NIY75" s="887"/>
      <c r="NIZ75" s="887"/>
      <c r="NJA75" s="887"/>
      <c r="NJB75" s="887"/>
      <c r="NJC75" s="887"/>
      <c r="NJD75" s="887"/>
      <c r="NJE75" s="888"/>
      <c r="NJF75" s="886"/>
      <c r="NJG75" s="887"/>
      <c r="NJH75" s="887"/>
      <c r="NJI75" s="887"/>
      <c r="NJJ75" s="887"/>
      <c r="NJK75" s="887"/>
      <c r="NJL75" s="887"/>
      <c r="NJM75" s="887"/>
      <c r="NJN75" s="888"/>
      <c r="NJO75" s="886"/>
      <c r="NJP75" s="887"/>
      <c r="NJQ75" s="887"/>
      <c r="NJR75" s="887"/>
      <c r="NJS75" s="887"/>
      <c r="NJT75" s="887"/>
      <c r="NJU75" s="887"/>
      <c r="NJV75" s="887"/>
      <c r="NJW75" s="888"/>
      <c r="NJX75" s="886"/>
      <c r="NJY75" s="887"/>
      <c r="NJZ75" s="887"/>
      <c r="NKA75" s="887"/>
      <c r="NKB75" s="887"/>
      <c r="NKC75" s="887"/>
      <c r="NKD75" s="887"/>
      <c r="NKE75" s="887"/>
      <c r="NKF75" s="888"/>
      <c r="NKG75" s="886"/>
      <c r="NKH75" s="887"/>
      <c r="NKI75" s="887"/>
      <c r="NKJ75" s="887"/>
      <c r="NKK75" s="887"/>
      <c r="NKL75" s="887"/>
      <c r="NKM75" s="887"/>
      <c r="NKN75" s="887"/>
      <c r="NKO75" s="888"/>
      <c r="NKP75" s="886"/>
      <c r="NKQ75" s="887"/>
      <c r="NKR75" s="887"/>
      <c r="NKS75" s="887"/>
      <c r="NKT75" s="887"/>
      <c r="NKU75" s="887"/>
      <c r="NKV75" s="887"/>
      <c r="NKW75" s="887"/>
      <c r="NKX75" s="888"/>
      <c r="NKY75" s="886"/>
      <c r="NKZ75" s="887"/>
      <c r="NLA75" s="887"/>
      <c r="NLB75" s="887"/>
      <c r="NLC75" s="887"/>
      <c r="NLD75" s="887"/>
      <c r="NLE75" s="887"/>
      <c r="NLF75" s="887"/>
      <c r="NLG75" s="888"/>
      <c r="NLH75" s="886"/>
      <c r="NLI75" s="887"/>
      <c r="NLJ75" s="887"/>
      <c r="NLK75" s="887"/>
      <c r="NLL75" s="887"/>
      <c r="NLM75" s="887"/>
      <c r="NLN75" s="887"/>
      <c r="NLO75" s="887"/>
      <c r="NLP75" s="888"/>
      <c r="NLQ75" s="886"/>
      <c r="NLR75" s="887"/>
      <c r="NLS75" s="887"/>
      <c r="NLT75" s="887"/>
      <c r="NLU75" s="887"/>
      <c r="NLV75" s="887"/>
      <c r="NLW75" s="887"/>
      <c r="NLX75" s="887"/>
      <c r="NLY75" s="888"/>
      <c r="NLZ75" s="886"/>
      <c r="NMA75" s="887"/>
      <c r="NMB75" s="887"/>
      <c r="NMC75" s="887"/>
      <c r="NMD75" s="887"/>
      <c r="NME75" s="887"/>
      <c r="NMF75" s="887"/>
      <c r="NMG75" s="887"/>
      <c r="NMH75" s="888"/>
      <c r="NMI75" s="886"/>
      <c r="NMJ75" s="887"/>
      <c r="NMK75" s="887"/>
      <c r="NML75" s="887"/>
      <c r="NMM75" s="887"/>
      <c r="NMN75" s="887"/>
      <c r="NMO75" s="887"/>
      <c r="NMP75" s="887"/>
      <c r="NMQ75" s="888"/>
      <c r="NMR75" s="886"/>
      <c r="NMS75" s="887"/>
      <c r="NMT75" s="887"/>
      <c r="NMU75" s="887"/>
      <c r="NMV75" s="887"/>
      <c r="NMW75" s="887"/>
      <c r="NMX75" s="887"/>
      <c r="NMY75" s="887"/>
      <c r="NMZ75" s="888"/>
      <c r="NNA75" s="886"/>
      <c r="NNB75" s="887"/>
      <c r="NNC75" s="887"/>
      <c r="NND75" s="887"/>
      <c r="NNE75" s="887"/>
      <c r="NNF75" s="887"/>
      <c r="NNG75" s="887"/>
      <c r="NNH75" s="887"/>
      <c r="NNI75" s="888"/>
      <c r="NNJ75" s="886"/>
      <c r="NNK75" s="887"/>
      <c r="NNL75" s="887"/>
      <c r="NNM75" s="887"/>
      <c r="NNN75" s="887"/>
      <c r="NNO75" s="887"/>
      <c r="NNP75" s="887"/>
      <c r="NNQ75" s="887"/>
      <c r="NNR75" s="888"/>
      <c r="NNS75" s="886"/>
      <c r="NNT75" s="887"/>
      <c r="NNU75" s="887"/>
      <c r="NNV75" s="887"/>
      <c r="NNW75" s="887"/>
      <c r="NNX75" s="887"/>
      <c r="NNY75" s="887"/>
      <c r="NNZ75" s="887"/>
      <c r="NOA75" s="888"/>
      <c r="NOB75" s="886"/>
      <c r="NOC75" s="887"/>
      <c r="NOD75" s="887"/>
      <c r="NOE75" s="887"/>
      <c r="NOF75" s="887"/>
      <c r="NOG75" s="887"/>
      <c r="NOH75" s="887"/>
      <c r="NOI75" s="887"/>
      <c r="NOJ75" s="888"/>
      <c r="NOK75" s="886"/>
      <c r="NOL75" s="887"/>
      <c r="NOM75" s="887"/>
      <c r="NON75" s="887"/>
      <c r="NOO75" s="887"/>
      <c r="NOP75" s="887"/>
      <c r="NOQ75" s="887"/>
      <c r="NOR75" s="887"/>
      <c r="NOS75" s="888"/>
      <c r="NOT75" s="886"/>
      <c r="NOU75" s="887"/>
      <c r="NOV75" s="887"/>
      <c r="NOW75" s="887"/>
      <c r="NOX75" s="887"/>
      <c r="NOY75" s="887"/>
      <c r="NOZ75" s="887"/>
      <c r="NPA75" s="887"/>
      <c r="NPB75" s="888"/>
      <c r="NPC75" s="886"/>
      <c r="NPD75" s="887"/>
      <c r="NPE75" s="887"/>
      <c r="NPF75" s="887"/>
      <c r="NPG75" s="887"/>
      <c r="NPH75" s="887"/>
      <c r="NPI75" s="887"/>
      <c r="NPJ75" s="887"/>
      <c r="NPK75" s="888"/>
      <c r="NPL75" s="886"/>
      <c r="NPM75" s="887"/>
      <c r="NPN75" s="887"/>
      <c r="NPO75" s="887"/>
      <c r="NPP75" s="887"/>
      <c r="NPQ75" s="887"/>
      <c r="NPR75" s="887"/>
      <c r="NPS75" s="887"/>
      <c r="NPT75" s="888"/>
      <c r="NPU75" s="886"/>
      <c r="NPV75" s="887"/>
      <c r="NPW75" s="887"/>
      <c r="NPX75" s="887"/>
      <c r="NPY75" s="887"/>
      <c r="NPZ75" s="887"/>
      <c r="NQA75" s="887"/>
      <c r="NQB75" s="887"/>
      <c r="NQC75" s="888"/>
      <c r="NQD75" s="886"/>
      <c r="NQE75" s="887"/>
      <c r="NQF75" s="887"/>
      <c r="NQG75" s="887"/>
      <c r="NQH75" s="887"/>
      <c r="NQI75" s="887"/>
      <c r="NQJ75" s="887"/>
      <c r="NQK75" s="887"/>
      <c r="NQL75" s="888"/>
      <c r="NQM75" s="886"/>
      <c r="NQN75" s="887"/>
      <c r="NQO75" s="887"/>
      <c r="NQP75" s="887"/>
      <c r="NQQ75" s="887"/>
      <c r="NQR75" s="887"/>
      <c r="NQS75" s="887"/>
      <c r="NQT75" s="887"/>
      <c r="NQU75" s="888"/>
      <c r="NQV75" s="886"/>
      <c r="NQW75" s="887"/>
      <c r="NQX75" s="887"/>
      <c r="NQY75" s="887"/>
      <c r="NQZ75" s="887"/>
      <c r="NRA75" s="887"/>
      <c r="NRB75" s="887"/>
      <c r="NRC75" s="887"/>
      <c r="NRD75" s="888"/>
      <c r="NRE75" s="886"/>
      <c r="NRF75" s="887"/>
      <c r="NRG75" s="887"/>
      <c r="NRH75" s="887"/>
      <c r="NRI75" s="887"/>
      <c r="NRJ75" s="887"/>
      <c r="NRK75" s="887"/>
      <c r="NRL75" s="887"/>
      <c r="NRM75" s="888"/>
      <c r="NRN75" s="886"/>
      <c r="NRO75" s="887"/>
      <c r="NRP75" s="887"/>
      <c r="NRQ75" s="887"/>
      <c r="NRR75" s="887"/>
      <c r="NRS75" s="887"/>
      <c r="NRT75" s="887"/>
      <c r="NRU75" s="887"/>
      <c r="NRV75" s="888"/>
      <c r="NRW75" s="886"/>
      <c r="NRX75" s="887"/>
      <c r="NRY75" s="887"/>
      <c r="NRZ75" s="887"/>
      <c r="NSA75" s="887"/>
      <c r="NSB75" s="887"/>
      <c r="NSC75" s="887"/>
      <c r="NSD75" s="887"/>
      <c r="NSE75" s="888"/>
      <c r="NSF75" s="886"/>
      <c r="NSG75" s="887"/>
      <c r="NSH75" s="887"/>
      <c r="NSI75" s="887"/>
      <c r="NSJ75" s="887"/>
      <c r="NSK75" s="887"/>
      <c r="NSL75" s="887"/>
      <c r="NSM75" s="887"/>
      <c r="NSN75" s="888"/>
      <c r="NSO75" s="886"/>
      <c r="NSP75" s="887"/>
      <c r="NSQ75" s="887"/>
      <c r="NSR75" s="887"/>
      <c r="NSS75" s="887"/>
      <c r="NST75" s="887"/>
      <c r="NSU75" s="887"/>
      <c r="NSV75" s="887"/>
      <c r="NSW75" s="888"/>
      <c r="NSX75" s="886"/>
      <c r="NSY75" s="887"/>
      <c r="NSZ75" s="887"/>
      <c r="NTA75" s="887"/>
      <c r="NTB75" s="887"/>
      <c r="NTC75" s="887"/>
      <c r="NTD75" s="887"/>
      <c r="NTE75" s="887"/>
      <c r="NTF75" s="888"/>
      <c r="NTG75" s="886"/>
      <c r="NTH75" s="887"/>
      <c r="NTI75" s="887"/>
      <c r="NTJ75" s="887"/>
      <c r="NTK75" s="887"/>
      <c r="NTL75" s="887"/>
      <c r="NTM75" s="887"/>
      <c r="NTN75" s="887"/>
      <c r="NTO75" s="888"/>
      <c r="NTP75" s="886"/>
      <c r="NTQ75" s="887"/>
      <c r="NTR75" s="887"/>
      <c r="NTS75" s="887"/>
      <c r="NTT75" s="887"/>
      <c r="NTU75" s="887"/>
      <c r="NTV75" s="887"/>
      <c r="NTW75" s="887"/>
      <c r="NTX75" s="888"/>
      <c r="NTY75" s="886"/>
      <c r="NTZ75" s="887"/>
      <c r="NUA75" s="887"/>
      <c r="NUB75" s="887"/>
      <c r="NUC75" s="887"/>
      <c r="NUD75" s="887"/>
      <c r="NUE75" s="887"/>
      <c r="NUF75" s="887"/>
      <c r="NUG75" s="888"/>
      <c r="NUH75" s="886"/>
      <c r="NUI75" s="887"/>
      <c r="NUJ75" s="887"/>
      <c r="NUK75" s="887"/>
      <c r="NUL75" s="887"/>
      <c r="NUM75" s="887"/>
      <c r="NUN75" s="887"/>
      <c r="NUO75" s="887"/>
      <c r="NUP75" s="888"/>
      <c r="NUQ75" s="886"/>
      <c r="NUR75" s="887"/>
      <c r="NUS75" s="887"/>
      <c r="NUT75" s="887"/>
      <c r="NUU75" s="887"/>
      <c r="NUV75" s="887"/>
      <c r="NUW75" s="887"/>
      <c r="NUX75" s="887"/>
      <c r="NUY75" s="888"/>
      <c r="NUZ75" s="886"/>
      <c r="NVA75" s="887"/>
      <c r="NVB75" s="887"/>
      <c r="NVC75" s="887"/>
      <c r="NVD75" s="887"/>
      <c r="NVE75" s="887"/>
      <c r="NVF75" s="887"/>
      <c r="NVG75" s="887"/>
      <c r="NVH75" s="888"/>
      <c r="NVI75" s="886"/>
      <c r="NVJ75" s="887"/>
      <c r="NVK75" s="887"/>
      <c r="NVL75" s="887"/>
      <c r="NVM75" s="887"/>
      <c r="NVN75" s="887"/>
      <c r="NVO75" s="887"/>
      <c r="NVP75" s="887"/>
      <c r="NVQ75" s="888"/>
      <c r="NVR75" s="886"/>
      <c r="NVS75" s="887"/>
      <c r="NVT75" s="887"/>
      <c r="NVU75" s="887"/>
      <c r="NVV75" s="887"/>
      <c r="NVW75" s="887"/>
      <c r="NVX75" s="887"/>
      <c r="NVY75" s="887"/>
      <c r="NVZ75" s="888"/>
      <c r="NWA75" s="886"/>
      <c r="NWB75" s="887"/>
      <c r="NWC75" s="887"/>
      <c r="NWD75" s="887"/>
      <c r="NWE75" s="887"/>
      <c r="NWF75" s="887"/>
      <c r="NWG75" s="887"/>
      <c r="NWH75" s="887"/>
      <c r="NWI75" s="888"/>
      <c r="NWJ75" s="886"/>
      <c r="NWK75" s="887"/>
      <c r="NWL75" s="887"/>
      <c r="NWM75" s="887"/>
      <c r="NWN75" s="887"/>
      <c r="NWO75" s="887"/>
      <c r="NWP75" s="887"/>
      <c r="NWQ75" s="887"/>
      <c r="NWR75" s="888"/>
      <c r="NWS75" s="886"/>
      <c r="NWT75" s="887"/>
      <c r="NWU75" s="887"/>
      <c r="NWV75" s="887"/>
      <c r="NWW75" s="887"/>
      <c r="NWX75" s="887"/>
      <c r="NWY75" s="887"/>
      <c r="NWZ75" s="887"/>
      <c r="NXA75" s="888"/>
      <c r="NXB75" s="886"/>
      <c r="NXC75" s="887"/>
      <c r="NXD75" s="887"/>
      <c r="NXE75" s="887"/>
      <c r="NXF75" s="887"/>
      <c r="NXG75" s="887"/>
      <c r="NXH75" s="887"/>
      <c r="NXI75" s="887"/>
      <c r="NXJ75" s="888"/>
      <c r="NXK75" s="886"/>
      <c r="NXL75" s="887"/>
      <c r="NXM75" s="887"/>
      <c r="NXN75" s="887"/>
      <c r="NXO75" s="887"/>
      <c r="NXP75" s="887"/>
      <c r="NXQ75" s="887"/>
      <c r="NXR75" s="887"/>
      <c r="NXS75" s="888"/>
      <c r="NXT75" s="886"/>
      <c r="NXU75" s="887"/>
      <c r="NXV75" s="887"/>
      <c r="NXW75" s="887"/>
      <c r="NXX75" s="887"/>
      <c r="NXY75" s="887"/>
      <c r="NXZ75" s="887"/>
      <c r="NYA75" s="887"/>
      <c r="NYB75" s="888"/>
      <c r="NYC75" s="886"/>
      <c r="NYD75" s="887"/>
      <c r="NYE75" s="887"/>
      <c r="NYF75" s="887"/>
      <c r="NYG75" s="887"/>
      <c r="NYH75" s="887"/>
      <c r="NYI75" s="887"/>
      <c r="NYJ75" s="887"/>
      <c r="NYK75" s="888"/>
      <c r="NYL75" s="886"/>
      <c r="NYM75" s="887"/>
      <c r="NYN75" s="887"/>
      <c r="NYO75" s="887"/>
      <c r="NYP75" s="887"/>
      <c r="NYQ75" s="887"/>
      <c r="NYR75" s="887"/>
      <c r="NYS75" s="887"/>
      <c r="NYT75" s="888"/>
      <c r="NYU75" s="886"/>
      <c r="NYV75" s="887"/>
      <c r="NYW75" s="887"/>
      <c r="NYX75" s="887"/>
      <c r="NYY75" s="887"/>
      <c r="NYZ75" s="887"/>
      <c r="NZA75" s="887"/>
      <c r="NZB75" s="887"/>
      <c r="NZC75" s="888"/>
      <c r="NZD75" s="886"/>
      <c r="NZE75" s="887"/>
      <c r="NZF75" s="887"/>
      <c r="NZG75" s="887"/>
      <c r="NZH75" s="887"/>
      <c r="NZI75" s="887"/>
      <c r="NZJ75" s="887"/>
      <c r="NZK75" s="887"/>
      <c r="NZL75" s="888"/>
      <c r="NZM75" s="886"/>
      <c r="NZN75" s="887"/>
      <c r="NZO75" s="887"/>
      <c r="NZP75" s="887"/>
      <c r="NZQ75" s="887"/>
      <c r="NZR75" s="887"/>
      <c r="NZS75" s="887"/>
      <c r="NZT75" s="887"/>
      <c r="NZU75" s="888"/>
      <c r="NZV75" s="886"/>
      <c r="NZW75" s="887"/>
      <c r="NZX75" s="887"/>
      <c r="NZY75" s="887"/>
      <c r="NZZ75" s="887"/>
      <c r="OAA75" s="887"/>
      <c r="OAB75" s="887"/>
      <c r="OAC75" s="887"/>
      <c r="OAD75" s="888"/>
      <c r="OAE75" s="886"/>
      <c r="OAF75" s="887"/>
      <c r="OAG75" s="887"/>
      <c r="OAH75" s="887"/>
      <c r="OAI75" s="887"/>
      <c r="OAJ75" s="887"/>
      <c r="OAK75" s="887"/>
      <c r="OAL75" s="887"/>
      <c r="OAM75" s="888"/>
      <c r="OAN75" s="886"/>
      <c r="OAO75" s="887"/>
      <c r="OAP75" s="887"/>
      <c r="OAQ75" s="887"/>
      <c r="OAR75" s="887"/>
      <c r="OAS75" s="887"/>
      <c r="OAT75" s="887"/>
      <c r="OAU75" s="887"/>
      <c r="OAV75" s="888"/>
      <c r="OAW75" s="886"/>
      <c r="OAX75" s="887"/>
      <c r="OAY75" s="887"/>
      <c r="OAZ75" s="887"/>
      <c r="OBA75" s="887"/>
      <c r="OBB75" s="887"/>
      <c r="OBC75" s="887"/>
      <c r="OBD75" s="887"/>
      <c r="OBE75" s="888"/>
      <c r="OBF75" s="886"/>
      <c r="OBG75" s="887"/>
      <c r="OBH75" s="887"/>
      <c r="OBI75" s="887"/>
      <c r="OBJ75" s="887"/>
      <c r="OBK75" s="887"/>
      <c r="OBL75" s="887"/>
      <c r="OBM75" s="887"/>
      <c r="OBN75" s="888"/>
      <c r="OBO75" s="886"/>
      <c r="OBP75" s="887"/>
      <c r="OBQ75" s="887"/>
      <c r="OBR75" s="887"/>
      <c r="OBS75" s="887"/>
      <c r="OBT75" s="887"/>
      <c r="OBU75" s="887"/>
      <c r="OBV75" s="887"/>
      <c r="OBW75" s="888"/>
      <c r="OBX75" s="886"/>
      <c r="OBY75" s="887"/>
      <c r="OBZ75" s="887"/>
      <c r="OCA75" s="887"/>
      <c r="OCB75" s="887"/>
      <c r="OCC75" s="887"/>
      <c r="OCD75" s="887"/>
      <c r="OCE75" s="887"/>
      <c r="OCF75" s="888"/>
      <c r="OCG75" s="886"/>
      <c r="OCH75" s="887"/>
      <c r="OCI75" s="887"/>
      <c r="OCJ75" s="887"/>
      <c r="OCK75" s="887"/>
      <c r="OCL75" s="887"/>
      <c r="OCM75" s="887"/>
      <c r="OCN75" s="887"/>
      <c r="OCO75" s="888"/>
      <c r="OCP75" s="886"/>
      <c r="OCQ75" s="887"/>
      <c r="OCR75" s="887"/>
      <c r="OCS75" s="887"/>
      <c r="OCT75" s="887"/>
      <c r="OCU75" s="887"/>
      <c r="OCV75" s="887"/>
      <c r="OCW75" s="887"/>
      <c r="OCX75" s="888"/>
      <c r="OCY75" s="886"/>
      <c r="OCZ75" s="887"/>
      <c r="ODA75" s="887"/>
      <c r="ODB75" s="887"/>
      <c r="ODC75" s="887"/>
      <c r="ODD75" s="887"/>
      <c r="ODE75" s="887"/>
      <c r="ODF75" s="887"/>
      <c r="ODG75" s="888"/>
      <c r="ODH75" s="886"/>
      <c r="ODI75" s="887"/>
      <c r="ODJ75" s="887"/>
      <c r="ODK75" s="887"/>
      <c r="ODL75" s="887"/>
      <c r="ODM75" s="887"/>
      <c r="ODN75" s="887"/>
      <c r="ODO75" s="887"/>
      <c r="ODP75" s="888"/>
      <c r="ODQ75" s="886"/>
      <c r="ODR75" s="887"/>
      <c r="ODS75" s="887"/>
      <c r="ODT75" s="887"/>
      <c r="ODU75" s="887"/>
      <c r="ODV75" s="887"/>
      <c r="ODW75" s="887"/>
      <c r="ODX75" s="887"/>
      <c r="ODY75" s="888"/>
      <c r="ODZ75" s="886"/>
      <c r="OEA75" s="887"/>
      <c r="OEB75" s="887"/>
      <c r="OEC75" s="887"/>
      <c r="OED75" s="887"/>
      <c r="OEE75" s="887"/>
      <c r="OEF75" s="887"/>
      <c r="OEG75" s="887"/>
      <c r="OEH75" s="888"/>
      <c r="OEI75" s="886"/>
      <c r="OEJ75" s="887"/>
      <c r="OEK75" s="887"/>
      <c r="OEL75" s="887"/>
      <c r="OEM75" s="887"/>
      <c r="OEN75" s="887"/>
      <c r="OEO75" s="887"/>
      <c r="OEP75" s="887"/>
      <c r="OEQ75" s="888"/>
      <c r="OER75" s="886"/>
      <c r="OES75" s="887"/>
      <c r="OET75" s="887"/>
      <c r="OEU75" s="887"/>
      <c r="OEV75" s="887"/>
      <c r="OEW75" s="887"/>
      <c r="OEX75" s="887"/>
      <c r="OEY75" s="887"/>
      <c r="OEZ75" s="888"/>
      <c r="OFA75" s="886"/>
      <c r="OFB75" s="887"/>
      <c r="OFC75" s="887"/>
      <c r="OFD75" s="887"/>
      <c r="OFE75" s="887"/>
      <c r="OFF75" s="887"/>
      <c r="OFG75" s="887"/>
      <c r="OFH75" s="887"/>
      <c r="OFI75" s="888"/>
      <c r="OFJ75" s="886"/>
      <c r="OFK75" s="887"/>
      <c r="OFL75" s="887"/>
      <c r="OFM75" s="887"/>
      <c r="OFN75" s="887"/>
      <c r="OFO75" s="887"/>
      <c r="OFP75" s="887"/>
      <c r="OFQ75" s="887"/>
      <c r="OFR75" s="888"/>
      <c r="OFS75" s="886"/>
      <c r="OFT75" s="887"/>
      <c r="OFU75" s="887"/>
      <c r="OFV75" s="887"/>
      <c r="OFW75" s="887"/>
      <c r="OFX75" s="887"/>
      <c r="OFY75" s="887"/>
      <c r="OFZ75" s="887"/>
      <c r="OGA75" s="888"/>
      <c r="OGB75" s="886"/>
      <c r="OGC75" s="887"/>
      <c r="OGD75" s="887"/>
      <c r="OGE75" s="887"/>
      <c r="OGF75" s="887"/>
      <c r="OGG75" s="887"/>
      <c r="OGH75" s="887"/>
      <c r="OGI75" s="887"/>
      <c r="OGJ75" s="888"/>
      <c r="OGK75" s="886"/>
      <c r="OGL75" s="887"/>
      <c r="OGM75" s="887"/>
      <c r="OGN75" s="887"/>
      <c r="OGO75" s="887"/>
      <c r="OGP75" s="887"/>
      <c r="OGQ75" s="887"/>
      <c r="OGR75" s="887"/>
      <c r="OGS75" s="888"/>
      <c r="OGT75" s="886"/>
      <c r="OGU75" s="887"/>
      <c r="OGV75" s="887"/>
      <c r="OGW75" s="887"/>
      <c r="OGX75" s="887"/>
      <c r="OGY75" s="887"/>
      <c r="OGZ75" s="887"/>
      <c r="OHA75" s="887"/>
      <c r="OHB75" s="888"/>
      <c r="OHC75" s="886"/>
      <c r="OHD75" s="887"/>
      <c r="OHE75" s="887"/>
      <c r="OHF75" s="887"/>
      <c r="OHG75" s="887"/>
      <c r="OHH75" s="887"/>
      <c r="OHI75" s="887"/>
      <c r="OHJ75" s="887"/>
      <c r="OHK75" s="888"/>
      <c r="OHL75" s="886"/>
      <c r="OHM75" s="887"/>
      <c r="OHN75" s="887"/>
      <c r="OHO75" s="887"/>
      <c r="OHP75" s="887"/>
      <c r="OHQ75" s="887"/>
      <c r="OHR75" s="887"/>
      <c r="OHS75" s="887"/>
      <c r="OHT75" s="888"/>
      <c r="OHU75" s="886"/>
      <c r="OHV75" s="887"/>
      <c r="OHW75" s="887"/>
      <c r="OHX75" s="887"/>
      <c r="OHY75" s="887"/>
      <c r="OHZ75" s="887"/>
      <c r="OIA75" s="887"/>
      <c r="OIB75" s="887"/>
      <c r="OIC75" s="888"/>
      <c r="OID75" s="886"/>
      <c r="OIE75" s="887"/>
      <c r="OIF75" s="887"/>
      <c r="OIG75" s="887"/>
      <c r="OIH75" s="887"/>
      <c r="OII75" s="887"/>
      <c r="OIJ75" s="887"/>
      <c r="OIK75" s="887"/>
      <c r="OIL75" s="888"/>
      <c r="OIM75" s="886"/>
      <c r="OIN75" s="887"/>
      <c r="OIO75" s="887"/>
      <c r="OIP75" s="887"/>
      <c r="OIQ75" s="887"/>
      <c r="OIR75" s="887"/>
      <c r="OIS75" s="887"/>
      <c r="OIT75" s="887"/>
      <c r="OIU75" s="888"/>
      <c r="OIV75" s="886"/>
      <c r="OIW75" s="887"/>
      <c r="OIX75" s="887"/>
      <c r="OIY75" s="887"/>
      <c r="OIZ75" s="887"/>
      <c r="OJA75" s="887"/>
      <c r="OJB75" s="887"/>
      <c r="OJC75" s="887"/>
      <c r="OJD75" s="888"/>
      <c r="OJE75" s="886"/>
      <c r="OJF75" s="887"/>
      <c r="OJG75" s="887"/>
      <c r="OJH75" s="887"/>
      <c r="OJI75" s="887"/>
      <c r="OJJ75" s="887"/>
      <c r="OJK75" s="887"/>
      <c r="OJL75" s="887"/>
      <c r="OJM75" s="888"/>
      <c r="OJN75" s="886"/>
      <c r="OJO75" s="887"/>
      <c r="OJP75" s="887"/>
      <c r="OJQ75" s="887"/>
      <c r="OJR75" s="887"/>
      <c r="OJS75" s="887"/>
      <c r="OJT75" s="887"/>
      <c r="OJU75" s="887"/>
      <c r="OJV75" s="888"/>
      <c r="OJW75" s="886"/>
      <c r="OJX75" s="887"/>
      <c r="OJY75" s="887"/>
      <c r="OJZ75" s="887"/>
      <c r="OKA75" s="887"/>
      <c r="OKB75" s="887"/>
      <c r="OKC75" s="887"/>
      <c r="OKD75" s="887"/>
      <c r="OKE75" s="888"/>
      <c r="OKF75" s="886"/>
      <c r="OKG75" s="887"/>
      <c r="OKH75" s="887"/>
      <c r="OKI75" s="887"/>
      <c r="OKJ75" s="887"/>
      <c r="OKK75" s="887"/>
      <c r="OKL75" s="887"/>
      <c r="OKM75" s="887"/>
      <c r="OKN75" s="888"/>
      <c r="OKO75" s="886"/>
      <c r="OKP75" s="887"/>
      <c r="OKQ75" s="887"/>
      <c r="OKR75" s="887"/>
      <c r="OKS75" s="887"/>
      <c r="OKT75" s="887"/>
      <c r="OKU75" s="887"/>
      <c r="OKV75" s="887"/>
      <c r="OKW75" s="888"/>
      <c r="OKX75" s="886"/>
      <c r="OKY75" s="887"/>
      <c r="OKZ75" s="887"/>
      <c r="OLA75" s="887"/>
      <c r="OLB75" s="887"/>
      <c r="OLC75" s="887"/>
      <c r="OLD75" s="887"/>
      <c r="OLE75" s="887"/>
      <c r="OLF75" s="888"/>
      <c r="OLG75" s="886"/>
      <c r="OLH75" s="887"/>
      <c r="OLI75" s="887"/>
      <c r="OLJ75" s="887"/>
      <c r="OLK75" s="887"/>
      <c r="OLL75" s="887"/>
      <c r="OLM75" s="887"/>
      <c r="OLN75" s="887"/>
      <c r="OLO75" s="888"/>
      <c r="OLP75" s="886"/>
      <c r="OLQ75" s="887"/>
      <c r="OLR75" s="887"/>
      <c r="OLS75" s="887"/>
      <c r="OLT75" s="887"/>
      <c r="OLU75" s="887"/>
      <c r="OLV75" s="887"/>
      <c r="OLW75" s="887"/>
      <c r="OLX75" s="888"/>
      <c r="OLY75" s="886"/>
      <c r="OLZ75" s="887"/>
      <c r="OMA75" s="887"/>
      <c r="OMB75" s="887"/>
      <c r="OMC75" s="887"/>
      <c r="OMD75" s="887"/>
      <c r="OME75" s="887"/>
      <c r="OMF75" s="887"/>
      <c r="OMG75" s="888"/>
      <c r="OMH75" s="886"/>
      <c r="OMI75" s="887"/>
      <c r="OMJ75" s="887"/>
      <c r="OMK75" s="887"/>
      <c r="OML75" s="887"/>
      <c r="OMM75" s="887"/>
      <c r="OMN75" s="887"/>
      <c r="OMO75" s="887"/>
      <c r="OMP75" s="888"/>
      <c r="OMQ75" s="886"/>
      <c r="OMR75" s="887"/>
      <c r="OMS75" s="887"/>
      <c r="OMT75" s="887"/>
      <c r="OMU75" s="887"/>
      <c r="OMV75" s="887"/>
      <c r="OMW75" s="887"/>
      <c r="OMX75" s="887"/>
      <c r="OMY75" s="888"/>
      <c r="OMZ75" s="886"/>
      <c r="ONA75" s="887"/>
      <c r="ONB75" s="887"/>
      <c r="ONC75" s="887"/>
      <c r="OND75" s="887"/>
      <c r="ONE75" s="887"/>
      <c r="ONF75" s="887"/>
      <c r="ONG75" s="887"/>
      <c r="ONH75" s="888"/>
      <c r="ONI75" s="886"/>
      <c r="ONJ75" s="887"/>
      <c r="ONK75" s="887"/>
      <c r="ONL75" s="887"/>
      <c r="ONM75" s="887"/>
      <c r="ONN75" s="887"/>
      <c r="ONO75" s="887"/>
      <c r="ONP75" s="887"/>
      <c r="ONQ75" s="888"/>
      <c r="ONR75" s="886"/>
      <c r="ONS75" s="887"/>
      <c r="ONT75" s="887"/>
      <c r="ONU75" s="887"/>
      <c r="ONV75" s="887"/>
      <c r="ONW75" s="887"/>
      <c r="ONX75" s="887"/>
      <c r="ONY75" s="887"/>
      <c r="ONZ75" s="888"/>
      <c r="OOA75" s="886"/>
      <c r="OOB75" s="887"/>
      <c r="OOC75" s="887"/>
      <c r="OOD75" s="887"/>
      <c r="OOE75" s="887"/>
      <c r="OOF75" s="887"/>
      <c r="OOG75" s="887"/>
      <c r="OOH75" s="887"/>
      <c r="OOI75" s="888"/>
      <c r="OOJ75" s="886"/>
      <c r="OOK75" s="887"/>
      <c r="OOL75" s="887"/>
      <c r="OOM75" s="887"/>
      <c r="OON75" s="887"/>
      <c r="OOO75" s="887"/>
      <c r="OOP75" s="887"/>
      <c r="OOQ75" s="887"/>
      <c r="OOR75" s="888"/>
      <c r="OOS75" s="886"/>
      <c r="OOT75" s="887"/>
      <c r="OOU75" s="887"/>
      <c r="OOV75" s="887"/>
      <c r="OOW75" s="887"/>
      <c r="OOX75" s="887"/>
      <c r="OOY75" s="887"/>
      <c r="OOZ75" s="887"/>
      <c r="OPA75" s="888"/>
      <c r="OPB75" s="886"/>
      <c r="OPC75" s="887"/>
      <c r="OPD75" s="887"/>
      <c r="OPE75" s="887"/>
      <c r="OPF75" s="887"/>
      <c r="OPG75" s="887"/>
      <c r="OPH75" s="887"/>
      <c r="OPI75" s="887"/>
      <c r="OPJ75" s="888"/>
      <c r="OPK75" s="886"/>
      <c r="OPL75" s="887"/>
      <c r="OPM75" s="887"/>
      <c r="OPN75" s="887"/>
      <c r="OPO75" s="887"/>
      <c r="OPP75" s="887"/>
      <c r="OPQ75" s="887"/>
      <c r="OPR75" s="887"/>
      <c r="OPS75" s="888"/>
      <c r="OPT75" s="886"/>
      <c r="OPU75" s="887"/>
      <c r="OPV75" s="887"/>
      <c r="OPW75" s="887"/>
      <c r="OPX75" s="887"/>
      <c r="OPY75" s="887"/>
      <c r="OPZ75" s="887"/>
      <c r="OQA75" s="887"/>
      <c r="OQB75" s="888"/>
      <c r="OQC75" s="886"/>
      <c r="OQD75" s="887"/>
      <c r="OQE75" s="887"/>
      <c r="OQF75" s="887"/>
      <c r="OQG75" s="887"/>
      <c r="OQH75" s="887"/>
      <c r="OQI75" s="887"/>
      <c r="OQJ75" s="887"/>
      <c r="OQK75" s="888"/>
      <c r="OQL75" s="886"/>
      <c r="OQM75" s="887"/>
      <c r="OQN75" s="887"/>
      <c r="OQO75" s="887"/>
      <c r="OQP75" s="887"/>
      <c r="OQQ75" s="887"/>
      <c r="OQR75" s="887"/>
      <c r="OQS75" s="887"/>
      <c r="OQT75" s="888"/>
      <c r="OQU75" s="886"/>
      <c r="OQV75" s="887"/>
      <c r="OQW75" s="887"/>
      <c r="OQX75" s="887"/>
      <c r="OQY75" s="887"/>
      <c r="OQZ75" s="887"/>
      <c r="ORA75" s="887"/>
      <c r="ORB75" s="887"/>
      <c r="ORC75" s="888"/>
      <c r="ORD75" s="886"/>
      <c r="ORE75" s="887"/>
      <c r="ORF75" s="887"/>
      <c r="ORG75" s="887"/>
      <c r="ORH75" s="887"/>
      <c r="ORI75" s="887"/>
      <c r="ORJ75" s="887"/>
      <c r="ORK75" s="887"/>
      <c r="ORL75" s="888"/>
      <c r="ORM75" s="886"/>
      <c r="ORN75" s="887"/>
      <c r="ORO75" s="887"/>
      <c r="ORP75" s="887"/>
      <c r="ORQ75" s="887"/>
      <c r="ORR75" s="887"/>
      <c r="ORS75" s="887"/>
      <c r="ORT75" s="887"/>
      <c r="ORU75" s="888"/>
      <c r="ORV75" s="886"/>
      <c r="ORW75" s="887"/>
      <c r="ORX75" s="887"/>
      <c r="ORY75" s="887"/>
      <c r="ORZ75" s="887"/>
      <c r="OSA75" s="887"/>
      <c r="OSB75" s="887"/>
      <c r="OSC75" s="887"/>
      <c r="OSD75" s="888"/>
      <c r="OSE75" s="886"/>
      <c r="OSF75" s="887"/>
      <c r="OSG75" s="887"/>
      <c r="OSH75" s="887"/>
      <c r="OSI75" s="887"/>
      <c r="OSJ75" s="887"/>
      <c r="OSK75" s="887"/>
      <c r="OSL75" s="887"/>
      <c r="OSM75" s="888"/>
      <c r="OSN75" s="886"/>
      <c r="OSO75" s="887"/>
      <c r="OSP75" s="887"/>
      <c r="OSQ75" s="887"/>
      <c r="OSR75" s="887"/>
      <c r="OSS75" s="887"/>
      <c r="OST75" s="887"/>
      <c r="OSU75" s="887"/>
      <c r="OSV75" s="888"/>
      <c r="OSW75" s="886"/>
      <c r="OSX75" s="887"/>
      <c r="OSY75" s="887"/>
      <c r="OSZ75" s="887"/>
      <c r="OTA75" s="887"/>
      <c r="OTB75" s="887"/>
      <c r="OTC75" s="887"/>
      <c r="OTD75" s="887"/>
      <c r="OTE75" s="888"/>
      <c r="OTF75" s="886"/>
      <c r="OTG75" s="887"/>
      <c r="OTH75" s="887"/>
      <c r="OTI75" s="887"/>
      <c r="OTJ75" s="887"/>
      <c r="OTK75" s="887"/>
      <c r="OTL75" s="887"/>
      <c r="OTM75" s="887"/>
      <c r="OTN75" s="888"/>
      <c r="OTO75" s="886"/>
      <c r="OTP75" s="887"/>
      <c r="OTQ75" s="887"/>
      <c r="OTR75" s="887"/>
      <c r="OTS75" s="887"/>
      <c r="OTT75" s="887"/>
      <c r="OTU75" s="887"/>
      <c r="OTV75" s="887"/>
      <c r="OTW75" s="888"/>
      <c r="OTX75" s="886"/>
      <c r="OTY75" s="887"/>
      <c r="OTZ75" s="887"/>
      <c r="OUA75" s="887"/>
      <c r="OUB75" s="887"/>
      <c r="OUC75" s="887"/>
      <c r="OUD75" s="887"/>
      <c r="OUE75" s="887"/>
      <c r="OUF75" s="888"/>
      <c r="OUG75" s="886"/>
      <c r="OUH75" s="887"/>
      <c r="OUI75" s="887"/>
      <c r="OUJ75" s="887"/>
      <c r="OUK75" s="887"/>
      <c r="OUL75" s="887"/>
      <c r="OUM75" s="887"/>
      <c r="OUN75" s="887"/>
      <c r="OUO75" s="888"/>
      <c r="OUP75" s="886"/>
      <c r="OUQ75" s="887"/>
      <c r="OUR75" s="887"/>
      <c r="OUS75" s="887"/>
      <c r="OUT75" s="887"/>
      <c r="OUU75" s="887"/>
      <c r="OUV75" s="887"/>
      <c r="OUW75" s="887"/>
      <c r="OUX75" s="888"/>
      <c r="OUY75" s="886"/>
      <c r="OUZ75" s="887"/>
      <c r="OVA75" s="887"/>
      <c r="OVB75" s="887"/>
      <c r="OVC75" s="887"/>
      <c r="OVD75" s="887"/>
      <c r="OVE75" s="887"/>
      <c r="OVF75" s="887"/>
      <c r="OVG75" s="888"/>
      <c r="OVH75" s="886"/>
      <c r="OVI75" s="887"/>
      <c r="OVJ75" s="887"/>
      <c r="OVK75" s="887"/>
      <c r="OVL75" s="887"/>
      <c r="OVM75" s="887"/>
      <c r="OVN75" s="887"/>
      <c r="OVO75" s="887"/>
      <c r="OVP75" s="888"/>
      <c r="OVQ75" s="886"/>
      <c r="OVR75" s="887"/>
      <c r="OVS75" s="887"/>
      <c r="OVT75" s="887"/>
      <c r="OVU75" s="887"/>
      <c r="OVV75" s="887"/>
      <c r="OVW75" s="887"/>
      <c r="OVX75" s="887"/>
      <c r="OVY75" s="888"/>
      <c r="OVZ75" s="886"/>
      <c r="OWA75" s="887"/>
      <c r="OWB75" s="887"/>
      <c r="OWC75" s="887"/>
      <c r="OWD75" s="887"/>
      <c r="OWE75" s="887"/>
      <c r="OWF75" s="887"/>
      <c r="OWG75" s="887"/>
      <c r="OWH75" s="888"/>
      <c r="OWI75" s="886"/>
      <c r="OWJ75" s="887"/>
      <c r="OWK75" s="887"/>
      <c r="OWL75" s="887"/>
      <c r="OWM75" s="887"/>
      <c r="OWN75" s="887"/>
      <c r="OWO75" s="887"/>
      <c r="OWP75" s="887"/>
      <c r="OWQ75" s="888"/>
      <c r="OWR75" s="886"/>
      <c r="OWS75" s="887"/>
      <c r="OWT75" s="887"/>
      <c r="OWU75" s="887"/>
      <c r="OWV75" s="887"/>
      <c r="OWW75" s="887"/>
      <c r="OWX75" s="887"/>
      <c r="OWY75" s="887"/>
      <c r="OWZ75" s="888"/>
      <c r="OXA75" s="886"/>
      <c r="OXB75" s="887"/>
      <c r="OXC75" s="887"/>
      <c r="OXD75" s="887"/>
      <c r="OXE75" s="887"/>
      <c r="OXF75" s="887"/>
      <c r="OXG75" s="887"/>
      <c r="OXH75" s="887"/>
      <c r="OXI75" s="888"/>
      <c r="OXJ75" s="886"/>
      <c r="OXK75" s="887"/>
      <c r="OXL75" s="887"/>
      <c r="OXM75" s="887"/>
      <c r="OXN75" s="887"/>
      <c r="OXO75" s="887"/>
      <c r="OXP75" s="887"/>
      <c r="OXQ75" s="887"/>
      <c r="OXR75" s="888"/>
      <c r="OXS75" s="886"/>
      <c r="OXT75" s="887"/>
      <c r="OXU75" s="887"/>
      <c r="OXV75" s="887"/>
      <c r="OXW75" s="887"/>
      <c r="OXX75" s="887"/>
      <c r="OXY75" s="887"/>
      <c r="OXZ75" s="887"/>
      <c r="OYA75" s="888"/>
      <c r="OYB75" s="886"/>
      <c r="OYC75" s="887"/>
      <c r="OYD75" s="887"/>
      <c r="OYE75" s="887"/>
      <c r="OYF75" s="887"/>
      <c r="OYG75" s="887"/>
      <c r="OYH75" s="887"/>
      <c r="OYI75" s="887"/>
      <c r="OYJ75" s="888"/>
      <c r="OYK75" s="886"/>
      <c r="OYL75" s="887"/>
      <c r="OYM75" s="887"/>
      <c r="OYN75" s="887"/>
      <c r="OYO75" s="887"/>
      <c r="OYP75" s="887"/>
      <c r="OYQ75" s="887"/>
      <c r="OYR75" s="887"/>
      <c r="OYS75" s="888"/>
      <c r="OYT75" s="886"/>
      <c r="OYU75" s="887"/>
      <c r="OYV75" s="887"/>
      <c r="OYW75" s="887"/>
      <c r="OYX75" s="887"/>
      <c r="OYY75" s="887"/>
      <c r="OYZ75" s="887"/>
      <c r="OZA75" s="887"/>
      <c r="OZB75" s="888"/>
      <c r="OZC75" s="886"/>
      <c r="OZD75" s="887"/>
      <c r="OZE75" s="887"/>
      <c r="OZF75" s="887"/>
      <c r="OZG75" s="887"/>
      <c r="OZH75" s="887"/>
      <c r="OZI75" s="887"/>
      <c r="OZJ75" s="887"/>
      <c r="OZK75" s="888"/>
      <c r="OZL75" s="886"/>
      <c r="OZM75" s="887"/>
      <c r="OZN75" s="887"/>
      <c r="OZO75" s="887"/>
      <c r="OZP75" s="887"/>
      <c r="OZQ75" s="887"/>
      <c r="OZR75" s="887"/>
      <c r="OZS75" s="887"/>
      <c r="OZT75" s="888"/>
      <c r="OZU75" s="886"/>
      <c r="OZV75" s="887"/>
      <c r="OZW75" s="887"/>
      <c r="OZX75" s="887"/>
      <c r="OZY75" s="887"/>
      <c r="OZZ75" s="887"/>
      <c r="PAA75" s="887"/>
      <c r="PAB75" s="887"/>
      <c r="PAC75" s="888"/>
      <c r="PAD75" s="886"/>
      <c r="PAE75" s="887"/>
      <c r="PAF75" s="887"/>
      <c r="PAG75" s="887"/>
      <c r="PAH75" s="887"/>
      <c r="PAI75" s="887"/>
      <c r="PAJ75" s="887"/>
      <c r="PAK75" s="887"/>
      <c r="PAL75" s="888"/>
      <c r="PAM75" s="886"/>
      <c r="PAN75" s="887"/>
      <c r="PAO75" s="887"/>
      <c r="PAP75" s="887"/>
      <c r="PAQ75" s="887"/>
      <c r="PAR75" s="887"/>
      <c r="PAS75" s="887"/>
      <c r="PAT75" s="887"/>
      <c r="PAU75" s="888"/>
      <c r="PAV75" s="886"/>
      <c r="PAW75" s="887"/>
      <c r="PAX75" s="887"/>
      <c r="PAY75" s="887"/>
      <c r="PAZ75" s="887"/>
      <c r="PBA75" s="887"/>
      <c r="PBB75" s="887"/>
      <c r="PBC75" s="887"/>
      <c r="PBD75" s="888"/>
      <c r="PBE75" s="886"/>
      <c r="PBF75" s="887"/>
      <c r="PBG75" s="887"/>
      <c r="PBH75" s="887"/>
      <c r="PBI75" s="887"/>
      <c r="PBJ75" s="887"/>
      <c r="PBK75" s="887"/>
      <c r="PBL75" s="887"/>
      <c r="PBM75" s="888"/>
      <c r="PBN75" s="886"/>
      <c r="PBO75" s="887"/>
      <c r="PBP75" s="887"/>
      <c r="PBQ75" s="887"/>
      <c r="PBR75" s="887"/>
      <c r="PBS75" s="887"/>
      <c r="PBT75" s="887"/>
      <c r="PBU75" s="887"/>
      <c r="PBV75" s="888"/>
      <c r="PBW75" s="886"/>
      <c r="PBX75" s="887"/>
      <c r="PBY75" s="887"/>
      <c r="PBZ75" s="887"/>
      <c r="PCA75" s="887"/>
      <c r="PCB75" s="887"/>
      <c r="PCC75" s="887"/>
      <c r="PCD75" s="887"/>
      <c r="PCE75" s="888"/>
      <c r="PCF75" s="886"/>
      <c r="PCG75" s="887"/>
      <c r="PCH75" s="887"/>
      <c r="PCI75" s="887"/>
      <c r="PCJ75" s="887"/>
      <c r="PCK75" s="887"/>
      <c r="PCL75" s="887"/>
      <c r="PCM75" s="887"/>
      <c r="PCN75" s="888"/>
      <c r="PCO75" s="886"/>
      <c r="PCP75" s="887"/>
      <c r="PCQ75" s="887"/>
      <c r="PCR75" s="887"/>
      <c r="PCS75" s="887"/>
      <c r="PCT75" s="887"/>
      <c r="PCU75" s="887"/>
      <c r="PCV75" s="887"/>
      <c r="PCW75" s="888"/>
      <c r="PCX75" s="886"/>
      <c r="PCY75" s="887"/>
      <c r="PCZ75" s="887"/>
      <c r="PDA75" s="887"/>
      <c r="PDB75" s="887"/>
      <c r="PDC75" s="887"/>
      <c r="PDD75" s="887"/>
      <c r="PDE75" s="887"/>
      <c r="PDF75" s="888"/>
      <c r="PDG75" s="886"/>
      <c r="PDH75" s="887"/>
      <c r="PDI75" s="887"/>
      <c r="PDJ75" s="887"/>
      <c r="PDK75" s="887"/>
      <c r="PDL75" s="887"/>
      <c r="PDM75" s="887"/>
      <c r="PDN75" s="887"/>
      <c r="PDO75" s="888"/>
      <c r="PDP75" s="886"/>
      <c r="PDQ75" s="887"/>
      <c r="PDR75" s="887"/>
      <c r="PDS75" s="887"/>
      <c r="PDT75" s="887"/>
      <c r="PDU75" s="887"/>
      <c r="PDV75" s="887"/>
      <c r="PDW75" s="887"/>
      <c r="PDX75" s="888"/>
      <c r="PDY75" s="886"/>
      <c r="PDZ75" s="887"/>
      <c r="PEA75" s="887"/>
      <c r="PEB75" s="887"/>
      <c r="PEC75" s="887"/>
      <c r="PED75" s="887"/>
      <c r="PEE75" s="887"/>
      <c r="PEF75" s="887"/>
      <c r="PEG75" s="888"/>
      <c r="PEH75" s="886"/>
      <c r="PEI75" s="887"/>
      <c r="PEJ75" s="887"/>
      <c r="PEK75" s="887"/>
      <c r="PEL75" s="887"/>
      <c r="PEM75" s="887"/>
      <c r="PEN75" s="887"/>
      <c r="PEO75" s="887"/>
      <c r="PEP75" s="888"/>
      <c r="PEQ75" s="886"/>
      <c r="PER75" s="887"/>
      <c r="PES75" s="887"/>
      <c r="PET75" s="887"/>
      <c r="PEU75" s="887"/>
      <c r="PEV75" s="887"/>
      <c r="PEW75" s="887"/>
      <c r="PEX75" s="887"/>
      <c r="PEY75" s="888"/>
      <c r="PEZ75" s="886"/>
      <c r="PFA75" s="887"/>
      <c r="PFB75" s="887"/>
      <c r="PFC75" s="887"/>
      <c r="PFD75" s="887"/>
      <c r="PFE75" s="887"/>
      <c r="PFF75" s="887"/>
      <c r="PFG75" s="887"/>
      <c r="PFH75" s="888"/>
      <c r="PFI75" s="886"/>
      <c r="PFJ75" s="887"/>
      <c r="PFK75" s="887"/>
      <c r="PFL75" s="887"/>
      <c r="PFM75" s="887"/>
      <c r="PFN75" s="887"/>
      <c r="PFO75" s="887"/>
      <c r="PFP75" s="887"/>
      <c r="PFQ75" s="888"/>
      <c r="PFR75" s="886"/>
      <c r="PFS75" s="887"/>
      <c r="PFT75" s="887"/>
      <c r="PFU75" s="887"/>
      <c r="PFV75" s="887"/>
      <c r="PFW75" s="887"/>
      <c r="PFX75" s="887"/>
      <c r="PFY75" s="887"/>
      <c r="PFZ75" s="888"/>
      <c r="PGA75" s="886"/>
      <c r="PGB75" s="887"/>
      <c r="PGC75" s="887"/>
      <c r="PGD75" s="887"/>
      <c r="PGE75" s="887"/>
      <c r="PGF75" s="887"/>
      <c r="PGG75" s="887"/>
      <c r="PGH75" s="887"/>
      <c r="PGI75" s="888"/>
      <c r="PGJ75" s="886"/>
      <c r="PGK75" s="887"/>
      <c r="PGL75" s="887"/>
      <c r="PGM75" s="887"/>
      <c r="PGN75" s="887"/>
      <c r="PGO75" s="887"/>
      <c r="PGP75" s="887"/>
      <c r="PGQ75" s="887"/>
      <c r="PGR75" s="888"/>
      <c r="PGS75" s="886"/>
      <c r="PGT75" s="887"/>
      <c r="PGU75" s="887"/>
      <c r="PGV75" s="887"/>
      <c r="PGW75" s="887"/>
      <c r="PGX75" s="887"/>
      <c r="PGY75" s="887"/>
      <c r="PGZ75" s="887"/>
      <c r="PHA75" s="888"/>
      <c r="PHB75" s="886"/>
      <c r="PHC75" s="887"/>
      <c r="PHD75" s="887"/>
      <c r="PHE75" s="887"/>
      <c r="PHF75" s="887"/>
      <c r="PHG75" s="887"/>
      <c r="PHH75" s="887"/>
      <c r="PHI75" s="887"/>
      <c r="PHJ75" s="888"/>
      <c r="PHK75" s="886"/>
      <c r="PHL75" s="887"/>
      <c r="PHM75" s="887"/>
      <c r="PHN75" s="887"/>
      <c r="PHO75" s="887"/>
      <c r="PHP75" s="887"/>
      <c r="PHQ75" s="887"/>
      <c r="PHR75" s="887"/>
      <c r="PHS75" s="888"/>
      <c r="PHT75" s="886"/>
      <c r="PHU75" s="887"/>
      <c r="PHV75" s="887"/>
      <c r="PHW75" s="887"/>
      <c r="PHX75" s="887"/>
      <c r="PHY75" s="887"/>
      <c r="PHZ75" s="887"/>
      <c r="PIA75" s="887"/>
      <c r="PIB75" s="888"/>
      <c r="PIC75" s="886"/>
      <c r="PID75" s="887"/>
      <c r="PIE75" s="887"/>
      <c r="PIF75" s="887"/>
      <c r="PIG75" s="887"/>
      <c r="PIH75" s="887"/>
      <c r="PII75" s="887"/>
      <c r="PIJ75" s="887"/>
      <c r="PIK75" s="888"/>
      <c r="PIL75" s="886"/>
      <c r="PIM75" s="887"/>
      <c r="PIN75" s="887"/>
      <c r="PIO75" s="887"/>
      <c r="PIP75" s="887"/>
      <c r="PIQ75" s="887"/>
      <c r="PIR75" s="887"/>
      <c r="PIS75" s="887"/>
      <c r="PIT75" s="888"/>
      <c r="PIU75" s="886"/>
      <c r="PIV75" s="887"/>
      <c r="PIW75" s="887"/>
      <c r="PIX75" s="887"/>
      <c r="PIY75" s="887"/>
      <c r="PIZ75" s="887"/>
      <c r="PJA75" s="887"/>
      <c r="PJB75" s="887"/>
      <c r="PJC75" s="888"/>
      <c r="PJD75" s="886"/>
      <c r="PJE75" s="887"/>
      <c r="PJF75" s="887"/>
      <c r="PJG75" s="887"/>
      <c r="PJH75" s="887"/>
      <c r="PJI75" s="887"/>
      <c r="PJJ75" s="887"/>
      <c r="PJK75" s="887"/>
      <c r="PJL75" s="888"/>
      <c r="PJM75" s="886"/>
      <c r="PJN75" s="887"/>
      <c r="PJO75" s="887"/>
      <c r="PJP75" s="887"/>
      <c r="PJQ75" s="887"/>
      <c r="PJR75" s="887"/>
      <c r="PJS75" s="887"/>
      <c r="PJT75" s="887"/>
      <c r="PJU75" s="888"/>
      <c r="PJV75" s="886"/>
      <c r="PJW75" s="887"/>
      <c r="PJX75" s="887"/>
      <c r="PJY75" s="887"/>
      <c r="PJZ75" s="887"/>
      <c r="PKA75" s="887"/>
      <c r="PKB75" s="887"/>
      <c r="PKC75" s="887"/>
      <c r="PKD75" s="888"/>
      <c r="PKE75" s="886"/>
      <c r="PKF75" s="887"/>
      <c r="PKG75" s="887"/>
      <c r="PKH75" s="887"/>
      <c r="PKI75" s="887"/>
      <c r="PKJ75" s="887"/>
      <c r="PKK75" s="887"/>
      <c r="PKL75" s="887"/>
      <c r="PKM75" s="888"/>
      <c r="PKN75" s="886"/>
      <c r="PKO75" s="887"/>
      <c r="PKP75" s="887"/>
      <c r="PKQ75" s="887"/>
      <c r="PKR75" s="887"/>
      <c r="PKS75" s="887"/>
      <c r="PKT75" s="887"/>
      <c r="PKU75" s="887"/>
      <c r="PKV75" s="888"/>
      <c r="PKW75" s="886"/>
      <c r="PKX75" s="887"/>
      <c r="PKY75" s="887"/>
      <c r="PKZ75" s="887"/>
      <c r="PLA75" s="887"/>
      <c r="PLB75" s="887"/>
      <c r="PLC75" s="887"/>
      <c r="PLD75" s="887"/>
      <c r="PLE75" s="888"/>
      <c r="PLF75" s="886"/>
      <c r="PLG75" s="887"/>
      <c r="PLH75" s="887"/>
      <c r="PLI75" s="887"/>
      <c r="PLJ75" s="887"/>
      <c r="PLK75" s="887"/>
      <c r="PLL75" s="887"/>
      <c r="PLM75" s="887"/>
      <c r="PLN75" s="888"/>
      <c r="PLO75" s="886"/>
      <c r="PLP75" s="887"/>
      <c r="PLQ75" s="887"/>
      <c r="PLR75" s="887"/>
      <c r="PLS75" s="887"/>
      <c r="PLT75" s="887"/>
      <c r="PLU75" s="887"/>
      <c r="PLV75" s="887"/>
      <c r="PLW75" s="888"/>
      <c r="PLX75" s="886"/>
      <c r="PLY75" s="887"/>
      <c r="PLZ75" s="887"/>
      <c r="PMA75" s="887"/>
      <c r="PMB75" s="887"/>
      <c r="PMC75" s="887"/>
      <c r="PMD75" s="887"/>
      <c r="PME75" s="887"/>
      <c r="PMF75" s="888"/>
      <c r="PMG75" s="886"/>
      <c r="PMH75" s="887"/>
      <c r="PMI75" s="887"/>
      <c r="PMJ75" s="887"/>
      <c r="PMK75" s="887"/>
      <c r="PML75" s="887"/>
      <c r="PMM75" s="887"/>
      <c r="PMN75" s="887"/>
      <c r="PMO75" s="888"/>
      <c r="PMP75" s="886"/>
      <c r="PMQ75" s="887"/>
      <c r="PMR75" s="887"/>
      <c r="PMS75" s="887"/>
      <c r="PMT75" s="887"/>
      <c r="PMU75" s="887"/>
      <c r="PMV75" s="887"/>
      <c r="PMW75" s="887"/>
      <c r="PMX75" s="888"/>
      <c r="PMY75" s="886"/>
      <c r="PMZ75" s="887"/>
      <c r="PNA75" s="887"/>
      <c r="PNB75" s="887"/>
      <c r="PNC75" s="887"/>
      <c r="PND75" s="887"/>
      <c r="PNE75" s="887"/>
      <c r="PNF75" s="887"/>
      <c r="PNG75" s="888"/>
      <c r="PNH75" s="886"/>
      <c r="PNI75" s="887"/>
      <c r="PNJ75" s="887"/>
      <c r="PNK75" s="887"/>
      <c r="PNL75" s="887"/>
      <c r="PNM75" s="887"/>
      <c r="PNN75" s="887"/>
      <c r="PNO75" s="887"/>
      <c r="PNP75" s="888"/>
      <c r="PNQ75" s="886"/>
      <c r="PNR75" s="887"/>
      <c r="PNS75" s="887"/>
      <c r="PNT75" s="887"/>
      <c r="PNU75" s="887"/>
      <c r="PNV75" s="887"/>
      <c r="PNW75" s="887"/>
      <c r="PNX75" s="887"/>
      <c r="PNY75" s="888"/>
      <c r="PNZ75" s="886"/>
      <c r="POA75" s="887"/>
      <c r="POB75" s="887"/>
      <c r="POC75" s="887"/>
      <c r="POD75" s="887"/>
      <c r="POE75" s="887"/>
      <c r="POF75" s="887"/>
      <c r="POG75" s="887"/>
      <c r="POH75" s="888"/>
      <c r="POI75" s="886"/>
      <c r="POJ75" s="887"/>
      <c r="POK75" s="887"/>
      <c r="POL75" s="887"/>
      <c r="POM75" s="887"/>
      <c r="PON75" s="887"/>
      <c r="POO75" s="887"/>
      <c r="POP75" s="887"/>
      <c r="POQ75" s="888"/>
      <c r="POR75" s="886"/>
      <c r="POS75" s="887"/>
      <c r="POT75" s="887"/>
      <c r="POU75" s="887"/>
      <c r="POV75" s="887"/>
      <c r="POW75" s="887"/>
      <c r="POX75" s="887"/>
      <c r="POY75" s="887"/>
      <c r="POZ75" s="888"/>
      <c r="PPA75" s="886"/>
      <c r="PPB75" s="887"/>
      <c r="PPC75" s="887"/>
      <c r="PPD75" s="887"/>
      <c r="PPE75" s="887"/>
      <c r="PPF75" s="887"/>
      <c r="PPG75" s="887"/>
      <c r="PPH75" s="887"/>
      <c r="PPI75" s="888"/>
      <c r="PPJ75" s="886"/>
      <c r="PPK75" s="887"/>
      <c r="PPL75" s="887"/>
      <c r="PPM75" s="887"/>
      <c r="PPN75" s="887"/>
      <c r="PPO75" s="887"/>
      <c r="PPP75" s="887"/>
      <c r="PPQ75" s="887"/>
      <c r="PPR75" s="888"/>
      <c r="PPS75" s="886"/>
      <c r="PPT75" s="887"/>
      <c r="PPU75" s="887"/>
      <c r="PPV75" s="887"/>
      <c r="PPW75" s="887"/>
      <c r="PPX75" s="887"/>
      <c r="PPY75" s="887"/>
      <c r="PPZ75" s="887"/>
      <c r="PQA75" s="888"/>
      <c r="PQB75" s="886"/>
      <c r="PQC75" s="887"/>
      <c r="PQD75" s="887"/>
      <c r="PQE75" s="887"/>
      <c r="PQF75" s="887"/>
      <c r="PQG75" s="887"/>
      <c r="PQH75" s="887"/>
      <c r="PQI75" s="887"/>
      <c r="PQJ75" s="888"/>
      <c r="PQK75" s="886"/>
      <c r="PQL75" s="887"/>
      <c r="PQM75" s="887"/>
      <c r="PQN75" s="887"/>
      <c r="PQO75" s="887"/>
      <c r="PQP75" s="887"/>
      <c r="PQQ75" s="887"/>
      <c r="PQR75" s="887"/>
      <c r="PQS75" s="888"/>
      <c r="PQT75" s="886"/>
      <c r="PQU75" s="887"/>
      <c r="PQV75" s="887"/>
      <c r="PQW75" s="887"/>
      <c r="PQX75" s="887"/>
      <c r="PQY75" s="887"/>
      <c r="PQZ75" s="887"/>
      <c r="PRA75" s="887"/>
      <c r="PRB75" s="888"/>
      <c r="PRC75" s="886"/>
      <c r="PRD75" s="887"/>
      <c r="PRE75" s="887"/>
      <c r="PRF75" s="887"/>
      <c r="PRG75" s="887"/>
      <c r="PRH75" s="887"/>
      <c r="PRI75" s="887"/>
      <c r="PRJ75" s="887"/>
      <c r="PRK75" s="888"/>
      <c r="PRL75" s="886"/>
      <c r="PRM75" s="887"/>
      <c r="PRN75" s="887"/>
      <c r="PRO75" s="887"/>
      <c r="PRP75" s="887"/>
      <c r="PRQ75" s="887"/>
      <c r="PRR75" s="887"/>
      <c r="PRS75" s="887"/>
      <c r="PRT75" s="888"/>
      <c r="PRU75" s="886"/>
      <c r="PRV75" s="887"/>
      <c r="PRW75" s="887"/>
      <c r="PRX75" s="887"/>
      <c r="PRY75" s="887"/>
      <c r="PRZ75" s="887"/>
      <c r="PSA75" s="887"/>
      <c r="PSB75" s="887"/>
      <c r="PSC75" s="888"/>
      <c r="PSD75" s="886"/>
      <c r="PSE75" s="887"/>
      <c r="PSF75" s="887"/>
      <c r="PSG75" s="887"/>
      <c r="PSH75" s="887"/>
      <c r="PSI75" s="887"/>
      <c r="PSJ75" s="887"/>
      <c r="PSK75" s="887"/>
      <c r="PSL75" s="888"/>
      <c r="PSM75" s="886"/>
      <c r="PSN75" s="887"/>
      <c r="PSO75" s="887"/>
      <c r="PSP75" s="887"/>
      <c r="PSQ75" s="887"/>
      <c r="PSR75" s="887"/>
      <c r="PSS75" s="887"/>
      <c r="PST75" s="887"/>
      <c r="PSU75" s="888"/>
      <c r="PSV75" s="886"/>
      <c r="PSW75" s="887"/>
      <c r="PSX75" s="887"/>
      <c r="PSY75" s="887"/>
      <c r="PSZ75" s="887"/>
      <c r="PTA75" s="887"/>
      <c r="PTB75" s="887"/>
      <c r="PTC75" s="887"/>
      <c r="PTD75" s="888"/>
      <c r="PTE75" s="886"/>
      <c r="PTF75" s="887"/>
      <c r="PTG75" s="887"/>
      <c r="PTH75" s="887"/>
      <c r="PTI75" s="887"/>
      <c r="PTJ75" s="887"/>
      <c r="PTK75" s="887"/>
      <c r="PTL75" s="887"/>
      <c r="PTM75" s="888"/>
      <c r="PTN75" s="886"/>
      <c r="PTO75" s="887"/>
      <c r="PTP75" s="887"/>
      <c r="PTQ75" s="887"/>
      <c r="PTR75" s="887"/>
      <c r="PTS75" s="887"/>
      <c r="PTT75" s="887"/>
      <c r="PTU75" s="887"/>
      <c r="PTV75" s="888"/>
      <c r="PTW75" s="886"/>
      <c r="PTX75" s="887"/>
      <c r="PTY75" s="887"/>
      <c r="PTZ75" s="887"/>
      <c r="PUA75" s="887"/>
      <c r="PUB75" s="887"/>
      <c r="PUC75" s="887"/>
      <c r="PUD75" s="887"/>
      <c r="PUE75" s="888"/>
      <c r="PUF75" s="886"/>
      <c r="PUG75" s="887"/>
      <c r="PUH75" s="887"/>
      <c r="PUI75" s="887"/>
      <c r="PUJ75" s="887"/>
      <c r="PUK75" s="887"/>
      <c r="PUL75" s="887"/>
      <c r="PUM75" s="887"/>
      <c r="PUN75" s="888"/>
      <c r="PUO75" s="886"/>
      <c r="PUP75" s="887"/>
      <c r="PUQ75" s="887"/>
      <c r="PUR75" s="887"/>
      <c r="PUS75" s="887"/>
      <c r="PUT75" s="887"/>
      <c r="PUU75" s="887"/>
      <c r="PUV75" s="887"/>
      <c r="PUW75" s="888"/>
      <c r="PUX75" s="886"/>
      <c r="PUY75" s="887"/>
      <c r="PUZ75" s="887"/>
      <c r="PVA75" s="887"/>
      <c r="PVB75" s="887"/>
      <c r="PVC75" s="887"/>
      <c r="PVD75" s="887"/>
      <c r="PVE75" s="887"/>
      <c r="PVF75" s="888"/>
      <c r="PVG75" s="886"/>
      <c r="PVH75" s="887"/>
      <c r="PVI75" s="887"/>
      <c r="PVJ75" s="887"/>
      <c r="PVK75" s="887"/>
      <c r="PVL75" s="887"/>
      <c r="PVM75" s="887"/>
      <c r="PVN75" s="887"/>
      <c r="PVO75" s="888"/>
      <c r="PVP75" s="886"/>
      <c r="PVQ75" s="887"/>
      <c r="PVR75" s="887"/>
      <c r="PVS75" s="887"/>
      <c r="PVT75" s="887"/>
      <c r="PVU75" s="887"/>
      <c r="PVV75" s="887"/>
      <c r="PVW75" s="887"/>
      <c r="PVX75" s="888"/>
      <c r="PVY75" s="886"/>
      <c r="PVZ75" s="887"/>
      <c r="PWA75" s="887"/>
      <c r="PWB75" s="887"/>
      <c r="PWC75" s="887"/>
      <c r="PWD75" s="887"/>
      <c r="PWE75" s="887"/>
      <c r="PWF75" s="887"/>
      <c r="PWG75" s="888"/>
      <c r="PWH75" s="886"/>
      <c r="PWI75" s="887"/>
      <c r="PWJ75" s="887"/>
      <c r="PWK75" s="887"/>
      <c r="PWL75" s="887"/>
      <c r="PWM75" s="887"/>
      <c r="PWN75" s="887"/>
      <c r="PWO75" s="887"/>
      <c r="PWP75" s="888"/>
      <c r="PWQ75" s="886"/>
      <c r="PWR75" s="887"/>
      <c r="PWS75" s="887"/>
      <c r="PWT75" s="887"/>
      <c r="PWU75" s="887"/>
      <c r="PWV75" s="887"/>
      <c r="PWW75" s="887"/>
      <c r="PWX75" s="887"/>
      <c r="PWY75" s="888"/>
      <c r="PWZ75" s="886"/>
      <c r="PXA75" s="887"/>
      <c r="PXB75" s="887"/>
      <c r="PXC75" s="887"/>
      <c r="PXD75" s="887"/>
      <c r="PXE75" s="887"/>
      <c r="PXF75" s="887"/>
      <c r="PXG75" s="887"/>
      <c r="PXH75" s="888"/>
      <c r="PXI75" s="886"/>
      <c r="PXJ75" s="887"/>
      <c r="PXK75" s="887"/>
      <c r="PXL75" s="887"/>
      <c r="PXM75" s="887"/>
      <c r="PXN75" s="887"/>
      <c r="PXO75" s="887"/>
      <c r="PXP75" s="887"/>
      <c r="PXQ75" s="888"/>
      <c r="PXR75" s="886"/>
      <c r="PXS75" s="887"/>
      <c r="PXT75" s="887"/>
      <c r="PXU75" s="887"/>
      <c r="PXV75" s="887"/>
      <c r="PXW75" s="887"/>
      <c r="PXX75" s="887"/>
      <c r="PXY75" s="887"/>
      <c r="PXZ75" s="888"/>
      <c r="PYA75" s="886"/>
      <c r="PYB75" s="887"/>
      <c r="PYC75" s="887"/>
      <c r="PYD75" s="887"/>
      <c r="PYE75" s="887"/>
      <c r="PYF75" s="887"/>
      <c r="PYG75" s="887"/>
      <c r="PYH75" s="887"/>
      <c r="PYI75" s="888"/>
      <c r="PYJ75" s="886"/>
      <c r="PYK75" s="887"/>
      <c r="PYL75" s="887"/>
      <c r="PYM75" s="887"/>
      <c r="PYN75" s="887"/>
      <c r="PYO75" s="887"/>
      <c r="PYP75" s="887"/>
      <c r="PYQ75" s="887"/>
      <c r="PYR75" s="888"/>
      <c r="PYS75" s="886"/>
      <c r="PYT75" s="887"/>
      <c r="PYU75" s="887"/>
      <c r="PYV75" s="887"/>
      <c r="PYW75" s="887"/>
      <c r="PYX75" s="887"/>
      <c r="PYY75" s="887"/>
      <c r="PYZ75" s="887"/>
      <c r="PZA75" s="888"/>
      <c r="PZB75" s="886"/>
      <c r="PZC75" s="887"/>
      <c r="PZD75" s="887"/>
      <c r="PZE75" s="887"/>
      <c r="PZF75" s="887"/>
      <c r="PZG75" s="887"/>
      <c r="PZH75" s="887"/>
      <c r="PZI75" s="887"/>
      <c r="PZJ75" s="888"/>
      <c r="PZK75" s="886"/>
      <c r="PZL75" s="887"/>
      <c r="PZM75" s="887"/>
      <c r="PZN75" s="887"/>
      <c r="PZO75" s="887"/>
      <c r="PZP75" s="887"/>
      <c r="PZQ75" s="887"/>
      <c r="PZR75" s="887"/>
      <c r="PZS75" s="888"/>
      <c r="PZT75" s="886"/>
      <c r="PZU75" s="887"/>
      <c r="PZV75" s="887"/>
      <c r="PZW75" s="887"/>
      <c r="PZX75" s="887"/>
      <c r="PZY75" s="887"/>
      <c r="PZZ75" s="887"/>
      <c r="QAA75" s="887"/>
      <c r="QAB75" s="888"/>
      <c r="QAC75" s="886"/>
      <c r="QAD75" s="887"/>
      <c r="QAE75" s="887"/>
      <c r="QAF75" s="887"/>
      <c r="QAG75" s="887"/>
      <c r="QAH75" s="887"/>
      <c r="QAI75" s="887"/>
      <c r="QAJ75" s="887"/>
      <c r="QAK75" s="888"/>
      <c r="QAL75" s="886"/>
      <c r="QAM75" s="887"/>
      <c r="QAN75" s="887"/>
      <c r="QAO75" s="887"/>
      <c r="QAP75" s="887"/>
      <c r="QAQ75" s="887"/>
      <c r="QAR75" s="887"/>
      <c r="QAS75" s="887"/>
      <c r="QAT75" s="888"/>
      <c r="QAU75" s="886"/>
      <c r="QAV75" s="887"/>
      <c r="QAW75" s="887"/>
      <c r="QAX75" s="887"/>
      <c r="QAY75" s="887"/>
      <c r="QAZ75" s="887"/>
      <c r="QBA75" s="887"/>
      <c r="QBB75" s="887"/>
      <c r="QBC75" s="888"/>
      <c r="QBD75" s="886"/>
      <c r="QBE75" s="887"/>
      <c r="QBF75" s="887"/>
      <c r="QBG75" s="887"/>
      <c r="QBH75" s="887"/>
      <c r="QBI75" s="887"/>
      <c r="QBJ75" s="887"/>
      <c r="QBK75" s="887"/>
      <c r="QBL75" s="888"/>
      <c r="QBM75" s="886"/>
      <c r="QBN75" s="887"/>
      <c r="QBO75" s="887"/>
      <c r="QBP75" s="887"/>
      <c r="QBQ75" s="887"/>
      <c r="QBR75" s="887"/>
      <c r="QBS75" s="887"/>
      <c r="QBT75" s="887"/>
      <c r="QBU75" s="888"/>
      <c r="QBV75" s="886"/>
      <c r="QBW75" s="887"/>
      <c r="QBX75" s="887"/>
      <c r="QBY75" s="887"/>
      <c r="QBZ75" s="887"/>
      <c r="QCA75" s="887"/>
      <c r="QCB75" s="887"/>
      <c r="QCC75" s="887"/>
      <c r="QCD75" s="888"/>
      <c r="QCE75" s="886"/>
      <c r="QCF75" s="887"/>
      <c r="QCG75" s="887"/>
      <c r="QCH75" s="887"/>
      <c r="QCI75" s="887"/>
      <c r="QCJ75" s="887"/>
      <c r="QCK75" s="887"/>
      <c r="QCL75" s="887"/>
      <c r="QCM75" s="888"/>
      <c r="QCN75" s="886"/>
      <c r="QCO75" s="887"/>
      <c r="QCP75" s="887"/>
      <c r="QCQ75" s="887"/>
      <c r="QCR75" s="887"/>
      <c r="QCS75" s="887"/>
      <c r="QCT75" s="887"/>
      <c r="QCU75" s="887"/>
      <c r="QCV75" s="888"/>
      <c r="QCW75" s="886"/>
      <c r="QCX75" s="887"/>
      <c r="QCY75" s="887"/>
      <c r="QCZ75" s="887"/>
      <c r="QDA75" s="887"/>
      <c r="QDB75" s="887"/>
      <c r="QDC75" s="887"/>
      <c r="QDD75" s="887"/>
      <c r="QDE75" s="888"/>
      <c r="QDF75" s="886"/>
      <c r="QDG75" s="887"/>
      <c r="QDH75" s="887"/>
      <c r="QDI75" s="887"/>
      <c r="QDJ75" s="887"/>
      <c r="QDK75" s="887"/>
      <c r="QDL75" s="887"/>
      <c r="QDM75" s="887"/>
      <c r="QDN75" s="888"/>
      <c r="QDO75" s="886"/>
      <c r="QDP75" s="887"/>
      <c r="QDQ75" s="887"/>
      <c r="QDR75" s="887"/>
      <c r="QDS75" s="887"/>
      <c r="QDT75" s="887"/>
      <c r="QDU75" s="887"/>
      <c r="QDV75" s="887"/>
      <c r="QDW75" s="888"/>
      <c r="QDX75" s="886"/>
      <c r="QDY75" s="887"/>
      <c r="QDZ75" s="887"/>
      <c r="QEA75" s="887"/>
      <c r="QEB75" s="887"/>
      <c r="QEC75" s="887"/>
      <c r="QED75" s="887"/>
      <c r="QEE75" s="887"/>
      <c r="QEF75" s="888"/>
      <c r="QEG75" s="886"/>
      <c r="QEH75" s="887"/>
      <c r="QEI75" s="887"/>
      <c r="QEJ75" s="887"/>
      <c r="QEK75" s="887"/>
      <c r="QEL75" s="887"/>
      <c r="QEM75" s="887"/>
      <c r="QEN75" s="887"/>
      <c r="QEO75" s="888"/>
      <c r="QEP75" s="886"/>
      <c r="QEQ75" s="887"/>
      <c r="QER75" s="887"/>
      <c r="QES75" s="887"/>
      <c r="QET75" s="887"/>
      <c r="QEU75" s="887"/>
      <c r="QEV75" s="887"/>
      <c r="QEW75" s="887"/>
      <c r="QEX75" s="888"/>
      <c r="QEY75" s="886"/>
      <c r="QEZ75" s="887"/>
      <c r="QFA75" s="887"/>
      <c r="QFB75" s="887"/>
      <c r="QFC75" s="887"/>
      <c r="QFD75" s="887"/>
      <c r="QFE75" s="887"/>
      <c r="QFF75" s="887"/>
      <c r="QFG75" s="888"/>
      <c r="QFH75" s="886"/>
      <c r="QFI75" s="887"/>
      <c r="QFJ75" s="887"/>
      <c r="QFK75" s="887"/>
      <c r="QFL75" s="887"/>
      <c r="QFM75" s="887"/>
      <c r="QFN75" s="887"/>
      <c r="QFO75" s="887"/>
      <c r="QFP75" s="888"/>
      <c r="QFQ75" s="886"/>
      <c r="QFR75" s="887"/>
      <c r="QFS75" s="887"/>
      <c r="QFT75" s="887"/>
      <c r="QFU75" s="887"/>
      <c r="QFV75" s="887"/>
      <c r="QFW75" s="887"/>
      <c r="QFX75" s="887"/>
      <c r="QFY75" s="888"/>
      <c r="QFZ75" s="886"/>
      <c r="QGA75" s="887"/>
      <c r="QGB75" s="887"/>
      <c r="QGC75" s="887"/>
      <c r="QGD75" s="887"/>
      <c r="QGE75" s="887"/>
      <c r="QGF75" s="887"/>
      <c r="QGG75" s="887"/>
      <c r="QGH75" s="888"/>
      <c r="QGI75" s="886"/>
      <c r="QGJ75" s="887"/>
      <c r="QGK75" s="887"/>
      <c r="QGL75" s="887"/>
      <c r="QGM75" s="887"/>
      <c r="QGN75" s="887"/>
      <c r="QGO75" s="887"/>
      <c r="QGP75" s="887"/>
      <c r="QGQ75" s="888"/>
      <c r="QGR75" s="886"/>
      <c r="QGS75" s="887"/>
      <c r="QGT75" s="887"/>
      <c r="QGU75" s="887"/>
      <c r="QGV75" s="887"/>
      <c r="QGW75" s="887"/>
      <c r="QGX75" s="887"/>
      <c r="QGY75" s="887"/>
      <c r="QGZ75" s="888"/>
      <c r="QHA75" s="886"/>
      <c r="QHB75" s="887"/>
      <c r="QHC75" s="887"/>
      <c r="QHD75" s="887"/>
      <c r="QHE75" s="887"/>
      <c r="QHF75" s="887"/>
      <c r="QHG75" s="887"/>
      <c r="QHH75" s="887"/>
      <c r="QHI75" s="888"/>
      <c r="QHJ75" s="886"/>
      <c r="QHK75" s="887"/>
      <c r="QHL75" s="887"/>
      <c r="QHM75" s="887"/>
      <c r="QHN75" s="887"/>
      <c r="QHO75" s="887"/>
      <c r="QHP75" s="887"/>
      <c r="QHQ75" s="887"/>
      <c r="QHR75" s="888"/>
      <c r="QHS75" s="886"/>
      <c r="QHT75" s="887"/>
      <c r="QHU75" s="887"/>
      <c r="QHV75" s="887"/>
      <c r="QHW75" s="887"/>
      <c r="QHX75" s="887"/>
      <c r="QHY75" s="887"/>
      <c r="QHZ75" s="887"/>
      <c r="QIA75" s="888"/>
      <c r="QIB75" s="886"/>
      <c r="QIC75" s="887"/>
      <c r="QID75" s="887"/>
      <c r="QIE75" s="887"/>
      <c r="QIF75" s="887"/>
      <c r="QIG75" s="887"/>
      <c r="QIH75" s="887"/>
      <c r="QII75" s="887"/>
      <c r="QIJ75" s="888"/>
      <c r="QIK75" s="886"/>
      <c r="QIL75" s="887"/>
      <c r="QIM75" s="887"/>
      <c r="QIN75" s="887"/>
      <c r="QIO75" s="887"/>
      <c r="QIP75" s="887"/>
      <c r="QIQ75" s="887"/>
      <c r="QIR75" s="887"/>
      <c r="QIS75" s="888"/>
      <c r="QIT75" s="886"/>
      <c r="QIU75" s="887"/>
      <c r="QIV75" s="887"/>
      <c r="QIW75" s="887"/>
      <c r="QIX75" s="887"/>
      <c r="QIY75" s="887"/>
      <c r="QIZ75" s="887"/>
      <c r="QJA75" s="887"/>
      <c r="QJB75" s="888"/>
      <c r="QJC75" s="886"/>
      <c r="QJD75" s="887"/>
      <c r="QJE75" s="887"/>
      <c r="QJF75" s="887"/>
      <c r="QJG75" s="887"/>
      <c r="QJH75" s="887"/>
      <c r="QJI75" s="887"/>
      <c r="QJJ75" s="887"/>
      <c r="QJK75" s="888"/>
      <c r="QJL75" s="886"/>
      <c r="QJM75" s="887"/>
      <c r="QJN75" s="887"/>
      <c r="QJO75" s="887"/>
      <c r="QJP75" s="887"/>
      <c r="QJQ75" s="887"/>
      <c r="QJR75" s="887"/>
      <c r="QJS75" s="887"/>
      <c r="QJT75" s="888"/>
      <c r="QJU75" s="886"/>
      <c r="QJV75" s="887"/>
      <c r="QJW75" s="887"/>
      <c r="QJX75" s="887"/>
      <c r="QJY75" s="887"/>
      <c r="QJZ75" s="887"/>
      <c r="QKA75" s="887"/>
      <c r="QKB75" s="887"/>
      <c r="QKC75" s="888"/>
      <c r="QKD75" s="886"/>
      <c r="QKE75" s="887"/>
      <c r="QKF75" s="887"/>
      <c r="QKG75" s="887"/>
      <c r="QKH75" s="887"/>
      <c r="QKI75" s="887"/>
      <c r="QKJ75" s="887"/>
      <c r="QKK75" s="887"/>
      <c r="QKL75" s="888"/>
      <c r="QKM75" s="886"/>
      <c r="QKN75" s="887"/>
      <c r="QKO75" s="887"/>
      <c r="QKP75" s="887"/>
      <c r="QKQ75" s="887"/>
      <c r="QKR75" s="887"/>
      <c r="QKS75" s="887"/>
      <c r="QKT75" s="887"/>
      <c r="QKU75" s="888"/>
      <c r="QKV75" s="886"/>
      <c r="QKW75" s="887"/>
      <c r="QKX75" s="887"/>
      <c r="QKY75" s="887"/>
      <c r="QKZ75" s="887"/>
      <c r="QLA75" s="887"/>
      <c r="QLB75" s="887"/>
      <c r="QLC75" s="887"/>
      <c r="QLD75" s="888"/>
      <c r="QLE75" s="886"/>
      <c r="QLF75" s="887"/>
      <c r="QLG75" s="887"/>
      <c r="QLH75" s="887"/>
      <c r="QLI75" s="887"/>
      <c r="QLJ75" s="887"/>
      <c r="QLK75" s="887"/>
      <c r="QLL75" s="887"/>
      <c r="QLM75" s="888"/>
      <c r="QLN75" s="886"/>
      <c r="QLO75" s="887"/>
      <c r="QLP75" s="887"/>
      <c r="QLQ75" s="887"/>
      <c r="QLR75" s="887"/>
      <c r="QLS75" s="887"/>
      <c r="QLT75" s="887"/>
      <c r="QLU75" s="887"/>
      <c r="QLV75" s="888"/>
      <c r="QLW75" s="886"/>
      <c r="QLX75" s="887"/>
      <c r="QLY75" s="887"/>
      <c r="QLZ75" s="887"/>
      <c r="QMA75" s="887"/>
      <c r="QMB75" s="887"/>
      <c r="QMC75" s="887"/>
      <c r="QMD75" s="887"/>
      <c r="QME75" s="888"/>
      <c r="QMF75" s="886"/>
      <c r="QMG75" s="887"/>
      <c r="QMH75" s="887"/>
      <c r="QMI75" s="887"/>
      <c r="QMJ75" s="887"/>
      <c r="QMK75" s="887"/>
      <c r="QML75" s="887"/>
      <c r="QMM75" s="887"/>
      <c r="QMN75" s="888"/>
      <c r="QMO75" s="886"/>
      <c r="QMP75" s="887"/>
      <c r="QMQ75" s="887"/>
      <c r="QMR75" s="887"/>
      <c r="QMS75" s="887"/>
      <c r="QMT75" s="887"/>
      <c r="QMU75" s="887"/>
      <c r="QMV75" s="887"/>
      <c r="QMW75" s="888"/>
      <c r="QMX75" s="886"/>
      <c r="QMY75" s="887"/>
      <c r="QMZ75" s="887"/>
      <c r="QNA75" s="887"/>
      <c r="QNB75" s="887"/>
      <c r="QNC75" s="887"/>
      <c r="QND75" s="887"/>
      <c r="QNE75" s="887"/>
      <c r="QNF75" s="888"/>
      <c r="QNG75" s="886"/>
      <c r="QNH75" s="887"/>
      <c r="QNI75" s="887"/>
      <c r="QNJ75" s="887"/>
      <c r="QNK75" s="887"/>
      <c r="QNL75" s="887"/>
      <c r="QNM75" s="887"/>
      <c r="QNN75" s="887"/>
      <c r="QNO75" s="888"/>
      <c r="QNP75" s="886"/>
      <c r="QNQ75" s="887"/>
      <c r="QNR75" s="887"/>
      <c r="QNS75" s="887"/>
      <c r="QNT75" s="887"/>
      <c r="QNU75" s="887"/>
      <c r="QNV75" s="887"/>
      <c r="QNW75" s="887"/>
      <c r="QNX75" s="888"/>
      <c r="QNY75" s="886"/>
      <c r="QNZ75" s="887"/>
      <c r="QOA75" s="887"/>
      <c r="QOB75" s="887"/>
      <c r="QOC75" s="887"/>
      <c r="QOD75" s="887"/>
      <c r="QOE75" s="887"/>
      <c r="QOF75" s="887"/>
      <c r="QOG75" s="888"/>
      <c r="QOH75" s="886"/>
      <c r="QOI75" s="887"/>
      <c r="QOJ75" s="887"/>
      <c r="QOK75" s="887"/>
      <c r="QOL75" s="887"/>
      <c r="QOM75" s="887"/>
      <c r="QON75" s="887"/>
      <c r="QOO75" s="887"/>
      <c r="QOP75" s="888"/>
      <c r="QOQ75" s="886"/>
      <c r="QOR75" s="887"/>
      <c r="QOS75" s="887"/>
      <c r="QOT75" s="887"/>
      <c r="QOU75" s="887"/>
      <c r="QOV75" s="887"/>
      <c r="QOW75" s="887"/>
      <c r="QOX75" s="887"/>
      <c r="QOY75" s="888"/>
      <c r="QOZ75" s="886"/>
      <c r="QPA75" s="887"/>
      <c r="QPB75" s="887"/>
      <c r="QPC75" s="887"/>
      <c r="QPD75" s="887"/>
      <c r="QPE75" s="887"/>
      <c r="QPF75" s="887"/>
      <c r="QPG75" s="887"/>
      <c r="QPH75" s="888"/>
      <c r="QPI75" s="886"/>
      <c r="QPJ75" s="887"/>
      <c r="QPK75" s="887"/>
      <c r="QPL75" s="887"/>
      <c r="QPM75" s="887"/>
      <c r="QPN75" s="887"/>
      <c r="QPO75" s="887"/>
      <c r="QPP75" s="887"/>
      <c r="QPQ75" s="888"/>
      <c r="QPR75" s="886"/>
      <c r="QPS75" s="887"/>
      <c r="QPT75" s="887"/>
      <c r="QPU75" s="887"/>
      <c r="QPV75" s="887"/>
      <c r="QPW75" s="887"/>
      <c r="QPX75" s="887"/>
      <c r="QPY75" s="887"/>
      <c r="QPZ75" s="888"/>
      <c r="QQA75" s="886"/>
      <c r="QQB75" s="887"/>
      <c r="QQC75" s="887"/>
      <c r="QQD75" s="887"/>
      <c r="QQE75" s="887"/>
      <c r="QQF75" s="887"/>
      <c r="QQG75" s="887"/>
      <c r="QQH75" s="887"/>
      <c r="QQI75" s="888"/>
      <c r="QQJ75" s="886"/>
      <c r="QQK75" s="887"/>
      <c r="QQL75" s="887"/>
      <c r="QQM75" s="887"/>
      <c r="QQN75" s="887"/>
      <c r="QQO75" s="887"/>
      <c r="QQP75" s="887"/>
      <c r="QQQ75" s="887"/>
      <c r="QQR75" s="888"/>
      <c r="QQS75" s="886"/>
      <c r="QQT75" s="887"/>
      <c r="QQU75" s="887"/>
      <c r="QQV75" s="887"/>
      <c r="QQW75" s="887"/>
      <c r="QQX75" s="887"/>
      <c r="QQY75" s="887"/>
      <c r="QQZ75" s="887"/>
      <c r="QRA75" s="888"/>
      <c r="QRB75" s="886"/>
      <c r="QRC75" s="887"/>
      <c r="QRD75" s="887"/>
      <c r="QRE75" s="887"/>
      <c r="QRF75" s="887"/>
      <c r="QRG75" s="887"/>
      <c r="QRH75" s="887"/>
      <c r="QRI75" s="887"/>
      <c r="QRJ75" s="888"/>
      <c r="QRK75" s="886"/>
      <c r="QRL75" s="887"/>
      <c r="QRM75" s="887"/>
      <c r="QRN75" s="887"/>
      <c r="QRO75" s="887"/>
      <c r="QRP75" s="887"/>
      <c r="QRQ75" s="887"/>
      <c r="QRR75" s="887"/>
      <c r="QRS75" s="888"/>
      <c r="QRT75" s="886"/>
      <c r="QRU75" s="887"/>
      <c r="QRV75" s="887"/>
      <c r="QRW75" s="887"/>
      <c r="QRX75" s="887"/>
      <c r="QRY75" s="887"/>
      <c r="QRZ75" s="887"/>
      <c r="QSA75" s="887"/>
      <c r="QSB75" s="888"/>
      <c r="QSC75" s="886"/>
      <c r="QSD75" s="887"/>
      <c r="QSE75" s="887"/>
      <c r="QSF75" s="887"/>
      <c r="QSG75" s="887"/>
      <c r="QSH75" s="887"/>
      <c r="QSI75" s="887"/>
      <c r="QSJ75" s="887"/>
      <c r="QSK75" s="888"/>
      <c r="QSL75" s="886"/>
      <c r="QSM75" s="887"/>
      <c r="QSN75" s="887"/>
      <c r="QSO75" s="887"/>
      <c r="QSP75" s="887"/>
      <c r="QSQ75" s="887"/>
      <c r="QSR75" s="887"/>
      <c r="QSS75" s="887"/>
      <c r="QST75" s="888"/>
      <c r="QSU75" s="886"/>
      <c r="QSV75" s="887"/>
      <c r="QSW75" s="887"/>
      <c r="QSX75" s="887"/>
      <c r="QSY75" s="887"/>
      <c r="QSZ75" s="887"/>
      <c r="QTA75" s="887"/>
      <c r="QTB75" s="887"/>
      <c r="QTC75" s="888"/>
      <c r="QTD75" s="886"/>
      <c r="QTE75" s="887"/>
      <c r="QTF75" s="887"/>
      <c r="QTG75" s="887"/>
      <c r="QTH75" s="887"/>
      <c r="QTI75" s="887"/>
      <c r="QTJ75" s="887"/>
      <c r="QTK75" s="887"/>
      <c r="QTL75" s="888"/>
      <c r="QTM75" s="886"/>
      <c r="QTN75" s="887"/>
      <c r="QTO75" s="887"/>
      <c r="QTP75" s="887"/>
      <c r="QTQ75" s="887"/>
      <c r="QTR75" s="887"/>
      <c r="QTS75" s="887"/>
      <c r="QTT75" s="887"/>
      <c r="QTU75" s="888"/>
      <c r="QTV75" s="886"/>
      <c r="QTW75" s="887"/>
      <c r="QTX75" s="887"/>
      <c r="QTY75" s="887"/>
      <c r="QTZ75" s="887"/>
      <c r="QUA75" s="887"/>
      <c r="QUB75" s="887"/>
      <c r="QUC75" s="887"/>
      <c r="QUD75" s="888"/>
      <c r="QUE75" s="886"/>
      <c r="QUF75" s="887"/>
      <c r="QUG75" s="887"/>
      <c r="QUH75" s="887"/>
      <c r="QUI75" s="887"/>
      <c r="QUJ75" s="887"/>
      <c r="QUK75" s="887"/>
      <c r="QUL75" s="887"/>
      <c r="QUM75" s="888"/>
      <c r="QUN75" s="886"/>
      <c r="QUO75" s="887"/>
      <c r="QUP75" s="887"/>
      <c r="QUQ75" s="887"/>
      <c r="QUR75" s="887"/>
      <c r="QUS75" s="887"/>
      <c r="QUT75" s="887"/>
      <c r="QUU75" s="887"/>
      <c r="QUV75" s="888"/>
      <c r="QUW75" s="886"/>
      <c r="QUX75" s="887"/>
      <c r="QUY75" s="887"/>
      <c r="QUZ75" s="887"/>
      <c r="QVA75" s="887"/>
      <c r="QVB75" s="887"/>
      <c r="QVC75" s="887"/>
      <c r="QVD75" s="887"/>
      <c r="QVE75" s="888"/>
      <c r="QVF75" s="886"/>
      <c r="QVG75" s="887"/>
      <c r="QVH75" s="887"/>
      <c r="QVI75" s="887"/>
      <c r="QVJ75" s="887"/>
      <c r="QVK75" s="887"/>
      <c r="QVL75" s="887"/>
      <c r="QVM75" s="887"/>
      <c r="QVN75" s="888"/>
      <c r="QVO75" s="886"/>
      <c r="QVP75" s="887"/>
      <c r="QVQ75" s="887"/>
      <c r="QVR75" s="887"/>
      <c r="QVS75" s="887"/>
      <c r="QVT75" s="887"/>
      <c r="QVU75" s="887"/>
      <c r="QVV75" s="887"/>
      <c r="QVW75" s="888"/>
      <c r="QVX75" s="886"/>
      <c r="QVY75" s="887"/>
      <c r="QVZ75" s="887"/>
      <c r="QWA75" s="887"/>
      <c r="QWB75" s="887"/>
      <c r="QWC75" s="887"/>
      <c r="QWD75" s="887"/>
      <c r="QWE75" s="887"/>
      <c r="QWF75" s="888"/>
      <c r="QWG75" s="886"/>
      <c r="QWH75" s="887"/>
      <c r="QWI75" s="887"/>
      <c r="QWJ75" s="887"/>
      <c r="QWK75" s="887"/>
      <c r="QWL75" s="887"/>
      <c r="QWM75" s="887"/>
      <c r="QWN75" s="887"/>
      <c r="QWO75" s="888"/>
      <c r="QWP75" s="886"/>
      <c r="QWQ75" s="887"/>
      <c r="QWR75" s="887"/>
      <c r="QWS75" s="887"/>
      <c r="QWT75" s="887"/>
      <c r="QWU75" s="887"/>
      <c r="QWV75" s="887"/>
      <c r="QWW75" s="887"/>
      <c r="QWX75" s="888"/>
      <c r="QWY75" s="886"/>
      <c r="QWZ75" s="887"/>
      <c r="QXA75" s="887"/>
      <c r="QXB75" s="887"/>
      <c r="QXC75" s="887"/>
      <c r="QXD75" s="887"/>
      <c r="QXE75" s="887"/>
      <c r="QXF75" s="887"/>
      <c r="QXG75" s="888"/>
      <c r="QXH75" s="886"/>
      <c r="QXI75" s="887"/>
      <c r="QXJ75" s="887"/>
      <c r="QXK75" s="887"/>
      <c r="QXL75" s="887"/>
      <c r="QXM75" s="887"/>
      <c r="QXN75" s="887"/>
      <c r="QXO75" s="887"/>
      <c r="QXP75" s="888"/>
      <c r="QXQ75" s="886"/>
      <c r="QXR75" s="887"/>
      <c r="QXS75" s="887"/>
      <c r="QXT75" s="887"/>
      <c r="QXU75" s="887"/>
      <c r="QXV75" s="887"/>
      <c r="QXW75" s="887"/>
      <c r="QXX75" s="887"/>
      <c r="QXY75" s="888"/>
      <c r="QXZ75" s="886"/>
      <c r="QYA75" s="887"/>
      <c r="QYB75" s="887"/>
      <c r="QYC75" s="887"/>
      <c r="QYD75" s="887"/>
      <c r="QYE75" s="887"/>
      <c r="QYF75" s="887"/>
      <c r="QYG75" s="887"/>
      <c r="QYH75" s="888"/>
      <c r="QYI75" s="886"/>
      <c r="QYJ75" s="887"/>
      <c r="QYK75" s="887"/>
      <c r="QYL75" s="887"/>
      <c r="QYM75" s="887"/>
      <c r="QYN75" s="887"/>
      <c r="QYO75" s="887"/>
      <c r="QYP75" s="887"/>
      <c r="QYQ75" s="888"/>
      <c r="QYR75" s="886"/>
      <c r="QYS75" s="887"/>
      <c r="QYT75" s="887"/>
      <c r="QYU75" s="887"/>
      <c r="QYV75" s="887"/>
      <c r="QYW75" s="887"/>
      <c r="QYX75" s="887"/>
      <c r="QYY75" s="887"/>
      <c r="QYZ75" s="888"/>
      <c r="QZA75" s="886"/>
      <c r="QZB75" s="887"/>
      <c r="QZC75" s="887"/>
      <c r="QZD75" s="887"/>
      <c r="QZE75" s="887"/>
      <c r="QZF75" s="887"/>
      <c r="QZG75" s="887"/>
      <c r="QZH75" s="887"/>
      <c r="QZI75" s="888"/>
      <c r="QZJ75" s="886"/>
      <c r="QZK75" s="887"/>
      <c r="QZL75" s="887"/>
      <c r="QZM75" s="887"/>
      <c r="QZN75" s="887"/>
      <c r="QZO75" s="887"/>
      <c r="QZP75" s="887"/>
      <c r="QZQ75" s="887"/>
      <c r="QZR75" s="888"/>
      <c r="QZS75" s="886"/>
      <c r="QZT75" s="887"/>
      <c r="QZU75" s="887"/>
      <c r="QZV75" s="887"/>
      <c r="QZW75" s="887"/>
      <c r="QZX75" s="887"/>
      <c r="QZY75" s="887"/>
      <c r="QZZ75" s="887"/>
      <c r="RAA75" s="888"/>
      <c r="RAB75" s="886"/>
      <c r="RAC75" s="887"/>
      <c r="RAD75" s="887"/>
      <c r="RAE75" s="887"/>
      <c r="RAF75" s="887"/>
      <c r="RAG75" s="887"/>
      <c r="RAH75" s="887"/>
      <c r="RAI75" s="887"/>
      <c r="RAJ75" s="888"/>
      <c r="RAK75" s="886"/>
      <c r="RAL75" s="887"/>
      <c r="RAM75" s="887"/>
      <c r="RAN75" s="887"/>
      <c r="RAO75" s="887"/>
      <c r="RAP75" s="887"/>
      <c r="RAQ75" s="887"/>
      <c r="RAR75" s="887"/>
      <c r="RAS75" s="888"/>
      <c r="RAT75" s="886"/>
      <c r="RAU75" s="887"/>
      <c r="RAV75" s="887"/>
      <c r="RAW75" s="887"/>
      <c r="RAX75" s="887"/>
      <c r="RAY75" s="887"/>
      <c r="RAZ75" s="887"/>
      <c r="RBA75" s="887"/>
      <c r="RBB75" s="888"/>
      <c r="RBC75" s="886"/>
      <c r="RBD75" s="887"/>
      <c r="RBE75" s="887"/>
      <c r="RBF75" s="887"/>
      <c r="RBG75" s="887"/>
      <c r="RBH75" s="887"/>
      <c r="RBI75" s="887"/>
      <c r="RBJ75" s="887"/>
      <c r="RBK75" s="888"/>
      <c r="RBL75" s="886"/>
      <c r="RBM75" s="887"/>
      <c r="RBN75" s="887"/>
      <c r="RBO75" s="887"/>
      <c r="RBP75" s="887"/>
      <c r="RBQ75" s="887"/>
      <c r="RBR75" s="887"/>
      <c r="RBS75" s="887"/>
      <c r="RBT75" s="888"/>
      <c r="RBU75" s="886"/>
      <c r="RBV75" s="887"/>
      <c r="RBW75" s="887"/>
      <c r="RBX75" s="887"/>
      <c r="RBY75" s="887"/>
      <c r="RBZ75" s="887"/>
      <c r="RCA75" s="887"/>
      <c r="RCB75" s="887"/>
      <c r="RCC75" s="888"/>
      <c r="RCD75" s="886"/>
      <c r="RCE75" s="887"/>
      <c r="RCF75" s="887"/>
      <c r="RCG75" s="887"/>
      <c r="RCH75" s="887"/>
      <c r="RCI75" s="887"/>
      <c r="RCJ75" s="887"/>
      <c r="RCK75" s="887"/>
      <c r="RCL75" s="888"/>
      <c r="RCM75" s="886"/>
      <c r="RCN75" s="887"/>
      <c r="RCO75" s="887"/>
      <c r="RCP75" s="887"/>
      <c r="RCQ75" s="887"/>
      <c r="RCR75" s="887"/>
      <c r="RCS75" s="887"/>
      <c r="RCT75" s="887"/>
      <c r="RCU75" s="888"/>
      <c r="RCV75" s="886"/>
      <c r="RCW75" s="887"/>
      <c r="RCX75" s="887"/>
      <c r="RCY75" s="887"/>
      <c r="RCZ75" s="887"/>
      <c r="RDA75" s="887"/>
      <c r="RDB75" s="887"/>
      <c r="RDC75" s="887"/>
      <c r="RDD75" s="888"/>
      <c r="RDE75" s="886"/>
      <c r="RDF75" s="887"/>
      <c r="RDG75" s="887"/>
      <c r="RDH75" s="887"/>
      <c r="RDI75" s="887"/>
      <c r="RDJ75" s="887"/>
      <c r="RDK75" s="887"/>
      <c r="RDL75" s="887"/>
      <c r="RDM75" s="888"/>
      <c r="RDN75" s="886"/>
      <c r="RDO75" s="887"/>
      <c r="RDP75" s="887"/>
      <c r="RDQ75" s="887"/>
      <c r="RDR75" s="887"/>
      <c r="RDS75" s="887"/>
      <c r="RDT75" s="887"/>
      <c r="RDU75" s="887"/>
      <c r="RDV75" s="888"/>
      <c r="RDW75" s="886"/>
      <c r="RDX75" s="887"/>
      <c r="RDY75" s="887"/>
      <c r="RDZ75" s="887"/>
      <c r="REA75" s="887"/>
      <c r="REB75" s="887"/>
      <c r="REC75" s="887"/>
      <c r="RED75" s="887"/>
      <c r="REE75" s="888"/>
      <c r="REF75" s="886"/>
      <c r="REG75" s="887"/>
      <c r="REH75" s="887"/>
      <c r="REI75" s="887"/>
      <c r="REJ75" s="887"/>
      <c r="REK75" s="887"/>
      <c r="REL75" s="887"/>
      <c r="REM75" s="887"/>
      <c r="REN75" s="888"/>
      <c r="REO75" s="886"/>
      <c r="REP75" s="887"/>
      <c r="REQ75" s="887"/>
      <c r="RER75" s="887"/>
      <c r="RES75" s="887"/>
      <c r="RET75" s="887"/>
      <c r="REU75" s="887"/>
      <c r="REV75" s="887"/>
      <c r="REW75" s="888"/>
      <c r="REX75" s="886"/>
      <c r="REY75" s="887"/>
      <c r="REZ75" s="887"/>
      <c r="RFA75" s="887"/>
      <c r="RFB75" s="887"/>
      <c r="RFC75" s="887"/>
      <c r="RFD75" s="887"/>
      <c r="RFE75" s="887"/>
      <c r="RFF75" s="888"/>
      <c r="RFG75" s="886"/>
      <c r="RFH75" s="887"/>
      <c r="RFI75" s="887"/>
      <c r="RFJ75" s="887"/>
      <c r="RFK75" s="887"/>
      <c r="RFL75" s="887"/>
      <c r="RFM75" s="887"/>
      <c r="RFN75" s="887"/>
      <c r="RFO75" s="888"/>
      <c r="RFP75" s="886"/>
      <c r="RFQ75" s="887"/>
      <c r="RFR75" s="887"/>
      <c r="RFS75" s="887"/>
      <c r="RFT75" s="887"/>
      <c r="RFU75" s="887"/>
      <c r="RFV75" s="887"/>
      <c r="RFW75" s="887"/>
      <c r="RFX75" s="888"/>
      <c r="RFY75" s="886"/>
      <c r="RFZ75" s="887"/>
      <c r="RGA75" s="887"/>
      <c r="RGB75" s="887"/>
      <c r="RGC75" s="887"/>
      <c r="RGD75" s="887"/>
      <c r="RGE75" s="887"/>
      <c r="RGF75" s="887"/>
      <c r="RGG75" s="888"/>
      <c r="RGH75" s="886"/>
      <c r="RGI75" s="887"/>
      <c r="RGJ75" s="887"/>
      <c r="RGK75" s="887"/>
      <c r="RGL75" s="887"/>
      <c r="RGM75" s="887"/>
      <c r="RGN75" s="887"/>
      <c r="RGO75" s="887"/>
      <c r="RGP75" s="888"/>
      <c r="RGQ75" s="886"/>
      <c r="RGR75" s="887"/>
      <c r="RGS75" s="887"/>
      <c r="RGT75" s="887"/>
      <c r="RGU75" s="887"/>
      <c r="RGV75" s="887"/>
      <c r="RGW75" s="887"/>
      <c r="RGX75" s="887"/>
      <c r="RGY75" s="888"/>
      <c r="RGZ75" s="886"/>
      <c r="RHA75" s="887"/>
      <c r="RHB75" s="887"/>
      <c r="RHC75" s="887"/>
      <c r="RHD75" s="887"/>
      <c r="RHE75" s="887"/>
      <c r="RHF75" s="887"/>
      <c r="RHG75" s="887"/>
      <c r="RHH75" s="888"/>
      <c r="RHI75" s="886"/>
      <c r="RHJ75" s="887"/>
      <c r="RHK75" s="887"/>
      <c r="RHL75" s="887"/>
      <c r="RHM75" s="887"/>
      <c r="RHN75" s="887"/>
      <c r="RHO75" s="887"/>
      <c r="RHP75" s="887"/>
      <c r="RHQ75" s="888"/>
      <c r="RHR75" s="886"/>
      <c r="RHS75" s="887"/>
      <c r="RHT75" s="887"/>
      <c r="RHU75" s="887"/>
      <c r="RHV75" s="887"/>
      <c r="RHW75" s="887"/>
      <c r="RHX75" s="887"/>
      <c r="RHY75" s="887"/>
      <c r="RHZ75" s="888"/>
      <c r="RIA75" s="886"/>
      <c r="RIB75" s="887"/>
      <c r="RIC75" s="887"/>
      <c r="RID75" s="887"/>
      <c r="RIE75" s="887"/>
      <c r="RIF75" s="887"/>
      <c r="RIG75" s="887"/>
      <c r="RIH75" s="887"/>
      <c r="RII75" s="888"/>
      <c r="RIJ75" s="886"/>
      <c r="RIK75" s="887"/>
      <c r="RIL75" s="887"/>
      <c r="RIM75" s="887"/>
      <c r="RIN75" s="887"/>
      <c r="RIO75" s="887"/>
      <c r="RIP75" s="887"/>
      <c r="RIQ75" s="887"/>
      <c r="RIR75" s="888"/>
      <c r="RIS75" s="886"/>
      <c r="RIT75" s="887"/>
      <c r="RIU75" s="887"/>
      <c r="RIV75" s="887"/>
      <c r="RIW75" s="887"/>
      <c r="RIX75" s="887"/>
      <c r="RIY75" s="887"/>
      <c r="RIZ75" s="887"/>
      <c r="RJA75" s="888"/>
      <c r="RJB75" s="886"/>
      <c r="RJC75" s="887"/>
      <c r="RJD75" s="887"/>
      <c r="RJE75" s="887"/>
      <c r="RJF75" s="887"/>
      <c r="RJG75" s="887"/>
      <c r="RJH75" s="887"/>
      <c r="RJI75" s="887"/>
      <c r="RJJ75" s="888"/>
      <c r="RJK75" s="886"/>
      <c r="RJL75" s="887"/>
      <c r="RJM75" s="887"/>
      <c r="RJN75" s="887"/>
      <c r="RJO75" s="887"/>
      <c r="RJP75" s="887"/>
      <c r="RJQ75" s="887"/>
      <c r="RJR75" s="887"/>
      <c r="RJS75" s="888"/>
      <c r="RJT75" s="886"/>
      <c r="RJU75" s="887"/>
      <c r="RJV75" s="887"/>
      <c r="RJW75" s="887"/>
      <c r="RJX75" s="887"/>
      <c r="RJY75" s="887"/>
      <c r="RJZ75" s="887"/>
      <c r="RKA75" s="887"/>
      <c r="RKB75" s="888"/>
      <c r="RKC75" s="886"/>
      <c r="RKD75" s="887"/>
      <c r="RKE75" s="887"/>
      <c r="RKF75" s="887"/>
      <c r="RKG75" s="887"/>
      <c r="RKH75" s="887"/>
      <c r="RKI75" s="887"/>
      <c r="RKJ75" s="887"/>
      <c r="RKK75" s="888"/>
      <c r="RKL75" s="886"/>
      <c r="RKM75" s="887"/>
      <c r="RKN75" s="887"/>
      <c r="RKO75" s="887"/>
      <c r="RKP75" s="887"/>
      <c r="RKQ75" s="887"/>
      <c r="RKR75" s="887"/>
      <c r="RKS75" s="887"/>
      <c r="RKT75" s="888"/>
      <c r="RKU75" s="886"/>
      <c r="RKV75" s="887"/>
      <c r="RKW75" s="887"/>
      <c r="RKX75" s="887"/>
      <c r="RKY75" s="887"/>
      <c r="RKZ75" s="887"/>
      <c r="RLA75" s="887"/>
      <c r="RLB75" s="887"/>
      <c r="RLC75" s="888"/>
      <c r="RLD75" s="886"/>
      <c r="RLE75" s="887"/>
      <c r="RLF75" s="887"/>
      <c r="RLG75" s="887"/>
      <c r="RLH75" s="887"/>
      <c r="RLI75" s="887"/>
      <c r="RLJ75" s="887"/>
      <c r="RLK75" s="887"/>
      <c r="RLL75" s="888"/>
      <c r="RLM75" s="886"/>
      <c r="RLN75" s="887"/>
      <c r="RLO75" s="887"/>
      <c r="RLP75" s="887"/>
      <c r="RLQ75" s="887"/>
      <c r="RLR75" s="887"/>
      <c r="RLS75" s="887"/>
      <c r="RLT75" s="887"/>
      <c r="RLU75" s="888"/>
      <c r="RLV75" s="886"/>
      <c r="RLW75" s="887"/>
      <c r="RLX75" s="887"/>
      <c r="RLY75" s="887"/>
      <c r="RLZ75" s="887"/>
      <c r="RMA75" s="887"/>
      <c r="RMB75" s="887"/>
      <c r="RMC75" s="887"/>
      <c r="RMD75" s="888"/>
      <c r="RME75" s="886"/>
      <c r="RMF75" s="887"/>
      <c r="RMG75" s="887"/>
      <c r="RMH75" s="887"/>
      <c r="RMI75" s="887"/>
      <c r="RMJ75" s="887"/>
      <c r="RMK75" s="887"/>
      <c r="RML75" s="887"/>
      <c r="RMM75" s="888"/>
      <c r="RMN75" s="886"/>
      <c r="RMO75" s="887"/>
      <c r="RMP75" s="887"/>
      <c r="RMQ75" s="887"/>
      <c r="RMR75" s="887"/>
      <c r="RMS75" s="887"/>
      <c r="RMT75" s="887"/>
      <c r="RMU75" s="887"/>
      <c r="RMV75" s="888"/>
      <c r="RMW75" s="886"/>
      <c r="RMX75" s="887"/>
      <c r="RMY75" s="887"/>
      <c r="RMZ75" s="887"/>
      <c r="RNA75" s="887"/>
      <c r="RNB75" s="887"/>
      <c r="RNC75" s="887"/>
      <c r="RND75" s="887"/>
      <c r="RNE75" s="888"/>
      <c r="RNF75" s="886"/>
      <c r="RNG75" s="887"/>
      <c r="RNH75" s="887"/>
      <c r="RNI75" s="887"/>
      <c r="RNJ75" s="887"/>
      <c r="RNK75" s="887"/>
      <c r="RNL75" s="887"/>
      <c r="RNM75" s="887"/>
      <c r="RNN75" s="888"/>
      <c r="RNO75" s="886"/>
      <c r="RNP75" s="887"/>
      <c r="RNQ75" s="887"/>
      <c r="RNR75" s="887"/>
      <c r="RNS75" s="887"/>
      <c r="RNT75" s="887"/>
      <c r="RNU75" s="887"/>
      <c r="RNV75" s="887"/>
      <c r="RNW75" s="888"/>
      <c r="RNX75" s="886"/>
      <c r="RNY75" s="887"/>
      <c r="RNZ75" s="887"/>
      <c r="ROA75" s="887"/>
      <c r="ROB75" s="887"/>
      <c r="ROC75" s="887"/>
      <c r="ROD75" s="887"/>
      <c r="ROE75" s="887"/>
      <c r="ROF75" s="888"/>
      <c r="ROG75" s="886"/>
      <c r="ROH75" s="887"/>
      <c r="ROI75" s="887"/>
      <c r="ROJ75" s="887"/>
      <c r="ROK75" s="887"/>
      <c r="ROL75" s="887"/>
      <c r="ROM75" s="887"/>
      <c r="RON75" s="887"/>
      <c r="ROO75" s="888"/>
      <c r="ROP75" s="886"/>
      <c r="ROQ75" s="887"/>
      <c r="ROR75" s="887"/>
      <c r="ROS75" s="887"/>
      <c r="ROT75" s="887"/>
      <c r="ROU75" s="887"/>
      <c r="ROV75" s="887"/>
      <c r="ROW75" s="887"/>
      <c r="ROX75" s="888"/>
      <c r="ROY75" s="886"/>
      <c r="ROZ75" s="887"/>
      <c r="RPA75" s="887"/>
      <c r="RPB75" s="887"/>
      <c r="RPC75" s="887"/>
      <c r="RPD75" s="887"/>
      <c r="RPE75" s="887"/>
      <c r="RPF75" s="887"/>
      <c r="RPG75" s="888"/>
      <c r="RPH75" s="886"/>
      <c r="RPI75" s="887"/>
      <c r="RPJ75" s="887"/>
      <c r="RPK75" s="887"/>
      <c r="RPL75" s="887"/>
      <c r="RPM75" s="887"/>
      <c r="RPN75" s="887"/>
      <c r="RPO75" s="887"/>
      <c r="RPP75" s="888"/>
      <c r="RPQ75" s="886"/>
      <c r="RPR75" s="887"/>
      <c r="RPS75" s="887"/>
      <c r="RPT75" s="887"/>
      <c r="RPU75" s="887"/>
      <c r="RPV75" s="887"/>
      <c r="RPW75" s="887"/>
      <c r="RPX75" s="887"/>
      <c r="RPY75" s="888"/>
      <c r="RPZ75" s="886"/>
      <c r="RQA75" s="887"/>
      <c r="RQB75" s="887"/>
      <c r="RQC75" s="887"/>
      <c r="RQD75" s="887"/>
      <c r="RQE75" s="887"/>
      <c r="RQF75" s="887"/>
      <c r="RQG75" s="887"/>
      <c r="RQH75" s="888"/>
      <c r="RQI75" s="886"/>
      <c r="RQJ75" s="887"/>
      <c r="RQK75" s="887"/>
      <c r="RQL75" s="887"/>
      <c r="RQM75" s="887"/>
      <c r="RQN75" s="887"/>
      <c r="RQO75" s="887"/>
      <c r="RQP75" s="887"/>
      <c r="RQQ75" s="888"/>
      <c r="RQR75" s="886"/>
      <c r="RQS75" s="887"/>
      <c r="RQT75" s="887"/>
      <c r="RQU75" s="887"/>
      <c r="RQV75" s="887"/>
      <c r="RQW75" s="887"/>
      <c r="RQX75" s="887"/>
      <c r="RQY75" s="887"/>
      <c r="RQZ75" s="888"/>
      <c r="RRA75" s="886"/>
      <c r="RRB75" s="887"/>
      <c r="RRC75" s="887"/>
      <c r="RRD75" s="887"/>
      <c r="RRE75" s="887"/>
      <c r="RRF75" s="887"/>
      <c r="RRG75" s="887"/>
      <c r="RRH75" s="887"/>
      <c r="RRI75" s="888"/>
      <c r="RRJ75" s="886"/>
      <c r="RRK75" s="887"/>
      <c r="RRL75" s="887"/>
      <c r="RRM75" s="887"/>
      <c r="RRN75" s="887"/>
      <c r="RRO75" s="887"/>
      <c r="RRP75" s="887"/>
      <c r="RRQ75" s="887"/>
      <c r="RRR75" s="888"/>
      <c r="RRS75" s="886"/>
      <c r="RRT75" s="887"/>
      <c r="RRU75" s="887"/>
      <c r="RRV75" s="887"/>
      <c r="RRW75" s="887"/>
      <c r="RRX75" s="887"/>
      <c r="RRY75" s="887"/>
      <c r="RRZ75" s="887"/>
      <c r="RSA75" s="888"/>
      <c r="RSB75" s="886"/>
      <c r="RSC75" s="887"/>
      <c r="RSD75" s="887"/>
      <c r="RSE75" s="887"/>
      <c r="RSF75" s="887"/>
      <c r="RSG75" s="887"/>
      <c r="RSH75" s="887"/>
      <c r="RSI75" s="887"/>
      <c r="RSJ75" s="888"/>
      <c r="RSK75" s="886"/>
      <c r="RSL75" s="887"/>
      <c r="RSM75" s="887"/>
      <c r="RSN75" s="887"/>
      <c r="RSO75" s="887"/>
      <c r="RSP75" s="887"/>
      <c r="RSQ75" s="887"/>
      <c r="RSR75" s="887"/>
      <c r="RSS75" s="888"/>
      <c r="RST75" s="886"/>
      <c r="RSU75" s="887"/>
      <c r="RSV75" s="887"/>
      <c r="RSW75" s="887"/>
      <c r="RSX75" s="887"/>
      <c r="RSY75" s="887"/>
      <c r="RSZ75" s="887"/>
      <c r="RTA75" s="887"/>
      <c r="RTB75" s="888"/>
      <c r="RTC75" s="886"/>
      <c r="RTD75" s="887"/>
      <c r="RTE75" s="887"/>
      <c r="RTF75" s="887"/>
      <c r="RTG75" s="887"/>
      <c r="RTH75" s="887"/>
      <c r="RTI75" s="887"/>
      <c r="RTJ75" s="887"/>
      <c r="RTK75" s="888"/>
      <c r="RTL75" s="886"/>
      <c r="RTM75" s="887"/>
      <c r="RTN75" s="887"/>
      <c r="RTO75" s="887"/>
      <c r="RTP75" s="887"/>
      <c r="RTQ75" s="887"/>
      <c r="RTR75" s="887"/>
      <c r="RTS75" s="887"/>
      <c r="RTT75" s="888"/>
      <c r="RTU75" s="886"/>
      <c r="RTV75" s="887"/>
      <c r="RTW75" s="887"/>
      <c r="RTX75" s="887"/>
      <c r="RTY75" s="887"/>
      <c r="RTZ75" s="887"/>
      <c r="RUA75" s="887"/>
      <c r="RUB75" s="887"/>
      <c r="RUC75" s="888"/>
      <c r="RUD75" s="886"/>
      <c r="RUE75" s="887"/>
      <c r="RUF75" s="887"/>
      <c r="RUG75" s="887"/>
      <c r="RUH75" s="887"/>
      <c r="RUI75" s="887"/>
      <c r="RUJ75" s="887"/>
      <c r="RUK75" s="887"/>
      <c r="RUL75" s="888"/>
      <c r="RUM75" s="886"/>
      <c r="RUN75" s="887"/>
      <c r="RUO75" s="887"/>
      <c r="RUP75" s="887"/>
      <c r="RUQ75" s="887"/>
      <c r="RUR75" s="887"/>
      <c r="RUS75" s="887"/>
      <c r="RUT75" s="887"/>
      <c r="RUU75" s="888"/>
      <c r="RUV75" s="886"/>
      <c r="RUW75" s="887"/>
      <c r="RUX75" s="887"/>
      <c r="RUY75" s="887"/>
      <c r="RUZ75" s="887"/>
      <c r="RVA75" s="887"/>
      <c r="RVB75" s="887"/>
      <c r="RVC75" s="887"/>
      <c r="RVD75" s="888"/>
      <c r="RVE75" s="886"/>
      <c r="RVF75" s="887"/>
      <c r="RVG75" s="887"/>
      <c r="RVH75" s="887"/>
      <c r="RVI75" s="887"/>
      <c r="RVJ75" s="887"/>
      <c r="RVK75" s="887"/>
      <c r="RVL75" s="887"/>
      <c r="RVM75" s="888"/>
      <c r="RVN75" s="886"/>
      <c r="RVO75" s="887"/>
      <c r="RVP75" s="887"/>
      <c r="RVQ75" s="887"/>
      <c r="RVR75" s="887"/>
      <c r="RVS75" s="887"/>
      <c r="RVT75" s="887"/>
      <c r="RVU75" s="887"/>
      <c r="RVV75" s="888"/>
      <c r="RVW75" s="886"/>
      <c r="RVX75" s="887"/>
      <c r="RVY75" s="887"/>
      <c r="RVZ75" s="887"/>
      <c r="RWA75" s="887"/>
      <c r="RWB75" s="887"/>
      <c r="RWC75" s="887"/>
      <c r="RWD75" s="887"/>
      <c r="RWE75" s="888"/>
      <c r="RWF75" s="886"/>
      <c r="RWG75" s="887"/>
      <c r="RWH75" s="887"/>
      <c r="RWI75" s="887"/>
      <c r="RWJ75" s="887"/>
      <c r="RWK75" s="887"/>
      <c r="RWL75" s="887"/>
      <c r="RWM75" s="887"/>
      <c r="RWN75" s="888"/>
      <c r="RWO75" s="886"/>
      <c r="RWP75" s="887"/>
      <c r="RWQ75" s="887"/>
      <c r="RWR75" s="887"/>
      <c r="RWS75" s="887"/>
      <c r="RWT75" s="887"/>
      <c r="RWU75" s="887"/>
      <c r="RWV75" s="887"/>
      <c r="RWW75" s="888"/>
      <c r="RWX75" s="886"/>
      <c r="RWY75" s="887"/>
      <c r="RWZ75" s="887"/>
      <c r="RXA75" s="887"/>
      <c r="RXB75" s="887"/>
      <c r="RXC75" s="887"/>
      <c r="RXD75" s="887"/>
      <c r="RXE75" s="887"/>
      <c r="RXF75" s="888"/>
      <c r="RXG75" s="886"/>
      <c r="RXH75" s="887"/>
      <c r="RXI75" s="887"/>
      <c r="RXJ75" s="887"/>
      <c r="RXK75" s="887"/>
      <c r="RXL75" s="887"/>
      <c r="RXM75" s="887"/>
      <c r="RXN75" s="887"/>
      <c r="RXO75" s="888"/>
      <c r="RXP75" s="886"/>
      <c r="RXQ75" s="887"/>
      <c r="RXR75" s="887"/>
      <c r="RXS75" s="887"/>
      <c r="RXT75" s="887"/>
      <c r="RXU75" s="887"/>
      <c r="RXV75" s="887"/>
      <c r="RXW75" s="887"/>
      <c r="RXX75" s="888"/>
      <c r="RXY75" s="886"/>
      <c r="RXZ75" s="887"/>
      <c r="RYA75" s="887"/>
      <c r="RYB75" s="887"/>
      <c r="RYC75" s="887"/>
      <c r="RYD75" s="887"/>
      <c r="RYE75" s="887"/>
      <c r="RYF75" s="887"/>
      <c r="RYG75" s="888"/>
      <c r="RYH75" s="886"/>
      <c r="RYI75" s="887"/>
      <c r="RYJ75" s="887"/>
      <c r="RYK75" s="887"/>
      <c r="RYL75" s="887"/>
      <c r="RYM75" s="887"/>
      <c r="RYN75" s="887"/>
      <c r="RYO75" s="887"/>
      <c r="RYP75" s="888"/>
      <c r="RYQ75" s="886"/>
      <c r="RYR75" s="887"/>
      <c r="RYS75" s="887"/>
      <c r="RYT75" s="887"/>
      <c r="RYU75" s="887"/>
      <c r="RYV75" s="887"/>
      <c r="RYW75" s="887"/>
      <c r="RYX75" s="887"/>
      <c r="RYY75" s="888"/>
      <c r="RYZ75" s="886"/>
      <c r="RZA75" s="887"/>
      <c r="RZB75" s="887"/>
      <c r="RZC75" s="887"/>
      <c r="RZD75" s="887"/>
      <c r="RZE75" s="887"/>
      <c r="RZF75" s="887"/>
      <c r="RZG75" s="887"/>
      <c r="RZH75" s="888"/>
      <c r="RZI75" s="886"/>
      <c r="RZJ75" s="887"/>
      <c r="RZK75" s="887"/>
      <c r="RZL75" s="887"/>
      <c r="RZM75" s="887"/>
      <c r="RZN75" s="887"/>
      <c r="RZO75" s="887"/>
      <c r="RZP75" s="887"/>
      <c r="RZQ75" s="888"/>
      <c r="RZR75" s="886"/>
      <c r="RZS75" s="887"/>
      <c r="RZT75" s="887"/>
      <c r="RZU75" s="887"/>
      <c r="RZV75" s="887"/>
      <c r="RZW75" s="887"/>
      <c r="RZX75" s="887"/>
      <c r="RZY75" s="887"/>
      <c r="RZZ75" s="888"/>
      <c r="SAA75" s="886"/>
      <c r="SAB75" s="887"/>
      <c r="SAC75" s="887"/>
      <c r="SAD75" s="887"/>
      <c r="SAE75" s="887"/>
      <c r="SAF75" s="887"/>
      <c r="SAG75" s="887"/>
      <c r="SAH75" s="887"/>
      <c r="SAI75" s="888"/>
      <c r="SAJ75" s="886"/>
      <c r="SAK75" s="887"/>
      <c r="SAL75" s="887"/>
      <c r="SAM75" s="887"/>
      <c r="SAN75" s="887"/>
      <c r="SAO75" s="887"/>
      <c r="SAP75" s="887"/>
      <c r="SAQ75" s="887"/>
      <c r="SAR75" s="888"/>
      <c r="SAS75" s="886"/>
      <c r="SAT75" s="887"/>
      <c r="SAU75" s="887"/>
      <c r="SAV75" s="887"/>
      <c r="SAW75" s="887"/>
      <c r="SAX75" s="887"/>
      <c r="SAY75" s="887"/>
      <c r="SAZ75" s="887"/>
      <c r="SBA75" s="888"/>
      <c r="SBB75" s="886"/>
      <c r="SBC75" s="887"/>
      <c r="SBD75" s="887"/>
      <c r="SBE75" s="887"/>
      <c r="SBF75" s="887"/>
      <c r="SBG75" s="887"/>
      <c r="SBH75" s="887"/>
      <c r="SBI75" s="887"/>
      <c r="SBJ75" s="888"/>
      <c r="SBK75" s="886"/>
      <c r="SBL75" s="887"/>
      <c r="SBM75" s="887"/>
      <c r="SBN75" s="887"/>
      <c r="SBO75" s="887"/>
      <c r="SBP75" s="887"/>
      <c r="SBQ75" s="887"/>
      <c r="SBR75" s="887"/>
      <c r="SBS75" s="888"/>
      <c r="SBT75" s="886"/>
      <c r="SBU75" s="887"/>
      <c r="SBV75" s="887"/>
      <c r="SBW75" s="887"/>
      <c r="SBX75" s="887"/>
      <c r="SBY75" s="887"/>
      <c r="SBZ75" s="887"/>
      <c r="SCA75" s="887"/>
      <c r="SCB75" s="888"/>
      <c r="SCC75" s="886"/>
      <c r="SCD75" s="887"/>
      <c r="SCE75" s="887"/>
      <c r="SCF75" s="887"/>
      <c r="SCG75" s="887"/>
      <c r="SCH75" s="887"/>
      <c r="SCI75" s="887"/>
      <c r="SCJ75" s="887"/>
      <c r="SCK75" s="888"/>
      <c r="SCL75" s="886"/>
      <c r="SCM75" s="887"/>
      <c r="SCN75" s="887"/>
      <c r="SCO75" s="887"/>
      <c r="SCP75" s="887"/>
      <c r="SCQ75" s="887"/>
      <c r="SCR75" s="887"/>
      <c r="SCS75" s="887"/>
      <c r="SCT75" s="888"/>
      <c r="SCU75" s="886"/>
      <c r="SCV75" s="887"/>
      <c r="SCW75" s="887"/>
      <c r="SCX75" s="887"/>
      <c r="SCY75" s="887"/>
      <c r="SCZ75" s="887"/>
      <c r="SDA75" s="887"/>
      <c r="SDB75" s="887"/>
      <c r="SDC75" s="888"/>
      <c r="SDD75" s="886"/>
      <c r="SDE75" s="887"/>
      <c r="SDF75" s="887"/>
      <c r="SDG75" s="887"/>
      <c r="SDH75" s="887"/>
      <c r="SDI75" s="887"/>
      <c r="SDJ75" s="887"/>
      <c r="SDK75" s="887"/>
      <c r="SDL75" s="888"/>
      <c r="SDM75" s="886"/>
      <c r="SDN75" s="887"/>
      <c r="SDO75" s="887"/>
      <c r="SDP75" s="887"/>
      <c r="SDQ75" s="887"/>
      <c r="SDR75" s="887"/>
      <c r="SDS75" s="887"/>
      <c r="SDT75" s="887"/>
      <c r="SDU75" s="888"/>
      <c r="SDV75" s="886"/>
      <c r="SDW75" s="887"/>
      <c r="SDX75" s="887"/>
      <c r="SDY75" s="887"/>
      <c r="SDZ75" s="887"/>
      <c r="SEA75" s="887"/>
      <c r="SEB75" s="887"/>
      <c r="SEC75" s="887"/>
      <c r="SED75" s="888"/>
      <c r="SEE75" s="886"/>
      <c r="SEF75" s="887"/>
      <c r="SEG75" s="887"/>
      <c r="SEH75" s="887"/>
      <c r="SEI75" s="887"/>
      <c r="SEJ75" s="887"/>
      <c r="SEK75" s="887"/>
      <c r="SEL75" s="887"/>
      <c r="SEM75" s="888"/>
      <c r="SEN75" s="886"/>
      <c r="SEO75" s="887"/>
      <c r="SEP75" s="887"/>
      <c r="SEQ75" s="887"/>
      <c r="SER75" s="887"/>
      <c r="SES75" s="887"/>
      <c r="SET75" s="887"/>
      <c r="SEU75" s="887"/>
      <c r="SEV75" s="888"/>
      <c r="SEW75" s="886"/>
      <c r="SEX75" s="887"/>
      <c r="SEY75" s="887"/>
      <c r="SEZ75" s="887"/>
      <c r="SFA75" s="887"/>
      <c r="SFB75" s="887"/>
      <c r="SFC75" s="887"/>
      <c r="SFD75" s="887"/>
      <c r="SFE75" s="888"/>
      <c r="SFF75" s="886"/>
      <c r="SFG75" s="887"/>
      <c r="SFH75" s="887"/>
      <c r="SFI75" s="887"/>
      <c r="SFJ75" s="887"/>
      <c r="SFK75" s="887"/>
      <c r="SFL75" s="887"/>
      <c r="SFM75" s="887"/>
      <c r="SFN75" s="888"/>
      <c r="SFO75" s="886"/>
      <c r="SFP75" s="887"/>
      <c r="SFQ75" s="887"/>
      <c r="SFR75" s="887"/>
      <c r="SFS75" s="887"/>
      <c r="SFT75" s="887"/>
      <c r="SFU75" s="887"/>
      <c r="SFV75" s="887"/>
      <c r="SFW75" s="888"/>
      <c r="SFX75" s="886"/>
      <c r="SFY75" s="887"/>
      <c r="SFZ75" s="887"/>
      <c r="SGA75" s="887"/>
      <c r="SGB75" s="887"/>
      <c r="SGC75" s="887"/>
      <c r="SGD75" s="887"/>
      <c r="SGE75" s="887"/>
      <c r="SGF75" s="888"/>
      <c r="SGG75" s="886"/>
      <c r="SGH75" s="887"/>
      <c r="SGI75" s="887"/>
      <c r="SGJ75" s="887"/>
      <c r="SGK75" s="887"/>
      <c r="SGL75" s="887"/>
      <c r="SGM75" s="887"/>
      <c r="SGN75" s="887"/>
      <c r="SGO75" s="888"/>
      <c r="SGP75" s="886"/>
      <c r="SGQ75" s="887"/>
      <c r="SGR75" s="887"/>
      <c r="SGS75" s="887"/>
      <c r="SGT75" s="887"/>
      <c r="SGU75" s="887"/>
      <c r="SGV75" s="887"/>
      <c r="SGW75" s="887"/>
      <c r="SGX75" s="888"/>
      <c r="SGY75" s="886"/>
      <c r="SGZ75" s="887"/>
      <c r="SHA75" s="887"/>
      <c r="SHB75" s="887"/>
      <c r="SHC75" s="887"/>
      <c r="SHD75" s="887"/>
      <c r="SHE75" s="887"/>
      <c r="SHF75" s="887"/>
      <c r="SHG75" s="888"/>
      <c r="SHH75" s="886"/>
      <c r="SHI75" s="887"/>
      <c r="SHJ75" s="887"/>
      <c r="SHK75" s="887"/>
      <c r="SHL75" s="887"/>
      <c r="SHM75" s="887"/>
      <c r="SHN75" s="887"/>
      <c r="SHO75" s="887"/>
      <c r="SHP75" s="888"/>
      <c r="SHQ75" s="886"/>
      <c r="SHR75" s="887"/>
      <c r="SHS75" s="887"/>
      <c r="SHT75" s="887"/>
      <c r="SHU75" s="887"/>
      <c r="SHV75" s="887"/>
      <c r="SHW75" s="887"/>
      <c r="SHX75" s="887"/>
      <c r="SHY75" s="888"/>
      <c r="SHZ75" s="886"/>
      <c r="SIA75" s="887"/>
      <c r="SIB75" s="887"/>
      <c r="SIC75" s="887"/>
      <c r="SID75" s="887"/>
      <c r="SIE75" s="887"/>
      <c r="SIF75" s="887"/>
      <c r="SIG75" s="887"/>
      <c r="SIH75" s="888"/>
      <c r="SII75" s="886"/>
      <c r="SIJ75" s="887"/>
      <c r="SIK75" s="887"/>
      <c r="SIL75" s="887"/>
      <c r="SIM75" s="887"/>
      <c r="SIN75" s="887"/>
      <c r="SIO75" s="887"/>
      <c r="SIP75" s="887"/>
      <c r="SIQ75" s="888"/>
      <c r="SIR75" s="886"/>
      <c r="SIS75" s="887"/>
      <c r="SIT75" s="887"/>
      <c r="SIU75" s="887"/>
      <c r="SIV75" s="887"/>
      <c r="SIW75" s="887"/>
      <c r="SIX75" s="887"/>
      <c r="SIY75" s="887"/>
      <c r="SIZ75" s="888"/>
      <c r="SJA75" s="886"/>
      <c r="SJB75" s="887"/>
      <c r="SJC75" s="887"/>
      <c r="SJD75" s="887"/>
      <c r="SJE75" s="887"/>
      <c r="SJF75" s="887"/>
      <c r="SJG75" s="887"/>
      <c r="SJH75" s="887"/>
      <c r="SJI75" s="888"/>
      <c r="SJJ75" s="886"/>
      <c r="SJK75" s="887"/>
      <c r="SJL75" s="887"/>
      <c r="SJM75" s="887"/>
      <c r="SJN75" s="887"/>
      <c r="SJO75" s="887"/>
      <c r="SJP75" s="887"/>
      <c r="SJQ75" s="887"/>
      <c r="SJR75" s="888"/>
      <c r="SJS75" s="886"/>
      <c r="SJT75" s="887"/>
      <c r="SJU75" s="887"/>
      <c r="SJV75" s="887"/>
      <c r="SJW75" s="887"/>
      <c r="SJX75" s="887"/>
      <c r="SJY75" s="887"/>
      <c r="SJZ75" s="887"/>
      <c r="SKA75" s="888"/>
      <c r="SKB75" s="886"/>
      <c r="SKC75" s="887"/>
      <c r="SKD75" s="887"/>
      <c r="SKE75" s="887"/>
      <c r="SKF75" s="887"/>
      <c r="SKG75" s="887"/>
      <c r="SKH75" s="887"/>
      <c r="SKI75" s="887"/>
      <c r="SKJ75" s="888"/>
      <c r="SKK75" s="886"/>
      <c r="SKL75" s="887"/>
      <c r="SKM75" s="887"/>
      <c r="SKN75" s="887"/>
      <c r="SKO75" s="887"/>
      <c r="SKP75" s="887"/>
      <c r="SKQ75" s="887"/>
      <c r="SKR75" s="887"/>
      <c r="SKS75" s="888"/>
      <c r="SKT75" s="886"/>
      <c r="SKU75" s="887"/>
      <c r="SKV75" s="887"/>
      <c r="SKW75" s="887"/>
      <c r="SKX75" s="887"/>
      <c r="SKY75" s="887"/>
      <c r="SKZ75" s="887"/>
      <c r="SLA75" s="887"/>
      <c r="SLB75" s="888"/>
      <c r="SLC75" s="886"/>
      <c r="SLD75" s="887"/>
      <c r="SLE75" s="887"/>
      <c r="SLF75" s="887"/>
      <c r="SLG75" s="887"/>
      <c r="SLH75" s="887"/>
      <c r="SLI75" s="887"/>
      <c r="SLJ75" s="887"/>
      <c r="SLK75" s="888"/>
      <c r="SLL75" s="886"/>
      <c r="SLM75" s="887"/>
      <c r="SLN75" s="887"/>
      <c r="SLO75" s="887"/>
      <c r="SLP75" s="887"/>
      <c r="SLQ75" s="887"/>
      <c r="SLR75" s="887"/>
      <c r="SLS75" s="887"/>
      <c r="SLT75" s="888"/>
      <c r="SLU75" s="886"/>
      <c r="SLV75" s="887"/>
      <c r="SLW75" s="887"/>
      <c r="SLX75" s="887"/>
      <c r="SLY75" s="887"/>
      <c r="SLZ75" s="887"/>
      <c r="SMA75" s="887"/>
      <c r="SMB75" s="887"/>
      <c r="SMC75" s="888"/>
      <c r="SMD75" s="886"/>
      <c r="SME75" s="887"/>
      <c r="SMF75" s="887"/>
      <c r="SMG75" s="887"/>
      <c r="SMH75" s="887"/>
      <c r="SMI75" s="887"/>
      <c r="SMJ75" s="887"/>
      <c r="SMK75" s="887"/>
      <c r="SML75" s="888"/>
      <c r="SMM75" s="886"/>
      <c r="SMN75" s="887"/>
      <c r="SMO75" s="887"/>
      <c r="SMP75" s="887"/>
      <c r="SMQ75" s="887"/>
      <c r="SMR75" s="887"/>
      <c r="SMS75" s="887"/>
      <c r="SMT75" s="887"/>
      <c r="SMU75" s="888"/>
      <c r="SMV75" s="886"/>
      <c r="SMW75" s="887"/>
      <c r="SMX75" s="887"/>
      <c r="SMY75" s="887"/>
      <c r="SMZ75" s="887"/>
      <c r="SNA75" s="887"/>
      <c r="SNB75" s="887"/>
      <c r="SNC75" s="887"/>
      <c r="SND75" s="888"/>
      <c r="SNE75" s="886"/>
      <c r="SNF75" s="887"/>
      <c r="SNG75" s="887"/>
      <c r="SNH75" s="887"/>
      <c r="SNI75" s="887"/>
      <c r="SNJ75" s="887"/>
      <c r="SNK75" s="887"/>
      <c r="SNL75" s="887"/>
      <c r="SNM75" s="888"/>
      <c r="SNN75" s="886"/>
      <c r="SNO75" s="887"/>
      <c r="SNP75" s="887"/>
      <c r="SNQ75" s="887"/>
      <c r="SNR75" s="887"/>
      <c r="SNS75" s="887"/>
      <c r="SNT75" s="887"/>
      <c r="SNU75" s="887"/>
      <c r="SNV75" s="888"/>
      <c r="SNW75" s="886"/>
      <c r="SNX75" s="887"/>
      <c r="SNY75" s="887"/>
      <c r="SNZ75" s="887"/>
      <c r="SOA75" s="887"/>
      <c r="SOB75" s="887"/>
      <c r="SOC75" s="887"/>
      <c r="SOD75" s="887"/>
      <c r="SOE75" s="888"/>
      <c r="SOF75" s="886"/>
      <c r="SOG75" s="887"/>
      <c r="SOH75" s="887"/>
      <c r="SOI75" s="887"/>
      <c r="SOJ75" s="887"/>
      <c r="SOK75" s="887"/>
      <c r="SOL75" s="887"/>
      <c r="SOM75" s="887"/>
      <c r="SON75" s="888"/>
      <c r="SOO75" s="886"/>
      <c r="SOP75" s="887"/>
      <c r="SOQ75" s="887"/>
      <c r="SOR75" s="887"/>
      <c r="SOS75" s="887"/>
      <c r="SOT75" s="887"/>
      <c r="SOU75" s="887"/>
      <c r="SOV75" s="887"/>
      <c r="SOW75" s="888"/>
      <c r="SOX75" s="886"/>
      <c r="SOY75" s="887"/>
      <c r="SOZ75" s="887"/>
      <c r="SPA75" s="887"/>
      <c r="SPB75" s="887"/>
      <c r="SPC75" s="887"/>
      <c r="SPD75" s="887"/>
      <c r="SPE75" s="887"/>
      <c r="SPF75" s="888"/>
      <c r="SPG75" s="886"/>
      <c r="SPH75" s="887"/>
      <c r="SPI75" s="887"/>
      <c r="SPJ75" s="887"/>
      <c r="SPK75" s="887"/>
      <c r="SPL75" s="887"/>
      <c r="SPM75" s="887"/>
      <c r="SPN75" s="887"/>
      <c r="SPO75" s="888"/>
      <c r="SPP75" s="886"/>
      <c r="SPQ75" s="887"/>
      <c r="SPR75" s="887"/>
      <c r="SPS75" s="887"/>
      <c r="SPT75" s="887"/>
      <c r="SPU75" s="887"/>
      <c r="SPV75" s="887"/>
      <c r="SPW75" s="887"/>
      <c r="SPX75" s="888"/>
      <c r="SPY75" s="886"/>
      <c r="SPZ75" s="887"/>
      <c r="SQA75" s="887"/>
      <c r="SQB75" s="887"/>
      <c r="SQC75" s="887"/>
      <c r="SQD75" s="887"/>
      <c r="SQE75" s="887"/>
      <c r="SQF75" s="887"/>
      <c r="SQG75" s="888"/>
      <c r="SQH75" s="886"/>
      <c r="SQI75" s="887"/>
      <c r="SQJ75" s="887"/>
      <c r="SQK75" s="887"/>
      <c r="SQL75" s="887"/>
      <c r="SQM75" s="887"/>
      <c r="SQN75" s="887"/>
      <c r="SQO75" s="887"/>
      <c r="SQP75" s="888"/>
      <c r="SQQ75" s="886"/>
      <c r="SQR75" s="887"/>
      <c r="SQS75" s="887"/>
      <c r="SQT75" s="887"/>
      <c r="SQU75" s="887"/>
      <c r="SQV75" s="887"/>
      <c r="SQW75" s="887"/>
      <c r="SQX75" s="887"/>
      <c r="SQY75" s="888"/>
      <c r="SQZ75" s="886"/>
      <c r="SRA75" s="887"/>
      <c r="SRB75" s="887"/>
      <c r="SRC75" s="887"/>
      <c r="SRD75" s="887"/>
      <c r="SRE75" s="887"/>
      <c r="SRF75" s="887"/>
      <c r="SRG75" s="887"/>
      <c r="SRH75" s="888"/>
      <c r="SRI75" s="886"/>
      <c r="SRJ75" s="887"/>
      <c r="SRK75" s="887"/>
      <c r="SRL75" s="887"/>
      <c r="SRM75" s="887"/>
      <c r="SRN75" s="887"/>
      <c r="SRO75" s="887"/>
      <c r="SRP75" s="887"/>
      <c r="SRQ75" s="888"/>
      <c r="SRR75" s="886"/>
      <c r="SRS75" s="887"/>
      <c r="SRT75" s="887"/>
      <c r="SRU75" s="887"/>
      <c r="SRV75" s="887"/>
      <c r="SRW75" s="887"/>
      <c r="SRX75" s="887"/>
      <c r="SRY75" s="887"/>
      <c r="SRZ75" s="888"/>
      <c r="SSA75" s="886"/>
      <c r="SSB75" s="887"/>
      <c r="SSC75" s="887"/>
      <c r="SSD75" s="887"/>
      <c r="SSE75" s="887"/>
      <c r="SSF75" s="887"/>
      <c r="SSG75" s="887"/>
      <c r="SSH75" s="887"/>
      <c r="SSI75" s="888"/>
      <c r="SSJ75" s="886"/>
      <c r="SSK75" s="887"/>
      <c r="SSL75" s="887"/>
      <c r="SSM75" s="887"/>
      <c r="SSN75" s="887"/>
      <c r="SSO75" s="887"/>
      <c r="SSP75" s="887"/>
      <c r="SSQ75" s="887"/>
      <c r="SSR75" s="888"/>
      <c r="SSS75" s="886"/>
      <c r="SST75" s="887"/>
      <c r="SSU75" s="887"/>
      <c r="SSV75" s="887"/>
      <c r="SSW75" s="887"/>
      <c r="SSX75" s="887"/>
      <c r="SSY75" s="887"/>
      <c r="SSZ75" s="887"/>
      <c r="STA75" s="888"/>
      <c r="STB75" s="886"/>
      <c r="STC75" s="887"/>
      <c r="STD75" s="887"/>
      <c r="STE75" s="887"/>
      <c r="STF75" s="887"/>
      <c r="STG75" s="887"/>
      <c r="STH75" s="887"/>
      <c r="STI75" s="887"/>
      <c r="STJ75" s="888"/>
      <c r="STK75" s="886"/>
      <c r="STL75" s="887"/>
      <c r="STM75" s="887"/>
      <c r="STN75" s="887"/>
      <c r="STO75" s="887"/>
      <c r="STP75" s="887"/>
      <c r="STQ75" s="887"/>
      <c r="STR75" s="887"/>
      <c r="STS75" s="888"/>
      <c r="STT75" s="886"/>
      <c r="STU75" s="887"/>
      <c r="STV75" s="887"/>
      <c r="STW75" s="887"/>
      <c r="STX75" s="887"/>
      <c r="STY75" s="887"/>
      <c r="STZ75" s="887"/>
      <c r="SUA75" s="887"/>
      <c r="SUB75" s="888"/>
      <c r="SUC75" s="886"/>
      <c r="SUD75" s="887"/>
      <c r="SUE75" s="887"/>
      <c r="SUF75" s="887"/>
      <c r="SUG75" s="887"/>
      <c r="SUH75" s="887"/>
      <c r="SUI75" s="887"/>
      <c r="SUJ75" s="887"/>
      <c r="SUK75" s="888"/>
      <c r="SUL75" s="886"/>
      <c r="SUM75" s="887"/>
      <c r="SUN75" s="887"/>
      <c r="SUO75" s="887"/>
      <c r="SUP75" s="887"/>
      <c r="SUQ75" s="887"/>
      <c r="SUR75" s="887"/>
      <c r="SUS75" s="887"/>
      <c r="SUT75" s="888"/>
      <c r="SUU75" s="886"/>
      <c r="SUV75" s="887"/>
      <c r="SUW75" s="887"/>
      <c r="SUX75" s="887"/>
      <c r="SUY75" s="887"/>
      <c r="SUZ75" s="887"/>
      <c r="SVA75" s="887"/>
      <c r="SVB75" s="887"/>
      <c r="SVC75" s="888"/>
      <c r="SVD75" s="886"/>
      <c r="SVE75" s="887"/>
      <c r="SVF75" s="887"/>
      <c r="SVG75" s="887"/>
      <c r="SVH75" s="887"/>
      <c r="SVI75" s="887"/>
      <c r="SVJ75" s="887"/>
      <c r="SVK75" s="887"/>
      <c r="SVL75" s="888"/>
      <c r="SVM75" s="886"/>
      <c r="SVN75" s="887"/>
      <c r="SVO75" s="887"/>
      <c r="SVP75" s="887"/>
      <c r="SVQ75" s="887"/>
      <c r="SVR75" s="887"/>
      <c r="SVS75" s="887"/>
      <c r="SVT75" s="887"/>
      <c r="SVU75" s="888"/>
      <c r="SVV75" s="886"/>
      <c r="SVW75" s="887"/>
      <c r="SVX75" s="887"/>
      <c r="SVY75" s="887"/>
      <c r="SVZ75" s="887"/>
      <c r="SWA75" s="887"/>
      <c r="SWB75" s="887"/>
      <c r="SWC75" s="887"/>
      <c r="SWD75" s="888"/>
      <c r="SWE75" s="886"/>
      <c r="SWF75" s="887"/>
      <c r="SWG75" s="887"/>
      <c r="SWH75" s="887"/>
      <c r="SWI75" s="887"/>
      <c r="SWJ75" s="887"/>
      <c r="SWK75" s="887"/>
      <c r="SWL75" s="887"/>
      <c r="SWM75" s="888"/>
      <c r="SWN75" s="886"/>
      <c r="SWO75" s="887"/>
      <c r="SWP75" s="887"/>
      <c r="SWQ75" s="887"/>
      <c r="SWR75" s="887"/>
      <c r="SWS75" s="887"/>
      <c r="SWT75" s="887"/>
      <c r="SWU75" s="887"/>
      <c r="SWV75" s="888"/>
      <c r="SWW75" s="886"/>
      <c r="SWX75" s="887"/>
      <c r="SWY75" s="887"/>
      <c r="SWZ75" s="887"/>
      <c r="SXA75" s="887"/>
      <c r="SXB75" s="887"/>
      <c r="SXC75" s="887"/>
      <c r="SXD75" s="887"/>
      <c r="SXE75" s="888"/>
      <c r="SXF75" s="886"/>
      <c r="SXG75" s="887"/>
      <c r="SXH75" s="887"/>
      <c r="SXI75" s="887"/>
      <c r="SXJ75" s="887"/>
      <c r="SXK75" s="887"/>
      <c r="SXL75" s="887"/>
      <c r="SXM75" s="887"/>
      <c r="SXN75" s="888"/>
      <c r="SXO75" s="886"/>
      <c r="SXP75" s="887"/>
      <c r="SXQ75" s="887"/>
      <c r="SXR75" s="887"/>
      <c r="SXS75" s="887"/>
      <c r="SXT75" s="887"/>
      <c r="SXU75" s="887"/>
      <c r="SXV75" s="887"/>
      <c r="SXW75" s="888"/>
      <c r="SXX75" s="886"/>
      <c r="SXY75" s="887"/>
      <c r="SXZ75" s="887"/>
      <c r="SYA75" s="887"/>
      <c r="SYB75" s="887"/>
      <c r="SYC75" s="887"/>
      <c r="SYD75" s="887"/>
      <c r="SYE75" s="887"/>
      <c r="SYF75" s="888"/>
      <c r="SYG75" s="886"/>
      <c r="SYH75" s="887"/>
      <c r="SYI75" s="887"/>
      <c r="SYJ75" s="887"/>
      <c r="SYK75" s="887"/>
      <c r="SYL75" s="887"/>
      <c r="SYM75" s="887"/>
      <c r="SYN75" s="887"/>
      <c r="SYO75" s="888"/>
      <c r="SYP75" s="886"/>
      <c r="SYQ75" s="887"/>
      <c r="SYR75" s="887"/>
      <c r="SYS75" s="887"/>
      <c r="SYT75" s="887"/>
      <c r="SYU75" s="887"/>
      <c r="SYV75" s="887"/>
      <c r="SYW75" s="887"/>
      <c r="SYX75" s="888"/>
      <c r="SYY75" s="886"/>
      <c r="SYZ75" s="887"/>
      <c r="SZA75" s="887"/>
      <c r="SZB75" s="887"/>
      <c r="SZC75" s="887"/>
      <c r="SZD75" s="887"/>
      <c r="SZE75" s="887"/>
      <c r="SZF75" s="887"/>
      <c r="SZG75" s="888"/>
      <c r="SZH75" s="886"/>
      <c r="SZI75" s="887"/>
      <c r="SZJ75" s="887"/>
      <c r="SZK75" s="887"/>
      <c r="SZL75" s="887"/>
      <c r="SZM75" s="887"/>
      <c r="SZN75" s="887"/>
      <c r="SZO75" s="887"/>
      <c r="SZP75" s="888"/>
      <c r="SZQ75" s="886"/>
      <c r="SZR75" s="887"/>
      <c r="SZS75" s="887"/>
      <c r="SZT75" s="887"/>
      <c r="SZU75" s="887"/>
      <c r="SZV75" s="887"/>
      <c r="SZW75" s="887"/>
      <c r="SZX75" s="887"/>
      <c r="SZY75" s="888"/>
      <c r="SZZ75" s="886"/>
      <c r="TAA75" s="887"/>
      <c r="TAB75" s="887"/>
      <c r="TAC75" s="887"/>
      <c r="TAD75" s="887"/>
      <c r="TAE75" s="887"/>
      <c r="TAF75" s="887"/>
      <c r="TAG75" s="887"/>
      <c r="TAH75" s="888"/>
      <c r="TAI75" s="886"/>
      <c r="TAJ75" s="887"/>
      <c r="TAK75" s="887"/>
      <c r="TAL75" s="887"/>
      <c r="TAM75" s="887"/>
      <c r="TAN75" s="887"/>
      <c r="TAO75" s="887"/>
      <c r="TAP75" s="887"/>
      <c r="TAQ75" s="888"/>
      <c r="TAR75" s="886"/>
      <c r="TAS75" s="887"/>
      <c r="TAT75" s="887"/>
      <c r="TAU75" s="887"/>
      <c r="TAV75" s="887"/>
      <c r="TAW75" s="887"/>
      <c r="TAX75" s="887"/>
      <c r="TAY75" s="887"/>
      <c r="TAZ75" s="888"/>
      <c r="TBA75" s="886"/>
      <c r="TBB75" s="887"/>
      <c r="TBC75" s="887"/>
      <c r="TBD75" s="887"/>
      <c r="TBE75" s="887"/>
      <c r="TBF75" s="887"/>
      <c r="TBG75" s="887"/>
      <c r="TBH75" s="887"/>
      <c r="TBI75" s="888"/>
      <c r="TBJ75" s="886"/>
      <c r="TBK75" s="887"/>
      <c r="TBL75" s="887"/>
      <c r="TBM75" s="887"/>
      <c r="TBN75" s="887"/>
      <c r="TBO75" s="887"/>
      <c r="TBP75" s="887"/>
      <c r="TBQ75" s="887"/>
      <c r="TBR75" s="888"/>
      <c r="TBS75" s="886"/>
      <c r="TBT75" s="887"/>
      <c r="TBU75" s="887"/>
      <c r="TBV75" s="887"/>
      <c r="TBW75" s="887"/>
      <c r="TBX75" s="887"/>
      <c r="TBY75" s="887"/>
      <c r="TBZ75" s="887"/>
      <c r="TCA75" s="888"/>
      <c r="TCB75" s="886"/>
      <c r="TCC75" s="887"/>
      <c r="TCD75" s="887"/>
      <c r="TCE75" s="887"/>
      <c r="TCF75" s="887"/>
      <c r="TCG75" s="887"/>
      <c r="TCH75" s="887"/>
      <c r="TCI75" s="887"/>
      <c r="TCJ75" s="888"/>
      <c r="TCK75" s="886"/>
      <c r="TCL75" s="887"/>
      <c r="TCM75" s="887"/>
      <c r="TCN75" s="887"/>
      <c r="TCO75" s="887"/>
      <c r="TCP75" s="887"/>
      <c r="TCQ75" s="887"/>
      <c r="TCR75" s="887"/>
      <c r="TCS75" s="888"/>
      <c r="TCT75" s="886"/>
      <c r="TCU75" s="887"/>
      <c r="TCV75" s="887"/>
      <c r="TCW75" s="887"/>
      <c r="TCX75" s="887"/>
      <c r="TCY75" s="887"/>
      <c r="TCZ75" s="887"/>
      <c r="TDA75" s="887"/>
      <c r="TDB75" s="888"/>
      <c r="TDC75" s="886"/>
      <c r="TDD75" s="887"/>
      <c r="TDE75" s="887"/>
      <c r="TDF75" s="887"/>
      <c r="TDG75" s="887"/>
      <c r="TDH75" s="887"/>
      <c r="TDI75" s="887"/>
      <c r="TDJ75" s="887"/>
      <c r="TDK75" s="888"/>
      <c r="TDL75" s="886"/>
      <c r="TDM75" s="887"/>
      <c r="TDN75" s="887"/>
      <c r="TDO75" s="887"/>
      <c r="TDP75" s="887"/>
      <c r="TDQ75" s="887"/>
      <c r="TDR75" s="887"/>
      <c r="TDS75" s="887"/>
      <c r="TDT75" s="888"/>
      <c r="TDU75" s="886"/>
      <c r="TDV75" s="887"/>
      <c r="TDW75" s="887"/>
      <c r="TDX75" s="887"/>
      <c r="TDY75" s="887"/>
      <c r="TDZ75" s="887"/>
      <c r="TEA75" s="887"/>
      <c r="TEB75" s="887"/>
      <c r="TEC75" s="888"/>
      <c r="TED75" s="886"/>
      <c r="TEE75" s="887"/>
      <c r="TEF75" s="887"/>
      <c r="TEG75" s="887"/>
      <c r="TEH75" s="887"/>
      <c r="TEI75" s="887"/>
      <c r="TEJ75" s="887"/>
      <c r="TEK75" s="887"/>
      <c r="TEL75" s="888"/>
      <c r="TEM75" s="886"/>
      <c r="TEN75" s="887"/>
      <c r="TEO75" s="887"/>
      <c r="TEP75" s="887"/>
      <c r="TEQ75" s="887"/>
      <c r="TER75" s="887"/>
      <c r="TES75" s="887"/>
      <c r="TET75" s="887"/>
      <c r="TEU75" s="888"/>
      <c r="TEV75" s="886"/>
      <c r="TEW75" s="887"/>
      <c r="TEX75" s="887"/>
      <c r="TEY75" s="887"/>
      <c r="TEZ75" s="887"/>
      <c r="TFA75" s="887"/>
      <c r="TFB75" s="887"/>
      <c r="TFC75" s="887"/>
      <c r="TFD75" s="888"/>
      <c r="TFE75" s="886"/>
      <c r="TFF75" s="887"/>
      <c r="TFG75" s="887"/>
      <c r="TFH75" s="887"/>
      <c r="TFI75" s="887"/>
      <c r="TFJ75" s="887"/>
      <c r="TFK75" s="887"/>
      <c r="TFL75" s="887"/>
      <c r="TFM75" s="888"/>
      <c r="TFN75" s="886"/>
      <c r="TFO75" s="887"/>
      <c r="TFP75" s="887"/>
      <c r="TFQ75" s="887"/>
      <c r="TFR75" s="887"/>
      <c r="TFS75" s="887"/>
      <c r="TFT75" s="887"/>
      <c r="TFU75" s="887"/>
      <c r="TFV75" s="888"/>
      <c r="TFW75" s="886"/>
      <c r="TFX75" s="887"/>
      <c r="TFY75" s="887"/>
      <c r="TFZ75" s="887"/>
      <c r="TGA75" s="887"/>
      <c r="TGB75" s="887"/>
      <c r="TGC75" s="887"/>
      <c r="TGD75" s="887"/>
      <c r="TGE75" s="888"/>
      <c r="TGF75" s="886"/>
      <c r="TGG75" s="887"/>
      <c r="TGH75" s="887"/>
      <c r="TGI75" s="887"/>
      <c r="TGJ75" s="887"/>
      <c r="TGK75" s="887"/>
      <c r="TGL75" s="887"/>
      <c r="TGM75" s="887"/>
      <c r="TGN75" s="888"/>
      <c r="TGO75" s="886"/>
      <c r="TGP75" s="887"/>
      <c r="TGQ75" s="887"/>
      <c r="TGR75" s="887"/>
      <c r="TGS75" s="887"/>
      <c r="TGT75" s="887"/>
      <c r="TGU75" s="887"/>
      <c r="TGV75" s="887"/>
      <c r="TGW75" s="888"/>
      <c r="TGX75" s="886"/>
      <c r="TGY75" s="887"/>
      <c r="TGZ75" s="887"/>
      <c r="THA75" s="887"/>
      <c r="THB75" s="887"/>
      <c r="THC75" s="887"/>
      <c r="THD75" s="887"/>
      <c r="THE75" s="887"/>
      <c r="THF75" s="888"/>
      <c r="THG75" s="886"/>
      <c r="THH75" s="887"/>
      <c r="THI75" s="887"/>
      <c r="THJ75" s="887"/>
      <c r="THK75" s="887"/>
      <c r="THL75" s="887"/>
      <c r="THM75" s="887"/>
      <c r="THN75" s="887"/>
      <c r="THO75" s="888"/>
      <c r="THP75" s="886"/>
      <c r="THQ75" s="887"/>
      <c r="THR75" s="887"/>
      <c r="THS75" s="887"/>
      <c r="THT75" s="887"/>
      <c r="THU75" s="887"/>
      <c r="THV75" s="887"/>
      <c r="THW75" s="887"/>
      <c r="THX75" s="888"/>
      <c r="THY75" s="886"/>
      <c r="THZ75" s="887"/>
      <c r="TIA75" s="887"/>
      <c r="TIB75" s="887"/>
      <c r="TIC75" s="887"/>
      <c r="TID75" s="887"/>
      <c r="TIE75" s="887"/>
      <c r="TIF75" s="887"/>
      <c r="TIG75" s="888"/>
      <c r="TIH75" s="886"/>
      <c r="TII75" s="887"/>
      <c r="TIJ75" s="887"/>
      <c r="TIK75" s="887"/>
      <c r="TIL75" s="887"/>
      <c r="TIM75" s="887"/>
      <c r="TIN75" s="887"/>
      <c r="TIO75" s="887"/>
      <c r="TIP75" s="888"/>
      <c r="TIQ75" s="886"/>
      <c r="TIR75" s="887"/>
      <c r="TIS75" s="887"/>
      <c r="TIT75" s="887"/>
      <c r="TIU75" s="887"/>
      <c r="TIV75" s="887"/>
      <c r="TIW75" s="887"/>
      <c r="TIX75" s="887"/>
      <c r="TIY75" s="888"/>
      <c r="TIZ75" s="886"/>
      <c r="TJA75" s="887"/>
      <c r="TJB75" s="887"/>
      <c r="TJC75" s="887"/>
      <c r="TJD75" s="887"/>
      <c r="TJE75" s="887"/>
      <c r="TJF75" s="887"/>
      <c r="TJG75" s="887"/>
      <c r="TJH75" s="888"/>
      <c r="TJI75" s="886"/>
      <c r="TJJ75" s="887"/>
      <c r="TJK75" s="887"/>
      <c r="TJL75" s="887"/>
      <c r="TJM75" s="887"/>
      <c r="TJN75" s="887"/>
      <c r="TJO75" s="887"/>
      <c r="TJP75" s="887"/>
      <c r="TJQ75" s="888"/>
      <c r="TJR75" s="886"/>
      <c r="TJS75" s="887"/>
      <c r="TJT75" s="887"/>
      <c r="TJU75" s="887"/>
      <c r="TJV75" s="887"/>
      <c r="TJW75" s="887"/>
      <c r="TJX75" s="887"/>
      <c r="TJY75" s="887"/>
      <c r="TJZ75" s="888"/>
      <c r="TKA75" s="886"/>
      <c r="TKB75" s="887"/>
      <c r="TKC75" s="887"/>
      <c r="TKD75" s="887"/>
      <c r="TKE75" s="887"/>
      <c r="TKF75" s="887"/>
      <c r="TKG75" s="887"/>
      <c r="TKH75" s="887"/>
      <c r="TKI75" s="888"/>
      <c r="TKJ75" s="886"/>
      <c r="TKK75" s="887"/>
      <c r="TKL75" s="887"/>
      <c r="TKM75" s="887"/>
      <c r="TKN75" s="887"/>
      <c r="TKO75" s="887"/>
      <c r="TKP75" s="887"/>
      <c r="TKQ75" s="887"/>
      <c r="TKR75" s="888"/>
      <c r="TKS75" s="886"/>
      <c r="TKT75" s="887"/>
      <c r="TKU75" s="887"/>
      <c r="TKV75" s="887"/>
      <c r="TKW75" s="887"/>
      <c r="TKX75" s="887"/>
      <c r="TKY75" s="887"/>
      <c r="TKZ75" s="887"/>
      <c r="TLA75" s="888"/>
      <c r="TLB75" s="886"/>
      <c r="TLC75" s="887"/>
      <c r="TLD75" s="887"/>
      <c r="TLE75" s="887"/>
      <c r="TLF75" s="887"/>
      <c r="TLG75" s="887"/>
      <c r="TLH75" s="887"/>
      <c r="TLI75" s="887"/>
      <c r="TLJ75" s="888"/>
      <c r="TLK75" s="886"/>
      <c r="TLL75" s="887"/>
      <c r="TLM75" s="887"/>
      <c r="TLN75" s="887"/>
      <c r="TLO75" s="887"/>
      <c r="TLP75" s="887"/>
      <c r="TLQ75" s="887"/>
      <c r="TLR75" s="887"/>
      <c r="TLS75" s="888"/>
      <c r="TLT75" s="886"/>
      <c r="TLU75" s="887"/>
      <c r="TLV75" s="887"/>
      <c r="TLW75" s="887"/>
      <c r="TLX75" s="887"/>
      <c r="TLY75" s="887"/>
      <c r="TLZ75" s="887"/>
      <c r="TMA75" s="887"/>
      <c r="TMB75" s="888"/>
      <c r="TMC75" s="886"/>
      <c r="TMD75" s="887"/>
      <c r="TME75" s="887"/>
      <c r="TMF75" s="887"/>
      <c r="TMG75" s="887"/>
      <c r="TMH75" s="887"/>
      <c r="TMI75" s="887"/>
      <c r="TMJ75" s="887"/>
      <c r="TMK75" s="888"/>
      <c r="TML75" s="886"/>
      <c r="TMM75" s="887"/>
      <c r="TMN75" s="887"/>
      <c r="TMO75" s="887"/>
      <c r="TMP75" s="887"/>
      <c r="TMQ75" s="887"/>
      <c r="TMR75" s="887"/>
      <c r="TMS75" s="887"/>
      <c r="TMT75" s="888"/>
      <c r="TMU75" s="886"/>
      <c r="TMV75" s="887"/>
      <c r="TMW75" s="887"/>
      <c r="TMX75" s="887"/>
      <c r="TMY75" s="887"/>
      <c r="TMZ75" s="887"/>
      <c r="TNA75" s="887"/>
      <c r="TNB75" s="887"/>
      <c r="TNC75" s="888"/>
      <c r="TND75" s="886"/>
      <c r="TNE75" s="887"/>
      <c r="TNF75" s="887"/>
      <c r="TNG75" s="887"/>
      <c r="TNH75" s="887"/>
      <c r="TNI75" s="887"/>
      <c r="TNJ75" s="887"/>
      <c r="TNK75" s="887"/>
      <c r="TNL75" s="888"/>
      <c r="TNM75" s="886"/>
      <c r="TNN75" s="887"/>
      <c r="TNO75" s="887"/>
      <c r="TNP75" s="887"/>
      <c r="TNQ75" s="887"/>
      <c r="TNR75" s="887"/>
      <c r="TNS75" s="887"/>
      <c r="TNT75" s="887"/>
      <c r="TNU75" s="888"/>
      <c r="TNV75" s="886"/>
      <c r="TNW75" s="887"/>
      <c r="TNX75" s="887"/>
      <c r="TNY75" s="887"/>
      <c r="TNZ75" s="887"/>
      <c r="TOA75" s="887"/>
      <c r="TOB75" s="887"/>
      <c r="TOC75" s="887"/>
      <c r="TOD75" s="888"/>
      <c r="TOE75" s="886"/>
      <c r="TOF75" s="887"/>
      <c r="TOG75" s="887"/>
      <c r="TOH75" s="887"/>
      <c r="TOI75" s="887"/>
      <c r="TOJ75" s="887"/>
      <c r="TOK75" s="887"/>
      <c r="TOL75" s="887"/>
      <c r="TOM75" s="888"/>
      <c r="TON75" s="886"/>
      <c r="TOO75" s="887"/>
      <c r="TOP75" s="887"/>
      <c r="TOQ75" s="887"/>
      <c r="TOR75" s="887"/>
      <c r="TOS75" s="887"/>
      <c r="TOT75" s="887"/>
      <c r="TOU75" s="887"/>
      <c r="TOV75" s="888"/>
      <c r="TOW75" s="886"/>
      <c r="TOX75" s="887"/>
      <c r="TOY75" s="887"/>
      <c r="TOZ75" s="887"/>
      <c r="TPA75" s="887"/>
      <c r="TPB75" s="887"/>
      <c r="TPC75" s="887"/>
      <c r="TPD75" s="887"/>
      <c r="TPE75" s="888"/>
      <c r="TPF75" s="886"/>
      <c r="TPG75" s="887"/>
      <c r="TPH75" s="887"/>
      <c r="TPI75" s="887"/>
      <c r="TPJ75" s="887"/>
      <c r="TPK75" s="887"/>
      <c r="TPL75" s="887"/>
      <c r="TPM75" s="887"/>
      <c r="TPN75" s="888"/>
      <c r="TPO75" s="886"/>
      <c r="TPP75" s="887"/>
      <c r="TPQ75" s="887"/>
      <c r="TPR75" s="887"/>
      <c r="TPS75" s="887"/>
      <c r="TPT75" s="887"/>
      <c r="TPU75" s="887"/>
      <c r="TPV75" s="887"/>
      <c r="TPW75" s="888"/>
      <c r="TPX75" s="886"/>
      <c r="TPY75" s="887"/>
      <c r="TPZ75" s="887"/>
      <c r="TQA75" s="887"/>
      <c r="TQB75" s="887"/>
      <c r="TQC75" s="887"/>
      <c r="TQD75" s="887"/>
      <c r="TQE75" s="887"/>
      <c r="TQF75" s="888"/>
      <c r="TQG75" s="886"/>
      <c r="TQH75" s="887"/>
      <c r="TQI75" s="887"/>
      <c r="TQJ75" s="887"/>
      <c r="TQK75" s="887"/>
      <c r="TQL75" s="887"/>
      <c r="TQM75" s="887"/>
      <c r="TQN75" s="887"/>
      <c r="TQO75" s="888"/>
      <c r="TQP75" s="886"/>
      <c r="TQQ75" s="887"/>
      <c r="TQR75" s="887"/>
      <c r="TQS75" s="887"/>
      <c r="TQT75" s="887"/>
      <c r="TQU75" s="887"/>
      <c r="TQV75" s="887"/>
      <c r="TQW75" s="887"/>
      <c r="TQX75" s="888"/>
      <c r="TQY75" s="886"/>
      <c r="TQZ75" s="887"/>
      <c r="TRA75" s="887"/>
      <c r="TRB75" s="887"/>
      <c r="TRC75" s="887"/>
      <c r="TRD75" s="887"/>
      <c r="TRE75" s="887"/>
      <c r="TRF75" s="887"/>
      <c r="TRG75" s="888"/>
      <c r="TRH75" s="886"/>
      <c r="TRI75" s="887"/>
      <c r="TRJ75" s="887"/>
      <c r="TRK75" s="887"/>
      <c r="TRL75" s="887"/>
      <c r="TRM75" s="887"/>
      <c r="TRN75" s="887"/>
      <c r="TRO75" s="887"/>
      <c r="TRP75" s="888"/>
      <c r="TRQ75" s="886"/>
      <c r="TRR75" s="887"/>
      <c r="TRS75" s="887"/>
      <c r="TRT75" s="887"/>
      <c r="TRU75" s="887"/>
      <c r="TRV75" s="887"/>
      <c r="TRW75" s="887"/>
      <c r="TRX75" s="887"/>
      <c r="TRY75" s="888"/>
      <c r="TRZ75" s="886"/>
      <c r="TSA75" s="887"/>
      <c r="TSB75" s="887"/>
      <c r="TSC75" s="887"/>
      <c r="TSD75" s="887"/>
      <c r="TSE75" s="887"/>
      <c r="TSF75" s="887"/>
      <c r="TSG75" s="887"/>
      <c r="TSH75" s="888"/>
      <c r="TSI75" s="886"/>
      <c r="TSJ75" s="887"/>
      <c r="TSK75" s="887"/>
      <c r="TSL75" s="887"/>
      <c r="TSM75" s="887"/>
      <c r="TSN75" s="887"/>
      <c r="TSO75" s="887"/>
      <c r="TSP75" s="887"/>
      <c r="TSQ75" s="888"/>
      <c r="TSR75" s="886"/>
      <c r="TSS75" s="887"/>
      <c r="TST75" s="887"/>
      <c r="TSU75" s="887"/>
      <c r="TSV75" s="887"/>
      <c r="TSW75" s="887"/>
      <c r="TSX75" s="887"/>
      <c r="TSY75" s="887"/>
      <c r="TSZ75" s="888"/>
      <c r="TTA75" s="886"/>
      <c r="TTB75" s="887"/>
      <c r="TTC75" s="887"/>
      <c r="TTD75" s="887"/>
      <c r="TTE75" s="887"/>
      <c r="TTF75" s="887"/>
      <c r="TTG75" s="887"/>
      <c r="TTH75" s="887"/>
      <c r="TTI75" s="888"/>
      <c r="TTJ75" s="886"/>
      <c r="TTK75" s="887"/>
      <c r="TTL75" s="887"/>
      <c r="TTM75" s="887"/>
      <c r="TTN75" s="887"/>
      <c r="TTO75" s="887"/>
      <c r="TTP75" s="887"/>
      <c r="TTQ75" s="887"/>
      <c r="TTR75" s="888"/>
      <c r="TTS75" s="886"/>
      <c r="TTT75" s="887"/>
      <c r="TTU75" s="887"/>
      <c r="TTV75" s="887"/>
      <c r="TTW75" s="887"/>
      <c r="TTX75" s="887"/>
      <c r="TTY75" s="887"/>
      <c r="TTZ75" s="887"/>
      <c r="TUA75" s="888"/>
      <c r="TUB75" s="886"/>
      <c r="TUC75" s="887"/>
      <c r="TUD75" s="887"/>
      <c r="TUE75" s="887"/>
      <c r="TUF75" s="887"/>
      <c r="TUG75" s="887"/>
      <c r="TUH75" s="887"/>
      <c r="TUI75" s="887"/>
      <c r="TUJ75" s="888"/>
      <c r="TUK75" s="886"/>
      <c r="TUL75" s="887"/>
      <c r="TUM75" s="887"/>
      <c r="TUN75" s="887"/>
      <c r="TUO75" s="887"/>
      <c r="TUP75" s="887"/>
      <c r="TUQ75" s="887"/>
      <c r="TUR75" s="887"/>
      <c r="TUS75" s="888"/>
      <c r="TUT75" s="886"/>
      <c r="TUU75" s="887"/>
      <c r="TUV75" s="887"/>
      <c r="TUW75" s="887"/>
      <c r="TUX75" s="887"/>
      <c r="TUY75" s="887"/>
      <c r="TUZ75" s="887"/>
      <c r="TVA75" s="887"/>
      <c r="TVB75" s="888"/>
      <c r="TVC75" s="886"/>
      <c r="TVD75" s="887"/>
      <c r="TVE75" s="887"/>
      <c r="TVF75" s="887"/>
      <c r="TVG75" s="887"/>
      <c r="TVH75" s="887"/>
      <c r="TVI75" s="887"/>
      <c r="TVJ75" s="887"/>
      <c r="TVK75" s="888"/>
      <c r="TVL75" s="886"/>
      <c r="TVM75" s="887"/>
      <c r="TVN75" s="887"/>
      <c r="TVO75" s="887"/>
      <c r="TVP75" s="887"/>
      <c r="TVQ75" s="887"/>
      <c r="TVR75" s="887"/>
      <c r="TVS75" s="887"/>
      <c r="TVT75" s="888"/>
      <c r="TVU75" s="886"/>
      <c r="TVV75" s="887"/>
      <c r="TVW75" s="887"/>
      <c r="TVX75" s="887"/>
      <c r="TVY75" s="887"/>
      <c r="TVZ75" s="887"/>
      <c r="TWA75" s="887"/>
      <c r="TWB75" s="887"/>
      <c r="TWC75" s="888"/>
      <c r="TWD75" s="886"/>
      <c r="TWE75" s="887"/>
      <c r="TWF75" s="887"/>
      <c r="TWG75" s="887"/>
      <c r="TWH75" s="887"/>
      <c r="TWI75" s="887"/>
      <c r="TWJ75" s="887"/>
      <c r="TWK75" s="887"/>
      <c r="TWL75" s="888"/>
      <c r="TWM75" s="886"/>
      <c r="TWN75" s="887"/>
      <c r="TWO75" s="887"/>
      <c r="TWP75" s="887"/>
      <c r="TWQ75" s="887"/>
      <c r="TWR75" s="887"/>
      <c r="TWS75" s="887"/>
      <c r="TWT75" s="887"/>
      <c r="TWU75" s="888"/>
      <c r="TWV75" s="886"/>
      <c r="TWW75" s="887"/>
      <c r="TWX75" s="887"/>
      <c r="TWY75" s="887"/>
      <c r="TWZ75" s="887"/>
      <c r="TXA75" s="887"/>
      <c r="TXB75" s="887"/>
      <c r="TXC75" s="887"/>
      <c r="TXD75" s="888"/>
      <c r="TXE75" s="886"/>
      <c r="TXF75" s="887"/>
      <c r="TXG75" s="887"/>
      <c r="TXH75" s="887"/>
      <c r="TXI75" s="887"/>
      <c r="TXJ75" s="887"/>
      <c r="TXK75" s="887"/>
      <c r="TXL75" s="887"/>
      <c r="TXM75" s="888"/>
      <c r="TXN75" s="886"/>
      <c r="TXO75" s="887"/>
      <c r="TXP75" s="887"/>
      <c r="TXQ75" s="887"/>
      <c r="TXR75" s="887"/>
      <c r="TXS75" s="887"/>
      <c r="TXT75" s="887"/>
      <c r="TXU75" s="887"/>
      <c r="TXV75" s="888"/>
      <c r="TXW75" s="886"/>
      <c r="TXX75" s="887"/>
      <c r="TXY75" s="887"/>
      <c r="TXZ75" s="887"/>
      <c r="TYA75" s="887"/>
      <c r="TYB75" s="887"/>
      <c r="TYC75" s="887"/>
      <c r="TYD75" s="887"/>
      <c r="TYE75" s="888"/>
      <c r="TYF75" s="886"/>
      <c r="TYG75" s="887"/>
      <c r="TYH75" s="887"/>
      <c r="TYI75" s="887"/>
      <c r="TYJ75" s="887"/>
      <c r="TYK75" s="887"/>
      <c r="TYL75" s="887"/>
      <c r="TYM75" s="887"/>
      <c r="TYN75" s="888"/>
      <c r="TYO75" s="886"/>
      <c r="TYP75" s="887"/>
      <c r="TYQ75" s="887"/>
      <c r="TYR75" s="887"/>
      <c r="TYS75" s="887"/>
      <c r="TYT75" s="887"/>
      <c r="TYU75" s="887"/>
      <c r="TYV75" s="887"/>
      <c r="TYW75" s="888"/>
      <c r="TYX75" s="886"/>
      <c r="TYY75" s="887"/>
      <c r="TYZ75" s="887"/>
      <c r="TZA75" s="887"/>
      <c r="TZB75" s="887"/>
      <c r="TZC75" s="887"/>
      <c r="TZD75" s="887"/>
      <c r="TZE75" s="887"/>
      <c r="TZF75" s="888"/>
      <c r="TZG75" s="886"/>
      <c r="TZH75" s="887"/>
      <c r="TZI75" s="887"/>
      <c r="TZJ75" s="887"/>
      <c r="TZK75" s="887"/>
      <c r="TZL75" s="887"/>
      <c r="TZM75" s="887"/>
      <c r="TZN75" s="887"/>
      <c r="TZO75" s="888"/>
      <c r="TZP75" s="886"/>
      <c r="TZQ75" s="887"/>
      <c r="TZR75" s="887"/>
      <c r="TZS75" s="887"/>
      <c r="TZT75" s="887"/>
      <c r="TZU75" s="887"/>
      <c r="TZV75" s="887"/>
      <c r="TZW75" s="887"/>
      <c r="TZX75" s="888"/>
      <c r="TZY75" s="886"/>
      <c r="TZZ75" s="887"/>
      <c r="UAA75" s="887"/>
      <c r="UAB75" s="887"/>
      <c r="UAC75" s="887"/>
      <c r="UAD75" s="887"/>
      <c r="UAE75" s="887"/>
      <c r="UAF75" s="887"/>
      <c r="UAG75" s="888"/>
      <c r="UAH75" s="886"/>
      <c r="UAI75" s="887"/>
      <c r="UAJ75" s="887"/>
      <c r="UAK75" s="887"/>
      <c r="UAL75" s="887"/>
      <c r="UAM75" s="887"/>
      <c r="UAN75" s="887"/>
      <c r="UAO75" s="887"/>
      <c r="UAP75" s="888"/>
      <c r="UAQ75" s="886"/>
      <c r="UAR75" s="887"/>
      <c r="UAS75" s="887"/>
      <c r="UAT75" s="887"/>
      <c r="UAU75" s="887"/>
      <c r="UAV75" s="887"/>
      <c r="UAW75" s="887"/>
      <c r="UAX75" s="887"/>
      <c r="UAY75" s="888"/>
      <c r="UAZ75" s="886"/>
      <c r="UBA75" s="887"/>
      <c r="UBB75" s="887"/>
      <c r="UBC75" s="887"/>
      <c r="UBD75" s="887"/>
      <c r="UBE75" s="887"/>
      <c r="UBF75" s="887"/>
      <c r="UBG75" s="887"/>
      <c r="UBH75" s="888"/>
      <c r="UBI75" s="886"/>
      <c r="UBJ75" s="887"/>
      <c r="UBK75" s="887"/>
      <c r="UBL75" s="887"/>
      <c r="UBM75" s="887"/>
      <c r="UBN75" s="887"/>
      <c r="UBO75" s="887"/>
      <c r="UBP75" s="887"/>
      <c r="UBQ75" s="888"/>
      <c r="UBR75" s="886"/>
      <c r="UBS75" s="887"/>
      <c r="UBT75" s="887"/>
      <c r="UBU75" s="887"/>
      <c r="UBV75" s="887"/>
      <c r="UBW75" s="887"/>
      <c r="UBX75" s="887"/>
      <c r="UBY75" s="887"/>
      <c r="UBZ75" s="888"/>
      <c r="UCA75" s="886"/>
      <c r="UCB75" s="887"/>
      <c r="UCC75" s="887"/>
      <c r="UCD75" s="887"/>
      <c r="UCE75" s="887"/>
      <c r="UCF75" s="887"/>
      <c r="UCG75" s="887"/>
      <c r="UCH75" s="887"/>
      <c r="UCI75" s="888"/>
      <c r="UCJ75" s="886"/>
      <c r="UCK75" s="887"/>
      <c r="UCL75" s="887"/>
      <c r="UCM75" s="887"/>
      <c r="UCN75" s="887"/>
      <c r="UCO75" s="887"/>
      <c r="UCP75" s="887"/>
      <c r="UCQ75" s="887"/>
      <c r="UCR75" s="888"/>
      <c r="UCS75" s="886"/>
      <c r="UCT75" s="887"/>
      <c r="UCU75" s="887"/>
      <c r="UCV75" s="887"/>
      <c r="UCW75" s="887"/>
      <c r="UCX75" s="887"/>
      <c r="UCY75" s="887"/>
      <c r="UCZ75" s="887"/>
      <c r="UDA75" s="888"/>
      <c r="UDB75" s="886"/>
      <c r="UDC75" s="887"/>
      <c r="UDD75" s="887"/>
      <c r="UDE75" s="887"/>
      <c r="UDF75" s="887"/>
      <c r="UDG75" s="887"/>
      <c r="UDH75" s="887"/>
      <c r="UDI75" s="887"/>
      <c r="UDJ75" s="888"/>
      <c r="UDK75" s="886"/>
      <c r="UDL75" s="887"/>
      <c r="UDM75" s="887"/>
      <c r="UDN75" s="887"/>
      <c r="UDO75" s="887"/>
      <c r="UDP75" s="887"/>
      <c r="UDQ75" s="887"/>
      <c r="UDR75" s="887"/>
      <c r="UDS75" s="888"/>
      <c r="UDT75" s="886"/>
      <c r="UDU75" s="887"/>
      <c r="UDV75" s="887"/>
      <c r="UDW75" s="887"/>
      <c r="UDX75" s="887"/>
      <c r="UDY75" s="887"/>
      <c r="UDZ75" s="887"/>
      <c r="UEA75" s="887"/>
      <c r="UEB75" s="888"/>
      <c r="UEC75" s="886"/>
      <c r="UED75" s="887"/>
      <c r="UEE75" s="887"/>
      <c r="UEF75" s="887"/>
      <c r="UEG75" s="887"/>
      <c r="UEH75" s="887"/>
      <c r="UEI75" s="887"/>
      <c r="UEJ75" s="887"/>
      <c r="UEK75" s="888"/>
      <c r="UEL75" s="886"/>
      <c r="UEM75" s="887"/>
      <c r="UEN75" s="887"/>
      <c r="UEO75" s="887"/>
      <c r="UEP75" s="887"/>
      <c r="UEQ75" s="887"/>
      <c r="UER75" s="887"/>
      <c r="UES75" s="887"/>
      <c r="UET75" s="888"/>
      <c r="UEU75" s="886"/>
      <c r="UEV75" s="887"/>
      <c r="UEW75" s="887"/>
      <c r="UEX75" s="887"/>
      <c r="UEY75" s="887"/>
      <c r="UEZ75" s="887"/>
      <c r="UFA75" s="887"/>
      <c r="UFB75" s="887"/>
      <c r="UFC75" s="888"/>
      <c r="UFD75" s="886"/>
      <c r="UFE75" s="887"/>
      <c r="UFF75" s="887"/>
      <c r="UFG75" s="887"/>
      <c r="UFH75" s="887"/>
      <c r="UFI75" s="887"/>
      <c r="UFJ75" s="887"/>
      <c r="UFK75" s="887"/>
      <c r="UFL75" s="888"/>
      <c r="UFM75" s="886"/>
      <c r="UFN75" s="887"/>
      <c r="UFO75" s="887"/>
      <c r="UFP75" s="887"/>
      <c r="UFQ75" s="887"/>
      <c r="UFR75" s="887"/>
      <c r="UFS75" s="887"/>
      <c r="UFT75" s="887"/>
      <c r="UFU75" s="888"/>
      <c r="UFV75" s="886"/>
      <c r="UFW75" s="887"/>
      <c r="UFX75" s="887"/>
      <c r="UFY75" s="887"/>
      <c r="UFZ75" s="887"/>
      <c r="UGA75" s="887"/>
      <c r="UGB75" s="887"/>
      <c r="UGC75" s="887"/>
      <c r="UGD75" s="888"/>
      <c r="UGE75" s="886"/>
      <c r="UGF75" s="887"/>
      <c r="UGG75" s="887"/>
      <c r="UGH75" s="887"/>
      <c r="UGI75" s="887"/>
      <c r="UGJ75" s="887"/>
      <c r="UGK75" s="887"/>
      <c r="UGL75" s="887"/>
      <c r="UGM75" s="888"/>
      <c r="UGN75" s="886"/>
      <c r="UGO75" s="887"/>
      <c r="UGP75" s="887"/>
      <c r="UGQ75" s="887"/>
      <c r="UGR75" s="887"/>
      <c r="UGS75" s="887"/>
      <c r="UGT75" s="887"/>
      <c r="UGU75" s="887"/>
      <c r="UGV75" s="888"/>
      <c r="UGW75" s="886"/>
      <c r="UGX75" s="887"/>
      <c r="UGY75" s="887"/>
      <c r="UGZ75" s="887"/>
      <c r="UHA75" s="887"/>
      <c r="UHB75" s="887"/>
      <c r="UHC75" s="887"/>
      <c r="UHD75" s="887"/>
      <c r="UHE75" s="888"/>
      <c r="UHF75" s="886"/>
      <c r="UHG75" s="887"/>
      <c r="UHH75" s="887"/>
      <c r="UHI75" s="887"/>
      <c r="UHJ75" s="887"/>
      <c r="UHK75" s="887"/>
      <c r="UHL75" s="887"/>
      <c r="UHM75" s="887"/>
      <c r="UHN75" s="888"/>
      <c r="UHO75" s="886"/>
      <c r="UHP75" s="887"/>
      <c r="UHQ75" s="887"/>
      <c r="UHR75" s="887"/>
      <c r="UHS75" s="887"/>
      <c r="UHT75" s="887"/>
      <c r="UHU75" s="887"/>
      <c r="UHV75" s="887"/>
      <c r="UHW75" s="888"/>
      <c r="UHX75" s="886"/>
      <c r="UHY75" s="887"/>
      <c r="UHZ75" s="887"/>
      <c r="UIA75" s="887"/>
      <c r="UIB75" s="887"/>
      <c r="UIC75" s="887"/>
      <c r="UID75" s="887"/>
      <c r="UIE75" s="887"/>
      <c r="UIF75" s="888"/>
      <c r="UIG75" s="886"/>
      <c r="UIH75" s="887"/>
      <c r="UII75" s="887"/>
      <c r="UIJ75" s="887"/>
      <c r="UIK75" s="887"/>
      <c r="UIL75" s="887"/>
      <c r="UIM75" s="887"/>
      <c r="UIN75" s="887"/>
      <c r="UIO75" s="888"/>
      <c r="UIP75" s="886"/>
      <c r="UIQ75" s="887"/>
      <c r="UIR75" s="887"/>
      <c r="UIS75" s="887"/>
      <c r="UIT75" s="887"/>
      <c r="UIU75" s="887"/>
      <c r="UIV75" s="887"/>
      <c r="UIW75" s="887"/>
      <c r="UIX75" s="888"/>
      <c r="UIY75" s="886"/>
      <c r="UIZ75" s="887"/>
      <c r="UJA75" s="887"/>
      <c r="UJB75" s="887"/>
      <c r="UJC75" s="887"/>
      <c r="UJD75" s="887"/>
      <c r="UJE75" s="887"/>
      <c r="UJF75" s="887"/>
      <c r="UJG75" s="888"/>
      <c r="UJH75" s="886"/>
      <c r="UJI75" s="887"/>
      <c r="UJJ75" s="887"/>
      <c r="UJK75" s="887"/>
      <c r="UJL75" s="887"/>
      <c r="UJM75" s="887"/>
      <c r="UJN75" s="887"/>
      <c r="UJO75" s="887"/>
      <c r="UJP75" s="888"/>
      <c r="UJQ75" s="886"/>
      <c r="UJR75" s="887"/>
      <c r="UJS75" s="887"/>
      <c r="UJT75" s="887"/>
      <c r="UJU75" s="887"/>
      <c r="UJV75" s="887"/>
      <c r="UJW75" s="887"/>
      <c r="UJX75" s="887"/>
      <c r="UJY75" s="888"/>
      <c r="UJZ75" s="886"/>
      <c r="UKA75" s="887"/>
      <c r="UKB75" s="887"/>
      <c r="UKC75" s="887"/>
      <c r="UKD75" s="887"/>
      <c r="UKE75" s="887"/>
      <c r="UKF75" s="887"/>
      <c r="UKG75" s="887"/>
      <c r="UKH75" s="888"/>
      <c r="UKI75" s="886"/>
      <c r="UKJ75" s="887"/>
      <c r="UKK75" s="887"/>
      <c r="UKL75" s="887"/>
      <c r="UKM75" s="887"/>
      <c r="UKN75" s="887"/>
      <c r="UKO75" s="887"/>
      <c r="UKP75" s="887"/>
      <c r="UKQ75" s="888"/>
      <c r="UKR75" s="886"/>
      <c r="UKS75" s="887"/>
      <c r="UKT75" s="887"/>
      <c r="UKU75" s="887"/>
      <c r="UKV75" s="887"/>
      <c r="UKW75" s="887"/>
      <c r="UKX75" s="887"/>
      <c r="UKY75" s="887"/>
      <c r="UKZ75" s="888"/>
      <c r="ULA75" s="886"/>
      <c r="ULB75" s="887"/>
      <c r="ULC75" s="887"/>
      <c r="ULD75" s="887"/>
      <c r="ULE75" s="887"/>
      <c r="ULF75" s="887"/>
      <c r="ULG75" s="887"/>
      <c r="ULH75" s="887"/>
      <c r="ULI75" s="888"/>
      <c r="ULJ75" s="886"/>
      <c r="ULK75" s="887"/>
      <c r="ULL75" s="887"/>
      <c r="ULM75" s="887"/>
      <c r="ULN75" s="887"/>
      <c r="ULO75" s="887"/>
      <c r="ULP75" s="887"/>
      <c r="ULQ75" s="887"/>
      <c r="ULR75" s="888"/>
      <c r="ULS75" s="886"/>
      <c r="ULT75" s="887"/>
      <c r="ULU75" s="887"/>
      <c r="ULV75" s="887"/>
      <c r="ULW75" s="887"/>
      <c r="ULX75" s="887"/>
      <c r="ULY75" s="887"/>
      <c r="ULZ75" s="887"/>
      <c r="UMA75" s="888"/>
      <c r="UMB75" s="886"/>
      <c r="UMC75" s="887"/>
      <c r="UMD75" s="887"/>
      <c r="UME75" s="887"/>
      <c r="UMF75" s="887"/>
      <c r="UMG75" s="887"/>
      <c r="UMH75" s="887"/>
      <c r="UMI75" s="887"/>
      <c r="UMJ75" s="888"/>
      <c r="UMK75" s="886"/>
      <c r="UML75" s="887"/>
      <c r="UMM75" s="887"/>
      <c r="UMN75" s="887"/>
      <c r="UMO75" s="887"/>
      <c r="UMP75" s="887"/>
      <c r="UMQ75" s="887"/>
      <c r="UMR75" s="887"/>
      <c r="UMS75" s="888"/>
      <c r="UMT75" s="886"/>
      <c r="UMU75" s="887"/>
      <c r="UMV75" s="887"/>
      <c r="UMW75" s="887"/>
      <c r="UMX75" s="887"/>
      <c r="UMY75" s="887"/>
      <c r="UMZ75" s="887"/>
      <c r="UNA75" s="887"/>
      <c r="UNB75" s="888"/>
      <c r="UNC75" s="886"/>
      <c r="UND75" s="887"/>
      <c r="UNE75" s="887"/>
      <c r="UNF75" s="887"/>
      <c r="UNG75" s="887"/>
      <c r="UNH75" s="887"/>
      <c r="UNI75" s="887"/>
      <c r="UNJ75" s="887"/>
      <c r="UNK75" s="888"/>
      <c r="UNL75" s="886"/>
      <c r="UNM75" s="887"/>
      <c r="UNN75" s="887"/>
      <c r="UNO75" s="887"/>
      <c r="UNP75" s="887"/>
      <c r="UNQ75" s="887"/>
      <c r="UNR75" s="887"/>
      <c r="UNS75" s="887"/>
      <c r="UNT75" s="888"/>
      <c r="UNU75" s="886"/>
      <c r="UNV75" s="887"/>
      <c r="UNW75" s="887"/>
      <c r="UNX75" s="887"/>
      <c r="UNY75" s="887"/>
      <c r="UNZ75" s="887"/>
      <c r="UOA75" s="887"/>
      <c r="UOB75" s="887"/>
      <c r="UOC75" s="888"/>
      <c r="UOD75" s="886"/>
      <c r="UOE75" s="887"/>
      <c r="UOF75" s="887"/>
      <c r="UOG75" s="887"/>
      <c r="UOH75" s="887"/>
      <c r="UOI75" s="887"/>
      <c r="UOJ75" s="887"/>
      <c r="UOK75" s="887"/>
      <c r="UOL75" s="888"/>
      <c r="UOM75" s="886"/>
      <c r="UON75" s="887"/>
      <c r="UOO75" s="887"/>
      <c r="UOP75" s="887"/>
      <c r="UOQ75" s="887"/>
      <c r="UOR75" s="887"/>
      <c r="UOS75" s="887"/>
      <c r="UOT75" s="887"/>
      <c r="UOU75" s="888"/>
      <c r="UOV75" s="886"/>
      <c r="UOW75" s="887"/>
      <c r="UOX75" s="887"/>
      <c r="UOY75" s="887"/>
      <c r="UOZ75" s="887"/>
      <c r="UPA75" s="887"/>
      <c r="UPB75" s="887"/>
      <c r="UPC75" s="887"/>
      <c r="UPD75" s="888"/>
      <c r="UPE75" s="886"/>
      <c r="UPF75" s="887"/>
      <c r="UPG75" s="887"/>
      <c r="UPH75" s="887"/>
      <c r="UPI75" s="887"/>
      <c r="UPJ75" s="887"/>
      <c r="UPK75" s="887"/>
      <c r="UPL75" s="887"/>
      <c r="UPM75" s="888"/>
      <c r="UPN75" s="886"/>
      <c r="UPO75" s="887"/>
      <c r="UPP75" s="887"/>
      <c r="UPQ75" s="887"/>
      <c r="UPR75" s="887"/>
      <c r="UPS75" s="887"/>
      <c r="UPT75" s="887"/>
      <c r="UPU75" s="887"/>
      <c r="UPV75" s="888"/>
      <c r="UPW75" s="886"/>
      <c r="UPX75" s="887"/>
      <c r="UPY75" s="887"/>
      <c r="UPZ75" s="887"/>
      <c r="UQA75" s="887"/>
      <c r="UQB75" s="887"/>
      <c r="UQC75" s="887"/>
      <c r="UQD75" s="887"/>
      <c r="UQE75" s="888"/>
      <c r="UQF75" s="886"/>
      <c r="UQG75" s="887"/>
      <c r="UQH75" s="887"/>
      <c r="UQI75" s="887"/>
      <c r="UQJ75" s="887"/>
      <c r="UQK75" s="887"/>
      <c r="UQL75" s="887"/>
      <c r="UQM75" s="887"/>
      <c r="UQN75" s="888"/>
      <c r="UQO75" s="886"/>
      <c r="UQP75" s="887"/>
      <c r="UQQ75" s="887"/>
      <c r="UQR75" s="887"/>
      <c r="UQS75" s="887"/>
      <c r="UQT75" s="887"/>
      <c r="UQU75" s="887"/>
      <c r="UQV75" s="887"/>
      <c r="UQW75" s="888"/>
      <c r="UQX75" s="886"/>
      <c r="UQY75" s="887"/>
      <c r="UQZ75" s="887"/>
      <c r="URA75" s="887"/>
      <c r="URB75" s="887"/>
      <c r="URC75" s="887"/>
      <c r="URD75" s="887"/>
      <c r="URE75" s="887"/>
      <c r="URF75" s="888"/>
      <c r="URG75" s="886"/>
      <c r="URH75" s="887"/>
      <c r="URI75" s="887"/>
      <c r="URJ75" s="887"/>
      <c r="URK75" s="887"/>
      <c r="URL75" s="887"/>
      <c r="URM75" s="887"/>
      <c r="URN75" s="887"/>
      <c r="URO75" s="888"/>
      <c r="URP75" s="886"/>
      <c r="URQ75" s="887"/>
      <c r="URR75" s="887"/>
      <c r="URS75" s="887"/>
      <c r="URT75" s="887"/>
      <c r="URU75" s="887"/>
      <c r="URV75" s="887"/>
      <c r="URW75" s="887"/>
      <c r="URX75" s="888"/>
      <c r="URY75" s="886"/>
      <c r="URZ75" s="887"/>
      <c r="USA75" s="887"/>
      <c r="USB75" s="887"/>
      <c r="USC75" s="887"/>
      <c r="USD75" s="887"/>
      <c r="USE75" s="887"/>
      <c r="USF75" s="887"/>
      <c r="USG75" s="888"/>
      <c r="USH75" s="886"/>
      <c r="USI75" s="887"/>
      <c r="USJ75" s="887"/>
      <c r="USK75" s="887"/>
      <c r="USL75" s="887"/>
      <c r="USM75" s="887"/>
      <c r="USN75" s="887"/>
      <c r="USO75" s="887"/>
      <c r="USP75" s="888"/>
      <c r="USQ75" s="886"/>
      <c r="USR75" s="887"/>
      <c r="USS75" s="887"/>
      <c r="UST75" s="887"/>
      <c r="USU75" s="887"/>
      <c r="USV75" s="887"/>
      <c r="USW75" s="887"/>
      <c r="USX75" s="887"/>
      <c r="USY75" s="888"/>
      <c r="USZ75" s="886"/>
      <c r="UTA75" s="887"/>
      <c r="UTB75" s="887"/>
      <c r="UTC75" s="887"/>
      <c r="UTD75" s="887"/>
      <c r="UTE75" s="887"/>
      <c r="UTF75" s="887"/>
      <c r="UTG75" s="887"/>
      <c r="UTH75" s="888"/>
      <c r="UTI75" s="886"/>
      <c r="UTJ75" s="887"/>
      <c r="UTK75" s="887"/>
      <c r="UTL75" s="887"/>
      <c r="UTM75" s="887"/>
      <c r="UTN75" s="887"/>
      <c r="UTO75" s="887"/>
      <c r="UTP75" s="887"/>
      <c r="UTQ75" s="888"/>
      <c r="UTR75" s="886"/>
      <c r="UTS75" s="887"/>
      <c r="UTT75" s="887"/>
      <c r="UTU75" s="887"/>
      <c r="UTV75" s="887"/>
      <c r="UTW75" s="887"/>
      <c r="UTX75" s="887"/>
      <c r="UTY75" s="887"/>
      <c r="UTZ75" s="888"/>
      <c r="UUA75" s="886"/>
      <c r="UUB75" s="887"/>
      <c r="UUC75" s="887"/>
      <c r="UUD75" s="887"/>
      <c r="UUE75" s="887"/>
      <c r="UUF75" s="887"/>
      <c r="UUG75" s="887"/>
      <c r="UUH75" s="887"/>
      <c r="UUI75" s="888"/>
      <c r="UUJ75" s="886"/>
      <c r="UUK75" s="887"/>
      <c r="UUL75" s="887"/>
      <c r="UUM75" s="887"/>
      <c r="UUN75" s="887"/>
      <c r="UUO75" s="887"/>
      <c r="UUP75" s="887"/>
      <c r="UUQ75" s="887"/>
      <c r="UUR75" s="888"/>
      <c r="UUS75" s="886"/>
      <c r="UUT75" s="887"/>
      <c r="UUU75" s="887"/>
      <c r="UUV75" s="887"/>
      <c r="UUW75" s="887"/>
      <c r="UUX75" s="887"/>
      <c r="UUY75" s="887"/>
      <c r="UUZ75" s="887"/>
      <c r="UVA75" s="888"/>
      <c r="UVB75" s="886"/>
      <c r="UVC75" s="887"/>
      <c r="UVD75" s="887"/>
      <c r="UVE75" s="887"/>
      <c r="UVF75" s="887"/>
      <c r="UVG75" s="887"/>
      <c r="UVH75" s="887"/>
      <c r="UVI75" s="887"/>
      <c r="UVJ75" s="888"/>
      <c r="UVK75" s="886"/>
      <c r="UVL75" s="887"/>
      <c r="UVM75" s="887"/>
      <c r="UVN75" s="887"/>
      <c r="UVO75" s="887"/>
      <c r="UVP75" s="887"/>
      <c r="UVQ75" s="887"/>
      <c r="UVR75" s="887"/>
      <c r="UVS75" s="888"/>
      <c r="UVT75" s="886"/>
      <c r="UVU75" s="887"/>
      <c r="UVV75" s="887"/>
      <c r="UVW75" s="887"/>
      <c r="UVX75" s="887"/>
      <c r="UVY75" s="887"/>
      <c r="UVZ75" s="887"/>
      <c r="UWA75" s="887"/>
      <c r="UWB75" s="888"/>
      <c r="UWC75" s="886"/>
      <c r="UWD75" s="887"/>
      <c r="UWE75" s="887"/>
      <c r="UWF75" s="887"/>
      <c r="UWG75" s="887"/>
      <c r="UWH75" s="887"/>
      <c r="UWI75" s="887"/>
      <c r="UWJ75" s="887"/>
      <c r="UWK75" s="888"/>
      <c r="UWL75" s="886"/>
      <c r="UWM75" s="887"/>
      <c r="UWN75" s="887"/>
      <c r="UWO75" s="887"/>
      <c r="UWP75" s="887"/>
      <c r="UWQ75" s="887"/>
      <c r="UWR75" s="887"/>
      <c r="UWS75" s="887"/>
      <c r="UWT75" s="888"/>
      <c r="UWU75" s="886"/>
      <c r="UWV75" s="887"/>
      <c r="UWW75" s="887"/>
      <c r="UWX75" s="887"/>
      <c r="UWY75" s="887"/>
      <c r="UWZ75" s="887"/>
      <c r="UXA75" s="887"/>
      <c r="UXB75" s="887"/>
      <c r="UXC75" s="888"/>
      <c r="UXD75" s="886"/>
      <c r="UXE75" s="887"/>
      <c r="UXF75" s="887"/>
      <c r="UXG75" s="887"/>
      <c r="UXH75" s="887"/>
      <c r="UXI75" s="887"/>
      <c r="UXJ75" s="887"/>
      <c r="UXK75" s="887"/>
      <c r="UXL75" s="888"/>
      <c r="UXM75" s="886"/>
      <c r="UXN75" s="887"/>
      <c r="UXO75" s="887"/>
      <c r="UXP75" s="887"/>
      <c r="UXQ75" s="887"/>
      <c r="UXR75" s="887"/>
      <c r="UXS75" s="887"/>
      <c r="UXT75" s="887"/>
      <c r="UXU75" s="888"/>
      <c r="UXV75" s="886"/>
      <c r="UXW75" s="887"/>
      <c r="UXX75" s="887"/>
      <c r="UXY75" s="887"/>
      <c r="UXZ75" s="887"/>
      <c r="UYA75" s="887"/>
      <c r="UYB75" s="887"/>
      <c r="UYC75" s="887"/>
      <c r="UYD75" s="888"/>
      <c r="UYE75" s="886"/>
      <c r="UYF75" s="887"/>
      <c r="UYG75" s="887"/>
      <c r="UYH75" s="887"/>
      <c r="UYI75" s="887"/>
      <c r="UYJ75" s="887"/>
      <c r="UYK75" s="887"/>
      <c r="UYL75" s="887"/>
      <c r="UYM75" s="888"/>
      <c r="UYN75" s="886"/>
      <c r="UYO75" s="887"/>
      <c r="UYP75" s="887"/>
      <c r="UYQ75" s="887"/>
      <c r="UYR75" s="887"/>
      <c r="UYS75" s="887"/>
      <c r="UYT75" s="887"/>
      <c r="UYU75" s="887"/>
      <c r="UYV75" s="888"/>
      <c r="UYW75" s="886"/>
      <c r="UYX75" s="887"/>
      <c r="UYY75" s="887"/>
      <c r="UYZ75" s="887"/>
      <c r="UZA75" s="887"/>
      <c r="UZB75" s="887"/>
      <c r="UZC75" s="887"/>
      <c r="UZD75" s="887"/>
      <c r="UZE75" s="888"/>
      <c r="UZF75" s="886"/>
      <c r="UZG75" s="887"/>
      <c r="UZH75" s="887"/>
      <c r="UZI75" s="887"/>
      <c r="UZJ75" s="887"/>
      <c r="UZK75" s="887"/>
      <c r="UZL75" s="887"/>
      <c r="UZM75" s="887"/>
      <c r="UZN75" s="888"/>
      <c r="UZO75" s="886"/>
      <c r="UZP75" s="887"/>
      <c r="UZQ75" s="887"/>
      <c r="UZR75" s="887"/>
      <c r="UZS75" s="887"/>
      <c r="UZT75" s="887"/>
      <c r="UZU75" s="887"/>
      <c r="UZV75" s="887"/>
      <c r="UZW75" s="888"/>
      <c r="UZX75" s="886"/>
      <c r="UZY75" s="887"/>
      <c r="UZZ75" s="887"/>
      <c r="VAA75" s="887"/>
      <c r="VAB75" s="887"/>
      <c r="VAC75" s="887"/>
      <c r="VAD75" s="887"/>
      <c r="VAE75" s="887"/>
      <c r="VAF75" s="888"/>
      <c r="VAG75" s="886"/>
      <c r="VAH75" s="887"/>
      <c r="VAI75" s="887"/>
      <c r="VAJ75" s="887"/>
      <c r="VAK75" s="887"/>
      <c r="VAL75" s="887"/>
      <c r="VAM75" s="887"/>
      <c r="VAN75" s="887"/>
      <c r="VAO75" s="888"/>
      <c r="VAP75" s="886"/>
      <c r="VAQ75" s="887"/>
      <c r="VAR75" s="887"/>
      <c r="VAS75" s="887"/>
      <c r="VAT75" s="887"/>
      <c r="VAU75" s="887"/>
      <c r="VAV75" s="887"/>
      <c r="VAW75" s="887"/>
      <c r="VAX75" s="888"/>
      <c r="VAY75" s="886"/>
      <c r="VAZ75" s="887"/>
      <c r="VBA75" s="887"/>
      <c r="VBB75" s="887"/>
      <c r="VBC75" s="887"/>
      <c r="VBD75" s="887"/>
      <c r="VBE75" s="887"/>
      <c r="VBF75" s="887"/>
      <c r="VBG75" s="888"/>
      <c r="VBH75" s="886"/>
      <c r="VBI75" s="887"/>
      <c r="VBJ75" s="887"/>
      <c r="VBK75" s="887"/>
      <c r="VBL75" s="887"/>
      <c r="VBM75" s="887"/>
      <c r="VBN75" s="887"/>
      <c r="VBO75" s="887"/>
      <c r="VBP75" s="888"/>
      <c r="VBQ75" s="886"/>
      <c r="VBR75" s="887"/>
      <c r="VBS75" s="887"/>
      <c r="VBT75" s="887"/>
      <c r="VBU75" s="887"/>
      <c r="VBV75" s="887"/>
      <c r="VBW75" s="887"/>
      <c r="VBX75" s="887"/>
      <c r="VBY75" s="888"/>
      <c r="VBZ75" s="886"/>
      <c r="VCA75" s="887"/>
      <c r="VCB75" s="887"/>
      <c r="VCC75" s="887"/>
      <c r="VCD75" s="887"/>
      <c r="VCE75" s="887"/>
      <c r="VCF75" s="887"/>
      <c r="VCG75" s="887"/>
      <c r="VCH75" s="888"/>
      <c r="VCI75" s="886"/>
      <c r="VCJ75" s="887"/>
      <c r="VCK75" s="887"/>
      <c r="VCL75" s="887"/>
      <c r="VCM75" s="887"/>
      <c r="VCN75" s="887"/>
      <c r="VCO75" s="887"/>
      <c r="VCP75" s="887"/>
      <c r="VCQ75" s="888"/>
      <c r="VCR75" s="886"/>
      <c r="VCS75" s="887"/>
      <c r="VCT75" s="887"/>
      <c r="VCU75" s="887"/>
      <c r="VCV75" s="887"/>
      <c r="VCW75" s="887"/>
      <c r="VCX75" s="887"/>
      <c r="VCY75" s="887"/>
      <c r="VCZ75" s="888"/>
      <c r="VDA75" s="886"/>
      <c r="VDB75" s="887"/>
      <c r="VDC75" s="887"/>
      <c r="VDD75" s="887"/>
      <c r="VDE75" s="887"/>
      <c r="VDF75" s="887"/>
      <c r="VDG75" s="887"/>
      <c r="VDH75" s="887"/>
      <c r="VDI75" s="888"/>
      <c r="VDJ75" s="886"/>
      <c r="VDK75" s="887"/>
      <c r="VDL75" s="887"/>
      <c r="VDM75" s="887"/>
      <c r="VDN75" s="887"/>
      <c r="VDO75" s="887"/>
      <c r="VDP75" s="887"/>
      <c r="VDQ75" s="887"/>
      <c r="VDR75" s="888"/>
      <c r="VDS75" s="886"/>
      <c r="VDT75" s="887"/>
      <c r="VDU75" s="887"/>
      <c r="VDV75" s="887"/>
      <c r="VDW75" s="887"/>
      <c r="VDX75" s="887"/>
      <c r="VDY75" s="887"/>
      <c r="VDZ75" s="887"/>
      <c r="VEA75" s="888"/>
      <c r="VEB75" s="886"/>
      <c r="VEC75" s="887"/>
      <c r="VED75" s="887"/>
      <c r="VEE75" s="887"/>
      <c r="VEF75" s="887"/>
      <c r="VEG75" s="887"/>
      <c r="VEH75" s="887"/>
      <c r="VEI75" s="887"/>
      <c r="VEJ75" s="888"/>
      <c r="VEK75" s="886"/>
      <c r="VEL75" s="887"/>
      <c r="VEM75" s="887"/>
      <c r="VEN75" s="887"/>
      <c r="VEO75" s="887"/>
      <c r="VEP75" s="887"/>
      <c r="VEQ75" s="887"/>
      <c r="VER75" s="887"/>
      <c r="VES75" s="888"/>
      <c r="VET75" s="886"/>
      <c r="VEU75" s="887"/>
      <c r="VEV75" s="887"/>
      <c r="VEW75" s="887"/>
      <c r="VEX75" s="887"/>
      <c r="VEY75" s="887"/>
      <c r="VEZ75" s="887"/>
      <c r="VFA75" s="887"/>
      <c r="VFB75" s="888"/>
      <c r="VFC75" s="886"/>
      <c r="VFD75" s="887"/>
      <c r="VFE75" s="887"/>
      <c r="VFF75" s="887"/>
      <c r="VFG75" s="887"/>
      <c r="VFH75" s="887"/>
      <c r="VFI75" s="887"/>
      <c r="VFJ75" s="887"/>
      <c r="VFK75" s="888"/>
      <c r="VFL75" s="886"/>
      <c r="VFM75" s="887"/>
      <c r="VFN75" s="887"/>
      <c r="VFO75" s="887"/>
      <c r="VFP75" s="887"/>
      <c r="VFQ75" s="887"/>
      <c r="VFR75" s="887"/>
      <c r="VFS75" s="887"/>
      <c r="VFT75" s="888"/>
      <c r="VFU75" s="886"/>
      <c r="VFV75" s="887"/>
      <c r="VFW75" s="887"/>
      <c r="VFX75" s="887"/>
      <c r="VFY75" s="887"/>
      <c r="VFZ75" s="887"/>
      <c r="VGA75" s="887"/>
      <c r="VGB75" s="887"/>
      <c r="VGC75" s="888"/>
      <c r="VGD75" s="886"/>
      <c r="VGE75" s="887"/>
      <c r="VGF75" s="887"/>
      <c r="VGG75" s="887"/>
      <c r="VGH75" s="887"/>
      <c r="VGI75" s="887"/>
      <c r="VGJ75" s="887"/>
      <c r="VGK75" s="887"/>
      <c r="VGL75" s="888"/>
      <c r="VGM75" s="886"/>
      <c r="VGN75" s="887"/>
      <c r="VGO75" s="887"/>
      <c r="VGP75" s="887"/>
      <c r="VGQ75" s="887"/>
      <c r="VGR75" s="887"/>
      <c r="VGS75" s="887"/>
      <c r="VGT75" s="887"/>
      <c r="VGU75" s="888"/>
      <c r="VGV75" s="886"/>
      <c r="VGW75" s="887"/>
      <c r="VGX75" s="887"/>
      <c r="VGY75" s="887"/>
      <c r="VGZ75" s="887"/>
      <c r="VHA75" s="887"/>
      <c r="VHB75" s="887"/>
      <c r="VHC75" s="887"/>
      <c r="VHD75" s="888"/>
      <c r="VHE75" s="886"/>
      <c r="VHF75" s="887"/>
      <c r="VHG75" s="887"/>
      <c r="VHH75" s="887"/>
      <c r="VHI75" s="887"/>
      <c r="VHJ75" s="887"/>
      <c r="VHK75" s="887"/>
      <c r="VHL75" s="887"/>
      <c r="VHM75" s="888"/>
      <c r="VHN75" s="886"/>
      <c r="VHO75" s="887"/>
      <c r="VHP75" s="887"/>
      <c r="VHQ75" s="887"/>
      <c r="VHR75" s="887"/>
      <c r="VHS75" s="887"/>
      <c r="VHT75" s="887"/>
      <c r="VHU75" s="887"/>
      <c r="VHV75" s="888"/>
      <c r="VHW75" s="886"/>
      <c r="VHX75" s="887"/>
      <c r="VHY75" s="887"/>
      <c r="VHZ75" s="887"/>
      <c r="VIA75" s="887"/>
      <c r="VIB75" s="887"/>
      <c r="VIC75" s="887"/>
      <c r="VID75" s="887"/>
      <c r="VIE75" s="888"/>
      <c r="VIF75" s="886"/>
      <c r="VIG75" s="887"/>
      <c r="VIH75" s="887"/>
      <c r="VII75" s="887"/>
      <c r="VIJ75" s="887"/>
      <c r="VIK75" s="887"/>
      <c r="VIL75" s="887"/>
      <c r="VIM75" s="887"/>
      <c r="VIN75" s="888"/>
      <c r="VIO75" s="886"/>
      <c r="VIP75" s="887"/>
      <c r="VIQ75" s="887"/>
      <c r="VIR75" s="887"/>
      <c r="VIS75" s="887"/>
      <c r="VIT75" s="887"/>
      <c r="VIU75" s="887"/>
      <c r="VIV75" s="887"/>
      <c r="VIW75" s="888"/>
      <c r="VIX75" s="886"/>
      <c r="VIY75" s="887"/>
      <c r="VIZ75" s="887"/>
      <c r="VJA75" s="887"/>
      <c r="VJB75" s="887"/>
      <c r="VJC75" s="887"/>
      <c r="VJD75" s="887"/>
      <c r="VJE75" s="887"/>
      <c r="VJF75" s="888"/>
      <c r="VJG75" s="886"/>
      <c r="VJH75" s="887"/>
      <c r="VJI75" s="887"/>
      <c r="VJJ75" s="887"/>
      <c r="VJK75" s="887"/>
      <c r="VJL75" s="887"/>
      <c r="VJM75" s="887"/>
      <c r="VJN75" s="887"/>
      <c r="VJO75" s="888"/>
      <c r="VJP75" s="886"/>
      <c r="VJQ75" s="887"/>
      <c r="VJR75" s="887"/>
      <c r="VJS75" s="887"/>
      <c r="VJT75" s="887"/>
      <c r="VJU75" s="887"/>
      <c r="VJV75" s="887"/>
      <c r="VJW75" s="887"/>
      <c r="VJX75" s="888"/>
      <c r="VJY75" s="886"/>
      <c r="VJZ75" s="887"/>
      <c r="VKA75" s="887"/>
      <c r="VKB75" s="887"/>
      <c r="VKC75" s="887"/>
      <c r="VKD75" s="887"/>
      <c r="VKE75" s="887"/>
      <c r="VKF75" s="887"/>
      <c r="VKG75" s="888"/>
      <c r="VKH75" s="886"/>
      <c r="VKI75" s="887"/>
      <c r="VKJ75" s="887"/>
      <c r="VKK75" s="887"/>
      <c r="VKL75" s="887"/>
      <c r="VKM75" s="887"/>
      <c r="VKN75" s="887"/>
      <c r="VKO75" s="887"/>
      <c r="VKP75" s="888"/>
      <c r="VKQ75" s="886"/>
      <c r="VKR75" s="887"/>
      <c r="VKS75" s="887"/>
      <c r="VKT75" s="887"/>
      <c r="VKU75" s="887"/>
      <c r="VKV75" s="887"/>
      <c r="VKW75" s="887"/>
      <c r="VKX75" s="887"/>
      <c r="VKY75" s="888"/>
      <c r="VKZ75" s="886"/>
      <c r="VLA75" s="887"/>
      <c r="VLB75" s="887"/>
      <c r="VLC75" s="887"/>
      <c r="VLD75" s="887"/>
      <c r="VLE75" s="887"/>
      <c r="VLF75" s="887"/>
      <c r="VLG75" s="887"/>
      <c r="VLH75" s="888"/>
      <c r="VLI75" s="886"/>
      <c r="VLJ75" s="887"/>
      <c r="VLK75" s="887"/>
      <c r="VLL75" s="887"/>
      <c r="VLM75" s="887"/>
      <c r="VLN75" s="887"/>
      <c r="VLO75" s="887"/>
      <c r="VLP75" s="887"/>
      <c r="VLQ75" s="888"/>
      <c r="VLR75" s="886"/>
      <c r="VLS75" s="887"/>
      <c r="VLT75" s="887"/>
      <c r="VLU75" s="887"/>
      <c r="VLV75" s="887"/>
      <c r="VLW75" s="887"/>
      <c r="VLX75" s="887"/>
      <c r="VLY75" s="887"/>
      <c r="VLZ75" s="888"/>
      <c r="VMA75" s="886"/>
      <c r="VMB75" s="887"/>
      <c r="VMC75" s="887"/>
      <c r="VMD75" s="887"/>
      <c r="VME75" s="887"/>
      <c r="VMF75" s="887"/>
      <c r="VMG75" s="887"/>
      <c r="VMH75" s="887"/>
      <c r="VMI75" s="888"/>
      <c r="VMJ75" s="886"/>
      <c r="VMK75" s="887"/>
      <c r="VML75" s="887"/>
      <c r="VMM75" s="887"/>
      <c r="VMN75" s="887"/>
      <c r="VMO75" s="887"/>
      <c r="VMP75" s="887"/>
      <c r="VMQ75" s="887"/>
      <c r="VMR75" s="888"/>
      <c r="VMS75" s="886"/>
      <c r="VMT75" s="887"/>
      <c r="VMU75" s="887"/>
      <c r="VMV75" s="887"/>
      <c r="VMW75" s="887"/>
      <c r="VMX75" s="887"/>
      <c r="VMY75" s="887"/>
      <c r="VMZ75" s="887"/>
      <c r="VNA75" s="888"/>
      <c r="VNB75" s="886"/>
      <c r="VNC75" s="887"/>
      <c r="VND75" s="887"/>
      <c r="VNE75" s="887"/>
      <c r="VNF75" s="887"/>
      <c r="VNG75" s="887"/>
      <c r="VNH75" s="887"/>
      <c r="VNI75" s="887"/>
      <c r="VNJ75" s="888"/>
      <c r="VNK75" s="886"/>
      <c r="VNL75" s="887"/>
      <c r="VNM75" s="887"/>
      <c r="VNN75" s="887"/>
      <c r="VNO75" s="887"/>
      <c r="VNP75" s="887"/>
      <c r="VNQ75" s="887"/>
      <c r="VNR75" s="887"/>
      <c r="VNS75" s="888"/>
      <c r="VNT75" s="886"/>
      <c r="VNU75" s="887"/>
      <c r="VNV75" s="887"/>
      <c r="VNW75" s="887"/>
      <c r="VNX75" s="887"/>
      <c r="VNY75" s="887"/>
      <c r="VNZ75" s="887"/>
      <c r="VOA75" s="887"/>
      <c r="VOB75" s="888"/>
      <c r="VOC75" s="886"/>
      <c r="VOD75" s="887"/>
      <c r="VOE75" s="887"/>
      <c r="VOF75" s="887"/>
      <c r="VOG75" s="887"/>
      <c r="VOH75" s="887"/>
      <c r="VOI75" s="887"/>
      <c r="VOJ75" s="887"/>
      <c r="VOK75" s="888"/>
      <c r="VOL75" s="886"/>
      <c r="VOM75" s="887"/>
      <c r="VON75" s="887"/>
      <c r="VOO75" s="887"/>
      <c r="VOP75" s="887"/>
      <c r="VOQ75" s="887"/>
      <c r="VOR75" s="887"/>
      <c r="VOS75" s="887"/>
      <c r="VOT75" s="888"/>
      <c r="VOU75" s="886"/>
      <c r="VOV75" s="887"/>
      <c r="VOW75" s="887"/>
      <c r="VOX75" s="887"/>
      <c r="VOY75" s="887"/>
      <c r="VOZ75" s="887"/>
      <c r="VPA75" s="887"/>
      <c r="VPB75" s="887"/>
      <c r="VPC75" s="888"/>
      <c r="VPD75" s="886"/>
      <c r="VPE75" s="887"/>
      <c r="VPF75" s="887"/>
      <c r="VPG75" s="887"/>
      <c r="VPH75" s="887"/>
      <c r="VPI75" s="887"/>
      <c r="VPJ75" s="887"/>
      <c r="VPK75" s="887"/>
      <c r="VPL75" s="888"/>
      <c r="VPM75" s="886"/>
      <c r="VPN75" s="887"/>
      <c r="VPO75" s="887"/>
      <c r="VPP75" s="887"/>
      <c r="VPQ75" s="887"/>
      <c r="VPR75" s="887"/>
      <c r="VPS75" s="887"/>
      <c r="VPT75" s="887"/>
      <c r="VPU75" s="888"/>
      <c r="VPV75" s="886"/>
      <c r="VPW75" s="887"/>
      <c r="VPX75" s="887"/>
      <c r="VPY75" s="887"/>
      <c r="VPZ75" s="887"/>
      <c r="VQA75" s="887"/>
      <c r="VQB75" s="887"/>
      <c r="VQC75" s="887"/>
      <c r="VQD75" s="888"/>
      <c r="VQE75" s="886"/>
      <c r="VQF75" s="887"/>
      <c r="VQG75" s="887"/>
      <c r="VQH75" s="887"/>
      <c r="VQI75" s="887"/>
      <c r="VQJ75" s="887"/>
      <c r="VQK75" s="887"/>
      <c r="VQL75" s="887"/>
      <c r="VQM75" s="888"/>
      <c r="VQN75" s="886"/>
      <c r="VQO75" s="887"/>
      <c r="VQP75" s="887"/>
      <c r="VQQ75" s="887"/>
      <c r="VQR75" s="887"/>
      <c r="VQS75" s="887"/>
      <c r="VQT75" s="887"/>
      <c r="VQU75" s="887"/>
      <c r="VQV75" s="888"/>
      <c r="VQW75" s="886"/>
      <c r="VQX75" s="887"/>
      <c r="VQY75" s="887"/>
      <c r="VQZ75" s="887"/>
      <c r="VRA75" s="887"/>
      <c r="VRB75" s="887"/>
      <c r="VRC75" s="887"/>
      <c r="VRD75" s="887"/>
      <c r="VRE75" s="888"/>
      <c r="VRF75" s="886"/>
      <c r="VRG75" s="887"/>
      <c r="VRH75" s="887"/>
      <c r="VRI75" s="887"/>
      <c r="VRJ75" s="887"/>
      <c r="VRK75" s="887"/>
      <c r="VRL75" s="887"/>
      <c r="VRM75" s="887"/>
      <c r="VRN75" s="888"/>
      <c r="VRO75" s="886"/>
      <c r="VRP75" s="887"/>
      <c r="VRQ75" s="887"/>
      <c r="VRR75" s="887"/>
      <c r="VRS75" s="887"/>
      <c r="VRT75" s="887"/>
      <c r="VRU75" s="887"/>
      <c r="VRV75" s="887"/>
      <c r="VRW75" s="888"/>
      <c r="VRX75" s="886"/>
      <c r="VRY75" s="887"/>
      <c r="VRZ75" s="887"/>
      <c r="VSA75" s="887"/>
      <c r="VSB75" s="887"/>
      <c r="VSC75" s="887"/>
      <c r="VSD75" s="887"/>
      <c r="VSE75" s="887"/>
      <c r="VSF75" s="888"/>
      <c r="VSG75" s="886"/>
      <c r="VSH75" s="887"/>
      <c r="VSI75" s="887"/>
      <c r="VSJ75" s="887"/>
      <c r="VSK75" s="887"/>
      <c r="VSL75" s="887"/>
      <c r="VSM75" s="887"/>
      <c r="VSN75" s="887"/>
      <c r="VSO75" s="888"/>
      <c r="VSP75" s="886"/>
      <c r="VSQ75" s="887"/>
      <c r="VSR75" s="887"/>
      <c r="VSS75" s="887"/>
      <c r="VST75" s="887"/>
      <c r="VSU75" s="887"/>
      <c r="VSV75" s="887"/>
      <c r="VSW75" s="887"/>
      <c r="VSX75" s="888"/>
      <c r="VSY75" s="886"/>
      <c r="VSZ75" s="887"/>
      <c r="VTA75" s="887"/>
      <c r="VTB75" s="887"/>
      <c r="VTC75" s="887"/>
      <c r="VTD75" s="887"/>
      <c r="VTE75" s="887"/>
      <c r="VTF75" s="887"/>
      <c r="VTG75" s="888"/>
      <c r="VTH75" s="886"/>
      <c r="VTI75" s="887"/>
      <c r="VTJ75" s="887"/>
      <c r="VTK75" s="887"/>
      <c r="VTL75" s="887"/>
      <c r="VTM75" s="887"/>
      <c r="VTN75" s="887"/>
      <c r="VTO75" s="887"/>
      <c r="VTP75" s="888"/>
      <c r="VTQ75" s="886"/>
      <c r="VTR75" s="887"/>
      <c r="VTS75" s="887"/>
      <c r="VTT75" s="887"/>
      <c r="VTU75" s="887"/>
      <c r="VTV75" s="887"/>
      <c r="VTW75" s="887"/>
      <c r="VTX75" s="887"/>
      <c r="VTY75" s="888"/>
      <c r="VTZ75" s="886"/>
      <c r="VUA75" s="887"/>
      <c r="VUB75" s="887"/>
      <c r="VUC75" s="887"/>
      <c r="VUD75" s="887"/>
      <c r="VUE75" s="887"/>
      <c r="VUF75" s="887"/>
      <c r="VUG75" s="887"/>
      <c r="VUH75" s="888"/>
      <c r="VUI75" s="886"/>
      <c r="VUJ75" s="887"/>
      <c r="VUK75" s="887"/>
      <c r="VUL75" s="887"/>
      <c r="VUM75" s="887"/>
      <c r="VUN75" s="887"/>
      <c r="VUO75" s="887"/>
      <c r="VUP75" s="887"/>
      <c r="VUQ75" s="888"/>
      <c r="VUR75" s="886"/>
      <c r="VUS75" s="887"/>
      <c r="VUT75" s="887"/>
      <c r="VUU75" s="887"/>
      <c r="VUV75" s="887"/>
      <c r="VUW75" s="887"/>
      <c r="VUX75" s="887"/>
      <c r="VUY75" s="887"/>
      <c r="VUZ75" s="888"/>
      <c r="VVA75" s="886"/>
      <c r="VVB75" s="887"/>
      <c r="VVC75" s="887"/>
      <c r="VVD75" s="887"/>
      <c r="VVE75" s="887"/>
      <c r="VVF75" s="887"/>
      <c r="VVG75" s="887"/>
      <c r="VVH75" s="887"/>
      <c r="VVI75" s="888"/>
      <c r="VVJ75" s="886"/>
      <c r="VVK75" s="887"/>
      <c r="VVL75" s="887"/>
      <c r="VVM75" s="887"/>
      <c r="VVN75" s="887"/>
      <c r="VVO75" s="887"/>
      <c r="VVP75" s="887"/>
      <c r="VVQ75" s="887"/>
      <c r="VVR75" s="888"/>
      <c r="VVS75" s="886"/>
      <c r="VVT75" s="887"/>
      <c r="VVU75" s="887"/>
      <c r="VVV75" s="887"/>
      <c r="VVW75" s="887"/>
      <c r="VVX75" s="887"/>
      <c r="VVY75" s="887"/>
      <c r="VVZ75" s="887"/>
      <c r="VWA75" s="888"/>
      <c r="VWB75" s="886"/>
      <c r="VWC75" s="887"/>
      <c r="VWD75" s="887"/>
      <c r="VWE75" s="887"/>
      <c r="VWF75" s="887"/>
      <c r="VWG75" s="887"/>
      <c r="VWH75" s="887"/>
      <c r="VWI75" s="887"/>
      <c r="VWJ75" s="888"/>
      <c r="VWK75" s="886"/>
      <c r="VWL75" s="887"/>
      <c r="VWM75" s="887"/>
      <c r="VWN75" s="887"/>
      <c r="VWO75" s="887"/>
      <c r="VWP75" s="887"/>
      <c r="VWQ75" s="887"/>
      <c r="VWR75" s="887"/>
      <c r="VWS75" s="888"/>
      <c r="VWT75" s="886"/>
      <c r="VWU75" s="887"/>
      <c r="VWV75" s="887"/>
      <c r="VWW75" s="887"/>
      <c r="VWX75" s="887"/>
      <c r="VWY75" s="887"/>
      <c r="VWZ75" s="887"/>
      <c r="VXA75" s="887"/>
      <c r="VXB75" s="888"/>
      <c r="VXC75" s="886"/>
      <c r="VXD75" s="887"/>
      <c r="VXE75" s="887"/>
      <c r="VXF75" s="887"/>
      <c r="VXG75" s="887"/>
      <c r="VXH75" s="887"/>
      <c r="VXI75" s="887"/>
      <c r="VXJ75" s="887"/>
      <c r="VXK75" s="888"/>
      <c r="VXL75" s="886"/>
      <c r="VXM75" s="887"/>
      <c r="VXN75" s="887"/>
      <c r="VXO75" s="887"/>
      <c r="VXP75" s="887"/>
      <c r="VXQ75" s="887"/>
      <c r="VXR75" s="887"/>
      <c r="VXS75" s="887"/>
      <c r="VXT75" s="888"/>
      <c r="VXU75" s="886"/>
      <c r="VXV75" s="887"/>
      <c r="VXW75" s="887"/>
      <c r="VXX75" s="887"/>
      <c r="VXY75" s="887"/>
      <c r="VXZ75" s="887"/>
      <c r="VYA75" s="887"/>
      <c r="VYB75" s="887"/>
      <c r="VYC75" s="888"/>
      <c r="VYD75" s="886"/>
      <c r="VYE75" s="887"/>
      <c r="VYF75" s="887"/>
      <c r="VYG75" s="887"/>
      <c r="VYH75" s="887"/>
      <c r="VYI75" s="887"/>
      <c r="VYJ75" s="887"/>
      <c r="VYK75" s="887"/>
      <c r="VYL75" s="888"/>
      <c r="VYM75" s="886"/>
      <c r="VYN75" s="887"/>
      <c r="VYO75" s="887"/>
      <c r="VYP75" s="887"/>
      <c r="VYQ75" s="887"/>
      <c r="VYR75" s="887"/>
      <c r="VYS75" s="887"/>
      <c r="VYT75" s="887"/>
      <c r="VYU75" s="888"/>
      <c r="VYV75" s="886"/>
      <c r="VYW75" s="887"/>
      <c r="VYX75" s="887"/>
      <c r="VYY75" s="887"/>
      <c r="VYZ75" s="887"/>
      <c r="VZA75" s="887"/>
      <c r="VZB75" s="887"/>
      <c r="VZC75" s="887"/>
      <c r="VZD75" s="888"/>
      <c r="VZE75" s="886"/>
      <c r="VZF75" s="887"/>
      <c r="VZG75" s="887"/>
      <c r="VZH75" s="887"/>
      <c r="VZI75" s="887"/>
      <c r="VZJ75" s="887"/>
      <c r="VZK75" s="887"/>
      <c r="VZL75" s="887"/>
      <c r="VZM75" s="888"/>
      <c r="VZN75" s="886"/>
      <c r="VZO75" s="887"/>
      <c r="VZP75" s="887"/>
      <c r="VZQ75" s="887"/>
      <c r="VZR75" s="887"/>
      <c r="VZS75" s="887"/>
      <c r="VZT75" s="887"/>
      <c r="VZU75" s="887"/>
      <c r="VZV75" s="888"/>
      <c r="VZW75" s="886"/>
      <c r="VZX75" s="887"/>
      <c r="VZY75" s="887"/>
      <c r="VZZ75" s="887"/>
      <c r="WAA75" s="887"/>
      <c r="WAB75" s="887"/>
      <c r="WAC75" s="887"/>
      <c r="WAD75" s="887"/>
      <c r="WAE75" s="888"/>
      <c r="WAF75" s="886"/>
      <c r="WAG75" s="887"/>
      <c r="WAH75" s="887"/>
      <c r="WAI75" s="887"/>
      <c r="WAJ75" s="887"/>
      <c r="WAK75" s="887"/>
      <c r="WAL75" s="887"/>
      <c r="WAM75" s="887"/>
      <c r="WAN75" s="888"/>
      <c r="WAO75" s="886"/>
      <c r="WAP75" s="887"/>
      <c r="WAQ75" s="887"/>
      <c r="WAR75" s="887"/>
      <c r="WAS75" s="887"/>
      <c r="WAT75" s="887"/>
      <c r="WAU75" s="887"/>
      <c r="WAV75" s="887"/>
      <c r="WAW75" s="888"/>
      <c r="WAX75" s="886"/>
      <c r="WAY75" s="887"/>
      <c r="WAZ75" s="887"/>
      <c r="WBA75" s="887"/>
      <c r="WBB75" s="887"/>
      <c r="WBC75" s="887"/>
      <c r="WBD75" s="887"/>
      <c r="WBE75" s="887"/>
      <c r="WBF75" s="888"/>
      <c r="WBG75" s="886"/>
      <c r="WBH75" s="887"/>
      <c r="WBI75" s="887"/>
      <c r="WBJ75" s="887"/>
      <c r="WBK75" s="887"/>
      <c r="WBL75" s="887"/>
      <c r="WBM75" s="887"/>
      <c r="WBN75" s="887"/>
      <c r="WBO75" s="888"/>
      <c r="WBP75" s="886"/>
      <c r="WBQ75" s="887"/>
      <c r="WBR75" s="887"/>
      <c r="WBS75" s="887"/>
      <c r="WBT75" s="887"/>
      <c r="WBU75" s="887"/>
      <c r="WBV75" s="887"/>
      <c r="WBW75" s="887"/>
      <c r="WBX75" s="888"/>
      <c r="WBY75" s="886"/>
      <c r="WBZ75" s="887"/>
      <c r="WCA75" s="887"/>
      <c r="WCB75" s="887"/>
      <c r="WCC75" s="887"/>
      <c r="WCD75" s="887"/>
      <c r="WCE75" s="887"/>
      <c r="WCF75" s="887"/>
      <c r="WCG75" s="888"/>
      <c r="WCH75" s="886"/>
      <c r="WCI75" s="887"/>
      <c r="WCJ75" s="887"/>
      <c r="WCK75" s="887"/>
      <c r="WCL75" s="887"/>
      <c r="WCM75" s="887"/>
      <c r="WCN75" s="887"/>
      <c r="WCO75" s="887"/>
      <c r="WCP75" s="888"/>
      <c r="WCQ75" s="886"/>
      <c r="WCR75" s="887"/>
      <c r="WCS75" s="887"/>
      <c r="WCT75" s="887"/>
      <c r="WCU75" s="887"/>
      <c r="WCV75" s="887"/>
      <c r="WCW75" s="887"/>
      <c r="WCX75" s="887"/>
      <c r="WCY75" s="888"/>
      <c r="WCZ75" s="886"/>
      <c r="WDA75" s="887"/>
      <c r="WDB75" s="887"/>
      <c r="WDC75" s="887"/>
      <c r="WDD75" s="887"/>
      <c r="WDE75" s="887"/>
      <c r="WDF75" s="887"/>
      <c r="WDG75" s="887"/>
      <c r="WDH75" s="888"/>
      <c r="WDI75" s="886"/>
      <c r="WDJ75" s="887"/>
      <c r="WDK75" s="887"/>
      <c r="WDL75" s="887"/>
      <c r="WDM75" s="887"/>
      <c r="WDN75" s="887"/>
      <c r="WDO75" s="887"/>
      <c r="WDP75" s="887"/>
      <c r="WDQ75" s="888"/>
      <c r="WDR75" s="886"/>
      <c r="WDS75" s="887"/>
      <c r="WDT75" s="887"/>
      <c r="WDU75" s="887"/>
      <c r="WDV75" s="887"/>
      <c r="WDW75" s="887"/>
      <c r="WDX75" s="887"/>
      <c r="WDY75" s="887"/>
      <c r="WDZ75" s="888"/>
      <c r="WEA75" s="886"/>
      <c r="WEB75" s="887"/>
      <c r="WEC75" s="887"/>
      <c r="WED75" s="887"/>
      <c r="WEE75" s="887"/>
      <c r="WEF75" s="887"/>
      <c r="WEG75" s="887"/>
      <c r="WEH75" s="887"/>
      <c r="WEI75" s="888"/>
      <c r="WEJ75" s="886"/>
      <c r="WEK75" s="887"/>
      <c r="WEL75" s="887"/>
      <c r="WEM75" s="887"/>
      <c r="WEN75" s="887"/>
      <c r="WEO75" s="887"/>
      <c r="WEP75" s="887"/>
      <c r="WEQ75" s="887"/>
      <c r="WER75" s="888"/>
      <c r="WES75" s="886"/>
      <c r="WET75" s="887"/>
      <c r="WEU75" s="887"/>
      <c r="WEV75" s="887"/>
      <c r="WEW75" s="887"/>
      <c r="WEX75" s="887"/>
      <c r="WEY75" s="887"/>
      <c r="WEZ75" s="887"/>
      <c r="WFA75" s="888"/>
      <c r="WFB75" s="886"/>
      <c r="WFC75" s="887"/>
      <c r="WFD75" s="887"/>
      <c r="WFE75" s="887"/>
      <c r="WFF75" s="887"/>
      <c r="WFG75" s="887"/>
      <c r="WFH75" s="887"/>
      <c r="WFI75" s="887"/>
      <c r="WFJ75" s="888"/>
      <c r="WFK75" s="886"/>
      <c r="WFL75" s="887"/>
      <c r="WFM75" s="887"/>
      <c r="WFN75" s="887"/>
      <c r="WFO75" s="887"/>
      <c r="WFP75" s="887"/>
      <c r="WFQ75" s="887"/>
      <c r="WFR75" s="887"/>
      <c r="WFS75" s="888"/>
      <c r="WFT75" s="886"/>
      <c r="WFU75" s="887"/>
      <c r="WFV75" s="887"/>
      <c r="WFW75" s="887"/>
      <c r="WFX75" s="887"/>
      <c r="WFY75" s="887"/>
      <c r="WFZ75" s="887"/>
      <c r="WGA75" s="887"/>
      <c r="WGB75" s="888"/>
      <c r="WGC75" s="886"/>
      <c r="WGD75" s="887"/>
      <c r="WGE75" s="887"/>
      <c r="WGF75" s="887"/>
      <c r="WGG75" s="887"/>
      <c r="WGH75" s="887"/>
      <c r="WGI75" s="887"/>
      <c r="WGJ75" s="887"/>
      <c r="WGK75" s="888"/>
      <c r="WGL75" s="886"/>
      <c r="WGM75" s="887"/>
      <c r="WGN75" s="887"/>
      <c r="WGO75" s="887"/>
      <c r="WGP75" s="887"/>
      <c r="WGQ75" s="887"/>
      <c r="WGR75" s="887"/>
      <c r="WGS75" s="887"/>
      <c r="WGT75" s="888"/>
      <c r="WGU75" s="886"/>
      <c r="WGV75" s="887"/>
      <c r="WGW75" s="887"/>
      <c r="WGX75" s="887"/>
      <c r="WGY75" s="887"/>
      <c r="WGZ75" s="887"/>
      <c r="WHA75" s="887"/>
      <c r="WHB75" s="887"/>
      <c r="WHC75" s="888"/>
      <c r="WHD75" s="886"/>
      <c r="WHE75" s="887"/>
      <c r="WHF75" s="887"/>
      <c r="WHG75" s="887"/>
      <c r="WHH75" s="887"/>
      <c r="WHI75" s="887"/>
      <c r="WHJ75" s="887"/>
      <c r="WHK75" s="887"/>
      <c r="WHL75" s="888"/>
      <c r="WHM75" s="886"/>
      <c r="WHN75" s="887"/>
      <c r="WHO75" s="887"/>
      <c r="WHP75" s="887"/>
      <c r="WHQ75" s="887"/>
      <c r="WHR75" s="887"/>
      <c r="WHS75" s="887"/>
      <c r="WHT75" s="887"/>
      <c r="WHU75" s="888"/>
      <c r="WHV75" s="886"/>
      <c r="WHW75" s="887"/>
      <c r="WHX75" s="887"/>
      <c r="WHY75" s="887"/>
      <c r="WHZ75" s="887"/>
      <c r="WIA75" s="887"/>
      <c r="WIB75" s="887"/>
      <c r="WIC75" s="887"/>
      <c r="WID75" s="888"/>
      <c r="WIE75" s="886"/>
      <c r="WIF75" s="887"/>
      <c r="WIG75" s="887"/>
      <c r="WIH75" s="887"/>
      <c r="WII75" s="887"/>
      <c r="WIJ75" s="887"/>
      <c r="WIK75" s="887"/>
      <c r="WIL75" s="887"/>
      <c r="WIM75" s="888"/>
      <c r="WIN75" s="886"/>
      <c r="WIO75" s="887"/>
      <c r="WIP75" s="887"/>
      <c r="WIQ75" s="887"/>
      <c r="WIR75" s="887"/>
      <c r="WIS75" s="887"/>
      <c r="WIT75" s="887"/>
      <c r="WIU75" s="887"/>
      <c r="WIV75" s="888"/>
      <c r="WIW75" s="886"/>
      <c r="WIX75" s="887"/>
      <c r="WIY75" s="887"/>
      <c r="WIZ75" s="887"/>
      <c r="WJA75" s="887"/>
      <c r="WJB75" s="887"/>
      <c r="WJC75" s="887"/>
      <c r="WJD75" s="887"/>
      <c r="WJE75" s="888"/>
      <c r="WJF75" s="886"/>
      <c r="WJG75" s="887"/>
      <c r="WJH75" s="887"/>
      <c r="WJI75" s="887"/>
      <c r="WJJ75" s="887"/>
      <c r="WJK75" s="887"/>
      <c r="WJL75" s="887"/>
      <c r="WJM75" s="887"/>
      <c r="WJN75" s="888"/>
      <c r="WJO75" s="886"/>
      <c r="WJP75" s="887"/>
      <c r="WJQ75" s="887"/>
      <c r="WJR75" s="887"/>
      <c r="WJS75" s="887"/>
      <c r="WJT75" s="887"/>
      <c r="WJU75" s="887"/>
      <c r="WJV75" s="887"/>
      <c r="WJW75" s="888"/>
      <c r="WJX75" s="886"/>
      <c r="WJY75" s="887"/>
      <c r="WJZ75" s="887"/>
      <c r="WKA75" s="887"/>
      <c r="WKB75" s="887"/>
      <c r="WKC75" s="887"/>
      <c r="WKD75" s="887"/>
      <c r="WKE75" s="887"/>
      <c r="WKF75" s="888"/>
      <c r="WKG75" s="886"/>
      <c r="WKH75" s="887"/>
      <c r="WKI75" s="887"/>
      <c r="WKJ75" s="887"/>
      <c r="WKK75" s="887"/>
      <c r="WKL75" s="887"/>
      <c r="WKM75" s="887"/>
      <c r="WKN75" s="887"/>
      <c r="WKO75" s="888"/>
      <c r="WKP75" s="886"/>
      <c r="WKQ75" s="887"/>
      <c r="WKR75" s="887"/>
      <c r="WKS75" s="887"/>
      <c r="WKT75" s="887"/>
      <c r="WKU75" s="887"/>
      <c r="WKV75" s="887"/>
      <c r="WKW75" s="887"/>
      <c r="WKX75" s="888"/>
      <c r="WKY75" s="886"/>
      <c r="WKZ75" s="887"/>
      <c r="WLA75" s="887"/>
      <c r="WLB75" s="887"/>
      <c r="WLC75" s="887"/>
      <c r="WLD75" s="887"/>
      <c r="WLE75" s="887"/>
      <c r="WLF75" s="887"/>
      <c r="WLG75" s="888"/>
      <c r="WLH75" s="886"/>
      <c r="WLI75" s="887"/>
      <c r="WLJ75" s="887"/>
      <c r="WLK75" s="887"/>
      <c r="WLL75" s="887"/>
      <c r="WLM75" s="887"/>
      <c r="WLN75" s="887"/>
      <c r="WLO75" s="887"/>
      <c r="WLP75" s="888"/>
      <c r="WLQ75" s="886"/>
      <c r="WLR75" s="887"/>
      <c r="WLS75" s="887"/>
      <c r="WLT75" s="887"/>
      <c r="WLU75" s="887"/>
      <c r="WLV75" s="887"/>
      <c r="WLW75" s="887"/>
      <c r="WLX75" s="887"/>
      <c r="WLY75" s="888"/>
      <c r="WLZ75" s="886"/>
      <c r="WMA75" s="887"/>
      <c r="WMB75" s="887"/>
      <c r="WMC75" s="887"/>
      <c r="WMD75" s="887"/>
      <c r="WME75" s="887"/>
      <c r="WMF75" s="887"/>
      <c r="WMG75" s="887"/>
      <c r="WMH75" s="888"/>
      <c r="WMI75" s="886"/>
      <c r="WMJ75" s="887"/>
      <c r="WMK75" s="887"/>
      <c r="WML75" s="887"/>
      <c r="WMM75" s="887"/>
      <c r="WMN75" s="887"/>
      <c r="WMO75" s="887"/>
      <c r="WMP75" s="887"/>
      <c r="WMQ75" s="888"/>
      <c r="WMR75" s="886"/>
      <c r="WMS75" s="887"/>
      <c r="WMT75" s="887"/>
      <c r="WMU75" s="887"/>
      <c r="WMV75" s="887"/>
      <c r="WMW75" s="887"/>
      <c r="WMX75" s="887"/>
      <c r="WMY75" s="887"/>
      <c r="WMZ75" s="888"/>
      <c r="WNA75" s="886"/>
      <c r="WNB75" s="887"/>
      <c r="WNC75" s="887"/>
      <c r="WND75" s="887"/>
      <c r="WNE75" s="887"/>
      <c r="WNF75" s="887"/>
      <c r="WNG75" s="887"/>
      <c r="WNH75" s="887"/>
      <c r="WNI75" s="888"/>
      <c r="WNJ75" s="886"/>
      <c r="WNK75" s="887"/>
      <c r="WNL75" s="887"/>
      <c r="WNM75" s="887"/>
      <c r="WNN75" s="887"/>
      <c r="WNO75" s="887"/>
      <c r="WNP75" s="887"/>
      <c r="WNQ75" s="887"/>
      <c r="WNR75" s="888"/>
      <c r="WNS75" s="886"/>
      <c r="WNT75" s="887"/>
      <c r="WNU75" s="887"/>
      <c r="WNV75" s="887"/>
      <c r="WNW75" s="887"/>
      <c r="WNX75" s="887"/>
      <c r="WNY75" s="887"/>
      <c r="WNZ75" s="887"/>
      <c r="WOA75" s="888"/>
      <c r="WOB75" s="886"/>
      <c r="WOC75" s="887"/>
      <c r="WOD75" s="887"/>
      <c r="WOE75" s="887"/>
      <c r="WOF75" s="887"/>
      <c r="WOG75" s="887"/>
      <c r="WOH75" s="887"/>
      <c r="WOI75" s="887"/>
      <c r="WOJ75" s="888"/>
      <c r="WOK75" s="886"/>
      <c r="WOL75" s="887"/>
      <c r="WOM75" s="887"/>
      <c r="WON75" s="887"/>
      <c r="WOO75" s="887"/>
      <c r="WOP75" s="887"/>
      <c r="WOQ75" s="887"/>
      <c r="WOR75" s="887"/>
      <c r="WOS75" s="888"/>
      <c r="WOT75" s="886"/>
      <c r="WOU75" s="887"/>
      <c r="WOV75" s="887"/>
      <c r="WOW75" s="887"/>
      <c r="WOX75" s="887"/>
      <c r="WOY75" s="887"/>
      <c r="WOZ75" s="887"/>
      <c r="WPA75" s="887"/>
      <c r="WPB75" s="888"/>
      <c r="WPC75" s="886"/>
      <c r="WPD75" s="887"/>
      <c r="WPE75" s="887"/>
      <c r="WPF75" s="887"/>
      <c r="WPG75" s="887"/>
      <c r="WPH75" s="887"/>
      <c r="WPI75" s="887"/>
      <c r="WPJ75" s="887"/>
      <c r="WPK75" s="888"/>
      <c r="WPL75" s="886"/>
      <c r="WPM75" s="887"/>
      <c r="WPN75" s="887"/>
      <c r="WPO75" s="887"/>
      <c r="WPP75" s="887"/>
      <c r="WPQ75" s="887"/>
      <c r="WPR75" s="887"/>
      <c r="WPS75" s="887"/>
      <c r="WPT75" s="888"/>
      <c r="WPU75" s="886"/>
      <c r="WPV75" s="887"/>
      <c r="WPW75" s="887"/>
      <c r="WPX75" s="887"/>
      <c r="WPY75" s="887"/>
      <c r="WPZ75" s="887"/>
      <c r="WQA75" s="887"/>
      <c r="WQB75" s="887"/>
      <c r="WQC75" s="888"/>
      <c r="WQD75" s="886"/>
      <c r="WQE75" s="887"/>
      <c r="WQF75" s="887"/>
      <c r="WQG75" s="887"/>
      <c r="WQH75" s="887"/>
      <c r="WQI75" s="887"/>
      <c r="WQJ75" s="887"/>
      <c r="WQK75" s="887"/>
      <c r="WQL75" s="888"/>
      <c r="WQM75" s="886"/>
      <c r="WQN75" s="887"/>
      <c r="WQO75" s="887"/>
      <c r="WQP75" s="887"/>
      <c r="WQQ75" s="887"/>
      <c r="WQR75" s="887"/>
      <c r="WQS75" s="887"/>
      <c r="WQT75" s="887"/>
      <c r="WQU75" s="888"/>
      <c r="WQV75" s="886"/>
      <c r="WQW75" s="887"/>
      <c r="WQX75" s="887"/>
      <c r="WQY75" s="887"/>
      <c r="WQZ75" s="887"/>
      <c r="WRA75" s="887"/>
      <c r="WRB75" s="887"/>
      <c r="WRC75" s="887"/>
      <c r="WRD75" s="888"/>
      <c r="WRE75" s="886"/>
      <c r="WRF75" s="887"/>
      <c r="WRG75" s="887"/>
      <c r="WRH75" s="887"/>
      <c r="WRI75" s="887"/>
      <c r="WRJ75" s="887"/>
      <c r="WRK75" s="887"/>
      <c r="WRL75" s="887"/>
      <c r="WRM75" s="888"/>
      <c r="WRN75" s="886"/>
      <c r="WRO75" s="887"/>
      <c r="WRP75" s="887"/>
      <c r="WRQ75" s="887"/>
      <c r="WRR75" s="887"/>
      <c r="WRS75" s="887"/>
      <c r="WRT75" s="887"/>
      <c r="WRU75" s="887"/>
      <c r="WRV75" s="888"/>
      <c r="WRW75" s="886"/>
      <c r="WRX75" s="887"/>
      <c r="WRY75" s="887"/>
      <c r="WRZ75" s="887"/>
      <c r="WSA75" s="887"/>
      <c r="WSB75" s="887"/>
      <c r="WSC75" s="887"/>
      <c r="WSD75" s="887"/>
      <c r="WSE75" s="888"/>
      <c r="WSF75" s="886"/>
      <c r="WSG75" s="887"/>
      <c r="WSH75" s="887"/>
      <c r="WSI75" s="887"/>
      <c r="WSJ75" s="887"/>
      <c r="WSK75" s="887"/>
      <c r="WSL75" s="887"/>
      <c r="WSM75" s="887"/>
      <c r="WSN75" s="888"/>
      <c r="WSO75" s="886"/>
      <c r="WSP75" s="887"/>
      <c r="WSQ75" s="887"/>
      <c r="WSR75" s="887"/>
      <c r="WSS75" s="887"/>
      <c r="WST75" s="887"/>
      <c r="WSU75" s="887"/>
      <c r="WSV75" s="887"/>
      <c r="WSW75" s="888"/>
      <c r="WSX75" s="886"/>
      <c r="WSY75" s="887"/>
      <c r="WSZ75" s="887"/>
      <c r="WTA75" s="887"/>
      <c r="WTB75" s="887"/>
      <c r="WTC75" s="887"/>
      <c r="WTD75" s="887"/>
      <c r="WTE75" s="887"/>
      <c r="WTF75" s="888"/>
      <c r="WTG75" s="886"/>
      <c r="WTH75" s="887"/>
      <c r="WTI75" s="887"/>
      <c r="WTJ75" s="887"/>
      <c r="WTK75" s="887"/>
      <c r="WTL75" s="887"/>
      <c r="WTM75" s="887"/>
      <c r="WTN75" s="887"/>
      <c r="WTO75" s="888"/>
      <c r="WTP75" s="886"/>
      <c r="WTQ75" s="887"/>
      <c r="WTR75" s="887"/>
      <c r="WTS75" s="887"/>
      <c r="WTT75" s="887"/>
      <c r="WTU75" s="887"/>
      <c r="WTV75" s="887"/>
      <c r="WTW75" s="887"/>
      <c r="WTX75" s="888"/>
      <c r="WTY75" s="886"/>
      <c r="WTZ75" s="887"/>
      <c r="WUA75" s="887"/>
      <c r="WUB75" s="887"/>
      <c r="WUC75" s="887"/>
      <c r="WUD75" s="887"/>
      <c r="WUE75" s="887"/>
      <c r="WUF75" s="887"/>
      <c r="WUG75" s="888"/>
      <c r="WUH75" s="886"/>
      <c r="WUI75" s="887"/>
      <c r="WUJ75" s="887"/>
      <c r="WUK75" s="887"/>
      <c r="WUL75" s="887"/>
      <c r="WUM75" s="887"/>
      <c r="WUN75" s="887"/>
      <c r="WUO75" s="887"/>
      <c r="WUP75" s="888"/>
      <c r="WUQ75" s="886"/>
      <c r="WUR75" s="887"/>
      <c r="WUS75" s="887"/>
      <c r="WUT75" s="887"/>
      <c r="WUU75" s="887"/>
      <c r="WUV75" s="887"/>
      <c r="WUW75" s="887"/>
      <c r="WUX75" s="887"/>
      <c r="WUY75" s="888"/>
      <c r="WUZ75" s="886"/>
      <c r="WVA75" s="887"/>
      <c r="WVB75" s="887"/>
      <c r="WVC75" s="887"/>
      <c r="WVD75" s="887"/>
      <c r="WVE75" s="887"/>
      <c r="WVF75" s="887"/>
      <c r="WVG75" s="887"/>
      <c r="WVH75" s="888"/>
      <c r="WVI75" s="886"/>
      <c r="WVJ75" s="887"/>
      <c r="WVK75" s="887"/>
      <c r="WVL75" s="887"/>
      <c r="WVM75" s="887"/>
      <c r="WVN75" s="887"/>
      <c r="WVO75" s="887"/>
      <c r="WVP75" s="887"/>
      <c r="WVQ75" s="888"/>
      <c r="WVR75" s="886"/>
      <c r="WVS75" s="887"/>
      <c r="WVT75" s="887"/>
      <c r="WVU75" s="887"/>
      <c r="WVV75" s="887"/>
      <c r="WVW75" s="887"/>
      <c r="WVX75" s="887"/>
      <c r="WVY75" s="887"/>
      <c r="WVZ75" s="888"/>
      <c r="WWA75" s="886"/>
      <c r="WWB75" s="887"/>
      <c r="WWC75" s="887"/>
      <c r="WWD75" s="887"/>
      <c r="WWE75" s="887"/>
      <c r="WWF75" s="887"/>
      <c r="WWG75" s="887"/>
      <c r="WWH75" s="887"/>
      <c r="WWI75" s="888"/>
      <c r="WWJ75" s="886"/>
      <c r="WWK75" s="887"/>
      <c r="WWL75" s="887"/>
      <c r="WWM75" s="887"/>
      <c r="WWN75" s="887"/>
      <c r="WWO75" s="887"/>
      <c r="WWP75" s="887"/>
      <c r="WWQ75" s="887"/>
      <c r="WWR75" s="888"/>
      <c r="WWS75" s="886"/>
      <c r="WWT75" s="887"/>
      <c r="WWU75" s="887"/>
      <c r="WWV75" s="887"/>
      <c r="WWW75" s="887"/>
      <c r="WWX75" s="887"/>
      <c r="WWY75" s="887"/>
      <c r="WWZ75" s="887"/>
      <c r="WXA75" s="888"/>
      <c r="WXB75" s="886"/>
      <c r="WXC75" s="887"/>
      <c r="WXD75" s="887"/>
      <c r="WXE75" s="887"/>
      <c r="WXF75" s="887"/>
      <c r="WXG75" s="887"/>
      <c r="WXH75" s="887"/>
      <c r="WXI75" s="887"/>
      <c r="WXJ75" s="888"/>
      <c r="WXK75" s="886"/>
      <c r="WXL75" s="887"/>
      <c r="WXM75" s="887"/>
      <c r="WXN75" s="887"/>
      <c r="WXO75" s="887"/>
      <c r="WXP75" s="887"/>
      <c r="WXQ75" s="887"/>
      <c r="WXR75" s="887"/>
      <c r="WXS75" s="888"/>
      <c r="WXT75" s="886"/>
      <c r="WXU75" s="887"/>
      <c r="WXV75" s="887"/>
      <c r="WXW75" s="887"/>
      <c r="WXX75" s="887"/>
      <c r="WXY75" s="887"/>
      <c r="WXZ75" s="887"/>
      <c r="WYA75" s="887"/>
      <c r="WYB75" s="888"/>
      <c r="WYC75" s="886"/>
      <c r="WYD75" s="887"/>
      <c r="WYE75" s="887"/>
      <c r="WYF75" s="887"/>
      <c r="WYG75" s="887"/>
      <c r="WYH75" s="887"/>
      <c r="WYI75" s="887"/>
      <c r="WYJ75" s="887"/>
      <c r="WYK75" s="888"/>
      <c r="WYL75" s="886"/>
      <c r="WYM75" s="887"/>
      <c r="WYN75" s="887"/>
      <c r="WYO75" s="887"/>
      <c r="WYP75" s="887"/>
      <c r="WYQ75" s="887"/>
      <c r="WYR75" s="887"/>
      <c r="WYS75" s="887"/>
      <c r="WYT75" s="888"/>
      <c r="WYU75" s="886"/>
      <c r="WYV75" s="887"/>
      <c r="WYW75" s="887"/>
      <c r="WYX75" s="887"/>
      <c r="WYY75" s="887"/>
      <c r="WYZ75" s="887"/>
      <c r="WZA75" s="887"/>
      <c r="WZB75" s="887"/>
      <c r="WZC75" s="888"/>
      <c r="WZD75" s="886"/>
      <c r="WZE75" s="887"/>
      <c r="WZF75" s="887"/>
      <c r="WZG75" s="887"/>
      <c r="WZH75" s="887"/>
      <c r="WZI75" s="887"/>
      <c r="WZJ75" s="887"/>
      <c r="WZK75" s="887"/>
      <c r="WZL75" s="888"/>
      <c r="WZM75" s="886"/>
      <c r="WZN75" s="887"/>
      <c r="WZO75" s="887"/>
      <c r="WZP75" s="887"/>
      <c r="WZQ75" s="887"/>
      <c r="WZR75" s="887"/>
      <c r="WZS75" s="887"/>
      <c r="WZT75" s="887"/>
      <c r="WZU75" s="888"/>
      <c r="WZV75" s="886"/>
      <c r="WZW75" s="887"/>
      <c r="WZX75" s="887"/>
      <c r="WZY75" s="887"/>
      <c r="WZZ75" s="887"/>
      <c r="XAA75" s="887"/>
      <c r="XAB75" s="887"/>
      <c r="XAC75" s="887"/>
      <c r="XAD75" s="888"/>
      <c r="XAE75" s="886"/>
      <c r="XAF75" s="887"/>
      <c r="XAG75" s="887"/>
      <c r="XAH75" s="887"/>
      <c r="XAI75" s="887"/>
      <c r="XAJ75" s="887"/>
      <c r="XAK75" s="887"/>
      <c r="XAL75" s="887"/>
      <c r="XAM75" s="888"/>
      <c r="XAN75" s="886"/>
      <c r="XAO75" s="887"/>
      <c r="XAP75" s="887"/>
      <c r="XAQ75" s="887"/>
      <c r="XAR75" s="887"/>
      <c r="XAS75" s="887"/>
      <c r="XAT75" s="887"/>
      <c r="XAU75" s="887"/>
      <c r="XAV75" s="888"/>
      <c r="XAW75" s="886"/>
      <c r="XAX75" s="887"/>
      <c r="XAY75" s="887"/>
      <c r="XAZ75" s="887"/>
      <c r="XBA75" s="887"/>
      <c r="XBB75" s="887"/>
      <c r="XBC75" s="887"/>
      <c r="XBD75" s="887"/>
      <c r="XBE75" s="888"/>
      <c r="XBF75" s="886"/>
      <c r="XBG75" s="887"/>
      <c r="XBH75" s="887"/>
      <c r="XBI75" s="887"/>
      <c r="XBJ75" s="887"/>
      <c r="XBK75" s="887"/>
      <c r="XBL75" s="887"/>
      <c r="XBM75" s="887"/>
      <c r="XBN75" s="888"/>
      <c r="XBO75" s="886"/>
      <c r="XBP75" s="887"/>
      <c r="XBQ75" s="887"/>
      <c r="XBR75" s="887"/>
      <c r="XBS75" s="887"/>
      <c r="XBT75" s="887"/>
      <c r="XBU75" s="887"/>
      <c r="XBV75" s="887"/>
      <c r="XBW75" s="888"/>
      <c r="XBX75" s="886"/>
      <c r="XBY75" s="887"/>
      <c r="XBZ75" s="887"/>
      <c r="XCA75" s="887"/>
      <c r="XCB75" s="887"/>
      <c r="XCC75" s="887"/>
      <c r="XCD75" s="887"/>
      <c r="XCE75" s="887"/>
      <c r="XCF75" s="888"/>
      <c r="XCG75" s="886"/>
      <c r="XCH75" s="887"/>
      <c r="XCI75" s="887"/>
      <c r="XCJ75" s="887"/>
      <c r="XCK75" s="887"/>
      <c r="XCL75" s="887"/>
      <c r="XCM75" s="887"/>
      <c r="XCN75" s="887"/>
      <c r="XCO75" s="888"/>
      <c r="XCP75" s="886"/>
      <c r="XCQ75" s="887"/>
      <c r="XCR75" s="887"/>
      <c r="XCS75" s="887"/>
      <c r="XCT75" s="887"/>
      <c r="XCU75" s="887"/>
      <c r="XCV75" s="887"/>
      <c r="XCW75" s="887"/>
      <c r="XCX75" s="888"/>
      <c r="XCY75" s="886"/>
      <c r="XCZ75" s="887"/>
      <c r="XDA75" s="887"/>
      <c r="XDB75" s="887"/>
      <c r="XDC75" s="887"/>
      <c r="XDD75" s="887"/>
      <c r="XDE75" s="887"/>
      <c r="XDF75" s="887"/>
      <c r="XDG75" s="888"/>
      <c r="XDH75" s="886"/>
      <c r="XDI75" s="887"/>
      <c r="XDJ75" s="887"/>
      <c r="XDK75" s="887"/>
      <c r="XDL75" s="887"/>
      <c r="XDM75" s="887"/>
      <c r="XDN75" s="887"/>
      <c r="XDO75" s="887"/>
      <c r="XDP75" s="888"/>
      <c r="XDQ75" s="886"/>
      <c r="XDR75" s="887"/>
      <c r="XDS75" s="887"/>
      <c r="XDT75" s="887"/>
      <c r="XDU75" s="887"/>
      <c r="XDV75" s="887"/>
      <c r="XDW75" s="887"/>
      <c r="XDX75" s="887"/>
      <c r="XDY75" s="888"/>
      <c r="XDZ75" s="886"/>
      <c r="XEA75" s="887"/>
      <c r="XEB75" s="887"/>
      <c r="XEC75" s="887"/>
      <c r="XED75" s="887"/>
      <c r="XEE75" s="887"/>
      <c r="XEF75" s="887"/>
      <c r="XEG75" s="887"/>
      <c r="XEH75" s="888"/>
      <c r="XEI75" s="886"/>
      <c r="XEJ75" s="887"/>
      <c r="XEK75" s="887"/>
      <c r="XEL75" s="887"/>
      <c r="XEM75" s="887"/>
      <c r="XEN75" s="887"/>
      <c r="XEO75" s="887"/>
      <c r="XEP75" s="887"/>
      <c r="XEQ75" s="888"/>
      <c r="XER75" s="886"/>
      <c r="XES75" s="887"/>
      <c r="XET75" s="887"/>
      <c r="XEU75" s="887"/>
      <c r="XEV75" s="887"/>
      <c r="XEW75" s="887"/>
      <c r="XEX75" s="887"/>
      <c r="XEY75" s="887"/>
      <c r="XEZ75" s="888"/>
      <c r="XFA75" s="886"/>
      <c r="XFB75" s="886"/>
      <c r="XFC75" s="886"/>
      <c r="XFD75" s="886"/>
    </row>
    <row r="76" spans="1:16384" s="676" customFormat="1" ht="80.25" customHeight="1" x14ac:dyDescent="0.5">
      <c r="A76" s="679"/>
      <c r="B76" s="680"/>
      <c r="C76" s="680"/>
      <c r="D76" s="680"/>
      <c r="E76" s="680"/>
      <c r="F76" s="680"/>
      <c r="G76" s="680"/>
      <c r="H76" s="680"/>
      <c r="I76" s="681"/>
      <c r="J76" s="890"/>
      <c r="K76" s="890"/>
      <c r="R76" s="824"/>
      <c r="S76" s="824"/>
      <c r="T76" s="824"/>
      <c r="U76" s="824"/>
      <c r="V76" s="824"/>
      <c r="W76" s="824"/>
      <c r="X76" s="824"/>
      <c r="Y76" s="824"/>
      <c r="Z76" s="824"/>
      <c r="AA76" s="824"/>
      <c r="AB76" s="824"/>
      <c r="AC76" s="824"/>
      <c r="AD76" s="824"/>
      <c r="AE76" s="824"/>
      <c r="AF76" s="824"/>
      <c r="AG76" s="824"/>
      <c r="AH76" s="824"/>
      <c r="AI76" s="824"/>
      <c r="AJ76" s="824"/>
      <c r="AK76" s="824"/>
      <c r="AL76" s="824"/>
      <c r="AM76" s="824"/>
      <c r="AN76" s="824"/>
      <c r="AO76" s="824"/>
      <c r="AP76" s="824"/>
      <c r="AQ76" s="824"/>
      <c r="AR76" s="824"/>
      <c r="AS76" s="824"/>
      <c r="AT76" s="837"/>
      <c r="AU76" s="824"/>
      <c r="AV76" s="824"/>
    </row>
    <row r="77" spans="1:16384" s="718" customFormat="1" ht="122.25" customHeight="1" x14ac:dyDescent="1.45">
      <c r="A77" s="883" t="s">
        <v>1042</v>
      </c>
      <c r="B77" s="884"/>
      <c r="C77" s="884"/>
      <c r="D77" s="884"/>
      <c r="E77" s="884"/>
      <c r="F77" s="884"/>
      <c r="G77" s="884"/>
      <c r="H77" s="884"/>
      <c r="I77" s="885"/>
      <c r="J77" s="717"/>
      <c r="R77" s="815"/>
      <c r="S77" s="815"/>
      <c r="T77" s="815"/>
      <c r="U77" s="815"/>
      <c r="V77" s="815"/>
      <c r="W77" s="815"/>
      <c r="X77" s="815"/>
      <c r="Y77" s="815"/>
      <c r="Z77" s="815"/>
      <c r="AA77" s="815"/>
      <c r="AB77" s="815"/>
      <c r="AC77" s="815"/>
      <c r="AD77" s="815"/>
      <c r="AE77" s="815"/>
      <c r="AF77" s="815"/>
      <c r="AG77" s="815"/>
      <c r="AH77" s="815"/>
      <c r="AI77" s="815"/>
      <c r="AJ77" s="815"/>
      <c r="AK77" s="815"/>
      <c r="AL77" s="815"/>
      <c r="AM77" s="815"/>
      <c r="AN77" s="815"/>
      <c r="AO77" s="815"/>
      <c r="AP77" s="815"/>
      <c r="AQ77" s="815"/>
      <c r="AR77" s="815"/>
      <c r="AS77" s="815"/>
      <c r="AT77" s="829"/>
      <c r="AU77" s="815"/>
      <c r="AV77" s="815"/>
    </row>
    <row r="78" spans="1:16384" s="690" customFormat="1" ht="80.25" customHeight="1" x14ac:dyDescent="0.3">
      <c r="A78" s="687"/>
      <c r="I78" s="688"/>
      <c r="R78" s="826"/>
      <c r="S78" s="826"/>
      <c r="T78" s="826"/>
      <c r="U78" s="826"/>
      <c r="V78" s="826"/>
      <c r="W78" s="826"/>
      <c r="X78" s="826"/>
      <c r="Y78" s="826"/>
      <c r="Z78" s="826"/>
      <c r="AA78" s="826"/>
      <c r="AB78" s="826"/>
      <c r="AC78" s="826"/>
      <c r="AD78" s="826"/>
      <c r="AE78" s="826"/>
      <c r="AF78" s="826"/>
      <c r="AG78" s="826"/>
      <c r="AH78" s="826"/>
      <c r="AI78" s="826"/>
      <c r="AJ78" s="826"/>
      <c r="AK78" s="826"/>
      <c r="AL78" s="826"/>
      <c r="AM78" s="826"/>
      <c r="AN78" s="826"/>
      <c r="AO78" s="826"/>
      <c r="AP78" s="826"/>
      <c r="AQ78" s="826"/>
      <c r="AR78" s="826"/>
      <c r="AS78" s="826"/>
      <c r="AT78" s="839"/>
      <c r="AU78" s="826"/>
      <c r="AV78" s="826"/>
    </row>
    <row r="79" spans="1:16384" s="711" customFormat="1" ht="114.75" customHeight="1" x14ac:dyDescent="0.3">
      <c r="A79" s="710" t="s">
        <v>1194</v>
      </c>
      <c r="I79" s="712"/>
      <c r="J79" s="713"/>
      <c r="K79" s="713"/>
      <c r="R79" s="818"/>
      <c r="S79" s="818"/>
      <c r="T79" s="818"/>
      <c r="U79" s="818"/>
      <c r="V79" s="818"/>
      <c r="W79" s="818"/>
      <c r="X79" s="818"/>
      <c r="Y79" s="818"/>
      <c r="Z79" s="818"/>
      <c r="AA79" s="818"/>
      <c r="AB79" s="818"/>
      <c r="AC79" s="818"/>
      <c r="AD79" s="818"/>
      <c r="AE79" s="818"/>
      <c r="AF79" s="818"/>
      <c r="AG79" s="818"/>
      <c r="AH79" s="818"/>
      <c r="AI79" s="818"/>
      <c r="AJ79" s="818"/>
      <c r="AK79" s="818"/>
      <c r="AL79" s="818"/>
      <c r="AM79" s="818"/>
      <c r="AN79" s="818"/>
      <c r="AO79" s="818"/>
      <c r="AP79" s="818"/>
      <c r="AQ79" s="818"/>
      <c r="AR79" s="818"/>
      <c r="AS79" s="818"/>
      <c r="AT79" s="832"/>
      <c r="AU79" s="818"/>
      <c r="AV79" s="818"/>
    </row>
    <row r="80" spans="1:16384" s="689" customFormat="1" ht="114.75" customHeight="1" x14ac:dyDescent="0.95">
      <c r="A80" s="886" t="s">
        <v>1195</v>
      </c>
      <c r="B80" s="887"/>
      <c r="C80" s="887"/>
      <c r="D80" s="887"/>
      <c r="E80" s="887"/>
      <c r="F80" s="887"/>
      <c r="G80" s="887"/>
      <c r="H80" s="887"/>
      <c r="I80" s="888"/>
      <c r="J80" s="886"/>
      <c r="K80" s="887"/>
      <c r="L80" s="887"/>
      <c r="M80" s="887"/>
      <c r="N80" s="887"/>
      <c r="O80" s="887"/>
      <c r="P80" s="887"/>
      <c r="Q80" s="887"/>
      <c r="R80" s="887"/>
      <c r="S80" s="927"/>
      <c r="T80" s="927"/>
      <c r="U80" s="927"/>
      <c r="V80" s="927"/>
      <c r="W80" s="927"/>
      <c r="X80" s="927"/>
      <c r="Y80" s="927"/>
      <c r="Z80" s="927"/>
      <c r="AA80" s="927"/>
      <c r="AB80" s="927"/>
      <c r="AC80" s="927"/>
      <c r="AD80" s="927"/>
      <c r="AE80" s="927"/>
      <c r="AF80" s="927"/>
      <c r="AG80" s="927"/>
      <c r="AH80" s="927"/>
      <c r="AI80" s="927"/>
      <c r="AJ80" s="927"/>
      <c r="AK80" s="927"/>
      <c r="AL80" s="927"/>
      <c r="AM80" s="927"/>
      <c r="AN80" s="927"/>
      <c r="AO80" s="927"/>
      <c r="AP80" s="927"/>
      <c r="AQ80" s="927"/>
      <c r="AR80" s="927"/>
      <c r="AS80" s="927"/>
      <c r="AT80" s="887"/>
      <c r="AU80" s="887"/>
      <c r="AV80" s="887"/>
      <c r="AW80" s="887"/>
      <c r="AX80" s="887"/>
      <c r="AY80" s="887"/>
      <c r="AZ80" s="887"/>
      <c r="BA80" s="887"/>
      <c r="BB80" s="888"/>
      <c r="BC80" s="886"/>
      <c r="BD80" s="887"/>
      <c r="BE80" s="887"/>
      <c r="BF80" s="887"/>
      <c r="BG80" s="887"/>
      <c r="BH80" s="887"/>
      <c r="BI80" s="887"/>
      <c r="BJ80" s="887"/>
      <c r="BK80" s="888"/>
      <c r="BL80" s="886"/>
      <c r="BM80" s="887"/>
      <c r="BN80" s="887"/>
      <c r="BO80" s="887"/>
      <c r="BP80" s="887"/>
      <c r="BQ80" s="887"/>
      <c r="BR80" s="887"/>
      <c r="BS80" s="887"/>
      <c r="BT80" s="888"/>
      <c r="BU80" s="886"/>
      <c r="BV80" s="887"/>
      <c r="BW80" s="887"/>
      <c r="BX80" s="887"/>
      <c r="BY80" s="887"/>
      <c r="BZ80" s="887"/>
      <c r="CA80" s="887"/>
      <c r="CB80" s="887"/>
      <c r="CC80" s="888"/>
      <c r="CD80" s="886"/>
      <c r="CE80" s="887"/>
      <c r="CF80" s="887"/>
      <c r="CG80" s="887"/>
      <c r="CH80" s="887"/>
      <c r="CI80" s="887"/>
      <c r="CJ80" s="887"/>
      <c r="CK80" s="887"/>
      <c r="CL80" s="888"/>
      <c r="CM80" s="886"/>
      <c r="CN80" s="887"/>
      <c r="CO80" s="887"/>
      <c r="CP80" s="887"/>
      <c r="CQ80" s="887"/>
      <c r="CR80" s="887"/>
      <c r="CS80" s="887"/>
      <c r="CT80" s="887"/>
      <c r="CU80" s="888"/>
      <c r="CV80" s="886"/>
      <c r="CW80" s="887"/>
      <c r="CX80" s="887"/>
      <c r="CY80" s="887"/>
      <c r="CZ80" s="887"/>
      <c r="DA80" s="887"/>
      <c r="DB80" s="887"/>
      <c r="DC80" s="887"/>
      <c r="DD80" s="888"/>
      <c r="DE80" s="886"/>
      <c r="DF80" s="887"/>
      <c r="DG80" s="887"/>
      <c r="DH80" s="887"/>
      <c r="DI80" s="887"/>
      <c r="DJ80" s="887"/>
      <c r="DK80" s="887"/>
      <c r="DL80" s="887"/>
      <c r="DM80" s="888"/>
      <c r="DN80" s="886"/>
      <c r="DO80" s="887"/>
      <c r="DP80" s="887"/>
      <c r="DQ80" s="887"/>
      <c r="DR80" s="887"/>
      <c r="DS80" s="887"/>
      <c r="DT80" s="887"/>
      <c r="DU80" s="887"/>
      <c r="DV80" s="888"/>
      <c r="DW80" s="886"/>
      <c r="DX80" s="887"/>
      <c r="DY80" s="887"/>
      <c r="DZ80" s="887"/>
      <c r="EA80" s="887"/>
      <c r="EB80" s="887"/>
      <c r="EC80" s="887"/>
      <c r="ED80" s="887"/>
      <c r="EE80" s="888"/>
      <c r="EF80" s="886"/>
      <c r="EG80" s="887"/>
      <c r="EH80" s="887"/>
      <c r="EI80" s="887"/>
      <c r="EJ80" s="887"/>
      <c r="EK80" s="887"/>
      <c r="EL80" s="887"/>
      <c r="EM80" s="887"/>
      <c r="EN80" s="888"/>
      <c r="EO80" s="886"/>
      <c r="EP80" s="887"/>
      <c r="EQ80" s="887"/>
      <c r="ER80" s="887"/>
      <c r="ES80" s="887"/>
      <c r="ET80" s="887"/>
      <c r="EU80" s="887"/>
      <c r="EV80" s="887"/>
      <c r="EW80" s="888"/>
      <c r="EX80" s="886"/>
      <c r="EY80" s="887"/>
      <c r="EZ80" s="887"/>
      <c r="FA80" s="887"/>
      <c r="FB80" s="887"/>
      <c r="FC80" s="887"/>
      <c r="FD80" s="887"/>
      <c r="FE80" s="887"/>
      <c r="FF80" s="888"/>
      <c r="FG80" s="886"/>
      <c r="FH80" s="887"/>
      <c r="FI80" s="887"/>
      <c r="FJ80" s="887"/>
      <c r="FK80" s="887"/>
      <c r="FL80" s="887"/>
      <c r="FM80" s="887"/>
      <c r="FN80" s="887"/>
      <c r="FO80" s="888"/>
      <c r="FP80" s="886"/>
      <c r="FQ80" s="887"/>
      <c r="FR80" s="887"/>
      <c r="FS80" s="887"/>
      <c r="FT80" s="887"/>
      <c r="FU80" s="887"/>
      <c r="FV80" s="887"/>
      <c r="FW80" s="887"/>
      <c r="FX80" s="888"/>
      <c r="FY80" s="886"/>
      <c r="FZ80" s="887"/>
      <c r="GA80" s="887"/>
      <c r="GB80" s="887"/>
      <c r="GC80" s="887"/>
      <c r="GD80" s="887"/>
      <c r="GE80" s="887"/>
      <c r="GF80" s="887"/>
      <c r="GG80" s="888"/>
      <c r="GH80" s="886"/>
      <c r="GI80" s="887"/>
      <c r="GJ80" s="887"/>
      <c r="GK80" s="887"/>
      <c r="GL80" s="887"/>
      <c r="GM80" s="887"/>
      <c r="GN80" s="887"/>
      <c r="GO80" s="887"/>
      <c r="GP80" s="888"/>
      <c r="GQ80" s="886"/>
      <c r="GR80" s="887"/>
      <c r="GS80" s="887"/>
      <c r="GT80" s="887"/>
      <c r="GU80" s="887"/>
      <c r="GV80" s="887"/>
      <c r="GW80" s="887"/>
      <c r="GX80" s="887"/>
      <c r="GY80" s="888"/>
      <c r="GZ80" s="886"/>
      <c r="HA80" s="887"/>
      <c r="HB80" s="887"/>
      <c r="HC80" s="887"/>
      <c r="HD80" s="887"/>
      <c r="HE80" s="887"/>
      <c r="HF80" s="887"/>
      <c r="HG80" s="887"/>
      <c r="HH80" s="888"/>
      <c r="HI80" s="886"/>
      <c r="HJ80" s="887"/>
      <c r="HK80" s="887"/>
      <c r="HL80" s="887"/>
      <c r="HM80" s="887"/>
      <c r="HN80" s="887"/>
      <c r="HO80" s="887"/>
      <c r="HP80" s="887"/>
      <c r="HQ80" s="888"/>
      <c r="HR80" s="886"/>
      <c r="HS80" s="887"/>
      <c r="HT80" s="887"/>
      <c r="HU80" s="887"/>
      <c r="HV80" s="887"/>
      <c r="HW80" s="887"/>
      <c r="HX80" s="887"/>
      <c r="HY80" s="887"/>
      <c r="HZ80" s="888"/>
      <c r="IA80" s="886"/>
      <c r="IB80" s="887"/>
      <c r="IC80" s="887"/>
      <c r="ID80" s="887"/>
      <c r="IE80" s="887"/>
      <c r="IF80" s="887"/>
      <c r="IG80" s="887"/>
      <c r="IH80" s="887"/>
      <c r="II80" s="888"/>
      <c r="IJ80" s="886"/>
      <c r="IK80" s="887"/>
      <c r="IL80" s="887"/>
      <c r="IM80" s="887"/>
      <c r="IN80" s="887"/>
      <c r="IO80" s="887"/>
      <c r="IP80" s="887"/>
      <c r="IQ80" s="887"/>
      <c r="IR80" s="888"/>
      <c r="IS80" s="886"/>
      <c r="IT80" s="887"/>
      <c r="IU80" s="887"/>
      <c r="IV80" s="887"/>
      <c r="IW80" s="887"/>
      <c r="IX80" s="887"/>
      <c r="IY80" s="887"/>
      <c r="IZ80" s="887"/>
      <c r="JA80" s="888"/>
      <c r="JB80" s="886"/>
      <c r="JC80" s="887"/>
      <c r="JD80" s="887"/>
      <c r="JE80" s="887"/>
      <c r="JF80" s="887"/>
      <c r="JG80" s="887"/>
      <c r="JH80" s="887"/>
      <c r="JI80" s="887"/>
      <c r="JJ80" s="888"/>
      <c r="JK80" s="886"/>
      <c r="JL80" s="887"/>
      <c r="JM80" s="887"/>
      <c r="JN80" s="887"/>
      <c r="JO80" s="887"/>
      <c r="JP80" s="887"/>
      <c r="JQ80" s="887"/>
      <c r="JR80" s="887"/>
      <c r="JS80" s="888"/>
      <c r="JT80" s="886"/>
      <c r="JU80" s="887"/>
      <c r="JV80" s="887"/>
      <c r="JW80" s="887"/>
      <c r="JX80" s="887"/>
      <c r="JY80" s="887"/>
      <c r="JZ80" s="887"/>
      <c r="KA80" s="887"/>
      <c r="KB80" s="888"/>
      <c r="KC80" s="886"/>
      <c r="KD80" s="887"/>
      <c r="KE80" s="887"/>
      <c r="KF80" s="887"/>
      <c r="KG80" s="887"/>
      <c r="KH80" s="887"/>
      <c r="KI80" s="887"/>
      <c r="KJ80" s="887"/>
      <c r="KK80" s="888"/>
      <c r="KL80" s="886"/>
      <c r="KM80" s="887"/>
      <c r="KN80" s="887"/>
      <c r="KO80" s="887"/>
      <c r="KP80" s="887"/>
      <c r="KQ80" s="887"/>
      <c r="KR80" s="887"/>
      <c r="KS80" s="887"/>
      <c r="KT80" s="888"/>
      <c r="KU80" s="886"/>
      <c r="KV80" s="887"/>
      <c r="KW80" s="887"/>
      <c r="KX80" s="887"/>
      <c r="KY80" s="887"/>
      <c r="KZ80" s="887"/>
      <c r="LA80" s="887"/>
      <c r="LB80" s="887"/>
      <c r="LC80" s="888"/>
      <c r="LD80" s="886"/>
      <c r="LE80" s="887"/>
      <c r="LF80" s="887"/>
      <c r="LG80" s="887"/>
      <c r="LH80" s="887"/>
      <c r="LI80" s="887"/>
      <c r="LJ80" s="887"/>
      <c r="LK80" s="887"/>
      <c r="LL80" s="888"/>
      <c r="LM80" s="886"/>
      <c r="LN80" s="887"/>
      <c r="LO80" s="887"/>
      <c r="LP80" s="887"/>
      <c r="LQ80" s="887"/>
      <c r="LR80" s="887"/>
      <c r="LS80" s="887"/>
      <c r="LT80" s="887"/>
      <c r="LU80" s="888"/>
      <c r="LV80" s="886"/>
      <c r="LW80" s="887"/>
      <c r="LX80" s="887"/>
      <c r="LY80" s="887"/>
      <c r="LZ80" s="887"/>
      <c r="MA80" s="887"/>
      <c r="MB80" s="887"/>
      <c r="MC80" s="887"/>
      <c r="MD80" s="888"/>
      <c r="ME80" s="886"/>
      <c r="MF80" s="887"/>
      <c r="MG80" s="887"/>
      <c r="MH80" s="887"/>
      <c r="MI80" s="887"/>
      <c r="MJ80" s="887"/>
      <c r="MK80" s="887"/>
      <c r="ML80" s="887"/>
      <c r="MM80" s="888"/>
      <c r="MN80" s="886"/>
      <c r="MO80" s="887"/>
      <c r="MP80" s="887"/>
      <c r="MQ80" s="887"/>
      <c r="MR80" s="887"/>
      <c r="MS80" s="887"/>
      <c r="MT80" s="887"/>
      <c r="MU80" s="887"/>
      <c r="MV80" s="888"/>
      <c r="MW80" s="886"/>
      <c r="MX80" s="887"/>
      <c r="MY80" s="887"/>
      <c r="MZ80" s="887"/>
      <c r="NA80" s="887"/>
      <c r="NB80" s="887"/>
      <c r="NC80" s="887"/>
      <c r="ND80" s="887"/>
      <c r="NE80" s="888"/>
      <c r="NF80" s="886"/>
      <c r="NG80" s="887"/>
      <c r="NH80" s="887"/>
      <c r="NI80" s="887"/>
      <c r="NJ80" s="887"/>
      <c r="NK80" s="887"/>
      <c r="NL80" s="887"/>
      <c r="NM80" s="887"/>
      <c r="NN80" s="888"/>
      <c r="NO80" s="886"/>
      <c r="NP80" s="887"/>
      <c r="NQ80" s="887"/>
      <c r="NR80" s="887"/>
      <c r="NS80" s="887"/>
      <c r="NT80" s="887"/>
      <c r="NU80" s="887"/>
      <c r="NV80" s="887"/>
      <c r="NW80" s="888"/>
      <c r="NX80" s="886"/>
      <c r="NY80" s="887"/>
      <c r="NZ80" s="887"/>
      <c r="OA80" s="887"/>
      <c r="OB80" s="887"/>
      <c r="OC80" s="887"/>
      <c r="OD80" s="887"/>
      <c r="OE80" s="887"/>
      <c r="OF80" s="888"/>
      <c r="OG80" s="886"/>
      <c r="OH80" s="887"/>
      <c r="OI80" s="887"/>
      <c r="OJ80" s="887"/>
      <c r="OK80" s="887"/>
      <c r="OL80" s="887"/>
      <c r="OM80" s="887"/>
      <c r="ON80" s="887"/>
      <c r="OO80" s="888"/>
      <c r="OP80" s="886"/>
      <c r="OQ80" s="887"/>
      <c r="OR80" s="887"/>
      <c r="OS80" s="887"/>
      <c r="OT80" s="887"/>
      <c r="OU80" s="887"/>
      <c r="OV80" s="887"/>
      <c r="OW80" s="887"/>
      <c r="OX80" s="888"/>
      <c r="OY80" s="886"/>
      <c r="OZ80" s="887"/>
      <c r="PA80" s="887"/>
      <c r="PB80" s="887"/>
      <c r="PC80" s="887"/>
      <c r="PD80" s="887"/>
      <c r="PE80" s="887"/>
      <c r="PF80" s="887"/>
      <c r="PG80" s="888"/>
      <c r="PH80" s="886"/>
      <c r="PI80" s="887"/>
      <c r="PJ80" s="887"/>
      <c r="PK80" s="887"/>
      <c r="PL80" s="887"/>
      <c r="PM80" s="887"/>
      <c r="PN80" s="887"/>
      <c r="PO80" s="887"/>
      <c r="PP80" s="888"/>
      <c r="PQ80" s="886"/>
      <c r="PR80" s="887"/>
      <c r="PS80" s="887"/>
      <c r="PT80" s="887"/>
      <c r="PU80" s="887"/>
      <c r="PV80" s="887"/>
      <c r="PW80" s="887"/>
      <c r="PX80" s="887"/>
      <c r="PY80" s="888"/>
      <c r="PZ80" s="886"/>
      <c r="QA80" s="887"/>
      <c r="QB80" s="887"/>
      <c r="QC80" s="887"/>
      <c r="QD80" s="887"/>
      <c r="QE80" s="887"/>
      <c r="QF80" s="887"/>
      <c r="QG80" s="887"/>
      <c r="QH80" s="888"/>
      <c r="QI80" s="886"/>
      <c r="QJ80" s="887"/>
      <c r="QK80" s="887"/>
      <c r="QL80" s="887"/>
      <c r="QM80" s="887"/>
      <c r="QN80" s="887"/>
      <c r="QO80" s="887"/>
      <c r="QP80" s="887"/>
      <c r="QQ80" s="888"/>
      <c r="QR80" s="886"/>
      <c r="QS80" s="887"/>
      <c r="QT80" s="887"/>
      <c r="QU80" s="887"/>
      <c r="QV80" s="887"/>
      <c r="QW80" s="887"/>
      <c r="QX80" s="887"/>
      <c r="QY80" s="887"/>
      <c r="QZ80" s="888"/>
      <c r="RA80" s="886"/>
      <c r="RB80" s="887"/>
      <c r="RC80" s="887"/>
      <c r="RD80" s="887"/>
      <c r="RE80" s="887"/>
      <c r="RF80" s="887"/>
      <c r="RG80" s="887"/>
      <c r="RH80" s="887"/>
      <c r="RI80" s="888"/>
      <c r="RJ80" s="886"/>
      <c r="RK80" s="887"/>
      <c r="RL80" s="887"/>
      <c r="RM80" s="887"/>
      <c r="RN80" s="887"/>
      <c r="RO80" s="887"/>
      <c r="RP80" s="887"/>
      <c r="RQ80" s="887"/>
      <c r="RR80" s="888"/>
      <c r="RS80" s="886"/>
      <c r="RT80" s="887"/>
      <c r="RU80" s="887"/>
      <c r="RV80" s="887"/>
      <c r="RW80" s="887"/>
      <c r="RX80" s="887"/>
      <c r="RY80" s="887"/>
      <c r="RZ80" s="887"/>
      <c r="SA80" s="888"/>
      <c r="SB80" s="886"/>
      <c r="SC80" s="887"/>
      <c r="SD80" s="887"/>
      <c r="SE80" s="887"/>
      <c r="SF80" s="887"/>
      <c r="SG80" s="887"/>
      <c r="SH80" s="887"/>
      <c r="SI80" s="887"/>
      <c r="SJ80" s="888"/>
      <c r="SK80" s="886"/>
      <c r="SL80" s="887"/>
      <c r="SM80" s="887"/>
      <c r="SN80" s="887"/>
      <c r="SO80" s="887"/>
      <c r="SP80" s="887"/>
      <c r="SQ80" s="887"/>
      <c r="SR80" s="887"/>
      <c r="SS80" s="888"/>
      <c r="ST80" s="886"/>
      <c r="SU80" s="887"/>
      <c r="SV80" s="887"/>
      <c r="SW80" s="887"/>
      <c r="SX80" s="887"/>
      <c r="SY80" s="887"/>
      <c r="SZ80" s="887"/>
      <c r="TA80" s="887"/>
      <c r="TB80" s="888"/>
      <c r="TC80" s="886"/>
      <c r="TD80" s="887"/>
      <c r="TE80" s="887"/>
      <c r="TF80" s="887"/>
      <c r="TG80" s="887"/>
      <c r="TH80" s="887"/>
      <c r="TI80" s="887"/>
      <c r="TJ80" s="887"/>
      <c r="TK80" s="888"/>
      <c r="TL80" s="886"/>
      <c r="TM80" s="887"/>
      <c r="TN80" s="887"/>
      <c r="TO80" s="887"/>
      <c r="TP80" s="887"/>
      <c r="TQ80" s="887"/>
      <c r="TR80" s="887"/>
      <c r="TS80" s="887"/>
      <c r="TT80" s="888"/>
      <c r="TU80" s="886"/>
      <c r="TV80" s="887"/>
      <c r="TW80" s="887"/>
      <c r="TX80" s="887"/>
      <c r="TY80" s="887"/>
      <c r="TZ80" s="887"/>
      <c r="UA80" s="887"/>
      <c r="UB80" s="887"/>
      <c r="UC80" s="888"/>
      <c r="UD80" s="886"/>
      <c r="UE80" s="887"/>
      <c r="UF80" s="887"/>
      <c r="UG80" s="887"/>
      <c r="UH80" s="887"/>
      <c r="UI80" s="887"/>
      <c r="UJ80" s="887"/>
      <c r="UK80" s="887"/>
      <c r="UL80" s="888"/>
      <c r="UM80" s="886"/>
      <c r="UN80" s="887"/>
      <c r="UO80" s="887"/>
      <c r="UP80" s="887"/>
      <c r="UQ80" s="887"/>
      <c r="UR80" s="887"/>
      <c r="US80" s="887"/>
      <c r="UT80" s="887"/>
      <c r="UU80" s="888"/>
      <c r="UV80" s="886"/>
      <c r="UW80" s="887"/>
      <c r="UX80" s="887"/>
      <c r="UY80" s="887"/>
      <c r="UZ80" s="887"/>
      <c r="VA80" s="887"/>
      <c r="VB80" s="887"/>
      <c r="VC80" s="887"/>
      <c r="VD80" s="888"/>
      <c r="VE80" s="886"/>
      <c r="VF80" s="887"/>
      <c r="VG80" s="887"/>
      <c r="VH80" s="887"/>
      <c r="VI80" s="887"/>
      <c r="VJ80" s="887"/>
      <c r="VK80" s="887"/>
      <c r="VL80" s="887"/>
      <c r="VM80" s="888"/>
      <c r="VN80" s="886"/>
      <c r="VO80" s="887"/>
      <c r="VP80" s="887"/>
      <c r="VQ80" s="887"/>
      <c r="VR80" s="887"/>
      <c r="VS80" s="887"/>
      <c r="VT80" s="887"/>
      <c r="VU80" s="887"/>
      <c r="VV80" s="888"/>
      <c r="VW80" s="886"/>
      <c r="VX80" s="887"/>
      <c r="VY80" s="887"/>
      <c r="VZ80" s="887"/>
      <c r="WA80" s="887"/>
      <c r="WB80" s="887"/>
      <c r="WC80" s="887"/>
      <c r="WD80" s="887"/>
      <c r="WE80" s="888"/>
      <c r="WF80" s="886"/>
      <c r="WG80" s="887"/>
      <c r="WH80" s="887"/>
      <c r="WI80" s="887"/>
      <c r="WJ80" s="887"/>
      <c r="WK80" s="887"/>
      <c r="WL80" s="887"/>
      <c r="WM80" s="887"/>
      <c r="WN80" s="888"/>
      <c r="WO80" s="886"/>
      <c r="WP80" s="887"/>
      <c r="WQ80" s="887"/>
      <c r="WR80" s="887"/>
      <c r="WS80" s="887"/>
      <c r="WT80" s="887"/>
      <c r="WU80" s="887"/>
      <c r="WV80" s="887"/>
      <c r="WW80" s="888"/>
      <c r="WX80" s="886"/>
      <c r="WY80" s="887"/>
      <c r="WZ80" s="887"/>
      <c r="XA80" s="887"/>
      <c r="XB80" s="887"/>
      <c r="XC80" s="887"/>
      <c r="XD80" s="887"/>
      <c r="XE80" s="887"/>
      <c r="XF80" s="888"/>
      <c r="XG80" s="886"/>
      <c r="XH80" s="887"/>
      <c r="XI80" s="887"/>
      <c r="XJ80" s="887"/>
      <c r="XK80" s="887"/>
      <c r="XL80" s="887"/>
      <c r="XM80" s="887"/>
      <c r="XN80" s="887"/>
      <c r="XO80" s="888"/>
      <c r="XP80" s="886"/>
      <c r="XQ80" s="887"/>
      <c r="XR80" s="887"/>
      <c r="XS80" s="887"/>
      <c r="XT80" s="887"/>
      <c r="XU80" s="887"/>
      <c r="XV80" s="887"/>
      <c r="XW80" s="887"/>
      <c r="XX80" s="888"/>
      <c r="XY80" s="886"/>
      <c r="XZ80" s="887"/>
      <c r="YA80" s="887"/>
      <c r="YB80" s="887"/>
      <c r="YC80" s="887"/>
      <c r="YD80" s="887"/>
      <c r="YE80" s="887"/>
      <c r="YF80" s="887"/>
      <c r="YG80" s="888"/>
      <c r="YH80" s="886"/>
      <c r="YI80" s="887"/>
      <c r="YJ80" s="887"/>
      <c r="YK80" s="887"/>
      <c r="YL80" s="887"/>
      <c r="YM80" s="887"/>
      <c r="YN80" s="887"/>
      <c r="YO80" s="887"/>
      <c r="YP80" s="888"/>
      <c r="YQ80" s="886"/>
      <c r="YR80" s="887"/>
      <c r="YS80" s="887"/>
      <c r="YT80" s="887"/>
      <c r="YU80" s="887"/>
      <c r="YV80" s="887"/>
      <c r="YW80" s="887"/>
      <c r="YX80" s="887"/>
      <c r="YY80" s="888"/>
      <c r="YZ80" s="886"/>
      <c r="ZA80" s="887"/>
      <c r="ZB80" s="887"/>
      <c r="ZC80" s="887"/>
      <c r="ZD80" s="887"/>
      <c r="ZE80" s="887"/>
      <c r="ZF80" s="887"/>
      <c r="ZG80" s="887"/>
      <c r="ZH80" s="888"/>
      <c r="ZI80" s="886"/>
      <c r="ZJ80" s="887"/>
      <c r="ZK80" s="887"/>
      <c r="ZL80" s="887"/>
      <c r="ZM80" s="887"/>
      <c r="ZN80" s="887"/>
      <c r="ZO80" s="887"/>
      <c r="ZP80" s="887"/>
      <c r="ZQ80" s="888"/>
      <c r="ZR80" s="886"/>
      <c r="ZS80" s="887"/>
      <c r="ZT80" s="887"/>
      <c r="ZU80" s="887"/>
      <c r="ZV80" s="887"/>
      <c r="ZW80" s="887"/>
      <c r="ZX80" s="887"/>
      <c r="ZY80" s="887"/>
      <c r="ZZ80" s="888"/>
      <c r="AAA80" s="886"/>
      <c r="AAB80" s="887"/>
      <c r="AAC80" s="887"/>
      <c r="AAD80" s="887"/>
      <c r="AAE80" s="887"/>
      <c r="AAF80" s="887"/>
      <c r="AAG80" s="887"/>
      <c r="AAH80" s="887"/>
      <c r="AAI80" s="888"/>
      <c r="AAJ80" s="886"/>
      <c r="AAK80" s="887"/>
      <c r="AAL80" s="887"/>
      <c r="AAM80" s="887"/>
      <c r="AAN80" s="887"/>
      <c r="AAO80" s="887"/>
      <c r="AAP80" s="887"/>
      <c r="AAQ80" s="887"/>
      <c r="AAR80" s="888"/>
      <c r="AAS80" s="886"/>
      <c r="AAT80" s="887"/>
      <c r="AAU80" s="887"/>
      <c r="AAV80" s="887"/>
      <c r="AAW80" s="887"/>
      <c r="AAX80" s="887"/>
      <c r="AAY80" s="887"/>
      <c r="AAZ80" s="887"/>
      <c r="ABA80" s="888"/>
      <c r="ABB80" s="886"/>
      <c r="ABC80" s="887"/>
      <c r="ABD80" s="887"/>
      <c r="ABE80" s="887"/>
      <c r="ABF80" s="887"/>
      <c r="ABG80" s="887"/>
      <c r="ABH80" s="887"/>
      <c r="ABI80" s="887"/>
      <c r="ABJ80" s="888"/>
      <c r="ABK80" s="886"/>
      <c r="ABL80" s="887"/>
      <c r="ABM80" s="887"/>
      <c r="ABN80" s="887"/>
      <c r="ABO80" s="887"/>
      <c r="ABP80" s="887"/>
      <c r="ABQ80" s="887"/>
      <c r="ABR80" s="887"/>
      <c r="ABS80" s="888"/>
      <c r="ABT80" s="886"/>
      <c r="ABU80" s="887"/>
      <c r="ABV80" s="887"/>
      <c r="ABW80" s="887"/>
      <c r="ABX80" s="887"/>
      <c r="ABY80" s="887"/>
      <c r="ABZ80" s="887"/>
      <c r="ACA80" s="887"/>
      <c r="ACB80" s="888"/>
      <c r="ACC80" s="886"/>
      <c r="ACD80" s="887"/>
      <c r="ACE80" s="887"/>
      <c r="ACF80" s="887"/>
      <c r="ACG80" s="887"/>
      <c r="ACH80" s="887"/>
      <c r="ACI80" s="887"/>
      <c r="ACJ80" s="887"/>
      <c r="ACK80" s="888"/>
      <c r="ACL80" s="886"/>
      <c r="ACM80" s="887"/>
      <c r="ACN80" s="887"/>
      <c r="ACO80" s="887"/>
      <c r="ACP80" s="887"/>
      <c r="ACQ80" s="887"/>
      <c r="ACR80" s="887"/>
      <c r="ACS80" s="887"/>
      <c r="ACT80" s="888"/>
      <c r="ACU80" s="886"/>
      <c r="ACV80" s="887"/>
      <c r="ACW80" s="887"/>
      <c r="ACX80" s="887"/>
      <c r="ACY80" s="887"/>
      <c r="ACZ80" s="887"/>
      <c r="ADA80" s="887"/>
      <c r="ADB80" s="887"/>
      <c r="ADC80" s="888"/>
      <c r="ADD80" s="886"/>
      <c r="ADE80" s="887"/>
      <c r="ADF80" s="887"/>
      <c r="ADG80" s="887"/>
      <c r="ADH80" s="887"/>
      <c r="ADI80" s="887"/>
      <c r="ADJ80" s="887"/>
      <c r="ADK80" s="887"/>
      <c r="ADL80" s="888"/>
      <c r="ADM80" s="886"/>
      <c r="ADN80" s="887"/>
      <c r="ADO80" s="887"/>
      <c r="ADP80" s="887"/>
      <c r="ADQ80" s="887"/>
      <c r="ADR80" s="887"/>
      <c r="ADS80" s="887"/>
      <c r="ADT80" s="887"/>
      <c r="ADU80" s="888"/>
      <c r="ADV80" s="886"/>
      <c r="ADW80" s="887"/>
      <c r="ADX80" s="887"/>
      <c r="ADY80" s="887"/>
      <c r="ADZ80" s="887"/>
      <c r="AEA80" s="887"/>
      <c r="AEB80" s="887"/>
      <c r="AEC80" s="887"/>
      <c r="AED80" s="888"/>
      <c r="AEE80" s="886"/>
      <c r="AEF80" s="887"/>
      <c r="AEG80" s="887"/>
      <c r="AEH80" s="887"/>
      <c r="AEI80" s="887"/>
      <c r="AEJ80" s="887"/>
      <c r="AEK80" s="887"/>
      <c r="AEL80" s="887"/>
      <c r="AEM80" s="888"/>
      <c r="AEN80" s="886"/>
      <c r="AEO80" s="887"/>
      <c r="AEP80" s="887"/>
      <c r="AEQ80" s="887"/>
      <c r="AER80" s="887"/>
      <c r="AES80" s="887"/>
      <c r="AET80" s="887"/>
      <c r="AEU80" s="887"/>
      <c r="AEV80" s="888"/>
      <c r="AEW80" s="886"/>
      <c r="AEX80" s="887"/>
      <c r="AEY80" s="887"/>
      <c r="AEZ80" s="887"/>
      <c r="AFA80" s="887"/>
      <c r="AFB80" s="887"/>
      <c r="AFC80" s="887"/>
      <c r="AFD80" s="887"/>
      <c r="AFE80" s="888"/>
      <c r="AFF80" s="886"/>
      <c r="AFG80" s="887"/>
      <c r="AFH80" s="887"/>
      <c r="AFI80" s="887"/>
      <c r="AFJ80" s="887"/>
      <c r="AFK80" s="887"/>
      <c r="AFL80" s="887"/>
      <c r="AFM80" s="887"/>
      <c r="AFN80" s="888"/>
      <c r="AFO80" s="886"/>
      <c r="AFP80" s="887"/>
      <c r="AFQ80" s="887"/>
      <c r="AFR80" s="887"/>
      <c r="AFS80" s="887"/>
      <c r="AFT80" s="887"/>
      <c r="AFU80" s="887"/>
      <c r="AFV80" s="887"/>
      <c r="AFW80" s="888"/>
      <c r="AFX80" s="886"/>
      <c r="AFY80" s="887"/>
      <c r="AFZ80" s="887"/>
      <c r="AGA80" s="887"/>
      <c r="AGB80" s="887"/>
      <c r="AGC80" s="887"/>
      <c r="AGD80" s="887"/>
      <c r="AGE80" s="887"/>
      <c r="AGF80" s="888"/>
      <c r="AGG80" s="886"/>
      <c r="AGH80" s="887"/>
      <c r="AGI80" s="887"/>
      <c r="AGJ80" s="887"/>
      <c r="AGK80" s="887"/>
      <c r="AGL80" s="887"/>
      <c r="AGM80" s="887"/>
      <c r="AGN80" s="887"/>
      <c r="AGO80" s="888"/>
      <c r="AGP80" s="886"/>
      <c r="AGQ80" s="887"/>
      <c r="AGR80" s="887"/>
      <c r="AGS80" s="887"/>
      <c r="AGT80" s="887"/>
      <c r="AGU80" s="887"/>
      <c r="AGV80" s="887"/>
      <c r="AGW80" s="887"/>
      <c r="AGX80" s="888"/>
      <c r="AGY80" s="886"/>
      <c r="AGZ80" s="887"/>
      <c r="AHA80" s="887"/>
      <c r="AHB80" s="887"/>
      <c r="AHC80" s="887"/>
      <c r="AHD80" s="887"/>
      <c r="AHE80" s="887"/>
      <c r="AHF80" s="887"/>
      <c r="AHG80" s="888"/>
      <c r="AHH80" s="886"/>
      <c r="AHI80" s="887"/>
      <c r="AHJ80" s="887"/>
      <c r="AHK80" s="887"/>
      <c r="AHL80" s="887"/>
      <c r="AHM80" s="887"/>
      <c r="AHN80" s="887"/>
      <c r="AHO80" s="887"/>
      <c r="AHP80" s="888"/>
      <c r="AHQ80" s="886"/>
      <c r="AHR80" s="887"/>
      <c r="AHS80" s="887"/>
      <c r="AHT80" s="887"/>
      <c r="AHU80" s="887"/>
      <c r="AHV80" s="887"/>
      <c r="AHW80" s="887"/>
      <c r="AHX80" s="887"/>
      <c r="AHY80" s="888"/>
      <c r="AHZ80" s="886"/>
      <c r="AIA80" s="887"/>
      <c r="AIB80" s="887"/>
      <c r="AIC80" s="887"/>
      <c r="AID80" s="887"/>
      <c r="AIE80" s="887"/>
      <c r="AIF80" s="887"/>
      <c r="AIG80" s="887"/>
      <c r="AIH80" s="888"/>
      <c r="AII80" s="886"/>
      <c r="AIJ80" s="887"/>
      <c r="AIK80" s="887"/>
      <c r="AIL80" s="887"/>
      <c r="AIM80" s="887"/>
      <c r="AIN80" s="887"/>
      <c r="AIO80" s="887"/>
      <c r="AIP80" s="887"/>
      <c r="AIQ80" s="888"/>
      <c r="AIR80" s="886"/>
      <c r="AIS80" s="887"/>
      <c r="AIT80" s="887"/>
      <c r="AIU80" s="887"/>
      <c r="AIV80" s="887"/>
      <c r="AIW80" s="887"/>
      <c r="AIX80" s="887"/>
      <c r="AIY80" s="887"/>
      <c r="AIZ80" s="888"/>
      <c r="AJA80" s="886"/>
      <c r="AJB80" s="887"/>
      <c r="AJC80" s="887"/>
      <c r="AJD80" s="887"/>
      <c r="AJE80" s="887"/>
      <c r="AJF80" s="887"/>
      <c r="AJG80" s="887"/>
      <c r="AJH80" s="887"/>
      <c r="AJI80" s="888"/>
      <c r="AJJ80" s="886"/>
      <c r="AJK80" s="887"/>
      <c r="AJL80" s="887"/>
      <c r="AJM80" s="887"/>
      <c r="AJN80" s="887"/>
      <c r="AJO80" s="887"/>
      <c r="AJP80" s="887"/>
      <c r="AJQ80" s="887"/>
      <c r="AJR80" s="888"/>
      <c r="AJS80" s="886"/>
      <c r="AJT80" s="887"/>
      <c r="AJU80" s="887"/>
      <c r="AJV80" s="887"/>
      <c r="AJW80" s="887"/>
      <c r="AJX80" s="887"/>
      <c r="AJY80" s="887"/>
      <c r="AJZ80" s="887"/>
      <c r="AKA80" s="888"/>
      <c r="AKB80" s="886"/>
      <c r="AKC80" s="887"/>
      <c r="AKD80" s="887"/>
      <c r="AKE80" s="887"/>
      <c r="AKF80" s="887"/>
      <c r="AKG80" s="887"/>
      <c r="AKH80" s="887"/>
      <c r="AKI80" s="887"/>
      <c r="AKJ80" s="888"/>
      <c r="AKK80" s="886"/>
      <c r="AKL80" s="887"/>
      <c r="AKM80" s="887"/>
      <c r="AKN80" s="887"/>
      <c r="AKO80" s="887"/>
      <c r="AKP80" s="887"/>
      <c r="AKQ80" s="887"/>
      <c r="AKR80" s="887"/>
      <c r="AKS80" s="888"/>
      <c r="AKT80" s="886"/>
      <c r="AKU80" s="887"/>
      <c r="AKV80" s="887"/>
      <c r="AKW80" s="887"/>
      <c r="AKX80" s="887"/>
      <c r="AKY80" s="887"/>
      <c r="AKZ80" s="887"/>
      <c r="ALA80" s="887"/>
      <c r="ALB80" s="888"/>
      <c r="ALC80" s="886"/>
      <c r="ALD80" s="887"/>
      <c r="ALE80" s="887"/>
      <c r="ALF80" s="887"/>
      <c r="ALG80" s="887"/>
      <c r="ALH80" s="887"/>
      <c r="ALI80" s="887"/>
      <c r="ALJ80" s="887"/>
      <c r="ALK80" s="888"/>
      <c r="ALL80" s="886"/>
      <c r="ALM80" s="887"/>
      <c r="ALN80" s="887"/>
      <c r="ALO80" s="887"/>
      <c r="ALP80" s="887"/>
      <c r="ALQ80" s="887"/>
      <c r="ALR80" s="887"/>
      <c r="ALS80" s="887"/>
      <c r="ALT80" s="888"/>
      <c r="ALU80" s="886"/>
      <c r="ALV80" s="887"/>
      <c r="ALW80" s="887"/>
      <c r="ALX80" s="887"/>
      <c r="ALY80" s="887"/>
      <c r="ALZ80" s="887"/>
      <c r="AMA80" s="887"/>
      <c r="AMB80" s="887"/>
      <c r="AMC80" s="888"/>
      <c r="AMD80" s="886"/>
      <c r="AME80" s="887"/>
      <c r="AMF80" s="887"/>
      <c r="AMG80" s="887"/>
      <c r="AMH80" s="887"/>
      <c r="AMI80" s="887"/>
      <c r="AMJ80" s="887"/>
      <c r="AMK80" s="887"/>
      <c r="AML80" s="888"/>
      <c r="AMM80" s="886"/>
      <c r="AMN80" s="887"/>
      <c r="AMO80" s="887"/>
      <c r="AMP80" s="887"/>
      <c r="AMQ80" s="887"/>
      <c r="AMR80" s="887"/>
      <c r="AMS80" s="887"/>
      <c r="AMT80" s="887"/>
      <c r="AMU80" s="888"/>
      <c r="AMV80" s="886"/>
      <c r="AMW80" s="887"/>
      <c r="AMX80" s="887"/>
      <c r="AMY80" s="887"/>
      <c r="AMZ80" s="887"/>
      <c r="ANA80" s="887"/>
      <c r="ANB80" s="887"/>
      <c r="ANC80" s="887"/>
      <c r="AND80" s="888"/>
      <c r="ANE80" s="886"/>
      <c r="ANF80" s="887"/>
      <c r="ANG80" s="887"/>
      <c r="ANH80" s="887"/>
      <c r="ANI80" s="887"/>
      <c r="ANJ80" s="887"/>
      <c r="ANK80" s="887"/>
      <c r="ANL80" s="887"/>
      <c r="ANM80" s="888"/>
      <c r="ANN80" s="886"/>
      <c r="ANO80" s="887"/>
      <c r="ANP80" s="887"/>
      <c r="ANQ80" s="887"/>
      <c r="ANR80" s="887"/>
      <c r="ANS80" s="887"/>
      <c r="ANT80" s="887"/>
      <c r="ANU80" s="887"/>
      <c r="ANV80" s="888"/>
      <c r="ANW80" s="886"/>
      <c r="ANX80" s="887"/>
      <c r="ANY80" s="887"/>
      <c r="ANZ80" s="887"/>
      <c r="AOA80" s="887"/>
      <c r="AOB80" s="887"/>
      <c r="AOC80" s="887"/>
      <c r="AOD80" s="887"/>
      <c r="AOE80" s="888"/>
      <c r="AOF80" s="886"/>
      <c r="AOG80" s="887"/>
      <c r="AOH80" s="887"/>
      <c r="AOI80" s="887"/>
      <c r="AOJ80" s="887"/>
      <c r="AOK80" s="887"/>
      <c r="AOL80" s="887"/>
      <c r="AOM80" s="887"/>
      <c r="AON80" s="888"/>
      <c r="AOO80" s="886"/>
      <c r="AOP80" s="887"/>
      <c r="AOQ80" s="887"/>
      <c r="AOR80" s="887"/>
      <c r="AOS80" s="887"/>
      <c r="AOT80" s="887"/>
      <c r="AOU80" s="887"/>
      <c r="AOV80" s="887"/>
      <c r="AOW80" s="888"/>
      <c r="AOX80" s="886"/>
      <c r="AOY80" s="887"/>
      <c r="AOZ80" s="887"/>
      <c r="APA80" s="887"/>
      <c r="APB80" s="887"/>
      <c r="APC80" s="887"/>
      <c r="APD80" s="887"/>
      <c r="APE80" s="887"/>
      <c r="APF80" s="888"/>
      <c r="APG80" s="886"/>
      <c r="APH80" s="887"/>
      <c r="API80" s="887"/>
      <c r="APJ80" s="887"/>
      <c r="APK80" s="887"/>
      <c r="APL80" s="887"/>
      <c r="APM80" s="887"/>
      <c r="APN80" s="887"/>
      <c r="APO80" s="888"/>
      <c r="APP80" s="886"/>
      <c r="APQ80" s="887"/>
      <c r="APR80" s="887"/>
      <c r="APS80" s="887"/>
      <c r="APT80" s="887"/>
      <c r="APU80" s="887"/>
      <c r="APV80" s="887"/>
      <c r="APW80" s="887"/>
      <c r="APX80" s="888"/>
      <c r="APY80" s="886"/>
      <c r="APZ80" s="887"/>
      <c r="AQA80" s="887"/>
      <c r="AQB80" s="887"/>
      <c r="AQC80" s="887"/>
      <c r="AQD80" s="887"/>
      <c r="AQE80" s="887"/>
      <c r="AQF80" s="887"/>
      <c r="AQG80" s="888"/>
      <c r="AQH80" s="886"/>
      <c r="AQI80" s="887"/>
      <c r="AQJ80" s="887"/>
      <c r="AQK80" s="887"/>
      <c r="AQL80" s="887"/>
      <c r="AQM80" s="887"/>
      <c r="AQN80" s="887"/>
      <c r="AQO80" s="887"/>
      <c r="AQP80" s="888"/>
      <c r="AQQ80" s="886"/>
      <c r="AQR80" s="887"/>
      <c r="AQS80" s="887"/>
      <c r="AQT80" s="887"/>
      <c r="AQU80" s="887"/>
      <c r="AQV80" s="887"/>
      <c r="AQW80" s="887"/>
      <c r="AQX80" s="887"/>
      <c r="AQY80" s="888"/>
      <c r="AQZ80" s="886"/>
      <c r="ARA80" s="887"/>
      <c r="ARB80" s="887"/>
      <c r="ARC80" s="887"/>
      <c r="ARD80" s="887"/>
      <c r="ARE80" s="887"/>
      <c r="ARF80" s="887"/>
      <c r="ARG80" s="887"/>
      <c r="ARH80" s="888"/>
      <c r="ARI80" s="886"/>
      <c r="ARJ80" s="887"/>
      <c r="ARK80" s="887"/>
      <c r="ARL80" s="887"/>
      <c r="ARM80" s="887"/>
      <c r="ARN80" s="887"/>
      <c r="ARO80" s="887"/>
      <c r="ARP80" s="887"/>
      <c r="ARQ80" s="888"/>
      <c r="ARR80" s="886"/>
      <c r="ARS80" s="887"/>
      <c r="ART80" s="887"/>
      <c r="ARU80" s="887"/>
      <c r="ARV80" s="887"/>
      <c r="ARW80" s="887"/>
      <c r="ARX80" s="887"/>
      <c r="ARY80" s="887"/>
      <c r="ARZ80" s="888"/>
      <c r="ASA80" s="886"/>
      <c r="ASB80" s="887"/>
      <c r="ASC80" s="887"/>
      <c r="ASD80" s="887"/>
      <c r="ASE80" s="887"/>
      <c r="ASF80" s="887"/>
      <c r="ASG80" s="887"/>
      <c r="ASH80" s="887"/>
      <c r="ASI80" s="888"/>
      <c r="ASJ80" s="886"/>
      <c r="ASK80" s="887"/>
      <c r="ASL80" s="887"/>
      <c r="ASM80" s="887"/>
      <c r="ASN80" s="887"/>
      <c r="ASO80" s="887"/>
      <c r="ASP80" s="887"/>
      <c r="ASQ80" s="887"/>
      <c r="ASR80" s="888"/>
      <c r="ASS80" s="886"/>
      <c r="AST80" s="887"/>
      <c r="ASU80" s="887"/>
      <c r="ASV80" s="887"/>
      <c r="ASW80" s="887"/>
      <c r="ASX80" s="887"/>
      <c r="ASY80" s="887"/>
      <c r="ASZ80" s="887"/>
      <c r="ATA80" s="888"/>
      <c r="ATB80" s="886"/>
      <c r="ATC80" s="887"/>
      <c r="ATD80" s="887"/>
      <c r="ATE80" s="887"/>
      <c r="ATF80" s="887"/>
      <c r="ATG80" s="887"/>
      <c r="ATH80" s="887"/>
      <c r="ATI80" s="887"/>
      <c r="ATJ80" s="888"/>
      <c r="ATK80" s="886"/>
      <c r="ATL80" s="887"/>
      <c r="ATM80" s="887"/>
      <c r="ATN80" s="887"/>
      <c r="ATO80" s="887"/>
      <c r="ATP80" s="887"/>
      <c r="ATQ80" s="887"/>
      <c r="ATR80" s="887"/>
      <c r="ATS80" s="888"/>
      <c r="ATT80" s="886"/>
      <c r="ATU80" s="887"/>
      <c r="ATV80" s="887"/>
      <c r="ATW80" s="887"/>
      <c r="ATX80" s="887"/>
      <c r="ATY80" s="887"/>
      <c r="ATZ80" s="887"/>
      <c r="AUA80" s="887"/>
      <c r="AUB80" s="888"/>
      <c r="AUC80" s="886"/>
      <c r="AUD80" s="887"/>
      <c r="AUE80" s="887"/>
      <c r="AUF80" s="887"/>
      <c r="AUG80" s="887"/>
      <c r="AUH80" s="887"/>
      <c r="AUI80" s="887"/>
      <c r="AUJ80" s="887"/>
      <c r="AUK80" s="888"/>
      <c r="AUL80" s="886"/>
      <c r="AUM80" s="887"/>
      <c r="AUN80" s="887"/>
      <c r="AUO80" s="887"/>
      <c r="AUP80" s="887"/>
      <c r="AUQ80" s="887"/>
      <c r="AUR80" s="887"/>
      <c r="AUS80" s="887"/>
      <c r="AUT80" s="888"/>
      <c r="AUU80" s="886"/>
      <c r="AUV80" s="887"/>
      <c r="AUW80" s="887"/>
      <c r="AUX80" s="887"/>
      <c r="AUY80" s="887"/>
      <c r="AUZ80" s="887"/>
      <c r="AVA80" s="887"/>
      <c r="AVB80" s="887"/>
      <c r="AVC80" s="888"/>
      <c r="AVD80" s="886"/>
      <c r="AVE80" s="887"/>
      <c r="AVF80" s="887"/>
      <c r="AVG80" s="887"/>
      <c r="AVH80" s="887"/>
      <c r="AVI80" s="887"/>
      <c r="AVJ80" s="887"/>
      <c r="AVK80" s="887"/>
      <c r="AVL80" s="888"/>
      <c r="AVM80" s="886"/>
      <c r="AVN80" s="887"/>
      <c r="AVO80" s="887"/>
      <c r="AVP80" s="887"/>
      <c r="AVQ80" s="887"/>
      <c r="AVR80" s="887"/>
      <c r="AVS80" s="887"/>
      <c r="AVT80" s="887"/>
      <c r="AVU80" s="888"/>
      <c r="AVV80" s="886"/>
      <c r="AVW80" s="887"/>
      <c r="AVX80" s="887"/>
      <c r="AVY80" s="887"/>
      <c r="AVZ80" s="887"/>
      <c r="AWA80" s="887"/>
      <c r="AWB80" s="887"/>
      <c r="AWC80" s="887"/>
      <c r="AWD80" s="888"/>
      <c r="AWE80" s="886"/>
      <c r="AWF80" s="887"/>
      <c r="AWG80" s="887"/>
      <c r="AWH80" s="887"/>
      <c r="AWI80" s="887"/>
      <c r="AWJ80" s="887"/>
      <c r="AWK80" s="887"/>
      <c r="AWL80" s="887"/>
      <c r="AWM80" s="888"/>
      <c r="AWN80" s="886"/>
      <c r="AWO80" s="887"/>
      <c r="AWP80" s="887"/>
      <c r="AWQ80" s="887"/>
      <c r="AWR80" s="887"/>
      <c r="AWS80" s="887"/>
      <c r="AWT80" s="887"/>
      <c r="AWU80" s="887"/>
      <c r="AWV80" s="888"/>
      <c r="AWW80" s="886"/>
      <c r="AWX80" s="887"/>
      <c r="AWY80" s="887"/>
      <c r="AWZ80" s="887"/>
      <c r="AXA80" s="887"/>
      <c r="AXB80" s="887"/>
      <c r="AXC80" s="887"/>
      <c r="AXD80" s="887"/>
      <c r="AXE80" s="888"/>
      <c r="AXF80" s="886"/>
      <c r="AXG80" s="887"/>
      <c r="AXH80" s="887"/>
      <c r="AXI80" s="887"/>
      <c r="AXJ80" s="887"/>
      <c r="AXK80" s="887"/>
      <c r="AXL80" s="887"/>
      <c r="AXM80" s="887"/>
      <c r="AXN80" s="888"/>
      <c r="AXO80" s="886"/>
      <c r="AXP80" s="887"/>
      <c r="AXQ80" s="887"/>
      <c r="AXR80" s="887"/>
      <c r="AXS80" s="887"/>
      <c r="AXT80" s="887"/>
      <c r="AXU80" s="887"/>
      <c r="AXV80" s="887"/>
      <c r="AXW80" s="888"/>
      <c r="AXX80" s="886"/>
      <c r="AXY80" s="887"/>
      <c r="AXZ80" s="887"/>
      <c r="AYA80" s="887"/>
      <c r="AYB80" s="887"/>
      <c r="AYC80" s="887"/>
      <c r="AYD80" s="887"/>
      <c r="AYE80" s="887"/>
      <c r="AYF80" s="888"/>
      <c r="AYG80" s="886"/>
      <c r="AYH80" s="887"/>
      <c r="AYI80" s="887"/>
      <c r="AYJ80" s="887"/>
      <c r="AYK80" s="887"/>
      <c r="AYL80" s="887"/>
      <c r="AYM80" s="887"/>
      <c r="AYN80" s="887"/>
      <c r="AYO80" s="888"/>
      <c r="AYP80" s="886"/>
      <c r="AYQ80" s="887"/>
      <c r="AYR80" s="887"/>
      <c r="AYS80" s="887"/>
      <c r="AYT80" s="887"/>
      <c r="AYU80" s="887"/>
      <c r="AYV80" s="887"/>
      <c r="AYW80" s="887"/>
      <c r="AYX80" s="888"/>
      <c r="AYY80" s="886"/>
      <c r="AYZ80" s="887"/>
      <c r="AZA80" s="887"/>
      <c r="AZB80" s="887"/>
      <c r="AZC80" s="887"/>
      <c r="AZD80" s="887"/>
      <c r="AZE80" s="887"/>
      <c r="AZF80" s="887"/>
      <c r="AZG80" s="888"/>
      <c r="AZH80" s="886"/>
      <c r="AZI80" s="887"/>
      <c r="AZJ80" s="887"/>
      <c r="AZK80" s="887"/>
      <c r="AZL80" s="887"/>
      <c r="AZM80" s="887"/>
      <c r="AZN80" s="887"/>
      <c r="AZO80" s="887"/>
      <c r="AZP80" s="888"/>
      <c r="AZQ80" s="886"/>
      <c r="AZR80" s="887"/>
      <c r="AZS80" s="887"/>
      <c r="AZT80" s="887"/>
      <c r="AZU80" s="887"/>
      <c r="AZV80" s="887"/>
      <c r="AZW80" s="887"/>
      <c r="AZX80" s="887"/>
      <c r="AZY80" s="888"/>
      <c r="AZZ80" s="886"/>
      <c r="BAA80" s="887"/>
      <c r="BAB80" s="887"/>
      <c r="BAC80" s="887"/>
      <c r="BAD80" s="887"/>
      <c r="BAE80" s="887"/>
      <c r="BAF80" s="887"/>
      <c r="BAG80" s="887"/>
      <c r="BAH80" s="888"/>
      <c r="BAI80" s="886"/>
      <c r="BAJ80" s="887"/>
      <c r="BAK80" s="887"/>
      <c r="BAL80" s="887"/>
      <c r="BAM80" s="887"/>
      <c r="BAN80" s="887"/>
      <c r="BAO80" s="887"/>
      <c r="BAP80" s="887"/>
      <c r="BAQ80" s="888"/>
      <c r="BAR80" s="886"/>
      <c r="BAS80" s="887"/>
      <c r="BAT80" s="887"/>
      <c r="BAU80" s="887"/>
      <c r="BAV80" s="887"/>
      <c r="BAW80" s="887"/>
      <c r="BAX80" s="887"/>
      <c r="BAY80" s="887"/>
      <c r="BAZ80" s="888"/>
      <c r="BBA80" s="886"/>
      <c r="BBB80" s="887"/>
      <c r="BBC80" s="887"/>
      <c r="BBD80" s="887"/>
      <c r="BBE80" s="887"/>
      <c r="BBF80" s="887"/>
      <c r="BBG80" s="887"/>
      <c r="BBH80" s="887"/>
      <c r="BBI80" s="888"/>
      <c r="BBJ80" s="886"/>
      <c r="BBK80" s="887"/>
      <c r="BBL80" s="887"/>
      <c r="BBM80" s="887"/>
      <c r="BBN80" s="887"/>
      <c r="BBO80" s="887"/>
      <c r="BBP80" s="887"/>
      <c r="BBQ80" s="887"/>
      <c r="BBR80" s="888"/>
      <c r="BBS80" s="886"/>
      <c r="BBT80" s="887"/>
      <c r="BBU80" s="887"/>
      <c r="BBV80" s="887"/>
      <c r="BBW80" s="887"/>
      <c r="BBX80" s="887"/>
      <c r="BBY80" s="887"/>
      <c r="BBZ80" s="887"/>
      <c r="BCA80" s="888"/>
      <c r="BCB80" s="886"/>
      <c r="BCC80" s="887"/>
      <c r="BCD80" s="887"/>
      <c r="BCE80" s="887"/>
      <c r="BCF80" s="887"/>
      <c r="BCG80" s="887"/>
      <c r="BCH80" s="887"/>
      <c r="BCI80" s="887"/>
      <c r="BCJ80" s="888"/>
      <c r="BCK80" s="886"/>
      <c r="BCL80" s="887"/>
      <c r="BCM80" s="887"/>
      <c r="BCN80" s="887"/>
      <c r="BCO80" s="887"/>
      <c r="BCP80" s="887"/>
      <c r="BCQ80" s="887"/>
      <c r="BCR80" s="887"/>
      <c r="BCS80" s="888"/>
      <c r="BCT80" s="886"/>
      <c r="BCU80" s="887"/>
      <c r="BCV80" s="887"/>
      <c r="BCW80" s="887"/>
      <c r="BCX80" s="887"/>
      <c r="BCY80" s="887"/>
      <c r="BCZ80" s="887"/>
      <c r="BDA80" s="887"/>
      <c r="BDB80" s="888"/>
      <c r="BDC80" s="886"/>
      <c r="BDD80" s="887"/>
      <c r="BDE80" s="887"/>
      <c r="BDF80" s="887"/>
      <c r="BDG80" s="887"/>
      <c r="BDH80" s="887"/>
      <c r="BDI80" s="887"/>
      <c r="BDJ80" s="887"/>
      <c r="BDK80" s="888"/>
      <c r="BDL80" s="886"/>
      <c r="BDM80" s="887"/>
      <c r="BDN80" s="887"/>
      <c r="BDO80" s="887"/>
      <c r="BDP80" s="887"/>
      <c r="BDQ80" s="887"/>
      <c r="BDR80" s="887"/>
      <c r="BDS80" s="887"/>
      <c r="BDT80" s="888"/>
      <c r="BDU80" s="886"/>
      <c r="BDV80" s="887"/>
      <c r="BDW80" s="887"/>
      <c r="BDX80" s="887"/>
      <c r="BDY80" s="887"/>
      <c r="BDZ80" s="887"/>
      <c r="BEA80" s="887"/>
      <c r="BEB80" s="887"/>
      <c r="BEC80" s="888"/>
      <c r="BED80" s="886"/>
      <c r="BEE80" s="887"/>
      <c r="BEF80" s="887"/>
      <c r="BEG80" s="887"/>
      <c r="BEH80" s="887"/>
      <c r="BEI80" s="887"/>
      <c r="BEJ80" s="887"/>
      <c r="BEK80" s="887"/>
      <c r="BEL80" s="888"/>
      <c r="BEM80" s="886"/>
      <c r="BEN80" s="887"/>
      <c r="BEO80" s="887"/>
      <c r="BEP80" s="887"/>
      <c r="BEQ80" s="887"/>
      <c r="BER80" s="887"/>
      <c r="BES80" s="887"/>
      <c r="BET80" s="887"/>
      <c r="BEU80" s="888"/>
      <c r="BEV80" s="886"/>
      <c r="BEW80" s="887"/>
      <c r="BEX80" s="887"/>
      <c r="BEY80" s="887"/>
      <c r="BEZ80" s="887"/>
      <c r="BFA80" s="887"/>
      <c r="BFB80" s="887"/>
      <c r="BFC80" s="887"/>
      <c r="BFD80" s="888"/>
      <c r="BFE80" s="886"/>
      <c r="BFF80" s="887"/>
      <c r="BFG80" s="887"/>
      <c r="BFH80" s="887"/>
      <c r="BFI80" s="887"/>
      <c r="BFJ80" s="887"/>
      <c r="BFK80" s="887"/>
      <c r="BFL80" s="887"/>
      <c r="BFM80" s="888"/>
      <c r="BFN80" s="886"/>
      <c r="BFO80" s="887"/>
      <c r="BFP80" s="887"/>
      <c r="BFQ80" s="887"/>
      <c r="BFR80" s="887"/>
      <c r="BFS80" s="887"/>
      <c r="BFT80" s="887"/>
      <c r="BFU80" s="887"/>
      <c r="BFV80" s="888"/>
      <c r="BFW80" s="886"/>
      <c r="BFX80" s="887"/>
      <c r="BFY80" s="887"/>
      <c r="BFZ80" s="887"/>
      <c r="BGA80" s="887"/>
      <c r="BGB80" s="887"/>
      <c r="BGC80" s="887"/>
      <c r="BGD80" s="887"/>
      <c r="BGE80" s="888"/>
      <c r="BGF80" s="886"/>
      <c r="BGG80" s="887"/>
      <c r="BGH80" s="887"/>
      <c r="BGI80" s="887"/>
      <c r="BGJ80" s="887"/>
      <c r="BGK80" s="887"/>
      <c r="BGL80" s="887"/>
      <c r="BGM80" s="887"/>
      <c r="BGN80" s="888"/>
      <c r="BGO80" s="886"/>
      <c r="BGP80" s="887"/>
      <c r="BGQ80" s="887"/>
      <c r="BGR80" s="887"/>
      <c r="BGS80" s="887"/>
      <c r="BGT80" s="887"/>
      <c r="BGU80" s="887"/>
      <c r="BGV80" s="887"/>
      <c r="BGW80" s="888"/>
      <c r="BGX80" s="886"/>
      <c r="BGY80" s="887"/>
      <c r="BGZ80" s="887"/>
      <c r="BHA80" s="887"/>
      <c r="BHB80" s="887"/>
      <c r="BHC80" s="887"/>
      <c r="BHD80" s="887"/>
      <c r="BHE80" s="887"/>
      <c r="BHF80" s="888"/>
      <c r="BHG80" s="886"/>
      <c r="BHH80" s="887"/>
      <c r="BHI80" s="887"/>
      <c r="BHJ80" s="887"/>
      <c r="BHK80" s="887"/>
      <c r="BHL80" s="887"/>
      <c r="BHM80" s="887"/>
      <c r="BHN80" s="887"/>
      <c r="BHO80" s="888"/>
      <c r="BHP80" s="886"/>
      <c r="BHQ80" s="887"/>
      <c r="BHR80" s="887"/>
      <c r="BHS80" s="887"/>
      <c r="BHT80" s="887"/>
      <c r="BHU80" s="887"/>
      <c r="BHV80" s="887"/>
      <c r="BHW80" s="887"/>
      <c r="BHX80" s="888"/>
      <c r="BHY80" s="886"/>
      <c r="BHZ80" s="887"/>
      <c r="BIA80" s="887"/>
      <c r="BIB80" s="887"/>
      <c r="BIC80" s="887"/>
      <c r="BID80" s="887"/>
      <c r="BIE80" s="887"/>
      <c r="BIF80" s="887"/>
      <c r="BIG80" s="888"/>
      <c r="BIH80" s="886"/>
      <c r="BII80" s="887"/>
      <c r="BIJ80" s="887"/>
      <c r="BIK80" s="887"/>
      <c r="BIL80" s="887"/>
      <c r="BIM80" s="887"/>
      <c r="BIN80" s="887"/>
      <c r="BIO80" s="887"/>
      <c r="BIP80" s="888"/>
      <c r="BIQ80" s="886"/>
      <c r="BIR80" s="887"/>
      <c r="BIS80" s="887"/>
      <c r="BIT80" s="887"/>
      <c r="BIU80" s="887"/>
      <c r="BIV80" s="887"/>
      <c r="BIW80" s="887"/>
      <c r="BIX80" s="887"/>
      <c r="BIY80" s="888"/>
      <c r="BIZ80" s="886"/>
      <c r="BJA80" s="887"/>
      <c r="BJB80" s="887"/>
      <c r="BJC80" s="887"/>
      <c r="BJD80" s="887"/>
      <c r="BJE80" s="887"/>
      <c r="BJF80" s="887"/>
      <c r="BJG80" s="887"/>
      <c r="BJH80" s="888"/>
      <c r="BJI80" s="886"/>
      <c r="BJJ80" s="887"/>
      <c r="BJK80" s="887"/>
      <c r="BJL80" s="887"/>
      <c r="BJM80" s="887"/>
      <c r="BJN80" s="887"/>
      <c r="BJO80" s="887"/>
      <c r="BJP80" s="887"/>
      <c r="BJQ80" s="888"/>
      <c r="BJR80" s="886"/>
      <c r="BJS80" s="887"/>
      <c r="BJT80" s="887"/>
      <c r="BJU80" s="887"/>
      <c r="BJV80" s="887"/>
      <c r="BJW80" s="887"/>
      <c r="BJX80" s="887"/>
      <c r="BJY80" s="887"/>
      <c r="BJZ80" s="888"/>
      <c r="BKA80" s="886"/>
      <c r="BKB80" s="887"/>
      <c r="BKC80" s="887"/>
      <c r="BKD80" s="887"/>
      <c r="BKE80" s="887"/>
      <c r="BKF80" s="887"/>
      <c r="BKG80" s="887"/>
      <c r="BKH80" s="887"/>
      <c r="BKI80" s="888"/>
      <c r="BKJ80" s="886"/>
      <c r="BKK80" s="887"/>
      <c r="BKL80" s="887"/>
      <c r="BKM80" s="887"/>
      <c r="BKN80" s="887"/>
      <c r="BKO80" s="887"/>
      <c r="BKP80" s="887"/>
      <c r="BKQ80" s="887"/>
      <c r="BKR80" s="888"/>
      <c r="BKS80" s="886"/>
      <c r="BKT80" s="887"/>
      <c r="BKU80" s="887"/>
      <c r="BKV80" s="887"/>
      <c r="BKW80" s="887"/>
      <c r="BKX80" s="887"/>
      <c r="BKY80" s="887"/>
      <c r="BKZ80" s="887"/>
      <c r="BLA80" s="888"/>
      <c r="BLB80" s="886"/>
      <c r="BLC80" s="887"/>
      <c r="BLD80" s="887"/>
      <c r="BLE80" s="887"/>
      <c r="BLF80" s="887"/>
      <c r="BLG80" s="887"/>
      <c r="BLH80" s="887"/>
      <c r="BLI80" s="887"/>
      <c r="BLJ80" s="888"/>
      <c r="BLK80" s="886"/>
      <c r="BLL80" s="887"/>
      <c r="BLM80" s="887"/>
      <c r="BLN80" s="887"/>
      <c r="BLO80" s="887"/>
      <c r="BLP80" s="887"/>
      <c r="BLQ80" s="887"/>
      <c r="BLR80" s="887"/>
      <c r="BLS80" s="888"/>
      <c r="BLT80" s="886"/>
      <c r="BLU80" s="887"/>
      <c r="BLV80" s="887"/>
      <c r="BLW80" s="887"/>
      <c r="BLX80" s="887"/>
      <c r="BLY80" s="887"/>
      <c r="BLZ80" s="887"/>
      <c r="BMA80" s="887"/>
      <c r="BMB80" s="888"/>
      <c r="BMC80" s="886"/>
      <c r="BMD80" s="887"/>
      <c r="BME80" s="887"/>
      <c r="BMF80" s="887"/>
      <c r="BMG80" s="887"/>
      <c r="BMH80" s="887"/>
      <c r="BMI80" s="887"/>
      <c r="BMJ80" s="887"/>
      <c r="BMK80" s="888"/>
      <c r="BML80" s="886"/>
      <c r="BMM80" s="887"/>
      <c r="BMN80" s="887"/>
      <c r="BMO80" s="887"/>
      <c r="BMP80" s="887"/>
      <c r="BMQ80" s="887"/>
      <c r="BMR80" s="887"/>
      <c r="BMS80" s="887"/>
      <c r="BMT80" s="888"/>
      <c r="BMU80" s="886"/>
      <c r="BMV80" s="887"/>
      <c r="BMW80" s="887"/>
      <c r="BMX80" s="887"/>
      <c r="BMY80" s="887"/>
      <c r="BMZ80" s="887"/>
      <c r="BNA80" s="887"/>
      <c r="BNB80" s="887"/>
      <c r="BNC80" s="888"/>
      <c r="BND80" s="886"/>
      <c r="BNE80" s="887"/>
      <c r="BNF80" s="887"/>
      <c r="BNG80" s="887"/>
      <c r="BNH80" s="887"/>
      <c r="BNI80" s="887"/>
      <c r="BNJ80" s="887"/>
      <c r="BNK80" s="887"/>
      <c r="BNL80" s="888"/>
      <c r="BNM80" s="886"/>
      <c r="BNN80" s="887"/>
      <c r="BNO80" s="887"/>
      <c r="BNP80" s="887"/>
      <c r="BNQ80" s="887"/>
      <c r="BNR80" s="887"/>
      <c r="BNS80" s="887"/>
      <c r="BNT80" s="887"/>
      <c r="BNU80" s="888"/>
      <c r="BNV80" s="886"/>
      <c r="BNW80" s="887"/>
      <c r="BNX80" s="887"/>
      <c r="BNY80" s="887"/>
      <c r="BNZ80" s="887"/>
      <c r="BOA80" s="887"/>
      <c r="BOB80" s="887"/>
      <c r="BOC80" s="887"/>
      <c r="BOD80" s="888"/>
      <c r="BOE80" s="886"/>
      <c r="BOF80" s="887"/>
      <c r="BOG80" s="887"/>
      <c r="BOH80" s="887"/>
      <c r="BOI80" s="887"/>
      <c r="BOJ80" s="887"/>
      <c r="BOK80" s="887"/>
      <c r="BOL80" s="887"/>
      <c r="BOM80" s="888"/>
      <c r="BON80" s="886"/>
      <c r="BOO80" s="887"/>
      <c r="BOP80" s="887"/>
      <c r="BOQ80" s="887"/>
      <c r="BOR80" s="887"/>
      <c r="BOS80" s="887"/>
      <c r="BOT80" s="887"/>
      <c r="BOU80" s="887"/>
      <c r="BOV80" s="888"/>
      <c r="BOW80" s="886"/>
      <c r="BOX80" s="887"/>
      <c r="BOY80" s="887"/>
      <c r="BOZ80" s="887"/>
      <c r="BPA80" s="887"/>
      <c r="BPB80" s="887"/>
      <c r="BPC80" s="887"/>
      <c r="BPD80" s="887"/>
      <c r="BPE80" s="888"/>
      <c r="BPF80" s="886"/>
      <c r="BPG80" s="887"/>
      <c r="BPH80" s="887"/>
      <c r="BPI80" s="887"/>
      <c r="BPJ80" s="887"/>
      <c r="BPK80" s="887"/>
      <c r="BPL80" s="887"/>
      <c r="BPM80" s="887"/>
      <c r="BPN80" s="888"/>
      <c r="BPO80" s="886"/>
      <c r="BPP80" s="887"/>
      <c r="BPQ80" s="887"/>
      <c r="BPR80" s="887"/>
      <c r="BPS80" s="887"/>
      <c r="BPT80" s="887"/>
      <c r="BPU80" s="887"/>
      <c r="BPV80" s="887"/>
      <c r="BPW80" s="888"/>
      <c r="BPX80" s="886"/>
      <c r="BPY80" s="887"/>
      <c r="BPZ80" s="887"/>
      <c r="BQA80" s="887"/>
      <c r="BQB80" s="887"/>
      <c r="BQC80" s="887"/>
      <c r="BQD80" s="887"/>
      <c r="BQE80" s="887"/>
      <c r="BQF80" s="888"/>
      <c r="BQG80" s="886"/>
      <c r="BQH80" s="887"/>
      <c r="BQI80" s="887"/>
      <c r="BQJ80" s="887"/>
      <c r="BQK80" s="887"/>
      <c r="BQL80" s="887"/>
      <c r="BQM80" s="887"/>
      <c r="BQN80" s="887"/>
      <c r="BQO80" s="888"/>
      <c r="BQP80" s="886"/>
      <c r="BQQ80" s="887"/>
      <c r="BQR80" s="887"/>
      <c r="BQS80" s="887"/>
      <c r="BQT80" s="887"/>
      <c r="BQU80" s="887"/>
      <c r="BQV80" s="887"/>
      <c r="BQW80" s="887"/>
      <c r="BQX80" s="888"/>
      <c r="BQY80" s="886"/>
      <c r="BQZ80" s="887"/>
      <c r="BRA80" s="887"/>
      <c r="BRB80" s="887"/>
      <c r="BRC80" s="887"/>
      <c r="BRD80" s="887"/>
      <c r="BRE80" s="887"/>
      <c r="BRF80" s="887"/>
      <c r="BRG80" s="888"/>
      <c r="BRH80" s="886"/>
      <c r="BRI80" s="887"/>
      <c r="BRJ80" s="887"/>
      <c r="BRK80" s="887"/>
      <c r="BRL80" s="887"/>
      <c r="BRM80" s="887"/>
      <c r="BRN80" s="887"/>
      <c r="BRO80" s="887"/>
      <c r="BRP80" s="888"/>
      <c r="BRQ80" s="886"/>
      <c r="BRR80" s="887"/>
      <c r="BRS80" s="887"/>
      <c r="BRT80" s="887"/>
      <c r="BRU80" s="887"/>
      <c r="BRV80" s="887"/>
      <c r="BRW80" s="887"/>
      <c r="BRX80" s="887"/>
      <c r="BRY80" s="888"/>
      <c r="BRZ80" s="886"/>
      <c r="BSA80" s="887"/>
      <c r="BSB80" s="887"/>
      <c r="BSC80" s="887"/>
      <c r="BSD80" s="887"/>
      <c r="BSE80" s="887"/>
      <c r="BSF80" s="887"/>
      <c r="BSG80" s="887"/>
      <c r="BSH80" s="888"/>
      <c r="BSI80" s="886"/>
      <c r="BSJ80" s="887"/>
      <c r="BSK80" s="887"/>
      <c r="BSL80" s="887"/>
      <c r="BSM80" s="887"/>
      <c r="BSN80" s="887"/>
      <c r="BSO80" s="887"/>
      <c r="BSP80" s="887"/>
      <c r="BSQ80" s="888"/>
      <c r="BSR80" s="886"/>
      <c r="BSS80" s="887"/>
      <c r="BST80" s="887"/>
      <c r="BSU80" s="887"/>
      <c r="BSV80" s="887"/>
      <c r="BSW80" s="887"/>
      <c r="BSX80" s="887"/>
      <c r="BSY80" s="887"/>
      <c r="BSZ80" s="888"/>
      <c r="BTA80" s="886"/>
      <c r="BTB80" s="887"/>
      <c r="BTC80" s="887"/>
      <c r="BTD80" s="887"/>
      <c r="BTE80" s="887"/>
      <c r="BTF80" s="887"/>
      <c r="BTG80" s="887"/>
      <c r="BTH80" s="887"/>
      <c r="BTI80" s="888"/>
      <c r="BTJ80" s="886"/>
      <c r="BTK80" s="887"/>
      <c r="BTL80" s="887"/>
      <c r="BTM80" s="887"/>
      <c r="BTN80" s="887"/>
      <c r="BTO80" s="887"/>
      <c r="BTP80" s="887"/>
      <c r="BTQ80" s="887"/>
      <c r="BTR80" s="888"/>
      <c r="BTS80" s="886"/>
      <c r="BTT80" s="887"/>
      <c r="BTU80" s="887"/>
      <c r="BTV80" s="887"/>
      <c r="BTW80" s="887"/>
      <c r="BTX80" s="887"/>
      <c r="BTY80" s="887"/>
      <c r="BTZ80" s="887"/>
      <c r="BUA80" s="888"/>
      <c r="BUB80" s="886"/>
      <c r="BUC80" s="887"/>
      <c r="BUD80" s="887"/>
      <c r="BUE80" s="887"/>
      <c r="BUF80" s="887"/>
      <c r="BUG80" s="887"/>
      <c r="BUH80" s="887"/>
      <c r="BUI80" s="887"/>
      <c r="BUJ80" s="888"/>
      <c r="BUK80" s="886"/>
      <c r="BUL80" s="887"/>
      <c r="BUM80" s="887"/>
      <c r="BUN80" s="887"/>
      <c r="BUO80" s="887"/>
      <c r="BUP80" s="887"/>
      <c r="BUQ80" s="887"/>
      <c r="BUR80" s="887"/>
      <c r="BUS80" s="888"/>
      <c r="BUT80" s="886"/>
      <c r="BUU80" s="887"/>
      <c r="BUV80" s="887"/>
      <c r="BUW80" s="887"/>
      <c r="BUX80" s="887"/>
      <c r="BUY80" s="887"/>
      <c r="BUZ80" s="887"/>
      <c r="BVA80" s="887"/>
      <c r="BVB80" s="888"/>
      <c r="BVC80" s="886"/>
      <c r="BVD80" s="887"/>
      <c r="BVE80" s="887"/>
      <c r="BVF80" s="887"/>
      <c r="BVG80" s="887"/>
      <c r="BVH80" s="887"/>
      <c r="BVI80" s="887"/>
      <c r="BVJ80" s="887"/>
      <c r="BVK80" s="888"/>
      <c r="BVL80" s="886"/>
      <c r="BVM80" s="887"/>
      <c r="BVN80" s="887"/>
      <c r="BVO80" s="887"/>
      <c r="BVP80" s="887"/>
      <c r="BVQ80" s="887"/>
      <c r="BVR80" s="887"/>
      <c r="BVS80" s="887"/>
      <c r="BVT80" s="888"/>
      <c r="BVU80" s="886"/>
      <c r="BVV80" s="887"/>
      <c r="BVW80" s="887"/>
      <c r="BVX80" s="887"/>
      <c r="BVY80" s="887"/>
      <c r="BVZ80" s="887"/>
      <c r="BWA80" s="887"/>
      <c r="BWB80" s="887"/>
      <c r="BWC80" s="888"/>
      <c r="BWD80" s="886"/>
      <c r="BWE80" s="887"/>
      <c r="BWF80" s="887"/>
      <c r="BWG80" s="887"/>
      <c r="BWH80" s="887"/>
      <c r="BWI80" s="887"/>
      <c r="BWJ80" s="887"/>
      <c r="BWK80" s="887"/>
      <c r="BWL80" s="888"/>
      <c r="BWM80" s="886"/>
      <c r="BWN80" s="887"/>
      <c r="BWO80" s="887"/>
      <c r="BWP80" s="887"/>
      <c r="BWQ80" s="887"/>
      <c r="BWR80" s="887"/>
      <c r="BWS80" s="887"/>
      <c r="BWT80" s="887"/>
      <c r="BWU80" s="888"/>
      <c r="BWV80" s="886"/>
      <c r="BWW80" s="887"/>
      <c r="BWX80" s="887"/>
      <c r="BWY80" s="887"/>
      <c r="BWZ80" s="887"/>
      <c r="BXA80" s="887"/>
      <c r="BXB80" s="887"/>
      <c r="BXC80" s="887"/>
      <c r="BXD80" s="888"/>
      <c r="BXE80" s="886"/>
      <c r="BXF80" s="887"/>
      <c r="BXG80" s="887"/>
      <c r="BXH80" s="887"/>
      <c r="BXI80" s="887"/>
      <c r="BXJ80" s="887"/>
      <c r="BXK80" s="887"/>
      <c r="BXL80" s="887"/>
      <c r="BXM80" s="888"/>
      <c r="BXN80" s="886"/>
      <c r="BXO80" s="887"/>
      <c r="BXP80" s="887"/>
      <c r="BXQ80" s="887"/>
      <c r="BXR80" s="887"/>
      <c r="BXS80" s="887"/>
      <c r="BXT80" s="887"/>
      <c r="BXU80" s="887"/>
      <c r="BXV80" s="888"/>
      <c r="BXW80" s="886"/>
      <c r="BXX80" s="887"/>
      <c r="BXY80" s="887"/>
      <c r="BXZ80" s="887"/>
      <c r="BYA80" s="887"/>
      <c r="BYB80" s="887"/>
      <c r="BYC80" s="887"/>
      <c r="BYD80" s="887"/>
      <c r="BYE80" s="888"/>
      <c r="BYF80" s="886"/>
      <c r="BYG80" s="887"/>
      <c r="BYH80" s="887"/>
      <c r="BYI80" s="887"/>
      <c r="BYJ80" s="887"/>
      <c r="BYK80" s="887"/>
      <c r="BYL80" s="887"/>
      <c r="BYM80" s="887"/>
      <c r="BYN80" s="888"/>
      <c r="BYO80" s="886"/>
      <c r="BYP80" s="887"/>
      <c r="BYQ80" s="887"/>
      <c r="BYR80" s="887"/>
      <c r="BYS80" s="887"/>
      <c r="BYT80" s="887"/>
      <c r="BYU80" s="887"/>
      <c r="BYV80" s="887"/>
      <c r="BYW80" s="888"/>
      <c r="BYX80" s="886"/>
      <c r="BYY80" s="887"/>
      <c r="BYZ80" s="887"/>
      <c r="BZA80" s="887"/>
      <c r="BZB80" s="887"/>
      <c r="BZC80" s="887"/>
      <c r="BZD80" s="887"/>
      <c r="BZE80" s="887"/>
      <c r="BZF80" s="888"/>
      <c r="BZG80" s="886"/>
      <c r="BZH80" s="887"/>
      <c r="BZI80" s="887"/>
      <c r="BZJ80" s="887"/>
      <c r="BZK80" s="887"/>
      <c r="BZL80" s="887"/>
      <c r="BZM80" s="887"/>
      <c r="BZN80" s="887"/>
      <c r="BZO80" s="888"/>
      <c r="BZP80" s="886"/>
      <c r="BZQ80" s="887"/>
      <c r="BZR80" s="887"/>
      <c r="BZS80" s="887"/>
      <c r="BZT80" s="887"/>
      <c r="BZU80" s="887"/>
      <c r="BZV80" s="887"/>
      <c r="BZW80" s="887"/>
      <c r="BZX80" s="888"/>
      <c r="BZY80" s="886"/>
      <c r="BZZ80" s="887"/>
      <c r="CAA80" s="887"/>
      <c r="CAB80" s="887"/>
      <c r="CAC80" s="887"/>
      <c r="CAD80" s="887"/>
      <c r="CAE80" s="887"/>
      <c r="CAF80" s="887"/>
      <c r="CAG80" s="888"/>
      <c r="CAH80" s="886"/>
      <c r="CAI80" s="887"/>
      <c r="CAJ80" s="887"/>
      <c r="CAK80" s="887"/>
      <c r="CAL80" s="887"/>
      <c r="CAM80" s="887"/>
      <c r="CAN80" s="887"/>
      <c r="CAO80" s="887"/>
      <c r="CAP80" s="888"/>
      <c r="CAQ80" s="886"/>
      <c r="CAR80" s="887"/>
      <c r="CAS80" s="887"/>
      <c r="CAT80" s="887"/>
      <c r="CAU80" s="887"/>
      <c r="CAV80" s="887"/>
      <c r="CAW80" s="887"/>
      <c r="CAX80" s="887"/>
      <c r="CAY80" s="888"/>
      <c r="CAZ80" s="886"/>
      <c r="CBA80" s="887"/>
      <c r="CBB80" s="887"/>
      <c r="CBC80" s="887"/>
      <c r="CBD80" s="887"/>
      <c r="CBE80" s="887"/>
      <c r="CBF80" s="887"/>
      <c r="CBG80" s="887"/>
      <c r="CBH80" s="888"/>
      <c r="CBI80" s="886"/>
      <c r="CBJ80" s="887"/>
      <c r="CBK80" s="887"/>
      <c r="CBL80" s="887"/>
      <c r="CBM80" s="887"/>
      <c r="CBN80" s="887"/>
      <c r="CBO80" s="887"/>
      <c r="CBP80" s="887"/>
      <c r="CBQ80" s="888"/>
      <c r="CBR80" s="886"/>
      <c r="CBS80" s="887"/>
      <c r="CBT80" s="887"/>
      <c r="CBU80" s="887"/>
      <c r="CBV80" s="887"/>
      <c r="CBW80" s="887"/>
      <c r="CBX80" s="887"/>
      <c r="CBY80" s="887"/>
      <c r="CBZ80" s="888"/>
      <c r="CCA80" s="886"/>
      <c r="CCB80" s="887"/>
      <c r="CCC80" s="887"/>
      <c r="CCD80" s="887"/>
      <c r="CCE80" s="887"/>
      <c r="CCF80" s="887"/>
      <c r="CCG80" s="887"/>
      <c r="CCH80" s="887"/>
      <c r="CCI80" s="888"/>
      <c r="CCJ80" s="886"/>
      <c r="CCK80" s="887"/>
      <c r="CCL80" s="887"/>
      <c r="CCM80" s="887"/>
      <c r="CCN80" s="887"/>
      <c r="CCO80" s="887"/>
      <c r="CCP80" s="887"/>
      <c r="CCQ80" s="887"/>
      <c r="CCR80" s="888"/>
      <c r="CCS80" s="886"/>
      <c r="CCT80" s="887"/>
      <c r="CCU80" s="887"/>
      <c r="CCV80" s="887"/>
      <c r="CCW80" s="887"/>
      <c r="CCX80" s="887"/>
      <c r="CCY80" s="887"/>
      <c r="CCZ80" s="887"/>
      <c r="CDA80" s="888"/>
      <c r="CDB80" s="886"/>
      <c r="CDC80" s="887"/>
      <c r="CDD80" s="887"/>
      <c r="CDE80" s="887"/>
      <c r="CDF80" s="887"/>
      <c r="CDG80" s="887"/>
      <c r="CDH80" s="887"/>
      <c r="CDI80" s="887"/>
      <c r="CDJ80" s="888"/>
      <c r="CDK80" s="886"/>
      <c r="CDL80" s="887"/>
      <c r="CDM80" s="887"/>
      <c r="CDN80" s="887"/>
      <c r="CDO80" s="887"/>
      <c r="CDP80" s="887"/>
      <c r="CDQ80" s="887"/>
      <c r="CDR80" s="887"/>
      <c r="CDS80" s="888"/>
      <c r="CDT80" s="886"/>
      <c r="CDU80" s="887"/>
      <c r="CDV80" s="887"/>
      <c r="CDW80" s="887"/>
      <c r="CDX80" s="887"/>
      <c r="CDY80" s="887"/>
      <c r="CDZ80" s="887"/>
      <c r="CEA80" s="887"/>
      <c r="CEB80" s="888"/>
      <c r="CEC80" s="886"/>
      <c r="CED80" s="887"/>
      <c r="CEE80" s="887"/>
      <c r="CEF80" s="887"/>
      <c r="CEG80" s="887"/>
      <c r="CEH80" s="887"/>
      <c r="CEI80" s="887"/>
      <c r="CEJ80" s="887"/>
      <c r="CEK80" s="888"/>
      <c r="CEL80" s="886"/>
      <c r="CEM80" s="887"/>
      <c r="CEN80" s="887"/>
      <c r="CEO80" s="887"/>
      <c r="CEP80" s="887"/>
      <c r="CEQ80" s="887"/>
      <c r="CER80" s="887"/>
      <c r="CES80" s="887"/>
      <c r="CET80" s="888"/>
      <c r="CEU80" s="886"/>
      <c r="CEV80" s="887"/>
      <c r="CEW80" s="887"/>
      <c r="CEX80" s="887"/>
      <c r="CEY80" s="887"/>
      <c r="CEZ80" s="887"/>
      <c r="CFA80" s="887"/>
      <c r="CFB80" s="887"/>
      <c r="CFC80" s="888"/>
      <c r="CFD80" s="886"/>
      <c r="CFE80" s="887"/>
      <c r="CFF80" s="887"/>
      <c r="CFG80" s="887"/>
      <c r="CFH80" s="887"/>
      <c r="CFI80" s="887"/>
      <c r="CFJ80" s="887"/>
      <c r="CFK80" s="887"/>
      <c r="CFL80" s="888"/>
      <c r="CFM80" s="886"/>
      <c r="CFN80" s="887"/>
      <c r="CFO80" s="887"/>
      <c r="CFP80" s="887"/>
      <c r="CFQ80" s="887"/>
      <c r="CFR80" s="887"/>
      <c r="CFS80" s="887"/>
      <c r="CFT80" s="887"/>
      <c r="CFU80" s="888"/>
      <c r="CFV80" s="886"/>
      <c r="CFW80" s="887"/>
      <c r="CFX80" s="887"/>
      <c r="CFY80" s="887"/>
      <c r="CFZ80" s="887"/>
      <c r="CGA80" s="887"/>
      <c r="CGB80" s="887"/>
      <c r="CGC80" s="887"/>
      <c r="CGD80" s="888"/>
      <c r="CGE80" s="886"/>
      <c r="CGF80" s="887"/>
      <c r="CGG80" s="887"/>
      <c r="CGH80" s="887"/>
      <c r="CGI80" s="887"/>
      <c r="CGJ80" s="887"/>
      <c r="CGK80" s="887"/>
      <c r="CGL80" s="887"/>
      <c r="CGM80" s="888"/>
      <c r="CGN80" s="886"/>
      <c r="CGO80" s="887"/>
      <c r="CGP80" s="887"/>
      <c r="CGQ80" s="887"/>
      <c r="CGR80" s="887"/>
      <c r="CGS80" s="887"/>
      <c r="CGT80" s="887"/>
      <c r="CGU80" s="887"/>
      <c r="CGV80" s="888"/>
      <c r="CGW80" s="886"/>
      <c r="CGX80" s="887"/>
      <c r="CGY80" s="887"/>
      <c r="CGZ80" s="887"/>
      <c r="CHA80" s="887"/>
      <c r="CHB80" s="887"/>
      <c r="CHC80" s="887"/>
      <c r="CHD80" s="887"/>
      <c r="CHE80" s="888"/>
      <c r="CHF80" s="886"/>
      <c r="CHG80" s="887"/>
      <c r="CHH80" s="887"/>
      <c r="CHI80" s="887"/>
      <c r="CHJ80" s="887"/>
      <c r="CHK80" s="887"/>
      <c r="CHL80" s="887"/>
      <c r="CHM80" s="887"/>
      <c r="CHN80" s="888"/>
      <c r="CHO80" s="886"/>
      <c r="CHP80" s="887"/>
      <c r="CHQ80" s="887"/>
      <c r="CHR80" s="887"/>
      <c r="CHS80" s="887"/>
      <c r="CHT80" s="887"/>
      <c r="CHU80" s="887"/>
      <c r="CHV80" s="887"/>
      <c r="CHW80" s="888"/>
      <c r="CHX80" s="886"/>
      <c r="CHY80" s="887"/>
      <c r="CHZ80" s="887"/>
      <c r="CIA80" s="887"/>
      <c r="CIB80" s="887"/>
      <c r="CIC80" s="887"/>
      <c r="CID80" s="887"/>
      <c r="CIE80" s="887"/>
      <c r="CIF80" s="888"/>
      <c r="CIG80" s="886"/>
      <c r="CIH80" s="887"/>
      <c r="CII80" s="887"/>
      <c r="CIJ80" s="887"/>
      <c r="CIK80" s="887"/>
      <c r="CIL80" s="887"/>
      <c r="CIM80" s="887"/>
      <c r="CIN80" s="887"/>
      <c r="CIO80" s="888"/>
      <c r="CIP80" s="886"/>
      <c r="CIQ80" s="887"/>
      <c r="CIR80" s="887"/>
      <c r="CIS80" s="887"/>
      <c r="CIT80" s="887"/>
      <c r="CIU80" s="887"/>
      <c r="CIV80" s="887"/>
      <c r="CIW80" s="887"/>
      <c r="CIX80" s="888"/>
      <c r="CIY80" s="886"/>
      <c r="CIZ80" s="887"/>
      <c r="CJA80" s="887"/>
      <c r="CJB80" s="887"/>
      <c r="CJC80" s="887"/>
      <c r="CJD80" s="887"/>
      <c r="CJE80" s="887"/>
      <c r="CJF80" s="887"/>
      <c r="CJG80" s="888"/>
      <c r="CJH80" s="886"/>
      <c r="CJI80" s="887"/>
      <c r="CJJ80" s="887"/>
      <c r="CJK80" s="887"/>
      <c r="CJL80" s="887"/>
      <c r="CJM80" s="887"/>
      <c r="CJN80" s="887"/>
      <c r="CJO80" s="887"/>
      <c r="CJP80" s="888"/>
      <c r="CJQ80" s="886"/>
      <c r="CJR80" s="887"/>
      <c r="CJS80" s="887"/>
      <c r="CJT80" s="887"/>
      <c r="CJU80" s="887"/>
      <c r="CJV80" s="887"/>
      <c r="CJW80" s="887"/>
      <c r="CJX80" s="887"/>
      <c r="CJY80" s="888"/>
      <c r="CJZ80" s="886"/>
      <c r="CKA80" s="887"/>
      <c r="CKB80" s="887"/>
      <c r="CKC80" s="887"/>
      <c r="CKD80" s="887"/>
      <c r="CKE80" s="887"/>
      <c r="CKF80" s="887"/>
      <c r="CKG80" s="887"/>
      <c r="CKH80" s="888"/>
      <c r="CKI80" s="886"/>
      <c r="CKJ80" s="887"/>
      <c r="CKK80" s="887"/>
      <c r="CKL80" s="887"/>
      <c r="CKM80" s="887"/>
      <c r="CKN80" s="887"/>
      <c r="CKO80" s="887"/>
      <c r="CKP80" s="887"/>
      <c r="CKQ80" s="888"/>
      <c r="CKR80" s="886"/>
      <c r="CKS80" s="887"/>
      <c r="CKT80" s="887"/>
      <c r="CKU80" s="887"/>
      <c r="CKV80" s="887"/>
      <c r="CKW80" s="887"/>
      <c r="CKX80" s="887"/>
      <c r="CKY80" s="887"/>
      <c r="CKZ80" s="888"/>
      <c r="CLA80" s="886"/>
      <c r="CLB80" s="887"/>
      <c r="CLC80" s="887"/>
      <c r="CLD80" s="887"/>
      <c r="CLE80" s="887"/>
      <c r="CLF80" s="887"/>
      <c r="CLG80" s="887"/>
      <c r="CLH80" s="887"/>
      <c r="CLI80" s="888"/>
      <c r="CLJ80" s="886"/>
      <c r="CLK80" s="887"/>
      <c r="CLL80" s="887"/>
      <c r="CLM80" s="887"/>
      <c r="CLN80" s="887"/>
      <c r="CLO80" s="887"/>
      <c r="CLP80" s="887"/>
      <c r="CLQ80" s="887"/>
      <c r="CLR80" s="888"/>
      <c r="CLS80" s="886"/>
      <c r="CLT80" s="887"/>
      <c r="CLU80" s="887"/>
      <c r="CLV80" s="887"/>
      <c r="CLW80" s="887"/>
      <c r="CLX80" s="887"/>
      <c r="CLY80" s="887"/>
      <c r="CLZ80" s="887"/>
      <c r="CMA80" s="888"/>
      <c r="CMB80" s="886"/>
      <c r="CMC80" s="887"/>
      <c r="CMD80" s="887"/>
      <c r="CME80" s="887"/>
      <c r="CMF80" s="887"/>
      <c r="CMG80" s="887"/>
      <c r="CMH80" s="887"/>
      <c r="CMI80" s="887"/>
      <c r="CMJ80" s="888"/>
      <c r="CMK80" s="886"/>
      <c r="CML80" s="887"/>
      <c r="CMM80" s="887"/>
      <c r="CMN80" s="887"/>
      <c r="CMO80" s="887"/>
      <c r="CMP80" s="887"/>
      <c r="CMQ80" s="887"/>
      <c r="CMR80" s="887"/>
      <c r="CMS80" s="888"/>
      <c r="CMT80" s="886"/>
      <c r="CMU80" s="887"/>
      <c r="CMV80" s="887"/>
      <c r="CMW80" s="887"/>
      <c r="CMX80" s="887"/>
      <c r="CMY80" s="887"/>
      <c r="CMZ80" s="887"/>
      <c r="CNA80" s="887"/>
      <c r="CNB80" s="888"/>
      <c r="CNC80" s="886"/>
      <c r="CND80" s="887"/>
      <c r="CNE80" s="887"/>
      <c r="CNF80" s="887"/>
      <c r="CNG80" s="887"/>
      <c r="CNH80" s="887"/>
      <c r="CNI80" s="887"/>
      <c r="CNJ80" s="887"/>
      <c r="CNK80" s="888"/>
      <c r="CNL80" s="886"/>
      <c r="CNM80" s="887"/>
      <c r="CNN80" s="887"/>
      <c r="CNO80" s="887"/>
      <c r="CNP80" s="887"/>
      <c r="CNQ80" s="887"/>
      <c r="CNR80" s="887"/>
      <c r="CNS80" s="887"/>
      <c r="CNT80" s="888"/>
      <c r="CNU80" s="886"/>
      <c r="CNV80" s="887"/>
      <c r="CNW80" s="887"/>
      <c r="CNX80" s="887"/>
      <c r="CNY80" s="887"/>
      <c r="CNZ80" s="887"/>
      <c r="COA80" s="887"/>
      <c r="COB80" s="887"/>
      <c r="COC80" s="888"/>
      <c r="COD80" s="886"/>
      <c r="COE80" s="887"/>
      <c r="COF80" s="887"/>
      <c r="COG80" s="887"/>
      <c r="COH80" s="887"/>
      <c r="COI80" s="887"/>
      <c r="COJ80" s="887"/>
      <c r="COK80" s="887"/>
      <c r="COL80" s="888"/>
      <c r="COM80" s="886"/>
      <c r="CON80" s="887"/>
      <c r="COO80" s="887"/>
      <c r="COP80" s="887"/>
      <c r="COQ80" s="887"/>
      <c r="COR80" s="887"/>
      <c r="COS80" s="887"/>
      <c r="COT80" s="887"/>
      <c r="COU80" s="888"/>
      <c r="COV80" s="886"/>
      <c r="COW80" s="887"/>
      <c r="COX80" s="887"/>
      <c r="COY80" s="887"/>
      <c r="COZ80" s="887"/>
      <c r="CPA80" s="887"/>
      <c r="CPB80" s="887"/>
      <c r="CPC80" s="887"/>
      <c r="CPD80" s="888"/>
      <c r="CPE80" s="886"/>
      <c r="CPF80" s="887"/>
      <c r="CPG80" s="887"/>
      <c r="CPH80" s="887"/>
      <c r="CPI80" s="887"/>
      <c r="CPJ80" s="887"/>
      <c r="CPK80" s="887"/>
      <c r="CPL80" s="887"/>
      <c r="CPM80" s="888"/>
      <c r="CPN80" s="886"/>
      <c r="CPO80" s="887"/>
      <c r="CPP80" s="887"/>
      <c r="CPQ80" s="887"/>
      <c r="CPR80" s="887"/>
      <c r="CPS80" s="887"/>
      <c r="CPT80" s="887"/>
      <c r="CPU80" s="887"/>
      <c r="CPV80" s="888"/>
      <c r="CPW80" s="886"/>
      <c r="CPX80" s="887"/>
      <c r="CPY80" s="887"/>
      <c r="CPZ80" s="887"/>
      <c r="CQA80" s="887"/>
      <c r="CQB80" s="887"/>
      <c r="CQC80" s="887"/>
      <c r="CQD80" s="887"/>
      <c r="CQE80" s="888"/>
      <c r="CQF80" s="886"/>
      <c r="CQG80" s="887"/>
      <c r="CQH80" s="887"/>
      <c r="CQI80" s="887"/>
      <c r="CQJ80" s="887"/>
      <c r="CQK80" s="887"/>
      <c r="CQL80" s="887"/>
      <c r="CQM80" s="887"/>
      <c r="CQN80" s="888"/>
      <c r="CQO80" s="886"/>
      <c r="CQP80" s="887"/>
      <c r="CQQ80" s="887"/>
      <c r="CQR80" s="887"/>
      <c r="CQS80" s="887"/>
      <c r="CQT80" s="887"/>
      <c r="CQU80" s="887"/>
      <c r="CQV80" s="887"/>
      <c r="CQW80" s="888"/>
      <c r="CQX80" s="886"/>
      <c r="CQY80" s="887"/>
      <c r="CQZ80" s="887"/>
      <c r="CRA80" s="887"/>
      <c r="CRB80" s="887"/>
      <c r="CRC80" s="887"/>
      <c r="CRD80" s="887"/>
      <c r="CRE80" s="887"/>
      <c r="CRF80" s="888"/>
      <c r="CRG80" s="886"/>
      <c r="CRH80" s="887"/>
      <c r="CRI80" s="887"/>
      <c r="CRJ80" s="887"/>
      <c r="CRK80" s="887"/>
      <c r="CRL80" s="887"/>
      <c r="CRM80" s="887"/>
      <c r="CRN80" s="887"/>
      <c r="CRO80" s="888"/>
      <c r="CRP80" s="886"/>
      <c r="CRQ80" s="887"/>
      <c r="CRR80" s="887"/>
      <c r="CRS80" s="887"/>
      <c r="CRT80" s="887"/>
      <c r="CRU80" s="887"/>
      <c r="CRV80" s="887"/>
      <c r="CRW80" s="887"/>
      <c r="CRX80" s="888"/>
      <c r="CRY80" s="886"/>
      <c r="CRZ80" s="887"/>
      <c r="CSA80" s="887"/>
      <c r="CSB80" s="887"/>
      <c r="CSC80" s="887"/>
      <c r="CSD80" s="887"/>
      <c r="CSE80" s="887"/>
      <c r="CSF80" s="887"/>
      <c r="CSG80" s="888"/>
      <c r="CSH80" s="886"/>
      <c r="CSI80" s="887"/>
      <c r="CSJ80" s="887"/>
      <c r="CSK80" s="887"/>
      <c r="CSL80" s="887"/>
      <c r="CSM80" s="887"/>
      <c r="CSN80" s="887"/>
      <c r="CSO80" s="887"/>
      <c r="CSP80" s="888"/>
      <c r="CSQ80" s="886"/>
      <c r="CSR80" s="887"/>
      <c r="CSS80" s="887"/>
      <c r="CST80" s="887"/>
      <c r="CSU80" s="887"/>
      <c r="CSV80" s="887"/>
      <c r="CSW80" s="887"/>
      <c r="CSX80" s="887"/>
      <c r="CSY80" s="888"/>
      <c r="CSZ80" s="886"/>
      <c r="CTA80" s="887"/>
      <c r="CTB80" s="887"/>
      <c r="CTC80" s="887"/>
      <c r="CTD80" s="887"/>
      <c r="CTE80" s="887"/>
      <c r="CTF80" s="887"/>
      <c r="CTG80" s="887"/>
      <c r="CTH80" s="888"/>
      <c r="CTI80" s="886"/>
      <c r="CTJ80" s="887"/>
      <c r="CTK80" s="887"/>
      <c r="CTL80" s="887"/>
      <c r="CTM80" s="887"/>
      <c r="CTN80" s="887"/>
      <c r="CTO80" s="887"/>
      <c r="CTP80" s="887"/>
      <c r="CTQ80" s="888"/>
      <c r="CTR80" s="886"/>
      <c r="CTS80" s="887"/>
      <c r="CTT80" s="887"/>
      <c r="CTU80" s="887"/>
      <c r="CTV80" s="887"/>
      <c r="CTW80" s="887"/>
      <c r="CTX80" s="887"/>
      <c r="CTY80" s="887"/>
      <c r="CTZ80" s="888"/>
      <c r="CUA80" s="886"/>
      <c r="CUB80" s="887"/>
      <c r="CUC80" s="887"/>
      <c r="CUD80" s="887"/>
      <c r="CUE80" s="887"/>
      <c r="CUF80" s="887"/>
      <c r="CUG80" s="887"/>
      <c r="CUH80" s="887"/>
      <c r="CUI80" s="888"/>
      <c r="CUJ80" s="886"/>
      <c r="CUK80" s="887"/>
      <c r="CUL80" s="887"/>
      <c r="CUM80" s="887"/>
      <c r="CUN80" s="887"/>
      <c r="CUO80" s="887"/>
      <c r="CUP80" s="887"/>
      <c r="CUQ80" s="887"/>
      <c r="CUR80" s="888"/>
      <c r="CUS80" s="886"/>
      <c r="CUT80" s="887"/>
      <c r="CUU80" s="887"/>
      <c r="CUV80" s="887"/>
      <c r="CUW80" s="887"/>
      <c r="CUX80" s="887"/>
      <c r="CUY80" s="887"/>
      <c r="CUZ80" s="887"/>
      <c r="CVA80" s="888"/>
      <c r="CVB80" s="886"/>
      <c r="CVC80" s="887"/>
      <c r="CVD80" s="887"/>
      <c r="CVE80" s="887"/>
      <c r="CVF80" s="887"/>
      <c r="CVG80" s="887"/>
      <c r="CVH80" s="887"/>
      <c r="CVI80" s="887"/>
      <c r="CVJ80" s="888"/>
      <c r="CVK80" s="886"/>
      <c r="CVL80" s="887"/>
      <c r="CVM80" s="887"/>
      <c r="CVN80" s="887"/>
      <c r="CVO80" s="887"/>
      <c r="CVP80" s="887"/>
      <c r="CVQ80" s="887"/>
      <c r="CVR80" s="887"/>
      <c r="CVS80" s="888"/>
      <c r="CVT80" s="886"/>
      <c r="CVU80" s="887"/>
      <c r="CVV80" s="887"/>
      <c r="CVW80" s="887"/>
      <c r="CVX80" s="887"/>
      <c r="CVY80" s="887"/>
      <c r="CVZ80" s="887"/>
      <c r="CWA80" s="887"/>
      <c r="CWB80" s="888"/>
      <c r="CWC80" s="886"/>
      <c r="CWD80" s="887"/>
      <c r="CWE80" s="887"/>
      <c r="CWF80" s="887"/>
      <c r="CWG80" s="887"/>
      <c r="CWH80" s="887"/>
      <c r="CWI80" s="887"/>
      <c r="CWJ80" s="887"/>
      <c r="CWK80" s="888"/>
      <c r="CWL80" s="886"/>
      <c r="CWM80" s="887"/>
      <c r="CWN80" s="887"/>
      <c r="CWO80" s="887"/>
      <c r="CWP80" s="887"/>
      <c r="CWQ80" s="887"/>
      <c r="CWR80" s="887"/>
      <c r="CWS80" s="887"/>
      <c r="CWT80" s="888"/>
      <c r="CWU80" s="886"/>
      <c r="CWV80" s="887"/>
      <c r="CWW80" s="887"/>
      <c r="CWX80" s="887"/>
      <c r="CWY80" s="887"/>
      <c r="CWZ80" s="887"/>
      <c r="CXA80" s="887"/>
      <c r="CXB80" s="887"/>
      <c r="CXC80" s="888"/>
      <c r="CXD80" s="886"/>
      <c r="CXE80" s="887"/>
      <c r="CXF80" s="887"/>
      <c r="CXG80" s="887"/>
      <c r="CXH80" s="887"/>
      <c r="CXI80" s="887"/>
      <c r="CXJ80" s="887"/>
      <c r="CXK80" s="887"/>
      <c r="CXL80" s="888"/>
      <c r="CXM80" s="886"/>
      <c r="CXN80" s="887"/>
      <c r="CXO80" s="887"/>
      <c r="CXP80" s="887"/>
      <c r="CXQ80" s="887"/>
      <c r="CXR80" s="887"/>
      <c r="CXS80" s="887"/>
      <c r="CXT80" s="887"/>
      <c r="CXU80" s="888"/>
      <c r="CXV80" s="886"/>
      <c r="CXW80" s="887"/>
      <c r="CXX80" s="887"/>
      <c r="CXY80" s="887"/>
      <c r="CXZ80" s="887"/>
      <c r="CYA80" s="887"/>
      <c r="CYB80" s="887"/>
      <c r="CYC80" s="887"/>
      <c r="CYD80" s="888"/>
      <c r="CYE80" s="886"/>
      <c r="CYF80" s="887"/>
      <c r="CYG80" s="887"/>
      <c r="CYH80" s="887"/>
      <c r="CYI80" s="887"/>
      <c r="CYJ80" s="887"/>
      <c r="CYK80" s="887"/>
      <c r="CYL80" s="887"/>
      <c r="CYM80" s="888"/>
      <c r="CYN80" s="886"/>
      <c r="CYO80" s="887"/>
      <c r="CYP80" s="887"/>
      <c r="CYQ80" s="887"/>
      <c r="CYR80" s="887"/>
      <c r="CYS80" s="887"/>
      <c r="CYT80" s="887"/>
      <c r="CYU80" s="887"/>
      <c r="CYV80" s="888"/>
      <c r="CYW80" s="886"/>
      <c r="CYX80" s="887"/>
      <c r="CYY80" s="887"/>
      <c r="CYZ80" s="887"/>
      <c r="CZA80" s="887"/>
      <c r="CZB80" s="887"/>
      <c r="CZC80" s="887"/>
      <c r="CZD80" s="887"/>
      <c r="CZE80" s="888"/>
      <c r="CZF80" s="886"/>
      <c r="CZG80" s="887"/>
      <c r="CZH80" s="887"/>
      <c r="CZI80" s="887"/>
      <c r="CZJ80" s="887"/>
      <c r="CZK80" s="887"/>
      <c r="CZL80" s="887"/>
      <c r="CZM80" s="887"/>
      <c r="CZN80" s="888"/>
      <c r="CZO80" s="886"/>
      <c r="CZP80" s="887"/>
      <c r="CZQ80" s="887"/>
      <c r="CZR80" s="887"/>
      <c r="CZS80" s="887"/>
      <c r="CZT80" s="887"/>
      <c r="CZU80" s="887"/>
      <c r="CZV80" s="887"/>
      <c r="CZW80" s="888"/>
      <c r="CZX80" s="886"/>
      <c r="CZY80" s="887"/>
      <c r="CZZ80" s="887"/>
      <c r="DAA80" s="887"/>
      <c r="DAB80" s="887"/>
      <c r="DAC80" s="887"/>
      <c r="DAD80" s="887"/>
      <c r="DAE80" s="887"/>
      <c r="DAF80" s="888"/>
      <c r="DAG80" s="886"/>
      <c r="DAH80" s="887"/>
      <c r="DAI80" s="887"/>
      <c r="DAJ80" s="887"/>
      <c r="DAK80" s="887"/>
      <c r="DAL80" s="887"/>
      <c r="DAM80" s="887"/>
      <c r="DAN80" s="887"/>
      <c r="DAO80" s="888"/>
      <c r="DAP80" s="886"/>
      <c r="DAQ80" s="887"/>
      <c r="DAR80" s="887"/>
      <c r="DAS80" s="887"/>
      <c r="DAT80" s="887"/>
      <c r="DAU80" s="887"/>
      <c r="DAV80" s="887"/>
      <c r="DAW80" s="887"/>
      <c r="DAX80" s="888"/>
      <c r="DAY80" s="886"/>
      <c r="DAZ80" s="887"/>
      <c r="DBA80" s="887"/>
      <c r="DBB80" s="887"/>
      <c r="DBC80" s="887"/>
      <c r="DBD80" s="887"/>
      <c r="DBE80" s="887"/>
      <c r="DBF80" s="887"/>
      <c r="DBG80" s="888"/>
      <c r="DBH80" s="886"/>
      <c r="DBI80" s="887"/>
      <c r="DBJ80" s="887"/>
      <c r="DBK80" s="887"/>
      <c r="DBL80" s="887"/>
      <c r="DBM80" s="887"/>
      <c r="DBN80" s="887"/>
      <c r="DBO80" s="887"/>
      <c r="DBP80" s="888"/>
      <c r="DBQ80" s="886"/>
      <c r="DBR80" s="887"/>
      <c r="DBS80" s="887"/>
      <c r="DBT80" s="887"/>
      <c r="DBU80" s="887"/>
      <c r="DBV80" s="887"/>
      <c r="DBW80" s="887"/>
      <c r="DBX80" s="887"/>
      <c r="DBY80" s="888"/>
      <c r="DBZ80" s="886"/>
      <c r="DCA80" s="887"/>
      <c r="DCB80" s="887"/>
      <c r="DCC80" s="887"/>
      <c r="DCD80" s="887"/>
      <c r="DCE80" s="887"/>
      <c r="DCF80" s="887"/>
      <c r="DCG80" s="887"/>
      <c r="DCH80" s="888"/>
      <c r="DCI80" s="886"/>
      <c r="DCJ80" s="887"/>
      <c r="DCK80" s="887"/>
      <c r="DCL80" s="887"/>
      <c r="DCM80" s="887"/>
      <c r="DCN80" s="887"/>
      <c r="DCO80" s="887"/>
      <c r="DCP80" s="887"/>
      <c r="DCQ80" s="888"/>
      <c r="DCR80" s="886"/>
      <c r="DCS80" s="887"/>
      <c r="DCT80" s="887"/>
      <c r="DCU80" s="887"/>
      <c r="DCV80" s="887"/>
      <c r="DCW80" s="887"/>
      <c r="DCX80" s="887"/>
      <c r="DCY80" s="887"/>
      <c r="DCZ80" s="888"/>
      <c r="DDA80" s="886"/>
      <c r="DDB80" s="887"/>
      <c r="DDC80" s="887"/>
      <c r="DDD80" s="887"/>
      <c r="DDE80" s="887"/>
      <c r="DDF80" s="887"/>
      <c r="DDG80" s="887"/>
      <c r="DDH80" s="887"/>
      <c r="DDI80" s="888"/>
      <c r="DDJ80" s="886"/>
      <c r="DDK80" s="887"/>
      <c r="DDL80" s="887"/>
      <c r="DDM80" s="887"/>
      <c r="DDN80" s="887"/>
      <c r="DDO80" s="887"/>
      <c r="DDP80" s="887"/>
      <c r="DDQ80" s="887"/>
      <c r="DDR80" s="888"/>
      <c r="DDS80" s="886"/>
      <c r="DDT80" s="887"/>
      <c r="DDU80" s="887"/>
      <c r="DDV80" s="887"/>
      <c r="DDW80" s="887"/>
      <c r="DDX80" s="887"/>
      <c r="DDY80" s="887"/>
      <c r="DDZ80" s="887"/>
      <c r="DEA80" s="888"/>
      <c r="DEB80" s="886"/>
      <c r="DEC80" s="887"/>
      <c r="DED80" s="887"/>
      <c r="DEE80" s="887"/>
      <c r="DEF80" s="887"/>
      <c r="DEG80" s="887"/>
      <c r="DEH80" s="887"/>
      <c r="DEI80" s="887"/>
      <c r="DEJ80" s="888"/>
      <c r="DEK80" s="886"/>
      <c r="DEL80" s="887"/>
      <c r="DEM80" s="887"/>
      <c r="DEN80" s="887"/>
      <c r="DEO80" s="887"/>
      <c r="DEP80" s="887"/>
      <c r="DEQ80" s="887"/>
      <c r="DER80" s="887"/>
      <c r="DES80" s="888"/>
      <c r="DET80" s="886"/>
      <c r="DEU80" s="887"/>
      <c r="DEV80" s="887"/>
      <c r="DEW80" s="887"/>
      <c r="DEX80" s="887"/>
      <c r="DEY80" s="887"/>
      <c r="DEZ80" s="887"/>
      <c r="DFA80" s="887"/>
      <c r="DFB80" s="888"/>
      <c r="DFC80" s="886"/>
      <c r="DFD80" s="887"/>
      <c r="DFE80" s="887"/>
      <c r="DFF80" s="887"/>
      <c r="DFG80" s="887"/>
      <c r="DFH80" s="887"/>
      <c r="DFI80" s="887"/>
      <c r="DFJ80" s="887"/>
      <c r="DFK80" s="888"/>
      <c r="DFL80" s="886"/>
      <c r="DFM80" s="887"/>
      <c r="DFN80" s="887"/>
      <c r="DFO80" s="887"/>
      <c r="DFP80" s="887"/>
      <c r="DFQ80" s="887"/>
      <c r="DFR80" s="887"/>
      <c r="DFS80" s="887"/>
      <c r="DFT80" s="888"/>
      <c r="DFU80" s="886"/>
      <c r="DFV80" s="887"/>
      <c r="DFW80" s="887"/>
      <c r="DFX80" s="887"/>
      <c r="DFY80" s="887"/>
      <c r="DFZ80" s="887"/>
      <c r="DGA80" s="887"/>
      <c r="DGB80" s="887"/>
      <c r="DGC80" s="888"/>
      <c r="DGD80" s="886"/>
      <c r="DGE80" s="887"/>
      <c r="DGF80" s="887"/>
      <c r="DGG80" s="887"/>
      <c r="DGH80" s="887"/>
      <c r="DGI80" s="887"/>
      <c r="DGJ80" s="887"/>
      <c r="DGK80" s="887"/>
      <c r="DGL80" s="888"/>
      <c r="DGM80" s="886"/>
      <c r="DGN80" s="887"/>
      <c r="DGO80" s="887"/>
      <c r="DGP80" s="887"/>
      <c r="DGQ80" s="887"/>
      <c r="DGR80" s="887"/>
      <c r="DGS80" s="887"/>
      <c r="DGT80" s="887"/>
      <c r="DGU80" s="888"/>
      <c r="DGV80" s="886"/>
      <c r="DGW80" s="887"/>
      <c r="DGX80" s="887"/>
      <c r="DGY80" s="887"/>
      <c r="DGZ80" s="887"/>
      <c r="DHA80" s="887"/>
      <c r="DHB80" s="887"/>
      <c r="DHC80" s="887"/>
      <c r="DHD80" s="888"/>
      <c r="DHE80" s="886"/>
      <c r="DHF80" s="887"/>
      <c r="DHG80" s="887"/>
      <c r="DHH80" s="887"/>
      <c r="DHI80" s="887"/>
      <c r="DHJ80" s="887"/>
      <c r="DHK80" s="887"/>
      <c r="DHL80" s="887"/>
      <c r="DHM80" s="888"/>
      <c r="DHN80" s="886"/>
      <c r="DHO80" s="887"/>
      <c r="DHP80" s="887"/>
      <c r="DHQ80" s="887"/>
      <c r="DHR80" s="887"/>
      <c r="DHS80" s="887"/>
      <c r="DHT80" s="887"/>
      <c r="DHU80" s="887"/>
      <c r="DHV80" s="888"/>
      <c r="DHW80" s="886"/>
      <c r="DHX80" s="887"/>
      <c r="DHY80" s="887"/>
      <c r="DHZ80" s="887"/>
      <c r="DIA80" s="887"/>
      <c r="DIB80" s="887"/>
      <c r="DIC80" s="887"/>
      <c r="DID80" s="887"/>
      <c r="DIE80" s="888"/>
      <c r="DIF80" s="886"/>
      <c r="DIG80" s="887"/>
      <c r="DIH80" s="887"/>
      <c r="DII80" s="887"/>
      <c r="DIJ80" s="887"/>
      <c r="DIK80" s="887"/>
      <c r="DIL80" s="887"/>
      <c r="DIM80" s="887"/>
      <c r="DIN80" s="888"/>
      <c r="DIO80" s="886"/>
      <c r="DIP80" s="887"/>
      <c r="DIQ80" s="887"/>
      <c r="DIR80" s="887"/>
      <c r="DIS80" s="887"/>
      <c r="DIT80" s="887"/>
      <c r="DIU80" s="887"/>
      <c r="DIV80" s="887"/>
      <c r="DIW80" s="888"/>
      <c r="DIX80" s="886"/>
      <c r="DIY80" s="887"/>
      <c r="DIZ80" s="887"/>
      <c r="DJA80" s="887"/>
      <c r="DJB80" s="887"/>
      <c r="DJC80" s="887"/>
      <c r="DJD80" s="887"/>
      <c r="DJE80" s="887"/>
      <c r="DJF80" s="888"/>
      <c r="DJG80" s="886"/>
      <c r="DJH80" s="887"/>
      <c r="DJI80" s="887"/>
      <c r="DJJ80" s="887"/>
      <c r="DJK80" s="887"/>
      <c r="DJL80" s="887"/>
      <c r="DJM80" s="887"/>
      <c r="DJN80" s="887"/>
      <c r="DJO80" s="888"/>
      <c r="DJP80" s="886"/>
      <c r="DJQ80" s="887"/>
      <c r="DJR80" s="887"/>
      <c r="DJS80" s="887"/>
      <c r="DJT80" s="887"/>
      <c r="DJU80" s="887"/>
      <c r="DJV80" s="887"/>
      <c r="DJW80" s="887"/>
      <c r="DJX80" s="888"/>
      <c r="DJY80" s="886"/>
      <c r="DJZ80" s="887"/>
      <c r="DKA80" s="887"/>
      <c r="DKB80" s="887"/>
      <c r="DKC80" s="887"/>
      <c r="DKD80" s="887"/>
      <c r="DKE80" s="887"/>
      <c r="DKF80" s="887"/>
      <c r="DKG80" s="888"/>
      <c r="DKH80" s="886"/>
      <c r="DKI80" s="887"/>
      <c r="DKJ80" s="887"/>
      <c r="DKK80" s="887"/>
      <c r="DKL80" s="887"/>
      <c r="DKM80" s="887"/>
      <c r="DKN80" s="887"/>
      <c r="DKO80" s="887"/>
      <c r="DKP80" s="888"/>
      <c r="DKQ80" s="886"/>
      <c r="DKR80" s="887"/>
      <c r="DKS80" s="887"/>
      <c r="DKT80" s="887"/>
      <c r="DKU80" s="887"/>
      <c r="DKV80" s="887"/>
      <c r="DKW80" s="887"/>
      <c r="DKX80" s="887"/>
      <c r="DKY80" s="888"/>
      <c r="DKZ80" s="886"/>
      <c r="DLA80" s="887"/>
      <c r="DLB80" s="887"/>
      <c r="DLC80" s="887"/>
      <c r="DLD80" s="887"/>
      <c r="DLE80" s="887"/>
      <c r="DLF80" s="887"/>
      <c r="DLG80" s="887"/>
      <c r="DLH80" s="888"/>
      <c r="DLI80" s="886"/>
      <c r="DLJ80" s="887"/>
      <c r="DLK80" s="887"/>
      <c r="DLL80" s="887"/>
      <c r="DLM80" s="887"/>
      <c r="DLN80" s="887"/>
      <c r="DLO80" s="887"/>
      <c r="DLP80" s="887"/>
      <c r="DLQ80" s="888"/>
      <c r="DLR80" s="886"/>
      <c r="DLS80" s="887"/>
      <c r="DLT80" s="887"/>
      <c r="DLU80" s="887"/>
      <c r="DLV80" s="887"/>
      <c r="DLW80" s="887"/>
      <c r="DLX80" s="887"/>
      <c r="DLY80" s="887"/>
      <c r="DLZ80" s="888"/>
      <c r="DMA80" s="886"/>
      <c r="DMB80" s="887"/>
      <c r="DMC80" s="887"/>
      <c r="DMD80" s="887"/>
      <c r="DME80" s="887"/>
      <c r="DMF80" s="887"/>
      <c r="DMG80" s="887"/>
      <c r="DMH80" s="887"/>
      <c r="DMI80" s="888"/>
      <c r="DMJ80" s="886"/>
      <c r="DMK80" s="887"/>
      <c r="DML80" s="887"/>
      <c r="DMM80" s="887"/>
      <c r="DMN80" s="887"/>
      <c r="DMO80" s="887"/>
      <c r="DMP80" s="887"/>
      <c r="DMQ80" s="887"/>
      <c r="DMR80" s="888"/>
      <c r="DMS80" s="886"/>
      <c r="DMT80" s="887"/>
      <c r="DMU80" s="887"/>
      <c r="DMV80" s="887"/>
      <c r="DMW80" s="887"/>
      <c r="DMX80" s="887"/>
      <c r="DMY80" s="887"/>
      <c r="DMZ80" s="887"/>
      <c r="DNA80" s="888"/>
      <c r="DNB80" s="886"/>
      <c r="DNC80" s="887"/>
      <c r="DND80" s="887"/>
      <c r="DNE80" s="887"/>
      <c r="DNF80" s="887"/>
      <c r="DNG80" s="887"/>
      <c r="DNH80" s="887"/>
      <c r="DNI80" s="887"/>
      <c r="DNJ80" s="888"/>
      <c r="DNK80" s="886"/>
      <c r="DNL80" s="887"/>
      <c r="DNM80" s="887"/>
      <c r="DNN80" s="887"/>
      <c r="DNO80" s="887"/>
      <c r="DNP80" s="887"/>
      <c r="DNQ80" s="887"/>
      <c r="DNR80" s="887"/>
      <c r="DNS80" s="888"/>
      <c r="DNT80" s="886"/>
      <c r="DNU80" s="887"/>
      <c r="DNV80" s="887"/>
      <c r="DNW80" s="887"/>
      <c r="DNX80" s="887"/>
      <c r="DNY80" s="887"/>
      <c r="DNZ80" s="887"/>
      <c r="DOA80" s="887"/>
      <c r="DOB80" s="888"/>
      <c r="DOC80" s="886"/>
      <c r="DOD80" s="887"/>
      <c r="DOE80" s="887"/>
      <c r="DOF80" s="887"/>
      <c r="DOG80" s="887"/>
      <c r="DOH80" s="887"/>
      <c r="DOI80" s="887"/>
      <c r="DOJ80" s="887"/>
      <c r="DOK80" s="888"/>
      <c r="DOL80" s="886"/>
      <c r="DOM80" s="887"/>
      <c r="DON80" s="887"/>
      <c r="DOO80" s="887"/>
      <c r="DOP80" s="887"/>
      <c r="DOQ80" s="887"/>
      <c r="DOR80" s="887"/>
      <c r="DOS80" s="887"/>
      <c r="DOT80" s="888"/>
      <c r="DOU80" s="886"/>
      <c r="DOV80" s="887"/>
      <c r="DOW80" s="887"/>
      <c r="DOX80" s="887"/>
      <c r="DOY80" s="887"/>
      <c r="DOZ80" s="887"/>
      <c r="DPA80" s="887"/>
      <c r="DPB80" s="887"/>
      <c r="DPC80" s="888"/>
      <c r="DPD80" s="886"/>
      <c r="DPE80" s="887"/>
      <c r="DPF80" s="887"/>
      <c r="DPG80" s="887"/>
      <c r="DPH80" s="887"/>
      <c r="DPI80" s="887"/>
      <c r="DPJ80" s="887"/>
      <c r="DPK80" s="887"/>
      <c r="DPL80" s="888"/>
      <c r="DPM80" s="886"/>
      <c r="DPN80" s="887"/>
      <c r="DPO80" s="887"/>
      <c r="DPP80" s="887"/>
      <c r="DPQ80" s="887"/>
      <c r="DPR80" s="887"/>
      <c r="DPS80" s="887"/>
      <c r="DPT80" s="887"/>
      <c r="DPU80" s="888"/>
      <c r="DPV80" s="886"/>
      <c r="DPW80" s="887"/>
      <c r="DPX80" s="887"/>
      <c r="DPY80" s="887"/>
      <c r="DPZ80" s="887"/>
      <c r="DQA80" s="887"/>
      <c r="DQB80" s="887"/>
      <c r="DQC80" s="887"/>
      <c r="DQD80" s="888"/>
      <c r="DQE80" s="886"/>
      <c r="DQF80" s="887"/>
      <c r="DQG80" s="887"/>
      <c r="DQH80" s="887"/>
      <c r="DQI80" s="887"/>
      <c r="DQJ80" s="887"/>
      <c r="DQK80" s="887"/>
      <c r="DQL80" s="887"/>
      <c r="DQM80" s="888"/>
      <c r="DQN80" s="886"/>
      <c r="DQO80" s="887"/>
      <c r="DQP80" s="887"/>
      <c r="DQQ80" s="887"/>
      <c r="DQR80" s="887"/>
      <c r="DQS80" s="887"/>
      <c r="DQT80" s="887"/>
      <c r="DQU80" s="887"/>
      <c r="DQV80" s="888"/>
      <c r="DQW80" s="886"/>
      <c r="DQX80" s="887"/>
      <c r="DQY80" s="887"/>
      <c r="DQZ80" s="887"/>
      <c r="DRA80" s="887"/>
      <c r="DRB80" s="887"/>
      <c r="DRC80" s="887"/>
      <c r="DRD80" s="887"/>
      <c r="DRE80" s="888"/>
      <c r="DRF80" s="886"/>
      <c r="DRG80" s="887"/>
      <c r="DRH80" s="887"/>
      <c r="DRI80" s="887"/>
      <c r="DRJ80" s="887"/>
      <c r="DRK80" s="887"/>
      <c r="DRL80" s="887"/>
      <c r="DRM80" s="887"/>
      <c r="DRN80" s="888"/>
      <c r="DRO80" s="886"/>
      <c r="DRP80" s="887"/>
      <c r="DRQ80" s="887"/>
      <c r="DRR80" s="887"/>
      <c r="DRS80" s="887"/>
      <c r="DRT80" s="887"/>
      <c r="DRU80" s="887"/>
      <c r="DRV80" s="887"/>
      <c r="DRW80" s="888"/>
      <c r="DRX80" s="886"/>
      <c r="DRY80" s="887"/>
      <c r="DRZ80" s="887"/>
      <c r="DSA80" s="887"/>
      <c r="DSB80" s="887"/>
      <c r="DSC80" s="887"/>
      <c r="DSD80" s="887"/>
      <c r="DSE80" s="887"/>
      <c r="DSF80" s="888"/>
      <c r="DSG80" s="886"/>
      <c r="DSH80" s="887"/>
      <c r="DSI80" s="887"/>
      <c r="DSJ80" s="887"/>
      <c r="DSK80" s="887"/>
      <c r="DSL80" s="887"/>
      <c r="DSM80" s="887"/>
      <c r="DSN80" s="887"/>
      <c r="DSO80" s="888"/>
      <c r="DSP80" s="886"/>
      <c r="DSQ80" s="887"/>
      <c r="DSR80" s="887"/>
      <c r="DSS80" s="887"/>
      <c r="DST80" s="887"/>
      <c r="DSU80" s="887"/>
      <c r="DSV80" s="887"/>
      <c r="DSW80" s="887"/>
      <c r="DSX80" s="888"/>
      <c r="DSY80" s="886"/>
      <c r="DSZ80" s="887"/>
      <c r="DTA80" s="887"/>
      <c r="DTB80" s="887"/>
      <c r="DTC80" s="887"/>
      <c r="DTD80" s="887"/>
      <c r="DTE80" s="887"/>
      <c r="DTF80" s="887"/>
      <c r="DTG80" s="888"/>
      <c r="DTH80" s="886"/>
      <c r="DTI80" s="887"/>
      <c r="DTJ80" s="887"/>
      <c r="DTK80" s="887"/>
      <c r="DTL80" s="887"/>
      <c r="DTM80" s="887"/>
      <c r="DTN80" s="887"/>
      <c r="DTO80" s="887"/>
      <c r="DTP80" s="888"/>
      <c r="DTQ80" s="886"/>
      <c r="DTR80" s="887"/>
      <c r="DTS80" s="887"/>
      <c r="DTT80" s="887"/>
      <c r="DTU80" s="887"/>
      <c r="DTV80" s="887"/>
      <c r="DTW80" s="887"/>
      <c r="DTX80" s="887"/>
      <c r="DTY80" s="888"/>
      <c r="DTZ80" s="886"/>
      <c r="DUA80" s="887"/>
      <c r="DUB80" s="887"/>
      <c r="DUC80" s="887"/>
      <c r="DUD80" s="887"/>
      <c r="DUE80" s="887"/>
      <c r="DUF80" s="887"/>
      <c r="DUG80" s="887"/>
      <c r="DUH80" s="888"/>
      <c r="DUI80" s="886"/>
      <c r="DUJ80" s="887"/>
      <c r="DUK80" s="887"/>
      <c r="DUL80" s="887"/>
      <c r="DUM80" s="887"/>
      <c r="DUN80" s="887"/>
      <c r="DUO80" s="887"/>
      <c r="DUP80" s="887"/>
      <c r="DUQ80" s="888"/>
      <c r="DUR80" s="886"/>
      <c r="DUS80" s="887"/>
      <c r="DUT80" s="887"/>
      <c r="DUU80" s="887"/>
      <c r="DUV80" s="887"/>
      <c r="DUW80" s="887"/>
      <c r="DUX80" s="887"/>
      <c r="DUY80" s="887"/>
      <c r="DUZ80" s="888"/>
      <c r="DVA80" s="886"/>
      <c r="DVB80" s="887"/>
      <c r="DVC80" s="887"/>
      <c r="DVD80" s="887"/>
      <c r="DVE80" s="887"/>
      <c r="DVF80" s="887"/>
      <c r="DVG80" s="887"/>
      <c r="DVH80" s="887"/>
      <c r="DVI80" s="888"/>
      <c r="DVJ80" s="886"/>
      <c r="DVK80" s="887"/>
      <c r="DVL80" s="887"/>
      <c r="DVM80" s="887"/>
      <c r="DVN80" s="887"/>
      <c r="DVO80" s="887"/>
      <c r="DVP80" s="887"/>
      <c r="DVQ80" s="887"/>
      <c r="DVR80" s="888"/>
      <c r="DVS80" s="886"/>
      <c r="DVT80" s="887"/>
      <c r="DVU80" s="887"/>
      <c r="DVV80" s="887"/>
      <c r="DVW80" s="887"/>
      <c r="DVX80" s="887"/>
      <c r="DVY80" s="887"/>
      <c r="DVZ80" s="887"/>
      <c r="DWA80" s="888"/>
      <c r="DWB80" s="886"/>
      <c r="DWC80" s="887"/>
      <c r="DWD80" s="887"/>
      <c r="DWE80" s="887"/>
      <c r="DWF80" s="887"/>
      <c r="DWG80" s="887"/>
      <c r="DWH80" s="887"/>
      <c r="DWI80" s="887"/>
      <c r="DWJ80" s="888"/>
      <c r="DWK80" s="886"/>
      <c r="DWL80" s="887"/>
      <c r="DWM80" s="887"/>
      <c r="DWN80" s="887"/>
      <c r="DWO80" s="887"/>
      <c r="DWP80" s="887"/>
      <c r="DWQ80" s="887"/>
      <c r="DWR80" s="887"/>
      <c r="DWS80" s="888"/>
      <c r="DWT80" s="886"/>
      <c r="DWU80" s="887"/>
      <c r="DWV80" s="887"/>
      <c r="DWW80" s="887"/>
      <c r="DWX80" s="887"/>
      <c r="DWY80" s="887"/>
      <c r="DWZ80" s="887"/>
      <c r="DXA80" s="887"/>
      <c r="DXB80" s="888"/>
      <c r="DXC80" s="886"/>
      <c r="DXD80" s="887"/>
      <c r="DXE80" s="887"/>
      <c r="DXF80" s="887"/>
      <c r="DXG80" s="887"/>
      <c r="DXH80" s="887"/>
      <c r="DXI80" s="887"/>
      <c r="DXJ80" s="887"/>
      <c r="DXK80" s="888"/>
      <c r="DXL80" s="886"/>
      <c r="DXM80" s="887"/>
      <c r="DXN80" s="887"/>
      <c r="DXO80" s="887"/>
      <c r="DXP80" s="887"/>
      <c r="DXQ80" s="887"/>
      <c r="DXR80" s="887"/>
      <c r="DXS80" s="887"/>
      <c r="DXT80" s="888"/>
      <c r="DXU80" s="886"/>
      <c r="DXV80" s="887"/>
      <c r="DXW80" s="887"/>
      <c r="DXX80" s="887"/>
      <c r="DXY80" s="887"/>
      <c r="DXZ80" s="887"/>
      <c r="DYA80" s="887"/>
      <c r="DYB80" s="887"/>
      <c r="DYC80" s="888"/>
      <c r="DYD80" s="886"/>
      <c r="DYE80" s="887"/>
      <c r="DYF80" s="887"/>
      <c r="DYG80" s="887"/>
      <c r="DYH80" s="887"/>
      <c r="DYI80" s="887"/>
      <c r="DYJ80" s="887"/>
      <c r="DYK80" s="887"/>
      <c r="DYL80" s="888"/>
      <c r="DYM80" s="886"/>
      <c r="DYN80" s="887"/>
      <c r="DYO80" s="887"/>
      <c r="DYP80" s="887"/>
      <c r="DYQ80" s="887"/>
      <c r="DYR80" s="887"/>
      <c r="DYS80" s="887"/>
      <c r="DYT80" s="887"/>
      <c r="DYU80" s="888"/>
      <c r="DYV80" s="886"/>
      <c r="DYW80" s="887"/>
      <c r="DYX80" s="887"/>
      <c r="DYY80" s="887"/>
      <c r="DYZ80" s="887"/>
      <c r="DZA80" s="887"/>
      <c r="DZB80" s="887"/>
      <c r="DZC80" s="887"/>
      <c r="DZD80" s="888"/>
      <c r="DZE80" s="886"/>
      <c r="DZF80" s="887"/>
      <c r="DZG80" s="887"/>
      <c r="DZH80" s="887"/>
      <c r="DZI80" s="887"/>
      <c r="DZJ80" s="887"/>
      <c r="DZK80" s="887"/>
      <c r="DZL80" s="887"/>
      <c r="DZM80" s="888"/>
      <c r="DZN80" s="886"/>
      <c r="DZO80" s="887"/>
      <c r="DZP80" s="887"/>
      <c r="DZQ80" s="887"/>
      <c r="DZR80" s="887"/>
      <c r="DZS80" s="887"/>
      <c r="DZT80" s="887"/>
      <c r="DZU80" s="887"/>
      <c r="DZV80" s="888"/>
      <c r="DZW80" s="886"/>
      <c r="DZX80" s="887"/>
      <c r="DZY80" s="887"/>
      <c r="DZZ80" s="887"/>
      <c r="EAA80" s="887"/>
      <c r="EAB80" s="887"/>
      <c r="EAC80" s="887"/>
      <c r="EAD80" s="887"/>
      <c r="EAE80" s="888"/>
      <c r="EAF80" s="886"/>
      <c r="EAG80" s="887"/>
      <c r="EAH80" s="887"/>
      <c r="EAI80" s="887"/>
      <c r="EAJ80" s="887"/>
      <c r="EAK80" s="887"/>
      <c r="EAL80" s="887"/>
      <c r="EAM80" s="887"/>
      <c r="EAN80" s="888"/>
      <c r="EAO80" s="886"/>
      <c r="EAP80" s="887"/>
      <c r="EAQ80" s="887"/>
      <c r="EAR80" s="887"/>
      <c r="EAS80" s="887"/>
      <c r="EAT80" s="887"/>
      <c r="EAU80" s="887"/>
      <c r="EAV80" s="887"/>
      <c r="EAW80" s="888"/>
      <c r="EAX80" s="886"/>
      <c r="EAY80" s="887"/>
      <c r="EAZ80" s="887"/>
      <c r="EBA80" s="887"/>
      <c r="EBB80" s="887"/>
      <c r="EBC80" s="887"/>
      <c r="EBD80" s="887"/>
      <c r="EBE80" s="887"/>
      <c r="EBF80" s="888"/>
      <c r="EBG80" s="886"/>
      <c r="EBH80" s="887"/>
      <c r="EBI80" s="887"/>
      <c r="EBJ80" s="887"/>
      <c r="EBK80" s="887"/>
      <c r="EBL80" s="887"/>
      <c r="EBM80" s="887"/>
      <c r="EBN80" s="887"/>
      <c r="EBO80" s="888"/>
      <c r="EBP80" s="886"/>
      <c r="EBQ80" s="887"/>
      <c r="EBR80" s="887"/>
      <c r="EBS80" s="887"/>
      <c r="EBT80" s="887"/>
      <c r="EBU80" s="887"/>
      <c r="EBV80" s="887"/>
      <c r="EBW80" s="887"/>
      <c r="EBX80" s="888"/>
      <c r="EBY80" s="886"/>
      <c r="EBZ80" s="887"/>
      <c r="ECA80" s="887"/>
      <c r="ECB80" s="887"/>
      <c r="ECC80" s="887"/>
      <c r="ECD80" s="887"/>
      <c r="ECE80" s="887"/>
      <c r="ECF80" s="887"/>
      <c r="ECG80" s="888"/>
      <c r="ECH80" s="886"/>
      <c r="ECI80" s="887"/>
      <c r="ECJ80" s="887"/>
      <c r="ECK80" s="887"/>
      <c r="ECL80" s="887"/>
      <c r="ECM80" s="887"/>
      <c r="ECN80" s="887"/>
      <c r="ECO80" s="887"/>
      <c r="ECP80" s="888"/>
      <c r="ECQ80" s="886"/>
      <c r="ECR80" s="887"/>
      <c r="ECS80" s="887"/>
      <c r="ECT80" s="887"/>
      <c r="ECU80" s="887"/>
      <c r="ECV80" s="887"/>
      <c r="ECW80" s="887"/>
      <c r="ECX80" s="887"/>
      <c r="ECY80" s="888"/>
      <c r="ECZ80" s="886"/>
      <c r="EDA80" s="887"/>
      <c r="EDB80" s="887"/>
      <c r="EDC80" s="887"/>
      <c r="EDD80" s="887"/>
      <c r="EDE80" s="887"/>
      <c r="EDF80" s="887"/>
      <c r="EDG80" s="887"/>
      <c r="EDH80" s="888"/>
      <c r="EDI80" s="886"/>
      <c r="EDJ80" s="887"/>
      <c r="EDK80" s="887"/>
      <c r="EDL80" s="887"/>
      <c r="EDM80" s="887"/>
      <c r="EDN80" s="887"/>
      <c r="EDO80" s="887"/>
      <c r="EDP80" s="887"/>
      <c r="EDQ80" s="888"/>
      <c r="EDR80" s="886"/>
      <c r="EDS80" s="887"/>
      <c r="EDT80" s="887"/>
      <c r="EDU80" s="887"/>
      <c r="EDV80" s="887"/>
      <c r="EDW80" s="887"/>
      <c r="EDX80" s="887"/>
      <c r="EDY80" s="887"/>
      <c r="EDZ80" s="888"/>
      <c r="EEA80" s="886"/>
      <c r="EEB80" s="887"/>
      <c r="EEC80" s="887"/>
      <c r="EED80" s="887"/>
      <c r="EEE80" s="887"/>
      <c r="EEF80" s="887"/>
      <c r="EEG80" s="887"/>
      <c r="EEH80" s="887"/>
      <c r="EEI80" s="888"/>
      <c r="EEJ80" s="886"/>
      <c r="EEK80" s="887"/>
      <c r="EEL80" s="887"/>
      <c r="EEM80" s="887"/>
      <c r="EEN80" s="887"/>
      <c r="EEO80" s="887"/>
      <c r="EEP80" s="887"/>
      <c r="EEQ80" s="887"/>
      <c r="EER80" s="888"/>
      <c r="EES80" s="886"/>
      <c r="EET80" s="887"/>
      <c r="EEU80" s="887"/>
      <c r="EEV80" s="887"/>
      <c r="EEW80" s="887"/>
      <c r="EEX80" s="887"/>
      <c r="EEY80" s="887"/>
      <c r="EEZ80" s="887"/>
      <c r="EFA80" s="888"/>
      <c r="EFB80" s="886"/>
      <c r="EFC80" s="887"/>
      <c r="EFD80" s="887"/>
      <c r="EFE80" s="887"/>
      <c r="EFF80" s="887"/>
      <c r="EFG80" s="887"/>
      <c r="EFH80" s="887"/>
      <c r="EFI80" s="887"/>
      <c r="EFJ80" s="888"/>
      <c r="EFK80" s="886"/>
      <c r="EFL80" s="887"/>
      <c r="EFM80" s="887"/>
      <c r="EFN80" s="887"/>
      <c r="EFO80" s="887"/>
      <c r="EFP80" s="887"/>
      <c r="EFQ80" s="887"/>
      <c r="EFR80" s="887"/>
      <c r="EFS80" s="888"/>
      <c r="EFT80" s="886"/>
      <c r="EFU80" s="887"/>
      <c r="EFV80" s="887"/>
      <c r="EFW80" s="887"/>
      <c r="EFX80" s="887"/>
      <c r="EFY80" s="887"/>
      <c r="EFZ80" s="887"/>
      <c r="EGA80" s="887"/>
      <c r="EGB80" s="888"/>
      <c r="EGC80" s="886"/>
      <c r="EGD80" s="887"/>
      <c r="EGE80" s="887"/>
      <c r="EGF80" s="887"/>
      <c r="EGG80" s="887"/>
      <c r="EGH80" s="887"/>
      <c r="EGI80" s="887"/>
      <c r="EGJ80" s="887"/>
      <c r="EGK80" s="888"/>
      <c r="EGL80" s="886"/>
      <c r="EGM80" s="887"/>
      <c r="EGN80" s="887"/>
      <c r="EGO80" s="887"/>
      <c r="EGP80" s="887"/>
      <c r="EGQ80" s="887"/>
      <c r="EGR80" s="887"/>
      <c r="EGS80" s="887"/>
      <c r="EGT80" s="888"/>
      <c r="EGU80" s="886"/>
      <c r="EGV80" s="887"/>
      <c r="EGW80" s="887"/>
      <c r="EGX80" s="887"/>
      <c r="EGY80" s="887"/>
      <c r="EGZ80" s="887"/>
      <c r="EHA80" s="887"/>
      <c r="EHB80" s="887"/>
      <c r="EHC80" s="888"/>
      <c r="EHD80" s="886"/>
      <c r="EHE80" s="887"/>
      <c r="EHF80" s="887"/>
      <c r="EHG80" s="887"/>
      <c r="EHH80" s="887"/>
      <c r="EHI80" s="887"/>
      <c r="EHJ80" s="887"/>
      <c r="EHK80" s="887"/>
      <c r="EHL80" s="888"/>
      <c r="EHM80" s="886"/>
      <c r="EHN80" s="887"/>
      <c r="EHO80" s="887"/>
      <c r="EHP80" s="887"/>
      <c r="EHQ80" s="887"/>
      <c r="EHR80" s="887"/>
      <c r="EHS80" s="887"/>
      <c r="EHT80" s="887"/>
      <c r="EHU80" s="888"/>
      <c r="EHV80" s="886"/>
      <c r="EHW80" s="887"/>
      <c r="EHX80" s="887"/>
      <c r="EHY80" s="887"/>
      <c r="EHZ80" s="887"/>
      <c r="EIA80" s="887"/>
      <c r="EIB80" s="887"/>
      <c r="EIC80" s="887"/>
      <c r="EID80" s="888"/>
      <c r="EIE80" s="886"/>
      <c r="EIF80" s="887"/>
      <c r="EIG80" s="887"/>
      <c r="EIH80" s="887"/>
      <c r="EII80" s="887"/>
      <c r="EIJ80" s="887"/>
      <c r="EIK80" s="887"/>
      <c r="EIL80" s="887"/>
      <c r="EIM80" s="888"/>
      <c r="EIN80" s="886"/>
      <c r="EIO80" s="887"/>
      <c r="EIP80" s="887"/>
      <c r="EIQ80" s="887"/>
      <c r="EIR80" s="887"/>
      <c r="EIS80" s="887"/>
      <c r="EIT80" s="887"/>
      <c r="EIU80" s="887"/>
      <c r="EIV80" s="888"/>
      <c r="EIW80" s="886"/>
      <c r="EIX80" s="887"/>
      <c r="EIY80" s="887"/>
      <c r="EIZ80" s="887"/>
      <c r="EJA80" s="887"/>
      <c r="EJB80" s="887"/>
      <c r="EJC80" s="887"/>
      <c r="EJD80" s="887"/>
      <c r="EJE80" s="888"/>
      <c r="EJF80" s="886"/>
      <c r="EJG80" s="887"/>
      <c r="EJH80" s="887"/>
      <c r="EJI80" s="887"/>
      <c r="EJJ80" s="887"/>
      <c r="EJK80" s="887"/>
      <c r="EJL80" s="887"/>
      <c r="EJM80" s="887"/>
      <c r="EJN80" s="888"/>
      <c r="EJO80" s="886"/>
      <c r="EJP80" s="887"/>
      <c r="EJQ80" s="887"/>
      <c r="EJR80" s="887"/>
      <c r="EJS80" s="887"/>
      <c r="EJT80" s="887"/>
      <c r="EJU80" s="887"/>
      <c r="EJV80" s="887"/>
      <c r="EJW80" s="888"/>
      <c r="EJX80" s="886"/>
      <c r="EJY80" s="887"/>
      <c r="EJZ80" s="887"/>
      <c r="EKA80" s="887"/>
      <c r="EKB80" s="887"/>
      <c r="EKC80" s="887"/>
      <c r="EKD80" s="887"/>
      <c r="EKE80" s="887"/>
      <c r="EKF80" s="888"/>
      <c r="EKG80" s="886"/>
      <c r="EKH80" s="887"/>
      <c r="EKI80" s="887"/>
      <c r="EKJ80" s="887"/>
      <c r="EKK80" s="887"/>
      <c r="EKL80" s="887"/>
      <c r="EKM80" s="887"/>
      <c r="EKN80" s="887"/>
      <c r="EKO80" s="888"/>
      <c r="EKP80" s="886"/>
      <c r="EKQ80" s="887"/>
      <c r="EKR80" s="887"/>
      <c r="EKS80" s="887"/>
      <c r="EKT80" s="887"/>
      <c r="EKU80" s="887"/>
      <c r="EKV80" s="887"/>
      <c r="EKW80" s="887"/>
      <c r="EKX80" s="888"/>
      <c r="EKY80" s="886"/>
      <c r="EKZ80" s="887"/>
      <c r="ELA80" s="887"/>
      <c r="ELB80" s="887"/>
      <c r="ELC80" s="887"/>
      <c r="ELD80" s="887"/>
      <c r="ELE80" s="887"/>
      <c r="ELF80" s="887"/>
      <c r="ELG80" s="888"/>
      <c r="ELH80" s="886"/>
      <c r="ELI80" s="887"/>
      <c r="ELJ80" s="887"/>
      <c r="ELK80" s="887"/>
      <c r="ELL80" s="887"/>
      <c r="ELM80" s="887"/>
      <c r="ELN80" s="887"/>
      <c r="ELO80" s="887"/>
      <c r="ELP80" s="888"/>
      <c r="ELQ80" s="886"/>
      <c r="ELR80" s="887"/>
      <c r="ELS80" s="887"/>
      <c r="ELT80" s="887"/>
      <c r="ELU80" s="887"/>
      <c r="ELV80" s="887"/>
      <c r="ELW80" s="887"/>
      <c r="ELX80" s="887"/>
      <c r="ELY80" s="888"/>
      <c r="ELZ80" s="886"/>
      <c r="EMA80" s="887"/>
      <c r="EMB80" s="887"/>
      <c r="EMC80" s="887"/>
      <c r="EMD80" s="887"/>
      <c r="EME80" s="887"/>
      <c r="EMF80" s="887"/>
      <c r="EMG80" s="887"/>
      <c r="EMH80" s="888"/>
      <c r="EMI80" s="886"/>
      <c r="EMJ80" s="887"/>
      <c r="EMK80" s="887"/>
      <c r="EML80" s="887"/>
      <c r="EMM80" s="887"/>
      <c r="EMN80" s="887"/>
      <c r="EMO80" s="887"/>
      <c r="EMP80" s="887"/>
      <c r="EMQ80" s="888"/>
      <c r="EMR80" s="886"/>
      <c r="EMS80" s="887"/>
      <c r="EMT80" s="887"/>
      <c r="EMU80" s="887"/>
      <c r="EMV80" s="887"/>
      <c r="EMW80" s="887"/>
      <c r="EMX80" s="887"/>
      <c r="EMY80" s="887"/>
      <c r="EMZ80" s="888"/>
      <c r="ENA80" s="886"/>
      <c r="ENB80" s="887"/>
      <c r="ENC80" s="887"/>
      <c r="END80" s="887"/>
      <c r="ENE80" s="887"/>
      <c r="ENF80" s="887"/>
      <c r="ENG80" s="887"/>
      <c r="ENH80" s="887"/>
      <c r="ENI80" s="888"/>
      <c r="ENJ80" s="886"/>
      <c r="ENK80" s="887"/>
      <c r="ENL80" s="887"/>
      <c r="ENM80" s="887"/>
      <c r="ENN80" s="887"/>
      <c r="ENO80" s="887"/>
      <c r="ENP80" s="887"/>
      <c r="ENQ80" s="887"/>
      <c r="ENR80" s="888"/>
      <c r="ENS80" s="886"/>
      <c r="ENT80" s="887"/>
      <c r="ENU80" s="887"/>
      <c r="ENV80" s="887"/>
      <c r="ENW80" s="887"/>
      <c r="ENX80" s="887"/>
      <c r="ENY80" s="887"/>
      <c r="ENZ80" s="887"/>
      <c r="EOA80" s="888"/>
      <c r="EOB80" s="886"/>
      <c r="EOC80" s="887"/>
      <c r="EOD80" s="887"/>
      <c r="EOE80" s="887"/>
      <c r="EOF80" s="887"/>
      <c r="EOG80" s="887"/>
      <c r="EOH80" s="887"/>
      <c r="EOI80" s="887"/>
      <c r="EOJ80" s="888"/>
      <c r="EOK80" s="886"/>
      <c r="EOL80" s="887"/>
      <c r="EOM80" s="887"/>
      <c r="EON80" s="887"/>
      <c r="EOO80" s="887"/>
      <c r="EOP80" s="887"/>
      <c r="EOQ80" s="887"/>
      <c r="EOR80" s="887"/>
      <c r="EOS80" s="888"/>
      <c r="EOT80" s="886"/>
      <c r="EOU80" s="887"/>
      <c r="EOV80" s="887"/>
      <c r="EOW80" s="887"/>
      <c r="EOX80" s="887"/>
      <c r="EOY80" s="887"/>
      <c r="EOZ80" s="887"/>
      <c r="EPA80" s="887"/>
      <c r="EPB80" s="888"/>
      <c r="EPC80" s="886"/>
      <c r="EPD80" s="887"/>
      <c r="EPE80" s="887"/>
      <c r="EPF80" s="887"/>
      <c r="EPG80" s="887"/>
      <c r="EPH80" s="887"/>
      <c r="EPI80" s="887"/>
      <c r="EPJ80" s="887"/>
      <c r="EPK80" s="888"/>
      <c r="EPL80" s="886"/>
      <c r="EPM80" s="887"/>
      <c r="EPN80" s="887"/>
      <c r="EPO80" s="887"/>
      <c r="EPP80" s="887"/>
      <c r="EPQ80" s="887"/>
      <c r="EPR80" s="887"/>
      <c r="EPS80" s="887"/>
      <c r="EPT80" s="888"/>
      <c r="EPU80" s="886"/>
      <c r="EPV80" s="887"/>
      <c r="EPW80" s="887"/>
      <c r="EPX80" s="887"/>
      <c r="EPY80" s="887"/>
      <c r="EPZ80" s="887"/>
      <c r="EQA80" s="887"/>
      <c r="EQB80" s="887"/>
      <c r="EQC80" s="888"/>
      <c r="EQD80" s="886"/>
      <c r="EQE80" s="887"/>
      <c r="EQF80" s="887"/>
      <c r="EQG80" s="887"/>
      <c r="EQH80" s="887"/>
      <c r="EQI80" s="887"/>
      <c r="EQJ80" s="887"/>
      <c r="EQK80" s="887"/>
      <c r="EQL80" s="888"/>
      <c r="EQM80" s="886"/>
      <c r="EQN80" s="887"/>
      <c r="EQO80" s="887"/>
      <c r="EQP80" s="887"/>
      <c r="EQQ80" s="887"/>
      <c r="EQR80" s="887"/>
      <c r="EQS80" s="887"/>
      <c r="EQT80" s="887"/>
      <c r="EQU80" s="888"/>
      <c r="EQV80" s="886"/>
      <c r="EQW80" s="887"/>
      <c r="EQX80" s="887"/>
      <c r="EQY80" s="887"/>
      <c r="EQZ80" s="887"/>
      <c r="ERA80" s="887"/>
      <c r="ERB80" s="887"/>
      <c r="ERC80" s="887"/>
      <c r="ERD80" s="888"/>
      <c r="ERE80" s="886"/>
      <c r="ERF80" s="887"/>
      <c r="ERG80" s="887"/>
      <c r="ERH80" s="887"/>
      <c r="ERI80" s="887"/>
      <c r="ERJ80" s="887"/>
      <c r="ERK80" s="887"/>
      <c r="ERL80" s="887"/>
      <c r="ERM80" s="888"/>
      <c r="ERN80" s="886"/>
      <c r="ERO80" s="887"/>
      <c r="ERP80" s="887"/>
      <c r="ERQ80" s="887"/>
      <c r="ERR80" s="887"/>
      <c r="ERS80" s="887"/>
      <c r="ERT80" s="887"/>
      <c r="ERU80" s="887"/>
      <c r="ERV80" s="888"/>
      <c r="ERW80" s="886"/>
      <c r="ERX80" s="887"/>
      <c r="ERY80" s="887"/>
      <c r="ERZ80" s="887"/>
      <c r="ESA80" s="887"/>
      <c r="ESB80" s="887"/>
      <c r="ESC80" s="887"/>
      <c r="ESD80" s="887"/>
      <c r="ESE80" s="888"/>
      <c r="ESF80" s="886"/>
      <c r="ESG80" s="887"/>
      <c r="ESH80" s="887"/>
      <c r="ESI80" s="887"/>
      <c r="ESJ80" s="887"/>
      <c r="ESK80" s="887"/>
      <c r="ESL80" s="887"/>
      <c r="ESM80" s="887"/>
      <c r="ESN80" s="888"/>
      <c r="ESO80" s="886"/>
      <c r="ESP80" s="887"/>
      <c r="ESQ80" s="887"/>
      <c r="ESR80" s="887"/>
      <c r="ESS80" s="887"/>
      <c r="EST80" s="887"/>
      <c r="ESU80" s="887"/>
      <c r="ESV80" s="887"/>
      <c r="ESW80" s="888"/>
      <c r="ESX80" s="886"/>
      <c r="ESY80" s="887"/>
      <c r="ESZ80" s="887"/>
      <c r="ETA80" s="887"/>
      <c r="ETB80" s="887"/>
      <c r="ETC80" s="887"/>
      <c r="ETD80" s="887"/>
      <c r="ETE80" s="887"/>
      <c r="ETF80" s="888"/>
      <c r="ETG80" s="886"/>
      <c r="ETH80" s="887"/>
      <c r="ETI80" s="887"/>
      <c r="ETJ80" s="887"/>
      <c r="ETK80" s="887"/>
      <c r="ETL80" s="887"/>
      <c r="ETM80" s="887"/>
      <c r="ETN80" s="887"/>
      <c r="ETO80" s="888"/>
      <c r="ETP80" s="886"/>
      <c r="ETQ80" s="887"/>
      <c r="ETR80" s="887"/>
      <c r="ETS80" s="887"/>
      <c r="ETT80" s="887"/>
      <c r="ETU80" s="887"/>
      <c r="ETV80" s="887"/>
      <c r="ETW80" s="887"/>
      <c r="ETX80" s="888"/>
      <c r="ETY80" s="886"/>
      <c r="ETZ80" s="887"/>
      <c r="EUA80" s="887"/>
      <c r="EUB80" s="887"/>
      <c r="EUC80" s="887"/>
      <c r="EUD80" s="887"/>
      <c r="EUE80" s="887"/>
      <c r="EUF80" s="887"/>
      <c r="EUG80" s="888"/>
      <c r="EUH80" s="886"/>
      <c r="EUI80" s="887"/>
      <c r="EUJ80" s="887"/>
      <c r="EUK80" s="887"/>
      <c r="EUL80" s="887"/>
      <c r="EUM80" s="887"/>
      <c r="EUN80" s="887"/>
      <c r="EUO80" s="887"/>
      <c r="EUP80" s="888"/>
      <c r="EUQ80" s="886"/>
      <c r="EUR80" s="887"/>
      <c r="EUS80" s="887"/>
      <c r="EUT80" s="887"/>
      <c r="EUU80" s="887"/>
      <c r="EUV80" s="887"/>
      <c r="EUW80" s="887"/>
      <c r="EUX80" s="887"/>
      <c r="EUY80" s="888"/>
      <c r="EUZ80" s="886"/>
      <c r="EVA80" s="887"/>
      <c r="EVB80" s="887"/>
      <c r="EVC80" s="887"/>
      <c r="EVD80" s="887"/>
      <c r="EVE80" s="887"/>
      <c r="EVF80" s="887"/>
      <c r="EVG80" s="887"/>
      <c r="EVH80" s="888"/>
      <c r="EVI80" s="886"/>
      <c r="EVJ80" s="887"/>
      <c r="EVK80" s="887"/>
      <c r="EVL80" s="887"/>
      <c r="EVM80" s="887"/>
      <c r="EVN80" s="887"/>
      <c r="EVO80" s="887"/>
      <c r="EVP80" s="887"/>
      <c r="EVQ80" s="888"/>
      <c r="EVR80" s="886"/>
      <c r="EVS80" s="887"/>
      <c r="EVT80" s="887"/>
      <c r="EVU80" s="887"/>
      <c r="EVV80" s="887"/>
      <c r="EVW80" s="887"/>
      <c r="EVX80" s="887"/>
      <c r="EVY80" s="887"/>
      <c r="EVZ80" s="888"/>
      <c r="EWA80" s="886"/>
      <c r="EWB80" s="887"/>
      <c r="EWC80" s="887"/>
      <c r="EWD80" s="887"/>
      <c r="EWE80" s="887"/>
      <c r="EWF80" s="887"/>
      <c r="EWG80" s="887"/>
      <c r="EWH80" s="887"/>
      <c r="EWI80" s="888"/>
      <c r="EWJ80" s="886"/>
      <c r="EWK80" s="887"/>
      <c r="EWL80" s="887"/>
      <c r="EWM80" s="887"/>
      <c r="EWN80" s="887"/>
      <c r="EWO80" s="887"/>
      <c r="EWP80" s="887"/>
      <c r="EWQ80" s="887"/>
      <c r="EWR80" s="888"/>
      <c r="EWS80" s="886"/>
      <c r="EWT80" s="887"/>
      <c r="EWU80" s="887"/>
      <c r="EWV80" s="887"/>
      <c r="EWW80" s="887"/>
      <c r="EWX80" s="887"/>
      <c r="EWY80" s="887"/>
      <c r="EWZ80" s="887"/>
      <c r="EXA80" s="888"/>
      <c r="EXB80" s="886"/>
      <c r="EXC80" s="887"/>
      <c r="EXD80" s="887"/>
      <c r="EXE80" s="887"/>
      <c r="EXF80" s="887"/>
      <c r="EXG80" s="887"/>
      <c r="EXH80" s="887"/>
      <c r="EXI80" s="887"/>
      <c r="EXJ80" s="888"/>
      <c r="EXK80" s="886"/>
      <c r="EXL80" s="887"/>
      <c r="EXM80" s="887"/>
      <c r="EXN80" s="887"/>
      <c r="EXO80" s="887"/>
      <c r="EXP80" s="887"/>
      <c r="EXQ80" s="887"/>
      <c r="EXR80" s="887"/>
      <c r="EXS80" s="888"/>
      <c r="EXT80" s="886"/>
      <c r="EXU80" s="887"/>
      <c r="EXV80" s="887"/>
      <c r="EXW80" s="887"/>
      <c r="EXX80" s="887"/>
      <c r="EXY80" s="887"/>
      <c r="EXZ80" s="887"/>
      <c r="EYA80" s="887"/>
      <c r="EYB80" s="888"/>
      <c r="EYC80" s="886"/>
      <c r="EYD80" s="887"/>
      <c r="EYE80" s="887"/>
      <c r="EYF80" s="887"/>
      <c r="EYG80" s="887"/>
      <c r="EYH80" s="887"/>
      <c r="EYI80" s="887"/>
      <c r="EYJ80" s="887"/>
      <c r="EYK80" s="888"/>
      <c r="EYL80" s="886"/>
      <c r="EYM80" s="887"/>
      <c r="EYN80" s="887"/>
      <c r="EYO80" s="887"/>
      <c r="EYP80" s="887"/>
      <c r="EYQ80" s="887"/>
      <c r="EYR80" s="887"/>
      <c r="EYS80" s="887"/>
      <c r="EYT80" s="888"/>
      <c r="EYU80" s="886"/>
      <c r="EYV80" s="887"/>
      <c r="EYW80" s="887"/>
      <c r="EYX80" s="887"/>
      <c r="EYY80" s="887"/>
      <c r="EYZ80" s="887"/>
      <c r="EZA80" s="887"/>
      <c r="EZB80" s="887"/>
      <c r="EZC80" s="888"/>
      <c r="EZD80" s="886"/>
      <c r="EZE80" s="887"/>
      <c r="EZF80" s="887"/>
      <c r="EZG80" s="887"/>
      <c r="EZH80" s="887"/>
      <c r="EZI80" s="887"/>
      <c r="EZJ80" s="887"/>
      <c r="EZK80" s="887"/>
      <c r="EZL80" s="888"/>
      <c r="EZM80" s="886"/>
      <c r="EZN80" s="887"/>
      <c r="EZO80" s="887"/>
      <c r="EZP80" s="887"/>
      <c r="EZQ80" s="887"/>
      <c r="EZR80" s="887"/>
      <c r="EZS80" s="887"/>
      <c r="EZT80" s="887"/>
      <c r="EZU80" s="888"/>
      <c r="EZV80" s="886"/>
      <c r="EZW80" s="887"/>
      <c r="EZX80" s="887"/>
      <c r="EZY80" s="887"/>
      <c r="EZZ80" s="887"/>
      <c r="FAA80" s="887"/>
      <c r="FAB80" s="887"/>
      <c r="FAC80" s="887"/>
      <c r="FAD80" s="888"/>
      <c r="FAE80" s="886"/>
      <c r="FAF80" s="887"/>
      <c r="FAG80" s="887"/>
      <c r="FAH80" s="887"/>
      <c r="FAI80" s="887"/>
      <c r="FAJ80" s="887"/>
      <c r="FAK80" s="887"/>
      <c r="FAL80" s="887"/>
      <c r="FAM80" s="888"/>
      <c r="FAN80" s="886"/>
      <c r="FAO80" s="887"/>
      <c r="FAP80" s="887"/>
      <c r="FAQ80" s="887"/>
      <c r="FAR80" s="887"/>
      <c r="FAS80" s="887"/>
      <c r="FAT80" s="887"/>
      <c r="FAU80" s="887"/>
      <c r="FAV80" s="888"/>
      <c r="FAW80" s="886"/>
      <c r="FAX80" s="887"/>
      <c r="FAY80" s="887"/>
      <c r="FAZ80" s="887"/>
      <c r="FBA80" s="887"/>
      <c r="FBB80" s="887"/>
      <c r="FBC80" s="887"/>
      <c r="FBD80" s="887"/>
      <c r="FBE80" s="888"/>
      <c r="FBF80" s="886"/>
      <c r="FBG80" s="887"/>
      <c r="FBH80" s="887"/>
      <c r="FBI80" s="887"/>
      <c r="FBJ80" s="887"/>
      <c r="FBK80" s="887"/>
      <c r="FBL80" s="887"/>
      <c r="FBM80" s="887"/>
      <c r="FBN80" s="888"/>
      <c r="FBO80" s="886"/>
      <c r="FBP80" s="887"/>
      <c r="FBQ80" s="887"/>
      <c r="FBR80" s="887"/>
      <c r="FBS80" s="887"/>
      <c r="FBT80" s="887"/>
      <c r="FBU80" s="887"/>
      <c r="FBV80" s="887"/>
      <c r="FBW80" s="888"/>
      <c r="FBX80" s="886"/>
      <c r="FBY80" s="887"/>
      <c r="FBZ80" s="887"/>
      <c r="FCA80" s="887"/>
      <c r="FCB80" s="887"/>
      <c r="FCC80" s="887"/>
      <c r="FCD80" s="887"/>
      <c r="FCE80" s="887"/>
      <c r="FCF80" s="888"/>
      <c r="FCG80" s="886"/>
      <c r="FCH80" s="887"/>
      <c r="FCI80" s="887"/>
      <c r="FCJ80" s="887"/>
      <c r="FCK80" s="887"/>
      <c r="FCL80" s="887"/>
      <c r="FCM80" s="887"/>
      <c r="FCN80" s="887"/>
      <c r="FCO80" s="888"/>
      <c r="FCP80" s="886"/>
      <c r="FCQ80" s="887"/>
      <c r="FCR80" s="887"/>
      <c r="FCS80" s="887"/>
      <c r="FCT80" s="887"/>
      <c r="FCU80" s="887"/>
      <c r="FCV80" s="887"/>
      <c r="FCW80" s="887"/>
      <c r="FCX80" s="888"/>
      <c r="FCY80" s="886"/>
      <c r="FCZ80" s="887"/>
      <c r="FDA80" s="887"/>
      <c r="FDB80" s="887"/>
      <c r="FDC80" s="887"/>
      <c r="FDD80" s="887"/>
      <c r="FDE80" s="887"/>
      <c r="FDF80" s="887"/>
      <c r="FDG80" s="888"/>
      <c r="FDH80" s="886"/>
      <c r="FDI80" s="887"/>
      <c r="FDJ80" s="887"/>
      <c r="FDK80" s="887"/>
      <c r="FDL80" s="887"/>
      <c r="FDM80" s="887"/>
      <c r="FDN80" s="887"/>
      <c r="FDO80" s="887"/>
      <c r="FDP80" s="888"/>
      <c r="FDQ80" s="886"/>
      <c r="FDR80" s="887"/>
      <c r="FDS80" s="887"/>
      <c r="FDT80" s="887"/>
      <c r="FDU80" s="887"/>
      <c r="FDV80" s="887"/>
      <c r="FDW80" s="887"/>
      <c r="FDX80" s="887"/>
      <c r="FDY80" s="888"/>
      <c r="FDZ80" s="886"/>
      <c r="FEA80" s="887"/>
      <c r="FEB80" s="887"/>
      <c r="FEC80" s="887"/>
      <c r="FED80" s="887"/>
      <c r="FEE80" s="887"/>
      <c r="FEF80" s="887"/>
      <c r="FEG80" s="887"/>
      <c r="FEH80" s="888"/>
      <c r="FEI80" s="886"/>
      <c r="FEJ80" s="887"/>
      <c r="FEK80" s="887"/>
      <c r="FEL80" s="887"/>
      <c r="FEM80" s="887"/>
      <c r="FEN80" s="887"/>
      <c r="FEO80" s="887"/>
      <c r="FEP80" s="887"/>
      <c r="FEQ80" s="888"/>
      <c r="FER80" s="886"/>
      <c r="FES80" s="887"/>
      <c r="FET80" s="887"/>
      <c r="FEU80" s="887"/>
      <c r="FEV80" s="887"/>
      <c r="FEW80" s="887"/>
      <c r="FEX80" s="887"/>
      <c r="FEY80" s="887"/>
      <c r="FEZ80" s="888"/>
      <c r="FFA80" s="886"/>
      <c r="FFB80" s="887"/>
      <c r="FFC80" s="887"/>
      <c r="FFD80" s="887"/>
      <c r="FFE80" s="887"/>
      <c r="FFF80" s="887"/>
      <c r="FFG80" s="887"/>
      <c r="FFH80" s="887"/>
      <c r="FFI80" s="888"/>
      <c r="FFJ80" s="886"/>
      <c r="FFK80" s="887"/>
      <c r="FFL80" s="887"/>
      <c r="FFM80" s="887"/>
      <c r="FFN80" s="887"/>
      <c r="FFO80" s="887"/>
      <c r="FFP80" s="887"/>
      <c r="FFQ80" s="887"/>
      <c r="FFR80" s="888"/>
      <c r="FFS80" s="886"/>
      <c r="FFT80" s="887"/>
      <c r="FFU80" s="887"/>
      <c r="FFV80" s="887"/>
      <c r="FFW80" s="887"/>
      <c r="FFX80" s="887"/>
      <c r="FFY80" s="887"/>
      <c r="FFZ80" s="887"/>
      <c r="FGA80" s="888"/>
      <c r="FGB80" s="886"/>
      <c r="FGC80" s="887"/>
      <c r="FGD80" s="887"/>
      <c r="FGE80" s="887"/>
      <c r="FGF80" s="887"/>
      <c r="FGG80" s="887"/>
      <c r="FGH80" s="887"/>
      <c r="FGI80" s="887"/>
      <c r="FGJ80" s="888"/>
      <c r="FGK80" s="886"/>
      <c r="FGL80" s="887"/>
      <c r="FGM80" s="887"/>
      <c r="FGN80" s="887"/>
      <c r="FGO80" s="887"/>
      <c r="FGP80" s="887"/>
      <c r="FGQ80" s="887"/>
      <c r="FGR80" s="887"/>
      <c r="FGS80" s="888"/>
      <c r="FGT80" s="886"/>
      <c r="FGU80" s="887"/>
      <c r="FGV80" s="887"/>
      <c r="FGW80" s="887"/>
      <c r="FGX80" s="887"/>
      <c r="FGY80" s="887"/>
      <c r="FGZ80" s="887"/>
      <c r="FHA80" s="887"/>
      <c r="FHB80" s="888"/>
      <c r="FHC80" s="886"/>
      <c r="FHD80" s="887"/>
      <c r="FHE80" s="887"/>
      <c r="FHF80" s="887"/>
      <c r="FHG80" s="887"/>
      <c r="FHH80" s="887"/>
      <c r="FHI80" s="887"/>
      <c r="FHJ80" s="887"/>
      <c r="FHK80" s="888"/>
      <c r="FHL80" s="886"/>
      <c r="FHM80" s="887"/>
      <c r="FHN80" s="887"/>
      <c r="FHO80" s="887"/>
      <c r="FHP80" s="887"/>
      <c r="FHQ80" s="887"/>
      <c r="FHR80" s="887"/>
      <c r="FHS80" s="887"/>
      <c r="FHT80" s="888"/>
      <c r="FHU80" s="886"/>
      <c r="FHV80" s="887"/>
      <c r="FHW80" s="887"/>
      <c r="FHX80" s="887"/>
      <c r="FHY80" s="887"/>
      <c r="FHZ80" s="887"/>
      <c r="FIA80" s="887"/>
      <c r="FIB80" s="887"/>
      <c r="FIC80" s="888"/>
      <c r="FID80" s="886"/>
      <c r="FIE80" s="887"/>
      <c r="FIF80" s="887"/>
      <c r="FIG80" s="887"/>
      <c r="FIH80" s="887"/>
      <c r="FII80" s="887"/>
      <c r="FIJ80" s="887"/>
      <c r="FIK80" s="887"/>
      <c r="FIL80" s="888"/>
      <c r="FIM80" s="886"/>
      <c r="FIN80" s="887"/>
      <c r="FIO80" s="887"/>
      <c r="FIP80" s="887"/>
      <c r="FIQ80" s="887"/>
      <c r="FIR80" s="887"/>
      <c r="FIS80" s="887"/>
      <c r="FIT80" s="887"/>
      <c r="FIU80" s="888"/>
      <c r="FIV80" s="886"/>
      <c r="FIW80" s="887"/>
      <c r="FIX80" s="887"/>
      <c r="FIY80" s="887"/>
      <c r="FIZ80" s="887"/>
      <c r="FJA80" s="887"/>
      <c r="FJB80" s="887"/>
      <c r="FJC80" s="887"/>
      <c r="FJD80" s="888"/>
      <c r="FJE80" s="886"/>
      <c r="FJF80" s="887"/>
      <c r="FJG80" s="887"/>
      <c r="FJH80" s="887"/>
      <c r="FJI80" s="887"/>
      <c r="FJJ80" s="887"/>
      <c r="FJK80" s="887"/>
      <c r="FJL80" s="887"/>
      <c r="FJM80" s="888"/>
      <c r="FJN80" s="886"/>
      <c r="FJO80" s="887"/>
      <c r="FJP80" s="887"/>
      <c r="FJQ80" s="887"/>
      <c r="FJR80" s="887"/>
      <c r="FJS80" s="887"/>
      <c r="FJT80" s="887"/>
      <c r="FJU80" s="887"/>
      <c r="FJV80" s="888"/>
      <c r="FJW80" s="886"/>
      <c r="FJX80" s="887"/>
      <c r="FJY80" s="887"/>
      <c r="FJZ80" s="887"/>
      <c r="FKA80" s="887"/>
      <c r="FKB80" s="887"/>
      <c r="FKC80" s="887"/>
      <c r="FKD80" s="887"/>
      <c r="FKE80" s="888"/>
      <c r="FKF80" s="886"/>
      <c r="FKG80" s="887"/>
      <c r="FKH80" s="887"/>
      <c r="FKI80" s="887"/>
      <c r="FKJ80" s="887"/>
      <c r="FKK80" s="887"/>
      <c r="FKL80" s="887"/>
      <c r="FKM80" s="887"/>
      <c r="FKN80" s="888"/>
      <c r="FKO80" s="886"/>
      <c r="FKP80" s="887"/>
      <c r="FKQ80" s="887"/>
      <c r="FKR80" s="887"/>
      <c r="FKS80" s="887"/>
      <c r="FKT80" s="887"/>
      <c r="FKU80" s="887"/>
      <c r="FKV80" s="887"/>
      <c r="FKW80" s="888"/>
      <c r="FKX80" s="886"/>
      <c r="FKY80" s="887"/>
      <c r="FKZ80" s="887"/>
      <c r="FLA80" s="887"/>
      <c r="FLB80" s="887"/>
      <c r="FLC80" s="887"/>
      <c r="FLD80" s="887"/>
      <c r="FLE80" s="887"/>
      <c r="FLF80" s="888"/>
      <c r="FLG80" s="886"/>
      <c r="FLH80" s="887"/>
      <c r="FLI80" s="887"/>
      <c r="FLJ80" s="887"/>
      <c r="FLK80" s="887"/>
      <c r="FLL80" s="887"/>
      <c r="FLM80" s="887"/>
      <c r="FLN80" s="887"/>
      <c r="FLO80" s="888"/>
      <c r="FLP80" s="886"/>
      <c r="FLQ80" s="887"/>
      <c r="FLR80" s="887"/>
      <c r="FLS80" s="887"/>
      <c r="FLT80" s="887"/>
      <c r="FLU80" s="887"/>
      <c r="FLV80" s="887"/>
      <c r="FLW80" s="887"/>
      <c r="FLX80" s="888"/>
      <c r="FLY80" s="886"/>
      <c r="FLZ80" s="887"/>
      <c r="FMA80" s="887"/>
      <c r="FMB80" s="887"/>
      <c r="FMC80" s="887"/>
      <c r="FMD80" s="887"/>
      <c r="FME80" s="887"/>
      <c r="FMF80" s="887"/>
      <c r="FMG80" s="888"/>
      <c r="FMH80" s="886"/>
      <c r="FMI80" s="887"/>
      <c r="FMJ80" s="887"/>
      <c r="FMK80" s="887"/>
      <c r="FML80" s="887"/>
      <c r="FMM80" s="887"/>
      <c r="FMN80" s="887"/>
      <c r="FMO80" s="887"/>
      <c r="FMP80" s="888"/>
      <c r="FMQ80" s="886"/>
      <c r="FMR80" s="887"/>
      <c r="FMS80" s="887"/>
      <c r="FMT80" s="887"/>
      <c r="FMU80" s="887"/>
      <c r="FMV80" s="887"/>
      <c r="FMW80" s="887"/>
      <c r="FMX80" s="887"/>
      <c r="FMY80" s="888"/>
      <c r="FMZ80" s="886"/>
      <c r="FNA80" s="887"/>
      <c r="FNB80" s="887"/>
      <c r="FNC80" s="887"/>
      <c r="FND80" s="887"/>
      <c r="FNE80" s="887"/>
      <c r="FNF80" s="887"/>
      <c r="FNG80" s="887"/>
      <c r="FNH80" s="888"/>
      <c r="FNI80" s="886"/>
      <c r="FNJ80" s="887"/>
      <c r="FNK80" s="887"/>
      <c r="FNL80" s="887"/>
      <c r="FNM80" s="887"/>
      <c r="FNN80" s="887"/>
      <c r="FNO80" s="887"/>
      <c r="FNP80" s="887"/>
      <c r="FNQ80" s="888"/>
      <c r="FNR80" s="886"/>
      <c r="FNS80" s="887"/>
      <c r="FNT80" s="887"/>
      <c r="FNU80" s="887"/>
      <c r="FNV80" s="887"/>
      <c r="FNW80" s="887"/>
      <c r="FNX80" s="887"/>
      <c r="FNY80" s="887"/>
      <c r="FNZ80" s="888"/>
      <c r="FOA80" s="886"/>
      <c r="FOB80" s="887"/>
      <c r="FOC80" s="887"/>
      <c r="FOD80" s="887"/>
      <c r="FOE80" s="887"/>
      <c r="FOF80" s="887"/>
      <c r="FOG80" s="887"/>
      <c r="FOH80" s="887"/>
      <c r="FOI80" s="888"/>
      <c r="FOJ80" s="886"/>
      <c r="FOK80" s="887"/>
      <c r="FOL80" s="887"/>
      <c r="FOM80" s="887"/>
      <c r="FON80" s="887"/>
      <c r="FOO80" s="887"/>
      <c r="FOP80" s="887"/>
      <c r="FOQ80" s="887"/>
      <c r="FOR80" s="888"/>
      <c r="FOS80" s="886"/>
      <c r="FOT80" s="887"/>
      <c r="FOU80" s="887"/>
      <c r="FOV80" s="887"/>
      <c r="FOW80" s="887"/>
      <c r="FOX80" s="887"/>
      <c r="FOY80" s="887"/>
      <c r="FOZ80" s="887"/>
      <c r="FPA80" s="888"/>
      <c r="FPB80" s="886"/>
      <c r="FPC80" s="887"/>
      <c r="FPD80" s="887"/>
      <c r="FPE80" s="887"/>
      <c r="FPF80" s="887"/>
      <c r="FPG80" s="887"/>
      <c r="FPH80" s="887"/>
      <c r="FPI80" s="887"/>
      <c r="FPJ80" s="888"/>
      <c r="FPK80" s="886"/>
      <c r="FPL80" s="887"/>
      <c r="FPM80" s="887"/>
      <c r="FPN80" s="887"/>
      <c r="FPO80" s="887"/>
      <c r="FPP80" s="887"/>
      <c r="FPQ80" s="887"/>
      <c r="FPR80" s="887"/>
      <c r="FPS80" s="888"/>
      <c r="FPT80" s="886"/>
      <c r="FPU80" s="887"/>
      <c r="FPV80" s="887"/>
      <c r="FPW80" s="887"/>
      <c r="FPX80" s="887"/>
      <c r="FPY80" s="887"/>
      <c r="FPZ80" s="887"/>
      <c r="FQA80" s="887"/>
      <c r="FQB80" s="888"/>
      <c r="FQC80" s="886"/>
      <c r="FQD80" s="887"/>
      <c r="FQE80" s="887"/>
      <c r="FQF80" s="887"/>
      <c r="FQG80" s="887"/>
      <c r="FQH80" s="887"/>
      <c r="FQI80" s="887"/>
      <c r="FQJ80" s="887"/>
      <c r="FQK80" s="888"/>
      <c r="FQL80" s="886"/>
      <c r="FQM80" s="887"/>
      <c r="FQN80" s="887"/>
      <c r="FQO80" s="887"/>
      <c r="FQP80" s="887"/>
      <c r="FQQ80" s="887"/>
      <c r="FQR80" s="887"/>
      <c r="FQS80" s="887"/>
      <c r="FQT80" s="888"/>
      <c r="FQU80" s="886"/>
      <c r="FQV80" s="887"/>
      <c r="FQW80" s="887"/>
      <c r="FQX80" s="887"/>
      <c r="FQY80" s="887"/>
      <c r="FQZ80" s="887"/>
      <c r="FRA80" s="887"/>
      <c r="FRB80" s="887"/>
      <c r="FRC80" s="888"/>
      <c r="FRD80" s="886"/>
      <c r="FRE80" s="887"/>
      <c r="FRF80" s="887"/>
      <c r="FRG80" s="887"/>
      <c r="FRH80" s="887"/>
      <c r="FRI80" s="887"/>
      <c r="FRJ80" s="887"/>
      <c r="FRK80" s="887"/>
      <c r="FRL80" s="888"/>
      <c r="FRM80" s="886"/>
      <c r="FRN80" s="887"/>
      <c r="FRO80" s="887"/>
      <c r="FRP80" s="887"/>
      <c r="FRQ80" s="887"/>
      <c r="FRR80" s="887"/>
      <c r="FRS80" s="887"/>
      <c r="FRT80" s="887"/>
      <c r="FRU80" s="888"/>
      <c r="FRV80" s="886"/>
      <c r="FRW80" s="887"/>
      <c r="FRX80" s="887"/>
      <c r="FRY80" s="887"/>
      <c r="FRZ80" s="887"/>
      <c r="FSA80" s="887"/>
      <c r="FSB80" s="887"/>
      <c r="FSC80" s="887"/>
      <c r="FSD80" s="888"/>
      <c r="FSE80" s="886"/>
      <c r="FSF80" s="887"/>
      <c r="FSG80" s="887"/>
      <c r="FSH80" s="887"/>
      <c r="FSI80" s="887"/>
      <c r="FSJ80" s="887"/>
      <c r="FSK80" s="887"/>
      <c r="FSL80" s="887"/>
      <c r="FSM80" s="888"/>
      <c r="FSN80" s="886"/>
      <c r="FSO80" s="887"/>
      <c r="FSP80" s="887"/>
      <c r="FSQ80" s="887"/>
      <c r="FSR80" s="887"/>
      <c r="FSS80" s="887"/>
      <c r="FST80" s="887"/>
      <c r="FSU80" s="887"/>
      <c r="FSV80" s="888"/>
      <c r="FSW80" s="886"/>
      <c r="FSX80" s="887"/>
      <c r="FSY80" s="887"/>
      <c r="FSZ80" s="887"/>
      <c r="FTA80" s="887"/>
      <c r="FTB80" s="887"/>
      <c r="FTC80" s="887"/>
      <c r="FTD80" s="887"/>
      <c r="FTE80" s="888"/>
      <c r="FTF80" s="886"/>
      <c r="FTG80" s="887"/>
      <c r="FTH80" s="887"/>
      <c r="FTI80" s="887"/>
      <c r="FTJ80" s="887"/>
      <c r="FTK80" s="887"/>
      <c r="FTL80" s="887"/>
      <c r="FTM80" s="887"/>
      <c r="FTN80" s="888"/>
      <c r="FTO80" s="886"/>
      <c r="FTP80" s="887"/>
      <c r="FTQ80" s="887"/>
      <c r="FTR80" s="887"/>
      <c r="FTS80" s="887"/>
      <c r="FTT80" s="887"/>
      <c r="FTU80" s="887"/>
      <c r="FTV80" s="887"/>
      <c r="FTW80" s="888"/>
      <c r="FTX80" s="886"/>
      <c r="FTY80" s="887"/>
      <c r="FTZ80" s="887"/>
      <c r="FUA80" s="887"/>
      <c r="FUB80" s="887"/>
      <c r="FUC80" s="887"/>
      <c r="FUD80" s="887"/>
      <c r="FUE80" s="887"/>
      <c r="FUF80" s="888"/>
      <c r="FUG80" s="886"/>
      <c r="FUH80" s="887"/>
      <c r="FUI80" s="887"/>
      <c r="FUJ80" s="887"/>
      <c r="FUK80" s="887"/>
      <c r="FUL80" s="887"/>
      <c r="FUM80" s="887"/>
      <c r="FUN80" s="887"/>
      <c r="FUO80" s="888"/>
      <c r="FUP80" s="886"/>
      <c r="FUQ80" s="887"/>
      <c r="FUR80" s="887"/>
      <c r="FUS80" s="887"/>
      <c r="FUT80" s="887"/>
      <c r="FUU80" s="887"/>
      <c r="FUV80" s="887"/>
      <c r="FUW80" s="887"/>
      <c r="FUX80" s="888"/>
      <c r="FUY80" s="886"/>
      <c r="FUZ80" s="887"/>
      <c r="FVA80" s="887"/>
      <c r="FVB80" s="887"/>
      <c r="FVC80" s="887"/>
      <c r="FVD80" s="887"/>
      <c r="FVE80" s="887"/>
      <c r="FVF80" s="887"/>
      <c r="FVG80" s="888"/>
      <c r="FVH80" s="886"/>
      <c r="FVI80" s="887"/>
      <c r="FVJ80" s="887"/>
      <c r="FVK80" s="887"/>
      <c r="FVL80" s="887"/>
      <c r="FVM80" s="887"/>
      <c r="FVN80" s="887"/>
      <c r="FVO80" s="887"/>
      <c r="FVP80" s="888"/>
      <c r="FVQ80" s="886"/>
      <c r="FVR80" s="887"/>
      <c r="FVS80" s="887"/>
      <c r="FVT80" s="887"/>
      <c r="FVU80" s="887"/>
      <c r="FVV80" s="887"/>
      <c r="FVW80" s="887"/>
      <c r="FVX80" s="887"/>
      <c r="FVY80" s="888"/>
      <c r="FVZ80" s="886"/>
      <c r="FWA80" s="887"/>
      <c r="FWB80" s="887"/>
      <c r="FWC80" s="887"/>
      <c r="FWD80" s="887"/>
      <c r="FWE80" s="887"/>
      <c r="FWF80" s="887"/>
      <c r="FWG80" s="887"/>
      <c r="FWH80" s="888"/>
      <c r="FWI80" s="886"/>
      <c r="FWJ80" s="887"/>
      <c r="FWK80" s="887"/>
      <c r="FWL80" s="887"/>
      <c r="FWM80" s="887"/>
      <c r="FWN80" s="887"/>
      <c r="FWO80" s="887"/>
      <c r="FWP80" s="887"/>
      <c r="FWQ80" s="888"/>
      <c r="FWR80" s="886"/>
      <c r="FWS80" s="887"/>
      <c r="FWT80" s="887"/>
      <c r="FWU80" s="887"/>
      <c r="FWV80" s="887"/>
      <c r="FWW80" s="887"/>
      <c r="FWX80" s="887"/>
      <c r="FWY80" s="887"/>
      <c r="FWZ80" s="888"/>
      <c r="FXA80" s="886"/>
      <c r="FXB80" s="887"/>
      <c r="FXC80" s="887"/>
      <c r="FXD80" s="887"/>
      <c r="FXE80" s="887"/>
      <c r="FXF80" s="887"/>
      <c r="FXG80" s="887"/>
      <c r="FXH80" s="887"/>
      <c r="FXI80" s="888"/>
      <c r="FXJ80" s="886"/>
      <c r="FXK80" s="887"/>
      <c r="FXL80" s="887"/>
      <c r="FXM80" s="887"/>
      <c r="FXN80" s="887"/>
      <c r="FXO80" s="887"/>
      <c r="FXP80" s="887"/>
      <c r="FXQ80" s="887"/>
      <c r="FXR80" s="888"/>
      <c r="FXS80" s="886"/>
      <c r="FXT80" s="887"/>
      <c r="FXU80" s="887"/>
      <c r="FXV80" s="887"/>
      <c r="FXW80" s="887"/>
      <c r="FXX80" s="887"/>
      <c r="FXY80" s="887"/>
      <c r="FXZ80" s="887"/>
      <c r="FYA80" s="888"/>
      <c r="FYB80" s="886"/>
      <c r="FYC80" s="887"/>
      <c r="FYD80" s="887"/>
      <c r="FYE80" s="887"/>
      <c r="FYF80" s="887"/>
      <c r="FYG80" s="887"/>
      <c r="FYH80" s="887"/>
      <c r="FYI80" s="887"/>
      <c r="FYJ80" s="888"/>
      <c r="FYK80" s="886"/>
      <c r="FYL80" s="887"/>
      <c r="FYM80" s="887"/>
      <c r="FYN80" s="887"/>
      <c r="FYO80" s="887"/>
      <c r="FYP80" s="887"/>
      <c r="FYQ80" s="887"/>
      <c r="FYR80" s="887"/>
      <c r="FYS80" s="888"/>
      <c r="FYT80" s="886"/>
      <c r="FYU80" s="887"/>
      <c r="FYV80" s="887"/>
      <c r="FYW80" s="887"/>
      <c r="FYX80" s="887"/>
      <c r="FYY80" s="887"/>
      <c r="FYZ80" s="887"/>
      <c r="FZA80" s="887"/>
      <c r="FZB80" s="888"/>
      <c r="FZC80" s="886"/>
      <c r="FZD80" s="887"/>
      <c r="FZE80" s="887"/>
      <c r="FZF80" s="887"/>
      <c r="FZG80" s="887"/>
      <c r="FZH80" s="887"/>
      <c r="FZI80" s="887"/>
      <c r="FZJ80" s="887"/>
      <c r="FZK80" s="888"/>
      <c r="FZL80" s="886"/>
      <c r="FZM80" s="887"/>
      <c r="FZN80" s="887"/>
      <c r="FZO80" s="887"/>
      <c r="FZP80" s="887"/>
      <c r="FZQ80" s="887"/>
      <c r="FZR80" s="887"/>
      <c r="FZS80" s="887"/>
      <c r="FZT80" s="888"/>
      <c r="FZU80" s="886"/>
      <c r="FZV80" s="887"/>
      <c r="FZW80" s="887"/>
      <c r="FZX80" s="887"/>
      <c r="FZY80" s="887"/>
      <c r="FZZ80" s="887"/>
      <c r="GAA80" s="887"/>
      <c r="GAB80" s="887"/>
      <c r="GAC80" s="888"/>
      <c r="GAD80" s="886"/>
      <c r="GAE80" s="887"/>
      <c r="GAF80" s="887"/>
      <c r="GAG80" s="887"/>
      <c r="GAH80" s="887"/>
      <c r="GAI80" s="887"/>
      <c r="GAJ80" s="887"/>
      <c r="GAK80" s="887"/>
      <c r="GAL80" s="888"/>
      <c r="GAM80" s="886"/>
      <c r="GAN80" s="887"/>
      <c r="GAO80" s="887"/>
      <c r="GAP80" s="887"/>
      <c r="GAQ80" s="887"/>
      <c r="GAR80" s="887"/>
      <c r="GAS80" s="887"/>
      <c r="GAT80" s="887"/>
      <c r="GAU80" s="888"/>
      <c r="GAV80" s="886"/>
      <c r="GAW80" s="887"/>
      <c r="GAX80" s="887"/>
      <c r="GAY80" s="887"/>
      <c r="GAZ80" s="887"/>
      <c r="GBA80" s="887"/>
      <c r="GBB80" s="887"/>
      <c r="GBC80" s="887"/>
      <c r="GBD80" s="888"/>
      <c r="GBE80" s="886"/>
      <c r="GBF80" s="887"/>
      <c r="GBG80" s="887"/>
      <c r="GBH80" s="887"/>
      <c r="GBI80" s="887"/>
      <c r="GBJ80" s="887"/>
      <c r="GBK80" s="887"/>
      <c r="GBL80" s="887"/>
      <c r="GBM80" s="888"/>
      <c r="GBN80" s="886"/>
      <c r="GBO80" s="887"/>
      <c r="GBP80" s="887"/>
      <c r="GBQ80" s="887"/>
      <c r="GBR80" s="887"/>
      <c r="GBS80" s="887"/>
      <c r="GBT80" s="887"/>
      <c r="GBU80" s="887"/>
      <c r="GBV80" s="888"/>
      <c r="GBW80" s="886"/>
      <c r="GBX80" s="887"/>
      <c r="GBY80" s="887"/>
      <c r="GBZ80" s="887"/>
      <c r="GCA80" s="887"/>
      <c r="GCB80" s="887"/>
      <c r="GCC80" s="887"/>
      <c r="GCD80" s="887"/>
      <c r="GCE80" s="888"/>
      <c r="GCF80" s="886"/>
      <c r="GCG80" s="887"/>
      <c r="GCH80" s="887"/>
      <c r="GCI80" s="887"/>
      <c r="GCJ80" s="887"/>
      <c r="GCK80" s="887"/>
      <c r="GCL80" s="887"/>
      <c r="GCM80" s="887"/>
      <c r="GCN80" s="888"/>
      <c r="GCO80" s="886"/>
      <c r="GCP80" s="887"/>
      <c r="GCQ80" s="887"/>
      <c r="GCR80" s="887"/>
      <c r="GCS80" s="887"/>
      <c r="GCT80" s="887"/>
      <c r="GCU80" s="887"/>
      <c r="GCV80" s="887"/>
      <c r="GCW80" s="888"/>
      <c r="GCX80" s="886"/>
      <c r="GCY80" s="887"/>
      <c r="GCZ80" s="887"/>
      <c r="GDA80" s="887"/>
      <c r="GDB80" s="887"/>
      <c r="GDC80" s="887"/>
      <c r="GDD80" s="887"/>
      <c r="GDE80" s="887"/>
      <c r="GDF80" s="888"/>
      <c r="GDG80" s="886"/>
      <c r="GDH80" s="887"/>
      <c r="GDI80" s="887"/>
      <c r="GDJ80" s="887"/>
      <c r="GDK80" s="887"/>
      <c r="GDL80" s="887"/>
      <c r="GDM80" s="887"/>
      <c r="GDN80" s="887"/>
      <c r="GDO80" s="888"/>
      <c r="GDP80" s="886"/>
      <c r="GDQ80" s="887"/>
      <c r="GDR80" s="887"/>
      <c r="GDS80" s="887"/>
      <c r="GDT80" s="887"/>
      <c r="GDU80" s="887"/>
      <c r="GDV80" s="887"/>
      <c r="GDW80" s="887"/>
      <c r="GDX80" s="888"/>
      <c r="GDY80" s="886"/>
      <c r="GDZ80" s="887"/>
      <c r="GEA80" s="887"/>
      <c r="GEB80" s="887"/>
      <c r="GEC80" s="887"/>
      <c r="GED80" s="887"/>
      <c r="GEE80" s="887"/>
      <c r="GEF80" s="887"/>
      <c r="GEG80" s="888"/>
      <c r="GEH80" s="886"/>
      <c r="GEI80" s="887"/>
      <c r="GEJ80" s="887"/>
      <c r="GEK80" s="887"/>
      <c r="GEL80" s="887"/>
      <c r="GEM80" s="887"/>
      <c r="GEN80" s="887"/>
      <c r="GEO80" s="887"/>
      <c r="GEP80" s="888"/>
      <c r="GEQ80" s="886"/>
      <c r="GER80" s="887"/>
      <c r="GES80" s="887"/>
      <c r="GET80" s="887"/>
      <c r="GEU80" s="887"/>
      <c r="GEV80" s="887"/>
      <c r="GEW80" s="887"/>
      <c r="GEX80" s="887"/>
      <c r="GEY80" s="888"/>
      <c r="GEZ80" s="886"/>
      <c r="GFA80" s="887"/>
      <c r="GFB80" s="887"/>
      <c r="GFC80" s="887"/>
      <c r="GFD80" s="887"/>
      <c r="GFE80" s="887"/>
      <c r="GFF80" s="887"/>
      <c r="GFG80" s="887"/>
      <c r="GFH80" s="888"/>
      <c r="GFI80" s="886"/>
      <c r="GFJ80" s="887"/>
      <c r="GFK80" s="887"/>
      <c r="GFL80" s="887"/>
      <c r="GFM80" s="887"/>
      <c r="GFN80" s="887"/>
      <c r="GFO80" s="887"/>
      <c r="GFP80" s="887"/>
      <c r="GFQ80" s="888"/>
      <c r="GFR80" s="886"/>
      <c r="GFS80" s="887"/>
      <c r="GFT80" s="887"/>
      <c r="GFU80" s="887"/>
      <c r="GFV80" s="887"/>
      <c r="GFW80" s="887"/>
      <c r="GFX80" s="887"/>
      <c r="GFY80" s="887"/>
      <c r="GFZ80" s="888"/>
      <c r="GGA80" s="886"/>
      <c r="GGB80" s="887"/>
      <c r="GGC80" s="887"/>
      <c r="GGD80" s="887"/>
      <c r="GGE80" s="887"/>
      <c r="GGF80" s="887"/>
      <c r="GGG80" s="887"/>
      <c r="GGH80" s="887"/>
      <c r="GGI80" s="888"/>
      <c r="GGJ80" s="886"/>
      <c r="GGK80" s="887"/>
      <c r="GGL80" s="887"/>
      <c r="GGM80" s="887"/>
      <c r="GGN80" s="887"/>
      <c r="GGO80" s="887"/>
      <c r="GGP80" s="887"/>
      <c r="GGQ80" s="887"/>
      <c r="GGR80" s="888"/>
      <c r="GGS80" s="886"/>
      <c r="GGT80" s="887"/>
      <c r="GGU80" s="887"/>
      <c r="GGV80" s="887"/>
      <c r="GGW80" s="887"/>
      <c r="GGX80" s="887"/>
      <c r="GGY80" s="887"/>
      <c r="GGZ80" s="887"/>
      <c r="GHA80" s="888"/>
      <c r="GHB80" s="886"/>
      <c r="GHC80" s="887"/>
      <c r="GHD80" s="887"/>
      <c r="GHE80" s="887"/>
      <c r="GHF80" s="887"/>
      <c r="GHG80" s="887"/>
      <c r="GHH80" s="887"/>
      <c r="GHI80" s="887"/>
      <c r="GHJ80" s="888"/>
      <c r="GHK80" s="886"/>
      <c r="GHL80" s="887"/>
      <c r="GHM80" s="887"/>
      <c r="GHN80" s="887"/>
      <c r="GHO80" s="887"/>
      <c r="GHP80" s="887"/>
      <c r="GHQ80" s="887"/>
      <c r="GHR80" s="887"/>
      <c r="GHS80" s="888"/>
      <c r="GHT80" s="886"/>
      <c r="GHU80" s="887"/>
      <c r="GHV80" s="887"/>
      <c r="GHW80" s="887"/>
      <c r="GHX80" s="887"/>
      <c r="GHY80" s="887"/>
      <c r="GHZ80" s="887"/>
      <c r="GIA80" s="887"/>
      <c r="GIB80" s="888"/>
      <c r="GIC80" s="886"/>
      <c r="GID80" s="887"/>
      <c r="GIE80" s="887"/>
      <c r="GIF80" s="887"/>
      <c r="GIG80" s="887"/>
      <c r="GIH80" s="887"/>
      <c r="GII80" s="887"/>
      <c r="GIJ80" s="887"/>
      <c r="GIK80" s="888"/>
      <c r="GIL80" s="886"/>
      <c r="GIM80" s="887"/>
      <c r="GIN80" s="887"/>
      <c r="GIO80" s="887"/>
      <c r="GIP80" s="887"/>
      <c r="GIQ80" s="887"/>
      <c r="GIR80" s="887"/>
      <c r="GIS80" s="887"/>
      <c r="GIT80" s="888"/>
      <c r="GIU80" s="886"/>
      <c r="GIV80" s="887"/>
      <c r="GIW80" s="887"/>
      <c r="GIX80" s="887"/>
      <c r="GIY80" s="887"/>
      <c r="GIZ80" s="887"/>
      <c r="GJA80" s="887"/>
      <c r="GJB80" s="887"/>
      <c r="GJC80" s="888"/>
      <c r="GJD80" s="886"/>
      <c r="GJE80" s="887"/>
      <c r="GJF80" s="887"/>
      <c r="GJG80" s="887"/>
      <c r="GJH80" s="887"/>
      <c r="GJI80" s="887"/>
      <c r="GJJ80" s="887"/>
      <c r="GJK80" s="887"/>
      <c r="GJL80" s="888"/>
      <c r="GJM80" s="886"/>
      <c r="GJN80" s="887"/>
      <c r="GJO80" s="887"/>
      <c r="GJP80" s="887"/>
      <c r="GJQ80" s="887"/>
      <c r="GJR80" s="887"/>
      <c r="GJS80" s="887"/>
      <c r="GJT80" s="887"/>
      <c r="GJU80" s="888"/>
      <c r="GJV80" s="886"/>
      <c r="GJW80" s="887"/>
      <c r="GJX80" s="887"/>
      <c r="GJY80" s="887"/>
      <c r="GJZ80" s="887"/>
      <c r="GKA80" s="887"/>
      <c r="GKB80" s="887"/>
      <c r="GKC80" s="887"/>
      <c r="GKD80" s="888"/>
      <c r="GKE80" s="886"/>
      <c r="GKF80" s="887"/>
      <c r="GKG80" s="887"/>
      <c r="GKH80" s="887"/>
      <c r="GKI80" s="887"/>
      <c r="GKJ80" s="887"/>
      <c r="GKK80" s="887"/>
      <c r="GKL80" s="887"/>
      <c r="GKM80" s="888"/>
      <c r="GKN80" s="886"/>
      <c r="GKO80" s="887"/>
      <c r="GKP80" s="887"/>
      <c r="GKQ80" s="887"/>
      <c r="GKR80" s="887"/>
      <c r="GKS80" s="887"/>
      <c r="GKT80" s="887"/>
      <c r="GKU80" s="887"/>
      <c r="GKV80" s="888"/>
      <c r="GKW80" s="886"/>
      <c r="GKX80" s="887"/>
      <c r="GKY80" s="887"/>
      <c r="GKZ80" s="887"/>
      <c r="GLA80" s="887"/>
      <c r="GLB80" s="887"/>
      <c r="GLC80" s="887"/>
      <c r="GLD80" s="887"/>
      <c r="GLE80" s="888"/>
      <c r="GLF80" s="886"/>
      <c r="GLG80" s="887"/>
      <c r="GLH80" s="887"/>
      <c r="GLI80" s="887"/>
      <c r="GLJ80" s="887"/>
      <c r="GLK80" s="887"/>
      <c r="GLL80" s="887"/>
      <c r="GLM80" s="887"/>
      <c r="GLN80" s="888"/>
      <c r="GLO80" s="886"/>
      <c r="GLP80" s="887"/>
      <c r="GLQ80" s="887"/>
      <c r="GLR80" s="887"/>
      <c r="GLS80" s="887"/>
      <c r="GLT80" s="887"/>
      <c r="GLU80" s="887"/>
      <c r="GLV80" s="887"/>
      <c r="GLW80" s="888"/>
      <c r="GLX80" s="886"/>
      <c r="GLY80" s="887"/>
      <c r="GLZ80" s="887"/>
      <c r="GMA80" s="887"/>
      <c r="GMB80" s="887"/>
      <c r="GMC80" s="887"/>
      <c r="GMD80" s="887"/>
      <c r="GME80" s="887"/>
      <c r="GMF80" s="888"/>
      <c r="GMG80" s="886"/>
      <c r="GMH80" s="887"/>
      <c r="GMI80" s="887"/>
      <c r="GMJ80" s="887"/>
      <c r="GMK80" s="887"/>
      <c r="GML80" s="887"/>
      <c r="GMM80" s="887"/>
      <c r="GMN80" s="887"/>
      <c r="GMO80" s="888"/>
      <c r="GMP80" s="886"/>
      <c r="GMQ80" s="887"/>
      <c r="GMR80" s="887"/>
      <c r="GMS80" s="887"/>
      <c r="GMT80" s="887"/>
      <c r="GMU80" s="887"/>
      <c r="GMV80" s="887"/>
      <c r="GMW80" s="887"/>
      <c r="GMX80" s="888"/>
      <c r="GMY80" s="886"/>
      <c r="GMZ80" s="887"/>
      <c r="GNA80" s="887"/>
      <c r="GNB80" s="887"/>
      <c r="GNC80" s="887"/>
      <c r="GND80" s="887"/>
      <c r="GNE80" s="887"/>
      <c r="GNF80" s="887"/>
      <c r="GNG80" s="888"/>
      <c r="GNH80" s="886"/>
      <c r="GNI80" s="887"/>
      <c r="GNJ80" s="887"/>
      <c r="GNK80" s="887"/>
      <c r="GNL80" s="887"/>
      <c r="GNM80" s="887"/>
      <c r="GNN80" s="887"/>
      <c r="GNO80" s="887"/>
      <c r="GNP80" s="888"/>
      <c r="GNQ80" s="886"/>
      <c r="GNR80" s="887"/>
      <c r="GNS80" s="887"/>
      <c r="GNT80" s="887"/>
      <c r="GNU80" s="887"/>
      <c r="GNV80" s="887"/>
      <c r="GNW80" s="887"/>
      <c r="GNX80" s="887"/>
      <c r="GNY80" s="888"/>
      <c r="GNZ80" s="886"/>
      <c r="GOA80" s="887"/>
      <c r="GOB80" s="887"/>
      <c r="GOC80" s="887"/>
      <c r="GOD80" s="887"/>
      <c r="GOE80" s="887"/>
      <c r="GOF80" s="887"/>
      <c r="GOG80" s="887"/>
      <c r="GOH80" s="888"/>
      <c r="GOI80" s="886"/>
      <c r="GOJ80" s="887"/>
      <c r="GOK80" s="887"/>
      <c r="GOL80" s="887"/>
      <c r="GOM80" s="887"/>
      <c r="GON80" s="887"/>
      <c r="GOO80" s="887"/>
      <c r="GOP80" s="887"/>
      <c r="GOQ80" s="888"/>
      <c r="GOR80" s="886"/>
      <c r="GOS80" s="887"/>
      <c r="GOT80" s="887"/>
      <c r="GOU80" s="887"/>
      <c r="GOV80" s="887"/>
      <c r="GOW80" s="887"/>
      <c r="GOX80" s="887"/>
      <c r="GOY80" s="887"/>
      <c r="GOZ80" s="888"/>
      <c r="GPA80" s="886"/>
      <c r="GPB80" s="887"/>
      <c r="GPC80" s="887"/>
      <c r="GPD80" s="887"/>
      <c r="GPE80" s="887"/>
      <c r="GPF80" s="887"/>
      <c r="GPG80" s="887"/>
      <c r="GPH80" s="887"/>
      <c r="GPI80" s="888"/>
      <c r="GPJ80" s="886"/>
      <c r="GPK80" s="887"/>
      <c r="GPL80" s="887"/>
      <c r="GPM80" s="887"/>
      <c r="GPN80" s="887"/>
      <c r="GPO80" s="887"/>
      <c r="GPP80" s="887"/>
      <c r="GPQ80" s="887"/>
      <c r="GPR80" s="888"/>
      <c r="GPS80" s="886"/>
      <c r="GPT80" s="887"/>
      <c r="GPU80" s="887"/>
      <c r="GPV80" s="887"/>
      <c r="GPW80" s="887"/>
      <c r="GPX80" s="887"/>
      <c r="GPY80" s="887"/>
      <c r="GPZ80" s="887"/>
      <c r="GQA80" s="888"/>
      <c r="GQB80" s="886"/>
      <c r="GQC80" s="887"/>
      <c r="GQD80" s="887"/>
      <c r="GQE80" s="887"/>
      <c r="GQF80" s="887"/>
      <c r="GQG80" s="887"/>
      <c r="GQH80" s="887"/>
      <c r="GQI80" s="887"/>
      <c r="GQJ80" s="888"/>
      <c r="GQK80" s="886"/>
      <c r="GQL80" s="887"/>
      <c r="GQM80" s="887"/>
      <c r="GQN80" s="887"/>
      <c r="GQO80" s="887"/>
      <c r="GQP80" s="887"/>
      <c r="GQQ80" s="887"/>
      <c r="GQR80" s="887"/>
      <c r="GQS80" s="888"/>
      <c r="GQT80" s="886"/>
      <c r="GQU80" s="887"/>
      <c r="GQV80" s="887"/>
      <c r="GQW80" s="887"/>
      <c r="GQX80" s="887"/>
      <c r="GQY80" s="887"/>
      <c r="GQZ80" s="887"/>
      <c r="GRA80" s="887"/>
      <c r="GRB80" s="888"/>
      <c r="GRC80" s="886"/>
      <c r="GRD80" s="887"/>
      <c r="GRE80" s="887"/>
      <c r="GRF80" s="887"/>
      <c r="GRG80" s="887"/>
      <c r="GRH80" s="887"/>
      <c r="GRI80" s="887"/>
      <c r="GRJ80" s="887"/>
      <c r="GRK80" s="888"/>
      <c r="GRL80" s="886"/>
      <c r="GRM80" s="887"/>
      <c r="GRN80" s="887"/>
      <c r="GRO80" s="887"/>
      <c r="GRP80" s="887"/>
      <c r="GRQ80" s="887"/>
      <c r="GRR80" s="887"/>
      <c r="GRS80" s="887"/>
      <c r="GRT80" s="888"/>
      <c r="GRU80" s="886"/>
      <c r="GRV80" s="887"/>
      <c r="GRW80" s="887"/>
      <c r="GRX80" s="887"/>
      <c r="GRY80" s="887"/>
      <c r="GRZ80" s="887"/>
      <c r="GSA80" s="887"/>
      <c r="GSB80" s="887"/>
      <c r="GSC80" s="888"/>
      <c r="GSD80" s="886"/>
      <c r="GSE80" s="887"/>
      <c r="GSF80" s="887"/>
      <c r="GSG80" s="887"/>
      <c r="GSH80" s="887"/>
      <c r="GSI80" s="887"/>
      <c r="GSJ80" s="887"/>
      <c r="GSK80" s="887"/>
      <c r="GSL80" s="888"/>
      <c r="GSM80" s="886"/>
      <c r="GSN80" s="887"/>
      <c r="GSO80" s="887"/>
      <c r="GSP80" s="887"/>
      <c r="GSQ80" s="887"/>
      <c r="GSR80" s="887"/>
      <c r="GSS80" s="887"/>
      <c r="GST80" s="887"/>
      <c r="GSU80" s="888"/>
      <c r="GSV80" s="886"/>
      <c r="GSW80" s="887"/>
      <c r="GSX80" s="887"/>
      <c r="GSY80" s="887"/>
      <c r="GSZ80" s="887"/>
      <c r="GTA80" s="887"/>
      <c r="GTB80" s="887"/>
      <c r="GTC80" s="887"/>
      <c r="GTD80" s="888"/>
      <c r="GTE80" s="886"/>
      <c r="GTF80" s="887"/>
      <c r="GTG80" s="887"/>
      <c r="GTH80" s="887"/>
      <c r="GTI80" s="887"/>
      <c r="GTJ80" s="887"/>
      <c r="GTK80" s="887"/>
      <c r="GTL80" s="887"/>
      <c r="GTM80" s="888"/>
      <c r="GTN80" s="886"/>
      <c r="GTO80" s="887"/>
      <c r="GTP80" s="887"/>
      <c r="GTQ80" s="887"/>
      <c r="GTR80" s="887"/>
      <c r="GTS80" s="887"/>
      <c r="GTT80" s="887"/>
      <c r="GTU80" s="887"/>
      <c r="GTV80" s="888"/>
      <c r="GTW80" s="886"/>
      <c r="GTX80" s="887"/>
      <c r="GTY80" s="887"/>
      <c r="GTZ80" s="887"/>
      <c r="GUA80" s="887"/>
      <c r="GUB80" s="887"/>
      <c r="GUC80" s="887"/>
      <c r="GUD80" s="887"/>
      <c r="GUE80" s="888"/>
      <c r="GUF80" s="886"/>
      <c r="GUG80" s="887"/>
      <c r="GUH80" s="887"/>
      <c r="GUI80" s="887"/>
      <c r="GUJ80" s="887"/>
      <c r="GUK80" s="887"/>
      <c r="GUL80" s="887"/>
      <c r="GUM80" s="887"/>
      <c r="GUN80" s="888"/>
      <c r="GUO80" s="886"/>
      <c r="GUP80" s="887"/>
      <c r="GUQ80" s="887"/>
      <c r="GUR80" s="887"/>
      <c r="GUS80" s="887"/>
      <c r="GUT80" s="887"/>
      <c r="GUU80" s="887"/>
      <c r="GUV80" s="887"/>
      <c r="GUW80" s="888"/>
      <c r="GUX80" s="886"/>
      <c r="GUY80" s="887"/>
      <c r="GUZ80" s="887"/>
      <c r="GVA80" s="887"/>
      <c r="GVB80" s="887"/>
      <c r="GVC80" s="887"/>
      <c r="GVD80" s="887"/>
      <c r="GVE80" s="887"/>
      <c r="GVF80" s="888"/>
      <c r="GVG80" s="886"/>
      <c r="GVH80" s="887"/>
      <c r="GVI80" s="887"/>
      <c r="GVJ80" s="887"/>
      <c r="GVK80" s="887"/>
      <c r="GVL80" s="887"/>
      <c r="GVM80" s="887"/>
      <c r="GVN80" s="887"/>
      <c r="GVO80" s="888"/>
      <c r="GVP80" s="886"/>
      <c r="GVQ80" s="887"/>
      <c r="GVR80" s="887"/>
      <c r="GVS80" s="887"/>
      <c r="GVT80" s="887"/>
      <c r="GVU80" s="887"/>
      <c r="GVV80" s="887"/>
      <c r="GVW80" s="887"/>
      <c r="GVX80" s="888"/>
      <c r="GVY80" s="886"/>
      <c r="GVZ80" s="887"/>
      <c r="GWA80" s="887"/>
      <c r="GWB80" s="887"/>
      <c r="GWC80" s="887"/>
      <c r="GWD80" s="887"/>
      <c r="GWE80" s="887"/>
      <c r="GWF80" s="887"/>
      <c r="GWG80" s="888"/>
      <c r="GWH80" s="886"/>
      <c r="GWI80" s="887"/>
      <c r="GWJ80" s="887"/>
      <c r="GWK80" s="887"/>
      <c r="GWL80" s="887"/>
      <c r="GWM80" s="887"/>
      <c r="GWN80" s="887"/>
      <c r="GWO80" s="887"/>
      <c r="GWP80" s="888"/>
      <c r="GWQ80" s="886"/>
      <c r="GWR80" s="887"/>
      <c r="GWS80" s="887"/>
      <c r="GWT80" s="887"/>
      <c r="GWU80" s="887"/>
      <c r="GWV80" s="887"/>
      <c r="GWW80" s="887"/>
      <c r="GWX80" s="887"/>
      <c r="GWY80" s="888"/>
      <c r="GWZ80" s="886"/>
      <c r="GXA80" s="887"/>
      <c r="GXB80" s="887"/>
      <c r="GXC80" s="887"/>
      <c r="GXD80" s="887"/>
      <c r="GXE80" s="887"/>
      <c r="GXF80" s="887"/>
      <c r="GXG80" s="887"/>
      <c r="GXH80" s="888"/>
      <c r="GXI80" s="886"/>
      <c r="GXJ80" s="887"/>
      <c r="GXK80" s="887"/>
      <c r="GXL80" s="887"/>
      <c r="GXM80" s="887"/>
      <c r="GXN80" s="887"/>
      <c r="GXO80" s="887"/>
      <c r="GXP80" s="887"/>
      <c r="GXQ80" s="888"/>
      <c r="GXR80" s="886"/>
      <c r="GXS80" s="887"/>
      <c r="GXT80" s="887"/>
      <c r="GXU80" s="887"/>
      <c r="GXV80" s="887"/>
      <c r="GXW80" s="887"/>
      <c r="GXX80" s="887"/>
      <c r="GXY80" s="887"/>
      <c r="GXZ80" s="888"/>
      <c r="GYA80" s="886"/>
      <c r="GYB80" s="887"/>
      <c r="GYC80" s="887"/>
      <c r="GYD80" s="887"/>
      <c r="GYE80" s="887"/>
      <c r="GYF80" s="887"/>
      <c r="GYG80" s="887"/>
      <c r="GYH80" s="887"/>
      <c r="GYI80" s="888"/>
      <c r="GYJ80" s="886"/>
      <c r="GYK80" s="887"/>
      <c r="GYL80" s="887"/>
      <c r="GYM80" s="887"/>
      <c r="GYN80" s="887"/>
      <c r="GYO80" s="887"/>
      <c r="GYP80" s="887"/>
      <c r="GYQ80" s="887"/>
      <c r="GYR80" s="888"/>
      <c r="GYS80" s="886"/>
      <c r="GYT80" s="887"/>
      <c r="GYU80" s="887"/>
      <c r="GYV80" s="887"/>
      <c r="GYW80" s="887"/>
      <c r="GYX80" s="887"/>
      <c r="GYY80" s="887"/>
      <c r="GYZ80" s="887"/>
      <c r="GZA80" s="888"/>
      <c r="GZB80" s="886"/>
      <c r="GZC80" s="887"/>
      <c r="GZD80" s="887"/>
      <c r="GZE80" s="887"/>
      <c r="GZF80" s="887"/>
      <c r="GZG80" s="887"/>
      <c r="GZH80" s="887"/>
      <c r="GZI80" s="887"/>
      <c r="GZJ80" s="888"/>
      <c r="GZK80" s="886"/>
      <c r="GZL80" s="887"/>
      <c r="GZM80" s="887"/>
      <c r="GZN80" s="887"/>
      <c r="GZO80" s="887"/>
      <c r="GZP80" s="887"/>
      <c r="GZQ80" s="887"/>
      <c r="GZR80" s="887"/>
      <c r="GZS80" s="888"/>
      <c r="GZT80" s="886"/>
      <c r="GZU80" s="887"/>
      <c r="GZV80" s="887"/>
      <c r="GZW80" s="887"/>
      <c r="GZX80" s="887"/>
      <c r="GZY80" s="887"/>
      <c r="GZZ80" s="887"/>
      <c r="HAA80" s="887"/>
      <c r="HAB80" s="888"/>
      <c r="HAC80" s="886"/>
      <c r="HAD80" s="887"/>
      <c r="HAE80" s="887"/>
      <c r="HAF80" s="887"/>
      <c r="HAG80" s="887"/>
      <c r="HAH80" s="887"/>
      <c r="HAI80" s="887"/>
      <c r="HAJ80" s="887"/>
      <c r="HAK80" s="888"/>
      <c r="HAL80" s="886"/>
      <c r="HAM80" s="887"/>
      <c r="HAN80" s="887"/>
      <c r="HAO80" s="887"/>
      <c r="HAP80" s="887"/>
      <c r="HAQ80" s="887"/>
      <c r="HAR80" s="887"/>
      <c r="HAS80" s="887"/>
      <c r="HAT80" s="888"/>
      <c r="HAU80" s="886"/>
      <c r="HAV80" s="887"/>
      <c r="HAW80" s="887"/>
      <c r="HAX80" s="887"/>
      <c r="HAY80" s="887"/>
      <c r="HAZ80" s="887"/>
      <c r="HBA80" s="887"/>
      <c r="HBB80" s="887"/>
      <c r="HBC80" s="888"/>
      <c r="HBD80" s="886"/>
      <c r="HBE80" s="887"/>
      <c r="HBF80" s="887"/>
      <c r="HBG80" s="887"/>
      <c r="HBH80" s="887"/>
      <c r="HBI80" s="887"/>
      <c r="HBJ80" s="887"/>
      <c r="HBK80" s="887"/>
      <c r="HBL80" s="888"/>
      <c r="HBM80" s="886"/>
      <c r="HBN80" s="887"/>
      <c r="HBO80" s="887"/>
      <c r="HBP80" s="887"/>
      <c r="HBQ80" s="887"/>
      <c r="HBR80" s="887"/>
      <c r="HBS80" s="887"/>
      <c r="HBT80" s="887"/>
      <c r="HBU80" s="888"/>
      <c r="HBV80" s="886"/>
      <c r="HBW80" s="887"/>
      <c r="HBX80" s="887"/>
      <c r="HBY80" s="887"/>
      <c r="HBZ80" s="887"/>
      <c r="HCA80" s="887"/>
      <c r="HCB80" s="887"/>
      <c r="HCC80" s="887"/>
      <c r="HCD80" s="888"/>
      <c r="HCE80" s="886"/>
      <c r="HCF80" s="887"/>
      <c r="HCG80" s="887"/>
      <c r="HCH80" s="887"/>
      <c r="HCI80" s="887"/>
      <c r="HCJ80" s="887"/>
      <c r="HCK80" s="887"/>
      <c r="HCL80" s="887"/>
      <c r="HCM80" s="888"/>
      <c r="HCN80" s="886"/>
      <c r="HCO80" s="887"/>
      <c r="HCP80" s="887"/>
      <c r="HCQ80" s="887"/>
      <c r="HCR80" s="887"/>
      <c r="HCS80" s="887"/>
      <c r="HCT80" s="887"/>
      <c r="HCU80" s="887"/>
      <c r="HCV80" s="888"/>
      <c r="HCW80" s="886"/>
      <c r="HCX80" s="887"/>
      <c r="HCY80" s="887"/>
      <c r="HCZ80" s="887"/>
      <c r="HDA80" s="887"/>
      <c r="HDB80" s="887"/>
      <c r="HDC80" s="887"/>
      <c r="HDD80" s="887"/>
      <c r="HDE80" s="888"/>
      <c r="HDF80" s="886"/>
      <c r="HDG80" s="887"/>
      <c r="HDH80" s="887"/>
      <c r="HDI80" s="887"/>
      <c r="HDJ80" s="887"/>
      <c r="HDK80" s="887"/>
      <c r="HDL80" s="887"/>
      <c r="HDM80" s="887"/>
      <c r="HDN80" s="888"/>
      <c r="HDO80" s="886"/>
      <c r="HDP80" s="887"/>
      <c r="HDQ80" s="887"/>
      <c r="HDR80" s="887"/>
      <c r="HDS80" s="887"/>
      <c r="HDT80" s="887"/>
      <c r="HDU80" s="887"/>
      <c r="HDV80" s="887"/>
      <c r="HDW80" s="888"/>
      <c r="HDX80" s="886"/>
      <c r="HDY80" s="887"/>
      <c r="HDZ80" s="887"/>
      <c r="HEA80" s="887"/>
      <c r="HEB80" s="887"/>
      <c r="HEC80" s="887"/>
      <c r="HED80" s="887"/>
      <c r="HEE80" s="887"/>
      <c r="HEF80" s="888"/>
      <c r="HEG80" s="886"/>
      <c r="HEH80" s="887"/>
      <c r="HEI80" s="887"/>
      <c r="HEJ80" s="887"/>
      <c r="HEK80" s="887"/>
      <c r="HEL80" s="887"/>
      <c r="HEM80" s="887"/>
      <c r="HEN80" s="887"/>
      <c r="HEO80" s="888"/>
      <c r="HEP80" s="886"/>
      <c r="HEQ80" s="887"/>
      <c r="HER80" s="887"/>
      <c r="HES80" s="887"/>
      <c r="HET80" s="887"/>
      <c r="HEU80" s="887"/>
      <c r="HEV80" s="887"/>
      <c r="HEW80" s="887"/>
      <c r="HEX80" s="888"/>
      <c r="HEY80" s="886"/>
      <c r="HEZ80" s="887"/>
      <c r="HFA80" s="887"/>
      <c r="HFB80" s="887"/>
      <c r="HFC80" s="887"/>
      <c r="HFD80" s="887"/>
      <c r="HFE80" s="887"/>
      <c r="HFF80" s="887"/>
      <c r="HFG80" s="888"/>
      <c r="HFH80" s="886"/>
      <c r="HFI80" s="887"/>
      <c r="HFJ80" s="887"/>
      <c r="HFK80" s="887"/>
      <c r="HFL80" s="887"/>
      <c r="HFM80" s="887"/>
      <c r="HFN80" s="887"/>
      <c r="HFO80" s="887"/>
      <c r="HFP80" s="888"/>
      <c r="HFQ80" s="886"/>
      <c r="HFR80" s="887"/>
      <c r="HFS80" s="887"/>
      <c r="HFT80" s="887"/>
      <c r="HFU80" s="887"/>
      <c r="HFV80" s="887"/>
      <c r="HFW80" s="887"/>
      <c r="HFX80" s="887"/>
      <c r="HFY80" s="888"/>
      <c r="HFZ80" s="886"/>
      <c r="HGA80" s="887"/>
      <c r="HGB80" s="887"/>
      <c r="HGC80" s="887"/>
      <c r="HGD80" s="887"/>
      <c r="HGE80" s="887"/>
      <c r="HGF80" s="887"/>
      <c r="HGG80" s="887"/>
      <c r="HGH80" s="888"/>
      <c r="HGI80" s="886"/>
      <c r="HGJ80" s="887"/>
      <c r="HGK80" s="887"/>
      <c r="HGL80" s="887"/>
      <c r="HGM80" s="887"/>
      <c r="HGN80" s="887"/>
      <c r="HGO80" s="887"/>
      <c r="HGP80" s="887"/>
      <c r="HGQ80" s="888"/>
      <c r="HGR80" s="886"/>
      <c r="HGS80" s="887"/>
      <c r="HGT80" s="887"/>
      <c r="HGU80" s="887"/>
      <c r="HGV80" s="887"/>
      <c r="HGW80" s="887"/>
      <c r="HGX80" s="887"/>
      <c r="HGY80" s="887"/>
      <c r="HGZ80" s="888"/>
      <c r="HHA80" s="886"/>
      <c r="HHB80" s="887"/>
      <c r="HHC80" s="887"/>
      <c r="HHD80" s="887"/>
      <c r="HHE80" s="887"/>
      <c r="HHF80" s="887"/>
      <c r="HHG80" s="887"/>
      <c r="HHH80" s="887"/>
      <c r="HHI80" s="888"/>
      <c r="HHJ80" s="886"/>
      <c r="HHK80" s="887"/>
      <c r="HHL80" s="887"/>
      <c r="HHM80" s="887"/>
      <c r="HHN80" s="887"/>
      <c r="HHO80" s="887"/>
      <c r="HHP80" s="887"/>
      <c r="HHQ80" s="887"/>
      <c r="HHR80" s="888"/>
      <c r="HHS80" s="886"/>
      <c r="HHT80" s="887"/>
      <c r="HHU80" s="887"/>
      <c r="HHV80" s="887"/>
      <c r="HHW80" s="887"/>
      <c r="HHX80" s="887"/>
      <c r="HHY80" s="887"/>
      <c r="HHZ80" s="887"/>
      <c r="HIA80" s="888"/>
      <c r="HIB80" s="886"/>
      <c r="HIC80" s="887"/>
      <c r="HID80" s="887"/>
      <c r="HIE80" s="887"/>
      <c r="HIF80" s="887"/>
      <c r="HIG80" s="887"/>
      <c r="HIH80" s="887"/>
      <c r="HII80" s="887"/>
      <c r="HIJ80" s="888"/>
      <c r="HIK80" s="886"/>
      <c r="HIL80" s="887"/>
      <c r="HIM80" s="887"/>
      <c r="HIN80" s="887"/>
      <c r="HIO80" s="887"/>
      <c r="HIP80" s="887"/>
      <c r="HIQ80" s="887"/>
      <c r="HIR80" s="887"/>
      <c r="HIS80" s="888"/>
      <c r="HIT80" s="886"/>
      <c r="HIU80" s="887"/>
      <c r="HIV80" s="887"/>
      <c r="HIW80" s="887"/>
      <c r="HIX80" s="887"/>
      <c r="HIY80" s="887"/>
      <c r="HIZ80" s="887"/>
      <c r="HJA80" s="887"/>
      <c r="HJB80" s="888"/>
      <c r="HJC80" s="886"/>
      <c r="HJD80" s="887"/>
      <c r="HJE80" s="887"/>
      <c r="HJF80" s="887"/>
      <c r="HJG80" s="887"/>
      <c r="HJH80" s="887"/>
      <c r="HJI80" s="887"/>
      <c r="HJJ80" s="887"/>
      <c r="HJK80" s="888"/>
      <c r="HJL80" s="886"/>
      <c r="HJM80" s="887"/>
      <c r="HJN80" s="887"/>
      <c r="HJO80" s="887"/>
      <c r="HJP80" s="887"/>
      <c r="HJQ80" s="887"/>
      <c r="HJR80" s="887"/>
      <c r="HJS80" s="887"/>
      <c r="HJT80" s="888"/>
      <c r="HJU80" s="886"/>
      <c r="HJV80" s="887"/>
      <c r="HJW80" s="887"/>
      <c r="HJX80" s="887"/>
      <c r="HJY80" s="887"/>
      <c r="HJZ80" s="887"/>
      <c r="HKA80" s="887"/>
      <c r="HKB80" s="887"/>
      <c r="HKC80" s="888"/>
      <c r="HKD80" s="886"/>
      <c r="HKE80" s="887"/>
      <c r="HKF80" s="887"/>
      <c r="HKG80" s="887"/>
      <c r="HKH80" s="887"/>
      <c r="HKI80" s="887"/>
      <c r="HKJ80" s="887"/>
      <c r="HKK80" s="887"/>
      <c r="HKL80" s="888"/>
      <c r="HKM80" s="886"/>
      <c r="HKN80" s="887"/>
      <c r="HKO80" s="887"/>
      <c r="HKP80" s="887"/>
      <c r="HKQ80" s="887"/>
      <c r="HKR80" s="887"/>
      <c r="HKS80" s="887"/>
      <c r="HKT80" s="887"/>
      <c r="HKU80" s="888"/>
      <c r="HKV80" s="886"/>
      <c r="HKW80" s="887"/>
      <c r="HKX80" s="887"/>
      <c r="HKY80" s="887"/>
      <c r="HKZ80" s="887"/>
      <c r="HLA80" s="887"/>
      <c r="HLB80" s="887"/>
      <c r="HLC80" s="887"/>
      <c r="HLD80" s="888"/>
      <c r="HLE80" s="886"/>
      <c r="HLF80" s="887"/>
      <c r="HLG80" s="887"/>
      <c r="HLH80" s="887"/>
      <c r="HLI80" s="887"/>
      <c r="HLJ80" s="887"/>
      <c r="HLK80" s="887"/>
      <c r="HLL80" s="887"/>
      <c r="HLM80" s="888"/>
      <c r="HLN80" s="886"/>
      <c r="HLO80" s="887"/>
      <c r="HLP80" s="887"/>
      <c r="HLQ80" s="887"/>
      <c r="HLR80" s="887"/>
      <c r="HLS80" s="887"/>
      <c r="HLT80" s="887"/>
      <c r="HLU80" s="887"/>
      <c r="HLV80" s="888"/>
      <c r="HLW80" s="886"/>
      <c r="HLX80" s="887"/>
      <c r="HLY80" s="887"/>
      <c r="HLZ80" s="887"/>
      <c r="HMA80" s="887"/>
      <c r="HMB80" s="887"/>
      <c r="HMC80" s="887"/>
      <c r="HMD80" s="887"/>
      <c r="HME80" s="888"/>
      <c r="HMF80" s="886"/>
      <c r="HMG80" s="887"/>
      <c r="HMH80" s="887"/>
      <c r="HMI80" s="887"/>
      <c r="HMJ80" s="887"/>
      <c r="HMK80" s="887"/>
      <c r="HML80" s="887"/>
      <c r="HMM80" s="887"/>
      <c r="HMN80" s="888"/>
      <c r="HMO80" s="886"/>
      <c r="HMP80" s="887"/>
      <c r="HMQ80" s="887"/>
      <c r="HMR80" s="887"/>
      <c r="HMS80" s="887"/>
      <c r="HMT80" s="887"/>
      <c r="HMU80" s="887"/>
      <c r="HMV80" s="887"/>
      <c r="HMW80" s="888"/>
      <c r="HMX80" s="886"/>
      <c r="HMY80" s="887"/>
      <c r="HMZ80" s="887"/>
      <c r="HNA80" s="887"/>
      <c r="HNB80" s="887"/>
      <c r="HNC80" s="887"/>
      <c r="HND80" s="887"/>
      <c r="HNE80" s="887"/>
      <c r="HNF80" s="888"/>
      <c r="HNG80" s="886"/>
      <c r="HNH80" s="887"/>
      <c r="HNI80" s="887"/>
      <c r="HNJ80" s="887"/>
      <c r="HNK80" s="887"/>
      <c r="HNL80" s="887"/>
      <c r="HNM80" s="887"/>
      <c r="HNN80" s="887"/>
      <c r="HNO80" s="888"/>
      <c r="HNP80" s="886"/>
      <c r="HNQ80" s="887"/>
      <c r="HNR80" s="887"/>
      <c r="HNS80" s="887"/>
      <c r="HNT80" s="887"/>
      <c r="HNU80" s="887"/>
      <c r="HNV80" s="887"/>
      <c r="HNW80" s="887"/>
      <c r="HNX80" s="888"/>
      <c r="HNY80" s="886"/>
      <c r="HNZ80" s="887"/>
      <c r="HOA80" s="887"/>
      <c r="HOB80" s="887"/>
      <c r="HOC80" s="887"/>
      <c r="HOD80" s="887"/>
      <c r="HOE80" s="887"/>
      <c r="HOF80" s="887"/>
      <c r="HOG80" s="888"/>
      <c r="HOH80" s="886"/>
      <c r="HOI80" s="887"/>
      <c r="HOJ80" s="887"/>
      <c r="HOK80" s="887"/>
      <c r="HOL80" s="887"/>
      <c r="HOM80" s="887"/>
      <c r="HON80" s="887"/>
      <c r="HOO80" s="887"/>
      <c r="HOP80" s="888"/>
      <c r="HOQ80" s="886"/>
      <c r="HOR80" s="887"/>
      <c r="HOS80" s="887"/>
      <c r="HOT80" s="887"/>
      <c r="HOU80" s="887"/>
      <c r="HOV80" s="887"/>
      <c r="HOW80" s="887"/>
      <c r="HOX80" s="887"/>
      <c r="HOY80" s="888"/>
      <c r="HOZ80" s="886"/>
      <c r="HPA80" s="887"/>
      <c r="HPB80" s="887"/>
      <c r="HPC80" s="887"/>
      <c r="HPD80" s="887"/>
      <c r="HPE80" s="887"/>
      <c r="HPF80" s="887"/>
      <c r="HPG80" s="887"/>
      <c r="HPH80" s="888"/>
      <c r="HPI80" s="886"/>
      <c r="HPJ80" s="887"/>
      <c r="HPK80" s="887"/>
      <c r="HPL80" s="887"/>
      <c r="HPM80" s="887"/>
      <c r="HPN80" s="887"/>
      <c r="HPO80" s="887"/>
      <c r="HPP80" s="887"/>
      <c r="HPQ80" s="888"/>
      <c r="HPR80" s="886"/>
      <c r="HPS80" s="887"/>
      <c r="HPT80" s="887"/>
      <c r="HPU80" s="887"/>
      <c r="HPV80" s="887"/>
      <c r="HPW80" s="887"/>
      <c r="HPX80" s="887"/>
      <c r="HPY80" s="887"/>
      <c r="HPZ80" s="888"/>
      <c r="HQA80" s="886"/>
      <c r="HQB80" s="887"/>
      <c r="HQC80" s="887"/>
      <c r="HQD80" s="887"/>
      <c r="HQE80" s="887"/>
      <c r="HQF80" s="887"/>
      <c r="HQG80" s="887"/>
      <c r="HQH80" s="887"/>
      <c r="HQI80" s="888"/>
      <c r="HQJ80" s="886"/>
      <c r="HQK80" s="887"/>
      <c r="HQL80" s="887"/>
      <c r="HQM80" s="887"/>
      <c r="HQN80" s="887"/>
      <c r="HQO80" s="887"/>
      <c r="HQP80" s="887"/>
      <c r="HQQ80" s="887"/>
      <c r="HQR80" s="888"/>
      <c r="HQS80" s="886"/>
      <c r="HQT80" s="887"/>
      <c r="HQU80" s="887"/>
      <c r="HQV80" s="887"/>
      <c r="HQW80" s="887"/>
      <c r="HQX80" s="887"/>
      <c r="HQY80" s="887"/>
      <c r="HQZ80" s="887"/>
      <c r="HRA80" s="888"/>
      <c r="HRB80" s="886"/>
      <c r="HRC80" s="887"/>
      <c r="HRD80" s="887"/>
      <c r="HRE80" s="887"/>
      <c r="HRF80" s="887"/>
      <c r="HRG80" s="887"/>
      <c r="HRH80" s="887"/>
      <c r="HRI80" s="887"/>
      <c r="HRJ80" s="888"/>
      <c r="HRK80" s="886"/>
      <c r="HRL80" s="887"/>
      <c r="HRM80" s="887"/>
      <c r="HRN80" s="887"/>
      <c r="HRO80" s="887"/>
      <c r="HRP80" s="887"/>
      <c r="HRQ80" s="887"/>
      <c r="HRR80" s="887"/>
      <c r="HRS80" s="888"/>
      <c r="HRT80" s="886"/>
      <c r="HRU80" s="887"/>
      <c r="HRV80" s="887"/>
      <c r="HRW80" s="887"/>
      <c r="HRX80" s="887"/>
      <c r="HRY80" s="887"/>
      <c r="HRZ80" s="887"/>
      <c r="HSA80" s="887"/>
      <c r="HSB80" s="888"/>
      <c r="HSC80" s="886"/>
      <c r="HSD80" s="887"/>
      <c r="HSE80" s="887"/>
      <c r="HSF80" s="887"/>
      <c r="HSG80" s="887"/>
      <c r="HSH80" s="887"/>
      <c r="HSI80" s="887"/>
      <c r="HSJ80" s="887"/>
      <c r="HSK80" s="888"/>
      <c r="HSL80" s="886"/>
      <c r="HSM80" s="887"/>
      <c r="HSN80" s="887"/>
      <c r="HSO80" s="887"/>
      <c r="HSP80" s="887"/>
      <c r="HSQ80" s="887"/>
      <c r="HSR80" s="887"/>
      <c r="HSS80" s="887"/>
      <c r="HST80" s="888"/>
      <c r="HSU80" s="886"/>
      <c r="HSV80" s="887"/>
      <c r="HSW80" s="887"/>
      <c r="HSX80" s="887"/>
      <c r="HSY80" s="887"/>
      <c r="HSZ80" s="887"/>
      <c r="HTA80" s="887"/>
      <c r="HTB80" s="887"/>
      <c r="HTC80" s="888"/>
      <c r="HTD80" s="886"/>
      <c r="HTE80" s="887"/>
      <c r="HTF80" s="887"/>
      <c r="HTG80" s="887"/>
      <c r="HTH80" s="887"/>
      <c r="HTI80" s="887"/>
      <c r="HTJ80" s="887"/>
      <c r="HTK80" s="887"/>
      <c r="HTL80" s="888"/>
      <c r="HTM80" s="886"/>
      <c r="HTN80" s="887"/>
      <c r="HTO80" s="887"/>
      <c r="HTP80" s="887"/>
      <c r="HTQ80" s="887"/>
      <c r="HTR80" s="887"/>
      <c r="HTS80" s="887"/>
      <c r="HTT80" s="887"/>
      <c r="HTU80" s="888"/>
      <c r="HTV80" s="886"/>
      <c r="HTW80" s="887"/>
      <c r="HTX80" s="887"/>
      <c r="HTY80" s="887"/>
      <c r="HTZ80" s="887"/>
      <c r="HUA80" s="887"/>
      <c r="HUB80" s="887"/>
      <c r="HUC80" s="887"/>
      <c r="HUD80" s="888"/>
      <c r="HUE80" s="886"/>
      <c r="HUF80" s="887"/>
      <c r="HUG80" s="887"/>
      <c r="HUH80" s="887"/>
      <c r="HUI80" s="887"/>
      <c r="HUJ80" s="887"/>
      <c r="HUK80" s="887"/>
      <c r="HUL80" s="887"/>
      <c r="HUM80" s="888"/>
      <c r="HUN80" s="886"/>
      <c r="HUO80" s="887"/>
      <c r="HUP80" s="887"/>
      <c r="HUQ80" s="887"/>
      <c r="HUR80" s="887"/>
      <c r="HUS80" s="887"/>
      <c r="HUT80" s="887"/>
      <c r="HUU80" s="887"/>
      <c r="HUV80" s="888"/>
      <c r="HUW80" s="886"/>
      <c r="HUX80" s="887"/>
      <c r="HUY80" s="887"/>
      <c r="HUZ80" s="887"/>
      <c r="HVA80" s="887"/>
      <c r="HVB80" s="887"/>
      <c r="HVC80" s="887"/>
      <c r="HVD80" s="887"/>
      <c r="HVE80" s="888"/>
      <c r="HVF80" s="886"/>
      <c r="HVG80" s="887"/>
      <c r="HVH80" s="887"/>
      <c r="HVI80" s="887"/>
      <c r="HVJ80" s="887"/>
      <c r="HVK80" s="887"/>
      <c r="HVL80" s="887"/>
      <c r="HVM80" s="887"/>
      <c r="HVN80" s="888"/>
      <c r="HVO80" s="886"/>
      <c r="HVP80" s="887"/>
      <c r="HVQ80" s="887"/>
      <c r="HVR80" s="887"/>
      <c r="HVS80" s="887"/>
      <c r="HVT80" s="887"/>
      <c r="HVU80" s="887"/>
      <c r="HVV80" s="887"/>
      <c r="HVW80" s="888"/>
      <c r="HVX80" s="886"/>
      <c r="HVY80" s="887"/>
      <c r="HVZ80" s="887"/>
      <c r="HWA80" s="887"/>
      <c r="HWB80" s="887"/>
      <c r="HWC80" s="887"/>
      <c r="HWD80" s="887"/>
      <c r="HWE80" s="887"/>
      <c r="HWF80" s="888"/>
      <c r="HWG80" s="886"/>
      <c r="HWH80" s="887"/>
      <c r="HWI80" s="887"/>
      <c r="HWJ80" s="887"/>
      <c r="HWK80" s="887"/>
      <c r="HWL80" s="887"/>
      <c r="HWM80" s="887"/>
      <c r="HWN80" s="887"/>
      <c r="HWO80" s="888"/>
      <c r="HWP80" s="886"/>
      <c r="HWQ80" s="887"/>
      <c r="HWR80" s="887"/>
      <c r="HWS80" s="887"/>
      <c r="HWT80" s="887"/>
      <c r="HWU80" s="887"/>
      <c r="HWV80" s="887"/>
      <c r="HWW80" s="887"/>
      <c r="HWX80" s="888"/>
      <c r="HWY80" s="886"/>
      <c r="HWZ80" s="887"/>
      <c r="HXA80" s="887"/>
      <c r="HXB80" s="887"/>
      <c r="HXC80" s="887"/>
      <c r="HXD80" s="887"/>
      <c r="HXE80" s="887"/>
      <c r="HXF80" s="887"/>
      <c r="HXG80" s="888"/>
      <c r="HXH80" s="886"/>
      <c r="HXI80" s="887"/>
      <c r="HXJ80" s="887"/>
      <c r="HXK80" s="887"/>
      <c r="HXL80" s="887"/>
      <c r="HXM80" s="887"/>
      <c r="HXN80" s="887"/>
      <c r="HXO80" s="887"/>
      <c r="HXP80" s="888"/>
      <c r="HXQ80" s="886"/>
      <c r="HXR80" s="887"/>
      <c r="HXS80" s="887"/>
      <c r="HXT80" s="887"/>
      <c r="HXU80" s="887"/>
      <c r="HXV80" s="887"/>
      <c r="HXW80" s="887"/>
      <c r="HXX80" s="887"/>
      <c r="HXY80" s="888"/>
      <c r="HXZ80" s="886"/>
      <c r="HYA80" s="887"/>
      <c r="HYB80" s="887"/>
      <c r="HYC80" s="887"/>
      <c r="HYD80" s="887"/>
      <c r="HYE80" s="887"/>
      <c r="HYF80" s="887"/>
      <c r="HYG80" s="887"/>
      <c r="HYH80" s="888"/>
      <c r="HYI80" s="886"/>
      <c r="HYJ80" s="887"/>
      <c r="HYK80" s="887"/>
      <c r="HYL80" s="887"/>
      <c r="HYM80" s="887"/>
      <c r="HYN80" s="887"/>
      <c r="HYO80" s="887"/>
      <c r="HYP80" s="887"/>
      <c r="HYQ80" s="888"/>
      <c r="HYR80" s="886"/>
      <c r="HYS80" s="887"/>
      <c r="HYT80" s="887"/>
      <c r="HYU80" s="887"/>
      <c r="HYV80" s="887"/>
      <c r="HYW80" s="887"/>
      <c r="HYX80" s="887"/>
      <c r="HYY80" s="887"/>
      <c r="HYZ80" s="888"/>
      <c r="HZA80" s="886"/>
      <c r="HZB80" s="887"/>
      <c r="HZC80" s="887"/>
      <c r="HZD80" s="887"/>
      <c r="HZE80" s="887"/>
      <c r="HZF80" s="887"/>
      <c r="HZG80" s="887"/>
      <c r="HZH80" s="887"/>
      <c r="HZI80" s="888"/>
      <c r="HZJ80" s="886"/>
      <c r="HZK80" s="887"/>
      <c r="HZL80" s="887"/>
      <c r="HZM80" s="887"/>
      <c r="HZN80" s="887"/>
      <c r="HZO80" s="887"/>
      <c r="HZP80" s="887"/>
      <c r="HZQ80" s="887"/>
      <c r="HZR80" s="888"/>
      <c r="HZS80" s="886"/>
      <c r="HZT80" s="887"/>
      <c r="HZU80" s="887"/>
      <c r="HZV80" s="887"/>
      <c r="HZW80" s="887"/>
      <c r="HZX80" s="887"/>
      <c r="HZY80" s="887"/>
      <c r="HZZ80" s="887"/>
      <c r="IAA80" s="888"/>
      <c r="IAB80" s="886"/>
      <c r="IAC80" s="887"/>
      <c r="IAD80" s="887"/>
      <c r="IAE80" s="887"/>
      <c r="IAF80" s="887"/>
      <c r="IAG80" s="887"/>
      <c r="IAH80" s="887"/>
      <c r="IAI80" s="887"/>
      <c r="IAJ80" s="888"/>
      <c r="IAK80" s="886"/>
      <c r="IAL80" s="887"/>
      <c r="IAM80" s="887"/>
      <c r="IAN80" s="887"/>
      <c r="IAO80" s="887"/>
      <c r="IAP80" s="887"/>
      <c r="IAQ80" s="887"/>
      <c r="IAR80" s="887"/>
      <c r="IAS80" s="888"/>
      <c r="IAT80" s="886"/>
      <c r="IAU80" s="887"/>
      <c r="IAV80" s="887"/>
      <c r="IAW80" s="887"/>
      <c r="IAX80" s="887"/>
      <c r="IAY80" s="887"/>
      <c r="IAZ80" s="887"/>
      <c r="IBA80" s="887"/>
      <c r="IBB80" s="888"/>
      <c r="IBC80" s="886"/>
      <c r="IBD80" s="887"/>
      <c r="IBE80" s="887"/>
      <c r="IBF80" s="887"/>
      <c r="IBG80" s="887"/>
      <c r="IBH80" s="887"/>
      <c r="IBI80" s="887"/>
      <c r="IBJ80" s="887"/>
      <c r="IBK80" s="888"/>
      <c r="IBL80" s="886"/>
      <c r="IBM80" s="887"/>
      <c r="IBN80" s="887"/>
      <c r="IBO80" s="887"/>
      <c r="IBP80" s="887"/>
      <c r="IBQ80" s="887"/>
      <c r="IBR80" s="887"/>
      <c r="IBS80" s="887"/>
      <c r="IBT80" s="888"/>
      <c r="IBU80" s="886"/>
      <c r="IBV80" s="887"/>
      <c r="IBW80" s="887"/>
      <c r="IBX80" s="887"/>
      <c r="IBY80" s="887"/>
      <c r="IBZ80" s="887"/>
      <c r="ICA80" s="887"/>
      <c r="ICB80" s="887"/>
      <c r="ICC80" s="888"/>
      <c r="ICD80" s="886"/>
      <c r="ICE80" s="887"/>
      <c r="ICF80" s="887"/>
      <c r="ICG80" s="887"/>
      <c r="ICH80" s="887"/>
      <c r="ICI80" s="887"/>
      <c r="ICJ80" s="887"/>
      <c r="ICK80" s="887"/>
      <c r="ICL80" s="888"/>
      <c r="ICM80" s="886"/>
      <c r="ICN80" s="887"/>
      <c r="ICO80" s="887"/>
      <c r="ICP80" s="887"/>
      <c r="ICQ80" s="887"/>
      <c r="ICR80" s="887"/>
      <c r="ICS80" s="887"/>
      <c r="ICT80" s="887"/>
      <c r="ICU80" s="888"/>
      <c r="ICV80" s="886"/>
      <c r="ICW80" s="887"/>
      <c r="ICX80" s="887"/>
      <c r="ICY80" s="887"/>
      <c r="ICZ80" s="887"/>
      <c r="IDA80" s="887"/>
      <c r="IDB80" s="887"/>
      <c r="IDC80" s="887"/>
      <c r="IDD80" s="888"/>
      <c r="IDE80" s="886"/>
      <c r="IDF80" s="887"/>
      <c r="IDG80" s="887"/>
      <c r="IDH80" s="887"/>
      <c r="IDI80" s="887"/>
      <c r="IDJ80" s="887"/>
      <c r="IDK80" s="887"/>
      <c r="IDL80" s="887"/>
      <c r="IDM80" s="888"/>
      <c r="IDN80" s="886"/>
      <c r="IDO80" s="887"/>
      <c r="IDP80" s="887"/>
      <c r="IDQ80" s="887"/>
      <c r="IDR80" s="887"/>
      <c r="IDS80" s="887"/>
      <c r="IDT80" s="887"/>
      <c r="IDU80" s="887"/>
      <c r="IDV80" s="888"/>
      <c r="IDW80" s="886"/>
      <c r="IDX80" s="887"/>
      <c r="IDY80" s="887"/>
      <c r="IDZ80" s="887"/>
      <c r="IEA80" s="887"/>
      <c r="IEB80" s="887"/>
      <c r="IEC80" s="887"/>
      <c r="IED80" s="887"/>
      <c r="IEE80" s="888"/>
      <c r="IEF80" s="886"/>
      <c r="IEG80" s="887"/>
      <c r="IEH80" s="887"/>
      <c r="IEI80" s="887"/>
      <c r="IEJ80" s="887"/>
      <c r="IEK80" s="887"/>
      <c r="IEL80" s="887"/>
      <c r="IEM80" s="887"/>
      <c r="IEN80" s="888"/>
      <c r="IEO80" s="886"/>
      <c r="IEP80" s="887"/>
      <c r="IEQ80" s="887"/>
      <c r="IER80" s="887"/>
      <c r="IES80" s="887"/>
      <c r="IET80" s="887"/>
      <c r="IEU80" s="887"/>
      <c r="IEV80" s="887"/>
      <c r="IEW80" s="888"/>
      <c r="IEX80" s="886"/>
      <c r="IEY80" s="887"/>
      <c r="IEZ80" s="887"/>
      <c r="IFA80" s="887"/>
      <c r="IFB80" s="887"/>
      <c r="IFC80" s="887"/>
      <c r="IFD80" s="887"/>
      <c r="IFE80" s="887"/>
      <c r="IFF80" s="888"/>
      <c r="IFG80" s="886"/>
      <c r="IFH80" s="887"/>
      <c r="IFI80" s="887"/>
      <c r="IFJ80" s="887"/>
      <c r="IFK80" s="887"/>
      <c r="IFL80" s="887"/>
      <c r="IFM80" s="887"/>
      <c r="IFN80" s="887"/>
      <c r="IFO80" s="888"/>
      <c r="IFP80" s="886"/>
      <c r="IFQ80" s="887"/>
      <c r="IFR80" s="887"/>
      <c r="IFS80" s="887"/>
      <c r="IFT80" s="887"/>
      <c r="IFU80" s="887"/>
      <c r="IFV80" s="887"/>
      <c r="IFW80" s="887"/>
      <c r="IFX80" s="888"/>
      <c r="IFY80" s="886"/>
      <c r="IFZ80" s="887"/>
      <c r="IGA80" s="887"/>
      <c r="IGB80" s="887"/>
      <c r="IGC80" s="887"/>
      <c r="IGD80" s="887"/>
      <c r="IGE80" s="887"/>
      <c r="IGF80" s="887"/>
      <c r="IGG80" s="888"/>
      <c r="IGH80" s="886"/>
      <c r="IGI80" s="887"/>
      <c r="IGJ80" s="887"/>
      <c r="IGK80" s="887"/>
      <c r="IGL80" s="887"/>
      <c r="IGM80" s="887"/>
      <c r="IGN80" s="887"/>
      <c r="IGO80" s="887"/>
      <c r="IGP80" s="888"/>
      <c r="IGQ80" s="886"/>
      <c r="IGR80" s="887"/>
      <c r="IGS80" s="887"/>
      <c r="IGT80" s="887"/>
      <c r="IGU80" s="887"/>
      <c r="IGV80" s="887"/>
      <c r="IGW80" s="887"/>
      <c r="IGX80" s="887"/>
      <c r="IGY80" s="888"/>
      <c r="IGZ80" s="886"/>
      <c r="IHA80" s="887"/>
      <c r="IHB80" s="887"/>
      <c r="IHC80" s="887"/>
      <c r="IHD80" s="887"/>
      <c r="IHE80" s="887"/>
      <c r="IHF80" s="887"/>
      <c r="IHG80" s="887"/>
      <c r="IHH80" s="888"/>
      <c r="IHI80" s="886"/>
      <c r="IHJ80" s="887"/>
      <c r="IHK80" s="887"/>
      <c r="IHL80" s="887"/>
      <c r="IHM80" s="887"/>
      <c r="IHN80" s="887"/>
      <c r="IHO80" s="887"/>
      <c r="IHP80" s="887"/>
      <c r="IHQ80" s="888"/>
      <c r="IHR80" s="886"/>
      <c r="IHS80" s="887"/>
      <c r="IHT80" s="887"/>
      <c r="IHU80" s="887"/>
      <c r="IHV80" s="887"/>
      <c r="IHW80" s="887"/>
      <c r="IHX80" s="887"/>
      <c r="IHY80" s="887"/>
      <c r="IHZ80" s="888"/>
      <c r="IIA80" s="886"/>
      <c r="IIB80" s="887"/>
      <c r="IIC80" s="887"/>
      <c r="IID80" s="887"/>
      <c r="IIE80" s="887"/>
      <c r="IIF80" s="887"/>
      <c r="IIG80" s="887"/>
      <c r="IIH80" s="887"/>
      <c r="III80" s="888"/>
      <c r="IIJ80" s="886"/>
      <c r="IIK80" s="887"/>
      <c r="IIL80" s="887"/>
      <c r="IIM80" s="887"/>
      <c r="IIN80" s="887"/>
      <c r="IIO80" s="887"/>
      <c r="IIP80" s="887"/>
      <c r="IIQ80" s="887"/>
      <c r="IIR80" s="888"/>
      <c r="IIS80" s="886"/>
      <c r="IIT80" s="887"/>
      <c r="IIU80" s="887"/>
      <c r="IIV80" s="887"/>
      <c r="IIW80" s="887"/>
      <c r="IIX80" s="887"/>
      <c r="IIY80" s="887"/>
      <c r="IIZ80" s="887"/>
      <c r="IJA80" s="888"/>
      <c r="IJB80" s="886"/>
      <c r="IJC80" s="887"/>
      <c r="IJD80" s="887"/>
      <c r="IJE80" s="887"/>
      <c r="IJF80" s="887"/>
      <c r="IJG80" s="887"/>
      <c r="IJH80" s="887"/>
      <c r="IJI80" s="887"/>
      <c r="IJJ80" s="888"/>
      <c r="IJK80" s="886"/>
      <c r="IJL80" s="887"/>
      <c r="IJM80" s="887"/>
      <c r="IJN80" s="887"/>
      <c r="IJO80" s="887"/>
      <c r="IJP80" s="887"/>
      <c r="IJQ80" s="887"/>
      <c r="IJR80" s="887"/>
      <c r="IJS80" s="888"/>
      <c r="IJT80" s="886"/>
      <c r="IJU80" s="887"/>
      <c r="IJV80" s="887"/>
      <c r="IJW80" s="887"/>
      <c r="IJX80" s="887"/>
      <c r="IJY80" s="887"/>
      <c r="IJZ80" s="887"/>
      <c r="IKA80" s="887"/>
      <c r="IKB80" s="888"/>
      <c r="IKC80" s="886"/>
      <c r="IKD80" s="887"/>
      <c r="IKE80" s="887"/>
      <c r="IKF80" s="887"/>
      <c r="IKG80" s="887"/>
      <c r="IKH80" s="887"/>
      <c r="IKI80" s="887"/>
      <c r="IKJ80" s="887"/>
      <c r="IKK80" s="888"/>
      <c r="IKL80" s="886"/>
      <c r="IKM80" s="887"/>
      <c r="IKN80" s="887"/>
      <c r="IKO80" s="887"/>
      <c r="IKP80" s="887"/>
      <c r="IKQ80" s="887"/>
      <c r="IKR80" s="887"/>
      <c r="IKS80" s="887"/>
      <c r="IKT80" s="888"/>
      <c r="IKU80" s="886"/>
      <c r="IKV80" s="887"/>
      <c r="IKW80" s="887"/>
      <c r="IKX80" s="887"/>
      <c r="IKY80" s="887"/>
      <c r="IKZ80" s="887"/>
      <c r="ILA80" s="887"/>
      <c r="ILB80" s="887"/>
      <c r="ILC80" s="888"/>
      <c r="ILD80" s="886"/>
      <c r="ILE80" s="887"/>
      <c r="ILF80" s="887"/>
      <c r="ILG80" s="887"/>
      <c r="ILH80" s="887"/>
      <c r="ILI80" s="887"/>
      <c r="ILJ80" s="887"/>
      <c r="ILK80" s="887"/>
      <c r="ILL80" s="888"/>
      <c r="ILM80" s="886"/>
      <c r="ILN80" s="887"/>
      <c r="ILO80" s="887"/>
      <c r="ILP80" s="887"/>
      <c r="ILQ80" s="887"/>
      <c r="ILR80" s="887"/>
      <c r="ILS80" s="887"/>
      <c r="ILT80" s="887"/>
      <c r="ILU80" s="888"/>
      <c r="ILV80" s="886"/>
      <c r="ILW80" s="887"/>
      <c r="ILX80" s="887"/>
      <c r="ILY80" s="887"/>
      <c r="ILZ80" s="887"/>
      <c r="IMA80" s="887"/>
      <c r="IMB80" s="887"/>
      <c r="IMC80" s="887"/>
      <c r="IMD80" s="888"/>
      <c r="IME80" s="886"/>
      <c r="IMF80" s="887"/>
      <c r="IMG80" s="887"/>
      <c r="IMH80" s="887"/>
      <c r="IMI80" s="887"/>
      <c r="IMJ80" s="887"/>
      <c r="IMK80" s="887"/>
      <c r="IML80" s="887"/>
      <c r="IMM80" s="888"/>
      <c r="IMN80" s="886"/>
      <c r="IMO80" s="887"/>
      <c r="IMP80" s="887"/>
      <c r="IMQ80" s="887"/>
      <c r="IMR80" s="887"/>
      <c r="IMS80" s="887"/>
      <c r="IMT80" s="887"/>
      <c r="IMU80" s="887"/>
      <c r="IMV80" s="888"/>
      <c r="IMW80" s="886"/>
      <c r="IMX80" s="887"/>
      <c r="IMY80" s="887"/>
      <c r="IMZ80" s="887"/>
      <c r="INA80" s="887"/>
      <c r="INB80" s="887"/>
      <c r="INC80" s="887"/>
      <c r="IND80" s="887"/>
      <c r="INE80" s="888"/>
      <c r="INF80" s="886"/>
      <c r="ING80" s="887"/>
      <c r="INH80" s="887"/>
      <c r="INI80" s="887"/>
      <c r="INJ80" s="887"/>
      <c r="INK80" s="887"/>
      <c r="INL80" s="887"/>
      <c r="INM80" s="887"/>
      <c r="INN80" s="888"/>
      <c r="INO80" s="886"/>
      <c r="INP80" s="887"/>
      <c r="INQ80" s="887"/>
      <c r="INR80" s="887"/>
      <c r="INS80" s="887"/>
      <c r="INT80" s="887"/>
      <c r="INU80" s="887"/>
      <c r="INV80" s="887"/>
      <c r="INW80" s="888"/>
      <c r="INX80" s="886"/>
      <c r="INY80" s="887"/>
      <c r="INZ80" s="887"/>
      <c r="IOA80" s="887"/>
      <c r="IOB80" s="887"/>
      <c r="IOC80" s="887"/>
      <c r="IOD80" s="887"/>
      <c r="IOE80" s="887"/>
      <c r="IOF80" s="888"/>
      <c r="IOG80" s="886"/>
      <c r="IOH80" s="887"/>
      <c r="IOI80" s="887"/>
      <c r="IOJ80" s="887"/>
      <c r="IOK80" s="887"/>
      <c r="IOL80" s="887"/>
      <c r="IOM80" s="887"/>
      <c r="ION80" s="887"/>
      <c r="IOO80" s="888"/>
      <c r="IOP80" s="886"/>
      <c r="IOQ80" s="887"/>
      <c r="IOR80" s="887"/>
      <c r="IOS80" s="887"/>
      <c r="IOT80" s="887"/>
      <c r="IOU80" s="887"/>
      <c r="IOV80" s="887"/>
      <c r="IOW80" s="887"/>
      <c r="IOX80" s="888"/>
      <c r="IOY80" s="886"/>
      <c r="IOZ80" s="887"/>
      <c r="IPA80" s="887"/>
      <c r="IPB80" s="887"/>
      <c r="IPC80" s="887"/>
      <c r="IPD80" s="887"/>
      <c r="IPE80" s="887"/>
      <c r="IPF80" s="887"/>
      <c r="IPG80" s="888"/>
      <c r="IPH80" s="886"/>
      <c r="IPI80" s="887"/>
      <c r="IPJ80" s="887"/>
      <c r="IPK80" s="887"/>
      <c r="IPL80" s="887"/>
      <c r="IPM80" s="887"/>
      <c r="IPN80" s="887"/>
      <c r="IPO80" s="887"/>
      <c r="IPP80" s="888"/>
      <c r="IPQ80" s="886"/>
      <c r="IPR80" s="887"/>
      <c r="IPS80" s="887"/>
      <c r="IPT80" s="887"/>
      <c r="IPU80" s="887"/>
      <c r="IPV80" s="887"/>
      <c r="IPW80" s="887"/>
      <c r="IPX80" s="887"/>
      <c r="IPY80" s="888"/>
      <c r="IPZ80" s="886"/>
      <c r="IQA80" s="887"/>
      <c r="IQB80" s="887"/>
      <c r="IQC80" s="887"/>
      <c r="IQD80" s="887"/>
      <c r="IQE80" s="887"/>
      <c r="IQF80" s="887"/>
      <c r="IQG80" s="887"/>
      <c r="IQH80" s="888"/>
      <c r="IQI80" s="886"/>
      <c r="IQJ80" s="887"/>
      <c r="IQK80" s="887"/>
      <c r="IQL80" s="887"/>
      <c r="IQM80" s="887"/>
      <c r="IQN80" s="887"/>
      <c r="IQO80" s="887"/>
      <c r="IQP80" s="887"/>
      <c r="IQQ80" s="888"/>
      <c r="IQR80" s="886"/>
      <c r="IQS80" s="887"/>
      <c r="IQT80" s="887"/>
      <c r="IQU80" s="887"/>
      <c r="IQV80" s="887"/>
      <c r="IQW80" s="887"/>
      <c r="IQX80" s="887"/>
      <c r="IQY80" s="887"/>
      <c r="IQZ80" s="888"/>
      <c r="IRA80" s="886"/>
      <c r="IRB80" s="887"/>
      <c r="IRC80" s="887"/>
      <c r="IRD80" s="887"/>
      <c r="IRE80" s="887"/>
      <c r="IRF80" s="887"/>
      <c r="IRG80" s="887"/>
      <c r="IRH80" s="887"/>
      <c r="IRI80" s="888"/>
      <c r="IRJ80" s="886"/>
      <c r="IRK80" s="887"/>
      <c r="IRL80" s="887"/>
      <c r="IRM80" s="887"/>
      <c r="IRN80" s="887"/>
      <c r="IRO80" s="887"/>
      <c r="IRP80" s="887"/>
      <c r="IRQ80" s="887"/>
      <c r="IRR80" s="888"/>
      <c r="IRS80" s="886"/>
      <c r="IRT80" s="887"/>
      <c r="IRU80" s="887"/>
      <c r="IRV80" s="887"/>
      <c r="IRW80" s="887"/>
      <c r="IRX80" s="887"/>
      <c r="IRY80" s="887"/>
      <c r="IRZ80" s="887"/>
      <c r="ISA80" s="888"/>
      <c r="ISB80" s="886"/>
      <c r="ISC80" s="887"/>
      <c r="ISD80" s="887"/>
      <c r="ISE80" s="887"/>
      <c r="ISF80" s="887"/>
      <c r="ISG80" s="887"/>
      <c r="ISH80" s="887"/>
      <c r="ISI80" s="887"/>
      <c r="ISJ80" s="888"/>
      <c r="ISK80" s="886"/>
      <c r="ISL80" s="887"/>
      <c r="ISM80" s="887"/>
      <c r="ISN80" s="887"/>
      <c r="ISO80" s="887"/>
      <c r="ISP80" s="887"/>
      <c r="ISQ80" s="887"/>
      <c r="ISR80" s="887"/>
      <c r="ISS80" s="888"/>
      <c r="IST80" s="886"/>
      <c r="ISU80" s="887"/>
      <c r="ISV80" s="887"/>
      <c r="ISW80" s="887"/>
      <c r="ISX80" s="887"/>
      <c r="ISY80" s="887"/>
      <c r="ISZ80" s="887"/>
      <c r="ITA80" s="887"/>
      <c r="ITB80" s="888"/>
      <c r="ITC80" s="886"/>
      <c r="ITD80" s="887"/>
      <c r="ITE80" s="887"/>
      <c r="ITF80" s="887"/>
      <c r="ITG80" s="887"/>
      <c r="ITH80" s="887"/>
      <c r="ITI80" s="887"/>
      <c r="ITJ80" s="887"/>
      <c r="ITK80" s="888"/>
      <c r="ITL80" s="886"/>
      <c r="ITM80" s="887"/>
      <c r="ITN80" s="887"/>
      <c r="ITO80" s="887"/>
      <c r="ITP80" s="887"/>
      <c r="ITQ80" s="887"/>
      <c r="ITR80" s="887"/>
      <c r="ITS80" s="887"/>
      <c r="ITT80" s="888"/>
      <c r="ITU80" s="886"/>
      <c r="ITV80" s="887"/>
      <c r="ITW80" s="887"/>
      <c r="ITX80" s="887"/>
      <c r="ITY80" s="887"/>
      <c r="ITZ80" s="887"/>
      <c r="IUA80" s="887"/>
      <c r="IUB80" s="887"/>
      <c r="IUC80" s="888"/>
      <c r="IUD80" s="886"/>
      <c r="IUE80" s="887"/>
      <c r="IUF80" s="887"/>
      <c r="IUG80" s="887"/>
      <c r="IUH80" s="887"/>
      <c r="IUI80" s="887"/>
      <c r="IUJ80" s="887"/>
      <c r="IUK80" s="887"/>
      <c r="IUL80" s="888"/>
      <c r="IUM80" s="886"/>
      <c r="IUN80" s="887"/>
      <c r="IUO80" s="887"/>
      <c r="IUP80" s="887"/>
      <c r="IUQ80" s="887"/>
      <c r="IUR80" s="887"/>
      <c r="IUS80" s="887"/>
      <c r="IUT80" s="887"/>
      <c r="IUU80" s="888"/>
      <c r="IUV80" s="886"/>
      <c r="IUW80" s="887"/>
      <c r="IUX80" s="887"/>
      <c r="IUY80" s="887"/>
      <c r="IUZ80" s="887"/>
      <c r="IVA80" s="887"/>
      <c r="IVB80" s="887"/>
      <c r="IVC80" s="887"/>
      <c r="IVD80" s="888"/>
      <c r="IVE80" s="886"/>
      <c r="IVF80" s="887"/>
      <c r="IVG80" s="887"/>
      <c r="IVH80" s="887"/>
      <c r="IVI80" s="887"/>
      <c r="IVJ80" s="887"/>
      <c r="IVK80" s="887"/>
      <c r="IVL80" s="887"/>
      <c r="IVM80" s="888"/>
      <c r="IVN80" s="886"/>
      <c r="IVO80" s="887"/>
      <c r="IVP80" s="887"/>
      <c r="IVQ80" s="887"/>
      <c r="IVR80" s="887"/>
      <c r="IVS80" s="887"/>
      <c r="IVT80" s="887"/>
      <c r="IVU80" s="887"/>
      <c r="IVV80" s="888"/>
      <c r="IVW80" s="886"/>
      <c r="IVX80" s="887"/>
      <c r="IVY80" s="887"/>
      <c r="IVZ80" s="887"/>
      <c r="IWA80" s="887"/>
      <c r="IWB80" s="887"/>
      <c r="IWC80" s="887"/>
      <c r="IWD80" s="887"/>
      <c r="IWE80" s="888"/>
      <c r="IWF80" s="886"/>
      <c r="IWG80" s="887"/>
      <c r="IWH80" s="887"/>
      <c r="IWI80" s="887"/>
      <c r="IWJ80" s="887"/>
      <c r="IWK80" s="887"/>
      <c r="IWL80" s="887"/>
      <c r="IWM80" s="887"/>
      <c r="IWN80" s="888"/>
      <c r="IWO80" s="886"/>
      <c r="IWP80" s="887"/>
      <c r="IWQ80" s="887"/>
      <c r="IWR80" s="887"/>
      <c r="IWS80" s="887"/>
      <c r="IWT80" s="887"/>
      <c r="IWU80" s="887"/>
      <c r="IWV80" s="887"/>
      <c r="IWW80" s="888"/>
      <c r="IWX80" s="886"/>
      <c r="IWY80" s="887"/>
      <c r="IWZ80" s="887"/>
      <c r="IXA80" s="887"/>
      <c r="IXB80" s="887"/>
      <c r="IXC80" s="887"/>
      <c r="IXD80" s="887"/>
      <c r="IXE80" s="887"/>
      <c r="IXF80" s="888"/>
      <c r="IXG80" s="886"/>
      <c r="IXH80" s="887"/>
      <c r="IXI80" s="887"/>
      <c r="IXJ80" s="887"/>
      <c r="IXK80" s="887"/>
      <c r="IXL80" s="887"/>
      <c r="IXM80" s="887"/>
      <c r="IXN80" s="887"/>
      <c r="IXO80" s="888"/>
      <c r="IXP80" s="886"/>
      <c r="IXQ80" s="887"/>
      <c r="IXR80" s="887"/>
      <c r="IXS80" s="887"/>
      <c r="IXT80" s="887"/>
      <c r="IXU80" s="887"/>
      <c r="IXV80" s="887"/>
      <c r="IXW80" s="887"/>
      <c r="IXX80" s="888"/>
      <c r="IXY80" s="886"/>
      <c r="IXZ80" s="887"/>
      <c r="IYA80" s="887"/>
      <c r="IYB80" s="887"/>
      <c r="IYC80" s="887"/>
      <c r="IYD80" s="887"/>
      <c r="IYE80" s="887"/>
      <c r="IYF80" s="887"/>
      <c r="IYG80" s="888"/>
      <c r="IYH80" s="886"/>
      <c r="IYI80" s="887"/>
      <c r="IYJ80" s="887"/>
      <c r="IYK80" s="887"/>
      <c r="IYL80" s="887"/>
      <c r="IYM80" s="887"/>
      <c r="IYN80" s="887"/>
      <c r="IYO80" s="887"/>
      <c r="IYP80" s="888"/>
      <c r="IYQ80" s="886"/>
      <c r="IYR80" s="887"/>
      <c r="IYS80" s="887"/>
      <c r="IYT80" s="887"/>
      <c r="IYU80" s="887"/>
      <c r="IYV80" s="887"/>
      <c r="IYW80" s="887"/>
      <c r="IYX80" s="887"/>
      <c r="IYY80" s="888"/>
      <c r="IYZ80" s="886"/>
      <c r="IZA80" s="887"/>
      <c r="IZB80" s="887"/>
      <c r="IZC80" s="887"/>
      <c r="IZD80" s="887"/>
      <c r="IZE80" s="887"/>
      <c r="IZF80" s="887"/>
      <c r="IZG80" s="887"/>
      <c r="IZH80" s="888"/>
      <c r="IZI80" s="886"/>
      <c r="IZJ80" s="887"/>
      <c r="IZK80" s="887"/>
      <c r="IZL80" s="887"/>
      <c r="IZM80" s="887"/>
      <c r="IZN80" s="887"/>
      <c r="IZO80" s="887"/>
      <c r="IZP80" s="887"/>
      <c r="IZQ80" s="888"/>
      <c r="IZR80" s="886"/>
      <c r="IZS80" s="887"/>
      <c r="IZT80" s="887"/>
      <c r="IZU80" s="887"/>
      <c r="IZV80" s="887"/>
      <c r="IZW80" s="887"/>
      <c r="IZX80" s="887"/>
      <c r="IZY80" s="887"/>
      <c r="IZZ80" s="888"/>
      <c r="JAA80" s="886"/>
      <c r="JAB80" s="887"/>
      <c r="JAC80" s="887"/>
      <c r="JAD80" s="887"/>
      <c r="JAE80" s="887"/>
      <c r="JAF80" s="887"/>
      <c r="JAG80" s="887"/>
      <c r="JAH80" s="887"/>
      <c r="JAI80" s="888"/>
      <c r="JAJ80" s="886"/>
      <c r="JAK80" s="887"/>
      <c r="JAL80" s="887"/>
      <c r="JAM80" s="887"/>
      <c r="JAN80" s="887"/>
      <c r="JAO80" s="887"/>
      <c r="JAP80" s="887"/>
      <c r="JAQ80" s="887"/>
      <c r="JAR80" s="888"/>
      <c r="JAS80" s="886"/>
      <c r="JAT80" s="887"/>
      <c r="JAU80" s="887"/>
      <c r="JAV80" s="887"/>
      <c r="JAW80" s="887"/>
      <c r="JAX80" s="887"/>
      <c r="JAY80" s="887"/>
      <c r="JAZ80" s="887"/>
      <c r="JBA80" s="888"/>
      <c r="JBB80" s="886"/>
      <c r="JBC80" s="887"/>
      <c r="JBD80" s="887"/>
      <c r="JBE80" s="887"/>
      <c r="JBF80" s="887"/>
      <c r="JBG80" s="887"/>
      <c r="JBH80" s="887"/>
      <c r="JBI80" s="887"/>
      <c r="JBJ80" s="888"/>
      <c r="JBK80" s="886"/>
      <c r="JBL80" s="887"/>
      <c r="JBM80" s="887"/>
      <c r="JBN80" s="887"/>
      <c r="JBO80" s="887"/>
      <c r="JBP80" s="887"/>
      <c r="JBQ80" s="887"/>
      <c r="JBR80" s="887"/>
      <c r="JBS80" s="888"/>
      <c r="JBT80" s="886"/>
      <c r="JBU80" s="887"/>
      <c r="JBV80" s="887"/>
      <c r="JBW80" s="887"/>
      <c r="JBX80" s="887"/>
      <c r="JBY80" s="887"/>
      <c r="JBZ80" s="887"/>
      <c r="JCA80" s="887"/>
      <c r="JCB80" s="888"/>
      <c r="JCC80" s="886"/>
      <c r="JCD80" s="887"/>
      <c r="JCE80" s="887"/>
      <c r="JCF80" s="887"/>
      <c r="JCG80" s="887"/>
      <c r="JCH80" s="887"/>
      <c r="JCI80" s="887"/>
      <c r="JCJ80" s="887"/>
      <c r="JCK80" s="888"/>
      <c r="JCL80" s="886"/>
      <c r="JCM80" s="887"/>
      <c r="JCN80" s="887"/>
      <c r="JCO80" s="887"/>
      <c r="JCP80" s="887"/>
      <c r="JCQ80" s="887"/>
      <c r="JCR80" s="887"/>
      <c r="JCS80" s="887"/>
      <c r="JCT80" s="888"/>
      <c r="JCU80" s="886"/>
      <c r="JCV80" s="887"/>
      <c r="JCW80" s="887"/>
      <c r="JCX80" s="887"/>
      <c r="JCY80" s="887"/>
      <c r="JCZ80" s="887"/>
      <c r="JDA80" s="887"/>
      <c r="JDB80" s="887"/>
      <c r="JDC80" s="888"/>
      <c r="JDD80" s="886"/>
      <c r="JDE80" s="887"/>
      <c r="JDF80" s="887"/>
      <c r="JDG80" s="887"/>
      <c r="JDH80" s="887"/>
      <c r="JDI80" s="887"/>
      <c r="JDJ80" s="887"/>
      <c r="JDK80" s="887"/>
      <c r="JDL80" s="888"/>
      <c r="JDM80" s="886"/>
      <c r="JDN80" s="887"/>
      <c r="JDO80" s="887"/>
      <c r="JDP80" s="887"/>
      <c r="JDQ80" s="887"/>
      <c r="JDR80" s="887"/>
      <c r="JDS80" s="887"/>
      <c r="JDT80" s="887"/>
      <c r="JDU80" s="888"/>
      <c r="JDV80" s="886"/>
      <c r="JDW80" s="887"/>
      <c r="JDX80" s="887"/>
      <c r="JDY80" s="887"/>
      <c r="JDZ80" s="887"/>
      <c r="JEA80" s="887"/>
      <c r="JEB80" s="887"/>
      <c r="JEC80" s="887"/>
      <c r="JED80" s="888"/>
      <c r="JEE80" s="886"/>
      <c r="JEF80" s="887"/>
      <c r="JEG80" s="887"/>
      <c r="JEH80" s="887"/>
      <c r="JEI80" s="887"/>
      <c r="JEJ80" s="887"/>
      <c r="JEK80" s="887"/>
      <c r="JEL80" s="887"/>
      <c r="JEM80" s="888"/>
      <c r="JEN80" s="886"/>
      <c r="JEO80" s="887"/>
      <c r="JEP80" s="887"/>
      <c r="JEQ80" s="887"/>
      <c r="JER80" s="887"/>
      <c r="JES80" s="887"/>
      <c r="JET80" s="887"/>
      <c r="JEU80" s="887"/>
      <c r="JEV80" s="888"/>
      <c r="JEW80" s="886"/>
      <c r="JEX80" s="887"/>
      <c r="JEY80" s="887"/>
      <c r="JEZ80" s="887"/>
      <c r="JFA80" s="887"/>
      <c r="JFB80" s="887"/>
      <c r="JFC80" s="887"/>
      <c r="JFD80" s="887"/>
      <c r="JFE80" s="888"/>
      <c r="JFF80" s="886"/>
      <c r="JFG80" s="887"/>
      <c r="JFH80" s="887"/>
      <c r="JFI80" s="887"/>
      <c r="JFJ80" s="887"/>
      <c r="JFK80" s="887"/>
      <c r="JFL80" s="887"/>
      <c r="JFM80" s="887"/>
      <c r="JFN80" s="888"/>
      <c r="JFO80" s="886"/>
      <c r="JFP80" s="887"/>
      <c r="JFQ80" s="887"/>
      <c r="JFR80" s="887"/>
      <c r="JFS80" s="887"/>
      <c r="JFT80" s="887"/>
      <c r="JFU80" s="887"/>
      <c r="JFV80" s="887"/>
      <c r="JFW80" s="888"/>
      <c r="JFX80" s="886"/>
      <c r="JFY80" s="887"/>
      <c r="JFZ80" s="887"/>
      <c r="JGA80" s="887"/>
      <c r="JGB80" s="887"/>
      <c r="JGC80" s="887"/>
      <c r="JGD80" s="887"/>
      <c r="JGE80" s="887"/>
      <c r="JGF80" s="888"/>
      <c r="JGG80" s="886"/>
      <c r="JGH80" s="887"/>
      <c r="JGI80" s="887"/>
      <c r="JGJ80" s="887"/>
      <c r="JGK80" s="887"/>
      <c r="JGL80" s="887"/>
      <c r="JGM80" s="887"/>
      <c r="JGN80" s="887"/>
      <c r="JGO80" s="888"/>
      <c r="JGP80" s="886"/>
      <c r="JGQ80" s="887"/>
      <c r="JGR80" s="887"/>
      <c r="JGS80" s="887"/>
      <c r="JGT80" s="887"/>
      <c r="JGU80" s="887"/>
      <c r="JGV80" s="887"/>
      <c r="JGW80" s="887"/>
      <c r="JGX80" s="888"/>
      <c r="JGY80" s="886"/>
      <c r="JGZ80" s="887"/>
      <c r="JHA80" s="887"/>
      <c r="JHB80" s="887"/>
      <c r="JHC80" s="887"/>
      <c r="JHD80" s="887"/>
      <c r="JHE80" s="887"/>
      <c r="JHF80" s="887"/>
      <c r="JHG80" s="888"/>
      <c r="JHH80" s="886"/>
      <c r="JHI80" s="887"/>
      <c r="JHJ80" s="887"/>
      <c r="JHK80" s="887"/>
      <c r="JHL80" s="887"/>
      <c r="JHM80" s="887"/>
      <c r="JHN80" s="887"/>
      <c r="JHO80" s="887"/>
      <c r="JHP80" s="888"/>
      <c r="JHQ80" s="886"/>
      <c r="JHR80" s="887"/>
      <c r="JHS80" s="887"/>
      <c r="JHT80" s="887"/>
      <c r="JHU80" s="887"/>
      <c r="JHV80" s="887"/>
      <c r="JHW80" s="887"/>
      <c r="JHX80" s="887"/>
      <c r="JHY80" s="888"/>
      <c r="JHZ80" s="886"/>
      <c r="JIA80" s="887"/>
      <c r="JIB80" s="887"/>
      <c r="JIC80" s="887"/>
      <c r="JID80" s="887"/>
      <c r="JIE80" s="887"/>
      <c r="JIF80" s="887"/>
      <c r="JIG80" s="887"/>
      <c r="JIH80" s="888"/>
      <c r="JII80" s="886"/>
      <c r="JIJ80" s="887"/>
      <c r="JIK80" s="887"/>
      <c r="JIL80" s="887"/>
      <c r="JIM80" s="887"/>
      <c r="JIN80" s="887"/>
      <c r="JIO80" s="887"/>
      <c r="JIP80" s="887"/>
      <c r="JIQ80" s="888"/>
      <c r="JIR80" s="886"/>
      <c r="JIS80" s="887"/>
      <c r="JIT80" s="887"/>
      <c r="JIU80" s="887"/>
      <c r="JIV80" s="887"/>
      <c r="JIW80" s="887"/>
      <c r="JIX80" s="887"/>
      <c r="JIY80" s="887"/>
      <c r="JIZ80" s="888"/>
      <c r="JJA80" s="886"/>
      <c r="JJB80" s="887"/>
      <c r="JJC80" s="887"/>
      <c r="JJD80" s="887"/>
      <c r="JJE80" s="887"/>
      <c r="JJF80" s="887"/>
      <c r="JJG80" s="887"/>
      <c r="JJH80" s="887"/>
      <c r="JJI80" s="888"/>
      <c r="JJJ80" s="886"/>
      <c r="JJK80" s="887"/>
      <c r="JJL80" s="887"/>
      <c r="JJM80" s="887"/>
      <c r="JJN80" s="887"/>
      <c r="JJO80" s="887"/>
      <c r="JJP80" s="887"/>
      <c r="JJQ80" s="887"/>
      <c r="JJR80" s="888"/>
      <c r="JJS80" s="886"/>
      <c r="JJT80" s="887"/>
      <c r="JJU80" s="887"/>
      <c r="JJV80" s="887"/>
      <c r="JJW80" s="887"/>
      <c r="JJX80" s="887"/>
      <c r="JJY80" s="887"/>
      <c r="JJZ80" s="887"/>
      <c r="JKA80" s="888"/>
      <c r="JKB80" s="886"/>
      <c r="JKC80" s="887"/>
      <c r="JKD80" s="887"/>
      <c r="JKE80" s="887"/>
      <c r="JKF80" s="887"/>
      <c r="JKG80" s="887"/>
      <c r="JKH80" s="887"/>
      <c r="JKI80" s="887"/>
      <c r="JKJ80" s="888"/>
      <c r="JKK80" s="886"/>
      <c r="JKL80" s="887"/>
      <c r="JKM80" s="887"/>
      <c r="JKN80" s="887"/>
      <c r="JKO80" s="887"/>
      <c r="JKP80" s="887"/>
      <c r="JKQ80" s="887"/>
      <c r="JKR80" s="887"/>
      <c r="JKS80" s="888"/>
      <c r="JKT80" s="886"/>
      <c r="JKU80" s="887"/>
      <c r="JKV80" s="887"/>
      <c r="JKW80" s="887"/>
      <c r="JKX80" s="887"/>
      <c r="JKY80" s="887"/>
      <c r="JKZ80" s="887"/>
      <c r="JLA80" s="887"/>
      <c r="JLB80" s="888"/>
      <c r="JLC80" s="886"/>
      <c r="JLD80" s="887"/>
      <c r="JLE80" s="887"/>
      <c r="JLF80" s="887"/>
      <c r="JLG80" s="887"/>
      <c r="JLH80" s="887"/>
      <c r="JLI80" s="887"/>
      <c r="JLJ80" s="887"/>
      <c r="JLK80" s="888"/>
      <c r="JLL80" s="886"/>
      <c r="JLM80" s="887"/>
      <c r="JLN80" s="887"/>
      <c r="JLO80" s="887"/>
      <c r="JLP80" s="887"/>
      <c r="JLQ80" s="887"/>
      <c r="JLR80" s="887"/>
      <c r="JLS80" s="887"/>
      <c r="JLT80" s="888"/>
      <c r="JLU80" s="886"/>
      <c r="JLV80" s="887"/>
      <c r="JLW80" s="887"/>
      <c r="JLX80" s="887"/>
      <c r="JLY80" s="887"/>
      <c r="JLZ80" s="887"/>
      <c r="JMA80" s="887"/>
      <c r="JMB80" s="887"/>
      <c r="JMC80" s="888"/>
      <c r="JMD80" s="886"/>
      <c r="JME80" s="887"/>
      <c r="JMF80" s="887"/>
      <c r="JMG80" s="887"/>
      <c r="JMH80" s="887"/>
      <c r="JMI80" s="887"/>
      <c r="JMJ80" s="887"/>
      <c r="JMK80" s="887"/>
      <c r="JML80" s="888"/>
      <c r="JMM80" s="886"/>
      <c r="JMN80" s="887"/>
      <c r="JMO80" s="887"/>
      <c r="JMP80" s="887"/>
      <c r="JMQ80" s="887"/>
      <c r="JMR80" s="887"/>
      <c r="JMS80" s="887"/>
      <c r="JMT80" s="887"/>
      <c r="JMU80" s="888"/>
      <c r="JMV80" s="886"/>
      <c r="JMW80" s="887"/>
      <c r="JMX80" s="887"/>
      <c r="JMY80" s="887"/>
      <c r="JMZ80" s="887"/>
      <c r="JNA80" s="887"/>
      <c r="JNB80" s="887"/>
      <c r="JNC80" s="887"/>
      <c r="JND80" s="888"/>
      <c r="JNE80" s="886"/>
      <c r="JNF80" s="887"/>
      <c r="JNG80" s="887"/>
      <c r="JNH80" s="887"/>
      <c r="JNI80" s="887"/>
      <c r="JNJ80" s="887"/>
      <c r="JNK80" s="887"/>
      <c r="JNL80" s="887"/>
      <c r="JNM80" s="888"/>
      <c r="JNN80" s="886"/>
      <c r="JNO80" s="887"/>
      <c r="JNP80" s="887"/>
      <c r="JNQ80" s="887"/>
      <c r="JNR80" s="887"/>
      <c r="JNS80" s="887"/>
      <c r="JNT80" s="887"/>
      <c r="JNU80" s="887"/>
      <c r="JNV80" s="888"/>
      <c r="JNW80" s="886"/>
      <c r="JNX80" s="887"/>
      <c r="JNY80" s="887"/>
      <c r="JNZ80" s="887"/>
      <c r="JOA80" s="887"/>
      <c r="JOB80" s="887"/>
      <c r="JOC80" s="887"/>
      <c r="JOD80" s="887"/>
      <c r="JOE80" s="888"/>
      <c r="JOF80" s="886"/>
      <c r="JOG80" s="887"/>
      <c r="JOH80" s="887"/>
      <c r="JOI80" s="887"/>
      <c r="JOJ80" s="887"/>
      <c r="JOK80" s="887"/>
      <c r="JOL80" s="887"/>
      <c r="JOM80" s="887"/>
      <c r="JON80" s="888"/>
      <c r="JOO80" s="886"/>
      <c r="JOP80" s="887"/>
      <c r="JOQ80" s="887"/>
      <c r="JOR80" s="887"/>
      <c r="JOS80" s="887"/>
      <c r="JOT80" s="887"/>
      <c r="JOU80" s="887"/>
      <c r="JOV80" s="887"/>
      <c r="JOW80" s="888"/>
      <c r="JOX80" s="886"/>
      <c r="JOY80" s="887"/>
      <c r="JOZ80" s="887"/>
      <c r="JPA80" s="887"/>
      <c r="JPB80" s="887"/>
      <c r="JPC80" s="887"/>
      <c r="JPD80" s="887"/>
      <c r="JPE80" s="887"/>
      <c r="JPF80" s="888"/>
      <c r="JPG80" s="886"/>
      <c r="JPH80" s="887"/>
      <c r="JPI80" s="887"/>
      <c r="JPJ80" s="887"/>
      <c r="JPK80" s="887"/>
      <c r="JPL80" s="887"/>
      <c r="JPM80" s="887"/>
      <c r="JPN80" s="887"/>
      <c r="JPO80" s="888"/>
      <c r="JPP80" s="886"/>
      <c r="JPQ80" s="887"/>
      <c r="JPR80" s="887"/>
      <c r="JPS80" s="887"/>
      <c r="JPT80" s="887"/>
      <c r="JPU80" s="887"/>
      <c r="JPV80" s="887"/>
      <c r="JPW80" s="887"/>
      <c r="JPX80" s="888"/>
      <c r="JPY80" s="886"/>
      <c r="JPZ80" s="887"/>
      <c r="JQA80" s="887"/>
      <c r="JQB80" s="887"/>
      <c r="JQC80" s="887"/>
      <c r="JQD80" s="887"/>
      <c r="JQE80" s="887"/>
      <c r="JQF80" s="887"/>
      <c r="JQG80" s="888"/>
      <c r="JQH80" s="886"/>
      <c r="JQI80" s="887"/>
      <c r="JQJ80" s="887"/>
      <c r="JQK80" s="887"/>
      <c r="JQL80" s="887"/>
      <c r="JQM80" s="887"/>
      <c r="JQN80" s="887"/>
      <c r="JQO80" s="887"/>
      <c r="JQP80" s="888"/>
      <c r="JQQ80" s="886"/>
      <c r="JQR80" s="887"/>
      <c r="JQS80" s="887"/>
      <c r="JQT80" s="887"/>
      <c r="JQU80" s="887"/>
      <c r="JQV80" s="887"/>
      <c r="JQW80" s="887"/>
      <c r="JQX80" s="887"/>
      <c r="JQY80" s="888"/>
      <c r="JQZ80" s="886"/>
      <c r="JRA80" s="887"/>
      <c r="JRB80" s="887"/>
      <c r="JRC80" s="887"/>
      <c r="JRD80" s="887"/>
      <c r="JRE80" s="887"/>
      <c r="JRF80" s="887"/>
      <c r="JRG80" s="887"/>
      <c r="JRH80" s="888"/>
      <c r="JRI80" s="886"/>
      <c r="JRJ80" s="887"/>
      <c r="JRK80" s="887"/>
      <c r="JRL80" s="887"/>
      <c r="JRM80" s="887"/>
      <c r="JRN80" s="887"/>
      <c r="JRO80" s="887"/>
      <c r="JRP80" s="887"/>
      <c r="JRQ80" s="888"/>
      <c r="JRR80" s="886"/>
      <c r="JRS80" s="887"/>
      <c r="JRT80" s="887"/>
      <c r="JRU80" s="887"/>
      <c r="JRV80" s="887"/>
      <c r="JRW80" s="887"/>
      <c r="JRX80" s="887"/>
      <c r="JRY80" s="887"/>
      <c r="JRZ80" s="888"/>
      <c r="JSA80" s="886"/>
      <c r="JSB80" s="887"/>
      <c r="JSC80" s="887"/>
      <c r="JSD80" s="887"/>
      <c r="JSE80" s="887"/>
      <c r="JSF80" s="887"/>
      <c r="JSG80" s="887"/>
      <c r="JSH80" s="887"/>
      <c r="JSI80" s="888"/>
      <c r="JSJ80" s="886"/>
      <c r="JSK80" s="887"/>
      <c r="JSL80" s="887"/>
      <c r="JSM80" s="887"/>
      <c r="JSN80" s="887"/>
      <c r="JSO80" s="887"/>
      <c r="JSP80" s="887"/>
      <c r="JSQ80" s="887"/>
      <c r="JSR80" s="888"/>
      <c r="JSS80" s="886"/>
      <c r="JST80" s="887"/>
      <c r="JSU80" s="887"/>
      <c r="JSV80" s="887"/>
      <c r="JSW80" s="887"/>
      <c r="JSX80" s="887"/>
      <c r="JSY80" s="887"/>
      <c r="JSZ80" s="887"/>
      <c r="JTA80" s="888"/>
      <c r="JTB80" s="886"/>
      <c r="JTC80" s="887"/>
      <c r="JTD80" s="887"/>
      <c r="JTE80" s="887"/>
      <c r="JTF80" s="887"/>
      <c r="JTG80" s="887"/>
      <c r="JTH80" s="887"/>
      <c r="JTI80" s="887"/>
      <c r="JTJ80" s="888"/>
      <c r="JTK80" s="886"/>
      <c r="JTL80" s="887"/>
      <c r="JTM80" s="887"/>
      <c r="JTN80" s="887"/>
      <c r="JTO80" s="887"/>
      <c r="JTP80" s="887"/>
      <c r="JTQ80" s="887"/>
      <c r="JTR80" s="887"/>
      <c r="JTS80" s="888"/>
      <c r="JTT80" s="886"/>
      <c r="JTU80" s="887"/>
      <c r="JTV80" s="887"/>
      <c r="JTW80" s="887"/>
      <c r="JTX80" s="887"/>
      <c r="JTY80" s="887"/>
      <c r="JTZ80" s="887"/>
      <c r="JUA80" s="887"/>
      <c r="JUB80" s="888"/>
      <c r="JUC80" s="886"/>
      <c r="JUD80" s="887"/>
      <c r="JUE80" s="887"/>
      <c r="JUF80" s="887"/>
      <c r="JUG80" s="887"/>
      <c r="JUH80" s="887"/>
      <c r="JUI80" s="887"/>
      <c r="JUJ80" s="887"/>
      <c r="JUK80" s="888"/>
      <c r="JUL80" s="886"/>
      <c r="JUM80" s="887"/>
      <c r="JUN80" s="887"/>
      <c r="JUO80" s="887"/>
      <c r="JUP80" s="887"/>
      <c r="JUQ80" s="887"/>
      <c r="JUR80" s="887"/>
      <c r="JUS80" s="887"/>
      <c r="JUT80" s="888"/>
      <c r="JUU80" s="886"/>
      <c r="JUV80" s="887"/>
      <c r="JUW80" s="887"/>
      <c r="JUX80" s="887"/>
      <c r="JUY80" s="887"/>
      <c r="JUZ80" s="887"/>
      <c r="JVA80" s="887"/>
      <c r="JVB80" s="887"/>
      <c r="JVC80" s="888"/>
      <c r="JVD80" s="886"/>
      <c r="JVE80" s="887"/>
      <c r="JVF80" s="887"/>
      <c r="JVG80" s="887"/>
      <c r="JVH80" s="887"/>
      <c r="JVI80" s="887"/>
      <c r="JVJ80" s="887"/>
      <c r="JVK80" s="887"/>
      <c r="JVL80" s="888"/>
      <c r="JVM80" s="886"/>
      <c r="JVN80" s="887"/>
      <c r="JVO80" s="887"/>
      <c r="JVP80" s="887"/>
      <c r="JVQ80" s="887"/>
      <c r="JVR80" s="887"/>
      <c r="JVS80" s="887"/>
      <c r="JVT80" s="887"/>
      <c r="JVU80" s="888"/>
      <c r="JVV80" s="886"/>
      <c r="JVW80" s="887"/>
      <c r="JVX80" s="887"/>
      <c r="JVY80" s="887"/>
      <c r="JVZ80" s="887"/>
      <c r="JWA80" s="887"/>
      <c r="JWB80" s="887"/>
      <c r="JWC80" s="887"/>
      <c r="JWD80" s="888"/>
      <c r="JWE80" s="886"/>
      <c r="JWF80" s="887"/>
      <c r="JWG80" s="887"/>
      <c r="JWH80" s="887"/>
      <c r="JWI80" s="887"/>
      <c r="JWJ80" s="887"/>
      <c r="JWK80" s="887"/>
      <c r="JWL80" s="887"/>
      <c r="JWM80" s="888"/>
      <c r="JWN80" s="886"/>
      <c r="JWO80" s="887"/>
      <c r="JWP80" s="887"/>
      <c r="JWQ80" s="887"/>
      <c r="JWR80" s="887"/>
      <c r="JWS80" s="887"/>
      <c r="JWT80" s="887"/>
      <c r="JWU80" s="887"/>
      <c r="JWV80" s="888"/>
      <c r="JWW80" s="886"/>
      <c r="JWX80" s="887"/>
      <c r="JWY80" s="887"/>
      <c r="JWZ80" s="887"/>
      <c r="JXA80" s="887"/>
      <c r="JXB80" s="887"/>
      <c r="JXC80" s="887"/>
      <c r="JXD80" s="887"/>
      <c r="JXE80" s="888"/>
      <c r="JXF80" s="886"/>
      <c r="JXG80" s="887"/>
      <c r="JXH80" s="887"/>
      <c r="JXI80" s="887"/>
      <c r="JXJ80" s="887"/>
      <c r="JXK80" s="887"/>
      <c r="JXL80" s="887"/>
      <c r="JXM80" s="887"/>
      <c r="JXN80" s="888"/>
      <c r="JXO80" s="886"/>
      <c r="JXP80" s="887"/>
      <c r="JXQ80" s="887"/>
      <c r="JXR80" s="887"/>
      <c r="JXS80" s="887"/>
      <c r="JXT80" s="887"/>
      <c r="JXU80" s="887"/>
      <c r="JXV80" s="887"/>
      <c r="JXW80" s="888"/>
      <c r="JXX80" s="886"/>
      <c r="JXY80" s="887"/>
      <c r="JXZ80" s="887"/>
      <c r="JYA80" s="887"/>
      <c r="JYB80" s="887"/>
      <c r="JYC80" s="887"/>
      <c r="JYD80" s="887"/>
      <c r="JYE80" s="887"/>
      <c r="JYF80" s="888"/>
      <c r="JYG80" s="886"/>
      <c r="JYH80" s="887"/>
      <c r="JYI80" s="887"/>
      <c r="JYJ80" s="887"/>
      <c r="JYK80" s="887"/>
      <c r="JYL80" s="887"/>
      <c r="JYM80" s="887"/>
      <c r="JYN80" s="887"/>
      <c r="JYO80" s="888"/>
      <c r="JYP80" s="886"/>
      <c r="JYQ80" s="887"/>
      <c r="JYR80" s="887"/>
      <c r="JYS80" s="887"/>
      <c r="JYT80" s="887"/>
      <c r="JYU80" s="887"/>
      <c r="JYV80" s="887"/>
      <c r="JYW80" s="887"/>
      <c r="JYX80" s="888"/>
      <c r="JYY80" s="886"/>
      <c r="JYZ80" s="887"/>
      <c r="JZA80" s="887"/>
      <c r="JZB80" s="887"/>
      <c r="JZC80" s="887"/>
      <c r="JZD80" s="887"/>
      <c r="JZE80" s="887"/>
      <c r="JZF80" s="887"/>
      <c r="JZG80" s="888"/>
      <c r="JZH80" s="886"/>
      <c r="JZI80" s="887"/>
      <c r="JZJ80" s="887"/>
      <c r="JZK80" s="887"/>
      <c r="JZL80" s="887"/>
      <c r="JZM80" s="887"/>
      <c r="JZN80" s="887"/>
      <c r="JZO80" s="887"/>
      <c r="JZP80" s="888"/>
      <c r="JZQ80" s="886"/>
      <c r="JZR80" s="887"/>
      <c r="JZS80" s="887"/>
      <c r="JZT80" s="887"/>
      <c r="JZU80" s="887"/>
      <c r="JZV80" s="887"/>
      <c r="JZW80" s="887"/>
      <c r="JZX80" s="887"/>
      <c r="JZY80" s="888"/>
      <c r="JZZ80" s="886"/>
      <c r="KAA80" s="887"/>
      <c r="KAB80" s="887"/>
      <c r="KAC80" s="887"/>
      <c r="KAD80" s="887"/>
      <c r="KAE80" s="887"/>
      <c r="KAF80" s="887"/>
      <c r="KAG80" s="887"/>
      <c r="KAH80" s="888"/>
      <c r="KAI80" s="886"/>
      <c r="KAJ80" s="887"/>
      <c r="KAK80" s="887"/>
      <c r="KAL80" s="887"/>
      <c r="KAM80" s="887"/>
      <c r="KAN80" s="887"/>
      <c r="KAO80" s="887"/>
      <c r="KAP80" s="887"/>
      <c r="KAQ80" s="888"/>
      <c r="KAR80" s="886"/>
      <c r="KAS80" s="887"/>
      <c r="KAT80" s="887"/>
      <c r="KAU80" s="887"/>
      <c r="KAV80" s="887"/>
      <c r="KAW80" s="887"/>
      <c r="KAX80" s="887"/>
      <c r="KAY80" s="887"/>
      <c r="KAZ80" s="888"/>
      <c r="KBA80" s="886"/>
      <c r="KBB80" s="887"/>
      <c r="KBC80" s="887"/>
      <c r="KBD80" s="887"/>
      <c r="KBE80" s="887"/>
      <c r="KBF80" s="887"/>
      <c r="KBG80" s="887"/>
      <c r="KBH80" s="887"/>
      <c r="KBI80" s="888"/>
      <c r="KBJ80" s="886"/>
      <c r="KBK80" s="887"/>
      <c r="KBL80" s="887"/>
      <c r="KBM80" s="887"/>
      <c r="KBN80" s="887"/>
      <c r="KBO80" s="887"/>
      <c r="KBP80" s="887"/>
      <c r="KBQ80" s="887"/>
      <c r="KBR80" s="888"/>
      <c r="KBS80" s="886"/>
      <c r="KBT80" s="887"/>
      <c r="KBU80" s="887"/>
      <c r="KBV80" s="887"/>
      <c r="KBW80" s="887"/>
      <c r="KBX80" s="887"/>
      <c r="KBY80" s="887"/>
      <c r="KBZ80" s="887"/>
      <c r="KCA80" s="888"/>
      <c r="KCB80" s="886"/>
      <c r="KCC80" s="887"/>
      <c r="KCD80" s="887"/>
      <c r="KCE80" s="887"/>
      <c r="KCF80" s="887"/>
      <c r="KCG80" s="887"/>
      <c r="KCH80" s="887"/>
      <c r="KCI80" s="887"/>
      <c r="KCJ80" s="888"/>
      <c r="KCK80" s="886"/>
      <c r="KCL80" s="887"/>
      <c r="KCM80" s="887"/>
      <c r="KCN80" s="887"/>
      <c r="KCO80" s="887"/>
      <c r="KCP80" s="887"/>
      <c r="KCQ80" s="887"/>
      <c r="KCR80" s="887"/>
      <c r="KCS80" s="888"/>
      <c r="KCT80" s="886"/>
      <c r="KCU80" s="887"/>
      <c r="KCV80" s="887"/>
      <c r="KCW80" s="887"/>
      <c r="KCX80" s="887"/>
      <c r="KCY80" s="887"/>
      <c r="KCZ80" s="887"/>
      <c r="KDA80" s="887"/>
      <c r="KDB80" s="888"/>
      <c r="KDC80" s="886"/>
      <c r="KDD80" s="887"/>
      <c r="KDE80" s="887"/>
      <c r="KDF80" s="887"/>
      <c r="KDG80" s="887"/>
      <c r="KDH80" s="887"/>
      <c r="KDI80" s="887"/>
      <c r="KDJ80" s="887"/>
      <c r="KDK80" s="888"/>
      <c r="KDL80" s="886"/>
      <c r="KDM80" s="887"/>
      <c r="KDN80" s="887"/>
      <c r="KDO80" s="887"/>
      <c r="KDP80" s="887"/>
      <c r="KDQ80" s="887"/>
      <c r="KDR80" s="887"/>
      <c r="KDS80" s="887"/>
      <c r="KDT80" s="888"/>
      <c r="KDU80" s="886"/>
      <c r="KDV80" s="887"/>
      <c r="KDW80" s="887"/>
      <c r="KDX80" s="887"/>
      <c r="KDY80" s="887"/>
      <c r="KDZ80" s="887"/>
      <c r="KEA80" s="887"/>
      <c r="KEB80" s="887"/>
      <c r="KEC80" s="888"/>
      <c r="KED80" s="886"/>
      <c r="KEE80" s="887"/>
      <c r="KEF80" s="887"/>
      <c r="KEG80" s="887"/>
      <c r="KEH80" s="887"/>
      <c r="KEI80" s="887"/>
      <c r="KEJ80" s="887"/>
      <c r="KEK80" s="887"/>
      <c r="KEL80" s="888"/>
      <c r="KEM80" s="886"/>
      <c r="KEN80" s="887"/>
      <c r="KEO80" s="887"/>
      <c r="KEP80" s="887"/>
      <c r="KEQ80" s="887"/>
      <c r="KER80" s="887"/>
      <c r="KES80" s="887"/>
      <c r="KET80" s="887"/>
      <c r="KEU80" s="888"/>
      <c r="KEV80" s="886"/>
      <c r="KEW80" s="887"/>
      <c r="KEX80" s="887"/>
      <c r="KEY80" s="887"/>
      <c r="KEZ80" s="887"/>
      <c r="KFA80" s="887"/>
      <c r="KFB80" s="887"/>
      <c r="KFC80" s="887"/>
      <c r="KFD80" s="888"/>
      <c r="KFE80" s="886"/>
      <c r="KFF80" s="887"/>
      <c r="KFG80" s="887"/>
      <c r="KFH80" s="887"/>
      <c r="KFI80" s="887"/>
      <c r="KFJ80" s="887"/>
      <c r="KFK80" s="887"/>
      <c r="KFL80" s="887"/>
      <c r="KFM80" s="888"/>
      <c r="KFN80" s="886"/>
      <c r="KFO80" s="887"/>
      <c r="KFP80" s="887"/>
      <c r="KFQ80" s="887"/>
      <c r="KFR80" s="887"/>
      <c r="KFS80" s="887"/>
      <c r="KFT80" s="887"/>
      <c r="KFU80" s="887"/>
      <c r="KFV80" s="888"/>
      <c r="KFW80" s="886"/>
      <c r="KFX80" s="887"/>
      <c r="KFY80" s="887"/>
      <c r="KFZ80" s="887"/>
      <c r="KGA80" s="887"/>
      <c r="KGB80" s="887"/>
      <c r="KGC80" s="887"/>
      <c r="KGD80" s="887"/>
      <c r="KGE80" s="888"/>
      <c r="KGF80" s="886"/>
      <c r="KGG80" s="887"/>
      <c r="KGH80" s="887"/>
      <c r="KGI80" s="887"/>
      <c r="KGJ80" s="887"/>
      <c r="KGK80" s="887"/>
      <c r="KGL80" s="887"/>
      <c r="KGM80" s="887"/>
      <c r="KGN80" s="888"/>
      <c r="KGO80" s="886"/>
      <c r="KGP80" s="887"/>
      <c r="KGQ80" s="887"/>
      <c r="KGR80" s="887"/>
      <c r="KGS80" s="887"/>
      <c r="KGT80" s="887"/>
      <c r="KGU80" s="887"/>
      <c r="KGV80" s="887"/>
      <c r="KGW80" s="888"/>
      <c r="KGX80" s="886"/>
      <c r="KGY80" s="887"/>
      <c r="KGZ80" s="887"/>
      <c r="KHA80" s="887"/>
      <c r="KHB80" s="887"/>
      <c r="KHC80" s="887"/>
      <c r="KHD80" s="887"/>
      <c r="KHE80" s="887"/>
      <c r="KHF80" s="888"/>
      <c r="KHG80" s="886"/>
      <c r="KHH80" s="887"/>
      <c r="KHI80" s="887"/>
      <c r="KHJ80" s="887"/>
      <c r="KHK80" s="887"/>
      <c r="KHL80" s="887"/>
      <c r="KHM80" s="887"/>
      <c r="KHN80" s="887"/>
      <c r="KHO80" s="888"/>
      <c r="KHP80" s="886"/>
      <c r="KHQ80" s="887"/>
      <c r="KHR80" s="887"/>
      <c r="KHS80" s="887"/>
      <c r="KHT80" s="887"/>
      <c r="KHU80" s="887"/>
      <c r="KHV80" s="887"/>
      <c r="KHW80" s="887"/>
      <c r="KHX80" s="888"/>
      <c r="KHY80" s="886"/>
      <c r="KHZ80" s="887"/>
      <c r="KIA80" s="887"/>
      <c r="KIB80" s="887"/>
      <c r="KIC80" s="887"/>
      <c r="KID80" s="887"/>
      <c r="KIE80" s="887"/>
      <c r="KIF80" s="887"/>
      <c r="KIG80" s="888"/>
      <c r="KIH80" s="886"/>
      <c r="KII80" s="887"/>
      <c r="KIJ80" s="887"/>
      <c r="KIK80" s="887"/>
      <c r="KIL80" s="887"/>
      <c r="KIM80" s="887"/>
      <c r="KIN80" s="887"/>
      <c r="KIO80" s="887"/>
      <c r="KIP80" s="888"/>
      <c r="KIQ80" s="886"/>
      <c r="KIR80" s="887"/>
      <c r="KIS80" s="887"/>
      <c r="KIT80" s="887"/>
      <c r="KIU80" s="887"/>
      <c r="KIV80" s="887"/>
      <c r="KIW80" s="887"/>
      <c r="KIX80" s="887"/>
      <c r="KIY80" s="888"/>
      <c r="KIZ80" s="886"/>
      <c r="KJA80" s="887"/>
      <c r="KJB80" s="887"/>
      <c r="KJC80" s="887"/>
      <c r="KJD80" s="887"/>
      <c r="KJE80" s="887"/>
      <c r="KJF80" s="887"/>
      <c r="KJG80" s="887"/>
      <c r="KJH80" s="888"/>
      <c r="KJI80" s="886"/>
      <c r="KJJ80" s="887"/>
      <c r="KJK80" s="887"/>
      <c r="KJL80" s="887"/>
      <c r="KJM80" s="887"/>
      <c r="KJN80" s="887"/>
      <c r="KJO80" s="887"/>
      <c r="KJP80" s="887"/>
      <c r="KJQ80" s="888"/>
      <c r="KJR80" s="886"/>
      <c r="KJS80" s="887"/>
      <c r="KJT80" s="887"/>
      <c r="KJU80" s="887"/>
      <c r="KJV80" s="887"/>
      <c r="KJW80" s="887"/>
      <c r="KJX80" s="887"/>
      <c r="KJY80" s="887"/>
      <c r="KJZ80" s="888"/>
      <c r="KKA80" s="886"/>
      <c r="KKB80" s="887"/>
      <c r="KKC80" s="887"/>
      <c r="KKD80" s="887"/>
      <c r="KKE80" s="887"/>
      <c r="KKF80" s="887"/>
      <c r="KKG80" s="887"/>
      <c r="KKH80" s="887"/>
      <c r="KKI80" s="888"/>
      <c r="KKJ80" s="886"/>
      <c r="KKK80" s="887"/>
      <c r="KKL80" s="887"/>
      <c r="KKM80" s="887"/>
      <c r="KKN80" s="887"/>
      <c r="KKO80" s="887"/>
      <c r="KKP80" s="887"/>
      <c r="KKQ80" s="887"/>
      <c r="KKR80" s="888"/>
      <c r="KKS80" s="886"/>
      <c r="KKT80" s="887"/>
      <c r="KKU80" s="887"/>
      <c r="KKV80" s="887"/>
      <c r="KKW80" s="887"/>
      <c r="KKX80" s="887"/>
      <c r="KKY80" s="887"/>
      <c r="KKZ80" s="887"/>
      <c r="KLA80" s="888"/>
      <c r="KLB80" s="886"/>
      <c r="KLC80" s="887"/>
      <c r="KLD80" s="887"/>
      <c r="KLE80" s="887"/>
      <c r="KLF80" s="887"/>
      <c r="KLG80" s="887"/>
      <c r="KLH80" s="887"/>
      <c r="KLI80" s="887"/>
      <c r="KLJ80" s="888"/>
      <c r="KLK80" s="886"/>
      <c r="KLL80" s="887"/>
      <c r="KLM80" s="887"/>
      <c r="KLN80" s="887"/>
      <c r="KLO80" s="887"/>
      <c r="KLP80" s="887"/>
      <c r="KLQ80" s="887"/>
      <c r="KLR80" s="887"/>
      <c r="KLS80" s="888"/>
      <c r="KLT80" s="886"/>
      <c r="KLU80" s="887"/>
      <c r="KLV80" s="887"/>
      <c r="KLW80" s="887"/>
      <c r="KLX80" s="887"/>
      <c r="KLY80" s="887"/>
      <c r="KLZ80" s="887"/>
      <c r="KMA80" s="887"/>
      <c r="KMB80" s="888"/>
      <c r="KMC80" s="886"/>
      <c r="KMD80" s="887"/>
      <c r="KME80" s="887"/>
      <c r="KMF80" s="887"/>
      <c r="KMG80" s="887"/>
      <c r="KMH80" s="887"/>
      <c r="KMI80" s="887"/>
      <c r="KMJ80" s="887"/>
      <c r="KMK80" s="888"/>
      <c r="KML80" s="886"/>
      <c r="KMM80" s="887"/>
      <c r="KMN80" s="887"/>
      <c r="KMO80" s="887"/>
      <c r="KMP80" s="887"/>
      <c r="KMQ80" s="887"/>
      <c r="KMR80" s="887"/>
      <c r="KMS80" s="887"/>
      <c r="KMT80" s="888"/>
      <c r="KMU80" s="886"/>
      <c r="KMV80" s="887"/>
      <c r="KMW80" s="887"/>
      <c r="KMX80" s="887"/>
      <c r="KMY80" s="887"/>
      <c r="KMZ80" s="887"/>
      <c r="KNA80" s="887"/>
      <c r="KNB80" s="887"/>
      <c r="KNC80" s="888"/>
      <c r="KND80" s="886"/>
      <c r="KNE80" s="887"/>
      <c r="KNF80" s="887"/>
      <c r="KNG80" s="887"/>
      <c r="KNH80" s="887"/>
      <c r="KNI80" s="887"/>
      <c r="KNJ80" s="887"/>
      <c r="KNK80" s="887"/>
      <c r="KNL80" s="888"/>
      <c r="KNM80" s="886"/>
      <c r="KNN80" s="887"/>
      <c r="KNO80" s="887"/>
      <c r="KNP80" s="887"/>
      <c r="KNQ80" s="887"/>
      <c r="KNR80" s="887"/>
      <c r="KNS80" s="887"/>
      <c r="KNT80" s="887"/>
      <c r="KNU80" s="888"/>
      <c r="KNV80" s="886"/>
      <c r="KNW80" s="887"/>
      <c r="KNX80" s="887"/>
      <c r="KNY80" s="887"/>
      <c r="KNZ80" s="887"/>
      <c r="KOA80" s="887"/>
      <c r="KOB80" s="887"/>
      <c r="KOC80" s="887"/>
      <c r="KOD80" s="888"/>
      <c r="KOE80" s="886"/>
      <c r="KOF80" s="887"/>
      <c r="KOG80" s="887"/>
      <c r="KOH80" s="887"/>
      <c r="KOI80" s="887"/>
      <c r="KOJ80" s="887"/>
      <c r="KOK80" s="887"/>
      <c r="KOL80" s="887"/>
      <c r="KOM80" s="888"/>
      <c r="KON80" s="886"/>
      <c r="KOO80" s="887"/>
      <c r="KOP80" s="887"/>
      <c r="KOQ80" s="887"/>
      <c r="KOR80" s="887"/>
      <c r="KOS80" s="887"/>
      <c r="KOT80" s="887"/>
      <c r="KOU80" s="887"/>
      <c r="KOV80" s="888"/>
      <c r="KOW80" s="886"/>
      <c r="KOX80" s="887"/>
      <c r="KOY80" s="887"/>
      <c r="KOZ80" s="887"/>
      <c r="KPA80" s="887"/>
      <c r="KPB80" s="887"/>
      <c r="KPC80" s="887"/>
      <c r="KPD80" s="887"/>
      <c r="KPE80" s="888"/>
      <c r="KPF80" s="886"/>
      <c r="KPG80" s="887"/>
      <c r="KPH80" s="887"/>
      <c r="KPI80" s="887"/>
      <c r="KPJ80" s="887"/>
      <c r="KPK80" s="887"/>
      <c r="KPL80" s="887"/>
      <c r="KPM80" s="887"/>
      <c r="KPN80" s="888"/>
      <c r="KPO80" s="886"/>
      <c r="KPP80" s="887"/>
      <c r="KPQ80" s="887"/>
      <c r="KPR80" s="887"/>
      <c r="KPS80" s="887"/>
      <c r="KPT80" s="887"/>
      <c r="KPU80" s="887"/>
      <c r="KPV80" s="887"/>
      <c r="KPW80" s="888"/>
      <c r="KPX80" s="886"/>
      <c r="KPY80" s="887"/>
      <c r="KPZ80" s="887"/>
      <c r="KQA80" s="887"/>
      <c r="KQB80" s="887"/>
      <c r="KQC80" s="887"/>
      <c r="KQD80" s="887"/>
      <c r="KQE80" s="887"/>
      <c r="KQF80" s="888"/>
      <c r="KQG80" s="886"/>
      <c r="KQH80" s="887"/>
      <c r="KQI80" s="887"/>
      <c r="KQJ80" s="887"/>
      <c r="KQK80" s="887"/>
      <c r="KQL80" s="887"/>
      <c r="KQM80" s="887"/>
      <c r="KQN80" s="887"/>
      <c r="KQO80" s="888"/>
      <c r="KQP80" s="886"/>
      <c r="KQQ80" s="887"/>
      <c r="KQR80" s="887"/>
      <c r="KQS80" s="887"/>
      <c r="KQT80" s="887"/>
      <c r="KQU80" s="887"/>
      <c r="KQV80" s="887"/>
      <c r="KQW80" s="887"/>
      <c r="KQX80" s="888"/>
      <c r="KQY80" s="886"/>
      <c r="KQZ80" s="887"/>
      <c r="KRA80" s="887"/>
      <c r="KRB80" s="887"/>
      <c r="KRC80" s="887"/>
      <c r="KRD80" s="887"/>
      <c r="KRE80" s="887"/>
      <c r="KRF80" s="887"/>
      <c r="KRG80" s="888"/>
      <c r="KRH80" s="886"/>
      <c r="KRI80" s="887"/>
      <c r="KRJ80" s="887"/>
      <c r="KRK80" s="887"/>
      <c r="KRL80" s="887"/>
      <c r="KRM80" s="887"/>
      <c r="KRN80" s="887"/>
      <c r="KRO80" s="887"/>
      <c r="KRP80" s="888"/>
      <c r="KRQ80" s="886"/>
      <c r="KRR80" s="887"/>
      <c r="KRS80" s="887"/>
      <c r="KRT80" s="887"/>
      <c r="KRU80" s="887"/>
      <c r="KRV80" s="887"/>
      <c r="KRW80" s="887"/>
      <c r="KRX80" s="887"/>
      <c r="KRY80" s="888"/>
      <c r="KRZ80" s="886"/>
      <c r="KSA80" s="887"/>
      <c r="KSB80" s="887"/>
      <c r="KSC80" s="887"/>
      <c r="KSD80" s="887"/>
      <c r="KSE80" s="887"/>
      <c r="KSF80" s="887"/>
      <c r="KSG80" s="887"/>
      <c r="KSH80" s="888"/>
      <c r="KSI80" s="886"/>
      <c r="KSJ80" s="887"/>
      <c r="KSK80" s="887"/>
      <c r="KSL80" s="887"/>
      <c r="KSM80" s="887"/>
      <c r="KSN80" s="887"/>
      <c r="KSO80" s="887"/>
      <c r="KSP80" s="887"/>
      <c r="KSQ80" s="888"/>
      <c r="KSR80" s="886"/>
      <c r="KSS80" s="887"/>
      <c r="KST80" s="887"/>
      <c r="KSU80" s="887"/>
      <c r="KSV80" s="887"/>
      <c r="KSW80" s="887"/>
      <c r="KSX80" s="887"/>
      <c r="KSY80" s="887"/>
      <c r="KSZ80" s="888"/>
      <c r="KTA80" s="886"/>
      <c r="KTB80" s="887"/>
      <c r="KTC80" s="887"/>
      <c r="KTD80" s="887"/>
      <c r="KTE80" s="887"/>
      <c r="KTF80" s="887"/>
      <c r="KTG80" s="887"/>
      <c r="KTH80" s="887"/>
      <c r="KTI80" s="888"/>
      <c r="KTJ80" s="886"/>
      <c r="KTK80" s="887"/>
      <c r="KTL80" s="887"/>
      <c r="KTM80" s="887"/>
      <c r="KTN80" s="887"/>
      <c r="KTO80" s="887"/>
      <c r="KTP80" s="887"/>
      <c r="KTQ80" s="887"/>
      <c r="KTR80" s="888"/>
      <c r="KTS80" s="886"/>
      <c r="KTT80" s="887"/>
      <c r="KTU80" s="887"/>
      <c r="KTV80" s="887"/>
      <c r="KTW80" s="887"/>
      <c r="KTX80" s="887"/>
      <c r="KTY80" s="887"/>
      <c r="KTZ80" s="887"/>
      <c r="KUA80" s="888"/>
      <c r="KUB80" s="886"/>
      <c r="KUC80" s="887"/>
      <c r="KUD80" s="887"/>
      <c r="KUE80" s="887"/>
      <c r="KUF80" s="887"/>
      <c r="KUG80" s="887"/>
      <c r="KUH80" s="887"/>
      <c r="KUI80" s="887"/>
      <c r="KUJ80" s="888"/>
      <c r="KUK80" s="886"/>
      <c r="KUL80" s="887"/>
      <c r="KUM80" s="887"/>
      <c r="KUN80" s="887"/>
      <c r="KUO80" s="887"/>
      <c r="KUP80" s="887"/>
      <c r="KUQ80" s="887"/>
      <c r="KUR80" s="887"/>
      <c r="KUS80" s="888"/>
      <c r="KUT80" s="886"/>
      <c r="KUU80" s="887"/>
      <c r="KUV80" s="887"/>
      <c r="KUW80" s="887"/>
      <c r="KUX80" s="887"/>
      <c r="KUY80" s="887"/>
      <c r="KUZ80" s="887"/>
      <c r="KVA80" s="887"/>
      <c r="KVB80" s="888"/>
      <c r="KVC80" s="886"/>
      <c r="KVD80" s="887"/>
      <c r="KVE80" s="887"/>
      <c r="KVF80" s="887"/>
      <c r="KVG80" s="887"/>
      <c r="KVH80" s="887"/>
      <c r="KVI80" s="887"/>
      <c r="KVJ80" s="887"/>
      <c r="KVK80" s="888"/>
      <c r="KVL80" s="886"/>
      <c r="KVM80" s="887"/>
      <c r="KVN80" s="887"/>
      <c r="KVO80" s="887"/>
      <c r="KVP80" s="887"/>
      <c r="KVQ80" s="887"/>
      <c r="KVR80" s="887"/>
      <c r="KVS80" s="887"/>
      <c r="KVT80" s="888"/>
      <c r="KVU80" s="886"/>
      <c r="KVV80" s="887"/>
      <c r="KVW80" s="887"/>
      <c r="KVX80" s="887"/>
      <c r="KVY80" s="887"/>
      <c r="KVZ80" s="887"/>
      <c r="KWA80" s="887"/>
      <c r="KWB80" s="887"/>
      <c r="KWC80" s="888"/>
      <c r="KWD80" s="886"/>
      <c r="KWE80" s="887"/>
      <c r="KWF80" s="887"/>
      <c r="KWG80" s="887"/>
      <c r="KWH80" s="887"/>
      <c r="KWI80" s="887"/>
      <c r="KWJ80" s="887"/>
      <c r="KWK80" s="887"/>
      <c r="KWL80" s="888"/>
      <c r="KWM80" s="886"/>
      <c r="KWN80" s="887"/>
      <c r="KWO80" s="887"/>
      <c r="KWP80" s="887"/>
      <c r="KWQ80" s="887"/>
      <c r="KWR80" s="887"/>
      <c r="KWS80" s="887"/>
      <c r="KWT80" s="887"/>
      <c r="KWU80" s="888"/>
      <c r="KWV80" s="886"/>
      <c r="KWW80" s="887"/>
      <c r="KWX80" s="887"/>
      <c r="KWY80" s="887"/>
      <c r="KWZ80" s="887"/>
      <c r="KXA80" s="887"/>
      <c r="KXB80" s="887"/>
      <c r="KXC80" s="887"/>
      <c r="KXD80" s="888"/>
      <c r="KXE80" s="886"/>
      <c r="KXF80" s="887"/>
      <c r="KXG80" s="887"/>
      <c r="KXH80" s="887"/>
      <c r="KXI80" s="887"/>
      <c r="KXJ80" s="887"/>
      <c r="KXK80" s="887"/>
      <c r="KXL80" s="887"/>
      <c r="KXM80" s="888"/>
      <c r="KXN80" s="886"/>
      <c r="KXO80" s="887"/>
      <c r="KXP80" s="887"/>
      <c r="KXQ80" s="887"/>
      <c r="KXR80" s="887"/>
      <c r="KXS80" s="887"/>
      <c r="KXT80" s="887"/>
      <c r="KXU80" s="887"/>
      <c r="KXV80" s="888"/>
      <c r="KXW80" s="886"/>
      <c r="KXX80" s="887"/>
      <c r="KXY80" s="887"/>
      <c r="KXZ80" s="887"/>
      <c r="KYA80" s="887"/>
      <c r="KYB80" s="887"/>
      <c r="KYC80" s="887"/>
      <c r="KYD80" s="887"/>
      <c r="KYE80" s="888"/>
      <c r="KYF80" s="886"/>
      <c r="KYG80" s="887"/>
      <c r="KYH80" s="887"/>
      <c r="KYI80" s="887"/>
      <c r="KYJ80" s="887"/>
      <c r="KYK80" s="887"/>
      <c r="KYL80" s="887"/>
      <c r="KYM80" s="887"/>
      <c r="KYN80" s="888"/>
      <c r="KYO80" s="886"/>
      <c r="KYP80" s="887"/>
      <c r="KYQ80" s="887"/>
      <c r="KYR80" s="887"/>
      <c r="KYS80" s="887"/>
      <c r="KYT80" s="887"/>
      <c r="KYU80" s="887"/>
      <c r="KYV80" s="887"/>
      <c r="KYW80" s="888"/>
      <c r="KYX80" s="886"/>
      <c r="KYY80" s="887"/>
      <c r="KYZ80" s="887"/>
      <c r="KZA80" s="887"/>
      <c r="KZB80" s="887"/>
      <c r="KZC80" s="887"/>
      <c r="KZD80" s="887"/>
      <c r="KZE80" s="887"/>
      <c r="KZF80" s="888"/>
      <c r="KZG80" s="886"/>
      <c r="KZH80" s="887"/>
      <c r="KZI80" s="887"/>
      <c r="KZJ80" s="887"/>
      <c r="KZK80" s="887"/>
      <c r="KZL80" s="887"/>
      <c r="KZM80" s="887"/>
      <c r="KZN80" s="887"/>
      <c r="KZO80" s="888"/>
      <c r="KZP80" s="886"/>
      <c r="KZQ80" s="887"/>
      <c r="KZR80" s="887"/>
      <c r="KZS80" s="887"/>
      <c r="KZT80" s="887"/>
      <c r="KZU80" s="887"/>
      <c r="KZV80" s="887"/>
      <c r="KZW80" s="887"/>
      <c r="KZX80" s="888"/>
      <c r="KZY80" s="886"/>
      <c r="KZZ80" s="887"/>
      <c r="LAA80" s="887"/>
      <c r="LAB80" s="887"/>
      <c r="LAC80" s="887"/>
      <c r="LAD80" s="887"/>
      <c r="LAE80" s="887"/>
      <c r="LAF80" s="887"/>
      <c r="LAG80" s="888"/>
      <c r="LAH80" s="886"/>
      <c r="LAI80" s="887"/>
      <c r="LAJ80" s="887"/>
      <c r="LAK80" s="887"/>
      <c r="LAL80" s="887"/>
      <c r="LAM80" s="887"/>
      <c r="LAN80" s="887"/>
      <c r="LAO80" s="887"/>
      <c r="LAP80" s="888"/>
      <c r="LAQ80" s="886"/>
      <c r="LAR80" s="887"/>
      <c r="LAS80" s="887"/>
      <c r="LAT80" s="887"/>
      <c r="LAU80" s="887"/>
      <c r="LAV80" s="887"/>
      <c r="LAW80" s="887"/>
      <c r="LAX80" s="887"/>
      <c r="LAY80" s="888"/>
      <c r="LAZ80" s="886"/>
      <c r="LBA80" s="887"/>
      <c r="LBB80" s="887"/>
      <c r="LBC80" s="887"/>
      <c r="LBD80" s="887"/>
      <c r="LBE80" s="887"/>
      <c r="LBF80" s="887"/>
      <c r="LBG80" s="887"/>
      <c r="LBH80" s="888"/>
      <c r="LBI80" s="886"/>
      <c r="LBJ80" s="887"/>
      <c r="LBK80" s="887"/>
      <c r="LBL80" s="887"/>
      <c r="LBM80" s="887"/>
      <c r="LBN80" s="887"/>
      <c r="LBO80" s="887"/>
      <c r="LBP80" s="887"/>
      <c r="LBQ80" s="888"/>
      <c r="LBR80" s="886"/>
      <c r="LBS80" s="887"/>
      <c r="LBT80" s="887"/>
      <c r="LBU80" s="887"/>
      <c r="LBV80" s="887"/>
      <c r="LBW80" s="887"/>
      <c r="LBX80" s="887"/>
      <c r="LBY80" s="887"/>
      <c r="LBZ80" s="888"/>
      <c r="LCA80" s="886"/>
      <c r="LCB80" s="887"/>
      <c r="LCC80" s="887"/>
      <c r="LCD80" s="887"/>
      <c r="LCE80" s="887"/>
      <c r="LCF80" s="887"/>
      <c r="LCG80" s="887"/>
      <c r="LCH80" s="887"/>
      <c r="LCI80" s="888"/>
      <c r="LCJ80" s="886"/>
      <c r="LCK80" s="887"/>
      <c r="LCL80" s="887"/>
      <c r="LCM80" s="887"/>
      <c r="LCN80" s="887"/>
      <c r="LCO80" s="887"/>
      <c r="LCP80" s="887"/>
      <c r="LCQ80" s="887"/>
      <c r="LCR80" s="888"/>
      <c r="LCS80" s="886"/>
      <c r="LCT80" s="887"/>
      <c r="LCU80" s="887"/>
      <c r="LCV80" s="887"/>
      <c r="LCW80" s="887"/>
      <c r="LCX80" s="887"/>
      <c r="LCY80" s="887"/>
      <c r="LCZ80" s="887"/>
      <c r="LDA80" s="888"/>
      <c r="LDB80" s="886"/>
      <c r="LDC80" s="887"/>
      <c r="LDD80" s="887"/>
      <c r="LDE80" s="887"/>
      <c r="LDF80" s="887"/>
      <c r="LDG80" s="887"/>
      <c r="LDH80" s="887"/>
      <c r="LDI80" s="887"/>
      <c r="LDJ80" s="888"/>
      <c r="LDK80" s="886"/>
      <c r="LDL80" s="887"/>
      <c r="LDM80" s="887"/>
      <c r="LDN80" s="887"/>
      <c r="LDO80" s="887"/>
      <c r="LDP80" s="887"/>
      <c r="LDQ80" s="887"/>
      <c r="LDR80" s="887"/>
      <c r="LDS80" s="888"/>
      <c r="LDT80" s="886"/>
      <c r="LDU80" s="887"/>
      <c r="LDV80" s="887"/>
      <c r="LDW80" s="887"/>
      <c r="LDX80" s="887"/>
      <c r="LDY80" s="887"/>
      <c r="LDZ80" s="887"/>
      <c r="LEA80" s="887"/>
      <c r="LEB80" s="888"/>
      <c r="LEC80" s="886"/>
      <c r="LED80" s="887"/>
      <c r="LEE80" s="887"/>
      <c r="LEF80" s="887"/>
      <c r="LEG80" s="887"/>
      <c r="LEH80" s="887"/>
      <c r="LEI80" s="887"/>
      <c r="LEJ80" s="887"/>
      <c r="LEK80" s="888"/>
      <c r="LEL80" s="886"/>
      <c r="LEM80" s="887"/>
      <c r="LEN80" s="887"/>
      <c r="LEO80" s="887"/>
      <c r="LEP80" s="887"/>
      <c r="LEQ80" s="887"/>
      <c r="LER80" s="887"/>
      <c r="LES80" s="887"/>
      <c r="LET80" s="888"/>
      <c r="LEU80" s="886"/>
      <c r="LEV80" s="887"/>
      <c r="LEW80" s="887"/>
      <c r="LEX80" s="887"/>
      <c r="LEY80" s="887"/>
      <c r="LEZ80" s="887"/>
      <c r="LFA80" s="887"/>
      <c r="LFB80" s="887"/>
      <c r="LFC80" s="888"/>
      <c r="LFD80" s="886"/>
      <c r="LFE80" s="887"/>
      <c r="LFF80" s="887"/>
      <c r="LFG80" s="887"/>
      <c r="LFH80" s="887"/>
      <c r="LFI80" s="887"/>
      <c r="LFJ80" s="887"/>
      <c r="LFK80" s="887"/>
      <c r="LFL80" s="888"/>
      <c r="LFM80" s="886"/>
      <c r="LFN80" s="887"/>
      <c r="LFO80" s="887"/>
      <c r="LFP80" s="887"/>
      <c r="LFQ80" s="887"/>
      <c r="LFR80" s="887"/>
      <c r="LFS80" s="887"/>
      <c r="LFT80" s="887"/>
      <c r="LFU80" s="888"/>
      <c r="LFV80" s="886"/>
      <c r="LFW80" s="887"/>
      <c r="LFX80" s="887"/>
      <c r="LFY80" s="887"/>
      <c r="LFZ80" s="887"/>
      <c r="LGA80" s="887"/>
      <c r="LGB80" s="887"/>
      <c r="LGC80" s="887"/>
      <c r="LGD80" s="888"/>
      <c r="LGE80" s="886"/>
      <c r="LGF80" s="887"/>
      <c r="LGG80" s="887"/>
      <c r="LGH80" s="887"/>
      <c r="LGI80" s="887"/>
      <c r="LGJ80" s="887"/>
      <c r="LGK80" s="887"/>
      <c r="LGL80" s="887"/>
      <c r="LGM80" s="888"/>
      <c r="LGN80" s="886"/>
      <c r="LGO80" s="887"/>
      <c r="LGP80" s="887"/>
      <c r="LGQ80" s="887"/>
      <c r="LGR80" s="887"/>
      <c r="LGS80" s="887"/>
      <c r="LGT80" s="887"/>
      <c r="LGU80" s="887"/>
      <c r="LGV80" s="888"/>
      <c r="LGW80" s="886"/>
      <c r="LGX80" s="887"/>
      <c r="LGY80" s="887"/>
      <c r="LGZ80" s="887"/>
      <c r="LHA80" s="887"/>
      <c r="LHB80" s="887"/>
      <c r="LHC80" s="887"/>
      <c r="LHD80" s="887"/>
      <c r="LHE80" s="888"/>
      <c r="LHF80" s="886"/>
      <c r="LHG80" s="887"/>
      <c r="LHH80" s="887"/>
      <c r="LHI80" s="887"/>
      <c r="LHJ80" s="887"/>
      <c r="LHK80" s="887"/>
      <c r="LHL80" s="887"/>
      <c r="LHM80" s="887"/>
      <c r="LHN80" s="888"/>
      <c r="LHO80" s="886"/>
      <c r="LHP80" s="887"/>
      <c r="LHQ80" s="887"/>
      <c r="LHR80" s="887"/>
      <c r="LHS80" s="887"/>
      <c r="LHT80" s="887"/>
      <c r="LHU80" s="887"/>
      <c r="LHV80" s="887"/>
      <c r="LHW80" s="888"/>
      <c r="LHX80" s="886"/>
      <c r="LHY80" s="887"/>
      <c r="LHZ80" s="887"/>
      <c r="LIA80" s="887"/>
      <c r="LIB80" s="887"/>
      <c r="LIC80" s="887"/>
      <c r="LID80" s="887"/>
      <c r="LIE80" s="887"/>
      <c r="LIF80" s="888"/>
      <c r="LIG80" s="886"/>
      <c r="LIH80" s="887"/>
      <c r="LII80" s="887"/>
      <c r="LIJ80" s="887"/>
      <c r="LIK80" s="887"/>
      <c r="LIL80" s="887"/>
      <c r="LIM80" s="887"/>
      <c r="LIN80" s="887"/>
      <c r="LIO80" s="888"/>
      <c r="LIP80" s="886"/>
      <c r="LIQ80" s="887"/>
      <c r="LIR80" s="887"/>
      <c r="LIS80" s="887"/>
      <c r="LIT80" s="887"/>
      <c r="LIU80" s="887"/>
      <c r="LIV80" s="887"/>
      <c r="LIW80" s="887"/>
      <c r="LIX80" s="888"/>
      <c r="LIY80" s="886"/>
      <c r="LIZ80" s="887"/>
      <c r="LJA80" s="887"/>
      <c r="LJB80" s="887"/>
      <c r="LJC80" s="887"/>
      <c r="LJD80" s="887"/>
      <c r="LJE80" s="887"/>
      <c r="LJF80" s="887"/>
      <c r="LJG80" s="888"/>
      <c r="LJH80" s="886"/>
      <c r="LJI80" s="887"/>
      <c r="LJJ80" s="887"/>
      <c r="LJK80" s="887"/>
      <c r="LJL80" s="887"/>
      <c r="LJM80" s="887"/>
      <c r="LJN80" s="887"/>
      <c r="LJO80" s="887"/>
      <c r="LJP80" s="888"/>
      <c r="LJQ80" s="886"/>
      <c r="LJR80" s="887"/>
      <c r="LJS80" s="887"/>
      <c r="LJT80" s="887"/>
      <c r="LJU80" s="887"/>
      <c r="LJV80" s="887"/>
      <c r="LJW80" s="887"/>
      <c r="LJX80" s="887"/>
      <c r="LJY80" s="888"/>
      <c r="LJZ80" s="886"/>
      <c r="LKA80" s="887"/>
      <c r="LKB80" s="887"/>
      <c r="LKC80" s="887"/>
      <c r="LKD80" s="887"/>
      <c r="LKE80" s="887"/>
      <c r="LKF80" s="887"/>
      <c r="LKG80" s="887"/>
      <c r="LKH80" s="888"/>
      <c r="LKI80" s="886"/>
      <c r="LKJ80" s="887"/>
      <c r="LKK80" s="887"/>
      <c r="LKL80" s="887"/>
      <c r="LKM80" s="887"/>
      <c r="LKN80" s="887"/>
      <c r="LKO80" s="887"/>
      <c r="LKP80" s="887"/>
      <c r="LKQ80" s="888"/>
      <c r="LKR80" s="886"/>
      <c r="LKS80" s="887"/>
      <c r="LKT80" s="887"/>
      <c r="LKU80" s="887"/>
      <c r="LKV80" s="887"/>
      <c r="LKW80" s="887"/>
      <c r="LKX80" s="887"/>
      <c r="LKY80" s="887"/>
      <c r="LKZ80" s="888"/>
      <c r="LLA80" s="886"/>
      <c r="LLB80" s="887"/>
      <c r="LLC80" s="887"/>
      <c r="LLD80" s="887"/>
      <c r="LLE80" s="887"/>
      <c r="LLF80" s="887"/>
      <c r="LLG80" s="887"/>
      <c r="LLH80" s="887"/>
      <c r="LLI80" s="888"/>
      <c r="LLJ80" s="886"/>
      <c r="LLK80" s="887"/>
      <c r="LLL80" s="887"/>
      <c r="LLM80" s="887"/>
      <c r="LLN80" s="887"/>
      <c r="LLO80" s="887"/>
      <c r="LLP80" s="887"/>
      <c r="LLQ80" s="887"/>
      <c r="LLR80" s="888"/>
      <c r="LLS80" s="886"/>
      <c r="LLT80" s="887"/>
      <c r="LLU80" s="887"/>
      <c r="LLV80" s="887"/>
      <c r="LLW80" s="887"/>
      <c r="LLX80" s="887"/>
      <c r="LLY80" s="887"/>
      <c r="LLZ80" s="887"/>
      <c r="LMA80" s="888"/>
      <c r="LMB80" s="886"/>
      <c r="LMC80" s="887"/>
      <c r="LMD80" s="887"/>
      <c r="LME80" s="887"/>
      <c r="LMF80" s="887"/>
      <c r="LMG80" s="887"/>
      <c r="LMH80" s="887"/>
      <c r="LMI80" s="887"/>
      <c r="LMJ80" s="888"/>
      <c r="LMK80" s="886"/>
      <c r="LML80" s="887"/>
      <c r="LMM80" s="887"/>
      <c r="LMN80" s="887"/>
      <c r="LMO80" s="887"/>
      <c r="LMP80" s="887"/>
      <c r="LMQ80" s="887"/>
      <c r="LMR80" s="887"/>
      <c r="LMS80" s="888"/>
      <c r="LMT80" s="886"/>
      <c r="LMU80" s="887"/>
      <c r="LMV80" s="887"/>
      <c r="LMW80" s="887"/>
      <c r="LMX80" s="887"/>
      <c r="LMY80" s="887"/>
      <c r="LMZ80" s="887"/>
      <c r="LNA80" s="887"/>
      <c r="LNB80" s="888"/>
      <c r="LNC80" s="886"/>
      <c r="LND80" s="887"/>
      <c r="LNE80" s="887"/>
      <c r="LNF80" s="887"/>
      <c r="LNG80" s="887"/>
      <c r="LNH80" s="887"/>
      <c r="LNI80" s="887"/>
      <c r="LNJ80" s="887"/>
      <c r="LNK80" s="888"/>
      <c r="LNL80" s="886"/>
      <c r="LNM80" s="887"/>
      <c r="LNN80" s="887"/>
      <c r="LNO80" s="887"/>
      <c r="LNP80" s="887"/>
      <c r="LNQ80" s="887"/>
      <c r="LNR80" s="887"/>
      <c r="LNS80" s="887"/>
      <c r="LNT80" s="888"/>
      <c r="LNU80" s="886"/>
      <c r="LNV80" s="887"/>
      <c r="LNW80" s="887"/>
      <c r="LNX80" s="887"/>
      <c r="LNY80" s="887"/>
      <c r="LNZ80" s="887"/>
      <c r="LOA80" s="887"/>
      <c r="LOB80" s="887"/>
      <c r="LOC80" s="888"/>
      <c r="LOD80" s="886"/>
      <c r="LOE80" s="887"/>
      <c r="LOF80" s="887"/>
      <c r="LOG80" s="887"/>
      <c r="LOH80" s="887"/>
      <c r="LOI80" s="887"/>
      <c r="LOJ80" s="887"/>
      <c r="LOK80" s="887"/>
      <c r="LOL80" s="888"/>
      <c r="LOM80" s="886"/>
      <c r="LON80" s="887"/>
      <c r="LOO80" s="887"/>
      <c r="LOP80" s="887"/>
      <c r="LOQ80" s="887"/>
      <c r="LOR80" s="887"/>
      <c r="LOS80" s="887"/>
      <c r="LOT80" s="887"/>
      <c r="LOU80" s="888"/>
      <c r="LOV80" s="886"/>
      <c r="LOW80" s="887"/>
      <c r="LOX80" s="887"/>
      <c r="LOY80" s="887"/>
      <c r="LOZ80" s="887"/>
      <c r="LPA80" s="887"/>
      <c r="LPB80" s="887"/>
      <c r="LPC80" s="887"/>
      <c r="LPD80" s="888"/>
      <c r="LPE80" s="886"/>
      <c r="LPF80" s="887"/>
      <c r="LPG80" s="887"/>
      <c r="LPH80" s="887"/>
      <c r="LPI80" s="887"/>
      <c r="LPJ80" s="887"/>
      <c r="LPK80" s="887"/>
      <c r="LPL80" s="887"/>
      <c r="LPM80" s="888"/>
      <c r="LPN80" s="886"/>
      <c r="LPO80" s="887"/>
      <c r="LPP80" s="887"/>
      <c r="LPQ80" s="887"/>
      <c r="LPR80" s="887"/>
      <c r="LPS80" s="887"/>
      <c r="LPT80" s="887"/>
      <c r="LPU80" s="887"/>
      <c r="LPV80" s="888"/>
      <c r="LPW80" s="886"/>
      <c r="LPX80" s="887"/>
      <c r="LPY80" s="887"/>
      <c r="LPZ80" s="887"/>
      <c r="LQA80" s="887"/>
      <c r="LQB80" s="887"/>
      <c r="LQC80" s="887"/>
      <c r="LQD80" s="887"/>
      <c r="LQE80" s="888"/>
      <c r="LQF80" s="886"/>
      <c r="LQG80" s="887"/>
      <c r="LQH80" s="887"/>
      <c r="LQI80" s="887"/>
      <c r="LQJ80" s="887"/>
      <c r="LQK80" s="887"/>
      <c r="LQL80" s="887"/>
      <c r="LQM80" s="887"/>
      <c r="LQN80" s="888"/>
      <c r="LQO80" s="886"/>
      <c r="LQP80" s="887"/>
      <c r="LQQ80" s="887"/>
      <c r="LQR80" s="887"/>
      <c r="LQS80" s="887"/>
      <c r="LQT80" s="887"/>
      <c r="LQU80" s="887"/>
      <c r="LQV80" s="887"/>
      <c r="LQW80" s="888"/>
      <c r="LQX80" s="886"/>
      <c r="LQY80" s="887"/>
      <c r="LQZ80" s="887"/>
      <c r="LRA80" s="887"/>
      <c r="LRB80" s="887"/>
      <c r="LRC80" s="887"/>
      <c r="LRD80" s="887"/>
      <c r="LRE80" s="887"/>
      <c r="LRF80" s="888"/>
      <c r="LRG80" s="886"/>
      <c r="LRH80" s="887"/>
      <c r="LRI80" s="887"/>
      <c r="LRJ80" s="887"/>
      <c r="LRK80" s="887"/>
      <c r="LRL80" s="887"/>
      <c r="LRM80" s="887"/>
      <c r="LRN80" s="887"/>
      <c r="LRO80" s="888"/>
      <c r="LRP80" s="886"/>
      <c r="LRQ80" s="887"/>
      <c r="LRR80" s="887"/>
      <c r="LRS80" s="887"/>
      <c r="LRT80" s="887"/>
      <c r="LRU80" s="887"/>
      <c r="LRV80" s="887"/>
      <c r="LRW80" s="887"/>
      <c r="LRX80" s="888"/>
      <c r="LRY80" s="886"/>
      <c r="LRZ80" s="887"/>
      <c r="LSA80" s="887"/>
      <c r="LSB80" s="887"/>
      <c r="LSC80" s="887"/>
      <c r="LSD80" s="887"/>
      <c r="LSE80" s="887"/>
      <c r="LSF80" s="887"/>
      <c r="LSG80" s="888"/>
      <c r="LSH80" s="886"/>
      <c r="LSI80" s="887"/>
      <c r="LSJ80" s="887"/>
      <c r="LSK80" s="887"/>
      <c r="LSL80" s="887"/>
      <c r="LSM80" s="887"/>
      <c r="LSN80" s="887"/>
      <c r="LSO80" s="887"/>
      <c r="LSP80" s="888"/>
      <c r="LSQ80" s="886"/>
      <c r="LSR80" s="887"/>
      <c r="LSS80" s="887"/>
      <c r="LST80" s="887"/>
      <c r="LSU80" s="887"/>
      <c r="LSV80" s="887"/>
      <c r="LSW80" s="887"/>
      <c r="LSX80" s="887"/>
      <c r="LSY80" s="888"/>
      <c r="LSZ80" s="886"/>
      <c r="LTA80" s="887"/>
      <c r="LTB80" s="887"/>
      <c r="LTC80" s="887"/>
      <c r="LTD80" s="887"/>
      <c r="LTE80" s="887"/>
      <c r="LTF80" s="887"/>
      <c r="LTG80" s="887"/>
      <c r="LTH80" s="888"/>
      <c r="LTI80" s="886"/>
      <c r="LTJ80" s="887"/>
      <c r="LTK80" s="887"/>
      <c r="LTL80" s="887"/>
      <c r="LTM80" s="887"/>
      <c r="LTN80" s="887"/>
      <c r="LTO80" s="887"/>
      <c r="LTP80" s="887"/>
      <c r="LTQ80" s="888"/>
      <c r="LTR80" s="886"/>
      <c r="LTS80" s="887"/>
      <c r="LTT80" s="887"/>
      <c r="LTU80" s="887"/>
      <c r="LTV80" s="887"/>
      <c r="LTW80" s="887"/>
      <c r="LTX80" s="887"/>
      <c r="LTY80" s="887"/>
      <c r="LTZ80" s="888"/>
      <c r="LUA80" s="886"/>
      <c r="LUB80" s="887"/>
      <c r="LUC80" s="887"/>
      <c r="LUD80" s="887"/>
      <c r="LUE80" s="887"/>
      <c r="LUF80" s="887"/>
      <c r="LUG80" s="887"/>
      <c r="LUH80" s="887"/>
      <c r="LUI80" s="888"/>
      <c r="LUJ80" s="886"/>
      <c r="LUK80" s="887"/>
      <c r="LUL80" s="887"/>
      <c r="LUM80" s="887"/>
      <c r="LUN80" s="887"/>
      <c r="LUO80" s="887"/>
      <c r="LUP80" s="887"/>
      <c r="LUQ80" s="887"/>
      <c r="LUR80" s="888"/>
      <c r="LUS80" s="886"/>
      <c r="LUT80" s="887"/>
      <c r="LUU80" s="887"/>
      <c r="LUV80" s="887"/>
      <c r="LUW80" s="887"/>
      <c r="LUX80" s="887"/>
      <c r="LUY80" s="887"/>
      <c r="LUZ80" s="887"/>
      <c r="LVA80" s="888"/>
      <c r="LVB80" s="886"/>
      <c r="LVC80" s="887"/>
      <c r="LVD80" s="887"/>
      <c r="LVE80" s="887"/>
      <c r="LVF80" s="887"/>
      <c r="LVG80" s="887"/>
      <c r="LVH80" s="887"/>
      <c r="LVI80" s="887"/>
      <c r="LVJ80" s="888"/>
      <c r="LVK80" s="886"/>
      <c r="LVL80" s="887"/>
      <c r="LVM80" s="887"/>
      <c r="LVN80" s="887"/>
      <c r="LVO80" s="887"/>
      <c r="LVP80" s="887"/>
      <c r="LVQ80" s="887"/>
      <c r="LVR80" s="887"/>
      <c r="LVS80" s="888"/>
      <c r="LVT80" s="886"/>
      <c r="LVU80" s="887"/>
      <c r="LVV80" s="887"/>
      <c r="LVW80" s="887"/>
      <c r="LVX80" s="887"/>
      <c r="LVY80" s="887"/>
      <c r="LVZ80" s="887"/>
      <c r="LWA80" s="887"/>
      <c r="LWB80" s="888"/>
      <c r="LWC80" s="886"/>
      <c r="LWD80" s="887"/>
      <c r="LWE80" s="887"/>
      <c r="LWF80" s="887"/>
      <c r="LWG80" s="887"/>
      <c r="LWH80" s="887"/>
      <c r="LWI80" s="887"/>
      <c r="LWJ80" s="887"/>
      <c r="LWK80" s="888"/>
      <c r="LWL80" s="886"/>
      <c r="LWM80" s="887"/>
      <c r="LWN80" s="887"/>
      <c r="LWO80" s="887"/>
      <c r="LWP80" s="887"/>
      <c r="LWQ80" s="887"/>
      <c r="LWR80" s="887"/>
      <c r="LWS80" s="887"/>
      <c r="LWT80" s="888"/>
      <c r="LWU80" s="886"/>
      <c r="LWV80" s="887"/>
      <c r="LWW80" s="887"/>
      <c r="LWX80" s="887"/>
      <c r="LWY80" s="887"/>
      <c r="LWZ80" s="887"/>
      <c r="LXA80" s="887"/>
      <c r="LXB80" s="887"/>
      <c r="LXC80" s="888"/>
      <c r="LXD80" s="886"/>
      <c r="LXE80" s="887"/>
      <c r="LXF80" s="887"/>
      <c r="LXG80" s="887"/>
      <c r="LXH80" s="887"/>
      <c r="LXI80" s="887"/>
      <c r="LXJ80" s="887"/>
      <c r="LXK80" s="887"/>
      <c r="LXL80" s="888"/>
      <c r="LXM80" s="886"/>
      <c r="LXN80" s="887"/>
      <c r="LXO80" s="887"/>
      <c r="LXP80" s="887"/>
      <c r="LXQ80" s="887"/>
      <c r="LXR80" s="887"/>
      <c r="LXS80" s="887"/>
      <c r="LXT80" s="887"/>
      <c r="LXU80" s="888"/>
      <c r="LXV80" s="886"/>
      <c r="LXW80" s="887"/>
      <c r="LXX80" s="887"/>
      <c r="LXY80" s="887"/>
      <c r="LXZ80" s="887"/>
      <c r="LYA80" s="887"/>
      <c r="LYB80" s="887"/>
      <c r="LYC80" s="887"/>
      <c r="LYD80" s="888"/>
      <c r="LYE80" s="886"/>
      <c r="LYF80" s="887"/>
      <c r="LYG80" s="887"/>
      <c r="LYH80" s="887"/>
      <c r="LYI80" s="887"/>
      <c r="LYJ80" s="887"/>
      <c r="LYK80" s="887"/>
      <c r="LYL80" s="887"/>
      <c r="LYM80" s="888"/>
      <c r="LYN80" s="886"/>
      <c r="LYO80" s="887"/>
      <c r="LYP80" s="887"/>
      <c r="LYQ80" s="887"/>
      <c r="LYR80" s="887"/>
      <c r="LYS80" s="887"/>
      <c r="LYT80" s="887"/>
      <c r="LYU80" s="887"/>
      <c r="LYV80" s="888"/>
      <c r="LYW80" s="886"/>
      <c r="LYX80" s="887"/>
      <c r="LYY80" s="887"/>
      <c r="LYZ80" s="887"/>
      <c r="LZA80" s="887"/>
      <c r="LZB80" s="887"/>
      <c r="LZC80" s="887"/>
      <c r="LZD80" s="887"/>
      <c r="LZE80" s="888"/>
      <c r="LZF80" s="886"/>
      <c r="LZG80" s="887"/>
      <c r="LZH80" s="887"/>
      <c r="LZI80" s="887"/>
      <c r="LZJ80" s="887"/>
      <c r="LZK80" s="887"/>
      <c r="LZL80" s="887"/>
      <c r="LZM80" s="887"/>
      <c r="LZN80" s="888"/>
      <c r="LZO80" s="886"/>
      <c r="LZP80" s="887"/>
      <c r="LZQ80" s="887"/>
      <c r="LZR80" s="887"/>
      <c r="LZS80" s="887"/>
      <c r="LZT80" s="887"/>
      <c r="LZU80" s="887"/>
      <c r="LZV80" s="887"/>
      <c r="LZW80" s="888"/>
      <c r="LZX80" s="886"/>
      <c r="LZY80" s="887"/>
      <c r="LZZ80" s="887"/>
      <c r="MAA80" s="887"/>
      <c r="MAB80" s="887"/>
      <c r="MAC80" s="887"/>
      <c r="MAD80" s="887"/>
      <c r="MAE80" s="887"/>
      <c r="MAF80" s="888"/>
      <c r="MAG80" s="886"/>
      <c r="MAH80" s="887"/>
      <c r="MAI80" s="887"/>
      <c r="MAJ80" s="887"/>
      <c r="MAK80" s="887"/>
      <c r="MAL80" s="887"/>
      <c r="MAM80" s="887"/>
      <c r="MAN80" s="887"/>
      <c r="MAO80" s="888"/>
      <c r="MAP80" s="886"/>
      <c r="MAQ80" s="887"/>
      <c r="MAR80" s="887"/>
      <c r="MAS80" s="887"/>
      <c r="MAT80" s="887"/>
      <c r="MAU80" s="887"/>
      <c r="MAV80" s="887"/>
      <c r="MAW80" s="887"/>
      <c r="MAX80" s="888"/>
      <c r="MAY80" s="886"/>
      <c r="MAZ80" s="887"/>
      <c r="MBA80" s="887"/>
      <c r="MBB80" s="887"/>
      <c r="MBC80" s="887"/>
      <c r="MBD80" s="887"/>
      <c r="MBE80" s="887"/>
      <c r="MBF80" s="887"/>
      <c r="MBG80" s="888"/>
      <c r="MBH80" s="886"/>
      <c r="MBI80" s="887"/>
      <c r="MBJ80" s="887"/>
      <c r="MBK80" s="887"/>
      <c r="MBL80" s="887"/>
      <c r="MBM80" s="887"/>
      <c r="MBN80" s="887"/>
      <c r="MBO80" s="887"/>
      <c r="MBP80" s="888"/>
      <c r="MBQ80" s="886"/>
      <c r="MBR80" s="887"/>
      <c r="MBS80" s="887"/>
      <c r="MBT80" s="887"/>
      <c r="MBU80" s="887"/>
      <c r="MBV80" s="887"/>
      <c r="MBW80" s="887"/>
      <c r="MBX80" s="887"/>
      <c r="MBY80" s="888"/>
      <c r="MBZ80" s="886"/>
      <c r="MCA80" s="887"/>
      <c r="MCB80" s="887"/>
      <c r="MCC80" s="887"/>
      <c r="MCD80" s="887"/>
      <c r="MCE80" s="887"/>
      <c r="MCF80" s="887"/>
      <c r="MCG80" s="887"/>
      <c r="MCH80" s="888"/>
      <c r="MCI80" s="886"/>
      <c r="MCJ80" s="887"/>
      <c r="MCK80" s="887"/>
      <c r="MCL80" s="887"/>
      <c r="MCM80" s="887"/>
      <c r="MCN80" s="887"/>
      <c r="MCO80" s="887"/>
      <c r="MCP80" s="887"/>
      <c r="MCQ80" s="888"/>
      <c r="MCR80" s="886"/>
      <c r="MCS80" s="887"/>
      <c r="MCT80" s="887"/>
      <c r="MCU80" s="887"/>
      <c r="MCV80" s="887"/>
      <c r="MCW80" s="887"/>
      <c r="MCX80" s="887"/>
      <c r="MCY80" s="887"/>
      <c r="MCZ80" s="888"/>
      <c r="MDA80" s="886"/>
      <c r="MDB80" s="887"/>
      <c r="MDC80" s="887"/>
      <c r="MDD80" s="887"/>
      <c r="MDE80" s="887"/>
      <c r="MDF80" s="887"/>
      <c r="MDG80" s="887"/>
      <c r="MDH80" s="887"/>
      <c r="MDI80" s="888"/>
      <c r="MDJ80" s="886"/>
      <c r="MDK80" s="887"/>
      <c r="MDL80" s="887"/>
      <c r="MDM80" s="887"/>
      <c r="MDN80" s="887"/>
      <c r="MDO80" s="887"/>
      <c r="MDP80" s="887"/>
      <c r="MDQ80" s="887"/>
      <c r="MDR80" s="888"/>
      <c r="MDS80" s="886"/>
      <c r="MDT80" s="887"/>
      <c r="MDU80" s="887"/>
      <c r="MDV80" s="887"/>
      <c r="MDW80" s="887"/>
      <c r="MDX80" s="887"/>
      <c r="MDY80" s="887"/>
      <c r="MDZ80" s="887"/>
      <c r="MEA80" s="888"/>
      <c r="MEB80" s="886"/>
      <c r="MEC80" s="887"/>
      <c r="MED80" s="887"/>
      <c r="MEE80" s="887"/>
      <c r="MEF80" s="887"/>
      <c r="MEG80" s="887"/>
      <c r="MEH80" s="887"/>
      <c r="MEI80" s="887"/>
      <c r="MEJ80" s="888"/>
      <c r="MEK80" s="886"/>
      <c r="MEL80" s="887"/>
      <c r="MEM80" s="887"/>
      <c r="MEN80" s="887"/>
      <c r="MEO80" s="887"/>
      <c r="MEP80" s="887"/>
      <c r="MEQ80" s="887"/>
      <c r="MER80" s="887"/>
      <c r="MES80" s="888"/>
      <c r="MET80" s="886"/>
      <c r="MEU80" s="887"/>
      <c r="MEV80" s="887"/>
      <c r="MEW80" s="887"/>
      <c r="MEX80" s="887"/>
      <c r="MEY80" s="887"/>
      <c r="MEZ80" s="887"/>
      <c r="MFA80" s="887"/>
      <c r="MFB80" s="888"/>
      <c r="MFC80" s="886"/>
      <c r="MFD80" s="887"/>
      <c r="MFE80" s="887"/>
      <c r="MFF80" s="887"/>
      <c r="MFG80" s="887"/>
      <c r="MFH80" s="887"/>
      <c r="MFI80" s="887"/>
      <c r="MFJ80" s="887"/>
      <c r="MFK80" s="888"/>
      <c r="MFL80" s="886"/>
      <c r="MFM80" s="887"/>
      <c r="MFN80" s="887"/>
      <c r="MFO80" s="887"/>
      <c r="MFP80" s="887"/>
      <c r="MFQ80" s="887"/>
      <c r="MFR80" s="887"/>
      <c r="MFS80" s="887"/>
      <c r="MFT80" s="888"/>
      <c r="MFU80" s="886"/>
      <c r="MFV80" s="887"/>
      <c r="MFW80" s="887"/>
      <c r="MFX80" s="887"/>
      <c r="MFY80" s="887"/>
      <c r="MFZ80" s="887"/>
      <c r="MGA80" s="887"/>
      <c r="MGB80" s="887"/>
      <c r="MGC80" s="888"/>
      <c r="MGD80" s="886"/>
      <c r="MGE80" s="887"/>
      <c r="MGF80" s="887"/>
      <c r="MGG80" s="887"/>
      <c r="MGH80" s="887"/>
      <c r="MGI80" s="887"/>
      <c r="MGJ80" s="887"/>
      <c r="MGK80" s="887"/>
      <c r="MGL80" s="888"/>
      <c r="MGM80" s="886"/>
      <c r="MGN80" s="887"/>
      <c r="MGO80" s="887"/>
      <c r="MGP80" s="887"/>
      <c r="MGQ80" s="887"/>
      <c r="MGR80" s="887"/>
      <c r="MGS80" s="887"/>
      <c r="MGT80" s="887"/>
      <c r="MGU80" s="888"/>
      <c r="MGV80" s="886"/>
      <c r="MGW80" s="887"/>
      <c r="MGX80" s="887"/>
      <c r="MGY80" s="887"/>
      <c r="MGZ80" s="887"/>
      <c r="MHA80" s="887"/>
      <c r="MHB80" s="887"/>
      <c r="MHC80" s="887"/>
      <c r="MHD80" s="888"/>
      <c r="MHE80" s="886"/>
      <c r="MHF80" s="887"/>
      <c r="MHG80" s="887"/>
      <c r="MHH80" s="887"/>
      <c r="MHI80" s="887"/>
      <c r="MHJ80" s="887"/>
      <c r="MHK80" s="887"/>
      <c r="MHL80" s="887"/>
      <c r="MHM80" s="888"/>
      <c r="MHN80" s="886"/>
      <c r="MHO80" s="887"/>
      <c r="MHP80" s="887"/>
      <c r="MHQ80" s="887"/>
      <c r="MHR80" s="887"/>
      <c r="MHS80" s="887"/>
      <c r="MHT80" s="887"/>
      <c r="MHU80" s="887"/>
      <c r="MHV80" s="888"/>
      <c r="MHW80" s="886"/>
      <c r="MHX80" s="887"/>
      <c r="MHY80" s="887"/>
      <c r="MHZ80" s="887"/>
      <c r="MIA80" s="887"/>
      <c r="MIB80" s="887"/>
      <c r="MIC80" s="887"/>
      <c r="MID80" s="887"/>
      <c r="MIE80" s="888"/>
      <c r="MIF80" s="886"/>
      <c r="MIG80" s="887"/>
      <c r="MIH80" s="887"/>
      <c r="MII80" s="887"/>
      <c r="MIJ80" s="887"/>
      <c r="MIK80" s="887"/>
      <c r="MIL80" s="887"/>
      <c r="MIM80" s="887"/>
      <c r="MIN80" s="888"/>
      <c r="MIO80" s="886"/>
      <c r="MIP80" s="887"/>
      <c r="MIQ80" s="887"/>
      <c r="MIR80" s="887"/>
      <c r="MIS80" s="887"/>
      <c r="MIT80" s="887"/>
      <c r="MIU80" s="887"/>
      <c r="MIV80" s="887"/>
      <c r="MIW80" s="888"/>
      <c r="MIX80" s="886"/>
      <c r="MIY80" s="887"/>
      <c r="MIZ80" s="887"/>
      <c r="MJA80" s="887"/>
      <c r="MJB80" s="887"/>
      <c r="MJC80" s="887"/>
      <c r="MJD80" s="887"/>
      <c r="MJE80" s="887"/>
      <c r="MJF80" s="888"/>
      <c r="MJG80" s="886"/>
      <c r="MJH80" s="887"/>
      <c r="MJI80" s="887"/>
      <c r="MJJ80" s="887"/>
      <c r="MJK80" s="887"/>
      <c r="MJL80" s="887"/>
      <c r="MJM80" s="887"/>
      <c r="MJN80" s="887"/>
      <c r="MJO80" s="888"/>
      <c r="MJP80" s="886"/>
      <c r="MJQ80" s="887"/>
      <c r="MJR80" s="887"/>
      <c r="MJS80" s="887"/>
      <c r="MJT80" s="887"/>
      <c r="MJU80" s="887"/>
      <c r="MJV80" s="887"/>
      <c r="MJW80" s="887"/>
      <c r="MJX80" s="888"/>
      <c r="MJY80" s="886"/>
      <c r="MJZ80" s="887"/>
      <c r="MKA80" s="887"/>
      <c r="MKB80" s="887"/>
      <c r="MKC80" s="887"/>
      <c r="MKD80" s="887"/>
      <c r="MKE80" s="887"/>
      <c r="MKF80" s="887"/>
      <c r="MKG80" s="888"/>
      <c r="MKH80" s="886"/>
      <c r="MKI80" s="887"/>
      <c r="MKJ80" s="887"/>
      <c r="MKK80" s="887"/>
      <c r="MKL80" s="887"/>
      <c r="MKM80" s="887"/>
      <c r="MKN80" s="887"/>
      <c r="MKO80" s="887"/>
      <c r="MKP80" s="888"/>
      <c r="MKQ80" s="886"/>
      <c r="MKR80" s="887"/>
      <c r="MKS80" s="887"/>
      <c r="MKT80" s="887"/>
      <c r="MKU80" s="887"/>
      <c r="MKV80" s="887"/>
      <c r="MKW80" s="887"/>
      <c r="MKX80" s="887"/>
      <c r="MKY80" s="888"/>
      <c r="MKZ80" s="886"/>
      <c r="MLA80" s="887"/>
      <c r="MLB80" s="887"/>
      <c r="MLC80" s="887"/>
      <c r="MLD80" s="887"/>
      <c r="MLE80" s="887"/>
      <c r="MLF80" s="887"/>
      <c r="MLG80" s="887"/>
      <c r="MLH80" s="888"/>
      <c r="MLI80" s="886"/>
      <c r="MLJ80" s="887"/>
      <c r="MLK80" s="887"/>
      <c r="MLL80" s="887"/>
      <c r="MLM80" s="887"/>
      <c r="MLN80" s="887"/>
      <c r="MLO80" s="887"/>
      <c r="MLP80" s="887"/>
      <c r="MLQ80" s="888"/>
      <c r="MLR80" s="886"/>
      <c r="MLS80" s="887"/>
      <c r="MLT80" s="887"/>
      <c r="MLU80" s="887"/>
      <c r="MLV80" s="887"/>
      <c r="MLW80" s="887"/>
      <c r="MLX80" s="887"/>
      <c r="MLY80" s="887"/>
      <c r="MLZ80" s="888"/>
      <c r="MMA80" s="886"/>
      <c r="MMB80" s="887"/>
      <c r="MMC80" s="887"/>
      <c r="MMD80" s="887"/>
      <c r="MME80" s="887"/>
      <c r="MMF80" s="887"/>
      <c r="MMG80" s="887"/>
      <c r="MMH80" s="887"/>
      <c r="MMI80" s="888"/>
      <c r="MMJ80" s="886"/>
      <c r="MMK80" s="887"/>
      <c r="MML80" s="887"/>
      <c r="MMM80" s="887"/>
      <c r="MMN80" s="887"/>
      <c r="MMO80" s="887"/>
      <c r="MMP80" s="887"/>
      <c r="MMQ80" s="887"/>
      <c r="MMR80" s="888"/>
      <c r="MMS80" s="886"/>
      <c r="MMT80" s="887"/>
      <c r="MMU80" s="887"/>
      <c r="MMV80" s="887"/>
      <c r="MMW80" s="887"/>
      <c r="MMX80" s="887"/>
      <c r="MMY80" s="887"/>
      <c r="MMZ80" s="887"/>
      <c r="MNA80" s="888"/>
      <c r="MNB80" s="886"/>
      <c r="MNC80" s="887"/>
      <c r="MND80" s="887"/>
      <c r="MNE80" s="887"/>
      <c r="MNF80" s="887"/>
      <c r="MNG80" s="887"/>
      <c r="MNH80" s="887"/>
      <c r="MNI80" s="887"/>
      <c r="MNJ80" s="888"/>
      <c r="MNK80" s="886"/>
      <c r="MNL80" s="887"/>
      <c r="MNM80" s="887"/>
      <c r="MNN80" s="887"/>
      <c r="MNO80" s="887"/>
      <c r="MNP80" s="887"/>
      <c r="MNQ80" s="887"/>
      <c r="MNR80" s="887"/>
      <c r="MNS80" s="888"/>
      <c r="MNT80" s="886"/>
      <c r="MNU80" s="887"/>
      <c r="MNV80" s="887"/>
      <c r="MNW80" s="887"/>
      <c r="MNX80" s="887"/>
      <c r="MNY80" s="887"/>
      <c r="MNZ80" s="887"/>
      <c r="MOA80" s="887"/>
      <c r="MOB80" s="888"/>
      <c r="MOC80" s="886"/>
      <c r="MOD80" s="887"/>
      <c r="MOE80" s="887"/>
      <c r="MOF80" s="887"/>
      <c r="MOG80" s="887"/>
      <c r="MOH80" s="887"/>
      <c r="MOI80" s="887"/>
      <c r="MOJ80" s="887"/>
      <c r="MOK80" s="888"/>
      <c r="MOL80" s="886"/>
      <c r="MOM80" s="887"/>
      <c r="MON80" s="887"/>
      <c r="MOO80" s="887"/>
      <c r="MOP80" s="887"/>
      <c r="MOQ80" s="887"/>
      <c r="MOR80" s="887"/>
      <c r="MOS80" s="887"/>
      <c r="MOT80" s="888"/>
      <c r="MOU80" s="886"/>
      <c r="MOV80" s="887"/>
      <c r="MOW80" s="887"/>
      <c r="MOX80" s="887"/>
      <c r="MOY80" s="887"/>
      <c r="MOZ80" s="887"/>
      <c r="MPA80" s="887"/>
      <c r="MPB80" s="887"/>
      <c r="MPC80" s="888"/>
      <c r="MPD80" s="886"/>
      <c r="MPE80" s="887"/>
      <c r="MPF80" s="887"/>
      <c r="MPG80" s="887"/>
      <c r="MPH80" s="887"/>
      <c r="MPI80" s="887"/>
      <c r="MPJ80" s="887"/>
      <c r="MPK80" s="887"/>
      <c r="MPL80" s="888"/>
      <c r="MPM80" s="886"/>
      <c r="MPN80" s="887"/>
      <c r="MPO80" s="887"/>
      <c r="MPP80" s="887"/>
      <c r="MPQ80" s="887"/>
      <c r="MPR80" s="887"/>
      <c r="MPS80" s="887"/>
      <c r="MPT80" s="887"/>
      <c r="MPU80" s="888"/>
      <c r="MPV80" s="886"/>
      <c r="MPW80" s="887"/>
      <c r="MPX80" s="887"/>
      <c r="MPY80" s="887"/>
      <c r="MPZ80" s="887"/>
      <c r="MQA80" s="887"/>
      <c r="MQB80" s="887"/>
      <c r="MQC80" s="887"/>
      <c r="MQD80" s="888"/>
      <c r="MQE80" s="886"/>
      <c r="MQF80" s="887"/>
      <c r="MQG80" s="887"/>
      <c r="MQH80" s="887"/>
      <c r="MQI80" s="887"/>
      <c r="MQJ80" s="887"/>
      <c r="MQK80" s="887"/>
      <c r="MQL80" s="887"/>
      <c r="MQM80" s="888"/>
      <c r="MQN80" s="886"/>
      <c r="MQO80" s="887"/>
      <c r="MQP80" s="887"/>
      <c r="MQQ80" s="887"/>
      <c r="MQR80" s="887"/>
      <c r="MQS80" s="887"/>
      <c r="MQT80" s="887"/>
      <c r="MQU80" s="887"/>
      <c r="MQV80" s="888"/>
      <c r="MQW80" s="886"/>
      <c r="MQX80" s="887"/>
      <c r="MQY80" s="887"/>
      <c r="MQZ80" s="887"/>
      <c r="MRA80" s="887"/>
      <c r="MRB80" s="887"/>
      <c r="MRC80" s="887"/>
      <c r="MRD80" s="887"/>
      <c r="MRE80" s="888"/>
      <c r="MRF80" s="886"/>
      <c r="MRG80" s="887"/>
      <c r="MRH80" s="887"/>
      <c r="MRI80" s="887"/>
      <c r="MRJ80" s="887"/>
      <c r="MRK80" s="887"/>
      <c r="MRL80" s="887"/>
      <c r="MRM80" s="887"/>
      <c r="MRN80" s="888"/>
      <c r="MRO80" s="886"/>
      <c r="MRP80" s="887"/>
      <c r="MRQ80" s="887"/>
      <c r="MRR80" s="887"/>
      <c r="MRS80" s="887"/>
      <c r="MRT80" s="887"/>
      <c r="MRU80" s="887"/>
      <c r="MRV80" s="887"/>
      <c r="MRW80" s="888"/>
      <c r="MRX80" s="886"/>
      <c r="MRY80" s="887"/>
      <c r="MRZ80" s="887"/>
      <c r="MSA80" s="887"/>
      <c r="MSB80" s="887"/>
      <c r="MSC80" s="887"/>
      <c r="MSD80" s="887"/>
      <c r="MSE80" s="887"/>
      <c r="MSF80" s="888"/>
      <c r="MSG80" s="886"/>
      <c r="MSH80" s="887"/>
      <c r="MSI80" s="887"/>
      <c r="MSJ80" s="887"/>
      <c r="MSK80" s="887"/>
      <c r="MSL80" s="887"/>
      <c r="MSM80" s="887"/>
      <c r="MSN80" s="887"/>
      <c r="MSO80" s="888"/>
      <c r="MSP80" s="886"/>
      <c r="MSQ80" s="887"/>
      <c r="MSR80" s="887"/>
      <c r="MSS80" s="887"/>
      <c r="MST80" s="887"/>
      <c r="MSU80" s="887"/>
      <c r="MSV80" s="887"/>
      <c r="MSW80" s="887"/>
      <c r="MSX80" s="888"/>
      <c r="MSY80" s="886"/>
      <c r="MSZ80" s="887"/>
      <c r="MTA80" s="887"/>
      <c r="MTB80" s="887"/>
      <c r="MTC80" s="887"/>
      <c r="MTD80" s="887"/>
      <c r="MTE80" s="887"/>
      <c r="MTF80" s="887"/>
      <c r="MTG80" s="888"/>
      <c r="MTH80" s="886"/>
      <c r="MTI80" s="887"/>
      <c r="MTJ80" s="887"/>
      <c r="MTK80" s="887"/>
      <c r="MTL80" s="887"/>
      <c r="MTM80" s="887"/>
      <c r="MTN80" s="887"/>
      <c r="MTO80" s="887"/>
      <c r="MTP80" s="888"/>
      <c r="MTQ80" s="886"/>
      <c r="MTR80" s="887"/>
      <c r="MTS80" s="887"/>
      <c r="MTT80" s="887"/>
      <c r="MTU80" s="887"/>
      <c r="MTV80" s="887"/>
      <c r="MTW80" s="887"/>
      <c r="MTX80" s="887"/>
      <c r="MTY80" s="888"/>
      <c r="MTZ80" s="886"/>
      <c r="MUA80" s="887"/>
      <c r="MUB80" s="887"/>
      <c r="MUC80" s="887"/>
      <c r="MUD80" s="887"/>
      <c r="MUE80" s="887"/>
      <c r="MUF80" s="887"/>
      <c r="MUG80" s="887"/>
      <c r="MUH80" s="888"/>
      <c r="MUI80" s="886"/>
      <c r="MUJ80" s="887"/>
      <c r="MUK80" s="887"/>
      <c r="MUL80" s="887"/>
      <c r="MUM80" s="887"/>
      <c r="MUN80" s="887"/>
      <c r="MUO80" s="887"/>
      <c r="MUP80" s="887"/>
      <c r="MUQ80" s="888"/>
      <c r="MUR80" s="886"/>
      <c r="MUS80" s="887"/>
      <c r="MUT80" s="887"/>
      <c r="MUU80" s="887"/>
      <c r="MUV80" s="887"/>
      <c r="MUW80" s="887"/>
      <c r="MUX80" s="887"/>
      <c r="MUY80" s="887"/>
      <c r="MUZ80" s="888"/>
      <c r="MVA80" s="886"/>
      <c r="MVB80" s="887"/>
      <c r="MVC80" s="887"/>
      <c r="MVD80" s="887"/>
      <c r="MVE80" s="887"/>
      <c r="MVF80" s="887"/>
      <c r="MVG80" s="887"/>
      <c r="MVH80" s="887"/>
      <c r="MVI80" s="888"/>
      <c r="MVJ80" s="886"/>
      <c r="MVK80" s="887"/>
      <c r="MVL80" s="887"/>
      <c r="MVM80" s="887"/>
      <c r="MVN80" s="887"/>
      <c r="MVO80" s="887"/>
      <c r="MVP80" s="887"/>
      <c r="MVQ80" s="887"/>
      <c r="MVR80" s="888"/>
      <c r="MVS80" s="886"/>
      <c r="MVT80" s="887"/>
      <c r="MVU80" s="887"/>
      <c r="MVV80" s="887"/>
      <c r="MVW80" s="887"/>
      <c r="MVX80" s="887"/>
      <c r="MVY80" s="887"/>
      <c r="MVZ80" s="887"/>
      <c r="MWA80" s="888"/>
      <c r="MWB80" s="886"/>
      <c r="MWC80" s="887"/>
      <c r="MWD80" s="887"/>
      <c r="MWE80" s="887"/>
      <c r="MWF80" s="887"/>
      <c r="MWG80" s="887"/>
      <c r="MWH80" s="887"/>
      <c r="MWI80" s="887"/>
      <c r="MWJ80" s="888"/>
      <c r="MWK80" s="886"/>
      <c r="MWL80" s="887"/>
      <c r="MWM80" s="887"/>
      <c r="MWN80" s="887"/>
      <c r="MWO80" s="887"/>
      <c r="MWP80" s="887"/>
      <c r="MWQ80" s="887"/>
      <c r="MWR80" s="887"/>
      <c r="MWS80" s="888"/>
      <c r="MWT80" s="886"/>
      <c r="MWU80" s="887"/>
      <c r="MWV80" s="887"/>
      <c r="MWW80" s="887"/>
      <c r="MWX80" s="887"/>
      <c r="MWY80" s="887"/>
      <c r="MWZ80" s="887"/>
      <c r="MXA80" s="887"/>
      <c r="MXB80" s="888"/>
      <c r="MXC80" s="886"/>
      <c r="MXD80" s="887"/>
      <c r="MXE80" s="887"/>
      <c r="MXF80" s="887"/>
      <c r="MXG80" s="887"/>
      <c r="MXH80" s="887"/>
      <c r="MXI80" s="887"/>
      <c r="MXJ80" s="887"/>
      <c r="MXK80" s="888"/>
      <c r="MXL80" s="886"/>
      <c r="MXM80" s="887"/>
      <c r="MXN80" s="887"/>
      <c r="MXO80" s="887"/>
      <c r="MXP80" s="887"/>
      <c r="MXQ80" s="887"/>
      <c r="MXR80" s="887"/>
      <c r="MXS80" s="887"/>
      <c r="MXT80" s="888"/>
      <c r="MXU80" s="886"/>
      <c r="MXV80" s="887"/>
      <c r="MXW80" s="887"/>
      <c r="MXX80" s="887"/>
      <c r="MXY80" s="887"/>
      <c r="MXZ80" s="887"/>
      <c r="MYA80" s="887"/>
      <c r="MYB80" s="887"/>
      <c r="MYC80" s="888"/>
      <c r="MYD80" s="886"/>
      <c r="MYE80" s="887"/>
      <c r="MYF80" s="887"/>
      <c r="MYG80" s="887"/>
      <c r="MYH80" s="887"/>
      <c r="MYI80" s="887"/>
      <c r="MYJ80" s="887"/>
      <c r="MYK80" s="887"/>
      <c r="MYL80" s="888"/>
      <c r="MYM80" s="886"/>
      <c r="MYN80" s="887"/>
      <c r="MYO80" s="887"/>
      <c r="MYP80" s="887"/>
      <c r="MYQ80" s="887"/>
      <c r="MYR80" s="887"/>
      <c r="MYS80" s="887"/>
      <c r="MYT80" s="887"/>
      <c r="MYU80" s="888"/>
      <c r="MYV80" s="886"/>
      <c r="MYW80" s="887"/>
      <c r="MYX80" s="887"/>
      <c r="MYY80" s="887"/>
      <c r="MYZ80" s="887"/>
      <c r="MZA80" s="887"/>
      <c r="MZB80" s="887"/>
      <c r="MZC80" s="887"/>
      <c r="MZD80" s="888"/>
      <c r="MZE80" s="886"/>
      <c r="MZF80" s="887"/>
      <c r="MZG80" s="887"/>
      <c r="MZH80" s="887"/>
      <c r="MZI80" s="887"/>
      <c r="MZJ80" s="887"/>
      <c r="MZK80" s="887"/>
      <c r="MZL80" s="887"/>
      <c r="MZM80" s="888"/>
      <c r="MZN80" s="886"/>
      <c r="MZO80" s="887"/>
      <c r="MZP80" s="887"/>
      <c r="MZQ80" s="887"/>
      <c r="MZR80" s="887"/>
      <c r="MZS80" s="887"/>
      <c r="MZT80" s="887"/>
      <c r="MZU80" s="887"/>
      <c r="MZV80" s="888"/>
      <c r="MZW80" s="886"/>
      <c r="MZX80" s="887"/>
      <c r="MZY80" s="887"/>
      <c r="MZZ80" s="887"/>
      <c r="NAA80" s="887"/>
      <c r="NAB80" s="887"/>
      <c r="NAC80" s="887"/>
      <c r="NAD80" s="887"/>
      <c r="NAE80" s="888"/>
      <c r="NAF80" s="886"/>
      <c r="NAG80" s="887"/>
      <c r="NAH80" s="887"/>
      <c r="NAI80" s="887"/>
      <c r="NAJ80" s="887"/>
      <c r="NAK80" s="887"/>
      <c r="NAL80" s="887"/>
      <c r="NAM80" s="887"/>
      <c r="NAN80" s="888"/>
      <c r="NAO80" s="886"/>
      <c r="NAP80" s="887"/>
      <c r="NAQ80" s="887"/>
      <c r="NAR80" s="887"/>
      <c r="NAS80" s="887"/>
      <c r="NAT80" s="887"/>
      <c r="NAU80" s="887"/>
      <c r="NAV80" s="887"/>
      <c r="NAW80" s="888"/>
      <c r="NAX80" s="886"/>
      <c r="NAY80" s="887"/>
      <c r="NAZ80" s="887"/>
      <c r="NBA80" s="887"/>
      <c r="NBB80" s="887"/>
      <c r="NBC80" s="887"/>
      <c r="NBD80" s="887"/>
      <c r="NBE80" s="887"/>
      <c r="NBF80" s="888"/>
      <c r="NBG80" s="886"/>
      <c r="NBH80" s="887"/>
      <c r="NBI80" s="887"/>
      <c r="NBJ80" s="887"/>
      <c r="NBK80" s="887"/>
      <c r="NBL80" s="887"/>
      <c r="NBM80" s="887"/>
      <c r="NBN80" s="887"/>
      <c r="NBO80" s="888"/>
      <c r="NBP80" s="886"/>
      <c r="NBQ80" s="887"/>
      <c r="NBR80" s="887"/>
      <c r="NBS80" s="887"/>
      <c r="NBT80" s="887"/>
      <c r="NBU80" s="887"/>
      <c r="NBV80" s="887"/>
      <c r="NBW80" s="887"/>
      <c r="NBX80" s="888"/>
      <c r="NBY80" s="886"/>
      <c r="NBZ80" s="887"/>
      <c r="NCA80" s="887"/>
      <c r="NCB80" s="887"/>
      <c r="NCC80" s="887"/>
      <c r="NCD80" s="887"/>
      <c r="NCE80" s="887"/>
      <c r="NCF80" s="887"/>
      <c r="NCG80" s="888"/>
      <c r="NCH80" s="886"/>
      <c r="NCI80" s="887"/>
      <c r="NCJ80" s="887"/>
      <c r="NCK80" s="887"/>
      <c r="NCL80" s="887"/>
      <c r="NCM80" s="887"/>
      <c r="NCN80" s="887"/>
      <c r="NCO80" s="887"/>
      <c r="NCP80" s="888"/>
      <c r="NCQ80" s="886"/>
      <c r="NCR80" s="887"/>
      <c r="NCS80" s="887"/>
      <c r="NCT80" s="887"/>
      <c r="NCU80" s="887"/>
      <c r="NCV80" s="887"/>
      <c r="NCW80" s="887"/>
      <c r="NCX80" s="887"/>
      <c r="NCY80" s="888"/>
      <c r="NCZ80" s="886"/>
      <c r="NDA80" s="887"/>
      <c r="NDB80" s="887"/>
      <c r="NDC80" s="887"/>
      <c r="NDD80" s="887"/>
      <c r="NDE80" s="887"/>
      <c r="NDF80" s="887"/>
      <c r="NDG80" s="887"/>
      <c r="NDH80" s="888"/>
      <c r="NDI80" s="886"/>
      <c r="NDJ80" s="887"/>
      <c r="NDK80" s="887"/>
      <c r="NDL80" s="887"/>
      <c r="NDM80" s="887"/>
      <c r="NDN80" s="887"/>
      <c r="NDO80" s="887"/>
      <c r="NDP80" s="887"/>
      <c r="NDQ80" s="888"/>
      <c r="NDR80" s="886"/>
      <c r="NDS80" s="887"/>
      <c r="NDT80" s="887"/>
      <c r="NDU80" s="887"/>
      <c r="NDV80" s="887"/>
      <c r="NDW80" s="887"/>
      <c r="NDX80" s="887"/>
      <c r="NDY80" s="887"/>
      <c r="NDZ80" s="888"/>
      <c r="NEA80" s="886"/>
      <c r="NEB80" s="887"/>
      <c r="NEC80" s="887"/>
      <c r="NED80" s="887"/>
      <c r="NEE80" s="887"/>
      <c r="NEF80" s="887"/>
      <c r="NEG80" s="887"/>
      <c r="NEH80" s="887"/>
      <c r="NEI80" s="888"/>
      <c r="NEJ80" s="886"/>
      <c r="NEK80" s="887"/>
      <c r="NEL80" s="887"/>
      <c r="NEM80" s="887"/>
      <c r="NEN80" s="887"/>
      <c r="NEO80" s="887"/>
      <c r="NEP80" s="887"/>
      <c r="NEQ80" s="887"/>
      <c r="NER80" s="888"/>
      <c r="NES80" s="886"/>
      <c r="NET80" s="887"/>
      <c r="NEU80" s="887"/>
      <c r="NEV80" s="887"/>
      <c r="NEW80" s="887"/>
      <c r="NEX80" s="887"/>
      <c r="NEY80" s="887"/>
      <c r="NEZ80" s="887"/>
      <c r="NFA80" s="888"/>
      <c r="NFB80" s="886"/>
      <c r="NFC80" s="887"/>
      <c r="NFD80" s="887"/>
      <c r="NFE80" s="887"/>
      <c r="NFF80" s="887"/>
      <c r="NFG80" s="887"/>
      <c r="NFH80" s="887"/>
      <c r="NFI80" s="887"/>
      <c r="NFJ80" s="888"/>
      <c r="NFK80" s="886"/>
      <c r="NFL80" s="887"/>
      <c r="NFM80" s="887"/>
      <c r="NFN80" s="887"/>
      <c r="NFO80" s="887"/>
      <c r="NFP80" s="887"/>
      <c r="NFQ80" s="887"/>
      <c r="NFR80" s="887"/>
      <c r="NFS80" s="888"/>
      <c r="NFT80" s="886"/>
      <c r="NFU80" s="887"/>
      <c r="NFV80" s="887"/>
      <c r="NFW80" s="887"/>
      <c r="NFX80" s="887"/>
      <c r="NFY80" s="887"/>
      <c r="NFZ80" s="887"/>
      <c r="NGA80" s="887"/>
      <c r="NGB80" s="888"/>
      <c r="NGC80" s="886"/>
      <c r="NGD80" s="887"/>
      <c r="NGE80" s="887"/>
      <c r="NGF80" s="887"/>
      <c r="NGG80" s="887"/>
      <c r="NGH80" s="887"/>
      <c r="NGI80" s="887"/>
      <c r="NGJ80" s="887"/>
      <c r="NGK80" s="888"/>
      <c r="NGL80" s="886"/>
      <c r="NGM80" s="887"/>
      <c r="NGN80" s="887"/>
      <c r="NGO80" s="887"/>
      <c r="NGP80" s="887"/>
      <c r="NGQ80" s="887"/>
      <c r="NGR80" s="887"/>
      <c r="NGS80" s="887"/>
      <c r="NGT80" s="888"/>
      <c r="NGU80" s="886"/>
      <c r="NGV80" s="887"/>
      <c r="NGW80" s="887"/>
      <c r="NGX80" s="887"/>
      <c r="NGY80" s="887"/>
      <c r="NGZ80" s="887"/>
      <c r="NHA80" s="887"/>
      <c r="NHB80" s="887"/>
      <c r="NHC80" s="888"/>
      <c r="NHD80" s="886"/>
      <c r="NHE80" s="887"/>
      <c r="NHF80" s="887"/>
      <c r="NHG80" s="887"/>
      <c r="NHH80" s="887"/>
      <c r="NHI80" s="887"/>
      <c r="NHJ80" s="887"/>
      <c r="NHK80" s="887"/>
      <c r="NHL80" s="888"/>
      <c r="NHM80" s="886"/>
      <c r="NHN80" s="887"/>
      <c r="NHO80" s="887"/>
      <c r="NHP80" s="887"/>
      <c r="NHQ80" s="887"/>
      <c r="NHR80" s="887"/>
      <c r="NHS80" s="887"/>
      <c r="NHT80" s="887"/>
      <c r="NHU80" s="888"/>
      <c r="NHV80" s="886"/>
      <c r="NHW80" s="887"/>
      <c r="NHX80" s="887"/>
      <c r="NHY80" s="887"/>
      <c r="NHZ80" s="887"/>
      <c r="NIA80" s="887"/>
      <c r="NIB80" s="887"/>
      <c r="NIC80" s="887"/>
      <c r="NID80" s="888"/>
      <c r="NIE80" s="886"/>
      <c r="NIF80" s="887"/>
      <c r="NIG80" s="887"/>
      <c r="NIH80" s="887"/>
      <c r="NII80" s="887"/>
      <c r="NIJ80" s="887"/>
      <c r="NIK80" s="887"/>
      <c r="NIL80" s="887"/>
      <c r="NIM80" s="888"/>
      <c r="NIN80" s="886"/>
      <c r="NIO80" s="887"/>
      <c r="NIP80" s="887"/>
      <c r="NIQ80" s="887"/>
      <c r="NIR80" s="887"/>
      <c r="NIS80" s="887"/>
      <c r="NIT80" s="887"/>
      <c r="NIU80" s="887"/>
      <c r="NIV80" s="888"/>
      <c r="NIW80" s="886"/>
      <c r="NIX80" s="887"/>
      <c r="NIY80" s="887"/>
      <c r="NIZ80" s="887"/>
      <c r="NJA80" s="887"/>
      <c r="NJB80" s="887"/>
      <c r="NJC80" s="887"/>
      <c r="NJD80" s="887"/>
      <c r="NJE80" s="888"/>
      <c r="NJF80" s="886"/>
      <c r="NJG80" s="887"/>
      <c r="NJH80" s="887"/>
      <c r="NJI80" s="887"/>
      <c r="NJJ80" s="887"/>
      <c r="NJK80" s="887"/>
      <c r="NJL80" s="887"/>
      <c r="NJM80" s="887"/>
      <c r="NJN80" s="888"/>
      <c r="NJO80" s="886"/>
      <c r="NJP80" s="887"/>
      <c r="NJQ80" s="887"/>
      <c r="NJR80" s="887"/>
      <c r="NJS80" s="887"/>
      <c r="NJT80" s="887"/>
      <c r="NJU80" s="887"/>
      <c r="NJV80" s="887"/>
      <c r="NJW80" s="888"/>
      <c r="NJX80" s="886"/>
      <c r="NJY80" s="887"/>
      <c r="NJZ80" s="887"/>
      <c r="NKA80" s="887"/>
      <c r="NKB80" s="887"/>
      <c r="NKC80" s="887"/>
      <c r="NKD80" s="887"/>
      <c r="NKE80" s="887"/>
      <c r="NKF80" s="888"/>
      <c r="NKG80" s="886"/>
      <c r="NKH80" s="887"/>
      <c r="NKI80" s="887"/>
      <c r="NKJ80" s="887"/>
      <c r="NKK80" s="887"/>
      <c r="NKL80" s="887"/>
      <c r="NKM80" s="887"/>
      <c r="NKN80" s="887"/>
      <c r="NKO80" s="888"/>
      <c r="NKP80" s="886"/>
      <c r="NKQ80" s="887"/>
      <c r="NKR80" s="887"/>
      <c r="NKS80" s="887"/>
      <c r="NKT80" s="887"/>
      <c r="NKU80" s="887"/>
      <c r="NKV80" s="887"/>
      <c r="NKW80" s="887"/>
      <c r="NKX80" s="888"/>
      <c r="NKY80" s="886"/>
      <c r="NKZ80" s="887"/>
      <c r="NLA80" s="887"/>
      <c r="NLB80" s="887"/>
      <c r="NLC80" s="887"/>
      <c r="NLD80" s="887"/>
      <c r="NLE80" s="887"/>
      <c r="NLF80" s="887"/>
      <c r="NLG80" s="888"/>
      <c r="NLH80" s="886"/>
      <c r="NLI80" s="887"/>
      <c r="NLJ80" s="887"/>
      <c r="NLK80" s="887"/>
      <c r="NLL80" s="887"/>
      <c r="NLM80" s="887"/>
      <c r="NLN80" s="887"/>
      <c r="NLO80" s="887"/>
      <c r="NLP80" s="888"/>
      <c r="NLQ80" s="886"/>
      <c r="NLR80" s="887"/>
      <c r="NLS80" s="887"/>
      <c r="NLT80" s="887"/>
      <c r="NLU80" s="887"/>
      <c r="NLV80" s="887"/>
      <c r="NLW80" s="887"/>
      <c r="NLX80" s="887"/>
      <c r="NLY80" s="888"/>
      <c r="NLZ80" s="886"/>
      <c r="NMA80" s="887"/>
      <c r="NMB80" s="887"/>
      <c r="NMC80" s="887"/>
      <c r="NMD80" s="887"/>
      <c r="NME80" s="887"/>
      <c r="NMF80" s="887"/>
      <c r="NMG80" s="887"/>
      <c r="NMH80" s="888"/>
      <c r="NMI80" s="886"/>
      <c r="NMJ80" s="887"/>
      <c r="NMK80" s="887"/>
      <c r="NML80" s="887"/>
      <c r="NMM80" s="887"/>
      <c r="NMN80" s="887"/>
      <c r="NMO80" s="887"/>
      <c r="NMP80" s="887"/>
      <c r="NMQ80" s="888"/>
      <c r="NMR80" s="886"/>
      <c r="NMS80" s="887"/>
      <c r="NMT80" s="887"/>
      <c r="NMU80" s="887"/>
      <c r="NMV80" s="887"/>
      <c r="NMW80" s="887"/>
      <c r="NMX80" s="887"/>
      <c r="NMY80" s="887"/>
      <c r="NMZ80" s="888"/>
      <c r="NNA80" s="886"/>
      <c r="NNB80" s="887"/>
      <c r="NNC80" s="887"/>
      <c r="NND80" s="887"/>
      <c r="NNE80" s="887"/>
      <c r="NNF80" s="887"/>
      <c r="NNG80" s="887"/>
      <c r="NNH80" s="887"/>
      <c r="NNI80" s="888"/>
      <c r="NNJ80" s="886"/>
      <c r="NNK80" s="887"/>
      <c r="NNL80" s="887"/>
      <c r="NNM80" s="887"/>
      <c r="NNN80" s="887"/>
      <c r="NNO80" s="887"/>
      <c r="NNP80" s="887"/>
      <c r="NNQ80" s="887"/>
      <c r="NNR80" s="888"/>
      <c r="NNS80" s="886"/>
      <c r="NNT80" s="887"/>
      <c r="NNU80" s="887"/>
      <c r="NNV80" s="887"/>
      <c r="NNW80" s="887"/>
      <c r="NNX80" s="887"/>
      <c r="NNY80" s="887"/>
      <c r="NNZ80" s="887"/>
      <c r="NOA80" s="888"/>
      <c r="NOB80" s="886"/>
      <c r="NOC80" s="887"/>
      <c r="NOD80" s="887"/>
      <c r="NOE80" s="887"/>
      <c r="NOF80" s="887"/>
      <c r="NOG80" s="887"/>
      <c r="NOH80" s="887"/>
      <c r="NOI80" s="887"/>
      <c r="NOJ80" s="888"/>
      <c r="NOK80" s="886"/>
      <c r="NOL80" s="887"/>
      <c r="NOM80" s="887"/>
      <c r="NON80" s="887"/>
      <c r="NOO80" s="887"/>
      <c r="NOP80" s="887"/>
      <c r="NOQ80" s="887"/>
      <c r="NOR80" s="887"/>
      <c r="NOS80" s="888"/>
      <c r="NOT80" s="886"/>
      <c r="NOU80" s="887"/>
      <c r="NOV80" s="887"/>
      <c r="NOW80" s="887"/>
      <c r="NOX80" s="887"/>
      <c r="NOY80" s="887"/>
      <c r="NOZ80" s="887"/>
      <c r="NPA80" s="887"/>
      <c r="NPB80" s="888"/>
      <c r="NPC80" s="886"/>
      <c r="NPD80" s="887"/>
      <c r="NPE80" s="887"/>
      <c r="NPF80" s="887"/>
      <c r="NPG80" s="887"/>
      <c r="NPH80" s="887"/>
      <c r="NPI80" s="887"/>
      <c r="NPJ80" s="887"/>
      <c r="NPK80" s="888"/>
      <c r="NPL80" s="886"/>
      <c r="NPM80" s="887"/>
      <c r="NPN80" s="887"/>
      <c r="NPO80" s="887"/>
      <c r="NPP80" s="887"/>
      <c r="NPQ80" s="887"/>
      <c r="NPR80" s="887"/>
      <c r="NPS80" s="887"/>
      <c r="NPT80" s="888"/>
      <c r="NPU80" s="886"/>
      <c r="NPV80" s="887"/>
      <c r="NPW80" s="887"/>
      <c r="NPX80" s="887"/>
      <c r="NPY80" s="887"/>
      <c r="NPZ80" s="887"/>
      <c r="NQA80" s="887"/>
      <c r="NQB80" s="887"/>
      <c r="NQC80" s="888"/>
      <c r="NQD80" s="886"/>
      <c r="NQE80" s="887"/>
      <c r="NQF80" s="887"/>
      <c r="NQG80" s="887"/>
      <c r="NQH80" s="887"/>
      <c r="NQI80" s="887"/>
      <c r="NQJ80" s="887"/>
      <c r="NQK80" s="887"/>
      <c r="NQL80" s="888"/>
      <c r="NQM80" s="886"/>
      <c r="NQN80" s="887"/>
      <c r="NQO80" s="887"/>
      <c r="NQP80" s="887"/>
      <c r="NQQ80" s="887"/>
      <c r="NQR80" s="887"/>
      <c r="NQS80" s="887"/>
      <c r="NQT80" s="887"/>
      <c r="NQU80" s="888"/>
      <c r="NQV80" s="886"/>
      <c r="NQW80" s="887"/>
      <c r="NQX80" s="887"/>
      <c r="NQY80" s="887"/>
      <c r="NQZ80" s="887"/>
      <c r="NRA80" s="887"/>
      <c r="NRB80" s="887"/>
      <c r="NRC80" s="887"/>
      <c r="NRD80" s="888"/>
      <c r="NRE80" s="886"/>
      <c r="NRF80" s="887"/>
      <c r="NRG80" s="887"/>
      <c r="NRH80" s="887"/>
      <c r="NRI80" s="887"/>
      <c r="NRJ80" s="887"/>
      <c r="NRK80" s="887"/>
      <c r="NRL80" s="887"/>
      <c r="NRM80" s="888"/>
      <c r="NRN80" s="886"/>
      <c r="NRO80" s="887"/>
      <c r="NRP80" s="887"/>
      <c r="NRQ80" s="887"/>
      <c r="NRR80" s="887"/>
      <c r="NRS80" s="887"/>
      <c r="NRT80" s="887"/>
      <c r="NRU80" s="887"/>
      <c r="NRV80" s="888"/>
      <c r="NRW80" s="886"/>
      <c r="NRX80" s="887"/>
      <c r="NRY80" s="887"/>
      <c r="NRZ80" s="887"/>
      <c r="NSA80" s="887"/>
      <c r="NSB80" s="887"/>
      <c r="NSC80" s="887"/>
      <c r="NSD80" s="887"/>
      <c r="NSE80" s="888"/>
      <c r="NSF80" s="886"/>
      <c r="NSG80" s="887"/>
      <c r="NSH80" s="887"/>
      <c r="NSI80" s="887"/>
      <c r="NSJ80" s="887"/>
      <c r="NSK80" s="887"/>
      <c r="NSL80" s="887"/>
      <c r="NSM80" s="887"/>
      <c r="NSN80" s="888"/>
      <c r="NSO80" s="886"/>
      <c r="NSP80" s="887"/>
      <c r="NSQ80" s="887"/>
      <c r="NSR80" s="887"/>
      <c r="NSS80" s="887"/>
      <c r="NST80" s="887"/>
      <c r="NSU80" s="887"/>
      <c r="NSV80" s="887"/>
      <c r="NSW80" s="888"/>
      <c r="NSX80" s="886"/>
      <c r="NSY80" s="887"/>
      <c r="NSZ80" s="887"/>
      <c r="NTA80" s="887"/>
      <c r="NTB80" s="887"/>
      <c r="NTC80" s="887"/>
      <c r="NTD80" s="887"/>
      <c r="NTE80" s="887"/>
      <c r="NTF80" s="888"/>
      <c r="NTG80" s="886"/>
      <c r="NTH80" s="887"/>
      <c r="NTI80" s="887"/>
      <c r="NTJ80" s="887"/>
      <c r="NTK80" s="887"/>
      <c r="NTL80" s="887"/>
      <c r="NTM80" s="887"/>
      <c r="NTN80" s="887"/>
      <c r="NTO80" s="888"/>
      <c r="NTP80" s="886"/>
      <c r="NTQ80" s="887"/>
      <c r="NTR80" s="887"/>
      <c r="NTS80" s="887"/>
      <c r="NTT80" s="887"/>
      <c r="NTU80" s="887"/>
      <c r="NTV80" s="887"/>
      <c r="NTW80" s="887"/>
      <c r="NTX80" s="888"/>
      <c r="NTY80" s="886"/>
      <c r="NTZ80" s="887"/>
      <c r="NUA80" s="887"/>
      <c r="NUB80" s="887"/>
      <c r="NUC80" s="887"/>
      <c r="NUD80" s="887"/>
      <c r="NUE80" s="887"/>
      <c r="NUF80" s="887"/>
      <c r="NUG80" s="888"/>
      <c r="NUH80" s="886"/>
      <c r="NUI80" s="887"/>
      <c r="NUJ80" s="887"/>
      <c r="NUK80" s="887"/>
      <c r="NUL80" s="887"/>
      <c r="NUM80" s="887"/>
      <c r="NUN80" s="887"/>
      <c r="NUO80" s="887"/>
      <c r="NUP80" s="888"/>
      <c r="NUQ80" s="886"/>
      <c r="NUR80" s="887"/>
      <c r="NUS80" s="887"/>
      <c r="NUT80" s="887"/>
      <c r="NUU80" s="887"/>
      <c r="NUV80" s="887"/>
      <c r="NUW80" s="887"/>
      <c r="NUX80" s="887"/>
      <c r="NUY80" s="888"/>
      <c r="NUZ80" s="886"/>
      <c r="NVA80" s="887"/>
      <c r="NVB80" s="887"/>
      <c r="NVC80" s="887"/>
      <c r="NVD80" s="887"/>
      <c r="NVE80" s="887"/>
      <c r="NVF80" s="887"/>
      <c r="NVG80" s="887"/>
      <c r="NVH80" s="888"/>
      <c r="NVI80" s="886"/>
      <c r="NVJ80" s="887"/>
      <c r="NVK80" s="887"/>
      <c r="NVL80" s="887"/>
      <c r="NVM80" s="887"/>
      <c r="NVN80" s="887"/>
      <c r="NVO80" s="887"/>
      <c r="NVP80" s="887"/>
      <c r="NVQ80" s="888"/>
      <c r="NVR80" s="886"/>
      <c r="NVS80" s="887"/>
      <c r="NVT80" s="887"/>
      <c r="NVU80" s="887"/>
      <c r="NVV80" s="887"/>
      <c r="NVW80" s="887"/>
      <c r="NVX80" s="887"/>
      <c r="NVY80" s="887"/>
      <c r="NVZ80" s="888"/>
      <c r="NWA80" s="886"/>
      <c r="NWB80" s="887"/>
      <c r="NWC80" s="887"/>
      <c r="NWD80" s="887"/>
      <c r="NWE80" s="887"/>
      <c r="NWF80" s="887"/>
      <c r="NWG80" s="887"/>
      <c r="NWH80" s="887"/>
      <c r="NWI80" s="888"/>
      <c r="NWJ80" s="886"/>
      <c r="NWK80" s="887"/>
      <c r="NWL80" s="887"/>
      <c r="NWM80" s="887"/>
      <c r="NWN80" s="887"/>
      <c r="NWO80" s="887"/>
      <c r="NWP80" s="887"/>
      <c r="NWQ80" s="887"/>
      <c r="NWR80" s="888"/>
      <c r="NWS80" s="886"/>
      <c r="NWT80" s="887"/>
      <c r="NWU80" s="887"/>
      <c r="NWV80" s="887"/>
      <c r="NWW80" s="887"/>
      <c r="NWX80" s="887"/>
      <c r="NWY80" s="887"/>
      <c r="NWZ80" s="887"/>
      <c r="NXA80" s="888"/>
      <c r="NXB80" s="886"/>
      <c r="NXC80" s="887"/>
      <c r="NXD80" s="887"/>
      <c r="NXE80" s="887"/>
      <c r="NXF80" s="887"/>
      <c r="NXG80" s="887"/>
      <c r="NXH80" s="887"/>
      <c r="NXI80" s="887"/>
      <c r="NXJ80" s="888"/>
      <c r="NXK80" s="886"/>
      <c r="NXL80" s="887"/>
      <c r="NXM80" s="887"/>
      <c r="NXN80" s="887"/>
      <c r="NXO80" s="887"/>
      <c r="NXP80" s="887"/>
      <c r="NXQ80" s="887"/>
      <c r="NXR80" s="887"/>
      <c r="NXS80" s="888"/>
      <c r="NXT80" s="886"/>
      <c r="NXU80" s="887"/>
      <c r="NXV80" s="887"/>
      <c r="NXW80" s="887"/>
      <c r="NXX80" s="887"/>
      <c r="NXY80" s="887"/>
      <c r="NXZ80" s="887"/>
      <c r="NYA80" s="887"/>
      <c r="NYB80" s="888"/>
      <c r="NYC80" s="886"/>
      <c r="NYD80" s="887"/>
      <c r="NYE80" s="887"/>
      <c r="NYF80" s="887"/>
      <c r="NYG80" s="887"/>
      <c r="NYH80" s="887"/>
      <c r="NYI80" s="887"/>
      <c r="NYJ80" s="887"/>
      <c r="NYK80" s="888"/>
      <c r="NYL80" s="886"/>
      <c r="NYM80" s="887"/>
      <c r="NYN80" s="887"/>
      <c r="NYO80" s="887"/>
      <c r="NYP80" s="887"/>
      <c r="NYQ80" s="887"/>
      <c r="NYR80" s="887"/>
      <c r="NYS80" s="887"/>
      <c r="NYT80" s="888"/>
      <c r="NYU80" s="886"/>
      <c r="NYV80" s="887"/>
      <c r="NYW80" s="887"/>
      <c r="NYX80" s="887"/>
      <c r="NYY80" s="887"/>
      <c r="NYZ80" s="887"/>
      <c r="NZA80" s="887"/>
      <c r="NZB80" s="887"/>
      <c r="NZC80" s="888"/>
      <c r="NZD80" s="886"/>
      <c r="NZE80" s="887"/>
      <c r="NZF80" s="887"/>
      <c r="NZG80" s="887"/>
      <c r="NZH80" s="887"/>
      <c r="NZI80" s="887"/>
      <c r="NZJ80" s="887"/>
      <c r="NZK80" s="887"/>
      <c r="NZL80" s="888"/>
      <c r="NZM80" s="886"/>
      <c r="NZN80" s="887"/>
      <c r="NZO80" s="887"/>
      <c r="NZP80" s="887"/>
      <c r="NZQ80" s="887"/>
      <c r="NZR80" s="887"/>
      <c r="NZS80" s="887"/>
      <c r="NZT80" s="887"/>
      <c r="NZU80" s="888"/>
      <c r="NZV80" s="886"/>
      <c r="NZW80" s="887"/>
      <c r="NZX80" s="887"/>
      <c r="NZY80" s="887"/>
      <c r="NZZ80" s="887"/>
      <c r="OAA80" s="887"/>
      <c r="OAB80" s="887"/>
      <c r="OAC80" s="887"/>
      <c r="OAD80" s="888"/>
      <c r="OAE80" s="886"/>
      <c r="OAF80" s="887"/>
      <c r="OAG80" s="887"/>
      <c r="OAH80" s="887"/>
      <c r="OAI80" s="887"/>
      <c r="OAJ80" s="887"/>
      <c r="OAK80" s="887"/>
      <c r="OAL80" s="887"/>
      <c r="OAM80" s="888"/>
      <c r="OAN80" s="886"/>
      <c r="OAO80" s="887"/>
      <c r="OAP80" s="887"/>
      <c r="OAQ80" s="887"/>
      <c r="OAR80" s="887"/>
      <c r="OAS80" s="887"/>
      <c r="OAT80" s="887"/>
      <c r="OAU80" s="887"/>
      <c r="OAV80" s="888"/>
      <c r="OAW80" s="886"/>
      <c r="OAX80" s="887"/>
      <c r="OAY80" s="887"/>
      <c r="OAZ80" s="887"/>
      <c r="OBA80" s="887"/>
      <c r="OBB80" s="887"/>
      <c r="OBC80" s="887"/>
      <c r="OBD80" s="887"/>
      <c r="OBE80" s="888"/>
      <c r="OBF80" s="886"/>
      <c r="OBG80" s="887"/>
      <c r="OBH80" s="887"/>
      <c r="OBI80" s="887"/>
      <c r="OBJ80" s="887"/>
      <c r="OBK80" s="887"/>
      <c r="OBL80" s="887"/>
      <c r="OBM80" s="887"/>
      <c r="OBN80" s="888"/>
      <c r="OBO80" s="886"/>
      <c r="OBP80" s="887"/>
      <c r="OBQ80" s="887"/>
      <c r="OBR80" s="887"/>
      <c r="OBS80" s="887"/>
      <c r="OBT80" s="887"/>
      <c r="OBU80" s="887"/>
      <c r="OBV80" s="887"/>
      <c r="OBW80" s="888"/>
      <c r="OBX80" s="886"/>
      <c r="OBY80" s="887"/>
      <c r="OBZ80" s="887"/>
      <c r="OCA80" s="887"/>
      <c r="OCB80" s="887"/>
      <c r="OCC80" s="887"/>
      <c r="OCD80" s="887"/>
      <c r="OCE80" s="887"/>
      <c r="OCF80" s="888"/>
      <c r="OCG80" s="886"/>
      <c r="OCH80" s="887"/>
      <c r="OCI80" s="887"/>
      <c r="OCJ80" s="887"/>
      <c r="OCK80" s="887"/>
      <c r="OCL80" s="887"/>
      <c r="OCM80" s="887"/>
      <c r="OCN80" s="887"/>
      <c r="OCO80" s="888"/>
      <c r="OCP80" s="886"/>
      <c r="OCQ80" s="887"/>
      <c r="OCR80" s="887"/>
      <c r="OCS80" s="887"/>
      <c r="OCT80" s="887"/>
      <c r="OCU80" s="887"/>
      <c r="OCV80" s="887"/>
      <c r="OCW80" s="887"/>
      <c r="OCX80" s="888"/>
      <c r="OCY80" s="886"/>
      <c r="OCZ80" s="887"/>
      <c r="ODA80" s="887"/>
      <c r="ODB80" s="887"/>
      <c r="ODC80" s="887"/>
      <c r="ODD80" s="887"/>
      <c r="ODE80" s="887"/>
      <c r="ODF80" s="887"/>
      <c r="ODG80" s="888"/>
      <c r="ODH80" s="886"/>
      <c r="ODI80" s="887"/>
      <c r="ODJ80" s="887"/>
      <c r="ODK80" s="887"/>
      <c r="ODL80" s="887"/>
      <c r="ODM80" s="887"/>
      <c r="ODN80" s="887"/>
      <c r="ODO80" s="887"/>
      <c r="ODP80" s="888"/>
      <c r="ODQ80" s="886"/>
      <c r="ODR80" s="887"/>
      <c r="ODS80" s="887"/>
      <c r="ODT80" s="887"/>
      <c r="ODU80" s="887"/>
      <c r="ODV80" s="887"/>
      <c r="ODW80" s="887"/>
      <c r="ODX80" s="887"/>
      <c r="ODY80" s="888"/>
      <c r="ODZ80" s="886"/>
      <c r="OEA80" s="887"/>
      <c r="OEB80" s="887"/>
      <c r="OEC80" s="887"/>
      <c r="OED80" s="887"/>
      <c r="OEE80" s="887"/>
      <c r="OEF80" s="887"/>
      <c r="OEG80" s="887"/>
      <c r="OEH80" s="888"/>
      <c r="OEI80" s="886"/>
      <c r="OEJ80" s="887"/>
      <c r="OEK80" s="887"/>
      <c r="OEL80" s="887"/>
      <c r="OEM80" s="887"/>
      <c r="OEN80" s="887"/>
      <c r="OEO80" s="887"/>
      <c r="OEP80" s="887"/>
      <c r="OEQ80" s="888"/>
      <c r="OER80" s="886"/>
      <c r="OES80" s="887"/>
      <c r="OET80" s="887"/>
      <c r="OEU80" s="887"/>
      <c r="OEV80" s="887"/>
      <c r="OEW80" s="887"/>
      <c r="OEX80" s="887"/>
      <c r="OEY80" s="887"/>
      <c r="OEZ80" s="888"/>
      <c r="OFA80" s="886"/>
      <c r="OFB80" s="887"/>
      <c r="OFC80" s="887"/>
      <c r="OFD80" s="887"/>
      <c r="OFE80" s="887"/>
      <c r="OFF80" s="887"/>
      <c r="OFG80" s="887"/>
      <c r="OFH80" s="887"/>
      <c r="OFI80" s="888"/>
      <c r="OFJ80" s="886"/>
      <c r="OFK80" s="887"/>
      <c r="OFL80" s="887"/>
      <c r="OFM80" s="887"/>
      <c r="OFN80" s="887"/>
      <c r="OFO80" s="887"/>
      <c r="OFP80" s="887"/>
      <c r="OFQ80" s="887"/>
      <c r="OFR80" s="888"/>
      <c r="OFS80" s="886"/>
      <c r="OFT80" s="887"/>
      <c r="OFU80" s="887"/>
      <c r="OFV80" s="887"/>
      <c r="OFW80" s="887"/>
      <c r="OFX80" s="887"/>
      <c r="OFY80" s="887"/>
      <c r="OFZ80" s="887"/>
      <c r="OGA80" s="888"/>
      <c r="OGB80" s="886"/>
      <c r="OGC80" s="887"/>
      <c r="OGD80" s="887"/>
      <c r="OGE80" s="887"/>
      <c r="OGF80" s="887"/>
      <c r="OGG80" s="887"/>
      <c r="OGH80" s="887"/>
      <c r="OGI80" s="887"/>
      <c r="OGJ80" s="888"/>
      <c r="OGK80" s="886"/>
      <c r="OGL80" s="887"/>
      <c r="OGM80" s="887"/>
      <c r="OGN80" s="887"/>
      <c r="OGO80" s="887"/>
      <c r="OGP80" s="887"/>
      <c r="OGQ80" s="887"/>
      <c r="OGR80" s="887"/>
      <c r="OGS80" s="888"/>
      <c r="OGT80" s="886"/>
      <c r="OGU80" s="887"/>
      <c r="OGV80" s="887"/>
      <c r="OGW80" s="887"/>
      <c r="OGX80" s="887"/>
      <c r="OGY80" s="887"/>
      <c r="OGZ80" s="887"/>
      <c r="OHA80" s="887"/>
      <c r="OHB80" s="888"/>
      <c r="OHC80" s="886"/>
      <c r="OHD80" s="887"/>
      <c r="OHE80" s="887"/>
      <c r="OHF80" s="887"/>
      <c r="OHG80" s="887"/>
      <c r="OHH80" s="887"/>
      <c r="OHI80" s="887"/>
      <c r="OHJ80" s="887"/>
      <c r="OHK80" s="888"/>
      <c r="OHL80" s="886"/>
      <c r="OHM80" s="887"/>
      <c r="OHN80" s="887"/>
      <c r="OHO80" s="887"/>
      <c r="OHP80" s="887"/>
      <c r="OHQ80" s="887"/>
      <c r="OHR80" s="887"/>
      <c r="OHS80" s="887"/>
      <c r="OHT80" s="888"/>
      <c r="OHU80" s="886"/>
      <c r="OHV80" s="887"/>
      <c r="OHW80" s="887"/>
      <c r="OHX80" s="887"/>
      <c r="OHY80" s="887"/>
      <c r="OHZ80" s="887"/>
      <c r="OIA80" s="887"/>
      <c r="OIB80" s="887"/>
      <c r="OIC80" s="888"/>
      <c r="OID80" s="886"/>
      <c r="OIE80" s="887"/>
      <c r="OIF80" s="887"/>
      <c r="OIG80" s="887"/>
      <c r="OIH80" s="887"/>
      <c r="OII80" s="887"/>
      <c r="OIJ80" s="887"/>
      <c r="OIK80" s="887"/>
      <c r="OIL80" s="888"/>
      <c r="OIM80" s="886"/>
      <c r="OIN80" s="887"/>
      <c r="OIO80" s="887"/>
      <c r="OIP80" s="887"/>
      <c r="OIQ80" s="887"/>
      <c r="OIR80" s="887"/>
      <c r="OIS80" s="887"/>
      <c r="OIT80" s="887"/>
      <c r="OIU80" s="888"/>
      <c r="OIV80" s="886"/>
      <c r="OIW80" s="887"/>
      <c r="OIX80" s="887"/>
      <c r="OIY80" s="887"/>
      <c r="OIZ80" s="887"/>
      <c r="OJA80" s="887"/>
      <c r="OJB80" s="887"/>
      <c r="OJC80" s="887"/>
      <c r="OJD80" s="888"/>
      <c r="OJE80" s="886"/>
      <c r="OJF80" s="887"/>
      <c r="OJG80" s="887"/>
      <c r="OJH80" s="887"/>
      <c r="OJI80" s="887"/>
      <c r="OJJ80" s="887"/>
      <c r="OJK80" s="887"/>
      <c r="OJL80" s="887"/>
      <c r="OJM80" s="888"/>
      <c r="OJN80" s="886"/>
      <c r="OJO80" s="887"/>
      <c r="OJP80" s="887"/>
      <c r="OJQ80" s="887"/>
      <c r="OJR80" s="887"/>
      <c r="OJS80" s="887"/>
      <c r="OJT80" s="887"/>
      <c r="OJU80" s="887"/>
      <c r="OJV80" s="888"/>
      <c r="OJW80" s="886"/>
      <c r="OJX80" s="887"/>
      <c r="OJY80" s="887"/>
      <c r="OJZ80" s="887"/>
      <c r="OKA80" s="887"/>
      <c r="OKB80" s="887"/>
      <c r="OKC80" s="887"/>
      <c r="OKD80" s="887"/>
      <c r="OKE80" s="888"/>
      <c r="OKF80" s="886"/>
      <c r="OKG80" s="887"/>
      <c r="OKH80" s="887"/>
      <c r="OKI80" s="887"/>
      <c r="OKJ80" s="887"/>
      <c r="OKK80" s="887"/>
      <c r="OKL80" s="887"/>
      <c r="OKM80" s="887"/>
      <c r="OKN80" s="888"/>
      <c r="OKO80" s="886"/>
      <c r="OKP80" s="887"/>
      <c r="OKQ80" s="887"/>
      <c r="OKR80" s="887"/>
      <c r="OKS80" s="887"/>
      <c r="OKT80" s="887"/>
      <c r="OKU80" s="887"/>
      <c r="OKV80" s="887"/>
      <c r="OKW80" s="888"/>
      <c r="OKX80" s="886"/>
      <c r="OKY80" s="887"/>
      <c r="OKZ80" s="887"/>
      <c r="OLA80" s="887"/>
      <c r="OLB80" s="887"/>
      <c r="OLC80" s="887"/>
      <c r="OLD80" s="887"/>
      <c r="OLE80" s="887"/>
      <c r="OLF80" s="888"/>
      <c r="OLG80" s="886"/>
      <c r="OLH80" s="887"/>
      <c r="OLI80" s="887"/>
      <c r="OLJ80" s="887"/>
      <c r="OLK80" s="887"/>
      <c r="OLL80" s="887"/>
      <c r="OLM80" s="887"/>
      <c r="OLN80" s="887"/>
      <c r="OLO80" s="888"/>
      <c r="OLP80" s="886"/>
      <c r="OLQ80" s="887"/>
      <c r="OLR80" s="887"/>
      <c r="OLS80" s="887"/>
      <c r="OLT80" s="887"/>
      <c r="OLU80" s="887"/>
      <c r="OLV80" s="887"/>
      <c r="OLW80" s="887"/>
      <c r="OLX80" s="888"/>
      <c r="OLY80" s="886"/>
      <c r="OLZ80" s="887"/>
      <c r="OMA80" s="887"/>
      <c r="OMB80" s="887"/>
      <c r="OMC80" s="887"/>
      <c r="OMD80" s="887"/>
      <c r="OME80" s="887"/>
      <c r="OMF80" s="887"/>
      <c r="OMG80" s="888"/>
      <c r="OMH80" s="886"/>
      <c r="OMI80" s="887"/>
      <c r="OMJ80" s="887"/>
      <c r="OMK80" s="887"/>
      <c r="OML80" s="887"/>
      <c r="OMM80" s="887"/>
      <c r="OMN80" s="887"/>
      <c r="OMO80" s="887"/>
      <c r="OMP80" s="888"/>
      <c r="OMQ80" s="886"/>
      <c r="OMR80" s="887"/>
      <c r="OMS80" s="887"/>
      <c r="OMT80" s="887"/>
      <c r="OMU80" s="887"/>
      <c r="OMV80" s="887"/>
      <c r="OMW80" s="887"/>
      <c r="OMX80" s="887"/>
      <c r="OMY80" s="888"/>
      <c r="OMZ80" s="886"/>
      <c r="ONA80" s="887"/>
      <c r="ONB80" s="887"/>
      <c r="ONC80" s="887"/>
      <c r="OND80" s="887"/>
      <c r="ONE80" s="887"/>
      <c r="ONF80" s="887"/>
      <c r="ONG80" s="887"/>
      <c r="ONH80" s="888"/>
      <c r="ONI80" s="886"/>
      <c r="ONJ80" s="887"/>
      <c r="ONK80" s="887"/>
      <c r="ONL80" s="887"/>
      <c r="ONM80" s="887"/>
      <c r="ONN80" s="887"/>
      <c r="ONO80" s="887"/>
      <c r="ONP80" s="887"/>
      <c r="ONQ80" s="888"/>
      <c r="ONR80" s="886"/>
      <c r="ONS80" s="887"/>
      <c r="ONT80" s="887"/>
      <c r="ONU80" s="887"/>
      <c r="ONV80" s="887"/>
      <c r="ONW80" s="887"/>
      <c r="ONX80" s="887"/>
      <c r="ONY80" s="887"/>
      <c r="ONZ80" s="888"/>
      <c r="OOA80" s="886"/>
      <c r="OOB80" s="887"/>
      <c r="OOC80" s="887"/>
      <c r="OOD80" s="887"/>
      <c r="OOE80" s="887"/>
      <c r="OOF80" s="887"/>
      <c r="OOG80" s="887"/>
      <c r="OOH80" s="887"/>
      <c r="OOI80" s="888"/>
      <c r="OOJ80" s="886"/>
      <c r="OOK80" s="887"/>
      <c r="OOL80" s="887"/>
      <c r="OOM80" s="887"/>
      <c r="OON80" s="887"/>
      <c r="OOO80" s="887"/>
      <c r="OOP80" s="887"/>
      <c r="OOQ80" s="887"/>
      <c r="OOR80" s="888"/>
      <c r="OOS80" s="886"/>
      <c r="OOT80" s="887"/>
      <c r="OOU80" s="887"/>
      <c r="OOV80" s="887"/>
      <c r="OOW80" s="887"/>
      <c r="OOX80" s="887"/>
      <c r="OOY80" s="887"/>
      <c r="OOZ80" s="887"/>
      <c r="OPA80" s="888"/>
      <c r="OPB80" s="886"/>
      <c r="OPC80" s="887"/>
      <c r="OPD80" s="887"/>
      <c r="OPE80" s="887"/>
      <c r="OPF80" s="887"/>
      <c r="OPG80" s="887"/>
      <c r="OPH80" s="887"/>
      <c r="OPI80" s="887"/>
      <c r="OPJ80" s="888"/>
      <c r="OPK80" s="886"/>
      <c r="OPL80" s="887"/>
      <c r="OPM80" s="887"/>
      <c r="OPN80" s="887"/>
      <c r="OPO80" s="887"/>
      <c r="OPP80" s="887"/>
      <c r="OPQ80" s="887"/>
      <c r="OPR80" s="887"/>
      <c r="OPS80" s="888"/>
      <c r="OPT80" s="886"/>
      <c r="OPU80" s="887"/>
      <c r="OPV80" s="887"/>
      <c r="OPW80" s="887"/>
      <c r="OPX80" s="887"/>
      <c r="OPY80" s="887"/>
      <c r="OPZ80" s="887"/>
      <c r="OQA80" s="887"/>
      <c r="OQB80" s="888"/>
      <c r="OQC80" s="886"/>
      <c r="OQD80" s="887"/>
      <c r="OQE80" s="887"/>
      <c r="OQF80" s="887"/>
      <c r="OQG80" s="887"/>
      <c r="OQH80" s="887"/>
      <c r="OQI80" s="887"/>
      <c r="OQJ80" s="887"/>
      <c r="OQK80" s="888"/>
      <c r="OQL80" s="886"/>
      <c r="OQM80" s="887"/>
      <c r="OQN80" s="887"/>
      <c r="OQO80" s="887"/>
      <c r="OQP80" s="887"/>
      <c r="OQQ80" s="887"/>
      <c r="OQR80" s="887"/>
      <c r="OQS80" s="887"/>
      <c r="OQT80" s="888"/>
      <c r="OQU80" s="886"/>
      <c r="OQV80" s="887"/>
      <c r="OQW80" s="887"/>
      <c r="OQX80" s="887"/>
      <c r="OQY80" s="887"/>
      <c r="OQZ80" s="887"/>
      <c r="ORA80" s="887"/>
      <c r="ORB80" s="887"/>
      <c r="ORC80" s="888"/>
      <c r="ORD80" s="886"/>
      <c r="ORE80" s="887"/>
      <c r="ORF80" s="887"/>
      <c r="ORG80" s="887"/>
      <c r="ORH80" s="887"/>
      <c r="ORI80" s="887"/>
      <c r="ORJ80" s="887"/>
      <c r="ORK80" s="887"/>
      <c r="ORL80" s="888"/>
      <c r="ORM80" s="886"/>
      <c r="ORN80" s="887"/>
      <c r="ORO80" s="887"/>
      <c r="ORP80" s="887"/>
      <c r="ORQ80" s="887"/>
      <c r="ORR80" s="887"/>
      <c r="ORS80" s="887"/>
      <c r="ORT80" s="887"/>
      <c r="ORU80" s="888"/>
      <c r="ORV80" s="886"/>
      <c r="ORW80" s="887"/>
      <c r="ORX80" s="887"/>
      <c r="ORY80" s="887"/>
      <c r="ORZ80" s="887"/>
      <c r="OSA80" s="887"/>
      <c r="OSB80" s="887"/>
      <c r="OSC80" s="887"/>
      <c r="OSD80" s="888"/>
      <c r="OSE80" s="886"/>
      <c r="OSF80" s="887"/>
      <c r="OSG80" s="887"/>
      <c r="OSH80" s="887"/>
      <c r="OSI80" s="887"/>
      <c r="OSJ80" s="887"/>
      <c r="OSK80" s="887"/>
      <c r="OSL80" s="887"/>
      <c r="OSM80" s="888"/>
      <c r="OSN80" s="886"/>
      <c r="OSO80" s="887"/>
      <c r="OSP80" s="887"/>
      <c r="OSQ80" s="887"/>
      <c r="OSR80" s="887"/>
      <c r="OSS80" s="887"/>
      <c r="OST80" s="887"/>
      <c r="OSU80" s="887"/>
      <c r="OSV80" s="888"/>
      <c r="OSW80" s="886"/>
      <c r="OSX80" s="887"/>
      <c r="OSY80" s="887"/>
      <c r="OSZ80" s="887"/>
      <c r="OTA80" s="887"/>
      <c r="OTB80" s="887"/>
      <c r="OTC80" s="887"/>
      <c r="OTD80" s="887"/>
      <c r="OTE80" s="888"/>
      <c r="OTF80" s="886"/>
      <c r="OTG80" s="887"/>
      <c r="OTH80" s="887"/>
      <c r="OTI80" s="887"/>
      <c r="OTJ80" s="887"/>
      <c r="OTK80" s="887"/>
      <c r="OTL80" s="887"/>
      <c r="OTM80" s="887"/>
      <c r="OTN80" s="888"/>
      <c r="OTO80" s="886"/>
      <c r="OTP80" s="887"/>
      <c r="OTQ80" s="887"/>
      <c r="OTR80" s="887"/>
      <c r="OTS80" s="887"/>
      <c r="OTT80" s="887"/>
      <c r="OTU80" s="887"/>
      <c r="OTV80" s="887"/>
      <c r="OTW80" s="888"/>
      <c r="OTX80" s="886"/>
      <c r="OTY80" s="887"/>
      <c r="OTZ80" s="887"/>
      <c r="OUA80" s="887"/>
      <c r="OUB80" s="887"/>
      <c r="OUC80" s="887"/>
      <c r="OUD80" s="887"/>
      <c r="OUE80" s="887"/>
      <c r="OUF80" s="888"/>
      <c r="OUG80" s="886"/>
      <c r="OUH80" s="887"/>
      <c r="OUI80" s="887"/>
      <c r="OUJ80" s="887"/>
      <c r="OUK80" s="887"/>
      <c r="OUL80" s="887"/>
      <c r="OUM80" s="887"/>
      <c r="OUN80" s="887"/>
      <c r="OUO80" s="888"/>
      <c r="OUP80" s="886"/>
      <c r="OUQ80" s="887"/>
      <c r="OUR80" s="887"/>
      <c r="OUS80" s="887"/>
      <c r="OUT80" s="887"/>
      <c r="OUU80" s="887"/>
      <c r="OUV80" s="887"/>
      <c r="OUW80" s="887"/>
      <c r="OUX80" s="888"/>
      <c r="OUY80" s="886"/>
      <c r="OUZ80" s="887"/>
      <c r="OVA80" s="887"/>
      <c r="OVB80" s="887"/>
      <c r="OVC80" s="887"/>
      <c r="OVD80" s="887"/>
      <c r="OVE80" s="887"/>
      <c r="OVF80" s="887"/>
      <c r="OVG80" s="888"/>
      <c r="OVH80" s="886"/>
      <c r="OVI80" s="887"/>
      <c r="OVJ80" s="887"/>
      <c r="OVK80" s="887"/>
      <c r="OVL80" s="887"/>
      <c r="OVM80" s="887"/>
      <c r="OVN80" s="887"/>
      <c r="OVO80" s="887"/>
      <c r="OVP80" s="888"/>
      <c r="OVQ80" s="886"/>
      <c r="OVR80" s="887"/>
      <c r="OVS80" s="887"/>
      <c r="OVT80" s="887"/>
      <c r="OVU80" s="887"/>
      <c r="OVV80" s="887"/>
      <c r="OVW80" s="887"/>
      <c r="OVX80" s="887"/>
      <c r="OVY80" s="888"/>
      <c r="OVZ80" s="886"/>
      <c r="OWA80" s="887"/>
      <c r="OWB80" s="887"/>
      <c r="OWC80" s="887"/>
      <c r="OWD80" s="887"/>
      <c r="OWE80" s="887"/>
      <c r="OWF80" s="887"/>
      <c r="OWG80" s="887"/>
      <c r="OWH80" s="888"/>
      <c r="OWI80" s="886"/>
      <c r="OWJ80" s="887"/>
      <c r="OWK80" s="887"/>
      <c r="OWL80" s="887"/>
      <c r="OWM80" s="887"/>
      <c r="OWN80" s="887"/>
      <c r="OWO80" s="887"/>
      <c r="OWP80" s="887"/>
      <c r="OWQ80" s="888"/>
      <c r="OWR80" s="886"/>
      <c r="OWS80" s="887"/>
      <c r="OWT80" s="887"/>
      <c r="OWU80" s="887"/>
      <c r="OWV80" s="887"/>
      <c r="OWW80" s="887"/>
      <c r="OWX80" s="887"/>
      <c r="OWY80" s="887"/>
      <c r="OWZ80" s="888"/>
      <c r="OXA80" s="886"/>
      <c r="OXB80" s="887"/>
      <c r="OXC80" s="887"/>
      <c r="OXD80" s="887"/>
      <c r="OXE80" s="887"/>
      <c r="OXF80" s="887"/>
      <c r="OXG80" s="887"/>
      <c r="OXH80" s="887"/>
      <c r="OXI80" s="888"/>
      <c r="OXJ80" s="886"/>
      <c r="OXK80" s="887"/>
      <c r="OXL80" s="887"/>
      <c r="OXM80" s="887"/>
      <c r="OXN80" s="887"/>
      <c r="OXO80" s="887"/>
      <c r="OXP80" s="887"/>
      <c r="OXQ80" s="887"/>
      <c r="OXR80" s="888"/>
      <c r="OXS80" s="886"/>
      <c r="OXT80" s="887"/>
      <c r="OXU80" s="887"/>
      <c r="OXV80" s="887"/>
      <c r="OXW80" s="887"/>
      <c r="OXX80" s="887"/>
      <c r="OXY80" s="887"/>
      <c r="OXZ80" s="887"/>
      <c r="OYA80" s="888"/>
      <c r="OYB80" s="886"/>
      <c r="OYC80" s="887"/>
      <c r="OYD80" s="887"/>
      <c r="OYE80" s="887"/>
      <c r="OYF80" s="887"/>
      <c r="OYG80" s="887"/>
      <c r="OYH80" s="887"/>
      <c r="OYI80" s="887"/>
      <c r="OYJ80" s="888"/>
      <c r="OYK80" s="886"/>
      <c r="OYL80" s="887"/>
      <c r="OYM80" s="887"/>
      <c r="OYN80" s="887"/>
      <c r="OYO80" s="887"/>
      <c r="OYP80" s="887"/>
      <c r="OYQ80" s="887"/>
      <c r="OYR80" s="887"/>
      <c r="OYS80" s="888"/>
      <c r="OYT80" s="886"/>
      <c r="OYU80" s="887"/>
      <c r="OYV80" s="887"/>
      <c r="OYW80" s="887"/>
      <c r="OYX80" s="887"/>
      <c r="OYY80" s="887"/>
      <c r="OYZ80" s="887"/>
      <c r="OZA80" s="887"/>
      <c r="OZB80" s="888"/>
      <c r="OZC80" s="886"/>
      <c r="OZD80" s="887"/>
      <c r="OZE80" s="887"/>
      <c r="OZF80" s="887"/>
      <c r="OZG80" s="887"/>
      <c r="OZH80" s="887"/>
      <c r="OZI80" s="887"/>
      <c r="OZJ80" s="887"/>
      <c r="OZK80" s="888"/>
      <c r="OZL80" s="886"/>
      <c r="OZM80" s="887"/>
      <c r="OZN80" s="887"/>
      <c r="OZO80" s="887"/>
      <c r="OZP80" s="887"/>
      <c r="OZQ80" s="887"/>
      <c r="OZR80" s="887"/>
      <c r="OZS80" s="887"/>
      <c r="OZT80" s="888"/>
      <c r="OZU80" s="886"/>
      <c r="OZV80" s="887"/>
      <c r="OZW80" s="887"/>
      <c r="OZX80" s="887"/>
      <c r="OZY80" s="887"/>
      <c r="OZZ80" s="887"/>
      <c r="PAA80" s="887"/>
      <c r="PAB80" s="887"/>
      <c r="PAC80" s="888"/>
      <c r="PAD80" s="886"/>
      <c r="PAE80" s="887"/>
      <c r="PAF80" s="887"/>
      <c r="PAG80" s="887"/>
      <c r="PAH80" s="887"/>
      <c r="PAI80" s="887"/>
      <c r="PAJ80" s="887"/>
      <c r="PAK80" s="887"/>
      <c r="PAL80" s="888"/>
      <c r="PAM80" s="886"/>
      <c r="PAN80" s="887"/>
      <c r="PAO80" s="887"/>
      <c r="PAP80" s="887"/>
      <c r="PAQ80" s="887"/>
      <c r="PAR80" s="887"/>
      <c r="PAS80" s="887"/>
      <c r="PAT80" s="887"/>
      <c r="PAU80" s="888"/>
      <c r="PAV80" s="886"/>
      <c r="PAW80" s="887"/>
      <c r="PAX80" s="887"/>
      <c r="PAY80" s="887"/>
      <c r="PAZ80" s="887"/>
      <c r="PBA80" s="887"/>
      <c r="PBB80" s="887"/>
      <c r="PBC80" s="887"/>
      <c r="PBD80" s="888"/>
      <c r="PBE80" s="886"/>
      <c r="PBF80" s="887"/>
      <c r="PBG80" s="887"/>
      <c r="PBH80" s="887"/>
      <c r="PBI80" s="887"/>
      <c r="PBJ80" s="887"/>
      <c r="PBK80" s="887"/>
      <c r="PBL80" s="887"/>
      <c r="PBM80" s="888"/>
      <c r="PBN80" s="886"/>
      <c r="PBO80" s="887"/>
      <c r="PBP80" s="887"/>
      <c r="PBQ80" s="887"/>
      <c r="PBR80" s="887"/>
      <c r="PBS80" s="887"/>
      <c r="PBT80" s="887"/>
      <c r="PBU80" s="887"/>
      <c r="PBV80" s="888"/>
      <c r="PBW80" s="886"/>
      <c r="PBX80" s="887"/>
      <c r="PBY80" s="887"/>
      <c r="PBZ80" s="887"/>
      <c r="PCA80" s="887"/>
      <c r="PCB80" s="887"/>
      <c r="PCC80" s="887"/>
      <c r="PCD80" s="887"/>
      <c r="PCE80" s="888"/>
      <c r="PCF80" s="886"/>
      <c r="PCG80" s="887"/>
      <c r="PCH80" s="887"/>
      <c r="PCI80" s="887"/>
      <c r="PCJ80" s="887"/>
      <c r="PCK80" s="887"/>
      <c r="PCL80" s="887"/>
      <c r="PCM80" s="887"/>
      <c r="PCN80" s="888"/>
      <c r="PCO80" s="886"/>
      <c r="PCP80" s="887"/>
      <c r="PCQ80" s="887"/>
      <c r="PCR80" s="887"/>
      <c r="PCS80" s="887"/>
      <c r="PCT80" s="887"/>
      <c r="PCU80" s="887"/>
      <c r="PCV80" s="887"/>
      <c r="PCW80" s="888"/>
      <c r="PCX80" s="886"/>
      <c r="PCY80" s="887"/>
      <c r="PCZ80" s="887"/>
      <c r="PDA80" s="887"/>
      <c r="PDB80" s="887"/>
      <c r="PDC80" s="887"/>
      <c r="PDD80" s="887"/>
      <c r="PDE80" s="887"/>
      <c r="PDF80" s="888"/>
      <c r="PDG80" s="886"/>
      <c r="PDH80" s="887"/>
      <c r="PDI80" s="887"/>
      <c r="PDJ80" s="887"/>
      <c r="PDK80" s="887"/>
      <c r="PDL80" s="887"/>
      <c r="PDM80" s="887"/>
      <c r="PDN80" s="887"/>
      <c r="PDO80" s="888"/>
      <c r="PDP80" s="886"/>
      <c r="PDQ80" s="887"/>
      <c r="PDR80" s="887"/>
      <c r="PDS80" s="887"/>
      <c r="PDT80" s="887"/>
      <c r="PDU80" s="887"/>
      <c r="PDV80" s="887"/>
      <c r="PDW80" s="887"/>
      <c r="PDX80" s="888"/>
      <c r="PDY80" s="886"/>
      <c r="PDZ80" s="887"/>
      <c r="PEA80" s="887"/>
      <c r="PEB80" s="887"/>
      <c r="PEC80" s="887"/>
      <c r="PED80" s="887"/>
      <c r="PEE80" s="887"/>
      <c r="PEF80" s="887"/>
      <c r="PEG80" s="888"/>
      <c r="PEH80" s="886"/>
      <c r="PEI80" s="887"/>
      <c r="PEJ80" s="887"/>
      <c r="PEK80" s="887"/>
      <c r="PEL80" s="887"/>
      <c r="PEM80" s="887"/>
      <c r="PEN80" s="887"/>
      <c r="PEO80" s="887"/>
      <c r="PEP80" s="888"/>
      <c r="PEQ80" s="886"/>
      <c r="PER80" s="887"/>
      <c r="PES80" s="887"/>
      <c r="PET80" s="887"/>
      <c r="PEU80" s="887"/>
      <c r="PEV80" s="887"/>
      <c r="PEW80" s="887"/>
      <c r="PEX80" s="887"/>
      <c r="PEY80" s="888"/>
      <c r="PEZ80" s="886"/>
      <c r="PFA80" s="887"/>
      <c r="PFB80" s="887"/>
      <c r="PFC80" s="887"/>
      <c r="PFD80" s="887"/>
      <c r="PFE80" s="887"/>
      <c r="PFF80" s="887"/>
      <c r="PFG80" s="887"/>
      <c r="PFH80" s="888"/>
      <c r="PFI80" s="886"/>
      <c r="PFJ80" s="887"/>
      <c r="PFK80" s="887"/>
      <c r="PFL80" s="887"/>
      <c r="PFM80" s="887"/>
      <c r="PFN80" s="887"/>
      <c r="PFO80" s="887"/>
      <c r="PFP80" s="887"/>
      <c r="PFQ80" s="888"/>
      <c r="PFR80" s="886"/>
      <c r="PFS80" s="887"/>
      <c r="PFT80" s="887"/>
      <c r="PFU80" s="887"/>
      <c r="PFV80" s="887"/>
      <c r="PFW80" s="887"/>
      <c r="PFX80" s="887"/>
      <c r="PFY80" s="887"/>
      <c r="PFZ80" s="888"/>
      <c r="PGA80" s="886"/>
      <c r="PGB80" s="887"/>
      <c r="PGC80" s="887"/>
      <c r="PGD80" s="887"/>
      <c r="PGE80" s="887"/>
      <c r="PGF80" s="887"/>
      <c r="PGG80" s="887"/>
      <c r="PGH80" s="887"/>
      <c r="PGI80" s="888"/>
      <c r="PGJ80" s="886"/>
      <c r="PGK80" s="887"/>
      <c r="PGL80" s="887"/>
      <c r="PGM80" s="887"/>
      <c r="PGN80" s="887"/>
      <c r="PGO80" s="887"/>
      <c r="PGP80" s="887"/>
      <c r="PGQ80" s="887"/>
      <c r="PGR80" s="888"/>
      <c r="PGS80" s="886"/>
      <c r="PGT80" s="887"/>
      <c r="PGU80" s="887"/>
      <c r="PGV80" s="887"/>
      <c r="PGW80" s="887"/>
      <c r="PGX80" s="887"/>
      <c r="PGY80" s="887"/>
      <c r="PGZ80" s="887"/>
      <c r="PHA80" s="888"/>
      <c r="PHB80" s="886"/>
      <c r="PHC80" s="887"/>
      <c r="PHD80" s="887"/>
      <c r="PHE80" s="887"/>
      <c r="PHF80" s="887"/>
      <c r="PHG80" s="887"/>
      <c r="PHH80" s="887"/>
      <c r="PHI80" s="887"/>
      <c r="PHJ80" s="888"/>
      <c r="PHK80" s="886"/>
      <c r="PHL80" s="887"/>
      <c r="PHM80" s="887"/>
      <c r="PHN80" s="887"/>
      <c r="PHO80" s="887"/>
      <c r="PHP80" s="887"/>
      <c r="PHQ80" s="887"/>
      <c r="PHR80" s="887"/>
      <c r="PHS80" s="888"/>
      <c r="PHT80" s="886"/>
      <c r="PHU80" s="887"/>
      <c r="PHV80" s="887"/>
      <c r="PHW80" s="887"/>
      <c r="PHX80" s="887"/>
      <c r="PHY80" s="887"/>
      <c r="PHZ80" s="887"/>
      <c r="PIA80" s="887"/>
      <c r="PIB80" s="888"/>
      <c r="PIC80" s="886"/>
      <c r="PID80" s="887"/>
      <c r="PIE80" s="887"/>
      <c r="PIF80" s="887"/>
      <c r="PIG80" s="887"/>
      <c r="PIH80" s="887"/>
      <c r="PII80" s="887"/>
      <c r="PIJ80" s="887"/>
      <c r="PIK80" s="888"/>
      <c r="PIL80" s="886"/>
      <c r="PIM80" s="887"/>
      <c r="PIN80" s="887"/>
      <c r="PIO80" s="887"/>
      <c r="PIP80" s="887"/>
      <c r="PIQ80" s="887"/>
      <c r="PIR80" s="887"/>
      <c r="PIS80" s="887"/>
      <c r="PIT80" s="888"/>
      <c r="PIU80" s="886"/>
      <c r="PIV80" s="887"/>
      <c r="PIW80" s="887"/>
      <c r="PIX80" s="887"/>
      <c r="PIY80" s="887"/>
      <c r="PIZ80" s="887"/>
      <c r="PJA80" s="887"/>
      <c r="PJB80" s="887"/>
      <c r="PJC80" s="888"/>
      <c r="PJD80" s="886"/>
      <c r="PJE80" s="887"/>
      <c r="PJF80" s="887"/>
      <c r="PJG80" s="887"/>
      <c r="PJH80" s="887"/>
      <c r="PJI80" s="887"/>
      <c r="PJJ80" s="887"/>
      <c r="PJK80" s="887"/>
      <c r="PJL80" s="888"/>
      <c r="PJM80" s="886"/>
      <c r="PJN80" s="887"/>
      <c r="PJO80" s="887"/>
      <c r="PJP80" s="887"/>
      <c r="PJQ80" s="887"/>
      <c r="PJR80" s="887"/>
      <c r="PJS80" s="887"/>
      <c r="PJT80" s="887"/>
      <c r="PJU80" s="888"/>
      <c r="PJV80" s="886"/>
      <c r="PJW80" s="887"/>
      <c r="PJX80" s="887"/>
      <c r="PJY80" s="887"/>
      <c r="PJZ80" s="887"/>
      <c r="PKA80" s="887"/>
      <c r="PKB80" s="887"/>
      <c r="PKC80" s="887"/>
      <c r="PKD80" s="888"/>
      <c r="PKE80" s="886"/>
      <c r="PKF80" s="887"/>
      <c r="PKG80" s="887"/>
      <c r="PKH80" s="887"/>
      <c r="PKI80" s="887"/>
      <c r="PKJ80" s="887"/>
      <c r="PKK80" s="887"/>
      <c r="PKL80" s="887"/>
      <c r="PKM80" s="888"/>
      <c r="PKN80" s="886"/>
      <c r="PKO80" s="887"/>
      <c r="PKP80" s="887"/>
      <c r="PKQ80" s="887"/>
      <c r="PKR80" s="887"/>
      <c r="PKS80" s="887"/>
      <c r="PKT80" s="887"/>
      <c r="PKU80" s="887"/>
      <c r="PKV80" s="888"/>
      <c r="PKW80" s="886"/>
      <c r="PKX80" s="887"/>
      <c r="PKY80" s="887"/>
      <c r="PKZ80" s="887"/>
      <c r="PLA80" s="887"/>
      <c r="PLB80" s="887"/>
      <c r="PLC80" s="887"/>
      <c r="PLD80" s="887"/>
      <c r="PLE80" s="888"/>
      <c r="PLF80" s="886"/>
      <c r="PLG80" s="887"/>
      <c r="PLH80" s="887"/>
      <c r="PLI80" s="887"/>
      <c r="PLJ80" s="887"/>
      <c r="PLK80" s="887"/>
      <c r="PLL80" s="887"/>
      <c r="PLM80" s="887"/>
      <c r="PLN80" s="888"/>
      <c r="PLO80" s="886"/>
      <c r="PLP80" s="887"/>
      <c r="PLQ80" s="887"/>
      <c r="PLR80" s="887"/>
      <c r="PLS80" s="887"/>
      <c r="PLT80" s="887"/>
      <c r="PLU80" s="887"/>
      <c r="PLV80" s="887"/>
      <c r="PLW80" s="888"/>
      <c r="PLX80" s="886"/>
      <c r="PLY80" s="887"/>
      <c r="PLZ80" s="887"/>
      <c r="PMA80" s="887"/>
      <c r="PMB80" s="887"/>
      <c r="PMC80" s="887"/>
      <c r="PMD80" s="887"/>
      <c r="PME80" s="887"/>
      <c r="PMF80" s="888"/>
      <c r="PMG80" s="886"/>
      <c r="PMH80" s="887"/>
      <c r="PMI80" s="887"/>
      <c r="PMJ80" s="887"/>
      <c r="PMK80" s="887"/>
      <c r="PML80" s="887"/>
      <c r="PMM80" s="887"/>
      <c r="PMN80" s="887"/>
      <c r="PMO80" s="888"/>
      <c r="PMP80" s="886"/>
      <c r="PMQ80" s="887"/>
      <c r="PMR80" s="887"/>
      <c r="PMS80" s="887"/>
      <c r="PMT80" s="887"/>
      <c r="PMU80" s="887"/>
      <c r="PMV80" s="887"/>
      <c r="PMW80" s="887"/>
      <c r="PMX80" s="888"/>
      <c r="PMY80" s="886"/>
      <c r="PMZ80" s="887"/>
      <c r="PNA80" s="887"/>
      <c r="PNB80" s="887"/>
      <c r="PNC80" s="887"/>
      <c r="PND80" s="887"/>
      <c r="PNE80" s="887"/>
      <c r="PNF80" s="887"/>
      <c r="PNG80" s="888"/>
      <c r="PNH80" s="886"/>
      <c r="PNI80" s="887"/>
      <c r="PNJ80" s="887"/>
      <c r="PNK80" s="887"/>
      <c r="PNL80" s="887"/>
      <c r="PNM80" s="887"/>
      <c r="PNN80" s="887"/>
      <c r="PNO80" s="887"/>
      <c r="PNP80" s="888"/>
      <c r="PNQ80" s="886"/>
      <c r="PNR80" s="887"/>
      <c r="PNS80" s="887"/>
      <c r="PNT80" s="887"/>
      <c r="PNU80" s="887"/>
      <c r="PNV80" s="887"/>
      <c r="PNW80" s="887"/>
      <c r="PNX80" s="887"/>
      <c r="PNY80" s="888"/>
      <c r="PNZ80" s="886"/>
      <c r="POA80" s="887"/>
      <c r="POB80" s="887"/>
      <c r="POC80" s="887"/>
      <c r="POD80" s="887"/>
      <c r="POE80" s="887"/>
      <c r="POF80" s="887"/>
      <c r="POG80" s="887"/>
      <c r="POH80" s="888"/>
      <c r="POI80" s="886"/>
      <c r="POJ80" s="887"/>
      <c r="POK80" s="887"/>
      <c r="POL80" s="887"/>
      <c r="POM80" s="887"/>
      <c r="PON80" s="887"/>
      <c r="POO80" s="887"/>
      <c r="POP80" s="887"/>
      <c r="POQ80" s="888"/>
      <c r="POR80" s="886"/>
      <c r="POS80" s="887"/>
      <c r="POT80" s="887"/>
      <c r="POU80" s="887"/>
      <c r="POV80" s="887"/>
      <c r="POW80" s="887"/>
      <c r="POX80" s="887"/>
      <c r="POY80" s="887"/>
      <c r="POZ80" s="888"/>
      <c r="PPA80" s="886"/>
      <c r="PPB80" s="887"/>
      <c r="PPC80" s="887"/>
      <c r="PPD80" s="887"/>
      <c r="PPE80" s="887"/>
      <c r="PPF80" s="887"/>
      <c r="PPG80" s="887"/>
      <c r="PPH80" s="887"/>
      <c r="PPI80" s="888"/>
      <c r="PPJ80" s="886"/>
      <c r="PPK80" s="887"/>
      <c r="PPL80" s="887"/>
      <c r="PPM80" s="887"/>
      <c r="PPN80" s="887"/>
      <c r="PPO80" s="887"/>
      <c r="PPP80" s="887"/>
      <c r="PPQ80" s="887"/>
      <c r="PPR80" s="888"/>
      <c r="PPS80" s="886"/>
      <c r="PPT80" s="887"/>
      <c r="PPU80" s="887"/>
      <c r="PPV80" s="887"/>
      <c r="PPW80" s="887"/>
      <c r="PPX80" s="887"/>
      <c r="PPY80" s="887"/>
      <c r="PPZ80" s="887"/>
      <c r="PQA80" s="888"/>
      <c r="PQB80" s="886"/>
      <c r="PQC80" s="887"/>
      <c r="PQD80" s="887"/>
      <c r="PQE80" s="887"/>
      <c r="PQF80" s="887"/>
      <c r="PQG80" s="887"/>
      <c r="PQH80" s="887"/>
      <c r="PQI80" s="887"/>
      <c r="PQJ80" s="888"/>
      <c r="PQK80" s="886"/>
      <c r="PQL80" s="887"/>
      <c r="PQM80" s="887"/>
      <c r="PQN80" s="887"/>
      <c r="PQO80" s="887"/>
      <c r="PQP80" s="887"/>
      <c r="PQQ80" s="887"/>
      <c r="PQR80" s="887"/>
      <c r="PQS80" s="888"/>
      <c r="PQT80" s="886"/>
      <c r="PQU80" s="887"/>
      <c r="PQV80" s="887"/>
      <c r="PQW80" s="887"/>
      <c r="PQX80" s="887"/>
      <c r="PQY80" s="887"/>
      <c r="PQZ80" s="887"/>
      <c r="PRA80" s="887"/>
      <c r="PRB80" s="888"/>
      <c r="PRC80" s="886"/>
      <c r="PRD80" s="887"/>
      <c r="PRE80" s="887"/>
      <c r="PRF80" s="887"/>
      <c r="PRG80" s="887"/>
      <c r="PRH80" s="887"/>
      <c r="PRI80" s="887"/>
      <c r="PRJ80" s="887"/>
      <c r="PRK80" s="888"/>
      <c r="PRL80" s="886"/>
      <c r="PRM80" s="887"/>
      <c r="PRN80" s="887"/>
      <c r="PRO80" s="887"/>
      <c r="PRP80" s="887"/>
      <c r="PRQ80" s="887"/>
      <c r="PRR80" s="887"/>
      <c r="PRS80" s="887"/>
      <c r="PRT80" s="888"/>
      <c r="PRU80" s="886"/>
      <c r="PRV80" s="887"/>
      <c r="PRW80" s="887"/>
      <c r="PRX80" s="887"/>
      <c r="PRY80" s="887"/>
      <c r="PRZ80" s="887"/>
      <c r="PSA80" s="887"/>
      <c r="PSB80" s="887"/>
      <c r="PSC80" s="888"/>
      <c r="PSD80" s="886"/>
      <c r="PSE80" s="887"/>
      <c r="PSF80" s="887"/>
      <c r="PSG80" s="887"/>
      <c r="PSH80" s="887"/>
      <c r="PSI80" s="887"/>
      <c r="PSJ80" s="887"/>
      <c r="PSK80" s="887"/>
      <c r="PSL80" s="888"/>
      <c r="PSM80" s="886"/>
      <c r="PSN80" s="887"/>
      <c r="PSO80" s="887"/>
      <c r="PSP80" s="887"/>
      <c r="PSQ80" s="887"/>
      <c r="PSR80" s="887"/>
      <c r="PSS80" s="887"/>
      <c r="PST80" s="887"/>
      <c r="PSU80" s="888"/>
      <c r="PSV80" s="886"/>
      <c r="PSW80" s="887"/>
      <c r="PSX80" s="887"/>
      <c r="PSY80" s="887"/>
      <c r="PSZ80" s="887"/>
      <c r="PTA80" s="887"/>
      <c r="PTB80" s="887"/>
      <c r="PTC80" s="887"/>
      <c r="PTD80" s="888"/>
      <c r="PTE80" s="886"/>
      <c r="PTF80" s="887"/>
      <c r="PTG80" s="887"/>
      <c r="PTH80" s="887"/>
      <c r="PTI80" s="887"/>
      <c r="PTJ80" s="887"/>
      <c r="PTK80" s="887"/>
      <c r="PTL80" s="887"/>
      <c r="PTM80" s="888"/>
      <c r="PTN80" s="886"/>
      <c r="PTO80" s="887"/>
      <c r="PTP80" s="887"/>
      <c r="PTQ80" s="887"/>
      <c r="PTR80" s="887"/>
      <c r="PTS80" s="887"/>
      <c r="PTT80" s="887"/>
      <c r="PTU80" s="887"/>
      <c r="PTV80" s="888"/>
      <c r="PTW80" s="886"/>
      <c r="PTX80" s="887"/>
      <c r="PTY80" s="887"/>
      <c r="PTZ80" s="887"/>
      <c r="PUA80" s="887"/>
      <c r="PUB80" s="887"/>
      <c r="PUC80" s="887"/>
      <c r="PUD80" s="887"/>
      <c r="PUE80" s="888"/>
      <c r="PUF80" s="886"/>
      <c r="PUG80" s="887"/>
      <c r="PUH80" s="887"/>
      <c r="PUI80" s="887"/>
      <c r="PUJ80" s="887"/>
      <c r="PUK80" s="887"/>
      <c r="PUL80" s="887"/>
      <c r="PUM80" s="887"/>
      <c r="PUN80" s="888"/>
      <c r="PUO80" s="886"/>
      <c r="PUP80" s="887"/>
      <c r="PUQ80" s="887"/>
      <c r="PUR80" s="887"/>
      <c r="PUS80" s="887"/>
      <c r="PUT80" s="887"/>
      <c r="PUU80" s="887"/>
      <c r="PUV80" s="887"/>
      <c r="PUW80" s="888"/>
      <c r="PUX80" s="886"/>
      <c r="PUY80" s="887"/>
      <c r="PUZ80" s="887"/>
      <c r="PVA80" s="887"/>
      <c r="PVB80" s="887"/>
      <c r="PVC80" s="887"/>
      <c r="PVD80" s="887"/>
      <c r="PVE80" s="887"/>
      <c r="PVF80" s="888"/>
      <c r="PVG80" s="886"/>
      <c r="PVH80" s="887"/>
      <c r="PVI80" s="887"/>
      <c r="PVJ80" s="887"/>
      <c r="PVK80" s="887"/>
      <c r="PVL80" s="887"/>
      <c r="PVM80" s="887"/>
      <c r="PVN80" s="887"/>
      <c r="PVO80" s="888"/>
      <c r="PVP80" s="886"/>
      <c r="PVQ80" s="887"/>
      <c r="PVR80" s="887"/>
      <c r="PVS80" s="887"/>
      <c r="PVT80" s="887"/>
      <c r="PVU80" s="887"/>
      <c r="PVV80" s="887"/>
      <c r="PVW80" s="887"/>
      <c r="PVX80" s="888"/>
      <c r="PVY80" s="886"/>
      <c r="PVZ80" s="887"/>
      <c r="PWA80" s="887"/>
      <c r="PWB80" s="887"/>
      <c r="PWC80" s="887"/>
      <c r="PWD80" s="887"/>
      <c r="PWE80" s="887"/>
      <c r="PWF80" s="887"/>
      <c r="PWG80" s="888"/>
      <c r="PWH80" s="886"/>
      <c r="PWI80" s="887"/>
      <c r="PWJ80" s="887"/>
      <c r="PWK80" s="887"/>
      <c r="PWL80" s="887"/>
      <c r="PWM80" s="887"/>
      <c r="PWN80" s="887"/>
      <c r="PWO80" s="887"/>
      <c r="PWP80" s="888"/>
      <c r="PWQ80" s="886"/>
      <c r="PWR80" s="887"/>
      <c r="PWS80" s="887"/>
      <c r="PWT80" s="887"/>
      <c r="PWU80" s="887"/>
      <c r="PWV80" s="887"/>
      <c r="PWW80" s="887"/>
      <c r="PWX80" s="887"/>
      <c r="PWY80" s="888"/>
      <c r="PWZ80" s="886"/>
      <c r="PXA80" s="887"/>
      <c r="PXB80" s="887"/>
      <c r="PXC80" s="887"/>
      <c r="PXD80" s="887"/>
      <c r="PXE80" s="887"/>
      <c r="PXF80" s="887"/>
      <c r="PXG80" s="887"/>
      <c r="PXH80" s="888"/>
      <c r="PXI80" s="886"/>
      <c r="PXJ80" s="887"/>
      <c r="PXK80" s="887"/>
      <c r="PXL80" s="887"/>
      <c r="PXM80" s="887"/>
      <c r="PXN80" s="887"/>
      <c r="PXO80" s="887"/>
      <c r="PXP80" s="887"/>
      <c r="PXQ80" s="888"/>
      <c r="PXR80" s="886"/>
      <c r="PXS80" s="887"/>
      <c r="PXT80" s="887"/>
      <c r="PXU80" s="887"/>
      <c r="PXV80" s="887"/>
      <c r="PXW80" s="887"/>
      <c r="PXX80" s="887"/>
      <c r="PXY80" s="887"/>
      <c r="PXZ80" s="888"/>
      <c r="PYA80" s="886"/>
      <c r="PYB80" s="887"/>
      <c r="PYC80" s="887"/>
      <c r="PYD80" s="887"/>
      <c r="PYE80" s="887"/>
      <c r="PYF80" s="887"/>
      <c r="PYG80" s="887"/>
      <c r="PYH80" s="887"/>
      <c r="PYI80" s="888"/>
      <c r="PYJ80" s="886"/>
      <c r="PYK80" s="887"/>
      <c r="PYL80" s="887"/>
      <c r="PYM80" s="887"/>
      <c r="PYN80" s="887"/>
      <c r="PYO80" s="887"/>
      <c r="PYP80" s="887"/>
      <c r="PYQ80" s="887"/>
      <c r="PYR80" s="888"/>
      <c r="PYS80" s="886"/>
      <c r="PYT80" s="887"/>
      <c r="PYU80" s="887"/>
      <c r="PYV80" s="887"/>
      <c r="PYW80" s="887"/>
      <c r="PYX80" s="887"/>
      <c r="PYY80" s="887"/>
      <c r="PYZ80" s="887"/>
      <c r="PZA80" s="888"/>
      <c r="PZB80" s="886"/>
      <c r="PZC80" s="887"/>
      <c r="PZD80" s="887"/>
      <c r="PZE80" s="887"/>
      <c r="PZF80" s="887"/>
      <c r="PZG80" s="887"/>
      <c r="PZH80" s="887"/>
      <c r="PZI80" s="887"/>
      <c r="PZJ80" s="888"/>
      <c r="PZK80" s="886"/>
      <c r="PZL80" s="887"/>
      <c r="PZM80" s="887"/>
      <c r="PZN80" s="887"/>
      <c r="PZO80" s="887"/>
      <c r="PZP80" s="887"/>
      <c r="PZQ80" s="887"/>
      <c r="PZR80" s="887"/>
      <c r="PZS80" s="888"/>
      <c r="PZT80" s="886"/>
      <c r="PZU80" s="887"/>
      <c r="PZV80" s="887"/>
      <c r="PZW80" s="887"/>
      <c r="PZX80" s="887"/>
      <c r="PZY80" s="887"/>
      <c r="PZZ80" s="887"/>
      <c r="QAA80" s="887"/>
      <c r="QAB80" s="888"/>
      <c r="QAC80" s="886"/>
      <c r="QAD80" s="887"/>
      <c r="QAE80" s="887"/>
      <c r="QAF80" s="887"/>
      <c r="QAG80" s="887"/>
      <c r="QAH80" s="887"/>
      <c r="QAI80" s="887"/>
      <c r="QAJ80" s="887"/>
      <c r="QAK80" s="888"/>
      <c r="QAL80" s="886"/>
      <c r="QAM80" s="887"/>
      <c r="QAN80" s="887"/>
      <c r="QAO80" s="887"/>
      <c r="QAP80" s="887"/>
      <c r="QAQ80" s="887"/>
      <c r="QAR80" s="887"/>
      <c r="QAS80" s="887"/>
      <c r="QAT80" s="888"/>
      <c r="QAU80" s="886"/>
      <c r="QAV80" s="887"/>
      <c r="QAW80" s="887"/>
      <c r="QAX80" s="887"/>
      <c r="QAY80" s="887"/>
      <c r="QAZ80" s="887"/>
      <c r="QBA80" s="887"/>
      <c r="QBB80" s="887"/>
      <c r="QBC80" s="888"/>
      <c r="QBD80" s="886"/>
      <c r="QBE80" s="887"/>
      <c r="QBF80" s="887"/>
      <c r="QBG80" s="887"/>
      <c r="QBH80" s="887"/>
      <c r="QBI80" s="887"/>
      <c r="QBJ80" s="887"/>
      <c r="QBK80" s="887"/>
      <c r="QBL80" s="888"/>
      <c r="QBM80" s="886"/>
      <c r="QBN80" s="887"/>
      <c r="QBO80" s="887"/>
      <c r="QBP80" s="887"/>
      <c r="QBQ80" s="887"/>
      <c r="QBR80" s="887"/>
      <c r="QBS80" s="887"/>
      <c r="QBT80" s="887"/>
      <c r="QBU80" s="888"/>
      <c r="QBV80" s="886"/>
      <c r="QBW80" s="887"/>
      <c r="QBX80" s="887"/>
      <c r="QBY80" s="887"/>
      <c r="QBZ80" s="887"/>
      <c r="QCA80" s="887"/>
      <c r="QCB80" s="887"/>
      <c r="QCC80" s="887"/>
      <c r="QCD80" s="888"/>
      <c r="QCE80" s="886"/>
      <c r="QCF80" s="887"/>
      <c r="QCG80" s="887"/>
      <c r="QCH80" s="887"/>
      <c r="QCI80" s="887"/>
      <c r="QCJ80" s="887"/>
      <c r="QCK80" s="887"/>
      <c r="QCL80" s="887"/>
      <c r="QCM80" s="888"/>
      <c r="QCN80" s="886"/>
      <c r="QCO80" s="887"/>
      <c r="QCP80" s="887"/>
      <c r="QCQ80" s="887"/>
      <c r="QCR80" s="887"/>
      <c r="QCS80" s="887"/>
      <c r="QCT80" s="887"/>
      <c r="QCU80" s="887"/>
      <c r="QCV80" s="888"/>
      <c r="QCW80" s="886"/>
      <c r="QCX80" s="887"/>
      <c r="QCY80" s="887"/>
      <c r="QCZ80" s="887"/>
      <c r="QDA80" s="887"/>
      <c r="QDB80" s="887"/>
      <c r="QDC80" s="887"/>
      <c r="QDD80" s="887"/>
      <c r="QDE80" s="888"/>
      <c r="QDF80" s="886"/>
      <c r="QDG80" s="887"/>
      <c r="QDH80" s="887"/>
      <c r="QDI80" s="887"/>
      <c r="QDJ80" s="887"/>
      <c r="QDK80" s="887"/>
      <c r="QDL80" s="887"/>
      <c r="QDM80" s="887"/>
      <c r="QDN80" s="888"/>
      <c r="QDO80" s="886"/>
      <c r="QDP80" s="887"/>
      <c r="QDQ80" s="887"/>
      <c r="QDR80" s="887"/>
      <c r="QDS80" s="887"/>
      <c r="QDT80" s="887"/>
      <c r="QDU80" s="887"/>
      <c r="QDV80" s="887"/>
      <c r="QDW80" s="888"/>
      <c r="QDX80" s="886"/>
      <c r="QDY80" s="887"/>
      <c r="QDZ80" s="887"/>
      <c r="QEA80" s="887"/>
      <c r="QEB80" s="887"/>
      <c r="QEC80" s="887"/>
      <c r="QED80" s="887"/>
      <c r="QEE80" s="887"/>
      <c r="QEF80" s="888"/>
      <c r="QEG80" s="886"/>
      <c r="QEH80" s="887"/>
      <c r="QEI80" s="887"/>
      <c r="QEJ80" s="887"/>
      <c r="QEK80" s="887"/>
      <c r="QEL80" s="887"/>
      <c r="QEM80" s="887"/>
      <c r="QEN80" s="887"/>
      <c r="QEO80" s="888"/>
      <c r="QEP80" s="886"/>
      <c r="QEQ80" s="887"/>
      <c r="QER80" s="887"/>
      <c r="QES80" s="887"/>
      <c r="QET80" s="887"/>
      <c r="QEU80" s="887"/>
      <c r="QEV80" s="887"/>
      <c r="QEW80" s="887"/>
      <c r="QEX80" s="888"/>
      <c r="QEY80" s="886"/>
      <c r="QEZ80" s="887"/>
      <c r="QFA80" s="887"/>
      <c r="QFB80" s="887"/>
      <c r="QFC80" s="887"/>
      <c r="QFD80" s="887"/>
      <c r="QFE80" s="887"/>
      <c r="QFF80" s="887"/>
      <c r="QFG80" s="888"/>
      <c r="QFH80" s="886"/>
      <c r="QFI80" s="887"/>
      <c r="QFJ80" s="887"/>
      <c r="QFK80" s="887"/>
      <c r="QFL80" s="887"/>
      <c r="QFM80" s="887"/>
      <c r="QFN80" s="887"/>
      <c r="QFO80" s="887"/>
      <c r="QFP80" s="888"/>
      <c r="QFQ80" s="886"/>
      <c r="QFR80" s="887"/>
      <c r="QFS80" s="887"/>
      <c r="QFT80" s="887"/>
      <c r="QFU80" s="887"/>
      <c r="QFV80" s="887"/>
      <c r="QFW80" s="887"/>
      <c r="QFX80" s="887"/>
      <c r="QFY80" s="888"/>
      <c r="QFZ80" s="886"/>
      <c r="QGA80" s="887"/>
      <c r="QGB80" s="887"/>
      <c r="QGC80" s="887"/>
      <c r="QGD80" s="887"/>
      <c r="QGE80" s="887"/>
      <c r="QGF80" s="887"/>
      <c r="QGG80" s="887"/>
      <c r="QGH80" s="888"/>
      <c r="QGI80" s="886"/>
      <c r="QGJ80" s="887"/>
      <c r="QGK80" s="887"/>
      <c r="QGL80" s="887"/>
      <c r="QGM80" s="887"/>
      <c r="QGN80" s="887"/>
      <c r="QGO80" s="887"/>
      <c r="QGP80" s="887"/>
      <c r="QGQ80" s="888"/>
      <c r="QGR80" s="886"/>
      <c r="QGS80" s="887"/>
      <c r="QGT80" s="887"/>
      <c r="QGU80" s="887"/>
      <c r="QGV80" s="887"/>
      <c r="QGW80" s="887"/>
      <c r="QGX80" s="887"/>
      <c r="QGY80" s="887"/>
      <c r="QGZ80" s="888"/>
      <c r="QHA80" s="886"/>
      <c r="QHB80" s="887"/>
      <c r="QHC80" s="887"/>
      <c r="QHD80" s="887"/>
      <c r="QHE80" s="887"/>
      <c r="QHF80" s="887"/>
      <c r="QHG80" s="887"/>
      <c r="QHH80" s="887"/>
      <c r="QHI80" s="888"/>
      <c r="QHJ80" s="886"/>
      <c r="QHK80" s="887"/>
      <c r="QHL80" s="887"/>
      <c r="QHM80" s="887"/>
      <c r="QHN80" s="887"/>
      <c r="QHO80" s="887"/>
      <c r="QHP80" s="887"/>
      <c r="QHQ80" s="887"/>
      <c r="QHR80" s="888"/>
      <c r="QHS80" s="886"/>
      <c r="QHT80" s="887"/>
      <c r="QHU80" s="887"/>
      <c r="QHV80" s="887"/>
      <c r="QHW80" s="887"/>
      <c r="QHX80" s="887"/>
      <c r="QHY80" s="887"/>
      <c r="QHZ80" s="887"/>
      <c r="QIA80" s="888"/>
      <c r="QIB80" s="886"/>
      <c r="QIC80" s="887"/>
      <c r="QID80" s="887"/>
      <c r="QIE80" s="887"/>
      <c r="QIF80" s="887"/>
      <c r="QIG80" s="887"/>
      <c r="QIH80" s="887"/>
      <c r="QII80" s="887"/>
      <c r="QIJ80" s="888"/>
      <c r="QIK80" s="886"/>
      <c r="QIL80" s="887"/>
      <c r="QIM80" s="887"/>
      <c r="QIN80" s="887"/>
      <c r="QIO80" s="887"/>
      <c r="QIP80" s="887"/>
      <c r="QIQ80" s="887"/>
      <c r="QIR80" s="887"/>
      <c r="QIS80" s="888"/>
      <c r="QIT80" s="886"/>
      <c r="QIU80" s="887"/>
      <c r="QIV80" s="887"/>
      <c r="QIW80" s="887"/>
      <c r="QIX80" s="887"/>
      <c r="QIY80" s="887"/>
      <c r="QIZ80" s="887"/>
      <c r="QJA80" s="887"/>
      <c r="QJB80" s="888"/>
      <c r="QJC80" s="886"/>
      <c r="QJD80" s="887"/>
      <c r="QJE80" s="887"/>
      <c r="QJF80" s="887"/>
      <c r="QJG80" s="887"/>
      <c r="QJH80" s="887"/>
      <c r="QJI80" s="887"/>
      <c r="QJJ80" s="887"/>
      <c r="QJK80" s="888"/>
      <c r="QJL80" s="886"/>
      <c r="QJM80" s="887"/>
      <c r="QJN80" s="887"/>
      <c r="QJO80" s="887"/>
      <c r="QJP80" s="887"/>
      <c r="QJQ80" s="887"/>
      <c r="QJR80" s="887"/>
      <c r="QJS80" s="887"/>
      <c r="QJT80" s="888"/>
      <c r="QJU80" s="886"/>
      <c r="QJV80" s="887"/>
      <c r="QJW80" s="887"/>
      <c r="QJX80" s="887"/>
      <c r="QJY80" s="887"/>
      <c r="QJZ80" s="887"/>
      <c r="QKA80" s="887"/>
      <c r="QKB80" s="887"/>
      <c r="QKC80" s="888"/>
      <c r="QKD80" s="886"/>
      <c r="QKE80" s="887"/>
      <c r="QKF80" s="887"/>
      <c r="QKG80" s="887"/>
      <c r="QKH80" s="887"/>
      <c r="QKI80" s="887"/>
      <c r="QKJ80" s="887"/>
      <c r="QKK80" s="887"/>
      <c r="QKL80" s="888"/>
      <c r="QKM80" s="886"/>
      <c r="QKN80" s="887"/>
      <c r="QKO80" s="887"/>
      <c r="QKP80" s="887"/>
      <c r="QKQ80" s="887"/>
      <c r="QKR80" s="887"/>
      <c r="QKS80" s="887"/>
      <c r="QKT80" s="887"/>
      <c r="QKU80" s="888"/>
      <c r="QKV80" s="886"/>
      <c r="QKW80" s="887"/>
      <c r="QKX80" s="887"/>
      <c r="QKY80" s="887"/>
      <c r="QKZ80" s="887"/>
      <c r="QLA80" s="887"/>
      <c r="QLB80" s="887"/>
      <c r="QLC80" s="887"/>
      <c r="QLD80" s="888"/>
      <c r="QLE80" s="886"/>
      <c r="QLF80" s="887"/>
      <c r="QLG80" s="887"/>
      <c r="QLH80" s="887"/>
      <c r="QLI80" s="887"/>
      <c r="QLJ80" s="887"/>
      <c r="QLK80" s="887"/>
      <c r="QLL80" s="887"/>
      <c r="QLM80" s="888"/>
      <c r="QLN80" s="886"/>
      <c r="QLO80" s="887"/>
      <c r="QLP80" s="887"/>
      <c r="QLQ80" s="887"/>
      <c r="QLR80" s="887"/>
      <c r="QLS80" s="887"/>
      <c r="QLT80" s="887"/>
      <c r="QLU80" s="887"/>
      <c r="QLV80" s="888"/>
      <c r="QLW80" s="886"/>
      <c r="QLX80" s="887"/>
      <c r="QLY80" s="887"/>
      <c r="QLZ80" s="887"/>
      <c r="QMA80" s="887"/>
      <c r="QMB80" s="887"/>
      <c r="QMC80" s="887"/>
      <c r="QMD80" s="887"/>
      <c r="QME80" s="888"/>
      <c r="QMF80" s="886"/>
      <c r="QMG80" s="887"/>
      <c r="QMH80" s="887"/>
      <c r="QMI80" s="887"/>
      <c r="QMJ80" s="887"/>
      <c r="QMK80" s="887"/>
      <c r="QML80" s="887"/>
      <c r="QMM80" s="887"/>
      <c r="QMN80" s="888"/>
      <c r="QMO80" s="886"/>
      <c r="QMP80" s="887"/>
      <c r="QMQ80" s="887"/>
      <c r="QMR80" s="887"/>
      <c r="QMS80" s="887"/>
      <c r="QMT80" s="887"/>
      <c r="QMU80" s="887"/>
      <c r="QMV80" s="887"/>
      <c r="QMW80" s="888"/>
      <c r="QMX80" s="886"/>
      <c r="QMY80" s="887"/>
      <c r="QMZ80" s="887"/>
      <c r="QNA80" s="887"/>
      <c r="QNB80" s="887"/>
      <c r="QNC80" s="887"/>
      <c r="QND80" s="887"/>
      <c r="QNE80" s="887"/>
      <c r="QNF80" s="888"/>
      <c r="QNG80" s="886"/>
      <c r="QNH80" s="887"/>
      <c r="QNI80" s="887"/>
      <c r="QNJ80" s="887"/>
      <c r="QNK80" s="887"/>
      <c r="QNL80" s="887"/>
      <c r="QNM80" s="887"/>
      <c r="QNN80" s="887"/>
      <c r="QNO80" s="888"/>
      <c r="QNP80" s="886"/>
      <c r="QNQ80" s="887"/>
      <c r="QNR80" s="887"/>
      <c r="QNS80" s="887"/>
      <c r="QNT80" s="887"/>
      <c r="QNU80" s="887"/>
      <c r="QNV80" s="887"/>
      <c r="QNW80" s="887"/>
      <c r="QNX80" s="888"/>
      <c r="QNY80" s="886"/>
      <c r="QNZ80" s="887"/>
      <c r="QOA80" s="887"/>
      <c r="QOB80" s="887"/>
      <c r="QOC80" s="887"/>
      <c r="QOD80" s="887"/>
      <c r="QOE80" s="887"/>
      <c r="QOF80" s="887"/>
      <c r="QOG80" s="888"/>
      <c r="QOH80" s="886"/>
      <c r="QOI80" s="887"/>
      <c r="QOJ80" s="887"/>
      <c r="QOK80" s="887"/>
      <c r="QOL80" s="887"/>
      <c r="QOM80" s="887"/>
      <c r="QON80" s="887"/>
      <c r="QOO80" s="887"/>
      <c r="QOP80" s="888"/>
      <c r="QOQ80" s="886"/>
      <c r="QOR80" s="887"/>
      <c r="QOS80" s="887"/>
      <c r="QOT80" s="887"/>
      <c r="QOU80" s="887"/>
      <c r="QOV80" s="887"/>
      <c r="QOW80" s="887"/>
      <c r="QOX80" s="887"/>
      <c r="QOY80" s="888"/>
      <c r="QOZ80" s="886"/>
      <c r="QPA80" s="887"/>
      <c r="QPB80" s="887"/>
      <c r="QPC80" s="887"/>
      <c r="QPD80" s="887"/>
      <c r="QPE80" s="887"/>
      <c r="QPF80" s="887"/>
      <c r="QPG80" s="887"/>
      <c r="QPH80" s="888"/>
      <c r="QPI80" s="886"/>
      <c r="QPJ80" s="887"/>
      <c r="QPK80" s="887"/>
      <c r="QPL80" s="887"/>
      <c r="QPM80" s="887"/>
      <c r="QPN80" s="887"/>
      <c r="QPO80" s="887"/>
      <c r="QPP80" s="887"/>
      <c r="QPQ80" s="888"/>
      <c r="QPR80" s="886"/>
      <c r="QPS80" s="887"/>
      <c r="QPT80" s="887"/>
      <c r="QPU80" s="887"/>
      <c r="QPV80" s="887"/>
      <c r="QPW80" s="887"/>
      <c r="QPX80" s="887"/>
      <c r="QPY80" s="887"/>
      <c r="QPZ80" s="888"/>
      <c r="QQA80" s="886"/>
      <c r="QQB80" s="887"/>
      <c r="QQC80" s="887"/>
      <c r="QQD80" s="887"/>
      <c r="QQE80" s="887"/>
      <c r="QQF80" s="887"/>
      <c r="QQG80" s="887"/>
      <c r="QQH80" s="887"/>
      <c r="QQI80" s="888"/>
      <c r="QQJ80" s="886"/>
      <c r="QQK80" s="887"/>
      <c r="QQL80" s="887"/>
      <c r="QQM80" s="887"/>
      <c r="QQN80" s="887"/>
      <c r="QQO80" s="887"/>
      <c r="QQP80" s="887"/>
      <c r="QQQ80" s="887"/>
      <c r="QQR80" s="888"/>
      <c r="QQS80" s="886"/>
      <c r="QQT80" s="887"/>
      <c r="QQU80" s="887"/>
      <c r="QQV80" s="887"/>
      <c r="QQW80" s="887"/>
      <c r="QQX80" s="887"/>
      <c r="QQY80" s="887"/>
      <c r="QQZ80" s="887"/>
      <c r="QRA80" s="888"/>
      <c r="QRB80" s="886"/>
      <c r="QRC80" s="887"/>
      <c r="QRD80" s="887"/>
      <c r="QRE80" s="887"/>
      <c r="QRF80" s="887"/>
      <c r="QRG80" s="887"/>
      <c r="QRH80" s="887"/>
      <c r="QRI80" s="887"/>
      <c r="QRJ80" s="888"/>
      <c r="QRK80" s="886"/>
      <c r="QRL80" s="887"/>
      <c r="QRM80" s="887"/>
      <c r="QRN80" s="887"/>
      <c r="QRO80" s="887"/>
      <c r="QRP80" s="887"/>
      <c r="QRQ80" s="887"/>
      <c r="QRR80" s="887"/>
      <c r="QRS80" s="888"/>
      <c r="QRT80" s="886"/>
      <c r="QRU80" s="887"/>
      <c r="QRV80" s="887"/>
      <c r="QRW80" s="887"/>
      <c r="QRX80" s="887"/>
      <c r="QRY80" s="887"/>
      <c r="QRZ80" s="887"/>
      <c r="QSA80" s="887"/>
      <c r="QSB80" s="888"/>
      <c r="QSC80" s="886"/>
      <c r="QSD80" s="887"/>
      <c r="QSE80" s="887"/>
      <c r="QSF80" s="887"/>
      <c r="QSG80" s="887"/>
      <c r="QSH80" s="887"/>
      <c r="QSI80" s="887"/>
      <c r="QSJ80" s="887"/>
      <c r="QSK80" s="888"/>
      <c r="QSL80" s="886"/>
      <c r="QSM80" s="887"/>
      <c r="QSN80" s="887"/>
      <c r="QSO80" s="887"/>
      <c r="QSP80" s="887"/>
      <c r="QSQ80" s="887"/>
      <c r="QSR80" s="887"/>
      <c r="QSS80" s="887"/>
      <c r="QST80" s="888"/>
      <c r="QSU80" s="886"/>
      <c r="QSV80" s="887"/>
      <c r="QSW80" s="887"/>
      <c r="QSX80" s="887"/>
      <c r="QSY80" s="887"/>
      <c r="QSZ80" s="887"/>
      <c r="QTA80" s="887"/>
      <c r="QTB80" s="887"/>
      <c r="QTC80" s="888"/>
      <c r="QTD80" s="886"/>
      <c r="QTE80" s="887"/>
      <c r="QTF80" s="887"/>
      <c r="QTG80" s="887"/>
      <c r="QTH80" s="887"/>
      <c r="QTI80" s="887"/>
      <c r="QTJ80" s="887"/>
      <c r="QTK80" s="887"/>
      <c r="QTL80" s="888"/>
      <c r="QTM80" s="886"/>
      <c r="QTN80" s="887"/>
      <c r="QTO80" s="887"/>
      <c r="QTP80" s="887"/>
      <c r="QTQ80" s="887"/>
      <c r="QTR80" s="887"/>
      <c r="QTS80" s="887"/>
      <c r="QTT80" s="887"/>
      <c r="QTU80" s="888"/>
      <c r="QTV80" s="886"/>
      <c r="QTW80" s="887"/>
      <c r="QTX80" s="887"/>
      <c r="QTY80" s="887"/>
      <c r="QTZ80" s="887"/>
      <c r="QUA80" s="887"/>
      <c r="QUB80" s="887"/>
      <c r="QUC80" s="887"/>
      <c r="QUD80" s="888"/>
      <c r="QUE80" s="886"/>
      <c r="QUF80" s="887"/>
      <c r="QUG80" s="887"/>
      <c r="QUH80" s="887"/>
      <c r="QUI80" s="887"/>
      <c r="QUJ80" s="887"/>
      <c r="QUK80" s="887"/>
      <c r="QUL80" s="887"/>
      <c r="QUM80" s="888"/>
      <c r="QUN80" s="886"/>
      <c r="QUO80" s="887"/>
      <c r="QUP80" s="887"/>
      <c r="QUQ80" s="887"/>
      <c r="QUR80" s="887"/>
      <c r="QUS80" s="887"/>
      <c r="QUT80" s="887"/>
      <c r="QUU80" s="887"/>
      <c r="QUV80" s="888"/>
      <c r="QUW80" s="886"/>
      <c r="QUX80" s="887"/>
      <c r="QUY80" s="887"/>
      <c r="QUZ80" s="887"/>
      <c r="QVA80" s="887"/>
      <c r="QVB80" s="887"/>
      <c r="QVC80" s="887"/>
      <c r="QVD80" s="887"/>
      <c r="QVE80" s="888"/>
      <c r="QVF80" s="886"/>
      <c r="QVG80" s="887"/>
      <c r="QVH80" s="887"/>
      <c r="QVI80" s="887"/>
      <c r="QVJ80" s="887"/>
      <c r="QVK80" s="887"/>
      <c r="QVL80" s="887"/>
      <c r="QVM80" s="887"/>
      <c r="QVN80" s="888"/>
      <c r="QVO80" s="886"/>
      <c r="QVP80" s="887"/>
      <c r="QVQ80" s="887"/>
      <c r="QVR80" s="887"/>
      <c r="QVS80" s="887"/>
      <c r="QVT80" s="887"/>
      <c r="QVU80" s="887"/>
      <c r="QVV80" s="887"/>
      <c r="QVW80" s="888"/>
      <c r="QVX80" s="886"/>
      <c r="QVY80" s="887"/>
      <c r="QVZ80" s="887"/>
      <c r="QWA80" s="887"/>
      <c r="QWB80" s="887"/>
      <c r="QWC80" s="887"/>
      <c r="QWD80" s="887"/>
      <c r="QWE80" s="887"/>
      <c r="QWF80" s="888"/>
      <c r="QWG80" s="886"/>
      <c r="QWH80" s="887"/>
      <c r="QWI80" s="887"/>
      <c r="QWJ80" s="887"/>
      <c r="QWK80" s="887"/>
      <c r="QWL80" s="887"/>
      <c r="QWM80" s="887"/>
      <c r="QWN80" s="887"/>
      <c r="QWO80" s="888"/>
      <c r="QWP80" s="886"/>
      <c r="QWQ80" s="887"/>
      <c r="QWR80" s="887"/>
      <c r="QWS80" s="887"/>
      <c r="QWT80" s="887"/>
      <c r="QWU80" s="887"/>
      <c r="QWV80" s="887"/>
      <c r="QWW80" s="887"/>
      <c r="QWX80" s="888"/>
      <c r="QWY80" s="886"/>
      <c r="QWZ80" s="887"/>
      <c r="QXA80" s="887"/>
      <c r="QXB80" s="887"/>
      <c r="QXC80" s="887"/>
      <c r="QXD80" s="887"/>
      <c r="QXE80" s="887"/>
      <c r="QXF80" s="887"/>
      <c r="QXG80" s="888"/>
      <c r="QXH80" s="886"/>
      <c r="QXI80" s="887"/>
      <c r="QXJ80" s="887"/>
      <c r="QXK80" s="887"/>
      <c r="QXL80" s="887"/>
      <c r="QXM80" s="887"/>
      <c r="QXN80" s="887"/>
      <c r="QXO80" s="887"/>
      <c r="QXP80" s="888"/>
      <c r="QXQ80" s="886"/>
      <c r="QXR80" s="887"/>
      <c r="QXS80" s="887"/>
      <c r="QXT80" s="887"/>
      <c r="QXU80" s="887"/>
      <c r="QXV80" s="887"/>
      <c r="QXW80" s="887"/>
      <c r="QXX80" s="887"/>
      <c r="QXY80" s="888"/>
      <c r="QXZ80" s="886"/>
      <c r="QYA80" s="887"/>
      <c r="QYB80" s="887"/>
      <c r="QYC80" s="887"/>
      <c r="QYD80" s="887"/>
      <c r="QYE80" s="887"/>
      <c r="QYF80" s="887"/>
      <c r="QYG80" s="887"/>
      <c r="QYH80" s="888"/>
      <c r="QYI80" s="886"/>
      <c r="QYJ80" s="887"/>
      <c r="QYK80" s="887"/>
      <c r="QYL80" s="887"/>
      <c r="QYM80" s="887"/>
      <c r="QYN80" s="887"/>
      <c r="QYO80" s="887"/>
      <c r="QYP80" s="887"/>
      <c r="QYQ80" s="888"/>
      <c r="QYR80" s="886"/>
      <c r="QYS80" s="887"/>
      <c r="QYT80" s="887"/>
      <c r="QYU80" s="887"/>
      <c r="QYV80" s="887"/>
      <c r="QYW80" s="887"/>
      <c r="QYX80" s="887"/>
      <c r="QYY80" s="887"/>
      <c r="QYZ80" s="888"/>
      <c r="QZA80" s="886"/>
      <c r="QZB80" s="887"/>
      <c r="QZC80" s="887"/>
      <c r="QZD80" s="887"/>
      <c r="QZE80" s="887"/>
      <c r="QZF80" s="887"/>
      <c r="QZG80" s="887"/>
      <c r="QZH80" s="887"/>
      <c r="QZI80" s="888"/>
      <c r="QZJ80" s="886"/>
      <c r="QZK80" s="887"/>
      <c r="QZL80" s="887"/>
      <c r="QZM80" s="887"/>
      <c r="QZN80" s="887"/>
      <c r="QZO80" s="887"/>
      <c r="QZP80" s="887"/>
      <c r="QZQ80" s="887"/>
      <c r="QZR80" s="888"/>
      <c r="QZS80" s="886"/>
      <c r="QZT80" s="887"/>
      <c r="QZU80" s="887"/>
      <c r="QZV80" s="887"/>
      <c r="QZW80" s="887"/>
      <c r="QZX80" s="887"/>
      <c r="QZY80" s="887"/>
      <c r="QZZ80" s="887"/>
      <c r="RAA80" s="888"/>
      <c r="RAB80" s="886"/>
      <c r="RAC80" s="887"/>
      <c r="RAD80" s="887"/>
      <c r="RAE80" s="887"/>
      <c r="RAF80" s="887"/>
      <c r="RAG80" s="887"/>
      <c r="RAH80" s="887"/>
      <c r="RAI80" s="887"/>
      <c r="RAJ80" s="888"/>
      <c r="RAK80" s="886"/>
      <c r="RAL80" s="887"/>
      <c r="RAM80" s="887"/>
      <c r="RAN80" s="887"/>
      <c r="RAO80" s="887"/>
      <c r="RAP80" s="887"/>
      <c r="RAQ80" s="887"/>
      <c r="RAR80" s="887"/>
      <c r="RAS80" s="888"/>
      <c r="RAT80" s="886"/>
      <c r="RAU80" s="887"/>
      <c r="RAV80" s="887"/>
      <c r="RAW80" s="887"/>
      <c r="RAX80" s="887"/>
      <c r="RAY80" s="887"/>
      <c r="RAZ80" s="887"/>
      <c r="RBA80" s="887"/>
      <c r="RBB80" s="888"/>
      <c r="RBC80" s="886"/>
      <c r="RBD80" s="887"/>
      <c r="RBE80" s="887"/>
      <c r="RBF80" s="887"/>
      <c r="RBG80" s="887"/>
      <c r="RBH80" s="887"/>
      <c r="RBI80" s="887"/>
      <c r="RBJ80" s="887"/>
      <c r="RBK80" s="888"/>
      <c r="RBL80" s="886"/>
      <c r="RBM80" s="887"/>
      <c r="RBN80" s="887"/>
      <c r="RBO80" s="887"/>
      <c r="RBP80" s="887"/>
      <c r="RBQ80" s="887"/>
      <c r="RBR80" s="887"/>
      <c r="RBS80" s="887"/>
      <c r="RBT80" s="888"/>
      <c r="RBU80" s="886"/>
      <c r="RBV80" s="887"/>
      <c r="RBW80" s="887"/>
      <c r="RBX80" s="887"/>
      <c r="RBY80" s="887"/>
      <c r="RBZ80" s="887"/>
      <c r="RCA80" s="887"/>
      <c r="RCB80" s="887"/>
      <c r="RCC80" s="888"/>
      <c r="RCD80" s="886"/>
      <c r="RCE80" s="887"/>
      <c r="RCF80" s="887"/>
      <c r="RCG80" s="887"/>
      <c r="RCH80" s="887"/>
      <c r="RCI80" s="887"/>
      <c r="RCJ80" s="887"/>
      <c r="RCK80" s="887"/>
      <c r="RCL80" s="888"/>
      <c r="RCM80" s="886"/>
      <c r="RCN80" s="887"/>
      <c r="RCO80" s="887"/>
      <c r="RCP80" s="887"/>
      <c r="RCQ80" s="887"/>
      <c r="RCR80" s="887"/>
      <c r="RCS80" s="887"/>
      <c r="RCT80" s="887"/>
      <c r="RCU80" s="888"/>
      <c r="RCV80" s="886"/>
      <c r="RCW80" s="887"/>
      <c r="RCX80" s="887"/>
      <c r="RCY80" s="887"/>
      <c r="RCZ80" s="887"/>
      <c r="RDA80" s="887"/>
      <c r="RDB80" s="887"/>
      <c r="RDC80" s="887"/>
      <c r="RDD80" s="888"/>
      <c r="RDE80" s="886"/>
      <c r="RDF80" s="887"/>
      <c r="RDG80" s="887"/>
      <c r="RDH80" s="887"/>
      <c r="RDI80" s="887"/>
      <c r="RDJ80" s="887"/>
      <c r="RDK80" s="887"/>
      <c r="RDL80" s="887"/>
      <c r="RDM80" s="888"/>
      <c r="RDN80" s="886"/>
      <c r="RDO80" s="887"/>
      <c r="RDP80" s="887"/>
      <c r="RDQ80" s="887"/>
      <c r="RDR80" s="887"/>
      <c r="RDS80" s="887"/>
      <c r="RDT80" s="887"/>
      <c r="RDU80" s="887"/>
      <c r="RDV80" s="888"/>
      <c r="RDW80" s="886"/>
      <c r="RDX80" s="887"/>
      <c r="RDY80" s="887"/>
      <c r="RDZ80" s="887"/>
      <c r="REA80" s="887"/>
      <c r="REB80" s="887"/>
      <c r="REC80" s="887"/>
      <c r="RED80" s="887"/>
      <c r="REE80" s="888"/>
      <c r="REF80" s="886"/>
      <c r="REG80" s="887"/>
      <c r="REH80" s="887"/>
      <c r="REI80" s="887"/>
      <c r="REJ80" s="887"/>
      <c r="REK80" s="887"/>
      <c r="REL80" s="887"/>
      <c r="REM80" s="887"/>
      <c r="REN80" s="888"/>
      <c r="REO80" s="886"/>
      <c r="REP80" s="887"/>
      <c r="REQ80" s="887"/>
      <c r="RER80" s="887"/>
      <c r="RES80" s="887"/>
      <c r="RET80" s="887"/>
      <c r="REU80" s="887"/>
      <c r="REV80" s="887"/>
      <c r="REW80" s="888"/>
      <c r="REX80" s="886"/>
      <c r="REY80" s="887"/>
      <c r="REZ80" s="887"/>
      <c r="RFA80" s="887"/>
      <c r="RFB80" s="887"/>
      <c r="RFC80" s="887"/>
      <c r="RFD80" s="887"/>
      <c r="RFE80" s="887"/>
      <c r="RFF80" s="888"/>
      <c r="RFG80" s="886"/>
      <c r="RFH80" s="887"/>
      <c r="RFI80" s="887"/>
      <c r="RFJ80" s="887"/>
      <c r="RFK80" s="887"/>
      <c r="RFL80" s="887"/>
      <c r="RFM80" s="887"/>
      <c r="RFN80" s="887"/>
      <c r="RFO80" s="888"/>
      <c r="RFP80" s="886"/>
      <c r="RFQ80" s="887"/>
      <c r="RFR80" s="887"/>
      <c r="RFS80" s="887"/>
      <c r="RFT80" s="887"/>
      <c r="RFU80" s="887"/>
      <c r="RFV80" s="887"/>
      <c r="RFW80" s="887"/>
      <c r="RFX80" s="888"/>
      <c r="RFY80" s="886"/>
      <c r="RFZ80" s="887"/>
      <c r="RGA80" s="887"/>
      <c r="RGB80" s="887"/>
      <c r="RGC80" s="887"/>
      <c r="RGD80" s="887"/>
      <c r="RGE80" s="887"/>
      <c r="RGF80" s="887"/>
      <c r="RGG80" s="888"/>
      <c r="RGH80" s="886"/>
      <c r="RGI80" s="887"/>
      <c r="RGJ80" s="887"/>
      <c r="RGK80" s="887"/>
      <c r="RGL80" s="887"/>
      <c r="RGM80" s="887"/>
      <c r="RGN80" s="887"/>
      <c r="RGO80" s="887"/>
      <c r="RGP80" s="888"/>
      <c r="RGQ80" s="886"/>
      <c r="RGR80" s="887"/>
      <c r="RGS80" s="887"/>
      <c r="RGT80" s="887"/>
      <c r="RGU80" s="887"/>
      <c r="RGV80" s="887"/>
      <c r="RGW80" s="887"/>
      <c r="RGX80" s="887"/>
      <c r="RGY80" s="888"/>
      <c r="RGZ80" s="886"/>
      <c r="RHA80" s="887"/>
      <c r="RHB80" s="887"/>
      <c r="RHC80" s="887"/>
      <c r="RHD80" s="887"/>
      <c r="RHE80" s="887"/>
      <c r="RHF80" s="887"/>
      <c r="RHG80" s="887"/>
      <c r="RHH80" s="888"/>
      <c r="RHI80" s="886"/>
      <c r="RHJ80" s="887"/>
      <c r="RHK80" s="887"/>
      <c r="RHL80" s="887"/>
      <c r="RHM80" s="887"/>
      <c r="RHN80" s="887"/>
      <c r="RHO80" s="887"/>
      <c r="RHP80" s="887"/>
      <c r="RHQ80" s="888"/>
      <c r="RHR80" s="886"/>
      <c r="RHS80" s="887"/>
      <c r="RHT80" s="887"/>
      <c r="RHU80" s="887"/>
      <c r="RHV80" s="887"/>
      <c r="RHW80" s="887"/>
      <c r="RHX80" s="887"/>
      <c r="RHY80" s="887"/>
      <c r="RHZ80" s="888"/>
      <c r="RIA80" s="886"/>
      <c r="RIB80" s="887"/>
      <c r="RIC80" s="887"/>
      <c r="RID80" s="887"/>
      <c r="RIE80" s="887"/>
      <c r="RIF80" s="887"/>
      <c r="RIG80" s="887"/>
      <c r="RIH80" s="887"/>
      <c r="RII80" s="888"/>
      <c r="RIJ80" s="886"/>
      <c r="RIK80" s="887"/>
      <c r="RIL80" s="887"/>
      <c r="RIM80" s="887"/>
      <c r="RIN80" s="887"/>
      <c r="RIO80" s="887"/>
      <c r="RIP80" s="887"/>
      <c r="RIQ80" s="887"/>
      <c r="RIR80" s="888"/>
      <c r="RIS80" s="886"/>
      <c r="RIT80" s="887"/>
      <c r="RIU80" s="887"/>
      <c r="RIV80" s="887"/>
      <c r="RIW80" s="887"/>
      <c r="RIX80" s="887"/>
      <c r="RIY80" s="887"/>
      <c r="RIZ80" s="887"/>
      <c r="RJA80" s="888"/>
      <c r="RJB80" s="886"/>
      <c r="RJC80" s="887"/>
      <c r="RJD80" s="887"/>
      <c r="RJE80" s="887"/>
      <c r="RJF80" s="887"/>
      <c r="RJG80" s="887"/>
      <c r="RJH80" s="887"/>
      <c r="RJI80" s="887"/>
      <c r="RJJ80" s="888"/>
      <c r="RJK80" s="886"/>
      <c r="RJL80" s="887"/>
      <c r="RJM80" s="887"/>
      <c r="RJN80" s="887"/>
      <c r="RJO80" s="887"/>
      <c r="RJP80" s="887"/>
      <c r="RJQ80" s="887"/>
      <c r="RJR80" s="887"/>
      <c r="RJS80" s="888"/>
      <c r="RJT80" s="886"/>
      <c r="RJU80" s="887"/>
      <c r="RJV80" s="887"/>
      <c r="RJW80" s="887"/>
      <c r="RJX80" s="887"/>
      <c r="RJY80" s="887"/>
      <c r="RJZ80" s="887"/>
      <c r="RKA80" s="887"/>
      <c r="RKB80" s="888"/>
      <c r="RKC80" s="886"/>
      <c r="RKD80" s="887"/>
      <c r="RKE80" s="887"/>
      <c r="RKF80" s="887"/>
      <c r="RKG80" s="887"/>
      <c r="RKH80" s="887"/>
      <c r="RKI80" s="887"/>
      <c r="RKJ80" s="887"/>
      <c r="RKK80" s="888"/>
      <c r="RKL80" s="886"/>
      <c r="RKM80" s="887"/>
      <c r="RKN80" s="887"/>
      <c r="RKO80" s="887"/>
      <c r="RKP80" s="887"/>
      <c r="RKQ80" s="887"/>
      <c r="RKR80" s="887"/>
      <c r="RKS80" s="887"/>
      <c r="RKT80" s="888"/>
      <c r="RKU80" s="886"/>
      <c r="RKV80" s="887"/>
      <c r="RKW80" s="887"/>
      <c r="RKX80" s="887"/>
      <c r="RKY80" s="887"/>
      <c r="RKZ80" s="887"/>
      <c r="RLA80" s="887"/>
      <c r="RLB80" s="887"/>
      <c r="RLC80" s="888"/>
      <c r="RLD80" s="886"/>
      <c r="RLE80" s="887"/>
      <c r="RLF80" s="887"/>
      <c r="RLG80" s="887"/>
      <c r="RLH80" s="887"/>
      <c r="RLI80" s="887"/>
      <c r="RLJ80" s="887"/>
      <c r="RLK80" s="887"/>
      <c r="RLL80" s="888"/>
      <c r="RLM80" s="886"/>
      <c r="RLN80" s="887"/>
      <c r="RLO80" s="887"/>
      <c r="RLP80" s="887"/>
      <c r="RLQ80" s="887"/>
      <c r="RLR80" s="887"/>
      <c r="RLS80" s="887"/>
      <c r="RLT80" s="887"/>
      <c r="RLU80" s="888"/>
      <c r="RLV80" s="886"/>
      <c r="RLW80" s="887"/>
      <c r="RLX80" s="887"/>
      <c r="RLY80" s="887"/>
      <c r="RLZ80" s="887"/>
      <c r="RMA80" s="887"/>
      <c r="RMB80" s="887"/>
      <c r="RMC80" s="887"/>
      <c r="RMD80" s="888"/>
      <c r="RME80" s="886"/>
      <c r="RMF80" s="887"/>
      <c r="RMG80" s="887"/>
      <c r="RMH80" s="887"/>
      <c r="RMI80" s="887"/>
      <c r="RMJ80" s="887"/>
      <c r="RMK80" s="887"/>
      <c r="RML80" s="887"/>
      <c r="RMM80" s="888"/>
      <c r="RMN80" s="886"/>
      <c r="RMO80" s="887"/>
      <c r="RMP80" s="887"/>
      <c r="RMQ80" s="887"/>
      <c r="RMR80" s="887"/>
      <c r="RMS80" s="887"/>
      <c r="RMT80" s="887"/>
      <c r="RMU80" s="887"/>
      <c r="RMV80" s="888"/>
      <c r="RMW80" s="886"/>
      <c r="RMX80" s="887"/>
      <c r="RMY80" s="887"/>
      <c r="RMZ80" s="887"/>
      <c r="RNA80" s="887"/>
      <c r="RNB80" s="887"/>
      <c r="RNC80" s="887"/>
      <c r="RND80" s="887"/>
      <c r="RNE80" s="888"/>
      <c r="RNF80" s="886"/>
      <c r="RNG80" s="887"/>
      <c r="RNH80" s="887"/>
      <c r="RNI80" s="887"/>
      <c r="RNJ80" s="887"/>
      <c r="RNK80" s="887"/>
      <c r="RNL80" s="887"/>
      <c r="RNM80" s="887"/>
      <c r="RNN80" s="888"/>
      <c r="RNO80" s="886"/>
      <c r="RNP80" s="887"/>
      <c r="RNQ80" s="887"/>
      <c r="RNR80" s="887"/>
      <c r="RNS80" s="887"/>
      <c r="RNT80" s="887"/>
      <c r="RNU80" s="887"/>
      <c r="RNV80" s="887"/>
      <c r="RNW80" s="888"/>
      <c r="RNX80" s="886"/>
      <c r="RNY80" s="887"/>
      <c r="RNZ80" s="887"/>
      <c r="ROA80" s="887"/>
      <c r="ROB80" s="887"/>
      <c r="ROC80" s="887"/>
      <c r="ROD80" s="887"/>
      <c r="ROE80" s="887"/>
      <c r="ROF80" s="888"/>
      <c r="ROG80" s="886"/>
      <c r="ROH80" s="887"/>
      <c r="ROI80" s="887"/>
      <c r="ROJ80" s="887"/>
      <c r="ROK80" s="887"/>
      <c r="ROL80" s="887"/>
      <c r="ROM80" s="887"/>
      <c r="RON80" s="887"/>
      <c r="ROO80" s="888"/>
      <c r="ROP80" s="886"/>
      <c r="ROQ80" s="887"/>
      <c r="ROR80" s="887"/>
      <c r="ROS80" s="887"/>
      <c r="ROT80" s="887"/>
      <c r="ROU80" s="887"/>
      <c r="ROV80" s="887"/>
      <c r="ROW80" s="887"/>
      <c r="ROX80" s="888"/>
      <c r="ROY80" s="886"/>
      <c r="ROZ80" s="887"/>
      <c r="RPA80" s="887"/>
      <c r="RPB80" s="887"/>
      <c r="RPC80" s="887"/>
      <c r="RPD80" s="887"/>
      <c r="RPE80" s="887"/>
      <c r="RPF80" s="887"/>
      <c r="RPG80" s="888"/>
      <c r="RPH80" s="886"/>
      <c r="RPI80" s="887"/>
      <c r="RPJ80" s="887"/>
      <c r="RPK80" s="887"/>
      <c r="RPL80" s="887"/>
      <c r="RPM80" s="887"/>
      <c r="RPN80" s="887"/>
      <c r="RPO80" s="887"/>
      <c r="RPP80" s="888"/>
      <c r="RPQ80" s="886"/>
      <c r="RPR80" s="887"/>
      <c r="RPS80" s="887"/>
      <c r="RPT80" s="887"/>
      <c r="RPU80" s="887"/>
      <c r="RPV80" s="887"/>
      <c r="RPW80" s="887"/>
      <c r="RPX80" s="887"/>
      <c r="RPY80" s="888"/>
      <c r="RPZ80" s="886"/>
      <c r="RQA80" s="887"/>
      <c r="RQB80" s="887"/>
      <c r="RQC80" s="887"/>
      <c r="RQD80" s="887"/>
      <c r="RQE80" s="887"/>
      <c r="RQF80" s="887"/>
      <c r="RQG80" s="887"/>
      <c r="RQH80" s="888"/>
      <c r="RQI80" s="886"/>
      <c r="RQJ80" s="887"/>
      <c r="RQK80" s="887"/>
      <c r="RQL80" s="887"/>
      <c r="RQM80" s="887"/>
      <c r="RQN80" s="887"/>
      <c r="RQO80" s="887"/>
      <c r="RQP80" s="887"/>
      <c r="RQQ80" s="888"/>
      <c r="RQR80" s="886"/>
      <c r="RQS80" s="887"/>
      <c r="RQT80" s="887"/>
      <c r="RQU80" s="887"/>
      <c r="RQV80" s="887"/>
      <c r="RQW80" s="887"/>
      <c r="RQX80" s="887"/>
      <c r="RQY80" s="887"/>
      <c r="RQZ80" s="888"/>
      <c r="RRA80" s="886"/>
      <c r="RRB80" s="887"/>
      <c r="RRC80" s="887"/>
      <c r="RRD80" s="887"/>
      <c r="RRE80" s="887"/>
      <c r="RRF80" s="887"/>
      <c r="RRG80" s="887"/>
      <c r="RRH80" s="887"/>
      <c r="RRI80" s="888"/>
      <c r="RRJ80" s="886"/>
      <c r="RRK80" s="887"/>
      <c r="RRL80" s="887"/>
      <c r="RRM80" s="887"/>
      <c r="RRN80" s="887"/>
      <c r="RRO80" s="887"/>
      <c r="RRP80" s="887"/>
      <c r="RRQ80" s="887"/>
      <c r="RRR80" s="888"/>
      <c r="RRS80" s="886"/>
      <c r="RRT80" s="887"/>
      <c r="RRU80" s="887"/>
      <c r="RRV80" s="887"/>
      <c r="RRW80" s="887"/>
      <c r="RRX80" s="887"/>
      <c r="RRY80" s="887"/>
      <c r="RRZ80" s="887"/>
      <c r="RSA80" s="888"/>
      <c r="RSB80" s="886"/>
      <c r="RSC80" s="887"/>
      <c r="RSD80" s="887"/>
      <c r="RSE80" s="887"/>
      <c r="RSF80" s="887"/>
      <c r="RSG80" s="887"/>
      <c r="RSH80" s="887"/>
      <c r="RSI80" s="887"/>
      <c r="RSJ80" s="888"/>
      <c r="RSK80" s="886"/>
      <c r="RSL80" s="887"/>
      <c r="RSM80" s="887"/>
      <c r="RSN80" s="887"/>
      <c r="RSO80" s="887"/>
      <c r="RSP80" s="887"/>
      <c r="RSQ80" s="887"/>
      <c r="RSR80" s="887"/>
      <c r="RSS80" s="888"/>
      <c r="RST80" s="886"/>
      <c r="RSU80" s="887"/>
      <c r="RSV80" s="887"/>
      <c r="RSW80" s="887"/>
      <c r="RSX80" s="887"/>
      <c r="RSY80" s="887"/>
      <c r="RSZ80" s="887"/>
      <c r="RTA80" s="887"/>
      <c r="RTB80" s="888"/>
      <c r="RTC80" s="886"/>
      <c r="RTD80" s="887"/>
      <c r="RTE80" s="887"/>
      <c r="RTF80" s="887"/>
      <c r="RTG80" s="887"/>
      <c r="RTH80" s="887"/>
      <c r="RTI80" s="887"/>
      <c r="RTJ80" s="887"/>
      <c r="RTK80" s="888"/>
      <c r="RTL80" s="886"/>
      <c r="RTM80" s="887"/>
      <c r="RTN80" s="887"/>
      <c r="RTO80" s="887"/>
      <c r="RTP80" s="887"/>
      <c r="RTQ80" s="887"/>
      <c r="RTR80" s="887"/>
      <c r="RTS80" s="887"/>
      <c r="RTT80" s="888"/>
      <c r="RTU80" s="886"/>
      <c r="RTV80" s="887"/>
      <c r="RTW80" s="887"/>
      <c r="RTX80" s="887"/>
      <c r="RTY80" s="887"/>
      <c r="RTZ80" s="887"/>
      <c r="RUA80" s="887"/>
      <c r="RUB80" s="887"/>
      <c r="RUC80" s="888"/>
      <c r="RUD80" s="886"/>
      <c r="RUE80" s="887"/>
      <c r="RUF80" s="887"/>
      <c r="RUG80" s="887"/>
      <c r="RUH80" s="887"/>
      <c r="RUI80" s="887"/>
      <c r="RUJ80" s="887"/>
      <c r="RUK80" s="887"/>
      <c r="RUL80" s="888"/>
      <c r="RUM80" s="886"/>
      <c r="RUN80" s="887"/>
      <c r="RUO80" s="887"/>
      <c r="RUP80" s="887"/>
      <c r="RUQ80" s="887"/>
      <c r="RUR80" s="887"/>
      <c r="RUS80" s="887"/>
      <c r="RUT80" s="887"/>
      <c r="RUU80" s="888"/>
      <c r="RUV80" s="886"/>
      <c r="RUW80" s="887"/>
      <c r="RUX80" s="887"/>
      <c r="RUY80" s="887"/>
      <c r="RUZ80" s="887"/>
      <c r="RVA80" s="887"/>
      <c r="RVB80" s="887"/>
      <c r="RVC80" s="887"/>
      <c r="RVD80" s="888"/>
      <c r="RVE80" s="886"/>
      <c r="RVF80" s="887"/>
      <c r="RVG80" s="887"/>
      <c r="RVH80" s="887"/>
      <c r="RVI80" s="887"/>
      <c r="RVJ80" s="887"/>
      <c r="RVK80" s="887"/>
      <c r="RVL80" s="887"/>
      <c r="RVM80" s="888"/>
      <c r="RVN80" s="886"/>
      <c r="RVO80" s="887"/>
      <c r="RVP80" s="887"/>
      <c r="RVQ80" s="887"/>
      <c r="RVR80" s="887"/>
      <c r="RVS80" s="887"/>
      <c r="RVT80" s="887"/>
      <c r="RVU80" s="887"/>
      <c r="RVV80" s="888"/>
      <c r="RVW80" s="886"/>
      <c r="RVX80" s="887"/>
      <c r="RVY80" s="887"/>
      <c r="RVZ80" s="887"/>
      <c r="RWA80" s="887"/>
      <c r="RWB80" s="887"/>
      <c r="RWC80" s="887"/>
      <c r="RWD80" s="887"/>
      <c r="RWE80" s="888"/>
      <c r="RWF80" s="886"/>
      <c r="RWG80" s="887"/>
      <c r="RWH80" s="887"/>
      <c r="RWI80" s="887"/>
      <c r="RWJ80" s="887"/>
      <c r="RWK80" s="887"/>
      <c r="RWL80" s="887"/>
      <c r="RWM80" s="887"/>
      <c r="RWN80" s="888"/>
      <c r="RWO80" s="886"/>
      <c r="RWP80" s="887"/>
      <c r="RWQ80" s="887"/>
      <c r="RWR80" s="887"/>
      <c r="RWS80" s="887"/>
      <c r="RWT80" s="887"/>
      <c r="RWU80" s="887"/>
      <c r="RWV80" s="887"/>
      <c r="RWW80" s="888"/>
      <c r="RWX80" s="886"/>
      <c r="RWY80" s="887"/>
      <c r="RWZ80" s="887"/>
      <c r="RXA80" s="887"/>
      <c r="RXB80" s="887"/>
      <c r="RXC80" s="887"/>
      <c r="RXD80" s="887"/>
      <c r="RXE80" s="887"/>
      <c r="RXF80" s="888"/>
      <c r="RXG80" s="886"/>
      <c r="RXH80" s="887"/>
      <c r="RXI80" s="887"/>
      <c r="RXJ80" s="887"/>
      <c r="RXK80" s="887"/>
      <c r="RXL80" s="887"/>
      <c r="RXM80" s="887"/>
      <c r="RXN80" s="887"/>
      <c r="RXO80" s="888"/>
      <c r="RXP80" s="886"/>
      <c r="RXQ80" s="887"/>
      <c r="RXR80" s="887"/>
      <c r="RXS80" s="887"/>
      <c r="RXT80" s="887"/>
      <c r="RXU80" s="887"/>
      <c r="RXV80" s="887"/>
      <c r="RXW80" s="887"/>
      <c r="RXX80" s="888"/>
      <c r="RXY80" s="886"/>
      <c r="RXZ80" s="887"/>
      <c r="RYA80" s="887"/>
      <c r="RYB80" s="887"/>
      <c r="RYC80" s="887"/>
      <c r="RYD80" s="887"/>
      <c r="RYE80" s="887"/>
      <c r="RYF80" s="887"/>
      <c r="RYG80" s="888"/>
      <c r="RYH80" s="886"/>
      <c r="RYI80" s="887"/>
      <c r="RYJ80" s="887"/>
      <c r="RYK80" s="887"/>
      <c r="RYL80" s="887"/>
      <c r="RYM80" s="887"/>
      <c r="RYN80" s="887"/>
      <c r="RYO80" s="887"/>
      <c r="RYP80" s="888"/>
      <c r="RYQ80" s="886"/>
      <c r="RYR80" s="887"/>
      <c r="RYS80" s="887"/>
      <c r="RYT80" s="887"/>
      <c r="RYU80" s="887"/>
      <c r="RYV80" s="887"/>
      <c r="RYW80" s="887"/>
      <c r="RYX80" s="887"/>
      <c r="RYY80" s="888"/>
      <c r="RYZ80" s="886"/>
      <c r="RZA80" s="887"/>
      <c r="RZB80" s="887"/>
      <c r="RZC80" s="887"/>
      <c r="RZD80" s="887"/>
      <c r="RZE80" s="887"/>
      <c r="RZF80" s="887"/>
      <c r="RZG80" s="887"/>
      <c r="RZH80" s="888"/>
      <c r="RZI80" s="886"/>
      <c r="RZJ80" s="887"/>
      <c r="RZK80" s="887"/>
      <c r="RZL80" s="887"/>
      <c r="RZM80" s="887"/>
      <c r="RZN80" s="887"/>
      <c r="RZO80" s="887"/>
      <c r="RZP80" s="887"/>
      <c r="RZQ80" s="888"/>
      <c r="RZR80" s="886"/>
      <c r="RZS80" s="887"/>
      <c r="RZT80" s="887"/>
      <c r="RZU80" s="887"/>
      <c r="RZV80" s="887"/>
      <c r="RZW80" s="887"/>
      <c r="RZX80" s="887"/>
      <c r="RZY80" s="887"/>
      <c r="RZZ80" s="888"/>
      <c r="SAA80" s="886"/>
      <c r="SAB80" s="887"/>
      <c r="SAC80" s="887"/>
      <c r="SAD80" s="887"/>
      <c r="SAE80" s="887"/>
      <c r="SAF80" s="887"/>
      <c r="SAG80" s="887"/>
      <c r="SAH80" s="887"/>
      <c r="SAI80" s="888"/>
      <c r="SAJ80" s="886"/>
      <c r="SAK80" s="887"/>
      <c r="SAL80" s="887"/>
      <c r="SAM80" s="887"/>
      <c r="SAN80" s="887"/>
      <c r="SAO80" s="887"/>
      <c r="SAP80" s="887"/>
      <c r="SAQ80" s="887"/>
      <c r="SAR80" s="888"/>
      <c r="SAS80" s="886"/>
      <c r="SAT80" s="887"/>
      <c r="SAU80" s="887"/>
      <c r="SAV80" s="887"/>
      <c r="SAW80" s="887"/>
      <c r="SAX80" s="887"/>
      <c r="SAY80" s="887"/>
      <c r="SAZ80" s="887"/>
      <c r="SBA80" s="888"/>
      <c r="SBB80" s="886"/>
      <c r="SBC80" s="887"/>
      <c r="SBD80" s="887"/>
      <c r="SBE80" s="887"/>
      <c r="SBF80" s="887"/>
      <c r="SBG80" s="887"/>
      <c r="SBH80" s="887"/>
      <c r="SBI80" s="887"/>
      <c r="SBJ80" s="888"/>
      <c r="SBK80" s="886"/>
      <c r="SBL80" s="887"/>
      <c r="SBM80" s="887"/>
      <c r="SBN80" s="887"/>
      <c r="SBO80" s="887"/>
      <c r="SBP80" s="887"/>
      <c r="SBQ80" s="887"/>
      <c r="SBR80" s="887"/>
      <c r="SBS80" s="888"/>
      <c r="SBT80" s="886"/>
      <c r="SBU80" s="887"/>
      <c r="SBV80" s="887"/>
      <c r="SBW80" s="887"/>
      <c r="SBX80" s="887"/>
      <c r="SBY80" s="887"/>
      <c r="SBZ80" s="887"/>
      <c r="SCA80" s="887"/>
      <c r="SCB80" s="888"/>
      <c r="SCC80" s="886"/>
      <c r="SCD80" s="887"/>
      <c r="SCE80" s="887"/>
      <c r="SCF80" s="887"/>
      <c r="SCG80" s="887"/>
      <c r="SCH80" s="887"/>
      <c r="SCI80" s="887"/>
      <c r="SCJ80" s="887"/>
      <c r="SCK80" s="888"/>
      <c r="SCL80" s="886"/>
      <c r="SCM80" s="887"/>
      <c r="SCN80" s="887"/>
      <c r="SCO80" s="887"/>
      <c r="SCP80" s="887"/>
      <c r="SCQ80" s="887"/>
      <c r="SCR80" s="887"/>
      <c r="SCS80" s="887"/>
      <c r="SCT80" s="888"/>
      <c r="SCU80" s="886"/>
      <c r="SCV80" s="887"/>
      <c r="SCW80" s="887"/>
      <c r="SCX80" s="887"/>
      <c r="SCY80" s="887"/>
      <c r="SCZ80" s="887"/>
      <c r="SDA80" s="887"/>
      <c r="SDB80" s="887"/>
      <c r="SDC80" s="888"/>
      <c r="SDD80" s="886"/>
      <c r="SDE80" s="887"/>
      <c r="SDF80" s="887"/>
      <c r="SDG80" s="887"/>
      <c r="SDH80" s="887"/>
      <c r="SDI80" s="887"/>
      <c r="SDJ80" s="887"/>
      <c r="SDK80" s="887"/>
      <c r="SDL80" s="888"/>
      <c r="SDM80" s="886"/>
      <c r="SDN80" s="887"/>
      <c r="SDO80" s="887"/>
      <c r="SDP80" s="887"/>
      <c r="SDQ80" s="887"/>
      <c r="SDR80" s="887"/>
      <c r="SDS80" s="887"/>
      <c r="SDT80" s="887"/>
      <c r="SDU80" s="888"/>
      <c r="SDV80" s="886"/>
      <c r="SDW80" s="887"/>
      <c r="SDX80" s="887"/>
      <c r="SDY80" s="887"/>
      <c r="SDZ80" s="887"/>
      <c r="SEA80" s="887"/>
      <c r="SEB80" s="887"/>
      <c r="SEC80" s="887"/>
      <c r="SED80" s="888"/>
      <c r="SEE80" s="886"/>
      <c r="SEF80" s="887"/>
      <c r="SEG80" s="887"/>
      <c r="SEH80" s="887"/>
      <c r="SEI80" s="887"/>
      <c r="SEJ80" s="887"/>
      <c r="SEK80" s="887"/>
      <c r="SEL80" s="887"/>
      <c r="SEM80" s="888"/>
      <c r="SEN80" s="886"/>
      <c r="SEO80" s="887"/>
      <c r="SEP80" s="887"/>
      <c r="SEQ80" s="887"/>
      <c r="SER80" s="887"/>
      <c r="SES80" s="887"/>
      <c r="SET80" s="887"/>
      <c r="SEU80" s="887"/>
      <c r="SEV80" s="888"/>
      <c r="SEW80" s="886"/>
      <c r="SEX80" s="887"/>
      <c r="SEY80" s="887"/>
      <c r="SEZ80" s="887"/>
      <c r="SFA80" s="887"/>
      <c r="SFB80" s="887"/>
      <c r="SFC80" s="887"/>
      <c r="SFD80" s="887"/>
      <c r="SFE80" s="888"/>
      <c r="SFF80" s="886"/>
      <c r="SFG80" s="887"/>
      <c r="SFH80" s="887"/>
      <c r="SFI80" s="887"/>
      <c r="SFJ80" s="887"/>
      <c r="SFK80" s="887"/>
      <c r="SFL80" s="887"/>
      <c r="SFM80" s="887"/>
      <c r="SFN80" s="888"/>
      <c r="SFO80" s="886"/>
      <c r="SFP80" s="887"/>
      <c r="SFQ80" s="887"/>
      <c r="SFR80" s="887"/>
      <c r="SFS80" s="887"/>
      <c r="SFT80" s="887"/>
      <c r="SFU80" s="887"/>
      <c r="SFV80" s="887"/>
      <c r="SFW80" s="888"/>
      <c r="SFX80" s="886"/>
      <c r="SFY80" s="887"/>
      <c r="SFZ80" s="887"/>
      <c r="SGA80" s="887"/>
      <c r="SGB80" s="887"/>
      <c r="SGC80" s="887"/>
      <c r="SGD80" s="887"/>
      <c r="SGE80" s="887"/>
      <c r="SGF80" s="888"/>
      <c r="SGG80" s="886"/>
      <c r="SGH80" s="887"/>
      <c r="SGI80" s="887"/>
      <c r="SGJ80" s="887"/>
      <c r="SGK80" s="887"/>
      <c r="SGL80" s="887"/>
      <c r="SGM80" s="887"/>
      <c r="SGN80" s="887"/>
      <c r="SGO80" s="888"/>
      <c r="SGP80" s="886"/>
      <c r="SGQ80" s="887"/>
      <c r="SGR80" s="887"/>
      <c r="SGS80" s="887"/>
      <c r="SGT80" s="887"/>
      <c r="SGU80" s="887"/>
      <c r="SGV80" s="887"/>
      <c r="SGW80" s="887"/>
      <c r="SGX80" s="888"/>
      <c r="SGY80" s="886"/>
      <c r="SGZ80" s="887"/>
      <c r="SHA80" s="887"/>
      <c r="SHB80" s="887"/>
      <c r="SHC80" s="887"/>
      <c r="SHD80" s="887"/>
      <c r="SHE80" s="887"/>
      <c r="SHF80" s="887"/>
      <c r="SHG80" s="888"/>
      <c r="SHH80" s="886"/>
      <c r="SHI80" s="887"/>
      <c r="SHJ80" s="887"/>
      <c r="SHK80" s="887"/>
      <c r="SHL80" s="887"/>
      <c r="SHM80" s="887"/>
      <c r="SHN80" s="887"/>
      <c r="SHO80" s="887"/>
      <c r="SHP80" s="888"/>
      <c r="SHQ80" s="886"/>
      <c r="SHR80" s="887"/>
      <c r="SHS80" s="887"/>
      <c r="SHT80" s="887"/>
      <c r="SHU80" s="887"/>
      <c r="SHV80" s="887"/>
      <c r="SHW80" s="887"/>
      <c r="SHX80" s="887"/>
      <c r="SHY80" s="888"/>
      <c r="SHZ80" s="886"/>
      <c r="SIA80" s="887"/>
      <c r="SIB80" s="887"/>
      <c r="SIC80" s="887"/>
      <c r="SID80" s="887"/>
      <c r="SIE80" s="887"/>
      <c r="SIF80" s="887"/>
      <c r="SIG80" s="887"/>
      <c r="SIH80" s="888"/>
      <c r="SII80" s="886"/>
      <c r="SIJ80" s="887"/>
      <c r="SIK80" s="887"/>
      <c r="SIL80" s="887"/>
      <c r="SIM80" s="887"/>
      <c r="SIN80" s="887"/>
      <c r="SIO80" s="887"/>
      <c r="SIP80" s="887"/>
      <c r="SIQ80" s="888"/>
      <c r="SIR80" s="886"/>
      <c r="SIS80" s="887"/>
      <c r="SIT80" s="887"/>
      <c r="SIU80" s="887"/>
      <c r="SIV80" s="887"/>
      <c r="SIW80" s="887"/>
      <c r="SIX80" s="887"/>
      <c r="SIY80" s="887"/>
      <c r="SIZ80" s="888"/>
      <c r="SJA80" s="886"/>
      <c r="SJB80" s="887"/>
      <c r="SJC80" s="887"/>
      <c r="SJD80" s="887"/>
      <c r="SJE80" s="887"/>
      <c r="SJF80" s="887"/>
      <c r="SJG80" s="887"/>
      <c r="SJH80" s="887"/>
      <c r="SJI80" s="888"/>
      <c r="SJJ80" s="886"/>
      <c r="SJK80" s="887"/>
      <c r="SJL80" s="887"/>
      <c r="SJM80" s="887"/>
      <c r="SJN80" s="887"/>
      <c r="SJO80" s="887"/>
      <c r="SJP80" s="887"/>
      <c r="SJQ80" s="887"/>
      <c r="SJR80" s="888"/>
      <c r="SJS80" s="886"/>
      <c r="SJT80" s="887"/>
      <c r="SJU80" s="887"/>
      <c r="SJV80" s="887"/>
      <c r="SJW80" s="887"/>
      <c r="SJX80" s="887"/>
      <c r="SJY80" s="887"/>
      <c r="SJZ80" s="887"/>
      <c r="SKA80" s="888"/>
      <c r="SKB80" s="886"/>
      <c r="SKC80" s="887"/>
      <c r="SKD80" s="887"/>
      <c r="SKE80" s="887"/>
      <c r="SKF80" s="887"/>
      <c r="SKG80" s="887"/>
      <c r="SKH80" s="887"/>
      <c r="SKI80" s="887"/>
      <c r="SKJ80" s="888"/>
      <c r="SKK80" s="886"/>
      <c r="SKL80" s="887"/>
      <c r="SKM80" s="887"/>
      <c r="SKN80" s="887"/>
      <c r="SKO80" s="887"/>
      <c r="SKP80" s="887"/>
      <c r="SKQ80" s="887"/>
      <c r="SKR80" s="887"/>
      <c r="SKS80" s="888"/>
      <c r="SKT80" s="886"/>
      <c r="SKU80" s="887"/>
      <c r="SKV80" s="887"/>
      <c r="SKW80" s="887"/>
      <c r="SKX80" s="887"/>
      <c r="SKY80" s="887"/>
      <c r="SKZ80" s="887"/>
      <c r="SLA80" s="887"/>
      <c r="SLB80" s="888"/>
      <c r="SLC80" s="886"/>
      <c r="SLD80" s="887"/>
      <c r="SLE80" s="887"/>
      <c r="SLF80" s="887"/>
      <c r="SLG80" s="887"/>
      <c r="SLH80" s="887"/>
      <c r="SLI80" s="887"/>
      <c r="SLJ80" s="887"/>
      <c r="SLK80" s="888"/>
      <c r="SLL80" s="886"/>
      <c r="SLM80" s="887"/>
      <c r="SLN80" s="887"/>
      <c r="SLO80" s="887"/>
      <c r="SLP80" s="887"/>
      <c r="SLQ80" s="887"/>
      <c r="SLR80" s="887"/>
      <c r="SLS80" s="887"/>
      <c r="SLT80" s="888"/>
      <c r="SLU80" s="886"/>
      <c r="SLV80" s="887"/>
      <c r="SLW80" s="887"/>
      <c r="SLX80" s="887"/>
      <c r="SLY80" s="887"/>
      <c r="SLZ80" s="887"/>
      <c r="SMA80" s="887"/>
      <c r="SMB80" s="887"/>
      <c r="SMC80" s="888"/>
      <c r="SMD80" s="886"/>
      <c r="SME80" s="887"/>
      <c r="SMF80" s="887"/>
      <c r="SMG80" s="887"/>
      <c r="SMH80" s="887"/>
      <c r="SMI80" s="887"/>
      <c r="SMJ80" s="887"/>
      <c r="SMK80" s="887"/>
      <c r="SML80" s="888"/>
      <c r="SMM80" s="886"/>
      <c r="SMN80" s="887"/>
      <c r="SMO80" s="887"/>
      <c r="SMP80" s="887"/>
      <c r="SMQ80" s="887"/>
      <c r="SMR80" s="887"/>
      <c r="SMS80" s="887"/>
      <c r="SMT80" s="887"/>
      <c r="SMU80" s="888"/>
      <c r="SMV80" s="886"/>
      <c r="SMW80" s="887"/>
      <c r="SMX80" s="887"/>
      <c r="SMY80" s="887"/>
      <c r="SMZ80" s="887"/>
      <c r="SNA80" s="887"/>
      <c r="SNB80" s="887"/>
      <c r="SNC80" s="887"/>
      <c r="SND80" s="888"/>
      <c r="SNE80" s="886"/>
      <c r="SNF80" s="887"/>
      <c r="SNG80" s="887"/>
      <c r="SNH80" s="887"/>
      <c r="SNI80" s="887"/>
      <c r="SNJ80" s="887"/>
      <c r="SNK80" s="887"/>
      <c r="SNL80" s="887"/>
      <c r="SNM80" s="888"/>
      <c r="SNN80" s="886"/>
      <c r="SNO80" s="887"/>
      <c r="SNP80" s="887"/>
      <c r="SNQ80" s="887"/>
      <c r="SNR80" s="887"/>
      <c r="SNS80" s="887"/>
      <c r="SNT80" s="887"/>
      <c r="SNU80" s="887"/>
      <c r="SNV80" s="888"/>
      <c r="SNW80" s="886"/>
      <c r="SNX80" s="887"/>
      <c r="SNY80" s="887"/>
      <c r="SNZ80" s="887"/>
      <c r="SOA80" s="887"/>
      <c r="SOB80" s="887"/>
      <c r="SOC80" s="887"/>
      <c r="SOD80" s="887"/>
      <c r="SOE80" s="888"/>
      <c r="SOF80" s="886"/>
      <c r="SOG80" s="887"/>
      <c r="SOH80" s="887"/>
      <c r="SOI80" s="887"/>
      <c r="SOJ80" s="887"/>
      <c r="SOK80" s="887"/>
      <c r="SOL80" s="887"/>
      <c r="SOM80" s="887"/>
      <c r="SON80" s="888"/>
      <c r="SOO80" s="886"/>
      <c r="SOP80" s="887"/>
      <c r="SOQ80" s="887"/>
      <c r="SOR80" s="887"/>
      <c r="SOS80" s="887"/>
      <c r="SOT80" s="887"/>
      <c r="SOU80" s="887"/>
      <c r="SOV80" s="887"/>
      <c r="SOW80" s="888"/>
      <c r="SOX80" s="886"/>
      <c r="SOY80" s="887"/>
      <c r="SOZ80" s="887"/>
      <c r="SPA80" s="887"/>
      <c r="SPB80" s="887"/>
      <c r="SPC80" s="887"/>
      <c r="SPD80" s="887"/>
      <c r="SPE80" s="887"/>
      <c r="SPF80" s="888"/>
      <c r="SPG80" s="886"/>
      <c r="SPH80" s="887"/>
      <c r="SPI80" s="887"/>
      <c r="SPJ80" s="887"/>
      <c r="SPK80" s="887"/>
      <c r="SPL80" s="887"/>
      <c r="SPM80" s="887"/>
      <c r="SPN80" s="887"/>
      <c r="SPO80" s="888"/>
      <c r="SPP80" s="886"/>
      <c r="SPQ80" s="887"/>
      <c r="SPR80" s="887"/>
      <c r="SPS80" s="887"/>
      <c r="SPT80" s="887"/>
      <c r="SPU80" s="887"/>
      <c r="SPV80" s="887"/>
      <c r="SPW80" s="887"/>
      <c r="SPX80" s="888"/>
      <c r="SPY80" s="886"/>
      <c r="SPZ80" s="887"/>
      <c r="SQA80" s="887"/>
      <c r="SQB80" s="887"/>
      <c r="SQC80" s="887"/>
      <c r="SQD80" s="887"/>
      <c r="SQE80" s="887"/>
      <c r="SQF80" s="887"/>
      <c r="SQG80" s="888"/>
      <c r="SQH80" s="886"/>
      <c r="SQI80" s="887"/>
      <c r="SQJ80" s="887"/>
      <c r="SQK80" s="887"/>
      <c r="SQL80" s="887"/>
      <c r="SQM80" s="887"/>
      <c r="SQN80" s="887"/>
      <c r="SQO80" s="887"/>
      <c r="SQP80" s="888"/>
      <c r="SQQ80" s="886"/>
      <c r="SQR80" s="887"/>
      <c r="SQS80" s="887"/>
      <c r="SQT80" s="887"/>
      <c r="SQU80" s="887"/>
      <c r="SQV80" s="887"/>
      <c r="SQW80" s="887"/>
      <c r="SQX80" s="887"/>
      <c r="SQY80" s="888"/>
      <c r="SQZ80" s="886"/>
      <c r="SRA80" s="887"/>
      <c r="SRB80" s="887"/>
      <c r="SRC80" s="887"/>
      <c r="SRD80" s="887"/>
      <c r="SRE80" s="887"/>
      <c r="SRF80" s="887"/>
      <c r="SRG80" s="887"/>
      <c r="SRH80" s="888"/>
      <c r="SRI80" s="886"/>
      <c r="SRJ80" s="887"/>
      <c r="SRK80" s="887"/>
      <c r="SRL80" s="887"/>
      <c r="SRM80" s="887"/>
      <c r="SRN80" s="887"/>
      <c r="SRO80" s="887"/>
      <c r="SRP80" s="887"/>
      <c r="SRQ80" s="888"/>
      <c r="SRR80" s="886"/>
      <c r="SRS80" s="887"/>
      <c r="SRT80" s="887"/>
      <c r="SRU80" s="887"/>
      <c r="SRV80" s="887"/>
      <c r="SRW80" s="887"/>
      <c r="SRX80" s="887"/>
      <c r="SRY80" s="887"/>
      <c r="SRZ80" s="888"/>
      <c r="SSA80" s="886"/>
      <c r="SSB80" s="887"/>
      <c r="SSC80" s="887"/>
      <c r="SSD80" s="887"/>
      <c r="SSE80" s="887"/>
      <c r="SSF80" s="887"/>
      <c r="SSG80" s="887"/>
      <c r="SSH80" s="887"/>
      <c r="SSI80" s="888"/>
      <c r="SSJ80" s="886"/>
      <c r="SSK80" s="887"/>
      <c r="SSL80" s="887"/>
      <c r="SSM80" s="887"/>
      <c r="SSN80" s="887"/>
      <c r="SSO80" s="887"/>
      <c r="SSP80" s="887"/>
      <c r="SSQ80" s="887"/>
      <c r="SSR80" s="888"/>
      <c r="SSS80" s="886"/>
      <c r="SST80" s="887"/>
      <c r="SSU80" s="887"/>
      <c r="SSV80" s="887"/>
      <c r="SSW80" s="887"/>
      <c r="SSX80" s="887"/>
      <c r="SSY80" s="887"/>
      <c r="SSZ80" s="887"/>
      <c r="STA80" s="888"/>
      <c r="STB80" s="886"/>
      <c r="STC80" s="887"/>
      <c r="STD80" s="887"/>
      <c r="STE80" s="887"/>
      <c r="STF80" s="887"/>
      <c r="STG80" s="887"/>
      <c r="STH80" s="887"/>
      <c r="STI80" s="887"/>
      <c r="STJ80" s="888"/>
      <c r="STK80" s="886"/>
      <c r="STL80" s="887"/>
      <c r="STM80" s="887"/>
      <c r="STN80" s="887"/>
      <c r="STO80" s="887"/>
      <c r="STP80" s="887"/>
      <c r="STQ80" s="887"/>
      <c r="STR80" s="887"/>
      <c r="STS80" s="888"/>
      <c r="STT80" s="886"/>
      <c r="STU80" s="887"/>
      <c r="STV80" s="887"/>
      <c r="STW80" s="887"/>
      <c r="STX80" s="887"/>
      <c r="STY80" s="887"/>
      <c r="STZ80" s="887"/>
      <c r="SUA80" s="887"/>
      <c r="SUB80" s="888"/>
      <c r="SUC80" s="886"/>
      <c r="SUD80" s="887"/>
      <c r="SUE80" s="887"/>
      <c r="SUF80" s="887"/>
      <c r="SUG80" s="887"/>
      <c r="SUH80" s="887"/>
      <c r="SUI80" s="887"/>
      <c r="SUJ80" s="887"/>
      <c r="SUK80" s="888"/>
      <c r="SUL80" s="886"/>
      <c r="SUM80" s="887"/>
      <c r="SUN80" s="887"/>
      <c r="SUO80" s="887"/>
      <c r="SUP80" s="887"/>
      <c r="SUQ80" s="887"/>
      <c r="SUR80" s="887"/>
      <c r="SUS80" s="887"/>
      <c r="SUT80" s="888"/>
      <c r="SUU80" s="886"/>
      <c r="SUV80" s="887"/>
      <c r="SUW80" s="887"/>
      <c r="SUX80" s="887"/>
      <c r="SUY80" s="887"/>
      <c r="SUZ80" s="887"/>
      <c r="SVA80" s="887"/>
      <c r="SVB80" s="887"/>
      <c r="SVC80" s="888"/>
      <c r="SVD80" s="886"/>
      <c r="SVE80" s="887"/>
      <c r="SVF80" s="887"/>
      <c r="SVG80" s="887"/>
      <c r="SVH80" s="887"/>
      <c r="SVI80" s="887"/>
      <c r="SVJ80" s="887"/>
      <c r="SVK80" s="887"/>
      <c r="SVL80" s="888"/>
      <c r="SVM80" s="886"/>
      <c r="SVN80" s="887"/>
      <c r="SVO80" s="887"/>
      <c r="SVP80" s="887"/>
      <c r="SVQ80" s="887"/>
      <c r="SVR80" s="887"/>
      <c r="SVS80" s="887"/>
      <c r="SVT80" s="887"/>
      <c r="SVU80" s="888"/>
      <c r="SVV80" s="886"/>
      <c r="SVW80" s="887"/>
      <c r="SVX80" s="887"/>
      <c r="SVY80" s="887"/>
      <c r="SVZ80" s="887"/>
      <c r="SWA80" s="887"/>
      <c r="SWB80" s="887"/>
      <c r="SWC80" s="887"/>
      <c r="SWD80" s="888"/>
      <c r="SWE80" s="886"/>
      <c r="SWF80" s="887"/>
      <c r="SWG80" s="887"/>
      <c r="SWH80" s="887"/>
      <c r="SWI80" s="887"/>
      <c r="SWJ80" s="887"/>
      <c r="SWK80" s="887"/>
      <c r="SWL80" s="887"/>
      <c r="SWM80" s="888"/>
      <c r="SWN80" s="886"/>
      <c r="SWO80" s="887"/>
      <c r="SWP80" s="887"/>
      <c r="SWQ80" s="887"/>
      <c r="SWR80" s="887"/>
      <c r="SWS80" s="887"/>
      <c r="SWT80" s="887"/>
      <c r="SWU80" s="887"/>
      <c r="SWV80" s="888"/>
      <c r="SWW80" s="886"/>
      <c r="SWX80" s="887"/>
      <c r="SWY80" s="887"/>
      <c r="SWZ80" s="887"/>
      <c r="SXA80" s="887"/>
      <c r="SXB80" s="887"/>
      <c r="SXC80" s="887"/>
      <c r="SXD80" s="887"/>
      <c r="SXE80" s="888"/>
      <c r="SXF80" s="886"/>
      <c r="SXG80" s="887"/>
      <c r="SXH80" s="887"/>
      <c r="SXI80" s="887"/>
      <c r="SXJ80" s="887"/>
      <c r="SXK80" s="887"/>
      <c r="SXL80" s="887"/>
      <c r="SXM80" s="887"/>
      <c r="SXN80" s="888"/>
      <c r="SXO80" s="886"/>
      <c r="SXP80" s="887"/>
      <c r="SXQ80" s="887"/>
      <c r="SXR80" s="887"/>
      <c r="SXS80" s="887"/>
      <c r="SXT80" s="887"/>
      <c r="SXU80" s="887"/>
      <c r="SXV80" s="887"/>
      <c r="SXW80" s="888"/>
      <c r="SXX80" s="886"/>
      <c r="SXY80" s="887"/>
      <c r="SXZ80" s="887"/>
      <c r="SYA80" s="887"/>
      <c r="SYB80" s="887"/>
      <c r="SYC80" s="887"/>
      <c r="SYD80" s="887"/>
      <c r="SYE80" s="887"/>
      <c r="SYF80" s="888"/>
      <c r="SYG80" s="886"/>
      <c r="SYH80" s="887"/>
      <c r="SYI80" s="887"/>
      <c r="SYJ80" s="887"/>
      <c r="SYK80" s="887"/>
      <c r="SYL80" s="887"/>
      <c r="SYM80" s="887"/>
      <c r="SYN80" s="887"/>
      <c r="SYO80" s="888"/>
      <c r="SYP80" s="886"/>
      <c r="SYQ80" s="887"/>
      <c r="SYR80" s="887"/>
      <c r="SYS80" s="887"/>
      <c r="SYT80" s="887"/>
      <c r="SYU80" s="887"/>
      <c r="SYV80" s="887"/>
      <c r="SYW80" s="887"/>
      <c r="SYX80" s="888"/>
      <c r="SYY80" s="886"/>
      <c r="SYZ80" s="887"/>
      <c r="SZA80" s="887"/>
      <c r="SZB80" s="887"/>
      <c r="SZC80" s="887"/>
      <c r="SZD80" s="887"/>
      <c r="SZE80" s="887"/>
      <c r="SZF80" s="887"/>
      <c r="SZG80" s="888"/>
      <c r="SZH80" s="886"/>
      <c r="SZI80" s="887"/>
      <c r="SZJ80" s="887"/>
      <c r="SZK80" s="887"/>
      <c r="SZL80" s="887"/>
      <c r="SZM80" s="887"/>
      <c r="SZN80" s="887"/>
      <c r="SZO80" s="887"/>
      <c r="SZP80" s="888"/>
      <c r="SZQ80" s="886"/>
      <c r="SZR80" s="887"/>
      <c r="SZS80" s="887"/>
      <c r="SZT80" s="887"/>
      <c r="SZU80" s="887"/>
      <c r="SZV80" s="887"/>
      <c r="SZW80" s="887"/>
      <c r="SZX80" s="887"/>
      <c r="SZY80" s="888"/>
      <c r="SZZ80" s="886"/>
      <c r="TAA80" s="887"/>
      <c r="TAB80" s="887"/>
      <c r="TAC80" s="887"/>
      <c r="TAD80" s="887"/>
      <c r="TAE80" s="887"/>
      <c r="TAF80" s="887"/>
      <c r="TAG80" s="887"/>
      <c r="TAH80" s="888"/>
      <c r="TAI80" s="886"/>
      <c r="TAJ80" s="887"/>
      <c r="TAK80" s="887"/>
      <c r="TAL80" s="887"/>
      <c r="TAM80" s="887"/>
      <c r="TAN80" s="887"/>
      <c r="TAO80" s="887"/>
      <c r="TAP80" s="887"/>
      <c r="TAQ80" s="888"/>
      <c r="TAR80" s="886"/>
      <c r="TAS80" s="887"/>
      <c r="TAT80" s="887"/>
      <c r="TAU80" s="887"/>
      <c r="TAV80" s="887"/>
      <c r="TAW80" s="887"/>
      <c r="TAX80" s="887"/>
      <c r="TAY80" s="887"/>
      <c r="TAZ80" s="888"/>
      <c r="TBA80" s="886"/>
      <c r="TBB80" s="887"/>
      <c r="TBC80" s="887"/>
      <c r="TBD80" s="887"/>
      <c r="TBE80" s="887"/>
      <c r="TBF80" s="887"/>
      <c r="TBG80" s="887"/>
      <c r="TBH80" s="887"/>
      <c r="TBI80" s="888"/>
      <c r="TBJ80" s="886"/>
      <c r="TBK80" s="887"/>
      <c r="TBL80" s="887"/>
      <c r="TBM80" s="887"/>
      <c r="TBN80" s="887"/>
      <c r="TBO80" s="887"/>
      <c r="TBP80" s="887"/>
      <c r="TBQ80" s="887"/>
      <c r="TBR80" s="888"/>
      <c r="TBS80" s="886"/>
      <c r="TBT80" s="887"/>
      <c r="TBU80" s="887"/>
      <c r="TBV80" s="887"/>
      <c r="TBW80" s="887"/>
      <c r="TBX80" s="887"/>
      <c r="TBY80" s="887"/>
      <c r="TBZ80" s="887"/>
      <c r="TCA80" s="888"/>
      <c r="TCB80" s="886"/>
      <c r="TCC80" s="887"/>
      <c r="TCD80" s="887"/>
      <c r="TCE80" s="887"/>
      <c r="TCF80" s="887"/>
      <c r="TCG80" s="887"/>
      <c r="TCH80" s="887"/>
      <c r="TCI80" s="887"/>
      <c r="TCJ80" s="888"/>
      <c r="TCK80" s="886"/>
      <c r="TCL80" s="887"/>
      <c r="TCM80" s="887"/>
      <c r="TCN80" s="887"/>
      <c r="TCO80" s="887"/>
      <c r="TCP80" s="887"/>
      <c r="TCQ80" s="887"/>
      <c r="TCR80" s="887"/>
      <c r="TCS80" s="888"/>
      <c r="TCT80" s="886"/>
      <c r="TCU80" s="887"/>
      <c r="TCV80" s="887"/>
      <c r="TCW80" s="887"/>
      <c r="TCX80" s="887"/>
      <c r="TCY80" s="887"/>
      <c r="TCZ80" s="887"/>
      <c r="TDA80" s="887"/>
      <c r="TDB80" s="888"/>
      <c r="TDC80" s="886"/>
      <c r="TDD80" s="887"/>
      <c r="TDE80" s="887"/>
      <c r="TDF80" s="887"/>
      <c r="TDG80" s="887"/>
      <c r="TDH80" s="887"/>
      <c r="TDI80" s="887"/>
      <c r="TDJ80" s="887"/>
      <c r="TDK80" s="888"/>
      <c r="TDL80" s="886"/>
      <c r="TDM80" s="887"/>
      <c r="TDN80" s="887"/>
      <c r="TDO80" s="887"/>
      <c r="TDP80" s="887"/>
      <c r="TDQ80" s="887"/>
      <c r="TDR80" s="887"/>
      <c r="TDS80" s="887"/>
      <c r="TDT80" s="888"/>
      <c r="TDU80" s="886"/>
      <c r="TDV80" s="887"/>
      <c r="TDW80" s="887"/>
      <c r="TDX80" s="887"/>
      <c r="TDY80" s="887"/>
      <c r="TDZ80" s="887"/>
      <c r="TEA80" s="887"/>
      <c r="TEB80" s="887"/>
      <c r="TEC80" s="888"/>
      <c r="TED80" s="886"/>
      <c r="TEE80" s="887"/>
      <c r="TEF80" s="887"/>
      <c r="TEG80" s="887"/>
      <c r="TEH80" s="887"/>
      <c r="TEI80" s="887"/>
      <c r="TEJ80" s="887"/>
      <c r="TEK80" s="887"/>
      <c r="TEL80" s="888"/>
      <c r="TEM80" s="886"/>
      <c r="TEN80" s="887"/>
      <c r="TEO80" s="887"/>
      <c r="TEP80" s="887"/>
      <c r="TEQ80" s="887"/>
      <c r="TER80" s="887"/>
      <c r="TES80" s="887"/>
      <c r="TET80" s="887"/>
      <c r="TEU80" s="888"/>
      <c r="TEV80" s="886"/>
      <c r="TEW80" s="887"/>
      <c r="TEX80" s="887"/>
      <c r="TEY80" s="887"/>
      <c r="TEZ80" s="887"/>
      <c r="TFA80" s="887"/>
      <c r="TFB80" s="887"/>
      <c r="TFC80" s="887"/>
      <c r="TFD80" s="888"/>
      <c r="TFE80" s="886"/>
      <c r="TFF80" s="887"/>
      <c r="TFG80" s="887"/>
      <c r="TFH80" s="887"/>
      <c r="TFI80" s="887"/>
      <c r="TFJ80" s="887"/>
      <c r="TFK80" s="887"/>
      <c r="TFL80" s="887"/>
      <c r="TFM80" s="888"/>
      <c r="TFN80" s="886"/>
      <c r="TFO80" s="887"/>
      <c r="TFP80" s="887"/>
      <c r="TFQ80" s="887"/>
      <c r="TFR80" s="887"/>
      <c r="TFS80" s="887"/>
      <c r="TFT80" s="887"/>
      <c r="TFU80" s="887"/>
      <c r="TFV80" s="888"/>
      <c r="TFW80" s="886"/>
      <c r="TFX80" s="887"/>
      <c r="TFY80" s="887"/>
      <c r="TFZ80" s="887"/>
      <c r="TGA80" s="887"/>
      <c r="TGB80" s="887"/>
      <c r="TGC80" s="887"/>
      <c r="TGD80" s="887"/>
      <c r="TGE80" s="888"/>
      <c r="TGF80" s="886"/>
      <c r="TGG80" s="887"/>
      <c r="TGH80" s="887"/>
      <c r="TGI80" s="887"/>
      <c r="TGJ80" s="887"/>
      <c r="TGK80" s="887"/>
      <c r="TGL80" s="887"/>
      <c r="TGM80" s="887"/>
      <c r="TGN80" s="888"/>
      <c r="TGO80" s="886"/>
      <c r="TGP80" s="887"/>
      <c r="TGQ80" s="887"/>
      <c r="TGR80" s="887"/>
      <c r="TGS80" s="887"/>
      <c r="TGT80" s="887"/>
      <c r="TGU80" s="887"/>
      <c r="TGV80" s="887"/>
      <c r="TGW80" s="888"/>
      <c r="TGX80" s="886"/>
      <c r="TGY80" s="887"/>
      <c r="TGZ80" s="887"/>
      <c r="THA80" s="887"/>
      <c r="THB80" s="887"/>
      <c r="THC80" s="887"/>
      <c r="THD80" s="887"/>
      <c r="THE80" s="887"/>
      <c r="THF80" s="888"/>
      <c r="THG80" s="886"/>
      <c r="THH80" s="887"/>
      <c r="THI80" s="887"/>
      <c r="THJ80" s="887"/>
      <c r="THK80" s="887"/>
      <c r="THL80" s="887"/>
      <c r="THM80" s="887"/>
      <c r="THN80" s="887"/>
      <c r="THO80" s="888"/>
      <c r="THP80" s="886"/>
      <c r="THQ80" s="887"/>
      <c r="THR80" s="887"/>
      <c r="THS80" s="887"/>
      <c r="THT80" s="887"/>
      <c r="THU80" s="887"/>
      <c r="THV80" s="887"/>
      <c r="THW80" s="887"/>
      <c r="THX80" s="888"/>
      <c r="THY80" s="886"/>
      <c r="THZ80" s="887"/>
      <c r="TIA80" s="887"/>
      <c r="TIB80" s="887"/>
      <c r="TIC80" s="887"/>
      <c r="TID80" s="887"/>
      <c r="TIE80" s="887"/>
      <c r="TIF80" s="887"/>
      <c r="TIG80" s="888"/>
      <c r="TIH80" s="886"/>
      <c r="TII80" s="887"/>
      <c r="TIJ80" s="887"/>
      <c r="TIK80" s="887"/>
      <c r="TIL80" s="887"/>
      <c r="TIM80" s="887"/>
      <c r="TIN80" s="887"/>
      <c r="TIO80" s="887"/>
      <c r="TIP80" s="888"/>
      <c r="TIQ80" s="886"/>
      <c r="TIR80" s="887"/>
      <c r="TIS80" s="887"/>
      <c r="TIT80" s="887"/>
      <c r="TIU80" s="887"/>
      <c r="TIV80" s="887"/>
      <c r="TIW80" s="887"/>
      <c r="TIX80" s="887"/>
      <c r="TIY80" s="888"/>
      <c r="TIZ80" s="886"/>
      <c r="TJA80" s="887"/>
      <c r="TJB80" s="887"/>
      <c r="TJC80" s="887"/>
      <c r="TJD80" s="887"/>
      <c r="TJE80" s="887"/>
      <c r="TJF80" s="887"/>
      <c r="TJG80" s="887"/>
      <c r="TJH80" s="888"/>
      <c r="TJI80" s="886"/>
      <c r="TJJ80" s="887"/>
      <c r="TJK80" s="887"/>
      <c r="TJL80" s="887"/>
      <c r="TJM80" s="887"/>
      <c r="TJN80" s="887"/>
      <c r="TJO80" s="887"/>
      <c r="TJP80" s="887"/>
      <c r="TJQ80" s="888"/>
      <c r="TJR80" s="886"/>
      <c r="TJS80" s="887"/>
      <c r="TJT80" s="887"/>
      <c r="TJU80" s="887"/>
      <c r="TJV80" s="887"/>
      <c r="TJW80" s="887"/>
      <c r="TJX80" s="887"/>
      <c r="TJY80" s="887"/>
      <c r="TJZ80" s="888"/>
      <c r="TKA80" s="886"/>
      <c r="TKB80" s="887"/>
      <c r="TKC80" s="887"/>
      <c r="TKD80" s="887"/>
      <c r="TKE80" s="887"/>
      <c r="TKF80" s="887"/>
      <c r="TKG80" s="887"/>
      <c r="TKH80" s="887"/>
      <c r="TKI80" s="888"/>
      <c r="TKJ80" s="886"/>
      <c r="TKK80" s="887"/>
      <c r="TKL80" s="887"/>
      <c r="TKM80" s="887"/>
      <c r="TKN80" s="887"/>
      <c r="TKO80" s="887"/>
      <c r="TKP80" s="887"/>
      <c r="TKQ80" s="887"/>
      <c r="TKR80" s="888"/>
      <c r="TKS80" s="886"/>
      <c r="TKT80" s="887"/>
      <c r="TKU80" s="887"/>
      <c r="TKV80" s="887"/>
      <c r="TKW80" s="887"/>
      <c r="TKX80" s="887"/>
      <c r="TKY80" s="887"/>
      <c r="TKZ80" s="887"/>
      <c r="TLA80" s="888"/>
      <c r="TLB80" s="886"/>
      <c r="TLC80" s="887"/>
      <c r="TLD80" s="887"/>
      <c r="TLE80" s="887"/>
      <c r="TLF80" s="887"/>
      <c r="TLG80" s="887"/>
      <c r="TLH80" s="887"/>
      <c r="TLI80" s="887"/>
      <c r="TLJ80" s="888"/>
      <c r="TLK80" s="886"/>
      <c r="TLL80" s="887"/>
      <c r="TLM80" s="887"/>
      <c r="TLN80" s="887"/>
      <c r="TLO80" s="887"/>
      <c r="TLP80" s="887"/>
      <c r="TLQ80" s="887"/>
      <c r="TLR80" s="887"/>
      <c r="TLS80" s="888"/>
      <c r="TLT80" s="886"/>
      <c r="TLU80" s="887"/>
      <c r="TLV80" s="887"/>
      <c r="TLW80" s="887"/>
      <c r="TLX80" s="887"/>
      <c r="TLY80" s="887"/>
      <c r="TLZ80" s="887"/>
      <c r="TMA80" s="887"/>
      <c r="TMB80" s="888"/>
      <c r="TMC80" s="886"/>
      <c r="TMD80" s="887"/>
      <c r="TME80" s="887"/>
      <c r="TMF80" s="887"/>
      <c r="TMG80" s="887"/>
      <c r="TMH80" s="887"/>
      <c r="TMI80" s="887"/>
      <c r="TMJ80" s="887"/>
      <c r="TMK80" s="888"/>
      <c r="TML80" s="886"/>
      <c r="TMM80" s="887"/>
      <c r="TMN80" s="887"/>
      <c r="TMO80" s="887"/>
      <c r="TMP80" s="887"/>
      <c r="TMQ80" s="887"/>
      <c r="TMR80" s="887"/>
      <c r="TMS80" s="887"/>
      <c r="TMT80" s="888"/>
      <c r="TMU80" s="886"/>
      <c r="TMV80" s="887"/>
      <c r="TMW80" s="887"/>
      <c r="TMX80" s="887"/>
      <c r="TMY80" s="887"/>
      <c r="TMZ80" s="887"/>
      <c r="TNA80" s="887"/>
      <c r="TNB80" s="887"/>
      <c r="TNC80" s="888"/>
      <c r="TND80" s="886"/>
      <c r="TNE80" s="887"/>
      <c r="TNF80" s="887"/>
      <c r="TNG80" s="887"/>
      <c r="TNH80" s="887"/>
      <c r="TNI80" s="887"/>
      <c r="TNJ80" s="887"/>
      <c r="TNK80" s="887"/>
      <c r="TNL80" s="888"/>
      <c r="TNM80" s="886"/>
      <c r="TNN80" s="887"/>
      <c r="TNO80" s="887"/>
      <c r="TNP80" s="887"/>
      <c r="TNQ80" s="887"/>
      <c r="TNR80" s="887"/>
      <c r="TNS80" s="887"/>
      <c r="TNT80" s="887"/>
      <c r="TNU80" s="888"/>
      <c r="TNV80" s="886"/>
      <c r="TNW80" s="887"/>
      <c r="TNX80" s="887"/>
      <c r="TNY80" s="887"/>
      <c r="TNZ80" s="887"/>
      <c r="TOA80" s="887"/>
      <c r="TOB80" s="887"/>
      <c r="TOC80" s="887"/>
      <c r="TOD80" s="888"/>
      <c r="TOE80" s="886"/>
      <c r="TOF80" s="887"/>
      <c r="TOG80" s="887"/>
      <c r="TOH80" s="887"/>
      <c r="TOI80" s="887"/>
      <c r="TOJ80" s="887"/>
      <c r="TOK80" s="887"/>
      <c r="TOL80" s="887"/>
      <c r="TOM80" s="888"/>
      <c r="TON80" s="886"/>
      <c r="TOO80" s="887"/>
      <c r="TOP80" s="887"/>
      <c r="TOQ80" s="887"/>
      <c r="TOR80" s="887"/>
      <c r="TOS80" s="887"/>
      <c r="TOT80" s="887"/>
      <c r="TOU80" s="887"/>
      <c r="TOV80" s="888"/>
      <c r="TOW80" s="886"/>
      <c r="TOX80" s="887"/>
      <c r="TOY80" s="887"/>
      <c r="TOZ80" s="887"/>
      <c r="TPA80" s="887"/>
      <c r="TPB80" s="887"/>
      <c r="TPC80" s="887"/>
      <c r="TPD80" s="887"/>
      <c r="TPE80" s="888"/>
      <c r="TPF80" s="886"/>
      <c r="TPG80" s="887"/>
      <c r="TPH80" s="887"/>
      <c r="TPI80" s="887"/>
      <c r="TPJ80" s="887"/>
      <c r="TPK80" s="887"/>
      <c r="TPL80" s="887"/>
      <c r="TPM80" s="887"/>
      <c r="TPN80" s="888"/>
      <c r="TPO80" s="886"/>
      <c r="TPP80" s="887"/>
      <c r="TPQ80" s="887"/>
      <c r="TPR80" s="887"/>
      <c r="TPS80" s="887"/>
      <c r="TPT80" s="887"/>
      <c r="TPU80" s="887"/>
      <c r="TPV80" s="887"/>
      <c r="TPW80" s="888"/>
      <c r="TPX80" s="886"/>
      <c r="TPY80" s="887"/>
      <c r="TPZ80" s="887"/>
      <c r="TQA80" s="887"/>
      <c r="TQB80" s="887"/>
      <c r="TQC80" s="887"/>
      <c r="TQD80" s="887"/>
      <c r="TQE80" s="887"/>
      <c r="TQF80" s="888"/>
      <c r="TQG80" s="886"/>
      <c r="TQH80" s="887"/>
      <c r="TQI80" s="887"/>
      <c r="TQJ80" s="887"/>
      <c r="TQK80" s="887"/>
      <c r="TQL80" s="887"/>
      <c r="TQM80" s="887"/>
      <c r="TQN80" s="887"/>
      <c r="TQO80" s="888"/>
      <c r="TQP80" s="886"/>
      <c r="TQQ80" s="887"/>
      <c r="TQR80" s="887"/>
      <c r="TQS80" s="887"/>
      <c r="TQT80" s="887"/>
      <c r="TQU80" s="887"/>
      <c r="TQV80" s="887"/>
      <c r="TQW80" s="887"/>
      <c r="TQX80" s="888"/>
      <c r="TQY80" s="886"/>
      <c r="TQZ80" s="887"/>
      <c r="TRA80" s="887"/>
      <c r="TRB80" s="887"/>
      <c r="TRC80" s="887"/>
      <c r="TRD80" s="887"/>
      <c r="TRE80" s="887"/>
      <c r="TRF80" s="887"/>
      <c r="TRG80" s="888"/>
      <c r="TRH80" s="886"/>
      <c r="TRI80" s="887"/>
      <c r="TRJ80" s="887"/>
      <c r="TRK80" s="887"/>
      <c r="TRL80" s="887"/>
      <c r="TRM80" s="887"/>
      <c r="TRN80" s="887"/>
      <c r="TRO80" s="887"/>
      <c r="TRP80" s="888"/>
      <c r="TRQ80" s="886"/>
      <c r="TRR80" s="887"/>
      <c r="TRS80" s="887"/>
      <c r="TRT80" s="887"/>
      <c r="TRU80" s="887"/>
      <c r="TRV80" s="887"/>
      <c r="TRW80" s="887"/>
      <c r="TRX80" s="887"/>
      <c r="TRY80" s="888"/>
      <c r="TRZ80" s="886"/>
      <c r="TSA80" s="887"/>
      <c r="TSB80" s="887"/>
      <c r="TSC80" s="887"/>
      <c r="TSD80" s="887"/>
      <c r="TSE80" s="887"/>
      <c r="TSF80" s="887"/>
      <c r="TSG80" s="887"/>
      <c r="TSH80" s="888"/>
      <c r="TSI80" s="886"/>
      <c r="TSJ80" s="887"/>
      <c r="TSK80" s="887"/>
      <c r="TSL80" s="887"/>
      <c r="TSM80" s="887"/>
      <c r="TSN80" s="887"/>
      <c r="TSO80" s="887"/>
      <c r="TSP80" s="887"/>
      <c r="TSQ80" s="888"/>
      <c r="TSR80" s="886"/>
      <c r="TSS80" s="887"/>
      <c r="TST80" s="887"/>
      <c r="TSU80" s="887"/>
      <c r="TSV80" s="887"/>
      <c r="TSW80" s="887"/>
      <c r="TSX80" s="887"/>
      <c r="TSY80" s="887"/>
      <c r="TSZ80" s="888"/>
      <c r="TTA80" s="886"/>
      <c r="TTB80" s="887"/>
      <c r="TTC80" s="887"/>
      <c r="TTD80" s="887"/>
      <c r="TTE80" s="887"/>
      <c r="TTF80" s="887"/>
      <c r="TTG80" s="887"/>
      <c r="TTH80" s="887"/>
      <c r="TTI80" s="888"/>
      <c r="TTJ80" s="886"/>
      <c r="TTK80" s="887"/>
      <c r="TTL80" s="887"/>
      <c r="TTM80" s="887"/>
      <c r="TTN80" s="887"/>
      <c r="TTO80" s="887"/>
      <c r="TTP80" s="887"/>
      <c r="TTQ80" s="887"/>
      <c r="TTR80" s="888"/>
      <c r="TTS80" s="886"/>
      <c r="TTT80" s="887"/>
      <c r="TTU80" s="887"/>
      <c r="TTV80" s="887"/>
      <c r="TTW80" s="887"/>
      <c r="TTX80" s="887"/>
      <c r="TTY80" s="887"/>
      <c r="TTZ80" s="887"/>
      <c r="TUA80" s="888"/>
      <c r="TUB80" s="886"/>
      <c r="TUC80" s="887"/>
      <c r="TUD80" s="887"/>
      <c r="TUE80" s="887"/>
      <c r="TUF80" s="887"/>
      <c r="TUG80" s="887"/>
      <c r="TUH80" s="887"/>
      <c r="TUI80" s="887"/>
      <c r="TUJ80" s="888"/>
      <c r="TUK80" s="886"/>
      <c r="TUL80" s="887"/>
      <c r="TUM80" s="887"/>
      <c r="TUN80" s="887"/>
      <c r="TUO80" s="887"/>
      <c r="TUP80" s="887"/>
      <c r="TUQ80" s="887"/>
      <c r="TUR80" s="887"/>
      <c r="TUS80" s="888"/>
      <c r="TUT80" s="886"/>
      <c r="TUU80" s="887"/>
      <c r="TUV80" s="887"/>
      <c r="TUW80" s="887"/>
      <c r="TUX80" s="887"/>
      <c r="TUY80" s="887"/>
      <c r="TUZ80" s="887"/>
      <c r="TVA80" s="887"/>
      <c r="TVB80" s="888"/>
      <c r="TVC80" s="886"/>
      <c r="TVD80" s="887"/>
      <c r="TVE80" s="887"/>
      <c r="TVF80" s="887"/>
      <c r="TVG80" s="887"/>
      <c r="TVH80" s="887"/>
      <c r="TVI80" s="887"/>
      <c r="TVJ80" s="887"/>
      <c r="TVK80" s="888"/>
      <c r="TVL80" s="886"/>
      <c r="TVM80" s="887"/>
      <c r="TVN80" s="887"/>
      <c r="TVO80" s="887"/>
      <c r="TVP80" s="887"/>
      <c r="TVQ80" s="887"/>
      <c r="TVR80" s="887"/>
      <c r="TVS80" s="887"/>
      <c r="TVT80" s="888"/>
      <c r="TVU80" s="886"/>
      <c r="TVV80" s="887"/>
      <c r="TVW80" s="887"/>
      <c r="TVX80" s="887"/>
      <c r="TVY80" s="887"/>
      <c r="TVZ80" s="887"/>
      <c r="TWA80" s="887"/>
      <c r="TWB80" s="887"/>
      <c r="TWC80" s="888"/>
      <c r="TWD80" s="886"/>
      <c r="TWE80" s="887"/>
      <c r="TWF80" s="887"/>
      <c r="TWG80" s="887"/>
      <c r="TWH80" s="887"/>
      <c r="TWI80" s="887"/>
      <c r="TWJ80" s="887"/>
      <c r="TWK80" s="887"/>
      <c r="TWL80" s="888"/>
      <c r="TWM80" s="886"/>
      <c r="TWN80" s="887"/>
      <c r="TWO80" s="887"/>
      <c r="TWP80" s="887"/>
      <c r="TWQ80" s="887"/>
      <c r="TWR80" s="887"/>
      <c r="TWS80" s="887"/>
      <c r="TWT80" s="887"/>
      <c r="TWU80" s="888"/>
      <c r="TWV80" s="886"/>
      <c r="TWW80" s="887"/>
      <c r="TWX80" s="887"/>
      <c r="TWY80" s="887"/>
      <c r="TWZ80" s="887"/>
      <c r="TXA80" s="887"/>
      <c r="TXB80" s="887"/>
      <c r="TXC80" s="887"/>
      <c r="TXD80" s="888"/>
      <c r="TXE80" s="886"/>
      <c r="TXF80" s="887"/>
      <c r="TXG80" s="887"/>
      <c r="TXH80" s="887"/>
      <c r="TXI80" s="887"/>
      <c r="TXJ80" s="887"/>
      <c r="TXK80" s="887"/>
      <c r="TXL80" s="887"/>
      <c r="TXM80" s="888"/>
      <c r="TXN80" s="886"/>
      <c r="TXO80" s="887"/>
      <c r="TXP80" s="887"/>
      <c r="TXQ80" s="887"/>
      <c r="TXR80" s="887"/>
      <c r="TXS80" s="887"/>
      <c r="TXT80" s="887"/>
      <c r="TXU80" s="887"/>
      <c r="TXV80" s="888"/>
      <c r="TXW80" s="886"/>
      <c r="TXX80" s="887"/>
      <c r="TXY80" s="887"/>
      <c r="TXZ80" s="887"/>
      <c r="TYA80" s="887"/>
      <c r="TYB80" s="887"/>
      <c r="TYC80" s="887"/>
      <c r="TYD80" s="887"/>
      <c r="TYE80" s="888"/>
      <c r="TYF80" s="886"/>
      <c r="TYG80" s="887"/>
      <c r="TYH80" s="887"/>
      <c r="TYI80" s="887"/>
      <c r="TYJ80" s="887"/>
      <c r="TYK80" s="887"/>
      <c r="TYL80" s="887"/>
      <c r="TYM80" s="887"/>
      <c r="TYN80" s="888"/>
      <c r="TYO80" s="886"/>
      <c r="TYP80" s="887"/>
      <c r="TYQ80" s="887"/>
      <c r="TYR80" s="887"/>
      <c r="TYS80" s="887"/>
      <c r="TYT80" s="887"/>
      <c r="TYU80" s="887"/>
      <c r="TYV80" s="887"/>
      <c r="TYW80" s="888"/>
      <c r="TYX80" s="886"/>
      <c r="TYY80" s="887"/>
      <c r="TYZ80" s="887"/>
      <c r="TZA80" s="887"/>
      <c r="TZB80" s="887"/>
      <c r="TZC80" s="887"/>
      <c r="TZD80" s="887"/>
      <c r="TZE80" s="887"/>
      <c r="TZF80" s="888"/>
      <c r="TZG80" s="886"/>
      <c r="TZH80" s="887"/>
      <c r="TZI80" s="887"/>
      <c r="TZJ80" s="887"/>
      <c r="TZK80" s="887"/>
      <c r="TZL80" s="887"/>
      <c r="TZM80" s="887"/>
      <c r="TZN80" s="887"/>
      <c r="TZO80" s="888"/>
      <c r="TZP80" s="886"/>
      <c r="TZQ80" s="887"/>
      <c r="TZR80" s="887"/>
      <c r="TZS80" s="887"/>
      <c r="TZT80" s="887"/>
      <c r="TZU80" s="887"/>
      <c r="TZV80" s="887"/>
      <c r="TZW80" s="887"/>
      <c r="TZX80" s="888"/>
      <c r="TZY80" s="886"/>
      <c r="TZZ80" s="887"/>
      <c r="UAA80" s="887"/>
      <c r="UAB80" s="887"/>
      <c r="UAC80" s="887"/>
      <c r="UAD80" s="887"/>
      <c r="UAE80" s="887"/>
      <c r="UAF80" s="887"/>
      <c r="UAG80" s="888"/>
      <c r="UAH80" s="886"/>
      <c r="UAI80" s="887"/>
      <c r="UAJ80" s="887"/>
      <c r="UAK80" s="887"/>
      <c r="UAL80" s="887"/>
      <c r="UAM80" s="887"/>
      <c r="UAN80" s="887"/>
      <c r="UAO80" s="887"/>
      <c r="UAP80" s="888"/>
      <c r="UAQ80" s="886"/>
      <c r="UAR80" s="887"/>
      <c r="UAS80" s="887"/>
      <c r="UAT80" s="887"/>
      <c r="UAU80" s="887"/>
      <c r="UAV80" s="887"/>
      <c r="UAW80" s="887"/>
      <c r="UAX80" s="887"/>
      <c r="UAY80" s="888"/>
      <c r="UAZ80" s="886"/>
      <c r="UBA80" s="887"/>
      <c r="UBB80" s="887"/>
      <c r="UBC80" s="887"/>
      <c r="UBD80" s="887"/>
      <c r="UBE80" s="887"/>
      <c r="UBF80" s="887"/>
      <c r="UBG80" s="887"/>
      <c r="UBH80" s="888"/>
      <c r="UBI80" s="886"/>
      <c r="UBJ80" s="887"/>
      <c r="UBK80" s="887"/>
      <c r="UBL80" s="887"/>
      <c r="UBM80" s="887"/>
      <c r="UBN80" s="887"/>
      <c r="UBO80" s="887"/>
      <c r="UBP80" s="887"/>
      <c r="UBQ80" s="888"/>
      <c r="UBR80" s="886"/>
      <c r="UBS80" s="887"/>
      <c r="UBT80" s="887"/>
      <c r="UBU80" s="887"/>
      <c r="UBV80" s="887"/>
      <c r="UBW80" s="887"/>
      <c r="UBX80" s="887"/>
      <c r="UBY80" s="887"/>
      <c r="UBZ80" s="888"/>
      <c r="UCA80" s="886"/>
      <c r="UCB80" s="887"/>
      <c r="UCC80" s="887"/>
      <c r="UCD80" s="887"/>
      <c r="UCE80" s="887"/>
      <c r="UCF80" s="887"/>
      <c r="UCG80" s="887"/>
      <c r="UCH80" s="887"/>
      <c r="UCI80" s="888"/>
      <c r="UCJ80" s="886"/>
      <c r="UCK80" s="887"/>
      <c r="UCL80" s="887"/>
      <c r="UCM80" s="887"/>
      <c r="UCN80" s="887"/>
      <c r="UCO80" s="887"/>
      <c r="UCP80" s="887"/>
      <c r="UCQ80" s="887"/>
      <c r="UCR80" s="888"/>
      <c r="UCS80" s="886"/>
      <c r="UCT80" s="887"/>
      <c r="UCU80" s="887"/>
      <c r="UCV80" s="887"/>
      <c r="UCW80" s="887"/>
      <c r="UCX80" s="887"/>
      <c r="UCY80" s="887"/>
      <c r="UCZ80" s="887"/>
      <c r="UDA80" s="888"/>
      <c r="UDB80" s="886"/>
      <c r="UDC80" s="887"/>
      <c r="UDD80" s="887"/>
      <c r="UDE80" s="887"/>
      <c r="UDF80" s="887"/>
      <c r="UDG80" s="887"/>
      <c r="UDH80" s="887"/>
      <c r="UDI80" s="887"/>
      <c r="UDJ80" s="888"/>
      <c r="UDK80" s="886"/>
      <c r="UDL80" s="887"/>
      <c r="UDM80" s="887"/>
      <c r="UDN80" s="887"/>
      <c r="UDO80" s="887"/>
      <c r="UDP80" s="887"/>
      <c r="UDQ80" s="887"/>
      <c r="UDR80" s="887"/>
      <c r="UDS80" s="888"/>
      <c r="UDT80" s="886"/>
      <c r="UDU80" s="887"/>
      <c r="UDV80" s="887"/>
      <c r="UDW80" s="887"/>
      <c r="UDX80" s="887"/>
      <c r="UDY80" s="887"/>
      <c r="UDZ80" s="887"/>
      <c r="UEA80" s="887"/>
      <c r="UEB80" s="888"/>
      <c r="UEC80" s="886"/>
      <c r="UED80" s="887"/>
      <c r="UEE80" s="887"/>
      <c r="UEF80" s="887"/>
      <c r="UEG80" s="887"/>
      <c r="UEH80" s="887"/>
      <c r="UEI80" s="887"/>
      <c r="UEJ80" s="887"/>
      <c r="UEK80" s="888"/>
      <c r="UEL80" s="886"/>
      <c r="UEM80" s="887"/>
      <c r="UEN80" s="887"/>
      <c r="UEO80" s="887"/>
      <c r="UEP80" s="887"/>
      <c r="UEQ80" s="887"/>
      <c r="UER80" s="887"/>
      <c r="UES80" s="887"/>
      <c r="UET80" s="888"/>
      <c r="UEU80" s="886"/>
      <c r="UEV80" s="887"/>
      <c r="UEW80" s="887"/>
      <c r="UEX80" s="887"/>
      <c r="UEY80" s="887"/>
      <c r="UEZ80" s="887"/>
      <c r="UFA80" s="887"/>
      <c r="UFB80" s="887"/>
      <c r="UFC80" s="888"/>
      <c r="UFD80" s="886"/>
      <c r="UFE80" s="887"/>
      <c r="UFF80" s="887"/>
      <c r="UFG80" s="887"/>
      <c r="UFH80" s="887"/>
      <c r="UFI80" s="887"/>
      <c r="UFJ80" s="887"/>
      <c r="UFK80" s="887"/>
      <c r="UFL80" s="888"/>
      <c r="UFM80" s="886"/>
      <c r="UFN80" s="887"/>
      <c r="UFO80" s="887"/>
      <c r="UFP80" s="887"/>
      <c r="UFQ80" s="887"/>
      <c r="UFR80" s="887"/>
      <c r="UFS80" s="887"/>
      <c r="UFT80" s="887"/>
      <c r="UFU80" s="888"/>
      <c r="UFV80" s="886"/>
      <c r="UFW80" s="887"/>
      <c r="UFX80" s="887"/>
      <c r="UFY80" s="887"/>
      <c r="UFZ80" s="887"/>
      <c r="UGA80" s="887"/>
      <c r="UGB80" s="887"/>
      <c r="UGC80" s="887"/>
      <c r="UGD80" s="888"/>
      <c r="UGE80" s="886"/>
      <c r="UGF80" s="887"/>
      <c r="UGG80" s="887"/>
      <c r="UGH80" s="887"/>
      <c r="UGI80" s="887"/>
      <c r="UGJ80" s="887"/>
      <c r="UGK80" s="887"/>
      <c r="UGL80" s="887"/>
      <c r="UGM80" s="888"/>
      <c r="UGN80" s="886"/>
      <c r="UGO80" s="887"/>
      <c r="UGP80" s="887"/>
      <c r="UGQ80" s="887"/>
      <c r="UGR80" s="887"/>
      <c r="UGS80" s="887"/>
      <c r="UGT80" s="887"/>
      <c r="UGU80" s="887"/>
      <c r="UGV80" s="888"/>
      <c r="UGW80" s="886"/>
      <c r="UGX80" s="887"/>
      <c r="UGY80" s="887"/>
      <c r="UGZ80" s="887"/>
      <c r="UHA80" s="887"/>
      <c r="UHB80" s="887"/>
      <c r="UHC80" s="887"/>
      <c r="UHD80" s="887"/>
      <c r="UHE80" s="888"/>
      <c r="UHF80" s="886"/>
      <c r="UHG80" s="887"/>
      <c r="UHH80" s="887"/>
      <c r="UHI80" s="887"/>
      <c r="UHJ80" s="887"/>
      <c r="UHK80" s="887"/>
      <c r="UHL80" s="887"/>
      <c r="UHM80" s="887"/>
      <c r="UHN80" s="888"/>
      <c r="UHO80" s="886"/>
      <c r="UHP80" s="887"/>
      <c r="UHQ80" s="887"/>
      <c r="UHR80" s="887"/>
      <c r="UHS80" s="887"/>
      <c r="UHT80" s="887"/>
      <c r="UHU80" s="887"/>
      <c r="UHV80" s="887"/>
      <c r="UHW80" s="888"/>
      <c r="UHX80" s="886"/>
      <c r="UHY80" s="887"/>
      <c r="UHZ80" s="887"/>
      <c r="UIA80" s="887"/>
      <c r="UIB80" s="887"/>
      <c r="UIC80" s="887"/>
      <c r="UID80" s="887"/>
      <c r="UIE80" s="887"/>
      <c r="UIF80" s="888"/>
      <c r="UIG80" s="886"/>
      <c r="UIH80" s="887"/>
      <c r="UII80" s="887"/>
      <c r="UIJ80" s="887"/>
      <c r="UIK80" s="887"/>
      <c r="UIL80" s="887"/>
      <c r="UIM80" s="887"/>
      <c r="UIN80" s="887"/>
      <c r="UIO80" s="888"/>
      <c r="UIP80" s="886"/>
      <c r="UIQ80" s="887"/>
      <c r="UIR80" s="887"/>
      <c r="UIS80" s="887"/>
      <c r="UIT80" s="887"/>
      <c r="UIU80" s="887"/>
      <c r="UIV80" s="887"/>
      <c r="UIW80" s="887"/>
      <c r="UIX80" s="888"/>
      <c r="UIY80" s="886"/>
      <c r="UIZ80" s="887"/>
      <c r="UJA80" s="887"/>
      <c r="UJB80" s="887"/>
      <c r="UJC80" s="887"/>
      <c r="UJD80" s="887"/>
      <c r="UJE80" s="887"/>
      <c r="UJF80" s="887"/>
      <c r="UJG80" s="888"/>
      <c r="UJH80" s="886"/>
      <c r="UJI80" s="887"/>
      <c r="UJJ80" s="887"/>
      <c r="UJK80" s="887"/>
      <c r="UJL80" s="887"/>
      <c r="UJM80" s="887"/>
      <c r="UJN80" s="887"/>
      <c r="UJO80" s="887"/>
      <c r="UJP80" s="888"/>
      <c r="UJQ80" s="886"/>
      <c r="UJR80" s="887"/>
      <c r="UJS80" s="887"/>
      <c r="UJT80" s="887"/>
      <c r="UJU80" s="887"/>
      <c r="UJV80" s="887"/>
      <c r="UJW80" s="887"/>
      <c r="UJX80" s="887"/>
      <c r="UJY80" s="888"/>
      <c r="UJZ80" s="886"/>
      <c r="UKA80" s="887"/>
      <c r="UKB80" s="887"/>
      <c r="UKC80" s="887"/>
      <c r="UKD80" s="887"/>
      <c r="UKE80" s="887"/>
      <c r="UKF80" s="887"/>
      <c r="UKG80" s="887"/>
      <c r="UKH80" s="888"/>
      <c r="UKI80" s="886"/>
      <c r="UKJ80" s="887"/>
      <c r="UKK80" s="887"/>
      <c r="UKL80" s="887"/>
      <c r="UKM80" s="887"/>
      <c r="UKN80" s="887"/>
      <c r="UKO80" s="887"/>
      <c r="UKP80" s="887"/>
      <c r="UKQ80" s="888"/>
      <c r="UKR80" s="886"/>
      <c r="UKS80" s="887"/>
      <c r="UKT80" s="887"/>
      <c r="UKU80" s="887"/>
      <c r="UKV80" s="887"/>
      <c r="UKW80" s="887"/>
      <c r="UKX80" s="887"/>
      <c r="UKY80" s="887"/>
      <c r="UKZ80" s="888"/>
      <c r="ULA80" s="886"/>
      <c r="ULB80" s="887"/>
      <c r="ULC80" s="887"/>
      <c r="ULD80" s="887"/>
      <c r="ULE80" s="887"/>
      <c r="ULF80" s="887"/>
      <c r="ULG80" s="887"/>
      <c r="ULH80" s="887"/>
      <c r="ULI80" s="888"/>
      <c r="ULJ80" s="886"/>
      <c r="ULK80" s="887"/>
      <c r="ULL80" s="887"/>
      <c r="ULM80" s="887"/>
      <c r="ULN80" s="887"/>
      <c r="ULO80" s="887"/>
      <c r="ULP80" s="887"/>
      <c r="ULQ80" s="887"/>
      <c r="ULR80" s="888"/>
      <c r="ULS80" s="886"/>
      <c r="ULT80" s="887"/>
      <c r="ULU80" s="887"/>
      <c r="ULV80" s="887"/>
      <c r="ULW80" s="887"/>
      <c r="ULX80" s="887"/>
      <c r="ULY80" s="887"/>
      <c r="ULZ80" s="887"/>
      <c r="UMA80" s="888"/>
      <c r="UMB80" s="886"/>
      <c r="UMC80" s="887"/>
      <c r="UMD80" s="887"/>
      <c r="UME80" s="887"/>
      <c r="UMF80" s="887"/>
      <c r="UMG80" s="887"/>
      <c r="UMH80" s="887"/>
      <c r="UMI80" s="887"/>
      <c r="UMJ80" s="888"/>
      <c r="UMK80" s="886"/>
      <c r="UML80" s="887"/>
      <c r="UMM80" s="887"/>
      <c r="UMN80" s="887"/>
      <c r="UMO80" s="887"/>
      <c r="UMP80" s="887"/>
      <c r="UMQ80" s="887"/>
      <c r="UMR80" s="887"/>
      <c r="UMS80" s="888"/>
      <c r="UMT80" s="886"/>
      <c r="UMU80" s="887"/>
      <c r="UMV80" s="887"/>
      <c r="UMW80" s="887"/>
      <c r="UMX80" s="887"/>
      <c r="UMY80" s="887"/>
      <c r="UMZ80" s="887"/>
      <c r="UNA80" s="887"/>
      <c r="UNB80" s="888"/>
      <c r="UNC80" s="886"/>
      <c r="UND80" s="887"/>
      <c r="UNE80" s="887"/>
      <c r="UNF80" s="887"/>
      <c r="UNG80" s="887"/>
      <c r="UNH80" s="887"/>
      <c r="UNI80" s="887"/>
      <c r="UNJ80" s="887"/>
      <c r="UNK80" s="888"/>
      <c r="UNL80" s="886"/>
      <c r="UNM80" s="887"/>
      <c r="UNN80" s="887"/>
      <c r="UNO80" s="887"/>
      <c r="UNP80" s="887"/>
      <c r="UNQ80" s="887"/>
      <c r="UNR80" s="887"/>
      <c r="UNS80" s="887"/>
      <c r="UNT80" s="888"/>
      <c r="UNU80" s="886"/>
      <c r="UNV80" s="887"/>
      <c r="UNW80" s="887"/>
      <c r="UNX80" s="887"/>
      <c r="UNY80" s="887"/>
      <c r="UNZ80" s="887"/>
      <c r="UOA80" s="887"/>
      <c r="UOB80" s="887"/>
      <c r="UOC80" s="888"/>
      <c r="UOD80" s="886"/>
      <c r="UOE80" s="887"/>
      <c r="UOF80" s="887"/>
      <c r="UOG80" s="887"/>
      <c r="UOH80" s="887"/>
      <c r="UOI80" s="887"/>
      <c r="UOJ80" s="887"/>
      <c r="UOK80" s="887"/>
      <c r="UOL80" s="888"/>
      <c r="UOM80" s="886"/>
      <c r="UON80" s="887"/>
      <c r="UOO80" s="887"/>
      <c r="UOP80" s="887"/>
      <c r="UOQ80" s="887"/>
      <c r="UOR80" s="887"/>
      <c r="UOS80" s="887"/>
      <c r="UOT80" s="887"/>
      <c r="UOU80" s="888"/>
      <c r="UOV80" s="886"/>
      <c r="UOW80" s="887"/>
      <c r="UOX80" s="887"/>
      <c r="UOY80" s="887"/>
      <c r="UOZ80" s="887"/>
      <c r="UPA80" s="887"/>
      <c r="UPB80" s="887"/>
      <c r="UPC80" s="887"/>
      <c r="UPD80" s="888"/>
      <c r="UPE80" s="886"/>
      <c r="UPF80" s="887"/>
      <c r="UPG80" s="887"/>
      <c r="UPH80" s="887"/>
      <c r="UPI80" s="887"/>
      <c r="UPJ80" s="887"/>
      <c r="UPK80" s="887"/>
      <c r="UPL80" s="887"/>
      <c r="UPM80" s="888"/>
      <c r="UPN80" s="886"/>
      <c r="UPO80" s="887"/>
      <c r="UPP80" s="887"/>
      <c r="UPQ80" s="887"/>
      <c r="UPR80" s="887"/>
      <c r="UPS80" s="887"/>
      <c r="UPT80" s="887"/>
      <c r="UPU80" s="887"/>
      <c r="UPV80" s="888"/>
      <c r="UPW80" s="886"/>
      <c r="UPX80" s="887"/>
      <c r="UPY80" s="887"/>
      <c r="UPZ80" s="887"/>
      <c r="UQA80" s="887"/>
      <c r="UQB80" s="887"/>
      <c r="UQC80" s="887"/>
      <c r="UQD80" s="887"/>
      <c r="UQE80" s="888"/>
      <c r="UQF80" s="886"/>
      <c r="UQG80" s="887"/>
      <c r="UQH80" s="887"/>
      <c r="UQI80" s="887"/>
      <c r="UQJ80" s="887"/>
      <c r="UQK80" s="887"/>
      <c r="UQL80" s="887"/>
      <c r="UQM80" s="887"/>
      <c r="UQN80" s="888"/>
      <c r="UQO80" s="886"/>
      <c r="UQP80" s="887"/>
      <c r="UQQ80" s="887"/>
      <c r="UQR80" s="887"/>
      <c r="UQS80" s="887"/>
      <c r="UQT80" s="887"/>
      <c r="UQU80" s="887"/>
      <c r="UQV80" s="887"/>
      <c r="UQW80" s="888"/>
      <c r="UQX80" s="886"/>
      <c r="UQY80" s="887"/>
      <c r="UQZ80" s="887"/>
      <c r="URA80" s="887"/>
      <c r="URB80" s="887"/>
      <c r="URC80" s="887"/>
      <c r="URD80" s="887"/>
      <c r="URE80" s="887"/>
      <c r="URF80" s="888"/>
      <c r="URG80" s="886"/>
      <c r="URH80" s="887"/>
      <c r="URI80" s="887"/>
      <c r="URJ80" s="887"/>
      <c r="URK80" s="887"/>
      <c r="URL80" s="887"/>
      <c r="URM80" s="887"/>
      <c r="URN80" s="887"/>
      <c r="URO80" s="888"/>
      <c r="URP80" s="886"/>
      <c r="URQ80" s="887"/>
      <c r="URR80" s="887"/>
      <c r="URS80" s="887"/>
      <c r="URT80" s="887"/>
      <c r="URU80" s="887"/>
      <c r="URV80" s="887"/>
      <c r="URW80" s="887"/>
      <c r="URX80" s="888"/>
      <c r="URY80" s="886"/>
      <c r="URZ80" s="887"/>
      <c r="USA80" s="887"/>
      <c r="USB80" s="887"/>
      <c r="USC80" s="887"/>
      <c r="USD80" s="887"/>
      <c r="USE80" s="887"/>
      <c r="USF80" s="887"/>
      <c r="USG80" s="888"/>
      <c r="USH80" s="886"/>
      <c r="USI80" s="887"/>
      <c r="USJ80" s="887"/>
      <c r="USK80" s="887"/>
      <c r="USL80" s="887"/>
      <c r="USM80" s="887"/>
      <c r="USN80" s="887"/>
      <c r="USO80" s="887"/>
      <c r="USP80" s="888"/>
      <c r="USQ80" s="886"/>
      <c r="USR80" s="887"/>
      <c r="USS80" s="887"/>
      <c r="UST80" s="887"/>
      <c r="USU80" s="887"/>
      <c r="USV80" s="887"/>
      <c r="USW80" s="887"/>
      <c r="USX80" s="887"/>
      <c r="USY80" s="888"/>
      <c r="USZ80" s="886"/>
      <c r="UTA80" s="887"/>
      <c r="UTB80" s="887"/>
      <c r="UTC80" s="887"/>
      <c r="UTD80" s="887"/>
      <c r="UTE80" s="887"/>
      <c r="UTF80" s="887"/>
      <c r="UTG80" s="887"/>
      <c r="UTH80" s="888"/>
      <c r="UTI80" s="886"/>
      <c r="UTJ80" s="887"/>
      <c r="UTK80" s="887"/>
      <c r="UTL80" s="887"/>
      <c r="UTM80" s="887"/>
      <c r="UTN80" s="887"/>
      <c r="UTO80" s="887"/>
      <c r="UTP80" s="887"/>
      <c r="UTQ80" s="888"/>
      <c r="UTR80" s="886"/>
      <c r="UTS80" s="887"/>
      <c r="UTT80" s="887"/>
      <c r="UTU80" s="887"/>
      <c r="UTV80" s="887"/>
      <c r="UTW80" s="887"/>
      <c r="UTX80" s="887"/>
      <c r="UTY80" s="887"/>
      <c r="UTZ80" s="888"/>
      <c r="UUA80" s="886"/>
      <c r="UUB80" s="887"/>
      <c r="UUC80" s="887"/>
      <c r="UUD80" s="887"/>
      <c r="UUE80" s="887"/>
      <c r="UUF80" s="887"/>
      <c r="UUG80" s="887"/>
      <c r="UUH80" s="887"/>
      <c r="UUI80" s="888"/>
      <c r="UUJ80" s="886"/>
      <c r="UUK80" s="887"/>
      <c r="UUL80" s="887"/>
      <c r="UUM80" s="887"/>
      <c r="UUN80" s="887"/>
      <c r="UUO80" s="887"/>
      <c r="UUP80" s="887"/>
      <c r="UUQ80" s="887"/>
      <c r="UUR80" s="888"/>
      <c r="UUS80" s="886"/>
      <c r="UUT80" s="887"/>
      <c r="UUU80" s="887"/>
      <c r="UUV80" s="887"/>
      <c r="UUW80" s="887"/>
      <c r="UUX80" s="887"/>
      <c r="UUY80" s="887"/>
      <c r="UUZ80" s="887"/>
      <c r="UVA80" s="888"/>
      <c r="UVB80" s="886"/>
      <c r="UVC80" s="887"/>
      <c r="UVD80" s="887"/>
      <c r="UVE80" s="887"/>
      <c r="UVF80" s="887"/>
      <c r="UVG80" s="887"/>
      <c r="UVH80" s="887"/>
      <c r="UVI80" s="887"/>
      <c r="UVJ80" s="888"/>
      <c r="UVK80" s="886"/>
      <c r="UVL80" s="887"/>
      <c r="UVM80" s="887"/>
      <c r="UVN80" s="887"/>
      <c r="UVO80" s="887"/>
      <c r="UVP80" s="887"/>
      <c r="UVQ80" s="887"/>
      <c r="UVR80" s="887"/>
      <c r="UVS80" s="888"/>
      <c r="UVT80" s="886"/>
      <c r="UVU80" s="887"/>
      <c r="UVV80" s="887"/>
      <c r="UVW80" s="887"/>
      <c r="UVX80" s="887"/>
      <c r="UVY80" s="887"/>
      <c r="UVZ80" s="887"/>
      <c r="UWA80" s="887"/>
      <c r="UWB80" s="888"/>
      <c r="UWC80" s="886"/>
      <c r="UWD80" s="887"/>
      <c r="UWE80" s="887"/>
      <c r="UWF80" s="887"/>
      <c r="UWG80" s="887"/>
      <c r="UWH80" s="887"/>
      <c r="UWI80" s="887"/>
      <c r="UWJ80" s="887"/>
      <c r="UWK80" s="888"/>
      <c r="UWL80" s="886"/>
      <c r="UWM80" s="887"/>
      <c r="UWN80" s="887"/>
      <c r="UWO80" s="887"/>
      <c r="UWP80" s="887"/>
      <c r="UWQ80" s="887"/>
      <c r="UWR80" s="887"/>
      <c r="UWS80" s="887"/>
      <c r="UWT80" s="888"/>
      <c r="UWU80" s="886"/>
      <c r="UWV80" s="887"/>
      <c r="UWW80" s="887"/>
      <c r="UWX80" s="887"/>
      <c r="UWY80" s="887"/>
      <c r="UWZ80" s="887"/>
      <c r="UXA80" s="887"/>
      <c r="UXB80" s="887"/>
      <c r="UXC80" s="888"/>
      <c r="UXD80" s="886"/>
      <c r="UXE80" s="887"/>
      <c r="UXF80" s="887"/>
      <c r="UXG80" s="887"/>
      <c r="UXH80" s="887"/>
      <c r="UXI80" s="887"/>
      <c r="UXJ80" s="887"/>
      <c r="UXK80" s="887"/>
      <c r="UXL80" s="888"/>
      <c r="UXM80" s="886"/>
      <c r="UXN80" s="887"/>
      <c r="UXO80" s="887"/>
      <c r="UXP80" s="887"/>
      <c r="UXQ80" s="887"/>
      <c r="UXR80" s="887"/>
      <c r="UXS80" s="887"/>
      <c r="UXT80" s="887"/>
      <c r="UXU80" s="888"/>
      <c r="UXV80" s="886"/>
      <c r="UXW80" s="887"/>
      <c r="UXX80" s="887"/>
      <c r="UXY80" s="887"/>
      <c r="UXZ80" s="887"/>
      <c r="UYA80" s="887"/>
      <c r="UYB80" s="887"/>
      <c r="UYC80" s="887"/>
      <c r="UYD80" s="888"/>
      <c r="UYE80" s="886"/>
      <c r="UYF80" s="887"/>
      <c r="UYG80" s="887"/>
      <c r="UYH80" s="887"/>
      <c r="UYI80" s="887"/>
      <c r="UYJ80" s="887"/>
      <c r="UYK80" s="887"/>
      <c r="UYL80" s="887"/>
      <c r="UYM80" s="888"/>
      <c r="UYN80" s="886"/>
      <c r="UYO80" s="887"/>
      <c r="UYP80" s="887"/>
      <c r="UYQ80" s="887"/>
      <c r="UYR80" s="887"/>
      <c r="UYS80" s="887"/>
      <c r="UYT80" s="887"/>
      <c r="UYU80" s="887"/>
      <c r="UYV80" s="888"/>
      <c r="UYW80" s="886"/>
      <c r="UYX80" s="887"/>
      <c r="UYY80" s="887"/>
      <c r="UYZ80" s="887"/>
      <c r="UZA80" s="887"/>
      <c r="UZB80" s="887"/>
      <c r="UZC80" s="887"/>
      <c r="UZD80" s="887"/>
      <c r="UZE80" s="888"/>
      <c r="UZF80" s="886"/>
      <c r="UZG80" s="887"/>
      <c r="UZH80" s="887"/>
      <c r="UZI80" s="887"/>
      <c r="UZJ80" s="887"/>
      <c r="UZK80" s="887"/>
      <c r="UZL80" s="887"/>
      <c r="UZM80" s="887"/>
      <c r="UZN80" s="888"/>
      <c r="UZO80" s="886"/>
      <c r="UZP80" s="887"/>
      <c r="UZQ80" s="887"/>
      <c r="UZR80" s="887"/>
      <c r="UZS80" s="887"/>
      <c r="UZT80" s="887"/>
      <c r="UZU80" s="887"/>
      <c r="UZV80" s="887"/>
      <c r="UZW80" s="888"/>
      <c r="UZX80" s="886"/>
      <c r="UZY80" s="887"/>
      <c r="UZZ80" s="887"/>
      <c r="VAA80" s="887"/>
      <c r="VAB80" s="887"/>
      <c r="VAC80" s="887"/>
      <c r="VAD80" s="887"/>
      <c r="VAE80" s="887"/>
      <c r="VAF80" s="888"/>
      <c r="VAG80" s="886"/>
      <c r="VAH80" s="887"/>
      <c r="VAI80" s="887"/>
      <c r="VAJ80" s="887"/>
      <c r="VAK80" s="887"/>
      <c r="VAL80" s="887"/>
      <c r="VAM80" s="887"/>
      <c r="VAN80" s="887"/>
      <c r="VAO80" s="888"/>
      <c r="VAP80" s="886"/>
      <c r="VAQ80" s="887"/>
      <c r="VAR80" s="887"/>
      <c r="VAS80" s="887"/>
      <c r="VAT80" s="887"/>
      <c r="VAU80" s="887"/>
      <c r="VAV80" s="887"/>
      <c r="VAW80" s="887"/>
      <c r="VAX80" s="888"/>
      <c r="VAY80" s="886"/>
      <c r="VAZ80" s="887"/>
      <c r="VBA80" s="887"/>
      <c r="VBB80" s="887"/>
      <c r="VBC80" s="887"/>
      <c r="VBD80" s="887"/>
      <c r="VBE80" s="887"/>
      <c r="VBF80" s="887"/>
      <c r="VBG80" s="888"/>
      <c r="VBH80" s="886"/>
      <c r="VBI80" s="887"/>
      <c r="VBJ80" s="887"/>
      <c r="VBK80" s="887"/>
      <c r="VBL80" s="887"/>
      <c r="VBM80" s="887"/>
      <c r="VBN80" s="887"/>
      <c r="VBO80" s="887"/>
      <c r="VBP80" s="888"/>
      <c r="VBQ80" s="886"/>
      <c r="VBR80" s="887"/>
      <c r="VBS80" s="887"/>
      <c r="VBT80" s="887"/>
      <c r="VBU80" s="887"/>
      <c r="VBV80" s="887"/>
      <c r="VBW80" s="887"/>
      <c r="VBX80" s="887"/>
      <c r="VBY80" s="888"/>
      <c r="VBZ80" s="886"/>
      <c r="VCA80" s="887"/>
      <c r="VCB80" s="887"/>
      <c r="VCC80" s="887"/>
      <c r="VCD80" s="887"/>
      <c r="VCE80" s="887"/>
      <c r="VCF80" s="887"/>
      <c r="VCG80" s="887"/>
      <c r="VCH80" s="888"/>
      <c r="VCI80" s="886"/>
      <c r="VCJ80" s="887"/>
      <c r="VCK80" s="887"/>
      <c r="VCL80" s="887"/>
      <c r="VCM80" s="887"/>
      <c r="VCN80" s="887"/>
      <c r="VCO80" s="887"/>
      <c r="VCP80" s="887"/>
      <c r="VCQ80" s="888"/>
      <c r="VCR80" s="886"/>
      <c r="VCS80" s="887"/>
      <c r="VCT80" s="887"/>
      <c r="VCU80" s="887"/>
      <c r="VCV80" s="887"/>
      <c r="VCW80" s="887"/>
      <c r="VCX80" s="887"/>
      <c r="VCY80" s="887"/>
      <c r="VCZ80" s="888"/>
      <c r="VDA80" s="886"/>
      <c r="VDB80" s="887"/>
      <c r="VDC80" s="887"/>
      <c r="VDD80" s="887"/>
      <c r="VDE80" s="887"/>
      <c r="VDF80" s="887"/>
      <c r="VDG80" s="887"/>
      <c r="VDH80" s="887"/>
      <c r="VDI80" s="888"/>
      <c r="VDJ80" s="886"/>
      <c r="VDK80" s="887"/>
      <c r="VDL80" s="887"/>
      <c r="VDM80" s="887"/>
      <c r="VDN80" s="887"/>
      <c r="VDO80" s="887"/>
      <c r="VDP80" s="887"/>
      <c r="VDQ80" s="887"/>
      <c r="VDR80" s="888"/>
      <c r="VDS80" s="886"/>
      <c r="VDT80" s="887"/>
      <c r="VDU80" s="887"/>
      <c r="VDV80" s="887"/>
      <c r="VDW80" s="887"/>
      <c r="VDX80" s="887"/>
      <c r="VDY80" s="887"/>
      <c r="VDZ80" s="887"/>
      <c r="VEA80" s="888"/>
      <c r="VEB80" s="886"/>
      <c r="VEC80" s="887"/>
      <c r="VED80" s="887"/>
      <c r="VEE80" s="887"/>
      <c r="VEF80" s="887"/>
      <c r="VEG80" s="887"/>
      <c r="VEH80" s="887"/>
      <c r="VEI80" s="887"/>
      <c r="VEJ80" s="888"/>
      <c r="VEK80" s="886"/>
      <c r="VEL80" s="887"/>
      <c r="VEM80" s="887"/>
      <c r="VEN80" s="887"/>
      <c r="VEO80" s="887"/>
      <c r="VEP80" s="887"/>
      <c r="VEQ80" s="887"/>
      <c r="VER80" s="887"/>
      <c r="VES80" s="888"/>
      <c r="VET80" s="886"/>
      <c r="VEU80" s="887"/>
      <c r="VEV80" s="887"/>
      <c r="VEW80" s="887"/>
      <c r="VEX80" s="887"/>
      <c r="VEY80" s="887"/>
      <c r="VEZ80" s="887"/>
      <c r="VFA80" s="887"/>
      <c r="VFB80" s="888"/>
      <c r="VFC80" s="886"/>
      <c r="VFD80" s="887"/>
      <c r="VFE80" s="887"/>
      <c r="VFF80" s="887"/>
      <c r="VFG80" s="887"/>
      <c r="VFH80" s="887"/>
      <c r="VFI80" s="887"/>
      <c r="VFJ80" s="887"/>
      <c r="VFK80" s="888"/>
      <c r="VFL80" s="886"/>
      <c r="VFM80" s="887"/>
      <c r="VFN80" s="887"/>
      <c r="VFO80" s="887"/>
      <c r="VFP80" s="887"/>
      <c r="VFQ80" s="887"/>
      <c r="VFR80" s="887"/>
      <c r="VFS80" s="887"/>
      <c r="VFT80" s="888"/>
      <c r="VFU80" s="886"/>
      <c r="VFV80" s="887"/>
      <c r="VFW80" s="887"/>
      <c r="VFX80" s="887"/>
      <c r="VFY80" s="887"/>
      <c r="VFZ80" s="887"/>
      <c r="VGA80" s="887"/>
      <c r="VGB80" s="887"/>
      <c r="VGC80" s="888"/>
      <c r="VGD80" s="886"/>
      <c r="VGE80" s="887"/>
      <c r="VGF80" s="887"/>
      <c r="VGG80" s="887"/>
      <c r="VGH80" s="887"/>
      <c r="VGI80" s="887"/>
      <c r="VGJ80" s="887"/>
      <c r="VGK80" s="887"/>
      <c r="VGL80" s="888"/>
      <c r="VGM80" s="886"/>
      <c r="VGN80" s="887"/>
      <c r="VGO80" s="887"/>
      <c r="VGP80" s="887"/>
      <c r="VGQ80" s="887"/>
      <c r="VGR80" s="887"/>
      <c r="VGS80" s="887"/>
      <c r="VGT80" s="887"/>
      <c r="VGU80" s="888"/>
      <c r="VGV80" s="886"/>
      <c r="VGW80" s="887"/>
      <c r="VGX80" s="887"/>
      <c r="VGY80" s="887"/>
      <c r="VGZ80" s="887"/>
      <c r="VHA80" s="887"/>
      <c r="VHB80" s="887"/>
      <c r="VHC80" s="887"/>
      <c r="VHD80" s="888"/>
      <c r="VHE80" s="886"/>
      <c r="VHF80" s="887"/>
      <c r="VHG80" s="887"/>
      <c r="VHH80" s="887"/>
      <c r="VHI80" s="887"/>
      <c r="VHJ80" s="887"/>
      <c r="VHK80" s="887"/>
      <c r="VHL80" s="887"/>
      <c r="VHM80" s="888"/>
      <c r="VHN80" s="886"/>
      <c r="VHO80" s="887"/>
      <c r="VHP80" s="887"/>
      <c r="VHQ80" s="887"/>
      <c r="VHR80" s="887"/>
      <c r="VHS80" s="887"/>
      <c r="VHT80" s="887"/>
      <c r="VHU80" s="887"/>
      <c r="VHV80" s="888"/>
      <c r="VHW80" s="886"/>
      <c r="VHX80" s="887"/>
      <c r="VHY80" s="887"/>
      <c r="VHZ80" s="887"/>
      <c r="VIA80" s="887"/>
      <c r="VIB80" s="887"/>
      <c r="VIC80" s="887"/>
      <c r="VID80" s="887"/>
      <c r="VIE80" s="888"/>
      <c r="VIF80" s="886"/>
      <c r="VIG80" s="887"/>
      <c r="VIH80" s="887"/>
      <c r="VII80" s="887"/>
      <c r="VIJ80" s="887"/>
      <c r="VIK80" s="887"/>
      <c r="VIL80" s="887"/>
      <c r="VIM80" s="887"/>
      <c r="VIN80" s="888"/>
      <c r="VIO80" s="886"/>
      <c r="VIP80" s="887"/>
      <c r="VIQ80" s="887"/>
      <c r="VIR80" s="887"/>
      <c r="VIS80" s="887"/>
      <c r="VIT80" s="887"/>
      <c r="VIU80" s="887"/>
      <c r="VIV80" s="887"/>
      <c r="VIW80" s="888"/>
      <c r="VIX80" s="886"/>
      <c r="VIY80" s="887"/>
      <c r="VIZ80" s="887"/>
      <c r="VJA80" s="887"/>
      <c r="VJB80" s="887"/>
      <c r="VJC80" s="887"/>
      <c r="VJD80" s="887"/>
      <c r="VJE80" s="887"/>
      <c r="VJF80" s="888"/>
      <c r="VJG80" s="886"/>
      <c r="VJH80" s="887"/>
      <c r="VJI80" s="887"/>
      <c r="VJJ80" s="887"/>
      <c r="VJK80" s="887"/>
      <c r="VJL80" s="887"/>
      <c r="VJM80" s="887"/>
      <c r="VJN80" s="887"/>
      <c r="VJO80" s="888"/>
      <c r="VJP80" s="886"/>
      <c r="VJQ80" s="887"/>
      <c r="VJR80" s="887"/>
      <c r="VJS80" s="887"/>
      <c r="VJT80" s="887"/>
      <c r="VJU80" s="887"/>
      <c r="VJV80" s="887"/>
      <c r="VJW80" s="887"/>
      <c r="VJX80" s="888"/>
      <c r="VJY80" s="886"/>
      <c r="VJZ80" s="887"/>
      <c r="VKA80" s="887"/>
      <c r="VKB80" s="887"/>
      <c r="VKC80" s="887"/>
      <c r="VKD80" s="887"/>
      <c r="VKE80" s="887"/>
      <c r="VKF80" s="887"/>
      <c r="VKG80" s="888"/>
      <c r="VKH80" s="886"/>
      <c r="VKI80" s="887"/>
      <c r="VKJ80" s="887"/>
      <c r="VKK80" s="887"/>
      <c r="VKL80" s="887"/>
      <c r="VKM80" s="887"/>
      <c r="VKN80" s="887"/>
      <c r="VKO80" s="887"/>
      <c r="VKP80" s="888"/>
      <c r="VKQ80" s="886"/>
      <c r="VKR80" s="887"/>
      <c r="VKS80" s="887"/>
      <c r="VKT80" s="887"/>
      <c r="VKU80" s="887"/>
      <c r="VKV80" s="887"/>
      <c r="VKW80" s="887"/>
      <c r="VKX80" s="887"/>
      <c r="VKY80" s="888"/>
      <c r="VKZ80" s="886"/>
      <c r="VLA80" s="887"/>
      <c r="VLB80" s="887"/>
      <c r="VLC80" s="887"/>
      <c r="VLD80" s="887"/>
      <c r="VLE80" s="887"/>
      <c r="VLF80" s="887"/>
      <c r="VLG80" s="887"/>
      <c r="VLH80" s="888"/>
      <c r="VLI80" s="886"/>
      <c r="VLJ80" s="887"/>
      <c r="VLK80" s="887"/>
      <c r="VLL80" s="887"/>
      <c r="VLM80" s="887"/>
      <c r="VLN80" s="887"/>
      <c r="VLO80" s="887"/>
      <c r="VLP80" s="887"/>
      <c r="VLQ80" s="888"/>
      <c r="VLR80" s="886"/>
      <c r="VLS80" s="887"/>
      <c r="VLT80" s="887"/>
      <c r="VLU80" s="887"/>
      <c r="VLV80" s="887"/>
      <c r="VLW80" s="887"/>
      <c r="VLX80" s="887"/>
      <c r="VLY80" s="887"/>
      <c r="VLZ80" s="888"/>
      <c r="VMA80" s="886"/>
      <c r="VMB80" s="887"/>
      <c r="VMC80" s="887"/>
      <c r="VMD80" s="887"/>
      <c r="VME80" s="887"/>
      <c r="VMF80" s="887"/>
      <c r="VMG80" s="887"/>
      <c r="VMH80" s="887"/>
      <c r="VMI80" s="888"/>
      <c r="VMJ80" s="886"/>
      <c r="VMK80" s="887"/>
      <c r="VML80" s="887"/>
      <c r="VMM80" s="887"/>
      <c r="VMN80" s="887"/>
      <c r="VMO80" s="887"/>
      <c r="VMP80" s="887"/>
      <c r="VMQ80" s="887"/>
      <c r="VMR80" s="888"/>
      <c r="VMS80" s="886"/>
      <c r="VMT80" s="887"/>
      <c r="VMU80" s="887"/>
      <c r="VMV80" s="887"/>
      <c r="VMW80" s="887"/>
      <c r="VMX80" s="887"/>
      <c r="VMY80" s="887"/>
      <c r="VMZ80" s="887"/>
      <c r="VNA80" s="888"/>
      <c r="VNB80" s="886"/>
      <c r="VNC80" s="887"/>
      <c r="VND80" s="887"/>
      <c r="VNE80" s="887"/>
      <c r="VNF80" s="887"/>
      <c r="VNG80" s="887"/>
      <c r="VNH80" s="887"/>
      <c r="VNI80" s="887"/>
      <c r="VNJ80" s="888"/>
      <c r="VNK80" s="886"/>
      <c r="VNL80" s="887"/>
      <c r="VNM80" s="887"/>
      <c r="VNN80" s="887"/>
      <c r="VNO80" s="887"/>
      <c r="VNP80" s="887"/>
      <c r="VNQ80" s="887"/>
      <c r="VNR80" s="887"/>
      <c r="VNS80" s="888"/>
      <c r="VNT80" s="886"/>
      <c r="VNU80" s="887"/>
      <c r="VNV80" s="887"/>
      <c r="VNW80" s="887"/>
      <c r="VNX80" s="887"/>
      <c r="VNY80" s="887"/>
      <c r="VNZ80" s="887"/>
      <c r="VOA80" s="887"/>
      <c r="VOB80" s="888"/>
      <c r="VOC80" s="886"/>
      <c r="VOD80" s="887"/>
      <c r="VOE80" s="887"/>
      <c r="VOF80" s="887"/>
      <c r="VOG80" s="887"/>
      <c r="VOH80" s="887"/>
      <c r="VOI80" s="887"/>
      <c r="VOJ80" s="887"/>
      <c r="VOK80" s="888"/>
      <c r="VOL80" s="886"/>
      <c r="VOM80" s="887"/>
      <c r="VON80" s="887"/>
      <c r="VOO80" s="887"/>
      <c r="VOP80" s="887"/>
      <c r="VOQ80" s="887"/>
      <c r="VOR80" s="887"/>
      <c r="VOS80" s="887"/>
      <c r="VOT80" s="888"/>
      <c r="VOU80" s="886"/>
      <c r="VOV80" s="887"/>
      <c r="VOW80" s="887"/>
      <c r="VOX80" s="887"/>
      <c r="VOY80" s="887"/>
      <c r="VOZ80" s="887"/>
      <c r="VPA80" s="887"/>
      <c r="VPB80" s="887"/>
      <c r="VPC80" s="888"/>
      <c r="VPD80" s="886"/>
      <c r="VPE80" s="887"/>
      <c r="VPF80" s="887"/>
      <c r="VPG80" s="887"/>
      <c r="VPH80" s="887"/>
      <c r="VPI80" s="887"/>
      <c r="VPJ80" s="887"/>
      <c r="VPK80" s="887"/>
      <c r="VPL80" s="888"/>
      <c r="VPM80" s="886"/>
      <c r="VPN80" s="887"/>
      <c r="VPO80" s="887"/>
      <c r="VPP80" s="887"/>
      <c r="VPQ80" s="887"/>
      <c r="VPR80" s="887"/>
      <c r="VPS80" s="887"/>
      <c r="VPT80" s="887"/>
      <c r="VPU80" s="888"/>
      <c r="VPV80" s="886"/>
      <c r="VPW80" s="887"/>
      <c r="VPX80" s="887"/>
      <c r="VPY80" s="887"/>
      <c r="VPZ80" s="887"/>
      <c r="VQA80" s="887"/>
      <c r="VQB80" s="887"/>
      <c r="VQC80" s="887"/>
      <c r="VQD80" s="888"/>
      <c r="VQE80" s="886"/>
      <c r="VQF80" s="887"/>
      <c r="VQG80" s="887"/>
      <c r="VQH80" s="887"/>
      <c r="VQI80" s="887"/>
      <c r="VQJ80" s="887"/>
      <c r="VQK80" s="887"/>
      <c r="VQL80" s="887"/>
      <c r="VQM80" s="888"/>
      <c r="VQN80" s="886"/>
      <c r="VQO80" s="887"/>
      <c r="VQP80" s="887"/>
      <c r="VQQ80" s="887"/>
      <c r="VQR80" s="887"/>
      <c r="VQS80" s="887"/>
      <c r="VQT80" s="887"/>
      <c r="VQU80" s="887"/>
      <c r="VQV80" s="888"/>
      <c r="VQW80" s="886"/>
      <c r="VQX80" s="887"/>
      <c r="VQY80" s="887"/>
      <c r="VQZ80" s="887"/>
      <c r="VRA80" s="887"/>
      <c r="VRB80" s="887"/>
      <c r="VRC80" s="887"/>
      <c r="VRD80" s="887"/>
      <c r="VRE80" s="888"/>
      <c r="VRF80" s="886"/>
      <c r="VRG80" s="887"/>
      <c r="VRH80" s="887"/>
      <c r="VRI80" s="887"/>
      <c r="VRJ80" s="887"/>
      <c r="VRK80" s="887"/>
      <c r="VRL80" s="887"/>
      <c r="VRM80" s="887"/>
      <c r="VRN80" s="888"/>
      <c r="VRO80" s="886"/>
      <c r="VRP80" s="887"/>
      <c r="VRQ80" s="887"/>
      <c r="VRR80" s="887"/>
      <c r="VRS80" s="887"/>
      <c r="VRT80" s="887"/>
      <c r="VRU80" s="887"/>
      <c r="VRV80" s="887"/>
      <c r="VRW80" s="888"/>
      <c r="VRX80" s="886"/>
      <c r="VRY80" s="887"/>
      <c r="VRZ80" s="887"/>
      <c r="VSA80" s="887"/>
      <c r="VSB80" s="887"/>
      <c r="VSC80" s="887"/>
      <c r="VSD80" s="887"/>
      <c r="VSE80" s="887"/>
      <c r="VSF80" s="888"/>
      <c r="VSG80" s="886"/>
      <c r="VSH80" s="887"/>
      <c r="VSI80" s="887"/>
      <c r="VSJ80" s="887"/>
      <c r="VSK80" s="887"/>
      <c r="VSL80" s="887"/>
      <c r="VSM80" s="887"/>
      <c r="VSN80" s="887"/>
      <c r="VSO80" s="888"/>
      <c r="VSP80" s="886"/>
      <c r="VSQ80" s="887"/>
      <c r="VSR80" s="887"/>
      <c r="VSS80" s="887"/>
      <c r="VST80" s="887"/>
      <c r="VSU80" s="887"/>
      <c r="VSV80" s="887"/>
      <c r="VSW80" s="887"/>
      <c r="VSX80" s="888"/>
      <c r="VSY80" s="886"/>
      <c r="VSZ80" s="887"/>
      <c r="VTA80" s="887"/>
      <c r="VTB80" s="887"/>
      <c r="VTC80" s="887"/>
      <c r="VTD80" s="887"/>
      <c r="VTE80" s="887"/>
      <c r="VTF80" s="887"/>
      <c r="VTG80" s="888"/>
      <c r="VTH80" s="886"/>
      <c r="VTI80" s="887"/>
      <c r="VTJ80" s="887"/>
      <c r="VTK80" s="887"/>
      <c r="VTL80" s="887"/>
      <c r="VTM80" s="887"/>
      <c r="VTN80" s="887"/>
      <c r="VTO80" s="887"/>
      <c r="VTP80" s="888"/>
      <c r="VTQ80" s="886"/>
      <c r="VTR80" s="887"/>
      <c r="VTS80" s="887"/>
      <c r="VTT80" s="887"/>
      <c r="VTU80" s="887"/>
      <c r="VTV80" s="887"/>
      <c r="VTW80" s="887"/>
      <c r="VTX80" s="887"/>
      <c r="VTY80" s="888"/>
      <c r="VTZ80" s="886"/>
      <c r="VUA80" s="887"/>
      <c r="VUB80" s="887"/>
      <c r="VUC80" s="887"/>
      <c r="VUD80" s="887"/>
      <c r="VUE80" s="887"/>
      <c r="VUF80" s="887"/>
      <c r="VUG80" s="887"/>
      <c r="VUH80" s="888"/>
      <c r="VUI80" s="886"/>
      <c r="VUJ80" s="887"/>
      <c r="VUK80" s="887"/>
      <c r="VUL80" s="887"/>
      <c r="VUM80" s="887"/>
      <c r="VUN80" s="887"/>
      <c r="VUO80" s="887"/>
      <c r="VUP80" s="887"/>
      <c r="VUQ80" s="888"/>
      <c r="VUR80" s="886"/>
      <c r="VUS80" s="887"/>
      <c r="VUT80" s="887"/>
      <c r="VUU80" s="887"/>
      <c r="VUV80" s="887"/>
      <c r="VUW80" s="887"/>
      <c r="VUX80" s="887"/>
      <c r="VUY80" s="887"/>
      <c r="VUZ80" s="888"/>
      <c r="VVA80" s="886"/>
      <c r="VVB80" s="887"/>
      <c r="VVC80" s="887"/>
      <c r="VVD80" s="887"/>
      <c r="VVE80" s="887"/>
      <c r="VVF80" s="887"/>
      <c r="VVG80" s="887"/>
      <c r="VVH80" s="887"/>
      <c r="VVI80" s="888"/>
      <c r="VVJ80" s="886"/>
      <c r="VVK80" s="887"/>
      <c r="VVL80" s="887"/>
      <c r="VVM80" s="887"/>
      <c r="VVN80" s="887"/>
      <c r="VVO80" s="887"/>
      <c r="VVP80" s="887"/>
      <c r="VVQ80" s="887"/>
      <c r="VVR80" s="888"/>
      <c r="VVS80" s="886"/>
      <c r="VVT80" s="887"/>
      <c r="VVU80" s="887"/>
      <c r="VVV80" s="887"/>
      <c r="VVW80" s="887"/>
      <c r="VVX80" s="887"/>
      <c r="VVY80" s="887"/>
      <c r="VVZ80" s="887"/>
      <c r="VWA80" s="888"/>
      <c r="VWB80" s="886"/>
      <c r="VWC80" s="887"/>
      <c r="VWD80" s="887"/>
      <c r="VWE80" s="887"/>
      <c r="VWF80" s="887"/>
      <c r="VWG80" s="887"/>
      <c r="VWH80" s="887"/>
      <c r="VWI80" s="887"/>
      <c r="VWJ80" s="888"/>
      <c r="VWK80" s="886"/>
      <c r="VWL80" s="887"/>
      <c r="VWM80" s="887"/>
      <c r="VWN80" s="887"/>
      <c r="VWO80" s="887"/>
      <c r="VWP80" s="887"/>
      <c r="VWQ80" s="887"/>
      <c r="VWR80" s="887"/>
      <c r="VWS80" s="888"/>
      <c r="VWT80" s="886"/>
      <c r="VWU80" s="887"/>
      <c r="VWV80" s="887"/>
      <c r="VWW80" s="887"/>
      <c r="VWX80" s="887"/>
      <c r="VWY80" s="887"/>
      <c r="VWZ80" s="887"/>
      <c r="VXA80" s="887"/>
      <c r="VXB80" s="888"/>
      <c r="VXC80" s="886"/>
      <c r="VXD80" s="887"/>
      <c r="VXE80" s="887"/>
      <c r="VXF80" s="887"/>
      <c r="VXG80" s="887"/>
      <c r="VXH80" s="887"/>
      <c r="VXI80" s="887"/>
      <c r="VXJ80" s="887"/>
      <c r="VXK80" s="888"/>
      <c r="VXL80" s="886"/>
      <c r="VXM80" s="887"/>
      <c r="VXN80" s="887"/>
      <c r="VXO80" s="887"/>
      <c r="VXP80" s="887"/>
      <c r="VXQ80" s="887"/>
      <c r="VXR80" s="887"/>
      <c r="VXS80" s="887"/>
      <c r="VXT80" s="888"/>
      <c r="VXU80" s="886"/>
      <c r="VXV80" s="887"/>
      <c r="VXW80" s="887"/>
      <c r="VXX80" s="887"/>
      <c r="VXY80" s="887"/>
      <c r="VXZ80" s="887"/>
      <c r="VYA80" s="887"/>
      <c r="VYB80" s="887"/>
      <c r="VYC80" s="888"/>
      <c r="VYD80" s="886"/>
      <c r="VYE80" s="887"/>
      <c r="VYF80" s="887"/>
      <c r="VYG80" s="887"/>
      <c r="VYH80" s="887"/>
      <c r="VYI80" s="887"/>
      <c r="VYJ80" s="887"/>
      <c r="VYK80" s="887"/>
      <c r="VYL80" s="888"/>
      <c r="VYM80" s="886"/>
      <c r="VYN80" s="887"/>
      <c r="VYO80" s="887"/>
      <c r="VYP80" s="887"/>
      <c r="VYQ80" s="887"/>
      <c r="VYR80" s="887"/>
      <c r="VYS80" s="887"/>
      <c r="VYT80" s="887"/>
      <c r="VYU80" s="888"/>
      <c r="VYV80" s="886"/>
      <c r="VYW80" s="887"/>
      <c r="VYX80" s="887"/>
      <c r="VYY80" s="887"/>
      <c r="VYZ80" s="887"/>
      <c r="VZA80" s="887"/>
      <c r="VZB80" s="887"/>
      <c r="VZC80" s="887"/>
      <c r="VZD80" s="888"/>
      <c r="VZE80" s="886"/>
      <c r="VZF80" s="887"/>
      <c r="VZG80" s="887"/>
      <c r="VZH80" s="887"/>
      <c r="VZI80" s="887"/>
      <c r="VZJ80" s="887"/>
      <c r="VZK80" s="887"/>
      <c r="VZL80" s="887"/>
      <c r="VZM80" s="888"/>
      <c r="VZN80" s="886"/>
      <c r="VZO80" s="887"/>
      <c r="VZP80" s="887"/>
      <c r="VZQ80" s="887"/>
      <c r="VZR80" s="887"/>
      <c r="VZS80" s="887"/>
      <c r="VZT80" s="887"/>
      <c r="VZU80" s="887"/>
      <c r="VZV80" s="888"/>
      <c r="VZW80" s="886"/>
      <c r="VZX80" s="887"/>
      <c r="VZY80" s="887"/>
      <c r="VZZ80" s="887"/>
      <c r="WAA80" s="887"/>
      <c r="WAB80" s="887"/>
      <c r="WAC80" s="887"/>
      <c r="WAD80" s="887"/>
      <c r="WAE80" s="888"/>
      <c r="WAF80" s="886"/>
      <c r="WAG80" s="887"/>
      <c r="WAH80" s="887"/>
      <c r="WAI80" s="887"/>
      <c r="WAJ80" s="887"/>
      <c r="WAK80" s="887"/>
      <c r="WAL80" s="887"/>
      <c r="WAM80" s="887"/>
      <c r="WAN80" s="888"/>
      <c r="WAO80" s="886"/>
      <c r="WAP80" s="887"/>
      <c r="WAQ80" s="887"/>
      <c r="WAR80" s="887"/>
      <c r="WAS80" s="887"/>
      <c r="WAT80" s="887"/>
      <c r="WAU80" s="887"/>
      <c r="WAV80" s="887"/>
      <c r="WAW80" s="888"/>
      <c r="WAX80" s="886"/>
      <c r="WAY80" s="887"/>
      <c r="WAZ80" s="887"/>
      <c r="WBA80" s="887"/>
      <c r="WBB80" s="887"/>
      <c r="WBC80" s="887"/>
      <c r="WBD80" s="887"/>
      <c r="WBE80" s="887"/>
      <c r="WBF80" s="888"/>
      <c r="WBG80" s="886"/>
      <c r="WBH80" s="887"/>
      <c r="WBI80" s="887"/>
      <c r="WBJ80" s="887"/>
      <c r="WBK80" s="887"/>
      <c r="WBL80" s="887"/>
      <c r="WBM80" s="887"/>
      <c r="WBN80" s="887"/>
      <c r="WBO80" s="888"/>
      <c r="WBP80" s="886"/>
      <c r="WBQ80" s="887"/>
      <c r="WBR80" s="887"/>
      <c r="WBS80" s="887"/>
      <c r="WBT80" s="887"/>
      <c r="WBU80" s="887"/>
      <c r="WBV80" s="887"/>
      <c r="WBW80" s="887"/>
      <c r="WBX80" s="888"/>
      <c r="WBY80" s="886"/>
      <c r="WBZ80" s="887"/>
      <c r="WCA80" s="887"/>
      <c r="WCB80" s="887"/>
      <c r="WCC80" s="887"/>
      <c r="WCD80" s="887"/>
      <c r="WCE80" s="887"/>
      <c r="WCF80" s="887"/>
      <c r="WCG80" s="888"/>
      <c r="WCH80" s="886"/>
      <c r="WCI80" s="887"/>
      <c r="WCJ80" s="887"/>
      <c r="WCK80" s="887"/>
      <c r="WCL80" s="887"/>
      <c r="WCM80" s="887"/>
      <c r="WCN80" s="887"/>
      <c r="WCO80" s="887"/>
      <c r="WCP80" s="888"/>
      <c r="WCQ80" s="886"/>
      <c r="WCR80" s="887"/>
      <c r="WCS80" s="887"/>
      <c r="WCT80" s="887"/>
      <c r="WCU80" s="887"/>
      <c r="WCV80" s="887"/>
      <c r="WCW80" s="887"/>
      <c r="WCX80" s="887"/>
      <c r="WCY80" s="888"/>
      <c r="WCZ80" s="886"/>
      <c r="WDA80" s="887"/>
      <c r="WDB80" s="887"/>
      <c r="WDC80" s="887"/>
      <c r="WDD80" s="887"/>
      <c r="WDE80" s="887"/>
      <c r="WDF80" s="887"/>
      <c r="WDG80" s="887"/>
      <c r="WDH80" s="888"/>
      <c r="WDI80" s="886"/>
      <c r="WDJ80" s="887"/>
      <c r="WDK80" s="887"/>
      <c r="WDL80" s="887"/>
      <c r="WDM80" s="887"/>
      <c r="WDN80" s="887"/>
      <c r="WDO80" s="887"/>
      <c r="WDP80" s="887"/>
      <c r="WDQ80" s="888"/>
      <c r="WDR80" s="886"/>
      <c r="WDS80" s="887"/>
      <c r="WDT80" s="887"/>
      <c r="WDU80" s="887"/>
      <c r="WDV80" s="887"/>
      <c r="WDW80" s="887"/>
      <c r="WDX80" s="887"/>
      <c r="WDY80" s="887"/>
      <c r="WDZ80" s="888"/>
      <c r="WEA80" s="886"/>
      <c r="WEB80" s="887"/>
      <c r="WEC80" s="887"/>
      <c r="WED80" s="887"/>
      <c r="WEE80" s="887"/>
      <c r="WEF80" s="887"/>
      <c r="WEG80" s="887"/>
      <c r="WEH80" s="887"/>
      <c r="WEI80" s="888"/>
      <c r="WEJ80" s="886"/>
      <c r="WEK80" s="887"/>
      <c r="WEL80" s="887"/>
      <c r="WEM80" s="887"/>
      <c r="WEN80" s="887"/>
      <c r="WEO80" s="887"/>
      <c r="WEP80" s="887"/>
      <c r="WEQ80" s="887"/>
      <c r="WER80" s="888"/>
      <c r="WES80" s="886"/>
      <c r="WET80" s="887"/>
      <c r="WEU80" s="887"/>
      <c r="WEV80" s="887"/>
      <c r="WEW80" s="887"/>
      <c r="WEX80" s="887"/>
      <c r="WEY80" s="887"/>
      <c r="WEZ80" s="887"/>
      <c r="WFA80" s="888"/>
      <c r="WFB80" s="886"/>
      <c r="WFC80" s="887"/>
      <c r="WFD80" s="887"/>
      <c r="WFE80" s="887"/>
      <c r="WFF80" s="887"/>
      <c r="WFG80" s="887"/>
      <c r="WFH80" s="887"/>
      <c r="WFI80" s="887"/>
      <c r="WFJ80" s="888"/>
      <c r="WFK80" s="886"/>
      <c r="WFL80" s="887"/>
      <c r="WFM80" s="887"/>
      <c r="WFN80" s="887"/>
      <c r="WFO80" s="887"/>
      <c r="WFP80" s="887"/>
      <c r="WFQ80" s="887"/>
      <c r="WFR80" s="887"/>
      <c r="WFS80" s="888"/>
      <c r="WFT80" s="886"/>
      <c r="WFU80" s="887"/>
      <c r="WFV80" s="887"/>
      <c r="WFW80" s="887"/>
      <c r="WFX80" s="887"/>
      <c r="WFY80" s="887"/>
      <c r="WFZ80" s="887"/>
      <c r="WGA80" s="887"/>
      <c r="WGB80" s="888"/>
      <c r="WGC80" s="886"/>
      <c r="WGD80" s="887"/>
      <c r="WGE80" s="887"/>
      <c r="WGF80" s="887"/>
      <c r="WGG80" s="887"/>
      <c r="WGH80" s="887"/>
      <c r="WGI80" s="887"/>
      <c r="WGJ80" s="887"/>
      <c r="WGK80" s="888"/>
      <c r="WGL80" s="886"/>
      <c r="WGM80" s="887"/>
      <c r="WGN80" s="887"/>
      <c r="WGO80" s="887"/>
      <c r="WGP80" s="887"/>
      <c r="WGQ80" s="887"/>
      <c r="WGR80" s="887"/>
      <c r="WGS80" s="887"/>
      <c r="WGT80" s="888"/>
      <c r="WGU80" s="886"/>
      <c r="WGV80" s="887"/>
      <c r="WGW80" s="887"/>
      <c r="WGX80" s="887"/>
      <c r="WGY80" s="887"/>
      <c r="WGZ80" s="887"/>
      <c r="WHA80" s="887"/>
      <c r="WHB80" s="887"/>
      <c r="WHC80" s="888"/>
      <c r="WHD80" s="886"/>
      <c r="WHE80" s="887"/>
      <c r="WHF80" s="887"/>
      <c r="WHG80" s="887"/>
      <c r="WHH80" s="887"/>
      <c r="WHI80" s="887"/>
      <c r="WHJ80" s="887"/>
      <c r="WHK80" s="887"/>
      <c r="WHL80" s="888"/>
      <c r="WHM80" s="886"/>
      <c r="WHN80" s="887"/>
      <c r="WHO80" s="887"/>
      <c r="WHP80" s="887"/>
      <c r="WHQ80" s="887"/>
      <c r="WHR80" s="887"/>
      <c r="WHS80" s="887"/>
      <c r="WHT80" s="887"/>
      <c r="WHU80" s="888"/>
      <c r="WHV80" s="886"/>
      <c r="WHW80" s="887"/>
      <c r="WHX80" s="887"/>
      <c r="WHY80" s="887"/>
      <c r="WHZ80" s="887"/>
      <c r="WIA80" s="887"/>
      <c r="WIB80" s="887"/>
      <c r="WIC80" s="887"/>
      <c r="WID80" s="888"/>
      <c r="WIE80" s="886"/>
      <c r="WIF80" s="887"/>
      <c r="WIG80" s="887"/>
      <c r="WIH80" s="887"/>
      <c r="WII80" s="887"/>
      <c r="WIJ80" s="887"/>
      <c r="WIK80" s="887"/>
      <c r="WIL80" s="887"/>
      <c r="WIM80" s="888"/>
      <c r="WIN80" s="886"/>
      <c r="WIO80" s="887"/>
      <c r="WIP80" s="887"/>
      <c r="WIQ80" s="887"/>
      <c r="WIR80" s="887"/>
      <c r="WIS80" s="887"/>
      <c r="WIT80" s="887"/>
      <c r="WIU80" s="887"/>
      <c r="WIV80" s="888"/>
      <c r="WIW80" s="886"/>
      <c r="WIX80" s="887"/>
      <c r="WIY80" s="887"/>
      <c r="WIZ80" s="887"/>
      <c r="WJA80" s="887"/>
      <c r="WJB80" s="887"/>
      <c r="WJC80" s="887"/>
      <c r="WJD80" s="887"/>
      <c r="WJE80" s="888"/>
      <c r="WJF80" s="886"/>
      <c r="WJG80" s="887"/>
      <c r="WJH80" s="887"/>
      <c r="WJI80" s="887"/>
      <c r="WJJ80" s="887"/>
      <c r="WJK80" s="887"/>
      <c r="WJL80" s="887"/>
      <c r="WJM80" s="887"/>
      <c r="WJN80" s="888"/>
      <c r="WJO80" s="886"/>
      <c r="WJP80" s="887"/>
      <c r="WJQ80" s="887"/>
      <c r="WJR80" s="887"/>
      <c r="WJS80" s="887"/>
      <c r="WJT80" s="887"/>
      <c r="WJU80" s="887"/>
      <c r="WJV80" s="887"/>
      <c r="WJW80" s="888"/>
      <c r="WJX80" s="886"/>
      <c r="WJY80" s="887"/>
      <c r="WJZ80" s="887"/>
      <c r="WKA80" s="887"/>
      <c r="WKB80" s="887"/>
      <c r="WKC80" s="887"/>
      <c r="WKD80" s="887"/>
      <c r="WKE80" s="887"/>
      <c r="WKF80" s="888"/>
      <c r="WKG80" s="886"/>
      <c r="WKH80" s="887"/>
      <c r="WKI80" s="887"/>
      <c r="WKJ80" s="887"/>
      <c r="WKK80" s="887"/>
      <c r="WKL80" s="887"/>
      <c r="WKM80" s="887"/>
      <c r="WKN80" s="887"/>
      <c r="WKO80" s="888"/>
      <c r="WKP80" s="886"/>
      <c r="WKQ80" s="887"/>
      <c r="WKR80" s="887"/>
      <c r="WKS80" s="887"/>
      <c r="WKT80" s="887"/>
      <c r="WKU80" s="887"/>
      <c r="WKV80" s="887"/>
      <c r="WKW80" s="887"/>
      <c r="WKX80" s="888"/>
      <c r="WKY80" s="886"/>
      <c r="WKZ80" s="887"/>
      <c r="WLA80" s="887"/>
      <c r="WLB80" s="887"/>
      <c r="WLC80" s="887"/>
      <c r="WLD80" s="887"/>
      <c r="WLE80" s="887"/>
      <c r="WLF80" s="887"/>
      <c r="WLG80" s="888"/>
      <c r="WLH80" s="886"/>
      <c r="WLI80" s="887"/>
      <c r="WLJ80" s="887"/>
      <c r="WLK80" s="887"/>
      <c r="WLL80" s="887"/>
      <c r="WLM80" s="887"/>
      <c r="WLN80" s="887"/>
      <c r="WLO80" s="887"/>
      <c r="WLP80" s="888"/>
      <c r="WLQ80" s="886"/>
      <c r="WLR80" s="887"/>
      <c r="WLS80" s="887"/>
      <c r="WLT80" s="887"/>
      <c r="WLU80" s="887"/>
      <c r="WLV80" s="887"/>
      <c r="WLW80" s="887"/>
      <c r="WLX80" s="887"/>
      <c r="WLY80" s="888"/>
      <c r="WLZ80" s="886"/>
      <c r="WMA80" s="887"/>
      <c r="WMB80" s="887"/>
      <c r="WMC80" s="887"/>
      <c r="WMD80" s="887"/>
      <c r="WME80" s="887"/>
      <c r="WMF80" s="887"/>
      <c r="WMG80" s="887"/>
      <c r="WMH80" s="888"/>
      <c r="WMI80" s="886"/>
      <c r="WMJ80" s="887"/>
      <c r="WMK80" s="887"/>
      <c r="WML80" s="887"/>
      <c r="WMM80" s="887"/>
      <c r="WMN80" s="887"/>
      <c r="WMO80" s="887"/>
      <c r="WMP80" s="887"/>
      <c r="WMQ80" s="888"/>
      <c r="WMR80" s="886"/>
      <c r="WMS80" s="887"/>
      <c r="WMT80" s="887"/>
      <c r="WMU80" s="887"/>
      <c r="WMV80" s="887"/>
      <c r="WMW80" s="887"/>
      <c r="WMX80" s="887"/>
      <c r="WMY80" s="887"/>
      <c r="WMZ80" s="888"/>
      <c r="WNA80" s="886"/>
      <c r="WNB80" s="887"/>
      <c r="WNC80" s="887"/>
      <c r="WND80" s="887"/>
      <c r="WNE80" s="887"/>
      <c r="WNF80" s="887"/>
      <c r="WNG80" s="887"/>
      <c r="WNH80" s="887"/>
      <c r="WNI80" s="888"/>
      <c r="WNJ80" s="886"/>
      <c r="WNK80" s="887"/>
      <c r="WNL80" s="887"/>
      <c r="WNM80" s="887"/>
      <c r="WNN80" s="887"/>
      <c r="WNO80" s="887"/>
      <c r="WNP80" s="887"/>
      <c r="WNQ80" s="887"/>
      <c r="WNR80" s="888"/>
      <c r="WNS80" s="886"/>
      <c r="WNT80" s="887"/>
      <c r="WNU80" s="887"/>
      <c r="WNV80" s="887"/>
      <c r="WNW80" s="887"/>
      <c r="WNX80" s="887"/>
      <c r="WNY80" s="887"/>
      <c r="WNZ80" s="887"/>
      <c r="WOA80" s="888"/>
      <c r="WOB80" s="886"/>
      <c r="WOC80" s="887"/>
      <c r="WOD80" s="887"/>
      <c r="WOE80" s="887"/>
      <c r="WOF80" s="887"/>
      <c r="WOG80" s="887"/>
      <c r="WOH80" s="887"/>
      <c r="WOI80" s="887"/>
      <c r="WOJ80" s="888"/>
      <c r="WOK80" s="886"/>
      <c r="WOL80" s="887"/>
      <c r="WOM80" s="887"/>
      <c r="WON80" s="887"/>
      <c r="WOO80" s="887"/>
      <c r="WOP80" s="887"/>
      <c r="WOQ80" s="887"/>
      <c r="WOR80" s="887"/>
      <c r="WOS80" s="888"/>
      <c r="WOT80" s="886"/>
      <c r="WOU80" s="887"/>
      <c r="WOV80" s="887"/>
      <c r="WOW80" s="887"/>
      <c r="WOX80" s="887"/>
      <c r="WOY80" s="887"/>
      <c r="WOZ80" s="887"/>
      <c r="WPA80" s="887"/>
      <c r="WPB80" s="888"/>
      <c r="WPC80" s="886"/>
      <c r="WPD80" s="887"/>
      <c r="WPE80" s="887"/>
      <c r="WPF80" s="887"/>
      <c r="WPG80" s="887"/>
      <c r="WPH80" s="887"/>
      <c r="WPI80" s="887"/>
      <c r="WPJ80" s="887"/>
      <c r="WPK80" s="888"/>
      <c r="WPL80" s="886"/>
      <c r="WPM80" s="887"/>
      <c r="WPN80" s="887"/>
      <c r="WPO80" s="887"/>
      <c r="WPP80" s="887"/>
      <c r="WPQ80" s="887"/>
      <c r="WPR80" s="887"/>
      <c r="WPS80" s="887"/>
      <c r="WPT80" s="888"/>
      <c r="WPU80" s="886"/>
      <c r="WPV80" s="887"/>
      <c r="WPW80" s="887"/>
      <c r="WPX80" s="887"/>
      <c r="WPY80" s="887"/>
      <c r="WPZ80" s="887"/>
      <c r="WQA80" s="887"/>
      <c r="WQB80" s="887"/>
      <c r="WQC80" s="888"/>
      <c r="WQD80" s="886"/>
      <c r="WQE80" s="887"/>
      <c r="WQF80" s="887"/>
      <c r="WQG80" s="887"/>
      <c r="WQH80" s="887"/>
      <c r="WQI80" s="887"/>
      <c r="WQJ80" s="887"/>
      <c r="WQK80" s="887"/>
      <c r="WQL80" s="888"/>
      <c r="WQM80" s="886"/>
      <c r="WQN80" s="887"/>
      <c r="WQO80" s="887"/>
      <c r="WQP80" s="887"/>
      <c r="WQQ80" s="887"/>
      <c r="WQR80" s="887"/>
      <c r="WQS80" s="887"/>
      <c r="WQT80" s="887"/>
      <c r="WQU80" s="888"/>
      <c r="WQV80" s="886"/>
      <c r="WQW80" s="887"/>
      <c r="WQX80" s="887"/>
      <c r="WQY80" s="887"/>
      <c r="WQZ80" s="887"/>
      <c r="WRA80" s="887"/>
      <c r="WRB80" s="887"/>
      <c r="WRC80" s="887"/>
      <c r="WRD80" s="888"/>
      <c r="WRE80" s="886"/>
      <c r="WRF80" s="887"/>
      <c r="WRG80" s="887"/>
      <c r="WRH80" s="887"/>
      <c r="WRI80" s="887"/>
      <c r="WRJ80" s="887"/>
      <c r="WRK80" s="887"/>
      <c r="WRL80" s="887"/>
      <c r="WRM80" s="888"/>
      <c r="WRN80" s="886"/>
      <c r="WRO80" s="887"/>
      <c r="WRP80" s="887"/>
      <c r="WRQ80" s="887"/>
      <c r="WRR80" s="887"/>
      <c r="WRS80" s="887"/>
      <c r="WRT80" s="887"/>
      <c r="WRU80" s="887"/>
      <c r="WRV80" s="888"/>
      <c r="WRW80" s="886"/>
      <c r="WRX80" s="887"/>
      <c r="WRY80" s="887"/>
      <c r="WRZ80" s="887"/>
      <c r="WSA80" s="887"/>
      <c r="WSB80" s="887"/>
      <c r="WSC80" s="887"/>
      <c r="WSD80" s="887"/>
      <c r="WSE80" s="888"/>
      <c r="WSF80" s="886"/>
      <c r="WSG80" s="887"/>
      <c r="WSH80" s="887"/>
      <c r="WSI80" s="887"/>
      <c r="WSJ80" s="887"/>
      <c r="WSK80" s="887"/>
      <c r="WSL80" s="887"/>
      <c r="WSM80" s="887"/>
      <c r="WSN80" s="888"/>
      <c r="WSO80" s="886"/>
      <c r="WSP80" s="887"/>
      <c r="WSQ80" s="887"/>
      <c r="WSR80" s="887"/>
      <c r="WSS80" s="887"/>
      <c r="WST80" s="887"/>
      <c r="WSU80" s="887"/>
      <c r="WSV80" s="887"/>
      <c r="WSW80" s="888"/>
      <c r="WSX80" s="886"/>
      <c r="WSY80" s="887"/>
      <c r="WSZ80" s="887"/>
      <c r="WTA80" s="887"/>
      <c r="WTB80" s="887"/>
      <c r="WTC80" s="887"/>
      <c r="WTD80" s="887"/>
      <c r="WTE80" s="887"/>
      <c r="WTF80" s="888"/>
      <c r="WTG80" s="886"/>
      <c r="WTH80" s="887"/>
      <c r="WTI80" s="887"/>
      <c r="WTJ80" s="887"/>
      <c r="WTK80" s="887"/>
      <c r="WTL80" s="887"/>
      <c r="WTM80" s="887"/>
      <c r="WTN80" s="887"/>
      <c r="WTO80" s="888"/>
      <c r="WTP80" s="886"/>
      <c r="WTQ80" s="887"/>
      <c r="WTR80" s="887"/>
      <c r="WTS80" s="887"/>
      <c r="WTT80" s="887"/>
      <c r="WTU80" s="887"/>
      <c r="WTV80" s="887"/>
      <c r="WTW80" s="887"/>
      <c r="WTX80" s="888"/>
      <c r="WTY80" s="886"/>
      <c r="WTZ80" s="887"/>
      <c r="WUA80" s="887"/>
      <c r="WUB80" s="887"/>
      <c r="WUC80" s="887"/>
      <c r="WUD80" s="887"/>
      <c r="WUE80" s="887"/>
      <c r="WUF80" s="887"/>
      <c r="WUG80" s="888"/>
      <c r="WUH80" s="886"/>
      <c r="WUI80" s="887"/>
      <c r="WUJ80" s="887"/>
      <c r="WUK80" s="887"/>
      <c r="WUL80" s="887"/>
      <c r="WUM80" s="887"/>
      <c r="WUN80" s="887"/>
      <c r="WUO80" s="887"/>
      <c r="WUP80" s="888"/>
      <c r="WUQ80" s="886"/>
      <c r="WUR80" s="887"/>
      <c r="WUS80" s="887"/>
      <c r="WUT80" s="887"/>
      <c r="WUU80" s="887"/>
      <c r="WUV80" s="887"/>
      <c r="WUW80" s="887"/>
      <c r="WUX80" s="887"/>
      <c r="WUY80" s="888"/>
      <c r="WUZ80" s="886"/>
      <c r="WVA80" s="887"/>
      <c r="WVB80" s="887"/>
      <c r="WVC80" s="887"/>
      <c r="WVD80" s="887"/>
      <c r="WVE80" s="887"/>
      <c r="WVF80" s="887"/>
      <c r="WVG80" s="887"/>
      <c r="WVH80" s="888"/>
      <c r="WVI80" s="886"/>
      <c r="WVJ80" s="887"/>
      <c r="WVK80" s="887"/>
      <c r="WVL80" s="887"/>
      <c r="WVM80" s="887"/>
      <c r="WVN80" s="887"/>
      <c r="WVO80" s="887"/>
      <c r="WVP80" s="887"/>
      <c r="WVQ80" s="888"/>
      <c r="WVR80" s="886"/>
      <c r="WVS80" s="887"/>
      <c r="WVT80" s="887"/>
      <c r="WVU80" s="887"/>
      <c r="WVV80" s="887"/>
      <c r="WVW80" s="887"/>
      <c r="WVX80" s="887"/>
      <c r="WVY80" s="887"/>
      <c r="WVZ80" s="888"/>
      <c r="WWA80" s="886"/>
      <c r="WWB80" s="887"/>
      <c r="WWC80" s="887"/>
      <c r="WWD80" s="887"/>
      <c r="WWE80" s="887"/>
      <c r="WWF80" s="887"/>
      <c r="WWG80" s="887"/>
      <c r="WWH80" s="887"/>
      <c r="WWI80" s="888"/>
      <c r="WWJ80" s="886"/>
      <c r="WWK80" s="887"/>
      <c r="WWL80" s="887"/>
      <c r="WWM80" s="887"/>
      <c r="WWN80" s="887"/>
      <c r="WWO80" s="887"/>
      <c r="WWP80" s="887"/>
      <c r="WWQ80" s="887"/>
      <c r="WWR80" s="888"/>
      <c r="WWS80" s="886"/>
      <c r="WWT80" s="887"/>
      <c r="WWU80" s="887"/>
      <c r="WWV80" s="887"/>
      <c r="WWW80" s="887"/>
      <c r="WWX80" s="887"/>
      <c r="WWY80" s="887"/>
      <c r="WWZ80" s="887"/>
      <c r="WXA80" s="888"/>
      <c r="WXB80" s="886"/>
      <c r="WXC80" s="887"/>
      <c r="WXD80" s="887"/>
      <c r="WXE80" s="887"/>
      <c r="WXF80" s="887"/>
      <c r="WXG80" s="887"/>
      <c r="WXH80" s="887"/>
      <c r="WXI80" s="887"/>
      <c r="WXJ80" s="888"/>
      <c r="WXK80" s="886"/>
      <c r="WXL80" s="887"/>
      <c r="WXM80" s="887"/>
      <c r="WXN80" s="887"/>
      <c r="WXO80" s="887"/>
      <c r="WXP80" s="887"/>
      <c r="WXQ80" s="887"/>
      <c r="WXR80" s="887"/>
      <c r="WXS80" s="888"/>
      <c r="WXT80" s="886"/>
      <c r="WXU80" s="887"/>
      <c r="WXV80" s="887"/>
      <c r="WXW80" s="887"/>
      <c r="WXX80" s="887"/>
      <c r="WXY80" s="887"/>
      <c r="WXZ80" s="887"/>
      <c r="WYA80" s="887"/>
      <c r="WYB80" s="888"/>
      <c r="WYC80" s="886"/>
      <c r="WYD80" s="887"/>
      <c r="WYE80" s="887"/>
      <c r="WYF80" s="887"/>
      <c r="WYG80" s="887"/>
      <c r="WYH80" s="887"/>
      <c r="WYI80" s="887"/>
      <c r="WYJ80" s="887"/>
      <c r="WYK80" s="888"/>
      <c r="WYL80" s="886"/>
      <c r="WYM80" s="887"/>
      <c r="WYN80" s="887"/>
      <c r="WYO80" s="887"/>
      <c r="WYP80" s="887"/>
      <c r="WYQ80" s="887"/>
      <c r="WYR80" s="887"/>
      <c r="WYS80" s="887"/>
      <c r="WYT80" s="888"/>
      <c r="WYU80" s="886"/>
      <c r="WYV80" s="887"/>
      <c r="WYW80" s="887"/>
      <c r="WYX80" s="887"/>
      <c r="WYY80" s="887"/>
      <c r="WYZ80" s="887"/>
      <c r="WZA80" s="887"/>
      <c r="WZB80" s="887"/>
      <c r="WZC80" s="888"/>
      <c r="WZD80" s="886"/>
      <c r="WZE80" s="887"/>
      <c r="WZF80" s="887"/>
      <c r="WZG80" s="887"/>
      <c r="WZH80" s="887"/>
      <c r="WZI80" s="887"/>
      <c r="WZJ80" s="887"/>
      <c r="WZK80" s="887"/>
      <c r="WZL80" s="888"/>
      <c r="WZM80" s="886"/>
      <c r="WZN80" s="887"/>
      <c r="WZO80" s="887"/>
      <c r="WZP80" s="887"/>
      <c r="WZQ80" s="887"/>
      <c r="WZR80" s="887"/>
      <c r="WZS80" s="887"/>
      <c r="WZT80" s="887"/>
      <c r="WZU80" s="888"/>
      <c r="WZV80" s="886"/>
      <c r="WZW80" s="887"/>
      <c r="WZX80" s="887"/>
      <c r="WZY80" s="887"/>
      <c r="WZZ80" s="887"/>
      <c r="XAA80" s="887"/>
      <c r="XAB80" s="887"/>
      <c r="XAC80" s="887"/>
      <c r="XAD80" s="888"/>
      <c r="XAE80" s="886"/>
      <c r="XAF80" s="887"/>
      <c r="XAG80" s="887"/>
      <c r="XAH80" s="887"/>
      <c r="XAI80" s="887"/>
      <c r="XAJ80" s="887"/>
      <c r="XAK80" s="887"/>
      <c r="XAL80" s="887"/>
      <c r="XAM80" s="888"/>
      <c r="XAN80" s="886"/>
      <c r="XAO80" s="887"/>
      <c r="XAP80" s="887"/>
      <c r="XAQ80" s="887"/>
      <c r="XAR80" s="887"/>
      <c r="XAS80" s="887"/>
      <c r="XAT80" s="887"/>
      <c r="XAU80" s="887"/>
      <c r="XAV80" s="888"/>
      <c r="XAW80" s="886"/>
      <c r="XAX80" s="887"/>
      <c r="XAY80" s="887"/>
      <c r="XAZ80" s="887"/>
      <c r="XBA80" s="887"/>
      <c r="XBB80" s="887"/>
      <c r="XBC80" s="887"/>
      <c r="XBD80" s="887"/>
      <c r="XBE80" s="888"/>
      <c r="XBF80" s="886"/>
      <c r="XBG80" s="887"/>
      <c r="XBH80" s="887"/>
      <c r="XBI80" s="887"/>
      <c r="XBJ80" s="887"/>
      <c r="XBK80" s="887"/>
      <c r="XBL80" s="887"/>
      <c r="XBM80" s="887"/>
      <c r="XBN80" s="888"/>
      <c r="XBO80" s="886"/>
      <c r="XBP80" s="887"/>
      <c r="XBQ80" s="887"/>
      <c r="XBR80" s="887"/>
      <c r="XBS80" s="887"/>
      <c r="XBT80" s="887"/>
      <c r="XBU80" s="887"/>
      <c r="XBV80" s="887"/>
      <c r="XBW80" s="888"/>
      <c r="XBX80" s="886"/>
      <c r="XBY80" s="887"/>
      <c r="XBZ80" s="887"/>
      <c r="XCA80" s="887"/>
      <c r="XCB80" s="887"/>
      <c r="XCC80" s="887"/>
      <c r="XCD80" s="887"/>
      <c r="XCE80" s="887"/>
      <c r="XCF80" s="888"/>
      <c r="XCG80" s="886"/>
      <c r="XCH80" s="887"/>
      <c r="XCI80" s="887"/>
      <c r="XCJ80" s="887"/>
      <c r="XCK80" s="887"/>
      <c r="XCL80" s="887"/>
      <c r="XCM80" s="887"/>
      <c r="XCN80" s="887"/>
      <c r="XCO80" s="888"/>
      <c r="XCP80" s="886"/>
      <c r="XCQ80" s="887"/>
      <c r="XCR80" s="887"/>
      <c r="XCS80" s="887"/>
      <c r="XCT80" s="887"/>
      <c r="XCU80" s="887"/>
      <c r="XCV80" s="887"/>
      <c r="XCW80" s="887"/>
      <c r="XCX80" s="888"/>
      <c r="XCY80" s="886"/>
      <c r="XCZ80" s="887"/>
      <c r="XDA80" s="887"/>
      <c r="XDB80" s="887"/>
      <c r="XDC80" s="887"/>
      <c r="XDD80" s="887"/>
      <c r="XDE80" s="887"/>
      <c r="XDF80" s="887"/>
      <c r="XDG80" s="888"/>
      <c r="XDH80" s="886"/>
      <c r="XDI80" s="887"/>
      <c r="XDJ80" s="887"/>
      <c r="XDK80" s="887"/>
      <c r="XDL80" s="887"/>
      <c r="XDM80" s="887"/>
      <c r="XDN80" s="887"/>
      <c r="XDO80" s="887"/>
      <c r="XDP80" s="888"/>
      <c r="XDQ80" s="886"/>
      <c r="XDR80" s="887"/>
      <c r="XDS80" s="887"/>
      <c r="XDT80" s="887"/>
      <c r="XDU80" s="887"/>
      <c r="XDV80" s="887"/>
      <c r="XDW80" s="887"/>
      <c r="XDX80" s="887"/>
      <c r="XDY80" s="888"/>
      <c r="XDZ80" s="886"/>
      <c r="XEA80" s="887"/>
      <c r="XEB80" s="887"/>
      <c r="XEC80" s="887"/>
      <c r="XED80" s="887"/>
      <c r="XEE80" s="887"/>
      <c r="XEF80" s="887"/>
      <c r="XEG80" s="887"/>
      <c r="XEH80" s="888"/>
      <c r="XEI80" s="886"/>
      <c r="XEJ80" s="887"/>
      <c r="XEK80" s="887"/>
      <c r="XEL80" s="887"/>
      <c r="XEM80" s="887"/>
      <c r="XEN80" s="887"/>
      <c r="XEO80" s="887"/>
      <c r="XEP80" s="887"/>
      <c r="XEQ80" s="888"/>
      <c r="XER80" s="886"/>
      <c r="XES80" s="887"/>
      <c r="XET80" s="887"/>
      <c r="XEU80" s="887"/>
      <c r="XEV80" s="887"/>
      <c r="XEW80" s="887"/>
      <c r="XEX80" s="887"/>
      <c r="XEY80" s="887"/>
      <c r="XEZ80" s="888"/>
      <c r="XFA80" s="886"/>
      <c r="XFB80" s="886"/>
      <c r="XFC80" s="886"/>
      <c r="XFD80" s="886"/>
    </row>
    <row r="81" spans="1:16384" s="783" customFormat="1" ht="114.75" customHeight="1" x14ac:dyDescent="0.3">
      <c r="A81" s="782"/>
      <c r="I81" s="784"/>
      <c r="R81" s="822"/>
      <c r="S81" s="822"/>
      <c r="T81" s="822"/>
      <c r="U81" s="822"/>
      <c r="V81" s="822"/>
      <c r="W81" s="822"/>
      <c r="X81" s="822"/>
      <c r="Y81" s="822"/>
      <c r="Z81" s="822"/>
      <c r="AA81" s="822"/>
      <c r="AB81" s="822"/>
      <c r="AC81" s="822"/>
      <c r="AD81" s="822"/>
      <c r="AE81" s="822"/>
      <c r="AF81" s="822"/>
      <c r="AG81" s="822"/>
      <c r="AH81" s="822"/>
      <c r="AI81" s="822"/>
      <c r="AJ81" s="822"/>
      <c r="AK81" s="822"/>
      <c r="AL81" s="822"/>
      <c r="AM81" s="822"/>
      <c r="AN81" s="822"/>
      <c r="AO81" s="822"/>
      <c r="AP81" s="822"/>
      <c r="AQ81" s="822"/>
      <c r="AR81" s="822"/>
      <c r="AS81" s="822"/>
      <c r="AT81" s="840"/>
      <c r="AU81" s="822"/>
      <c r="AV81" s="822"/>
    </row>
    <row r="82" spans="1:16384" s="783" customFormat="1" ht="114.75" customHeight="1" x14ac:dyDescent="0.3">
      <c r="A82" s="782"/>
      <c r="B82" s="916" t="s">
        <v>1079</v>
      </c>
      <c r="C82" s="917"/>
      <c r="D82" s="917"/>
      <c r="E82" s="917"/>
      <c r="F82" s="917"/>
      <c r="G82" s="917"/>
      <c r="H82" s="917"/>
      <c r="I82" s="784"/>
      <c r="R82" s="822"/>
      <c r="S82" s="822"/>
      <c r="T82" s="822"/>
      <c r="U82" s="822"/>
      <c r="V82" s="822"/>
      <c r="W82" s="822"/>
      <c r="X82" s="822"/>
      <c r="Y82" s="822"/>
      <c r="Z82" s="822"/>
      <c r="AA82" s="822"/>
      <c r="AB82" s="822"/>
      <c r="AC82" s="822"/>
      <c r="AD82" s="822"/>
      <c r="AE82" s="822"/>
      <c r="AF82" s="822"/>
      <c r="AG82" s="822"/>
      <c r="AH82" s="822"/>
      <c r="AI82" s="822"/>
      <c r="AJ82" s="822"/>
      <c r="AK82" s="822"/>
      <c r="AL82" s="822"/>
      <c r="AM82" s="822"/>
      <c r="AN82" s="822"/>
      <c r="AO82" s="822"/>
      <c r="AP82" s="822"/>
      <c r="AQ82" s="822"/>
      <c r="AR82" s="822"/>
      <c r="AS82" s="822"/>
      <c r="AT82" s="840"/>
      <c r="AU82" s="822"/>
      <c r="AV82" s="822"/>
    </row>
    <row r="83" spans="1:16384" s="783" customFormat="1" ht="114.75" customHeight="1" x14ac:dyDescent="1.4">
      <c r="A83" s="782"/>
      <c r="B83" s="804"/>
      <c r="C83" s="804"/>
      <c r="D83" s="804"/>
      <c r="I83" s="784"/>
      <c r="R83" s="822"/>
      <c r="S83" s="822"/>
      <c r="T83" s="822"/>
      <c r="U83" s="822"/>
      <c r="V83" s="822"/>
      <c r="W83" s="822"/>
      <c r="X83" s="822"/>
      <c r="Y83" s="822"/>
      <c r="Z83" s="822"/>
      <c r="AA83" s="822"/>
      <c r="AB83" s="822"/>
      <c r="AC83" s="822"/>
      <c r="AD83" s="822"/>
      <c r="AE83" s="822"/>
      <c r="AF83" s="822"/>
      <c r="AG83" s="822"/>
      <c r="AH83" s="822"/>
      <c r="AI83" s="822"/>
      <c r="AJ83" s="822"/>
      <c r="AK83" s="822"/>
      <c r="AL83" s="822"/>
      <c r="AM83" s="822"/>
      <c r="AN83" s="822"/>
      <c r="AO83" s="822"/>
      <c r="AP83" s="822"/>
      <c r="AQ83" s="822"/>
      <c r="AR83" s="822"/>
      <c r="AS83" s="822"/>
      <c r="AT83" s="840"/>
      <c r="AU83" s="822"/>
      <c r="AV83" s="822"/>
    </row>
    <row r="84" spans="1:16384" s="783" customFormat="1" ht="114.75" customHeight="1" x14ac:dyDescent="0.3">
      <c r="A84" s="782"/>
      <c r="B84" s="923"/>
      <c r="C84" s="924"/>
      <c r="D84" s="925"/>
      <c r="E84" s="918" t="s">
        <v>1080</v>
      </c>
      <c r="F84" s="919"/>
      <c r="G84" s="919"/>
      <c r="H84" s="919"/>
      <c r="I84" s="784"/>
      <c r="R84" s="822"/>
      <c r="S84" s="822"/>
      <c r="T84" s="822"/>
      <c r="U84" s="822"/>
      <c r="V84" s="822"/>
      <c r="W84" s="822"/>
      <c r="X84" s="822"/>
      <c r="Y84" s="822"/>
      <c r="Z84" s="822"/>
      <c r="AA84" s="822"/>
      <c r="AB84" s="822"/>
      <c r="AC84" s="822"/>
      <c r="AD84" s="822"/>
      <c r="AE84" s="822"/>
      <c r="AF84" s="822"/>
      <c r="AG84" s="822"/>
      <c r="AH84" s="822"/>
      <c r="AI84" s="822"/>
      <c r="AJ84" s="822"/>
      <c r="AK84" s="822"/>
      <c r="AL84" s="822"/>
      <c r="AM84" s="822"/>
      <c r="AN84" s="822"/>
      <c r="AO84" s="822"/>
      <c r="AP84" s="822"/>
      <c r="AQ84" s="822"/>
      <c r="AR84" s="822"/>
      <c r="AS84" s="822"/>
      <c r="AT84" s="840"/>
      <c r="AU84" s="822"/>
      <c r="AV84" s="822"/>
    </row>
    <row r="85" spans="1:16384" s="783" customFormat="1" ht="114.75" customHeight="1" x14ac:dyDescent="0.3">
      <c r="A85" s="782"/>
      <c r="B85" s="916" t="s">
        <v>1081</v>
      </c>
      <c r="C85" s="917"/>
      <c r="D85" s="917"/>
      <c r="E85" s="920" t="s">
        <v>1082</v>
      </c>
      <c r="F85" s="921"/>
      <c r="G85" s="921"/>
      <c r="H85" s="921"/>
      <c r="I85" s="784"/>
      <c r="R85" s="822"/>
      <c r="S85" s="822"/>
      <c r="T85" s="822"/>
      <c r="U85" s="822"/>
      <c r="V85" s="822"/>
      <c r="W85" s="822"/>
      <c r="X85" s="822"/>
      <c r="Y85" s="822"/>
      <c r="Z85" s="822"/>
      <c r="AA85" s="822"/>
      <c r="AB85" s="822"/>
      <c r="AC85" s="822"/>
      <c r="AD85" s="822"/>
      <c r="AE85" s="822"/>
      <c r="AF85" s="822"/>
      <c r="AG85" s="822"/>
      <c r="AH85" s="822"/>
      <c r="AI85" s="822"/>
      <c r="AJ85" s="822"/>
      <c r="AK85" s="822"/>
      <c r="AL85" s="822"/>
      <c r="AM85" s="822"/>
      <c r="AN85" s="822"/>
      <c r="AO85" s="822"/>
      <c r="AP85" s="822"/>
      <c r="AQ85" s="822"/>
      <c r="AR85" s="822"/>
      <c r="AS85" s="822"/>
      <c r="AT85" s="840"/>
      <c r="AU85" s="822"/>
      <c r="AV85" s="822"/>
    </row>
    <row r="86" spans="1:16384" s="783" customFormat="1" ht="114.75" customHeight="1" x14ac:dyDescent="0.3">
      <c r="A86" s="782"/>
      <c r="B86" s="926" t="s">
        <v>1083</v>
      </c>
      <c r="C86" s="926"/>
      <c r="D86" s="926"/>
      <c r="E86" s="922">
        <v>0</v>
      </c>
      <c r="F86" s="922"/>
      <c r="G86" s="922"/>
      <c r="H86" s="922"/>
      <c r="I86" s="784"/>
      <c r="R86" s="822"/>
      <c r="S86" s="822"/>
      <c r="T86" s="822"/>
      <c r="U86" s="822"/>
      <c r="V86" s="822"/>
      <c r="W86" s="822"/>
      <c r="X86" s="822"/>
      <c r="Y86" s="822"/>
      <c r="Z86" s="822"/>
      <c r="AA86" s="822"/>
      <c r="AB86" s="822"/>
      <c r="AC86" s="822"/>
      <c r="AD86" s="822"/>
      <c r="AE86" s="822"/>
      <c r="AF86" s="822"/>
      <c r="AG86" s="822"/>
      <c r="AH86" s="822"/>
      <c r="AI86" s="822"/>
      <c r="AJ86" s="822"/>
      <c r="AK86" s="822"/>
      <c r="AL86" s="822"/>
      <c r="AM86" s="822"/>
      <c r="AN86" s="822"/>
      <c r="AO86" s="822"/>
      <c r="AP86" s="822"/>
      <c r="AQ86" s="822"/>
      <c r="AR86" s="822"/>
      <c r="AS86" s="822"/>
      <c r="AT86" s="840"/>
      <c r="AU86" s="822"/>
      <c r="AV86" s="822"/>
    </row>
    <row r="87" spans="1:16384" s="783" customFormat="1" ht="114.75" customHeight="1" x14ac:dyDescent="0.3">
      <c r="A87" s="782"/>
      <c r="B87" s="926" t="s">
        <v>1084</v>
      </c>
      <c r="C87" s="926"/>
      <c r="D87" s="926"/>
      <c r="E87" s="922">
        <v>0.01</v>
      </c>
      <c r="F87" s="922"/>
      <c r="G87" s="922">
        <v>0.01</v>
      </c>
      <c r="H87" s="922"/>
      <c r="I87" s="784"/>
      <c r="R87" s="822"/>
      <c r="S87" s="822"/>
      <c r="T87" s="822"/>
      <c r="U87" s="822"/>
      <c r="V87" s="822"/>
      <c r="W87" s="822"/>
      <c r="X87" s="822"/>
      <c r="Y87" s="822"/>
      <c r="Z87" s="822"/>
      <c r="AA87" s="822"/>
      <c r="AB87" s="822"/>
      <c r="AC87" s="822"/>
      <c r="AD87" s="822"/>
      <c r="AE87" s="822"/>
      <c r="AF87" s="822"/>
      <c r="AG87" s="822"/>
      <c r="AH87" s="822"/>
      <c r="AI87" s="822"/>
      <c r="AJ87" s="822"/>
      <c r="AK87" s="822"/>
      <c r="AL87" s="822"/>
      <c r="AM87" s="822"/>
      <c r="AN87" s="822"/>
      <c r="AO87" s="822"/>
      <c r="AP87" s="822"/>
      <c r="AQ87" s="822"/>
      <c r="AR87" s="822"/>
      <c r="AS87" s="822"/>
      <c r="AT87" s="840"/>
      <c r="AU87" s="822"/>
      <c r="AV87" s="822"/>
    </row>
    <row r="88" spans="1:16384" s="783" customFormat="1" ht="114.75" customHeight="1" x14ac:dyDescent="0.3">
      <c r="A88" s="782"/>
      <c r="B88" s="926" t="s">
        <v>1085</v>
      </c>
      <c r="C88" s="926"/>
      <c r="D88" s="926"/>
      <c r="E88" s="922">
        <v>7.0000000000000007E-2</v>
      </c>
      <c r="F88" s="922"/>
      <c r="G88" s="922">
        <v>7.0000000000000007E-2</v>
      </c>
      <c r="H88" s="922"/>
      <c r="I88" s="784"/>
      <c r="R88" s="822"/>
      <c r="S88" s="822"/>
      <c r="T88" s="822"/>
      <c r="U88" s="822"/>
      <c r="V88" s="822"/>
      <c r="W88" s="822"/>
      <c r="X88" s="822"/>
      <c r="Y88" s="822"/>
      <c r="Z88" s="822"/>
      <c r="AA88" s="822"/>
      <c r="AB88" s="822"/>
      <c r="AC88" s="822"/>
      <c r="AD88" s="822"/>
      <c r="AE88" s="822"/>
      <c r="AF88" s="822"/>
      <c r="AG88" s="822"/>
      <c r="AH88" s="822"/>
      <c r="AI88" s="822"/>
      <c r="AJ88" s="822"/>
      <c r="AK88" s="822"/>
      <c r="AL88" s="822"/>
      <c r="AM88" s="822"/>
      <c r="AN88" s="822"/>
      <c r="AO88" s="822"/>
      <c r="AP88" s="822"/>
      <c r="AQ88" s="822"/>
      <c r="AR88" s="822"/>
      <c r="AS88" s="822"/>
      <c r="AT88" s="840"/>
      <c r="AU88" s="822"/>
      <c r="AV88" s="822"/>
    </row>
    <row r="89" spans="1:16384" s="783" customFormat="1" ht="114.75" customHeight="1" x14ac:dyDescent="0.3">
      <c r="A89" s="782"/>
      <c r="B89" s="926" t="s">
        <v>1086</v>
      </c>
      <c r="C89" s="926"/>
      <c r="D89" s="926"/>
      <c r="E89" s="922">
        <v>0.25</v>
      </c>
      <c r="F89" s="922"/>
      <c r="G89" s="922">
        <v>0.25</v>
      </c>
      <c r="H89" s="922"/>
      <c r="I89" s="784"/>
      <c r="R89" s="822"/>
      <c r="S89" s="822"/>
      <c r="T89" s="822"/>
      <c r="U89" s="822"/>
      <c r="V89" s="822"/>
      <c r="W89" s="822"/>
      <c r="X89" s="822"/>
      <c r="Y89" s="822"/>
      <c r="Z89" s="822"/>
      <c r="AA89" s="822"/>
      <c r="AB89" s="822"/>
      <c r="AC89" s="822"/>
      <c r="AD89" s="822"/>
      <c r="AE89" s="822"/>
      <c r="AF89" s="822"/>
      <c r="AG89" s="822"/>
      <c r="AH89" s="822"/>
      <c r="AI89" s="822"/>
      <c r="AJ89" s="822"/>
      <c r="AK89" s="822"/>
      <c r="AL89" s="822"/>
      <c r="AM89" s="822"/>
      <c r="AN89" s="822"/>
      <c r="AO89" s="822"/>
      <c r="AP89" s="822"/>
      <c r="AQ89" s="822"/>
      <c r="AR89" s="822"/>
      <c r="AS89" s="822"/>
      <c r="AT89" s="840"/>
      <c r="AU89" s="822"/>
      <c r="AV89" s="822"/>
    </row>
    <row r="90" spans="1:16384" s="783" customFormat="1" ht="114.75" customHeight="1" x14ac:dyDescent="0.3">
      <c r="A90" s="782"/>
      <c r="B90" s="926" t="s">
        <v>1224</v>
      </c>
      <c r="C90" s="926"/>
      <c r="D90" s="926"/>
      <c r="E90" s="922">
        <v>0.9</v>
      </c>
      <c r="F90" s="922"/>
      <c r="G90" s="922">
        <v>0.5</v>
      </c>
      <c r="H90" s="922"/>
      <c r="I90" s="784"/>
      <c r="R90" s="822"/>
      <c r="S90" s="822"/>
      <c r="T90" s="822"/>
      <c r="U90" s="822"/>
      <c r="V90" s="822"/>
      <c r="W90" s="822"/>
      <c r="X90" s="822"/>
      <c r="Y90" s="822"/>
      <c r="Z90" s="822"/>
      <c r="AA90" s="822"/>
      <c r="AB90" s="822"/>
      <c r="AC90" s="822"/>
      <c r="AD90" s="822"/>
      <c r="AE90" s="822"/>
      <c r="AF90" s="822"/>
      <c r="AG90" s="822"/>
      <c r="AH90" s="822"/>
      <c r="AI90" s="822"/>
      <c r="AJ90" s="822"/>
      <c r="AK90" s="822"/>
      <c r="AL90" s="822"/>
      <c r="AM90" s="822"/>
      <c r="AN90" s="822"/>
      <c r="AO90" s="822"/>
      <c r="AP90" s="822"/>
      <c r="AQ90" s="822"/>
      <c r="AR90" s="822"/>
      <c r="AS90" s="822"/>
      <c r="AT90" s="840"/>
      <c r="AU90" s="822"/>
      <c r="AV90" s="822"/>
    </row>
    <row r="91" spans="1:16384" s="676" customFormat="1" ht="80.25" customHeight="1" x14ac:dyDescent="0.5">
      <c r="A91" s="892"/>
      <c r="B91" s="893"/>
      <c r="C91" s="893"/>
      <c r="D91" s="893"/>
      <c r="E91" s="893"/>
      <c r="F91" s="893"/>
      <c r="G91" s="893"/>
      <c r="H91" s="893"/>
      <c r="I91" s="894"/>
      <c r="J91" s="680"/>
      <c r="K91" s="680"/>
      <c r="R91" s="824"/>
      <c r="S91" s="824"/>
      <c r="T91" s="824"/>
      <c r="U91" s="824"/>
      <c r="V91" s="824"/>
      <c r="W91" s="824"/>
      <c r="X91" s="824"/>
      <c r="Y91" s="824"/>
      <c r="Z91" s="824"/>
      <c r="AA91" s="824"/>
      <c r="AB91" s="824"/>
      <c r="AC91" s="824"/>
      <c r="AD91" s="824"/>
      <c r="AE91" s="824"/>
      <c r="AF91" s="824"/>
      <c r="AG91" s="824"/>
      <c r="AH91" s="824"/>
      <c r="AI91" s="824"/>
      <c r="AJ91" s="824"/>
      <c r="AK91" s="824"/>
      <c r="AL91" s="824"/>
      <c r="AM91" s="824"/>
      <c r="AN91" s="824"/>
      <c r="AO91" s="824"/>
      <c r="AP91" s="824"/>
      <c r="AQ91" s="824"/>
      <c r="AR91" s="824"/>
      <c r="AS91" s="824"/>
      <c r="AT91" s="837"/>
      <c r="AU91" s="824"/>
      <c r="AV91" s="824"/>
    </row>
    <row r="92" spans="1:16384" s="718" customFormat="1" ht="122.25" customHeight="1" x14ac:dyDescent="1.45">
      <c r="A92" s="883" t="s">
        <v>1043</v>
      </c>
      <c r="B92" s="884"/>
      <c r="C92" s="884"/>
      <c r="D92" s="884"/>
      <c r="E92" s="884"/>
      <c r="F92" s="884"/>
      <c r="G92" s="884"/>
      <c r="H92" s="884"/>
      <c r="I92" s="885"/>
      <c r="J92" s="717"/>
      <c r="R92" s="815"/>
      <c r="S92" s="815"/>
      <c r="T92" s="815"/>
      <c r="U92" s="815"/>
      <c r="V92" s="815"/>
      <c r="W92" s="815"/>
      <c r="X92" s="815"/>
      <c r="Y92" s="815"/>
      <c r="Z92" s="815"/>
      <c r="AA92" s="815"/>
      <c r="AB92" s="815"/>
      <c r="AC92" s="815"/>
      <c r="AD92" s="815"/>
      <c r="AE92" s="815"/>
      <c r="AF92" s="815"/>
      <c r="AG92" s="815"/>
      <c r="AH92" s="815"/>
      <c r="AI92" s="815"/>
      <c r="AJ92" s="815"/>
      <c r="AK92" s="815"/>
      <c r="AL92" s="815"/>
      <c r="AM92" s="815"/>
      <c r="AN92" s="815"/>
      <c r="AO92" s="815"/>
      <c r="AP92" s="815"/>
      <c r="AQ92" s="815"/>
      <c r="AR92" s="815"/>
      <c r="AS92" s="815"/>
      <c r="AT92" s="829"/>
      <c r="AU92" s="815"/>
      <c r="AV92" s="815"/>
    </row>
    <row r="93" spans="1:16384" s="690" customFormat="1" ht="80.25" customHeight="1" x14ac:dyDescent="0.3">
      <c r="A93" s="687"/>
      <c r="I93" s="688"/>
      <c r="J93" s="687"/>
      <c r="R93" s="826"/>
      <c r="S93" s="826"/>
      <c r="T93" s="826"/>
      <c r="U93" s="826"/>
      <c r="V93" s="826"/>
      <c r="W93" s="826"/>
      <c r="X93" s="826"/>
      <c r="Y93" s="826"/>
      <c r="Z93" s="826"/>
      <c r="AA93" s="826"/>
      <c r="AB93" s="826"/>
      <c r="AC93" s="826"/>
      <c r="AD93" s="826"/>
      <c r="AE93" s="826"/>
      <c r="AF93" s="826"/>
      <c r="AG93" s="826"/>
      <c r="AH93" s="826"/>
      <c r="AI93" s="826"/>
      <c r="AJ93" s="826"/>
      <c r="AK93" s="826"/>
      <c r="AL93" s="826"/>
      <c r="AM93" s="826"/>
      <c r="AN93" s="826"/>
      <c r="AO93" s="826"/>
      <c r="AP93" s="826"/>
      <c r="AQ93" s="826"/>
      <c r="AR93" s="826"/>
      <c r="AS93" s="826"/>
      <c r="AT93" s="839"/>
      <c r="AU93" s="826"/>
      <c r="AV93" s="826"/>
      <c r="BB93" s="688"/>
      <c r="BC93" s="687"/>
      <c r="BK93" s="688"/>
      <c r="BL93" s="687"/>
      <c r="BT93" s="688"/>
      <c r="BU93" s="687"/>
      <c r="CC93" s="688"/>
      <c r="CD93" s="687"/>
      <c r="CL93" s="688"/>
      <c r="CM93" s="687"/>
      <c r="CU93" s="688"/>
      <c r="CV93" s="687"/>
      <c r="DD93" s="688"/>
      <c r="DE93" s="687"/>
      <c r="DM93" s="688"/>
      <c r="DN93" s="687"/>
      <c r="DV93" s="688"/>
      <c r="DW93" s="687"/>
      <c r="EE93" s="688"/>
      <c r="EF93" s="687"/>
      <c r="EN93" s="688"/>
      <c r="EO93" s="687"/>
      <c r="EW93" s="688"/>
      <c r="EX93" s="687"/>
      <c r="FF93" s="688"/>
      <c r="FG93" s="687"/>
      <c r="FO93" s="688"/>
      <c r="FP93" s="687"/>
      <c r="FX93" s="688"/>
      <c r="FY93" s="687"/>
      <c r="GG93" s="688"/>
      <c r="GH93" s="687"/>
      <c r="GP93" s="688"/>
      <c r="GQ93" s="687"/>
      <c r="GY93" s="688"/>
      <c r="GZ93" s="687"/>
      <c r="HH93" s="688"/>
      <c r="HI93" s="687"/>
      <c r="HQ93" s="688"/>
      <c r="HR93" s="687"/>
      <c r="HZ93" s="688"/>
      <c r="IA93" s="687"/>
      <c r="II93" s="688"/>
      <c r="IJ93" s="687"/>
      <c r="IR93" s="688"/>
      <c r="IS93" s="687"/>
      <c r="JA93" s="688"/>
      <c r="JB93" s="687"/>
      <c r="JJ93" s="688"/>
      <c r="JK93" s="687"/>
      <c r="JS93" s="688"/>
      <c r="JT93" s="687"/>
      <c r="KB93" s="688"/>
      <c r="KC93" s="687"/>
      <c r="KK93" s="688"/>
      <c r="KL93" s="687"/>
      <c r="KT93" s="688"/>
      <c r="KU93" s="687"/>
      <c r="LC93" s="688"/>
      <c r="LD93" s="687"/>
      <c r="LL93" s="688"/>
      <c r="LM93" s="687"/>
      <c r="LU93" s="688"/>
      <c r="LV93" s="687"/>
      <c r="MD93" s="688"/>
      <c r="ME93" s="687"/>
      <c r="MM93" s="688"/>
      <c r="MN93" s="687"/>
      <c r="MV93" s="688"/>
      <c r="MW93" s="687"/>
      <c r="NE93" s="688"/>
      <c r="NF93" s="687"/>
      <c r="NN93" s="688"/>
      <c r="NO93" s="687"/>
      <c r="NW93" s="688"/>
      <c r="NX93" s="687"/>
      <c r="OF93" s="688"/>
      <c r="OG93" s="687"/>
      <c r="OO93" s="688"/>
      <c r="OP93" s="687"/>
      <c r="OX93" s="688"/>
      <c r="OY93" s="687"/>
      <c r="PG93" s="688"/>
      <c r="PH93" s="687"/>
      <c r="PP93" s="688"/>
      <c r="PQ93" s="687"/>
      <c r="PY93" s="688"/>
      <c r="PZ93" s="687"/>
      <c r="QH93" s="688"/>
      <c r="QI93" s="687"/>
      <c r="QQ93" s="688"/>
      <c r="QR93" s="687"/>
      <c r="QZ93" s="688"/>
      <c r="RA93" s="687"/>
      <c r="RI93" s="688"/>
      <c r="RJ93" s="687"/>
      <c r="RR93" s="688"/>
      <c r="RS93" s="687"/>
      <c r="SA93" s="688"/>
      <c r="SB93" s="687"/>
      <c r="SJ93" s="688"/>
      <c r="SK93" s="687"/>
      <c r="SS93" s="688"/>
      <c r="ST93" s="687"/>
      <c r="TB93" s="688"/>
      <c r="TC93" s="687"/>
      <c r="TK93" s="688"/>
      <c r="TL93" s="687"/>
      <c r="TT93" s="688"/>
      <c r="TU93" s="687"/>
      <c r="UC93" s="688"/>
      <c r="UD93" s="687"/>
      <c r="UL93" s="688"/>
      <c r="UM93" s="687"/>
      <c r="UU93" s="688"/>
      <c r="UV93" s="687"/>
      <c r="VD93" s="688"/>
      <c r="VE93" s="687"/>
      <c r="VM93" s="688"/>
      <c r="VN93" s="687"/>
      <c r="VV93" s="688"/>
      <c r="VW93" s="687"/>
      <c r="WE93" s="688"/>
      <c r="WF93" s="687"/>
      <c r="WN93" s="688"/>
      <c r="WO93" s="687"/>
      <c r="WW93" s="688"/>
      <c r="WX93" s="687"/>
      <c r="XF93" s="688"/>
      <c r="XG93" s="687"/>
      <c r="XO93" s="688"/>
      <c r="XP93" s="687"/>
      <c r="XX93" s="688"/>
      <c r="XY93" s="687"/>
      <c r="YG93" s="688"/>
      <c r="YH93" s="687"/>
      <c r="YP93" s="688"/>
      <c r="YQ93" s="687"/>
      <c r="YY93" s="688"/>
      <c r="YZ93" s="687"/>
      <c r="ZH93" s="688"/>
      <c r="ZI93" s="687"/>
      <c r="ZQ93" s="688"/>
      <c r="ZR93" s="687"/>
      <c r="ZZ93" s="688"/>
      <c r="AAA93" s="687"/>
      <c r="AAI93" s="688"/>
      <c r="AAJ93" s="687"/>
      <c r="AAR93" s="688"/>
      <c r="AAS93" s="687"/>
      <c r="ABA93" s="688"/>
      <c r="ABB93" s="687"/>
      <c r="ABJ93" s="688"/>
      <c r="ABK93" s="687"/>
      <c r="ABS93" s="688"/>
      <c r="ABT93" s="687"/>
      <c r="ACB93" s="688"/>
      <c r="ACC93" s="687"/>
      <c r="ACK93" s="688"/>
      <c r="ACL93" s="687"/>
      <c r="ACT93" s="688"/>
      <c r="ACU93" s="687"/>
      <c r="ADC93" s="688"/>
      <c r="ADD93" s="687"/>
      <c r="ADL93" s="688"/>
      <c r="ADM93" s="687"/>
      <c r="ADU93" s="688"/>
      <c r="ADV93" s="687"/>
      <c r="AED93" s="688"/>
      <c r="AEE93" s="687"/>
      <c r="AEM93" s="688"/>
      <c r="AEN93" s="687"/>
      <c r="AEV93" s="688"/>
      <c r="AEW93" s="687"/>
      <c r="AFE93" s="688"/>
      <c r="AFF93" s="687"/>
      <c r="AFN93" s="688"/>
      <c r="AFO93" s="687"/>
      <c r="AFW93" s="688"/>
      <c r="AFX93" s="687"/>
      <c r="AGF93" s="688"/>
      <c r="AGG93" s="687"/>
      <c r="AGO93" s="688"/>
      <c r="AGP93" s="687"/>
      <c r="AGX93" s="688"/>
      <c r="AGY93" s="687"/>
      <c r="AHG93" s="688"/>
      <c r="AHH93" s="687"/>
      <c r="AHP93" s="688"/>
      <c r="AHQ93" s="687"/>
      <c r="AHY93" s="688"/>
      <c r="AHZ93" s="687"/>
      <c r="AIH93" s="688"/>
      <c r="AII93" s="687"/>
      <c r="AIQ93" s="688"/>
      <c r="AIR93" s="687"/>
      <c r="AIZ93" s="688"/>
      <c r="AJA93" s="687"/>
      <c r="AJI93" s="688"/>
      <c r="AJJ93" s="687"/>
      <c r="AJR93" s="688"/>
      <c r="AJS93" s="687"/>
      <c r="AKA93" s="688"/>
      <c r="AKB93" s="687"/>
      <c r="AKJ93" s="688"/>
      <c r="AKK93" s="687"/>
      <c r="AKS93" s="688"/>
      <c r="AKT93" s="687"/>
      <c r="ALB93" s="688"/>
      <c r="ALC93" s="687"/>
      <c r="ALK93" s="688"/>
      <c r="ALL93" s="687"/>
      <c r="ALT93" s="688"/>
      <c r="ALU93" s="687"/>
      <c r="AMC93" s="688"/>
      <c r="AMD93" s="687"/>
      <c r="AML93" s="688"/>
      <c r="AMM93" s="687"/>
      <c r="AMU93" s="688"/>
      <c r="AMV93" s="687"/>
      <c r="AND93" s="688"/>
      <c r="ANE93" s="687"/>
      <c r="ANM93" s="688"/>
      <c r="ANN93" s="687"/>
      <c r="ANV93" s="688"/>
      <c r="ANW93" s="687"/>
      <c r="AOE93" s="688"/>
      <c r="AOF93" s="687"/>
      <c r="AON93" s="688"/>
      <c r="AOO93" s="687"/>
      <c r="AOW93" s="688"/>
      <c r="AOX93" s="687"/>
      <c r="APF93" s="688"/>
      <c r="APG93" s="687"/>
      <c r="APO93" s="688"/>
      <c r="APP93" s="687"/>
      <c r="APX93" s="688"/>
      <c r="APY93" s="687"/>
      <c r="AQG93" s="688"/>
      <c r="AQH93" s="687"/>
      <c r="AQP93" s="688"/>
      <c r="AQQ93" s="687"/>
      <c r="AQY93" s="688"/>
      <c r="AQZ93" s="687"/>
      <c r="ARH93" s="688"/>
      <c r="ARI93" s="687"/>
      <c r="ARQ93" s="688"/>
      <c r="ARR93" s="687"/>
      <c r="ARZ93" s="688"/>
      <c r="ASA93" s="687"/>
      <c r="ASI93" s="688"/>
      <c r="ASJ93" s="687"/>
      <c r="ASR93" s="688"/>
      <c r="ASS93" s="687"/>
      <c r="ATA93" s="688"/>
      <c r="ATB93" s="687"/>
      <c r="ATJ93" s="688"/>
      <c r="ATK93" s="687"/>
      <c r="ATS93" s="688"/>
      <c r="ATT93" s="687"/>
      <c r="AUB93" s="688"/>
      <c r="AUC93" s="687"/>
      <c r="AUK93" s="688"/>
      <c r="AUL93" s="687"/>
      <c r="AUT93" s="688"/>
      <c r="AUU93" s="687"/>
      <c r="AVC93" s="688"/>
      <c r="AVD93" s="687"/>
      <c r="AVL93" s="688"/>
      <c r="AVM93" s="687"/>
      <c r="AVU93" s="688"/>
      <c r="AVV93" s="687"/>
      <c r="AWD93" s="688"/>
      <c r="AWE93" s="687"/>
      <c r="AWM93" s="688"/>
      <c r="AWN93" s="687"/>
      <c r="AWV93" s="688"/>
      <c r="AWW93" s="687"/>
      <c r="AXE93" s="688"/>
      <c r="AXF93" s="687"/>
      <c r="AXN93" s="688"/>
      <c r="AXO93" s="687"/>
      <c r="AXW93" s="688"/>
      <c r="AXX93" s="687"/>
      <c r="AYF93" s="688"/>
      <c r="AYG93" s="687"/>
      <c r="AYO93" s="688"/>
      <c r="AYP93" s="687"/>
      <c r="AYX93" s="688"/>
      <c r="AYY93" s="687"/>
      <c r="AZG93" s="688"/>
      <c r="AZH93" s="687"/>
      <c r="AZP93" s="688"/>
      <c r="AZQ93" s="687"/>
      <c r="AZY93" s="688"/>
      <c r="AZZ93" s="687"/>
      <c r="BAH93" s="688"/>
      <c r="BAI93" s="687"/>
      <c r="BAQ93" s="688"/>
      <c r="BAR93" s="687"/>
      <c r="BAZ93" s="688"/>
      <c r="BBA93" s="687"/>
      <c r="BBI93" s="688"/>
      <c r="BBJ93" s="687"/>
      <c r="BBR93" s="688"/>
      <c r="BBS93" s="687"/>
      <c r="BCA93" s="688"/>
      <c r="BCB93" s="687"/>
      <c r="BCJ93" s="688"/>
      <c r="BCK93" s="687"/>
      <c r="BCS93" s="688"/>
      <c r="BCT93" s="687"/>
      <c r="BDB93" s="688"/>
      <c r="BDC93" s="687"/>
      <c r="BDK93" s="688"/>
      <c r="BDL93" s="687"/>
      <c r="BDT93" s="688"/>
      <c r="BDU93" s="687"/>
      <c r="BEC93" s="688"/>
      <c r="BED93" s="687"/>
      <c r="BEL93" s="688"/>
      <c r="BEM93" s="687"/>
      <c r="BEU93" s="688"/>
      <c r="BEV93" s="687"/>
      <c r="BFD93" s="688"/>
      <c r="BFE93" s="687"/>
      <c r="BFM93" s="688"/>
      <c r="BFN93" s="687"/>
      <c r="BFV93" s="688"/>
      <c r="BFW93" s="687"/>
      <c r="BGE93" s="688"/>
      <c r="BGF93" s="687"/>
      <c r="BGN93" s="688"/>
      <c r="BGO93" s="687"/>
      <c r="BGW93" s="688"/>
      <c r="BGX93" s="687"/>
      <c r="BHF93" s="688"/>
      <c r="BHG93" s="687"/>
      <c r="BHO93" s="688"/>
      <c r="BHP93" s="687"/>
      <c r="BHX93" s="688"/>
      <c r="BHY93" s="687"/>
      <c r="BIG93" s="688"/>
      <c r="BIH93" s="687"/>
      <c r="BIP93" s="688"/>
      <c r="BIQ93" s="687"/>
      <c r="BIY93" s="688"/>
      <c r="BIZ93" s="687"/>
      <c r="BJH93" s="688"/>
      <c r="BJI93" s="687"/>
      <c r="BJQ93" s="688"/>
      <c r="BJR93" s="687"/>
      <c r="BJZ93" s="688"/>
      <c r="BKA93" s="687"/>
      <c r="BKI93" s="688"/>
      <c r="BKJ93" s="687"/>
      <c r="BKR93" s="688"/>
      <c r="BKS93" s="687"/>
      <c r="BLA93" s="688"/>
      <c r="BLB93" s="687"/>
      <c r="BLJ93" s="688"/>
      <c r="BLK93" s="687"/>
      <c r="BLS93" s="688"/>
      <c r="BLT93" s="687"/>
      <c r="BMB93" s="688"/>
      <c r="BMC93" s="687"/>
      <c r="BMK93" s="688"/>
      <c r="BML93" s="687"/>
      <c r="BMT93" s="688"/>
      <c r="BMU93" s="687"/>
      <c r="BNC93" s="688"/>
      <c r="BND93" s="687"/>
      <c r="BNL93" s="688"/>
      <c r="BNM93" s="687"/>
      <c r="BNU93" s="688"/>
      <c r="BNV93" s="687"/>
      <c r="BOD93" s="688"/>
      <c r="BOE93" s="687"/>
      <c r="BOM93" s="688"/>
      <c r="BON93" s="687"/>
      <c r="BOV93" s="688"/>
      <c r="BOW93" s="687"/>
      <c r="BPE93" s="688"/>
      <c r="BPF93" s="687"/>
      <c r="BPN93" s="688"/>
      <c r="BPO93" s="687"/>
      <c r="BPW93" s="688"/>
      <c r="BPX93" s="687"/>
      <c r="BQF93" s="688"/>
      <c r="BQG93" s="687"/>
      <c r="BQO93" s="688"/>
      <c r="BQP93" s="687"/>
      <c r="BQX93" s="688"/>
      <c r="BQY93" s="687"/>
      <c r="BRG93" s="688"/>
      <c r="BRH93" s="687"/>
      <c r="BRP93" s="688"/>
      <c r="BRQ93" s="687"/>
      <c r="BRY93" s="688"/>
      <c r="BRZ93" s="687"/>
      <c r="BSH93" s="688"/>
      <c r="BSI93" s="687"/>
      <c r="BSQ93" s="688"/>
      <c r="BSR93" s="687"/>
      <c r="BSZ93" s="688"/>
      <c r="BTA93" s="687"/>
      <c r="BTI93" s="688"/>
      <c r="BTJ93" s="687"/>
      <c r="BTR93" s="688"/>
      <c r="BTS93" s="687"/>
      <c r="BUA93" s="688"/>
      <c r="BUB93" s="687"/>
      <c r="BUJ93" s="688"/>
      <c r="BUK93" s="687"/>
      <c r="BUS93" s="688"/>
      <c r="BUT93" s="687"/>
      <c r="BVB93" s="688"/>
      <c r="BVC93" s="687"/>
      <c r="BVK93" s="688"/>
      <c r="BVL93" s="687"/>
      <c r="BVT93" s="688"/>
      <c r="BVU93" s="687"/>
      <c r="BWC93" s="688"/>
      <c r="BWD93" s="687"/>
      <c r="BWL93" s="688"/>
      <c r="BWM93" s="687"/>
      <c r="BWU93" s="688"/>
      <c r="BWV93" s="687"/>
      <c r="BXD93" s="688"/>
      <c r="BXE93" s="687"/>
      <c r="BXM93" s="688"/>
      <c r="BXN93" s="687"/>
      <c r="BXV93" s="688"/>
      <c r="BXW93" s="687"/>
      <c r="BYE93" s="688"/>
      <c r="BYF93" s="687"/>
      <c r="BYN93" s="688"/>
      <c r="BYO93" s="687"/>
      <c r="BYW93" s="688"/>
      <c r="BYX93" s="687"/>
      <c r="BZF93" s="688"/>
      <c r="BZG93" s="687"/>
      <c r="BZO93" s="688"/>
      <c r="BZP93" s="687"/>
      <c r="BZX93" s="688"/>
      <c r="BZY93" s="687"/>
      <c r="CAG93" s="688"/>
      <c r="CAH93" s="687"/>
      <c r="CAP93" s="688"/>
      <c r="CAQ93" s="687"/>
      <c r="CAY93" s="688"/>
      <c r="CAZ93" s="687"/>
      <c r="CBH93" s="688"/>
      <c r="CBI93" s="687"/>
      <c r="CBQ93" s="688"/>
      <c r="CBR93" s="687"/>
      <c r="CBZ93" s="688"/>
      <c r="CCA93" s="687"/>
      <c r="CCI93" s="688"/>
      <c r="CCJ93" s="687"/>
      <c r="CCR93" s="688"/>
      <c r="CCS93" s="687"/>
      <c r="CDA93" s="688"/>
      <c r="CDB93" s="687"/>
      <c r="CDJ93" s="688"/>
      <c r="CDK93" s="687"/>
      <c r="CDS93" s="688"/>
      <c r="CDT93" s="687"/>
      <c r="CEB93" s="688"/>
      <c r="CEC93" s="687"/>
      <c r="CEK93" s="688"/>
      <c r="CEL93" s="687"/>
      <c r="CET93" s="688"/>
      <c r="CEU93" s="687"/>
      <c r="CFC93" s="688"/>
      <c r="CFD93" s="687"/>
      <c r="CFL93" s="688"/>
      <c r="CFM93" s="687"/>
      <c r="CFU93" s="688"/>
      <c r="CFV93" s="687"/>
      <c r="CGD93" s="688"/>
      <c r="CGE93" s="687"/>
      <c r="CGM93" s="688"/>
      <c r="CGN93" s="687"/>
      <c r="CGV93" s="688"/>
      <c r="CGW93" s="687"/>
      <c r="CHE93" s="688"/>
      <c r="CHF93" s="687"/>
      <c r="CHN93" s="688"/>
      <c r="CHO93" s="687"/>
      <c r="CHW93" s="688"/>
      <c r="CHX93" s="687"/>
      <c r="CIF93" s="688"/>
      <c r="CIG93" s="687"/>
      <c r="CIO93" s="688"/>
      <c r="CIP93" s="687"/>
      <c r="CIX93" s="688"/>
      <c r="CIY93" s="687"/>
      <c r="CJG93" s="688"/>
      <c r="CJH93" s="687"/>
      <c r="CJP93" s="688"/>
      <c r="CJQ93" s="687"/>
      <c r="CJY93" s="688"/>
      <c r="CJZ93" s="687"/>
      <c r="CKH93" s="688"/>
      <c r="CKI93" s="687"/>
      <c r="CKQ93" s="688"/>
      <c r="CKR93" s="687"/>
      <c r="CKZ93" s="688"/>
      <c r="CLA93" s="687"/>
      <c r="CLI93" s="688"/>
      <c r="CLJ93" s="687"/>
      <c r="CLR93" s="688"/>
      <c r="CLS93" s="687"/>
      <c r="CMA93" s="688"/>
      <c r="CMB93" s="687"/>
      <c r="CMJ93" s="688"/>
      <c r="CMK93" s="687"/>
      <c r="CMS93" s="688"/>
      <c r="CMT93" s="687"/>
      <c r="CNB93" s="688"/>
      <c r="CNC93" s="687"/>
      <c r="CNK93" s="688"/>
      <c r="CNL93" s="687"/>
      <c r="CNT93" s="688"/>
      <c r="CNU93" s="687"/>
      <c r="COC93" s="688"/>
      <c r="COD93" s="687"/>
      <c r="COL93" s="688"/>
      <c r="COM93" s="687"/>
      <c r="COU93" s="688"/>
      <c r="COV93" s="687"/>
      <c r="CPD93" s="688"/>
      <c r="CPE93" s="687"/>
      <c r="CPM93" s="688"/>
      <c r="CPN93" s="687"/>
      <c r="CPV93" s="688"/>
      <c r="CPW93" s="687"/>
      <c r="CQE93" s="688"/>
      <c r="CQF93" s="687"/>
      <c r="CQN93" s="688"/>
      <c r="CQO93" s="687"/>
      <c r="CQW93" s="688"/>
      <c r="CQX93" s="687"/>
      <c r="CRF93" s="688"/>
      <c r="CRG93" s="687"/>
      <c r="CRO93" s="688"/>
      <c r="CRP93" s="687"/>
      <c r="CRX93" s="688"/>
      <c r="CRY93" s="687"/>
      <c r="CSG93" s="688"/>
      <c r="CSH93" s="687"/>
      <c r="CSP93" s="688"/>
      <c r="CSQ93" s="687"/>
      <c r="CSY93" s="688"/>
      <c r="CSZ93" s="687"/>
      <c r="CTH93" s="688"/>
      <c r="CTI93" s="687"/>
      <c r="CTQ93" s="688"/>
      <c r="CTR93" s="687"/>
      <c r="CTZ93" s="688"/>
      <c r="CUA93" s="687"/>
      <c r="CUI93" s="688"/>
      <c r="CUJ93" s="687"/>
      <c r="CUR93" s="688"/>
      <c r="CUS93" s="687"/>
      <c r="CVA93" s="688"/>
      <c r="CVB93" s="687"/>
      <c r="CVJ93" s="688"/>
      <c r="CVK93" s="687"/>
      <c r="CVS93" s="688"/>
      <c r="CVT93" s="687"/>
      <c r="CWB93" s="688"/>
      <c r="CWC93" s="687"/>
      <c r="CWK93" s="688"/>
      <c r="CWL93" s="687"/>
      <c r="CWT93" s="688"/>
      <c r="CWU93" s="687"/>
      <c r="CXC93" s="688"/>
      <c r="CXD93" s="687"/>
      <c r="CXL93" s="688"/>
      <c r="CXM93" s="687"/>
      <c r="CXU93" s="688"/>
      <c r="CXV93" s="687"/>
      <c r="CYD93" s="688"/>
      <c r="CYE93" s="687"/>
      <c r="CYM93" s="688"/>
      <c r="CYN93" s="687"/>
      <c r="CYV93" s="688"/>
      <c r="CYW93" s="687"/>
      <c r="CZE93" s="688"/>
      <c r="CZF93" s="687"/>
      <c r="CZN93" s="688"/>
      <c r="CZO93" s="687"/>
      <c r="CZW93" s="688"/>
      <c r="CZX93" s="687"/>
      <c r="DAF93" s="688"/>
      <c r="DAG93" s="687"/>
      <c r="DAO93" s="688"/>
      <c r="DAP93" s="687"/>
      <c r="DAX93" s="688"/>
      <c r="DAY93" s="687"/>
      <c r="DBG93" s="688"/>
      <c r="DBH93" s="687"/>
      <c r="DBP93" s="688"/>
      <c r="DBQ93" s="687"/>
      <c r="DBY93" s="688"/>
      <c r="DBZ93" s="687"/>
      <c r="DCH93" s="688"/>
      <c r="DCI93" s="687"/>
      <c r="DCQ93" s="688"/>
      <c r="DCR93" s="687"/>
      <c r="DCZ93" s="688"/>
      <c r="DDA93" s="687"/>
      <c r="DDI93" s="688"/>
      <c r="DDJ93" s="687"/>
      <c r="DDR93" s="688"/>
      <c r="DDS93" s="687"/>
      <c r="DEA93" s="688"/>
      <c r="DEB93" s="687"/>
      <c r="DEJ93" s="688"/>
      <c r="DEK93" s="687"/>
      <c r="DES93" s="688"/>
      <c r="DET93" s="687"/>
      <c r="DFB93" s="688"/>
      <c r="DFC93" s="687"/>
      <c r="DFK93" s="688"/>
      <c r="DFL93" s="687"/>
      <c r="DFT93" s="688"/>
      <c r="DFU93" s="687"/>
      <c r="DGC93" s="688"/>
      <c r="DGD93" s="687"/>
      <c r="DGL93" s="688"/>
      <c r="DGM93" s="687"/>
      <c r="DGU93" s="688"/>
      <c r="DGV93" s="687"/>
      <c r="DHD93" s="688"/>
      <c r="DHE93" s="687"/>
      <c r="DHM93" s="688"/>
      <c r="DHN93" s="687"/>
      <c r="DHV93" s="688"/>
      <c r="DHW93" s="687"/>
      <c r="DIE93" s="688"/>
      <c r="DIF93" s="687"/>
      <c r="DIN93" s="688"/>
      <c r="DIO93" s="687"/>
      <c r="DIW93" s="688"/>
      <c r="DIX93" s="687"/>
      <c r="DJF93" s="688"/>
      <c r="DJG93" s="687"/>
      <c r="DJO93" s="688"/>
      <c r="DJP93" s="687"/>
      <c r="DJX93" s="688"/>
      <c r="DJY93" s="687"/>
      <c r="DKG93" s="688"/>
      <c r="DKH93" s="687"/>
      <c r="DKP93" s="688"/>
      <c r="DKQ93" s="687"/>
      <c r="DKY93" s="688"/>
      <c r="DKZ93" s="687"/>
      <c r="DLH93" s="688"/>
      <c r="DLI93" s="687"/>
      <c r="DLQ93" s="688"/>
      <c r="DLR93" s="687"/>
      <c r="DLZ93" s="688"/>
      <c r="DMA93" s="687"/>
      <c r="DMI93" s="688"/>
      <c r="DMJ93" s="687"/>
      <c r="DMR93" s="688"/>
      <c r="DMS93" s="687"/>
      <c r="DNA93" s="688"/>
      <c r="DNB93" s="687"/>
      <c r="DNJ93" s="688"/>
      <c r="DNK93" s="687"/>
      <c r="DNS93" s="688"/>
      <c r="DNT93" s="687"/>
      <c r="DOB93" s="688"/>
      <c r="DOC93" s="687"/>
      <c r="DOK93" s="688"/>
      <c r="DOL93" s="687"/>
      <c r="DOT93" s="688"/>
      <c r="DOU93" s="687"/>
      <c r="DPC93" s="688"/>
      <c r="DPD93" s="687"/>
      <c r="DPL93" s="688"/>
      <c r="DPM93" s="687"/>
      <c r="DPU93" s="688"/>
      <c r="DPV93" s="687"/>
      <c r="DQD93" s="688"/>
      <c r="DQE93" s="687"/>
      <c r="DQM93" s="688"/>
      <c r="DQN93" s="687"/>
      <c r="DQV93" s="688"/>
      <c r="DQW93" s="687"/>
      <c r="DRE93" s="688"/>
      <c r="DRF93" s="687"/>
      <c r="DRN93" s="688"/>
      <c r="DRO93" s="687"/>
      <c r="DRW93" s="688"/>
      <c r="DRX93" s="687"/>
      <c r="DSF93" s="688"/>
      <c r="DSG93" s="687"/>
      <c r="DSO93" s="688"/>
      <c r="DSP93" s="687"/>
      <c r="DSX93" s="688"/>
      <c r="DSY93" s="687"/>
      <c r="DTG93" s="688"/>
      <c r="DTH93" s="687"/>
      <c r="DTP93" s="688"/>
      <c r="DTQ93" s="687"/>
      <c r="DTY93" s="688"/>
      <c r="DTZ93" s="687"/>
      <c r="DUH93" s="688"/>
      <c r="DUI93" s="687"/>
      <c r="DUQ93" s="688"/>
      <c r="DUR93" s="687"/>
      <c r="DUZ93" s="688"/>
      <c r="DVA93" s="687"/>
      <c r="DVI93" s="688"/>
      <c r="DVJ93" s="687"/>
      <c r="DVR93" s="688"/>
      <c r="DVS93" s="687"/>
      <c r="DWA93" s="688"/>
      <c r="DWB93" s="687"/>
      <c r="DWJ93" s="688"/>
      <c r="DWK93" s="687"/>
      <c r="DWS93" s="688"/>
      <c r="DWT93" s="687"/>
      <c r="DXB93" s="688"/>
      <c r="DXC93" s="687"/>
      <c r="DXK93" s="688"/>
      <c r="DXL93" s="687"/>
      <c r="DXT93" s="688"/>
      <c r="DXU93" s="687"/>
      <c r="DYC93" s="688"/>
      <c r="DYD93" s="687"/>
      <c r="DYL93" s="688"/>
      <c r="DYM93" s="687"/>
      <c r="DYU93" s="688"/>
      <c r="DYV93" s="687"/>
      <c r="DZD93" s="688"/>
      <c r="DZE93" s="687"/>
      <c r="DZM93" s="688"/>
      <c r="DZN93" s="687"/>
      <c r="DZV93" s="688"/>
      <c r="DZW93" s="687"/>
      <c r="EAE93" s="688"/>
      <c r="EAF93" s="687"/>
      <c r="EAN93" s="688"/>
      <c r="EAO93" s="687"/>
      <c r="EAW93" s="688"/>
      <c r="EAX93" s="687"/>
      <c r="EBF93" s="688"/>
      <c r="EBG93" s="687"/>
      <c r="EBO93" s="688"/>
      <c r="EBP93" s="687"/>
      <c r="EBX93" s="688"/>
      <c r="EBY93" s="687"/>
      <c r="ECG93" s="688"/>
      <c r="ECH93" s="687"/>
      <c r="ECP93" s="688"/>
      <c r="ECQ93" s="687"/>
      <c r="ECY93" s="688"/>
      <c r="ECZ93" s="687"/>
      <c r="EDH93" s="688"/>
      <c r="EDI93" s="687"/>
      <c r="EDQ93" s="688"/>
      <c r="EDR93" s="687"/>
      <c r="EDZ93" s="688"/>
      <c r="EEA93" s="687"/>
      <c r="EEI93" s="688"/>
      <c r="EEJ93" s="687"/>
      <c r="EER93" s="688"/>
      <c r="EES93" s="687"/>
      <c r="EFA93" s="688"/>
      <c r="EFB93" s="687"/>
      <c r="EFJ93" s="688"/>
      <c r="EFK93" s="687"/>
      <c r="EFS93" s="688"/>
      <c r="EFT93" s="687"/>
      <c r="EGB93" s="688"/>
      <c r="EGC93" s="687"/>
      <c r="EGK93" s="688"/>
      <c r="EGL93" s="687"/>
      <c r="EGT93" s="688"/>
      <c r="EGU93" s="687"/>
      <c r="EHC93" s="688"/>
      <c r="EHD93" s="687"/>
      <c r="EHL93" s="688"/>
      <c r="EHM93" s="687"/>
      <c r="EHU93" s="688"/>
      <c r="EHV93" s="687"/>
      <c r="EID93" s="688"/>
      <c r="EIE93" s="687"/>
      <c r="EIM93" s="688"/>
      <c r="EIN93" s="687"/>
      <c r="EIV93" s="688"/>
      <c r="EIW93" s="687"/>
      <c r="EJE93" s="688"/>
      <c r="EJF93" s="687"/>
      <c r="EJN93" s="688"/>
      <c r="EJO93" s="687"/>
      <c r="EJW93" s="688"/>
      <c r="EJX93" s="687"/>
      <c r="EKF93" s="688"/>
      <c r="EKG93" s="687"/>
      <c r="EKO93" s="688"/>
      <c r="EKP93" s="687"/>
      <c r="EKX93" s="688"/>
      <c r="EKY93" s="687"/>
      <c r="ELG93" s="688"/>
      <c r="ELH93" s="687"/>
      <c r="ELP93" s="688"/>
      <c r="ELQ93" s="687"/>
      <c r="ELY93" s="688"/>
      <c r="ELZ93" s="687"/>
      <c r="EMH93" s="688"/>
      <c r="EMI93" s="687"/>
      <c r="EMQ93" s="688"/>
      <c r="EMR93" s="687"/>
      <c r="EMZ93" s="688"/>
      <c r="ENA93" s="687"/>
      <c r="ENI93" s="688"/>
      <c r="ENJ93" s="687"/>
      <c r="ENR93" s="688"/>
      <c r="ENS93" s="687"/>
      <c r="EOA93" s="688"/>
      <c r="EOB93" s="687"/>
      <c r="EOJ93" s="688"/>
      <c r="EOK93" s="687"/>
      <c r="EOS93" s="688"/>
      <c r="EOT93" s="687"/>
      <c r="EPB93" s="688"/>
      <c r="EPC93" s="687"/>
      <c r="EPK93" s="688"/>
      <c r="EPL93" s="687"/>
      <c r="EPT93" s="688"/>
      <c r="EPU93" s="687"/>
      <c r="EQC93" s="688"/>
      <c r="EQD93" s="687"/>
      <c r="EQL93" s="688"/>
      <c r="EQM93" s="687"/>
      <c r="EQU93" s="688"/>
      <c r="EQV93" s="687"/>
      <c r="ERD93" s="688"/>
      <c r="ERE93" s="687"/>
      <c r="ERM93" s="688"/>
      <c r="ERN93" s="687"/>
      <c r="ERV93" s="688"/>
      <c r="ERW93" s="687"/>
      <c r="ESE93" s="688"/>
      <c r="ESF93" s="687"/>
      <c r="ESN93" s="688"/>
      <c r="ESO93" s="687"/>
      <c r="ESW93" s="688"/>
      <c r="ESX93" s="687"/>
      <c r="ETF93" s="688"/>
      <c r="ETG93" s="687"/>
      <c r="ETO93" s="688"/>
      <c r="ETP93" s="687"/>
      <c r="ETX93" s="688"/>
      <c r="ETY93" s="687"/>
      <c r="EUG93" s="688"/>
      <c r="EUH93" s="687"/>
      <c r="EUP93" s="688"/>
      <c r="EUQ93" s="687"/>
      <c r="EUY93" s="688"/>
      <c r="EUZ93" s="687"/>
      <c r="EVH93" s="688"/>
      <c r="EVI93" s="687"/>
      <c r="EVQ93" s="688"/>
      <c r="EVR93" s="687"/>
      <c r="EVZ93" s="688"/>
      <c r="EWA93" s="687"/>
      <c r="EWI93" s="688"/>
      <c r="EWJ93" s="687"/>
      <c r="EWR93" s="688"/>
      <c r="EWS93" s="687"/>
      <c r="EXA93" s="688"/>
      <c r="EXB93" s="687"/>
      <c r="EXJ93" s="688"/>
      <c r="EXK93" s="687"/>
      <c r="EXS93" s="688"/>
      <c r="EXT93" s="687"/>
      <c r="EYB93" s="688"/>
      <c r="EYC93" s="687"/>
      <c r="EYK93" s="688"/>
      <c r="EYL93" s="687"/>
      <c r="EYT93" s="688"/>
      <c r="EYU93" s="687"/>
      <c r="EZC93" s="688"/>
      <c r="EZD93" s="687"/>
      <c r="EZL93" s="688"/>
      <c r="EZM93" s="687"/>
      <c r="EZU93" s="688"/>
      <c r="EZV93" s="687"/>
      <c r="FAD93" s="688"/>
      <c r="FAE93" s="687"/>
      <c r="FAM93" s="688"/>
      <c r="FAN93" s="687"/>
      <c r="FAV93" s="688"/>
      <c r="FAW93" s="687"/>
      <c r="FBE93" s="688"/>
      <c r="FBF93" s="687"/>
      <c r="FBN93" s="688"/>
      <c r="FBO93" s="687"/>
      <c r="FBW93" s="688"/>
      <c r="FBX93" s="687"/>
      <c r="FCF93" s="688"/>
      <c r="FCG93" s="687"/>
      <c r="FCO93" s="688"/>
      <c r="FCP93" s="687"/>
      <c r="FCX93" s="688"/>
      <c r="FCY93" s="687"/>
      <c r="FDG93" s="688"/>
      <c r="FDH93" s="687"/>
      <c r="FDP93" s="688"/>
      <c r="FDQ93" s="687"/>
      <c r="FDY93" s="688"/>
      <c r="FDZ93" s="687"/>
      <c r="FEH93" s="688"/>
      <c r="FEI93" s="687"/>
      <c r="FEQ93" s="688"/>
      <c r="FER93" s="687"/>
      <c r="FEZ93" s="688"/>
      <c r="FFA93" s="687"/>
      <c r="FFI93" s="688"/>
      <c r="FFJ93" s="687"/>
      <c r="FFR93" s="688"/>
      <c r="FFS93" s="687"/>
      <c r="FGA93" s="688"/>
      <c r="FGB93" s="687"/>
      <c r="FGJ93" s="688"/>
      <c r="FGK93" s="687"/>
      <c r="FGS93" s="688"/>
      <c r="FGT93" s="687"/>
      <c r="FHB93" s="688"/>
      <c r="FHC93" s="687"/>
      <c r="FHK93" s="688"/>
      <c r="FHL93" s="687"/>
      <c r="FHT93" s="688"/>
      <c r="FHU93" s="687"/>
      <c r="FIC93" s="688"/>
      <c r="FID93" s="687"/>
      <c r="FIL93" s="688"/>
      <c r="FIM93" s="687"/>
      <c r="FIU93" s="688"/>
      <c r="FIV93" s="687"/>
      <c r="FJD93" s="688"/>
      <c r="FJE93" s="687"/>
      <c r="FJM93" s="688"/>
      <c r="FJN93" s="687"/>
      <c r="FJV93" s="688"/>
      <c r="FJW93" s="687"/>
      <c r="FKE93" s="688"/>
      <c r="FKF93" s="687"/>
      <c r="FKN93" s="688"/>
      <c r="FKO93" s="687"/>
      <c r="FKW93" s="688"/>
      <c r="FKX93" s="687"/>
      <c r="FLF93" s="688"/>
      <c r="FLG93" s="687"/>
      <c r="FLO93" s="688"/>
      <c r="FLP93" s="687"/>
      <c r="FLX93" s="688"/>
      <c r="FLY93" s="687"/>
      <c r="FMG93" s="688"/>
      <c r="FMH93" s="687"/>
      <c r="FMP93" s="688"/>
      <c r="FMQ93" s="687"/>
      <c r="FMY93" s="688"/>
      <c r="FMZ93" s="687"/>
      <c r="FNH93" s="688"/>
      <c r="FNI93" s="687"/>
      <c r="FNQ93" s="688"/>
      <c r="FNR93" s="687"/>
      <c r="FNZ93" s="688"/>
      <c r="FOA93" s="687"/>
      <c r="FOI93" s="688"/>
      <c r="FOJ93" s="687"/>
      <c r="FOR93" s="688"/>
      <c r="FOS93" s="687"/>
      <c r="FPA93" s="688"/>
      <c r="FPB93" s="687"/>
      <c r="FPJ93" s="688"/>
      <c r="FPK93" s="687"/>
      <c r="FPS93" s="688"/>
      <c r="FPT93" s="687"/>
      <c r="FQB93" s="688"/>
      <c r="FQC93" s="687"/>
      <c r="FQK93" s="688"/>
      <c r="FQL93" s="687"/>
      <c r="FQT93" s="688"/>
      <c r="FQU93" s="687"/>
      <c r="FRC93" s="688"/>
      <c r="FRD93" s="687"/>
      <c r="FRL93" s="688"/>
      <c r="FRM93" s="687"/>
      <c r="FRU93" s="688"/>
      <c r="FRV93" s="687"/>
      <c r="FSD93" s="688"/>
      <c r="FSE93" s="687"/>
      <c r="FSM93" s="688"/>
      <c r="FSN93" s="687"/>
      <c r="FSV93" s="688"/>
      <c r="FSW93" s="687"/>
      <c r="FTE93" s="688"/>
      <c r="FTF93" s="687"/>
      <c r="FTN93" s="688"/>
      <c r="FTO93" s="687"/>
      <c r="FTW93" s="688"/>
      <c r="FTX93" s="687"/>
      <c r="FUF93" s="688"/>
      <c r="FUG93" s="687"/>
      <c r="FUO93" s="688"/>
      <c r="FUP93" s="687"/>
      <c r="FUX93" s="688"/>
      <c r="FUY93" s="687"/>
      <c r="FVG93" s="688"/>
      <c r="FVH93" s="687"/>
      <c r="FVP93" s="688"/>
      <c r="FVQ93" s="687"/>
      <c r="FVY93" s="688"/>
      <c r="FVZ93" s="687"/>
      <c r="FWH93" s="688"/>
      <c r="FWI93" s="687"/>
      <c r="FWQ93" s="688"/>
      <c r="FWR93" s="687"/>
      <c r="FWZ93" s="688"/>
      <c r="FXA93" s="687"/>
      <c r="FXI93" s="688"/>
      <c r="FXJ93" s="687"/>
      <c r="FXR93" s="688"/>
      <c r="FXS93" s="687"/>
      <c r="FYA93" s="688"/>
      <c r="FYB93" s="687"/>
      <c r="FYJ93" s="688"/>
      <c r="FYK93" s="687"/>
      <c r="FYS93" s="688"/>
      <c r="FYT93" s="687"/>
      <c r="FZB93" s="688"/>
      <c r="FZC93" s="687"/>
      <c r="FZK93" s="688"/>
      <c r="FZL93" s="687"/>
      <c r="FZT93" s="688"/>
      <c r="FZU93" s="687"/>
      <c r="GAC93" s="688"/>
      <c r="GAD93" s="687"/>
      <c r="GAL93" s="688"/>
      <c r="GAM93" s="687"/>
      <c r="GAU93" s="688"/>
      <c r="GAV93" s="687"/>
      <c r="GBD93" s="688"/>
      <c r="GBE93" s="687"/>
      <c r="GBM93" s="688"/>
      <c r="GBN93" s="687"/>
      <c r="GBV93" s="688"/>
      <c r="GBW93" s="687"/>
      <c r="GCE93" s="688"/>
      <c r="GCF93" s="687"/>
      <c r="GCN93" s="688"/>
      <c r="GCO93" s="687"/>
      <c r="GCW93" s="688"/>
      <c r="GCX93" s="687"/>
      <c r="GDF93" s="688"/>
      <c r="GDG93" s="687"/>
      <c r="GDO93" s="688"/>
      <c r="GDP93" s="687"/>
      <c r="GDX93" s="688"/>
      <c r="GDY93" s="687"/>
      <c r="GEG93" s="688"/>
      <c r="GEH93" s="687"/>
      <c r="GEP93" s="688"/>
      <c r="GEQ93" s="687"/>
      <c r="GEY93" s="688"/>
      <c r="GEZ93" s="687"/>
      <c r="GFH93" s="688"/>
      <c r="GFI93" s="687"/>
      <c r="GFQ93" s="688"/>
      <c r="GFR93" s="687"/>
      <c r="GFZ93" s="688"/>
      <c r="GGA93" s="687"/>
      <c r="GGI93" s="688"/>
      <c r="GGJ93" s="687"/>
      <c r="GGR93" s="688"/>
      <c r="GGS93" s="687"/>
      <c r="GHA93" s="688"/>
      <c r="GHB93" s="687"/>
      <c r="GHJ93" s="688"/>
      <c r="GHK93" s="687"/>
      <c r="GHS93" s="688"/>
      <c r="GHT93" s="687"/>
      <c r="GIB93" s="688"/>
      <c r="GIC93" s="687"/>
      <c r="GIK93" s="688"/>
      <c r="GIL93" s="687"/>
      <c r="GIT93" s="688"/>
      <c r="GIU93" s="687"/>
      <c r="GJC93" s="688"/>
      <c r="GJD93" s="687"/>
      <c r="GJL93" s="688"/>
      <c r="GJM93" s="687"/>
      <c r="GJU93" s="688"/>
      <c r="GJV93" s="687"/>
      <c r="GKD93" s="688"/>
      <c r="GKE93" s="687"/>
      <c r="GKM93" s="688"/>
      <c r="GKN93" s="687"/>
      <c r="GKV93" s="688"/>
      <c r="GKW93" s="687"/>
      <c r="GLE93" s="688"/>
      <c r="GLF93" s="687"/>
      <c r="GLN93" s="688"/>
      <c r="GLO93" s="687"/>
      <c r="GLW93" s="688"/>
      <c r="GLX93" s="687"/>
      <c r="GMF93" s="688"/>
      <c r="GMG93" s="687"/>
      <c r="GMO93" s="688"/>
      <c r="GMP93" s="687"/>
      <c r="GMX93" s="688"/>
      <c r="GMY93" s="687"/>
      <c r="GNG93" s="688"/>
      <c r="GNH93" s="687"/>
      <c r="GNP93" s="688"/>
      <c r="GNQ93" s="687"/>
      <c r="GNY93" s="688"/>
      <c r="GNZ93" s="687"/>
      <c r="GOH93" s="688"/>
      <c r="GOI93" s="687"/>
      <c r="GOQ93" s="688"/>
      <c r="GOR93" s="687"/>
      <c r="GOZ93" s="688"/>
      <c r="GPA93" s="687"/>
      <c r="GPI93" s="688"/>
      <c r="GPJ93" s="687"/>
      <c r="GPR93" s="688"/>
      <c r="GPS93" s="687"/>
      <c r="GQA93" s="688"/>
      <c r="GQB93" s="687"/>
      <c r="GQJ93" s="688"/>
      <c r="GQK93" s="687"/>
      <c r="GQS93" s="688"/>
      <c r="GQT93" s="687"/>
      <c r="GRB93" s="688"/>
      <c r="GRC93" s="687"/>
      <c r="GRK93" s="688"/>
      <c r="GRL93" s="687"/>
      <c r="GRT93" s="688"/>
      <c r="GRU93" s="687"/>
      <c r="GSC93" s="688"/>
      <c r="GSD93" s="687"/>
      <c r="GSL93" s="688"/>
      <c r="GSM93" s="687"/>
      <c r="GSU93" s="688"/>
      <c r="GSV93" s="687"/>
      <c r="GTD93" s="688"/>
      <c r="GTE93" s="687"/>
      <c r="GTM93" s="688"/>
      <c r="GTN93" s="687"/>
      <c r="GTV93" s="688"/>
      <c r="GTW93" s="687"/>
      <c r="GUE93" s="688"/>
      <c r="GUF93" s="687"/>
      <c r="GUN93" s="688"/>
      <c r="GUO93" s="687"/>
      <c r="GUW93" s="688"/>
      <c r="GUX93" s="687"/>
      <c r="GVF93" s="688"/>
      <c r="GVG93" s="687"/>
      <c r="GVO93" s="688"/>
      <c r="GVP93" s="687"/>
      <c r="GVX93" s="688"/>
      <c r="GVY93" s="687"/>
      <c r="GWG93" s="688"/>
      <c r="GWH93" s="687"/>
      <c r="GWP93" s="688"/>
      <c r="GWQ93" s="687"/>
      <c r="GWY93" s="688"/>
      <c r="GWZ93" s="687"/>
      <c r="GXH93" s="688"/>
      <c r="GXI93" s="687"/>
      <c r="GXQ93" s="688"/>
      <c r="GXR93" s="687"/>
      <c r="GXZ93" s="688"/>
      <c r="GYA93" s="687"/>
      <c r="GYI93" s="688"/>
      <c r="GYJ93" s="687"/>
      <c r="GYR93" s="688"/>
      <c r="GYS93" s="687"/>
      <c r="GZA93" s="688"/>
      <c r="GZB93" s="687"/>
      <c r="GZJ93" s="688"/>
      <c r="GZK93" s="687"/>
      <c r="GZS93" s="688"/>
      <c r="GZT93" s="687"/>
      <c r="HAB93" s="688"/>
      <c r="HAC93" s="687"/>
      <c r="HAK93" s="688"/>
      <c r="HAL93" s="687"/>
      <c r="HAT93" s="688"/>
      <c r="HAU93" s="687"/>
      <c r="HBC93" s="688"/>
      <c r="HBD93" s="687"/>
      <c r="HBL93" s="688"/>
      <c r="HBM93" s="687"/>
      <c r="HBU93" s="688"/>
      <c r="HBV93" s="687"/>
      <c r="HCD93" s="688"/>
      <c r="HCE93" s="687"/>
      <c r="HCM93" s="688"/>
      <c r="HCN93" s="687"/>
      <c r="HCV93" s="688"/>
      <c r="HCW93" s="687"/>
      <c r="HDE93" s="688"/>
      <c r="HDF93" s="687"/>
      <c r="HDN93" s="688"/>
      <c r="HDO93" s="687"/>
      <c r="HDW93" s="688"/>
      <c r="HDX93" s="687"/>
      <c r="HEF93" s="688"/>
      <c r="HEG93" s="687"/>
      <c r="HEO93" s="688"/>
      <c r="HEP93" s="687"/>
      <c r="HEX93" s="688"/>
      <c r="HEY93" s="687"/>
      <c r="HFG93" s="688"/>
      <c r="HFH93" s="687"/>
      <c r="HFP93" s="688"/>
      <c r="HFQ93" s="687"/>
      <c r="HFY93" s="688"/>
      <c r="HFZ93" s="687"/>
      <c r="HGH93" s="688"/>
      <c r="HGI93" s="687"/>
      <c r="HGQ93" s="688"/>
      <c r="HGR93" s="687"/>
      <c r="HGZ93" s="688"/>
      <c r="HHA93" s="687"/>
      <c r="HHI93" s="688"/>
      <c r="HHJ93" s="687"/>
      <c r="HHR93" s="688"/>
      <c r="HHS93" s="687"/>
      <c r="HIA93" s="688"/>
      <c r="HIB93" s="687"/>
      <c r="HIJ93" s="688"/>
      <c r="HIK93" s="687"/>
      <c r="HIS93" s="688"/>
      <c r="HIT93" s="687"/>
      <c r="HJB93" s="688"/>
      <c r="HJC93" s="687"/>
      <c r="HJK93" s="688"/>
      <c r="HJL93" s="687"/>
      <c r="HJT93" s="688"/>
      <c r="HJU93" s="687"/>
      <c r="HKC93" s="688"/>
      <c r="HKD93" s="687"/>
      <c r="HKL93" s="688"/>
      <c r="HKM93" s="687"/>
      <c r="HKU93" s="688"/>
      <c r="HKV93" s="687"/>
      <c r="HLD93" s="688"/>
      <c r="HLE93" s="687"/>
      <c r="HLM93" s="688"/>
      <c r="HLN93" s="687"/>
      <c r="HLV93" s="688"/>
      <c r="HLW93" s="687"/>
      <c r="HME93" s="688"/>
      <c r="HMF93" s="687"/>
      <c r="HMN93" s="688"/>
      <c r="HMO93" s="687"/>
      <c r="HMW93" s="688"/>
      <c r="HMX93" s="687"/>
      <c r="HNF93" s="688"/>
      <c r="HNG93" s="687"/>
      <c r="HNO93" s="688"/>
      <c r="HNP93" s="687"/>
      <c r="HNX93" s="688"/>
      <c r="HNY93" s="687"/>
      <c r="HOG93" s="688"/>
      <c r="HOH93" s="687"/>
      <c r="HOP93" s="688"/>
      <c r="HOQ93" s="687"/>
      <c r="HOY93" s="688"/>
      <c r="HOZ93" s="687"/>
      <c r="HPH93" s="688"/>
      <c r="HPI93" s="687"/>
      <c r="HPQ93" s="688"/>
      <c r="HPR93" s="687"/>
      <c r="HPZ93" s="688"/>
      <c r="HQA93" s="687"/>
      <c r="HQI93" s="688"/>
      <c r="HQJ93" s="687"/>
      <c r="HQR93" s="688"/>
      <c r="HQS93" s="687"/>
      <c r="HRA93" s="688"/>
      <c r="HRB93" s="687"/>
      <c r="HRJ93" s="688"/>
      <c r="HRK93" s="687"/>
      <c r="HRS93" s="688"/>
      <c r="HRT93" s="687"/>
      <c r="HSB93" s="688"/>
      <c r="HSC93" s="687"/>
      <c r="HSK93" s="688"/>
      <c r="HSL93" s="687"/>
      <c r="HST93" s="688"/>
      <c r="HSU93" s="687"/>
      <c r="HTC93" s="688"/>
      <c r="HTD93" s="687"/>
      <c r="HTL93" s="688"/>
      <c r="HTM93" s="687"/>
      <c r="HTU93" s="688"/>
      <c r="HTV93" s="687"/>
      <c r="HUD93" s="688"/>
      <c r="HUE93" s="687"/>
      <c r="HUM93" s="688"/>
      <c r="HUN93" s="687"/>
      <c r="HUV93" s="688"/>
      <c r="HUW93" s="687"/>
      <c r="HVE93" s="688"/>
      <c r="HVF93" s="687"/>
      <c r="HVN93" s="688"/>
      <c r="HVO93" s="687"/>
      <c r="HVW93" s="688"/>
      <c r="HVX93" s="687"/>
      <c r="HWF93" s="688"/>
      <c r="HWG93" s="687"/>
      <c r="HWO93" s="688"/>
      <c r="HWP93" s="687"/>
      <c r="HWX93" s="688"/>
      <c r="HWY93" s="687"/>
      <c r="HXG93" s="688"/>
      <c r="HXH93" s="687"/>
      <c r="HXP93" s="688"/>
      <c r="HXQ93" s="687"/>
      <c r="HXY93" s="688"/>
      <c r="HXZ93" s="687"/>
      <c r="HYH93" s="688"/>
      <c r="HYI93" s="687"/>
      <c r="HYQ93" s="688"/>
      <c r="HYR93" s="687"/>
      <c r="HYZ93" s="688"/>
      <c r="HZA93" s="687"/>
      <c r="HZI93" s="688"/>
      <c r="HZJ93" s="687"/>
      <c r="HZR93" s="688"/>
      <c r="HZS93" s="687"/>
      <c r="IAA93" s="688"/>
      <c r="IAB93" s="687"/>
      <c r="IAJ93" s="688"/>
      <c r="IAK93" s="687"/>
      <c r="IAS93" s="688"/>
      <c r="IAT93" s="687"/>
      <c r="IBB93" s="688"/>
      <c r="IBC93" s="687"/>
      <c r="IBK93" s="688"/>
      <c r="IBL93" s="687"/>
      <c r="IBT93" s="688"/>
      <c r="IBU93" s="687"/>
      <c r="ICC93" s="688"/>
      <c r="ICD93" s="687"/>
      <c r="ICL93" s="688"/>
      <c r="ICM93" s="687"/>
      <c r="ICU93" s="688"/>
      <c r="ICV93" s="687"/>
      <c r="IDD93" s="688"/>
      <c r="IDE93" s="687"/>
      <c r="IDM93" s="688"/>
      <c r="IDN93" s="687"/>
      <c r="IDV93" s="688"/>
      <c r="IDW93" s="687"/>
      <c r="IEE93" s="688"/>
      <c r="IEF93" s="687"/>
      <c r="IEN93" s="688"/>
      <c r="IEO93" s="687"/>
      <c r="IEW93" s="688"/>
      <c r="IEX93" s="687"/>
      <c r="IFF93" s="688"/>
      <c r="IFG93" s="687"/>
      <c r="IFO93" s="688"/>
      <c r="IFP93" s="687"/>
      <c r="IFX93" s="688"/>
      <c r="IFY93" s="687"/>
      <c r="IGG93" s="688"/>
      <c r="IGH93" s="687"/>
      <c r="IGP93" s="688"/>
      <c r="IGQ93" s="687"/>
      <c r="IGY93" s="688"/>
      <c r="IGZ93" s="687"/>
      <c r="IHH93" s="688"/>
      <c r="IHI93" s="687"/>
      <c r="IHQ93" s="688"/>
      <c r="IHR93" s="687"/>
      <c r="IHZ93" s="688"/>
      <c r="IIA93" s="687"/>
      <c r="III93" s="688"/>
      <c r="IIJ93" s="687"/>
      <c r="IIR93" s="688"/>
      <c r="IIS93" s="687"/>
      <c r="IJA93" s="688"/>
      <c r="IJB93" s="687"/>
      <c r="IJJ93" s="688"/>
      <c r="IJK93" s="687"/>
      <c r="IJS93" s="688"/>
      <c r="IJT93" s="687"/>
      <c r="IKB93" s="688"/>
      <c r="IKC93" s="687"/>
      <c r="IKK93" s="688"/>
      <c r="IKL93" s="687"/>
      <c r="IKT93" s="688"/>
      <c r="IKU93" s="687"/>
      <c r="ILC93" s="688"/>
      <c r="ILD93" s="687"/>
      <c r="ILL93" s="688"/>
      <c r="ILM93" s="687"/>
      <c r="ILU93" s="688"/>
      <c r="ILV93" s="687"/>
      <c r="IMD93" s="688"/>
      <c r="IME93" s="687"/>
      <c r="IMM93" s="688"/>
      <c r="IMN93" s="687"/>
      <c r="IMV93" s="688"/>
      <c r="IMW93" s="687"/>
      <c r="INE93" s="688"/>
      <c r="INF93" s="687"/>
      <c r="INN93" s="688"/>
      <c r="INO93" s="687"/>
      <c r="INW93" s="688"/>
      <c r="INX93" s="687"/>
      <c r="IOF93" s="688"/>
      <c r="IOG93" s="687"/>
      <c r="IOO93" s="688"/>
      <c r="IOP93" s="687"/>
      <c r="IOX93" s="688"/>
      <c r="IOY93" s="687"/>
      <c r="IPG93" s="688"/>
      <c r="IPH93" s="687"/>
      <c r="IPP93" s="688"/>
      <c r="IPQ93" s="687"/>
      <c r="IPY93" s="688"/>
      <c r="IPZ93" s="687"/>
      <c r="IQH93" s="688"/>
      <c r="IQI93" s="687"/>
      <c r="IQQ93" s="688"/>
      <c r="IQR93" s="687"/>
      <c r="IQZ93" s="688"/>
      <c r="IRA93" s="687"/>
      <c r="IRI93" s="688"/>
      <c r="IRJ93" s="687"/>
      <c r="IRR93" s="688"/>
      <c r="IRS93" s="687"/>
      <c r="ISA93" s="688"/>
      <c r="ISB93" s="687"/>
      <c r="ISJ93" s="688"/>
      <c r="ISK93" s="687"/>
      <c r="ISS93" s="688"/>
      <c r="IST93" s="687"/>
      <c r="ITB93" s="688"/>
      <c r="ITC93" s="687"/>
      <c r="ITK93" s="688"/>
      <c r="ITL93" s="687"/>
      <c r="ITT93" s="688"/>
      <c r="ITU93" s="687"/>
      <c r="IUC93" s="688"/>
      <c r="IUD93" s="687"/>
      <c r="IUL93" s="688"/>
      <c r="IUM93" s="687"/>
      <c r="IUU93" s="688"/>
      <c r="IUV93" s="687"/>
      <c r="IVD93" s="688"/>
      <c r="IVE93" s="687"/>
      <c r="IVM93" s="688"/>
      <c r="IVN93" s="687"/>
      <c r="IVV93" s="688"/>
      <c r="IVW93" s="687"/>
      <c r="IWE93" s="688"/>
      <c r="IWF93" s="687"/>
      <c r="IWN93" s="688"/>
      <c r="IWO93" s="687"/>
      <c r="IWW93" s="688"/>
      <c r="IWX93" s="687"/>
      <c r="IXF93" s="688"/>
      <c r="IXG93" s="687"/>
      <c r="IXO93" s="688"/>
      <c r="IXP93" s="687"/>
      <c r="IXX93" s="688"/>
      <c r="IXY93" s="687"/>
      <c r="IYG93" s="688"/>
      <c r="IYH93" s="687"/>
      <c r="IYP93" s="688"/>
      <c r="IYQ93" s="687"/>
      <c r="IYY93" s="688"/>
      <c r="IYZ93" s="687"/>
      <c r="IZH93" s="688"/>
      <c r="IZI93" s="687"/>
      <c r="IZQ93" s="688"/>
      <c r="IZR93" s="687"/>
      <c r="IZZ93" s="688"/>
      <c r="JAA93" s="687"/>
      <c r="JAI93" s="688"/>
      <c r="JAJ93" s="687"/>
      <c r="JAR93" s="688"/>
      <c r="JAS93" s="687"/>
      <c r="JBA93" s="688"/>
      <c r="JBB93" s="687"/>
      <c r="JBJ93" s="688"/>
      <c r="JBK93" s="687"/>
      <c r="JBS93" s="688"/>
      <c r="JBT93" s="687"/>
      <c r="JCB93" s="688"/>
      <c r="JCC93" s="687"/>
      <c r="JCK93" s="688"/>
      <c r="JCL93" s="687"/>
      <c r="JCT93" s="688"/>
      <c r="JCU93" s="687"/>
      <c r="JDC93" s="688"/>
      <c r="JDD93" s="687"/>
      <c r="JDL93" s="688"/>
      <c r="JDM93" s="687"/>
      <c r="JDU93" s="688"/>
      <c r="JDV93" s="687"/>
      <c r="JED93" s="688"/>
      <c r="JEE93" s="687"/>
      <c r="JEM93" s="688"/>
      <c r="JEN93" s="687"/>
      <c r="JEV93" s="688"/>
      <c r="JEW93" s="687"/>
      <c r="JFE93" s="688"/>
      <c r="JFF93" s="687"/>
      <c r="JFN93" s="688"/>
      <c r="JFO93" s="687"/>
      <c r="JFW93" s="688"/>
      <c r="JFX93" s="687"/>
      <c r="JGF93" s="688"/>
      <c r="JGG93" s="687"/>
      <c r="JGO93" s="688"/>
      <c r="JGP93" s="687"/>
      <c r="JGX93" s="688"/>
      <c r="JGY93" s="687"/>
      <c r="JHG93" s="688"/>
      <c r="JHH93" s="687"/>
      <c r="JHP93" s="688"/>
      <c r="JHQ93" s="687"/>
      <c r="JHY93" s="688"/>
      <c r="JHZ93" s="687"/>
      <c r="JIH93" s="688"/>
      <c r="JII93" s="687"/>
      <c r="JIQ93" s="688"/>
      <c r="JIR93" s="687"/>
      <c r="JIZ93" s="688"/>
      <c r="JJA93" s="687"/>
      <c r="JJI93" s="688"/>
      <c r="JJJ93" s="687"/>
      <c r="JJR93" s="688"/>
      <c r="JJS93" s="687"/>
      <c r="JKA93" s="688"/>
      <c r="JKB93" s="687"/>
      <c r="JKJ93" s="688"/>
      <c r="JKK93" s="687"/>
      <c r="JKS93" s="688"/>
      <c r="JKT93" s="687"/>
      <c r="JLB93" s="688"/>
      <c r="JLC93" s="687"/>
      <c r="JLK93" s="688"/>
      <c r="JLL93" s="687"/>
      <c r="JLT93" s="688"/>
      <c r="JLU93" s="687"/>
      <c r="JMC93" s="688"/>
      <c r="JMD93" s="687"/>
      <c r="JML93" s="688"/>
      <c r="JMM93" s="687"/>
      <c r="JMU93" s="688"/>
      <c r="JMV93" s="687"/>
      <c r="JND93" s="688"/>
      <c r="JNE93" s="687"/>
      <c r="JNM93" s="688"/>
      <c r="JNN93" s="687"/>
      <c r="JNV93" s="688"/>
      <c r="JNW93" s="687"/>
      <c r="JOE93" s="688"/>
      <c r="JOF93" s="687"/>
      <c r="JON93" s="688"/>
      <c r="JOO93" s="687"/>
      <c r="JOW93" s="688"/>
      <c r="JOX93" s="687"/>
      <c r="JPF93" s="688"/>
      <c r="JPG93" s="687"/>
      <c r="JPO93" s="688"/>
      <c r="JPP93" s="687"/>
      <c r="JPX93" s="688"/>
      <c r="JPY93" s="687"/>
      <c r="JQG93" s="688"/>
      <c r="JQH93" s="687"/>
      <c r="JQP93" s="688"/>
      <c r="JQQ93" s="687"/>
      <c r="JQY93" s="688"/>
      <c r="JQZ93" s="687"/>
      <c r="JRH93" s="688"/>
      <c r="JRI93" s="687"/>
      <c r="JRQ93" s="688"/>
      <c r="JRR93" s="687"/>
      <c r="JRZ93" s="688"/>
      <c r="JSA93" s="687"/>
      <c r="JSI93" s="688"/>
      <c r="JSJ93" s="687"/>
      <c r="JSR93" s="688"/>
      <c r="JSS93" s="687"/>
      <c r="JTA93" s="688"/>
      <c r="JTB93" s="687"/>
      <c r="JTJ93" s="688"/>
      <c r="JTK93" s="687"/>
      <c r="JTS93" s="688"/>
      <c r="JTT93" s="687"/>
      <c r="JUB93" s="688"/>
      <c r="JUC93" s="687"/>
      <c r="JUK93" s="688"/>
      <c r="JUL93" s="687"/>
      <c r="JUT93" s="688"/>
      <c r="JUU93" s="687"/>
      <c r="JVC93" s="688"/>
      <c r="JVD93" s="687"/>
      <c r="JVL93" s="688"/>
      <c r="JVM93" s="687"/>
      <c r="JVU93" s="688"/>
      <c r="JVV93" s="687"/>
      <c r="JWD93" s="688"/>
      <c r="JWE93" s="687"/>
      <c r="JWM93" s="688"/>
      <c r="JWN93" s="687"/>
      <c r="JWV93" s="688"/>
      <c r="JWW93" s="687"/>
      <c r="JXE93" s="688"/>
      <c r="JXF93" s="687"/>
      <c r="JXN93" s="688"/>
      <c r="JXO93" s="687"/>
      <c r="JXW93" s="688"/>
      <c r="JXX93" s="687"/>
      <c r="JYF93" s="688"/>
      <c r="JYG93" s="687"/>
      <c r="JYO93" s="688"/>
      <c r="JYP93" s="687"/>
      <c r="JYX93" s="688"/>
      <c r="JYY93" s="687"/>
      <c r="JZG93" s="688"/>
      <c r="JZH93" s="687"/>
      <c r="JZP93" s="688"/>
      <c r="JZQ93" s="687"/>
      <c r="JZY93" s="688"/>
      <c r="JZZ93" s="687"/>
      <c r="KAH93" s="688"/>
      <c r="KAI93" s="687"/>
      <c r="KAQ93" s="688"/>
      <c r="KAR93" s="687"/>
      <c r="KAZ93" s="688"/>
      <c r="KBA93" s="687"/>
      <c r="KBI93" s="688"/>
      <c r="KBJ93" s="687"/>
      <c r="KBR93" s="688"/>
      <c r="KBS93" s="687"/>
      <c r="KCA93" s="688"/>
      <c r="KCB93" s="687"/>
      <c r="KCJ93" s="688"/>
      <c r="KCK93" s="687"/>
      <c r="KCS93" s="688"/>
      <c r="KCT93" s="687"/>
      <c r="KDB93" s="688"/>
      <c r="KDC93" s="687"/>
      <c r="KDK93" s="688"/>
      <c r="KDL93" s="687"/>
      <c r="KDT93" s="688"/>
      <c r="KDU93" s="687"/>
      <c r="KEC93" s="688"/>
      <c r="KED93" s="687"/>
      <c r="KEL93" s="688"/>
      <c r="KEM93" s="687"/>
      <c r="KEU93" s="688"/>
      <c r="KEV93" s="687"/>
      <c r="KFD93" s="688"/>
      <c r="KFE93" s="687"/>
      <c r="KFM93" s="688"/>
      <c r="KFN93" s="687"/>
      <c r="KFV93" s="688"/>
      <c r="KFW93" s="687"/>
      <c r="KGE93" s="688"/>
      <c r="KGF93" s="687"/>
      <c r="KGN93" s="688"/>
      <c r="KGO93" s="687"/>
      <c r="KGW93" s="688"/>
      <c r="KGX93" s="687"/>
      <c r="KHF93" s="688"/>
      <c r="KHG93" s="687"/>
      <c r="KHO93" s="688"/>
      <c r="KHP93" s="687"/>
      <c r="KHX93" s="688"/>
      <c r="KHY93" s="687"/>
      <c r="KIG93" s="688"/>
      <c r="KIH93" s="687"/>
      <c r="KIP93" s="688"/>
      <c r="KIQ93" s="687"/>
      <c r="KIY93" s="688"/>
      <c r="KIZ93" s="687"/>
      <c r="KJH93" s="688"/>
      <c r="KJI93" s="687"/>
      <c r="KJQ93" s="688"/>
      <c r="KJR93" s="687"/>
      <c r="KJZ93" s="688"/>
      <c r="KKA93" s="687"/>
      <c r="KKI93" s="688"/>
      <c r="KKJ93" s="687"/>
      <c r="KKR93" s="688"/>
      <c r="KKS93" s="687"/>
      <c r="KLA93" s="688"/>
      <c r="KLB93" s="687"/>
      <c r="KLJ93" s="688"/>
      <c r="KLK93" s="687"/>
      <c r="KLS93" s="688"/>
      <c r="KLT93" s="687"/>
      <c r="KMB93" s="688"/>
      <c r="KMC93" s="687"/>
      <c r="KMK93" s="688"/>
      <c r="KML93" s="687"/>
      <c r="KMT93" s="688"/>
      <c r="KMU93" s="687"/>
      <c r="KNC93" s="688"/>
      <c r="KND93" s="687"/>
      <c r="KNL93" s="688"/>
      <c r="KNM93" s="687"/>
      <c r="KNU93" s="688"/>
      <c r="KNV93" s="687"/>
      <c r="KOD93" s="688"/>
      <c r="KOE93" s="687"/>
      <c r="KOM93" s="688"/>
      <c r="KON93" s="687"/>
      <c r="KOV93" s="688"/>
      <c r="KOW93" s="687"/>
      <c r="KPE93" s="688"/>
      <c r="KPF93" s="687"/>
      <c r="KPN93" s="688"/>
      <c r="KPO93" s="687"/>
      <c r="KPW93" s="688"/>
      <c r="KPX93" s="687"/>
      <c r="KQF93" s="688"/>
      <c r="KQG93" s="687"/>
      <c r="KQO93" s="688"/>
      <c r="KQP93" s="687"/>
      <c r="KQX93" s="688"/>
      <c r="KQY93" s="687"/>
      <c r="KRG93" s="688"/>
      <c r="KRH93" s="687"/>
      <c r="KRP93" s="688"/>
      <c r="KRQ93" s="687"/>
      <c r="KRY93" s="688"/>
      <c r="KRZ93" s="687"/>
      <c r="KSH93" s="688"/>
      <c r="KSI93" s="687"/>
      <c r="KSQ93" s="688"/>
      <c r="KSR93" s="687"/>
      <c r="KSZ93" s="688"/>
      <c r="KTA93" s="687"/>
      <c r="KTI93" s="688"/>
      <c r="KTJ93" s="687"/>
      <c r="KTR93" s="688"/>
      <c r="KTS93" s="687"/>
      <c r="KUA93" s="688"/>
      <c r="KUB93" s="687"/>
      <c r="KUJ93" s="688"/>
      <c r="KUK93" s="687"/>
      <c r="KUS93" s="688"/>
      <c r="KUT93" s="687"/>
      <c r="KVB93" s="688"/>
      <c r="KVC93" s="687"/>
      <c r="KVK93" s="688"/>
      <c r="KVL93" s="687"/>
      <c r="KVT93" s="688"/>
      <c r="KVU93" s="687"/>
      <c r="KWC93" s="688"/>
      <c r="KWD93" s="687"/>
      <c r="KWL93" s="688"/>
      <c r="KWM93" s="687"/>
      <c r="KWU93" s="688"/>
      <c r="KWV93" s="687"/>
      <c r="KXD93" s="688"/>
      <c r="KXE93" s="687"/>
      <c r="KXM93" s="688"/>
      <c r="KXN93" s="687"/>
      <c r="KXV93" s="688"/>
      <c r="KXW93" s="687"/>
      <c r="KYE93" s="688"/>
      <c r="KYF93" s="687"/>
      <c r="KYN93" s="688"/>
      <c r="KYO93" s="687"/>
      <c r="KYW93" s="688"/>
      <c r="KYX93" s="687"/>
      <c r="KZF93" s="688"/>
      <c r="KZG93" s="687"/>
      <c r="KZO93" s="688"/>
      <c r="KZP93" s="687"/>
      <c r="KZX93" s="688"/>
      <c r="KZY93" s="687"/>
      <c r="LAG93" s="688"/>
      <c r="LAH93" s="687"/>
      <c r="LAP93" s="688"/>
      <c r="LAQ93" s="687"/>
      <c r="LAY93" s="688"/>
      <c r="LAZ93" s="687"/>
      <c r="LBH93" s="688"/>
      <c r="LBI93" s="687"/>
      <c r="LBQ93" s="688"/>
      <c r="LBR93" s="687"/>
      <c r="LBZ93" s="688"/>
      <c r="LCA93" s="687"/>
      <c r="LCI93" s="688"/>
      <c r="LCJ93" s="687"/>
      <c r="LCR93" s="688"/>
      <c r="LCS93" s="687"/>
      <c r="LDA93" s="688"/>
      <c r="LDB93" s="687"/>
      <c r="LDJ93" s="688"/>
      <c r="LDK93" s="687"/>
      <c r="LDS93" s="688"/>
      <c r="LDT93" s="687"/>
      <c r="LEB93" s="688"/>
      <c r="LEC93" s="687"/>
      <c r="LEK93" s="688"/>
      <c r="LEL93" s="687"/>
      <c r="LET93" s="688"/>
      <c r="LEU93" s="687"/>
      <c r="LFC93" s="688"/>
      <c r="LFD93" s="687"/>
      <c r="LFL93" s="688"/>
      <c r="LFM93" s="687"/>
      <c r="LFU93" s="688"/>
      <c r="LFV93" s="687"/>
      <c r="LGD93" s="688"/>
      <c r="LGE93" s="687"/>
      <c r="LGM93" s="688"/>
      <c r="LGN93" s="687"/>
      <c r="LGV93" s="688"/>
      <c r="LGW93" s="687"/>
      <c r="LHE93" s="688"/>
      <c r="LHF93" s="687"/>
      <c r="LHN93" s="688"/>
      <c r="LHO93" s="687"/>
      <c r="LHW93" s="688"/>
      <c r="LHX93" s="687"/>
      <c r="LIF93" s="688"/>
      <c r="LIG93" s="687"/>
      <c r="LIO93" s="688"/>
      <c r="LIP93" s="687"/>
      <c r="LIX93" s="688"/>
      <c r="LIY93" s="687"/>
      <c r="LJG93" s="688"/>
      <c r="LJH93" s="687"/>
      <c r="LJP93" s="688"/>
      <c r="LJQ93" s="687"/>
      <c r="LJY93" s="688"/>
      <c r="LJZ93" s="687"/>
      <c r="LKH93" s="688"/>
      <c r="LKI93" s="687"/>
      <c r="LKQ93" s="688"/>
      <c r="LKR93" s="687"/>
      <c r="LKZ93" s="688"/>
      <c r="LLA93" s="687"/>
      <c r="LLI93" s="688"/>
      <c r="LLJ93" s="687"/>
      <c r="LLR93" s="688"/>
      <c r="LLS93" s="687"/>
      <c r="LMA93" s="688"/>
      <c r="LMB93" s="687"/>
      <c r="LMJ93" s="688"/>
      <c r="LMK93" s="687"/>
      <c r="LMS93" s="688"/>
      <c r="LMT93" s="687"/>
      <c r="LNB93" s="688"/>
      <c r="LNC93" s="687"/>
      <c r="LNK93" s="688"/>
      <c r="LNL93" s="687"/>
      <c r="LNT93" s="688"/>
      <c r="LNU93" s="687"/>
      <c r="LOC93" s="688"/>
      <c r="LOD93" s="687"/>
      <c r="LOL93" s="688"/>
      <c r="LOM93" s="687"/>
      <c r="LOU93" s="688"/>
      <c r="LOV93" s="687"/>
      <c r="LPD93" s="688"/>
      <c r="LPE93" s="687"/>
      <c r="LPM93" s="688"/>
      <c r="LPN93" s="687"/>
      <c r="LPV93" s="688"/>
      <c r="LPW93" s="687"/>
      <c r="LQE93" s="688"/>
      <c r="LQF93" s="687"/>
      <c r="LQN93" s="688"/>
      <c r="LQO93" s="687"/>
      <c r="LQW93" s="688"/>
      <c r="LQX93" s="687"/>
      <c r="LRF93" s="688"/>
      <c r="LRG93" s="687"/>
      <c r="LRO93" s="688"/>
      <c r="LRP93" s="687"/>
      <c r="LRX93" s="688"/>
      <c r="LRY93" s="687"/>
      <c r="LSG93" s="688"/>
      <c r="LSH93" s="687"/>
      <c r="LSP93" s="688"/>
      <c r="LSQ93" s="687"/>
      <c r="LSY93" s="688"/>
      <c r="LSZ93" s="687"/>
      <c r="LTH93" s="688"/>
      <c r="LTI93" s="687"/>
      <c r="LTQ93" s="688"/>
      <c r="LTR93" s="687"/>
      <c r="LTZ93" s="688"/>
      <c r="LUA93" s="687"/>
      <c r="LUI93" s="688"/>
      <c r="LUJ93" s="687"/>
      <c r="LUR93" s="688"/>
      <c r="LUS93" s="687"/>
      <c r="LVA93" s="688"/>
      <c r="LVB93" s="687"/>
      <c r="LVJ93" s="688"/>
      <c r="LVK93" s="687"/>
      <c r="LVS93" s="688"/>
      <c r="LVT93" s="687"/>
      <c r="LWB93" s="688"/>
      <c r="LWC93" s="687"/>
      <c r="LWK93" s="688"/>
      <c r="LWL93" s="687"/>
      <c r="LWT93" s="688"/>
      <c r="LWU93" s="687"/>
      <c r="LXC93" s="688"/>
      <c r="LXD93" s="687"/>
      <c r="LXL93" s="688"/>
      <c r="LXM93" s="687"/>
      <c r="LXU93" s="688"/>
      <c r="LXV93" s="687"/>
      <c r="LYD93" s="688"/>
      <c r="LYE93" s="687"/>
      <c r="LYM93" s="688"/>
      <c r="LYN93" s="687"/>
      <c r="LYV93" s="688"/>
      <c r="LYW93" s="687"/>
      <c r="LZE93" s="688"/>
      <c r="LZF93" s="687"/>
      <c r="LZN93" s="688"/>
      <c r="LZO93" s="687"/>
      <c r="LZW93" s="688"/>
      <c r="LZX93" s="687"/>
      <c r="MAF93" s="688"/>
      <c r="MAG93" s="687"/>
      <c r="MAO93" s="688"/>
      <c r="MAP93" s="687"/>
      <c r="MAX93" s="688"/>
      <c r="MAY93" s="687"/>
      <c r="MBG93" s="688"/>
      <c r="MBH93" s="687"/>
      <c r="MBP93" s="688"/>
      <c r="MBQ93" s="687"/>
      <c r="MBY93" s="688"/>
      <c r="MBZ93" s="687"/>
      <c r="MCH93" s="688"/>
      <c r="MCI93" s="687"/>
      <c r="MCQ93" s="688"/>
      <c r="MCR93" s="687"/>
      <c r="MCZ93" s="688"/>
      <c r="MDA93" s="687"/>
      <c r="MDI93" s="688"/>
      <c r="MDJ93" s="687"/>
      <c r="MDR93" s="688"/>
      <c r="MDS93" s="687"/>
      <c r="MEA93" s="688"/>
      <c r="MEB93" s="687"/>
      <c r="MEJ93" s="688"/>
      <c r="MEK93" s="687"/>
      <c r="MES93" s="688"/>
      <c r="MET93" s="687"/>
      <c r="MFB93" s="688"/>
      <c r="MFC93" s="687"/>
      <c r="MFK93" s="688"/>
      <c r="MFL93" s="687"/>
      <c r="MFT93" s="688"/>
      <c r="MFU93" s="687"/>
      <c r="MGC93" s="688"/>
      <c r="MGD93" s="687"/>
      <c r="MGL93" s="688"/>
      <c r="MGM93" s="687"/>
      <c r="MGU93" s="688"/>
      <c r="MGV93" s="687"/>
      <c r="MHD93" s="688"/>
      <c r="MHE93" s="687"/>
      <c r="MHM93" s="688"/>
      <c r="MHN93" s="687"/>
      <c r="MHV93" s="688"/>
      <c r="MHW93" s="687"/>
      <c r="MIE93" s="688"/>
      <c r="MIF93" s="687"/>
      <c r="MIN93" s="688"/>
      <c r="MIO93" s="687"/>
      <c r="MIW93" s="688"/>
      <c r="MIX93" s="687"/>
      <c r="MJF93" s="688"/>
      <c r="MJG93" s="687"/>
      <c r="MJO93" s="688"/>
      <c r="MJP93" s="687"/>
      <c r="MJX93" s="688"/>
      <c r="MJY93" s="687"/>
      <c r="MKG93" s="688"/>
      <c r="MKH93" s="687"/>
      <c r="MKP93" s="688"/>
      <c r="MKQ93" s="687"/>
      <c r="MKY93" s="688"/>
      <c r="MKZ93" s="687"/>
      <c r="MLH93" s="688"/>
      <c r="MLI93" s="687"/>
      <c r="MLQ93" s="688"/>
      <c r="MLR93" s="687"/>
      <c r="MLZ93" s="688"/>
      <c r="MMA93" s="687"/>
      <c r="MMI93" s="688"/>
      <c r="MMJ93" s="687"/>
      <c r="MMR93" s="688"/>
      <c r="MMS93" s="687"/>
      <c r="MNA93" s="688"/>
      <c r="MNB93" s="687"/>
      <c r="MNJ93" s="688"/>
      <c r="MNK93" s="687"/>
      <c r="MNS93" s="688"/>
      <c r="MNT93" s="687"/>
      <c r="MOB93" s="688"/>
      <c r="MOC93" s="687"/>
      <c r="MOK93" s="688"/>
      <c r="MOL93" s="687"/>
      <c r="MOT93" s="688"/>
      <c r="MOU93" s="687"/>
      <c r="MPC93" s="688"/>
      <c r="MPD93" s="687"/>
      <c r="MPL93" s="688"/>
      <c r="MPM93" s="687"/>
      <c r="MPU93" s="688"/>
      <c r="MPV93" s="687"/>
      <c r="MQD93" s="688"/>
      <c r="MQE93" s="687"/>
      <c r="MQM93" s="688"/>
      <c r="MQN93" s="687"/>
      <c r="MQV93" s="688"/>
      <c r="MQW93" s="687"/>
      <c r="MRE93" s="688"/>
      <c r="MRF93" s="687"/>
      <c r="MRN93" s="688"/>
      <c r="MRO93" s="687"/>
      <c r="MRW93" s="688"/>
      <c r="MRX93" s="687"/>
      <c r="MSF93" s="688"/>
      <c r="MSG93" s="687"/>
      <c r="MSO93" s="688"/>
      <c r="MSP93" s="687"/>
      <c r="MSX93" s="688"/>
      <c r="MSY93" s="687"/>
      <c r="MTG93" s="688"/>
      <c r="MTH93" s="687"/>
      <c r="MTP93" s="688"/>
      <c r="MTQ93" s="687"/>
      <c r="MTY93" s="688"/>
      <c r="MTZ93" s="687"/>
      <c r="MUH93" s="688"/>
      <c r="MUI93" s="687"/>
      <c r="MUQ93" s="688"/>
      <c r="MUR93" s="687"/>
      <c r="MUZ93" s="688"/>
      <c r="MVA93" s="687"/>
      <c r="MVI93" s="688"/>
      <c r="MVJ93" s="687"/>
      <c r="MVR93" s="688"/>
      <c r="MVS93" s="687"/>
      <c r="MWA93" s="688"/>
      <c r="MWB93" s="687"/>
      <c r="MWJ93" s="688"/>
      <c r="MWK93" s="687"/>
      <c r="MWS93" s="688"/>
      <c r="MWT93" s="687"/>
      <c r="MXB93" s="688"/>
      <c r="MXC93" s="687"/>
      <c r="MXK93" s="688"/>
      <c r="MXL93" s="687"/>
      <c r="MXT93" s="688"/>
      <c r="MXU93" s="687"/>
      <c r="MYC93" s="688"/>
      <c r="MYD93" s="687"/>
      <c r="MYL93" s="688"/>
      <c r="MYM93" s="687"/>
      <c r="MYU93" s="688"/>
      <c r="MYV93" s="687"/>
      <c r="MZD93" s="688"/>
      <c r="MZE93" s="687"/>
      <c r="MZM93" s="688"/>
      <c r="MZN93" s="687"/>
      <c r="MZV93" s="688"/>
      <c r="MZW93" s="687"/>
      <c r="NAE93" s="688"/>
      <c r="NAF93" s="687"/>
      <c r="NAN93" s="688"/>
      <c r="NAO93" s="687"/>
      <c r="NAW93" s="688"/>
      <c r="NAX93" s="687"/>
      <c r="NBF93" s="688"/>
      <c r="NBG93" s="687"/>
      <c r="NBO93" s="688"/>
      <c r="NBP93" s="687"/>
      <c r="NBX93" s="688"/>
      <c r="NBY93" s="687"/>
      <c r="NCG93" s="688"/>
      <c r="NCH93" s="687"/>
      <c r="NCP93" s="688"/>
      <c r="NCQ93" s="687"/>
      <c r="NCY93" s="688"/>
      <c r="NCZ93" s="687"/>
      <c r="NDH93" s="688"/>
      <c r="NDI93" s="687"/>
      <c r="NDQ93" s="688"/>
      <c r="NDR93" s="687"/>
      <c r="NDZ93" s="688"/>
      <c r="NEA93" s="687"/>
      <c r="NEI93" s="688"/>
      <c r="NEJ93" s="687"/>
      <c r="NER93" s="688"/>
      <c r="NES93" s="687"/>
      <c r="NFA93" s="688"/>
      <c r="NFB93" s="687"/>
      <c r="NFJ93" s="688"/>
      <c r="NFK93" s="687"/>
      <c r="NFS93" s="688"/>
      <c r="NFT93" s="687"/>
      <c r="NGB93" s="688"/>
      <c r="NGC93" s="687"/>
      <c r="NGK93" s="688"/>
      <c r="NGL93" s="687"/>
      <c r="NGT93" s="688"/>
      <c r="NGU93" s="687"/>
      <c r="NHC93" s="688"/>
      <c r="NHD93" s="687"/>
      <c r="NHL93" s="688"/>
      <c r="NHM93" s="687"/>
      <c r="NHU93" s="688"/>
      <c r="NHV93" s="687"/>
      <c r="NID93" s="688"/>
      <c r="NIE93" s="687"/>
      <c r="NIM93" s="688"/>
      <c r="NIN93" s="687"/>
      <c r="NIV93" s="688"/>
      <c r="NIW93" s="687"/>
      <c r="NJE93" s="688"/>
      <c r="NJF93" s="687"/>
      <c r="NJN93" s="688"/>
      <c r="NJO93" s="687"/>
      <c r="NJW93" s="688"/>
      <c r="NJX93" s="687"/>
      <c r="NKF93" s="688"/>
      <c r="NKG93" s="687"/>
      <c r="NKO93" s="688"/>
      <c r="NKP93" s="687"/>
      <c r="NKX93" s="688"/>
      <c r="NKY93" s="687"/>
      <c r="NLG93" s="688"/>
      <c r="NLH93" s="687"/>
      <c r="NLP93" s="688"/>
      <c r="NLQ93" s="687"/>
      <c r="NLY93" s="688"/>
      <c r="NLZ93" s="687"/>
      <c r="NMH93" s="688"/>
      <c r="NMI93" s="687"/>
      <c r="NMQ93" s="688"/>
      <c r="NMR93" s="687"/>
      <c r="NMZ93" s="688"/>
      <c r="NNA93" s="687"/>
      <c r="NNI93" s="688"/>
      <c r="NNJ93" s="687"/>
      <c r="NNR93" s="688"/>
      <c r="NNS93" s="687"/>
      <c r="NOA93" s="688"/>
      <c r="NOB93" s="687"/>
      <c r="NOJ93" s="688"/>
      <c r="NOK93" s="687"/>
      <c r="NOS93" s="688"/>
      <c r="NOT93" s="687"/>
      <c r="NPB93" s="688"/>
      <c r="NPC93" s="687"/>
      <c r="NPK93" s="688"/>
      <c r="NPL93" s="687"/>
      <c r="NPT93" s="688"/>
      <c r="NPU93" s="687"/>
      <c r="NQC93" s="688"/>
      <c r="NQD93" s="687"/>
      <c r="NQL93" s="688"/>
      <c r="NQM93" s="687"/>
      <c r="NQU93" s="688"/>
      <c r="NQV93" s="687"/>
      <c r="NRD93" s="688"/>
      <c r="NRE93" s="687"/>
      <c r="NRM93" s="688"/>
      <c r="NRN93" s="687"/>
      <c r="NRV93" s="688"/>
      <c r="NRW93" s="687"/>
      <c r="NSE93" s="688"/>
      <c r="NSF93" s="687"/>
      <c r="NSN93" s="688"/>
      <c r="NSO93" s="687"/>
      <c r="NSW93" s="688"/>
      <c r="NSX93" s="687"/>
      <c r="NTF93" s="688"/>
      <c r="NTG93" s="687"/>
      <c r="NTO93" s="688"/>
      <c r="NTP93" s="687"/>
      <c r="NTX93" s="688"/>
      <c r="NTY93" s="687"/>
      <c r="NUG93" s="688"/>
      <c r="NUH93" s="687"/>
      <c r="NUP93" s="688"/>
      <c r="NUQ93" s="687"/>
      <c r="NUY93" s="688"/>
      <c r="NUZ93" s="687"/>
      <c r="NVH93" s="688"/>
      <c r="NVI93" s="687"/>
      <c r="NVQ93" s="688"/>
      <c r="NVR93" s="687"/>
      <c r="NVZ93" s="688"/>
      <c r="NWA93" s="687"/>
      <c r="NWI93" s="688"/>
      <c r="NWJ93" s="687"/>
      <c r="NWR93" s="688"/>
      <c r="NWS93" s="687"/>
      <c r="NXA93" s="688"/>
      <c r="NXB93" s="687"/>
      <c r="NXJ93" s="688"/>
      <c r="NXK93" s="687"/>
      <c r="NXS93" s="688"/>
      <c r="NXT93" s="687"/>
      <c r="NYB93" s="688"/>
      <c r="NYC93" s="687"/>
      <c r="NYK93" s="688"/>
      <c r="NYL93" s="687"/>
      <c r="NYT93" s="688"/>
      <c r="NYU93" s="687"/>
      <c r="NZC93" s="688"/>
      <c r="NZD93" s="687"/>
      <c r="NZL93" s="688"/>
      <c r="NZM93" s="687"/>
      <c r="NZU93" s="688"/>
      <c r="NZV93" s="687"/>
      <c r="OAD93" s="688"/>
      <c r="OAE93" s="687"/>
      <c r="OAM93" s="688"/>
      <c r="OAN93" s="687"/>
      <c r="OAV93" s="688"/>
      <c r="OAW93" s="687"/>
      <c r="OBE93" s="688"/>
      <c r="OBF93" s="687"/>
      <c r="OBN93" s="688"/>
      <c r="OBO93" s="687"/>
      <c r="OBW93" s="688"/>
      <c r="OBX93" s="687"/>
      <c r="OCF93" s="688"/>
      <c r="OCG93" s="687"/>
      <c r="OCO93" s="688"/>
      <c r="OCP93" s="687"/>
      <c r="OCX93" s="688"/>
      <c r="OCY93" s="687"/>
      <c r="ODG93" s="688"/>
      <c r="ODH93" s="687"/>
      <c r="ODP93" s="688"/>
      <c r="ODQ93" s="687"/>
      <c r="ODY93" s="688"/>
      <c r="ODZ93" s="687"/>
      <c r="OEH93" s="688"/>
      <c r="OEI93" s="687"/>
      <c r="OEQ93" s="688"/>
      <c r="OER93" s="687"/>
      <c r="OEZ93" s="688"/>
      <c r="OFA93" s="687"/>
      <c r="OFI93" s="688"/>
      <c r="OFJ93" s="687"/>
      <c r="OFR93" s="688"/>
      <c r="OFS93" s="687"/>
      <c r="OGA93" s="688"/>
      <c r="OGB93" s="687"/>
      <c r="OGJ93" s="688"/>
      <c r="OGK93" s="687"/>
      <c r="OGS93" s="688"/>
      <c r="OGT93" s="687"/>
      <c r="OHB93" s="688"/>
      <c r="OHC93" s="687"/>
      <c r="OHK93" s="688"/>
      <c r="OHL93" s="687"/>
      <c r="OHT93" s="688"/>
      <c r="OHU93" s="687"/>
      <c r="OIC93" s="688"/>
      <c r="OID93" s="687"/>
      <c r="OIL93" s="688"/>
      <c r="OIM93" s="687"/>
      <c r="OIU93" s="688"/>
      <c r="OIV93" s="687"/>
      <c r="OJD93" s="688"/>
      <c r="OJE93" s="687"/>
      <c r="OJM93" s="688"/>
      <c r="OJN93" s="687"/>
      <c r="OJV93" s="688"/>
      <c r="OJW93" s="687"/>
      <c r="OKE93" s="688"/>
      <c r="OKF93" s="687"/>
      <c r="OKN93" s="688"/>
      <c r="OKO93" s="687"/>
      <c r="OKW93" s="688"/>
      <c r="OKX93" s="687"/>
      <c r="OLF93" s="688"/>
      <c r="OLG93" s="687"/>
      <c r="OLO93" s="688"/>
      <c r="OLP93" s="687"/>
      <c r="OLX93" s="688"/>
      <c r="OLY93" s="687"/>
      <c r="OMG93" s="688"/>
      <c r="OMH93" s="687"/>
      <c r="OMP93" s="688"/>
      <c r="OMQ93" s="687"/>
      <c r="OMY93" s="688"/>
      <c r="OMZ93" s="687"/>
      <c r="ONH93" s="688"/>
      <c r="ONI93" s="687"/>
      <c r="ONQ93" s="688"/>
      <c r="ONR93" s="687"/>
      <c r="ONZ93" s="688"/>
      <c r="OOA93" s="687"/>
      <c r="OOI93" s="688"/>
      <c r="OOJ93" s="687"/>
      <c r="OOR93" s="688"/>
      <c r="OOS93" s="687"/>
      <c r="OPA93" s="688"/>
      <c r="OPB93" s="687"/>
      <c r="OPJ93" s="688"/>
      <c r="OPK93" s="687"/>
      <c r="OPS93" s="688"/>
      <c r="OPT93" s="687"/>
      <c r="OQB93" s="688"/>
      <c r="OQC93" s="687"/>
      <c r="OQK93" s="688"/>
      <c r="OQL93" s="687"/>
      <c r="OQT93" s="688"/>
      <c r="OQU93" s="687"/>
      <c r="ORC93" s="688"/>
      <c r="ORD93" s="687"/>
      <c r="ORL93" s="688"/>
      <c r="ORM93" s="687"/>
      <c r="ORU93" s="688"/>
      <c r="ORV93" s="687"/>
      <c r="OSD93" s="688"/>
      <c r="OSE93" s="687"/>
      <c r="OSM93" s="688"/>
      <c r="OSN93" s="687"/>
      <c r="OSV93" s="688"/>
      <c r="OSW93" s="687"/>
      <c r="OTE93" s="688"/>
      <c r="OTF93" s="687"/>
      <c r="OTN93" s="688"/>
      <c r="OTO93" s="687"/>
      <c r="OTW93" s="688"/>
      <c r="OTX93" s="687"/>
      <c r="OUF93" s="688"/>
      <c r="OUG93" s="687"/>
      <c r="OUO93" s="688"/>
      <c r="OUP93" s="687"/>
      <c r="OUX93" s="688"/>
      <c r="OUY93" s="687"/>
      <c r="OVG93" s="688"/>
      <c r="OVH93" s="687"/>
      <c r="OVP93" s="688"/>
      <c r="OVQ93" s="687"/>
      <c r="OVY93" s="688"/>
      <c r="OVZ93" s="687"/>
      <c r="OWH93" s="688"/>
      <c r="OWI93" s="687"/>
      <c r="OWQ93" s="688"/>
      <c r="OWR93" s="687"/>
      <c r="OWZ93" s="688"/>
      <c r="OXA93" s="687"/>
      <c r="OXI93" s="688"/>
      <c r="OXJ93" s="687"/>
      <c r="OXR93" s="688"/>
      <c r="OXS93" s="687"/>
      <c r="OYA93" s="688"/>
      <c r="OYB93" s="687"/>
      <c r="OYJ93" s="688"/>
      <c r="OYK93" s="687"/>
      <c r="OYS93" s="688"/>
      <c r="OYT93" s="687"/>
      <c r="OZB93" s="688"/>
      <c r="OZC93" s="687"/>
      <c r="OZK93" s="688"/>
      <c r="OZL93" s="687"/>
      <c r="OZT93" s="688"/>
      <c r="OZU93" s="687"/>
      <c r="PAC93" s="688"/>
      <c r="PAD93" s="687"/>
      <c r="PAL93" s="688"/>
      <c r="PAM93" s="687"/>
      <c r="PAU93" s="688"/>
      <c r="PAV93" s="687"/>
      <c r="PBD93" s="688"/>
      <c r="PBE93" s="687"/>
      <c r="PBM93" s="688"/>
      <c r="PBN93" s="687"/>
      <c r="PBV93" s="688"/>
      <c r="PBW93" s="687"/>
      <c r="PCE93" s="688"/>
      <c r="PCF93" s="687"/>
      <c r="PCN93" s="688"/>
      <c r="PCO93" s="687"/>
      <c r="PCW93" s="688"/>
      <c r="PCX93" s="687"/>
      <c r="PDF93" s="688"/>
      <c r="PDG93" s="687"/>
      <c r="PDO93" s="688"/>
      <c r="PDP93" s="687"/>
      <c r="PDX93" s="688"/>
      <c r="PDY93" s="687"/>
      <c r="PEG93" s="688"/>
      <c r="PEH93" s="687"/>
      <c r="PEP93" s="688"/>
      <c r="PEQ93" s="687"/>
      <c r="PEY93" s="688"/>
      <c r="PEZ93" s="687"/>
      <c r="PFH93" s="688"/>
      <c r="PFI93" s="687"/>
      <c r="PFQ93" s="688"/>
      <c r="PFR93" s="687"/>
      <c r="PFZ93" s="688"/>
      <c r="PGA93" s="687"/>
      <c r="PGI93" s="688"/>
      <c r="PGJ93" s="687"/>
      <c r="PGR93" s="688"/>
      <c r="PGS93" s="687"/>
      <c r="PHA93" s="688"/>
      <c r="PHB93" s="687"/>
      <c r="PHJ93" s="688"/>
      <c r="PHK93" s="687"/>
      <c r="PHS93" s="688"/>
      <c r="PHT93" s="687"/>
      <c r="PIB93" s="688"/>
      <c r="PIC93" s="687"/>
      <c r="PIK93" s="688"/>
      <c r="PIL93" s="687"/>
      <c r="PIT93" s="688"/>
      <c r="PIU93" s="687"/>
      <c r="PJC93" s="688"/>
      <c r="PJD93" s="687"/>
      <c r="PJL93" s="688"/>
      <c r="PJM93" s="687"/>
      <c r="PJU93" s="688"/>
      <c r="PJV93" s="687"/>
      <c r="PKD93" s="688"/>
      <c r="PKE93" s="687"/>
      <c r="PKM93" s="688"/>
      <c r="PKN93" s="687"/>
      <c r="PKV93" s="688"/>
      <c r="PKW93" s="687"/>
      <c r="PLE93" s="688"/>
      <c r="PLF93" s="687"/>
      <c r="PLN93" s="688"/>
      <c r="PLO93" s="687"/>
      <c r="PLW93" s="688"/>
      <c r="PLX93" s="687"/>
      <c r="PMF93" s="688"/>
      <c r="PMG93" s="687"/>
      <c r="PMO93" s="688"/>
      <c r="PMP93" s="687"/>
      <c r="PMX93" s="688"/>
      <c r="PMY93" s="687"/>
      <c r="PNG93" s="688"/>
      <c r="PNH93" s="687"/>
      <c r="PNP93" s="688"/>
      <c r="PNQ93" s="687"/>
      <c r="PNY93" s="688"/>
      <c r="PNZ93" s="687"/>
      <c r="POH93" s="688"/>
      <c r="POI93" s="687"/>
      <c r="POQ93" s="688"/>
      <c r="POR93" s="687"/>
      <c r="POZ93" s="688"/>
      <c r="PPA93" s="687"/>
      <c r="PPI93" s="688"/>
      <c r="PPJ93" s="687"/>
      <c r="PPR93" s="688"/>
      <c r="PPS93" s="687"/>
      <c r="PQA93" s="688"/>
      <c r="PQB93" s="687"/>
      <c r="PQJ93" s="688"/>
      <c r="PQK93" s="687"/>
      <c r="PQS93" s="688"/>
      <c r="PQT93" s="687"/>
      <c r="PRB93" s="688"/>
      <c r="PRC93" s="687"/>
      <c r="PRK93" s="688"/>
      <c r="PRL93" s="687"/>
      <c r="PRT93" s="688"/>
      <c r="PRU93" s="687"/>
      <c r="PSC93" s="688"/>
      <c r="PSD93" s="687"/>
      <c r="PSL93" s="688"/>
      <c r="PSM93" s="687"/>
      <c r="PSU93" s="688"/>
      <c r="PSV93" s="687"/>
      <c r="PTD93" s="688"/>
      <c r="PTE93" s="687"/>
      <c r="PTM93" s="688"/>
      <c r="PTN93" s="687"/>
      <c r="PTV93" s="688"/>
      <c r="PTW93" s="687"/>
      <c r="PUE93" s="688"/>
      <c r="PUF93" s="687"/>
      <c r="PUN93" s="688"/>
      <c r="PUO93" s="687"/>
      <c r="PUW93" s="688"/>
      <c r="PUX93" s="687"/>
      <c r="PVF93" s="688"/>
      <c r="PVG93" s="687"/>
      <c r="PVO93" s="688"/>
      <c r="PVP93" s="687"/>
      <c r="PVX93" s="688"/>
      <c r="PVY93" s="687"/>
      <c r="PWG93" s="688"/>
      <c r="PWH93" s="687"/>
      <c r="PWP93" s="688"/>
      <c r="PWQ93" s="687"/>
      <c r="PWY93" s="688"/>
      <c r="PWZ93" s="687"/>
      <c r="PXH93" s="688"/>
      <c r="PXI93" s="687"/>
      <c r="PXQ93" s="688"/>
      <c r="PXR93" s="687"/>
      <c r="PXZ93" s="688"/>
      <c r="PYA93" s="687"/>
      <c r="PYI93" s="688"/>
      <c r="PYJ93" s="687"/>
      <c r="PYR93" s="688"/>
      <c r="PYS93" s="687"/>
      <c r="PZA93" s="688"/>
      <c r="PZB93" s="687"/>
      <c r="PZJ93" s="688"/>
      <c r="PZK93" s="687"/>
      <c r="PZS93" s="688"/>
      <c r="PZT93" s="687"/>
      <c r="QAB93" s="688"/>
      <c r="QAC93" s="687"/>
      <c r="QAK93" s="688"/>
      <c r="QAL93" s="687"/>
      <c r="QAT93" s="688"/>
      <c r="QAU93" s="687"/>
      <c r="QBC93" s="688"/>
      <c r="QBD93" s="687"/>
      <c r="QBL93" s="688"/>
      <c r="QBM93" s="687"/>
      <c r="QBU93" s="688"/>
      <c r="QBV93" s="687"/>
      <c r="QCD93" s="688"/>
      <c r="QCE93" s="687"/>
      <c r="QCM93" s="688"/>
      <c r="QCN93" s="687"/>
      <c r="QCV93" s="688"/>
      <c r="QCW93" s="687"/>
      <c r="QDE93" s="688"/>
      <c r="QDF93" s="687"/>
      <c r="QDN93" s="688"/>
      <c r="QDO93" s="687"/>
      <c r="QDW93" s="688"/>
      <c r="QDX93" s="687"/>
      <c r="QEF93" s="688"/>
      <c r="QEG93" s="687"/>
      <c r="QEO93" s="688"/>
      <c r="QEP93" s="687"/>
      <c r="QEX93" s="688"/>
      <c r="QEY93" s="687"/>
      <c r="QFG93" s="688"/>
      <c r="QFH93" s="687"/>
      <c r="QFP93" s="688"/>
      <c r="QFQ93" s="687"/>
      <c r="QFY93" s="688"/>
      <c r="QFZ93" s="687"/>
      <c r="QGH93" s="688"/>
      <c r="QGI93" s="687"/>
      <c r="QGQ93" s="688"/>
      <c r="QGR93" s="687"/>
      <c r="QGZ93" s="688"/>
      <c r="QHA93" s="687"/>
      <c r="QHI93" s="688"/>
      <c r="QHJ93" s="687"/>
      <c r="QHR93" s="688"/>
      <c r="QHS93" s="687"/>
      <c r="QIA93" s="688"/>
      <c r="QIB93" s="687"/>
      <c r="QIJ93" s="688"/>
      <c r="QIK93" s="687"/>
      <c r="QIS93" s="688"/>
      <c r="QIT93" s="687"/>
      <c r="QJB93" s="688"/>
      <c r="QJC93" s="687"/>
      <c r="QJK93" s="688"/>
      <c r="QJL93" s="687"/>
      <c r="QJT93" s="688"/>
      <c r="QJU93" s="687"/>
      <c r="QKC93" s="688"/>
      <c r="QKD93" s="687"/>
      <c r="QKL93" s="688"/>
      <c r="QKM93" s="687"/>
      <c r="QKU93" s="688"/>
      <c r="QKV93" s="687"/>
      <c r="QLD93" s="688"/>
      <c r="QLE93" s="687"/>
      <c r="QLM93" s="688"/>
      <c r="QLN93" s="687"/>
      <c r="QLV93" s="688"/>
      <c r="QLW93" s="687"/>
      <c r="QME93" s="688"/>
      <c r="QMF93" s="687"/>
      <c r="QMN93" s="688"/>
      <c r="QMO93" s="687"/>
      <c r="QMW93" s="688"/>
      <c r="QMX93" s="687"/>
      <c r="QNF93" s="688"/>
      <c r="QNG93" s="687"/>
      <c r="QNO93" s="688"/>
      <c r="QNP93" s="687"/>
      <c r="QNX93" s="688"/>
      <c r="QNY93" s="687"/>
      <c r="QOG93" s="688"/>
      <c r="QOH93" s="687"/>
      <c r="QOP93" s="688"/>
      <c r="QOQ93" s="687"/>
      <c r="QOY93" s="688"/>
      <c r="QOZ93" s="687"/>
      <c r="QPH93" s="688"/>
      <c r="QPI93" s="687"/>
      <c r="QPQ93" s="688"/>
      <c r="QPR93" s="687"/>
      <c r="QPZ93" s="688"/>
      <c r="QQA93" s="687"/>
      <c r="QQI93" s="688"/>
      <c r="QQJ93" s="687"/>
      <c r="QQR93" s="688"/>
      <c r="QQS93" s="687"/>
      <c r="QRA93" s="688"/>
      <c r="QRB93" s="687"/>
      <c r="QRJ93" s="688"/>
      <c r="QRK93" s="687"/>
      <c r="QRS93" s="688"/>
      <c r="QRT93" s="687"/>
      <c r="QSB93" s="688"/>
      <c r="QSC93" s="687"/>
      <c r="QSK93" s="688"/>
      <c r="QSL93" s="687"/>
      <c r="QST93" s="688"/>
      <c r="QSU93" s="687"/>
      <c r="QTC93" s="688"/>
      <c r="QTD93" s="687"/>
      <c r="QTL93" s="688"/>
      <c r="QTM93" s="687"/>
      <c r="QTU93" s="688"/>
      <c r="QTV93" s="687"/>
      <c r="QUD93" s="688"/>
      <c r="QUE93" s="687"/>
      <c r="QUM93" s="688"/>
      <c r="QUN93" s="687"/>
      <c r="QUV93" s="688"/>
      <c r="QUW93" s="687"/>
      <c r="QVE93" s="688"/>
      <c r="QVF93" s="687"/>
      <c r="QVN93" s="688"/>
      <c r="QVO93" s="687"/>
      <c r="QVW93" s="688"/>
      <c r="QVX93" s="687"/>
      <c r="QWF93" s="688"/>
      <c r="QWG93" s="687"/>
      <c r="QWO93" s="688"/>
      <c r="QWP93" s="687"/>
      <c r="QWX93" s="688"/>
      <c r="QWY93" s="687"/>
      <c r="QXG93" s="688"/>
      <c r="QXH93" s="687"/>
      <c r="QXP93" s="688"/>
      <c r="QXQ93" s="687"/>
      <c r="QXY93" s="688"/>
      <c r="QXZ93" s="687"/>
      <c r="QYH93" s="688"/>
      <c r="QYI93" s="687"/>
      <c r="QYQ93" s="688"/>
      <c r="QYR93" s="687"/>
      <c r="QYZ93" s="688"/>
      <c r="QZA93" s="687"/>
      <c r="QZI93" s="688"/>
      <c r="QZJ93" s="687"/>
      <c r="QZR93" s="688"/>
      <c r="QZS93" s="687"/>
      <c r="RAA93" s="688"/>
      <c r="RAB93" s="687"/>
      <c r="RAJ93" s="688"/>
      <c r="RAK93" s="687"/>
      <c r="RAS93" s="688"/>
      <c r="RAT93" s="687"/>
      <c r="RBB93" s="688"/>
      <c r="RBC93" s="687"/>
      <c r="RBK93" s="688"/>
      <c r="RBL93" s="687"/>
      <c r="RBT93" s="688"/>
      <c r="RBU93" s="687"/>
      <c r="RCC93" s="688"/>
      <c r="RCD93" s="687"/>
      <c r="RCL93" s="688"/>
      <c r="RCM93" s="687"/>
      <c r="RCU93" s="688"/>
      <c r="RCV93" s="687"/>
      <c r="RDD93" s="688"/>
      <c r="RDE93" s="687"/>
      <c r="RDM93" s="688"/>
      <c r="RDN93" s="687"/>
      <c r="RDV93" s="688"/>
      <c r="RDW93" s="687"/>
      <c r="REE93" s="688"/>
      <c r="REF93" s="687"/>
      <c r="REN93" s="688"/>
      <c r="REO93" s="687"/>
      <c r="REW93" s="688"/>
      <c r="REX93" s="687"/>
      <c r="RFF93" s="688"/>
      <c r="RFG93" s="687"/>
      <c r="RFO93" s="688"/>
      <c r="RFP93" s="687"/>
      <c r="RFX93" s="688"/>
      <c r="RFY93" s="687"/>
      <c r="RGG93" s="688"/>
      <c r="RGH93" s="687"/>
      <c r="RGP93" s="688"/>
      <c r="RGQ93" s="687"/>
      <c r="RGY93" s="688"/>
      <c r="RGZ93" s="687"/>
      <c r="RHH93" s="688"/>
      <c r="RHI93" s="687"/>
      <c r="RHQ93" s="688"/>
      <c r="RHR93" s="687"/>
      <c r="RHZ93" s="688"/>
      <c r="RIA93" s="687"/>
      <c r="RII93" s="688"/>
      <c r="RIJ93" s="687"/>
      <c r="RIR93" s="688"/>
      <c r="RIS93" s="687"/>
      <c r="RJA93" s="688"/>
      <c r="RJB93" s="687"/>
      <c r="RJJ93" s="688"/>
      <c r="RJK93" s="687"/>
      <c r="RJS93" s="688"/>
      <c r="RJT93" s="687"/>
      <c r="RKB93" s="688"/>
      <c r="RKC93" s="687"/>
      <c r="RKK93" s="688"/>
      <c r="RKL93" s="687"/>
      <c r="RKT93" s="688"/>
      <c r="RKU93" s="687"/>
      <c r="RLC93" s="688"/>
      <c r="RLD93" s="687"/>
      <c r="RLL93" s="688"/>
      <c r="RLM93" s="687"/>
      <c r="RLU93" s="688"/>
      <c r="RLV93" s="687"/>
      <c r="RMD93" s="688"/>
      <c r="RME93" s="687"/>
      <c r="RMM93" s="688"/>
      <c r="RMN93" s="687"/>
      <c r="RMV93" s="688"/>
      <c r="RMW93" s="687"/>
      <c r="RNE93" s="688"/>
      <c r="RNF93" s="687"/>
      <c r="RNN93" s="688"/>
      <c r="RNO93" s="687"/>
      <c r="RNW93" s="688"/>
      <c r="RNX93" s="687"/>
      <c r="ROF93" s="688"/>
      <c r="ROG93" s="687"/>
      <c r="ROO93" s="688"/>
      <c r="ROP93" s="687"/>
      <c r="ROX93" s="688"/>
      <c r="ROY93" s="687"/>
      <c r="RPG93" s="688"/>
      <c r="RPH93" s="687"/>
      <c r="RPP93" s="688"/>
      <c r="RPQ93" s="687"/>
      <c r="RPY93" s="688"/>
      <c r="RPZ93" s="687"/>
      <c r="RQH93" s="688"/>
      <c r="RQI93" s="687"/>
      <c r="RQQ93" s="688"/>
      <c r="RQR93" s="687"/>
      <c r="RQZ93" s="688"/>
      <c r="RRA93" s="687"/>
      <c r="RRI93" s="688"/>
      <c r="RRJ93" s="687"/>
      <c r="RRR93" s="688"/>
      <c r="RRS93" s="687"/>
      <c r="RSA93" s="688"/>
      <c r="RSB93" s="687"/>
      <c r="RSJ93" s="688"/>
      <c r="RSK93" s="687"/>
      <c r="RSS93" s="688"/>
      <c r="RST93" s="687"/>
      <c r="RTB93" s="688"/>
      <c r="RTC93" s="687"/>
      <c r="RTK93" s="688"/>
      <c r="RTL93" s="687"/>
      <c r="RTT93" s="688"/>
      <c r="RTU93" s="687"/>
      <c r="RUC93" s="688"/>
      <c r="RUD93" s="687"/>
      <c r="RUL93" s="688"/>
      <c r="RUM93" s="687"/>
      <c r="RUU93" s="688"/>
      <c r="RUV93" s="687"/>
      <c r="RVD93" s="688"/>
      <c r="RVE93" s="687"/>
      <c r="RVM93" s="688"/>
      <c r="RVN93" s="687"/>
      <c r="RVV93" s="688"/>
      <c r="RVW93" s="687"/>
      <c r="RWE93" s="688"/>
      <c r="RWF93" s="687"/>
      <c r="RWN93" s="688"/>
      <c r="RWO93" s="687"/>
      <c r="RWW93" s="688"/>
      <c r="RWX93" s="687"/>
      <c r="RXF93" s="688"/>
      <c r="RXG93" s="687"/>
      <c r="RXO93" s="688"/>
      <c r="RXP93" s="687"/>
      <c r="RXX93" s="688"/>
      <c r="RXY93" s="687"/>
      <c r="RYG93" s="688"/>
      <c r="RYH93" s="687"/>
      <c r="RYP93" s="688"/>
      <c r="RYQ93" s="687"/>
      <c r="RYY93" s="688"/>
      <c r="RYZ93" s="687"/>
      <c r="RZH93" s="688"/>
      <c r="RZI93" s="687"/>
      <c r="RZQ93" s="688"/>
      <c r="RZR93" s="687"/>
      <c r="RZZ93" s="688"/>
      <c r="SAA93" s="687"/>
      <c r="SAI93" s="688"/>
      <c r="SAJ93" s="687"/>
      <c r="SAR93" s="688"/>
      <c r="SAS93" s="687"/>
      <c r="SBA93" s="688"/>
      <c r="SBB93" s="687"/>
      <c r="SBJ93" s="688"/>
      <c r="SBK93" s="687"/>
      <c r="SBS93" s="688"/>
      <c r="SBT93" s="687"/>
      <c r="SCB93" s="688"/>
      <c r="SCC93" s="687"/>
      <c r="SCK93" s="688"/>
      <c r="SCL93" s="687"/>
      <c r="SCT93" s="688"/>
      <c r="SCU93" s="687"/>
      <c r="SDC93" s="688"/>
      <c r="SDD93" s="687"/>
      <c r="SDL93" s="688"/>
      <c r="SDM93" s="687"/>
      <c r="SDU93" s="688"/>
      <c r="SDV93" s="687"/>
      <c r="SED93" s="688"/>
      <c r="SEE93" s="687"/>
      <c r="SEM93" s="688"/>
      <c r="SEN93" s="687"/>
      <c r="SEV93" s="688"/>
      <c r="SEW93" s="687"/>
      <c r="SFE93" s="688"/>
      <c r="SFF93" s="687"/>
      <c r="SFN93" s="688"/>
      <c r="SFO93" s="687"/>
      <c r="SFW93" s="688"/>
      <c r="SFX93" s="687"/>
      <c r="SGF93" s="688"/>
      <c r="SGG93" s="687"/>
      <c r="SGO93" s="688"/>
      <c r="SGP93" s="687"/>
      <c r="SGX93" s="688"/>
      <c r="SGY93" s="687"/>
      <c r="SHG93" s="688"/>
      <c r="SHH93" s="687"/>
      <c r="SHP93" s="688"/>
      <c r="SHQ93" s="687"/>
      <c r="SHY93" s="688"/>
      <c r="SHZ93" s="687"/>
      <c r="SIH93" s="688"/>
      <c r="SII93" s="687"/>
      <c r="SIQ93" s="688"/>
      <c r="SIR93" s="687"/>
      <c r="SIZ93" s="688"/>
      <c r="SJA93" s="687"/>
      <c r="SJI93" s="688"/>
      <c r="SJJ93" s="687"/>
      <c r="SJR93" s="688"/>
      <c r="SJS93" s="687"/>
      <c r="SKA93" s="688"/>
      <c r="SKB93" s="687"/>
      <c r="SKJ93" s="688"/>
      <c r="SKK93" s="687"/>
      <c r="SKS93" s="688"/>
      <c r="SKT93" s="687"/>
      <c r="SLB93" s="688"/>
      <c r="SLC93" s="687"/>
      <c r="SLK93" s="688"/>
      <c r="SLL93" s="687"/>
      <c r="SLT93" s="688"/>
      <c r="SLU93" s="687"/>
      <c r="SMC93" s="688"/>
      <c r="SMD93" s="687"/>
      <c r="SML93" s="688"/>
      <c r="SMM93" s="687"/>
      <c r="SMU93" s="688"/>
      <c r="SMV93" s="687"/>
      <c r="SND93" s="688"/>
      <c r="SNE93" s="687"/>
      <c r="SNM93" s="688"/>
      <c r="SNN93" s="687"/>
      <c r="SNV93" s="688"/>
      <c r="SNW93" s="687"/>
      <c r="SOE93" s="688"/>
      <c r="SOF93" s="687"/>
      <c r="SON93" s="688"/>
      <c r="SOO93" s="687"/>
      <c r="SOW93" s="688"/>
      <c r="SOX93" s="687"/>
      <c r="SPF93" s="688"/>
      <c r="SPG93" s="687"/>
      <c r="SPO93" s="688"/>
      <c r="SPP93" s="687"/>
      <c r="SPX93" s="688"/>
      <c r="SPY93" s="687"/>
      <c r="SQG93" s="688"/>
      <c r="SQH93" s="687"/>
      <c r="SQP93" s="688"/>
      <c r="SQQ93" s="687"/>
      <c r="SQY93" s="688"/>
      <c r="SQZ93" s="687"/>
      <c r="SRH93" s="688"/>
      <c r="SRI93" s="687"/>
      <c r="SRQ93" s="688"/>
      <c r="SRR93" s="687"/>
      <c r="SRZ93" s="688"/>
      <c r="SSA93" s="687"/>
      <c r="SSI93" s="688"/>
      <c r="SSJ93" s="687"/>
      <c r="SSR93" s="688"/>
      <c r="SSS93" s="687"/>
      <c r="STA93" s="688"/>
      <c r="STB93" s="687"/>
      <c r="STJ93" s="688"/>
      <c r="STK93" s="687"/>
      <c r="STS93" s="688"/>
      <c r="STT93" s="687"/>
      <c r="SUB93" s="688"/>
      <c r="SUC93" s="687"/>
      <c r="SUK93" s="688"/>
      <c r="SUL93" s="687"/>
      <c r="SUT93" s="688"/>
      <c r="SUU93" s="687"/>
      <c r="SVC93" s="688"/>
      <c r="SVD93" s="687"/>
      <c r="SVL93" s="688"/>
      <c r="SVM93" s="687"/>
      <c r="SVU93" s="688"/>
      <c r="SVV93" s="687"/>
      <c r="SWD93" s="688"/>
      <c r="SWE93" s="687"/>
      <c r="SWM93" s="688"/>
      <c r="SWN93" s="687"/>
      <c r="SWV93" s="688"/>
      <c r="SWW93" s="687"/>
      <c r="SXE93" s="688"/>
      <c r="SXF93" s="687"/>
      <c r="SXN93" s="688"/>
      <c r="SXO93" s="687"/>
      <c r="SXW93" s="688"/>
      <c r="SXX93" s="687"/>
      <c r="SYF93" s="688"/>
      <c r="SYG93" s="687"/>
      <c r="SYO93" s="688"/>
      <c r="SYP93" s="687"/>
      <c r="SYX93" s="688"/>
      <c r="SYY93" s="687"/>
      <c r="SZG93" s="688"/>
      <c r="SZH93" s="687"/>
      <c r="SZP93" s="688"/>
      <c r="SZQ93" s="687"/>
      <c r="SZY93" s="688"/>
      <c r="SZZ93" s="687"/>
      <c r="TAH93" s="688"/>
      <c r="TAI93" s="687"/>
      <c r="TAQ93" s="688"/>
      <c r="TAR93" s="687"/>
      <c r="TAZ93" s="688"/>
      <c r="TBA93" s="687"/>
      <c r="TBI93" s="688"/>
      <c r="TBJ93" s="687"/>
      <c r="TBR93" s="688"/>
      <c r="TBS93" s="687"/>
      <c r="TCA93" s="688"/>
      <c r="TCB93" s="687"/>
      <c r="TCJ93" s="688"/>
      <c r="TCK93" s="687"/>
      <c r="TCS93" s="688"/>
      <c r="TCT93" s="687"/>
      <c r="TDB93" s="688"/>
      <c r="TDC93" s="687"/>
      <c r="TDK93" s="688"/>
      <c r="TDL93" s="687"/>
      <c r="TDT93" s="688"/>
      <c r="TDU93" s="687"/>
      <c r="TEC93" s="688"/>
      <c r="TED93" s="687"/>
      <c r="TEL93" s="688"/>
      <c r="TEM93" s="687"/>
      <c r="TEU93" s="688"/>
      <c r="TEV93" s="687"/>
      <c r="TFD93" s="688"/>
      <c r="TFE93" s="687"/>
      <c r="TFM93" s="688"/>
      <c r="TFN93" s="687"/>
      <c r="TFV93" s="688"/>
      <c r="TFW93" s="687"/>
      <c r="TGE93" s="688"/>
      <c r="TGF93" s="687"/>
      <c r="TGN93" s="688"/>
      <c r="TGO93" s="687"/>
      <c r="TGW93" s="688"/>
      <c r="TGX93" s="687"/>
      <c r="THF93" s="688"/>
      <c r="THG93" s="687"/>
      <c r="THO93" s="688"/>
      <c r="THP93" s="687"/>
      <c r="THX93" s="688"/>
      <c r="THY93" s="687"/>
      <c r="TIG93" s="688"/>
      <c r="TIH93" s="687"/>
      <c r="TIP93" s="688"/>
      <c r="TIQ93" s="687"/>
      <c r="TIY93" s="688"/>
      <c r="TIZ93" s="687"/>
      <c r="TJH93" s="688"/>
      <c r="TJI93" s="687"/>
      <c r="TJQ93" s="688"/>
      <c r="TJR93" s="687"/>
      <c r="TJZ93" s="688"/>
      <c r="TKA93" s="687"/>
      <c r="TKI93" s="688"/>
      <c r="TKJ93" s="687"/>
      <c r="TKR93" s="688"/>
      <c r="TKS93" s="687"/>
      <c r="TLA93" s="688"/>
      <c r="TLB93" s="687"/>
      <c r="TLJ93" s="688"/>
      <c r="TLK93" s="687"/>
      <c r="TLS93" s="688"/>
      <c r="TLT93" s="687"/>
      <c r="TMB93" s="688"/>
      <c r="TMC93" s="687"/>
      <c r="TMK93" s="688"/>
      <c r="TML93" s="687"/>
      <c r="TMT93" s="688"/>
      <c r="TMU93" s="687"/>
      <c r="TNC93" s="688"/>
      <c r="TND93" s="687"/>
      <c r="TNL93" s="688"/>
      <c r="TNM93" s="687"/>
      <c r="TNU93" s="688"/>
      <c r="TNV93" s="687"/>
      <c r="TOD93" s="688"/>
      <c r="TOE93" s="687"/>
      <c r="TOM93" s="688"/>
      <c r="TON93" s="687"/>
      <c r="TOV93" s="688"/>
      <c r="TOW93" s="687"/>
      <c r="TPE93" s="688"/>
      <c r="TPF93" s="687"/>
      <c r="TPN93" s="688"/>
      <c r="TPO93" s="687"/>
      <c r="TPW93" s="688"/>
      <c r="TPX93" s="687"/>
      <c r="TQF93" s="688"/>
      <c r="TQG93" s="687"/>
      <c r="TQO93" s="688"/>
      <c r="TQP93" s="687"/>
      <c r="TQX93" s="688"/>
      <c r="TQY93" s="687"/>
      <c r="TRG93" s="688"/>
      <c r="TRH93" s="687"/>
      <c r="TRP93" s="688"/>
      <c r="TRQ93" s="687"/>
      <c r="TRY93" s="688"/>
      <c r="TRZ93" s="687"/>
      <c r="TSH93" s="688"/>
      <c r="TSI93" s="687"/>
      <c r="TSQ93" s="688"/>
      <c r="TSR93" s="687"/>
      <c r="TSZ93" s="688"/>
      <c r="TTA93" s="687"/>
      <c r="TTI93" s="688"/>
      <c r="TTJ93" s="687"/>
      <c r="TTR93" s="688"/>
      <c r="TTS93" s="687"/>
      <c r="TUA93" s="688"/>
      <c r="TUB93" s="687"/>
      <c r="TUJ93" s="688"/>
      <c r="TUK93" s="687"/>
      <c r="TUS93" s="688"/>
      <c r="TUT93" s="687"/>
      <c r="TVB93" s="688"/>
      <c r="TVC93" s="687"/>
      <c r="TVK93" s="688"/>
      <c r="TVL93" s="687"/>
      <c r="TVT93" s="688"/>
      <c r="TVU93" s="687"/>
      <c r="TWC93" s="688"/>
      <c r="TWD93" s="687"/>
      <c r="TWL93" s="688"/>
      <c r="TWM93" s="687"/>
      <c r="TWU93" s="688"/>
      <c r="TWV93" s="687"/>
      <c r="TXD93" s="688"/>
      <c r="TXE93" s="687"/>
      <c r="TXM93" s="688"/>
      <c r="TXN93" s="687"/>
      <c r="TXV93" s="688"/>
      <c r="TXW93" s="687"/>
      <c r="TYE93" s="688"/>
      <c r="TYF93" s="687"/>
      <c r="TYN93" s="688"/>
      <c r="TYO93" s="687"/>
      <c r="TYW93" s="688"/>
      <c r="TYX93" s="687"/>
      <c r="TZF93" s="688"/>
      <c r="TZG93" s="687"/>
      <c r="TZO93" s="688"/>
      <c r="TZP93" s="687"/>
      <c r="TZX93" s="688"/>
      <c r="TZY93" s="687"/>
      <c r="UAG93" s="688"/>
      <c r="UAH93" s="687"/>
      <c r="UAP93" s="688"/>
      <c r="UAQ93" s="687"/>
      <c r="UAY93" s="688"/>
      <c r="UAZ93" s="687"/>
      <c r="UBH93" s="688"/>
      <c r="UBI93" s="687"/>
      <c r="UBQ93" s="688"/>
      <c r="UBR93" s="687"/>
      <c r="UBZ93" s="688"/>
      <c r="UCA93" s="687"/>
      <c r="UCI93" s="688"/>
      <c r="UCJ93" s="687"/>
      <c r="UCR93" s="688"/>
      <c r="UCS93" s="687"/>
      <c r="UDA93" s="688"/>
      <c r="UDB93" s="687"/>
      <c r="UDJ93" s="688"/>
      <c r="UDK93" s="687"/>
      <c r="UDS93" s="688"/>
      <c r="UDT93" s="687"/>
      <c r="UEB93" s="688"/>
      <c r="UEC93" s="687"/>
      <c r="UEK93" s="688"/>
      <c r="UEL93" s="687"/>
      <c r="UET93" s="688"/>
      <c r="UEU93" s="687"/>
      <c r="UFC93" s="688"/>
      <c r="UFD93" s="687"/>
      <c r="UFL93" s="688"/>
      <c r="UFM93" s="687"/>
      <c r="UFU93" s="688"/>
      <c r="UFV93" s="687"/>
      <c r="UGD93" s="688"/>
      <c r="UGE93" s="687"/>
      <c r="UGM93" s="688"/>
      <c r="UGN93" s="687"/>
      <c r="UGV93" s="688"/>
      <c r="UGW93" s="687"/>
      <c r="UHE93" s="688"/>
      <c r="UHF93" s="687"/>
      <c r="UHN93" s="688"/>
      <c r="UHO93" s="687"/>
      <c r="UHW93" s="688"/>
      <c r="UHX93" s="687"/>
      <c r="UIF93" s="688"/>
      <c r="UIG93" s="687"/>
      <c r="UIO93" s="688"/>
      <c r="UIP93" s="687"/>
      <c r="UIX93" s="688"/>
      <c r="UIY93" s="687"/>
      <c r="UJG93" s="688"/>
      <c r="UJH93" s="687"/>
      <c r="UJP93" s="688"/>
      <c r="UJQ93" s="687"/>
      <c r="UJY93" s="688"/>
      <c r="UJZ93" s="687"/>
      <c r="UKH93" s="688"/>
      <c r="UKI93" s="687"/>
      <c r="UKQ93" s="688"/>
      <c r="UKR93" s="687"/>
      <c r="UKZ93" s="688"/>
      <c r="ULA93" s="687"/>
      <c r="ULI93" s="688"/>
      <c r="ULJ93" s="687"/>
      <c r="ULR93" s="688"/>
      <c r="ULS93" s="687"/>
      <c r="UMA93" s="688"/>
      <c r="UMB93" s="687"/>
      <c r="UMJ93" s="688"/>
      <c r="UMK93" s="687"/>
      <c r="UMS93" s="688"/>
      <c r="UMT93" s="687"/>
      <c r="UNB93" s="688"/>
      <c r="UNC93" s="687"/>
      <c r="UNK93" s="688"/>
      <c r="UNL93" s="687"/>
      <c r="UNT93" s="688"/>
      <c r="UNU93" s="687"/>
      <c r="UOC93" s="688"/>
      <c r="UOD93" s="687"/>
      <c r="UOL93" s="688"/>
      <c r="UOM93" s="687"/>
      <c r="UOU93" s="688"/>
      <c r="UOV93" s="687"/>
      <c r="UPD93" s="688"/>
      <c r="UPE93" s="687"/>
      <c r="UPM93" s="688"/>
      <c r="UPN93" s="687"/>
      <c r="UPV93" s="688"/>
      <c r="UPW93" s="687"/>
      <c r="UQE93" s="688"/>
      <c r="UQF93" s="687"/>
      <c r="UQN93" s="688"/>
      <c r="UQO93" s="687"/>
      <c r="UQW93" s="688"/>
      <c r="UQX93" s="687"/>
      <c r="URF93" s="688"/>
      <c r="URG93" s="687"/>
      <c r="URO93" s="688"/>
      <c r="URP93" s="687"/>
      <c r="URX93" s="688"/>
      <c r="URY93" s="687"/>
      <c r="USG93" s="688"/>
      <c r="USH93" s="687"/>
      <c r="USP93" s="688"/>
      <c r="USQ93" s="687"/>
      <c r="USY93" s="688"/>
      <c r="USZ93" s="687"/>
      <c r="UTH93" s="688"/>
      <c r="UTI93" s="687"/>
      <c r="UTQ93" s="688"/>
      <c r="UTR93" s="687"/>
      <c r="UTZ93" s="688"/>
      <c r="UUA93" s="687"/>
      <c r="UUI93" s="688"/>
      <c r="UUJ93" s="687"/>
      <c r="UUR93" s="688"/>
      <c r="UUS93" s="687"/>
      <c r="UVA93" s="688"/>
      <c r="UVB93" s="687"/>
      <c r="UVJ93" s="688"/>
      <c r="UVK93" s="687"/>
      <c r="UVS93" s="688"/>
      <c r="UVT93" s="687"/>
      <c r="UWB93" s="688"/>
      <c r="UWC93" s="687"/>
      <c r="UWK93" s="688"/>
      <c r="UWL93" s="687"/>
      <c r="UWT93" s="688"/>
      <c r="UWU93" s="687"/>
      <c r="UXC93" s="688"/>
      <c r="UXD93" s="687"/>
      <c r="UXL93" s="688"/>
      <c r="UXM93" s="687"/>
      <c r="UXU93" s="688"/>
      <c r="UXV93" s="687"/>
      <c r="UYD93" s="688"/>
      <c r="UYE93" s="687"/>
      <c r="UYM93" s="688"/>
      <c r="UYN93" s="687"/>
      <c r="UYV93" s="688"/>
      <c r="UYW93" s="687"/>
      <c r="UZE93" s="688"/>
      <c r="UZF93" s="687"/>
      <c r="UZN93" s="688"/>
      <c r="UZO93" s="687"/>
      <c r="UZW93" s="688"/>
      <c r="UZX93" s="687"/>
      <c r="VAF93" s="688"/>
      <c r="VAG93" s="687"/>
      <c r="VAO93" s="688"/>
      <c r="VAP93" s="687"/>
      <c r="VAX93" s="688"/>
      <c r="VAY93" s="687"/>
      <c r="VBG93" s="688"/>
      <c r="VBH93" s="687"/>
      <c r="VBP93" s="688"/>
      <c r="VBQ93" s="687"/>
      <c r="VBY93" s="688"/>
      <c r="VBZ93" s="687"/>
      <c r="VCH93" s="688"/>
      <c r="VCI93" s="687"/>
      <c r="VCQ93" s="688"/>
      <c r="VCR93" s="687"/>
      <c r="VCZ93" s="688"/>
      <c r="VDA93" s="687"/>
      <c r="VDI93" s="688"/>
      <c r="VDJ93" s="687"/>
      <c r="VDR93" s="688"/>
      <c r="VDS93" s="687"/>
      <c r="VEA93" s="688"/>
      <c r="VEB93" s="687"/>
      <c r="VEJ93" s="688"/>
      <c r="VEK93" s="687"/>
      <c r="VES93" s="688"/>
      <c r="VET93" s="687"/>
      <c r="VFB93" s="688"/>
      <c r="VFC93" s="687"/>
      <c r="VFK93" s="688"/>
      <c r="VFL93" s="687"/>
      <c r="VFT93" s="688"/>
      <c r="VFU93" s="687"/>
      <c r="VGC93" s="688"/>
      <c r="VGD93" s="687"/>
      <c r="VGL93" s="688"/>
      <c r="VGM93" s="687"/>
      <c r="VGU93" s="688"/>
      <c r="VGV93" s="687"/>
      <c r="VHD93" s="688"/>
      <c r="VHE93" s="687"/>
      <c r="VHM93" s="688"/>
      <c r="VHN93" s="687"/>
      <c r="VHV93" s="688"/>
      <c r="VHW93" s="687"/>
      <c r="VIE93" s="688"/>
      <c r="VIF93" s="687"/>
      <c r="VIN93" s="688"/>
      <c r="VIO93" s="687"/>
      <c r="VIW93" s="688"/>
      <c r="VIX93" s="687"/>
      <c r="VJF93" s="688"/>
      <c r="VJG93" s="687"/>
      <c r="VJO93" s="688"/>
      <c r="VJP93" s="687"/>
      <c r="VJX93" s="688"/>
      <c r="VJY93" s="687"/>
      <c r="VKG93" s="688"/>
      <c r="VKH93" s="687"/>
      <c r="VKP93" s="688"/>
      <c r="VKQ93" s="687"/>
      <c r="VKY93" s="688"/>
      <c r="VKZ93" s="687"/>
      <c r="VLH93" s="688"/>
      <c r="VLI93" s="687"/>
      <c r="VLQ93" s="688"/>
      <c r="VLR93" s="687"/>
      <c r="VLZ93" s="688"/>
      <c r="VMA93" s="687"/>
      <c r="VMI93" s="688"/>
      <c r="VMJ93" s="687"/>
      <c r="VMR93" s="688"/>
      <c r="VMS93" s="687"/>
      <c r="VNA93" s="688"/>
      <c r="VNB93" s="687"/>
      <c r="VNJ93" s="688"/>
      <c r="VNK93" s="687"/>
      <c r="VNS93" s="688"/>
      <c r="VNT93" s="687"/>
      <c r="VOB93" s="688"/>
      <c r="VOC93" s="687"/>
      <c r="VOK93" s="688"/>
      <c r="VOL93" s="687"/>
      <c r="VOT93" s="688"/>
      <c r="VOU93" s="687"/>
      <c r="VPC93" s="688"/>
      <c r="VPD93" s="687"/>
      <c r="VPL93" s="688"/>
      <c r="VPM93" s="687"/>
      <c r="VPU93" s="688"/>
      <c r="VPV93" s="687"/>
      <c r="VQD93" s="688"/>
      <c r="VQE93" s="687"/>
      <c r="VQM93" s="688"/>
      <c r="VQN93" s="687"/>
      <c r="VQV93" s="688"/>
      <c r="VQW93" s="687"/>
      <c r="VRE93" s="688"/>
      <c r="VRF93" s="687"/>
      <c r="VRN93" s="688"/>
      <c r="VRO93" s="687"/>
      <c r="VRW93" s="688"/>
      <c r="VRX93" s="687"/>
      <c r="VSF93" s="688"/>
      <c r="VSG93" s="687"/>
      <c r="VSO93" s="688"/>
      <c r="VSP93" s="687"/>
      <c r="VSX93" s="688"/>
      <c r="VSY93" s="687"/>
      <c r="VTG93" s="688"/>
      <c r="VTH93" s="687"/>
      <c r="VTP93" s="688"/>
      <c r="VTQ93" s="687"/>
      <c r="VTY93" s="688"/>
      <c r="VTZ93" s="687"/>
      <c r="VUH93" s="688"/>
      <c r="VUI93" s="687"/>
      <c r="VUQ93" s="688"/>
      <c r="VUR93" s="687"/>
      <c r="VUZ93" s="688"/>
      <c r="VVA93" s="687"/>
      <c r="VVI93" s="688"/>
      <c r="VVJ93" s="687"/>
      <c r="VVR93" s="688"/>
      <c r="VVS93" s="687"/>
      <c r="VWA93" s="688"/>
      <c r="VWB93" s="687"/>
      <c r="VWJ93" s="688"/>
      <c r="VWK93" s="687"/>
      <c r="VWS93" s="688"/>
      <c r="VWT93" s="687"/>
      <c r="VXB93" s="688"/>
      <c r="VXC93" s="687"/>
      <c r="VXK93" s="688"/>
      <c r="VXL93" s="687"/>
      <c r="VXT93" s="688"/>
      <c r="VXU93" s="687"/>
      <c r="VYC93" s="688"/>
      <c r="VYD93" s="687"/>
      <c r="VYL93" s="688"/>
      <c r="VYM93" s="687"/>
      <c r="VYU93" s="688"/>
      <c r="VYV93" s="687"/>
      <c r="VZD93" s="688"/>
      <c r="VZE93" s="687"/>
      <c r="VZM93" s="688"/>
      <c r="VZN93" s="687"/>
      <c r="VZV93" s="688"/>
      <c r="VZW93" s="687"/>
      <c r="WAE93" s="688"/>
      <c r="WAF93" s="687"/>
      <c r="WAN93" s="688"/>
      <c r="WAO93" s="687"/>
      <c r="WAW93" s="688"/>
      <c r="WAX93" s="687"/>
      <c r="WBF93" s="688"/>
      <c r="WBG93" s="687"/>
      <c r="WBO93" s="688"/>
      <c r="WBP93" s="687"/>
      <c r="WBX93" s="688"/>
      <c r="WBY93" s="687"/>
      <c r="WCG93" s="688"/>
      <c r="WCH93" s="687"/>
      <c r="WCP93" s="688"/>
      <c r="WCQ93" s="687"/>
      <c r="WCY93" s="688"/>
      <c r="WCZ93" s="687"/>
      <c r="WDH93" s="688"/>
      <c r="WDI93" s="687"/>
      <c r="WDQ93" s="688"/>
      <c r="WDR93" s="687"/>
      <c r="WDZ93" s="688"/>
      <c r="WEA93" s="687"/>
      <c r="WEI93" s="688"/>
      <c r="WEJ93" s="687"/>
      <c r="WER93" s="688"/>
      <c r="WES93" s="687"/>
      <c r="WFA93" s="688"/>
      <c r="WFB93" s="687"/>
      <c r="WFJ93" s="688"/>
      <c r="WFK93" s="687"/>
      <c r="WFS93" s="688"/>
      <c r="WFT93" s="687"/>
      <c r="WGB93" s="688"/>
      <c r="WGC93" s="687"/>
      <c r="WGK93" s="688"/>
      <c r="WGL93" s="687"/>
      <c r="WGT93" s="688"/>
      <c r="WGU93" s="687"/>
      <c r="WHC93" s="688"/>
      <c r="WHD93" s="687"/>
      <c r="WHL93" s="688"/>
      <c r="WHM93" s="687"/>
      <c r="WHU93" s="688"/>
      <c r="WHV93" s="687"/>
      <c r="WID93" s="688"/>
      <c r="WIE93" s="687"/>
      <c r="WIM93" s="688"/>
      <c r="WIN93" s="687"/>
      <c r="WIV93" s="688"/>
      <c r="WIW93" s="687"/>
      <c r="WJE93" s="688"/>
      <c r="WJF93" s="687"/>
      <c r="WJN93" s="688"/>
      <c r="WJO93" s="687"/>
      <c r="WJW93" s="688"/>
      <c r="WJX93" s="687"/>
      <c r="WKF93" s="688"/>
      <c r="WKG93" s="687"/>
      <c r="WKO93" s="688"/>
      <c r="WKP93" s="687"/>
      <c r="WKX93" s="688"/>
      <c r="WKY93" s="687"/>
      <c r="WLG93" s="688"/>
      <c r="WLH93" s="687"/>
      <c r="WLP93" s="688"/>
      <c r="WLQ93" s="687"/>
      <c r="WLY93" s="688"/>
      <c r="WLZ93" s="687"/>
      <c r="WMH93" s="688"/>
      <c r="WMI93" s="687"/>
      <c r="WMQ93" s="688"/>
      <c r="WMR93" s="687"/>
      <c r="WMZ93" s="688"/>
      <c r="WNA93" s="687"/>
      <c r="WNI93" s="688"/>
      <c r="WNJ93" s="687"/>
      <c r="WNR93" s="688"/>
      <c r="WNS93" s="687"/>
      <c r="WOA93" s="688"/>
      <c r="WOB93" s="687"/>
      <c r="WOJ93" s="688"/>
      <c r="WOK93" s="687"/>
      <c r="WOS93" s="688"/>
      <c r="WOT93" s="687"/>
      <c r="WPB93" s="688"/>
      <c r="WPC93" s="687"/>
      <c r="WPK93" s="688"/>
      <c r="WPL93" s="687"/>
      <c r="WPT93" s="688"/>
      <c r="WPU93" s="687"/>
      <c r="WQC93" s="688"/>
      <c r="WQD93" s="687"/>
      <c r="WQL93" s="688"/>
      <c r="WQM93" s="687"/>
      <c r="WQU93" s="688"/>
      <c r="WQV93" s="687"/>
      <c r="WRD93" s="688"/>
      <c r="WRE93" s="687"/>
      <c r="WRM93" s="688"/>
      <c r="WRN93" s="687"/>
      <c r="WRV93" s="688"/>
      <c r="WRW93" s="687"/>
      <c r="WSE93" s="688"/>
      <c r="WSF93" s="687"/>
      <c r="WSN93" s="688"/>
      <c r="WSO93" s="687"/>
      <c r="WSW93" s="688"/>
      <c r="WSX93" s="687"/>
      <c r="WTF93" s="688"/>
      <c r="WTG93" s="687"/>
      <c r="WTO93" s="688"/>
      <c r="WTP93" s="687"/>
      <c r="WTX93" s="688"/>
      <c r="WTY93" s="687"/>
      <c r="WUG93" s="688"/>
      <c r="WUH93" s="687"/>
      <c r="WUP93" s="688"/>
      <c r="WUQ93" s="687"/>
      <c r="WUY93" s="688"/>
      <c r="WUZ93" s="687"/>
      <c r="WVH93" s="688"/>
      <c r="WVI93" s="687"/>
      <c r="WVQ93" s="688"/>
      <c r="WVR93" s="687"/>
      <c r="WVZ93" s="688"/>
      <c r="WWA93" s="687"/>
      <c r="WWI93" s="688"/>
      <c r="WWJ93" s="687"/>
      <c r="WWR93" s="688"/>
      <c r="WWS93" s="687"/>
      <c r="WXA93" s="688"/>
      <c r="WXB93" s="687"/>
      <c r="WXJ93" s="688"/>
      <c r="WXK93" s="687"/>
      <c r="WXS93" s="688"/>
      <c r="WXT93" s="687"/>
      <c r="WYB93" s="688"/>
      <c r="WYC93" s="687"/>
      <c r="WYK93" s="688"/>
      <c r="WYL93" s="687"/>
      <c r="WYT93" s="688"/>
      <c r="WYU93" s="687"/>
      <c r="WZC93" s="688"/>
      <c r="WZD93" s="687"/>
      <c r="WZL93" s="688"/>
      <c r="WZM93" s="687"/>
      <c r="WZU93" s="688"/>
      <c r="WZV93" s="687"/>
      <c r="XAD93" s="688"/>
      <c r="XAE93" s="687"/>
      <c r="XAM93" s="688"/>
      <c r="XAN93" s="687"/>
      <c r="XAV93" s="688"/>
      <c r="XAW93" s="687"/>
      <c r="XBE93" s="688"/>
      <c r="XBF93" s="687"/>
      <c r="XBN93" s="688"/>
      <c r="XBO93" s="687"/>
      <c r="XBW93" s="688"/>
      <c r="XBX93" s="687"/>
      <c r="XCF93" s="688"/>
      <c r="XCG93" s="687"/>
      <c r="XCO93" s="688"/>
      <c r="XCP93" s="687"/>
      <c r="XCX93" s="688"/>
      <c r="XCY93" s="687"/>
      <c r="XDG93" s="688"/>
      <c r="XDH93" s="687"/>
      <c r="XDP93" s="688"/>
      <c r="XDQ93" s="687"/>
      <c r="XDY93" s="688"/>
      <c r="XDZ93" s="687"/>
      <c r="XEH93" s="688"/>
      <c r="XEI93" s="687"/>
      <c r="XEQ93" s="688"/>
      <c r="XER93" s="687"/>
      <c r="XEZ93" s="688"/>
      <c r="XFA93" s="687"/>
    </row>
    <row r="94" spans="1:16384" s="689" customFormat="1" ht="115.5" customHeight="1" x14ac:dyDescent="0.95">
      <c r="A94" s="886" t="s">
        <v>1044</v>
      </c>
      <c r="B94" s="887"/>
      <c r="C94" s="887"/>
      <c r="D94" s="887"/>
      <c r="E94" s="887"/>
      <c r="F94" s="887"/>
      <c r="G94" s="887"/>
      <c r="H94" s="887"/>
      <c r="I94" s="888"/>
      <c r="J94" s="886"/>
      <c r="K94" s="887"/>
      <c r="L94" s="887"/>
      <c r="M94" s="887"/>
      <c r="N94" s="887"/>
      <c r="O94" s="887"/>
      <c r="P94" s="887"/>
      <c r="Q94" s="887"/>
      <c r="R94" s="887"/>
      <c r="S94" s="927"/>
      <c r="T94" s="927"/>
      <c r="U94" s="927"/>
      <c r="V94" s="927"/>
      <c r="W94" s="927"/>
      <c r="X94" s="927"/>
      <c r="Y94" s="927"/>
      <c r="Z94" s="927"/>
      <c r="AA94" s="927"/>
      <c r="AB94" s="927"/>
      <c r="AC94" s="927"/>
      <c r="AD94" s="927"/>
      <c r="AE94" s="927"/>
      <c r="AF94" s="927"/>
      <c r="AG94" s="927"/>
      <c r="AH94" s="927"/>
      <c r="AI94" s="927"/>
      <c r="AJ94" s="927"/>
      <c r="AK94" s="927"/>
      <c r="AL94" s="927"/>
      <c r="AM94" s="927"/>
      <c r="AN94" s="927"/>
      <c r="AO94" s="927"/>
      <c r="AP94" s="927"/>
      <c r="AQ94" s="927"/>
      <c r="AR94" s="927"/>
      <c r="AS94" s="927"/>
      <c r="AT94" s="887"/>
      <c r="AU94" s="887"/>
      <c r="AV94" s="887"/>
      <c r="AW94" s="887"/>
      <c r="AX94" s="887"/>
      <c r="AY94" s="887"/>
      <c r="AZ94" s="887"/>
      <c r="BA94" s="887"/>
      <c r="BB94" s="888"/>
      <c r="BC94" s="886"/>
      <c r="BD94" s="887"/>
      <c r="BE94" s="887"/>
      <c r="BF94" s="887"/>
      <c r="BG94" s="887"/>
      <c r="BH94" s="887"/>
      <c r="BI94" s="887"/>
      <c r="BJ94" s="887"/>
      <c r="BK94" s="888"/>
      <c r="BL94" s="886"/>
      <c r="BM94" s="887"/>
      <c r="BN94" s="887"/>
      <c r="BO94" s="887"/>
      <c r="BP94" s="887"/>
      <c r="BQ94" s="887"/>
      <c r="BR94" s="887"/>
      <c r="BS94" s="887"/>
      <c r="BT94" s="888"/>
      <c r="BU94" s="886"/>
      <c r="BV94" s="887"/>
      <c r="BW94" s="887"/>
      <c r="BX94" s="887"/>
      <c r="BY94" s="887"/>
      <c r="BZ94" s="887"/>
      <c r="CA94" s="887"/>
      <c r="CB94" s="887"/>
      <c r="CC94" s="888"/>
      <c r="CD94" s="886"/>
      <c r="CE94" s="887"/>
      <c r="CF94" s="887"/>
      <c r="CG94" s="887"/>
      <c r="CH94" s="887"/>
      <c r="CI94" s="887"/>
      <c r="CJ94" s="887"/>
      <c r="CK94" s="887"/>
      <c r="CL94" s="888"/>
      <c r="CM94" s="886"/>
      <c r="CN94" s="887"/>
      <c r="CO94" s="887"/>
      <c r="CP94" s="887"/>
      <c r="CQ94" s="887"/>
      <c r="CR94" s="887"/>
      <c r="CS94" s="887"/>
      <c r="CT94" s="887"/>
      <c r="CU94" s="888"/>
      <c r="CV94" s="886"/>
      <c r="CW94" s="887"/>
      <c r="CX94" s="887"/>
      <c r="CY94" s="887"/>
      <c r="CZ94" s="887"/>
      <c r="DA94" s="887"/>
      <c r="DB94" s="887"/>
      <c r="DC94" s="887"/>
      <c r="DD94" s="888"/>
      <c r="DE94" s="886"/>
      <c r="DF94" s="887"/>
      <c r="DG94" s="887"/>
      <c r="DH94" s="887"/>
      <c r="DI94" s="887"/>
      <c r="DJ94" s="887"/>
      <c r="DK94" s="887"/>
      <c r="DL94" s="887"/>
      <c r="DM94" s="888"/>
      <c r="DN94" s="886"/>
      <c r="DO94" s="887"/>
      <c r="DP94" s="887"/>
      <c r="DQ94" s="887"/>
      <c r="DR94" s="887"/>
      <c r="DS94" s="887"/>
      <c r="DT94" s="887"/>
      <c r="DU94" s="887"/>
      <c r="DV94" s="888"/>
      <c r="DW94" s="886"/>
      <c r="DX94" s="887"/>
      <c r="DY94" s="887"/>
      <c r="DZ94" s="887"/>
      <c r="EA94" s="887"/>
      <c r="EB94" s="887"/>
      <c r="EC94" s="887"/>
      <c r="ED94" s="887"/>
      <c r="EE94" s="888"/>
      <c r="EF94" s="886"/>
      <c r="EG94" s="887"/>
      <c r="EH94" s="887"/>
      <c r="EI94" s="887"/>
      <c r="EJ94" s="887"/>
      <c r="EK94" s="887"/>
      <c r="EL94" s="887"/>
      <c r="EM94" s="887"/>
      <c r="EN94" s="888"/>
      <c r="EO94" s="886"/>
      <c r="EP94" s="887"/>
      <c r="EQ94" s="887"/>
      <c r="ER94" s="887"/>
      <c r="ES94" s="887"/>
      <c r="ET94" s="887"/>
      <c r="EU94" s="887"/>
      <c r="EV94" s="887"/>
      <c r="EW94" s="888"/>
      <c r="EX94" s="886"/>
      <c r="EY94" s="887"/>
      <c r="EZ94" s="887"/>
      <c r="FA94" s="887"/>
      <c r="FB94" s="887"/>
      <c r="FC94" s="887"/>
      <c r="FD94" s="887"/>
      <c r="FE94" s="887"/>
      <c r="FF94" s="888"/>
      <c r="FG94" s="886"/>
      <c r="FH94" s="887"/>
      <c r="FI94" s="887"/>
      <c r="FJ94" s="887"/>
      <c r="FK94" s="887"/>
      <c r="FL94" s="887"/>
      <c r="FM94" s="887"/>
      <c r="FN94" s="887"/>
      <c r="FO94" s="888"/>
      <c r="FP94" s="886"/>
      <c r="FQ94" s="887"/>
      <c r="FR94" s="887"/>
      <c r="FS94" s="887"/>
      <c r="FT94" s="887"/>
      <c r="FU94" s="887"/>
      <c r="FV94" s="887"/>
      <c r="FW94" s="887"/>
      <c r="FX94" s="888"/>
      <c r="FY94" s="886"/>
      <c r="FZ94" s="887"/>
      <c r="GA94" s="887"/>
      <c r="GB94" s="887"/>
      <c r="GC94" s="887"/>
      <c r="GD94" s="887"/>
      <c r="GE94" s="887"/>
      <c r="GF94" s="887"/>
      <c r="GG94" s="888"/>
      <c r="GH94" s="886"/>
      <c r="GI94" s="887"/>
      <c r="GJ94" s="887"/>
      <c r="GK94" s="887"/>
      <c r="GL94" s="887"/>
      <c r="GM94" s="887"/>
      <c r="GN94" s="887"/>
      <c r="GO94" s="887"/>
      <c r="GP94" s="888"/>
      <c r="GQ94" s="886"/>
      <c r="GR94" s="887"/>
      <c r="GS94" s="887"/>
      <c r="GT94" s="887"/>
      <c r="GU94" s="887"/>
      <c r="GV94" s="887"/>
      <c r="GW94" s="887"/>
      <c r="GX94" s="887"/>
      <c r="GY94" s="888"/>
      <c r="GZ94" s="886"/>
      <c r="HA94" s="887"/>
      <c r="HB94" s="887"/>
      <c r="HC94" s="887"/>
      <c r="HD94" s="887"/>
      <c r="HE94" s="887"/>
      <c r="HF94" s="887"/>
      <c r="HG94" s="887"/>
      <c r="HH94" s="888"/>
      <c r="HI94" s="886"/>
      <c r="HJ94" s="887"/>
      <c r="HK94" s="887"/>
      <c r="HL94" s="887"/>
      <c r="HM94" s="887"/>
      <c r="HN94" s="887"/>
      <c r="HO94" s="887"/>
      <c r="HP94" s="887"/>
      <c r="HQ94" s="888"/>
      <c r="HR94" s="886"/>
      <c r="HS94" s="887"/>
      <c r="HT94" s="887"/>
      <c r="HU94" s="887"/>
      <c r="HV94" s="887"/>
      <c r="HW94" s="887"/>
      <c r="HX94" s="887"/>
      <c r="HY94" s="887"/>
      <c r="HZ94" s="888"/>
      <c r="IA94" s="886"/>
      <c r="IB94" s="887"/>
      <c r="IC94" s="887"/>
      <c r="ID94" s="887"/>
      <c r="IE94" s="887"/>
      <c r="IF94" s="887"/>
      <c r="IG94" s="887"/>
      <c r="IH94" s="887"/>
      <c r="II94" s="888"/>
      <c r="IJ94" s="886"/>
      <c r="IK94" s="887"/>
      <c r="IL94" s="887"/>
      <c r="IM94" s="887"/>
      <c r="IN94" s="887"/>
      <c r="IO94" s="887"/>
      <c r="IP94" s="887"/>
      <c r="IQ94" s="887"/>
      <c r="IR94" s="888"/>
      <c r="IS94" s="886"/>
      <c r="IT94" s="887"/>
      <c r="IU94" s="887"/>
      <c r="IV94" s="887"/>
      <c r="IW94" s="887"/>
      <c r="IX94" s="887"/>
      <c r="IY94" s="887"/>
      <c r="IZ94" s="887"/>
      <c r="JA94" s="888"/>
      <c r="JB94" s="886"/>
      <c r="JC94" s="887"/>
      <c r="JD94" s="887"/>
      <c r="JE94" s="887"/>
      <c r="JF94" s="887"/>
      <c r="JG94" s="887"/>
      <c r="JH94" s="887"/>
      <c r="JI94" s="887"/>
      <c r="JJ94" s="888"/>
      <c r="JK94" s="886"/>
      <c r="JL94" s="887"/>
      <c r="JM94" s="887"/>
      <c r="JN94" s="887"/>
      <c r="JO94" s="887"/>
      <c r="JP94" s="887"/>
      <c r="JQ94" s="887"/>
      <c r="JR94" s="887"/>
      <c r="JS94" s="888"/>
      <c r="JT94" s="886"/>
      <c r="JU94" s="887"/>
      <c r="JV94" s="887"/>
      <c r="JW94" s="887"/>
      <c r="JX94" s="887"/>
      <c r="JY94" s="887"/>
      <c r="JZ94" s="887"/>
      <c r="KA94" s="887"/>
      <c r="KB94" s="888"/>
      <c r="KC94" s="886"/>
      <c r="KD94" s="887"/>
      <c r="KE94" s="887"/>
      <c r="KF94" s="887"/>
      <c r="KG94" s="887"/>
      <c r="KH94" s="887"/>
      <c r="KI94" s="887"/>
      <c r="KJ94" s="887"/>
      <c r="KK94" s="888"/>
      <c r="KL94" s="886"/>
      <c r="KM94" s="887"/>
      <c r="KN94" s="887"/>
      <c r="KO94" s="887"/>
      <c r="KP94" s="887"/>
      <c r="KQ94" s="887"/>
      <c r="KR94" s="887"/>
      <c r="KS94" s="887"/>
      <c r="KT94" s="888"/>
      <c r="KU94" s="886"/>
      <c r="KV94" s="887"/>
      <c r="KW94" s="887"/>
      <c r="KX94" s="887"/>
      <c r="KY94" s="887"/>
      <c r="KZ94" s="887"/>
      <c r="LA94" s="887"/>
      <c r="LB94" s="887"/>
      <c r="LC94" s="888"/>
      <c r="LD94" s="886"/>
      <c r="LE94" s="887"/>
      <c r="LF94" s="887"/>
      <c r="LG94" s="887"/>
      <c r="LH94" s="887"/>
      <c r="LI94" s="887"/>
      <c r="LJ94" s="887"/>
      <c r="LK94" s="887"/>
      <c r="LL94" s="888"/>
      <c r="LM94" s="886"/>
      <c r="LN94" s="887"/>
      <c r="LO94" s="887"/>
      <c r="LP94" s="887"/>
      <c r="LQ94" s="887"/>
      <c r="LR94" s="887"/>
      <c r="LS94" s="887"/>
      <c r="LT94" s="887"/>
      <c r="LU94" s="888"/>
      <c r="LV94" s="886"/>
      <c r="LW94" s="887"/>
      <c r="LX94" s="887"/>
      <c r="LY94" s="887"/>
      <c r="LZ94" s="887"/>
      <c r="MA94" s="887"/>
      <c r="MB94" s="887"/>
      <c r="MC94" s="887"/>
      <c r="MD94" s="888"/>
      <c r="ME94" s="886"/>
      <c r="MF94" s="887"/>
      <c r="MG94" s="887"/>
      <c r="MH94" s="887"/>
      <c r="MI94" s="887"/>
      <c r="MJ94" s="887"/>
      <c r="MK94" s="887"/>
      <c r="ML94" s="887"/>
      <c r="MM94" s="888"/>
      <c r="MN94" s="886"/>
      <c r="MO94" s="887"/>
      <c r="MP94" s="887"/>
      <c r="MQ94" s="887"/>
      <c r="MR94" s="887"/>
      <c r="MS94" s="887"/>
      <c r="MT94" s="887"/>
      <c r="MU94" s="887"/>
      <c r="MV94" s="888"/>
      <c r="MW94" s="886"/>
      <c r="MX94" s="887"/>
      <c r="MY94" s="887"/>
      <c r="MZ94" s="887"/>
      <c r="NA94" s="887"/>
      <c r="NB94" s="887"/>
      <c r="NC94" s="887"/>
      <c r="ND94" s="887"/>
      <c r="NE94" s="888"/>
      <c r="NF94" s="886"/>
      <c r="NG94" s="887"/>
      <c r="NH94" s="887"/>
      <c r="NI94" s="887"/>
      <c r="NJ94" s="887"/>
      <c r="NK94" s="887"/>
      <c r="NL94" s="887"/>
      <c r="NM94" s="887"/>
      <c r="NN94" s="888"/>
      <c r="NO94" s="886"/>
      <c r="NP94" s="887"/>
      <c r="NQ94" s="887"/>
      <c r="NR94" s="887"/>
      <c r="NS94" s="887"/>
      <c r="NT94" s="887"/>
      <c r="NU94" s="887"/>
      <c r="NV94" s="887"/>
      <c r="NW94" s="888"/>
      <c r="NX94" s="886"/>
      <c r="NY94" s="887"/>
      <c r="NZ94" s="887"/>
      <c r="OA94" s="887"/>
      <c r="OB94" s="887"/>
      <c r="OC94" s="887"/>
      <c r="OD94" s="887"/>
      <c r="OE94" s="887"/>
      <c r="OF94" s="888"/>
      <c r="OG94" s="886"/>
      <c r="OH94" s="887"/>
      <c r="OI94" s="887"/>
      <c r="OJ94" s="887"/>
      <c r="OK94" s="887"/>
      <c r="OL94" s="887"/>
      <c r="OM94" s="887"/>
      <c r="ON94" s="887"/>
      <c r="OO94" s="888"/>
      <c r="OP94" s="886"/>
      <c r="OQ94" s="887"/>
      <c r="OR94" s="887"/>
      <c r="OS94" s="887"/>
      <c r="OT94" s="887"/>
      <c r="OU94" s="887"/>
      <c r="OV94" s="887"/>
      <c r="OW94" s="887"/>
      <c r="OX94" s="888"/>
      <c r="OY94" s="886"/>
      <c r="OZ94" s="887"/>
      <c r="PA94" s="887"/>
      <c r="PB94" s="887"/>
      <c r="PC94" s="887"/>
      <c r="PD94" s="887"/>
      <c r="PE94" s="887"/>
      <c r="PF94" s="887"/>
      <c r="PG94" s="888"/>
      <c r="PH94" s="886"/>
      <c r="PI94" s="887"/>
      <c r="PJ94" s="887"/>
      <c r="PK94" s="887"/>
      <c r="PL94" s="887"/>
      <c r="PM94" s="887"/>
      <c r="PN94" s="887"/>
      <c r="PO94" s="887"/>
      <c r="PP94" s="888"/>
      <c r="PQ94" s="886"/>
      <c r="PR94" s="887"/>
      <c r="PS94" s="887"/>
      <c r="PT94" s="887"/>
      <c r="PU94" s="887"/>
      <c r="PV94" s="887"/>
      <c r="PW94" s="887"/>
      <c r="PX94" s="887"/>
      <c r="PY94" s="888"/>
      <c r="PZ94" s="886"/>
      <c r="QA94" s="887"/>
      <c r="QB94" s="887"/>
      <c r="QC94" s="887"/>
      <c r="QD94" s="887"/>
      <c r="QE94" s="887"/>
      <c r="QF94" s="887"/>
      <c r="QG94" s="887"/>
      <c r="QH94" s="888"/>
      <c r="QI94" s="886"/>
      <c r="QJ94" s="887"/>
      <c r="QK94" s="887"/>
      <c r="QL94" s="887"/>
      <c r="QM94" s="887"/>
      <c r="QN94" s="887"/>
      <c r="QO94" s="887"/>
      <c r="QP94" s="887"/>
      <c r="QQ94" s="888"/>
      <c r="QR94" s="886"/>
      <c r="QS94" s="887"/>
      <c r="QT94" s="887"/>
      <c r="QU94" s="887"/>
      <c r="QV94" s="887"/>
      <c r="QW94" s="887"/>
      <c r="QX94" s="887"/>
      <c r="QY94" s="887"/>
      <c r="QZ94" s="888"/>
      <c r="RA94" s="886"/>
      <c r="RB94" s="887"/>
      <c r="RC94" s="887"/>
      <c r="RD94" s="887"/>
      <c r="RE94" s="887"/>
      <c r="RF94" s="887"/>
      <c r="RG94" s="887"/>
      <c r="RH94" s="887"/>
      <c r="RI94" s="888"/>
      <c r="RJ94" s="886"/>
      <c r="RK94" s="887"/>
      <c r="RL94" s="887"/>
      <c r="RM94" s="887"/>
      <c r="RN94" s="887"/>
      <c r="RO94" s="887"/>
      <c r="RP94" s="887"/>
      <c r="RQ94" s="887"/>
      <c r="RR94" s="888"/>
      <c r="RS94" s="886"/>
      <c r="RT94" s="887"/>
      <c r="RU94" s="887"/>
      <c r="RV94" s="887"/>
      <c r="RW94" s="887"/>
      <c r="RX94" s="887"/>
      <c r="RY94" s="887"/>
      <c r="RZ94" s="887"/>
      <c r="SA94" s="888"/>
      <c r="SB94" s="886"/>
      <c r="SC94" s="887"/>
      <c r="SD94" s="887"/>
      <c r="SE94" s="887"/>
      <c r="SF94" s="887"/>
      <c r="SG94" s="887"/>
      <c r="SH94" s="887"/>
      <c r="SI94" s="887"/>
      <c r="SJ94" s="888"/>
      <c r="SK94" s="886"/>
      <c r="SL94" s="887"/>
      <c r="SM94" s="887"/>
      <c r="SN94" s="887"/>
      <c r="SO94" s="887"/>
      <c r="SP94" s="887"/>
      <c r="SQ94" s="887"/>
      <c r="SR94" s="887"/>
      <c r="SS94" s="888"/>
      <c r="ST94" s="886"/>
      <c r="SU94" s="887"/>
      <c r="SV94" s="887"/>
      <c r="SW94" s="887"/>
      <c r="SX94" s="887"/>
      <c r="SY94" s="887"/>
      <c r="SZ94" s="887"/>
      <c r="TA94" s="887"/>
      <c r="TB94" s="888"/>
      <c r="TC94" s="886"/>
      <c r="TD94" s="887"/>
      <c r="TE94" s="887"/>
      <c r="TF94" s="887"/>
      <c r="TG94" s="887"/>
      <c r="TH94" s="887"/>
      <c r="TI94" s="887"/>
      <c r="TJ94" s="887"/>
      <c r="TK94" s="888"/>
      <c r="TL94" s="886"/>
      <c r="TM94" s="887"/>
      <c r="TN94" s="887"/>
      <c r="TO94" s="887"/>
      <c r="TP94" s="887"/>
      <c r="TQ94" s="887"/>
      <c r="TR94" s="887"/>
      <c r="TS94" s="887"/>
      <c r="TT94" s="888"/>
      <c r="TU94" s="886"/>
      <c r="TV94" s="887"/>
      <c r="TW94" s="887"/>
      <c r="TX94" s="887"/>
      <c r="TY94" s="887"/>
      <c r="TZ94" s="887"/>
      <c r="UA94" s="887"/>
      <c r="UB94" s="887"/>
      <c r="UC94" s="888"/>
      <c r="UD94" s="886"/>
      <c r="UE94" s="887"/>
      <c r="UF94" s="887"/>
      <c r="UG94" s="887"/>
      <c r="UH94" s="887"/>
      <c r="UI94" s="887"/>
      <c r="UJ94" s="887"/>
      <c r="UK94" s="887"/>
      <c r="UL94" s="888"/>
      <c r="UM94" s="886"/>
      <c r="UN94" s="887"/>
      <c r="UO94" s="887"/>
      <c r="UP94" s="887"/>
      <c r="UQ94" s="887"/>
      <c r="UR94" s="887"/>
      <c r="US94" s="887"/>
      <c r="UT94" s="887"/>
      <c r="UU94" s="888"/>
      <c r="UV94" s="886"/>
      <c r="UW94" s="887"/>
      <c r="UX94" s="887"/>
      <c r="UY94" s="887"/>
      <c r="UZ94" s="887"/>
      <c r="VA94" s="887"/>
      <c r="VB94" s="887"/>
      <c r="VC94" s="887"/>
      <c r="VD94" s="888"/>
      <c r="VE94" s="886"/>
      <c r="VF94" s="887"/>
      <c r="VG94" s="887"/>
      <c r="VH94" s="887"/>
      <c r="VI94" s="887"/>
      <c r="VJ94" s="887"/>
      <c r="VK94" s="887"/>
      <c r="VL94" s="887"/>
      <c r="VM94" s="888"/>
      <c r="VN94" s="886"/>
      <c r="VO94" s="887"/>
      <c r="VP94" s="887"/>
      <c r="VQ94" s="887"/>
      <c r="VR94" s="887"/>
      <c r="VS94" s="887"/>
      <c r="VT94" s="887"/>
      <c r="VU94" s="887"/>
      <c r="VV94" s="888"/>
      <c r="VW94" s="886"/>
      <c r="VX94" s="887"/>
      <c r="VY94" s="887"/>
      <c r="VZ94" s="887"/>
      <c r="WA94" s="887"/>
      <c r="WB94" s="887"/>
      <c r="WC94" s="887"/>
      <c r="WD94" s="887"/>
      <c r="WE94" s="888"/>
      <c r="WF94" s="886"/>
      <c r="WG94" s="887"/>
      <c r="WH94" s="887"/>
      <c r="WI94" s="887"/>
      <c r="WJ94" s="887"/>
      <c r="WK94" s="887"/>
      <c r="WL94" s="887"/>
      <c r="WM94" s="887"/>
      <c r="WN94" s="888"/>
      <c r="WO94" s="886"/>
      <c r="WP94" s="887"/>
      <c r="WQ94" s="887"/>
      <c r="WR94" s="887"/>
      <c r="WS94" s="887"/>
      <c r="WT94" s="887"/>
      <c r="WU94" s="887"/>
      <c r="WV94" s="887"/>
      <c r="WW94" s="888"/>
      <c r="WX94" s="886"/>
      <c r="WY94" s="887"/>
      <c r="WZ94" s="887"/>
      <c r="XA94" s="887"/>
      <c r="XB94" s="887"/>
      <c r="XC94" s="887"/>
      <c r="XD94" s="887"/>
      <c r="XE94" s="887"/>
      <c r="XF94" s="888"/>
      <c r="XG94" s="886"/>
      <c r="XH94" s="887"/>
      <c r="XI94" s="887"/>
      <c r="XJ94" s="887"/>
      <c r="XK94" s="887"/>
      <c r="XL94" s="887"/>
      <c r="XM94" s="887"/>
      <c r="XN94" s="887"/>
      <c r="XO94" s="888"/>
      <c r="XP94" s="886"/>
      <c r="XQ94" s="887"/>
      <c r="XR94" s="887"/>
      <c r="XS94" s="887"/>
      <c r="XT94" s="887"/>
      <c r="XU94" s="887"/>
      <c r="XV94" s="887"/>
      <c r="XW94" s="887"/>
      <c r="XX94" s="888"/>
      <c r="XY94" s="886"/>
      <c r="XZ94" s="887"/>
      <c r="YA94" s="887"/>
      <c r="YB94" s="887"/>
      <c r="YC94" s="887"/>
      <c r="YD94" s="887"/>
      <c r="YE94" s="887"/>
      <c r="YF94" s="887"/>
      <c r="YG94" s="888"/>
      <c r="YH94" s="886"/>
      <c r="YI94" s="887"/>
      <c r="YJ94" s="887"/>
      <c r="YK94" s="887"/>
      <c r="YL94" s="887"/>
      <c r="YM94" s="887"/>
      <c r="YN94" s="887"/>
      <c r="YO94" s="887"/>
      <c r="YP94" s="888"/>
      <c r="YQ94" s="886"/>
      <c r="YR94" s="887"/>
      <c r="YS94" s="887"/>
      <c r="YT94" s="887"/>
      <c r="YU94" s="887"/>
      <c r="YV94" s="887"/>
      <c r="YW94" s="887"/>
      <c r="YX94" s="887"/>
      <c r="YY94" s="888"/>
      <c r="YZ94" s="886"/>
      <c r="ZA94" s="887"/>
      <c r="ZB94" s="887"/>
      <c r="ZC94" s="887"/>
      <c r="ZD94" s="887"/>
      <c r="ZE94" s="887"/>
      <c r="ZF94" s="887"/>
      <c r="ZG94" s="887"/>
      <c r="ZH94" s="888"/>
      <c r="ZI94" s="886"/>
      <c r="ZJ94" s="887"/>
      <c r="ZK94" s="887"/>
      <c r="ZL94" s="887"/>
      <c r="ZM94" s="887"/>
      <c r="ZN94" s="887"/>
      <c r="ZO94" s="887"/>
      <c r="ZP94" s="887"/>
      <c r="ZQ94" s="888"/>
      <c r="ZR94" s="886"/>
      <c r="ZS94" s="887"/>
      <c r="ZT94" s="887"/>
      <c r="ZU94" s="887"/>
      <c r="ZV94" s="887"/>
      <c r="ZW94" s="887"/>
      <c r="ZX94" s="887"/>
      <c r="ZY94" s="887"/>
      <c r="ZZ94" s="888"/>
      <c r="AAA94" s="886"/>
      <c r="AAB94" s="887"/>
      <c r="AAC94" s="887"/>
      <c r="AAD94" s="887"/>
      <c r="AAE94" s="887"/>
      <c r="AAF94" s="887"/>
      <c r="AAG94" s="887"/>
      <c r="AAH94" s="887"/>
      <c r="AAI94" s="888"/>
      <c r="AAJ94" s="886"/>
      <c r="AAK94" s="887"/>
      <c r="AAL94" s="887"/>
      <c r="AAM94" s="887"/>
      <c r="AAN94" s="887"/>
      <c r="AAO94" s="887"/>
      <c r="AAP94" s="887"/>
      <c r="AAQ94" s="887"/>
      <c r="AAR94" s="888"/>
      <c r="AAS94" s="886"/>
      <c r="AAT94" s="887"/>
      <c r="AAU94" s="887"/>
      <c r="AAV94" s="887"/>
      <c r="AAW94" s="887"/>
      <c r="AAX94" s="887"/>
      <c r="AAY94" s="887"/>
      <c r="AAZ94" s="887"/>
      <c r="ABA94" s="888"/>
      <c r="ABB94" s="886"/>
      <c r="ABC94" s="887"/>
      <c r="ABD94" s="887"/>
      <c r="ABE94" s="887"/>
      <c r="ABF94" s="887"/>
      <c r="ABG94" s="887"/>
      <c r="ABH94" s="887"/>
      <c r="ABI94" s="887"/>
      <c r="ABJ94" s="888"/>
      <c r="ABK94" s="886"/>
      <c r="ABL94" s="887"/>
      <c r="ABM94" s="887"/>
      <c r="ABN94" s="887"/>
      <c r="ABO94" s="887"/>
      <c r="ABP94" s="887"/>
      <c r="ABQ94" s="887"/>
      <c r="ABR94" s="887"/>
      <c r="ABS94" s="888"/>
      <c r="ABT94" s="886"/>
      <c r="ABU94" s="887"/>
      <c r="ABV94" s="887"/>
      <c r="ABW94" s="887"/>
      <c r="ABX94" s="887"/>
      <c r="ABY94" s="887"/>
      <c r="ABZ94" s="887"/>
      <c r="ACA94" s="887"/>
      <c r="ACB94" s="888"/>
      <c r="ACC94" s="886"/>
      <c r="ACD94" s="887"/>
      <c r="ACE94" s="887"/>
      <c r="ACF94" s="887"/>
      <c r="ACG94" s="887"/>
      <c r="ACH94" s="887"/>
      <c r="ACI94" s="887"/>
      <c r="ACJ94" s="887"/>
      <c r="ACK94" s="888"/>
      <c r="ACL94" s="886"/>
      <c r="ACM94" s="887"/>
      <c r="ACN94" s="887"/>
      <c r="ACO94" s="887"/>
      <c r="ACP94" s="887"/>
      <c r="ACQ94" s="887"/>
      <c r="ACR94" s="887"/>
      <c r="ACS94" s="887"/>
      <c r="ACT94" s="888"/>
      <c r="ACU94" s="886"/>
      <c r="ACV94" s="887"/>
      <c r="ACW94" s="887"/>
      <c r="ACX94" s="887"/>
      <c r="ACY94" s="887"/>
      <c r="ACZ94" s="887"/>
      <c r="ADA94" s="887"/>
      <c r="ADB94" s="887"/>
      <c r="ADC94" s="888"/>
      <c r="ADD94" s="886"/>
      <c r="ADE94" s="887"/>
      <c r="ADF94" s="887"/>
      <c r="ADG94" s="887"/>
      <c r="ADH94" s="887"/>
      <c r="ADI94" s="887"/>
      <c r="ADJ94" s="887"/>
      <c r="ADK94" s="887"/>
      <c r="ADL94" s="888"/>
      <c r="ADM94" s="886"/>
      <c r="ADN94" s="887"/>
      <c r="ADO94" s="887"/>
      <c r="ADP94" s="887"/>
      <c r="ADQ94" s="887"/>
      <c r="ADR94" s="887"/>
      <c r="ADS94" s="887"/>
      <c r="ADT94" s="887"/>
      <c r="ADU94" s="888"/>
      <c r="ADV94" s="886"/>
      <c r="ADW94" s="887"/>
      <c r="ADX94" s="887"/>
      <c r="ADY94" s="887"/>
      <c r="ADZ94" s="887"/>
      <c r="AEA94" s="887"/>
      <c r="AEB94" s="887"/>
      <c r="AEC94" s="887"/>
      <c r="AED94" s="888"/>
      <c r="AEE94" s="886"/>
      <c r="AEF94" s="887"/>
      <c r="AEG94" s="887"/>
      <c r="AEH94" s="887"/>
      <c r="AEI94" s="887"/>
      <c r="AEJ94" s="887"/>
      <c r="AEK94" s="887"/>
      <c r="AEL94" s="887"/>
      <c r="AEM94" s="888"/>
      <c r="AEN94" s="886"/>
      <c r="AEO94" s="887"/>
      <c r="AEP94" s="887"/>
      <c r="AEQ94" s="887"/>
      <c r="AER94" s="887"/>
      <c r="AES94" s="887"/>
      <c r="AET94" s="887"/>
      <c r="AEU94" s="887"/>
      <c r="AEV94" s="888"/>
      <c r="AEW94" s="886"/>
      <c r="AEX94" s="887"/>
      <c r="AEY94" s="887"/>
      <c r="AEZ94" s="887"/>
      <c r="AFA94" s="887"/>
      <c r="AFB94" s="887"/>
      <c r="AFC94" s="887"/>
      <c r="AFD94" s="887"/>
      <c r="AFE94" s="888"/>
      <c r="AFF94" s="886"/>
      <c r="AFG94" s="887"/>
      <c r="AFH94" s="887"/>
      <c r="AFI94" s="887"/>
      <c r="AFJ94" s="887"/>
      <c r="AFK94" s="887"/>
      <c r="AFL94" s="887"/>
      <c r="AFM94" s="887"/>
      <c r="AFN94" s="888"/>
      <c r="AFO94" s="886"/>
      <c r="AFP94" s="887"/>
      <c r="AFQ94" s="887"/>
      <c r="AFR94" s="887"/>
      <c r="AFS94" s="887"/>
      <c r="AFT94" s="887"/>
      <c r="AFU94" s="887"/>
      <c r="AFV94" s="887"/>
      <c r="AFW94" s="888"/>
      <c r="AFX94" s="886"/>
      <c r="AFY94" s="887"/>
      <c r="AFZ94" s="887"/>
      <c r="AGA94" s="887"/>
      <c r="AGB94" s="887"/>
      <c r="AGC94" s="887"/>
      <c r="AGD94" s="887"/>
      <c r="AGE94" s="887"/>
      <c r="AGF94" s="888"/>
      <c r="AGG94" s="886"/>
      <c r="AGH94" s="887"/>
      <c r="AGI94" s="887"/>
      <c r="AGJ94" s="887"/>
      <c r="AGK94" s="887"/>
      <c r="AGL94" s="887"/>
      <c r="AGM94" s="887"/>
      <c r="AGN94" s="887"/>
      <c r="AGO94" s="888"/>
      <c r="AGP94" s="886"/>
      <c r="AGQ94" s="887"/>
      <c r="AGR94" s="887"/>
      <c r="AGS94" s="887"/>
      <c r="AGT94" s="887"/>
      <c r="AGU94" s="887"/>
      <c r="AGV94" s="887"/>
      <c r="AGW94" s="887"/>
      <c r="AGX94" s="888"/>
      <c r="AGY94" s="886"/>
      <c r="AGZ94" s="887"/>
      <c r="AHA94" s="887"/>
      <c r="AHB94" s="887"/>
      <c r="AHC94" s="887"/>
      <c r="AHD94" s="887"/>
      <c r="AHE94" s="887"/>
      <c r="AHF94" s="887"/>
      <c r="AHG94" s="888"/>
      <c r="AHH94" s="886"/>
      <c r="AHI94" s="887"/>
      <c r="AHJ94" s="887"/>
      <c r="AHK94" s="887"/>
      <c r="AHL94" s="887"/>
      <c r="AHM94" s="887"/>
      <c r="AHN94" s="887"/>
      <c r="AHO94" s="887"/>
      <c r="AHP94" s="888"/>
      <c r="AHQ94" s="886"/>
      <c r="AHR94" s="887"/>
      <c r="AHS94" s="887"/>
      <c r="AHT94" s="887"/>
      <c r="AHU94" s="887"/>
      <c r="AHV94" s="887"/>
      <c r="AHW94" s="887"/>
      <c r="AHX94" s="887"/>
      <c r="AHY94" s="888"/>
      <c r="AHZ94" s="886"/>
      <c r="AIA94" s="887"/>
      <c r="AIB94" s="887"/>
      <c r="AIC94" s="887"/>
      <c r="AID94" s="887"/>
      <c r="AIE94" s="887"/>
      <c r="AIF94" s="887"/>
      <c r="AIG94" s="887"/>
      <c r="AIH94" s="888"/>
      <c r="AII94" s="886"/>
      <c r="AIJ94" s="887"/>
      <c r="AIK94" s="887"/>
      <c r="AIL94" s="887"/>
      <c r="AIM94" s="887"/>
      <c r="AIN94" s="887"/>
      <c r="AIO94" s="887"/>
      <c r="AIP94" s="887"/>
      <c r="AIQ94" s="888"/>
      <c r="AIR94" s="886"/>
      <c r="AIS94" s="887"/>
      <c r="AIT94" s="887"/>
      <c r="AIU94" s="887"/>
      <c r="AIV94" s="887"/>
      <c r="AIW94" s="887"/>
      <c r="AIX94" s="887"/>
      <c r="AIY94" s="887"/>
      <c r="AIZ94" s="888"/>
      <c r="AJA94" s="886"/>
      <c r="AJB94" s="887"/>
      <c r="AJC94" s="887"/>
      <c r="AJD94" s="887"/>
      <c r="AJE94" s="887"/>
      <c r="AJF94" s="887"/>
      <c r="AJG94" s="887"/>
      <c r="AJH94" s="887"/>
      <c r="AJI94" s="888"/>
      <c r="AJJ94" s="886"/>
      <c r="AJK94" s="887"/>
      <c r="AJL94" s="887"/>
      <c r="AJM94" s="887"/>
      <c r="AJN94" s="887"/>
      <c r="AJO94" s="887"/>
      <c r="AJP94" s="887"/>
      <c r="AJQ94" s="887"/>
      <c r="AJR94" s="888"/>
      <c r="AJS94" s="886"/>
      <c r="AJT94" s="887"/>
      <c r="AJU94" s="887"/>
      <c r="AJV94" s="887"/>
      <c r="AJW94" s="887"/>
      <c r="AJX94" s="887"/>
      <c r="AJY94" s="887"/>
      <c r="AJZ94" s="887"/>
      <c r="AKA94" s="888"/>
      <c r="AKB94" s="886"/>
      <c r="AKC94" s="887"/>
      <c r="AKD94" s="887"/>
      <c r="AKE94" s="887"/>
      <c r="AKF94" s="887"/>
      <c r="AKG94" s="887"/>
      <c r="AKH94" s="887"/>
      <c r="AKI94" s="887"/>
      <c r="AKJ94" s="888"/>
      <c r="AKK94" s="886"/>
      <c r="AKL94" s="887"/>
      <c r="AKM94" s="887"/>
      <c r="AKN94" s="887"/>
      <c r="AKO94" s="887"/>
      <c r="AKP94" s="887"/>
      <c r="AKQ94" s="887"/>
      <c r="AKR94" s="887"/>
      <c r="AKS94" s="888"/>
      <c r="AKT94" s="886"/>
      <c r="AKU94" s="887"/>
      <c r="AKV94" s="887"/>
      <c r="AKW94" s="887"/>
      <c r="AKX94" s="887"/>
      <c r="AKY94" s="887"/>
      <c r="AKZ94" s="887"/>
      <c r="ALA94" s="887"/>
      <c r="ALB94" s="888"/>
      <c r="ALC94" s="886"/>
      <c r="ALD94" s="887"/>
      <c r="ALE94" s="887"/>
      <c r="ALF94" s="887"/>
      <c r="ALG94" s="887"/>
      <c r="ALH94" s="887"/>
      <c r="ALI94" s="887"/>
      <c r="ALJ94" s="887"/>
      <c r="ALK94" s="888"/>
      <c r="ALL94" s="886"/>
      <c r="ALM94" s="887"/>
      <c r="ALN94" s="887"/>
      <c r="ALO94" s="887"/>
      <c r="ALP94" s="887"/>
      <c r="ALQ94" s="887"/>
      <c r="ALR94" s="887"/>
      <c r="ALS94" s="887"/>
      <c r="ALT94" s="888"/>
      <c r="ALU94" s="886"/>
      <c r="ALV94" s="887"/>
      <c r="ALW94" s="887"/>
      <c r="ALX94" s="887"/>
      <c r="ALY94" s="887"/>
      <c r="ALZ94" s="887"/>
      <c r="AMA94" s="887"/>
      <c r="AMB94" s="887"/>
      <c r="AMC94" s="888"/>
      <c r="AMD94" s="886"/>
      <c r="AME94" s="887"/>
      <c r="AMF94" s="887"/>
      <c r="AMG94" s="887"/>
      <c r="AMH94" s="887"/>
      <c r="AMI94" s="887"/>
      <c r="AMJ94" s="887"/>
      <c r="AMK94" s="887"/>
      <c r="AML94" s="888"/>
      <c r="AMM94" s="886"/>
      <c r="AMN94" s="887"/>
      <c r="AMO94" s="887"/>
      <c r="AMP94" s="887"/>
      <c r="AMQ94" s="887"/>
      <c r="AMR94" s="887"/>
      <c r="AMS94" s="887"/>
      <c r="AMT94" s="887"/>
      <c r="AMU94" s="888"/>
      <c r="AMV94" s="886"/>
      <c r="AMW94" s="887"/>
      <c r="AMX94" s="887"/>
      <c r="AMY94" s="887"/>
      <c r="AMZ94" s="887"/>
      <c r="ANA94" s="887"/>
      <c r="ANB94" s="887"/>
      <c r="ANC94" s="887"/>
      <c r="AND94" s="888"/>
      <c r="ANE94" s="886"/>
      <c r="ANF94" s="887"/>
      <c r="ANG94" s="887"/>
      <c r="ANH94" s="887"/>
      <c r="ANI94" s="887"/>
      <c r="ANJ94" s="887"/>
      <c r="ANK94" s="887"/>
      <c r="ANL94" s="887"/>
      <c r="ANM94" s="888"/>
      <c r="ANN94" s="886"/>
      <c r="ANO94" s="887"/>
      <c r="ANP94" s="887"/>
      <c r="ANQ94" s="887"/>
      <c r="ANR94" s="887"/>
      <c r="ANS94" s="887"/>
      <c r="ANT94" s="887"/>
      <c r="ANU94" s="887"/>
      <c r="ANV94" s="888"/>
      <c r="ANW94" s="886"/>
      <c r="ANX94" s="887"/>
      <c r="ANY94" s="887"/>
      <c r="ANZ94" s="887"/>
      <c r="AOA94" s="887"/>
      <c r="AOB94" s="887"/>
      <c r="AOC94" s="887"/>
      <c r="AOD94" s="887"/>
      <c r="AOE94" s="888"/>
      <c r="AOF94" s="886"/>
      <c r="AOG94" s="887"/>
      <c r="AOH94" s="887"/>
      <c r="AOI94" s="887"/>
      <c r="AOJ94" s="887"/>
      <c r="AOK94" s="887"/>
      <c r="AOL94" s="887"/>
      <c r="AOM94" s="887"/>
      <c r="AON94" s="888"/>
      <c r="AOO94" s="886"/>
      <c r="AOP94" s="887"/>
      <c r="AOQ94" s="887"/>
      <c r="AOR94" s="887"/>
      <c r="AOS94" s="887"/>
      <c r="AOT94" s="887"/>
      <c r="AOU94" s="887"/>
      <c r="AOV94" s="887"/>
      <c r="AOW94" s="888"/>
      <c r="AOX94" s="886"/>
      <c r="AOY94" s="887"/>
      <c r="AOZ94" s="887"/>
      <c r="APA94" s="887"/>
      <c r="APB94" s="887"/>
      <c r="APC94" s="887"/>
      <c r="APD94" s="887"/>
      <c r="APE94" s="887"/>
      <c r="APF94" s="888"/>
      <c r="APG94" s="886"/>
      <c r="APH94" s="887"/>
      <c r="API94" s="887"/>
      <c r="APJ94" s="887"/>
      <c r="APK94" s="887"/>
      <c r="APL94" s="887"/>
      <c r="APM94" s="887"/>
      <c r="APN94" s="887"/>
      <c r="APO94" s="888"/>
      <c r="APP94" s="886"/>
      <c r="APQ94" s="887"/>
      <c r="APR94" s="887"/>
      <c r="APS94" s="887"/>
      <c r="APT94" s="887"/>
      <c r="APU94" s="887"/>
      <c r="APV94" s="887"/>
      <c r="APW94" s="887"/>
      <c r="APX94" s="888"/>
      <c r="APY94" s="886"/>
      <c r="APZ94" s="887"/>
      <c r="AQA94" s="887"/>
      <c r="AQB94" s="887"/>
      <c r="AQC94" s="887"/>
      <c r="AQD94" s="887"/>
      <c r="AQE94" s="887"/>
      <c r="AQF94" s="887"/>
      <c r="AQG94" s="888"/>
      <c r="AQH94" s="886"/>
      <c r="AQI94" s="887"/>
      <c r="AQJ94" s="887"/>
      <c r="AQK94" s="887"/>
      <c r="AQL94" s="887"/>
      <c r="AQM94" s="887"/>
      <c r="AQN94" s="887"/>
      <c r="AQO94" s="887"/>
      <c r="AQP94" s="888"/>
      <c r="AQQ94" s="886"/>
      <c r="AQR94" s="887"/>
      <c r="AQS94" s="887"/>
      <c r="AQT94" s="887"/>
      <c r="AQU94" s="887"/>
      <c r="AQV94" s="887"/>
      <c r="AQW94" s="887"/>
      <c r="AQX94" s="887"/>
      <c r="AQY94" s="888"/>
      <c r="AQZ94" s="886"/>
      <c r="ARA94" s="887"/>
      <c r="ARB94" s="887"/>
      <c r="ARC94" s="887"/>
      <c r="ARD94" s="887"/>
      <c r="ARE94" s="887"/>
      <c r="ARF94" s="887"/>
      <c r="ARG94" s="887"/>
      <c r="ARH94" s="888"/>
      <c r="ARI94" s="886"/>
      <c r="ARJ94" s="887"/>
      <c r="ARK94" s="887"/>
      <c r="ARL94" s="887"/>
      <c r="ARM94" s="887"/>
      <c r="ARN94" s="887"/>
      <c r="ARO94" s="887"/>
      <c r="ARP94" s="887"/>
      <c r="ARQ94" s="888"/>
      <c r="ARR94" s="886"/>
      <c r="ARS94" s="887"/>
      <c r="ART94" s="887"/>
      <c r="ARU94" s="887"/>
      <c r="ARV94" s="887"/>
      <c r="ARW94" s="887"/>
      <c r="ARX94" s="887"/>
      <c r="ARY94" s="887"/>
      <c r="ARZ94" s="888"/>
      <c r="ASA94" s="886"/>
      <c r="ASB94" s="887"/>
      <c r="ASC94" s="887"/>
      <c r="ASD94" s="887"/>
      <c r="ASE94" s="887"/>
      <c r="ASF94" s="887"/>
      <c r="ASG94" s="887"/>
      <c r="ASH94" s="887"/>
      <c r="ASI94" s="888"/>
      <c r="ASJ94" s="886"/>
      <c r="ASK94" s="887"/>
      <c r="ASL94" s="887"/>
      <c r="ASM94" s="887"/>
      <c r="ASN94" s="887"/>
      <c r="ASO94" s="887"/>
      <c r="ASP94" s="887"/>
      <c r="ASQ94" s="887"/>
      <c r="ASR94" s="888"/>
      <c r="ASS94" s="886"/>
      <c r="AST94" s="887"/>
      <c r="ASU94" s="887"/>
      <c r="ASV94" s="887"/>
      <c r="ASW94" s="887"/>
      <c r="ASX94" s="887"/>
      <c r="ASY94" s="887"/>
      <c r="ASZ94" s="887"/>
      <c r="ATA94" s="888"/>
      <c r="ATB94" s="886"/>
      <c r="ATC94" s="887"/>
      <c r="ATD94" s="887"/>
      <c r="ATE94" s="887"/>
      <c r="ATF94" s="887"/>
      <c r="ATG94" s="887"/>
      <c r="ATH94" s="887"/>
      <c r="ATI94" s="887"/>
      <c r="ATJ94" s="888"/>
      <c r="ATK94" s="886"/>
      <c r="ATL94" s="887"/>
      <c r="ATM94" s="887"/>
      <c r="ATN94" s="887"/>
      <c r="ATO94" s="887"/>
      <c r="ATP94" s="887"/>
      <c r="ATQ94" s="887"/>
      <c r="ATR94" s="887"/>
      <c r="ATS94" s="888"/>
      <c r="ATT94" s="886"/>
      <c r="ATU94" s="887"/>
      <c r="ATV94" s="887"/>
      <c r="ATW94" s="887"/>
      <c r="ATX94" s="887"/>
      <c r="ATY94" s="887"/>
      <c r="ATZ94" s="887"/>
      <c r="AUA94" s="887"/>
      <c r="AUB94" s="888"/>
      <c r="AUC94" s="886"/>
      <c r="AUD94" s="887"/>
      <c r="AUE94" s="887"/>
      <c r="AUF94" s="887"/>
      <c r="AUG94" s="887"/>
      <c r="AUH94" s="887"/>
      <c r="AUI94" s="887"/>
      <c r="AUJ94" s="887"/>
      <c r="AUK94" s="888"/>
      <c r="AUL94" s="886"/>
      <c r="AUM94" s="887"/>
      <c r="AUN94" s="887"/>
      <c r="AUO94" s="887"/>
      <c r="AUP94" s="887"/>
      <c r="AUQ94" s="887"/>
      <c r="AUR94" s="887"/>
      <c r="AUS94" s="887"/>
      <c r="AUT94" s="888"/>
      <c r="AUU94" s="886"/>
      <c r="AUV94" s="887"/>
      <c r="AUW94" s="887"/>
      <c r="AUX94" s="887"/>
      <c r="AUY94" s="887"/>
      <c r="AUZ94" s="887"/>
      <c r="AVA94" s="887"/>
      <c r="AVB94" s="887"/>
      <c r="AVC94" s="888"/>
      <c r="AVD94" s="886"/>
      <c r="AVE94" s="887"/>
      <c r="AVF94" s="887"/>
      <c r="AVG94" s="887"/>
      <c r="AVH94" s="887"/>
      <c r="AVI94" s="887"/>
      <c r="AVJ94" s="887"/>
      <c r="AVK94" s="887"/>
      <c r="AVL94" s="888"/>
      <c r="AVM94" s="886"/>
      <c r="AVN94" s="887"/>
      <c r="AVO94" s="887"/>
      <c r="AVP94" s="887"/>
      <c r="AVQ94" s="887"/>
      <c r="AVR94" s="887"/>
      <c r="AVS94" s="887"/>
      <c r="AVT94" s="887"/>
      <c r="AVU94" s="888"/>
      <c r="AVV94" s="886"/>
      <c r="AVW94" s="887"/>
      <c r="AVX94" s="887"/>
      <c r="AVY94" s="887"/>
      <c r="AVZ94" s="887"/>
      <c r="AWA94" s="887"/>
      <c r="AWB94" s="887"/>
      <c r="AWC94" s="887"/>
      <c r="AWD94" s="888"/>
      <c r="AWE94" s="886"/>
      <c r="AWF94" s="887"/>
      <c r="AWG94" s="887"/>
      <c r="AWH94" s="887"/>
      <c r="AWI94" s="887"/>
      <c r="AWJ94" s="887"/>
      <c r="AWK94" s="887"/>
      <c r="AWL94" s="887"/>
      <c r="AWM94" s="888"/>
      <c r="AWN94" s="886"/>
      <c r="AWO94" s="887"/>
      <c r="AWP94" s="887"/>
      <c r="AWQ94" s="887"/>
      <c r="AWR94" s="887"/>
      <c r="AWS94" s="887"/>
      <c r="AWT94" s="887"/>
      <c r="AWU94" s="887"/>
      <c r="AWV94" s="888"/>
      <c r="AWW94" s="886"/>
      <c r="AWX94" s="887"/>
      <c r="AWY94" s="887"/>
      <c r="AWZ94" s="887"/>
      <c r="AXA94" s="887"/>
      <c r="AXB94" s="887"/>
      <c r="AXC94" s="887"/>
      <c r="AXD94" s="887"/>
      <c r="AXE94" s="888"/>
      <c r="AXF94" s="886"/>
      <c r="AXG94" s="887"/>
      <c r="AXH94" s="887"/>
      <c r="AXI94" s="887"/>
      <c r="AXJ94" s="887"/>
      <c r="AXK94" s="887"/>
      <c r="AXL94" s="887"/>
      <c r="AXM94" s="887"/>
      <c r="AXN94" s="888"/>
      <c r="AXO94" s="886"/>
      <c r="AXP94" s="887"/>
      <c r="AXQ94" s="887"/>
      <c r="AXR94" s="887"/>
      <c r="AXS94" s="887"/>
      <c r="AXT94" s="887"/>
      <c r="AXU94" s="887"/>
      <c r="AXV94" s="887"/>
      <c r="AXW94" s="888"/>
      <c r="AXX94" s="886"/>
      <c r="AXY94" s="887"/>
      <c r="AXZ94" s="887"/>
      <c r="AYA94" s="887"/>
      <c r="AYB94" s="887"/>
      <c r="AYC94" s="887"/>
      <c r="AYD94" s="887"/>
      <c r="AYE94" s="887"/>
      <c r="AYF94" s="888"/>
      <c r="AYG94" s="886"/>
      <c r="AYH94" s="887"/>
      <c r="AYI94" s="887"/>
      <c r="AYJ94" s="887"/>
      <c r="AYK94" s="887"/>
      <c r="AYL94" s="887"/>
      <c r="AYM94" s="887"/>
      <c r="AYN94" s="887"/>
      <c r="AYO94" s="888"/>
      <c r="AYP94" s="886"/>
      <c r="AYQ94" s="887"/>
      <c r="AYR94" s="887"/>
      <c r="AYS94" s="887"/>
      <c r="AYT94" s="887"/>
      <c r="AYU94" s="887"/>
      <c r="AYV94" s="887"/>
      <c r="AYW94" s="887"/>
      <c r="AYX94" s="888"/>
      <c r="AYY94" s="886"/>
      <c r="AYZ94" s="887"/>
      <c r="AZA94" s="887"/>
      <c r="AZB94" s="887"/>
      <c r="AZC94" s="887"/>
      <c r="AZD94" s="887"/>
      <c r="AZE94" s="887"/>
      <c r="AZF94" s="887"/>
      <c r="AZG94" s="888"/>
      <c r="AZH94" s="886"/>
      <c r="AZI94" s="887"/>
      <c r="AZJ94" s="887"/>
      <c r="AZK94" s="887"/>
      <c r="AZL94" s="887"/>
      <c r="AZM94" s="887"/>
      <c r="AZN94" s="887"/>
      <c r="AZO94" s="887"/>
      <c r="AZP94" s="888"/>
      <c r="AZQ94" s="886"/>
      <c r="AZR94" s="887"/>
      <c r="AZS94" s="887"/>
      <c r="AZT94" s="887"/>
      <c r="AZU94" s="887"/>
      <c r="AZV94" s="887"/>
      <c r="AZW94" s="887"/>
      <c r="AZX94" s="887"/>
      <c r="AZY94" s="888"/>
      <c r="AZZ94" s="886"/>
      <c r="BAA94" s="887"/>
      <c r="BAB94" s="887"/>
      <c r="BAC94" s="887"/>
      <c r="BAD94" s="887"/>
      <c r="BAE94" s="887"/>
      <c r="BAF94" s="887"/>
      <c r="BAG94" s="887"/>
      <c r="BAH94" s="888"/>
      <c r="BAI94" s="886"/>
      <c r="BAJ94" s="887"/>
      <c r="BAK94" s="887"/>
      <c r="BAL94" s="887"/>
      <c r="BAM94" s="887"/>
      <c r="BAN94" s="887"/>
      <c r="BAO94" s="887"/>
      <c r="BAP94" s="887"/>
      <c r="BAQ94" s="888"/>
      <c r="BAR94" s="886"/>
      <c r="BAS94" s="887"/>
      <c r="BAT94" s="887"/>
      <c r="BAU94" s="887"/>
      <c r="BAV94" s="887"/>
      <c r="BAW94" s="887"/>
      <c r="BAX94" s="887"/>
      <c r="BAY94" s="887"/>
      <c r="BAZ94" s="888"/>
      <c r="BBA94" s="886"/>
      <c r="BBB94" s="887"/>
      <c r="BBC94" s="887"/>
      <c r="BBD94" s="887"/>
      <c r="BBE94" s="887"/>
      <c r="BBF94" s="887"/>
      <c r="BBG94" s="887"/>
      <c r="BBH94" s="887"/>
      <c r="BBI94" s="888"/>
      <c r="BBJ94" s="886"/>
      <c r="BBK94" s="887"/>
      <c r="BBL94" s="887"/>
      <c r="BBM94" s="887"/>
      <c r="BBN94" s="887"/>
      <c r="BBO94" s="887"/>
      <c r="BBP94" s="887"/>
      <c r="BBQ94" s="887"/>
      <c r="BBR94" s="888"/>
      <c r="BBS94" s="886"/>
      <c r="BBT94" s="887"/>
      <c r="BBU94" s="887"/>
      <c r="BBV94" s="887"/>
      <c r="BBW94" s="887"/>
      <c r="BBX94" s="887"/>
      <c r="BBY94" s="887"/>
      <c r="BBZ94" s="887"/>
      <c r="BCA94" s="888"/>
      <c r="BCB94" s="886"/>
      <c r="BCC94" s="887"/>
      <c r="BCD94" s="887"/>
      <c r="BCE94" s="887"/>
      <c r="BCF94" s="887"/>
      <c r="BCG94" s="887"/>
      <c r="BCH94" s="887"/>
      <c r="BCI94" s="887"/>
      <c r="BCJ94" s="888"/>
      <c r="BCK94" s="886"/>
      <c r="BCL94" s="887"/>
      <c r="BCM94" s="887"/>
      <c r="BCN94" s="887"/>
      <c r="BCO94" s="887"/>
      <c r="BCP94" s="887"/>
      <c r="BCQ94" s="887"/>
      <c r="BCR94" s="887"/>
      <c r="BCS94" s="888"/>
      <c r="BCT94" s="886"/>
      <c r="BCU94" s="887"/>
      <c r="BCV94" s="887"/>
      <c r="BCW94" s="887"/>
      <c r="BCX94" s="887"/>
      <c r="BCY94" s="887"/>
      <c r="BCZ94" s="887"/>
      <c r="BDA94" s="887"/>
      <c r="BDB94" s="888"/>
      <c r="BDC94" s="886"/>
      <c r="BDD94" s="887"/>
      <c r="BDE94" s="887"/>
      <c r="BDF94" s="887"/>
      <c r="BDG94" s="887"/>
      <c r="BDH94" s="887"/>
      <c r="BDI94" s="887"/>
      <c r="BDJ94" s="887"/>
      <c r="BDK94" s="888"/>
      <c r="BDL94" s="886"/>
      <c r="BDM94" s="887"/>
      <c r="BDN94" s="887"/>
      <c r="BDO94" s="887"/>
      <c r="BDP94" s="887"/>
      <c r="BDQ94" s="887"/>
      <c r="BDR94" s="887"/>
      <c r="BDS94" s="887"/>
      <c r="BDT94" s="888"/>
      <c r="BDU94" s="886"/>
      <c r="BDV94" s="887"/>
      <c r="BDW94" s="887"/>
      <c r="BDX94" s="887"/>
      <c r="BDY94" s="887"/>
      <c r="BDZ94" s="887"/>
      <c r="BEA94" s="887"/>
      <c r="BEB94" s="887"/>
      <c r="BEC94" s="888"/>
      <c r="BED94" s="886"/>
      <c r="BEE94" s="887"/>
      <c r="BEF94" s="887"/>
      <c r="BEG94" s="887"/>
      <c r="BEH94" s="887"/>
      <c r="BEI94" s="887"/>
      <c r="BEJ94" s="887"/>
      <c r="BEK94" s="887"/>
      <c r="BEL94" s="888"/>
      <c r="BEM94" s="886"/>
      <c r="BEN94" s="887"/>
      <c r="BEO94" s="887"/>
      <c r="BEP94" s="887"/>
      <c r="BEQ94" s="887"/>
      <c r="BER94" s="887"/>
      <c r="BES94" s="887"/>
      <c r="BET94" s="887"/>
      <c r="BEU94" s="888"/>
      <c r="BEV94" s="886"/>
      <c r="BEW94" s="887"/>
      <c r="BEX94" s="887"/>
      <c r="BEY94" s="887"/>
      <c r="BEZ94" s="887"/>
      <c r="BFA94" s="887"/>
      <c r="BFB94" s="887"/>
      <c r="BFC94" s="887"/>
      <c r="BFD94" s="888"/>
      <c r="BFE94" s="886"/>
      <c r="BFF94" s="887"/>
      <c r="BFG94" s="887"/>
      <c r="BFH94" s="887"/>
      <c r="BFI94" s="887"/>
      <c r="BFJ94" s="887"/>
      <c r="BFK94" s="887"/>
      <c r="BFL94" s="887"/>
      <c r="BFM94" s="888"/>
      <c r="BFN94" s="886"/>
      <c r="BFO94" s="887"/>
      <c r="BFP94" s="887"/>
      <c r="BFQ94" s="887"/>
      <c r="BFR94" s="887"/>
      <c r="BFS94" s="887"/>
      <c r="BFT94" s="887"/>
      <c r="BFU94" s="887"/>
      <c r="BFV94" s="888"/>
      <c r="BFW94" s="886"/>
      <c r="BFX94" s="887"/>
      <c r="BFY94" s="887"/>
      <c r="BFZ94" s="887"/>
      <c r="BGA94" s="887"/>
      <c r="BGB94" s="887"/>
      <c r="BGC94" s="887"/>
      <c r="BGD94" s="887"/>
      <c r="BGE94" s="888"/>
      <c r="BGF94" s="886"/>
      <c r="BGG94" s="887"/>
      <c r="BGH94" s="887"/>
      <c r="BGI94" s="887"/>
      <c r="BGJ94" s="887"/>
      <c r="BGK94" s="887"/>
      <c r="BGL94" s="887"/>
      <c r="BGM94" s="887"/>
      <c r="BGN94" s="888"/>
      <c r="BGO94" s="886"/>
      <c r="BGP94" s="887"/>
      <c r="BGQ94" s="887"/>
      <c r="BGR94" s="887"/>
      <c r="BGS94" s="887"/>
      <c r="BGT94" s="887"/>
      <c r="BGU94" s="887"/>
      <c r="BGV94" s="887"/>
      <c r="BGW94" s="888"/>
      <c r="BGX94" s="886"/>
      <c r="BGY94" s="887"/>
      <c r="BGZ94" s="887"/>
      <c r="BHA94" s="887"/>
      <c r="BHB94" s="887"/>
      <c r="BHC94" s="887"/>
      <c r="BHD94" s="887"/>
      <c r="BHE94" s="887"/>
      <c r="BHF94" s="888"/>
      <c r="BHG94" s="886"/>
      <c r="BHH94" s="887"/>
      <c r="BHI94" s="887"/>
      <c r="BHJ94" s="887"/>
      <c r="BHK94" s="887"/>
      <c r="BHL94" s="887"/>
      <c r="BHM94" s="887"/>
      <c r="BHN94" s="887"/>
      <c r="BHO94" s="888"/>
      <c r="BHP94" s="886"/>
      <c r="BHQ94" s="887"/>
      <c r="BHR94" s="887"/>
      <c r="BHS94" s="887"/>
      <c r="BHT94" s="887"/>
      <c r="BHU94" s="887"/>
      <c r="BHV94" s="887"/>
      <c r="BHW94" s="887"/>
      <c r="BHX94" s="888"/>
      <c r="BHY94" s="886"/>
      <c r="BHZ94" s="887"/>
      <c r="BIA94" s="887"/>
      <c r="BIB94" s="887"/>
      <c r="BIC94" s="887"/>
      <c r="BID94" s="887"/>
      <c r="BIE94" s="887"/>
      <c r="BIF94" s="887"/>
      <c r="BIG94" s="888"/>
      <c r="BIH94" s="886"/>
      <c r="BII94" s="887"/>
      <c r="BIJ94" s="887"/>
      <c r="BIK94" s="887"/>
      <c r="BIL94" s="887"/>
      <c r="BIM94" s="887"/>
      <c r="BIN94" s="887"/>
      <c r="BIO94" s="887"/>
      <c r="BIP94" s="888"/>
      <c r="BIQ94" s="886"/>
      <c r="BIR94" s="887"/>
      <c r="BIS94" s="887"/>
      <c r="BIT94" s="887"/>
      <c r="BIU94" s="887"/>
      <c r="BIV94" s="887"/>
      <c r="BIW94" s="887"/>
      <c r="BIX94" s="887"/>
      <c r="BIY94" s="888"/>
      <c r="BIZ94" s="886"/>
      <c r="BJA94" s="887"/>
      <c r="BJB94" s="887"/>
      <c r="BJC94" s="887"/>
      <c r="BJD94" s="887"/>
      <c r="BJE94" s="887"/>
      <c r="BJF94" s="887"/>
      <c r="BJG94" s="887"/>
      <c r="BJH94" s="888"/>
      <c r="BJI94" s="886"/>
      <c r="BJJ94" s="887"/>
      <c r="BJK94" s="887"/>
      <c r="BJL94" s="887"/>
      <c r="BJM94" s="887"/>
      <c r="BJN94" s="887"/>
      <c r="BJO94" s="887"/>
      <c r="BJP94" s="887"/>
      <c r="BJQ94" s="888"/>
      <c r="BJR94" s="886"/>
      <c r="BJS94" s="887"/>
      <c r="BJT94" s="887"/>
      <c r="BJU94" s="887"/>
      <c r="BJV94" s="887"/>
      <c r="BJW94" s="887"/>
      <c r="BJX94" s="887"/>
      <c r="BJY94" s="887"/>
      <c r="BJZ94" s="888"/>
      <c r="BKA94" s="886"/>
      <c r="BKB94" s="887"/>
      <c r="BKC94" s="887"/>
      <c r="BKD94" s="887"/>
      <c r="BKE94" s="887"/>
      <c r="BKF94" s="887"/>
      <c r="BKG94" s="887"/>
      <c r="BKH94" s="887"/>
      <c r="BKI94" s="888"/>
      <c r="BKJ94" s="886"/>
      <c r="BKK94" s="887"/>
      <c r="BKL94" s="887"/>
      <c r="BKM94" s="887"/>
      <c r="BKN94" s="887"/>
      <c r="BKO94" s="887"/>
      <c r="BKP94" s="887"/>
      <c r="BKQ94" s="887"/>
      <c r="BKR94" s="888"/>
      <c r="BKS94" s="886"/>
      <c r="BKT94" s="887"/>
      <c r="BKU94" s="887"/>
      <c r="BKV94" s="887"/>
      <c r="BKW94" s="887"/>
      <c r="BKX94" s="887"/>
      <c r="BKY94" s="887"/>
      <c r="BKZ94" s="887"/>
      <c r="BLA94" s="888"/>
      <c r="BLB94" s="886"/>
      <c r="BLC94" s="887"/>
      <c r="BLD94" s="887"/>
      <c r="BLE94" s="887"/>
      <c r="BLF94" s="887"/>
      <c r="BLG94" s="887"/>
      <c r="BLH94" s="887"/>
      <c r="BLI94" s="887"/>
      <c r="BLJ94" s="888"/>
      <c r="BLK94" s="886"/>
      <c r="BLL94" s="887"/>
      <c r="BLM94" s="887"/>
      <c r="BLN94" s="887"/>
      <c r="BLO94" s="887"/>
      <c r="BLP94" s="887"/>
      <c r="BLQ94" s="887"/>
      <c r="BLR94" s="887"/>
      <c r="BLS94" s="888"/>
      <c r="BLT94" s="886"/>
      <c r="BLU94" s="887"/>
      <c r="BLV94" s="887"/>
      <c r="BLW94" s="887"/>
      <c r="BLX94" s="887"/>
      <c r="BLY94" s="887"/>
      <c r="BLZ94" s="887"/>
      <c r="BMA94" s="887"/>
      <c r="BMB94" s="888"/>
      <c r="BMC94" s="886"/>
      <c r="BMD94" s="887"/>
      <c r="BME94" s="887"/>
      <c r="BMF94" s="887"/>
      <c r="BMG94" s="887"/>
      <c r="BMH94" s="887"/>
      <c r="BMI94" s="887"/>
      <c r="BMJ94" s="887"/>
      <c r="BMK94" s="888"/>
      <c r="BML94" s="886"/>
      <c r="BMM94" s="887"/>
      <c r="BMN94" s="887"/>
      <c r="BMO94" s="887"/>
      <c r="BMP94" s="887"/>
      <c r="BMQ94" s="887"/>
      <c r="BMR94" s="887"/>
      <c r="BMS94" s="887"/>
      <c r="BMT94" s="888"/>
      <c r="BMU94" s="886"/>
      <c r="BMV94" s="887"/>
      <c r="BMW94" s="887"/>
      <c r="BMX94" s="887"/>
      <c r="BMY94" s="887"/>
      <c r="BMZ94" s="887"/>
      <c r="BNA94" s="887"/>
      <c r="BNB94" s="887"/>
      <c r="BNC94" s="888"/>
      <c r="BND94" s="886"/>
      <c r="BNE94" s="887"/>
      <c r="BNF94" s="887"/>
      <c r="BNG94" s="887"/>
      <c r="BNH94" s="887"/>
      <c r="BNI94" s="887"/>
      <c r="BNJ94" s="887"/>
      <c r="BNK94" s="887"/>
      <c r="BNL94" s="888"/>
      <c r="BNM94" s="886"/>
      <c r="BNN94" s="887"/>
      <c r="BNO94" s="887"/>
      <c r="BNP94" s="887"/>
      <c r="BNQ94" s="887"/>
      <c r="BNR94" s="887"/>
      <c r="BNS94" s="887"/>
      <c r="BNT94" s="887"/>
      <c r="BNU94" s="888"/>
      <c r="BNV94" s="886"/>
      <c r="BNW94" s="887"/>
      <c r="BNX94" s="887"/>
      <c r="BNY94" s="887"/>
      <c r="BNZ94" s="887"/>
      <c r="BOA94" s="887"/>
      <c r="BOB94" s="887"/>
      <c r="BOC94" s="887"/>
      <c r="BOD94" s="888"/>
      <c r="BOE94" s="886"/>
      <c r="BOF94" s="887"/>
      <c r="BOG94" s="887"/>
      <c r="BOH94" s="887"/>
      <c r="BOI94" s="887"/>
      <c r="BOJ94" s="887"/>
      <c r="BOK94" s="887"/>
      <c r="BOL94" s="887"/>
      <c r="BOM94" s="888"/>
      <c r="BON94" s="886"/>
      <c r="BOO94" s="887"/>
      <c r="BOP94" s="887"/>
      <c r="BOQ94" s="887"/>
      <c r="BOR94" s="887"/>
      <c r="BOS94" s="887"/>
      <c r="BOT94" s="887"/>
      <c r="BOU94" s="887"/>
      <c r="BOV94" s="888"/>
      <c r="BOW94" s="886"/>
      <c r="BOX94" s="887"/>
      <c r="BOY94" s="887"/>
      <c r="BOZ94" s="887"/>
      <c r="BPA94" s="887"/>
      <c r="BPB94" s="887"/>
      <c r="BPC94" s="887"/>
      <c r="BPD94" s="887"/>
      <c r="BPE94" s="888"/>
      <c r="BPF94" s="886"/>
      <c r="BPG94" s="887"/>
      <c r="BPH94" s="887"/>
      <c r="BPI94" s="887"/>
      <c r="BPJ94" s="887"/>
      <c r="BPK94" s="887"/>
      <c r="BPL94" s="887"/>
      <c r="BPM94" s="887"/>
      <c r="BPN94" s="888"/>
      <c r="BPO94" s="886"/>
      <c r="BPP94" s="887"/>
      <c r="BPQ94" s="887"/>
      <c r="BPR94" s="887"/>
      <c r="BPS94" s="887"/>
      <c r="BPT94" s="887"/>
      <c r="BPU94" s="887"/>
      <c r="BPV94" s="887"/>
      <c r="BPW94" s="888"/>
      <c r="BPX94" s="886"/>
      <c r="BPY94" s="887"/>
      <c r="BPZ94" s="887"/>
      <c r="BQA94" s="887"/>
      <c r="BQB94" s="887"/>
      <c r="BQC94" s="887"/>
      <c r="BQD94" s="887"/>
      <c r="BQE94" s="887"/>
      <c r="BQF94" s="888"/>
      <c r="BQG94" s="886"/>
      <c r="BQH94" s="887"/>
      <c r="BQI94" s="887"/>
      <c r="BQJ94" s="887"/>
      <c r="BQK94" s="887"/>
      <c r="BQL94" s="887"/>
      <c r="BQM94" s="887"/>
      <c r="BQN94" s="887"/>
      <c r="BQO94" s="888"/>
      <c r="BQP94" s="886"/>
      <c r="BQQ94" s="887"/>
      <c r="BQR94" s="887"/>
      <c r="BQS94" s="887"/>
      <c r="BQT94" s="887"/>
      <c r="BQU94" s="887"/>
      <c r="BQV94" s="887"/>
      <c r="BQW94" s="887"/>
      <c r="BQX94" s="888"/>
      <c r="BQY94" s="886"/>
      <c r="BQZ94" s="887"/>
      <c r="BRA94" s="887"/>
      <c r="BRB94" s="887"/>
      <c r="BRC94" s="887"/>
      <c r="BRD94" s="887"/>
      <c r="BRE94" s="887"/>
      <c r="BRF94" s="887"/>
      <c r="BRG94" s="888"/>
      <c r="BRH94" s="886"/>
      <c r="BRI94" s="887"/>
      <c r="BRJ94" s="887"/>
      <c r="BRK94" s="887"/>
      <c r="BRL94" s="887"/>
      <c r="BRM94" s="887"/>
      <c r="BRN94" s="887"/>
      <c r="BRO94" s="887"/>
      <c r="BRP94" s="888"/>
      <c r="BRQ94" s="886"/>
      <c r="BRR94" s="887"/>
      <c r="BRS94" s="887"/>
      <c r="BRT94" s="887"/>
      <c r="BRU94" s="887"/>
      <c r="BRV94" s="887"/>
      <c r="BRW94" s="887"/>
      <c r="BRX94" s="887"/>
      <c r="BRY94" s="888"/>
      <c r="BRZ94" s="886"/>
      <c r="BSA94" s="887"/>
      <c r="BSB94" s="887"/>
      <c r="BSC94" s="887"/>
      <c r="BSD94" s="887"/>
      <c r="BSE94" s="887"/>
      <c r="BSF94" s="887"/>
      <c r="BSG94" s="887"/>
      <c r="BSH94" s="888"/>
      <c r="BSI94" s="886"/>
      <c r="BSJ94" s="887"/>
      <c r="BSK94" s="887"/>
      <c r="BSL94" s="887"/>
      <c r="BSM94" s="887"/>
      <c r="BSN94" s="887"/>
      <c r="BSO94" s="887"/>
      <c r="BSP94" s="887"/>
      <c r="BSQ94" s="888"/>
      <c r="BSR94" s="886"/>
      <c r="BSS94" s="887"/>
      <c r="BST94" s="887"/>
      <c r="BSU94" s="887"/>
      <c r="BSV94" s="887"/>
      <c r="BSW94" s="887"/>
      <c r="BSX94" s="887"/>
      <c r="BSY94" s="887"/>
      <c r="BSZ94" s="888"/>
      <c r="BTA94" s="886"/>
      <c r="BTB94" s="887"/>
      <c r="BTC94" s="887"/>
      <c r="BTD94" s="887"/>
      <c r="BTE94" s="887"/>
      <c r="BTF94" s="887"/>
      <c r="BTG94" s="887"/>
      <c r="BTH94" s="887"/>
      <c r="BTI94" s="888"/>
      <c r="BTJ94" s="886"/>
      <c r="BTK94" s="887"/>
      <c r="BTL94" s="887"/>
      <c r="BTM94" s="887"/>
      <c r="BTN94" s="887"/>
      <c r="BTO94" s="887"/>
      <c r="BTP94" s="887"/>
      <c r="BTQ94" s="887"/>
      <c r="BTR94" s="888"/>
      <c r="BTS94" s="886"/>
      <c r="BTT94" s="887"/>
      <c r="BTU94" s="887"/>
      <c r="BTV94" s="887"/>
      <c r="BTW94" s="887"/>
      <c r="BTX94" s="887"/>
      <c r="BTY94" s="887"/>
      <c r="BTZ94" s="887"/>
      <c r="BUA94" s="888"/>
      <c r="BUB94" s="886"/>
      <c r="BUC94" s="887"/>
      <c r="BUD94" s="887"/>
      <c r="BUE94" s="887"/>
      <c r="BUF94" s="887"/>
      <c r="BUG94" s="887"/>
      <c r="BUH94" s="887"/>
      <c r="BUI94" s="887"/>
      <c r="BUJ94" s="888"/>
      <c r="BUK94" s="886"/>
      <c r="BUL94" s="887"/>
      <c r="BUM94" s="887"/>
      <c r="BUN94" s="887"/>
      <c r="BUO94" s="887"/>
      <c r="BUP94" s="887"/>
      <c r="BUQ94" s="887"/>
      <c r="BUR94" s="887"/>
      <c r="BUS94" s="888"/>
      <c r="BUT94" s="886"/>
      <c r="BUU94" s="887"/>
      <c r="BUV94" s="887"/>
      <c r="BUW94" s="887"/>
      <c r="BUX94" s="887"/>
      <c r="BUY94" s="887"/>
      <c r="BUZ94" s="887"/>
      <c r="BVA94" s="887"/>
      <c r="BVB94" s="888"/>
      <c r="BVC94" s="886"/>
      <c r="BVD94" s="887"/>
      <c r="BVE94" s="887"/>
      <c r="BVF94" s="887"/>
      <c r="BVG94" s="887"/>
      <c r="BVH94" s="887"/>
      <c r="BVI94" s="887"/>
      <c r="BVJ94" s="887"/>
      <c r="BVK94" s="888"/>
      <c r="BVL94" s="886"/>
      <c r="BVM94" s="887"/>
      <c r="BVN94" s="887"/>
      <c r="BVO94" s="887"/>
      <c r="BVP94" s="887"/>
      <c r="BVQ94" s="887"/>
      <c r="BVR94" s="887"/>
      <c r="BVS94" s="887"/>
      <c r="BVT94" s="888"/>
      <c r="BVU94" s="886"/>
      <c r="BVV94" s="887"/>
      <c r="BVW94" s="887"/>
      <c r="BVX94" s="887"/>
      <c r="BVY94" s="887"/>
      <c r="BVZ94" s="887"/>
      <c r="BWA94" s="887"/>
      <c r="BWB94" s="887"/>
      <c r="BWC94" s="888"/>
      <c r="BWD94" s="886"/>
      <c r="BWE94" s="887"/>
      <c r="BWF94" s="887"/>
      <c r="BWG94" s="887"/>
      <c r="BWH94" s="887"/>
      <c r="BWI94" s="887"/>
      <c r="BWJ94" s="887"/>
      <c r="BWK94" s="887"/>
      <c r="BWL94" s="888"/>
      <c r="BWM94" s="886"/>
      <c r="BWN94" s="887"/>
      <c r="BWO94" s="887"/>
      <c r="BWP94" s="887"/>
      <c r="BWQ94" s="887"/>
      <c r="BWR94" s="887"/>
      <c r="BWS94" s="887"/>
      <c r="BWT94" s="887"/>
      <c r="BWU94" s="888"/>
      <c r="BWV94" s="886"/>
      <c r="BWW94" s="887"/>
      <c r="BWX94" s="887"/>
      <c r="BWY94" s="887"/>
      <c r="BWZ94" s="887"/>
      <c r="BXA94" s="887"/>
      <c r="BXB94" s="887"/>
      <c r="BXC94" s="887"/>
      <c r="BXD94" s="888"/>
      <c r="BXE94" s="886"/>
      <c r="BXF94" s="887"/>
      <c r="BXG94" s="887"/>
      <c r="BXH94" s="887"/>
      <c r="BXI94" s="887"/>
      <c r="BXJ94" s="887"/>
      <c r="BXK94" s="887"/>
      <c r="BXL94" s="887"/>
      <c r="BXM94" s="888"/>
      <c r="BXN94" s="886"/>
      <c r="BXO94" s="887"/>
      <c r="BXP94" s="887"/>
      <c r="BXQ94" s="887"/>
      <c r="BXR94" s="887"/>
      <c r="BXS94" s="887"/>
      <c r="BXT94" s="887"/>
      <c r="BXU94" s="887"/>
      <c r="BXV94" s="888"/>
      <c r="BXW94" s="886"/>
      <c r="BXX94" s="887"/>
      <c r="BXY94" s="887"/>
      <c r="BXZ94" s="887"/>
      <c r="BYA94" s="887"/>
      <c r="BYB94" s="887"/>
      <c r="BYC94" s="887"/>
      <c r="BYD94" s="887"/>
      <c r="BYE94" s="888"/>
      <c r="BYF94" s="886"/>
      <c r="BYG94" s="887"/>
      <c r="BYH94" s="887"/>
      <c r="BYI94" s="887"/>
      <c r="BYJ94" s="887"/>
      <c r="BYK94" s="887"/>
      <c r="BYL94" s="887"/>
      <c r="BYM94" s="887"/>
      <c r="BYN94" s="888"/>
      <c r="BYO94" s="886"/>
      <c r="BYP94" s="887"/>
      <c r="BYQ94" s="887"/>
      <c r="BYR94" s="887"/>
      <c r="BYS94" s="887"/>
      <c r="BYT94" s="887"/>
      <c r="BYU94" s="887"/>
      <c r="BYV94" s="887"/>
      <c r="BYW94" s="888"/>
      <c r="BYX94" s="886"/>
      <c r="BYY94" s="887"/>
      <c r="BYZ94" s="887"/>
      <c r="BZA94" s="887"/>
      <c r="BZB94" s="887"/>
      <c r="BZC94" s="887"/>
      <c r="BZD94" s="887"/>
      <c r="BZE94" s="887"/>
      <c r="BZF94" s="888"/>
      <c r="BZG94" s="886"/>
      <c r="BZH94" s="887"/>
      <c r="BZI94" s="887"/>
      <c r="BZJ94" s="887"/>
      <c r="BZK94" s="887"/>
      <c r="BZL94" s="887"/>
      <c r="BZM94" s="887"/>
      <c r="BZN94" s="887"/>
      <c r="BZO94" s="888"/>
      <c r="BZP94" s="886"/>
      <c r="BZQ94" s="887"/>
      <c r="BZR94" s="887"/>
      <c r="BZS94" s="887"/>
      <c r="BZT94" s="887"/>
      <c r="BZU94" s="887"/>
      <c r="BZV94" s="887"/>
      <c r="BZW94" s="887"/>
      <c r="BZX94" s="888"/>
      <c r="BZY94" s="886"/>
      <c r="BZZ94" s="887"/>
      <c r="CAA94" s="887"/>
      <c r="CAB94" s="887"/>
      <c r="CAC94" s="887"/>
      <c r="CAD94" s="887"/>
      <c r="CAE94" s="887"/>
      <c r="CAF94" s="887"/>
      <c r="CAG94" s="888"/>
      <c r="CAH94" s="886"/>
      <c r="CAI94" s="887"/>
      <c r="CAJ94" s="887"/>
      <c r="CAK94" s="887"/>
      <c r="CAL94" s="887"/>
      <c r="CAM94" s="887"/>
      <c r="CAN94" s="887"/>
      <c r="CAO94" s="887"/>
      <c r="CAP94" s="888"/>
      <c r="CAQ94" s="886"/>
      <c r="CAR94" s="887"/>
      <c r="CAS94" s="887"/>
      <c r="CAT94" s="887"/>
      <c r="CAU94" s="887"/>
      <c r="CAV94" s="887"/>
      <c r="CAW94" s="887"/>
      <c r="CAX94" s="887"/>
      <c r="CAY94" s="888"/>
      <c r="CAZ94" s="886"/>
      <c r="CBA94" s="887"/>
      <c r="CBB94" s="887"/>
      <c r="CBC94" s="887"/>
      <c r="CBD94" s="887"/>
      <c r="CBE94" s="887"/>
      <c r="CBF94" s="887"/>
      <c r="CBG94" s="887"/>
      <c r="CBH94" s="888"/>
      <c r="CBI94" s="886"/>
      <c r="CBJ94" s="887"/>
      <c r="CBK94" s="887"/>
      <c r="CBL94" s="887"/>
      <c r="CBM94" s="887"/>
      <c r="CBN94" s="887"/>
      <c r="CBO94" s="887"/>
      <c r="CBP94" s="887"/>
      <c r="CBQ94" s="888"/>
      <c r="CBR94" s="886"/>
      <c r="CBS94" s="887"/>
      <c r="CBT94" s="887"/>
      <c r="CBU94" s="887"/>
      <c r="CBV94" s="887"/>
      <c r="CBW94" s="887"/>
      <c r="CBX94" s="887"/>
      <c r="CBY94" s="887"/>
      <c r="CBZ94" s="888"/>
      <c r="CCA94" s="886"/>
      <c r="CCB94" s="887"/>
      <c r="CCC94" s="887"/>
      <c r="CCD94" s="887"/>
      <c r="CCE94" s="887"/>
      <c r="CCF94" s="887"/>
      <c r="CCG94" s="887"/>
      <c r="CCH94" s="887"/>
      <c r="CCI94" s="888"/>
      <c r="CCJ94" s="886"/>
      <c r="CCK94" s="887"/>
      <c r="CCL94" s="887"/>
      <c r="CCM94" s="887"/>
      <c r="CCN94" s="887"/>
      <c r="CCO94" s="887"/>
      <c r="CCP94" s="887"/>
      <c r="CCQ94" s="887"/>
      <c r="CCR94" s="888"/>
      <c r="CCS94" s="886"/>
      <c r="CCT94" s="887"/>
      <c r="CCU94" s="887"/>
      <c r="CCV94" s="887"/>
      <c r="CCW94" s="887"/>
      <c r="CCX94" s="887"/>
      <c r="CCY94" s="887"/>
      <c r="CCZ94" s="887"/>
      <c r="CDA94" s="888"/>
      <c r="CDB94" s="886"/>
      <c r="CDC94" s="887"/>
      <c r="CDD94" s="887"/>
      <c r="CDE94" s="887"/>
      <c r="CDF94" s="887"/>
      <c r="CDG94" s="887"/>
      <c r="CDH94" s="887"/>
      <c r="CDI94" s="887"/>
      <c r="CDJ94" s="888"/>
      <c r="CDK94" s="886"/>
      <c r="CDL94" s="887"/>
      <c r="CDM94" s="887"/>
      <c r="CDN94" s="887"/>
      <c r="CDO94" s="887"/>
      <c r="CDP94" s="887"/>
      <c r="CDQ94" s="887"/>
      <c r="CDR94" s="887"/>
      <c r="CDS94" s="888"/>
      <c r="CDT94" s="886"/>
      <c r="CDU94" s="887"/>
      <c r="CDV94" s="887"/>
      <c r="CDW94" s="887"/>
      <c r="CDX94" s="887"/>
      <c r="CDY94" s="887"/>
      <c r="CDZ94" s="887"/>
      <c r="CEA94" s="887"/>
      <c r="CEB94" s="888"/>
      <c r="CEC94" s="886"/>
      <c r="CED94" s="887"/>
      <c r="CEE94" s="887"/>
      <c r="CEF94" s="887"/>
      <c r="CEG94" s="887"/>
      <c r="CEH94" s="887"/>
      <c r="CEI94" s="887"/>
      <c r="CEJ94" s="887"/>
      <c r="CEK94" s="888"/>
      <c r="CEL94" s="886"/>
      <c r="CEM94" s="887"/>
      <c r="CEN94" s="887"/>
      <c r="CEO94" s="887"/>
      <c r="CEP94" s="887"/>
      <c r="CEQ94" s="887"/>
      <c r="CER94" s="887"/>
      <c r="CES94" s="887"/>
      <c r="CET94" s="888"/>
      <c r="CEU94" s="886"/>
      <c r="CEV94" s="887"/>
      <c r="CEW94" s="887"/>
      <c r="CEX94" s="887"/>
      <c r="CEY94" s="887"/>
      <c r="CEZ94" s="887"/>
      <c r="CFA94" s="887"/>
      <c r="CFB94" s="887"/>
      <c r="CFC94" s="888"/>
      <c r="CFD94" s="886"/>
      <c r="CFE94" s="887"/>
      <c r="CFF94" s="887"/>
      <c r="CFG94" s="887"/>
      <c r="CFH94" s="887"/>
      <c r="CFI94" s="887"/>
      <c r="CFJ94" s="887"/>
      <c r="CFK94" s="887"/>
      <c r="CFL94" s="888"/>
      <c r="CFM94" s="886"/>
      <c r="CFN94" s="887"/>
      <c r="CFO94" s="887"/>
      <c r="CFP94" s="887"/>
      <c r="CFQ94" s="887"/>
      <c r="CFR94" s="887"/>
      <c r="CFS94" s="887"/>
      <c r="CFT94" s="887"/>
      <c r="CFU94" s="888"/>
      <c r="CFV94" s="886"/>
      <c r="CFW94" s="887"/>
      <c r="CFX94" s="887"/>
      <c r="CFY94" s="887"/>
      <c r="CFZ94" s="887"/>
      <c r="CGA94" s="887"/>
      <c r="CGB94" s="887"/>
      <c r="CGC94" s="887"/>
      <c r="CGD94" s="888"/>
      <c r="CGE94" s="886"/>
      <c r="CGF94" s="887"/>
      <c r="CGG94" s="887"/>
      <c r="CGH94" s="887"/>
      <c r="CGI94" s="887"/>
      <c r="CGJ94" s="887"/>
      <c r="CGK94" s="887"/>
      <c r="CGL94" s="887"/>
      <c r="CGM94" s="888"/>
      <c r="CGN94" s="886"/>
      <c r="CGO94" s="887"/>
      <c r="CGP94" s="887"/>
      <c r="CGQ94" s="887"/>
      <c r="CGR94" s="887"/>
      <c r="CGS94" s="887"/>
      <c r="CGT94" s="887"/>
      <c r="CGU94" s="887"/>
      <c r="CGV94" s="888"/>
      <c r="CGW94" s="886"/>
      <c r="CGX94" s="887"/>
      <c r="CGY94" s="887"/>
      <c r="CGZ94" s="887"/>
      <c r="CHA94" s="887"/>
      <c r="CHB94" s="887"/>
      <c r="CHC94" s="887"/>
      <c r="CHD94" s="887"/>
      <c r="CHE94" s="888"/>
      <c r="CHF94" s="886"/>
      <c r="CHG94" s="887"/>
      <c r="CHH94" s="887"/>
      <c r="CHI94" s="887"/>
      <c r="CHJ94" s="887"/>
      <c r="CHK94" s="887"/>
      <c r="CHL94" s="887"/>
      <c r="CHM94" s="887"/>
      <c r="CHN94" s="888"/>
      <c r="CHO94" s="886"/>
      <c r="CHP94" s="887"/>
      <c r="CHQ94" s="887"/>
      <c r="CHR94" s="887"/>
      <c r="CHS94" s="887"/>
      <c r="CHT94" s="887"/>
      <c r="CHU94" s="887"/>
      <c r="CHV94" s="887"/>
      <c r="CHW94" s="888"/>
      <c r="CHX94" s="886"/>
      <c r="CHY94" s="887"/>
      <c r="CHZ94" s="887"/>
      <c r="CIA94" s="887"/>
      <c r="CIB94" s="887"/>
      <c r="CIC94" s="887"/>
      <c r="CID94" s="887"/>
      <c r="CIE94" s="887"/>
      <c r="CIF94" s="888"/>
      <c r="CIG94" s="886"/>
      <c r="CIH94" s="887"/>
      <c r="CII94" s="887"/>
      <c r="CIJ94" s="887"/>
      <c r="CIK94" s="887"/>
      <c r="CIL94" s="887"/>
      <c r="CIM94" s="887"/>
      <c r="CIN94" s="887"/>
      <c r="CIO94" s="888"/>
      <c r="CIP94" s="886"/>
      <c r="CIQ94" s="887"/>
      <c r="CIR94" s="887"/>
      <c r="CIS94" s="887"/>
      <c r="CIT94" s="887"/>
      <c r="CIU94" s="887"/>
      <c r="CIV94" s="887"/>
      <c r="CIW94" s="887"/>
      <c r="CIX94" s="888"/>
      <c r="CIY94" s="886"/>
      <c r="CIZ94" s="887"/>
      <c r="CJA94" s="887"/>
      <c r="CJB94" s="887"/>
      <c r="CJC94" s="887"/>
      <c r="CJD94" s="887"/>
      <c r="CJE94" s="887"/>
      <c r="CJF94" s="887"/>
      <c r="CJG94" s="888"/>
      <c r="CJH94" s="886"/>
      <c r="CJI94" s="887"/>
      <c r="CJJ94" s="887"/>
      <c r="CJK94" s="887"/>
      <c r="CJL94" s="887"/>
      <c r="CJM94" s="887"/>
      <c r="CJN94" s="887"/>
      <c r="CJO94" s="887"/>
      <c r="CJP94" s="888"/>
      <c r="CJQ94" s="886"/>
      <c r="CJR94" s="887"/>
      <c r="CJS94" s="887"/>
      <c r="CJT94" s="887"/>
      <c r="CJU94" s="887"/>
      <c r="CJV94" s="887"/>
      <c r="CJW94" s="887"/>
      <c r="CJX94" s="887"/>
      <c r="CJY94" s="888"/>
      <c r="CJZ94" s="886"/>
      <c r="CKA94" s="887"/>
      <c r="CKB94" s="887"/>
      <c r="CKC94" s="887"/>
      <c r="CKD94" s="887"/>
      <c r="CKE94" s="887"/>
      <c r="CKF94" s="887"/>
      <c r="CKG94" s="887"/>
      <c r="CKH94" s="888"/>
      <c r="CKI94" s="886"/>
      <c r="CKJ94" s="887"/>
      <c r="CKK94" s="887"/>
      <c r="CKL94" s="887"/>
      <c r="CKM94" s="887"/>
      <c r="CKN94" s="887"/>
      <c r="CKO94" s="887"/>
      <c r="CKP94" s="887"/>
      <c r="CKQ94" s="888"/>
      <c r="CKR94" s="886"/>
      <c r="CKS94" s="887"/>
      <c r="CKT94" s="887"/>
      <c r="CKU94" s="887"/>
      <c r="CKV94" s="887"/>
      <c r="CKW94" s="887"/>
      <c r="CKX94" s="887"/>
      <c r="CKY94" s="887"/>
      <c r="CKZ94" s="888"/>
      <c r="CLA94" s="886"/>
      <c r="CLB94" s="887"/>
      <c r="CLC94" s="887"/>
      <c r="CLD94" s="887"/>
      <c r="CLE94" s="887"/>
      <c r="CLF94" s="887"/>
      <c r="CLG94" s="887"/>
      <c r="CLH94" s="887"/>
      <c r="CLI94" s="888"/>
      <c r="CLJ94" s="886"/>
      <c r="CLK94" s="887"/>
      <c r="CLL94" s="887"/>
      <c r="CLM94" s="887"/>
      <c r="CLN94" s="887"/>
      <c r="CLO94" s="887"/>
      <c r="CLP94" s="887"/>
      <c r="CLQ94" s="887"/>
      <c r="CLR94" s="888"/>
      <c r="CLS94" s="886"/>
      <c r="CLT94" s="887"/>
      <c r="CLU94" s="887"/>
      <c r="CLV94" s="887"/>
      <c r="CLW94" s="887"/>
      <c r="CLX94" s="887"/>
      <c r="CLY94" s="887"/>
      <c r="CLZ94" s="887"/>
      <c r="CMA94" s="888"/>
      <c r="CMB94" s="886"/>
      <c r="CMC94" s="887"/>
      <c r="CMD94" s="887"/>
      <c r="CME94" s="887"/>
      <c r="CMF94" s="887"/>
      <c r="CMG94" s="887"/>
      <c r="CMH94" s="887"/>
      <c r="CMI94" s="887"/>
      <c r="CMJ94" s="888"/>
      <c r="CMK94" s="886"/>
      <c r="CML94" s="887"/>
      <c r="CMM94" s="887"/>
      <c r="CMN94" s="887"/>
      <c r="CMO94" s="887"/>
      <c r="CMP94" s="887"/>
      <c r="CMQ94" s="887"/>
      <c r="CMR94" s="887"/>
      <c r="CMS94" s="888"/>
      <c r="CMT94" s="886"/>
      <c r="CMU94" s="887"/>
      <c r="CMV94" s="887"/>
      <c r="CMW94" s="887"/>
      <c r="CMX94" s="887"/>
      <c r="CMY94" s="887"/>
      <c r="CMZ94" s="887"/>
      <c r="CNA94" s="887"/>
      <c r="CNB94" s="888"/>
      <c r="CNC94" s="886"/>
      <c r="CND94" s="887"/>
      <c r="CNE94" s="887"/>
      <c r="CNF94" s="887"/>
      <c r="CNG94" s="887"/>
      <c r="CNH94" s="887"/>
      <c r="CNI94" s="887"/>
      <c r="CNJ94" s="887"/>
      <c r="CNK94" s="888"/>
      <c r="CNL94" s="886"/>
      <c r="CNM94" s="887"/>
      <c r="CNN94" s="887"/>
      <c r="CNO94" s="887"/>
      <c r="CNP94" s="887"/>
      <c r="CNQ94" s="887"/>
      <c r="CNR94" s="887"/>
      <c r="CNS94" s="887"/>
      <c r="CNT94" s="888"/>
      <c r="CNU94" s="886"/>
      <c r="CNV94" s="887"/>
      <c r="CNW94" s="887"/>
      <c r="CNX94" s="887"/>
      <c r="CNY94" s="887"/>
      <c r="CNZ94" s="887"/>
      <c r="COA94" s="887"/>
      <c r="COB94" s="887"/>
      <c r="COC94" s="888"/>
      <c r="COD94" s="886"/>
      <c r="COE94" s="887"/>
      <c r="COF94" s="887"/>
      <c r="COG94" s="887"/>
      <c r="COH94" s="887"/>
      <c r="COI94" s="887"/>
      <c r="COJ94" s="887"/>
      <c r="COK94" s="887"/>
      <c r="COL94" s="888"/>
      <c r="COM94" s="886"/>
      <c r="CON94" s="887"/>
      <c r="COO94" s="887"/>
      <c r="COP94" s="887"/>
      <c r="COQ94" s="887"/>
      <c r="COR94" s="887"/>
      <c r="COS94" s="887"/>
      <c r="COT94" s="887"/>
      <c r="COU94" s="888"/>
      <c r="COV94" s="886"/>
      <c r="COW94" s="887"/>
      <c r="COX94" s="887"/>
      <c r="COY94" s="887"/>
      <c r="COZ94" s="887"/>
      <c r="CPA94" s="887"/>
      <c r="CPB94" s="887"/>
      <c r="CPC94" s="887"/>
      <c r="CPD94" s="888"/>
      <c r="CPE94" s="886"/>
      <c r="CPF94" s="887"/>
      <c r="CPG94" s="887"/>
      <c r="CPH94" s="887"/>
      <c r="CPI94" s="887"/>
      <c r="CPJ94" s="887"/>
      <c r="CPK94" s="887"/>
      <c r="CPL94" s="887"/>
      <c r="CPM94" s="888"/>
      <c r="CPN94" s="886"/>
      <c r="CPO94" s="887"/>
      <c r="CPP94" s="887"/>
      <c r="CPQ94" s="887"/>
      <c r="CPR94" s="887"/>
      <c r="CPS94" s="887"/>
      <c r="CPT94" s="887"/>
      <c r="CPU94" s="887"/>
      <c r="CPV94" s="888"/>
      <c r="CPW94" s="886"/>
      <c r="CPX94" s="887"/>
      <c r="CPY94" s="887"/>
      <c r="CPZ94" s="887"/>
      <c r="CQA94" s="887"/>
      <c r="CQB94" s="887"/>
      <c r="CQC94" s="887"/>
      <c r="CQD94" s="887"/>
      <c r="CQE94" s="888"/>
      <c r="CQF94" s="886"/>
      <c r="CQG94" s="887"/>
      <c r="CQH94" s="887"/>
      <c r="CQI94" s="887"/>
      <c r="CQJ94" s="887"/>
      <c r="CQK94" s="887"/>
      <c r="CQL94" s="887"/>
      <c r="CQM94" s="887"/>
      <c r="CQN94" s="888"/>
      <c r="CQO94" s="886"/>
      <c r="CQP94" s="887"/>
      <c r="CQQ94" s="887"/>
      <c r="CQR94" s="887"/>
      <c r="CQS94" s="887"/>
      <c r="CQT94" s="887"/>
      <c r="CQU94" s="887"/>
      <c r="CQV94" s="887"/>
      <c r="CQW94" s="888"/>
      <c r="CQX94" s="886"/>
      <c r="CQY94" s="887"/>
      <c r="CQZ94" s="887"/>
      <c r="CRA94" s="887"/>
      <c r="CRB94" s="887"/>
      <c r="CRC94" s="887"/>
      <c r="CRD94" s="887"/>
      <c r="CRE94" s="887"/>
      <c r="CRF94" s="888"/>
      <c r="CRG94" s="886"/>
      <c r="CRH94" s="887"/>
      <c r="CRI94" s="887"/>
      <c r="CRJ94" s="887"/>
      <c r="CRK94" s="887"/>
      <c r="CRL94" s="887"/>
      <c r="CRM94" s="887"/>
      <c r="CRN94" s="887"/>
      <c r="CRO94" s="888"/>
      <c r="CRP94" s="886"/>
      <c r="CRQ94" s="887"/>
      <c r="CRR94" s="887"/>
      <c r="CRS94" s="887"/>
      <c r="CRT94" s="887"/>
      <c r="CRU94" s="887"/>
      <c r="CRV94" s="887"/>
      <c r="CRW94" s="887"/>
      <c r="CRX94" s="888"/>
      <c r="CRY94" s="886"/>
      <c r="CRZ94" s="887"/>
      <c r="CSA94" s="887"/>
      <c r="CSB94" s="887"/>
      <c r="CSC94" s="887"/>
      <c r="CSD94" s="887"/>
      <c r="CSE94" s="887"/>
      <c r="CSF94" s="887"/>
      <c r="CSG94" s="888"/>
      <c r="CSH94" s="886"/>
      <c r="CSI94" s="887"/>
      <c r="CSJ94" s="887"/>
      <c r="CSK94" s="887"/>
      <c r="CSL94" s="887"/>
      <c r="CSM94" s="887"/>
      <c r="CSN94" s="887"/>
      <c r="CSO94" s="887"/>
      <c r="CSP94" s="888"/>
      <c r="CSQ94" s="886"/>
      <c r="CSR94" s="887"/>
      <c r="CSS94" s="887"/>
      <c r="CST94" s="887"/>
      <c r="CSU94" s="887"/>
      <c r="CSV94" s="887"/>
      <c r="CSW94" s="887"/>
      <c r="CSX94" s="887"/>
      <c r="CSY94" s="888"/>
      <c r="CSZ94" s="886"/>
      <c r="CTA94" s="887"/>
      <c r="CTB94" s="887"/>
      <c r="CTC94" s="887"/>
      <c r="CTD94" s="887"/>
      <c r="CTE94" s="887"/>
      <c r="CTF94" s="887"/>
      <c r="CTG94" s="887"/>
      <c r="CTH94" s="888"/>
      <c r="CTI94" s="886"/>
      <c r="CTJ94" s="887"/>
      <c r="CTK94" s="887"/>
      <c r="CTL94" s="887"/>
      <c r="CTM94" s="887"/>
      <c r="CTN94" s="887"/>
      <c r="CTO94" s="887"/>
      <c r="CTP94" s="887"/>
      <c r="CTQ94" s="888"/>
      <c r="CTR94" s="886"/>
      <c r="CTS94" s="887"/>
      <c r="CTT94" s="887"/>
      <c r="CTU94" s="887"/>
      <c r="CTV94" s="887"/>
      <c r="CTW94" s="887"/>
      <c r="CTX94" s="887"/>
      <c r="CTY94" s="887"/>
      <c r="CTZ94" s="888"/>
      <c r="CUA94" s="886"/>
      <c r="CUB94" s="887"/>
      <c r="CUC94" s="887"/>
      <c r="CUD94" s="887"/>
      <c r="CUE94" s="887"/>
      <c r="CUF94" s="887"/>
      <c r="CUG94" s="887"/>
      <c r="CUH94" s="887"/>
      <c r="CUI94" s="888"/>
      <c r="CUJ94" s="886"/>
      <c r="CUK94" s="887"/>
      <c r="CUL94" s="887"/>
      <c r="CUM94" s="887"/>
      <c r="CUN94" s="887"/>
      <c r="CUO94" s="887"/>
      <c r="CUP94" s="887"/>
      <c r="CUQ94" s="887"/>
      <c r="CUR94" s="888"/>
      <c r="CUS94" s="886"/>
      <c r="CUT94" s="887"/>
      <c r="CUU94" s="887"/>
      <c r="CUV94" s="887"/>
      <c r="CUW94" s="887"/>
      <c r="CUX94" s="887"/>
      <c r="CUY94" s="887"/>
      <c r="CUZ94" s="887"/>
      <c r="CVA94" s="888"/>
      <c r="CVB94" s="886"/>
      <c r="CVC94" s="887"/>
      <c r="CVD94" s="887"/>
      <c r="CVE94" s="887"/>
      <c r="CVF94" s="887"/>
      <c r="CVG94" s="887"/>
      <c r="CVH94" s="887"/>
      <c r="CVI94" s="887"/>
      <c r="CVJ94" s="888"/>
      <c r="CVK94" s="886"/>
      <c r="CVL94" s="887"/>
      <c r="CVM94" s="887"/>
      <c r="CVN94" s="887"/>
      <c r="CVO94" s="887"/>
      <c r="CVP94" s="887"/>
      <c r="CVQ94" s="887"/>
      <c r="CVR94" s="887"/>
      <c r="CVS94" s="888"/>
      <c r="CVT94" s="886"/>
      <c r="CVU94" s="887"/>
      <c r="CVV94" s="887"/>
      <c r="CVW94" s="887"/>
      <c r="CVX94" s="887"/>
      <c r="CVY94" s="887"/>
      <c r="CVZ94" s="887"/>
      <c r="CWA94" s="887"/>
      <c r="CWB94" s="888"/>
      <c r="CWC94" s="886"/>
      <c r="CWD94" s="887"/>
      <c r="CWE94" s="887"/>
      <c r="CWF94" s="887"/>
      <c r="CWG94" s="887"/>
      <c r="CWH94" s="887"/>
      <c r="CWI94" s="887"/>
      <c r="CWJ94" s="887"/>
      <c r="CWK94" s="888"/>
      <c r="CWL94" s="886"/>
      <c r="CWM94" s="887"/>
      <c r="CWN94" s="887"/>
      <c r="CWO94" s="887"/>
      <c r="CWP94" s="887"/>
      <c r="CWQ94" s="887"/>
      <c r="CWR94" s="887"/>
      <c r="CWS94" s="887"/>
      <c r="CWT94" s="888"/>
      <c r="CWU94" s="886"/>
      <c r="CWV94" s="887"/>
      <c r="CWW94" s="887"/>
      <c r="CWX94" s="887"/>
      <c r="CWY94" s="887"/>
      <c r="CWZ94" s="887"/>
      <c r="CXA94" s="887"/>
      <c r="CXB94" s="887"/>
      <c r="CXC94" s="888"/>
      <c r="CXD94" s="886"/>
      <c r="CXE94" s="887"/>
      <c r="CXF94" s="887"/>
      <c r="CXG94" s="887"/>
      <c r="CXH94" s="887"/>
      <c r="CXI94" s="887"/>
      <c r="CXJ94" s="887"/>
      <c r="CXK94" s="887"/>
      <c r="CXL94" s="888"/>
      <c r="CXM94" s="886"/>
      <c r="CXN94" s="887"/>
      <c r="CXO94" s="887"/>
      <c r="CXP94" s="887"/>
      <c r="CXQ94" s="887"/>
      <c r="CXR94" s="887"/>
      <c r="CXS94" s="887"/>
      <c r="CXT94" s="887"/>
      <c r="CXU94" s="888"/>
      <c r="CXV94" s="886"/>
      <c r="CXW94" s="887"/>
      <c r="CXX94" s="887"/>
      <c r="CXY94" s="887"/>
      <c r="CXZ94" s="887"/>
      <c r="CYA94" s="887"/>
      <c r="CYB94" s="887"/>
      <c r="CYC94" s="887"/>
      <c r="CYD94" s="888"/>
      <c r="CYE94" s="886"/>
      <c r="CYF94" s="887"/>
      <c r="CYG94" s="887"/>
      <c r="CYH94" s="887"/>
      <c r="CYI94" s="887"/>
      <c r="CYJ94" s="887"/>
      <c r="CYK94" s="887"/>
      <c r="CYL94" s="887"/>
      <c r="CYM94" s="888"/>
      <c r="CYN94" s="886"/>
      <c r="CYO94" s="887"/>
      <c r="CYP94" s="887"/>
      <c r="CYQ94" s="887"/>
      <c r="CYR94" s="887"/>
      <c r="CYS94" s="887"/>
      <c r="CYT94" s="887"/>
      <c r="CYU94" s="887"/>
      <c r="CYV94" s="888"/>
      <c r="CYW94" s="886"/>
      <c r="CYX94" s="887"/>
      <c r="CYY94" s="887"/>
      <c r="CYZ94" s="887"/>
      <c r="CZA94" s="887"/>
      <c r="CZB94" s="887"/>
      <c r="CZC94" s="887"/>
      <c r="CZD94" s="887"/>
      <c r="CZE94" s="888"/>
      <c r="CZF94" s="886"/>
      <c r="CZG94" s="887"/>
      <c r="CZH94" s="887"/>
      <c r="CZI94" s="887"/>
      <c r="CZJ94" s="887"/>
      <c r="CZK94" s="887"/>
      <c r="CZL94" s="887"/>
      <c r="CZM94" s="887"/>
      <c r="CZN94" s="888"/>
      <c r="CZO94" s="886"/>
      <c r="CZP94" s="887"/>
      <c r="CZQ94" s="887"/>
      <c r="CZR94" s="887"/>
      <c r="CZS94" s="887"/>
      <c r="CZT94" s="887"/>
      <c r="CZU94" s="887"/>
      <c r="CZV94" s="887"/>
      <c r="CZW94" s="888"/>
      <c r="CZX94" s="886"/>
      <c r="CZY94" s="887"/>
      <c r="CZZ94" s="887"/>
      <c r="DAA94" s="887"/>
      <c r="DAB94" s="887"/>
      <c r="DAC94" s="887"/>
      <c r="DAD94" s="887"/>
      <c r="DAE94" s="887"/>
      <c r="DAF94" s="888"/>
      <c r="DAG94" s="886"/>
      <c r="DAH94" s="887"/>
      <c r="DAI94" s="887"/>
      <c r="DAJ94" s="887"/>
      <c r="DAK94" s="887"/>
      <c r="DAL94" s="887"/>
      <c r="DAM94" s="887"/>
      <c r="DAN94" s="887"/>
      <c r="DAO94" s="888"/>
      <c r="DAP94" s="886"/>
      <c r="DAQ94" s="887"/>
      <c r="DAR94" s="887"/>
      <c r="DAS94" s="887"/>
      <c r="DAT94" s="887"/>
      <c r="DAU94" s="887"/>
      <c r="DAV94" s="887"/>
      <c r="DAW94" s="887"/>
      <c r="DAX94" s="888"/>
      <c r="DAY94" s="886"/>
      <c r="DAZ94" s="887"/>
      <c r="DBA94" s="887"/>
      <c r="DBB94" s="887"/>
      <c r="DBC94" s="887"/>
      <c r="DBD94" s="887"/>
      <c r="DBE94" s="887"/>
      <c r="DBF94" s="887"/>
      <c r="DBG94" s="888"/>
      <c r="DBH94" s="886"/>
      <c r="DBI94" s="887"/>
      <c r="DBJ94" s="887"/>
      <c r="DBK94" s="887"/>
      <c r="DBL94" s="887"/>
      <c r="DBM94" s="887"/>
      <c r="DBN94" s="887"/>
      <c r="DBO94" s="887"/>
      <c r="DBP94" s="888"/>
      <c r="DBQ94" s="886"/>
      <c r="DBR94" s="887"/>
      <c r="DBS94" s="887"/>
      <c r="DBT94" s="887"/>
      <c r="DBU94" s="887"/>
      <c r="DBV94" s="887"/>
      <c r="DBW94" s="887"/>
      <c r="DBX94" s="887"/>
      <c r="DBY94" s="888"/>
      <c r="DBZ94" s="886"/>
      <c r="DCA94" s="887"/>
      <c r="DCB94" s="887"/>
      <c r="DCC94" s="887"/>
      <c r="DCD94" s="887"/>
      <c r="DCE94" s="887"/>
      <c r="DCF94" s="887"/>
      <c r="DCG94" s="887"/>
      <c r="DCH94" s="888"/>
      <c r="DCI94" s="886"/>
      <c r="DCJ94" s="887"/>
      <c r="DCK94" s="887"/>
      <c r="DCL94" s="887"/>
      <c r="DCM94" s="887"/>
      <c r="DCN94" s="887"/>
      <c r="DCO94" s="887"/>
      <c r="DCP94" s="887"/>
      <c r="DCQ94" s="888"/>
      <c r="DCR94" s="886"/>
      <c r="DCS94" s="887"/>
      <c r="DCT94" s="887"/>
      <c r="DCU94" s="887"/>
      <c r="DCV94" s="887"/>
      <c r="DCW94" s="887"/>
      <c r="DCX94" s="887"/>
      <c r="DCY94" s="887"/>
      <c r="DCZ94" s="888"/>
      <c r="DDA94" s="886"/>
      <c r="DDB94" s="887"/>
      <c r="DDC94" s="887"/>
      <c r="DDD94" s="887"/>
      <c r="DDE94" s="887"/>
      <c r="DDF94" s="887"/>
      <c r="DDG94" s="887"/>
      <c r="DDH94" s="887"/>
      <c r="DDI94" s="888"/>
      <c r="DDJ94" s="886"/>
      <c r="DDK94" s="887"/>
      <c r="DDL94" s="887"/>
      <c r="DDM94" s="887"/>
      <c r="DDN94" s="887"/>
      <c r="DDO94" s="887"/>
      <c r="DDP94" s="887"/>
      <c r="DDQ94" s="887"/>
      <c r="DDR94" s="888"/>
      <c r="DDS94" s="886"/>
      <c r="DDT94" s="887"/>
      <c r="DDU94" s="887"/>
      <c r="DDV94" s="887"/>
      <c r="DDW94" s="887"/>
      <c r="DDX94" s="887"/>
      <c r="DDY94" s="887"/>
      <c r="DDZ94" s="887"/>
      <c r="DEA94" s="888"/>
      <c r="DEB94" s="886"/>
      <c r="DEC94" s="887"/>
      <c r="DED94" s="887"/>
      <c r="DEE94" s="887"/>
      <c r="DEF94" s="887"/>
      <c r="DEG94" s="887"/>
      <c r="DEH94" s="887"/>
      <c r="DEI94" s="887"/>
      <c r="DEJ94" s="888"/>
      <c r="DEK94" s="886"/>
      <c r="DEL94" s="887"/>
      <c r="DEM94" s="887"/>
      <c r="DEN94" s="887"/>
      <c r="DEO94" s="887"/>
      <c r="DEP94" s="887"/>
      <c r="DEQ94" s="887"/>
      <c r="DER94" s="887"/>
      <c r="DES94" s="888"/>
      <c r="DET94" s="886"/>
      <c r="DEU94" s="887"/>
      <c r="DEV94" s="887"/>
      <c r="DEW94" s="887"/>
      <c r="DEX94" s="887"/>
      <c r="DEY94" s="887"/>
      <c r="DEZ94" s="887"/>
      <c r="DFA94" s="887"/>
      <c r="DFB94" s="888"/>
      <c r="DFC94" s="886"/>
      <c r="DFD94" s="887"/>
      <c r="DFE94" s="887"/>
      <c r="DFF94" s="887"/>
      <c r="DFG94" s="887"/>
      <c r="DFH94" s="887"/>
      <c r="DFI94" s="887"/>
      <c r="DFJ94" s="887"/>
      <c r="DFK94" s="888"/>
      <c r="DFL94" s="886"/>
      <c r="DFM94" s="887"/>
      <c r="DFN94" s="887"/>
      <c r="DFO94" s="887"/>
      <c r="DFP94" s="887"/>
      <c r="DFQ94" s="887"/>
      <c r="DFR94" s="887"/>
      <c r="DFS94" s="887"/>
      <c r="DFT94" s="888"/>
      <c r="DFU94" s="886"/>
      <c r="DFV94" s="887"/>
      <c r="DFW94" s="887"/>
      <c r="DFX94" s="887"/>
      <c r="DFY94" s="887"/>
      <c r="DFZ94" s="887"/>
      <c r="DGA94" s="887"/>
      <c r="DGB94" s="887"/>
      <c r="DGC94" s="888"/>
      <c r="DGD94" s="886"/>
      <c r="DGE94" s="887"/>
      <c r="DGF94" s="887"/>
      <c r="DGG94" s="887"/>
      <c r="DGH94" s="887"/>
      <c r="DGI94" s="887"/>
      <c r="DGJ94" s="887"/>
      <c r="DGK94" s="887"/>
      <c r="DGL94" s="888"/>
      <c r="DGM94" s="886"/>
      <c r="DGN94" s="887"/>
      <c r="DGO94" s="887"/>
      <c r="DGP94" s="887"/>
      <c r="DGQ94" s="887"/>
      <c r="DGR94" s="887"/>
      <c r="DGS94" s="887"/>
      <c r="DGT94" s="887"/>
      <c r="DGU94" s="888"/>
      <c r="DGV94" s="886"/>
      <c r="DGW94" s="887"/>
      <c r="DGX94" s="887"/>
      <c r="DGY94" s="887"/>
      <c r="DGZ94" s="887"/>
      <c r="DHA94" s="887"/>
      <c r="DHB94" s="887"/>
      <c r="DHC94" s="887"/>
      <c r="DHD94" s="888"/>
      <c r="DHE94" s="886"/>
      <c r="DHF94" s="887"/>
      <c r="DHG94" s="887"/>
      <c r="DHH94" s="887"/>
      <c r="DHI94" s="887"/>
      <c r="DHJ94" s="887"/>
      <c r="DHK94" s="887"/>
      <c r="DHL94" s="887"/>
      <c r="DHM94" s="888"/>
      <c r="DHN94" s="886"/>
      <c r="DHO94" s="887"/>
      <c r="DHP94" s="887"/>
      <c r="DHQ94" s="887"/>
      <c r="DHR94" s="887"/>
      <c r="DHS94" s="887"/>
      <c r="DHT94" s="887"/>
      <c r="DHU94" s="887"/>
      <c r="DHV94" s="888"/>
      <c r="DHW94" s="886"/>
      <c r="DHX94" s="887"/>
      <c r="DHY94" s="887"/>
      <c r="DHZ94" s="887"/>
      <c r="DIA94" s="887"/>
      <c r="DIB94" s="887"/>
      <c r="DIC94" s="887"/>
      <c r="DID94" s="887"/>
      <c r="DIE94" s="888"/>
      <c r="DIF94" s="886"/>
      <c r="DIG94" s="887"/>
      <c r="DIH94" s="887"/>
      <c r="DII94" s="887"/>
      <c r="DIJ94" s="887"/>
      <c r="DIK94" s="887"/>
      <c r="DIL94" s="887"/>
      <c r="DIM94" s="887"/>
      <c r="DIN94" s="888"/>
      <c r="DIO94" s="886"/>
      <c r="DIP94" s="887"/>
      <c r="DIQ94" s="887"/>
      <c r="DIR94" s="887"/>
      <c r="DIS94" s="887"/>
      <c r="DIT94" s="887"/>
      <c r="DIU94" s="887"/>
      <c r="DIV94" s="887"/>
      <c r="DIW94" s="888"/>
      <c r="DIX94" s="886"/>
      <c r="DIY94" s="887"/>
      <c r="DIZ94" s="887"/>
      <c r="DJA94" s="887"/>
      <c r="DJB94" s="887"/>
      <c r="DJC94" s="887"/>
      <c r="DJD94" s="887"/>
      <c r="DJE94" s="887"/>
      <c r="DJF94" s="888"/>
      <c r="DJG94" s="886"/>
      <c r="DJH94" s="887"/>
      <c r="DJI94" s="887"/>
      <c r="DJJ94" s="887"/>
      <c r="DJK94" s="887"/>
      <c r="DJL94" s="887"/>
      <c r="DJM94" s="887"/>
      <c r="DJN94" s="887"/>
      <c r="DJO94" s="888"/>
      <c r="DJP94" s="886"/>
      <c r="DJQ94" s="887"/>
      <c r="DJR94" s="887"/>
      <c r="DJS94" s="887"/>
      <c r="DJT94" s="887"/>
      <c r="DJU94" s="887"/>
      <c r="DJV94" s="887"/>
      <c r="DJW94" s="887"/>
      <c r="DJX94" s="888"/>
      <c r="DJY94" s="886"/>
      <c r="DJZ94" s="887"/>
      <c r="DKA94" s="887"/>
      <c r="DKB94" s="887"/>
      <c r="DKC94" s="887"/>
      <c r="DKD94" s="887"/>
      <c r="DKE94" s="887"/>
      <c r="DKF94" s="887"/>
      <c r="DKG94" s="888"/>
      <c r="DKH94" s="886"/>
      <c r="DKI94" s="887"/>
      <c r="DKJ94" s="887"/>
      <c r="DKK94" s="887"/>
      <c r="DKL94" s="887"/>
      <c r="DKM94" s="887"/>
      <c r="DKN94" s="887"/>
      <c r="DKO94" s="887"/>
      <c r="DKP94" s="888"/>
      <c r="DKQ94" s="886"/>
      <c r="DKR94" s="887"/>
      <c r="DKS94" s="887"/>
      <c r="DKT94" s="887"/>
      <c r="DKU94" s="887"/>
      <c r="DKV94" s="887"/>
      <c r="DKW94" s="887"/>
      <c r="DKX94" s="887"/>
      <c r="DKY94" s="888"/>
      <c r="DKZ94" s="886"/>
      <c r="DLA94" s="887"/>
      <c r="DLB94" s="887"/>
      <c r="DLC94" s="887"/>
      <c r="DLD94" s="887"/>
      <c r="DLE94" s="887"/>
      <c r="DLF94" s="887"/>
      <c r="DLG94" s="887"/>
      <c r="DLH94" s="888"/>
      <c r="DLI94" s="886"/>
      <c r="DLJ94" s="887"/>
      <c r="DLK94" s="887"/>
      <c r="DLL94" s="887"/>
      <c r="DLM94" s="887"/>
      <c r="DLN94" s="887"/>
      <c r="DLO94" s="887"/>
      <c r="DLP94" s="887"/>
      <c r="DLQ94" s="888"/>
      <c r="DLR94" s="886"/>
      <c r="DLS94" s="887"/>
      <c r="DLT94" s="887"/>
      <c r="DLU94" s="887"/>
      <c r="DLV94" s="887"/>
      <c r="DLW94" s="887"/>
      <c r="DLX94" s="887"/>
      <c r="DLY94" s="887"/>
      <c r="DLZ94" s="888"/>
      <c r="DMA94" s="886"/>
      <c r="DMB94" s="887"/>
      <c r="DMC94" s="887"/>
      <c r="DMD94" s="887"/>
      <c r="DME94" s="887"/>
      <c r="DMF94" s="887"/>
      <c r="DMG94" s="887"/>
      <c r="DMH94" s="887"/>
      <c r="DMI94" s="888"/>
      <c r="DMJ94" s="886"/>
      <c r="DMK94" s="887"/>
      <c r="DML94" s="887"/>
      <c r="DMM94" s="887"/>
      <c r="DMN94" s="887"/>
      <c r="DMO94" s="887"/>
      <c r="DMP94" s="887"/>
      <c r="DMQ94" s="887"/>
      <c r="DMR94" s="888"/>
      <c r="DMS94" s="886"/>
      <c r="DMT94" s="887"/>
      <c r="DMU94" s="887"/>
      <c r="DMV94" s="887"/>
      <c r="DMW94" s="887"/>
      <c r="DMX94" s="887"/>
      <c r="DMY94" s="887"/>
      <c r="DMZ94" s="887"/>
      <c r="DNA94" s="888"/>
      <c r="DNB94" s="886"/>
      <c r="DNC94" s="887"/>
      <c r="DND94" s="887"/>
      <c r="DNE94" s="887"/>
      <c r="DNF94" s="887"/>
      <c r="DNG94" s="887"/>
      <c r="DNH94" s="887"/>
      <c r="DNI94" s="887"/>
      <c r="DNJ94" s="888"/>
      <c r="DNK94" s="886"/>
      <c r="DNL94" s="887"/>
      <c r="DNM94" s="887"/>
      <c r="DNN94" s="887"/>
      <c r="DNO94" s="887"/>
      <c r="DNP94" s="887"/>
      <c r="DNQ94" s="887"/>
      <c r="DNR94" s="887"/>
      <c r="DNS94" s="888"/>
      <c r="DNT94" s="886"/>
      <c r="DNU94" s="887"/>
      <c r="DNV94" s="887"/>
      <c r="DNW94" s="887"/>
      <c r="DNX94" s="887"/>
      <c r="DNY94" s="887"/>
      <c r="DNZ94" s="887"/>
      <c r="DOA94" s="887"/>
      <c r="DOB94" s="888"/>
      <c r="DOC94" s="886"/>
      <c r="DOD94" s="887"/>
      <c r="DOE94" s="887"/>
      <c r="DOF94" s="887"/>
      <c r="DOG94" s="887"/>
      <c r="DOH94" s="887"/>
      <c r="DOI94" s="887"/>
      <c r="DOJ94" s="887"/>
      <c r="DOK94" s="888"/>
      <c r="DOL94" s="886"/>
      <c r="DOM94" s="887"/>
      <c r="DON94" s="887"/>
      <c r="DOO94" s="887"/>
      <c r="DOP94" s="887"/>
      <c r="DOQ94" s="887"/>
      <c r="DOR94" s="887"/>
      <c r="DOS94" s="887"/>
      <c r="DOT94" s="888"/>
      <c r="DOU94" s="886"/>
      <c r="DOV94" s="887"/>
      <c r="DOW94" s="887"/>
      <c r="DOX94" s="887"/>
      <c r="DOY94" s="887"/>
      <c r="DOZ94" s="887"/>
      <c r="DPA94" s="887"/>
      <c r="DPB94" s="887"/>
      <c r="DPC94" s="888"/>
      <c r="DPD94" s="886"/>
      <c r="DPE94" s="887"/>
      <c r="DPF94" s="887"/>
      <c r="DPG94" s="887"/>
      <c r="DPH94" s="887"/>
      <c r="DPI94" s="887"/>
      <c r="DPJ94" s="887"/>
      <c r="DPK94" s="887"/>
      <c r="DPL94" s="888"/>
      <c r="DPM94" s="886"/>
      <c r="DPN94" s="887"/>
      <c r="DPO94" s="887"/>
      <c r="DPP94" s="887"/>
      <c r="DPQ94" s="887"/>
      <c r="DPR94" s="887"/>
      <c r="DPS94" s="887"/>
      <c r="DPT94" s="887"/>
      <c r="DPU94" s="888"/>
      <c r="DPV94" s="886"/>
      <c r="DPW94" s="887"/>
      <c r="DPX94" s="887"/>
      <c r="DPY94" s="887"/>
      <c r="DPZ94" s="887"/>
      <c r="DQA94" s="887"/>
      <c r="DQB94" s="887"/>
      <c r="DQC94" s="887"/>
      <c r="DQD94" s="888"/>
      <c r="DQE94" s="886"/>
      <c r="DQF94" s="887"/>
      <c r="DQG94" s="887"/>
      <c r="DQH94" s="887"/>
      <c r="DQI94" s="887"/>
      <c r="DQJ94" s="887"/>
      <c r="DQK94" s="887"/>
      <c r="DQL94" s="887"/>
      <c r="DQM94" s="888"/>
      <c r="DQN94" s="886"/>
      <c r="DQO94" s="887"/>
      <c r="DQP94" s="887"/>
      <c r="DQQ94" s="887"/>
      <c r="DQR94" s="887"/>
      <c r="DQS94" s="887"/>
      <c r="DQT94" s="887"/>
      <c r="DQU94" s="887"/>
      <c r="DQV94" s="888"/>
      <c r="DQW94" s="886"/>
      <c r="DQX94" s="887"/>
      <c r="DQY94" s="887"/>
      <c r="DQZ94" s="887"/>
      <c r="DRA94" s="887"/>
      <c r="DRB94" s="887"/>
      <c r="DRC94" s="887"/>
      <c r="DRD94" s="887"/>
      <c r="DRE94" s="888"/>
      <c r="DRF94" s="886"/>
      <c r="DRG94" s="887"/>
      <c r="DRH94" s="887"/>
      <c r="DRI94" s="887"/>
      <c r="DRJ94" s="887"/>
      <c r="DRK94" s="887"/>
      <c r="DRL94" s="887"/>
      <c r="DRM94" s="887"/>
      <c r="DRN94" s="888"/>
      <c r="DRO94" s="886"/>
      <c r="DRP94" s="887"/>
      <c r="DRQ94" s="887"/>
      <c r="DRR94" s="887"/>
      <c r="DRS94" s="887"/>
      <c r="DRT94" s="887"/>
      <c r="DRU94" s="887"/>
      <c r="DRV94" s="887"/>
      <c r="DRW94" s="888"/>
      <c r="DRX94" s="886"/>
      <c r="DRY94" s="887"/>
      <c r="DRZ94" s="887"/>
      <c r="DSA94" s="887"/>
      <c r="DSB94" s="887"/>
      <c r="DSC94" s="887"/>
      <c r="DSD94" s="887"/>
      <c r="DSE94" s="887"/>
      <c r="DSF94" s="888"/>
      <c r="DSG94" s="886"/>
      <c r="DSH94" s="887"/>
      <c r="DSI94" s="887"/>
      <c r="DSJ94" s="887"/>
      <c r="DSK94" s="887"/>
      <c r="DSL94" s="887"/>
      <c r="DSM94" s="887"/>
      <c r="DSN94" s="887"/>
      <c r="DSO94" s="888"/>
      <c r="DSP94" s="886"/>
      <c r="DSQ94" s="887"/>
      <c r="DSR94" s="887"/>
      <c r="DSS94" s="887"/>
      <c r="DST94" s="887"/>
      <c r="DSU94" s="887"/>
      <c r="DSV94" s="887"/>
      <c r="DSW94" s="887"/>
      <c r="DSX94" s="888"/>
      <c r="DSY94" s="886"/>
      <c r="DSZ94" s="887"/>
      <c r="DTA94" s="887"/>
      <c r="DTB94" s="887"/>
      <c r="DTC94" s="887"/>
      <c r="DTD94" s="887"/>
      <c r="DTE94" s="887"/>
      <c r="DTF94" s="887"/>
      <c r="DTG94" s="888"/>
      <c r="DTH94" s="886"/>
      <c r="DTI94" s="887"/>
      <c r="DTJ94" s="887"/>
      <c r="DTK94" s="887"/>
      <c r="DTL94" s="887"/>
      <c r="DTM94" s="887"/>
      <c r="DTN94" s="887"/>
      <c r="DTO94" s="887"/>
      <c r="DTP94" s="888"/>
      <c r="DTQ94" s="886"/>
      <c r="DTR94" s="887"/>
      <c r="DTS94" s="887"/>
      <c r="DTT94" s="887"/>
      <c r="DTU94" s="887"/>
      <c r="DTV94" s="887"/>
      <c r="DTW94" s="887"/>
      <c r="DTX94" s="887"/>
      <c r="DTY94" s="888"/>
      <c r="DTZ94" s="886"/>
      <c r="DUA94" s="887"/>
      <c r="DUB94" s="887"/>
      <c r="DUC94" s="887"/>
      <c r="DUD94" s="887"/>
      <c r="DUE94" s="887"/>
      <c r="DUF94" s="887"/>
      <c r="DUG94" s="887"/>
      <c r="DUH94" s="888"/>
      <c r="DUI94" s="886"/>
      <c r="DUJ94" s="887"/>
      <c r="DUK94" s="887"/>
      <c r="DUL94" s="887"/>
      <c r="DUM94" s="887"/>
      <c r="DUN94" s="887"/>
      <c r="DUO94" s="887"/>
      <c r="DUP94" s="887"/>
      <c r="DUQ94" s="888"/>
      <c r="DUR94" s="886"/>
      <c r="DUS94" s="887"/>
      <c r="DUT94" s="887"/>
      <c r="DUU94" s="887"/>
      <c r="DUV94" s="887"/>
      <c r="DUW94" s="887"/>
      <c r="DUX94" s="887"/>
      <c r="DUY94" s="887"/>
      <c r="DUZ94" s="888"/>
      <c r="DVA94" s="886"/>
      <c r="DVB94" s="887"/>
      <c r="DVC94" s="887"/>
      <c r="DVD94" s="887"/>
      <c r="DVE94" s="887"/>
      <c r="DVF94" s="887"/>
      <c r="DVG94" s="887"/>
      <c r="DVH94" s="887"/>
      <c r="DVI94" s="888"/>
      <c r="DVJ94" s="886"/>
      <c r="DVK94" s="887"/>
      <c r="DVL94" s="887"/>
      <c r="DVM94" s="887"/>
      <c r="DVN94" s="887"/>
      <c r="DVO94" s="887"/>
      <c r="DVP94" s="887"/>
      <c r="DVQ94" s="887"/>
      <c r="DVR94" s="888"/>
      <c r="DVS94" s="886"/>
      <c r="DVT94" s="887"/>
      <c r="DVU94" s="887"/>
      <c r="DVV94" s="887"/>
      <c r="DVW94" s="887"/>
      <c r="DVX94" s="887"/>
      <c r="DVY94" s="887"/>
      <c r="DVZ94" s="887"/>
      <c r="DWA94" s="888"/>
      <c r="DWB94" s="886"/>
      <c r="DWC94" s="887"/>
      <c r="DWD94" s="887"/>
      <c r="DWE94" s="887"/>
      <c r="DWF94" s="887"/>
      <c r="DWG94" s="887"/>
      <c r="DWH94" s="887"/>
      <c r="DWI94" s="887"/>
      <c r="DWJ94" s="888"/>
      <c r="DWK94" s="886"/>
      <c r="DWL94" s="887"/>
      <c r="DWM94" s="887"/>
      <c r="DWN94" s="887"/>
      <c r="DWO94" s="887"/>
      <c r="DWP94" s="887"/>
      <c r="DWQ94" s="887"/>
      <c r="DWR94" s="887"/>
      <c r="DWS94" s="888"/>
      <c r="DWT94" s="886"/>
      <c r="DWU94" s="887"/>
      <c r="DWV94" s="887"/>
      <c r="DWW94" s="887"/>
      <c r="DWX94" s="887"/>
      <c r="DWY94" s="887"/>
      <c r="DWZ94" s="887"/>
      <c r="DXA94" s="887"/>
      <c r="DXB94" s="888"/>
      <c r="DXC94" s="886"/>
      <c r="DXD94" s="887"/>
      <c r="DXE94" s="887"/>
      <c r="DXF94" s="887"/>
      <c r="DXG94" s="887"/>
      <c r="DXH94" s="887"/>
      <c r="DXI94" s="887"/>
      <c r="DXJ94" s="887"/>
      <c r="DXK94" s="888"/>
      <c r="DXL94" s="886"/>
      <c r="DXM94" s="887"/>
      <c r="DXN94" s="887"/>
      <c r="DXO94" s="887"/>
      <c r="DXP94" s="887"/>
      <c r="DXQ94" s="887"/>
      <c r="DXR94" s="887"/>
      <c r="DXS94" s="887"/>
      <c r="DXT94" s="888"/>
      <c r="DXU94" s="886"/>
      <c r="DXV94" s="887"/>
      <c r="DXW94" s="887"/>
      <c r="DXX94" s="887"/>
      <c r="DXY94" s="887"/>
      <c r="DXZ94" s="887"/>
      <c r="DYA94" s="887"/>
      <c r="DYB94" s="887"/>
      <c r="DYC94" s="888"/>
      <c r="DYD94" s="886"/>
      <c r="DYE94" s="887"/>
      <c r="DYF94" s="887"/>
      <c r="DYG94" s="887"/>
      <c r="DYH94" s="887"/>
      <c r="DYI94" s="887"/>
      <c r="DYJ94" s="887"/>
      <c r="DYK94" s="887"/>
      <c r="DYL94" s="888"/>
      <c r="DYM94" s="886"/>
      <c r="DYN94" s="887"/>
      <c r="DYO94" s="887"/>
      <c r="DYP94" s="887"/>
      <c r="DYQ94" s="887"/>
      <c r="DYR94" s="887"/>
      <c r="DYS94" s="887"/>
      <c r="DYT94" s="887"/>
      <c r="DYU94" s="888"/>
      <c r="DYV94" s="886"/>
      <c r="DYW94" s="887"/>
      <c r="DYX94" s="887"/>
      <c r="DYY94" s="887"/>
      <c r="DYZ94" s="887"/>
      <c r="DZA94" s="887"/>
      <c r="DZB94" s="887"/>
      <c r="DZC94" s="887"/>
      <c r="DZD94" s="888"/>
      <c r="DZE94" s="886"/>
      <c r="DZF94" s="887"/>
      <c r="DZG94" s="887"/>
      <c r="DZH94" s="887"/>
      <c r="DZI94" s="887"/>
      <c r="DZJ94" s="887"/>
      <c r="DZK94" s="887"/>
      <c r="DZL94" s="887"/>
      <c r="DZM94" s="888"/>
      <c r="DZN94" s="886"/>
      <c r="DZO94" s="887"/>
      <c r="DZP94" s="887"/>
      <c r="DZQ94" s="887"/>
      <c r="DZR94" s="887"/>
      <c r="DZS94" s="887"/>
      <c r="DZT94" s="887"/>
      <c r="DZU94" s="887"/>
      <c r="DZV94" s="888"/>
      <c r="DZW94" s="886"/>
      <c r="DZX94" s="887"/>
      <c r="DZY94" s="887"/>
      <c r="DZZ94" s="887"/>
      <c r="EAA94" s="887"/>
      <c r="EAB94" s="887"/>
      <c r="EAC94" s="887"/>
      <c r="EAD94" s="887"/>
      <c r="EAE94" s="888"/>
      <c r="EAF94" s="886"/>
      <c r="EAG94" s="887"/>
      <c r="EAH94" s="887"/>
      <c r="EAI94" s="887"/>
      <c r="EAJ94" s="887"/>
      <c r="EAK94" s="887"/>
      <c r="EAL94" s="887"/>
      <c r="EAM94" s="887"/>
      <c r="EAN94" s="888"/>
      <c r="EAO94" s="886"/>
      <c r="EAP94" s="887"/>
      <c r="EAQ94" s="887"/>
      <c r="EAR94" s="887"/>
      <c r="EAS94" s="887"/>
      <c r="EAT94" s="887"/>
      <c r="EAU94" s="887"/>
      <c r="EAV94" s="887"/>
      <c r="EAW94" s="888"/>
      <c r="EAX94" s="886"/>
      <c r="EAY94" s="887"/>
      <c r="EAZ94" s="887"/>
      <c r="EBA94" s="887"/>
      <c r="EBB94" s="887"/>
      <c r="EBC94" s="887"/>
      <c r="EBD94" s="887"/>
      <c r="EBE94" s="887"/>
      <c r="EBF94" s="888"/>
      <c r="EBG94" s="886"/>
      <c r="EBH94" s="887"/>
      <c r="EBI94" s="887"/>
      <c r="EBJ94" s="887"/>
      <c r="EBK94" s="887"/>
      <c r="EBL94" s="887"/>
      <c r="EBM94" s="887"/>
      <c r="EBN94" s="887"/>
      <c r="EBO94" s="888"/>
      <c r="EBP94" s="886"/>
      <c r="EBQ94" s="887"/>
      <c r="EBR94" s="887"/>
      <c r="EBS94" s="887"/>
      <c r="EBT94" s="887"/>
      <c r="EBU94" s="887"/>
      <c r="EBV94" s="887"/>
      <c r="EBW94" s="887"/>
      <c r="EBX94" s="888"/>
      <c r="EBY94" s="886"/>
      <c r="EBZ94" s="887"/>
      <c r="ECA94" s="887"/>
      <c r="ECB94" s="887"/>
      <c r="ECC94" s="887"/>
      <c r="ECD94" s="887"/>
      <c r="ECE94" s="887"/>
      <c r="ECF94" s="887"/>
      <c r="ECG94" s="888"/>
      <c r="ECH94" s="886"/>
      <c r="ECI94" s="887"/>
      <c r="ECJ94" s="887"/>
      <c r="ECK94" s="887"/>
      <c r="ECL94" s="887"/>
      <c r="ECM94" s="887"/>
      <c r="ECN94" s="887"/>
      <c r="ECO94" s="887"/>
      <c r="ECP94" s="888"/>
      <c r="ECQ94" s="886"/>
      <c r="ECR94" s="887"/>
      <c r="ECS94" s="887"/>
      <c r="ECT94" s="887"/>
      <c r="ECU94" s="887"/>
      <c r="ECV94" s="887"/>
      <c r="ECW94" s="887"/>
      <c r="ECX94" s="887"/>
      <c r="ECY94" s="888"/>
      <c r="ECZ94" s="886"/>
      <c r="EDA94" s="887"/>
      <c r="EDB94" s="887"/>
      <c r="EDC94" s="887"/>
      <c r="EDD94" s="887"/>
      <c r="EDE94" s="887"/>
      <c r="EDF94" s="887"/>
      <c r="EDG94" s="887"/>
      <c r="EDH94" s="888"/>
      <c r="EDI94" s="886"/>
      <c r="EDJ94" s="887"/>
      <c r="EDK94" s="887"/>
      <c r="EDL94" s="887"/>
      <c r="EDM94" s="887"/>
      <c r="EDN94" s="887"/>
      <c r="EDO94" s="887"/>
      <c r="EDP94" s="887"/>
      <c r="EDQ94" s="888"/>
      <c r="EDR94" s="886"/>
      <c r="EDS94" s="887"/>
      <c r="EDT94" s="887"/>
      <c r="EDU94" s="887"/>
      <c r="EDV94" s="887"/>
      <c r="EDW94" s="887"/>
      <c r="EDX94" s="887"/>
      <c r="EDY94" s="887"/>
      <c r="EDZ94" s="888"/>
      <c r="EEA94" s="886"/>
      <c r="EEB94" s="887"/>
      <c r="EEC94" s="887"/>
      <c r="EED94" s="887"/>
      <c r="EEE94" s="887"/>
      <c r="EEF94" s="887"/>
      <c r="EEG94" s="887"/>
      <c r="EEH94" s="887"/>
      <c r="EEI94" s="888"/>
      <c r="EEJ94" s="886"/>
      <c r="EEK94" s="887"/>
      <c r="EEL94" s="887"/>
      <c r="EEM94" s="887"/>
      <c r="EEN94" s="887"/>
      <c r="EEO94" s="887"/>
      <c r="EEP94" s="887"/>
      <c r="EEQ94" s="887"/>
      <c r="EER94" s="888"/>
      <c r="EES94" s="886"/>
      <c r="EET94" s="887"/>
      <c r="EEU94" s="887"/>
      <c r="EEV94" s="887"/>
      <c r="EEW94" s="887"/>
      <c r="EEX94" s="887"/>
      <c r="EEY94" s="887"/>
      <c r="EEZ94" s="887"/>
      <c r="EFA94" s="888"/>
      <c r="EFB94" s="886"/>
      <c r="EFC94" s="887"/>
      <c r="EFD94" s="887"/>
      <c r="EFE94" s="887"/>
      <c r="EFF94" s="887"/>
      <c r="EFG94" s="887"/>
      <c r="EFH94" s="887"/>
      <c r="EFI94" s="887"/>
      <c r="EFJ94" s="888"/>
      <c r="EFK94" s="886"/>
      <c r="EFL94" s="887"/>
      <c r="EFM94" s="887"/>
      <c r="EFN94" s="887"/>
      <c r="EFO94" s="887"/>
      <c r="EFP94" s="887"/>
      <c r="EFQ94" s="887"/>
      <c r="EFR94" s="887"/>
      <c r="EFS94" s="888"/>
      <c r="EFT94" s="886"/>
      <c r="EFU94" s="887"/>
      <c r="EFV94" s="887"/>
      <c r="EFW94" s="887"/>
      <c r="EFX94" s="887"/>
      <c r="EFY94" s="887"/>
      <c r="EFZ94" s="887"/>
      <c r="EGA94" s="887"/>
      <c r="EGB94" s="888"/>
      <c r="EGC94" s="886"/>
      <c r="EGD94" s="887"/>
      <c r="EGE94" s="887"/>
      <c r="EGF94" s="887"/>
      <c r="EGG94" s="887"/>
      <c r="EGH94" s="887"/>
      <c r="EGI94" s="887"/>
      <c r="EGJ94" s="887"/>
      <c r="EGK94" s="888"/>
      <c r="EGL94" s="886"/>
      <c r="EGM94" s="887"/>
      <c r="EGN94" s="887"/>
      <c r="EGO94" s="887"/>
      <c r="EGP94" s="887"/>
      <c r="EGQ94" s="887"/>
      <c r="EGR94" s="887"/>
      <c r="EGS94" s="887"/>
      <c r="EGT94" s="888"/>
      <c r="EGU94" s="886"/>
      <c r="EGV94" s="887"/>
      <c r="EGW94" s="887"/>
      <c r="EGX94" s="887"/>
      <c r="EGY94" s="887"/>
      <c r="EGZ94" s="887"/>
      <c r="EHA94" s="887"/>
      <c r="EHB94" s="887"/>
      <c r="EHC94" s="888"/>
      <c r="EHD94" s="886"/>
      <c r="EHE94" s="887"/>
      <c r="EHF94" s="887"/>
      <c r="EHG94" s="887"/>
      <c r="EHH94" s="887"/>
      <c r="EHI94" s="887"/>
      <c r="EHJ94" s="887"/>
      <c r="EHK94" s="887"/>
      <c r="EHL94" s="888"/>
      <c r="EHM94" s="886"/>
      <c r="EHN94" s="887"/>
      <c r="EHO94" s="887"/>
      <c r="EHP94" s="887"/>
      <c r="EHQ94" s="887"/>
      <c r="EHR94" s="887"/>
      <c r="EHS94" s="887"/>
      <c r="EHT94" s="887"/>
      <c r="EHU94" s="888"/>
      <c r="EHV94" s="886"/>
      <c r="EHW94" s="887"/>
      <c r="EHX94" s="887"/>
      <c r="EHY94" s="887"/>
      <c r="EHZ94" s="887"/>
      <c r="EIA94" s="887"/>
      <c r="EIB94" s="887"/>
      <c r="EIC94" s="887"/>
      <c r="EID94" s="888"/>
      <c r="EIE94" s="886"/>
      <c r="EIF94" s="887"/>
      <c r="EIG94" s="887"/>
      <c r="EIH94" s="887"/>
      <c r="EII94" s="887"/>
      <c r="EIJ94" s="887"/>
      <c r="EIK94" s="887"/>
      <c r="EIL94" s="887"/>
      <c r="EIM94" s="888"/>
      <c r="EIN94" s="886"/>
      <c r="EIO94" s="887"/>
      <c r="EIP94" s="887"/>
      <c r="EIQ94" s="887"/>
      <c r="EIR94" s="887"/>
      <c r="EIS94" s="887"/>
      <c r="EIT94" s="887"/>
      <c r="EIU94" s="887"/>
      <c r="EIV94" s="888"/>
      <c r="EIW94" s="886"/>
      <c r="EIX94" s="887"/>
      <c r="EIY94" s="887"/>
      <c r="EIZ94" s="887"/>
      <c r="EJA94" s="887"/>
      <c r="EJB94" s="887"/>
      <c r="EJC94" s="887"/>
      <c r="EJD94" s="887"/>
      <c r="EJE94" s="888"/>
      <c r="EJF94" s="886"/>
      <c r="EJG94" s="887"/>
      <c r="EJH94" s="887"/>
      <c r="EJI94" s="887"/>
      <c r="EJJ94" s="887"/>
      <c r="EJK94" s="887"/>
      <c r="EJL94" s="887"/>
      <c r="EJM94" s="887"/>
      <c r="EJN94" s="888"/>
      <c r="EJO94" s="886"/>
      <c r="EJP94" s="887"/>
      <c r="EJQ94" s="887"/>
      <c r="EJR94" s="887"/>
      <c r="EJS94" s="887"/>
      <c r="EJT94" s="887"/>
      <c r="EJU94" s="887"/>
      <c r="EJV94" s="887"/>
      <c r="EJW94" s="888"/>
      <c r="EJX94" s="886"/>
      <c r="EJY94" s="887"/>
      <c r="EJZ94" s="887"/>
      <c r="EKA94" s="887"/>
      <c r="EKB94" s="887"/>
      <c r="EKC94" s="887"/>
      <c r="EKD94" s="887"/>
      <c r="EKE94" s="887"/>
      <c r="EKF94" s="888"/>
      <c r="EKG94" s="886"/>
      <c r="EKH94" s="887"/>
      <c r="EKI94" s="887"/>
      <c r="EKJ94" s="887"/>
      <c r="EKK94" s="887"/>
      <c r="EKL94" s="887"/>
      <c r="EKM94" s="887"/>
      <c r="EKN94" s="887"/>
      <c r="EKO94" s="888"/>
      <c r="EKP94" s="886"/>
      <c r="EKQ94" s="887"/>
      <c r="EKR94" s="887"/>
      <c r="EKS94" s="887"/>
      <c r="EKT94" s="887"/>
      <c r="EKU94" s="887"/>
      <c r="EKV94" s="887"/>
      <c r="EKW94" s="887"/>
      <c r="EKX94" s="888"/>
      <c r="EKY94" s="886"/>
      <c r="EKZ94" s="887"/>
      <c r="ELA94" s="887"/>
      <c r="ELB94" s="887"/>
      <c r="ELC94" s="887"/>
      <c r="ELD94" s="887"/>
      <c r="ELE94" s="887"/>
      <c r="ELF94" s="887"/>
      <c r="ELG94" s="888"/>
      <c r="ELH94" s="886"/>
      <c r="ELI94" s="887"/>
      <c r="ELJ94" s="887"/>
      <c r="ELK94" s="887"/>
      <c r="ELL94" s="887"/>
      <c r="ELM94" s="887"/>
      <c r="ELN94" s="887"/>
      <c r="ELO94" s="887"/>
      <c r="ELP94" s="888"/>
      <c r="ELQ94" s="886"/>
      <c r="ELR94" s="887"/>
      <c r="ELS94" s="887"/>
      <c r="ELT94" s="887"/>
      <c r="ELU94" s="887"/>
      <c r="ELV94" s="887"/>
      <c r="ELW94" s="887"/>
      <c r="ELX94" s="887"/>
      <c r="ELY94" s="888"/>
      <c r="ELZ94" s="886"/>
      <c r="EMA94" s="887"/>
      <c r="EMB94" s="887"/>
      <c r="EMC94" s="887"/>
      <c r="EMD94" s="887"/>
      <c r="EME94" s="887"/>
      <c r="EMF94" s="887"/>
      <c r="EMG94" s="887"/>
      <c r="EMH94" s="888"/>
      <c r="EMI94" s="886"/>
      <c r="EMJ94" s="887"/>
      <c r="EMK94" s="887"/>
      <c r="EML94" s="887"/>
      <c r="EMM94" s="887"/>
      <c r="EMN94" s="887"/>
      <c r="EMO94" s="887"/>
      <c r="EMP94" s="887"/>
      <c r="EMQ94" s="888"/>
      <c r="EMR94" s="886"/>
      <c r="EMS94" s="887"/>
      <c r="EMT94" s="887"/>
      <c r="EMU94" s="887"/>
      <c r="EMV94" s="887"/>
      <c r="EMW94" s="887"/>
      <c r="EMX94" s="887"/>
      <c r="EMY94" s="887"/>
      <c r="EMZ94" s="888"/>
      <c r="ENA94" s="886"/>
      <c r="ENB94" s="887"/>
      <c r="ENC94" s="887"/>
      <c r="END94" s="887"/>
      <c r="ENE94" s="887"/>
      <c r="ENF94" s="887"/>
      <c r="ENG94" s="887"/>
      <c r="ENH94" s="887"/>
      <c r="ENI94" s="888"/>
      <c r="ENJ94" s="886"/>
      <c r="ENK94" s="887"/>
      <c r="ENL94" s="887"/>
      <c r="ENM94" s="887"/>
      <c r="ENN94" s="887"/>
      <c r="ENO94" s="887"/>
      <c r="ENP94" s="887"/>
      <c r="ENQ94" s="887"/>
      <c r="ENR94" s="888"/>
      <c r="ENS94" s="886"/>
      <c r="ENT94" s="887"/>
      <c r="ENU94" s="887"/>
      <c r="ENV94" s="887"/>
      <c r="ENW94" s="887"/>
      <c r="ENX94" s="887"/>
      <c r="ENY94" s="887"/>
      <c r="ENZ94" s="887"/>
      <c r="EOA94" s="888"/>
      <c r="EOB94" s="886"/>
      <c r="EOC94" s="887"/>
      <c r="EOD94" s="887"/>
      <c r="EOE94" s="887"/>
      <c r="EOF94" s="887"/>
      <c r="EOG94" s="887"/>
      <c r="EOH94" s="887"/>
      <c r="EOI94" s="887"/>
      <c r="EOJ94" s="888"/>
      <c r="EOK94" s="886"/>
      <c r="EOL94" s="887"/>
      <c r="EOM94" s="887"/>
      <c r="EON94" s="887"/>
      <c r="EOO94" s="887"/>
      <c r="EOP94" s="887"/>
      <c r="EOQ94" s="887"/>
      <c r="EOR94" s="887"/>
      <c r="EOS94" s="888"/>
      <c r="EOT94" s="886"/>
      <c r="EOU94" s="887"/>
      <c r="EOV94" s="887"/>
      <c r="EOW94" s="887"/>
      <c r="EOX94" s="887"/>
      <c r="EOY94" s="887"/>
      <c r="EOZ94" s="887"/>
      <c r="EPA94" s="887"/>
      <c r="EPB94" s="888"/>
      <c r="EPC94" s="886"/>
      <c r="EPD94" s="887"/>
      <c r="EPE94" s="887"/>
      <c r="EPF94" s="887"/>
      <c r="EPG94" s="887"/>
      <c r="EPH94" s="887"/>
      <c r="EPI94" s="887"/>
      <c r="EPJ94" s="887"/>
      <c r="EPK94" s="888"/>
      <c r="EPL94" s="886"/>
      <c r="EPM94" s="887"/>
      <c r="EPN94" s="887"/>
      <c r="EPO94" s="887"/>
      <c r="EPP94" s="887"/>
      <c r="EPQ94" s="887"/>
      <c r="EPR94" s="887"/>
      <c r="EPS94" s="887"/>
      <c r="EPT94" s="888"/>
      <c r="EPU94" s="886"/>
      <c r="EPV94" s="887"/>
      <c r="EPW94" s="887"/>
      <c r="EPX94" s="887"/>
      <c r="EPY94" s="887"/>
      <c r="EPZ94" s="887"/>
      <c r="EQA94" s="887"/>
      <c r="EQB94" s="887"/>
      <c r="EQC94" s="888"/>
      <c r="EQD94" s="886"/>
      <c r="EQE94" s="887"/>
      <c r="EQF94" s="887"/>
      <c r="EQG94" s="887"/>
      <c r="EQH94" s="887"/>
      <c r="EQI94" s="887"/>
      <c r="EQJ94" s="887"/>
      <c r="EQK94" s="887"/>
      <c r="EQL94" s="888"/>
      <c r="EQM94" s="886"/>
      <c r="EQN94" s="887"/>
      <c r="EQO94" s="887"/>
      <c r="EQP94" s="887"/>
      <c r="EQQ94" s="887"/>
      <c r="EQR94" s="887"/>
      <c r="EQS94" s="887"/>
      <c r="EQT94" s="887"/>
      <c r="EQU94" s="888"/>
      <c r="EQV94" s="886"/>
      <c r="EQW94" s="887"/>
      <c r="EQX94" s="887"/>
      <c r="EQY94" s="887"/>
      <c r="EQZ94" s="887"/>
      <c r="ERA94" s="887"/>
      <c r="ERB94" s="887"/>
      <c r="ERC94" s="887"/>
      <c r="ERD94" s="888"/>
      <c r="ERE94" s="886"/>
      <c r="ERF94" s="887"/>
      <c r="ERG94" s="887"/>
      <c r="ERH94" s="887"/>
      <c r="ERI94" s="887"/>
      <c r="ERJ94" s="887"/>
      <c r="ERK94" s="887"/>
      <c r="ERL94" s="887"/>
      <c r="ERM94" s="888"/>
      <c r="ERN94" s="886"/>
      <c r="ERO94" s="887"/>
      <c r="ERP94" s="887"/>
      <c r="ERQ94" s="887"/>
      <c r="ERR94" s="887"/>
      <c r="ERS94" s="887"/>
      <c r="ERT94" s="887"/>
      <c r="ERU94" s="887"/>
      <c r="ERV94" s="888"/>
      <c r="ERW94" s="886"/>
      <c r="ERX94" s="887"/>
      <c r="ERY94" s="887"/>
      <c r="ERZ94" s="887"/>
      <c r="ESA94" s="887"/>
      <c r="ESB94" s="887"/>
      <c r="ESC94" s="887"/>
      <c r="ESD94" s="887"/>
      <c r="ESE94" s="888"/>
      <c r="ESF94" s="886"/>
      <c r="ESG94" s="887"/>
      <c r="ESH94" s="887"/>
      <c r="ESI94" s="887"/>
      <c r="ESJ94" s="887"/>
      <c r="ESK94" s="887"/>
      <c r="ESL94" s="887"/>
      <c r="ESM94" s="887"/>
      <c r="ESN94" s="888"/>
      <c r="ESO94" s="886"/>
      <c r="ESP94" s="887"/>
      <c r="ESQ94" s="887"/>
      <c r="ESR94" s="887"/>
      <c r="ESS94" s="887"/>
      <c r="EST94" s="887"/>
      <c r="ESU94" s="887"/>
      <c r="ESV94" s="887"/>
      <c r="ESW94" s="888"/>
      <c r="ESX94" s="886"/>
      <c r="ESY94" s="887"/>
      <c r="ESZ94" s="887"/>
      <c r="ETA94" s="887"/>
      <c r="ETB94" s="887"/>
      <c r="ETC94" s="887"/>
      <c r="ETD94" s="887"/>
      <c r="ETE94" s="887"/>
      <c r="ETF94" s="888"/>
      <c r="ETG94" s="886"/>
      <c r="ETH94" s="887"/>
      <c r="ETI94" s="887"/>
      <c r="ETJ94" s="887"/>
      <c r="ETK94" s="887"/>
      <c r="ETL94" s="887"/>
      <c r="ETM94" s="887"/>
      <c r="ETN94" s="887"/>
      <c r="ETO94" s="888"/>
      <c r="ETP94" s="886"/>
      <c r="ETQ94" s="887"/>
      <c r="ETR94" s="887"/>
      <c r="ETS94" s="887"/>
      <c r="ETT94" s="887"/>
      <c r="ETU94" s="887"/>
      <c r="ETV94" s="887"/>
      <c r="ETW94" s="887"/>
      <c r="ETX94" s="888"/>
      <c r="ETY94" s="886"/>
      <c r="ETZ94" s="887"/>
      <c r="EUA94" s="887"/>
      <c r="EUB94" s="887"/>
      <c r="EUC94" s="887"/>
      <c r="EUD94" s="887"/>
      <c r="EUE94" s="887"/>
      <c r="EUF94" s="887"/>
      <c r="EUG94" s="888"/>
      <c r="EUH94" s="886"/>
      <c r="EUI94" s="887"/>
      <c r="EUJ94" s="887"/>
      <c r="EUK94" s="887"/>
      <c r="EUL94" s="887"/>
      <c r="EUM94" s="887"/>
      <c r="EUN94" s="887"/>
      <c r="EUO94" s="887"/>
      <c r="EUP94" s="888"/>
      <c r="EUQ94" s="886"/>
      <c r="EUR94" s="887"/>
      <c r="EUS94" s="887"/>
      <c r="EUT94" s="887"/>
      <c r="EUU94" s="887"/>
      <c r="EUV94" s="887"/>
      <c r="EUW94" s="887"/>
      <c r="EUX94" s="887"/>
      <c r="EUY94" s="888"/>
      <c r="EUZ94" s="886"/>
      <c r="EVA94" s="887"/>
      <c r="EVB94" s="887"/>
      <c r="EVC94" s="887"/>
      <c r="EVD94" s="887"/>
      <c r="EVE94" s="887"/>
      <c r="EVF94" s="887"/>
      <c r="EVG94" s="887"/>
      <c r="EVH94" s="888"/>
      <c r="EVI94" s="886"/>
      <c r="EVJ94" s="887"/>
      <c r="EVK94" s="887"/>
      <c r="EVL94" s="887"/>
      <c r="EVM94" s="887"/>
      <c r="EVN94" s="887"/>
      <c r="EVO94" s="887"/>
      <c r="EVP94" s="887"/>
      <c r="EVQ94" s="888"/>
      <c r="EVR94" s="886"/>
      <c r="EVS94" s="887"/>
      <c r="EVT94" s="887"/>
      <c r="EVU94" s="887"/>
      <c r="EVV94" s="887"/>
      <c r="EVW94" s="887"/>
      <c r="EVX94" s="887"/>
      <c r="EVY94" s="887"/>
      <c r="EVZ94" s="888"/>
      <c r="EWA94" s="886"/>
      <c r="EWB94" s="887"/>
      <c r="EWC94" s="887"/>
      <c r="EWD94" s="887"/>
      <c r="EWE94" s="887"/>
      <c r="EWF94" s="887"/>
      <c r="EWG94" s="887"/>
      <c r="EWH94" s="887"/>
      <c r="EWI94" s="888"/>
      <c r="EWJ94" s="886"/>
      <c r="EWK94" s="887"/>
      <c r="EWL94" s="887"/>
      <c r="EWM94" s="887"/>
      <c r="EWN94" s="887"/>
      <c r="EWO94" s="887"/>
      <c r="EWP94" s="887"/>
      <c r="EWQ94" s="887"/>
      <c r="EWR94" s="888"/>
      <c r="EWS94" s="886"/>
      <c r="EWT94" s="887"/>
      <c r="EWU94" s="887"/>
      <c r="EWV94" s="887"/>
      <c r="EWW94" s="887"/>
      <c r="EWX94" s="887"/>
      <c r="EWY94" s="887"/>
      <c r="EWZ94" s="887"/>
      <c r="EXA94" s="888"/>
      <c r="EXB94" s="886"/>
      <c r="EXC94" s="887"/>
      <c r="EXD94" s="887"/>
      <c r="EXE94" s="887"/>
      <c r="EXF94" s="887"/>
      <c r="EXG94" s="887"/>
      <c r="EXH94" s="887"/>
      <c r="EXI94" s="887"/>
      <c r="EXJ94" s="888"/>
      <c r="EXK94" s="886"/>
      <c r="EXL94" s="887"/>
      <c r="EXM94" s="887"/>
      <c r="EXN94" s="887"/>
      <c r="EXO94" s="887"/>
      <c r="EXP94" s="887"/>
      <c r="EXQ94" s="887"/>
      <c r="EXR94" s="887"/>
      <c r="EXS94" s="888"/>
      <c r="EXT94" s="886"/>
      <c r="EXU94" s="887"/>
      <c r="EXV94" s="887"/>
      <c r="EXW94" s="887"/>
      <c r="EXX94" s="887"/>
      <c r="EXY94" s="887"/>
      <c r="EXZ94" s="887"/>
      <c r="EYA94" s="887"/>
      <c r="EYB94" s="888"/>
      <c r="EYC94" s="886"/>
      <c r="EYD94" s="887"/>
      <c r="EYE94" s="887"/>
      <c r="EYF94" s="887"/>
      <c r="EYG94" s="887"/>
      <c r="EYH94" s="887"/>
      <c r="EYI94" s="887"/>
      <c r="EYJ94" s="887"/>
      <c r="EYK94" s="888"/>
      <c r="EYL94" s="886"/>
      <c r="EYM94" s="887"/>
      <c r="EYN94" s="887"/>
      <c r="EYO94" s="887"/>
      <c r="EYP94" s="887"/>
      <c r="EYQ94" s="887"/>
      <c r="EYR94" s="887"/>
      <c r="EYS94" s="887"/>
      <c r="EYT94" s="888"/>
      <c r="EYU94" s="886"/>
      <c r="EYV94" s="887"/>
      <c r="EYW94" s="887"/>
      <c r="EYX94" s="887"/>
      <c r="EYY94" s="887"/>
      <c r="EYZ94" s="887"/>
      <c r="EZA94" s="887"/>
      <c r="EZB94" s="887"/>
      <c r="EZC94" s="888"/>
      <c r="EZD94" s="886"/>
      <c r="EZE94" s="887"/>
      <c r="EZF94" s="887"/>
      <c r="EZG94" s="887"/>
      <c r="EZH94" s="887"/>
      <c r="EZI94" s="887"/>
      <c r="EZJ94" s="887"/>
      <c r="EZK94" s="887"/>
      <c r="EZL94" s="888"/>
      <c r="EZM94" s="886"/>
      <c r="EZN94" s="887"/>
      <c r="EZO94" s="887"/>
      <c r="EZP94" s="887"/>
      <c r="EZQ94" s="887"/>
      <c r="EZR94" s="887"/>
      <c r="EZS94" s="887"/>
      <c r="EZT94" s="887"/>
      <c r="EZU94" s="888"/>
      <c r="EZV94" s="886"/>
      <c r="EZW94" s="887"/>
      <c r="EZX94" s="887"/>
      <c r="EZY94" s="887"/>
      <c r="EZZ94" s="887"/>
      <c r="FAA94" s="887"/>
      <c r="FAB94" s="887"/>
      <c r="FAC94" s="887"/>
      <c r="FAD94" s="888"/>
      <c r="FAE94" s="886"/>
      <c r="FAF94" s="887"/>
      <c r="FAG94" s="887"/>
      <c r="FAH94" s="887"/>
      <c r="FAI94" s="887"/>
      <c r="FAJ94" s="887"/>
      <c r="FAK94" s="887"/>
      <c r="FAL94" s="887"/>
      <c r="FAM94" s="888"/>
      <c r="FAN94" s="886"/>
      <c r="FAO94" s="887"/>
      <c r="FAP94" s="887"/>
      <c r="FAQ94" s="887"/>
      <c r="FAR94" s="887"/>
      <c r="FAS94" s="887"/>
      <c r="FAT94" s="887"/>
      <c r="FAU94" s="887"/>
      <c r="FAV94" s="888"/>
      <c r="FAW94" s="886"/>
      <c r="FAX94" s="887"/>
      <c r="FAY94" s="887"/>
      <c r="FAZ94" s="887"/>
      <c r="FBA94" s="887"/>
      <c r="FBB94" s="887"/>
      <c r="FBC94" s="887"/>
      <c r="FBD94" s="887"/>
      <c r="FBE94" s="888"/>
      <c r="FBF94" s="886"/>
      <c r="FBG94" s="887"/>
      <c r="FBH94" s="887"/>
      <c r="FBI94" s="887"/>
      <c r="FBJ94" s="887"/>
      <c r="FBK94" s="887"/>
      <c r="FBL94" s="887"/>
      <c r="FBM94" s="887"/>
      <c r="FBN94" s="888"/>
      <c r="FBO94" s="886"/>
      <c r="FBP94" s="887"/>
      <c r="FBQ94" s="887"/>
      <c r="FBR94" s="887"/>
      <c r="FBS94" s="887"/>
      <c r="FBT94" s="887"/>
      <c r="FBU94" s="887"/>
      <c r="FBV94" s="887"/>
      <c r="FBW94" s="888"/>
      <c r="FBX94" s="886"/>
      <c r="FBY94" s="887"/>
      <c r="FBZ94" s="887"/>
      <c r="FCA94" s="887"/>
      <c r="FCB94" s="887"/>
      <c r="FCC94" s="887"/>
      <c r="FCD94" s="887"/>
      <c r="FCE94" s="887"/>
      <c r="FCF94" s="888"/>
      <c r="FCG94" s="886"/>
      <c r="FCH94" s="887"/>
      <c r="FCI94" s="887"/>
      <c r="FCJ94" s="887"/>
      <c r="FCK94" s="887"/>
      <c r="FCL94" s="887"/>
      <c r="FCM94" s="887"/>
      <c r="FCN94" s="887"/>
      <c r="FCO94" s="888"/>
      <c r="FCP94" s="886"/>
      <c r="FCQ94" s="887"/>
      <c r="FCR94" s="887"/>
      <c r="FCS94" s="887"/>
      <c r="FCT94" s="887"/>
      <c r="FCU94" s="887"/>
      <c r="FCV94" s="887"/>
      <c r="FCW94" s="887"/>
      <c r="FCX94" s="888"/>
      <c r="FCY94" s="886"/>
      <c r="FCZ94" s="887"/>
      <c r="FDA94" s="887"/>
      <c r="FDB94" s="887"/>
      <c r="FDC94" s="887"/>
      <c r="FDD94" s="887"/>
      <c r="FDE94" s="887"/>
      <c r="FDF94" s="887"/>
      <c r="FDG94" s="888"/>
      <c r="FDH94" s="886"/>
      <c r="FDI94" s="887"/>
      <c r="FDJ94" s="887"/>
      <c r="FDK94" s="887"/>
      <c r="FDL94" s="887"/>
      <c r="FDM94" s="887"/>
      <c r="FDN94" s="887"/>
      <c r="FDO94" s="887"/>
      <c r="FDP94" s="888"/>
      <c r="FDQ94" s="886"/>
      <c r="FDR94" s="887"/>
      <c r="FDS94" s="887"/>
      <c r="FDT94" s="887"/>
      <c r="FDU94" s="887"/>
      <c r="FDV94" s="887"/>
      <c r="FDW94" s="887"/>
      <c r="FDX94" s="887"/>
      <c r="FDY94" s="888"/>
      <c r="FDZ94" s="886"/>
      <c r="FEA94" s="887"/>
      <c r="FEB94" s="887"/>
      <c r="FEC94" s="887"/>
      <c r="FED94" s="887"/>
      <c r="FEE94" s="887"/>
      <c r="FEF94" s="887"/>
      <c r="FEG94" s="887"/>
      <c r="FEH94" s="888"/>
      <c r="FEI94" s="886"/>
      <c r="FEJ94" s="887"/>
      <c r="FEK94" s="887"/>
      <c r="FEL94" s="887"/>
      <c r="FEM94" s="887"/>
      <c r="FEN94" s="887"/>
      <c r="FEO94" s="887"/>
      <c r="FEP94" s="887"/>
      <c r="FEQ94" s="888"/>
      <c r="FER94" s="886"/>
      <c r="FES94" s="887"/>
      <c r="FET94" s="887"/>
      <c r="FEU94" s="887"/>
      <c r="FEV94" s="887"/>
      <c r="FEW94" s="887"/>
      <c r="FEX94" s="887"/>
      <c r="FEY94" s="887"/>
      <c r="FEZ94" s="888"/>
      <c r="FFA94" s="886"/>
      <c r="FFB94" s="887"/>
      <c r="FFC94" s="887"/>
      <c r="FFD94" s="887"/>
      <c r="FFE94" s="887"/>
      <c r="FFF94" s="887"/>
      <c r="FFG94" s="887"/>
      <c r="FFH94" s="887"/>
      <c r="FFI94" s="888"/>
      <c r="FFJ94" s="886"/>
      <c r="FFK94" s="887"/>
      <c r="FFL94" s="887"/>
      <c r="FFM94" s="887"/>
      <c r="FFN94" s="887"/>
      <c r="FFO94" s="887"/>
      <c r="FFP94" s="887"/>
      <c r="FFQ94" s="887"/>
      <c r="FFR94" s="888"/>
      <c r="FFS94" s="886"/>
      <c r="FFT94" s="887"/>
      <c r="FFU94" s="887"/>
      <c r="FFV94" s="887"/>
      <c r="FFW94" s="887"/>
      <c r="FFX94" s="887"/>
      <c r="FFY94" s="887"/>
      <c r="FFZ94" s="887"/>
      <c r="FGA94" s="888"/>
      <c r="FGB94" s="886"/>
      <c r="FGC94" s="887"/>
      <c r="FGD94" s="887"/>
      <c r="FGE94" s="887"/>
      <c r="FGF94" s="887"/>
      <c r="FGG94" s="887"/>
      <c r="FGH94" s="887"/>
      <c r="FGI94" s="887"/>
      <c r="FGJ94" s="888"/>
      <c r="FGK94" s="886"/>
      <c r="FGL94" s="887"/>
      <c r="FGM94" s="887"/>
      <c r="FGN94" s="887"/>
      <c r="FGO94" s="887"/>
      <c r="FGP94" s="887"/>
      <c r="FGQ94" s="887"/>
      <c r="FGR94" s="887"/>
      <c r="FGS94" s="888"/>
      <c r="FGT94" s="886"/>
      <c r="FGU94" s="887"/>
      <c r="FGV94" s="887"/>
      <c r="FGW94" s="887"/>
      <c r="FGX94" s="887"/>
      <c r="FGY94" s="887"/>
      <c r="FGZ94" s="887"/>
      <c r="FHA94" s="887"/>
      <c r="FHB94" s="888"/>
      <c r="FHC94" s="886"/>
      <c r="FHD94" s="887"/>
      <c r="FHE94" s="887"/>
      <c r="FHF94" s="887"/>
      <c r="FHG94" s="887"/>
      <c r="FHH94" s="887"/>
      <c r="FHI94" s="887"/>
      <c r="FHJ94" s="887"/>
      <c r="FHK94" s="888"/>
      <c r="FHL94" s="886"/>
      <c r="FHM94" s="887"/>
      <c r="FHN94" s="887"/>
      <c r="FHO94" s="887"/>
      <c r="FHP94" s="887"/>
      <c r="FHQ94" s="887"/>
      <c r="FHR94" s="887"/>
      <c r="FHS94" s="887"/>
      <c r="FHT94" s="888"/>
      <c r="FHU94" s="886"/>
      <c r="FHV94" s="887"/>
      <c r="FHW94" s="887"/>
      <c r="FHX94" s="887"/>
      <c r="FHY94" s="887"/>
      <c r="FHZ94" s="887"/>
      <c r="FIA94" s="887"/>
      <c r="FIB94" s="887"/>
      <c r="FIC94" s="888"/>
      <c r="FID94" s="886"/>
      <c r="FIE94" s="887"/>
      <c r="FIF94" s="887"/>
      <c r="FIG94" s="887"/>
      <c r="FIH94" s="887"/>
      <c r="FII94" s="887"/>
      <c r="FIJ94" s="887"/>
      <c r="FIK94" s="887"/>
      <c r="FIL94" s="888"/>
      <c r="FIM94" s="886"/>
      <c r="FIN94" s="887"/>
      <c r="FIO94" s="887"/>
      <c r="FIP94" s="887"/>
      <c r="FIQ94" s="887"/>
      <c r="FIR94" s="887"/>
      <c r="FIS94" s="887"/>
      <c r="FIT94" s="887"/>
      <c r="FIU94" s="888"/>
      <c r="FIV94" s="886"/>
      <c r="FIW94" s="887"/>
      <c r="FIX94" s="887"/>
      <c r="FIY94" s="887"/>
      <c r="FIZ94" s="887"/>
      <c r="FJA94" s="887"/>
      <c r="FJB94" s="887"/>
      <c r="FJC94" s="887"/>
      <c r="FJD94" s="888"/>
      <c r="FJE94" s="886"/>
      <c r="FJF94" s="887"/>
      <c r="FJG94" s="887"/>
      <c r="FJH94" s="887"/>
      <c r="FJI94" s="887"/>
      <c r="FJJ94" s="887"/>
      <c r="FJK94" s="887"/>
      <c r="FJL94" s="887"/>
      <c r="FJM94" s="888"/>
      <c r="FJN94" s="886"/>
      <c r="FJO94" s="887"/>
      <c r="FJP94" s="887"/>
      <c r="FJQ94" s="887"/>
      <c r="FJR94" s="887"/>
      <c r="FJS94" s="887"/>
      <c r="FJT94" s="887"/>
      <c r="FJU94" s="887"/>
      <c r="FJV94" s="888"/>
      <c r="FJW94" s="886"/>
      <c r="FJX94" s="887"/>
      <c r="FJY94" s="887"/>
      <c r="FJZ94" s="887"/>
      <c r="FKA94" s="887"/>
      <c r="FKB94" s="887"/>
      <c r="FKC94" s="887"/>
      <c r="FKD94" s="887"/>
      <c r="FKE94" s="888"/>
      <c r="FKF94" s="886"/>
      <c r="FKG94" s="887"/>
      <c r="FKH94" s="887"/>
      <c r="FKI94" s="887"/>
      <c r="FKJ94" s="887"/>
      <c r="FKK94" s="887"/>
      <c r="FKL94" s="887"/>
      <c r="FKM94" s="887"/>
      <c r="FKN94" s="888"/>
      <c r="FKO94" s="886"/>
      <c r="FKP94" s="887"/>
      <c r="FKQ94" s="887"/>
      <c r="FKR94" s="887"/>
      <c r="FKS94" s="887"/>
      <c r="FKT94" s="887"/>
      <c r="FKU94" s="887"/>
      <c r="FKV94" s="887"/>
      <c r="FKW94" s="888"/>
      <c r="FKX94" s="886"/>
      <c r="FKY94" s="887"/>
      <c r="FKZ94" s="887"/>
      <c r="FLA94" s="887"/>
      <c r="FLB94" s="887"/>
      <c r="FLC94" s="887"/>
      <c r="FLD94" s="887"/>
      <c r="FLE94" s="887"/>
      <c r="FLF94" s="888"/>
      <c r="FLG94" s="886"/>
      <c r="FLH94" s="887"/>
      <c r="FLI94" s="887"/>
      <c r="FLJ94" s="887"/>
      <c r="FLK94" s="887"/>
      <c r="FLL94" s="887"/>
      <c r="FLM94" s="887"/>
      <c r="FLN94" s="887"/>
      <c r="FLO94" s="888"/>
      <c r="FLP94" s="886"/>
      <c r="FLQ94" s="887"/>
      <c r="FLR94" s="887"/>
      <c r="FLS94" s="887"/>
      <c r="FLT94" s="887"/>
      <c r="FLU94" s="887"/>
      <c r="FLV94" s="887"/>
      <c r="FLW94" s="887"/>
      <c r="FLX94" s="888"/>
      <c r="FLY94" s="886"/>
      <c r="FLZ94" s="887"/>
      <c r="FMA94" s="887"/>
      <c r="FMB94" s="887"/>
      <c r="FMC94" s="887"/>
      <c r="FMD94" s="887"/>
      <c r="FME94" s="887"/>
      <c r="FMF94" s="887"/>
      <c r="FMG94" s="888"/>
      <c r="FMH94" s="886"/>
      <c r="FMI94" s="887"/>
      <c r="FMJ94" s="887"/>
      <c r="FMK94" s="887"/>
      <c r="FML94" s="887"/>
      <c r="FMM94" s="887"/>
      <c r="FMN94" s="887"/>
      <c r="FMO94" s="887"/>
      <c r="FMP94" s="888"/>
      <c r="FMQ94" s="886"/>
      <c r="FMR94" s="887"/>
      <c r="FMS94" s="887"/>
      <c r="FMT94" s="887"/>
      <c r="FMU94" s="887"/>
      <c r="FMV94" s="887"/>
      <c r="FMW94" s="887"/>
      <c r="FMX94" s="887"/>
      <c r="FMY94" s="888"/>
      <c r="FMZ94" s="886"/>
      <c r="FNA94" s="887"/>
      <c r="FNB94" s="887"/>
      <c r="FNC94" s="887"/>
      <c r="FND94" s="887"/>
      <c r="FNE94" s="887"/>
      <c r="FNF94" s="887"/>
      <c r="FNG94" s="887"/>
      <c r="FNH94" s="888"/>
      <c r="FNI94" s="886"/>
      <c r="FNJ94" s="887"/>
      <c r="FNK94" s="887"/>
      <c r="FNL94" s="887"/>
      <c r="FNM94" s="887"/>
      <c r="FNN94" s="887"/>
      <c r="FNO94" s="887"/>
      <c r="FNP94" s="887"/>
      <c r="FNQ94" s="888"/>
      <c r="FNR94" s="886"/>
      <c r="FNS94" s="887"/>
      <c r="FNT94" s="887"/>
      <c r="FNU94" s="887"/>
      <c r="FNV94" s="887"/>
      <c r="FNW94" s="887"/>
      <c r="FNX94" s="887"/>
      <c r="FNY94" s="887"/>
      <c r="FNZ94" s="888"/>
      <c r="FOA94" s="886"/>
      <c r="FOB94" s="887"/>
      <c r="FOC94" s="887"/>
      <c r="FOD94" s="887"/>
      <c r="FOE94" s="887"/>
      <c r="FOF94" s="887"/>
      <c r="FOG94" s="887"/>
      <c r="FOH94" s="887"/>
      <c r="FOI94" s="888"/>
      <c r="FOJ94" s="886"/>
      <c r="FOK94" s="887"/>
      <c r="FOL94" s="887"/>
      <c r="FOM94" s="887"/>
      <c r="FON94" s="887"/>
      <c r="FOO94" s="887"/>
      <c r="FOP94" s="887"/>
      <c r="FOQ94" s="887"/>
      <c r="FOR94" s="888"/>
      <c r="FOS94" s="886"/>
      <c r="FOT94" s="887"/>
      <c r="FOU94" s="887"/>
      <c r="FOV94" s="887"/>
      <c r="FOW94" s="887"/>
      <c r="FOX94" s="887"/>
      <c r="FOY94" s="887"/>
      <c r="FOZ94" s="887"/>
      <c r="FPA94" s="888"/>
      <c r="FPB94" s="886"/>
      <c r="FPC94" s="887"/>
      <c r="FPD94" s="887"/>
      <c r="FPE94" s="887"/>
      <c r="FPF94" s="887"/>
      <c r="FPG94" s="887"/>
      <c r="FPH94" s="887"/>
      <c r="FPI94" s="887"/>
      <c r="FPJ94" s="888"/>
      <c r="FPK94" s="886"/>
      <c r="FPL94" s="887"/>
      <c r="FPM94" s="887"/>
      <c r="FPN94" s="887"/>
      <c r="FPO94" s="887"/>
      <c r="FPP94" s="887"/>
      <c r="FPQ94" s="887"/>
      <c r="FPR94" s="887"/>
      <c r="FPS94" s="888"/>
      <c r="FPT94" s="886"/>
      <c r="FPU94" s="887"/>
      <c r="FPV94" s="887"/>
      <c r="FPW94" s="887"/>
      <c r="FPX94" s="887"/>
      <c r="FPY94" s="887"/>
      <c r="FPZ94" s="887"/>
      <c r="FQA94" s="887"/>
      <c r="FQB94" s="888"/>
      <c r="FQC94" s="886"/>
      <c r="FQD94" s="887"/>
      <c r="FQE94" s="887"/>
      <c r="FQF94" s="887"/>
      <c r="FQG94" s="887"/>
      <c r="FQH94" s="887"/>
      <c r="FQI94" s="887"/>
      <c r="FQJ94" s="887"/>
      <c r="FQK94" s="888"/>
      <c r="FQL94" s="886"/>
      <c r="FQM94" s="887"/>
      <c r="FQN94" s="887"/>
      <c r="FQO94" s="887"/>
      <c r="FQP94" s="887"/>
      <c r="FQQ94" s="887"/>
      <c r="FQR94" s="887"/>
      <c r="FQS94" s="887"/>
      <c r="FQT94" s="888"/>
      <c r="FQU94" s="886"/>
      <c r="FQV94" s="887"/>
      <c r="FQW94" s="887"/>
      <c r="FQX94" s="887"/>
      <c r="FQY94" s="887"/>
      <c r="FQZ94" s="887"/>
      <c r="FRA94" s="887"/>
      <c r="FRB94" s="887"/>
      <c r="FRC94" s="888"/>
      <c r="FRD94" s="886"/>
      <c r="FRE94" s="887"/>
      <c r="FRF94" s="887"/>
      <c r="FRG94" s="887"/>
      <c r="FRH94" s="887"/>
      <c r="FRI94" s="887"/>
      <c r="FRJ94" s="887"/>
      <c r="FRK94" s="887"/>
      <c r="FRL94" s="888"/>
      <c r="FRM94" s="886"/>
      <c r="FRN94" s="887"/>
      <c r="FRO94" s="887"/>
      <c r="FRP94" s="887"/>
      <c r="FRQ94" s="887"/>
      <c r="FRR94" s="887"/>
      <c r="FRS94" s="887"/>
      <c r="FRT94" s="887"/>
      <c r="FRU94" s="888"/>
      <c r="FRV94" s="886"/>
      <c r="FRW94" s="887"/>
      <c r="FRX94" s="887"/>
      <c r="FRY94" s="887"/>
      <c r="FRZ94" s="887"/>
      <c r="FSA94" s="887"/>
      <c r="FSB94" s="887"/>
      <c r="FSC94" s="887"/>
      <c r="FSD94" s="888"/>
      <c r="FSE94" s="886"/>
      <c r="FSF94" s="887"/>
      <c r="FSG94" s="887"/>
      <c r="FSH94" s="887"/>
      <c r="FSI94" s="887"/>
      <c r="FSJ94" s="887"/>
      <c r="FSK94" s="887"/>
      <c r="FSL94" s="887"/>
      <c r="FSM94" s="888"/>
      <c r="FSN94" s="886"/>
      <c r="FSO94" s="887"/>
      <c r="FSP94" s="887"/>
      <c r="FSQ94" s="887"/>
      <c r="FSR94" s="887"/>
      <c r="FSS94" s="887"/>
      <c r="FST94" s="887"/>
      <c r="FSU94" s="887"/>
      <c r="FSV94" s="888"/>
      <c r="FSW94" s="886"/>
      <c r="FSX94" s="887"/>
      <c r="FSY94" s="887"/>
      <c r="FSZ94" s="887"/>
      <c r="FTA94" s="887"/>
      <c r="FTB94" s="887"/>
      <c r="FTC94" s="887"/>
      <c r="FTD94" s="887"/>
      <c r="FTE94" s="888"/>
      <c r="FTF94" s="886"/>
      <c r="FTG94" s="887"/>
      <c r="FTH94" s="887"/>
      <c r="FTI94" s="887"/>
      <c r="FTJ94" s="887"/>
      <c r="FTK94" s="887"/>
      <c r="FTL94" s="887"/>
      <c r="FTM94" s="887"/>
      <c r="FTN94" s="888"/>
      <c r="FTO94" s="886"/>
      <c r="FTP94" s="887"/>
      <c r="FTQ94" s="887"/>
      <c r="FTR94" s="887"/>
      <c r="FTS94" s="887"/>
      <c r="FTT94" s="887"/>
      <c r="FTU94" s="887"/>
      <c r="FTV94" s="887"/>
      <c r="FTW94" s="888"/>
      <c r="FTX94" s="886"/>
      <c r="FTY94" s="887"/>
      <c r="FTZ94" s="887"/>
      <c r="FUA94" s="887"/>
      <c r="FUB94" s="887"/>
      <c r="FUC94" s="887"/>
      <c r="FUD94" s="887"/>
      <c r="FUE94" s="887"/>
      <c r="FUF94" s="888"/>
      <c r="FUG94" s="886"/>
      <c r="FUH94" s="887"/>
      <c r="FUI94" s="887"/>
      <c r="FUJ94" s="887"/>
      <c r="FUK94" s="887"/>
      <c r="FUL94" s="887"/>
      <c r="FUM94" s="887"/>
      <c r="FUN94" s="887"/>
      <c r="FUO94" s="888"/>
      <c r="FUP94" s="886"/>
      <c r="FUQ94" s="887"/>
      <c r="FUR94" s="887"/>
      <c r="FUS94" s="887"/>
      <c r="FUT94" s="887"/>
      <c r="FUU94" s="887"/>
      <c r="FUV94" s="887"/>
      <c r="FUW94" s="887"/>
      <c r="FUX94" s="888"/>
      <c r="FUY94" s="886"/>
      <c r="FUZ94" s="887"/>
      <c r="FVA94" s="887"/>
      <c r="FVB94" s="887"/>
      <c r="FVC94" s="887"/>
      <c r="FVD94" s="887"/>
      <c r="FVE94" s="887"/>
      <c r="FVF94" s="887"/>
      <c r="FVG94" s="888"/>
      <c r="FVH94" s="886"/>
      <c r="FVI94" s="887"/>
      <c r="FVJ94" s="887"/>
      <c r="FVK94" s="887"/>
      <c r="FVL94" s="887"/>
      <c r="FVM94" s="887"/>
      <c r="FVN94" s="887"/>
      <c r="FVO94" s="887"/>
      <c r="FVP94" s="888"/>
      <c r="FVQ94" s="886"/>
      <c r="FVR94" s="887"/>
      <c r="FVS94" s="887"/>
      <c r="FVT94" s="887"/>
      <c r="FVU94" s="887"/>
      <c r="FVV94" s="887"/>
      <c r="FVW94" s="887"/>
      <c r="FVX94" s="887"/>
      <c r="FVY94" s="888"/>
      <c r="FVZ94" s="886"/>
      <c r="FWA94" s="887"/>
      <c r="FWB94" s="887"/>
      <c r="FWC94" s="887"/>
      <c r="FWD94" s="887"/>
      <c r="FWE94" s="887"/>
      <c r="FWF94" s="887"/>
      <c r="FWG94" s="887"/>
      <c r="FWH94" s="888"/>
      <c r="FWI94" s="886"/>
      <c r="FWJ94" s="887"/>
      <c r="FWK94" s="887"/>
      <c r="FWL94" s="887"/>
      <c r="FWM94" s="887"/>
      <c r="FWN94" s="887"/>
      <c r="FWO94" s="887"/>
      <c r="FWP94" s="887"/>
      <c r="FWQ94" s="888"/>
      <c r="FWR94" s="886"/>
      <c r="FWS94" s="887"/>
      <c r="FWT94" s="887"/>
      <c r="FWU94" s="887"/>
      <c r="FWV94" s="887"/>
      <c r="FWW94" s="887"/>
      <c r="FWX94" s="887"/>
      <c r="FWY94" s="887"/>
      <c r="FWZ94" s="888"/>
      <c r="FXA94" s="886"/>
      <c r="FXB94" s="887"/>
      <c r="FXC94" s="887"/>
      <c r="FXD94" s="887"/>
      <c r="FXE94" s="887"/>
      <c r="FXF94" s="887"/>
      <c r="FXG94" s="887"/>
      <c r="FXH94" s="887"/>
      <c r="FXI94" s="888"/>
      <c r="FXJ94" s="886"/>
      <c r="FXK94" s="887"/>
      <c r="FXL94" s="887"/>
      <c r="FXM94" s="887"/>
      <c r="FXN94" s="887"/>
      <c r="FXO94" s="887"/>
      <c r="FXP94" s="887"/>
      <c r="FXQ94" s="887"/>
      <c r="FXR94" s="888"/>
      <c r="FXS94" s="886"/>
      <c r="FXT94" s="887"/>
      <c r="FXU94" s="887"/>
      <c r="FXV94" s="887"/>
      <c r="FXW94" s="887"/>
      <c r="FXX94" s="887"/>
      <c r="FXY94" s="887"/>
      <c r="FXZ94" s="887"/>
      <c r="FYA94" s="888"/>
      <c r="FYB94" s="886"/>
      <c r="FYC94" s="887"/>
      <c r="FYD94" s="887"/>
      <c r="FYE94" s="887"/>
      <c r="FYF94" s="887"/>
      <c r="FYG94" s="887"/>
      <c r="FYH94" s="887"/>
      <c r="FYI94" s="887"/>
      <c r="FYJ94" s="888"/>
      <c r="FYK94" s="886"/>
      <c r="FYL94" s="887"/>
      <c r="FYM94" s="887"/>
      <c r="FYN94" s="887"/>
      <c r="FYO94" s="887"/>
      <c r="FYP94" s="887"/>
      <c r="FYQ94" s="887"/>
      <c r="FYR94" s="887"/>
      <c r="FYS94" s="888"/>
      <c r="FYT94" s="886"/>
      <c r="FYU94" s="887"/>
      <c r="FYV94" s="887"/>
      <c r="FYW94" s="887"/>
      <c r="FYX94" s="887"/>
      <c r="FYY94" s="887"/>
      <c r="FYZ94" s="887"/>
      <c r="FZA94" s="887"/>
      <c r="FZB94" s="888"/>
      <c r="FZC94" s="886"/>
      <c r="FZD94" s="887"/>
      <c r="FZE94" s="887"/>
      <c r="FZF94" s="887"/>
      <c r="FZG94" s="887"/>
      <c r="FZH94" s="887"/>
      <c r="FZI94" s="887"/>
      <c r="FZJ94" s="887"/>
      <c r="FZK94" s="888"/>
      <c r="FZL94" s="886"/>
      <c r="FZM94" s="887"/>
      <c r="FZN94" s="887"/>
      <c r="FZO94" s="887"/>
      <c r="FZP94" s="887"/>
      <c r="FZQ94" s="887"/>
      <c r="FZR94" s="887"/>
      <c r="FZS94" s="887"/>
      <c r="FZT94" s="888"/>
      <c r="FZU94" s="886"/>
      <c r="FZV94" s="887"/>
      <c r="FZW94" s="887"/>
      <c r="FZX94" s="887"/>
      <c r="FZY94" s="887"/>
      <c r="FZZ94" s="887"/>
      <c r="GAA94" s="887"/>
      <c r="GAB94" s="887"/>
      <c r="GAC94" s="888"/>
      <c r="GAD94" s="886"/>
      <c r="GAE94" s="887"/>
      <c r="GAF94" s="887"/>
      <c r="GAG94" s="887"/>
      <c r="GAH94" s="887"/>
      <c r="GAI94" s="887"/>
      <c r="GAJ94" s="887"/>
      <c r="GAK94" s="887"/>
      <c r="GAL94" s="888"/>
      <c r="GAM94" s="886"/>
      <c r="GAN94" s="887"/>
      <c r="GAO94" s="887"/>
      <c r="GAP94" s="887"/>
      <c r="GAQ94" s="887"/>
      <c r="GAR94" s="887"/>
      <c r="GAS94" s="887"/>
      <c r="GAT94" s="887"/>
      <c r="GAU94" s="888"/>
      <c r="GAV94" s="886"/>
      <c r="GAW94" s="887"/>
      <c r="GAX94" s="887"/>
      <c r="GAY94" s="887"/>
      <c r="GAZ94" s="887"/>
      <c r="GBA94" s="887"/>
      <c r="GBB94" s="887"/>
      <c r="GBC94" s="887"/>
      <c r="GBD94" s="888"/>
      <c r="GBE94" s="886"/>
      <c r="GBF94" s="887"/>
      <c r="GBG94" s="887"/>
      <c r="GBH94" s="887"/>
      <c r="GBI94" s="887"/>
      <c r="GBJ94" s="887"/>
      <c r="GBK94" s="887"/>
      <c r="GBL94" s="887"/>
      <c r="GBM94" s="888"/>
      <c r="GBN94" s="886"/>
      <c r="GBO94" s="887"/>
      <c r="GBP94" s="887"/>
      <c r="GBQ94" s="887"/>
      <c r="GBR94" s="887"/>
      <c r="GBS94" s="887"/>
      <c r="GBT94" s="887"/>
      <c r="GBU94" s="887"/>
      <c r="GBV94" s="888"/>
      <c r="GBW94" s="886"/>
      <c r="GBX94" s="887"/>
      <c r="GBY94" s="887"/>
      <c r="GBZ94" s="887"/>
      <c r="GCA94" s="887"/>
      <c r="GCB94" s="887"/>
      <c r="GCC94" s="887"/>
      <c r="GCD94" s="887"/>
      <c r="GCE94" s="888"/>
      <c r="GCF94" s="886"/>
      <c r="GCG94" s="887"/>
      <c r="GCH94" s="887"/>
      <c r="GCI94" s="887"/>
      <c r="GCJ94" s="887"/>
      <c r="GCK94" s="887"/>
      <c r="GCL94" s="887"/>
      <c r="GCM94" s="887"/>
      <c r="GCN94" s="888"/>
      <c r="GCO94" s="886"/>
      <c r="GCP94" s="887"/>
      <c r="GCQ94" s="887"/>
      <c r="GCR94" s="887"/>
      <c r="GCS94" s="887"/>
      <c r="GCT94" s="887"/>
      <c r="GCU94" s="887"/>
      <c r="GCV94" s="887"/>
      <c r="GCW94" s="888"/>
      <c r="GCX94" s="886"/>
      <c r="GCY94" s="887"/>
      <c r="GCZ94" s="887"/>
      <c r="GDA94" s="887"/>
      <c r="GDB94" s="887"/>
      <c r="GDC94" s="887"/>
      <c r="GDD94" s="887"/>
      <c r="GDE94" s="887"/>
      <c r="GDF94" s="888"/>
      <c r="GDG94" s="886"/>
      <c r="GDH94" s="887"/>
      <c r="GDI94" s="887"/>
      <c r="GDJ94" s="887"/>
      <c r="GDK94" s="887"/>
      <c r="GDL94" s="887"/>
      <c r="GDM94" s="887"/>
      <c r="GDN94" s="887"/>
      <c r="GDO94" s="888"/>
      <c r="GDP94" s="886"/>
      <c r="GDQ94" s="887"/>
      <c r="GDR94" s="887"/>
      <c r="GDS94" s="887"/>
      <c r="GDT94" s="887"/>
      <c r="GDU94" s="887"/>
      <c r="GDV94" s="887"/>
      <c r="GDW94" s="887"/>
      <c r="GDX94" s="888"/>
      <c r="GDY94" s="886"/>
      <c r="GDZ94" s="887"/>
      <c r="GEA94" s="887"/>
      <c r="GEB94" s="887"/>
      <c r="GEC94" s="887"/>
      <c r="GED94" s="887"/>
      <c r="GEE94" s="887"/>
      <c r="GEF94" s="887"/>
      <c r="GEG94" s="888"/>
      <c r="GEH94" s="886"/>
      <c r="GEI94" s="887"/>
      <c r="GEJ94" s="887"/>
      <c r="GEK94" s="887"/>
      <c r="GEL94" s="887"/>
      <c r="GEM94" s="887"/>
      <c r="GEN94" s="887"/>
      <c r="GEO94" s="887"/>
      <c r="GEP94" s="888"/>
      <c r="GEQ94" s="886"/>
      <c r="GER94" s="887"/>
      <c r="GES94" s="887"/>
      <c r="GET94" s="887"/>
      <c r="GEU94" s="887"/>
      <c r="GEV94" s="887"/>
      <c r="GEW94" s="887"/>
      <c r="GEX94" s="887"/>
      <c r="GEY94" s="888"/>
      <c r="GEZ94" s="886"/>
      <c r="GFA94" s="887"/>
      <c r="GFB94" s="887"/>
      <c r="GFC94" s="887"/>
      <c r="GFD94" s="887"/>
      <c r="GFE94" s="887"/>
      <c r="GFF94" s="887"/>
      <c r="GFG94" s="887"/>
      <c r="GFH94" s="888"/>
      <c r="GFI94" s="886"/>
      <c r="GFJ94" s="887"/>
      <c r="GFK94" s="887"/>
      <c r="GFL94" s="887"/>
      <c r="GFM94" s="887"/>
      <c r="GFN94" s="887"/>
      <c r="GFO94" s="887"/>
      <c r="GFP94" s="887"/>
      <c r="GFQ94" s="888"/>
      <c r="GFR94" s="886"/>
      <c r="GFS94" s="887"/>
      <c r="GFT94" s="887"/>
      <c r="GFU94" s="887"/>
      <c r="GFV94" s="887"/>
      <c r="GFW94" s="887"/>
      <c r="GFX94" s="887"/>
      <c r="GFY94" s="887"/>
      <c r="GFZ94" s="888"/>
      <c r="GGA94" s="886"/>
      <c r="GGB94" s="887"/>
      <c r="GGC94" s="887"/>
      <c r="GGD94" s="887"/>
      <c r="GGE94" s="887"/>
      <c r="GGF94" s="887"/>
      <c r="GGG94" s="887"/>
      <c r="GGH94" s="887"/>
      <c r="GGI94" s="888"/>
      <c r="GGJ94" s="886"/>
      <c r="GGK94" s="887"/>
      <c r="GGL94" s="887"/>
      <c r="GGM94" s="887"/>
      <c r="GGN94" s="887"/>
      <c r="GGO94" s="887"/>
      <c r="GGP94" s="887"/>
      <c r="GGQ94" s="887"/>
      <c r="GGR94" s="888"/>
      <c r="GGS94" s="886"/>
      <c r="GGT94" s="887"/>
      <c r="GGU94" s="887"/>
      <c r="GGV94" s="887"/>
      <c r="GGW94" s="887"/>
      <c r="GGX94" s="887"/>
      <c r="GGY94" s="887"/>
      <c r="GGZ94" s="887"/>
      <c r="GHA94" s="888"/>
      <c r="GHB94" s="886"/>
      <c r="GHC94" s="887"/>
      <c r="GHD94" s="887"/>
      <c r="GHE94" s="887"/>
      <c r="GHF94" s="887"/>
      <c r="GHG94" s="887"/>
      <c r="GHH94" s="887"/>
      <c r="GHI94" s="887"/>
      <c r="GHJ94" s="888"/>
      <c r="GHK94" s="886"/>
      <c r="GHL94" s="887"/>
      <c r="GHM94" s="887"/>
      <c r="GHN94" s="887"/>
      <c r="GHO94" s="887"/>
      <c r="GHP94" s="887"/>
      <c r="GHQ94" s="887"/>
      <c r="GHR94" s="887"/>
      <c r="GHS94" s="888"/>
      <c r="GHT94" s="886"/>
      <c r="GHU94" s="887"/>
      <c r="GHV94" s="887"/>
      <c r="GHW94" s="887"/>
      <c r="GHX94" s="887"/>
      <c r="GHY94" s="887"/>
      <c r="GHZ94" s="887"/>
      <c r="GIA94" s="887"/>
      <c r="GIB94" s="888"/>
      <c r="GIC94" s="886"/>
      <c r="GID94" s="887"/>
      <c r="GIE94" s="887"/>
      <c r="GIF94" s="887"/>
      <c r="GIG94" s="887"/>
      <c r="GIH94" s="887"/>
      <c r="GII94" s="887"/>
      <c r="GIJ94" s="887"/>
      <c r="GIK94" s="888"/>
      <c r="GIL94" s="886"/>
      <c r="GIM94" s="887"/>
      <c r="GIN94" s="887"/>
      <c r="GIO94" s="887"/>
      <c r="GIP94" s="887"/>
      <c r="GIQ94" s="887"/>
      <c r="GIR94" s="887"/>
      <c r="GIS94" s="887"/>
      <c r="GIT94" s="888"/>
      <c r="GIU94" s="886"/>
      <c r="GIV94" s="887"/>
      <c r="GIW94" s="887"/>
      <c r="GIX94" s="887"/>
      <c r="GIY94" s="887"/>
      <c r="GIZ94" s="887"/>
      <c r="GJA94" s="887"/>
      <c r="GJB94" s="887"/>
      <c r="GJC94" s="888"/>
      <c r="GJD94" s="886"/>
      <c r="GJE94" s="887"/>
      <c r="GJF94" s="887"/>
      <c r="GJG94" s="887"/>
      <c r="GJH94" s="887"/>
      <c r="GJI94" s="887"/>
      <c r="GJJ94" s="887"/>
      <c r="GJK94" s="887"/>
      <c r="GJL94" s="888"/>
      <c r="GJM94" s="886"/>
      <c r="GJN94" s="887"/>
      <c r="GJO94" s="887"/>
      <c r="GJP94" s="887"/>
      <c r="GJQ94" s="887"/>
      <c r="GJR94" s="887"/>
      <c r="GJS94" s="887"/>
      <c r="GJT94" s="887"/>
      <c r="GJU94" s="888"/>
      <c r="GJV94" s="886"/>
      <c r="GJW94" s="887"/>
      <c r="GJX94" s="887"/>
      <c r="GJY94" s="887"/>
      <c r="GJZ94" s="887"/>
      <c r="GKA94" s="887"/>
      <c r="GKB94" s="887"/>
      <c r="GKC94" s="887"/>
      <c r="GKD94" s="888"/>
      <c r="GKE94" s="886"/>
      <c r="GKF94" s="887"/>
      <c r="GKG94" s="887"/>
      <c r="GKH94" s="887"/>
      <c r="GKI94" s="887"/>
      <c r="GKJ94" s="887"/>
      <c r="GKK94" s="887"/>
      <c r="GKL94" s="887"/>
      <c r="GKM94" s="888"/>
      <c r="GKN94" s="886"/>
      <c r="GKO94" s="887"/>
      <c r="GKP94" s="887"/>
      <c r="GKQ94" s="887"/>
      <c r="GKR94" s="887"/>
      <c r="GKS94" s="887"/>
      <c r="GKT94" s="887"/>
      <c r="GKU94" s="887"/>
      <c r="GKV94" s="888"/>
      <c r="GKW94" s="886"/>
      <c r="GKX94" s="887"/>
      <c r="GKY94" s="887"/>
      <c r="GKZ94" s="887"/>
      <c r="GLA94" s="887"/>
      <c r="GLB94" s="887"/>
      <c r="GLC94" s="887"/>
      <c r="GLD94" s="887"/>
      <c r="GLE94" s="888"/>
      <c r="GLF94" s="886"/>
      <c r="GLG94" s="887"/>
      <c r="GLH94" s="887"/>
      <c r="GLI94" s="887"/>
      <c r="GLJ94" s="887"/>
      <c r="GLK94" s="887"/>
      <c r="GLL94" s="887"/>
      <c r="GLM94" s="887"/>
      <c r="GLN94" s="888"/>
      <c r="GLO94" s="886"/>
      <c r="GLP94" s="887"/>
      <c r="GLQ94" s="887"/>
      <c r="GLR94" s="887"/>
      <c r="GLS94" s="887"/>
      <c r="GLT94" s="887"/>
      <c r="GLU94" s="887"/>
      <c r="GLV94" s="887"/>
      <c r="GLW94" s="888"/>
      <c r="GLX94" s="886"/>
      <c r="GLY94" s="887"/>
      <c r="GLZ94" s="887"/>
      <c r="GMA94" s="887"/>
      <c r="GMB94" s="887"/>
      <c r="GMC94" s="887"/>
      <c r="GMD94" s="887"/>
      <c r="GME94" s="887"/>
      <c r="GMF94" s="888"/>
      <c r="GMG94" s="886"/>
      <c r="GMH94" s="887"/>
      <c r="GMI94" s="887"/>
      <c r="GMJ94" s="887"/>
      <c r="GMK94" s="887"/>
      <c r="GML94" s="887"/>
      <c r="GMM94" s="887"/>
      <c r="GMN94" s="887"/>
      <c r="GMO94" s="888"/>
      <c r="GMP94" s="886"/>
      <c r="GMQ94" s="887"/>
      <c r="GMR94" s="887"/>
      <c r="GMS94" s="887"/>
      <c r="GMT94" s="887"/>
      <c r="GMU94" s="887"/>
      <c r="GMV94" s="887"/>
      <c r="GMW94" s="887"/>
      <c r="GMX94" s="888"/>
      <c r="GMY94" s="886"/>
      <c r="GMZ94" s="887"/>
      <c r="GNA94" s="887"/>
      <c r="GNB94" s="887"/>
      <c r="GNC94" s="887"/>
      <c r="GND94" s="887"/>
      <c r="GNE94" s="887"/>
      <c r="GNF94" s="887"/>
      <c r="GNG94" s="888"/>
      <c r="GNH94" s="886"/>
      <c r="GNI94" s="887"/>
      <c r="GNJ94" s="887"/>
      <c r="GNK94" s="887"/>
      <c r="GNL94" s="887"/>
      <c r="GNM94" s="887"/>
      <c r="GNN94" s="887"/>
      <c r="GNO94" s="887"/>
      <c r="GNP94" s="888"/>
      <c r="GNQ94" s="886"/>
      <c r="GNR94" s="887"/>
      <c r="GNS94" s="887"/>
      <c r="GNT94" s="887"/>
      <c r="GNU94" s="887"/>
      <c r="GNV94" s="887"/>
      <c r="GNW94" s="887"/>
      <c r="GNX94" s="887"/>
      <c r="GNY94" s="888"/>
      <c r="GNZ94" s="886"/>
      <c r="GOA94" s="887"/>
      <c r="GOB94" s="887"/>
      <c r="GOC94" s="887"/>
      <c r="GOD94" s="887"/>
      <c r="GOE94" s="887"/>
      <c r="GOF94" s="887"/>
      <c r="GOG94" s="887"/>
      <c r="GOH94" s="888"/>
      <c r="GOI94" s="886"/>
      <c r="GOJ94" s="887"/>
      <c r="GOK94" s="887"/>
      <c r="GOL94" s="887"/>
      <c r="GOM94" s="887"/>
      <c r="GON94" s="887"/>
      <c r="GOO94" s="887"/>
      <c r="GOP94" s="887"/>
      <c r="GOQ94" s="888"/>
      <c r="GOR94" s="886"/>
      <c r="GOS94" s="887"/>
      <c r="GOT94" s="887"/>
      <c r="GOU94" s="887"/>
      <c r="GOV94" s="887"/>
      <c r="GOW94" s="887"/>
      <c r="GOX94" s="887"/>
      <c r="GOY94" s="887"/>
      <c r="GOZ94" s="888"/>
      <c r="GPA94" s="886"/>
      <c r="GPB94" s="887"/>
      <c r="GPC94" s="887"/>
      <c r="GPD94" s="887"/>
      <c r="GPE94" s="887"/>
      <c r="GPF94" s="887"/>
      <c r="GPG94" s="887"/>
      <c r="GPH94" s="887"/>
      <c r="GPI94" s="888"/>
      <c r="GPJ94" s="886"/>
      <c r="GPK94" s="887"/>
      <c r="GPL94" s="887"/>
      <c r="GPM94" s="887"/>
      <c r="GPN94" s="887"/>
      <c r="GPO94" s="887"/>
      <c r="GPP94" s="887"/>
      <c r="GPQ94" s="887"/>
      <c r="GPR94" s="888"/>
      <c r="GPS94" s="886"/>
      <c r="GPT94" s="887"/>
      <c r="GPU94" s="887"/>
      <c r="GPV94" s="887"/>
      <c r="GPW94" s="887"/>
      <c r="GPX94" s="887"/>
      <c r="GPY94" s="887"/>
      <c r="GPZ94" s="887"/>
      <c r="GQA94" s="888"/>
      <c r="GQB94" s="886"/>
      <c r="GQC94" s="887"/>
      <c r="GQD94" s="887"/>
      <c r="GQE94" s="887"/>
      <c r="GQF94" s="887"/>
      <c r="GQG94" s="887"/>
      <c r="GQH94" s="887"/>
      <c r="GQI94" s="887"/>
      <c r="GQJ94" s="888"/>
      <c r="GQK94" s="886"/>
      <c r="GQL94" s="887"/>
      <c r="GQM94" s="887"/>
      <c r="GQN94" s="887"/>
      <c r="GQO94" s="887"/>
      <c r="GQP94" s="887"/>
      <c r="GQQ94" s="887"/>
      <c r="GQR94" s="887"/>
      <c r="GQS94" s="888"/>
      <c r="GQT94" s="886"/>
      <c r="GQU94" s="887"/>
      <c r="GQV94" s="887"/>
      <c r="GQW94" s="887"/>
      <c r="GQX94" s="887"/>
      <c r="GQY94" s="887"/>
      <c r="GQZ94" s="887"/>
      <c r="GRA94" s="887"/>
      <c r="GRB94" s="888"/>
      <c r="GRC94" s="886"/>
      <c r="GRD94" s="887"/>
      <c r="GRE94" s="887"/>
      <c r="GRF94" s="887"/>
      <c r="GRG94" s="887"/>
      <c r="GRH94" s="887"/>
      <c r="GRI94" s="887"/>
      <c r="GRJ94" s="887"/>
      <c r="GRK94" s="888"/>
      <c r="GRL94" s="886"/>
      <c r="GRM94" s="887"/>
      <c r="GRN94" s="887"/>
      <c r="GRO94" s="887"/>
      <c r="GRP94" s="887"/>
      <c r="GRQ94" s="887"/>
      <c r="GRR94" s="887"/>
      <c r="GRS94" s="887"/>
      <c r="GRT94" s="888"/>
      <c r="GRU94" s="886"/>
      <c r="GRV94" s="887"/>
      <c r="GRW94" s="887"/>
      <c r="GRX94" s="887"/>
      <c r="GRY94" s="887"/>
      <c r="GRZ94" s="887"/>
      <c r="GSA94" s="887"/>
      <c r="GSB94" s="887"/>
      <c r="GSC94" s="888"/>
      <c r="GSD94" s="886"/>
      <c r="GSE94" s="887"/>
      <c r="GSF94" s="887"/>
      <c r="GSG94" s="887"/>
      <c r="GSH94" s="887"/>
      <c r="GSI94" s="887"/>
      <c r="GSJ94" s="887"/>
      <c r="GSK94" s="887"/>
      <c r="GSL94" s="888"/>
      <c r="GSM94" s="886"/>
      <c r="GSN94" s="887"/>
      <c r="GSO94" s="887"/>
      <c r="GSP94" s="887"/>
      <c r="GSQ94" s="887"/>
      <c r="GSR94" s="887"/>
      <c r="GSS94" s="887"/>
      <c r="GST94" s="887"/>
      <c r="GSU94" s="888"/>
      <c r="GSV94" s="886"/>
      <c r="GSW94" s="887"/>
      <c r="GSX94" s="887"/>
      <c r="GSY94" s="887"/>
      <c r="GSZ94" s="887"/>
      <c r="GTA94" s="887"/>
      <c r="GTB94" s="887"/>
      <c r="GTC94" s="887"/>
      <c r="GTD94" s="888"/>
      <c r="GTE94" s="886"/>
      <c r="GTF94" s="887"/>
      <c r="GTG94" s="887"/>
      <c r="GTH94" s="887"/>
      <c r="GTI94" s="887"/>
      <c r="GTJ94" s="887"/>
      <c r="GTK94" s="887"/>
      <c r="GTL94" s="887"/>
      <c r="GTM94" s="888"/>
      <c r="GTN94" s="886"/>
      <c r="GTO94" s="887"/>
      <c r="GTP94" s="887"/>
      <c r="GTQ94" s="887"/>
      <c r="GTR94" s="887"/>
      <c r="GTS94" s="887"/>
      <c r="GTT94" s="887"/>
      <c r="GTU94" s="887"/>
      <c r="GTV94" s="888"/>
      <c r="GTW94" s="886"/>
      <c r="GTX94" s="887"/>
      <c r="GTY94" s="887"/>
      <c r="GTZ94" s="887"/>
      <c r="GUA94" s="887"/>
      <c r="GUB94" s="887"/>
      <c r="GUC94" s="887"/>
      <c r="GUD94" s="887"/>
      <c r="GUE94" s="888"/>
      <c r="GUF94" s="886"/>
      <c r="GUG94" s="887"/>
      <c r="GUH94" s="887"/>
      <c r="GUI94" s="887"/>
      <c r="GUJ94" s="887"/>
      <c r="GUK94" s="887"/>
      <c r="GUL94" s="887"/>
      <c r="GUM94" s="887"/>
      <c r="GUN94" s="888"/>
      <c r="GUO94" s="886"/>
      <c r="GUP94" s="887"/>
      <c r="GUQ94" s="887"/>
      <c r="GUR94" s="887"/>
      <c r="GUS94" s="887"/>
      <c r="GUT94" s="887"/>
      <c r="GUU94" s="887"/>
      <c r="GUV94" s="887"/>
      <c r="GUW94" s="888"/>
      <c r="GUX94" s="886"/>
      <c r="GUY94" s="887"/>
      <c r="GUZ94" s="887"/>
      <c r="GVA94" s="887"/>
      <c r="GVB94" s="887"/>
      <c r="GVC94" s="887"/>
      <c r="GVD94" s="887"/>
      <c r="GVE94" s="887"/>
      <c r="GVF94" s="888"/>
      <c r="GVG94" s="886"/>
      <c r="GVH94" s="887"/>
      <c r="GVI94" s="887"/>
      <c r="GVJ94" s="887"/>
      <c r="GVK94" s="887"/>
      <c r="GVL94" s="887"/>
      <c r="GVM94" s="887"/>
      <c r="GVN94" s="887"/>
      <c r="GVO94" s="888"/>
      <c r="GVP94" s="886"/>
      <c r="GVQ94" s="887"/>
      <c r="GVR94" s="887"/>
      <c r="GVS94" s="887"/>
      <c r="GVT94" s="887"/>
      <c r="GVU94" s="887"/>
      <c r="GVV94" s="887"/>
      <c r="GVW94" s="887"/>
      <c r="GVX94" s="888"/>
      <c r="GVY94" s="886"/>
      <c r="GVZ94" s="887"/>
      <c r="GWA94" s="887"/>
      <c r="GWB94" s="887"/>
      <c r="GWC94" s="887"/>
      <c r="GWD94" s="887"/>
      <c r="GWE94" s="887"/>
      <c r="GWF94" s="887"/>
      <c r="GWG94" s="888"/>
      <c r="GWH94" s="886"/>
      <c r="GWI94" s="887"/>
      <c r="GWJ94" s="887"/>
      <c r="GWK94" s="887"/>
      <c r="GWL94" s="887"/>
      <c r="GWM94" s="887"/>
      <c r="GWN94" s="887"/>
      <c r="GWO94" s="887"/>
      <c r="GWP94" s="888"/>
      <c r="GWQ94" s="886"/>
      <c r="GWR94" s="887"/>
      <c r="GWS94" s="887"/>
      <c r="GWT94" s="887"/>
      <c r="GWU94" s="887"/>
      <c r="GWV94" s="887"/>
      <c r="GWW94" s="887"/>
      <c r="GWX94" s="887"/>
      <c r="GWY94" s="888"/>
      <c r="GWZ94" s="886"/>
      <c r="GXA94" s="887"/>
      <c r="GXB94" s="887"/>
      <c r="GXC94" s="887"/>
      <c r="GXD94" s="887"/>
      <c r="GXE94" s="887"/>
      <c r="GXF94" s="887"/>
      <c r="GXG94" s="887"/>
      <c r="GXH94" s="888"/>
      <c r="GXI94" s="886"/>
      <c r="GXJ94" s="887"/>
      <c r="GXK94" s="887"/>
      <c r="GXL94" s="887"/>
      <c r="GXM94" s="887"/>
      <c r="GXN94" s="887"/>
      <c r="GXO94" s="887"/>
      <c r="GXP94" s="887"/>
      <c r="GXQ94" s="888"/>
      <c r="GXR94" s="886"/>
      <c r="GXS94" s="887"/>
      <c r="GXT94" s="887"/>
      <c r="GXU94" s="887"/>
      <c r="GXV94" s="887"/>
      <c r="GXW94" s="887"/>
      <c r="GXX94" s="887"/>
      <c r="GXY94" s="887"/>
      <c r="GXZ94" s="888"/>
      <c r="GYA94" s="886"/>
      <c r="GYB94" s="887"/>
      <c r="GYC94" s="887"/>
      <c r="GYD94" s="887"/>
      <c r="GYE94" s="887"/>
      <c r="GYF94" s="887"/>
      <c r="GYG94" s="887"/>
      <c r="GYH94" s="887"/>
      <c r="GYI94" s="888"/>
      <c r="GYJ94" s="886"/>
      <c r="GYK94" s="887"/>
      <c r="GYL94" s="887"/>
      <c r="GYM94" s="887"/>
      <c r="GYN94" s="887"/>
      <c r="GYO94" s="887"/>
      <c r="GYP94" s="887"/>
      <c r="GYQ94" s="887"/>
      <c r="GYR94" s="888"/>
      <c r="GYS94" s="886"/>
      <c r="GYT94" s="887"/>
      <c r="GYU94" s="887"/>
      <c r="GYV94" s="887"/>
      <c r="GYW94" s="887"/>
      <c r="GYX94" s="887"/>
      <c r="GYY94" s="887"/>
      <c r="GYZ94" s="887"/>
      <c r="GZA94" s="888"/>
      <c r="GZB94" s="886"/>
      <c r="GZC94" s="887"/>
      <c r="GZD94" s="887"/>
      <c r="GZE94" s="887"/>
      <c r="GZF94" s="887"/>
      <c r="GZG94" s="887"/>
      <c r="GZH94" s="887"/>
      <c r="GZI94" s="887"/>
      <c r="GZJ94" s="888"/>
      <c r="GZK94" s="886"/>
      <c r="GZL94" s="887"/>
      <c r="GZM94" s="887"/>
      <c r="GZN94" s="887"/>
      <c r="GZO94" s="887"/>
      <c r="GZP94" s="887"/>
      <c r="GZQ94" s="887"/>
      <c r="GZR94" s="887"/>
      <c r="GZS94" s="888"/>
      <c r="GZT94" s="886"/>
      <c r="GZU94" s="887"/>
      <c r="GZV94" s="887"/>
      <c r="GZW94" s="887"/>
      <c r="GZX94" s="887"/>
      <c r="GZY94" s="887"/>
      <c r="GZZ94" s="887"/>
      <c r="HAA94" s="887"/>
      <c r="HAB94" s="888"/>
      <c r="HAC94" s="886"/>
      <c r="HAD94" s="887"/>
      <c r="HAE94" s="887"/>
      <c r="HAF94" s="887"/>
      <c r="HAG94" s="887"/>
      <c r="HAH94" s="887"/>
      <c r="HAI94" s="887"/>
      <c r="HAJ94" s="887"/>
      <c r="HAK94" s="888"/>
      <c r="HAL94" s="886"/>
      <c r="HAM94" s="887"/>
      <c r="HAN94" s="887"/>
      <c r="HAO94" s="887"/>
      <c r="HAP94" s="887"/>
      <c r="HAQ94" s="887"/>
      <c r="HAR94" s="887"/>
      <c r="HAS94" s="887"/>
      <c r="HAT94" s="888"/>
      <c r="HAU94" s="886"/>
      <c r="HAV94" s="887"/>
      <c r="HAW94" s="887"/>
      <c r="HAX94" s="887"/>
      <c r="HAY94" s="887"/>
      <c r="HAZ94" s="887"/>
      <c r="HBA94" s="887"/>
      <c r="HBB94" s="887"/>
      <c r="HBC94" s="888"/>
      <c r="HBD94" s="886"/>
      <c r="HBE94" s="887"/>
      <c r="HBF94" s="887"/>
      <c r="HBG94" s="887"/>
      <c r="HBH94" s="887"/>
      <c r="HBI94" s="887"/>
      <c r="HBJ94" s="887"/>
      <c r="HBK94" s="887"/>
      <c r="HBL94" s="888"/>
      <c r="HBM94" s="886"/>
      <c r="HBN94" s="887"/>
      <c r="HBO94" s="887"/>
      <c r="HBP94" s="887"/>
      <c r="HBQ94" s="887"/>
      <c r="HBR94" s="887"/>
      <c r="HBS94" s="887"/>
      <c r="HBT94" s="887"/>
      <c r="HBU94" s="888"/>
      <c r="HBV94" s="886"/>
      <c r="HBW94" s="887"/>
      <c r="HBX94" s="887"/>
      <c r="HBY94" s="887"/>
      <c r="HBZ94" s="887"/>
      <c r="HCA94" s="887"/>
      <c r="HCB94" s="887"/>
      <c r="HCC94" s="887"/>
      <c r="HCD94" s="888"/>
      <c r="HCE94" s="886"/>
      <c r="HCF94" s="887"/>
      <c r="HCG94" s="887"/>
      <c r="HCH94" s="887"/>
      <c r="HCI94" s="887"/>
      <c r="HCJ94" s="887"/>
      <c r="HCK94" s="887"/>
      <c r="HCL94" s="887"/>
      <c r="HCM94" s="888"/>
      <c r="HCN94" s="886"/>
      <c r="HCO94" s="887"/>
      <c r="HCP94" s="887"/>
      <c r="HCQ94" s="887"/>
      <c r="HCR94" s="887"/>
      <c r="HCS94" s="887"/>
      <c r="HCT94" s="887"/>
      <c r="HCU94" s="887"/>
      <c r="HCV94" s="888"/>
      <c r="HCW94" s="886"/>
      <c r="HCX94" s="887"/>
      <c r="HCY94" s="887"/>
      <c r="HCZ94" s="887"/>
      <c r="HDA94" s="887"/>
      <c r="HDB94" s="887"/>
      <c r="HDC94" s="887"/>
      <c r="HDD94" s="887"/>
      <c r="HDE94" s="888"/>
      <c r="HDF94" s="886"/>
      <c r="HDG94" s="887"/>
      <c r="HDH94" s="887"/>
      <c r="HDI94" s="887"/>
      <c r="HDJ94" s="887"/>
      <c r="HDK94" s="887"/>
      <c r="HDL94" s="887"/>
      <c r="HDM94" s="887"/>
      <c r="HDN94" s="888"/>
      <c r="HDO94" s="886"/>
      <c r="HDP94" s="887"/>
      <c r="HDQ94" s="887"/>
      <c r="HDR94" s="887"/>
      <c r="HDS94" s="887"/>
      <c r="HDT94" s="887"/>
      <c r="HDU94" s="887"/>
      <c r="HDV94" s="887"/>
      <c r="HDW94" s="888"/>
      <c r="HDX94" s="886"/>
      <c r="HDY94" s="887"/>
      <c r="HDZ94" s="887"/>
      <c r="HEA94" s="887"/>
      <c r="HEB94" s="887"/>
      <c r="HEC94" s="887"/>
      <c r="HED94" s="887"/>
      <c r="HEE94" s="887"/>
      <c r="HEF94" s="888"/>
      <c r="HEG94" s="886"/>
      <c r="HEH94" s="887"/>
      <c r="HEI94" s="887"/>
      <c r="HEJ94" s="887"/>
      <c r="HEK94" s="887"/>
      <c r="HEL94" s="887"/>
      <c r="HEM94" s="887"/>
      <c r="HEN94" s="887"/>
      <c r="HEO94" s="888"/>
      <c r="HEP94" s="886"/>
      <c r="HEQ94" s="887"/>
      <c r="HER94" s="887"/>
      <c r="HES94" s="887"/>
      <c r="HET94" s="887"/>
      <c r="HEU94" s="887"/>
      <c r="HEV94" s="887"/>
      <c r="HEW94" s="887"/>
      <c r="HEX94" s="888"/>
      <c r="HEY94" s="886"/>
      <c r="HEZ94" s="887"/>
      <c r="HFA94" s="887"/>
      <c r="HFB94" s="887"/>
      <c r="HFC94" s="887"/>
      <c r="HFD94" s="887"/>
      <c r="HFE94" s="887"/>
      <c r="HFF94" s="887"/>
      <c r="HFG94" s="888"/>
      <c r="HFH94" s="886"/>
      <c r="HFI94" s="887"/>
      <c r="HFJ94" s="887"/>
      <c r="HFK94" s="887"/>
      <c r="HFL94" s="887"/>
      <c r="HFM94" s="887"/>
      <c r="HFN94" s="887"/>
      <c r="HFO94" s="887"/>
      <c r="HFP94" s="888"/>
      <c r="HFQ94" s="886"/>
      <c r="HFR94" s="887"/>
      <c r="HFS94" s="887"/>
      <c r="HFT94" s="887"/>
      <c r="HFU94" s="887"/>
      <c r="HFV94" s="887"/>
      <c r="HFW94" s="887"/>
      <c r="HFX94" s="887"/>
      <c r="HFY94" s="888"/>
      <c r="HFZ94" s="886"/>
      <c r="HGA94" s="887"/>
      <c r="HGB94" s="887"/>
      <c r="HGC94" s="887"/>
      <c r="HGD94" s="887"/>
      <c r="HGE94" s="887"/>
      <c r="HGF94" s="887"/>
      <c r="HGG94" s="887"/>
      <c r="HGH94" s="888"/>
      <c r="HGI94" s="886"/>
      <c r="HGJ94" s="887"/>
      <c r="HGK94" s="887"/>
      <c r="HGL94" s="887"/>
      <c r="HGM94" s="887"/>
      <c r="HGN94" s="887"/>
      <c r="HGO94" s="887"/>
      <c r="HGP94" s="887"/>
      <c r="HGQ94" s="888"/>
      <c r="HGR94" s="886"/>
      <c r="HGS94" s="887"/>
      <c r="HGT94" s="887"/>
      <c r="HGU94" s="887"/>
      <c r="HGV94" s="887"/>
      <c r="HGW94" s="887"/>
      <c r="HGX94" s="887"/>
      <c r="HGY94" s="887"/>
      <c r="HGZ94" s="888"/>
      <c r="HHA94" s="886"/>
      <c r="HHB94" s="887"/>
      <c r="HHC94" s="887"/>
      <c r="HHD94" s="887"/>
      <c r="HHE94" s="887"/>
      <c r="HHF94" s="887"/>
      <c r="HHG94" s="887"/>
      <c r="HHH94" s="887"/>
      <c r="HHI94" s="888"/>
      <c r="HHJ94" s="886"/>
      <c r="HHK94" s="887"/>
      <c r="HHL94" s="887"/>
      <c r="HHM94" s="887"/>
      <c r="HHN94" s="887"/>
      <c r="HHO94" s="887"/>
      <c r="HHP94" s="887"/>
      <c r="HHQ94" s="887"/>
      <c r="HHR94" s="888"/>
      <c r="HHS94" s="886"/>
      <c r="HHT94" s="887"/>
      <c r="HHU94" s="887"/>
      <c r="HHV94" s="887"/>
      <c r="HHW94" s="887"/>
      <c r="HHX94" s="887"/>
      <c r="HHY94" s="887"/>
      <c r="HHZ94" s="887"/>
      <c r="HIA94" s="888"/>
      <c r="HIB94" s="886"/>
      <c r="HIC94" s="887"/>
      <c r="HID94" s="887"/>
      <c r="HIE94" s="887"/>
      <c r="HIF94" s="887"/>
      <c r="HIG94" s="887"/>
      <c r="HIH94" s="887"/>
      <c r="HII94" s="887"/>
      <c r="HIJ94" s="888"/>
      <c r="HIK94" s="886"/>
      <c r="HIL94" s="887"/>
      <c r="HIM94" s="887"/>
      <c r="HIN94" s="887"/>
      <c r="HIO94" s="887"/>
      <c r="HIP94" s="887"/>
      <c r="HIQ94" s="887"/>
      <c r="HIR94" s="887"/>
      <c r="HIS94" s="888"/>
      <c r="HIT94" s="886"/>
      <c r="HIU94" s="887"/>
      <c r="HIV94" s="887"/>
      <c r="HIW94" s="887"/>
      <c r="HIX94" s="887"/>
      <c r="HIY94" s="887"/>
      <c r="HIZ94" s="887"/>
      <c r="HJA94" s="887"/>
      <c r="HJB94" s="888"/>
      <c r="HJC94" s="886"/>
      <c r="HJD94" s="887"/>
      <c r="HJE94" s="887"/>
      <c r="HJF94" s="887"/>
      <c r="HJG94" s="887"/>
      <c r="HJH94" s="887"/>
      <c r="HJI94" s="887"/>
      <c r="HJJ94" s="887"/>
      <c r="HJK94" s="888"/>
      <c r="HJL94" s="886"/>
      <c r="HJM94" s="887"/>
      <c r="HJN94" s="887"/>
      <c r="HJO94" s="887"/>
      <c r="HJP94" s="887"/>
      <c r="HJQ94" s="887"/>
      <c r="HJR94" s="887"/>
      <c r="HJS94" s="887"/>
      <c r="HJT94" s="888"/>
      <c r="HJU94" s="886"/>
      <c r="HJV94" s="887"/>
      <c r="HJW94" s="887"/>
      <c r="HJX94" s="887"/>
      <c r="HJY94" s="887"/>
      <c r="HJZ94" s="887"/>
      <c r="HKA94" s="887"/>
      <c r="HKB94" s="887"/>
      <c r="HKC94" s="888"/>
      <c r="HKD94" s="886"/>
      <c r="HKE94" s="887"/>
      <c r="HKF94" s="887"/>
      <c r="HKG94" s="887"/>
      <c r="HKH94" s="887"/>
      <c r="HKI94" s="887"/>
      <c r="HKJ94" s="887"/>
      <c r="HKK94" s="887"/>
      <c r="HKL94" s="888"/>
      <c r="HKM94" s="886"/>
      <c r="HKN94" s="887"/>
      <c r="HKO94" s="887"/>
      <c r="HKP94" s="887"/>
      <c r="HKQ94" s="887"/>
      <c r="HKR94" s="887"/>
      <c r="HKS94" s="887"/>
      <c r="HKT94" s="887"/>
      <c r="HKU94" s="888"/>
      <c r="HKV94" s="886"/>
      <c r="HKW94" s="887"/>
      <c r="HKX94" s="887"/>
      <c r="HKY94" s="887"/>
      <c r="HKZ94" s="887"/>
      <c r="HLA94" s="887"/>
      <c r="HLB94" s="887"/>
      <c r="HLC94" s="887"/>
      <c r="HLD94" s="888"/>
      <c r="HLE94" s="886"/>
      <c r="HLF94" s="887"/>
      <c r="HLG94" s="887"/>
      <c r="HLH94" s="887"/>
      <c r="HLI94" s="887"/>
      <c r="HLJ94" s="887"/>
      <c r="HLK94" s="887"/>
      <c r="HLL94" s="887"/>
      <c r="HLM94" s="888"/>
      <c r="HLN94" s="886"/>
      <c r="HLO94" s="887"/>
      <c r="HLP94" s="887"/>
      <c r="HLQ94" s="887"/>
      <c r="HLR94" s="887"/>
      <c r="HLS94" s="887"/>
      <c r="HLT94" s="887"/>
      <c r="HLU94" s="887"/>
      <c r="HLV94" s="888"/>
      <c r="HLW94" s="886"/>
      <c r="HLX94" s="887"/>
      <c r="HLY94" s="887"/>
      <c r="HLZ94" s="887"/>
      <c r="HMA94" s="887"/>
      <c r="HMB94" s="887"/>
      <c r="HMC94" s="887"/>
      <c r="HMD94" s="887"/>
      <c r="HME94" s="888"/>
      <c r="HMF94" s="886"/>
      <c r="HMG94" s="887"/>
      <c r="HMH94" s="887"/>
      <c r="HMI94" s="887"/>
      <c r="HMJ94" s="887"/>
      <c r="HMK94" s="887"/>
      <c r="HML94" s="887"/>
      <c r="HMM94" s="887"/>
      <c r="HMN94" s="888"/>
      <c r="HMO94" s="886"/>
      <c r="HMP94" s="887"/>
      <c r="HMQ94" s="887"/>
      <c r="HMR94" s="887"/>
      <c r="HMS94" s="887"/>
      <c r="HMT94" s="887"/>
      <c r="HMU94" s="887"/>
      <c r="HMV94" s="887"/>
      <c r="HMW94" s="888"/>
      <c r="HMX94" s="886"/>
      <c r="HMY94" s="887"/>
      <c r="HMZ94" s="887"/>
      <c r="HNA94" s="887"/>
      <c r="HNB94" s="887"/>
      <c r="HNC94" s="887"/>
      <c r="HND94" s="887"/>
      <c r="HNE94" s="887"/>
      <c r="HNF94" s="888"/>
      <c r="HNG94" s="886"/>
      <c r="HNH94" s="887"/>
      <c r="HNI94" s="887"/>
      <c r="HNJ94" s="887"/>
      <c r="HNK94" s="887"/>
      <c r="HNL94" s="887"/>
      <c r="HNM94" s="887"/>
      <c r="HNN94" s="887"/>
      <c r="HNO94" s="888"/>
      <c r="HNP94" s="886"/>
      <c r="HNQ94" s="887"/>
      <c r="HNR94" s="887"/>
      <c r="HNS94" s="887"/>
      <c r="HNT94" s="887"/>
      <c r="HNU94" s="887"/>
      <c r="HNV94" s="887"/>
      <c r="HNW94" s="887"/>
      <c r="HNX94" s="888"/>
      <c r="HNY94" s="886"/>
      <c r="HNZ94" s="887"/>
      <c r="HOA94" s="887"/>
      <c r="HOB94" s="887"/>
      <c r="HOC94" s="887"/>
      <c r="HOD94" s="887"/>
      <c r="HOE94" s="887"/>
      <c r="HOF94" s="887"/>
      <c r="HOG94" s="888"/>
      <c r="HOH94" s="886"/>
      <c r="HOI94" s="887"/>
      <c r="HOJ94" s="887"/>
      <c r="HOK94" s="887"/>
      <c r="HOL94" s="887"/>
      <c r="HOM94" s="887"/>
      <c r="HON94" s="887"/>
      <c r="HOO94" s="887"/>
      <c r="HOP94" s="888"/>
      <c r="HOQ94" s="886"/>
      <c r="HOR94" s="887"/>
      <c r="HOS94" s="887"/>
      <c r="HOT94" s="887"/>
      <c r="HOU94" s="887"/>
      <c r="HOV94" s="887"/>
      <c r="HOW94" s="887"/>
      <c r="HOX94" s="887"/>
      <c r="HOY94" s="888"/>
      <c r="HOZ94" s="886"/>
      <c r="HPA94" s="887"/>
      <c r="HPB94" s="887"/>
      <c r="HPC94" s="887"/>
      <c r="HPD94" s="887"/>
      <c r="HPE94" s="887"/>
      <c r="HPF94" s="887"/>
      <c r="HPG94" s="887"/>
      <c r="HPH94" s="888"/>
      <c r="HPI94" s="886"/>
      <c r="HPJ94" s="887"/>
      <c r="HPK94" s="887"/>
      <c r="HPL94" s="887"/>
      <c r="HPM94" s="887"/>
      <c r="HPN94" s="887"/>
      <c r="HPO94" s="887"/>
      <c r="HPP94" s="887"/>
      <c r="HPQ94" s="888"/>
      <c r="HPR94" s="886"/>
      <c r="HPS94" s="887"/>
      <c r="HPT94" s="887"/>
      <c r="HPU94" s="887"/>
      <c r="HPV94" s="887"/>
      <c r="HPW94" s="887"/>
      <c r="HPX94" s="887"/>
      <c r="HPY94" s="887"/>
      <c r="HPZ94" s="888"/>
      <c r="HQA94" s="886"/>
      <c r="HQB94" s="887"/>
      <c r="HQC94" s="887"/>
      <c r="HQD94" s="887"/>
      <c r="HQE94" s="887"/>
      <c r="HQF94" s="887"/>
      <c r="HQG94" s="887"/>
      <c r="HQH94" s="887"/>
      <c r="HQI94" s="888"/>
      <c r="HQJ94" s="886"/>
      <c r="HQK94" s="887"/>
      <c r="HQL94" s="887"/>
      <c r="HQM94" s="887"/>
      <c r="HQN94" s="887"/>
      <c r="HQO94" s="887"/>
      <c r="HQP94" s="887"/>
      <c r="HQQ94" s="887"/>
      <c r="HQR94" s="888"/>
      <c r="HQS94" s="886"/>
      <c r="HQT94" s="887"/>
      <c r="HQU94" s="887"/>
      <c r="HQV94" s="887"/>
      <c r="HQW94" s="887"/>
      <c r="HQX94" s="887"/>
      <c r="HQY94" s="887"/>
      <c r="HQZ94" s="887"/>
      <c r="HRA94" s="888"/>
      <c r="HRB94" s="886"/>
      <c r="HRC94" s="887"/>
      <c r="HRD94" s="887"/>
      <c r="HRE94" s="887"/>
      <c r="HRF94" s="887"/>
      <c r="HRG94" s="887"/>
      <c r="HRH94" s="887"/>
      <c r="HRI94" s="887"/>
      <c r="HRJ94" s="888"/>
      <c r="HRK94" s="886"/>
      <c r="HRL94" s="887"/>
      <c r="HRM94" s="887"/>
      <c r="HRN94" s="887"/>
      <c r="HRO94" s="887"/>
      <c r="HRP94" s="887"/>
      <c r="HRQ94" s="887"/>
      <c r="HRR94" s="887"/>
      <c r="HRS94" s="888"/>
      <c r="HRT94" s="886"/>
      <c r="HRU94" s="887"/>
      <c r="HRV94" s="887"/>
      <c r="HRW94" s="887"/>
      <c r="HRX94" s="887"/>
      <c r="HRY94" s="887"/>
      <c r="HRZ94" s="887"/>
      <c r="HSA94" s="887"/>
      <c r="HSB94" s="888"/>
      <c r="HSC94" s="886"/>
      <c r="HSD94" s="887"/>
      <c r="HSE94" s="887"/>
      <c r="HSF94" s="887"/>
      <c r="HSG94" s="887"/>
      <c r="HSH94" s="887"/>
      <c r="HSI94" s="887"/>
      <c r="HSJ94" s="887"/>
      <c r="HSK94" s="888"/>
      <c r="HSL94" s="886"/>
      <c r="HSM94" s="887"/>
      <c r="HSN94" s="887"/>
      <c r="HSO94" s="887"/>
      <c r="HSP94" s="887"/>
      <c r="HSQ94" s="887"/>
      <c r="HSR94" s="887"/>
      <c r="HSS94" s="887"/>
      <c r="HST94" s="888"/>
      <c r="HSU94" s="886"/>
      <c r="HSV94" s="887"/>
      <c r="HSW94" s="887"/>
      <c r="HSX94" s="887"/>
      <c r="HSY94" s="887"/>
      <c r="HSZ94" s="887"/>
      <c r="HTA94" s="887"/>
      <c r="HTB94" s="887"/>
      <c r="HTC94" s="888"/>
      <c r="HTD94" s="886"/>
      <c r="HTE94" s="887"/>
      <c r="HTF94" s="887"/>
      <c r="HTG94" s="887"/>
      <c r="HTH94" s="887"/>
      <c r="HTI94" s="887"/>
      <c r="HTJ94" s="887"/>
      <c r="HTK94" s="887"/>
      <c r="HTL94" s="888"/>
      <c r="HTM94" s="886"/>
      <c r="HTN94" s="887"/>
      <c r="HTO94" s="887"/>
      <c r="HTP94" s="887"/>
      <c r="HTQ94" s="887"/>
      <c r="HTR94" s="887"/>
      <c r="HTS94" s="887"/>
      <c r="HTT94" s="887"/>
      <c r="HTU94" s="888"/>
      <c r="HTV94" s="886"/>
      <c r="HTW94" s="887"/>
      <c r="HTX94" s="887"/>
      <c r="HTY94" s="887"/>
      <c r="HTZ94" s="887"/>
      <c r="HUA94" s="887"/>
      <c r="HUB94" s="887"/>
      <c r="HUC94" s="887"/>
      <c r="HUD94" s="888"/>
      <c r="HUE94" s="886"/>
      <c r="HUF94" s="887"/>
      <c r="HUG94" s="887"/>
      <c r="HUH94" s="887"/>
      <c r="HUI94" s="887"/>
      <c r="HUJ94" s="887"/>
      <c r="HUK94" s="887"/>
      <c r="HUL94" s="887"/>
      <c r="HUM94" s="888"/>
      <c r="HUN94" s="886"/>
      <c r="HUO94" s="887"/>
      <c r="HUP94" s="887"/>
      <c r="HUQ94" s="887"/>
      <c r="HUR94" s="887"/>
      <c r="HUS94" s="887"/>
      <c r="HUT94" s="887"/>
      <c r="HUU94" s="887"/>
      <c r="HUV94" s="888"/>
      <c r="HUW94" s="886"/>
      <c r="HUX94" s="887"/>
      <c r="HUY94" s="887"/>
      <c r="HUZ94" s="887"/>
      <c r="HVA94" s="887"/>
      <c r="HVB94" s="887"/>
      <c r="HVC94" s="887"/>
      <c r="HVD94" s="887"/>
      <c r="HVE94" s="888"/>
      <c r="HVF94" s="886"/>
      <c r="HVG94" s="887"/>
      <c r="HVH94" s="887"/>
      <c r="HVI94" s="887"/>
      <c r="HVJ94" s="887"/>
      <c r="HVK94" s="887"/>
      <c r="HVL94" s="887"/>
      <c r="HVM94" s="887"/>
      <c r="HVN94" s="888"/>
      <c r="HVO94" s="886"/>
      <c r="HVP94" s="887"/>
      <c r="HVQ94" s="887"/>
      <c r="HVR94" s="887"/>
      <c r="HVS94" s="887"/>
      <c r="HVT94" s="887"/>
      <c r="HVU94" s="887"/>
      <c r="HVV94" s="887"/>
      <c r="HVW94" s="888"/>
      <c r="HVX94" s="886"/>
      <c r="HVY94" s="887"/>
      <c r="HVZ94" s="887"/>
      <c r="HWA94" s="887"/>
      <c r="HWB94" s="887"/>
      <c r="HWC94" s="887"/>
      <c r="HWD94" s="887"/>
      <c r="HWE94" s="887"/>
      <c r="HWF94" s="888"/>
      <c r="HWG94" s="886"/>
      <c r="HWH94" s="887"/>
      <c r="HWI94" s="887"/>
      <c r="HWJ94" s="887"/>
      <c r="HWK94" s="887"/>
      <c r="HWL94" s="887"/>
      <c r="HWM94" s="887"/>
      <c r="HWN94" s="887"/>
      <c r="HWO94" s="888"/>
      <c r="HWP94" s="886"/>
      <c r="HWQ94" s="887"/>
      <c r="HWR94" s="887"/>
      <c r="HWS94" s="887"/>
      <c r="HWT94" s="887"/>
      <c r="HWU94" s="887"/>
      <c r="HWV94" s="887"/>
      <c r="HWW94" s="887"/>
      <c r="HWX94" s="888"/>
      <c r="HWY94" s="886"/>
      <c r="HWZ94" s="887"/>
      <c r="HXA94" s="887"/>
      <c r="HXB94" s="887"/>
      <c r="HXC94" s="887"/>
      <c r="HXD94" s="887"/>
      <c r="HXE94" s="887"/>
      <c r="HXF94" s="887"/>
      <c r="HXG94" s="888"/>
      <c r="HXH94" s="886"/>
      <c r="HXI94" s="887"/>
      <c r="HXJ94" s="887"/>
      <c r="HXK94" s="887"/>
      <c r="HXL94" s="887"/>
      <c r="HXM94" s="887"/>
      <c r="HXN94" s="887"/>
      <c r="HXO94" s="887"/>
      <c r="HXP94" s="888"/>
      <c r="HXQ94" s="886"/>
      <c r="HXR94" s="887"/>
      <c r="HXS94" s="887"/>
      <c r="HXT94" s="887"/>
      <c r="HXU94" s="887"/>
      <c r="HXV94" s="887"/>
      <c r="HXW94" s="887"/>
      <c r="HXX94" s="887"/>
      <c r="HXY94" s="888"/>
      <c r="HXZ94" s="886"/>
      <c r="HYA94" s="887"/>
      <c r="HYB94" s="887"/>
      <c r="HYC94" s="887"/>
      <c r="HYD94" s="887"/>
      <c r="HYE94" s="887"/>
      <c r="HYF94" s="887"/>
      <c r="HYG94" s="887"/>
      <c r="HYH94" s="888"/>
      <c r="HYI94" s="886"/>
      <c r="HYJ94" s="887"/>
      <c r="HYK94" s="887"/>
      <c r="HYL94" s="887"/>
      <c r="HYM94" s="887"/>
      <c r="HYN94" s="887"/>
      <c r="HYO94" s="887"/>
      <c r="HYP94" s="887"/>
      <c r="HYQ94" s="888"/>
      <c r="HYR94" s="886"/>
      <c r="HYS94" s="887"/>
      <c r="HYT94" s="887"/>
      <c r="HYU94" s="887"/>
      <c r="HYV94" s="887"/>
      <c r="HYW94" s="887"/>
      <c r="HYX94" s="887"/>
      <c r="HYY94" s="887"/>
      <c r="HYZ94" s="888"/>
      <c r="HZA94" s="886"/>
      <c r="HZB94" s="887"/>
      <c r="HZC94" s="887"/>
      <c r="HZD94" s="887"/>
      <c r="HZE94" s="887"/>
      <c r="HZF94" s="887"/>
      <c r="HZG94" s="887"/>
      <c r="HZH94" s="887"/>
      <c r="HZI94" s="888"/>
      <c r="HZJ94" s="886"/>
      <c r="HZK94" s="887"/>
      <c r="HZL94" s="887"/>
      <c r="HZM94" s="887"/>
      <c r="HZN94" s="887"/>
      <c r="HZO94" s="887"/>
      <c r="HZP94" s="887"/>
      <c r="HZQ94" s="887"/>
      <c r="HZR94" s="888"/>
      <c r="HZS94" s="886"/>
      <c r="HZT94" s="887"/>
      <c r="HZU94" s="887"/>
      <c r="HZV94" s="887"/>
      <c r="HZW94" s="887"/>
      <c r="HZX94" s="887"/>
      <c r="HZY94" s="887"/>
      <c r="HZZ94" s="887"/>
      <c r="IAA94" s="888"/>
      <c r="IAB94" s="886"/>
      <c r="IAC94" s="887"/>
      <c r="IAD94" s="887"/>
      <c r="IAE94" s="887"/>
      <c r="IAF94" s="887"/>
      <c r="IAG94" s="887"/>
      <c r="IAH94" s="887"/>
      <c r="IAI94" s="887"/>
      <c r="IAJ94" s="888"/>
      <c r="IAK94" s="886"/>
      <c r="IAL94" s="887"/>
      <c r="IAM94" s="887"/>
      <c r="IAN94" s="887"/>
      <c r="IAO94" s="887"/>
      <c r="IAP94" s="887"/>
      <c r="IAQ94" s="887"/>
      <c r="IAR94" s="887"/>
      <c r="IAS94" s="888"/>
      <c r="IAT94" s="886"/>
      <c r="IAU94" s="887"/>
      <c r="IAV94" s="887"/>
      <c r="IAW94" s="887"/>
      <c r="IAX94" s="887"/>
      <c r="IAY94" s="887"/>
      <c r="IAZ94" s="887"/>
      <c r="IBA94" s="887"/>
      <c r="IBB94" s="888"/>
      <c r="IBC94" s="886"/>
      <c r="IBD94" s="887"/>
      <c r="IBE94" s="887"/>
      <c r="IBF94" s="887"/>
      <c r="IBG94" s="887"/>
      <c r="IBH94" s="887"/>
      <c r="IBI94" s="887"/>
      <c r="IBJ94" s="887"/>
      <c r="IBK94" s="888"/>
      <c r="IBL94" s="886"/>
      <c r="IBM94" s="887"/>
      <c r="IBN94" s="887"/>
      <c r="IBO94" s="887"/>
      <c r="IBP94" s="887"/>
      <c r="IBQ94" s="887"/>
      <c r="IBR94" s="887"/>
      <c r="IBS94" s="887"/>
      <c r="IBT94" s="888"/>
      <c r="IBU94" s="886"/>
      <c r="IBV94" s="887"/>
      <c r="IBW94" s="887"/>
      <c r="IBX94" s="887"/>
      <c r="IBY94" s="887"/>
      <c r="IBZ94" s="887"/>
      <c r="ICA94" s="887"/>
      <c r="ICB94" s="887"/>
      <c r="ICC94" s="888"/>
      <c r="ICD94" s="886"/>
      <c r="ICE94" s="887"/>
      <c r="ICF94" s="887"/>
      <c r="ICG94" s="887"/>
      <c r="ICH94" s="887"/>
      <c r="ICI94" s="887"/>
      <c r="ICJ94" s="887"/>
      <c r="ICK94" s="887"/>
      <c r="ICL94" s="888"/>
      <c r="ICM94" s="886"/>
      <c r="ICN94" s="887"/>
      <c r="ICO94" s="887"/>
      <c r="ICP94" s="887"/>
      <c r="ICQ94" s="887"/>
      <c r="ICR94" s="887"/>
      <c r="ICS94" s="887"/>
      <c r="ICT94" s="887"/>
      <c r="ICU94" s="888"/>
      <c r="ICV94" s="886"/>
      <c r="ICW94" s="887"/>
      <c r="ICX94" s="887"/>
      <c r="ICY94" s="887"/>
      <c r="ICZ94" s="887"/>
      <c r="IDA94" s="887"/>
      <c r="IDB94" s="887"/>
      <c r="IDC94" s="887"/>
      <c r="IDD94" s="888"/>
      <c r="IDE94" s="886"/>
      <c r="IDF94" s="887"/>
      <c r="IDG94" s="887"/>
      <c r="IDH94" s="887"/>
      <c r="IDI94" s="887"/>
      <c r="IDJ94" s="887"/>
      <c r="IDK94" s="887"/>
      <c r="IDL94" s="887"/>
      <c r="IDM94" s="888"/>
      <c r="IDN94" s="886"/>
      <c r="IDO94" s="887"/>
      <c r="IDP94" s="887"/>
      <c r="IDQ94" s="887"/>
      <c r="IDR94" s="887"/>
      <c r="IDS94" s="887"/>
      <c r="IDT94" s="887"/>
      <c r="IDU94" s="887"/>
      <c r="IDV94" s="888"/>
      <c r="IDW94" s="886"/>
      <c r="IDX94" s="887"/>
      <c r="IDY94" s="887"/>
      <c r="IDZ94" s="887"/>
      <c r="IEA94" s="887"/>
      <c r="IEB94" s="887"/>
      <c r="IEC94" s="887"/>
      <c r="IED94" s="887"/>
      <c r="IEE94" s="888"/>
      <c r="IEF94" s="886"/>
      <c r="IEG94" s="887"/>
      <c r="IEH94" s="887"/>
      <c r="IEI94" s="887"/>
      <c r="IEJ94" s="887"/>
      <c r="IEK94" s="887"/>
      <c r="IEL94" s="887"/>
      <c r="IEM94" s="887"/>
      <c r="IEN94" s="888"/>
      <c r="IEO94" s="886"/>
      <c r="IEP94" s="887"/>
      <c r="IEQ94" s="887"/>
      <c r="IER94" s="887"/>
      <c r="IES94" s="887"/>
      <c r="IET94" s="887"/>
      <c r="IEU94" s="887"/>
      <c r="IEV94" s="887"/>
      <c r="IEW94" s="888"/>
      <c r="IEX94" s="886"/>
      <c r="IEY94" s="887"/>
      <c r="IEZ94" s="887"/>
      <c r="IFA94" s="887"/>
      <c r="IFB94" s="887"/>
      <c r="IFC94" s="887"/>
      <c r="IFD94" s="887"/>
      <c r="IFE94" s="887"/>
      <c r="IFF94" s="888"/>
      <c r="IFG94" s="886"/>
      <c r="IFH94" s="887"/>
      <c r="IFI94" s="887"/>
      <c r="IFJ94" s="887"/>
      <c r="IFK94" s="887"/>
      <c r="IFL94" s="887"/>
      <c r="IFM94" s="887"/>
      <c r="IFN94" s="887"/>
      <c r="IFO94" s="888"/>
      <c r="IFP94" s="886"/>
      <c r="IFQ94" s="887"/>
      <c r="IFR94" s="887"/>
      <c r="IFS94" s="887"/>
      <c r="IFT94" s="887"/>
      <c r="IFU94" s="887"/>
      <c r="IFV94" s="887"/>
      <c r="IFW94" s="887"/>
      <c r="IFX94" s="888"/>
      <c r="IFY94" s="886"/>
      <c r="IFZ94" s="887"/>
      <c r="IGA94" s="887"/>
      <c r="IGB94" s="887"/>
      <c r="IGC94" s="887"/>
      <c r="IGD94" s="887"/>
      <c r="IGE94" s="887"/>
      <c r="IGF94" s="887"/>
      <c r="IGG94" s="888"/>
      <c r="IGH94" s="886"/>
      <c r="IGI94" s="887"/>
      <c r="IGJ94" s="887"/>
      <c r="IGK94" s="887"/>
      <c r="IGL94" s="887"/>
      <c r="IGM94" s="887"/>
      <c r="IGN94" s="887"/>
      <c r="IGO94" s="887"/>
      <c r="IGP94" s="888"/>
      <c r="IGQ94" s="886"/>
      <c r="IGR94" s="887"/>
      <c r="IGS94" s="887"/>
      <c r="IGT94" s="887"/>
      <c r="IGU94" s="887"/>
      <c r="IGV94" s="887"/>
      <c r="IGW94" s="887"/>
      <c r="IGX94" s="887"/>
      <c r="IGY94" s="888"/>
      <c r="IGZ94" s="886"/>
      <c r="IHA94" s="887"/>
      <c r="IHB94" s="887"/>
      <c r="IHC94" s="887"/>
      <c r="IHD94" s="887"/>
      <c r="IHE94" s="887"/>
      <c r="IHF94" s="887"/>
      <c r="IHG94" s="887"/>
      <c r="IHH94" s="888"/>
      <c r="IHI94" s="886"/>
      <c r="IHJ94" s="887"/>
      <c r="IHK94" s="887"/>
      <c r="IHL94" s="887"/>
      <c r="IHM94" s="887"/>
      <c r="IHN94" s="887"/>
      <c r="IHO94" s="887"/>
      <c r="IHP94" s="887"/>
      <c r="IHQ94" s="888"/>
      <c r="IHR94" s="886"/>
      <c r="IHS94" s="887"/>
      <c r="IHT94" s="887"/>
      <c r="IHU94" s="887"/>
      <c r="IHV94" s="887"/>
      <c r="IHW94" s="887"/>
      <c r="IHX94" s="887"/>
      <c r="IHY94" s="887"/>
      <c r="IHZ94" s="888"/>
      <c r="IIA94" s="886"/>
      <c r="IIB94" s="887"/>
      <c r="IIC94" s="887"/>
      <c r="IID94" s="887"/>
      <c r="IIE94" s="887"/>
      <c r="IIF94" s="887"/>
      <c r="IIG94" s="887"/>
      <c r="IIH94" s="887"/>
      <c r="III94" s="888"/>
      <c r="IIJ94" s="886"/>
      <c r="IIK94" s="887"/>
      <c r="IIL94" s="887"/>
      <c r="IIM94" s="887"/>
      <c r="IIN94" s="887"/>
      <c r="IIO94" s="887"/>
      <c r="IIP94" s="887"/>
      <c r="IIQ94" s="887"/>
      <c r="IIR94" s="888"/>
      <c r="IIS94" s="886"/>
      <c r="IIT94" s="887"/>
      <c r="IIU94" s="887"/>
      <c r="IIV94" s="887"/>
      <c r="IIW94" s="887"/>
      <c r="IIX94" s="887"/>
      <c r="IIY94" s="887"/>
      <c r="IIZ94" s="887"/>
      <c r="IJA94" s="888"/>
      <c r="IJB94" s="886"/>
      <c r="IJC94" s="887"/>
      <c r="IJD94" s="887"/>
      <c r="IJE94" s="887"/>
      <c r="IJF94" s="887"/>
      <c r="IJG94" s="887"/>
      <c r="IJH94" s="887"/>
      <c r="IJI94" s="887"/>
      <c r="IJJ94" s="888"/>
      <c r="IJK94" s="886"/>
      <c r="IJL94" s="887"/>
      <c r="IJM94" s="887"/>
      <c r="IJN94" s="887"/>
      <c r="IJO94" s="887"/>
      <c r="IJP94" s="887"/>
      <c r="IJQ94" s="887"/>
      <c r="IJR94" s="887"/>
      <c r="IJS94" s="888"/>
      <c r="IJT94" s="886"/>
      <c r="IJU94" s="887"/>
      <c r="IJV94" s="887"/>
      <c r="IJW94" s="887"/>
      <c r="IJX94" s="887"/>
      <c r="IJY94" s="887"/>
      <c r="IJZ94" s="887"/>
      <c r="IKA94" s="887"/>
      <c r="IKB94" s="888"/>
      <c r="IKC94" s="886"/>
      <c r="IKD94" s="887"/>
      <c r="IKE94" s="887"/>
      <c r="IKF94" s="887"/>
      <c r="IKG94" s="887"/>
      <c r="IKH94" s="887"/>
      <c r="IKI94" s="887"/>
      <c r="IKJ94" s="887"/>
      <c r="IKK94" s="888"/>
      <c r="IKL94" s="886"/>
      <c r="IKM94" s="887"/>
      <c r="IKN94" s="887"/>
      <c r="IKO94" s="887"/>
      <c r="IKP94" s="887"/>
      <c r="IKQ94" s="887"/>
      <c r="IKR94" s="887"/>
      <c r="IKS94" s="887"/>
      <c r="IKT94" s="888"/>
      <c r="IKU94" s="886"/>
      <c r="IKV94" s="887"/>
      <c r="IKW94" s="887"/>
      <c r="IKX94" s="887"/>
      <c r="IKY94" s="887"/>
      <c r="IKZ94" s="887"/>
      <c r="ILA94" s="887"/>
      <c r="ILB94" s="887"/>
      <c r="ILC94" s="888"/>
      <c r="ILD94" s="886"/>
      <c r="ILE94" s="887"/>
      <c r="ILF94" s="887"/>
      <c r="ILG94" s="887"/>
      <c r="ILH94" s="887"/>
      <c r="ILI94" s="887"/>
      <c r="ILJ94" s="887"/>
      <c r="ILK94" s="887"/>
      <c r="ILL94" s="888"/>
      <c r="ILM94" s="886"/>
      <c r="ILN94" s="887"/>
      <c r="ILO94" s="887"/>
      <c r="ILP94" s="887"/>
      <c r="ILQ94" s="887"/>
      <c r="ILR94" s="887"/>
      <c r="ILS94" s="887"/>
      <c r="ILT94" s="887"/>
      <c r="ILU94" s="888"/>
      <c r="ILV94" s="886"/>
      <c r="ILW94" s="887"/>
      <c r="ILX94" s="887"/>
      <c r="ILY94" s="887"/>
      <c r="ILZ94" s="887"/>
      <c r="IMA94" s="887"/>
      <c r="IMB94" s="887"/>
      <c r="IMC94" s="887"/>
      <c r="IMD94" s="888"/>
      <c r="IME94" s="886"/>
      <c r="IMF94" s="887"/>
      <c r="IMG94" s="887"/>
      <c r="IMH94" s="887"/>
      <c r="IMI94" s="887"/>
      <c r="IMJ94" s="887"/>
      <c r="IMK94" s="887"/>
      <c r="IML94" s="887"/>
      <c r="IMM94" s="888"/>
      <c r="IMN94" s="886"/>
      <c r="IMO94" s="887"/>
      <c r="IMP94" s="887"/>
      <c r="IMQ94" s="887"/>
      <c r="IMR94" s="887"/>
      <c r="IMS94" s="887"/>
      <c r="IMT94" s="887"/>
      <c r="IMU94" s="887"/>
      <c r="IMV94" s="888"/>
      <c r="IMW94" s="886"/>
      <c r="IMX94" s="887"/>
      <c r="IMY94" s="887"/>
      <c r="IMZ94" s="887"/>
      <c r="INA94" s="887"/>
      <c r="INB94" s="887"/>
      <c r="INC94" s="887"/>
      <c r="IND94" s="887"/>
      <c r="INE94" s="888"/>
      <c r="INF94" s="886"/>
      <c r="ING94" s="887"/>
      <c r="INH94" s="887"/>
      <c r="INI94" s="887"/>
      <c r="INJ94" s="887"/>
      <c r="INK94" s="887"/>
      <c r="INL94" s="887"/>
      <c r="INM94" s="887"/>
      <c r="INN94" s="888"/>
      <c r="INO94" s="886"/>
      <c r="INP94" s="887"/>
      <c r="INQ94" s="887"/>
      <c r="INR94" s="887"/>
      <c r="INS94" s="887"/>
      <c r="INT94" s="887"/>
      <c r="INU94" s="887"/>
      <c r="INV94" s="887"/>
      <c r="INW94" s="888"/>
      <c r="INX94" s="886"/>
      <c r="INY94" s="887"/>
      <c r="INZ94" s="887"/>
      <c r="IOA94" s="887"/>
      <c r="IOB94" s="887"/>
      <c r="IOC94" s="887"/>
      <c r="IOD94" s="887"/>
      <c r="IOE94" s="887"/>
      <c r="IOF94" s="888"/>
      <c r="IOG94" s="886"/>
      <c r="IOH94" s="887"/>
      <c r="IOI94" s="887"/>
      <c r="IOJ94" s="887"/>
      <c r="IOK94" s="887"/>
      <c r="IOL94" s="887"/>
      <c r="IOM94" s="887"/>
      <c r="ION94" s="887"/>
      <c r="IOO94" s="888"/>
      <c r="IOP94" s="886"/>
      <c r="IOQ94" s="887"/>
      <c r="IOR94" s="887"/>
      <c r="IOS94" s="887"/>
      <c r="IOT94" s="887"/>
      <c r="IOU94" s="887"/>
      <c r="IOV94" s="887"/>
      <c r="IOW94" s="887"/>
      <c r="IOX94" s="888"/>
      <c r="IOY94" s="886"/>
      <c r="IOZ94" s="887"/>
      <c r="IPA94" s="887"/>
      <c r="IPB94" s="887"/>
      <c r="IPC94" s="887"/>
      <c r="IPD94" s="887"/>
      <c r="IPE94" s="887"/>
      <c r="IPF94" s="887"/>
      <c r="IPG94" s="888"/>
      <c r="IPH94" s="886"/>
      <c r="IPI94" s="887"/>
      <c r="IPJ94" s="887"/>
      <c r="IPK94" s="887"/>
      <c r="IPL94" s="887"/>
      <c r="IPM94" s="887"/>
      <c r="IPN94" s="887"/>
      <c r="IPO94" s="887"/>
      <c r="IPP94" s="888"/>
      <c r="IPQ94" s="886"/>
      <c r="IPR94" s="887"/>
      <c r="IPS94" s="887"/>
      <c r="IPT94" s="887"/>
      <c r="IPU94" s="887"/>
      <c r="IPV94" s="887"/>
      <c r="IPW94" s="887"/>
      <c r="IPX94" s="887"/>
      <c r="IPY94" s="888"/>
      <c r="IPZ94" s="886"/>
      <c r="IQA94" s="887"/>
      <c r="IQB94" s="887"/>
      <c r="IQC94" s="887"/>
      <c r="IQD94" s="887"/>
      <c r="IQE94" s="887"/>
      <c r="IQF94" s="887"/>
      <c r="IQG94" s="887"/>
      <c r="IQH94" s="888"/>
      <c r="IQI94" s="886"/>
      <c r="IQJ94" s="887"/>
      <c r="IQK94" s="887"/>
      <c r="IQL94" s="887"/>
      <c r="IQM94" s="887"/>
      <c r="IQN94" s="887"/>
      <c r="IQO94" s="887"/>
      <c r="IQP94" s="887"/>
      <c r="IQQ94" s="888"/>
      <c r="IQR94" s="886"/>
      <c r="IQS94" s="887"/>
      <c r="IQT94" s="887"/>
      <c r="IQU94" s="887"/>
      <c r="IQV94" s="887"/>
      <c r="IQW94" s="887"/>
      <c r="IQX94" s="887"/>
      <c r="IQY94" s="887"/>
      <c r="IQZ94" s="888"/>
      <c r="IRA94" s="886"/>
      <c r="IRB94" s="887"/>
      <c r="IRC94" s="887"/>
      <c r="IRD94" s="887"/>
      <c r="IRE94" s="887"/>
      <c r="IRF94" s="887"/>
      <c r="IRG94" s="887"/>
      <c r="IRH94" s="887"/>
      <c r="IRI94" s="888"/>
      <c r="IRJ94" s="886"/>
      <c r="IRK94" s="887"/>
      <c r="IRL94" s="887"/>
      <c r="IRM94" s="887"/>
      <c r="IRN94" s="887"/>
      <c r="IRO94" s="887"/>
      <c r="IRP94" s="887"/>
      <c r="IRQ94" s="887"/>
      <c r="IRR94" s="888"/>
      <c r="IRS94" s="886"/>
      <c r="IRT94" s="887"/>
      <c r="IRU94" s="887"/>
      <c r="IRV94" s="887"/>
      <c r="IRW94" s="887"/>
      <c r="IRX94" s="887"/>
      <c r="IRY94" s="887"/>
      <c r="IRZ94" s="887"/>
      <c r="ISA94" s="888"/>
      <c r="ISB94" s="886"/>
      <c r="ISC94" s="887"/>
      <c r="ISD94" s="887"/>
      <c r="ISE94" s="887"/>
      <c r="ISF94" s="887"/>
      <c r="ISG94" s="887"/>
      <c r="ISH94" s="887"/>
      <c r="ISI94" s="887"/>
      <c r="ISJ94" s="888"/>
      <c r="ISK94" s="886"/>
      <c r="ISL94" s="887"/>
      <c r="ISM94" s="887"/>
      <c r="ISN94" s="887"/>
      <c r="ISO94" s="887"/>
      <c r="ISP94" s="887"/>
      <c r="ISQ94" s="887"/>
      <c r="ISR94" s="887"/>
      <c r="ISS94" s="888"/>
      <c r="IST94" s="886"/>
      <c r="ISU94" s="887"/>
      <c r="ISV94" s="887"/>
      <c r="ISW94" s="887"/>
      <c r="ISX94" s="887"/>
      <c r="ISY94" s="887"/>
      <c r="ISZ94" s="887"/>
      <c r="ITA94" s="887"/>
      <c r="ITB94" s="888"/>
      <c r="ITC94" s="886"/>
      <c r="ITD94" s="887"/>
      <c r="ITE94" s="887"/>
      <c r="ITF94" s="887"/>
      <c r="ITG94" s="887"/>
      <c r="ITH94" s="887"/>
      <c r="ITI94" s="887"/>
      <c r="ITJ94" s="887"/>
      <c r="ITK94" s="888"/>
      <c r="ITL94" s="886"/>
      <c r="ITM94" s="887"/>
      <c r="ITN94" s="887"/>
      <c r="ITO94" s="887"/>
      <c r="ITP94" s="887"/>
      <c r="ITQ94" s="887"/>
      <c r="ITR94" s="887"/>
      <c r="ITS94" s="887"/>
      <c r="ITT94" s="888"/>
      <c r="ITU94" s="886"/>
      <c r="ITV94" s="887"/>
      <c r="ITW94" s="887"/>
      <c r="ITX94" s="887"/>
      <c r="ITY94" s="887"/>
      <c r="ITZ94" s="887"/>
      <c r="IUA94" s="887"/>
      <c r="IUB94" s="887"/>
      <c r="IUC94" s="888"/>
      <c r="IUD94" s="886"/>
      <c r="IUE94" s="887"/>
      <c r="IUF94" s="887"/>
      <c r="IUG94" s="887"/>
      <c r="IUH94" s="887"/>
      <c r="IUI94" s="887"/>
      <c r="IUJ94" s="887"/>
      <c r="IUK94" s="887"/>
      <c r="IUL94" s="888"/>
      <c r="IUM94" s="886"/>
      <c r="IUN94" s="887"/>
      <c r="IUO94" s="887"/>
      <c r="IUP94" s="887"/>
      <c r="IUQ94" s="887"/>
      <c r="IUR94" s="887"/>
      <c r="IUS94" s="887"/>
      <c r="IUT94" s="887"/>
      <c r="IUU94" s="888"/>
      <c r="IUV94" s="886"/>
      <c r="IUW94" s="887"/>
      <c r="IUX94" s="887"/>
      <c r="IUY94" s="887"/>
      <c r="IUZ94" s="887"/>
      <c r="IVA94" s="887"/>
      <c r="IVB94" s="887"/>
      <c r="IVC94" s="887"/>
      <c r="IVD94" s="888"/>
      <c r="IVE94" s="886"/>
      <c r="IVF94" s="887"/>
      <c r="IVG94" s="887"/>
      <c r="IVH94" s="887"/>
      <c r="IVI94" s="887"/>
      <c r="IVJ94" s="887"/>
      <c r="IVK94" s="887"/>
      <c r="IVL94" s="887"/>
      <c r="IVM94" s="888"/>
      <c r="IVN94" s="886"/>
      <c r="IVO94" s="887"/>
      <c r="IVP94" s="887"/>
      <c r="IVQ94" s="887"/>
      <c r="IVR94" s="887"/>
      <c r="IVS94" s="887"/>
      <c r="IVT94" s="887"/>
      <c r="IVU94" s="887"/>
      <c r="IVV94" s="888"/>
      <c r="IVW94" s="886"/>
      <c r="IVX94" s="887"/>
      <c r="IVY94" s="887"/>
      <c r="IVZ94" s="887"/>
      <c r="IWA94" s="887"/>
      <c r="IWB94" s="887"/>
      <c r="IWC94" s="887"/>
      <c r="IWD94" s="887"/>
      <c r="IWE94" s="888"/>
      <c r="IWF94" s="886"/>
      <c r="IWG94" s="887"/>
      <c r="IWH94" s="887"/>
      <c r="IWI94" s="887"/>
      <c r="IWJ94" s="887"/>
      <c r="IWK94" s="887"/>
      <c r="IWL94" s="887"/>
      <c r="IWM94" s="887"/>
      <c r="IWN94" s="888"/>
      <c r="IWO94" s="886"/>
      <c r="IWP94" s="887"/>
      <c r="IWQ94" s="887"/>
      <c r="IWR94" s="887"/>
      <c r="IWS94" s="887"/>
      <c r="IWT94" s="887"/>
      <c r="IWU94" s="887"/>
      <c r="IWV94" s="887"/>
      <c r="IWW94" s="888"/>
      <c r="IWX94" s="886"/>
      <c r="IWY94" s="887"/>
      <c r="IWZ94" s="887"/>
      <c r="IXA94" s="887"/>
      <c r="IXB94" s="887"/>
      <c r="IXC94" s="887"/>
      <c r="IXD94" s="887"/>
      <c r="IXE94" s="887"/>
      <c r="IXF94" s="888"/>
      <c r="IXG94" s="886"/>
      <c r="IXH94" s="887"/>
      <c r="IXI94" s="887"/>
      <c r="IXJ94" s="887"/>
      <c r="IXK94" s="887"/>
      <c r="IXL94" s="887"/>
      <c r="IXM94" s="887"/>
      <c r="IXN94" s="887"/>
      <c r="IXO94" s="888"/>
      <c r="IXP94" s="886"/>
      <c r="IXQ94" s="887"/>
      <c r="IXR94" s="887"/>
      <c r="IXS94" s="887"/>
      <c r="IXT94" s="887"/>
      <c r="IXU94" s="887"/>
      <c r="IXV94" s="887"/>
      <c r="IXW94" s="887"/>
      <c r="IXX94" s="888"/>
      <c r="IXY94" s="886"/>
      <c r="IXZ94" s="887"/>
      <c r="IYA94" s="887"/>
      <c r="IYB94" s="887"/>
      <c r="IYC94" s="887"/>
      <c r="IYD94" s="887"/>
      <c r="IYE94" s="887"/>
      <c r="IYF94" s="887"/>
      <c r="IYG94" s="888"/>
      <c r="IYH94" s="886"/>
      <c r="IYI94" s="887"/>
      <c r="IYJ94" s="887"/>
      <c r="IYK94" s="887"/>
      <c r="IYL94" s="887"/>
      <c r="IYM94" s="887"/>
      <c r="IYN94" s="887"/>
      <c r="IYO94" s="887"/>
      <c r="IYP94" s="888"/>
      <c r="IYQ94" s="886"/>
      <c r="IYR94" s="887"/>
      <c r="IYS94" s="887"/>
      <c r="IYT94" s="887"/>
      <c r="IYU94" s="887"/>
      <c r="IYV94" s="887"/>
      <c r="IYW94" s="887"/>
      <c r="IYX94" s="887"/>
      <c r="IYY94" s="888"/>
      <c r="IYZ94" s="886"/>
      <c r="IZA94" s="887"/>
      <c r="IZB94" s="887"/>
      <c r="IZC94" s="887"/>
      <c r="IZD94" s="887"/>
      <c r="IZE94" s="887"/>
      <c r="IZF94" s="887"/>
      <c r="IZG94" s="887"/>
      <c r="IZH94" s="888"/>
      <c r="IZI94" s="886"/>
      <c r="IZJ94" s="887"/>
      <c r="IZK94" s="887"/>
      <c r="IZL94" s="887"/>
      <c r="IZM94" s="887"/>
      <c r="IZN94" s="887"/>
      <c r="IZO94" s="887"/>
      <c r="IZP94" s="887"/>
      <c r="IZQ94" s="888"/>
      <c r="IZR94" s="886"/>
      <c r="IZS94" s="887"/>
      <c r="IZT94" s="887"/>
      <c r="IZU94" s="887"/>
      <c r="IZV94" s="887"/>
      <c r="IZW94" s="887"/>
      <c r="IZX94" s="887"/>
      <c r="IZY94" s="887"/>
      <c r="IZZ94" s="888"/>
      <c r="JAA94" s="886"/>
      <c r="JAB94" s="887"/>
      <c r="JAC94" s="887"/>
      <c r="JAD94" s="887"/>
      <c r="JAE94" s="887"/>
      <c r="JAF94" s="887"/>
      <c r="JAG94" s="887"/>
      <c r="JAH94" s="887"/>
      <c r="JAI94" s="888"/>
      <c r="JAJ94" s="886"/>
      <c r="JAK94" s="887"/>
      <c r="JAL94" s="887"/>
      <c r="JAM94" s="887"/>
      <c r="JAN94" s="887"/>
      <c r="JAO94" s="887"/>
      <c r="JAP94" s="887"/>
      <c r="JAQ94" s="887"/>
      <c r="JAR94" s="888"/>
      <c r="JAS94" s="886"/>
      <c r="JAT94" s="887"/>
      <c r="JAU94" s="887"/>
      <c r="JAV94" s="887"/>
      <c r="JAW94" s="887"/>
      <c r="JAX94" s="887"/>
      <c r="JAY94" s="887"/>
      <c r="JAZ94" s="887"/>
      <c r="JBA94" s="888"/>
      <c r="JBB94" s="886"/>
      <c r="JBC94" s="887"/>
      <c r="JBD94" s="887"/>
      <c r="JBE94" s="887"/>
      <c r="JBF94" s="887"/>
      <c r="JBG94" s="887"/>
      <c r="JBH94" s="887"/>
      <c r="JBI94" s="887"/>
      <c r="JBJ94" s="888"/>
      <c r="JBK94" s="886"/>
      <c r="JBL94" s="887"/>
      <c r="JBM94" s="887"/>
      <c r="JBN94" s="887"/>
      <c r="JBO94" s="887"/>
      <c r="JBP94" s="887"/>
      <c r="JBQ94" s="887"/>
      <c r="JBR94" s="887"/>
      <c r="JBS94" s="888"/>
      <c r="JBT94" s="886"/>
      <c r="JBU94" s="887"/>
      <c r="JBV94" s="887"/>
      <c r="JBW94" s="887"/>
      <c r="JBX94" s="887"/>
      <c r="JBY94" s="887"/>
      <c r="JBZ94" s="887"/>
      <c r="JCA94" s="887"/>
      <c r="JCB94" s="888"/>
      <c r="JCC94" s="886"/>
      <c r="JCD94" s="887"/>
      <c r="JCE94" s="887"/>
      <c r="JCF94" s="887"/>
      <c r="JCG94" s="887"/>
      <c r="JCH94" s="887"/>
      <c r="JCI94" s="887"/>
      <c r="JCJ94" s="887"/>
      <c r="JCK94" s="888"/>
      <c r="JCL94" s="886"/>
      <c r="JCM94" s="887"/>
      <c r="JCN94" s="887"/>
      <c r="JCO94" s="887"/>
      <c r="JCP94" s="887"/>
      <c r="JCQ94" s="887"/>
      <c r="JCR94" s="887"/>
      <c r="JCS94" s="887"/>
      <c r="JCT94" s="888"/>
      <c r="JCU94" s="886"/>
      <c r="JCV94" s="887"/>
      <c r="JCW94" s="887"/>
      <c r="JCX94" s="887"/>
      <c r="JCY94" s="887"/>
      <c r="JCZ94" s="887"/>
      <c r="JDA94" s="887"/>
      <c r="JDB94" s="887"/>
      <c r="JDC94" s="888"/>
      <c r="JDD94" s="886"/>
      <c r="JDE94" s="887"/>
      <c r="JDF94" s="887"/>
      <c r="JDG94" s="887"/>
      <c r="JDH94" s="887"/>
      <c r="JDI94" s="887"/>
      <c r="JDJ94" s="887"/>
      <c r="JDK94" s="887"/>
      <c r="JDL94" s="888"/>
      <c r="JDM94" s="886"/>
      <c r="JDN94" s="887"/>
      <c r="JDO94" s="887"/>
      <c r="JDP94" s="887"/>
      <c r="JDQ94" s="887"/>
      <c r="JDR94" s="887"/>
      <c r="JDS94" s="887"/>
      <c r="JDT94" s="887"/>
      <c r="JDU94" s="888"/>
      <c r="JDV94" s="886"/>
      <c r="JDW94" s="887"/>
      <c r="JDX94" s="887"/>
      <c r="JDY94" s="887"/>
      <c r="JDZ94" s="887"/>
      <c r="JEA94" s="887"/>
      <c r="JEB94" s="887"/>
      <c r="JEC94" s="887"/>
      <c r="JED94" s="888"/>
      <c r="JEE94" s="886"/>
      <c r="JEF94" s="887"/>
      <c r="JEG94" s="887"/>
      <c r="JEH94" s="887"/>
      <c r="JEI94" s="887"/>
      <c r="JEJ94" s="887"/>
      <c r="JEK94" s="887"/>
      <c r="JEL94" s="887"/>
      <c r="JEM94" s="888"/>
      <c r="JEN94" s="886"/>
      <c r="JEO94" s="887"/>
      <c r="JEP94" s="887"/>
      <c r="JEQ94" s="887"/>
      <c r="JER94" s="887"/>
      <c r="JES94" s="887"/>
      <c r="JET94" s="887"/>
      <c r="JEU94" s="887"/>
      <c r="JEV94" s="888"/>
      <c r="JEW94" s="886"/>
      <c r="JEX94" s="887"/>
      <c r="JEY94" s="887"/>
      <c r="JEZ94" s="887"/>
      <c r="JFA94" s="887"/>
      <c r="JFB94" s="887"/>
      <c r="JFC94" s="887"/>
      <c r="JFD94" s="887"/>
      <c r="JFE94" s="888"/>
      <c r="JFF94" s="886"/>
      <c r="JFG94" s="887"/>
      <c r="JFH94" s="887"/>
      <c r="JFI94" s="887"/>
      <c r="JFJ94" s="887"/>
      <c r="JFK94" s="887"/>
      <c r="JFL94" s="887"/>
      <c r="JFM94" s="887"/>
      <c r="JFN94" s="888"/>
      <c r="JFO94" s="886"/>
      <c r="JFP94" s="887"/>
      <c r="JFQ94" s="887"/>
      <c r="JFR94" s="887"/>
      <c r="JFS94" s="887"/>
      <c r="JFT94" s="887"/>
      <c r="JFU94" s="887"/>
      <c r="JFV94" s="887"/>
      <c r="JFW94" s="888"/>
      <c r="JFX94" s="886"/>
      <c r="JFY94" s="887"/>
      <c r="JFZ94" s="887"/>
      <c r="JGA94" s="887"/>
      <c r="JGB94" s="887"/>
      <c r="JGC94" s="887"/>
      <c r="JGD94" s="887"/>
      <c r="JGE94" s="887"/>
      <c r="JGF94" s="888"/>
      <c r="JGG94" s="886"/>
      <c r="JGH94" s="887"/>
      <c r="JGI94" s="887"/>
      <c r="JGJ94" s="887"/>
      <c r="JGK94" s="887"/>
      <c r="JGL94" s="887"/>
      <c r="JGM94" s="887"/>
      <c r="JGN94" s="887"/>
      <c r="JGO94" s="888"/>
      <c r="JGP94" s="886"/>
      <c r="JGQ94" s="887"/>
      <c r="JGR94" s="887"/>
      <c r="JGS94" s="887"/>
      <c r="JGT94" s="887"/>
      <c r="JGU94" s="887"/>
      <c r="JGV94" s="887"/>
      <c r="JGW94" s="887"/>
      <c r="JGX94" s="888"/>
      <c r="JGY94" s="886"/>
      <c r="JGZ94" s="887"/>
      <c r="JHA94" s="887"/>
      <c r="JHB94" s="887"/>
      <c r="JHC94" s="887"/>
      <c r="JHD94" s="887"/>
      <c r="JHE94" s="887"/>
      <c r="JHF94" s="887"/>
      <c r="JHG94" s="888"/>
      <c r="JHH94" s="886"/>
      <c r="JHI94" s="887"/>
      <c r="JHJ94" s="887"/>
      <c r="JHK94" s="887"/>
      <c r="JHL94" s="887"/>
      <c r="JHM94" s="887"/>
      <c r="JHN94" s="887"/>
      <c r="JHO94" s="887"/>
      <c r="JHP94" s="888"/>
      <c r="JHQ94" s="886"/>
      <c r="JHR94" s="887"/>
      <c r="JHS94" s="887"/>
      <c r="JHT94" s="887"/>
      <c r="JHU94" s="887"/>
      <c r="JHV94" s="887"/>
      <c r="JHW94" s="887"/>
      <c r="JHX94" s="887"/>
      <c r="JHY94" s="888"/>
      <c r="JHZ94" s="886"/>
      <c r="JIA94" s="887"/>
      <c r="JIB94" s="887"/>
      <c r="JIC94" s="887"/>
      <c r="JID94" s="887"/>
      <c r="JIE94" s="887"/>
      <c r="JIF94" s="887"/>
      <c r="JIG94" s="887"/>
      <c r="JIH94" s="888"/>
      <c r="JII94" s="886"/>
      <c r="JIJ94" s="887"/>
      <c r="JIK94" s="887"/>
      <c r="JIL94" s="887"/>
      <c r="JIM94" s="887"/>
      <c r="JIN94" s="887"/>
      <c r="JIO94" s="887"/>
      <c r="JIP94" s="887"/>
      <c r="JIQ94" s="888"/>
      <c r="JIR94" s="886"/>
      <c r="JIS94" s="887"/>
      <c r="JIT94" s="887"/>
      <c r="JIU94" s="887"/>
      <c r="JIV94" s="887"/>
      <c r="JIW94" s="887"/>
      <c r="JIX94" s="887"/>
      <c r="JIY94" s="887"/>
      <c r="JIZ94" s="888"/>
      <c r="JJA94" s="886"/>
      <c r="JJB94" s="887"/>
      <c r="JJC94" s="887"/>
      <c r="JJD94" s="887"/>
      <c r="JJE94" s="887"/>
      <c r="JJF94" s="887"/>
      <c r="JJG94" s="887"/>
      <c r="JJH94" s="887"/>
      <c r="JJI94" s="888"/>
      <c r="JJJ94" s="886"/>
      <c r="JJK94" s="887"/>
      <c r="JJL94" s="887"/>
      <c r="JJM94" s="887"/>
      <c r="JJN94" s="887"/>
      <c r="JJO94" s="887"/>
      <c r="JJP94" s="887"/>
      <c r="JJQ94" s="887"/>
      <c r="JJR94" s="888"/>
      <c r="JJS94" s="886"/>
      <c r="JJT94" s="887"/>
      <c r="JJU94" s="887"/>
      <c r="JJV94" s="887"/>
      <c r="JJW94" s="887"/>
      <c r="JJX94" s="887"/>
      <c r="JJY94" s="887"/>
      <c r="JJZ94" s="887"/>
      <c r="JKA94" s="888"/>
      <c r="JKB94" s="886"/>
      <c r="JKC94" s="887"/>
      <c r="JKD94" s="887"/>
      <c r="JKE94" s="887"/>
      <c r="JKF94" s="887"/>
      <c r="JKG94" s="887"/>
      <c r="JKH94" s="887"/>
      <c r="JKI94" s="887"/>
      <c r="JKJ94" s="888"/>
      <c r="JKK94" s="886"/>
      <c r="JKL94" s="887"/>
      <c r="JKM94" s="887"/>
      <c r="JKN94" s="887"/>
      <c r="JKO94" s="887"/>
      <c r="JKP94" s="887"/>
      <c r="JKQ94" s="887"/>
      <c r="JKR94" s="887"/>
      <c r="JKS94" s="888"/>
      <c r="JKT94" s="886"/>
      <c r="JKU94" s="887"/>
      <c r="JKV94" s="887"/>
      <c r="JKW94" s="887"/>
      <c r="JKX94" s="887"/>
      <c r="JKY94" s="887"/>
      <c r="JKZ94" s="887"/>
      <c r="JLA94" s="887"/>
      <c r="JLB94" s="888"/>
      <c r="JLC94" s="886"/>
      <c r="JLD94" s="887"/>
      <c r="JLE94" s="887"/>
      <c r="JLF94" s="887"/>
      <c r="JLG94" s="887"/>
      <c r="JLH94" s="887"/>
      <c r="JLI94" s="887"/>
      <c r="JLJ94" s="887"/>
      <c r="JLK94" s="888"/>
      <c r="JLL94" s="886"/>
      <c r="JLM94" s="887"/>
      <c r="JLN94" s="887"/>
      <c r="JLO94" s="887"/>
      <c r="JLP94" s="887"/>
      <c r="JLQ94" s="887"/>
      <c r="JLR94" s="887"/>
      <c r="JLS94" s="887"/>
      <c r="JLT94" s="888"/>
      <c r="JLU94" s="886"/>
      <c r="JLV94" s="887"/>
      <c r="JLW94" s="887"/>
      <c r="JLX94" s="887"/>
      <c r="JLY94" s="887"/>
      <c r="JLZ94" s="887"/>
      <c r="JMA94" s="887"/>
      <c r="JMB94" s="887"/>
      <c r="JMC94" s="888"/>
      <c r="JMD94" s="886"/>
      <c r="JME94" s="887"/>
      <c r="JMF94" s="887"/>
      <c r="JMG94" s="887"/>
      <c r="JMH94" s="887"/>
      <c r="JMI94" s="887"/>
      <c r="JMJ94" s="887"/>
      <c r="JMK94" s="887"/>
      <c r="JML94" s="888"/>
      <c r="JMM94" s="886"/>
      <c r="JMN94" s="887"/>
      <c r="JMO94" s="887"/>
      <c r="JMP94" s="887"/>
      <c r="JMQ94" s="887"/>
      <c r="JMR94" s="887"/>
      <c r="JMS94" s="887"/>
      <c r="JMT94" s="887"/>
      <c r="JMU94" s="888"/>
      <c r="JMV94" s="886"/>
      <c r="JMW94" s="887"/>
      <c r="JMX94" s="887"/>
      <c r="JMY94" s="887"/>
      <c r="JMZ94" s="887"/>
      <c r="JNA94" s="887"/>
      <c r="JNB94" s="887"/>
      <c r="JNC94" s="887"/>
      <c r="JND94" s="888"/>
      <c r="JNE94" s="886"/>
      <c r="JNF94" s="887"/>
      <c r="JNG94" s="887"/>
      <c r="JNH94" s="887"/>
      <c r="JNI94" s="887"/>
      <c r="JNJ94" s="887"/>
      <c r="JNK94" s="887"/>
      <c r="JNL94" s="887"/>
      <c r="JNM94" s="888"/>
      <c r="JNN94" s="886"/>
      <c r="JNO94" s="887"/>
      <c r="JNP94" s="887"/>
      <c r="JNQ94" s="887"/>
      <c r="JNR94" s="887"/>
      <c r="JNS94" s="887"/>
      <c r="JNT94" s="887"/>
      <c r="JNU94" s="887"/>
      <c r="JNV94" s="888"/>
      <c r="JNW94" s="886"/>
      <c r="JNX94" s="887"/>
      <c r="JNY94" s="887"/>
      <c r="JNZ94" s="887"/>
      <c r="JOA94" s="887"/>
      <c r="JOB94" s="887"/>
      <c r="JOC94" s="887"/>
      <c r="JOD94" s="887"/>
      <c r="JOE94" s="888"/>
      <c r="JOF94" s="886"/>
      <c r="JOG94" s="887"/>
      <c r="JOH94" s="887"/>
      <c r="JOI94" s="887"/>
      <c r="JOJ94" s="887"/>
      <c r="JOK94" s="887"/>
      <c r="JOL94" s="887"/>
      <c r="JOM94" s="887"/>
      <c r="JON94" s="888"/>
      <c r="JOO94" s="886"/>
      <c r="JOP94" s="887"/>
      <c r="JOQ94" s="887"/>
      <c r="JOR94" s="887"/>
      <c r="JOS94" s="887"/>
      <c r="JOT94" s="887"/>
      <c r="JOU94" s="887"/>
      <c r="JOV94" s="887"/>
      <c r="JOW94" s="888"/>
      <c r="JOX94" s="886"/>
      <c r="JOY94" s="887"/>
      <c r="JOZ94" s="887"/>
      <c r="JPA94" s="887"/>
      <c r="JPB94" s="887"/>
      <c r="JPC94" s="887"/>
      <c r="JPD94" s="887"/>
      <c r="JPE94" s="887"/>
      <c r="JPF94" s="888"/>
      <c r="JPG94" s="886"/>
      <c r="JPH94" s="887"/>
      <c r="JPI94" s="887"/>
      <c r="JPJ94" s="887"/>
      <c r="JPK94" s="887"/>
      <c r="JPL94" s="887"/>
      <c r="JPM94" s="887"/>
      <c r="JPN94" s="887"/>
      <c r="JPO94" s="888"/>
      <c r="JPP94" s="886"/>
      <c r="JPQ94" s="887"/>
      <c r="JPR94" s="887"/>
      <c r="JPS94" s="887"/>
      <c r="JPT94" s="887"/>
      <c r="JPU94" s="887"/>
      <c r="JPV94" s="887"/>
      <c r="JPW94" s="887"/>
      <c r="JPX94" s="888"/>
      <c r="JPY94" s="886"/>
      <c r="JPZ94" s="887"/>
      <c r="JQA94" s="887"/>
      <c r="JQB94" s="887"/>
      <c r="JQC94" s="887"/>
      <c r="JQD94" s="887"/>
      <c r="JQE94" s="887"/>
      <c r="JQF94" s="887"/>
      <c r="JQG94" s="888"/>
      <c r="JQH94" s="886"/>
      <c r="JQI94" s="887"/>
      <c r="JQJ94" s="887"/>
      <c r="JQK94" s="887"/>
      <c r="JQL94" s="887"/>
      <c r="JQM94" s="887"/>
      <c r="JQN94" s="887"/>
      <c r="JQO94" s="887"/>
      <c r="JQP94" s="888"/>
      <c r="JQQ94" s="886"/>
      <c r="JQR94" s="887"/>
      <c r="JQS94" s="887"/>
      <c r="JQT94" s="887"/>
      <c r="JQU94" s="887"/>
      <c r="JQV94" s="887"/>
      <c r="JQW94" s="887"/>
      <c r="JQX94" s="887"/>
      <c r="JQY94" s="888"/>
      <c r="JQZ94" s="886"/>
      <c r="JRA94" s="887"/>
      <c r="JRB94" s="887"/>
      <c r="JRC94" s="887"/>
      <c r="JRD94" s="887"/>
      <c r="JRE94" s="887"/>
      <c r="JRF94" s="887"/>
      <c r="JRG94" s="887"/>
      <c r="JRH94" s="888"/>
      <c r="JRI94" s="886"/>
      <c r="JRJ94" s="887"/>
      <c r="JRK94" s="887"/>
      <c r="JRL94" s="887"/>
      <c r="JRM94" s="887"/>
      <c r="JRN94" s="887"/>
      <c r="JRO94" s="887"/>
      <c r="JRP94" s="887"/>
      <c r="JRQ94" s="888"/>
      <c r="JRR94" s="886"/>
      <c r="JRS94" s="887"/>
      <c r="JRT94" s="887"/>
      <c r="JRU94" s="887"/>
      <c r="JRV94" s="887"/>
      <c r="JRW94" s="887"/>
      <c r="JRX94" s="887"/>
      <c r="JRY94" s="887"/>
      <c r="JRZ94" s="888"/>
      <c r="JSA94" s="886"/>
      <c r="JSB94" s="887"/>
      <c r="JSC94" s="887"/>
      <c r="JSD94" s="887"/>
      <c r="JSE94" s="887"/>
      <c r="JSF94" s="887"/>
      <c r="JSG94" s="887"/>
      <c r="JSH94" s="887"/>
      <c r="JSI94" s="888"/>
      <c r="JSJ94" s="886"/>
      <c r="JSK94" s="887"/>
      <c r="JSL94" s="887"/>
      <c r="JSM94" s="887"/>
      <c r="JSN94" s="887"/>
      <c r="JSO94" s="887"/>
      <c r="JSP94" s="887"/>
      <c r="JSQ94" s="887"/>
      <c r="JSR94" s="888"/>
      <c r="JSS94" s="886"/>
      <c r="JST94" s="887"/>
      <c r="JSU94" s="887"/>
      <c r="JSV94" s="887"/>
      <c r="JSW94" s="887"/>
      <c r="JSX94" s="887"/>
      <c r="JSY94" s="887"/>
      <c r="JSZ94" s="887"/>
      <c r="JTA94" s="888"/>
      <c r="JTB94" s="886"/>
      <c r="JTC94" s="887"/>
      <c r="JTD94" s="887"/>
      <c r="JTE94" s="887"/>
      <c r="JTF94" s="887"/>
      <c r="JTG94" s="887"/>
      <c r="JTH94" s="887"/>
      <c r="JTI94" s="887"/>
      <c r="JTJ94" s="888"/>
      <c r="JTK94" s="886"/>
      <c r="JTL94" s="887"/>
      <c r="JTM94" s="887"/>
      <c r="JTN94" s="887"/>
      <c r="JTO94" s="887"/>
      <c r="JTP94" s="887"/>
      <c r="JTQ94" s="887"/>
      <c r="JTR94" s="887"/>
      <c r="JTS94" s="888"/>
      <c r="JTT94" s="886"/>
      <c r="JTU94" s="887"/>
      <c r="JTV94" s="887"/>
      <c r="JTW94" s="887"/>
      <c r="JTX94" s="887"/>
      <c r="JTY94" s="887"/>
      <c r="JTZ94" s="887"/>
      <c r="JUA94" s="887"/>
      <c r="JUB94" s="888"/>
      <c r="JUC94" s="886"/>
      <c r="JUD94" s="887"/>
      <c r="JUE94" s="887"/>
      <c r="JUF94" s="887"/>
      <c r="JUG94" s="887"/>
      <c r="JUH94" s="887"/>
      <c r="JUI94" s="887"/>
      <c r="JUJ94" s="887"/>
      <c r="JUK94" s="888"/>
      <c r="JUL94" s="886"/>
      <c r="JUM94" s="887"/>
      <c r="JUN94" s="887"/>
      <c r="JUO94" s="887"/>
      <c r="JUP94" s="887"/>
      <c r="JUQ94" s="887"/>
      <c r="JUR94" s="887"/>
      <c r="JUS94" s="887"/>
      <c r="JUT94" s="888"/>
      <c r="JUU94" s="886"/>
      <c r="JUV94" s="887"/>
      <c r="JUW94" s="887"/>
      <c r="JUX94" s="887"/>
      <c r="JUY94" s="887"/>
      <c r="JUZ94" s="887"/>
      <c r="JVA94" s="887"/>
      <c r="JVB94" s="887"/>
      <c r="JVC94" s="888"/>
      <c r="JVD94" s="886"/>
      <c r="JVE94" s="887"/>
      <c r="JVF94" s="887"/>
      <c r="JVG94" s="887"/>
      <c r="JVH94" s="887"/>
      <c r="JVI94" s="887"/>
      <c r="JVJ94" s="887"/>
      <c r="JVK94" s="887"/>
      <c r="JVL94" s="888"/>
      <c r="JVM94" s="886"/>
      <c r="JVN94" s="887"/>
      <c r="JVO94" s="887"/>
      <c r="JVP94" s="887"/>
      <c r="JVQ94" s="887"/>
      <c r="JVR94" s="887"/>
      <c r="JVS94" s="887"/>
      <c r="JVT94" s="887"/>
      <c r="JVU94" s="888"/>
      <c r="JVV94" s="886"/>
      <c r="JVW94" s="887"/>
      <c r="JVX94" s="887"/>
      <c r="JVY94" s="887"/>
      <c r="JVZ94" s="887"/>
      <c r="JWA94" s="887"/>
      <c r="JWB94" s="887"/>
      <c r="JWC94" s="887"/>
      <c r="JWD94" s="888"/>
      <c r="JWE94" s="886"/>
      <c r="JWF94" s="887"/>
      <c r="JWG94" s="887"/>
      <c r="JWH94" s="887"/>
      <c r="JWI94" s="887"/>
      <c r="JWJ94" s="887"/>
      <c r="JWK94" s="887"/>
      <c r="JWL94" s="887"/>
      <c r="JWM94" s="888"/>
      <c r="JWN94" s="886"/>
      <c r="JWO94" s="887"/>
      <c r="JWP94" s="887"/>
      <c r="JWQ94" s="887"/>
      <c r="JWR94" s="887"/>
      <c r="JWS94" s="887"/>
      <c r="JWT94" s="887"/>
      <c r="JWU94" s="887"/>
      <c r="JWV94" s="888"/>
      <c r="JWW94" s="886"/>
      <c r="JWX94" s="887"/>
      <c r="JWY94" s="887"/>
      <c r="JWZ94" s="887"/>
      <c r="JXA94" s="887"/>
      <c r="JXB94" s="887"/>
      <c r="JXC94" s="887"/>
      <c r="JXD94" s="887"/>
      <c r="JXE94" s="888"/>
      <c r="JXF94" s="886"/>
      <c r="JXG94" s="887"/>
      <c r="JXH94" s="887"/>
      <c r="JXI94" s="887"/>
      <c r="JXJ94" s="887"/>
      <c r="JXK94" s="887"/>
      <c r="JXL94" s="887"/>
      <c r="JXM94" s="887"/>
      <c r="JXN94" s="888"/>
      <c r="JXO94" s="886"/>
      <c r="JXP94" s="887"/>
      <c r="JXQ94" s="887"/>
      <c r="JXR94" s="887"/>
      <c r="JXS94" s="887"/>
      <c r="JXT94" s="887"/>
      <c r="JXU94" s="887"/>
      <c r="JXV94" s="887"/>
      <c r="JXW94" s="888"/>
      <c r="JXX94" s="886"/>
      <c r="JXY94" s="887"/>
      <c r="JXZ94" s="887"/>
      <c r="JYA94" s="887"/>
      <c r="JYB94" s="887"/>
      <c r="JYC94" s="887"/>
      <c r="JYD94" s="887"/>
      <c r="JYE94" s="887"/>
      <c r="JYF94" s="888"/>
      <c r="JYG94" s="886"/>
      <c r="JYH94" s="887"/>
      <c r="JYI94" s="887"/>
      <c r="JYJ94" s="887"/>
      <c r="JYK94" s="887"/>
      <c r="JYL94" s="887"/>
      <c r="JYM94" s="887"/>
      <c r="JYN94" s="887"/>
      <c r="JYO94" s="888"/>
      <c r="JYP94" s="886"/>
      <c r="JYQ94" s="887"/>
      <c r="JYR94" s="887"/>
      <c r="JYS94" s="887"/>
      <c r="JYT94" s="887"/>
      <c r="JYU94" s="887"/>
      <c r="JYV94" s="887"/>
      <c r="JYW94" s="887"/>
      <c r="JYX94" s="888"/>
      <c r="JYY94" s="886"/>
      <c r="JYZ94" s="887"/>
      <c r="JZA94" s="887"/>
      <c r="JZB94" s="887"/>
      <c r="JZC94" s="887"/>
      <c r="JZD94" s="887"/>
      <c r="JZE94" s="887"/>
      <c r="JZF94" s="887"/>
      <c r="JZG94" s="888"/>
      <c r="JZH94" s="886"/>
      <c r="JZI94" s="887"/>
      <c r="JZJ94" s="887"/>
      <c r="JZK94" s="887"/>
      <c r="JZL94" s="887"/>
      <c r="JZM94" s="887"/>
      <c r="JZN94" s="887"/>
      <c r="JZO94" s="887"/>
      <c r="JZP94" s="888"/>
      <c r="JZQ94" s="886"/>
      <c r="JZR94" s="887"/>
      <c r="JZS94" s="887"/>
      <c r="JZT94" s="887"/>
      <c r="JZU94" s="887"/>
      <c r="JZV94" s="887"/>
      <c r="JZW94" s="887"/>
      <c r="JZX94" s="887"/>
      <c r="JZY94" s="888"/>
      <c r="JZZ94" s="886"/>
      <c r="KAA94" s="887"/>
      <c r="KAB94" s="887"/>
      <c r="KAC94" s="887"/>
      <c r="KAD94" s="887"/>
      <c r="KAE94" s="887"/>
      <c r="KAF94" s="887"/>
      <c r="KAG94" s="887"/>
      <c r="KAH94" s="888"/>
      <c r="KAI94" s="886"/>
      <c r="KAJ94" s="887"/>
      <c r="KAK94" s="887"/>
      <c r="KAL94" s="887"/>
      <c r="KAM94" s="887"/>
      <c r="KAN94" s="887"/>
      <c r="KAO94" s="887"/>
      <c r="KAP94" s="887"/>
      <c r="KAQ94" s="888"/>
      <c r="KAR94" s="886"/>
      <c r="KAS94" s="887"/>
      <c r="KAT94" s="887"/>
      <c r="KAU94" s="887"/>
      <c r="KAV94" s="887"/>
      <c r="KAW94" s="887"/>
      <c r="KAX94" s="887"/>
      <c r="KAY94" s="887"/>
      <c r="KAZ94" s="888"/>
      <c r="KBA94" s="886"/>
      <c r="KBB94" s="887"/>
      <c r="KBC94" s="887"/>
      <c r="KBD94" s="887"/>
      <c r="KBE94" s="887"/>
      <c r="KBF94" s="887"/>
      <c r="KBG94" s="887"/>
      <c r="KBH94" s="887"/>
      <c r="KBI94" s="888"/>
      <c r="KBJ94" s="886"/>
      <c r="KBK94" s="887"/>
      <c r="KBL94" s="887"/>
      <c r="KBM94" s="887"/>
      <c r="KBN94" s="887"/>
      <c r="KBO94" s="887"/>
      <c r="KBP94" s="887"/>
      <c r="KBQ94" s="887"/>
      <c r="KBR94" s="888"/>
      <c r="KBS94" s="886"/>
      <c r="KBT94" s="887"/>
      <c r="KBU94" s="887"/>
      <c r="KBV94" s="887"/>
      <c r="KBW94" s="887"/>
      <c r="KBX94" s="887"/>
      <c r="KBY94" s="887"/>
      <c r="KBZ94" s="887"/>
      <c r="KCA94" s="888"/>
      <c r="KCB94" s="886"/>
      <c r="KCC94" s="887"/>
      <c r="KCD94" s="887"/>
      <c r="KCE94" s="887"/>
      <c r="KCF94" s="887"/>
      <c r="KCG94" s="887"/>
      <c r="KCH94" s="887"/>
      <c r="KCI94" s="887"/>
      <c r="KCJ94" s="888"/>
      <c r="KCK94" s="886"/>
      <c r="KCL94" s="887"/>
      <c r="KCM94" s="887"/>
      <c r="KCN94" s="887"/>
      <c r="KCO94" s="887"/>
      <c r="KCP94" s="887"/>
      <c r="KCQ94" s="887"/>
      <c r="KCR94" s="887"/>
      <c r="KCS94" s="888"/>
      <c r="KCT94" s="886"/>
      <c r="KCU94" s="887"/>
      <c r="KCV94" s="887"/>
      <c r="KCW94" s="887"/>
      <c r="KCX94" s="887"/>
      <c r="KCY94" s="887"/>
      <c r="KCZ94" s="887"/>
      <c r="KDA94" s="887"/>
      <c r="KDB94" s="888"/>
      <c r="KDC94" s="886"/>
      <c r="KDD94" s="887"/>
      <c r="KDE94" s="887"/>
      <c r="KDF94" s="887"/>
      <c r="KDG94" s="887"/>
      <c r="KDH94" s="887"/>
      <c r="KDI94" s="887"/>
      <c r="KDJ94" s="887"/>
      <c r="KDK94" s="888"/>
      <c r="KDL94" s="886"/>
      <c r="KDM94" s="887"/>
      <c r="KDN94" s="887"/>
      <c r="KDO94" s="887"/>
      <c r="KDP94" s="887"/>
      <c r="KDQ94" s="887"/>
      <c r="KDR94" s="887"/>
      <c r="KDS94" s="887"/>
      <c r="KDT94" s="888"/>
      <c r="KDU94" s="886"/>
      <c r="KDV94" s="887"/>
      <c r="KDW94" s="887"/>
      <c r="KDX94" s="887"/>
      <c r="KDY94" s="887"/>
      <c r="KDZ94" s="887"/>
      <c r="KEA94" s="887"/>
      <c r="KEB94" s="887"/>
      <c r="KEC94" s="888"/>
      <c r="KED94" s="886"/>
      <c r="KEE94" s="887"/>
      <c r="KEF94" s="887"/>
      <c r="KEG94" s="887"/>
      <c r="KEH94" s="887"/>
      <c r="KEI94" s="887"/>
      <c r="KEJ94" s="887"/>
      <c r="KEK94" s="887"/>
      <c r="KEL94" s="888"/>
      <c r="KEM94" s="886"/>
      <c r="KEN94" s="887"/>
      <c r="KEO94" s="887"/>
      <c r="KEP94" s="887"/>
      <c r="KEQ94" s="887"/>
      <c r="KER94" s="887"/>
      <c r="KES94" s="887"/>
      <c r="KET94" s="887"/>
      <c r="KEU94" s="888"/>
      <c r="KEV94" s="886"/>
      <c r="KEW94" s="887"/>
      <c r="KEX94" s="887"/>
      <c r="KEY94" s="887"/>
      <c r="KEZ94" s="887"/>
      <c r="KFA94" s="887"/>
      <c r="KFB94" s="887"/>
      <c r="KFC94" s="887"/>
      <c r="KFD94" s="888"/>
      <c r="KFE94" s="886"/>
      <c r="KFF94" s="887"/>
      <c r="KFG94" s="887"/>
      <c r="KFH94" s="887"/>
      <c r="KFI94" s="887"/>
      <c r="KFJ94" s="887"/>
      <c r="KFK94" s="887"/>
      <c r="KFL94" s="887"/>
      <c r="KFM94" s="888"/>
      <c r="KFN94" s="886"/>
      <c r="KFO94" s="887"/>
      <c r="KFP94" s="887"/>
      <c r="KFQ94" s="887"/>
      <c r="KFR94" s="887"/>
      <c r="KFS94" s="887"/>
      <c r="KFT94" s="887"/>
      <c r="KFU94" s="887"/>
      <c r="KFV94" s="888"/>
      <c r="KFW94" s="886"/>
      <c r="KFX94" s="887"/>
      <c r="KFY94" s="887"/>
      <c r="KFZ94" s="887"/>
      <c r="KGA94" s="887"/>
      <c r="KGB94" s="887"/>
      <c r="KGC94" s="887"/>
      <c r="KGD94" s="887"/>
      <c r="KGE94" s="888"/>
      <c r="KGF94" s="886"/>
      <c r="KGG94" s="887"/>
      <c r="KGH94" s="887"/>
      <c r="KGI94" s="887"/>
      <c r="KGJ94" s="887"/>
      <c r="KGK94" s="887"/>
      <c r="KGL94" s="887"/>
      <c r="KGM94" s="887"/>
      <c r="KGN94" s="888"/>
      <c r="KGO94" s="886"/>
      <c r="KGP94" s="887"/>
      <c r="KGQ94" s="887"/>
      <c r="KGR94" s="887"/>
      <c r="KGS94" s="887"/>
      <c r="KGT94" s="887"/>
      <c r="KGU94" s="887"/>
      <c r="KGV94" s="887"/>
      <c r="KGW94" s="888"/>
      <c r="KGX94" s="886"/>
      <c r="KGY94" s="887"/>
      <c r="KGZ94" s="887"/>
      <c r="KHA94" s="887"/>
      <c r="KHB94" s="887"/>
      <c r="KHC94" s="887"/>
      <c r="KHD94" s="887"/>
      <c r="KHE94" s="887"/>
      <c r="KHF94" s="888"/>
      <c r="KHG94" s="886"/>
      <c r="KHH94" s="887"/>
      <c r="KHI94" s="887"/>
      <c r="KHJ94" s="887"/>
      <c r="KHK94" s="887"/>
      <c r="KHL94" s="887"/>
      <c r="KHM94" s="887"/>
      <c r="KHN94" s="887"/>
      <c r="KHO94" s="888"/>
      <c r="KHP94" s="886"/>
      <c r="KHQ94" s="887"/>
      <c r="KHR94" s="887"/>
      <c r="KHS94" s="887"/>
      <c r="KHT94" s="887"/>
      <c r="KHU94" s="887"/>
      <c r="KHV94" s="887"/>
      <c r="KHW94" s="887"/>
      <c r="KHX94" s="888"/>
      <c r="KHY94" s="886"/>
      <c r="KHZ94" s="887"/>
      <c r="KIA94" s="887"/>
      <c r="KIB94" s="887"/>
      <c r="KIC94" s="887"/>
      <c r="KID94" s="887"/>
      <c r="KIE94" s="887"/>
      <c r="KIF94" s="887"/>
      <c r="KIG94" s="888"/>
      <c r="KIH94" s="886"/>
      <c r="KII94" s="887"/>
      <c r="KIJ94" s="887"/>
      <c r="KIK94" s="887"/>
      <c r="KIL94" s="887"/>
      <c r="KIM94" s="887"/>
      <c r="KIN94" s="887"/>
      <c r="KIO94" s="887"/>
      <c r="KIP94" s="888"/>
      <c r="KIQ94" s="886"/>
      <c r="KIR94" s="887"/>
      <c r="KIS94" s="887"/>
      <c r="KIT94" s="887"/>
      <c r="KIU94" s="887"/>
      <c r="KIV94" s="887"/>
      <c r="KIW94" s="887"/>
      <c r="KIX94" s="887"/>
      <c r="KIY94" s="888"/>
      <c r="KIZ94" s="886"/>
      <c r="KJA94" s="887"/>
      <c r="KJB94" s="887"/>
      <c r="KJC94" s="887"/>
      <c r="KJD94" s="887"/>
      <c r="KJE94" s="887"/>
      <c r="KJF94" s="887"/>
      <c r="KJG94" s="887"/>
      <c r="KJH94" s="888"/>
      <c r="KJI94" s="886"/>
      <c r="KJJ94" s="887"/>
      <c r="KJK94" s="887"/>
      <c r="KJL94" s="887"/>
      <c r="KJM94" s="887"/>
      <c r="KJN94" s="887"/>
      <c r="KJO94" s="887"/>
      <c r="KJP94" s="887"/>
      <c r="KJQ94" s="888"/>
      <c r="KJR94" s="886"/>
      <c r="KJS94" s="887"/>
      <c r="KJT94" s="887"/>
      <c r="KJU94" s="887"/>
      <c r="KJV94" s="887"/>
      <c r="KJW94" s="887"/>
      <c r="KJX94" s="887"/>
      <c r="KJY94" s="887"/>
      <c r="KJZ94" s="888"/>
      <c r="KKA94" s="886"/>
      <c r="KKB94" s="887"/>
      <c r="KKC94" s="887"/>
      <c r="KKD94" s="887"/>
      <c r="KKE94" s="887"/>
      <c r="KKF94" s="887"/>
      <c r="KKG94" s="887"/>
      <c r="KKH94" s="887"/>
      <c r="KKI94" s="888"/>
      <c r="KKJ94" s="886"/>
      <c r="KKK94" s="887"/>
      <c r="KKL94" s="887"/>
      <c r="KKM94" s="887"/>
      <c r="KKN94" s="887"/>
      <c r="KKO94" s="887"/>
      <c r="KKP94" s="887"/>
      <c r="KKQ94" s="887"/>
      <c r="KKR94" s="888"/>
      <c r="KKS94" s="886"/>
      <c r="KKT94" s="887"/>
      <c r="KKU94" s="887"/>
      <c r="KKV94" s="887"/>
      <c r="KKW94" s="887"/>
      <c r="KKX94" s="887"/>
      <c r="KKY94" s="887"/>
      <c r="KKZ94" s="887"/>
      <c r="KLA94" s="888"/>
      <c r="KLB94" s="886"/>
      <c r="KLC94" s="887"/>
      <c r="KLD94" s="887"/>
      <c r="KLE94" s="887"/>
      <c r="KLF94" s="887"/>
      <c r="KLG94" s="887"/>
      <c r="KLH94" s="887"/>
      <c r="KLI94" s="887"/>
      <c r="KLJ94" s="888"/>
      <c r="KLK94" s="886"/>
      <c r="KLL94" s="887"/>
      <c r="KLM94" s="887"/>
      <c r="KLN94" s="887"/>
      <c r="KLO94" s="887"/>
      <c r="KLP94" s="887"/>
      <c r="KLQ94" s="887"/>
      <c r="KLR94" s="887"/>
      <c r="KLS94" s="888"/>
      <c r="KLT94" s="886"/>
      <c r="KLU94" s="887"/>
      <c r="KLV94" s="887"/>
      <c r="KLW94" s="887"/>
      <c r="KLX94" s="887"/>
      <c r="KLY94" s="887"/>
      <c r="KLZ94" s="887"/>
      <c r="KMA94" s="887"/>
      <c r="KMB94" s="888"/>
      <c r="KMC94" s="886"/>
      <c r="KMD94" s="887"/>
      <c r="KME94" s="887"/>
      <c r="KMF94" s="887"/>
      <c r="KMG94" s="887"/>
      <c r="KMH94" s="887"/>
      <c r="KMI94" s="887"/>
      <c r="KMJ94" s="887"/>
      <c r="KMK94" s="888"/>
      <c r="KML94" s="886"/>
      <c r="KMM94" s="887"/>
      <c r="KMN94" s="887"/>
      <c r="KMO94" s="887"/>
      <c r="KMP94" s="887"/>
      <c r="KMQ94" s="887"/>
      <c r="KMR94" s="887"/>
      <c r="KMS94" s="887"/>
      <c r="KMT94" s="888"/>
      <c r="KMU94" s="886"/>
      <c r="KMV94" s="887"/>
      <c r="KMW94" s="887"/>
      <c r="KMX94" s="887"/>
      <c r="KMY94" s="887"/>
      <c r="KMZ94" s="887"/>
      <c r="KNA94" s="887"/>
      <c r="KNB94" s="887"/>
      <c r="KNC94" s="888"/>
      <c r="KND94" s="886"/>
      <c r="KNE94" s="887"/>
      <c r="KNF94" s="887"/>
      <c r="KNG94" s="887"/>
      <c r="KNH94" s="887"/>
      <c r="KNI94" s="887"/>
      <c r="KNJ94" s="887"/>
      <c r="KNK94" s="887"/>
      <c r="KNL94" s="888"/>
      <c r="KNM94" s="886"/>
      <c r="KNN94" s="887"/>
      <c r="KNO94" s="887"/>
      <c r="KNP94" s="887"/>
      <c r="KNQ94" s="887"/>
      <c r="KNR94" s="887"/>
      <c r="KNS94" s="887"/>
      <c r="KNT94" s="887"/>
      <c r="KNU94" s="888"/>
      <c r="KNV94" s="886"/>
      <c r="KNW94" s="887"/>
      <c r="KNX94" s="887"/>
      <c r="KNY94" s="887"/>
      <c r="KNZ94" s="887"/>
      <c r="KOA94" s="887"/>
      <c r="KOB94" s="887"/>
      <c r="KOC94" s="887"/>
      <c r="KOD94" s="888"/>
      <c r="KOE94" s="886"/>
      <c r="KOF94" s="887"/>
      <c r="KOG94" s="887"/>
      <c r="KOH94" s="887"/>
      <c r="KOI94" s="887"/>
      <c r="KOJ94" s="887"/>
      <c r="KOK94" s="887"/>
      <c r="KOL94" s="887"/>
      <c r="KOM94" s="888"/>
      <c r="KON94" s="886"/>
      <c r="KOO94" s="887"/>
      <c r="KOP94" s="887"/>
      <c r="KOQ94" s="887"/>
      <c r="KOR94" s="887"/>
      <c r="KOS94" s="887"/>
      <c r="KOT94" s="887"/>
      <c r="KOU94" s="887"/>
      <c r="KOV94" s="888"/>
      <c r="KOW94" s="886"/>
      <c r="KOX94" s="887"/>
      <c r="KOY94" s="887"/>
      <c r="KOZ94" s="887"/>
      <c r="KPA94" s="887"/>
      <c r="KPB94" s="887"/>
      <c r="KPC94" s="887"/>
      <c r="KPD94" s="887"/>
      <c r="KPE94" s="888"/>
      <c r="KPF94" s="886"/>
      <c r="KPG94" s="887"/>
      <c r="KPH94" s="887"/>
      <c r="KPI94" s="887"/>
      <c r="KPJ94" s="887"/>
      <c r="KPK94" s="887"/>
      <c r="KPL94" s="887"/>
      <c r="KPM94" s="887"/>
      <c r="KPN94" s="888"/>
      <c r="KPO94" s="886"/>
      <c r="KPP94" s="887"/>
      <c r="KPQ94" s="887"/>
      <c r="KPR94" s="887"/>
      <c r="KPS94" s="887"/>
      <c r="KPT94" s="887"/>
      <c r="KPU94" s="887"/>
      <c r="KPV94" s="887"/>
      <c r="KPW94" s="888"/>
      <c r="KPX94" s="886"/>
      <c r="KPY94" s="887"/>
      <c r="KPZ94" s="887"/>
      <c r="KQA94" s="887"/>
      <c r="KQB94" s="887"/>
      <c r="KQC94" s="887"/>
      <c r="KQD94" s="887"/>
      <c r="KQE94" s="887"/>
      <c r="KQF94" s="888"/>
      <c r="KQG94" s="886"/>
      <c r="KQH94" s="887"/>
      <c r="KQI94" s="887"/>
      <c r="KQJ94" s="887"/>
      <c r="KQK94" s="887"/>
      <c r="KQL94" s="887"/>
      <c r="KQM94" s="887"/>
      <c r="KQN94" s="887"/>
      <c r="KQO94" s="888"/>
      <c r="KQP94" s="886"/>
      <c r="KQQ94" s="887"/>
      <c r="KQR94" s="887"/>
      <c r="KQS94" s="887"/>
      <c r="KQT94" s="887"/>
      <c r="KQU94" s="887"/>
      <c r="KQV94" s="887"/>
      <c r="KQW94" s="887"/>
      <c r="KQX94" s="888"/>
      <c r="KQY94" s="886"/>
      <c r="KQZ94" s="887"/>
      <c r="KRA94" s="887"/>
      <c r="KRB94" s="887"/>
      <c r="KRC94" s="887"/>
      <c r="KRD94" s="887"/>
      <c r="KRE94" s="887"/>
      <c r="KRF94" s="887"/>
      <c r="KRG94" s="888"/>
      <c r="KRH94" s="886"/>
      <c r="KRI94" s="887"/>
      <c r="KRJ94" s="887"/>
      <c r="KRK94" s="887"/>
      <c r="KRL94" s="887"/>
      <c r="KRM94" s="887"/>
      <c r="KRN94" s="887"/>
      <c r="KRO94" s="887"/>
      <c r="KRP94" s="888"/>
      <c r="KRQ94" s="886"/>
      <c r="KRR94" s="887"/>
      <c r="KRS94" s="887"/>
      <c r="KRT94" s="887"/>
      <c r="KRU94" s="887"/>
      <c r="KRV94" s="887"/>
      <c r="KRW94" s="887"/>
      <c r="KRX94" s="887"/>
      <c r="KRY94" s="888"/>
      <c r="KRZ94" s="886"/>
      <c r="KSA94" s="887"/>
      <c r="KSB94" s="887"/>
      <c r="KSC94" s="887"/>
      <c r="KSD94" s="887"/>
      <c r="KSE94" s="887"/>
      <c r="KSF94" s="887"/>
      <c r="KSG94" s="887"/>
      <c r="KSH94" s="888"/>
      <c r="KSI94" s="886"/>
      <c r="KSJ94" s="887"/>
      <c r="KSK94" s="887"/>
      <c r="KSL94" s="887"/>
      <c r="KSM94" s="887"/>
      <c r="KSN94" s="887"/>
      <c r="KSO94" s="887"/>
      <c r="KSP94" s="887"/>
      <c r="KSQ94" s="888"/>
      <c r="KSR94" s="886"/>
      <c r="KSS94" s="887"/>
      <c r="KST94" s="887"/>
      <c r="KSU94" s="887"/>
      <c r="KSV94" s="887"/>
      <c r="KSW94" s="887"/>
      <c r="KSX94" s="887"/>
      <c r="KSY94" s="887"/>
      <c r="KSZ94" s="888"/>
      <c r="KTA94" s="886"/>
      <c r="KTB94" s="887"/>
      <c r="KTC94" s="887"/>
      <c r="KTD94" s="887"/>
      <c r="KTE94" s="887"/>
      <c r="KTF94" s="887"/>
      <c r="KTG94" s="887"/>
      <c r="KTH94" s="887"/>
      <c r="KTI94" s="888"/>
      <c r="KTJ94" s="886"/>
      <c r="KTK94" s="887"/>
      <c r="KTL94" s="887"/>
      <c r="KTM94" s="887"/>
      <c r="KTN94" s="887"/>
      <c r="KTO94" s="887"/>
      <c r="KTP94" s="887"/>
      <c r="KTQ94" s="887"/>
      <c r="KTR94" s="888"/>
      <c r="KTS94" s="886"/>
      <c r="KTT94" s="887"/>
      <c r="KTU94" s="887"/>
      <c r="KTV94" s="887"/>
      <c r="KTW94" s="887"/>
      <c r="KTX94" s="887"/>
      <c r="KTY94" s="887"/>
      <c r="KTZ94" s="887"/>
      <c r="KUA94" s="888"/>
      <c r="KUB94" s="886"/>
      <c r="KUC94" s="887"/>
      <c r="KUD94" s="887"/>
      <c r="KUE94" s="887"/>
      <c r="KUF94" s="887"/>
      <c r="KUG94" s="887"/>
      <c r="KUH94" s="887"/>
      <c r="KUI94" s="887"/>
      <c r="KUJ94" s="888"/>
      <c r="KUK94" s="886"/>
      <c r="KUL94" s="887"/>
      <c r="KUM94" s="887"/>
      <c r="KUN94" s="887"/>
      <c r="KUO94" s="887"/>
      <c r="KUP94" s="887"/>
      <c r="KUQ94" s="887"/>
      <c r="KUR94" s="887"/>
      <c r="KUS94" s="888"/>
      <c r="KUT94" s="886"/>
      <c r="KUU94" s="887"/>
      <c r="KUV94" s="887"/>
      <c r="KUW94" s="887"/>
      <c r="KUX94" s="887"/>
      <c r="KUY94" s="887"/>
      <c r="KUZ94" s="887"/>
      <c r="KVA94" s="887"/>
      <c r="KVB94" s="888"/>
      <c r="KVC94" s="886"/>
      <c r="KVD94" s="887"/>
      <c r="KVE94" s="887"/>
      <c r="KVF94" s="887"/>
      <c r="KVG94" s="887"/>
      <c r="KVH94" s="887"/>
      <c r="KVI94" s="887"/>
      <c r="KVJ94" s="887"/>
      <c r="KVK94" s="888"/>
      <c r="KVL94" s="886"/>
      <c r="KVM94" s="887"/>
      <c r="KVN94" s="887"/>
      <c r="KVO94" s="887"/>
      <c r="KVP94" s="887"/>
      <c r="KVQ94" s="887"/>
      <c r="KVR94" s="887"/>
      <c r="KVS94" s="887"/>
      <c r="KVT94" s="888"/>
      <c r="KVU94" s="886"/>
      <c r="KVV94" s="887"/>
      <c r="KVW94" s="887"/>
      <c r="KVX94" s="887"/>
      <c r="KVY94" s="887"/>
      <c r="KVZ94" s="887"/>
      <c r="KWA94" s="887"/>
      <c r="KWB94" s="887"/>
      <c r="KWC94" s="888"/>
      <c r="KWD94" s="886"/>
      <c r="KWE94" s="887"/>
      <c r="KWF94" s="887"/>
      <c r="KWG94" s="887"/>
      <c r="KWH94" s="887"/>
      <c r="KWI94" s="887"/>
      <c r="KWJ94" s="887"/>
      <c r="KWK94" s="887"/>
      <c r="KWL94" s="888"/>
      <c r="KWM94" s="886"/>
      <c r="KWN94" s="887"/>
      <c r="KWO94" s="887"/>
      <c r="KWP94" s="887"/>
      <c r="KWQ94" s="887"/>
      <c r="KWR94" s="887"/>
      <c r="KWS94" s="887"/>
      <c r="KWT94" s="887"/>
      <c r="KWU94" s="888"/>
      <c r="KWV94" s="886"/>
      <c r="KWW94" s="887"/>
      <c r="KWX94" s="887"/>
      <c r="KWY94" s="887"/>
      <c r="KWZ94" s="887"/>
      <c r="KXA94" s="887"/>
      <c r="KXB94" s="887"/>
      <c r="KXC94" s="887"/>
      <c r="KXD94" s="888"/>
      <c r="KXE94" s="886"/>
      <c r="KXF94" s="887"/>
      <c r="KXG94" s="887"/>
      <c r="KXH94" s="887"/>
      <c r="KXI94" s="887"/>
      <c r="KXJ94" s="887"/>
      <c r="KXK94" s="887"/>
      <c r="KXL94" s="887"/>
      <c r="KXM94" s="888"/>
      <c r="KXN94" s="886"/>
      <c r="KXO94" s="887"/>
      <c r="KXP94" s="887"/>
      <c r="KXQ94" s="887"/>
      <c r="KXR94" s="887"/>
      <c r="KXS94" s="887"/>
      <c r="KXT94" s="887"/>
      <c r="KXU94" s="887"/>
      <c r="KXV94" s="888"/>
      <c r="KXW94" s="886"/>
      <c r="KXX94" s="887"/>
      <c r="KXY94" s="887"/>
      <c r="KXZ94" s="887"/>
      <c r="KYA94" s="887"/>
      <c r="KYB94" s="887"/>
      <c r="KYC94" s="887"/>
      <c r="KYD94" s="887"/>
      <c r="KYE94" s="888"/>
      <c r="KYF94" s="886"/>
      <c r="KYG94" s="887"/>
      <c r="KYH94" s="887"/>
      <c r="KYI94" s="887"/>
      <c r="KYJ94" s="887"/>
      <c r="KYK94" s="887"/>
      <c r="KYL94" s="887"/>
      <c r="KYM94" s="887"/>
      <c r="KYN94" s="888"/>
      <c r="KYO94" s="886"/>
      <c r="KYP94" s="887"/>
      <c r="KYQ94" s="887"/>
      <c r="KYR94" s="887"/>
      <c r="KYS94" s="887"/>
      <c r="KYT94" s="887"/>
      <c r="KYU94" s="887"/>
      <c r="KYV94" s="887"/>
      <c r="KYW94" s="888"/>
      <c r="KYX94" s="886"/>
      <c r="KYY94" s="887"/>
      <c r="KYZ94" s="887"/>
      <c r="KZA94" s="887"/>
      <c r="KZB94" s="887"/>
      <c r="KZC94" s="887"/>
      <c r="KZD94" s="887"/>
      <c r="KZE94" s="887"/>
      <c r="KZF94" s="888"/>
      <c r="KZG94" s="886"/>
      <c r="KZH94" s="887"/>
      <c r="KZI94" s="887"/>
      <c r="KZJ94" s="887"/>
      <c r="KZK94" s="887"/>
      <c r="KZL94" s="887"/>
      <c r="KZM94" s="887"/>
      <c r="KZN94" s="887"/>
      <c r="KZO94" s="888"/>
      <c r="KZP94" s="886"/>
      <c r="KZQ94" s="887"/>
      <c r="KZR94" s="887"/>
      <c r="KZS94" s="887"/>
      <c r="KZT94" s="887"/>
      <c r="KZU94" s="887"/>
      <c r="KZV94" s="887"/>
      <c r="KZW94" s="887"/>
      <c r="KZX94" s="888"/>
      <c r="KZY94" s="886"/>
      <c r="KZZ94" s="887"/>
      <c r="LAA94" s="887"/>
      <c r="LAB94" s="887"/>
      <c r="LAC94" s="887"/>
      <c r="LAD94" s="887"/>
      <c r="LAE94" s="887"/>
      <c r="LAF94" s="887"/>
      <c r="LAG94" s="888"/>
      <c r="LAH94" s="886"/>
      <c r="LAI94" s="887"/>
      <c r="LAJ94" s="887"/>
      <c r="LAK94" s="887"/>
      <c r="LAL94" s="887"/>
      <c r="LAM94" s="887"/>
      <c r="LAN94" s="887"/>
      <c r="LAO94" s="887"/>
      <c r="LAP94" s="888"/>
      <c r="LAQ94" s="886"/>
      <c r="LAR94" s="887"/>
      <c r="LAS94" s="887"/>
      <c r="LAT94" s="887"/>
      <c r="LAU94" s="887"/>
      <c r="LAV94" s="887"/>
      <c r="LAW94" s="887"/>
      <c r="LAX94" s="887"/>
      <c r="LAY94" s="888"/>
      <c r="LAZ94" s="886"/>
      <c r="LBA94" s="887"/>
      <c r="LBB94" s="887"/>
      <c r="LBC94" s="887"/>
      <c r="LBD94" s="887"/>
      <c r="LBE94" s="887"/>
      <c r="LBF94" s="887"/>
      <c r="LBG94" s="887"/>
      <c r="LBH94" s="888"/>
      <c r="LBI94" s="886"/>
      <c r="LBJ94" s="887"/>
      <c r="LBK94" s="887"/>
      <c r="LBL94" s="887"/>
      <c r="LBM94" s="887"/>
      <c r="LBN94" s="887"/>
      <c r="LBO94" s="887"/>
      <c r="LBP94" s="887"/>
      <c r="LBQ94" s="888"/>
      <c r="LBR94" s="886"/>
      <c r="LBS94" s="887"/>
      <c r="LBT94" s="887"/>
      <c r="LBU94" s="887"/>
      <c r="LBV94" s="887"/>
      <c r="LBW94" s="887"/>
      <c r="LBX94" s="887"/>
      <c r="LBY94" s="887"/>
      <c r="LBZ94" s="888"/>
      <c r="LCA94" s="886"/>
      <c r="LCB94" s="887"/>
      <c r="LCC94" s="887"/>
      <c r="LCD94" s="887"/>
      <c r="LCE94" s="887"/>
      <c r="LCF94" s="887"/>
      <c r="LCG94" s="887"/>
      <c r="LCH94" s="887"/>
      <c r="LCI94" s="888"/>
      <c r="LCJ94" s="886"/>
      <c r="LCK94" s="887"/>
      <c r="LCL94" s="887"/>
      <c r="LCM94" s="887"/>
      <c r="LCN94" s="887"/>
      <c r="LCO94" s="887"/>
      <c r="LCP94" s="887"/>
      <c r="LCQ94" s="887"/>
      <c r="LCR94" s="888"/>
      <c r="LCS94" s="886"/>
      <c r="LCT94" s="887"/>
      <c r="LCU94" s="887"/>
      <c r="LCV94" s="887"/>
      <c r="LCW94" s="887"/>
      <c r="LCX94" s="887"/>
      <c r="LCY94" s="887"/>
      <c r="LCZ94" s="887"/>
      <c r="LDA94" s="888"/>
      <c r="LDB94" s="886"/>
      <c r="LDC94" s="887"/>
      <c r="LDD94" s="887"/>
      <c r="LDE94" s="887"/>
      <c r="LDF94" s="887"/>
      <c r="LDG94" s="887"/>
      <c r="LDH94" s="887"/>
      <c r="LDI94" s="887"/>
      <c r="LDJ94" s="888"/>
      <c r="LDK94" s="886"/>
      <c r="LDL94" s="887"/>
      <c r="LDM94" s="887"/>
      <c r="LDN94" s="887"/>
      <c r="LDO94" s="887"/>
      <c r="LDP94" s="887"/>
      <c r="LDQ94" s="887"/>
      <c r="LDR94" s="887"/>
      <c r="LDS94" s="888"/>
      <c r="LDT94" s="886"/>
      <c r="LDU94" s="887"/>
      <c r="LDV94" s="887"/>
      <c r="LDW94" s="887"/>
      <c r="LDX94" s="887"/>
      <c r="LDY94" s="887"/>
      <c r="LDZ94" s="887"/>
      <c r="LEA94" s="887"/>
      <c r="LEB94" s="888"/>
      <c r="LEC94" s="886"/>
      <c r="LED94" s="887"/>
      <c r="LEE94" s="887"/>
      <c r="LEF94" s="887"/>
      <c r="LEG94" s="887"/>
      <c r="LEH94" s="887"/>
      <c r="LEI94" s="887"/>
      <c r="LEJ94" s="887"/>
      <c r="LEK94" s="888"/>
      <c r="LEL94" s="886"/>
      <c r="LEM94" s="887"/>
      <c r="LEN94" s="887"/>
      <c r="LEO94" s="887"/>
      <c r="LEP94" s="887"/>
      <c r="LEQ94" s="887"/>
      <c r="LER94" s="887"/>
      <c r="LES94" s="887"/>
      <c r="LET94" s="888"/>
      <c r="LEU94" s="886"/>
      <c r="LEV94" s="887"/>
      <c r="LEW94" s="887"/>
      <c r="LEX94" s="887"/>
      <c r="LEY94" s="887"/>
      <c r="LEZ94" s="887"/>
      <c r="LFA94" s="887"/>
      <c r="LFB94" s="887"/>
      <c r="LFC94" s="888"/>
      <c r="LFD94" s="886"/>
      <c r="LFE94" s="887"/>
      <c r="LFF94" s="887"/>
      <c r="LFG94" s="887"/>
      <c r="LFH94" s="887"/>
      <c r="LFI94" s="887"/>
      <c r="LFJ94" s="887"/>
      <c r="LFK94" s="887"/>
      <c r="LFL94" s="888"/>
      <c r="LFM94" s="886"/>
      <c r="LFN94" s="887"/>
      <c r="LFO94" s="887"/>
      <c r="LFP94" s="887"/>
      <c r="LFQ94" s="887"/>
      <c r="LFR94" s="887"/>
      <c r="LFS94" s="887"/>
      <c r="LFT94" s="887"/>
      <c r="LFU94" s="888"/>
      <c r="LFV94" s="886"/>
      <c r="LFW94" s="887"/>
      <c r="LFX94" s="887"/>
      <c r="LFY94" s="887"/>
      <c r="LFZ94" s="887"/>
      <c r="LGA94" s="887"/>
      <c r="LGB94" s="887"/>
      <c r="LGC94" s="887"/>
      <c r="LGD94" s="888"/>
      <c r="LGE94" s="886"/>
      <c r="LGF94" s="887"/>
      <c r="LGG94" s="887"/>
      <c r="LGH94" s="887"/>
      <c r="LGI94" s="887"/>
      <c r="LGJ94" s="887"/>
      <c r="LGK94" s="887"/>
      <c r="LGL94" s="887"/>
      <c r="LGM94" s="888"/>
      <c r="LGN94" s="886"/>
      <c r="LGO94" s="887"/>
      <c r="LGP94" s="887"/>
      <c r="LGQ94" s="887"/>
      <c r="LGR94" s="887"/>
      <c r="LGS94" s="887"/>
      <c r="LGT94" s="887"/>
      <c r="LGU94" s="887"/>
      <c r="LGV94" s="888"/>
      <c r="LGW94" s="886"/>
      <c r="LGX94" s="887"/>
      <c r="LGY94" s="887"/>
      <c r="LGZ94" s="887"/>
      <c r="LHA94" s="887"/>
      <c r="LHB94" s="887"/>
      <c r="LHC94" s="887"/>
      <c r="LHD94" s="887"/>
      <c r="LHE94" s="888"/>
      <c r="LHF94" s="886"/>
      <c r="LHG94" s="887"/>
      <c r="LHH94" s="887"/>
      <c r="LHI94" s="887"/>
      <c r="LHJ94" s="887"/>
      <c r="LHK94" s="887"/>
      <c r="LHL94" s="887"/>
      <c r="LHM94" s="887"/>
      <c r="LHN94" s="888"/>
      <c r="LHO94" s="886"/>
      <c r="LHP94" s="887"/>
      <c r="LHQ94" s="887"/>
      <c r="LHR94" s="887"/>
      <c r="LHS94" s="887"/>
      <c r="LHT94" s="887"/>
      <c r="LHU94" s="887"/>
      <c r="LHV94" s="887"/>
      <c r="LHW94" s="888"/>
      <c r="LHX94" s="886"/>
      <c r="LHY94" s="887"/>
      <c r="LHZ94" s="887"/>
      <c r="LIA94" s="887"/>
      <c r="LIB94" s="887"/>
      <c r="LIC94" s="887"/>
      <c r="LID94" s="887"/>
      <c r="LIE94" s="887"/>
      <c r="LIF94" s="888"/>
      <c r="LIG94" s="886"/>
      <c r="LIH94" s="887"/>
      <c r="LII94" s="887"/>
      <c r="LIJ94" s="887"/>
      <c r="LIK94" s="887"/>
      <c r="LIL94" s="887"/>
      <c r="LIM94" s="887"/>
      <c r="LIN94" s="887"/>
      <c r="LIO94" s="888"/>
      <c r="LIP94" s="886"/>
      <c r="LIQ94" s="887"/>
      <c r="LIR94" s="887"/>
      <c r="LIS94" s="887"/>
      <c r="LIT94" s="887"/>
      <c r="LIU94" s="887"/>
      <c r="LIV94" s="887"/>
      <c r="LIW94" s="887"/>
      <c r="LIX94" s="888"/>
      <c r="LIY94" s="886"/>
      <c r="LIZ94" s="887"/>
      <c r="LJA94" s="887"/>
      <c r="LJB94" s="887"/>
      <c r="LJC94" s="887"/>
      <c r="LJD94" s="887"/>
      <c r="LJE94" s="887"/>
      <c r="LJF94" s="887"/>
      <c r="LJG94" s="888"/>
      <c r="LJH94" s="886"/>
      <c r="LJI94" s="887"/>
      <c r="LJJ94" s="887"/>
      <c r="LJK94" s="887"/>
      <c r="LJL94" s="887"/>
      <c r="LJM94" s="887"/>
      <c r="LJN94" s="887"/>
      <c r="LJO94" s="887"/>
      <c r="LJP94" s="888"/>
      <c r="LJQ94" s="886"/>
      <c r="LJR94" s="887"/>
      <c r="LJS94" s="887"/>
      <c r="LJT94" s="887"/>
      <c r="LJU94" s="887"/>
      <c r="LJV94" s="887"/>
      <c r="LJW94" s="887"/>
      <c r="LJX94" s="887"/>
      <c r="LJY94" s="888"/>
      <c r="LJZ94" s="886"/>
      <c r="LKA94" s="887"/>
      <c r="LKB94" s="887"/>
      <c r="LKC94" s="887"/>
      <c r="LKD94" s="887"/>
      <c r="LKE94" s="887"/>
      <c r="LKF94" s="887"/>
      <c r="LKG94" s="887"/>
      <c r="LKH94" s="888"/>
      <c r="LKI94" s="886"/>
      <c r="LKJ94" s="887"/>
      <c r="LKK94" s="887"/>
      <c r="LKL94" s="887"/>
      <c r="LKM94" s="887"/>
      <c r="LKN94" s="887"/>
      <c r="LKO94" s="887"/>
      <c r="LKP94" s="887"/>
      <c r="LKQ94" s="888"/>
      <c r="LKR94" s="886"/>
      <c r="LKS94" s="887"/>
      <c r="LKT94" s="887"/>
      <c r="LKU94" s="887"/>
      <c r="LKV94" s="887"/>
      <c r="LKW94" s="887"/>
      <c r="LKX94" s="887"/>
      <c r="LKY94" s="887"/>
      <c r="LKZ94" s="888"/>
      <c r="LLA94" s="886"/>
      <c r="LLB94" s="887"/>
      <c r="LLC94" s="887"/>
      <c r="LLD94" s="887"/>
      <c r="LLE94" s="887"/>
      <c r="LLF94" s="887"/>
      <c r="LLG94" s="887"/>
      <c r="LLH94" s="887"/>
      <c r="LLI94" s="888"/>
      <c r="LLJ94" s="886"/>
      <c r="LLK94" s="887"/>
      <c r="LLL94" s="887"/>
      <c r="LLM94" s="887"/>
      <c r="LLN94" s="887"/>
      <c r="LLO94" s="887"/>
      <c r="LLP94" s="887"/>
      <c r="LLQ94" s="887"/>
      <c r="LLR94" s="888"/>
      <c r="LLS94" s="886"/>
      <c r="LLT94" s="887"/>
      <c r="LLU94" s="887"/>
      <c r="LLV94" s="887"/>
      <c r="LLW94" s="887"/>
      <c r="LLX94" s="887"/>
      <c r="LLY94" s="887"/>
      <c r="LLZ94" s="887"/>
      <c r="LMA94" s="888"/>
      <c r="LMB94" s="886"/>
      <c r="LMC94" s="887"/>
      <c r="LMD94" s="887"/>
      <c r="LME94" s="887"/>
      <c r="LMF94" s="887"/>
      <c r="LMG94" s="887"/>
      <c r="LMH94" s="887"/>
      <c r="LMI94" s="887"/>
      <c r="LMJ94" s="888"/>
      <c r="LMK94" s="886"/>
      <c r="LML94" s="887"/>
      <c r="LMM94" s="887"/>
      <c r="LMN94" s="887"/>
      <c r="LMO94" s="887"/>
      <c r="LMP94" s="887"/>
      <c r="LMQ94" s="887"/>
      <c r="LMR94" s="887"/>
      <c r="LMS94" s="888"/>
      <c r="LMT94" s="886"/>
      <c r="LMU94" s="887"/>
      <c r="LMV94" s="887"/>
      <c r="LMW94" s="887"/>
      <c r="LMX94" s="887"/>
      <c r="LMY94" s="887"/>
      <c r="LMZ94" s="887"/>
      <c r="LNA94" s="887"/>
      <c r="LNB94" s="888"/>
      <c r="LNC94" s="886"/>
      <c r="LND94" s="887"/>
      <c r="LNE94" s="887"/>
      <c r="LNF94" s="887"/>
      <c r="LNG94" s="887"/>
      <c r="LNH94" s="887"/>
      <c r="LNI94" s="887"/>
      <c r="LNJ94" s="887"/>
      <c r="LNK94" s="888"/>
      <c r="LNL94" s="886"/>
      <c r="LNM94" s="887"/>
      <c r="LNN94" s="887"/>
      <c r="LNO94" s="887"/>
      <c r="LNP94" s="887"/>
      <c r="LNQ94" s="887"/>
      <c r="LNR94" s="887"/>
      <c r="LNS94" s="887"/>
      <c r="LNT94" s="888"/>
      <c r="LNU94" s="886"/>
      <c r="LNV94" s="887"/>
      <c r="LNW94" s="887"/>
      <c r="LNX94" s="887"/>
      <c r="LNY94" s="887"/>
      <c r="LNZ94" s="887"/>
      <c r="LOA94" s="887"/>
      <c r="LOB94" s="887"/>
      <c r="LOC94" s="888"/>
      <c r="LOD94" s="886"/>
      <c r="LOE94" s="887"/>
      <c r="LOF94" s="887"/>
      <c r="LOG94" s="887"/>
      <c r="LOH94" s="887"/>
      <c r="LOI94" s="887"/>
      <c r="LOJ94" s="887"/>
      <c r="LOK94" s="887"/>
      <c r="LOL94" s="888"/>
      <c r="LOM94" s="886"/>
      <c r="LON94" s="887"/>
      <c r="LOO94" s="887"/>
      <c r="LOP94" s="887"/>
      <c r="LOQ94" s="887"/>
      <c r="LOR94" s="887"/>
      <c r="LOS94" s="887"/>
      <c r="LOT94" s="887"/>
      <c r="LOU94" s="888"/>
      <c r="LOV94" s="886"/>
      <c r="LOW94" s="887"/>
      <c r="LOX94" s="887"/>
      <c r="LOY94" s="887"/>
      <c r="LOZ94" s="887"/>
      <c r="LPA94" s="887"/>
      <c r="LPB94" s="887"/>
      <c r="LPC94" s="887"/>
      <c r="LPD94" s="888"/>
      <c r="LPE94" s="886"/>
      <c r="LPF94" s="887"/>
      <c r="LPG94" s="887"/>
      <c r="LPH94" s="887"/>
      <c r="LPI94" s="887"/>
      <c r="LPJ94" s="887"/>
      <c r="LPK94" s="887"/>
      <c r="LPL94" s="887"/>
      <c r="LPM94" s="888"/>
      <c r="LPN94" s="886"/>
      <c r="LPO94" s="887"/>
      <c r="LPP94" s="887"/>
      <c r="LPQ94" s="887"/>
      <c r="LPR94" s="887"/>
      <c r="LPS94" s="887"/>
      <c r="LPT94" s="887"/>
      <c r="LPU94" s="887"/>
      <c r="LPV94" s="888"/>
      <c r="LPW94" s="886"/>
      <c r="LPX94" s="887"/>
      <c r="LPY94" s="887"/>
      <c r="LPZ94" s="887"/>
      <c r="LQA94" s="887"/>
      <c r="LQB94" s="887"/>
      <c r="LQC94" s="887"/>
      <c r="LQD94" s="887"/>
      <c r="LQE94" s="888"/>
      <c r="LQF94" s="886"/>
      <c r="LQG94" s="887"/>
      <c r="LQH94" s="887"/>
      <c r="LQI94" s="887"/>
      <c r="LQJ94" s="887"/>
      <c r="LQK94" s="887"/>
      <c r="LQL94" s="887"/>
      <c r="LQM94" s="887"/>
      <c r="LQN94" s="888"/>
      <c r="LQO94" s="886"/>
      <c r="LQP94" s="887"/>
      <c r="LQQ94" s="887"/>
      <c r="LQR94" s="887"/>
      <c r="LQS94" s="887"/>
      <c r="LQT94" s="887"/>
      <c r="LQU94" s="887"/>
      <c r="LQV94" s="887"/>
      <c r="LQW94" s="888"/>
      <c r="LQX94" s="886"/>
      <c r="LQY94" s="887"/>
      <c r="LQZ94" s="887"/>
      <c r="LRA94" s="887"/>
      <c r="LRB94" s="887"/>
      <c r="LRC94" s="887"/>
      <c r="LRD94" s="887"/>
      <c r="LRE94" s="887"/>
      <c r="LRF94" s="888"/>
      <c r="LRG94" s="886"/>
      <c r="LRH94" s="887"/>
      <c r="LRI94" s="887"/>
      <c r="LRJ94" s="887"/>
      <c r="LRK94" s="887"/>
      <c r="LRL94" s="887"/>
      <c r="LRM94" s="887"/>
      <c r="LRN94" s="887"/>
      <c r="LRO94" s="888"/>
      <c r="LRP94" s="886"/>
      <c r="LRQ94" s="887"/>
      <c r="LRR94" s="887"/>
      <c r="LRS94" s="887"/>
      <c r="LRT94" s="887"/>
      <c r="LRU94" s="887"/>
      <c r="LRV94" s="887"/>
      <c r="LRW94" s="887"/>
      <c r="LRX94" s="888"/>
      <c r="LRY94" s="886"/>
      <c r="LRZ94" s="887"/>
      <c r="LSA94" s="887"/>
      <c r="LSB94" s="887"/>
      <c r="LSC94" s="887"/>
      <c r="LSD94" s="887"/>
      <c r="LSE94" s="887"/>
      <c r="LSF94" s="887"/>
      <c r="LSG94" s="888"/>
      <c r="LSH94" s="886"/>
      <c r="LSI94" s="887"/>
      <c r="LSJ94" s="887"/>
      <c r="LSK94" s="887"/>
      <c r="LSL94" s="887"/>
      <c r="LSM94" s="887"/>
      <c r="LSN94" s="887"/>
      <c r="LSO94" s="887"/>
      <c r="LSP94" s="888"/>
      <c r="LSQ94" s="886"/>
      <c r="LSR94" s="887"/>
      <c r="LSS94" s="887"/>
      <c r="LST94" s="887"/>
      <c r="LSU94" s="887"/>
      <c r="LSV94" s="887"/>
      <c r="LSW94" s="887"/>
      <c r="LSX94" s="887"/>
      <c r="LSY94" s="888"/>
      <c r="LSZ94" s="886"/>
      <c r="LTA94" s="887"/>
      <c r="LTB94" s="887"/>
      <c r="LTC94" s="887"/>
      <c r="LTD94" s="887"/>
      <c r="LTE94" s="887"/>
      <c r="LTF94" s="887"/>
      <c r="LTG94" s="887"/>
      <c r="LTH94" s="888"/>
      <c r="LTI94" s="886"/>
      <c r="LTJ94" s="887"/>
      <c r="LTK94" s="887"/>
      <c r="LTL94" s="887"/>
      <c r="LTM94" s="887"/>
      <c r="LTN94" s="887"/>
      <c r="LTO94" s="887"/>
      <c r="LTP94" s="887"/>
      <c r="LTQ94" s="888"/>
      <c r="LTR94" s="886"/>
      <c r="LTS94" s="887"/>
      <c r="LTT94" s="887"/>
      <c r="LTU94" s="887"/>
      <c r="LTV94" s="887"/>
      <c r="LTW94" s="887"/>
      <c r="LTX94" s="887"/>
      <c r="LTY94" s="887"/>
      <c r="LTZ94" s="888"/>
      <c r="LUA94" s="886"/>
      <c r="LUB94" s="887"/>
      <c r="LUC94" s="887"/>
      <c r="LUD94" s="887"/>
      <c r="LUE94" s="887"/>
      <c r="LUF94" s="887"/>
      <c r="LUG94" s="887"/>
      <c r="LUH94" s="887"/>
      <c r="LUI94" s="888"/>
      <c r="LUJ94" s="886"/>
      <c r="LUK94" s="887"/>
      <c r="LUL94" s="887"/>
      <c r="LUM94" s="887"/>
      <c r="LUN94" s="887"/>
      <c r="LUO94" s="887"/>
      <c r="LUP94" s="887"/>
      <c r="LUQ94" s="887"/>
      <c r="LUR94" s="888"/>
      <c r="LUS94" s="886"/>
      <c r="LUT94" s="887"/>
      <c r="LUU94" s="887"/>
      <c r="LUV94" s="887"/>
      <c r="LUW94" s="887"/>
      <c r="LUX94" s="887"/>
      <c r="LUY94" s="887"/>
      <c r="LUZ94" s="887"/>
      <c r="LVA94" s="888"/>
      <c r="LVB94" s="886"/>
      <c r="LVC94" s="887"/>
      <c r="LVD94" s="887"/>
      <c r="LVE94" s="887"/>
      <c r="LVF94" s="887"/>
      <c r="LVG94" s="887"/>
      <c r="LVH94" s="887"/>
      <c r="LVI94" s="887"/>
      <c r="LVJ94" s="888"/>
      <c r="LVK94" s="886"/>
      <c r="LVL94" s="887"/>
      <c r="LVM94" s="887"/>
      <c r="LVN94" s="887"/>
      <c r="LVO94" s="887"/>
      <c r="LVP94" s="887"/>
      <c r="LVQ94" s="887"/>
      <c r="LVR94" s="887"/>
      <c r="LVS94" s="888"/>
      <c r="LVT94" s="886"/>
      <c r="LVU94" s="887"/>
      <c r="LVV94" s="887"/>
      <c r="LVW94" s="887"/>
      <c r="LVX94" s="887"/>
      <c r="LVY94" s="887"/>
      <c r="LVZ94" s="887"/>
      <c r="LWA94" s="887"/>
      <c r="LWB94" s="888"/>
      <c r="LWC94" s="886"/>
      <c r="LWD94" s="887"/>
      <c r="LWE94" s="887"/>
      <c r="LWF94" s="887"/>
      <c r="LWG94" s="887"/>
      <c r="LWH94" s="887"/>
      <c r="LWI94" s="887"/>
      <c r="LWJ94" s="887"/>
      <c r="LWK94" s="888"/>
      <c r="LWL94" s="886"/>
      <c r="LWM94" s="887"/>
      <c r="LWN94" s="887"/>
      <c r="LWO94" s="887"/>
      <c r="LWP94" s="887"/>
      <c r="LWQ94" s="887"/>
      <c r="LWR94" s="887"/>
      <c r="LWS94" s="887"/>
      <c r="LWT94" s="888"/>
      <c r="LWU94" s="886"/>
      <c r="LWV94" s="887"/>
      <c r="LWW94" s="887"/>
      <c r="LWX94" s="887"/>
      <c r="LWY94" s="887"/>
      <c r="LWZ94" s="887"/>
      <c r="LXA94" s="887"/>
      <c r="LXB94" s="887"/>
      <c r="LXC94" s="888"/>
      <c r="LXD94" s="886"/>
      <c r="LXE94" s="887"/>
      <c r="LXF94" s="887"/>
      <c r="LXG94" s="887"/>
      <c r="LXH94" s="887"/>
      <c r="LXI94" s="887"/>
      <c r="LXJ94" s="887"/>
      <c r="LXK94" s="887"/>
      <c r="LXL94" s="888"/>
      <c r="LXM94" s="886"/>
      <c r="LXN94" s="887"/>
      <c r="LXO94" s="887"/>
      <c r="LXP94" s="887"/>
      <c r="LXQ94" s="887"/>
      <c r="LXR94" s="887"/>
      <c r="LXS94" s="887"/>
      <c r="LXT94" s="887"/>
      <c r="LXU94" s="888"/>
      <c r="LXV94" s="886"/>
      <c r="LXW94" s="887"/>
      <c r="LXX94" s="887"/>
      <c r="LXY94" s="887"/>
      <c r="LXZ94" s="887"/>
      <c r="LYA94" s="887"/>
      <c r="LYB94" s="887"/>
      <c r="LYC94" s="887"/>
      <c r="LYD94" s="888"/>
      <c r="LYE94" s="886"/>
      <c r="LYF94" s="887"/>
      <c r="LYG94" s="887"/>
      <c r="LYH94" s="887"/>
      <c r="LYI94" s="887"/>
      <c r="LYJ94" s="887"/>
      <c r="LYK94" s="887"/>
      <c r="LYL94" s="887"/>
      <c r="LYM94" s="888"/>
      <c r="LYN94" s="886"/>
      <c r="LYO94" s="887"/>
      <c r="LYP94" s="887"/>
      <c r="LYQ94" s="887"/>
      <c r="LYR94" s="887"/>
      <c r="LYS94" s="887"/>
      <c r="LYT94" s="887"/>
      <c r="LYU94" s="887"/>
      <c r="LYV94" s="888"/>
      <c r="LYW94" s="886"/>
      <c r="LYX94" s="887"/>
      <c r="LYY94" s="887"/>
      <c r="LYZ94" s="887"/>
      <c r="LZA94" s="887"/>
      <c r="LZB94" s="887"/>
      <c r="LZC94" s="887"/>
      <c r="LZD94" s="887"/>
      <c r="LZE94" s="888"/>
      <c r="LZF94" s="886"/>
      <c r="LZG94" s="887"/>
      <c r="LZH94" s="887"/>
      <c r="LZI94" s="887"/>
      <c r="LZJ94" s="887"/>
      <c r="LZK94" s="887"/>
      <c r="LZL94" s="887"/>
      <c r="LZM94" s="887"/>
      <c r="LZN94" s="888"/>
      <c r="LZO94" s="886"/>
      <c r="LZP94" s="887"/>
      <c r="LZQ94" s="887"/>
      <c r="LZR94" s="887"/>
      <c r="LZS94" s="887"/>
      <c r="LZT94" s="887"/>
      <c r="LZU94" s="887"/>
      <c r="LZV94" s="887"/>
      <c r="LZW94" s="888"/>
      <c r="LZX94" s="886"/>
      <c r="LZY94" s="887"/>
      <c r="LZZ94" s="887"/>
      <c r="MAA94" s="887"/>
      <c r="MAB94" s="887"/>
      <c r="MAC94" s="887"/>
      <c r="MAD94" s="887"/>
      <c r="MAE94" s="887"/>
      <c r="MAF94" s="888"/>
      <c r="MAG94" s="886"/>
      <c r="MAH94" s="887"/>
      <c r="MAI94" s="887"/>
      <c r="MAJ94" s="887"/>
      <c r="MAK94" s="887"/>
      <c r="MAL94" s="887"/>
      <c r="MAM94" s="887"/>
      <c r="MAN94" s="887"/>
      <c r="MAO94" s="888"/>
      <c r="MAP94" s="886"/>
      <c r="MAQ94" s="887"/>
      <c r="MAR94" s="887"/>
      <c r="MAS94" s="887"/>
      <c r="MAT94" s="887"/>
      <c r="MAU94" s="887"/>
      <c r="MAV94" s="887"/>
      <c r="MAW94" s="887"/>
      <c r="MAX94" s="888"/>
      <c r="MAY94" s="886"/>
      <c r="MAZ94" s="887"/>
      <c r="MBA94" s="887"/>
      <c r="MBB94" s="887"/>
      <c r="MBC94" s="887"/>
      <c r="MBD94" s="887"/>
      <c r="MBE94" s="887"/>
      <c r="MBF94" s="887"/>
      <c r="MBG94" s="888"/>
      <c r="MBH94" s="886"/>
      <c r="MBI94" s="887"/>
      <c r="MBJ94" s="887"/>
      <c r="MBK94" s="887"/>
      <c r="MBL94" s="887"/>
      <c r="MBM94" s="887"/>
      <c r="MBN94" s="887"/>
      <c r="MBO94" s="887"/>
      <c r="MBP94" s="888"/>
      <c r="MBQ94" s="886"/>
      <c r="MBR94" s="887"/>
      <c r="MBS94" s="887"/>
      <c r="MBT94" s="887"/>
      <c r="MBU94" s="887"/>
      <c r="MBV94" s="887"/>
      <c r="MBW94" s="887"/>
      <c r="MBX94" s="887"/>
      <c r="MBY94" s="888"/>
      <c r="MBZ94" s="886"/>
      <c r="MCA94" s="887"/>
      <c r="MCB94" s="887"/>
      <c r="MCC94" s="887"/>
      <c r="MCD94" s="887"/>
      <c r="MCE94" s="887"/>
      <c r="MCF94" s="887"/>
      <c r="MCG94" s="887"/>
      <c r="MCH94" s="888"/>
      <c r="MCI94" s="886"/>
      <c r="MCJ94" s="887"/>
      <c r="MCK94" s="887"/>
      <c r="MCL94" s="887"/>
      <c r="MCM94" s="887"/>
      <c r="MCN94" s="887"/>
      <c r="MCO94" s="887"/>
      <c r="MCP94" s="887"/>
      <c r="MCQ94" s="888"/>
      <c r="MCR94" s="886"/>
      <c r="MCS94" s="887"/>
      <c r="MCT94" s="887"/>
      <c r="MCU94" s="887"/>
      <c r="MCV94" s="887"/>
      <c r="MCW94" s="887"/>
      <c r="MCX94" s="887"/>
      <c r="MCY94" s="887"/>
      <c r="MCZ94" s="888"/>
      <c r="MDA94" s="886"/>
      <c r="MDB94" s="887"/>
      <c r="MDC94" s="887"/>
      <c r="MDD94" s="887"/>
      <c r="MDE94" s="887"/>
      <c r="MDF94" s="887"/>
      <c r="MDG94" s="887"/>
      <c r="MDH94" s="887"/>
      <c r="MDI94" s="888"/>
      <c r="MDJ94" s="886"/>
      <c r="MDK94" s="887"/>
      <c r="MDL94" s="887"/>
      <c r="MDM94" s="887"/>
      <c r="MDN94" s="887"/>
      <c r="MDO94" s="887"/>
      <c r="MDP94" s="887"/>
      <c r="MDQ94" s="887"/>
      <c r="MDR94" s="888"/>
      <c r="MDS94" s="886"/>
      <c r="MDT94" s="887"/>
      <c r="MDU94" s="887"/>
      <c r="MDV94" s="887"/>
      <c r="MDW94" s="887"/>
      <c r="MDX94" s="887"/>
      <c r="MDY94" s="887"/>
      <c r="MDZ94" s="887"/>
      <c r="MEA94" s="888"/>
      <c r="MEB94" s="886"/>
      <c r="MEC94" s="887"/>
      <c r="MED94" s="887"/>
      <c r="MEE94" s="887"/>
      <c r="MEF94" s="887"/>
      <c r="MEG94" s="887"/>
      <c r="MEH94" s="887"/>
      <c r="MEI94" s="887"/>
      <c r="MEJ94" s="888"/>
      <c r="MEK94" s="886"/>
      <c r="MEL94" s="887"/>
      <c r="MEM94" s="887"/>
      <c r="MEN94" s="887"/>
      <c r="MEO94" s="887"/>
      <c r="MEP94" s="887"/>
      <c r="MEQ94" s="887"/>
      <c r="MER94" s="887"/>
      <c r="MES94" s="888"/>
      <c r="MET94" s="886"/>
      <c r="MEU94" s="887"/>
      <c r="MEV94" s="887"/>
      <c r="MEW94" s="887"/>
      <c r="MEX94" s="887"/>
      <c r="MEY94" s="887"/>
      <c r="MEZ94" s="887"/>
      <c r="MFA94" s="887"/>
      <c r="MFB94" s="888"/>
      <c r="MFC94" s="886"/>
      <c r="MFD94" s="887"/>
      <c r="MFE94" s="887"/>
      <c r="MFF94" s="887"/>
      <c r="MFG94" s="887"/>
      <c r="MFH94" s="887"/>
      <c r="MFI94" s="887"/>
      <c r="MFJ94" s="887"/>
      <c r="MFK94" s="888"/>
      <c r="MFL94" s="886"/>
      <c r="MFM94" s="887"/>
      <c r="MFN94" s="887"/>
      <c r="MFO94" s="887"/>
      <c r="MFP94" s="887"/>
      <c r="MFQ94" s="887"/>
      <c r="MFR94" s="887"/>
      <c r="MFS94" s="887"/>
      <c r="MFT94" s="888"/>
      <c r="MFU94" s="886"/>
      <c r="MFV94" s="887"/>
      <c r="MFW94" s="887"/>
      <c r="MFX94" s="887"/>
      <c r="MFY94" s="887"/>
      <c r="MFZ94" s="887"/>
      <c r="MGA94" s="887"/>
      <c r="MGB94" s="887"/>
      <c r="MGC94" s="888"/>
      <c r="MGD94" s="886"/>
      <c r="MGE94" s="887"/>
      <c r="MGF94" s="887"/>
      <c r="MGG94" s="887"/>
      <c r="MGH94" s="887"/>
      <c r="MGI94" s="887"/>
      <c r="MGJ94" s="887"/>
      <c r="MGK94" s="887"/>
      <c r="MGL94" s="888"/>
      <c r="MGM94" s="886"/>
      <c r="MGN94" s="887"/>
      <c r="MGO94" s="887"/>
      <c r="MGP94" s="887"/>
      <c r="MGQ94" s="887"/>
      <c r="MGR94" s="887"/>
      <c r="MGS94" s="887"/>
      <c r="MGT94" s="887"/>
      <c r="MGU94" s="888"/>
      <c r="MGV94" s="886"/>
      <c r="MGW94" s="887"/>
      <c r="MGX94" s="887"/>
      <c r="MGY94" s="887"/>
      <c r="MGZ94" s="887"/>
      <c r="MHA94" s="887"/>
      <c r="MHB94" s="887"/>
      <c r="MHC94" s="887"/>
      <c r="MHD94" s="888"/>
      <c r="MHE94" s="886"/>
      <c r="MHF94" s="887"/>
      <c r="MHG94" s="887"/>
      <c r="MHH94" s="887"/>
      <c r="MHI94" s="887"/>
      <c r="MHJ94" s="887"/>
      <c r="MHK94" s="887"/>
      <c r="MHL94" s="887"/>
      <c r="MHM94" s="888"/>
      <c r="MHN94" s="886"/>
      <c r="MHO94" s="887"/>
      <c r="MHP94" s="887"/>
      <c r="MHQ94" s="887"/>
      <c r="MHR94" s="887"/>
      <c r="MHS94" s="887"/>
      <c r="MHT94" s="887"/>
      <c r="MHU94" s="887"/>
      <c r="MHV94" s="888"/>
      <c r="MHW94" s="886"/>
      <c r="MHX94" s="887"/>
      <c r="MHY94" s="887"/>
      <c r="MHZ94" s="887"/>
      <c r="MIA94" s="887"/>
      <c r="MIB94" s="887"/>
      <c r="MIC94" s="887"/>
      <c r="MID94" s="887"/>
      <c r="MIE94" s="888"/>
      <c r="MIF94" s="886"/>
      <c r="MIG94" s="887"/>
      <c r="MIH94" s="887"/>
      <c r="MII94" s="887"/>
      <c r="MIJ94" s="887"/>
      <c r="MIK94" s="887"/>
      <c r="MIL94" s="887"/>
      <c r="MIM94" s="887"/>
      <c r="MIN94" s="888"/>
      <c r="MIO94" s="886"/>
      <c r="MIP94" s="887"/>
      <c r="MIQ94" s="887"/>
      <c r="MIR94" s="887"/>
      <c r="MIS94" s="887"/>
      <c r="MIT94" s="887"/>
      <c r="MIU94" s="887"/>
      <c r="MIV94" s="887"/>
      <c r="MIW94" s="888"/>
      <c r="MIX94" s="886"/>
      <c r="MIY94" s="887"/>
      <c r="MIZ94" s="887"/>
      <c r="MJA94" s="887"/>
      <c r="MJB94" s="887"/>
      <c r="MJC94" s="887"/>
      <c r="MJD94" s="887"/>
      <c r="MJE94" s="887"/>
      <c r="MJF94" s="888"/>
      <c r="MJG94" s="886"/>
      <c r="MJH94" s="887"/>
      <c r="MJI94" s="887"/>
      <c r="MJJ94" s="887"/>
      <c r="MJK94" s="887"/>
      <c r="MJL94" s="887"/>
      <c r="MJM94" s="887"/>
      <c r="MJN94" s="887"/>
      <c r="MJO94" s="888"/>
      <c r="MJP94" s="886"/>
      <c r="MJQ94" s="887"/>
      <c r="MJR94" s="887"/>
      <c r="MJS94" s="887"/>
      <c r="MJT94" s="887"/>
      <c r="MJU94" s="887"/>
      <c r="MJV94" s="887"/>
      <c r="MJW94" s="887"/>
      <c r="MJX94" s="888"/>
      <c r="MJY94" s="886"/>
      <c r="MJZ94" s="887"/>
      <c r="MKA94" s="887"/>
      <c r="MKB94" s="887"/>
      <c r="MKC94" s="887"/>
      <c r="MKD94" s="887"/>
      <c r="MKE94" s="887"/>
      <c r="MKF94" s="887"/>
      <c r="MKG94" s="888"/>
      <c r="MKH94" s="886"/>
      <c r="MKI94" s="887"/>
      <c r="MKJ94" s="887"/>
      <c r="MKK94" s="887"/>
      <c r="MKL94" s="887"/>
      <c r="MKM94" s="887"/>
      <c r="MKN94" s="887"/>
      <c r="MKO94" s="887"/>
      <c r="MKP94" s="888"/>
      <c r="MKQ94" s="886"/>
      <c r="MKR94" s="887"/>
      <c r="MKS94" s="887"/>
      <c r="MKT94" s="887"/>
      <c r="MKU94" s="887"/>
      <c r="MKV94" s="887"/>
      <c r="MKW94" s="887"/>
      <c r="MKX94" s="887"/>
      <c r="MKY94" s="888"/>
      <c r="MKZ94" s="886"/>
      <c r="MLA94" s="887"/>
      <c r="MLB94" s="887"/>
      <c r="MLC94" s="887"/>
      <c r="MLD94" s="887"/>
      <c r="MLE94" s="887"/>
      <c r="MLF94" s="887"/>
      <c r="MLG94" s="887"/>
      <c r="MLH94" s="888"/>
      <c r="MLI94" s="886"/>
      <c r="MLJ94" s="887"/>
      <c r="MLK94" s="887"/>
      <c r="MLL94" s="887"/>
      <c r="MLM94" s="887"/>
      <c r="MLN94" s="887"/>
      <c r="MLO94" s="887"/>
      <c r="MLP94" s="887"/>
      <c r="MLQ94" s="888"/>
      <c r="MLR94" s="886"/>
      <c r="MLS94" s="887"/>
      <c r="MLT94" s="887"/>
      <c r="MLU94" s="887"/>
      <c r="MLV94" s="887"/>
      <c r="MLW94" s="887"/>
      <c r="MLX94" s="887"/>
      <c r="MLY94" s="887"/>
      <c r="MLZ94" s="888"/>
      <c r="MMA94" s="886"/>
      <c r="MMB94" s="887"/>
      <c r="MMC94" s="887"/>
      <c r="MMD94" s="887"/>
      <c r="MME94" s="887"/>
      <c r="MMF94" s="887"/>
      <c r="MMG94" s="887"/>
      <c r="MMH94" s="887"/>
      <c r="MMI94" s="888"/>
      <c r="MMJ94" s="886"/>
      <c r="MMK94" s="887"/>
      <c r="MML94" s="887"/>
      <c r="MMM94" s="887"/>
      <c r="MMN94" s="887"/>
      <c r="MMO94" s="887"/>
      <c r="MMP94" s="887"/>
      <c r="MMQ94" s="887"/>
      <c r="MMR94" s="888"/>
      <c r="MMS94" s="886"/>
      <c r="MMT94" s="887"/>
      <c r="MMU94" s="887"/>
      <c r="MMV94" s="887"/>
      <c r="MMW94" s="887"/>
      <c r="MMX94" s="887"/>
      <c r="MMY94" s="887"/>
      <c r="MMZ94" s="887"/>
      <c r="MNA94" s="888"/>
      <c r="MNB94" s="886"/>
      <c r="MNC94" s="887"/>
      <c r="MND94" s="887"/>
      <c r="MNE94" s="887"/>
      <c r="MNF94" s="887"/>
      <c r="MNG94" s="887"/>
      <c r="MNH94" s="887"/>
      <c r="MNI94" s="887"/>
      <c r="MNJ94" s="888"/>
      <c r="MNK94" s="886"/>
      <c r="MNL94" s="887"/>
      <c r="MNM94" s="887"/>
      <c r="MNN94" s="887"/>
      <c r="MNO94" s="887"/>
      <c r="MNP94" s="887"/>
      <c r="MNQ94" s="887"/>
      <c r="MNR94" s="887"/>
      <c r="MNS94" s="888"/>
      <c r="MNT94" s="886"/>
      <c r="MNU94" s="887"/>
      <c r="MNV94" s="887"/>
      <c r="MNW94" s="887"/>
      <c r="MNX94" s="887"/>
      <c r="MNY94" s="887"/>
      <c r="MNZ94" s="887"/>
      <c r="MOA94" s="887"/>
      <c r="MOB94" s="888"/>
      <c r="MOC94" s="886"/>
      <c r="MOD94" s="887"/>
      <c r="MOE94" s="887"/>
      <c r="MOF94" s="887"/>
      <c r="MOG94" s="887"/>
      <c r="MOH94" s="887"/>
      <c r="MOI94" s="887"/>
      <c r="MOJ94" s="887"/>
      <c r="MOK94" s="888"/>
      <c r="MOL94" s="886"/>
      <c r="MOM94" s="887"/>
      <c r="MON94" s="887"/>
      <c r="MOO94" s="887"/>
      <c r="MOP94" s="887"/>
      <c r="MOQ94" s="887"/>
      <c r="MOR94" s="887"/>
      <c r="MOS94" s="887"/>
      <c r="MOT94" s="888"/>
      <c r="MOU94" s="886"/>
      <c r="MOV94" s="887"/>
      <c r="MOW94" s="887"/>
      <c r="MOX94" s="887"/>
      <c r="MOY94" s="887"/>
      <c r="MOZ94" s="887"/>
      <c r="MPA94" s="887"/>
      <c r="MPB94" s="887"/>
      <c r="MPC94" s="888"/>
      <c r="MPD94" s="886"/>
      <c r="MPE94" s="887"/>
      <c r="MPF94" s="887"/>
      <c r="MPG94" s="887"/>
      <c r="MPH94" s="887"/>
      <c r="MPI94" s="887"/>
      <c r="MPJ94" s="887"/>
      <c r="MPK94" s="887"/>
      <c r="MPL94" s="888"/>
      <c r="MPM94" s="886"/>
      <c r="MPN94" s="887"/>
      <c r="MPO94" s="887"/>
      <c r="MPP94" s="887"/>
      <c r="MPQ94" s="887"/>
      <c r="MPR94" s="887"/>
      <c r="MPS94" s="887"/>
      <c r="MPT94" s="887"/>
      <c r="MPU94" s="888"/>
      <c r="MPV94" s="886"/>
      <c r="MPW94" s="887"/>
      <c r="MPX94" s="887"/>
      <c r="MPY94" s="887"/>
      <c r="MPZ94" s="887"/>
      <c r="MQA94" s="887"/>
      <c r="MQB94" s="887"/>
      <c r="MQC94" s="887"/>
      <c r="MQD94" s="888"/>
      <c r="MQE94" s="886"/>
      <c r="MQF94" s="887"/>
      <c r="MQG94" s="887"/>
      <c r="MQH94" s="887"/>
      <c r="MQI94" s="887"/>
      <c r="MQJ94" s="887"/>
      <c r="MQK94" s="887"/>
      <c r="MQL94" s="887"/>
      <c r="MQM94" s="888"/>
      <c r="MQN94" s="886"/>
      <c r="MQO94" s="887"/>
      <c r="MQP94" s="887"/>
      <c r="MQQ94" s="887"/>
      <c r="MQR94" s="887"/>
      <c r="MQS94" s="887"/>
      <c r="MQT94" s="887"/>
      <c r="MQU94" s="887"/>
      <c r="MQV94" s="888"/>
      <c r="MQW94" s="886"/>
      <c r="MQX94" s="887"/>
      <c r="MQY94" s="887"/>
      <c r="MQZ94" s="887"/>
      <c r="MRA94" s="887"/>
      <c r="MRB94" s="887"/>
      <c r="MRC94" s="887"/>
      <c r="MRD94" s="887"/>
      <c r="MRE94" s="888"/>
      <c r="MRF94" s="886"/>
      <c r="MRG94" s="887"/>
      <c r="MRH94" s="887"/>
      <c r="MRI94" s="887"/>
      <c r="MRJ94" s="887"/>
      <c r="MRK94" s="887"/>
      <c r="MRL94" s="887"/>
      <c r="MRM94" s="887"/>
      <c r="MRN94" s="888"/>
      <c r="MRO94" s="886"/>
      <c r="MRP94" s="887"/>
      <c r="MRQ94" s="887"/>
      <c r="MRR94" s="887"/>
      <c r="MRS94" s="887"/>
      <c r="MRT94" s="887"/>
      <c r="MRU94" s="887"/>
      <c r="MRV94" s="887"/>
      <c r="MRW94" s="888"/>
      <c r="MRX94" s="886"/>
      <c r="MRY94" s="887"/>
      <c r="MRZ94" s="887"/>
      <c r="MSA94" s="887"/>
      <c r="MSB94" s="887"/>
      <c r="MSC94" s="887"/>
      <c r="MSD94" s="887"/>
      <c r="MSE94" s="887"/>
      <c r="MSF94" s="888"/>
      <c r="MSG94" s="886"/>
      <c r="MSH94" s="887"/>
      <c r="MSI94" s="887"/>
      <c r="MSJ94" s="887"/>
      <c r="MSK94" s="887"/>
      <c r="MSL94" s="887"/>
      <c r="MSM94" s="887"/>
      <c r="MSN94" s="887"/>
      <c r="MSO94" s="888"/>
      <c r="MSP94" s="886"/>
      <c r="MSQ94" s="887"/>
      <c r="MSR94" s="887"/>
      <c r="MSS94" s="887"/>
      <c r="MST94" s="887"/>
      <c r="MSU94" s="887"/>
      <c r="MSV94" s="887"/>
      <c r="MSW94" s="887"/>
      <c r="MSX94" s="888"/>
      <c r="MSY94" s="886"/>
      <c r="MSZ94" s="887"/>
      <c r="MTA94" s="887"/>
      <c r="MTB94" s="887"/>
      <c r="MTC94" s="887"/>
      <c r="MTD94" s="887"/>
      <c r="MTE94" s="887"/>
      <c r="MTF94" s="887"/>
      <c r="MTG94" s="888"/>
      <c r="MTH94" s="886"/>
      <c r="MTI94" s="887"/>
      <c r="MTJ94" s="887"/>
      <c r="MTK94" s="887"/>
      <c r="MTL94" s="887"/>
      <c r="MTM94" s="887"/>
      <c r="MTN94" s="887"/>
      <c r="MTO94" s="887"/>
      <c r="MTP94" s="888"/>
      <c r="MTQ94" s="886"/>
      <c r="MTR94" s="887"/>
      <c r="MTS94" s="887"/>
      <c r="MTT94" s="887"/>
      <c r="MTU94" s="887"/>
      <c r="MTV94" s="887"/>
      <c r="MTW94" s="887"/>
      <c r="MTX94" s="887"/>
      <c r="MTY94" s="888"/>
      <c r="MTZ94" s="886"/>
      <c r="MUA94" s="887"/>
      <c r="MUB94" s="887"/>
      <c r="MUC94" s="887"/>
      <c r="MUD94" s="887"/>
      <c r="MUE94" s="887"/>
      <c r="MUF94" s="887"/>
      <c r="MUG94" s="887"/>
      <c r="MUH94" s="888"/>
      <c r="MUI94" s="886"/>
      <c r="MUJ94" s="887"/>
      <c r="MUK94" s="887"/>
      <c r="MUL94" s="887"/>
      <c r="MUM94" s="887"/>
      <c r="MUN94" s="887"/>
      <c r="MUO94" s="887"/>
      <c r="MUP94" s="887"/>
      <c r="MUQ94" s="888"/>
      <c r="MUR94" s="886"/>
      <c r="MUS94" s="887"/>
      <c r="MUT94" s="887"/>
      <c r="MUU94" s="887"/>
      <c r="MUV94" s="887"/>
      <c r="MUW94" s="887"/>
      <c r="MUX94" s="887"/>
      <c r="MUY94" s="887"/>
      <c r="MUZ94" s="888"/>
      <c r="MVA94" s="886"/>
      <c r="MVB94" s="887"/>
      <c r="MVC94" s="887"/>
      <c r="MVD94" s="887"/>
      <c r="MVE94" s="887"/>
      <c r="MVF94" s="887"/>
      <c r="MVG94" s="887"/>
      <c r="MVH94" s="887"/>
      <c r="MVI94" s="888"/>
      <c r="MVJ94" s="886"/>
      <c r="MVK94" s="887"/>
      <c r="MVL94" s="887"/>
      <c r="MVM94" s="887"/>
      <c r="MVN94" s="887"/>
      <c r="MVO94" s="887"/>
      <c r="MVP94" s="887"/>
      <c r="MVQ94" s="887"/>
      <c r="MVR94" s="888"/>
      <c r="MVS94" s="886"/>
      <c r="MVT94" s="887"/>
      <c r="MVU94" s="887"/>
      <c r="MVV94" s="887"/>
      <c r="MVW94" s="887"/>
      <c r="MVX94" s="887"/>
      <c r="MVY94" s="887"/>
      <c r="MVZ94" s="887"/>
      <c r="MWA94" s="888"/>
      <c r="MWB94" s="886"/>
      <c r="MWC94" s="887"/>
      <c r="MWD94" s="887"/>
      <c r="MWE94" s="887"/>
      <c r="MWF94" s="887"/>
      <c r="MWG94" s="887"/>
      <c r="MWH94" s="887"/>
      <c r="MWI94" s="887"/>
      <c r="MWJ94" s="888"/>
      <c r="MWK94" s="886"/>
      <c r="MWL94" s="887"/>
      <c r="MWM94" s="887"/>
      <c r="MWN94" s="887"/>
      <c r="MWO94" s="887"/>
      <c r="MWP94" s="887"/>
      <c r="MWQ94" s="887"/>
      <c r="MWR94" s="887"/>
      <c r="MWS94" s="888"/>
      <c r="MWT94" s="886"/>
      <c r="MWU94" s="887"/>
      <c r="MWV94" s="887"/>
      <c r="MWW94" s="887"/>
      <c r="MWX94" s="887"/>
      <c r="MWY94" s="887"/>
      <c r="MWZ94" s="887"/>
      <c r="MXA94" s="887"/>
      <c r="MXB94" s="888"/>
      <c r="MXC94" s="886"/>
      <c r="MXD94" s="887"/>
      <c r="MXE94" s="887"/>
      <c r="MXF94" s="887"/>
      <c r="MXG94" s="887"/>
      <c r="MXH94" s="887"/>
      <c r="MXI94" s="887"/>
      <c r="MXJ94" s="887"/>
      <c r="MXK94" s="888"/>
      <c r="MXL94" s="886"/>
      <c r="MXM94" s="887"/>
      <c r="MXN94" s="887"/>
      <c r="MXO94" s="887"/>
      <c r="MXP94" s="887"/>
      <c r="MXQ94" s="887"/>
      <c r="MXR94" s="887"/>
      <c r="MXS94" s="887"/>
      <c r="MXT94" s="888"/>
      <c r="MXU94" s="886"/>
      <c r="MXV94" s="887"/>
      <c r="MXW94" s="887"/>
      <c r="MXX94" s="887"/>
      <c r="MXY94" s="887"/>
      <c r="MXZ94" s="887"/>
      <c r="MYA94" s="887"/>
      <c r="MYB94" s="887"/>
      <c r="MYC94" s="888"/>
      <c r="MYD94" s="886"/>
      <c r="MYE94" s="887"/>
      <c r="MYF94" s="887"/>
      <c r="MYG94" s="887"/>
      <c r="MYH94" s="887"/>
      <c r="MYI94" s="887"/>
      <c r="MYJ94" s="887"/>
      <c r="MYK94" s="887"/>
      <c r="MYL94" s="888"/>
      <c r="MYM94" s="886"/>
      <c r="MYN94" s="887"/>
      <c r="MYO94" s="887"/>
      <c r="MYP94" s="887"/>
      <c r="MYQ94" s="887"/>
      <c r="MYR94" s="887"/>
      <c r="MYS94" s="887"/>
      <c r="MYT94" s="887"/>
      <c r="MYU94" s="888"/>
      <c r="MYV94" s="886"/>
      <c r="MYW94" s="887"/>
      <c r="MYX94" s="887"/>
      <c r="MYY94" s="887"/>
      <c r="MYZ94" s="887"/>
      <c r="MZA94" s="887"/>
      <c r="MZB94" s="887"/>
      <c r="MZC94" s="887"/>
      <c r="MZD94" s="888"/>
      <c r="MZE94" s="886"/>
      <c r="MZF94" s="887"/>
      <c r="MZG94" s="887"/>
      <c r="MZH94" s="887"/>
      <c r="MZI94" s="887"/>
      <c r="MZJ94" s="887"/>
      <c r="MZK94" s="887"/>
      <c r="MZL94" s="887"/>
      <c r="MZM94" s="888"/>
      <c r="MZN94" s="886"/>
      <c r="MZO94" s="887"/>
      <c r="MZP94" s="887"/>
      <c r="MZQ94" s="887"/>
      <c r="MZR94" s="887"/>
      <c r="MZS94" s="887"/>
      <c r="MZT94" s="887"/>
      <c r="MZU94" s="887"/>
      <c r="MZV94" s="888"/>
      <c r="MZW94" s="886"/>
      <c r="MZX94" s="887"/>
      <c r="MZY94" s="887"/>
      <c r="MZZ94" s="887"/>
      <c r="NAA94" s="887"/>
      <c r="NAB94" s="887"/>
      <c r="NAC94" s="887"/>
      <c r="NAD94" s="887"/>
      <c r="NAE94" s="888"/>
      <c r="NAF94" s="886"/>
      <c r="NAG94" s="887"/>
      <c r="NAH94" s="887"/>
      <c r="NAI94" s="887"/>
      <c r="NAJ94" s="887"/>
      <c r="NAK94" s="887"/>
      <c r="NAL94" s="887"/>
      <c r="NAM94" s="887"/>
      <c r="NAN94" s="888"/>
      <c r="NAO94" s="886"/>
      <c r="NAP94" s="887"/>
      <c r="NAQ94" s="887"/>
      <c r="NAR94" s="887"/>
      <c r="NAS94" s="887"/>
      <c r="NAT94" s="887"/>
      <c r="NAU94" s="887"/>
      <c r="NAV94" s="887"/>
      <c r="NAW94" s="888"/>
      <c r="NAX94" s="886"/>
      <c r="NAY94" s="887"/>
      <c r="NAZ94" s="887"/>
      <c r="NBA94" s="887"/>
      <c r="NBB94" s="887"/>
      <c r="NBC94" s="887"/>
      <c r="NBD94" s="887"/>
      <c r="NBE94" s="887"/>
      <c r="NBF94" s="888"/>
      <c r="NBG94" s="886"/>
      <c r="NBH94" s="887"/>
      <c r="NBI94" s="887"/>
      <c r="NBJ94" s="887"/>
      <c r="NBK94" s="887"/>
      <c r="NBL94" s="887"/>
      <c r="NBM94" s="887"/>
      <c r="NBN94" s="887"/>
      <c r="NBO94" s="888"/>
      <c r="NBP94" s="886"/>
      <c r="NBQ94" s="887"/>
      <c r="NBR94" s="887"/>
      <c r="NBS94" s="887"/>
      <c r="NBT94" s="887"/>
      <c r="NBU94" s="887"/>
      <c r="NBV94" s="887"/>
      <c r="NBW94" s="887"/>
      <c r="NBX94" s="888"/>
      <c r="NBY94" s="886"/>
      <c r="NBZ94" s="887"/>
      <c r="NCA94" s="887"/>
      <c r="NCB94" s="887"/>
      <c r="NCC94" s="887"/>
      <c r="NCD94" s="887"/>
      <c r="NCE94" s="887"/>
      <c r="NCF94" s="887"/>
      <c r="NCG94" s="888"/>
      <c r="NCH94" s="886"/>
      <c r="NCI94" s="887"/>
      <c r="NCJ94" s="887"/>
      <c r="NCK94" s="887"/>
      <c r="NCL94" s="887"/>
      <c r="NCM94" s="887"/>
      <c r="NCN94" s="887"/>
      <c r="NCO94" s="887"/>
      <c r="NCP94" s="888"/>
      <c r="NCQ94" s="886"/>
      <c r="NCR94" s="887"/>
      <c r="NCS94" s="887"/>
      <c r="NCT94" s="887"/>
      <c r="NCU94" s="887"/>
      <c r="NCV94" s="887"/>
      <c r="NCW94" s="887"/>
      <c r="NCX94" s="887"/>
      <c r="NCY94" s="888"/>
      <c r="NCZ94" s="886"/>
      <c r="NDA94" s="887"/>
      <c r="NDB94" s="887"/>
      <c r="NDC94" s="887"/>
      <c r="NDD94" s="887"/>
      <c r="NDE94" s="887"/>
      <c r="NDF94" s="887"/>
      <c r="NDG94" s="887"/>
      <c r="NDH94" s="888"/>
      <c r="NDI94" s="886"/>
      <c r="NDJ94" s="887"/>
      <c r="NDK94" s="887"/>
      <c r="NDL94" s="887"/>
      <c r="NDM94" s="887"/>
      <c r="NDN94" s="887"/>
      <c r="NDO94" s="887"/>
      <c r="NDP94" s="887"/>
      <c r="NDQ94" s="888"/>
      <c r="NDR94" s="886"/>
      <c r="NDS94" s="887"/>
      <c r="NDT94" s="887"/>
      <c r="NDU94" s="887"/>
      <c r="NDV94" s="887"/>
      <c r="NDW94" s="887"/>
      <c r="NDX94" s="887"/>
      <c r="NDY94" s="887"/>
      <c r="NDZ94" s="888"/>
      <c r="NEA94" s="886"/>
      <c r="NEB94" s="887"/>
      <c r="NEC94" s="887"/>
      <c r="NED94" s="887"/>
      <c r="NEE94" s="887"/>
      <c r="NEF94" s="887"/>
      <c r="NEG94" s="887"/>
      <c r="NEH94" s="887"/>
      <c r="NEI94" s="888"/>
      <c r="NEJ94" s="886"/>
      <c r="NEK94" s="887"/>
      <c r="NEL94" s="887"/>
      <c r="NEM94" s="887"/>
      <c r="NEN94" s="887"/>
      <c r="NEO94" s="887"/>
      <c r="NEP94" s="887"/>
      <c r="NEQ94" s="887"/>
      <c r="NER94" s="888"/>
      <c r="NES94" s="886"/>
      <c r="NET94" s="887"/>
      <c r="NEU94" s="887"/>
      <c r="NEV94" s="887"/>
      <c r="NEW94" s="887"/>
      <c r="NEX94" s="887"/>
      <c r="NEY94" s="887"/>
      <c r="NEZ94" s="887"/>
      <c r="NFA94" s="888"/>
      <c r="NFB94" s="886"/>
      <c r="NFC94" s="887"/>
      <c r="NFD94" s="887"/>
      <c r="NFE94" s="887"/>
      <c r="NFF94" s="887"/>
      <c r="NFG94" s="887"/>
      <c r="NFH94" s="887"/>
      <c r="NFI94" s="887"/>
      <c r="NFJ94" s="888"/>
      <c r="NFK94" s="886"/>
      <c r="NFL94" s="887"/>
      <c r="NFM94" s="887"/>
      <c r="NFN94" s="887"/>
      <c r="NFO94" s="887"/>
      <c r="NFP94" s="887"/>
      <c r="NFQ94" s="887"/>
      <c r="NFR94" s="887"/>
      <c r="NFS94" s="888"/>
      <c r="NFT94" s="886"/>
      <c r="NFU94" s="887"/>
      <c r="NFV94" s="887"/>
      <c r="NFW94" s="887"/>
      <c r="NFX94" s="887"/>
      <c r="NFY94" s="887"/>
      <c r="NFZ94" s="887"/>
      <c r="NGA94" s="887"/>
      <c r="NGB94" s="888"/>
      <c r="NGC94" s="886"/>
      <c r="NGD94" s="887"/>
      <c r="NGE94" s="887"/>
      <c r="NGF94" s="887"/>
      <c r="NGG94" s="887"/>
      <c r="NGH94" s="887"/>
      <c r="NGI94" s="887"/>
      <c r="NGJ94" s="887"/>
      <c r="NGK94" s="888"/>
      <c r="NGL94" s="886"/>
      <c r="NGM94" s="887"/>
      <c r="NGN94" s="887"/>
      <c r="NGO94" s="887"/>
      <c r="NGP94" s="887"/>
      <c r="NGQ94" s="887"/>
      <c r="NGR94" s="887"/>
      <c r="NGS94" s="887"/>
      <c r="NGT94" s="888"/>
      <c r="NGU94" s="886"/>
      <c r="NGV94" s="887"/>
      <c r="NGW94" s="887"/>
      <c r="NGX94" s="887"/>
      <c r="NGY94" s="887"/>
      <c r="NGZ94" s="887"/>
      <c r="NHA94" s="887"/>
      <c r="NHB94" s="887"/>
      <c r="NHC94" s="888"/>
      <c r="NHD94" s="886"/>
      <c r="NHE94" s="887"/>
      <c r="NHF94" s="887"/>
      <c r="NHG94" s="887"/>
      <c r="NHH94" s="887"/>
      <c r="NHI94" s="887"/>
      <c r="NHJ94" s="887"/>
      <c r="NHK94" s="887"/>
      <c r="NHL94" s="888"/>
      <c r="NHM94" s="886"/>
      <c r="NHN94" s="887"/>
      <c r="NHO94" s="887"/>
      <c r="NHP94" s="887"/>
      <c r="NHQ94" s="887"/>
      <c r="NHR94" s="887"/>
      <c r="NHS94" s="887"/>
      <c r="NHT94" s="887"/>
      <c r="NHU94" s="888"/>
      <c r="NHV94" s="886"/>
      <c r="NHW94" s="887"/>
      <c r="NHX94" s="887"/>
      <c r="NHY94" s="887"/>
      <c r="NHZ94" s="887"/>
      <c r="NIA94" s="887"/>
      <c r="NIB94" s="887"/>
      <c r="NIC94" s="887"/>
      <c r="NID94" s="888"/>
      <c r="NIE94" s="886"/>
      <c r="NIF94" s="887"/>
      <c r="NIG94" s="887"/>
      <c r="NIH94" s="887"/>
      <c r="NII94" s="887"/>
      <c r="NIJ94" s="887"/>
      <c r="NIK94" s="887"/>
      <c r="NIL94" s="887"/>
      <c r="NIM94" s="888"/>
      <c r="NIN94" s="886"/>
      <c r="NIO94" s="887"/>
      <c r="NIP94" s="887"/>
      <c r="NIQ94" s="887"/>
      <c r="NIR94" s="887"/>
      <c r="NIS94" s="887"/>
      <c r="NIT94" s="887"/>
      <c r="NIU94" s="887"/>
      <c r="NIV94" s="888"/>
      <c r="NIW94" s="886"/>
      <c r="NIX94" s="887"/>
      <c r="NIY94" s="887"/>
      <c r="NIZ94" s="887"/>
      <c r="NJA94" s="887"/>
      <c r="NJB94" s="887"/>
      <c r="NJC94" s="887"/>
      <c r="NJD94" s="887"/>
      <c r="NJE94" s="888"/>
      <c r="NJF94" s="886"/>
      <c r="NJG94" s="887"/>
      <c r="NJH94" s="887"/>
      <c r="NJI94" s="887"/>
      <c r="NJJ94" s="887"/>
      <c r="NJK94" s="887"/>
      <c r="NJL94" s="887"/>
      <c r="NJM94" s="887"/>
      <c r="NJN94" s="888"/>
      <c r="NJO94" s="886"/>
      <c r="NJP94" s="887"/>
      <c r="NJQ94" s="887"/>
      <c r="NJR94" s="887"/>
      <c r="NJS94" s="887"/>
      <c r="NJT94" s="887"/>
      <c r="NJU94" s="887"/>
      <c r="NJV94" s="887"/>
      <c r="NJW94" s="888"/>
      <c r="NJX94" s="886"/>
      <c r="NJY94" s="887"/>
      <c r="NJZ94" s="887"/>
      <c r="NKA94" s="887"/>
      <c r="NKB94" s="887"/>
      <c r="NKC94" s="887"/>
      <c r="NKD94" s="887"/>
      <c r="NKE94" s="887"/>
      <c r="NKF94" s="888"/>
      <c r="NKG94" s="886"/>
      <c r="NKH94" s="887"/>
      <c r="NKI94" s="887"/>
      <c r="NKJ94" s="887"/>
      <c r="NKK94" s="887"/>
      <c r="NKL94" s="887"/>
      <c r="NKM94" s="887"/>
      <c r="NKN94" s="887"/>
      <c r="NKO94" s="888"/>
      <c r="NKP94" s="886"/>
      <c r="NKQ94" s="887"/>
      <c r="NKR94" s="887"/>
      <c r="NKS94" s="887"/>
      <c r="NKT94" s="887"/>
      <c r="NKU94" s="887"/>
      <c r="NKV94" s="887"/>
      <c r="NKW94" s="887"/>
      <c r="NKX94" s="888"/>
      <c r="NKY94" s="886"/>
      <c r="NKZ94" s="887"/>
      <c r="NLA94" s="887"/>
      <c r="NLB94" s="887"/>
      <c r="NLC94" s="887"/>
      <c r="NLD94" s="887"/>
      <c r="NLE94" s="887"/>
      <c r="NLF94" s="887"/>
      <c r="NLG94" s="888"/>
      <c r="NLH94" s="886"/>
      <c r="NLI94" s="887"/>
      <c r="NLJ94" s="887"/>
      <c r="NLK94" s="887"/>
      <c r="NLL94" s="887"/>
      <c r="NLM94" s="887"/>
      <c r="NLN94" s="887"/>
      <c r="NLO94" s="887"/>
      <c r="NLP94" s="888"/>
      <c r="NLQ94" s="886"/>
      <c r="NLR94" s="887"/>
      <c r="NLS94" s="887"/>
      <c r="NLT94" s="887"/>
      <c r="NLU94" s="887"/>
      <c r="NLV94" s="887"/>
      <c r="NLW94" s="887"/>
      <c r="NLX94" s="887"/>
      <c r="NLY94" s="888"/>
      <c r="NLZ94" s="886"/>
      <c r="NMA94" s="887"/>
      <c r="NMB94" s="887"/>
      <c r="NMC94" s="887"/>
      <c r="NMD94" s="887"/>
      <c r="NME94" s="887"/>
      <c r="NMF94" s="887"/>
      <c r="NMG94" s="887"/>
      <c r="NMH94" s="888"/>
      <c r="NMI94" s="886"/>
      <c r="NMJ94" s="887"/>
      <c r="NMK94" s="887"/>
      <c r="NML94" s="887"/>
      <c r="NMM94" s="887"/>
      <c r="NMN94" s="887"/>
      <c r="NMO94" s="887"/>
      <c r="NMP94" s="887"/>
      <c r="NMQ94" s="888"/>
      <c r="NMR94" s="886"/>
      <c r="NMS94" s="887"/>
      <c r="NMT94" s="887"/>
      <c r="NMU94" s="887"/>
      <c r="NMV94" s="887"/>
      <c r="NMW94" s="887"/>
      <c r="NMX94" s="887"/>
      <c r="NMY94" s="887"/>
      <c r="NMZ94" s="888"/>
      <c r="NNA94" s="886"/>
      <c r="NNB94" s="887"/>
      <c r="NNC94" s="887"/>
      <c r="NND94" s="887"/>
      <c r="NNE94" s="887"/>
      <c r="NNF94" s="887"/>
      <c r="NNG94" s="887"/>
      <c r="NNH94" s="887"/>
      <c r="NNI94" s="888"/>
      <c r="NNJ94" s="886"/>
      <c r="NNK94" s="887"/>
      <c r="NNL94" s="887"/>
      <c r="NNM94" s="887"/>
      <c r="NNN94" s="887"/>
      <c r="NNO94" s="887"/>
      <c r="NNP94" s="887"/>
      <c r="NNQ94" s="887"/>
      <c r="NNR94" s="888"/>
      <c r="NNS94" s="886"/>
      <c r="NNT94" s="887"/>
      <c r="NNU94" s="887"/>
      <c r="NNV94" s="887"/>
      <c r="NNW94" s="887"/>
      <c r="NNX94" s="887"/>
      <c r="NNY94" s="887"/>
      <c r="NNZ94" s="887"/>
      <c r="NOA94" s="888"/>
      <c r="NOB94" s="886"/>
      <c r="NOC94" s="887"/>
      <c r="NOD94" s="887"/>
      <c r="NOE94" s="887"/>
      <c r="NOF94" s="887"/>
      <c r="NOG94" s="887"/>
      <c r="NOH94" s="887"/>
      <c r="NOI94" s="887"/>
      <c r="NOJ94" s="888"/>
      <c r="NOK94" s="886"/>
      <c r="NOL94" s="887"/>
      <c r="NOM94" s="887"/>
      <c r="NON94" s="887"/>
      <c r="NOO94" s="887"/>
      <c r="NOP94" s="887"/>
      <c r="NOQ94" s="887"/>
      <c r="NOR94" s="887"/>
      <c r="NOS94" s="888"/>
      <c r="NOT94" s="886"/>
      <c r="NOU94" s="887"/>
      <c r="NOV94" s="887"/>
      <c r="NOW94" s="887"/>
      <c r="NOX94" s="887"/>
      <c r="NOY94" s="887"/>
      <c r="NOZ94" s="887"/>
      <c r="NPA94" s="887"/>
      <c r="NPB94" s="888"/>
      <c r="NPC94" s="886"/>
      <c r="NPD94" s="887"/>
      <c r="NPE94" s="887"/>
      <c r="NPF94" s="887"/>
      <c r="NPG94" s="887"/>
      <c r="NPH94" s="887"/>
      <c r="NPI94" s="887"/>
      <c r="NPJ94" s="887"/>
      <c r="NPK94" s="888"/>
      <c r="NPL94" s="886"/>
      <c r="NPM94" s="887"/>
      <c r="NPN94" s="887"/>
      <c r="NPO94" s="887"/>
      <c r="NPP94" s="887"/>
      <c r="NPQ94" s="887"/>
      <c r="NPR94" s="887"/>
      <c r="NPS94" s="887"/>
      <c r="NPT94" s="888"/>
      <c r="NPU94" s="886"/>
      <c r="NPV94" s="887"/>
      <c r="NPW94" s="887"/>
      <c r="NPX94" s="887"/>
      <c r="NPY94" s="887"/>
      <c r="NPZ94" s="887"/>
      <c r="NQA94" s="887"/>
      <c r="NQB94" s="887"/>
      <c r="NQC94" s="888"/>
      <c r="NQD94" s="886"/>
      <c r="NQE94" s="887"/>
      <c r="NQF94" s="887"/>
      <c r="NQG94" s="887"/>
      <c r="NQH94" s="887"/>
      <c r="NQI94" s="887"/>
      <c r="NQJ94" s="887"/>
      <c r="NQK94" s="887"/>
      <c r="NQL94" s="888"/>
      <c r="NQM94" s="886"/>
      <c r="NQN94" s="887"/>
      <c r="NQO94" s="887"/>
      <c r="NQP94" s="887"/>
      <c r="NQQ94" s="887"/>
      <c r="NQR94" s="887"/>
      <c r="NQS94" s="887"/>
      <c r="NQT94" s="887"/>
      <c r="NQU94" s="888"/>
      <c r="NQV94" s="886"/>
      <c r="NQW94" s="887"/>
      <c r="NQX94" s="887"/>
      <c r="NQY94" s="887"/>
      <c r="NQZ94" s="887"/>
      <c r="NRA94" s="887"/>
      <c r="NRB94" s="887"/>
      <c r="NRC94" s="887"/>
      <c r="NRD94" s="888"/>
      <c r="NRE94" s="886"/>
      <c r="NRF94" s="887"/>
      <c r="NRG94" s="887"/>
      <c r="NRH94" s="887"/>
      <c r="NRI94" s="887"/>
      <c r="NRJ94" s="887"/>
      <c r="NRK94" s="887"/>
      <c r="NRL94" s="887"/>
      <c r="NRM94" s="888"/>
      <c r="NRN94" s="886"/>
      <c r="NRO94" s="887"/>
      <c r="NRP94" s="887"/>
      <c r="NRQ94" s="887"/>
      <c r="NRR94" s="887"/>
      <c r="NRS94" s="887"/>
      <c r="NRT94" s="887"/>
      <c r="NRU94" s="887"/>
      <c r="NRV94" s="888"/>
      <c r="NRW94" s="886"/>
      <c r="NRX94" s="887"/>
      <c r="NRY94" s="887"/>
      <c r="NRZ94" s="887"/>
      <c r="NSA94" s="887"/>
      <c r="NSB94" s="887"/>
      <c r="NSC94" s="887"/>
      <c r="NSD94" s="887"/>
      <c r="NSE94" s="888"/>
      <c r="NSF94" s="886"/>
      <c r="NSG94" s="887"/>
      <c r="NSH94" s="887"/>
      <c r="NSI94" s="887"/>
      <c r="NSJ94" s="887"/>
      <c r="NSK94" s="887"/>
      <c r="NSL94" s="887"/>
      <c r="NSM94" s="887"/>
      <c r="NSN94" s="888"/>
      <c r="NSO94" s="886"/>
      <c r="NSP94" s="887"/>
      <c r="NSQ94" s="887"/>
      <c r="NSR94" s="887"/>
      <c r="NSS94" s="887"/>
      <c r="NST94" s="887"/>
      <c r="NSU94" s="887"/>
      <c r="NSV94" s="887"/>
      <c r="NSW94" s="888"/>
      <c r="NSX94" s="886"/>
      <c r="NSY94" s="887"/>
      <c r="NSZ94" s="887"/>
      <c r="NTA94" s="887"/>
      <c r="NTB94" s="887"/>
      <c r="NTC94" s="887"/>
      <c r="NTD94" s="887"/>
      <c r="NTE94" s="887"/>
      <c r="NTF94" s="888"/>
      <c r="NTG94" s="886"/>
      <c r="NTH94" s="887"/>
      <c r="NTI94" s="887"/>
      <c r="NTJ94" s="887"/>
      <c r="NTK94" s="887"/>
      <c r="NTL94" s="887"/>
      <c r="NTM94" s="887"/>
      <c r="NTN94" s="887"/>
      <c r="NTO94" s="888"/>
      <c r="NTP94" s="886"/>
      <c r="NTQ94" s="887"/>
      <c r="NTR94" s="887"/>
      <c r="NTS94" s="887"/>
      <c r="NTT94" s="887"/>
      <c r="NTU94" s="887"/>
      <c r="NTV94" s="887"/>
      <c r="NTW94" s="887"/>
      <c r="NTX94" s="888"/>
      <c r="NTY94" s="886"/>
      <c r="NTZ94" s="887"/>
      <c r="NUA94" s="887"/>
      <c r="NUB94" s="887"/>
      <c r="NUC94" s="887"/>
      <c r="NUD94" s="887"/>
      <c r="NUE94" s="887"/>
      <c r="NUF94" s="887"/>
      <c r="NUG94" s="888"/>
      <c r="NUH94" s="886"/>
      <c r="NUI94" s="887"/>
      <c r="NUJ94" s="887"/>
      <c r="NUK94" s="887"/>
      <c r="NUL94" s="887"/>
      <c r="NUM94" s="887"/>
      <c r="NUN94" s="887"/>
      <c r="NUO94" s="887"/>
      <c r="NUP94" s="888"/>
      <c r="NUQ94" s="886"/>
      <c r="NUR94" s="887"/>
      <c r="NUS94" s="887"/>
      <c r="NUT94" s="887"/>
      <c r="NUU94" s="887"/>
      <c r="NUV94" s="887"/>
      <c r="NUW94" s="887"/>
      <c r="NUX94" s="887"/>
      <c r="NUY94" s="888"/>
      <c r="NUZ94" s="886"/>
      <c r="NVA94" s="887"/>
      <c r="NVB94" s="887"/>
      <c r="NVC94" s="887"/>
      <c r="NVD94" s="887"/>
      <c r="NVE94" s="887"/>
      <c r="NVF94" s="887"/>
      <c r="NVG94" s="887"/>
      <c r="NVH94" s="888"/>
      <c r="NVI94" s="886"/>
      <c r="NVJ94" s="887"/>
      <c r="NVK94" s="887"/>
      <c r="NVL94" s="887"/>
      <c r="NVM94" s="887"/>
      <c r="NVN94" s="887"/>
      <c r="NVO94" s="887"/>
      <c r="NVP94" s="887"/>
      <c r="NVQ94" s="888"/>
      <c r="NVR94" s="886"/>
      <c r="NVS94" s="887"/>
      <c r="NVT94" s="887"/>
      <c r="NVU94" s="887"/>
      <c r="NVV94" s="887"/>
      <c r="NVW94" s="887"/>
      <c r="NVX94" s="887"/>
      <c r="NVY94" s="887"/>
      <c r="NVZ94" s="888"/>
      <c r="NWA94" s="886"/>
      <c r="NWB94" s="887"/>
      <c r="NWC94" s="887"/>
      <c r="NWD94" s="887"/>
      <c r="NWE94" s="887"/>
      <c r="NWF94" s="887"/>
      <c r="NWG94" s="887"/>
      <c r="NWH94" s="887"/>
      <c r="NWI94" s="888"/>
      <c r="NWJ94" s="886"/>
      <c r="NWK94" s="887"/>
      <c r="NWL94" s="887"/>
      <c r="NWM94" s="887"/>
      <c r="NWN94" s="887"/>
      <c r="NWO94" s="887"/>
      <c r="NWP94" s="887"/>
      <c r="NWQ94" s="887"/>
      <c r="NWR94" s="888"/>
      <c r="NWS94" s="886"/>
      <c r="NWT94" s="887"/>
      <c r="NWU94" s="887"/>
      <c r="NWV94" s="887"/>
      <c r="NWW94" s="887"/>
      <c r="NWX94" s="887"/>
      <c r="NWY94" s="887"/>
      <c r="NWZ94" s="887"/>
      <c r="NXA94" s="888"/>
      <c r="NXB94" s="886"/>
      <c r="NXC94" s="887"/>
      <c r="NXD94" s="887"/>
      <c r="NXE94" s="887"/>
      <c r="NXF94" s="887"/>
      <c r="NXG94" s="887"/>
      <c r="NXH94" s="887"/>
      <c r="NXI94" s="887"/>
      <c r="NXJ94" s="888"/>
      <c r="NXK94" s="886"/>
      <c r="NXL94" s="887"/>
      <c r="NXM94" s="887"/>
      <c r="NXN94" s="887"/>
      <c r="NXO94" s="887"/>
      <c r="NXP94" s="887"/>
      <c r="NXQ94" s="887"/>
      <c r="NXR94" s="887"/>
      <c r="NXS94" s="888"/>
      <c r="NXT94" s="886"/>
      <c r="NXU94" s="887"/>
      <c r="NXV94" s="887"/>
      <c r="NXW94" s="887"/>
      <c r="NXX94" s="887"/>
      <c r="NXY94" s="887"/>
      <c r="NXZ94" s="887"/>
      <c r="NYA94" s="887"/>
      <c r="NYB94" s="888"/>
      <c r="NYC94" s="886"/>
      <c r="NYD94" s="887"/>
      <c r="NYE94" s="887"/>
      <c r="NYF94" s="887"/>
      <c r="NYG94" s="887"/>
      <c r="NYH94" s="887"/>
      <c r="NYI94" s="887"/>
      <c r="NYJ94" s="887"/>
      <c r="NYK94" s="888"/>
      <c r="NYL94" s="886"/>
      <c r="NYM94" s="887"/>
      <c r="NYN94" s="887"/>
      <c r="NYO94" s="887"/>
      <c r="NYP94" s="887"/>
      <c r="NYQ94" s="887"/>
      <c r="NYR94" s="887"/>
      <c r="NYS94" s="887"/>
      <c r="NYT94" s="888"/>
      <c r="NYU94" s="886"/>
      <c r="NYV94" s="887"/>
      <c r="NYW94" s="887"/>
      <c r="NYX94" s="887"/>
      <c r="NYY94" s="887"/>
      <c r="NYZ94" s="887"/>
      <c r="NZA94" s="887"/>
      <c r="NZB94" s="887"/>
      <c r="NZC94" s="888"/>
      <c r="NZD94" s="886"/>
      <c r="NZE94" s="887"/>
      <c r="NZF94" s="887"/>
      <c r="NZG94" s="887"/>
      <c r="NZH94" s="887"/>
      <c r="NZI94" s="887"/>
      <c r="NZJ94" s="887"/>
      <c r="NZK94" s="887"/>
      <c r="NZL94" s="888"/>
      <c r="NZM94" s="886"/>
      <c r="NZN94" s="887"/>
      <c r="NZO94" s="887"/>
      <c r="NZP94" s="887"/>
      <c r="NZQ94" s="887"/>
      <c r="NZR94" s="887"/>
      <c r="NZS94" s="887"/>
      <c r="NZT94" s="887"/>
      <c r="NZU94" s="888"/>
      <c r="NZV94" s="886"/>
      <c r="NZW94" s="887"/>
      <c r="NZX94" s="887"/>
      <c r="NZY94" s="887"/>
      <c r="NZZ94" s="887"/>
      <c r="OAA94" s="887"/>
      <c r="OAB94" s="887"/>
      <c r="OAC94" s="887"/>
      <c r="OAD94" s="888"/>
      <c r="OAE94" s="886"/>
      <c r="OAF94" s="887"/>
      <c r="OAG94" s="887"/>
      <c r="OAH94" s="887"/>
      <c r="OAI94" s="887"/>
      <c r="OAJ94" s="887"/>
      <c r="OAK94" s="887"/>
      <c r="OAL94" s="887"/>
      <c r="OAM94" s="888"/>
      <c r="OAN94" s="886"/>
      <c r="OAO94" s="887"/>
      <c r="OAP94" s="887"/>
      <c r="OAQ94" s="887"/>
      <c r="OAR94" s="887"/>
      <c r="OAS94" s="887"/>
      <c r="OAT94" s="887"/>
      <c r="OAU94" s="887"/>
      <c r="OAV94" s="888"/>
      <c r="OAW94" s="886"/>
      <c r="OAX94" s="887"/>
      <c r="OAY94" s="887"/>
      <c r="OAZ94" s="887"/>
      <c r="OBA94" s="887"/>
      <c r="OBB94" s="887"/>
      <c r="OBC94" s="887"/>
      <c r="OBD94" s="887"/>
      <c r="OBE94" s="888"/>
      <c r="OBF94" s="886"/>
      <c r="OBG94" s="887"/>
      <c r="OBH94" s="887"/>
      <c r="OBI94" s="887"/>
      <c r="OBJ94" s="887"/>
      <c r="OBK94" s="887"/>
      <c r="OBL94" s="887"/>
      <c r="OBM94" s="887"/>
      <c r="OBN94" s="888"/>
      <c r="OBO94" s="886"/>
      <c r="OBP94" s="887"/>
      <c r="OBQ94" s="887"/>
      <c r="OBR94" s="887"/>
      <c r="OBS94" s="887"/>
      <c r="OBT94" s="887"/>
      <c r="OBU94" s="887"/>
      <c r="OBV94" s="887"/>
      <c r="OBW94" s="888"/>
      <c r="OBX94" s="886"/>
      <c r="OBY94" s="887"/>
      <c r="OBZ94" s="887"/>
      <c r="OCA94" s="887"/>
      <c r="OCB94" s="887"/>
      <c r="OCC94" s="887"/>
      <c r="OCD94" s="887"/>
      <c r="OCE94" s="887"/>
      <c r="OCF94" s="888"/>
      <c r="OCG94" s="886"/>
      <c r="OCH94" s="887"/>
      <c r="OCI94" s="887"/>
      <c r="OCJ94" s="887"/>
      <c r="OCK94" s="887"/>
      <c r="OCL94" s="887"/>
      <c r="OCM94" s="887"/>
      <c r="OCN94" s="887"/>
      <c r="OCO94" s="888"/>
      <c r="OCP94" s="886"/>
      <c r="OCQ94" s="887"/>
      <c r="OCR94" s="887"/>
      <c r="OCS94" s="887"/>
      <c r="OCT94" s="887"/>
      <c r="OCU94" s="887"/>
      <c r="OCV94" s="887"/>
      <c r="OCW94" s="887"/>
      <c r="OCX94" s="888"/>
      <c r="OCY94" s="886"/>
      <c r="OCZ94" s="887"/>
      <c r="ODA94" s="887"/>
      <c r="ODB94" s="887"/>
      <c r="ODC94" s="887"/>
      <c r="ODD94" s="887"/>
      <c r="ODE94" s="887"/>
      <c r="ODF94" s="887"/>
      <c r="ODG94" s="888"/>
      <c r="ODH94" s="886"/>
      <c r="ODI94" s="887"/>
      <c r="ODJ94" s="887"/>
      <c r="ODK94" s="887"/>
      <c r="ODL94" s="887"/>
      <c r="ODM94" s="887"/>
      <c r="ODN94" s="887"/>
      <c r="ODO94" s="887"/>
      <c r="ODP94" s="888"/>
      <c r="ODQ94" s="886"/>
      <c r="ODR94" s="887"/>
      <c r="ODS94" s="887"/>
      <c r="ODT94" s="887"/>
      <c r="ODU94" s="887"/>
      <c r="ODV94" s="887"/>
      <c r="ODW94" s="887"/>
      <c r="ODX94" s="887"/>
      <c r="ODY94" s="888"/>
      <c r="ODZ94" s="886"/>
      <c r="OEA94" s="887"/>
      <c r="OEB94" s="887"/>
      <c r="OEC94" s="887"/>
      <c r="OED94" s="887"/>
      <c r="OEE94" s="887"/>
      <c r="OEF94" s="887"/>
      <c r="OEG94" s="887"/>
      <c r="OEH94" s="888"/>
      <c r="OEI94" s="886"/>
      <c r="OEJ94" s="887"/>
      <c r="OEK94" s="887"/>
      <c r="OEL94" s="887"/>
      <c r="OEM94" s="887"/>
      <c r="OEN94" s="887"/>
      <c r="OEO94" s="887"/>
      <c r="OEP94" s="887"/>
      <c r="OEQ94" s="888"/>
      <c r="OER94" s="886"/>
      <c r="OES94" s="887"/>
      <c r="OET94" s="887"/>
      <c r="OEU94" s="887"/>
      <c r="OEV94" s="887"/>
      <c r="OEW94" s="887"/>
      <c r="OEX94" s="887"/>
      <c r="OEY94" s="887"/>
      <c r="OEZ94" s="888"/>
      <c r="OFA94" s="886"/>
      <c r="OFB94" s="887"/>
      <c r="OFC94" s="887"/>
      <c r="OFD94" s="887"/>
      <c r="OFE94" s="887"/>
      <c r="OFF94" s="887"/>
      <c r="OFG94" s="887"/>
      <c r="OFH94" s="887"/>
      <c r="OFI94" s="888"/>
      <c r="OFJ94" s="886"/>
      <c r="OFK94" s="887"/>
      <c r="OFL94" s="887"/>
      <c r="OFM94" s="887"/>
      <c r="OFN94" s="887"/>
      <c r="OFO94" s="887"/>
      <c r="OFP94" s="887"/>
      <c r="OFQ94" s="887"/>
      <c r="OFR94" s="888"/>
      <c r="OFS94" s="886"/>
      <c r="OFT94" s="887"/>
      <c r="OFU94" s="887"/>
      <c r="OFV94" s="887"/>
      <c r="OFW94" s="887"/>
      <c r="OFX94" s="887"/>
      <c r="OFY94" s="887"/>
      <c r="OFZ94" s="887"/>
      <c r="OGA94" s="888"/>
      <c r="OGB94" s="886"/>
      <c r="OGC94" s="887"/>
      <c r="OGD94" s="887"/>
      <c r="OGE94" s="887"/>
      <c r="OGF94" s="887"/>
      <c r="OGG94" s="887"/>
      <c r="OGH94" s="887"/>
      <c r="OGI94" s="887"/>
      <c r="OGJ94" s="888"/>
      <c r="OGK94" s="886"/>
      <c r="OGL94" s="887"/>
      <c r="OGM94" s="887"/>
      <c r="OGN94" s="887"/>
      <c r="OGO94" s="887"/>
      <c r="OGP94" s="887"/>
      <c r="OGQ94" s="887"/>
      <c r="OGR94" s="887"/>
      <c r="OGS94" s="888"/>
      <c r="OGT94" s="886"/>
      <c r="OGU94" s="887"/>
      <c r="OGV94" s="887"/>
      <c r="OGW94" s="887"/>
      <c r="OGX94" s="887"/>
      <c r="OGY94" s="887"/>
      <c r="OGZ94" s="887"/>
      <c r="OHA94" s="887"/>
      <c r="OHB94" s="888"/>
      <c r="OHC94" s="886"/>
      <c r="OHD94" s="887"/>
      <c r="OHE94" s="887"/>
      <c r="OHF94" s="887"/>
      <c r="OHG94" s="887"/>
      <c r="OHH94" s="887"/>
      <c r="OHI94" s="887"/>
      <c r="OHJ94" s="887"/>
      <c r="OHK94" s="888"/>
      <c r="OHL94" s="886"/>
      <c r="OHM94" s="887"/>
      <c r="OHN94" s="887"/>
      <c r="OHO94" s="887"/>
      <c r="OHP94" s="887"/>
      <c r="OHQ94" s="887"/>
      <c r="OHR94" s="887"/>
      <c r="OHS94" s="887"/>
      <c r="OHT94" s="888"/>
      <c r="OHU94" s="886"/>
      <c r="OHV94" s="887"/>
      <c r="OHW94" s="887"/>
      <c r="OHX94" s="887"/>
      <c r="OHY94" s="887"/>
      <c r="OHZ94" s="887"/>
      <c r="OIA94" s="887"/>
      <c r="OIB94" s="887"/>
      <c r="OIC94" s="888"/>
      <c r="OID94" s="886"/>
      <c r="OIE94" s="887"/>
      <c r="OIF94" s="887"/>
      <c r="OIG94" s="887"/>
      <c r="OIH94" s="887"/>
      <c r="OII94" s="887"/>
      <c r="OIJ94" s="887"/>
      <c r="OIK94" s="887"/>
      <c r="OIL94" s="888"/>
      <c r="OIM94" s="886"/>
      <c r="OIN94" s="887"/>
      <c r="OIO94" s="887"/>
      <c r="OIP94" s="887"/>
      <c r="OIQ94" s="887"/>
      <c r="OIR94" s="887"/>
      <c r="OIS94" s="887"/>
      <c r="OIT94" s="887"/>
      <c r="OIU94" s="888"/>
      <c r="OIV94" s="886"/>
      <c r="OIW94" s="887"/>
      <c r="OIX94" s="887"/>
      <c r="OIY94" s="887"/>
      <c r="OIZ94" s="887"/>
      <c r="OJA94" s="887"/>
      <c r="OJB94" s="887"/>
      <c r="OJC94" s="887"/>
      <c r="OJD94" s="888"/>
      <c r="OJE94" s="886"/>
      <c r="OJF94" s="887"/>
      <c r="OJG94" s="887"/>
      <c r="OJH94" s="887"/>
      <c r="OJI94" s="887"/>
      <c r="OJJ94" s="887"/>
      <c r="OJK94" s="887"/>
      <c r="OJL94" s="887"/>
      <c r="OJM94" s="888"/>
      <c r="OJN94" s="886"/>
      <c r="OJO94" s="887"/>
      <c r="OJP94" s="887"/>
      <c r="OJQ94" s="887"/>
      <c r="OJR94" s="887"/>
      <c r="OJS94" s="887"/>
      <c r="OJT94" s="887"/>
      <c r="OJU94" s="887"/>
      <c r="OJV94" s="888"/>
      <c r="OJW94" s="886"/>
      <c r="OJX94" s="887"/>
      <c r="OJY94" s="887"/>
      <c r="OJZ94" s="887"/>
      <c r="OKA94" s="887"/>
      <c r="OKB94" s="887"/>
      <c r="OKC94" s="887"/>
      <c r="OKD94" s="887"/>
      <c r="OKE94" s="888"/>
      <c r="OKF94" s="886"/>
      <c r="OKG94" s="887"/>
      <c r="OKH94" s="887"/>
      <c r="OKI94" s="887"/>
      <c r="OKJ94" s="887"/>
      <c r="OKK94" s="887"/>
      <c r="OKL94" s="887"/>
      <c r="OKM94" s="887"/>
      <c r="OKN94" s="888"/>
      <c r="OKO94" s="886"/>
      <c r="OKP94" s="887"/>
      <c r="OKQ94" s="887"/>
      <c r="OKR94" s="887"/>
      <c r="OKS94" s="887"/>
      <c r="OKT94" s="887"/>
      <c r="OKU94" s="887"/>
      <c r="OKV94" s="887"/>
      <c r="OKW94" s="888"/>
      <c r="OKX94" s="886"/>
      <c r="OKY94" s="887"/>
      <c r="OKZ94" s="887"/>
      <c r="OLA94" s="887"/>
      <c r="OLB94" s="887"/>
      <c r="OLC94" s="887"/>
      <c r="OLD94" s="887"/>
      <c r="OLE94" s="887"/>
      <c r="OLF94" s="888"/>
      <c r="OLG94" s="886"/>
      <c r="OLH94" s="887"/>
      <c r="OLI94" s="887"/>
      <c r="OLJ94" s="887"/>
      <c r="OLK94" s="887"/>
      <c r="OLL94" s="887"/>
      <c r="OLM94" s="887"/>
      <c r="OLN94" s="887"/>
      <c r="OLO94" s="888"/>
      <c r="OLP94" s="886"/>
      <c r="OLQ94" s="887"/>
      <c r="OLR94" s="887"/>
      <c r="OLS94" s="887"/>
      <c r="OLT94" s="887"/>
      <c r="OLU94" s="887"/>
      <c r="OLV94" s="887"/>
      <c r="OLW94" s="887"/>
      <c r="OLX94" s="888"/>
      <c r="OLY94" s="886"/>
      <c r="OLZ94" s="887"/>
      <c r="OMA94" s="887"/>
      <c r="OMB94" s="887"/>
      <c r="OMC94" s="887"/>
      <c r="OMD94" s="887"/>
      <c r="OME94" s="887"/>
      <c r="OMF94" s="887"/>
      <c r="OMG94" s="888"/>
      <c r="OMH94" s="886"/>
      <c r="OMI94" s="887"/>
      <c r="OMJ94" s="887"/>
      <c r="OMK94" s="887"/>
      <c r="OML94" s="887"/>
      <c r="OMM94" s="887"/>
      <c r="OMN94" s="887"/>
      <c r="OMO94" s="887"/>
      <c r="OMP94" s="888"/>
      <c r="OMQ94" s="886"/>
      <c r="OMR94" s="887"/>
      <c r="OMS94" s="887"/>
      <c r="OMT94" s="887"/>
      <c r="OMU94" s="887"/>
      <c r="OMV94" s="887"/>
      <c r="OMW94" s="887"/>
      <c r="OMX94" s="887"/>
      <c r="OMY94" s="888"/>
      <c r="OMZ94" s="886"/>
      <c r="ONA94" s="887"/>
      <c r="ONB94" s="887"/>
      <c r="ONC94" s="887"/>
      <c r="OND94" s="887"/>
      <c r="ONE94" s="887"/>
      <c r="ONF94" s="887"/>
      <c r="ONG94" s="887"/>
      <c r="ONH94" s="888"/>
      <c r="ONI94" s="886"/>
      <c r="ONJ94" s="887"/>
      <c r="ONK94" s="887"/>
      <c r="ONL94" s="887"/>
      <c r="ONM94" s="887"/>
      <c r="ONN94" s="887"/>
      <c r="ONO94" s="887"/>
      <c r="ONP94" s="887"/>
      <c r="ONQ94" s="888"/>
      <c r="ONR94" s="886"/>
      <c r="ONS94" s="887"/>
      <c r="ONT94" s="887"/>
      <c r="ONU94" s="887"/>
      <c r="ONV94" s="887"/>
      <c r="ONW94" s="887"/>
      <c r="ONX94" s="887"/>
      <c r="ONY94" s="887"/>
      <c r="ONZ94" s="888"/>
      <c r="OOA94" s="886"/>
      <c r="OOB94" s="887"/>
      <c r="OOC94" s="887"/>
      <c r="OOD94" s="887"/>
      <c r="OOE94" s="887"/>
      <c r="OOF94" s="887"/>
      <c r="OOG94" s="887"/>
      <c r="OOH94" s="887"/>
      <c r="OOI94" s="888"/>
      <c r="OOJ94" s="886"/>
      <c r="OOK94" s="887"/>
      <c r="OOL94" s="887"/>
      <c r="OOM94" s="887"/>
      <c r="OON94" s="887"/>
      <c r="OOO94" s="887"/>
      <c r="OOP94" s="887"/>
      <c r="OOQ94" s="887"/>
      <c r="OOR94" s="888"/>
      <c r="OOS94" s="886"/>
      <c r="OOT94" s="887"/>
      <c r="OOU94" s="887"/>
      <c r="OOV94" s="887"/>
      <c r="OOW94" s="887"/>
      <c r="OOX94" s="887"/>
      <c r="OOY94" s="887"/>
      <c r="OOZ94" s="887"/>
      <c r="OPA94" s="888"/>
      <c r="OPB94" s="886"/>
      <c r="OPC94" s="887"/>
      <c r="OPD94" s="887"/>
      <c r="OPE94" s="887"/>
      <c r="OPF94" s="887"/>
      <c r="OPG94" s="887"/>
      <c r="OPH94" s="887"/>
      <c r="OPI94" s="887"/>
      <c r="OPJ94" s="888"/>
      <c r="OPK94" s="886"/>
      <c r="OPL94" s="887"/>
      <c r="OPM94" s="887"/>
      <c r="OPN94" s="887"/>
      <c r="OPO94" s="887"/>
      <c r="OPP94" s="887"/>
      <c r="OPQ94" s="887"/>
      <c r="OPR94" s="887"/>
      <c r="OPS94" s="888"/>
      <c r="OPT94" s="886"/>
      <c r="OPU94" s="887"/>
      <c r="OPV94" s="887"/>
      <c r="OPW94" s="887"/>
      <c r="OPX94" s="887"/>
      <c r="OPY94" s="887"/>
      <c r="OPZ94" s="887"/>
      <c r="OQA94" s="887"/>
      <c r="OQB94" s="888"/>
      <c r="OQC94" s="886"/>
      <c r="OQD94" s="887"/>
      <c r="OQE94" s="887"/>
      <c r="OQF94" s="887"/>
      <c r="OQG94" s="887"/>
      <c r="OQH94" s="887"/>
      <c r="OQI94" s="887"/>
      <c r="OQJ94" s="887"/>
      <c r="OQK94" s="888"/>
      <c r="OQL94" s="886"/>
      <c r="OQM94" s="887"/>
      <c r="OQN94" s="887"/>
      <c r="OQO94" s="887"/>
      <c r="OQP94" s="887"/>
      <c r="OQQ94" s="887"/>
      <c r="OQR94" s="887"/>
      <c r="OQS94" s="887"/>
      <c r="OQT94" s="888"/>
      <c r="OQU94" s="886"/>
      <c r="OQV94" s="887"/>
      <c r="OQW94" s="887"/>
      <c r="OQX94" s="887"/>
      <c r="OQY94" s="887"/>
      <c r="OQZ94" s="887"/>
      <c r="ORA94" s="887"/>
      <c r="ORB94" s="887"/>
      <c r="ORC94" s="888"/>
      <c r="ORD94" s="886"/>
      <c r="ORE94" s="887"/>
      <c r="ORF94" s="887"/>
      <c r="ORG94" s="887"/>
      <c r="ORH94" s="887"/>
      <c r="ORI94" s="887"/>
      <c r="ORJ94" s="887"/>
      <c r="ORK94" s="887"/>
      <c r="ORL94" s="888"/>
      <c r="ORM94" s="886"/>
      <c r="ORN94" s="887"/>
      <c r="ORO94" s="887"/>
      <c r="ORP94" s="887"/>
      <c r="ORQ94" s="887"/>
      <c r="ORR94" s="887"/>
      <c r="ORS94" s="887"/>
      <c r="ORT94" s="887"/>
      <c r="ORU94" s="888"/>
      <c r="ORV94" s="886"/>
      <c r="ORW94" s="887"/>
      <c r="ORX94" s="887"/>
      <c r="ORY94" s="887"/>
      <c r="ORZ94" s="887"/>
      <c r="OSA94" s="887"/>
      <c r="OSB94" s="887"/>
      <c r="OSC94" s="887"/>
      <c r="OSD94" s="888"/>
      <c r="OSE94" s="886"/>
      <c r="OSF94" s="887"/>
      <c r="OSG94" s="887"/>
      <c r="OSH94" s="887"/>
      <c r="OSI94" s="887"/>
      <c r="OSJ94" s="887"/>
      <c r="OSK94" s="887"/>
      <c r="OSL94" s="887"/>
      <c r="OSM94" s="888"/>
      <c r="OSN94" s="886"/>
      <c r="OSO94" s="887"/>
      <c r="OSP94" s="887"/>
      <c r="OSQ94" s="887"/>
      <c r="OSR94" s="887"/>
      <c r="OSS94" s="887"/>
      <c r="OST94" s="887"/>
      <c r="OSU94" s="887"/>
      <c r="OSV94" s="888"/>
      <c r="OSW94" s="886"/>
      <c r="OSX94" s="887"/>
      <c r="OSY94" s="887"/>
      <c r="OSZ94" s="887"/>
      <c r="OTA94" s="887"/>
      <c r="OTB94" s="887"/>
      <c r="OTC94" s="887"/>
      <c r="OTD94" s="887"/>
      <c r="OTE94" s="888"/>
      <c r="OTF94" s="886"/>
      <c r="OTG94" s="887"/>
      <c r="OTH94" s="887"/>
      <c r="OTI94" s="887"/>
      <c r="OTJ94" s="887"/>
      <c r="OTK94" s="887"/>
      <c r="OTL94" s="887"/>
      <c r="OTM94" s="887"/>
      <c r="OTN94" s="888"/>
      <c r="OTO94" s="886"/>
      <c r="OTP94" s="887"/>
      <c r="OTQ94" s="887"/>
      <c r="OTR94" s="887"/>
      <c r="OTS94" s="887"/>
      <c r="OTT94" s="887"/>
      <c r="OTU94" s="887"/>
      <c r="OTV94" s="887"/>
      <c r="OTW94" s="888"/>
      <c r="OTX94" s="886"/>
      <c r="OTY94" s="887"/>
      <c r="OTZ94" s="887"/>
      <c r="OUA94" s="887"/>
      <c r="OUB94" s="887"/>
      <c r="OUC94" s="887"/>
      <c r="OUD94" s="887"/>
      <c r="OUE94" s="887"/>
      <c r="OUF94" s="888"/>
      <c r="OUG94" s="886"/>
      <c r="OUH94" s="887"/>
      <c r="OUI94" s="887"/>
      <c r="OUJ94" s="887"/>
      <c r="OUK94" s="887"/>
      <c r="OUL94" s="887"/>
      <c r="OUM94" s="887"/>
      <c r="OUN94" s="887"/>
      <c r="OUO94" s="888"/>
      <c r="OUP94" s="886"/>
      <c r="OUQ94" s="887"/>
      <c r="OUR94" s="887"/>
      <c r="OUS94" s="887"/>
      <c r="OUT94" s="887"/>
      <c r="OUU94" s="887"/>
      <c r="OUV94" s="887"/>
      <c r="OUW94" s="887"/>
      <c r="OUX94" s="888"/>
      <c r="OUY94" s="886"/>
      <c r="OUZ94" s="887"/>
      <c r="OVA94" s="887"/>
      <c r="OVB94" s="887"/>
      <c r="OVC94" s="887"/>
      <c r="OVD94" s="887"/>
      <c r="OVE94" s="887"/>
      <c r="OVF94" s="887"/>
      <c r="OVG94" s="888"/>
      <c r="OVH94" s="886"/>
      <c r="OVI94" s="887"/>
      <c r="OVJ94" s="887"/>
      <c r="OVK94" s="887"/>
      <c r="OVL94" s="887"/>
      <c r="OVM94" s="887"/>
      <c r="OVN94" s="887"/>
      <c r="OVO94" s="887"/>
      <c r="OVP94" s="888"/>
      <c r="OVQ94" s="886"/>
      <c r="OVR94" s="887"/>
      <c r="OVS94" s="887"/>
      <c r="OVT94" s="887"/>
      <c r="OVU94" s="887"/>
      <c r="OVV94" s="887"/>
      <c r="OVW94" s="887"/>
      <c r="OVX94" s="887"/>
      <c r="OVY94" s="888"/>
      <c r="OVZ94" s="886"/>
      <c r="OWA94" s="887"/>
      <c r="OWB94" s="887"/>
      <c r="OWC94" s="887"/>
      <c r="OWD94" s="887"/>
      <c r="OWE94" s="887"/>
      <c r="OWF94" s="887"/>
      <c r="OWG94" s="887"/>
      <c r="OWH94" s="888"/>
      <c r="OWI94" s="886"/>
      <c r="OWJ94" s="887"/>
      <c r="OWK94" s="887"/>
      <c r="OWL94" s="887"/>
      <c r="OWM94" s="887"/>
      <c r="OWN94" s="887"/>
      <c r="OWO94" s="887"/>
      <c r="OWP94" s="887"/>
      <c r="OWQ94" s="888"/>
      <c r="OWR94" s="886"/>
      <c r="OWS94" s="887"/>
      <c r="OWT94" s="887"/>
      <c r="OWU94" s="887"/>
      <c r="OWV94" s="887"/>
      <c r="OWW94" s="887"/>
      <c r="OWX94" s="887"/>
      <c r="OWY94" s="887"/>
      <c r="OWZ94" s="888"/>
      <c r="OXA94" s="886"/>
      <c r="OXB94" s="887"/>
      <c r="OXC94" s="887"/>
      <c r="OXD94" s="887"/>
      <c r="OXE94" s="887"/>
      <c r="OXF94" s="887"/>
      <c r="OXG94" s="887"/>
      <c r="OXH94" s="887"/>
      <c r="OXI94" s="888"/>
      <c r="OXJ94" s="886"/>
      <c r="OXK94" s="887"/>
      <c r="OXL94" s="887"/>
      <c r="OXM94" s="887"/>
      <c r="OXN94" s="887"/>
      <c r="OXO94" s="887"/>
      <c r="OXP94" s="887"/>
      <c r="OXQ94" s="887"/>
      <c r="OXR94" s="888"/>
      <c r="OXS94" s="886"/>
      <c r="OXT94" s="887"/>
      <c r="OXU94" s="887"/>
      <c r="OXV94" s="887"/>
      <c r="OXW94" s="887"/>
      <c r="OXX94" s="887"/>
      <c r="OXY94" s="887"/>
      <c r="OXZ94" s="887"/>
      <c r="OYA94" s="888"/>
      <c r="OYB94" s="886"/>
      <c r="OYC94" s="887"/>
      <c r="OYD94" s="887"/>
      <c r="OYE94" s="887"/>
      <c r="OYF94" s="887"/>
      <c r="OYG94" s="887"/>
      <c r="OYH94" s="887"/>
      <c r="OYI94" s="887"/>
      <c r="OYJ94" s="888"/>
      <c r="OYK94" s="886"/>
      <c r="OYL94" s="887"/>
      <c r="OYM94" s="887"/>
      <c r="OYN94" s="887"/>
      <c r="OYO94" s="887"/>
      <c r="OYP94" s="887"/>
      <c r="OYQ94" s="887"/>
      <c r="OYR94" s="887"/>
      <c r="OYS94" s="888"/>
      <c r="OYT94" s="886"/>
      <c r="OYU94" s="887"/>
      <c r="OYV94" s="887"/>
      <c r="OYW94" s="887"/>
      <c r="OYX94" s="887"/>
      <c r="OYY94" s="887"/>
      <c r="OYZ94" s="887"/>
      <c r="OZA94" s="887"/>
      <c r="OZB94" s="888"/>
      <c r="OZC94" s="886"/>
      <c r="OZD94" s="887"/>
      <c r="OZE94" s="887"/>
      <c r="OZF94" s="887"/>
      <c r="OZG94" s="887"/>
      <c r="OZH94" s="887"/>
      <c r="OZI94" s="887"/>
      <c r="OZJ94" s="887"/>
      <c r="OZK94" s="888"/>
      <c r="OZL94" s="886"/>
      <c r="OZM94" s="887"/>
      <c r="OZN94" s="887"/>
      <c r="OZO94" s="887"/>
      <c r="OZP94" s="887"/>
      <c r="OZQ94" s="887"/>
      <c r="OZR94" s="887"/>
      <c r="OZS94" s="887"/>
      <c r="OZT94" s="888"/>
      <c r="OZU94" s="886"/>
      <c r="OZV94" s="887"/>
      <c r="OZW94" s="887"/>
      <c r="OZX94" s="887"/>
      <c r="OZY94" s="887"/>
      <c r="OZZ94" s="887"/>
      <c r="PAA94" s="887"/>
      <c r="PAB94" s="887"/>
      <c r="PAC94" s="888"/>
      <c r="PAD94" s="886"/>
      <c r="PAE94" s="887"/>
      <c r="PAF94" s="887"/>
      <c r="PAG94" s="887"/>
      <c r="PAH94" s="887"/>
      <c r="PAI94" s="887"/>
      <c r="PAJ94" s="887"/>
      <c r="PAK94" s="887"/>
      <c r="PAL94" s="888"/>
      <c r="PAM94" s="886"/>
      <c r="PAN94" s="887"/>
      <c r="PAO94" s="887"/>
      <c r="PAP94" s="887"/>
      <c r="PAQ94" s="887"/>
      <c r="PAR94" s="887"/>
      <c r="PAS94" s="887"/>
      <c r="PAT94" s="887"/>
      <c r="PAU94" s="888"/>
      <c r="PAV94" s="886"/>
      <c r="PAW94" s="887"/>
      <c r="PAX94" s="887"/>
      <c r="PAY94" s="887"/>
      <c r="PAZ94" s="887"/>
      <c r="PBA94" s="887"/>
      <c r="PBB94" s="887"/>
      <c r="PBC94" s="887"/>
      <c r="PBD94" s="888"/>
      <c r="PBE94" s="886"/>
      <c r="PBF94" s="887"/>
      <c r="PBG94" s="887"/>
      <c r="PBH94" s="887"/>
      <c r="PBI94" s="887"/>
      <c r="PBJ94" s="887"/>
      <c r="PBK94" s="887"/>
      <c r="PBL94" s="887"/>
      <c r="PBM94" s="888"/>
      <c r="PBN94" s="886"/>
      <c r="PBO94" s="887"/>
      <c r="PBP94" s="887"/>
      <c r="PBQ94" s="887"/>
      <c r="PBR94" s="887"/>
      <c r="PBS94" s="887"/>
      <c r="PBT94" s="887"/>
      <c r="PBU94" s="887"/>
      <c r="PBV94" s="888"/>
      <c r="PBW94" s="886"/>
      <c r="PBX94" s="887"/>
      <c r="PBY94" s="887"/>
      <c r="PBZ94" s="887"/>
      <c r="PCA94" s="887"/>
      <c r="PCB94" s="887"/>
      <c r="PCC94" s="887"/>
      <c r="PCD94" s="887"/>
      <c r="PCE94" s="888"/>
      <c r="PCF94" s="886"/>
      <c r="PCG94" s="887"/>
      <c r="PCH94" s="887"/>
      <c r="PCI94" s="887"/>
      <c r="PCJ94" s="887"/>
      <c r="PCK94" s="887"/>
      <c r="PCL94" s="887"/>
      <c r="PCM94" s="887"/>
      <c r="PCN94" s="888"/>
      <c r="PCO94" s="886"/>
      <c r="PCP94" s="887"/>
      <c r="PCQ94" s="887"/>
      <c r="PCR94" s="887"/>
      <c r="PCS94" s="887"/>
      <c r="PCT94" s="887"/>
      <c r="PCU94" s="887"/>
      <c r="PCV94" s="887"/>
      <c r="PCW94" s="888"/>
      <c r="PCX94" s="886"/>
      <c r="PCY94" s="887"/>
      <c r="PCZ94" s="887"/>
      <c r="PDA94" s="887"/>
      <c r="PDB94" s="887"/>
      <c r="PDC94" s="887"/>
      <c r="PDD94" s="887"/>
      <c r="PDE94" s="887"/>
      <c r="PDF94" s="888"/>
      <c r="PDG94" s="886"/>
      <c r="PDH94" s="887"/>
      <c r="PDI94" s="887"/>
      <c r="PDJ94" s="887"/>
      <c r="PDK94" s="887"/>
      <c r="PDL94" s="887"/>
      <c r="PDM94" s="887"/>
      <c r="PDN94" s="887"/>
      <c r="PDO94" s="888"/>
      <c r="PDP94" s="886"/>
      <c r="PDQ94" s="887"/>
      <c r="PDR94" s="887"/>
      <c r="PDS94" s="887"/>
      <c r="PDT94" s="887"/>
      <c r="PDU94" s="887"/>
      <c r="PDV94" s="887"/>
      <c r="PDW94" s="887"/>
      <c r="PDX94" s="888"/>
      <c r="PDY94" s="886"/>
      <c r="PDZ94" s="887"/>
      <c r="PEA94" s="887"/>
      <c r="PEB94" s="887"/>
      <c r="PEC94" s="887"/>
      <c r="PED94" s="887"/>
      <c r="PEE94" s="887"/>
      <c r="PEF94" s="887"/>
      <c r="PEG94" s="888"/>
      <c r="PEH94" s="886"/>
      <c r="PEI94" s="887"/>
      <c r="PEJ94" s="887"/>
      <c r="PEK94" s="887"/>
      <c r="PEL94" s="887"/>
      <c r="PEM94" s="887"/>
      <c r="PEN94" s="887"/>
      <c r="PEO94" s="887"/>
      <c r="PEP94" s="888"/>
      <c r="PEQ94" s="886"/>
      <c r="PER94" s="887"/>
      <c r="PES94" s="887"/>
      <c r="PET94" s="887"/>
      <c r="PEU94" s="887"/>
      <c r="PEV94" s="887"/>
      <c r="PEW94" s="887"/>
      <c r="PEX94" s="887"/>
      <c r="PEY94" s="888"/>
      <c r="PEZ94" s="886"/>
      <c r="PFA94" s="887"/>
      <c r="PFB94" s="887"/>
      <c r="PFC94" s="887"/>
      <c r="PFD94" s="887"/>
      <c r="PFE94" s="887"/>
      <c r="PFF94" s="887"/>
      <c r="PFG94" s="887"/>
      <c r="PFH94" s="888"/>
      <c r="PFI94" s="886"/>
      <c r="PFJ94" s="887"/>
      <c r="PFK94" s="887"/>
      <c r="PFL94" s="887"/>
      <c r="PFM94" s="887"/>
      <c r="PFN94" s="887"/>
      <c r="PFO94" s="887"/>
      <c r="PFP94" s="887"/>
      <c r="PFQ94" s="888"/>
      <c r="PFR94" s="886"/>
      <c r="PFS94" s="887"/>
      <c r="PFT94" s="887"/>
      <c r="PFU94" s="887"/>
      <c r="PFV94" s="887"/>
      <c r="PFW94" s="887"/>
      <c r="PFX94" s="887"/>
      <c r="PFY94" s="887"/>
      <c r="PFZ94" s="888"/>
      <c r="PGA94" s="886"/>
      <c r="PGB94" s="887"/>
      <c r="PGC94" s="887"/>
      <c r="PGD94" s="887"/>
      <c r="PGE94" s="887"/>
      <c r="PGF94" s="887"/>
      <c r="PGG94" s="887"/>
      <c r="PGH94" s="887"/>
      <c r="PGI94" s="888"/>
      <c r="PGJ94" s="886"/>
      <c r="PGK94" s="887"/>
      <c r="PGL94" s="887"/>
      <c r="PGM94" s="887"/>
      <c r="PGN94" s="887"/>
      <c r="PGO94" s="887"/>
      <c r="PGP94" s="887"/>
      <c r="PGQ94" s="887"/>
      <c r="PGR94" s="888"/>
      <c r="PGS94" s="886"/>
      <c r="PGT94" s="887"/>
      <c r="PGU94" s="887"/>
      <c r="PGV94" s="887"/>
      <c r="PGW94" s="887"/>
      <c r="PGX94" s="887"/>
      <c r="PGY94" s="887"/>
      <c r="PGZ94" s="887"/>
      <c r="PHA94" s="888"/>
      <c r="PHB94" s="886"/>
      <c r="PHC94" s="887"/>
      <c r="PHD94" s="887"/>
      <c r="PHE94" s="887"/>
      <c r="PHF94" s="887"/>
      <c r="PHG94" s="887"/>
      <c r="PHH94" s="887"/>
      <c r="PHI94" s="887"/>
      <c r="PHJ94" s="888"/>
      <c r="PHK94" s="886"/>
      <c r="PHL94" s="887"/>
      <c r="PHM94" s="887"/>
      <c r="PHN94" s="887"/>
      <c r="PHO94" s="887"/>
      <c r="PHP94" s="887"/>
      <c r="PHQ94" s="887"/>
      <c r="PHR94" s="887"/>
      <c r="PHS94" s="888"/>
      <c r="PHT94" s="886"/>
      <c r="PHU94" s="887"/>
      <c r="PHV94" s="887"/>
      <c r="PHW94" s="887"/>
      <c r="PHX94" s="887"/>
      <c r="PHY94" s="887"/>
      <c r="PHZ94" s="887"/>
      <c r="PIA94" s="887"/>
      <c r="PIB94" s="888"/>
      <c r="PIC94" s="886"/>
      <c r="PID94" s="887"/>
      <c r="PIE94" s="887"/>
      <c r="PIF94" s="887"/>
      <c r="PIG94" s="887"/>
      <c r="PIH94" s="887"/>
      <c r="PII94" s="887"/>
      <c r="PIJ94" s="887"/>
      <c r="PIK94" s="888"/>
      <c r="PIL94" s="886"/>
      <c r="PIM94" s="887"/>
      <c r="PIN94" s="887"/>
      <c r="PIO94" s="887"/>
      <c r="PIP94" s="887"/>
      <c r="PIQ94" s="887"/>
      <c r="PIR94" s="887"/>
      <c r="PIS94" s="887"/>
      <c r="PIT94" s="888"/>
      <c r="PIU94" s="886"/>
      <c r="PIV94" s="887"/>
      <c r="PIW94" s="887"/>
      <c r="PIX94" s="887"/>
      <c r="PIY94" s="887"/>
      <c r="PIZ94" s="887"/>
      <c r="PJA94" s="887"/>
      <c r="PJB94" s="887"/>
      <c r="PJC94" s="888"/>
      <c r="PJD94" s="886"/>
      <c r="PJE94" s="887"/>
      <c r="PJF94" s="887"/>
      <c r="PJG94" s="887"/>
      <c r="PJH94" s="887"/>
      <c r="PJI94" s="887"/>
      <c r="PJJ94" s="887"/>
      <c r="PJK94" s="887"/>
      <c r="PJL94" s="888"/>
      <c r="PJM94" s="886"/>
      <c r="PJN94" s="887"/>
      <c r="PJO94" s="887"/>
      <c r="PJP94" s="887"/>
      <c r="PJQ94" s="887"/>
      <c r="PJR94" s="887"/>
      <c r="PJS94" s="887"/>
      <c r="PJT94" s="887"/>
      <c r="PJU94" s="888"/>
      <c r="PJV94" s="886"/>
      <c r="PJW94" s="887"/>
      <c r="PJX94" s="887"/>
      <c r="PJY94" s="887"/>
      <c r="PJZ94" s="887"/>
      <c r="PKA94" s="887"/>
      <c r="PKB94" s="887"/>
      <c r="PKC94" s="887"/>
      <c r="PKD94" s="888"/>
      <c r="PKE94" s="886"/>
      <c r="PKF94" s="887"/>
      <c r="PKG94" s="887"/>
      <c r="PKH94" s="887"/>
      <c r="PKI94" s="887"/>
      <c r="PKJ94" s="887"/>
      <c r="PKK94" s="887"/>
      <c r="PKL94" s="887"/>
      <c r="PKM94" s="888"/>
      <c r="PKN94" s="886"/>
      <c r="PKO94" s="887"/>
      <c r="PKP94" s="887"/>
      <c r="PKQ94" s="887"/>
      <c r="PKR94" s="887"/>
      <c r="PKS94" s="887"/>
      <c r="PKT94" s="887"/>
      <c r="PKU94" s="887"/>
      <c r="PKV94" s="888"/>
      <c r="PKW94" s="886"/>
      <c r="PKX94" s="887"/>
      <c r="PKY94" s="887"/>
      <c r="PKZ94" s="887"/>
      <c r="PLA94" s="887"/>
      <c r="PLB94" s="887"/>
      <c r="PLC94" s="887"/>
      <c r="PLD94" s="887"/>
      <c r="PLE94" s="888"/>
      <c r="PLF94" s="886"/>
      <c r="PLG94" s="887"/>
      <c r="PLH94" s="887"/>
      <c r="PLI94" s="887"/>
      <c r="PLJ94" s="887"/>
      <c r="PLK94" s="887"/>
      <c r="PLL94" s="887"/>
      <c r="PLM94" s="887"/>
      <c r="PLN94" s="888"/>
      <c r="PLO94" s="886"/>
      <c r="PLP94" s="887"/>
      <c r="PLQ94" s="887"/>
      <c r="PLR94" s="887"/>
      <c r="PLS94" s="887"/>
      <c r="PLT94" s="887"/>
      <c r="PLU94" s="887"/>
      <c r="PLV94" s="887"/>
      <c r="PLW94" s="888"/>
      <c r="PLX94" s="886"/>
      <c r="PLY94" s="887"/>
      <c r="PLZ94" s="887"/>
      <c r="PMA94" s="887"/>
      <c r="PMB94" s="887"/>
      <c r="PMC94" s="887"/>
      <c r="PMD94" s="887"/>
      <c r="PME94" s="887"/>
      <c r="PMF94" s="888"/>
      <c r="PMG94" s="886"/>
      <c r="PMH94" s="887"/>
      <c r="PMI94" s="887"/>
      <c r="PMJ94" s="887"/>
      <c r="PMK94" s="887"/>
      <c r="PML94" s="887"/>
      <c r="PMM94" s="887"/>
      <c r="PMN94" s="887"/>
      <c r="PMO94" s="888"/>
      <c r="PMP94" s="886"/>
      <c r="PMQ94" s="887"/>
      <c r="PMR94" s="887"/>
      <c r="PMS94" s="887"/>
      <c r="PMT94" s="887"/>
      <c r="PMU94" s="887"/>
      <c r="PMV94" s="887"/>
      <c r="PMW94" s="887"/>
      <c r="PMX94" s="888"/>
      <c r="PMY94" s="886"/>
      <c r="PMZ94" s="887"/>
      <c r="PNA94" s="887"/>
      <c r="PNB94" s="887"/>
      <c r="PNC94" s="887"/>
      <c r="PND94" s="887"/>
      <c r="PNE94" s="887"/>
      <c r="PNF94" s="887"/>
      <c r="PNG94" s="888"/>
      <c r="PNH94" s="886"/>
      <c r="PNI94" s="887"/>
      <c r="PNJ94" s="887"/>
      <c r="PNK94" s="887"/>
      <c r="PNL94" s="887"/>
      <c r="PNM94" s="887"/>
      <c r="PNN94" s="887"/>
      <c r="PNO94" s="887"/>
      <c r="PNP94" s="888"/>
      <c r="PNQ94" s="886"/>
      <c r="PNR94" s="887"/>
      <c r="PNS94" s="887"/>
      <c r="PNT94" s="887"/>
      <c r="PNU94" s="887"/>
      <c r="PNV94" s="887"/>
      <c r="PNW94" s="887"/>
      <c r="PNX94" s="887"/>
      <c r="PNY94" s="888"/>
      <c r="PNZ94" s="886"/>
      <c r="POA94" s="887"/>
      <c r="POB94" s="887"/>
      <c r="POC94" s="887"/>
      <c r="POD94" s="887"/>
      <c r="POE94" s="887"/>
      <c r="POF94" s="887"/>
      <c r="POG94" s="887"/>
      <c r="POH94" s="888"/>
      <c r="POI94" s="886"/>
      <c r="POJ94" s="887"/>
      <c r="POK94" s="887"/>
      <c r="POL94" s="887"/>
      <c r="POM94" s="887"/>
      <c r="PON94" s="887"/>
      <c r="POO94" s="887"/>
      <c r="POP94" s="887"/>
      <c r="POQ94" s="888"/>
      <c r="POR94" s="886"/>
      <c r="POS94" s="887"/>
      <c r="POT94" s="887"/>
      <c r="POU94" s="887"/>
      <c r="POV94" s="887"/>
      <c r="POW94" s="887"/>
      <c r="POX94" s="887"/>
      <c r="POY94" s="887"/>
      <c r="POZ94" s="888"/>
      <c r="PPA94" s="886"/>
      <c r="PPB94" s="887"/>
      <c r="PPC94" s="887"/>
      <c r="PPD94" s="887"/>
      <c r="PPE94" s="887"/>
      <c r="PPF94" s="887"/>
      <c r="PPG94" s="887"/>
      <c r="PPH94" s="887"/>
      <c r="PPI94" s="888"/>
      <c r="PPJ94" s="886"/>
      <c r="PPK94" s="887"/>
      <c r="PPL94" s="887"/>
      <c r="PPM94" s="887"/>
      <c r="PPN94" s="887"/>
      <c r="PPO94" s="887"/>
      <c r="PPP94" s="887"/>
      <c r="PPQ94" s="887"/>
      <c r="PPR94" s="888"/>
      <c r="PPS94" s="886"/>
      <c r="PPT94" s="887"/>
      <c r="PPU94" s="887"/>
      <c r="PPV94" s="887"/>
      <c r="PPW94" s="887"/>
      <c r="PPX94" s="887"/>
      <c r="PPY94" s="887"/>
      <c r="PPZ94" s="887"/>
      <c r="PQA94" s="888"/>
      <c r="PQB94" s="886"/>
      <c r="PQC94" s="887"/>
      <c r="PQD94" s="887"/>
      <c r="PQE94" s="887"/>
      <c r="PQF94" s="887"/>
      <c r="PQG94" s="887"/>
      <c r="PQH94" s="887"/>
      <c r="PQI94" s="887"/>
      <c r="PQJ94" s="888"/>
      <c r="PQK94" s="886"/>
      <c r="PQL94" s="887"/>
      <c r="PQM94" s="887"/>
      <c r="PQN94" s="887"/>
      <c r="PQO94" s="887"/>
      <c r="PQP94" s="887"/>
      <c r="PQQ94" s="887"/>
      <c r="PQR94" s="887"/>
      <c r="PQS94" s="888"/>
      <c r="PQT94" s="886"/>
      <c r="PQU94" s="887"/>
      <c r="PQV94" s="887"/>
      <c r="PQW94" s="887"/>
      <c r="PQX94" s="887"/>
      <c r="PQY94" s="887"/>
      <c r="PQZ94" s="887"/>
      <c r="PRA94" s="887"/>
      <c r="PRB94" s="888"/>
      <c r="PRC94" s="886"/>
      <c r="PRD94" s="887"/>
      <c r="PRE94" s="887"/>
      <c r="PRF94" s="887"/>
      <c r="PRG94" s="887"/>
      <c r="PRH94" s="887"/>
      <c r="PRI94" s="887"/>
      <c r="PRJ94" s="887"/>
      <c r="PRK94" s="888"/>
      <c r="PRL94" s="886"/>
      <c r="PRM94" s="887"/>
      <c r="PRN94" s="887"/>
      <c r="PRO94" s="887"/>
      <c r="PRP94" s="887"/>
      <c r="PRQ94" s="887"/>
      <c r="PRR94" s="887"/>
      <c r="PRS94" s="887"/>
      <c r="PRT94" s="888"/>
      <c r="PRU94" s="886"/>
      <c r="PRV94" s="887"/>
      <c r="PRW94" s="887"/>
      <c r="PRX94" s="887"/>
      <c r="PRY94" s="887"/>
      <c r="PRZ94" s="887"/>
      <c r="PSA94" s="887"/>
      <c r="PSB94" s="887"/>
      <c r="PSC94" s="888"/>
      <c r="PSD94" s="886"/>
      <c r="PSE94" s="887"/>
      <c r="PSF94" s="887"/>
      <c r="PSG94" s="887"/>
      <c r="PSH94" s="887"/>
      <c r="PSI94" s="887"/>
      <c r="PSJ94" s="887"/>
      <c r="PSK94" s="887"/>
      <c r="PSL94" s="888"/>
      <c r="PSM94" s="886"/>
      <c r="PSN94" s="887"/>
      <c r="PSO94" s="887"/>
      <c r="PSP94" s="887"/>
      <c r="PSQ94" s="887"/>
      <c r="PSR94" s="887"/>
      <c r="PSS94" s="887"/>
      <c r="PST94" s="887"/>
      <c r="PSU94" s="888"/>
      <c r="PSV94" s="886"/>
      <c r="PSW94" s="887"/>
      <c r="PSX94" s="887"/>
      <c r="PSY94" s="887"/>
      <c r="PSZ94" s="887"/>
      <c r="PTA94" s="887"/>
      <c r="PTB94" s="887"/>
      <c r="PTC94" s="887"/>
      <c r="PTD94" s="888"/>
      <c r="PTE94" s="886"/>
      <c r="PTF94" s="887"/>
      <c r="PTG94" s="887"/>
      <c r="PTH94" s="887"/>
      <c r="PTI94" s="887"/>
      <c r="PTJ94" s="887"/>
      <c r="PTK94" s="887"/>
      <c r="PTL94" s="887"/>
      <c r="PTM94" s="888"/>
      <c r="PTN94" s="886"/>
      <c r="PTO94" s="887"/>
      <c r="PTP94" s="887"/>
      <c r="PTQ94" s="887"/>
      <c r="PTR94" s="887"/>
      <c r="PTS94" s="887"/>
      <c r="PTT94" s="887"/>
      <c r="PTU94" s="887"/>
      <c r="PTV94" s="888"/>
      <c r="PTW94" s="886"/>
      <c r="PTX94" s="887"/>
      <c r="PTY94" s="887"/>
      <c r="PTZ94" s="887"/>
      <c r="PUA94" s="887"/>
      <c r="PUB94" s="887"/>
      <c r="PUC94" s="887"/>
      <c r="PUD94" s="887"/>
      <c r="PUE94" s="888"/>
      <c r="PUF94" s="886"/>
      <c r="PUG94" s="887"/>
      <c r="PUH94" s="887"/>
      <c r="PUI94" s="887"/>
      <c r="PUJ94" s="887"/>
      <c r="PUK94" s="887"/>
      <c r="PUL94" s="887"/>
      <c r="PUM94" s="887"/>
      <c r="PUN94" s="888"/>
      <c r="PUO94" s="886"/>
      <c r="PUP94" s="887"/>
      <c r="PUQ94" s="887"/>
      <c r="PUR94" s="887"/>
      <c r="PUS94" s="887"/>
      <c r="PUT94" s="887"/>
      <c r="PUU94" s="887"/>
      <c r="PUV94" s="887"/>
      <c r="PUW94" s="888"/>
      <c r="PUX94" s="886"/>
      <c r="PUY94" s="887"/>
      <c r="PUZ94" s="887"/>
      <c r="PVA94" s="887"/>
      <c r="PVB94" s="887"/>
      <c r="PVC94" s="887"/>
      <c r="PVD94" s="887"/>
      <c r="PVE94" s="887"/>
      <c r="PVF94" s="888"/>
      <c r="PVG94" s="886"/>
      <c r="PVH94" s="887"/>
      <c r="PVI94" s="887"/>
      <c r="PVJ94" s="887"/>
      <c r="PVK94" s="887"/>
      <c r="PVL94" s="887"/>
      <c r="PVM94" s="887"/>
      <c r="PVN94" s="887"/>
      <c r="PVO94" s="888"/>
      <c r="PVP94" s="886"/>
      <c r="PVQ94" s="887"/>
      <c r="PVR94" s="887"/>
      <c r="PVS94" s="887"/>
      <c r="PVT94" s="887"/>
      <c r="PVU94" s="887"/>
      <c r="PVV94" s="887"/>
      <c r="PVW94" s="887"/>
      <c r="PVX94" s="888"/>
      <c r="PVY94" s="886"/>
      <c r="PVZ94" s="887"/>
      <c r="PWA94" s="887"/>
      <c r="PWB94" s="887"/>
      <c r="PWC94" s="887"/>
      <c r="PWD94" s="887"/>
      <c r="PWE94" s="887"/>
      <c r="PWF94" s="887"/>
      <c r="PWG94" s="888"/>
      <c r="PWH94" s="886"/>
      <c r="PWI94" s="887"/>
      <c r="PWJ94" s="887"/>
      <c r="PWK94" s="887"/>
      <c r="PWL94" s="887"/>
      <c r="PWM94" s="887"/>
      <c r="PWN94" s="887"/>
      <c r="PWO94" s="887"/>
      <c r="PWP94" s="888"/>
      <c r="PWQ94" s="886"/>
      <c r="PWR94" s="887"/>
      <c r="PWS94" s="887"/>
      <c r="PWT94" s="887"/>
      <c r="PWU94" s="887"/>
      <c r="PWV94" s="887"/>
      <c r="PWW94" s="887"/>
      <c r="PWX94" s="887"/>
      <c r="PWY94" s="888"/>
      <c r="PWZ94" s="886"/>
      <c r="PXA94" s="887"/>
      <c r="PXB94" s="887"/>
      <c r="PXC94" s="887"/>
      <c r="PXD94" s="887"/>
      <c r="PXE94" s="887"/>
      <c r="PXF94" s="887"/>
      <c r="PXG94" s="887"/>
      <c r="PXH94" s="888"/>
      <c r="PXI94" s="886"/>
      <c r="PXJ94" s="887"/>
      <c r="PXK94" s="887"/>
      <c r="PXL94" s="887"/>
      <c r="PXM94" s="887"/>
      <c r="PXN94" s="887"/>
      <c r="PXO94" s="887"/>
      <c r="PXP94" s="887"/>
      <c r="PXQ94" s="888"/>
      <c r="PXR94" s="886"/>
      <c r="PXS94" s="887"/>
      <c r="PXT94" s="887"/>
      <c r="PXU94" s="887"/>
      <c r="PXV94" s="887"/>
      <c r="PXW94" s="887"/>
      <c r="PXX94" s="887"/>
      <c r="PXY94" s="887"/>
      <c r="PXZ94" s="888"/>
      <c r="PYA94" s="886"/>
      <c r="PYB94" s="887"/>
      <c r="PYC94" s="887"/>
      <c r="PYD94" s="887"/>
      <c r="PYE94" s="887"/>
      <c r="PYF94" s="887"/>
      <c r="PYG94" s="887"/>
      <c r="PYH94" s="887"/>
      <c r="PYI94" s="888"/>
      <c r="PYJ94" s="886"/>
      <c r="PYK94" s="887"/>
      <c r="PYL94" s="887"/>
      <c r="PYM94" s="887"/>
      <c r="PYN94" s="887"/>
      <c r="PYO94" s="887"/>
      <c r="PYP94" s="887"/>
      <c r="PYQ94" s="887"/>
      <c r="PYR94" s="888"/>
      <c r="PYS94" s="886"/>
      <c r="PYT94" s="887"/>
      <c r="PYU94" s="887"/>
      <c r="PYV94" s="887"/>
      <c r="PYW94" s="887"/>
      <c r="PYX94" s="887"/>
      <c r="PYY94" s="887"/>
      <c r="PYZ94" s="887"/>
      <c r="PZA94" s="888"/>
      <c r="PZB94" s="886"/>
      <c r="PZC94" s="887"/>
      <c r="PZD94" s="887"/>
      <c r="PZE94" s="887"/>
      <c r="PZF94" s="887"/>
      <c r="PZG94" s="887"/>
      <c r="PZH94" s="887"/>
      <c r="PZI94" s="887"/>
      <c r="PZJ94" s="888"/>
      <c r="PZK94" s="886"/>
      <c r="PZL94" s="887"/>
      <c r="PZM94" s="887"/>
      <c r="PZN94" s="887"/>
      <c r="PZO94" s="887"/>
      <c r="PZP94" s="887"/>
      <c r="PZQ94" s="887"/>
      <c r="PZR94" s="887"/>
      <c r="PZS94" s="888"/>
      <c r="PZT94" s="886"/>
      <c r="PZU94" s="887"/>
      <c r="PZV94" s="887"/>
      <c r="PZW94" s="887"/>
      <c r="PZX94" s="887"/>
      <c r="PZY94" s="887"/>
      <c r="PZZ94" s="887"/>
      <c r="QAA94" s="887"/>
      <c r="QAB94" s="888"/>
      <c r="QAC94" s="886"/>
      <c r="QAD94" s="887"/>
      <c r="QAE94" s="887"/>
      <c r="QAF94" s="887"/>
      <c r="QAG94" s="887"/>
      <c r="QAH94" s="887"/>
      <c r="QAI94" s="887"/>
      <c r="QAJ94" s="887"/>
      <c r="QAK94" s="888"/>
      <c r="QAL94" s="886"/>
      <c r="QAM94" s="887"/>
      <c r="QAN94" s="887"/>
      <c r="QAO94" s="887"/>
      <c r="QAP94" s="887"/>
      <c r="QAQ94" s="887"/>
      <c r="QAR94" s="887"/>
      <c r="QAS94" s="887"/>
      <c r="QAT94" s="888"/>
      <c r="QAU94" s="886"/>
      <c r="QAV94" s="887"/>
      <c r="QAW94" s="887"/>
      <c r="QAX94" s="887"/>
      <c r="QAY94" s="887"/>
      <c r="QAZ94" s="887"/>
      <c r="QBA94" s="887"/>
      <c r="QBB94" s="887"/>
      <c r="QBC94" s="888"/>
      <c r="QBD94" s="886"/>
      <c r="QBE94" s="887"/>
      <c r="QBF94" s="887"/>
      <c r="QBG94" s="887"/>
      <c r="QBH94" s="887"/>
      <c r="QBI94" s="887"/>
      <c r="QBJ94" s="887"/>
      <c r="QBK94" s="887"/>
      <c r="QBL94" s="888"/>
      <c r="QBM94" s="886"/>
      <c r="QBN94" s="887"/>
      <c r="QBO94" s="887"/>
      <c r="QBP94" s="887"/>
      <c r="QBQ94" s="887"/>
      <c r="QBR94" s="887"/>
      <c r="QBS94" s="887"/>
      <c r="QBT94" s="887"/>
      <c r="QBU94" s="888"/>
      <c r="QBV94" s="886"/>
      <c r="QBW94" s="887"/>
      <c r="QBX94" s="887"/>
      <c r="QBY94" s="887"/>
      <c r="QBZ94" s="887"/>
      <c r="QCA94" s="887"/>
      <c r="QCB94" s="887"/>
      <c r="QCC94" s="887"/>
      <c r="QCD94" s="888"/>
      <c r="QCE94" s="886"/>
      <c r="QCF94" s="887"/>
      <c r="QCG94" s="887"/>
      <c r="QCH94" s="887"/>
      <c r="QCI94" s="887"/>
      <c r="QCJ94" s="887"/>
      <c r="QCK94" s="887"/>
      <c r="QCL94" s="887"/>
      <c r="QCM94" s="888"/>
      <c r="QCN94" s="886"/>
      <c r="QCO94" s="887"/>
      <c r="QCP94" s="887"/>
      <c r="QCQ94" s="887"/>
      <c r="QCR94" s="887"/>
      <c r="QCS94" s="887"/>
      <c r="QCT94" s="887"/>
      <c r="QCU94" s="887"/>
      <c r="QCV94" s="888"/>
      <c r="QCW94" s="886"/>
      <c r="QCX94" s="887"/>
      <c r="QCY94" s="887"/>
      <c r="QCZ94" s="887"/>
      <c r="QDA94" s="887"/>
      <c r="QDB94" s="887"/>
      <c r="QDC94" s="887"/>
      <c r="QDD94" s="887"/>
      <c r="QDE94" s="888"/>
      <c r="QDF94" s="886"/>
      <c r="QDG94" s="887"/>
      <c r="QDH94" s="887"/>
      <c r="QDI94" s="887"/>
      <c r="QDJ94" s="887"/>
      <c r="QDK94" s="887"/>
      <c r="QDL94" s="887"/>
      <c r="QDM94" s="887"/>
      <c r="QDN94" s="888"/>
      <c r="QDO94" s="886"/>
      <c r="QDP94" s="887"/>
      <c r="QDQ94" s="887"/>
      <c r="QDR94" s="887"/>
      <c r="QDS94" s="887"/>
      <c r="QDT94" s="887"/>
      <c r="QDU94" s="887"/>
      <c r="QDV94" s="887"/>
      <c r="QDW94" s="888"/>
      <c r="QDX94" s="886"/>
      <c r="QDY94" s="887"/>
      <c r="QDZ94" s="887"/>
      <c r="QEA94" s="887"/>
      <c r="QEB94" s="887"/>
      <c r="QEC94" s="887"/>
      <c r="QED94" s="887"/>
      <c r="QEE94" s="887"/>
      <c r="QEF94" s="888"/>
      <c r="QEG94" s="886"/>
      <c r="QEH94" s="887"/>
      <c r="QEI94" s="887"/>
      <c r="QEJ94" s="887"/>
      <c r="QEK94" s="887"/>
      <c r="QEL94" s="887"/>
      <c r="QEM94" s="887"/>
      <c r="QEN94" s="887"/>
      <c r="QEO94" s="888"/>
      <c r="QEP94" s="886"/>
      <c r="QEQ94" s="887"/>
      <c r="QER94" s="887"/>
      <c r="QES94" s="887"/>
      <c r="QET94" s="887"/>
      <c r="QEU94" s="887"/>
      <c r="QEV94" s="887"/>
      <c r="QEW94" s="887"/>
      <c r="QEX94" s="888"/>
      <c r="QEY94" s="886"/>
      <c r="QEZ94" s="887"/>
      <c r="QFA94" s="887"/>
      <c r="QFB94" s="887"/>
      <c r="QFC94" s="887"/>
      <c r="QFD94" s="887"/>
      <c r="QFE94" s="887"/>
      <c r="QFF94" s="887"/>
      <c r="QFG94" s="888"/>
      <c r="QFH94" s="886"/>
      <c r="QFI94" s="887"/>
      <c r="QFJ94" s="887"/>
      <c r="QFK94" s="887"/>
      <c r="QFL94" s="887"/>
      <c r="QFM94" s="887"/>
      <c r="QFN94" s="887"/>
      <c r="QFO94" s="887"/>
      <c r="QFP94" s="888"/>
      <c r="QFQ94" s="886"/>
      <c r="QFR94" s="887"/>
      <c r="QFS94" s="887"/>
      <c r="QFT94" s="887"/>
      <c r="QFU94" s="887"/>
      <c r="QFV94" s="887"/>
      <c r="QFW94" s="887"/>
      <c r="QFX94" s="887"/>
      <c r="QFY94" s="888"/>
      <c r="QFZ94" s="886"/>
      <c r="QGA94" s="887"/>
      <c r="QGB94" s="887"/>
      <c r="QGC94" s="887"/>
      <c r="QGD94" s="887"/>
      <c r="QGE94" s="887"/>
      <c r="QGF94" s="887"/>
      <c r="QGG94" s="887"/>
      <c r="QGH94" s="888"/>
      <c r="QGI94" s="886"/>
      <c r="QGJ94" s="887"/>
      <c r="QGK94" s="887"/>
      <c r="QGL94" s="887"/>
      <c r="QGM94" s="887"/>
      <c r="QGN94" s="887"/>
      <c r="QGO94" s="887"/>
      <c r="QGP94" s="887"/>
      <c r="QGQ94" s="888"/>
      <c r="QGR94" s="886"/>
      <c r="QGS94" s="887"/>
      <c r="QGT94" s="887"/>
      <c r="QGU94" s="887"/>
      <c r="QGV94" s="887"/>
      <c r="QGW94" s="887"/>
      <c r="QGX94" s="887"/>
      <c r="QGY94" s="887"/>
      <c r="QGZ94" s="888"/>
      <c r="QHA94" s="886"/>
      <c r="QHB94" s="887"/>
      <c r="QHC94" s="887"/>
      <c r="QHD94" s="887"/>
      <c r="QHE94" s="887"/>
      <c r="QHF94" s="887"/>
      <c r="QHG94" s="887"/>
      <c r="QHH94" s="887"/>
      <c r="QHI94" s="888"/>
      <c r="QHJ94" s="886"/>
      <c r="QHK94" s="887"/>
      <c r="QHL94" s="887"/>
      <c r="QHM94" s="887"/>
      <c r="QHN94" s="887"/>
      <c r="QHO94" s="887"/>
      <c r="QHP94" s="887"/>
      <c r="QHQ94" s="887"/>
      <c r="QHR94" s="888"/>
      <c r="QHS94" s="886"/>
      <c r="QHT94" s="887"/>
      <c r="QHU94" s="887"/>
      <c r="QHV94" s="887"/>
      <c r="QHW94" s="887"/>
      <c r="QHX94" s="887"/>
      <c r="QHY94" s="887"/>
      <c r="QHZ94" s="887"/>
      <c r="QIA94" s="888"/>
      <c r="QIB94" s="886"/>
      <c r="QIC94" s="887"/>
      <c r="QID94" s="887"/>
      <c r="QIE94" s="887"/>
      <c r="QIF94" s="887"/>
      <c r="QIG94" s="887"/>
      <c r="QIH94" s="887"/>
      <c r="QII94" s="887"/>
      <c r="QIJ94" s="888"/>
      <c r="QIK94" s="886"/>
      <c r="QIL94" s="887"/>
      <c r="QIM94" s="887"/>
      <c r="QIN94" s="887"/>
      <c r="QIO94" s="887"/>
      <c r="QIP94" s="887"/>
      <c r="QIQ94" s="887"/>
      <c r="QIR94" s="887"/>
      <c r="QIS94" s="888"/>
      <c r="QIT94" s="886"/>
      <c r="QIU94" s="887"/>
      <c r="QIV94" s="887"/>
      <c r="QIW94" s="887"/>
      <c r="QIX94" s="887"/>
      <c r="QIY94" s="887"/>
      <c r="QIZ94" s="887"/>
      <c r="QJA94" s="887"/>
      <c r="QJB94" s="888"/>
      <c r="QJC94" s="886"/>
      <c r="QJD94" s="887"/>
      <c r="QJE94" s="887"/>
      <c r="QJF94" s="887"/>
      <c r="QJG94" s="887"/>
      <c r="QJH94" s="887"/>
      <c r="QJI94" s="887"/>
      <c r="QJJ94" s="887"/>
      <c r="QJK94" s="888"/>
      <c r="QJL94" s="886"/>
      <c r="QJM94" s="887"/>
      <c r="QJN94" s="887"/>
      <c r="QJO94" s="887"/>
      <c r="QJP94" s="887"/>
      <c r="QJQ94" s="887"/>
      <c r="QJR94" s="887"/>
      <c r="QJS94" s="887"/>
      <c r="QJT94" s="888"/>
      <c r="QJU94" s="886"/>
      <c r="QJV94" s="887"/>
      <c r="QJW94" s="887"/>
      <c r="QJX94" s="887"/>
      <c r="QJY94" s="887"/>
      <c r="QJZ94" s="887"/>
      <c r="QKA94" s="887"/>
      <c r="QKB94" s="887"/>
      <c r="QKC94" s="888"/>
      <c r="QKD94" s="886"/>
      <c r="QKE94" s="887"/>
      <c r="QKF94" s="887"/>
      <c r="QKG94" s="887"/>
      <c r="QKH94" s="887"/>
      <c r="QKI94" s="887"/>
      <c r="QKJ94" s="887"/>
      <c r="QKK94" s="887"/>
      <c r="QKL94" s="888"/>
      <c r="QKM94" s="886"/>
      <c r="QKN94" s="887"/>
      <c r="QKO94" s="887"/>
      <c r="QKP94" s="887"/>
      <c r="QKQ94" s="887"/>
      <c r="QKR94" s="887"/>
      <c r="QKS94" s="887"/>
      <c r="QKT94" s="887"/>
      <c r="QKU94" s="888"/>
      <c r="QKV94" s="886"/>
      <c r="QKW94" s="887"/>
      <c r="QKX94" s="887"/>
      <c r="QKY94" s="887"/>
      <c r="QKZ94" s="887"/>
      <c r="QLA94" s="887"/>
      <c r="QLB94" s="887"/>
      <c r="QLC94" s="887"/>
      <c r="QLD94" s="888"/>
      <c r="QLE94" s="886"/>
      <c r="QLF94" s="887"/>
      <c r="QLG94" s="887"/>
      <c r="QLH94" s="887"/>
      <c r="QLI94" s="887"/>
      <c r="QLJ94" s="887"/>
      <c r="QLK94" s="887"/>
      <c r="QLL94" s="887"/>
      <c r="QLM94" s="888"/>
      <c r="QLN94" s="886"/>
      <c r="QLO94" s="887"/>
      <c r="QLP94" s="887"/>
      <c r="QLQ94" s="887"/>
      <c r="QLR94" s="887"/>
      <c r="QLS94" s="887"/>
      <c r="QLT94" s="887"/>
      <c r="QLU94" s="887"/>
      <c r="QLV94" s="888"/>
      <c r="QLW94" s="886"/>
      <c r="QLX94" s="887"/>
      <c r="QLY94" s="887"/>
      <c r="QLZ94" s="887"/>
      <c r="QMA94" s="887"/>
      <c r="QMB94" s="887"/>
      <c r="QMC94" s="887"/>
      <c r="QMD94" s="887"/>
      <c r="QME94" s="888"/>
      <c r="QMF94" s="886"/>
      <c r="QMG94" s="887"/>
      <c r="QMH94" s="887"/>
      <c r="QMI94" s="887"/>
      <c r="QMJ94" s="887"/>
      <c r="QMK94" s="887"/>
      <c r="QML94" s="887"/>
      <c r="QMM94" s="887"/>
      <c r="QMN94" s="888"/>
      <c r="QMO94" s="886"/>
      <c r="QMP94" s="887"/>
      <c r="QMQ94" s="887"/>
      <c r="QMR94" s="887"/>
      <c r="QMS94" s="887"/>
      <c r="QMT94" s="887"/>
      <c r="QMU94" s="887"/>
      <c r="QMV94" s="887"/>
      <c r="QMW94" s="888"/>
      <c r="QMX94" s="886"/>
      <c r="QMY94" s="887"/>
      <c r="QMZ94" s="887"/>
      <c r="QNA94" s="887"/>
      <c r="QNB94" s="887"/>
      <c r="QNC94" s="887"/>
      <c r="QND94" s="887"/>
      <c r="QNE94" s="887"/>
      <c r="QNF94" s="888"/>
      <c r="QNG94" s="886"/>
      <c r="QNH94" s="887"/>
      <c r="QNI94" s="887"/>
      <c r="QNJ94" s="887"/>
      <c r="QNK94" s="887"/>
      <c r="QNL94" s="887"/>
      <c r="QNM94" s="887"/>
      <c r="QNN94" s="887"/>
      <c r="QNO94" s="888"/>
      <c r="QNP94" s="886"/>
      <c r="QNQ94" s="887"/>
      <c r="QNR94" s="887"/>
      <c r="QNS94" s="887"/>
      <c r="QNT94" s="887"/>
      <c r="QNU94" s="887"/>
      <c r="QNV94" s="887"/>
      <c r="QNW94" s="887"/>
      <c r="QNX94" s="888"/>
      <c r="QNY94" s="886"/>
      <c r="QNZ94" s="887"/>
      <c r="QOA94" s="887"/>
      <c r="QOB94" s="887"/>
      <c r="QOC94" s="887"/>
      <c r="QOD94" s="887"/>
      <c r="QOE94" s="887"/>
      <c r="QOF94" s="887"/>
      <c r="QOG94" s="888"/>
      <c r="QOH94" s="886"/>
      <c r="QOI94" s="887"/>
      <c r="QOJ94" s="887"/>
      <c r="QOK94" s="887"/>
      <c r="QOL94" s="887"/>
      <c r="QOM94" s="887"/>
      <c r="QON94" s="887"/>
      <c r="QOO94" s="887"/>
      <c r="QOP94" s="888"/>
      <c r="QOQ94" s="886"/>
      <c r="QOR94" s="887"/>
      <c r="QOS94" s="887"/>
      <c r="QOT94" s="887"/>
      <c r="QOU94" s="887"/>
      <c r="QOV94" s="887"/>
      <c r="QOW94" s="887"/>
      <c r="QOX94" s="887"/>
      <c r="QOY94" s="888"/>
      <c r="QOZ94" s="886"/>
      <c r="QPA94" s="887"/>
      <c r="QPB94" s="887"/>
      <c r="QPC94" s="887"/>
      <c r="QPD94" s="887"/>
      <c r="QPE94" s="887"/>
      <c r="QPF94" s="887"/>
      <c r="QPG94" s="887"/>
      <c r="QPH94" s="888"/>
      <c r="QPI94" s="886"/>
      <c r="QPJ94" s="887"/>
      <c r="QPK94" s="887"/>
      <c r="QPL94" s="887"/>
      <c r="QPM94" s="887"/>
      <c r="QPN94" s="887"/>
      <c r="QPO94" s="887"/>
      <c r="QPP94" s="887"/>
      <c r="QPQ94" s="888"/>
      <c r="QPR94" s="886"/>
      <c r="QPS94" s="887"/>
      <c r="QPT94" s="887"/>
      <c r="QPU94" s="887"/>
      <c r="QPV94" s="887"/>
      <c r="QPW94" s="887"/>
      <c r="QPX94" s="887"/>
      <c r="QPY94" s="887"/>
      <c r="QPZ94" s="888"/>
      <c r="QQA94" s="886"/>
      <c r="QQB94" s="887"/>
      <c r="QQC94" s="887"/>
      <c r="QQD94" s="887"/>
      <c r="QQE94" s="887"/>
      <c r="QQF94" s="887"/>
      <c r="QQG94" s="887"/>
      <c r="QQH94" s="887"/>
      <c r="QQI94" s="888"/>
      <c r="QQJ94" s="886"/>
      <c r="QQK94" s="887"/>
      <c r="QQL94" s="887"/>
      <c r="QQM94" s="887"/>
      <c r="QQN94" s="887"/>
      <c r="QQO94" s="887"/>
      <c r="QQP94" s="887"/>
      <c r="QQQ94" s="887"/>
      <c r="QQR94" s="888"/>
      <c r="QQS94" s="886"/>
      <c r="QQT94" s="887"/>
      <c r="QQU94" s="887"/>
      <c r="QQV94" s="887"/>
      <c r="QQW94" s="887"/>
      <c r="QQX94" s="887"/>
      <c r="QQY94" s="887"/>
      <c r="QQZ94" s="887"/>
      <c r="QRA94" s="888"/>
      <c r="QRB94" s="886"/>
      <c r="QRC94" s="887"/>
      <c r="QRD94" s="887"/>
      <c r="QRE94" s="887"/>
      <c r="QRF94" s="887"/>
      <c r="QRG94" s="887"/>
      <c r="QRH94" s="887"/>
      <c r="QRI94" s="887"/>
      <c r="QRJ94" s="888"/>
      <c r="QRK94" s="886"/>
      <c r="QRL94" s="887"/>
      <c r="QRM94" s="887"/>
      <c r="QRN94" s="887"/>
      <c r="QRO94" s="887"/>
      <c r="QRP94" s="887"/>
      <c r="QRQ94" s="887"/>
      <c r="QRR94" s="887"/>
      <c r="QRS94" s="888"/>
      <c r="QRT94" s="886"/>
      <c r="QRU94" s="887"/>
      <c r="QRV94" s="887"/>
      <c r="QRW94" s="887"/>
      <c r="QRX94" s="887"/>
      <c r="QRY94" s="887"/>
      <c r="QRZ94" s="887"/>
      <c r="QSA94" s="887"/>
      <c r="QSB94" s="888"/>
      <c r="QSC94" s="886"/>
      <c r="QSD94" s="887"/>
      <c r="QSE94" s="887"/>
      <c r="QSF94" s="887"/>
      <c r="QSG94" s="887"/>
      <c r="QSH94" s="887"/>
      <c r="QSI94" s="887"/>
      <c r="QSJ94" s="887"/>
      <c r="QSK94" s="888"/>
      <c r="QSL94" s="886"/>
      <c r="QSM94" s="887"/>
      <c r="QSN94" s="887"/>
      <c r="QSO94" s="887"/>
      <c r="QSP94" s="887"/>
      <c r="QSQ94" s="887"/>
      <c r="QSR94" s="887"/>
      <c r="QSS94" s="887"/>
      <c r="QST94" s="888"/>
      <c r="QSU94" s="886"/>
      <c r="QSV94" s="887"/>
      <c r="QSW94" s="887"/>
      <c r="QSX94" s="887"/>
      <c r="QSY94" s="887"/>
      <c r="QSZ94" s="887"/>
      <c r="QTA94" s="887"/>
      <c r="QTB94" s="887"/>
      <c r="QTC94" s="888"/>
      <c r="QTD94" s="886"/>
      <c r="QTE94" s="887"/>
      <c r="QTF94" s="887"/>
      <c r="QTG94" s="887"/>
      <c r="QTH94" s="887"/>
      <c r="QTI94" s="887"/>
      <c r="QTJ94" s="887"/>
      <c r="QTK94" s="887"/>
      <c r="QTL94" s="888"/>
      <c r="QTM94" s="886"/>
      <c r="QTN94" s="887"/>
      <c r="QTO94" s="887"/>
      <c r="QTP94" s="887"/>
      <c r="QTQ94" s="887"/>
      <c r="QTR94" s="887"/>
      <c r="QTS94" s="887"/>
      <c r="QTT94" s="887"/>
      <c r="QTU94" s="888"/>
      <c r="QTV94" s="886"/>
      <c r="QTW94" s="887"/>
      <c r="QTX94" s="887"/>
      <c r="QTY94" s="887"/>
      <c r="QTZ94" s="887"/>
      <c r="QUA94" s="887"/>
      <c r="QUB94" s="887"/>
      <c r="QUC94" s="887"/>
      <c r="QUD94" s="888"/>
      <c r="QUE94" s="886"/>
      <c r="QUF94" s="887"/>
      <c r="QUG94" s="887"/>
      <c r="QUH94" s="887"/>
      <c r="QUI94" s="887"/>
      <c r="QUJ94" s="887"/>
      <c r="QUK94" s="887"/>
      <c r="QUL94" s="887"/>
      <c r="QUM94" s="888"/>
      <c r="QUN94" s="886"/>
      <c r="QUO94" s="887"/>
      <c r="QUP94" s="887"/>
      <c r="QUQ94" s="887"/>
      <c r="QUR94" s="887"/>
      <c r="QUS94" s="887"/>
      <c r="QUT94" s="887"/>
      <c r="QUU94" s="887"/>
      <c r="QUV94" s="888"/>
      <c r="QUW94" s="886"/>
      <c r="QUX94" s="887"/>
      <c r="QUY94" s="887"/>
      <c r="QUZ94" s="887"/>
      <c r="QVA94" s="887"/>
      <c r="QVB94" s="887"/>
      <c r="QVC94" s="887"/>
      <c r="QVD94" s="887"/>
      <c r="QVE94" s="888"/>
      <c r="QVF94" s="886"/>
      <c r="QVG94" s="887"/>
      <c r="QVH94" s="887"/>
      <c r="QVI94" s="887"/>
      <c r="QVJ94" s="887"/>
      <c r="QVK94" s="887"/>
      <c r="QVL94" s="887"/>
      <c r="QVM94" s="887"/>
      <c r="QVN94" s="888"/>
      <c r="QVO94" s="886"/>
      <c r="QVP94" s="887"/>
      <c r="QVQ94" s="887"/>
      <c r="QVR94" s="887"/>
      <c r="QVS94" s="887"/>
      <c r="QVT94" s="887"/>
      <c r="QVU94" s="887"/>
      <c r="QVV94" s="887"/>
      <c r="QVW94" s="888"/>
      <c r="QVX94" s="886"/>
      <c r="QVY94" s="887"/>
      <c r="QVZ94" s="887"/>
      <c r="QWA94" s="887"/>
      <c r="QWB94" s="887"/>
      <c r="QWC94" s="887"/>
      <c r="QWD94" s="887"/>
      <c r="QWE94" s="887"/>
      <c r="QWF94" s="888"/>
      <c r="QWG94" s="886"/>
      <c r="QWH94" s="887"/>
      <c r="QWI94" s="887"/>
      <c r="QWJ94" s="887"/>
      <c r="QWK94" s="887"/>
      <c r="QWL94" s="887"/>
      <c r="QWM94" s="887"/>
      <c r="QWN94" s="887"/>
      <c r="QWO94" s="888"/>
      <c r="QWP94" s="886"/>
      <c r="QWQ94" s="887"/>
      <c r="QWR94" s="887"/>
      <c r="QWS94" s="887"/>
      <c r="QWT94" s="887"/>
      <c r="QWU94" s="887"/>
      <c r="QWV94" s="887"/>
      <c r="QWW94" s="887"/>
      <c r="QWX94" s="888"/>
      <c r="QWY94" s="886"/>
      <c r="QWZ94" s="887"/>
      <c r="QXA94" s="887"/>
      <c r="QXB94" s="887"/>
      <c r="QXC94" s="887"/>
      <c r="QXD94" s="887"/>
      <c r="QXE94" s="887"/>
      <c r="QXF94" s="887"/>
      <c r="QXG94" s="888"/>
      <c r="QXH94" s="886"/>
      <c r="QXI94" s="887"/>
      <c r="QXJ94" s="887"/>
      <c r="QXK94" s="887"/>
      <c r="QXL94" s="887"/>
      <c r="QXM94" s="887"/>
      <c r="QXN94" s="887"/>
      <c r="QXO94" s="887"/>
      <c r="QXP94" s="888"/>
      <c r="QXQ94" s="886"/>
      <c r="QXR94" s="887"/>
      <c r="QXS94" s="887"/>
      <c r="QXT94" s="887"/>
      <c r="QXU94" s="887"/>
      <c r="QXV94" s="887"/>
      <c r="QXW94" s="887"/>
      <c r="QXX94" s="887"/>
      <c r="QXY94" s="888"/>
      <c r="QXZ94" s="886"/>
      <c r="QYA94" s="887"/>
      <c r="QYB94" s="887"/>
      <c r="QYC94" s="887"/>
      <c r="QYD94" s="887"/>
      <c r="QYE94" s="887"/>
      <c r="QYF94" s="887"/>
      <c r="QYG94" s="887"/>
      <c r="QYH94" s="888"/>
      <c r="QYI94" s="886"/>
      <c r="QYJ94" s="887"/>
      <c r="QYK94" s="887"/>
      <c r="QYL94" s="887"/>
      <c r="QYM94" s="887"/>
      <c r="QYN94" s="887"/>
      <c r="QYO94" s="887"/>
      <c r="QYP94" s="887"/>
      <c r="QYQ94" s="888"/>
      <c r="QYR94" s="886"/>
      <c r="QYS94" s="887"/>
      <c r="QYT94" s="887"/>
      <c r="QYU94" s="887"/>
      <c r="QYV94" s="887"/>
      <c r="QYW94" s="887"/>
      <c r="QYX94" s="887"/>
      <c r="QYY94" s="887"/>
      <c r="QYZ94" s="888"/>
      <c r="QZA94" s="886"/>
      <c r="QZB94" s="887"/>
      <c r="QZC94" s="887"/>
      <c r="QZD94" s="887"/>
      <c r="QZE94" s="887"/>
      <c r="QZF94" s="887"/>
      <c r="QZG94" s="887"/>
      <c r="QZH94" s="887"/>
      <c r="QZI94" s="888"/>
      <c r="QZJ94" s="886"/>
      <c r="QZK94" s="887"/>
      <c r="QZL94" s="887"/>
      <c r="QZM94" s="887"/>
      <c r="QZN94" s="887"/>
      <c r="QZO94" s="887"/>
      <c r="QZP94" s="887"/>
      <c r="QZQ94" s="887"/>
      <c r="QZR94" s="888"/>
      <c r="QZS94" s="886"/>
      <c r="QZT94" s="887"/>
      <c r="QZU94" s="887"/>
      <c r="QZV94" s="887"/>
      <c r="QZW94" s="887"/>
      <c r="QZX94" s="887"/>
      <c r="QZY94" s="887"/>
      <c r="QZZ94" s="887"/>
      <c r="RAA94" s="888"/>
      <c r="RAB94" s="886"/>
      <c r="RAC94" s="887"/>
      <c r="RAD94" s="887"/>
      <c r="RAE94" s="887"/>
      <c r="RAF94" s="887"/>
      <c r="RAG94" s="887"/>
      <c r="RAH94" s="887"/>
      <c r="RAI94" s="887"/>
      <c r="RAJ94" s="888"/>
      <c r="RAK94" s="886"/>
      <c r="RAL94" s="887"/>
      <c r="RAM94" s="887"/>
      <c r="RAN94" s="887"/>
      <c r="RAO94" s="887"/>
      <c r="RAP94" s="887"/>
      <c r="RAQ94" s="887"/>
      <c r="RAR94" s="887"/>
      <c r="RAS94" s="888"/>
      <c r="RAT94" s="886"/>
      <c r="RAU94" s="887"/>
      <c r="RAV94" s="887"/>
      <c r="RAW94" s="887"/>
      <c r="RAX94" s="887"/>
      <c r="RAY94" s="887"/>
      <c r="RAZ94" s="887"/>
      <c r="RBA94" s="887"/>
      <c r="RBB94" s="888"/>
      <c r="RBC94" s="886"/>
      <c r="RBD94" s="887"/>
      <c r="RBE94" s="887"/>
      <c r="RBF94" s="887"/>
      <c r="RBG94" s="887"/>
      <c r="RBH94" s="887"/>
      <c r="RBI94" s="887"/>
      <c r="RBJ94" s="887"/>
      <c r="RBK94" s="888"/>
      <c r="RBL94" s="886"/>
      <c r="RBM94" s="887"/>
      <c r="RBN94" s="887"/>
      <c r="RBO94" s="887"/>
      <c r="RBP94" s="887"/>
      <c r="RBQ94" s="887"/>
      <c r="RBR94" s="887"/>
      <c r="RBS94" s="887"/>
      <c r="RBT94" s="888"/>
      <c r="RBU94" s="886"/>
      <c r="RBV94" s="887"/>
      <c r="RBW94" s="887"/>
      <c r="RBX94" s="887"/>
      <c r="RBY94" s="887"/>
      <c r="RBZ94" s="887"/>
      <c r="RCA94" s="887"/>
      <c r="RCB94" s="887"/>
      <c r="RCC94" s="888"/>
      <c r="RCD94" s="886"/>
      <c r="RCE94" s="887"/>
      <c r="RCF94" s="887"/>
      <c r="RCG94" s="887"/>
      <c r="RCH94" s="887"/>
      <c r="RCI94" s="887"/>
      <c r="RCJ94" s="887"/>
      <c r="RCK94" s="887"/>
      <c r="RCL94" s="888"/>
      <c r="RCM94" s="886"/>
      <c r="RCN94" s="887"/>
      <c r="RCO94" s="887"/>
      <c r="RCP94" s="887"/>
      <c r="RCQ94" s="887"/>
      <c r="RCR94" s="887"/>
      <c r="RCS94" s="887"/>
      <c r="RCT94" s="887"/>
      <c r="RCU94" s="888"/>
      <c r="RCV94" s="886"/>
      <c r="RCW94" s="887"/>
      <c r="RCX94" s="887"/>
      <c r="RCY94" s="887"/>
      <c r="RCZ94" s="887"/>
      <c r="RDA94" s="887"/>
      <c r="RDB94" s="887"/>
      <c r="RDC94" s="887"/>
      <c r="RDD94" s="888"/>
      <c r="RDE94" s="886"/>
      <c r="RDF94" s="887"/>
      <c r="RDG94" s="887"/>
      <c r="RDH94" s="887"/>
      <c r="RDI94" s="887"/>
      <c r="RDJ94" s="887"/>
      <c r="RDK94" s="887"/>
      <c r="RDL94" s="887"/>
      <c r="RDM94" s="888"/>
      <c r="RDN94" s="886"/>
      <c r="RDO94" s="887"/>
      <c r="RDP94" s="887"/>
      <c r="RDQ94" s="887"/>
      <c r="RDR94" s="887"/>
      <c r="RDS94" s="887"/>
      <c r="RDT94" s="887"/>
      <c r="RDU94" s="887"/>
      <c r="RDV94" s="888"/>
      <c r="RDW94" s="886"/>
      <c r="RDX94" s="887"/>
      <c r="RDY94" s="887"/>
      <c r="RDZ94" s="887"/>
      <c r="REA94" s="887"/>
      <c r="REB94" s="887"/>
      <c r="REC94" s="887"/>
      <c r="RED94" s="887"/>
      <c r="REE94" s="888"/>
      <c r="REF94" s="886"/>
      <c r="REG94" s="887"/>
      <c r="REH94" s="887"/>
      <c r="REI94" s="887"/>
      <c r="REJ94" s="887"/>
      <c r="REK94" s="887"/>
      <c r="REL94" s="887"/>
      <c r="REM94" s="887"/>
      <c r="REN94" s="888"/>
      <c r="REO94" s="886"/>
      <c r="REP94" s="887"/>
      <c r="REQ94" s="887"/>
      <c r="RER94" s="887"/>
      <c r="RES94" s="887"/>
      <c r="RET94" s="887"/>
      <c r="REU94" s="887"/>
      <c r="REV94" s="887"/>
      <c r="REW94" s="888"/>
      <c r="REX94" s="886"/>
      <c r="REY94" s="887"/>
      <c r="REZ94" s="887"/>
      <c r="RFA94" s="887"/>
      <c r="RFB94" s="887"/>
      <c r="RFC94" s="887"/>
      <c r="RFD94" s="887"/>
      <c r="RFE94" s="887"/>
      <c r="RFF94" s="888"/>
      <c r="RFG94" s="886"/>
      <c r="RFH94" s="887"/>
      <c r="RFI94" s="887"/>
      <c r="RFJ94" s="887"/>
      <c r="RFK94" s="887"/>
      <c r="RFL94" s="887"/>
      <c r="RFM94" s="887"/>
      <c r="RFN94" s="887"/>
      <c r="RFO94" s="888"/>
      <c r="RFP94" s="886"/>
      <c r="RFQ94" s="887"/>
      <c r="RFR94" s="887"/>
      <c r="RFS94" s="887"/>
      <c r="RFT94" s="887"/>
      <c r="RFU94" s="887"/>
      <c r="RFV94" s="887"/>
      <c r="RFW94" s="887"/>
      <c r="RFX94" s="888"/>
      <c r="RFY94" s="886"/>
      <c r="RFZ94" s="887"/>
      <c r="RGA94" s="887"/>
      <c r="RGB94" s="887"/>
      <c r="RGC94" s="887"/>
      <c r="RGD94" s="887"/>
      <c r="RGE94" s="887"/>
      <c r="RGF94" s="887"/>
      <c r="RGG94" s="888"/>
      <c r="RGH94" s="886"/>
      <c r="RGI94" s="887"/>
      <c r="RGJ94" s="887"/>
      <c r="RGK94" s="887"/>
      <c r="RGL94" s="887"/>
      <c r="RGM94" s="887"/>
      <c r="RGN94" s="887"/>
      <c r="RGO94" s="887"/>
      <c r="RGP94" s="888"/>
      <c r="RGQ94" s="886"/>
      <c r="RGR94" s="887"/>
      <c r="RGS94" s="887"/>
      <c r="RGT94" s="887"/>
      <c r="RGU94" s="887"/>
      <c r="RGV94" s="887"/>
      <c r="RGW94" s="887"/>
      <c r="RGX94" s="887"/>
      <c r="RGY94" s="888"/>
      <c r="RGZ94" s="886"/>
      <c r="RHA94" s="887"/>
      <c r="RHB94" s="887"/>
      <c r="RHC94" s="887"/>
      <c r="RHD94" s="887"/>
      <c r="RHE94" s="887"/>
      <c r="RHF94" s="887"/>
      <c r="RHG94" s="887"/>
      <c r="RHH94" s="888"/>
      <c r="RHI94" s="886"/>
      <c r="RHJ94" s="887"/>
      <c r="RHK94" s="887"/>
      <c r="RHL94" s="887"/>
      <c r="RHM94" s="887"/>
      <c r="RHN94" s="887"/>
      <c r="RHO94" s="887"/>
      <c r="RHP94" s="887"/>
      <c r="RHQ94" s="888"/>
      <c r="RHR94" s="886"/>
      <c r="RHS94" s="887"/>
      <c r="RHT94" s="887"/>
      <c r="RHU94" s="887"/>
      <c r="RHV94" s="887"/>
      <c r="RHW94" s="887"/>
      <c r="RHX94" s="887"/>
      <c r="RHY94" s="887"/>
      <c r="RHZ94" s="888"/>
      <c r="RIA94" s="886"/>
      <c r="RIB94" s="887"/>
      <c r="RIC94" s="887"/>
      <c r="RID94" s="887"/>
      <c r="RIE94" s="887"/>
      <c r="RIF94" s="887"/>
      <c r="RIG94" s="887"/>
      <c r="RIH94" s="887"/>
      <c r="RII94" s="888"/>
      <c r="RIJ94" s="886"/>
      <c r="RIK94" s="887"/>
      <c r="RIL94" s="887"/>
      <c r="RIM94" s="887"/>
      <c r="RIN94" s="887"/>
      <c r="RIO94" s="887"/>
      <c r="RIP94" s="887"/>
      <c r="RIQ94" s="887"/>
      <c r="RIR94" s="888"/>
      <c r="RIS94" s="886"/>
      <c r="RIT94" s="887"/>
      <c r="RIU94" s="887"/>
      <c r="RIV94" s="887"/>
      <c r="RIW94" s="887"/>
      <c r="RIX94" s="887"/>
      <c r="RIY94" s="887"/>
      <c r="RIZ94" s="887"/>
      <c r="RJA94" s="888"/>
      <c r="RJB94" s="886"/>
      <c r="RJC94" s="887"/>
      <c r="RJD94" s="887"/>
      <c r="RJE94" s="887"/>
      <c r="RJF94" s="887"/>
      <c r="RJG94" s="887"/>
      <c r="RJH94" s="887"/>
      <c r="RJI94" s="887"/>
      <c r="RJJ94" s="888"/>
      <c r="RJK94" s="886"/>
      <c r="RJL94" s="887"/>
      <c r="RJM94" s="887"/>
      <c r="RJN94" s="887"/>
      <c r="RJO94" s="887"/>
      <c r="RJP94" s="887"/>
      <c r="RJQ94" s="887"/>
      <c r="RJR94" s="887"/>
      <c r="RJS94" s="888"/>
      <c r="RJT94" s="886"/>
      <c r="RJU94" s="887"/>
      <c r="RJV94" s="887"/>
      <c r="RJW94" s="887"/>
      <c r="RJX94" s="887"/>
      <c r="RJY94" s="887"/>
      <c r="RJZ94" s="887"/>
      <c r="RKA94" s="887"/>
      <c r="RKB94" s="888"/>
      <c r="RKC94" s="886"/>
      <c r="RKD94" s="887"/>
      <c r="RKE94" s="887"/>
      <c r="RKF94" s="887"/>
      <c r="RKG94" s="887"/>
      <c r="RKH94" s="887"/>
      <c r="RKI94" s="887"/>
      <c r="RKJ94" s="887"/>
      <c r="RKK94" s="888"/>
      <c r="RKL94" s="886"/>
      <c r="RKM94" s="887"/>
      <c r="RKN94" s="887"/>
      <c r="RKO94" s="887"/>
      <c r="RKP94" s="887"/>
      <c r="RKQ94" s="887"/>
      <c r="RKR94" s="887"/>
      <c r="RKS94" s="887"/>
      <c r="RKT94" s="888"/>
      <c r="RKU94" s="886"/>
      <c r="RKV94" s="887"/>
      <c r="RKW94" s="887"/>
      <c r="RKX94" s="887"/>
      <c r="RKY94" s="887"/>
      <c r="RKZ94" s="887"/>
      <c r="RLA94" s="887"/>
      <c r="RLB94" s="887"/>
      <c r="RLC94" s="888"/>
      <c r="RLD94" s="886"/>
      <c r="RLE94" s="887"/>
      <c r="RLF94" s="887"/>
      <c r="RLG94" s="887"/>
      <c r="RLH94" s="887"/>
      <c r="RLI94" s="887"/>
      <c r="RLJ94" s="887"/>
      <c r="RLK94" s="887"/>
      <c r="RLL94" s="888"/>
      <c r="RLM94" s="886"/>
      <c r="RLN94" s="887"/>
      <c r="RLO94" s="887"/>
      <c r="RLP94" s="887"/>
      <c r="RLQ94" s="887"/>
      <c r="RLR94" s="887"/>
      <c r="RLS94" s="887"/>
      <c r="RLT94" s="887"/>
      <c r="RLU94" s="888"/>
      <c r="RLV94" s="886"/>
      <c r="RLW94" s="887"/>
      <c r="RLX94" s="887"/>
      <c r="RLY94" s="887"/>
      <c r="RLZ94" s="887"/>
      <c r="RMA94" s="887"/>
      <c r="RMB94" s="887"/>
      <c r="RMC94" s="887"/>
      <c r="RMD94" s="888"/>
      <c r="RME94" s="886"/>
      <c r="RMF94" s="887"/>
      <c r="RMG94" s="887"/>
      <c r="RMH94" s="887"/>
      <c r="RMI94" s="887"/>
      <c r="RMJ94" s="887"/>
      <c r="RMK94" s="887"/>
      <c r="RML94" s="887"/>
      <c r="RMM94" s="888"/>
      <c r="RMN94" s="886"/>
      <c r="RMO94" s="887"/>
      <c r="RMP94" s="887"/>
      <c r="RMQ94" s="887"/>
      <c r="RMR94" s="887"/>
      <c r="RMS94" s="887"/>
      <c r="RMT94" s="887"/>
      <c r="RMU94" s="887"/>
      <c r="RMV94" s="888"/>
      <c r="RMW94" s="886"/>
      <c r="RMX94" s="887"/>
      <c r="RMY94" s="887"/>
      <c r="RMZ94" s="887"/>
      <c r="RNA94" s="887"/>
      <c r="RNB94" s="887"/>
      <c r="RNC94" s="887"/>
      <c r="RND94" s="887"/>
      <c r="RNE94" s="888"/>
      <c r="RNF94" s="886"/>
      <c r="RNG94" s="887"/>
      <c r="RNH94" s="887"/>
      <c r="RNI94" s="887"/>
      <c r="RNJ94" s="887"/>
      <c r="RNK94" s="887"/>
      <c r="RNL94" s="887"/>
      <c r="RNM94" s="887"/>
      <c r="RNN94" s="888"/>
      <c r="RNO94" s="886"/>
      <c r="RNP94" s="887"/>
      <c r="RNQ94" s="887"/>
      <c r="RNR94" s="887"/>
      <c r="RNS94" s="887"/>
      <c r="RNT94" s="887"/>
      <c r="RNU94" s="887"/>
      <c r="RNV94" s="887"/>
      <c r="RNW94" s="888"/>
      <c r="RNX94" s="886"/>
      <c r="RNY94" s="887"/>
      <c r="RNZ94" s="887"/>
      <c r="ROA94" s="887"/>
      <c r="ROB94" s="887"/>
      <c r="ROC94" s="887"/>
      <c r="ROD94" s="887"/>
      <c r="ROE94" s="887"/>
      <c r="ROF94" s="888"/>
      <c r="ROG94" s="886"/>
      <c r="ROH94" s="887"/>
      <c r="ROI94" s="887"/>
      <c r="ROJ94" s="887"/>
      <c r="ROK94" s="887"/>
      <c r="ROL94" s="887"/>
      <c r="ROM94" s="887"/>
      <c r="RON94" s="887"/>
      <c r="ROO94" s="888"/>
      <c r="ROP94" s="886"/>
      <c r="ROQ94" s="887"/>
      <c r="ROR94" s="887"/>
      <c r="ROS94" s="887"/>
      <c r="ROT94" s="887"/>
      <c r="ROU94" s="887"/>
      <c r="ROV94" s="887"/>
      <c r="ROW94" s="887"/>
      <c r="ROX94" s="888"/>
      <c r="ROY94" s="886"/>
      <c r="ROZ94" s="887"/>
      <c r="RPA94" s="887"/>
      <c r="RPB94" s="887"/>
      <c r="RPC94" s="887"/>
      <c r="RPD94" s="887"/>
      <c r="RPE94" s="887"/>
      <c r="RPF94" s="887"/>
      <c r="RPG94" s="888"/>
      <c r="RPH94" s="886"/>
      <c r="RPI94" s="887"/>
      <c r="RPJ94" s="887"/>
      <c r="RPK94" s="887"/>
      <c r="RPL94" s="887"/>
      <c r="RPM94" s="887"/>
      <c r="RPN94" s="887"/>
      <c r="RPO94" s="887"/>
      <c r="RPP94" s="888"/>
      <c r="RPQ94" s="886"/>
      <c r="RPR94" s="887"/>
      <c r="RPS94" s="887"/>
      <c r="RPT94" s="887"/>
      <c r="RPU94" s="887"/>
      <c r="RPV94" s="887"/>
      <c r="RPW94" s="887"/>
      <c r="RPX94" s="887"/>
      <c r="RPY94" s="888"/>
      <c r="RPZ94" s="886"/>
      <c r="RQA94" s="887"/>
      <c r="RQB94" s="887"/>
      <c r="RQC94" s="887"/>
      <c r="RQD94" s="887"/>
      <c r="RQE94" s="887"/>
      <c r="RQF94" s="887"/>
      <c r="RQG94" s="887"/>
      <c r="RQH94" s="888"/>
      <c r="RQI94" s="886"/>
      <c r="RQJ94" s="887"/>
      <c r="RQK94" s="887"/>
      <c r="RQL94" s="887"/>
      <c r="RQM94" s="887"/>
      <c r="RQN94" s="887"/>
      <c r="RQO94" s="887"/>
      <c r="RQP94" s="887"/>
      <c r="RQQ94" s="888"/>
      <c r="RQR94" s="886"/>
      <c r="RQS94" s="887"/>
      <c r="RQT94" s="887"/>
      <c r="RQU94" s="887"/>
      <c r="RQV94" s="887"/>
      <c r="RQW94" s="887"/>
      <c r="RQX94" s="887"/>
      <c r="RQY94" s="887"/>
      <c r="RQZ94" s="888"/>
      <c r="RRA94" s="886"/>
      <c r="RRB94" s="887"/>
      <c r="RRC94" s="887"/>
      <c r="RRD94" s="887"/>
      <c r="RRE94" s="887"/>
      <c r="RRF94" s="887"/>
      <c r="RRG94" s="887"/>
      <c r="RRH94" s="887"/>
      <c r="RRI94" s="888"/>
      <c r="RRJ94" s="886"/>
      <c r="RRK94" s="887"/>
      <c r="RRL94" s="887"/>
      <c r="RRM94" s="887"/>
      <c r="RRN94" s="887"/>
      <c r="RRO94" s="887"/>
      <c r="RRP94" s="887"/>
      <c r="RRQ94" s="887"/>
      <c r="RRR94" s="888"/>
      <c r="RRS94" s="886"/>
      <c r="RRT94" s="887"/>
      <c r="RRU94" s="887"/>
      <c r="RRV94" s="887"/>
      <c r="RRW94" s="887"/>
      <c r="RRX94" s="887"/>
      <c r="RRY94" s="887"/>
      <c r="RRZ94" s="887"/>
      <c r="RSA94" s="888"/>
      <c r="RSB94" s="886"/>
      <c r="RSC94" s="887"/>
      <c r="RSD94" s="887"/>
      <c r="RSE94" s="887"/>
      <c r="RSF94" s="887"/>
      <c r="RSG94" s="887"/>
      <c r="RSH94" s="887"/>
      <c r="RSI94" s="887"/>
      <c r="RSJ94" s="888"/>
      <c r="RSK94" s="886"/>
      <c r="RSL94" s="887"/>
      <c r="RSM94" s="887"/>
      <c r="RSN94" s="887"/>
      <c r="RSO94" s="887"/>
      <c r="RSP94" s="887"/>
      <c r="RSQ94" s="887"/>
      <c r="RSR94" s="887"/>
      <c r="RSS94" s="888"/>
      <c r="RST94" s="886"/>
      <c r="RSU94" s="887"/>
      <c r="RSV94" s="887"/>
      <c r="RSW94" s="887"/>
      <c r="RSX94" s="887"/>
      <c r="RSY94" s="887"/>
      <c r="RSZ94" s="887"/>
      <c r="RTA94" s="887"/>
      <c r="RTB94" s="888"/>
      <c r="RTC94" s="886"/>
      <c r="RTD94" s="887"/>
      <c r="RTE94" s="887"/>
      <c r="RTF94" s="887"/>
      <c r="RTG94" s="887"/>
      <c r="RTH94" s="887"/>
      <c r="RTI94" s="887"/>
      <c r="RTJ94" s="887"/>
      <c r="RTK94" s="888"/>
      <c r="RTL94" s="886"/>
      <c r="RTM94" s="887"/>
      <c r="RTN94" s="887"/>
      <c r="RTO94" s="887"/>
      <c r="RTP94" s="887"/>
      <c r="RTQ94" s="887"/>
      <c r="RTR94" s="887"/>
      <c r="RTS94" s="887"/>
      <c r="RTT94" s="888"/>
      <c r="RTU94" s="886"/>
      <c r="RTV94" s="887"/>
      <c r="RTW94" s="887"/>
      <c r="RTX94" s="887"/>
      <c r="RTY94" s="887"/>
      <c r="RTZ94" s="887"/>
      <c r="RUA94" s="887"/>
      <c r="RUB94" s="887"/>
      <c r="RUC94" s="888"/>
      <c r="RUD94" s="886"/>
      <c r="RUE94" s="887"/>
      <c r="RUF94" s="887"/>
      <c r="RUG94" s="887"/>
      <c r="RUH94" s="887"/>
      <c r="RUI94" s="887"/>
      <c r="RUJ94" s="887"/>
      <c r="RUK94" s="887"/>
      <c r="RUL94" s="888"/>
      <c r="RUM94" s="886"/>
      <c r="RUN94" s="887"/>
      <c r="RUO94" s="887"/>
      <c r="RUP94" s="887"/>
      <c r="RUQ94" s="887"/>
      <c r="RUR94" s="887"/>
      <c r="RUS94" s="887"/>
      <c r="RUT94" s="887"/>
      <c r="RUU94" s="888"/>
      <c r="RUV94" s="886"/>
      <c r="RUW94" s="887"/>
      <c r="RUX94" s="887"/>
      <c r="RUY94" s="887"/>
      <c r="RUZ94" s="887"/>
      <c r="RVA94" s="887"/>
      <c r="RVB94" s="887"/>
      <c r="RVC94" s="887"/>
      <c r="RVD94" s="888"/>
      <c r="RVE94" s="886"/>
      <c r="RVF94" s="887"/>
      <c r="RVG94" s="887"/>
      <c r="RVH94" s="887"/>
      <c r="RVI94" s="887"/>
      <c r="RVJ94" s="887"/>
      <c r="RVK94" s="887"/>
      <c r="RVL94" s="887"/>
      <c r="RVM94" s="888"/>
      <c r="RVN94" s="886"/>
      <c r="RVO94" s="887"/>
      <c r="RVP94" s="887"/>
      <c r="RVQ94" s="887"/>
      <c r="RVR94" s="887"/>
      <c r="RVS94" s="887"/>
      <c r="RVT94" s="887"/>
      <c r="RVU94" s="887"/>
      <c r="RVV94" s="888"/>
      <c r="RVW94" s="886"/>
      <c r="RVX94" s="887"/>
      <c r="RVY94" s="887"/>
      <c r="RVZ94" s="887"/>
      <c r="RWA94" s="887"/>
      <c r="RWB94" s="887"/>
      <c r="RWC94" s="887"/>
      <c r="RWD94" s="887"/>
      <c r="RWE94" s="888"/>
      <c r="RWF94" s="886"/>
      <c r="RWG94" s="887"/>
      <c r="RWH94" s="887"/>
      <c r="RWI94" s="887"/>
      <c r="RWJ94" s="887"/>
      <c r="RWK94" s="887"/>
      <c r="RWL94" s="887"/>
      <c r="RWM94" s="887"/>
      <c r="RWN94" s="888"/>
      <c r="RWO94" s="886"/>
      <c r="RWP94" s="887"/>
      <c r="RWQ94" s="887"/>
      <c r="RWR94" s="887"/>
      <c r="RWS94" s="887"/>
      <c r="RWT94" s="887"/>
      <c r="RWU94" s="887"/>
      <c r="RWV94" s="887"/>
      <c r="RWW94" s="888"/>
      <c r="RWX94" s="886"/>
      <c r="RWY94" s="887"/>
      <c r="RWZ94" s="887"/>
      <c r="RXA94" s="887"/>
      <c r="RXB94" s="887"/>
      <c r="RXC94" s="887"/>
      <c r="RXD94" s="887"/>
      <c r="RXE94" s="887"/>
      <c r="RXF94" s="888"/>
      <c r="RXG94" s="886"/>
      <c r="RXH94" s="887"/>
      <c r="RXI94" s="887"/>
      <c r="RXJ94" s="887"/>
      <c r="RXK94" s="887"/>
      <c r="RXL94" s="887"/>
      <c r="RXM94" s="887"/>
      <c r="RXN94" s="887"/>
      <c r="RXO94" s="888"/>
      <c r="RXP94" s="886"/>
      <c r="RXQ94" s="887"/>
      <c r="RXR94" s="887"/>
      <c r="RXS94" s="887"/>
      <c r="RXT94" s="887"/>
      <c r="RXU94" s="887"/>
      <c r="RXV94" s="887"/>
      <c r="RXW94" s="887"/>
      <c r="RXX94" s="888"/>
      <c r="RXY94" s="886"/>
      <c r="RXZ94" s="887"/>
      <c r="RYA94" s="887"/>
      <c r="RYB94" s="887"/>
      <c r="RYC94" s="887"/>
      <c r="RYD94" s="887"/>
      <c r="RYE94" s="887"/>
      <c r="RYF94" s="887"/>
      <c r="RYG94" s="888"/>
      <c r="RYH94" s="886"/>
      <c r="RYI94" s="887"/>
      <c r="RYJ94" s="887"/>
      <c r="RYK94" s="887"/>
      <c r="RYL94" s="887"/>
      <c r="RYM94" s="887"/>
      <c r="RYN94" s="887"/>
      <c r="RYO94" s="887"/>
      <c r="RYP94" s="888"/>
      <c r="RYQ94" s="886"/>
      <c r="RYR94" s="887"/>
      <c r="RYS94" s="887"/>
      <c r="RYT94" s="887"/>
      <c r="RYU94" s="887"/>
      <c r="RYV94" s="887"/>
      <c r="RYW94" s="887"/>
      <c r="RYX94" s="887"/>
      <c r="RYY94" s="888"/>
      <c r="RYZ94" s="886"/>
      <c r="RZA94" s="887"/>
      <c r="RZB94" s="887"/>
      <c r="RZC94" s="887"/>
      <c r="RZD94" s="887"/>
      <c r="RZE94" s="887"/>
      <c r="RZF94" s="887"/>
      <c r="RZG94" s="887"/>
      <c r="RZH94" s="888"/>
      <c r="RZI94" s="886"/>
      <c r="RZJ94" s="887"/>
      <c r="RZK94" s="887"/>
      <c r="RZL94" s="887"/>
      <c r="RZM94" s="887"/>
      <c r="RZN94" s="887"/>
      <c r="RZO94" s="887"/>
      <c r="RZP94" s="887"/>
      <c r="RZQ94" s="888"/>
      <c r="RZR94" s="886"/>
      <c r="RZS94" s="887"/>
      <c r="RZT94" s="887"/>
      <c r="RZU94" s="887"/>
      <c r="RZV94" s="887"/>
      <c r="RZW94" s="887"/>
      <c r="RZX94" s="887"/>
      <c r="RZY94" s="887"/>
      <c r="RZZ94" s="888"/>
      <c r="SAA94" s="886"/>
      <c r="SAB94" s="887"/>
      <c r="SAC94" s="887"/>
      <c r="SAD94" s="887"/>
      <c r="SAE94" s="887"/>
      <c r="SAF94" s="887"/>
      <c r="SAG94" s="887"/>
      <c r="SAH94" s="887"/>
      <c r="SAI94" s="888"/>
      <c r="SAJ94" s="886"/>
      <c r="SAK94" s="887"/>
      <c r="SAL94" s="887"/>
      <c r="SAM94" s="887"/>
      <c r="SAN94" s="887"/>
      <c r="SAO94" s="887"/>
      <c r="SAP94" s="887"/>
      <c r="SAQ94" s="887"/>
      <c r="SAR94" s="888"/>
      <c r="SAS94" s="886"/>
      <c r="SAT94" s="887"/>
      <c r="SAU94" s="887"/>
      <c r="SAV94" s="887"/>
      <c r="SAW94" s="887"/>
      <c r="SAX94" s="887"/>
      <c r="SAY94" s="887"/>
      <c r="SAZ94" s="887"/>
      <c r="SBA94" s="888"/>
      <c r="SBB94" s="886"/>
      <c r="SBC94" s="887"/>
      <c r="SBD94" s="887"/>
      <c r="SBE94" s="887"/>
      <c r="SBF94" s="887"/>
      <c r="SBG94" s="887"/>
      <c r="SBH94" s="887"/>
      <c r="SBI94" s="887"/>
      <c r="SBJ94" s="888"/>
      <c r="SBK94" s="886"/>
      <c r="SBL94" s="887"/>
      <c r="SBM94" s="887"/>
      <c r="SBN94" s="887"/>
      <c r="SBO94" s="887"/>
      <c r="SBP94" s="887"/>
      <c r="SBQ94" s="887"/>
      <c r="SBR94" s="887"/>
      <c r="SBS94" s="888"/>
      <c r="SBT94" s="886"/>
      <c r="SBU94" s="887"/>
      <c r="SBV94" s="887"/>
      <c r="SBW94" s="887"/>
      <c r="SBX94" s="887"/>
      <c r="SBY94" s="887"/>
      <c r="SBZ94" s="887"/>
      <c r="SCA94" s="887"/>
      <c r="SCB94" s="888"/>
      <c r="SCC94" s="886"/>
      <c r="SCD94" s="887"/>
      <c r="SCE94" s="887"/>
      <c r="SCF94" s="887"/>
      <c r="SCG94" s="887"/>
      <c r="SCH94" s="887"/>
      <c r="SCI94" s="887"/>
      <c r="SCJ94" s="887"/>
      <c r="SCK94" s="888"/>
      <c r="SCL94" s="886"/>
      <c r="SCM94" s="887"/>
      <c r="SCN94" s="887"/>
      <c r="SCO94" s="887"/>
      <c r="SCP94" s="887"/>
      <c r="SCQ94" s="887"/>
      <c r="SCR94" s="887"/>
      <c r="SCS94" s="887"/>
      <c r="SCT94" s="888"/>
      <c r="SCU94" s="886"/>
      <c r="SCV94" s="887"/>
      <c r="SCW94" s="887"/>
      <c r="SCX94" s="887"/>
      <c r="SCY94" s="887"/>
      <c r="SCZ94" s="887"/>
      <c r="SDA94" s="887"/>
      <c r="SDB94" s="887"/>
      <c r="SDC94" s="888"/>
      <c r="SDD94" s="886"/>
      <c r="SDE94" s="887"/>
      <c r="SDF94" s="887"/>
      <c r="SDG94" s="887"/>
      <c r="SDH94" s="887"/>
      <c r="SDI94" s="887"/>
      <c r="SDJ94" s="887"/>
      <c r="SDK94" s="887"/>
      <c r="SDL94" s="888"/>
      <c r="SDM94" s="886"/>
      <c r="SDN94" s="887"/>
      <c r="SDO94" s="887"/>
      <c r="SDP94" s="887"/>
      <c r="SDQ94" s="887"/>
      <c r="SDR94" s="887"/>
      <c r="SDS94" s="887"/>
      <c r="SDT94" s="887"/>
      <c r="SDU94" s="888"/>
      <c r="SDV94" s="886"/>
      <c r="SDW94" s="887"/>
      <c r="SDX94" s="887"/>
      <c r="SDY94" s="887"/>
      <c r="SDZ94" s="887"/>
      <c r="SEA94" s="887"/>
      <c r="SEB94" s="887"/>
      <c r="SEC94" s="887"/>
      <c r="SED94" s="888"/>
      <c r="SEE94" s="886"/>
      <c r="SEF94" s="887"/>
      <c r="SEG94" s="887"/>
      <c r="SEH94" s="887"/>
      <c r="SEI94" s="887"/>
      <c r="SEJ94" s="887"/>
      <c r="SEK94" s="887"/>
      <c r="SEL94" s="887"/>
      <c r="SEM94" s="888"/>
      <c r="SEN94" s="886"/>
      <c r="SEO94" s="887"/>
      <c r="SEP94" s="887"/>
      <c r="SEQ94" s="887"/>
      <c r="SER94" s="887"/>
      <c r="SES94" s="887"/>
      <c r="SET94" s="887"/>
      <c r="SEU94" s="887"/>
      <c r="SEV94" s="888"/>
      <c r="SEW94" s="886"/>
      <c r="SEX94" s="887"/>
      <c r="SEY94" s="887"/>
      <c r="SEZ94" s="887"/>
      <c r="SFA94" s="887"/>
      <c r="SFB94" s="887"/>
      <c r="SFC94" s="887"/>
      <c r="SFD94" s="887"/>
      <c r="SFE94" s="888"/>
      <c r="SFF94" s="886"/>
      <c r="SFG94" s="887"/>
      <c r="SFH94" s="887"/>
      <c r="SFI94" s="887"/>
      <c r="SFJ94" s="887"/>
      <c r="SFK94" s="887"/>
      <c r="SFL94" s="887"/>
      <c r="SFM94" s="887"/>
      <c r="SFN94" s="888"/>
      <c r="SFO94" s="886"/>
      <c r="SFP94" s="887"/>
      <c r="SFQ94" s="887"/>
      <c r="SFR94" s="887"/>
      <c r="SFS94" s="887"/>
      <c r="SFT94" s="887"/>
      <c r="SFU94" s="887"/>
      <c r="SFV94" s="887"/>
      <c r="SFW94" s="888"/>
      <c r="SFX94" s="886"/>
      <c r="SFY94" s="887"/>
      <c r="SFZ94" s="887"/>
      <c r="SGA94" s="887"/>
      <c r="SGB94" s="887"/>
      <c r="SGC94" s="887"/>
      <c r="SGD94" s="887"/>
      <c r="SGE94" s="887"/>
      <c r="SGF94" s="888"/>
      <c r="SGG94" s="886"/>
      <c r="SGH94" s="887"/>
      <c r="SGI94" s="887"/>
      <c r="SGJ94" s="887"/>
      <c r="SGK94" s="887"/>
      <c r="SGL94" s="887"/>
      <c r="SGM94" s="887"/>
      <c r="SGN94" s="887"/>
      <c r="SGO94" s="888"/>
      <c r="SGP94" s="886"/>
      <c r="SGQ94" s="887"/>
      <c r="SGR94" s="887"/>
      <c r="SGS94" s="887"/>
      <c r="SGT94" s="887"/>
      <c r="SGU94" s="887"/>
      <c r="SGV94" s="887"/>
      <c r="SGW94" s="887"/>
      <c r="SGX94" s="888"/>
      <c r="SGY94" s="886"/>
      <c r="SGZ94" s="887"/>
      <c r="SHA94" s="887"/>
      <c r="SHB94" s="887"/>
      <c r="SHC94" s="887"/>
      <c r="SHD94" s="887"/>
      <c r="SHE94" s="887"/>
      <c r="SHF94" s="887"/>
      <c r="SHG94" s="888"/>
      <c r="SHH94" s="886"/>
      <c r="SHI94" s="887"/>
      <c r="SHJ94" s="887"/>
      <c r="SHK94" s="887"/>
      <c r="SHL94" s="887"/>
      <c r="SHM94" s="887"/>
      <c r="SHN94" s="887"/>
      <c r="SHO94" s="887"/>
      <c r="SHP94" s="888"/>
      <c r="SHQ94" s="886"/>
      <c r="SHR94" s="887"/>
      <c r="SHS94" s="887"/>
      <c r="SHT94" s="887"/>
      <c r="SHU94" s="887"/>
      <c r="SHV94" s="887"/>
      <c r="SHW94" s="887"/>
      <c r="SHX94" s="887"/>
      <c r="SHY94" s="888"/>
      <c r="SHZ94" s="886"/>
      <c r="SIA94" s="887"/>
      <c r="SIB94" s="887"/>
      <c r="SIC94" s="887"/>
      <c r="SID94" s="887"/>
      <c r="SIE94" s="887"/>
      <c r="SIF94" s="887"/>
      <c r="SIG94" s="887"/>
      <c r="SIH94" s="888"/>
      <c r="SII94" s="886"/>
      <c r="SIJ94" s="887"/>
      <c r="SIK94" s="887"/>
      <c r="SIL94" s="887"/>
      <c r="SIM94" s="887"/>
      <c r="SIN94" s="887"/>
      <c r="SIO94" s="887"/>
      <c r="SIP94" s="887"/>
      <c r="SIQ94" s="888"/>
      <c r="SIR94" s="886"/>
      <c r="SIS94" s="887"/>
      <c r="SIT94" s="887"/>
      <c r="SIU94" s="887"/>
      <c r="SIV94" s="887"/>
      <c r="SIW94" s="887"/>
      <c r="SIX94" s="887"/>
      <c r="SIY94" s="887"/>
      <c r="SIZ94" s="888"/>
      <c r="SJA94" s="886"/>
      <c r="SJB94" s="887"/>
      <c r="SJC94" s="887"/>
      <c r="SJD94" s="887"/>
      <c r="SJE94" s="887"/>
      <c r="SJF94" s="887"/>
      <c r="SJG94" s="887"/>
      <c r="SJH94" s="887"/>
      <c r="SJI94" s="888"/>
      <c r="SJJ94" s="886"/>
      <c r="SJK94" s="887"/>
      <c r="SJL94" s="887"/>
      <c r="SJM94" s="887"/>
      <c r="SJN94" s="887"/>
      <c r="SJO94" s="887"/>
      <c r="SJP94" s="887"/>
      <c r="SJQ94" s="887"/>
      <c r="SJR94" s="888"/>
      <c r="SJS94" s="886"/>
      <c r="SJT94" s="887"/>
      <c r="SJU94" s="887"/>
      <c r="SJV94" s="887"/>
      <c r="SJW94" s="887"/>
      <c r="SJX94" s="887"/>
      <c r="SJY94" s="887"/>
      <c r="SJZ94" s="887"/>
      <c r="SKA94" s="888"/>
      <c r="SKB94" s="886"/>
      <c r="SKC94" s="887"/>
      <c r="SKD94" s="887"/>
      <c r="SKE94" s="887"/>
      <c r="SKF94" s="887"/>
      <c r="SKG94" s="887"/>
      <c r="SKH94" s="887"/>
      <c r="SKI94" s="887"/>
      <c r="SKJ94" s="888"/>
      <c r="SKK94" s="886"/>
      <c r="SKL94" s="887"/>
      <c r="SKM94" s="887"/>
      <c r="SKN94" s="887"/>
      <c r="SKO94" s="887"/>
      <c r="SKP94" s="887"/>
      <c r="SKQ94" s="887"/>
      <c r="SKR94" s="887"/>
      <c r="SKS94" s="888"/>
      <c r="SKT94" s="886"/>
      <c r="SKU94" s="887"/>
      <c r="SKV94" s="887"/>
      <c r="SKW94" s="887"/>
      <c r="SKX94" s="887"/>
      <c r="SKY94" s="887"/>
      <c r="SKZ94" s="887"/>
      <c r="SLA94" s="887"/>
      <c r="SLB94" s="888"/>
      <c r="SLC94" s="886"/>
      <c r="SLD94" s="887"/>
      <c r="SLE94" s="887"/>
      <c r="SLF94" s="887"/>
      <c r="SLG94" s="887"/>
      <c r="SLH94" s="887"/>
      <c r="SLI94" s="887"/>
      <c r="SLJ94" s="887"/>
      <c r="SLK94" s="888"/>
      <c r="SLL94" s="886"/>
      <c r="SLM94" s="887"/>
      <c r="SLN94" s="887"/>
      <c r="SLO94" s="887"/>
      <c r="SLP94" s="887"/>
      <c r="SLQ94" s="887"/>
      <c r="SLR94" s="887"/>
      <c r="SLS94" s="887"/>
      <c r="SLT94" s="888"/>
      <c r="SLU94" s="886"/>
      <c r="SLV94" s="887"/>
      <c r="SLW94" s="887"/>
      <c r="SLX94" s="887"/>
      <c r="SLY94" s="887"/>
      <c r="SLZ94" s="887"/>
      <c r="SMA94" s="887"/>
      <c r="SMB94" s="887"/>
      <c r="SMC94" s="888"/>
      <c r="SMD94" s="886"/>
      <c r="SME94" s="887"/>
      <c r="SMF94" s="887"/>
      <c r="SMG94" s="887"/>
      <c r="SMH94" s="887"/>
      <c r="SMI94" s="887"/>
      <c r="SMJ94" s="887"/>
      <c r="SMK94" s="887"/>
      <c r="SML94" s="888"/>
      <c r="SMM94" s="886"/>
      <c r="SMN94" s="887"/>
      <c r="SMO94" s="887"/>
      <c r="SMP94" s="887"/>
      <c r="SMQ94" s="887"/>
      <c r="SMR94" s="887"/>
      <c r="SMS94" s="887"/>
      <c r="SMT94" s="887"/>
      <c r="SMU94" s="888"/>
      <c r="SMV94" s="886"/>
      <c r="SMW94" s="887"/>
      <c r="SMX94" s="887"/>
      <c r="SMY94" s="887"/>
      <c r="SMZ94" s="887"/>
      <c r="SNA94" s="887"/>
      <c r="SNB94" s="887"/>
      <c r="SNC94" s="887"/>
      <c r="SND94" s="888"/>
      <c r="SNE94" s="886"/>
      <c r="SNF94" s="887"/>
      <c r="SNG94" s="887"/>
      <c r="SNH94" s="887"/>
      <c r="SNI94" s="887"/>
      <c r="SNJ94" s="887"/>
      <c r="SNK94" s="887"/>
      <c r="SNL94" s="887"/>
      <c r="SNM94" s="888"/>
      <c r="SNN94" s="886"/>
      <c r="SNO94" s="887"/>
      <c r="SNP94" s="887"/>
      <c r="SNQ94" s="887"/>
      <c r="SNR94" s="887"/>
      <c r="SNS94" s="887"/>
      <c r="SNT94" s="887"/>
      <c r="SNU94" s="887"/>
      <c r="SNV94" s="888"/>
      <c r="SNW94" s="886"/>
      <c r="SNX94" s="887"/>
      <c r="SNY94" s="887"/>
      <c r="SNZ94" s="887"/>
      <c r="SOA94" s="887"/>
      <c r="SOB94" s="887"/>
      <c r="SOC94" s="887"/>
      <c r="SOD94" s="887"/>
      <c r="SOE94" s="888"/>
      <c r="SOF94" s="886"/>
      <c r="SOG94" s="887"/>
      <c r="SOH94" s="887"/>
      <c r="SOI94" s="887"/>
      <c r="SOJ94" s="887"/>
      <c r="SOK94" s="887"/>
      <c r="SOL94" s="887"/>
      <c r="SOM94" s="887"/>
      <c r="SON94" s="888"/>
      <c r="SOO94" s="886"/>
      <c r="SOP94" s="887"/>
      <c r="SOQ94" s="887"/>
      <c r="SOR94" s="887"/>
      <c r="SOS94" s="887"/>
      <c r="SOT94" s="887"/>
      <c r="SOU94" s="887"/>
      <c r="SOV94" s="887"/>
      <c r="SOW94" s="888"/>
      <c r="SOX94" s="886"/>
      <c r="SOY94" s="887"/>
      <c r="SOZ94" s="887"/>
      <c r="SPA94" s="887"/>
      <c r="SPB94" s="887"/>
      <c r="SPC94" s="887"/>
      <c r="SPD94" s="887"/>
      <c r="SPE94" s="887"/>
      <c r="SPF94" s="888"/>
      <c r="SPG94" s="886"/>
      <c r="SPH94" s="887"/>
      <c r="SPI94" s="887"/>
      <c r="SPJ94" s="887"/>
      <c r="SPK94" s="887"/>
      <c r="SPL94" s="887"/>
      <c r="SPM94" s="887"/>
      <c r="SPN94" s="887"/>
      <c r="SPO94" s="888"/>
      <c r="SPP94" s="886"/>
      <c r="SPQ94" s="887"/>
      <c r="SPR94" s="887"/>
      <c r="SPS94" s="887"/>
      <c r="SPT94" s="887"/>
      <c r="SPU94" s="887"/>
      <c r="SPV94" s="887"/>
      <c r="SPW94" s="887"/>
      <c r="SPX94" s="888"/>
      <c r="SPY94" s="886"/>
      <c r="SPZ94" s="887"/>
      <c r="SQA94" s="887"/>
      <c r="SQB94" s="887"/>
      <c r="SQC94" s="887"/>
      <c r="SQD94" s="887"/>
      <c r="SQE94" s="887"/>
      <c r="SQF94" s="887"/>
      <c r="SQG94" s="888"/>
      <c r="SQH94" s="886"/>
      <c r="SQI94" s="887"/>
      <c r="SQJ94" s="887"/>
      <c r="SQK94" s="887"/>
      <c r="SQL94" s="887"/>
      <c r="SQM94" s="887"/>
      <c r="SQN94" s="887"/>
      <c r="SQO94" s="887"/>
      <c r="SQP94" s="888"/>
      <c r="SQQ94" s="886"/>
      <c r="SQR94" s="887"/>
      <c r="SQS94" s="887"/>
      <c r="SQT94" s="887"/>
      <c r="SQU94" s="887"/>
      <c r="SQV94" s="887"/>
      <c r="SQW94" s="887"/>
      <c r="SQX94" s="887"/>
      <c r="SQY94" s="888"/>
      <c r="SQZ94" s="886"/>
      <c r="SRA94" s="887"/>
      <c r="SRB94" s="887"/>
      <c r="SRC94" s="887"/>
      <c r="SRD94" s="887"/>
      <c r="SRE94" s="887"/>
      <c r="SRF94" s="887"/>
      <c r="SRG94" s="887"/>
      <c r="SRH94" s="888"/>
      <c r="SRI94" s="886"/>
      <c r="SRJ94" s="887"/>
      <c r="SRK94" s="887"/>
      <c r="SRL94" s="887"/>
      <c r="SRM94" s="887"/>
      <c r="SRN94" s="887"/>
      <c r="SRO94" s="887"/>
      <c r="SRP94" s="887"/>
      <c r="SRQ94" s="888"/>
      <c r="SRR94" s="886"/>
      <c r="SRS94" s="887"/>
      <c r="SRT94" s="887"/>
      <c r="SRU94" s="887"/>
      <c r="SRV94" s="887"/>
      <c r="SRW94" s="887"/>
      <c r="SRX94" s="887"/>
      <c r="SRY94" s="887"/>
      <c r="SRZ94" s="888"/>
      <c r="SSA94" s="886"/>
      <c r="SSB94" s="887"/>
      <c r="SSC94" s="887"/>
      <c r="SSD94" s="887"/>
      <c r="SSE94" s="887"/>
      <c r="SSF94" s="887"/>
      <c r="SSG94" s="887"/>
      <c r="SSH94" s="887"/>
      <c r="SSI94" s="888"/>
      <c r="SSJ94" s="886"/>
      <c r="SSK94" s="887"/>
      <c r="SSL94" s="887"/>
      <c r="SSM94" s="887"/>
      <c r="SSN94" s="887"/>
      <c r="SSO94" s="887"/>
      <c r="SSP94" s="887"/>
      <c r="SSQ94" s="887"/>
      <c r="SSR94" s="888"/>
      <c r="SSS94" s="886"/>
      <c r="SST94" s="887"/>
      <c r="SSU94" s="887"/>
      <c r="SSV94" s="887"/>
      <c r="SSW94" s="887"/>
      <c r="SSX94" s="887"/>
      <c r="SSY94" s="887"/>
      <c r="SSZ94" s="887"/>
      <c r="STA94" s="888"/>
      <c r="STB94" s="886"/>
      <c r="STC94" s="887"/>
      <c r="STD94" s="887"/>
      <c r="STE94" s="887"/>
      <c r="STF94" s="887"/>
      <c r="STG94" s="887"/>
      <c r="STH94" s="887"/>
      <c r="STI94" s="887"/>
      <c r="STJ94" s="888"/>
      <c r="STK94" s="886"/>
      <c r="STL94" s="887"/>
      <c r="STM94" s="887"/>
      <c r="STN94" s="887"/>
      <c r="STO94" s="887"/>
      <c r="STP94" s="887"/>
      <c r="STQ94" s="887"/>
      <c r="STR94" s="887"/>
      <c r="STS94" s="888"/>
      <c r="STT94" s="886"/>
      <c r="STU94" s="887"/>
      <c r="STV94" s="887"/>
      <c r="STW94" s="887"/>
      <c r="STX94" s="887"/>
      <c r="STY94" s="887"/>
      <c r="STZ94" s="887"/>
      <c r="SUA94" s="887"/>
      <c r="SUB94" s="888"/>
      <c r="SUC94" s="886"/>
      <c r="SUD94" s="887"/>
      <c r="SUE94" s="887"/>
      <c r="SUF94" s="887"/>
      <c r="SUG94" s="887"/>
      <c r="SUH94" s="887"/>
      <c r="SUI94" s="887"/>
      <c r="SUJ94" s="887"/>
      <c r="SUK94" s="888"/>
      <c r="SUL94" s="886"/>
      <c r="SUM94" s="887"/>
      <c r="SUN94" s="887"/>
      <c r="SUO94" s="887"/>
      <c r="SUP94" s="887"/>
      <c r="SUQ94" s="887"/>
      <c r="SUR94" s="887"/>
      <c r="SUS94" s="887"/>
      <c r="SUT94" s="888"/>
      <c r="SUU94" s="886"/>
      <c r="SUV94" s="887"/>
      <c r="SUW94" s="887"/>
      <c r="SUX94" s="887"/>
      <c r="SUY94" s="887"/>
      <c r="SUZ94" s="887"/>
      <c r="SVA94" s="887"/>
      <c r="SVB94" s="887"/>
      <c r="SVC94" s="888"/>
      <c r="SVD94" s="886"/>
      <c r="SVE94" s="887"/>
      <c r="SVF94" s="887"/>
      <c r="SVG94" s="887"/>
      <c r="SVH94" s="887"/>
      <c r="SVI94" s="887"/>
      <c r="SVJ94" s="887"/>
      <c r="SVK94" s="887"/>
      <c r="SVL94" s="888"/>
      <c r="SVM94" s="886"/>
      <c r="SVN94" s="887"/>
      <c r="SVO94" s="887"/>
      <c r="SVP94" s="887"/>
      <c r="SVQ94" s="887"/>
      <c r="SVR94" s="887"/>
      <c r="SVS94" s="887"/>
      <c r="SVT94" s="887"/>
      <c r="SVU94" s="888"/>
      <c r="SVV94" s="886"/>
      <c r="SVW94" s="887"/>
      <c r="SVX94" s="887"/>
      <c r="SVY94" s="887"/>
      <c r="SVZ94" s="887"/>
      <c r="SWA94" s="887"/>
      <c r="SWB94" s="887"/>
      <c r="SWC94" s="887"/>
      <c r="SWD94" s="888"/>
      <c r="SWE94" s="886"/>
      <c r="SWF94" s="887"/>
      <c r="SWG94" s="887"/>
      <c r="SWH94" s="887"/>
      <c r="SWI94" s="887"/>
      <c r="SWJ94" s="887"/>
      <c r="SWK94" s="887"/>
      <c r="SWL94" s="887"/>
      <c r="SWM94" s="888"/>
      <c r="SWN94" s="886"/>
      <c r="SWO94" s="887"/>
      <c r="SWP94" s="887"/>
      <c r="SWQ94" s="887"/>
      <c r="SWR94" s="887"/>
      <c r="SWS94" s="887"/>
      <c r="SWT94" s="887"/>
      <c r="SWU94" s="887"/>
      <c r="SWV94" s="888"/>
      <c r="SWW94" s="886"/>
      <c r="SWX94" s="887"/>
      <c r="SWY94" s="887"/>
      <c r="SWZ94" s="887"/>
      <c r="SXA94" s="887"/>
      <c r="SXB94" s="887"/>
      <c r="SXC94" s="887"/>
      <c r="SXD94" s="887"/>
      <c r="SXE94" s="888"/>
      <c r="SXF94" s="886"/>
      <c r="SXG94" s="887"/>
      <c r="SXH94" s="887"/>
      <c r="SXI94" s="887"/>
      <c r="SXJ94" s="887"/>
      <c r="SXK94" s="887"/>
      <c r="SXL94" s="887"/>
      <c r="SXM94" s="887"/>
      <c r="SXN94" s="888"/>
      <c r="SXO94" s="886"/>
      <c r="SXP94" s="887"/>
      <c r="SXQ94" s="887"/>
      <c r="SXR94" s="887"/>
      <c r="SXS94" s="887"/>
      <c r="SXT94" s="887"/>
      <c r="SXU94" s="887"/>
      <c r="SXV94" s="887"/>
      <c r="SXW94" s="888"/>
      <c r="SXX94" s="886"/>
      <c r="SXY94" s="887"/>
      <c r="SXZ94" s="887"/>
      <c r="SYA94" s="887"/>
      <c r="SYB94" s="887"/>
      <c r="SYC94" s="887"/>
      <c r="SYD94" s="887"/>
      <c r="SYE94" s="887"/>
      <c r="SYF94" s="888"/>
      <c r="SYG94" s="886"/>
      <c r="SYH94" s="887"/>
      <c r="SYI94" s="887"/>
      <c r="SYJ94" s="887"/>
      <c r="SYK94" s="887"/>
      <c r="SYL94" s="887"/>
      <c r="SYM94" s="887"/>
      <c r="SYN94" s="887"/>
      <c r="SYO94" s="888"/>
      <c r="SYP94" s="886"/>
      <c r="SYQ94" s="887"/>
      <c r="SYR94" s="887"/>
      <c r="SYS94" s="887"/>
      <c r="SYT94" s="887"/>
      <c r="SYU94" s="887"/>
      <c r="SYV94" s="887"/>
      <c r="SYW94" s="887"/>
      <c r="SYX94" s="888"/>
      <c r="SYY94" s="886"/>
      <c r="SYZ94" s="887"/>
      <c r="SZA94" s="887"/>
      <c r="SZB94" s="887"/>
      <c r="SZC94" s="887"/>
      <c r="SZD94" s="887"/>
      <c r="SZE94" s="887"/>
      <c r="SZF94" s="887"/>
      <c r="SZG94" s="888"/>
      <c r="SZH94" s="886"/>
      <c r="SZI94" s="887"/>
      <c r="SZJ94" s="887"/>
      <c r="SZK94" s="887"/>
      <c r="SZL94" s="887"/>
      <c r="SZM94" s="887"/>
      <c r="SZN94" s="887"/>
      <c r="SZO94" s="887"/>
      <c r="SZP94" s="888"/>
      <c r="SZQ94" s="886"/>
      <c r="SZR94" s="887"/>
      <c r="SZS94" s="887"/>
      <c r="SZT94" s="887"/>
      <c r="SZU94" s="887"/>
      <c r="SZV94" s="887"/>
      <c r="SZW94" s="887"/>
      <c r="SZX94" s="887"/>
      <c r="SZY94" s="888"/>
      <c r="SZZ94" s="886"/>
      <c r="TAA94" s="887"/>
      <c r="TAB94" s="887"/>
      <c r="TAC94" s="887"/>
      <c r="TAD94" s="887"/>
      <c r="TAE94" s="887"/>
      <c r="TAF94" s="887"/>
      <c r="TAG94" s="887"/>
      <c r="TAH94" s="888"/>
      <c r="TAI94" s="886"/>
      <c r="TAJ94" s="887"/>
      <c r="TAK94" s="887"/>
      <c r="TAL94" s="887"/>
      <c r="TAM94" s="887"/>
      <c r="TAN94" s="887"/>
      <c r="TAO94" s="887"/>
      <c r="TAP94" s="887"/>
      <c r="TAQ94" s="888"/>
      <c r="TAR94" s="886"/>
      <c r="TAS94" s="887"/>
      <c r="TAT94" s="887"/>
      <c r="TAU94" s="887"/>
      <c r="TAV94" s="887"/>
      <c r="TAW94" s="887"/>
      <c r="TAX94" s="887"/>
      <c r="TAY94" s="887"/>
      <c r="TAZ94" s="888"/>
      <c r="TBA94" s="886"/>
      <c r="TBB94" s="887"/>
      <c r="TBC94" s="887"/>
      <c r="TBD94" s="887"/>
      <c r="TBE94" s="887"/>
      <c r="TBF94" s="887"/>
      <c r="TBG94" s="887"/>
      <c r="TBH94" s="887"/>
      <c r="TBI94" s="888"/>
      <c r="TBJ94" s="886"/>
      <c r="TBK94" s="887"/>
      <c r="TBL94" s="887"/>
      <c r="TBM94" s="887"/>
      <c r="TBN94" s="887"/>
      <c r="TBO94" s="887"/>
      <c r="TBP94" s="887"/>
      <c r="TBQ94" s="887"/>
      <c r="TBR94" s="888"/>
      <c r="TBS94" s="886"/>
      <c r="TBT94" s="887"/>
      <c r="TBU94" s="887"/>
      <c r="TBV94" s="887"/>
      <c r="TBW94" s="887"/>
      <c r="TBX94" s="887"/>
      <c r="TBY94" s="887"/>
      <c r="TBZ94" s="887"/>
      <c r="TCA94" s="888"/>
      <c r="TCB94" s="886"/>
      <c r="TCC94" s="887"/>
      <c r="TCD94" s="887"/>
      <c r="TCE94" s="887"/>
      <c r="TCF94" s="887"/>
      <c r="TCG94" s="887"/>
      <c r="TCH94" s="887"/>
      <c r="TCI94" s="887"/>
      <c r="TCJ94" s="888"/>
      <c r="TCK94" s="886"/>
      <c r="TCL94" s="887"/>
      <c r="TCM94" s="887"/>
      <c r="TCN94" s="887"/>
      <c r="TCO94" s="887"/>
      <c r="TCP94" s="887"/>
      <c r="TCQ94" s="887"/>
      <c r="TCR94" s="887"/>
      <c r="TCS94" s="888"/>
      <c r="TCT94" s="886"/>
      <c r="TCU94" s="887"/>
      <c r="TCV94" s="887"/>
      <c r="TCW94" s="887"/>
      <c r="TCX94" s="887"/>
      <c r="TCY94" s="887"/>
      <c r="TCZ94" s="887"/>
      <c r="TDA94" s="887"/>
      <c r="TDB94" s="888"/>
      <c r="TDC94" s="886"/>
      <c r="TDD94" s="887"/>
      <c r="TDE94" s="887"/>
      <c r="TDF94" s="887"/>
      <c r="TDG94" s="887"/>
      <c r="TDH94" s="887"/>
      <c r="TDI94" s="887"/>
      <c r="TDJ94" s="887"/>
      <c r="TDK94" s="888"/>
      <c r="TDL94" s="886"/>
      <c r="TDM94" s="887"/>
      <c r="TDN94" s="887"/>
      <c r="TDO94" s="887"/>
      <c r="TDP94" s="887"/>
      <c r="TDQ94" s="887"/>
      <c r="TDR94" s="887"/>
      <c r="TDS94" s="887"/>
      <c r="TDT94" s="888"/>
      <c r="TDU94" s="886"/>
      <c r="TDV94" s="887"/>
      <c r="TDW94" s="887"/>
      <c r="TDX94" s="887"/>
      <c r="TDY94" s="887"/>
      <c r="TDZ94" s="887"/>
      <c r="TEA94" s="887"/>
      <c r="TEB94" s="887"/>
      <c r="TEC94" s="888"/>
      <c r="TED94" s="886"/>
      <c r="TEE94" s="887"/>
      <c r="TEF94" s="887"/>
      <c r="TEG94" s="887"/>
      <c r="TEH94" s="887"/>
      <c r="TEI94" s="887"/>
      <c r="TEJ94" s="887"/>
      <c r="TEK94" s="887"/>
      <c r="TEL94" s="888"/>
      <c r="TEM94" s="886"/>
      <c r="TEN94" s="887"/>
      <c r="TEO94" s="887"/>
      <c r="TEP94" s="887"/>
      <c r="TEQ94" s="887"/>
      <c r="TER94" s="887"/>
      <c r="TES94" s="887"/>
      <c r="TET94" s="887"/>
      <c r="TEU94" s="888"/>
      <c r="TEV94" s="886"/>
      <c r="TEW94" s="887"/>
      <c r="TEX94" s="887"/>
      <c r="TEY94" s="887"/>
      <c r="TEZ94" s="887"/>
      <c r="TFA94" s="887"/>
      <c r="TFB94" s="887"/>
      <c r="TFC94" s="887"/>
      <c r="TFD94" s="888"/>
      <c r="TFE94" s="886"/>
      <c r="TFF94" s="887"/>
      <c r="TFG94" s="887"/>
      <c r="TFH94" s="887"/>
      <c r="TFI94" s="887"/>
      <c r="TFJ94" s="887"/>
      <c r="TFK94" s="887"/>
      <c r="TFL94" s="887"/>
      <c r="TFM94" s="888"/>
      <c r="TFN94" s="886"/>
      <c r="TFO94" s="887"/>
      <c r="TFP94" s="887"/>
      <c r="TFQ94" s="887"/>
      <c r="TFR94" s="887"/>
      <c r="TFS94" s="887"/>
      <c r="TFT94" s="887"/>
      <c r="TFU94" s="887"/>
      <c r="TFV94" s="888"/>
      <c r="TFW94" s="886"/>
      <c r="TFX94" s="887"/>
      <c r="TFY94" s="887"/>
      <c r="TFZ94" s="887"/>
      <c r="TGA94" s="887"/>
      <c r="TGB94" s="887"/>
      <c r="TGC94" s="887"/>
      <c r="TGD94" s="887"/>
      <c r="TGE94" s="888"/>
      <c r="TGF94" s="886"/>
      <c r="TGG94" s="887"/>
      <c r="TGH94" s="887"/>
      <c r="TGI94" s="887"/>
      <c r="TGJ94" s="887"/>
      <c r="TGK94" s="887"/>
      <c r="TGL94" s="887"/>
      <c r="TGM94" s="887"/>
      <c r="TGN94" s="888"/>
      <c r="TGO94" s="886"/>
      <c r="TGP94" s="887"/>
      <c r="TGQ94" s="887"/>
      <c r="TGR94" s="887"/>
      <c r="TGS94" s="887"/>
      <c r="TGT94" s="887"/>
      <c r="TGU94" s="887"/>
      <c r="TGV94" s="887"/>
      <c r="TGW94" s="888"/>
      <c r="TGX94" s="886"/>
      <c r="TGY94" s="887"/>
      <c r="TGZ94" s="887"/>
      <c r="THA94" s="887"/>
      <c r="THB94" s="887"/>
      <c r="THC94" s="887"/>
      <c r="THD94" s="887"/>
      <c r="THE94" s="887"/>
      <c r="THF94" s="888"/>
      <c r="THG94" s="886"/>
      <c r="THH94" s="887"/>
      <c r="THI94" s="887"/>
      <c r="THJ94" s="887"/>
      <c r="THK94" s="887"/>
      <c r="THL94" s="887"/>
      <c r="THM94" s="887"/>
      <c r="THN94" s="887"/>
      <c r="THO94" s="888"/>
      <c r="THP94" s="886"/>
      <c r="THQ94" s="887"/>
      <c r="THR94" s="887"/>
      <c r="THS94" s="887"/>
      <c r="THT94" s="887"/>
      <c r="THU94" s="887"/>
      <c r="THV94" s="887"/>
      <c r="THW94" s="887"/>
      <c r="THX94" s="888"/>
      <c r="THY94" s="886"/>
      <c r="THZ94" s="887"/>
      <c r="TIA94" s="887"/>
      <c r="TIB94" s="887"/>
      <c r="TIC94" s="887"/>
      <c r="TID94" s="887"/>
      <c r="TIE94" s="887"/>
      <c r="TIF94" s="887"/>
      <c r="TIG94" s="888"/>
      <c r="TIH94" s="886"/>
      <c r="TII94" s="887"/>
      <c r="TIJ94" s="887"/>
      <c r="TIK94" s="887"/>
      <c r="TIL94" s="887"/>
      <c r="TIM94" s="887"/>
      <c r="TIN94" s="887"/>
      <c r="TIO94" s="887"/>
      <c r="TIP94" s="888"/>
      <c r="TIQ94" s="886"/>
      <c r="TIR94" s="887"/>
      <c r="TIS94" s="887"/>
      <c r="TIT94" s="887"/>
      <c r="TIU94" s="887"/>
      <c r="TIV94" s="887"/>
      <c r="TIW94" s="887"/>
      <c r="TIX94" s="887"/>
      <c r="TIY94" s="888"/>
      <c r="TIZ94" s="886"/>
      <c r="TJA94" s="887"/>
      <c r="TJB94" s="887"/>
      <c r="TJC94" s="887"/>
      <c r="TJD94" s="887"/>
      <c r="TJE94" s="887"/>
      <c r="TJF94" s="887"/>
      <c r="TJG94" s="887"/>
      <c r="TJH94" s="888"/>
      <c r="TJI94" s="886"/>
      <c r="TJJ94" s="887"/>
      <c r="TJK94" s="887"/>
      <c r="TJL94" s="887"/>
      <c r="TJM94" s="887"/>
      <c r="TJN94" s="887"/>
      <c r="TJO94" s="887"/>
      <c r="TJP94" s="887"/>
      <c r="TJQ94" s="888"/>
      <c r="TJR94" s="886"/>
      <c r="TJS94" s="887"/>
      <c r="TJT94" s="887"/>
      <c r="TJU94" s="887"/>
      <c r="TJV94" s="887"/>
      <c r="TJW94" s="887"/>
      <c r="TJX94" s="887"/>
      <c r="TJY94" s="887"/>
      <c r="TJZ94" s="888"/>
      <c r="TKA94" s="886"/>
      <c r="TKB94" s="887"/>
      <c r="TKC94" s="887"/>
      <c r="TKD94" s="887"/>
      <c r="TKE94" s="887"/>
      <c r="TKF94" s="887"/>
      <c r="TKG94" s="887"/>
      <c r="TKH94" s="887"/>
      <c r="TKI94" s="888"/>
      <c r="TKJ94" s="886"/>
      <c r="TKK94" s="887"/>
      <c r="TKL94" s="887"/>
      <c r="TKM94" s="887"/>
      <c r="TKN94" s="887"/>
      <c r="TKO94" s="887"/>
      <c r="TKP94" s="887"/>
      <c r="TKQ94" s="887"/>
      <c r="TKR94" s="888"/>
      <c r="TKS94" s="886"/>
      <c r="TKT94" s="887"/>
      <c r="TKU94" s="887"/>
      <c r="TKV94" s="887"/>
      <c r="TKW94" s="887"/>
      <c r="TKX94" s="887"/>
      <c r="TKY94" s="887"/>
      <c r="TKZ94" s="887"/>
      <c r="TLA94" s="888"/>
      <c r="TLB94" s="886"/>
      <c r="TLC94" s="887"/>
      <c r="TLD94" s="887"/>
      <c r="TLE94" s="887"/>
      <c r="TLF94" s="887"/>
      <c r="TLG94" s="887"/>
      <c r="TLH94" s="887"/>
      <c r="TLI94" s="887"/>
      <c r="TLJ94" s="888"/>
      <c r="TLK94" s="886"/>
      <c r="TLL94" s="887"/>
      <c r="TLM94" s="887"/>
      <c r="TLN94" s="887"/>
      <c r="TLO94" s="887"/>
      <c r="TLP94" s="887"/>
      <c r="TLQ94" s="887"/>
      <c r="TLR94" s="887"/>
      <c r="TLS94" s="888"/>
      <c r="TLT94" s="886"/>
      <c r="TLU94" s="887"/>
      <c r="TLV94" s="887"/>
      <c r="TLW94" s="887"/>
      <c r="TLX94" s="887"/>
      <c r="TLY94" s="887"/>
      <c r="TLZ94" s="887"/>
      <c r="TMA94" s="887"/>
      <c r="TMB94" s="888"/>
      <c r="TMC94" s="886"/>
      <c r="TMD94" s="887"/>
      <c r="TME94" s="887"/>
      <c r="TMF94" s="887"/>
      <c r="TMG94" s="887"/>
      <c r="TMH94" s="887"/>
      <c r="TMI94" s="887"/>
      <c r="TMJ94" s="887"/>
      <c r="TMK94" s="888"/>
      <c r="TML94" s="886"/>
      <c r="TMM94" s="887"/>
      <c r="TMN94" s="887"/>
      <c r="TMO94" s="887"/>
      <c r="TMP94" s="887"/>
      <c r="TMQ94" s="887"/>
      <c r="TMR94" s="887"/>
      <c r="TMS94" s="887"/>
      <c r="TMT94" s="888"/>
      <c r="TMU94" s="886"/>
      <c r="TMV94" s="887"/>
      <c r="TMW94" s="887"/>
      <c r="TMX94" s="887"/>
      <c r="TMY94" s="887"/>
      <c r="TMZ94" s="887"/>
      <c r="TNA94" s="887"/>
      <c r="TNB94" s="887"/>
      <c r="TNC94" s="888"/>
      <c r="TND94" s="886"/>
      <c r="TNE94" s="887"/>
      <c r="TNF94" s="887"/>
      <c r="TNG94" s="887"/>
      <c r="TNH94" s="887"/>
      <c r="TNI94" s="887"/>
      <c r="TNJ94" s="887"/>
      <c r="TNK94" s="887"/>
      <c r="TNL94" s="888"/>
      <c r="TNM94" s="886"/>
      <c r="TNN94" s="887"/>
      <c r="TNO94" s="887"/>
      <c r="TNP94" s="887"/>
      <c r="TNQ94" s="887"/>
      <c r="TNR94" s="887"/>
      <c r="TNS94" s="887"/>
      <c r="TNT94" s="887"/>
      <c r="TNU94" s="888"/>
      <c r="TNV94" s="886"/>
      <c r="TNW94" s="887"/>
      <c r="TNX94" s="887"/>
      <c r="TNY94" s="887"/>
      <c r="TNZ94" s="887"/>
      <c r="TOA94" s="887"/>
      <c r="TOB94" s="887"/>
      <c r="TOC94" s="887"/>
      <c r="TOD94" s="888"/>
      <c r="TOE94" s="886"/>
      <c r="TOF94" s="887"/>
      <c r="TOG94" s="887"/>
      <c r="TOH94" s="887"/>
      <c r="TOI94" s="887"/>
      <c r="TOJ94" s="887"/>
      <c r="TOK94" s="887"/>
      <c r="TOL94" s="887"/>
      <c r="TOM94" s="888"/>
      <c r="TON94" s="886"/>
      <c r="TOO94" s="887"/>
      <c r="TOP94" s="887"/>
      <c r="TOQ94" s="887"/>
      <c r="TOR94" s="887"/>
      <c r="TOS94" s="887"/>
      <c r="TOT94" s="887"/>
      <c r="TOU94" s="887"/>
      <c r="TOV94" s="888"/>
      <c r="TOW94" s="886"/>
      <c r="TOX94" s="887"/>
      <c r="TOY94" s="887"/>
      <c r="TOZ94" s="887"/>
      <c r="TPA94" s="887"/>
      <c r="TPB94" s="887"/>
      <c r="TPC94" s="887"/>
      <c r="TPD94" s="887"/>
      <c r="TPE94" s="888"/>
      <c r="TPF94" s="886"/>
      <c r="TPG94" s="887"/>
      <c r="TPH94" s="887"/>
      <c r="TPI94" s="887"/>
      <c r="TPJ94" s="887"/>
      <c r="TPK94" s="887"/>
      <c r="TPL94" s="887"/>
      <c r="TPM94" s="887"/>
      <c r="TPN94" s="888"/>
      <c r="TPO94" s="886"/>
      <c r="TPP94" s="887"/>
      <c r="TPQ94" s="887"/>
      <c r="TPR94" s="887"/>
      <c r="TPS94" s="887"/>
      <c r="TPT94" s="887"/>
      <c r="TPU94" s="887"/>
      <c r="TPV94" s="887"/>
      <c r="TPW94" s="888"/>
      <c r="TPX94" s="886"/>
      <c r="TPY94" s="887"/>
      <c r="TPZ94" s="887"/>
      <c r="TQA94" s="887"/>
      <c r="TQB94" s="887"/>
      <c r="TQC94" s="887"/>
      <c r="TQD94" s="887"/>
      <c r="TQE94" s="887"/>
      <c r="TQF94" s="888"/>
      <c r="TQG94" s="886"/>
      <c r="TQH94" s="887"/>
      <c r="TQI94" s="887"/>
      <c r="TQJ94" s="887"/>
      <c r="TQK94" s="887"/>
      <c r="TQL94" s="887"/>
      <c r="TQM94" s="887"/>
      <c r="TQN94" s="887"/>
      <c r="TQO94" s="888"/>
      <c r="TQP94" s="886"/>
      <c r="TQQ94" s="887"/>
      <c r="TQR94" s="887"/>
      <c r="TQS94" s="887"/>
      <c r="TQT94" s="887"/>
      <c r="TQU94" s="887"/>
      <c r="TQV94" s="887"/>
      <c r="TQW94" s="887"/>
      <c r="TQX94" s="888"/>
      <c r="TQY94" s="886"/>
      <c r="TQZ94" s="887"/>
      <c r="TRA94" s="887"/>
      <c r="TRB94" s="887"/>
      <c r="TRC94" s="887"/>
      <c r="TRD94" s="887"/>
      <c r="TRE94" s="887"/>
      <c r="TRF94" s="887"/>
      <c r="TRG94" s="888"/>
      <c r="TRH94" s="886"/>
      <c r="TRI94" s="887"/>
      <c r="TRJ94" s="887"/>
      <c r="TRK94" s="887"/>
      <c r="TRL94" s="887"/>
      <c r="TRM94" s="887"/>
      <c r="TRN94" s="887"/>
      <c r="TRO94" s="887"/>
      <c r="TRP94" s="888"/>
      <c r="TRQ94" s="886"/>
      <c r="TRR94" s="887"/>
      <c r="TRS94" s="887"/>
      <c r="TRT94" s="887"/>
      <c r="TRU94" s="887"/>
      <c r="TRV94" s="887"/>
      <c r="TRW94" s="887"/>
      <c r="TRX94" s="887"/>
      <c r="TRY94" s="888"/>
      <c r="TRZ94" s="886"/>
      <c r="TSA94" s="887"/>
      <c r="TSB94" s="887"/>
      <c r="TSC94" s="887"/>
      <c r="TSD94" s="887"/>
      <c r="TSE94" s="887"/>
      <c r="TSF94" s="887"/>
      <c r="TSG94" s="887"/>
      <c r="TSH94" s="888"/>
      <c r="TSI94" s="886"/>
      <c r="TSJ94" s="887"/>
      <c r="TSK94" s="887"/>
      <c r="TSL94" s="887"/>
      <c r="TSM94" s="887"/>
      <c r="TSN94" s="887"/>
      <c r="TSO94" s="887"/>
      <c r="TSP94" s="887"/>
      <c r="TSQ94" s="888"/>
      <c r="TSR94" s="886"/>
      <c r="TSS94" s="887"/>
      <c r="TST94" s="887"/>
      <c r="TSU94" s="887"/>
      <c r="TSV94" s="887"/>
      <c r="TSW94" s="887"/>
      <c r="TSX94" s="887"/>
      <c r="TSY94" s="887"/>
      <c r="TSZ94" s="888"/>
      <c r="TTA94" s="886"/>
      <c r="TTB94" s="887"/>
      <c r="TTC94" s="887"/>
      <c r="TTD94" s="887"/>
      <c r="TTE94" s="887"/>
      <c r="TTF94" s="887"/>
      <c r="TTG94" s="887"/>
      <c r="TTH94" s="887"/>
      <c r="TTI94" s="888"/>
      <c r="TTJ94" s="886"/>
      <c r="TTK94" s="887"/>
      <c r="TTL94" s="887"/>
      <c r="TTM94" s="887"/>
      <c r="TTN94" s="887"/>
      <c r="TTO94" s="887"/>
      <c r="TTP94" s="887"/>
      <c r="TTQ94" s="887"/>
      <c r="TTR94" s="888"/>
      <c r="TTS94" s="886"/>
      <c r="TTT94" s="887"/>
      <c r="TTU94" s="887"/>
      <c r="TTV94" s="887"/>
      <c r="TTW94" s="887"/>
      <c r="TTX94" s="887"/>
      <c r="TTY94" s="887"/>
      <c r="TTZ94" s="887"/>
      <c r="TUA94" s="888"/>
      <c r="TUB94" s="886"/>
      <c r="TUC94" s="887"/>
      <c r="TUD94" s="887"/>
      <c r="TUE94" s="887"/>
      <c r="TUF94" s="887"/>
      <c r="TUG94" s="887"/>
      <c r="TUH94" s="887"/>
      <c r="TUI94" s="887"/>
      <c r="TUJ94" s="888"/>
      <c r="TUK94" s="886"/>
      <c r="TUL94" s="887"/>
      <c r="TUM94" s="887"/>
      <c r="TUN94" s="887"/>
      <c r="TUO94" s="887"/>
      <c r="TUP94" s="887"/>
      <c r="TUQ94" s="887"/>
      <c r="TUR94" s="887"/>
      <c r="TUS94" s="888"/>
      <c r="TUT94" s="886"/>
      <c r="TUU94" s="887"/>
      <c r="TUV94" s="887"/>
      <c r="TUW94" s="887"/>
      <c r="TUX94" s="887"/>
      <c r="TUY94" s="887"/>
      <c r="TUZ94" s="887"/>
      <c r="TVA94" s="887"/>
      <c r="TVB94" s="888"/>
      <c r="TVC94" s="886"/>
      <c r="TVD94" s="887"/>
      <c r="TVE94" s="887"/>
      <c r="TVF94" s="887"/>
      <c r="TVG94" s="887"/>
      <c r="TVH94" s="887"/>
      <c r="TVI94" s="887"/>
      <c r="TVJ94" s="887"/>
      <c r="TVK94" s="888"/>
      <c r="TVL94" s="886"/>
      <c r="TVM94" s="887"/>
      <c r="TVN94" s="887"/>
      <c r="TVO94" s="887"/>
      <c r="TVP94" s="887"/>
      <c r="TVQ94" s="887"/>
      <c r="TVR94" s="887"/>
      <c r="TVS94" s="887"/>
      <c r="TVT94" s="888"/>
      <c r="TVU94" s="886"/>
      <c r="TVV94" s="887"/>
      <c r="TVW94" s="887"/>
      <c r="TVX94" s="887"/>
      <c r="TVY94" s="887"/>
      <c r="TVZ94" s="887"/>
      <c r="TWA94" s="887"/>
      <c r="TWB94" s="887"/>
      <c r="TWC94" s="888"/>
      <c r="TWD94" s="886"/>
      <c r="TWE94" s="887"/>
      <c r="TWF94" s="887"/>
      <c r="TWG94" s="887"/>
      <c r="TWH94" s="887"/>
      <c r="TWI94" s="887"/>
      <c r="TWJ94" s="887"/>
      <c r="TWK94" s="887"/>
      <c r="TWL94" s="888"/>
      <c r="TWM94" s="886"/>
      <c r="TWN94" s="887"/>
      <c r="TWO94" s="887"/>
      <c r="TWP94" s="887"/>
      <c r="TWQ94" s="887"/>
      <c r="TWR94" s="887"/>
      <c r="TWS94" s="887"/>
      <c r="TWT94" s="887"/>
      <c r="TWU94" s="888"/>
      <c r="TWV94" s="886"/>
      <c r="TWW94" s="887"/>
      <c r="TWX94" s="887"/>
      <c r="TWY94" s="887"/>
      <c r="TWZ94" s="887"/>
      <c r="TXA94" s="887"/>
      <c r="TXB94" s="887"/>
      <c r="TXC94" s="887"/>
      <c r="TXD94" s="888"/>
      <c r="TXE94" s="886"/>
      <c r="TXF94" s="887"/>
      <c r="TXG94" s="887"/>
      <c r="TXH94" s="887"/>
      <c r="TXI94" s="887"/>
      <c r="TXJ94" s="887"/>
      <c r="TXK94" s="887"/>
      <c r="TXL94" s="887"/>
      <c r="TXM94" s="888"/>
      <c r="TXN94" s="886"/>
      <c r="TXO94" s="887"/>
      <c r="TXP94" s="887"/>
      <c r="TXQ94" s="887"/>
      <c r="TXR94" s="887"/>
      <c r="TXS94" s="887"/>
      <c r="TXT94" s="887"/>
      <c r="TXU94" s="887"/>
      <c r="TXV94" s="888"/>
      <c r="TXW94" s="886"/>
      <c r="TXX94" s="887"/>
      <c r="TXY94" s="887"/>
      <c r="TXZ94" s="887"/>
      <c r="TYA94" s="887"/>
      <c r="TYB94" s="887"/>
      <c r="TYC94" s="887"/>
      <c r="TYD94" s="887"/>
      <c r="TYE94" s="888"/>
      <c r="TYF94" s="886"/>
      <c r="TYG94" s="887"/>
      <c r="TYH94" s="887"/>
      <c r="TYI94" s="887"/>
      <c r="TYJ94" s="887"/>
      <c r="TYK94" s="887"/>
      <c r="TYL94" s="887"/>
      <c r="TYM94" s="887"/>
      <c r="TYN94" s="888"/>
      <c r="TYO94" s="886"/>
      <c r="TYP94" s="887"/>
      <c r="TYQ94" s="887"/>
      <c r="TYR94" s="887"/>
      <c r="TYS94" s="887"/>
      <c r="TYT94" s="887"/>
      <c r="TYU94" s="887"/>
      <c r="TYV94" s="887"/>
      <c r="TYW94" s="888"/>
      <c r="TYX94" s="886"/>
      <c r="TYY94" s="887"/>
      <c r="TYZ94" s="887"/>
      <c r="TZA94" s="887"/>
      <c r="TZB94" s="887"/>
      <c r="TZC94" s="887"/>
      <c r="TZD94" s="887"/>
      <c r="TZE94" s="887"/>
      <c r="TZF94" s="888"/>
      <c r="TZG94" s="886"/>
      <c r="TZH94" s="887"/>
      <c r="TZI94" s="887"/>
      <c r="TZJ94" s="887"/>
      <c r="TZK94" s="887"/>
      <c r="TZL94" s="887"/>
      <c r="TZM94" s="887"/>
      <c r="TZN94" s="887"/>
      <c r="TZO94" s="888"/>
      <c r="TZP94" s="886"/>
      <c r="TZQ94" s="887"/>
      <c r="TZR94" s="887"/>
      <c r="TZS94" s="887"/>
      <c r="TZT94" s="887"/>
      <c r="TZU94" s="887"/>
      <c r="TZV94" s="887"/>
      <c r="TZW94" s="887"/>
      <c r="TZX94" s="888"/>
      <c r="TZY94" s="886"/>
      <c r="TZZ94" s="887"/>
      <c r="UAA94" s="887"/>
      <c r="UAB94" s="887"/>
      <c r="UAC94" s="887"/>
      <c r="UAD94" s="887"/>
      <c r="UAE94" s="887"/>
      <c r="UAF94" s="887"/>
      <c r="UAG94" s="888"/>
      <c r="UAH94" s="886"/>
      <c r="UAI94" s="887"/>
      <c r="UAJ94" s="887"/>
      <c r="UAK94" s="887"/>
      <c r="UAL94" s="887"/>
      <c r="UAM94" s="887"/>
      <c r="UAN94" s="887"/>
      <c r="UAO94" s="887"/>
      <c r="UAP94" s="888"/>
      <c r="UAQ94" s="886"/>
      <c r="UAR94" s="887"/>
      <c r="UAS94" s="887"/>
      <c r="UAT94" s="887"/>
      <c r="UAU94" s="887"/>
      <c r="UAV94" s="887"/>
      <c r="UAW94" s="887"/>
      <c r="UAX94" s="887"/>
      <c r="UAY94" s="888"/>
      <c r="UAZ94" s="886"/>
      <c r="UBA94" s="887"/>
      <c r="UBB94" s="887"/>
      <c r="UBC94" s="887"/>
      <c r="UBD94" s="887"/>
      <c r="UBE94" s="887"/>
      <c r="UBF94" s="887"/>
      <c r="UBG94" s="887"/>
      <c r="UBH94" s="888"/>
      <c r="UBI94" s="886"/>
      <c r="UBJ94" s="887"/>
      <c r="UBK94" s="887"/>
      <c r="UBL94" s="887"/>
      <c r="UBM94" s="887"/>
      <c r="UBN94" s="887"/>
      <c r="UBO94" s="887"/>
      <c r="UBP94" s="887"/>
      <c r="UBQ94" s="888"/>
      <c r="UBR94" s="886"/>
      <c r="UBS94" s="887"/>
      <c r="UBT94" s="887"/>
      <c r="UBU94" s="887"/>
      <c r="UBV94" s="887"/>
      <c r="UBW94" s="887"/>
      <c r="UBX94" s="887"/>
      <c r="UBY94" s="887"/>
      <c r="UBZ94" s="888"/>
      <c r="UCA94" s="886"/>
      <c r="UCB94" s="887"/>
      <c r="UCC94" s="887"/>
      <c r="UCD94" s="887"/>
      <c r="UCE94" s="887"/>
      <c r="UCF94" s="887"/>
      <c r="UCG94" s="887"/>
      <c r="UCH94" s="887"/>
      <c r="UCI94" s="888"/>
      <c r="UCJ94" s="886"/>
      <c r="UCK94" s="887"/>
      <c r="UCL94" s="887"/>
      <c r="UCM94" s="887"/>
      <c r="UCN94" s="887"/>
      <c r="UCO94" s="887"/>
      <c r="UCP94" s="887"/>
      <c r="UCQ94" s="887"/>
      <c r="UCR94" s="888"/>
      <c r="UCS94" s="886"/>
      <c r="UCT94" s="887"/>
      <c r="UCU94" s="887"/>
      <c r="UCV94" s="887"/>
      <c r="UCW94" s="887"/>
      <c r="UCX94" s="887"/>
      <c r="UCY94" s="887"/>
      <c r="UCZ94" s="887"/>
      <c r="UDA94" s="888"/>
      <c r="UDB94" s="886"/>
      <c r="UDC94" s="887"/>
      <c r="UDD94" s="887"/>
      <c r="UDE94" s="887"/>
      <c r="UDF94" s="887"/>
      <c r="UDG94" s="887"/>
      <c r="UDH94" s="887"/>
      <c r="UDI94" s="887"/>
      <c r="UDJ94" s="888"/>
      <c r="UDK94" s="886"/>
      <c r="UDL94" s="887"/>
      <c r="UDM94" s="887"/>
      <c r="UDN94" s="887"/>
      <c r="UDO94" s="887"/>
      <c r="UDP94" s="887"/>
      <c r="UDQ94" s="887"/>
      <c r="UDR94" s="887"/>
      <c r="UDS94" s="888"/>
      <c r="UDT94" s="886"/>
      <c r="UDU94" s="887"/>
      <c r="UDV94" s="887"/>
      <c r="UDW94" s="887"/>
      <c r="UDX94" s="887"/>
      <c r="UDY94" s="887"/>
      <c r="UDZ94" s="887"/>
      <c r="UEA94" s="887"/>
      <c r="UEB94" s="888"/>
      <c r="UEC94" s="886"/>
      <c r="UED94" s="887"/>
      <c r="UEE94" s="887"/>
      <c r="UEF94" s="887"/>
      <c r="UEG94" s="887"/>
      <c r="UEH94" s="887"/>
      <c r="UEI94" s="887"/>
      <c r="UEJ94" s="887"/>
      <c r="UEK94" s="888"/>
      <c r="UEL94" s="886"/>
      <c r="UEM94" s="887"/>
      <c r="UEN94" s="887"/>
      <c r="UEO94" s="887"/>
      <c r="UEP94" s="887"/>
      <c r="UEQ94" s="887"/>
      <c r="UER94" s="887"/>
      <c r="UES94" s="887"/>
      <c r="UET94" s="888"/>
      <c r="UEU94" s="886"/>
      <c r="UEV94" s="887"/>
      <c r="UEW94" s="887"/>
      <c r="UEX94" s="887"/>
      <c r="UEY94" s="887"/>
      <c r="UEZ94" s="887"/>
      <c r="UFA94" s="887"/>
      <c r="UFB94" s="887"/>
      <c r="UFC94" s="888"/>
      <c r="UFD94" s="886"/>
      <c r="UFE94" s="887"/>
      <c r="UFF94" s="887"/>
      <c r="UFG94" s="887"/>
      <c r="UFH94" s="887"/>
      <c r="UFI94" s="887"/>
      <c r="UFJ94" s="887"/>
      <c r="UFK94" s="887"/>
      <c r="UFL94" s="888"/>
      <c r="UFM94" s="886"/>
      <c r="UFN94" s="887"/>
      <c r="UFO94" s="887"/>
      <c r="UFP94" s="887"/>
      <c r="UFQ94" s="887"/>
      <c r="UFR94" s="887"/>
      <c r="UFS94" s="887"/>
      <c r="UFT94" s="887"/>
      <c r="UFU94" s="888"/>
      <c r="UFV94" s="886"/>
      <c r="UFW94" s="887"/>
      <c r="UFX94" s="887"/>
      <c r="UFY94" s="887"/>
      <c r="UFZ94" s="887"/>
      <c r="UGA94" s="887"/>
      <c r="UGB94" s="887"/>
      <c r="UGC94" s="887"/>
      <c r="UGD94" s="888"/>
      <c r="UGE94" s="886"/>
      <c r="UGF94" s="887"/>
      <c r="UGG94" s="887"/>
      <c r="UGH94" s="887"/>
      <c r="UGI94" s="887"/>
      <c r="UGJ94" s="887"/>
      <c r="UGK94" s="887"/>
      <c r="UGL94" s="887"/>
      <c r="UGM94" s="888"/>
      <c r="UGN94" s="886"/>
      <c r="UGO94" s="887"/>
      <c r="UGP94" s="887"/>
      <c r="UGQ94" s="887"/>
      <c r="UGR94" s="887"/>
      <c r="UGS94" s="887"/>
      <c r="UGT94" s="887"/>
      <c r="UGU94" s="887"/>
      <c r="UGV94" s="888"/>
      <c r="UGW94" s="886"/>
      <c r="UGX94" s="887"/>
      <c r="UGY94" s="887"/>
      <c r="UGZ94" s="887"/>
      <c r="UHA94" s="887"/>
      <c r="UHB94" s="887"/>
      <c r="UHC94" s="887"/>
      <c r="UHD94" s="887"/>
      <c r="UHE94" s="888"/>
      <c r="UHF94" s="886"/>
      <c r="UHG94" s="887"/>
      <c r="UHH94" s="887"/>
      <c r="UHI94" s="887"/>
      <c r="UHJ94" s="887"/>
      <c r="UHK94" s="887"/>
      <c r="UHL94" s="887"/>
      <c r="UHM94" s="887"/>
      <c r="UHN94" s="888"/>
      <c r="UHO94" s="886"/>
      <c r="UHP94" s="887"/>
      <c r="UHQ94" s="887"/>
      <c r="UHR94" s="887"/>
      <c r="UHS94" s="887"/>
      <c r="UHT94" s="887"/>
      <c r="UHU94" s="887"/>
      <c r="UHV94" s="887"/>
      <c r="UHW94" s="888"/>
      <c r="UHX94" s="886"/>
      <c r="UHY94" s="887"/>
      <c r="UHZ94" s="887"/>
      <c r="UIA94" s="887"/>
      <c r="UIB94" s="887"/>
      <c r="UIC94" s="887"/>
      <c r="UID94" s="887"/>
      <c r="UIE94" s="887"/>
      <c r="UIF94" s="888"/>
      <c r="UIG94" s="886"/>
      <c r="UIH94" s="887"/>
      <c r="UII94" s="887"/>
      <c r="UIJ94" s="887"/>
      <c r="UIK94" s="887"/>
      <c r="UIL94" s="887"/>
      <c r="UIM94" s="887"/>
      <c r="UIN94" s="887"/>
      <c r="UIO94" s="888"/>
      <c r="UIP94" s="886"/>
      <c r="UIQ94" s="887"/>
      <c r="UIR94" s="887"/>
      <c r="UIS94" s="887"/>
      <c r="UIT94" s="887"/>
      <c r="UIU94" s="887"/>
      <c r="UIV94" s="887"/>
      <c r="UIW94" s="887"/>
      <c r="UIX94" s="888"/>
      <c r="UIY94" s="886"/>
      <c r="UIZ94" s="887"/>
      <c r="UJA94" s="887"/>
      <c r="UJB94" s="887"/>
      <c r="UJC94" s="887"/>
      <c r="UJD94" s="887"/>
      <c r="UJE94" s="887"/>
      <c r="UJF94" s="887"/>
      <c r="UJG94" s="888"/>
      <c r="UJH94" s="886"/>
      <c r="UJI94" s="887"/>
      <c r="UJJ94" s="887"/>
      <c r="UJK94" s="887"/>
      <c r="UJL94" s="887"/>
      <c r="UJM94" s="887"/>
      <c r="UJN94" s="887"/>
      <c r="UJO94" s="887"/>
      <c r="UJP94" s="888"/>
      <c r="UJQ94" s="886"/>
      <c r="UJR94" s="887"/>
      <c r="UJS94" s="887"/>
      <c r="UJT94" s="887"/>
      <c r="UJU94" s="887"/>
      <c r="UJV94" s="887"/>
      <c r="UJW94" s="887"/>
      <c r="UJX94" s="887"/>
      <c r="UJY94" s="888"/>
      <c r="UJZ94" s="886"/>
      <c r="UKA94" s="887"/>
      <c r="UKB94" s="887"/>
      <c r="UKC94" s="887"/>
      <c r="UKD94" s="887"/>
      <c r="UKE94" s="887"/>
      <c r="UKF94" s="887"/>
      <c r="UKG94" s="887"/>
      <c r="UKH94" s="888"/>
      <c r="UKI94" s="886"/>
      <c r="UKJ94" s="887"/>
      <c r="UKK94" s="887"/>
      <c r="UKL94" s="887"/>
      <c r="UKM94" s="887"/>
      <c r="UKN94" s="887"/>
      <c r="UKO94" s="887"/>
      <c r="UKP94" s="887"/>
      <c r="UKQ94" s="888"/>
      <c r="UKR94" s="886"/>
      <c r="UKS94" s="887"/>
      <c r="UKT94" s="887"/>
      <c r="UKU94" s="887"/>
      <c r="UKV94" s="887"/>
      <c r="UKW94" s="887"/>
      <c r="UKX94" s="887"/>
      <c r="UKY94" s="887"/>
      <c r="UKZ94" s="888"/>
      <c r="ULA94" s="886"/>
      <c r="ULB94" s="887"/>
      <c r="ULC94" s="887"/>
      <c r="ULD94" s="887"/>
      <c r="ULE94" s="887"/>
      <c r="ULF94" s="887"/>
      <c r="ULG94" s="887"/>
      <c r="ULH94" s="887"/>
      <c r="ULI94" s="888"/>
      <c r="ULJ94" s="886"/>
      <c r="ULK94" s="887"/>
      <c r="ULL94" s="887"/>
      <c r="ULM94" s="887"/>
      <c r="ULN94" s="887"/>
      <c r="ULO94" s="887"/>
      <c r="ULP94" s="887"/>
      <c r="ULQ94" s="887"/>
      <c r="ULR94" s="888"/>
      <c r="ULS94" s="886"/>
      <c r="ULT94" s="887"/>
      <c r="ULU94" s="887"/>
      <c r="ULV94" s="887"/>
      <c r="ULW94" s="887"/>
      <c r="ULX94" s="887"/>
      <c r="ULY94" s="887"/>
      <c r="ULZ94" s="887"/>
      <c r="UMA94" s="888"/>
      <c r="UMB94" s="886"/>
      <c r="UMC94" s="887"/>
      <c r="UMD94" s="887"/>
      <c r="UME94" s="887"/>
      <c r="UMF94" s="887"/>
      <c r="UMG94" s="887"/>
      <c r="UMH94" s="887"/>
      <c r="UMI94" s="887"/>
      <c r="UMJ94" s="888"/>
      <c r="UMK94" s="886"/>
      <c r="UML94" s="887"/>
      <c r="UMM94" s="887"/>
      <c r="UMN94" s="887"/>
      <c r="UMO94" s="887"/>
      <c r="UMP94" s="887"/>
      <c r="UMQ94" s="887"/>
      <c r="UMR94" s="887"/>
      <c r="UMS94" s="888"/>
      <c r="UMT94" s="886"/>
      <c r="UMU94" s="887"/>
      <c r="UMV94" s="887"/>
      <c r="UMW94" s="887"/>
      <c r="UMX94" s="887"/>
      <c r="UMY94" s="887"/>
      <c r="UMZ94" s="887"/>
      <c r="UNA94" s="887"/>
      <c r="UNB94" s="888"/>
      <c r="UNC94" s="886"/>
      <c r="UND94" s="887"/>
      <c r="UNE94" s="887"/>
      <c r="UNF94" s="887"/>
      <c r="UNG94" s="887"/>
      <c r="UNH94" s="887"/>
      <c r="UNI94" s="887"/>
      <c r="UNJ94" s="887"/>
      <c r="UNK94" s="888"/>
      <c r="UNL94" s="886"/>
      <c r="UNM94" s="887"/>
      <c r="UNN94" s="887"/>
      <c r="UNO94" s="887"/>
      <c r="UNP94" s="887"/>
      <c r="UNQ94" s="887"/>
      <c r="UNR94" s="887"/>
      <c r="UNS94" s="887"/>
      <c r="UNT94" s="888"/>
      <c r="UNU94" s="886"/>
      <c r="UNV94" s="887"/>
      <c r="UNW94" s="887"/>
      <c r="UNX94" s="887"/>
      <c r="UNY94" s="887"/>
      <c r="UNZ94" s="887"/>
      <c r="UOA94" s="887"/>
      <c r="UOB94" s="887"/>
      <c r="UOC94" s="888"/>
      <c r="UOD94" s="886"/>
      <c r="UOE94" s="887"/>
      <c r="UOF94" s="887"/>
      <c r="UOG94" s="887"/>
      <c r="UOH94" s="887"/>
      <c r="UOI94" s="887"/>
      <c r="UOJ94" s="887"/>
      <c r="UOK94" s="887"/>
      <c r="UOL94" s="888"/>
      <c r="UOM94" s="886"/>
      <c r="UON94" s="887"/>
      <c r="UOO94" s="887"/>
      <c r="UOP94" s="887"/>
      <c r="UOQ94" s="887"/>
      <c r="UOR94" s="887"/>
      <c r="UOS94" s="887"/>
      <c r="UOT94" s="887"/>
      <c r="UOU94" s="888"/>
      <c r="UOV94" s="886"/>
      <c r="UOW94" s="887"/>
      <c r="UOX94" s="887"/>
      <c r="UOY94" s="887"/>
      <c r="UOZ94" s="887"/>
      <c r="UPA94" s="887"/>
      <c r="UPB94" s="887"/>
      <c r="UPC94" s="887"/>
      <c r="UPD94" s="888"/>
      <c r="UPE94" s="886"/>
      <c r="UPF94" s="887"/>
      <c r="UPG94" s="887"/>
      <c r="UPH94" s="887"/>
      <c r="UPI94" s="887"/>
      <c r="UPJ94" s="887"/>
      <c r="UPK94" s="887"/>
      <c r="UPL94" s="887"/>
      <c r="UPM94" s="888"/>
      <c r="UPN94" s="886"/>
      <c r="UPO94" s="887"/>
      <c r="UPP94" s="887"/>
      <c r="UPQ94" s="887"/>
      <c r="UPR94" s="887"/>
      <c r="UPS94" s="887"/>
      <c r="UPT94" s="887"/>
      <c r="UPU94" s="887"/>
      <c r="UPV94" s="888"/>
      <c r="UPW94" s="886"/>
      <c r="UPX94" s="887"/>
      <c r="UPY94" s="887"/>
      <c r="UPZ94" s="887"/>
      <c r="UQA94" s="887"/>
      <c r="UQB94" s="887"/>
      <c r="UQC94" s="887"/>
      <c r="UQD94" s="887"/>
      <c r="UQE94" s="888"/>
      <c r="UQF94" s="886"/>
      <c r="UQG94" s="887"/>
      <c r="UQH94" s="887"/>
      <c r="UQI94" s="887"/>
      <c r="UQJ94" s="887"/>
      <c r="UQK94" s="887"/>
      <c r="UQL94" s="887"/>
      <c r="UQM94" s="887"/>
      <c r="UQN94" s="888"/>
      <c r="UQO94" s="886"/>
      <c r="UQP94" s="887"/>
      <c r="UQQ94" s="887"/>
      <c r="UQR94" s="887"/>
      <c r="UQS94" s="887"/>
      <c r="UQT94" s="887"/>
      <c r="UQU94" s="887"/>
      <c r="UQV94" s="887"/>
      <c r="UQW94" s="888"/>
      <c r="UQX94" s="886"/>
      <c r="UQY94" s="887"/>
      <c r="UQZ94" s="887"/>
      <c r="URA94" s="887"/>
      <c r="URB94" s="887"/>
      <c r="URC94" s="887"/>
      <c r="URD94" s="887"/>
      <c r="URE94" s="887"/>
      <c r="URF94" s="888"/>
      <c r="URG94" s="886"/>
      <c r="URH94" s="887"/>
      <c r="URI94" s="887"/>
      <c r="URJ94" s="887"/>
      <c r="URK94" s="887"/>
      <c r="URL94" s="887"/>
      <c r="URM94" s="887"/>
      <c r="URN94" s="887"/>
      <c r="URO94" s="888"/>
      <c r="URP94" s="886"/>
      <c r="URQ94" s="887"/>
      <c r="URR94" s="887"/>
      <c r="URS94" s="887"/>
      <c r="URT94" s="887"/>
      <c r="URU94" s="887"/>
      <c r="URV94" s="887"/>
      <c r="URW94" s="887"/>
      <c r="URX94" s="888"/>
      <c r="URY94" s="886"/>
      <c r="URZ94" s="887"/>
      <c r="USA94" s="887"/>
      <c r="USB94" s="887"/>
      <c r="USC94" s="887"/>
      <c r="USD94" s="887"/>
      <c r="USE94" s="887"/>
      <c r="USF94" s="887"/>
      <c r="USG94" s="888"/>
      <c r="USH94" s="886"/>
      <c r="USI94" s="887"/>
      <c r="USJ94" s="887"/>
      <c r="USK94" s="887"/>
      <c r="USL94" s="887"/>
      <c r="USM94" s="887"/>
      <c r="USN94" s="887"/>
      <c r="USO94" s="887"/>
      <c r="USP94" s="888"/>
      <c r="USQ94" s="886"/>
      <c r="USR94" s="887"/>
      <c r="USS94" s="887"/>
      <c r="UST94" s="887"/>
      <c r="USU94" s="887"/>
      <c r="USV94" s="887"/>
      <c r="USW94" s="887"/>
      <c r="USX94" s="887"/>
      <c r="USY94" s="888"/>
      <c r="USZ94" s="886"/>
      <c r="UTA94" s="887"/>
      <c r="UTB94" s="887"/>
      <c r="UTC94" s="887"/>
      <c r="UTD94" s="887"/>
      <c r="UTE94" s="887"/>
      <c r="UTF94" s="887"/>
      <c r="UTG94" s="887"/>
      <c r="UTH94" s="888"/>
      <c r="UTI94" s="886"/>
      <c r="UTJ94" s="887"/>
      <c r="UTK94" s="887"/>
      <c r="UTL94" s="887"/>
      <c r="UTM94" s="887"/>
      <c r="UTN94" s="887"/>
      <c r="UTO94" s="887"/>
      <c r="UTP94" s="887"/>
      <c r="UTQ94" s="888"/>
      <c r="UTR94" s="886"/>
      <c r="UTS94" s="887"/>
      <c r="UTT94" s="887"/>
      <c r="UTU94" s="887"/>
      <c r="UTV94" s="887"/>
      <c r="UTW94" s="887"/>
      <c r="UTX94" s="887"/>
      <c r="UTY94" s="887"/>
      <c r="UTZ94" s="888"/>
      <c r="UUA94" s="886"/>
      <c r="UUB94" s="887"/>
      <c r="UUC94" s="887"/>
      <c r="UUD94" s="887"/>
      <c r="UUE94" s="887"/>
      <c r="UUF94" s="887"/>
      <c r="UUG94" s="887"/>
      <c r="UUH94" s="887"/>
      <c r="UUI94" s="888"/>
      <c r="UUJ94" s="886"/>
      <c r="UUK94" s="887"/>
      <c r="UUL94" s="887"/>
      <c r="UUM94" s="887"/>
      <c r="UUN94" s="887"/>
      <c r="UUO94" s="887"/>
      <c r="UUP94" s="887"/>
      <c r="UUQ94" s="887"/>
      <c r="UUR94" s="888"/>
      <c r="UUS94" s="886"/>
      <c r="UUT94" s="887"/>
      <c r="UUU94" s="887"/>
      <c r="UUV94" s="887"/>
      <c r="UUW94" s="887"/>
      <c r="UUX94" s="887"/>
      <c r="UUY94" s="887"/>
      <c r="UUZ94" s="887"/>
      <c r="UVA94" s="888"/>
      <c r="UVB94" s="886"/>
      <c r="UVC94" s="887"/>
      <c r="UVD94" s="887"/>
      <c r="UVE94" s="887"/>
      <c r="UVF94" s="887"/>
      <c r="UVG94" s="887"/>
      <c r="UVH94" s="887"/>
      <c r="UVI94" s="887"/>
      <c r="UVJ94" s="888"/>
      <c r="UVK94" s="886"/>
      <c r="UVL94" s="887"/>
      <c r="UVM94" s="887"/>
      <c r="UVN94" s="887"/>
      <c r="UVO94" s="887"/>
      <c r="UVP94" s="887"/>
      <c r="UVQ94" s="887"/>
      <c r="UVR94" s="887"/>
      <c r="UVS94" s="888"/>
      <c r="UVT94" s="886"/>
      <c r="UVU94" s="887"/>
      <c r="UVV94" s="887"/>
      <c r="UVW94" s="887"/>
      <c r="UVX94" s="887"/>
      <c r="UVY94" s="887"/>
      <c r="UVZ94" s="887"/>
      <c r="UWA94" s="887"/>
      <c r="UWB94" s="888"/>
      <c r="UWC94" s="886"/>
      <c r="UWD94" s="887"/>
      <c r="UWE94" s="887"/>
      <c r="UWF94" s="887"/>
      <c r="UWG94" s="887"/>
      <c r="UWH94" s="887"/>
      <c r="UWI94" s="887"/>
      <c r="UWJ94" s="887"/>
      <c r="UWK94" s="888"/>
      <c r="UWL94" s="886"/>
      <c r="UWM94" s="887"/>
      <c r="UWN94" s="887"/>
      <c r="UWO94" s="887"/>
      <c r="UWP94" s="887"/>
      <c r="UWQ94" s="887"/>
      <c r="UWR94" s="887"/>
      <c r="UWS94" s="887"/>
      <c r="UWT94" s="888"/>
      <c r="UWU94" s="886"/>
      <c r="UWV94" s="887"/>
      <c r="UWW94" s="887"/>
      <c r="UWX94" s="887"/>
      <c r="UWY94" s="887"/>
      <c r="UWZ94" s="887"/>
      <c r="UXA94" s="887"/>
      <c r="UXB94" s="887"/>
      <c r="UXC94" s="888"/>
      <c r="UXD94" s="886"/>
      <c r="UXE94" s="887"/>
      <c r="UXF94" s="887"/>
      <c r="UXG94" s="887"/>
      <c r="UXH94" s="887"/>
      <c r="UXI94" s="887"/>
      <c r="UXJ94" s="887"/>
      <c r="UXK94" s="887"/>
      <c r="UXL94" s="888"/>
      <c r="UXM94" s="886"/>
      <c r="UXN94" s="887"/>
      <c r="UXO94" s="887"/>
      <c r="UXP94" s="887"/>
      <c r="UXQ94" s="887"/>
      <c r="UXR94" s="887"/>
      <c r="UXS94" s="887"/>
      <c r="UXT94" s="887"/>
      <c r="UXU94" s="888"/>
      <c r="UXV94" s="886"/>
      <c r="UXW94" s="887"/>
      <c r="UXX94" s="887"/>
      <c r="UXY94" s="887"/>
      <c r="UXZ94" s="887"/>
      <c r="UYA94" s="887"/>
      <c r="UYB94" s="887"/>
      <c r="UYC94" s="887"/>
      <c r="UYD94" s="888"/>
      <c r="UYE94" s="886"/>
      <c r="UYF94" s="887"/>
      <c r="UYG94" s="887"/>
      <c r="UYH94" s="887"/>
      <c r="UYI94" s="887"/>
      <c r="UYJ94" s="887"/>
      <c r="UYK94" s="887"/>
      <c r="UYL94" s="887"/>
      <c r="UYM94" s="888"/>
      <c r="UYN94" s="886"/>
      <c r="UYO94" s="887"/>
      <c r="UYP94" s="887"/>
      <c r="UYQ94" s="887"/>
      <c r="UYR94" s="887"/>
      <c r="UYS94" s="887"/>
      <c r="UYT94" s="887"/>
      <c r="UYU94" s="887"/>
      <c r="UYV94" s="888"/>
      <c r="UYW94" s="886"/>
      <c r="UYX94" s="887"/>
      <c r="UYY94" s="887"/>
      <c r="UYZ94" s="887"/>
      <c r="UZA94" s="887"/>
      <c r="UZB94" s="887"/>
      <c r="UZC94" s="887"/>
      <c r="UZD94" s="887"/>
      <c r="UZE94" s="888"/>
      <c r="UZF94" s="886"/>
      <c r="UZG94" s="887"/>
      <c r="UZH94" s="887"/>
      <c r="UZI94" s="887"/>
      <c r="UZJ94" s="887"/>
      <c r="UZK94" s="887"/>
      <c r="UZL94" s="887"/>
      <c r="UZM94" s="887"/>
      <c r="UZN94" s="888"/>
      <c r="UZO94" s="886"/>
      <c r="UZP94" s="887"/>
      <c r="UZQ94" s="887"/>
      <c r="UZR94" s="887"/>
      <c r="UZS94" s="887"/>
      <c r="UZT94" s="887"/>
      <c r="UZU94" s="887"/>
      <c r="UZV94" s="887"/>
      <c r="UZW94" s="888"/>
      <c r="UZX94" s="886"/>
      <c r="UZY94" s="887"/>
      <c r="UZZ94" s="887"/>
      <c r="VAA94" s="887"/>
      <c r="VAB94" s="887"/>
      <c r="VAC94" s="887"/>
      <c r="VAD94" s="887"/>
      <c r="VAE94" s="887"/>
      <c r="VAF94" s="888"/>
      <c r="VAG94" s="886"/>
      <c r="VAH94" s="887"/>
      <c r="VAI94" s="887"/>
      <c r="VAJ94" s="887"/>
      <c r="VAK94" s="887"/>
      <c r="VAL94" s="887"/>
      <c r="VAM94" s="887"/>
      <c r="VAN94" s="887"/>
      <c r="VAO94" s="888"/>
      <c r="VAP94" s="886"/>
      <c r="VAQ94" s="887"/>
      <c r="VAR94" s="887"/>
      <c r="VAS94" s="887"/>
      <c r="VAT94" s="887"/>
      <c r="VAU94" s="887"/>
      <c r="VAV94" s="887"/>
      <c r="VAW94" s="887"/>
      <c r="VAX94" s="888"/>
      <c r="VAY94" s="886"/>
      <c r="VAZ94" s="887"/>
      <c r="VBA94" s="887"/>
      <c r="VBB94" s="887"/>
      <c r="VBC94" s="887"/>
      <c r="VBD94" s="887"/>
      <c r="VBE94" s="887"/>
      <c r="VBF94" s="887"/>
      <c r="VBG94" s="888"/>
      <c r="VBH94" s="886"/>
      <c r="VBI94" s="887"/>
      <c r="VBJ94" s="887"/>
      <c r="VBK94" s="887"/>
      <c r="VBL94" s="887"/>
      <c r="VBM94" s="887"/>
      <c r="VBN94" s="887"/>
      <c r="VBO94" s="887"/>
      <c r="VBP94" s="888"/>
      <c r="VBQ94" s="886"/>
      <c r="VBR94" s="887"/>
      <c r="VBS94" s="887"/>
      <c r="VBT94" s="887"/>
      <c r="VBU94" s="887"/>
      <c r="VBV94" s="887"/>
      <c r="VBW94" s="887"/>
      <c r="VBX94" s="887"/>
      <c r="VBY94" s="888"/>
      <c r="VBZ94" s="886"/>
      <c r="VCA94" s="887"/>
      <c r="VCB94" s="887"/>
      <c r="VCC94" s="887"/>
      <c r="VCD94" s="887"/>
      <c r="VCE94" s="887"/>
      <c r="VCF94" s="887"/>
      <c r="VCG94" s="887"/>
      <c r="VCH94" s="888"/>
      <c r="VCI94" s="886"/>
      <c r="VCJ94" s="887"/>
      <c r="VCK94" s="887"/>
      <c r="VCL94" s="887"/>
      <c r="VCM94" s="887"/>
      <c r="VCN94" s="887"/>
      <c r="VCO94" s="887"/>
      <c r="VCP94" s="887"/>
      <c r="VCQ94" s="888"/>
      <c r="VCR94" s="886"/>
      <c r="VCS94" s="887"/>
      <c r="VCT94" s="887"/>
      <c r="VCU94" s="887"/>
      <c r="VCV94" s="887"/>
      <c r="VCW94" s="887"/>
      <c r="VCX94" s="887"/>
      <c r="VCY94" s="887"/>
      <c r="VCZ94" s="888"/>
      <c r="VDA94" s="886"/>
      <c r="VDB94" s="887"/>
      <c r="VDC94" s="887"/>
      <c r="VDD94" s="887"/>
      <c r="VDE94" s="887"/>
      <c r="VDF94" s="887"/>
      <c r="VDG94" s="887"/>
      <c r="VDH94" s="887"/>
      <c r="VDI94" s="888"/>
      <c r="VDJ94" s="886"/>
      <c r="VDK94" s="887"/>
      <c r="VDL94" s="887"/>
      <c r="VDM94" s="887"/>
      <c r="VDN94" s="887"/>
      <c r="VDO94" s="887"/>
      <c r="VDP94" s="887"/>
      <c r="VDQ94" s="887"/>
      <c r="VDR94" s="888"/>
      <c r="VDS94" s="886"/>
      <c r="VDT94" s="887"/>
      <c r="VDU94" s="887"/>
      <c r="VDV94" s="887"/>
      <c r="VDW94" s="887"/>
      <c r="VDX94" s="887"/>
      <c r="VDY94" s="887"/>
      <c r="VDZ94" s="887"/>
      <c r="VEA94" s="888"/>
      <c r="VEB94" s="886"/>
      <c r="VEC94" s="887"/>
      <c r="VED94" s="887"/>
      <c r="VEE94" s="887"/>
      <c r="VEF94" s="887"/>
      <c r="VEG94" s="887"/>
      <c r="VEH94" s="887"/>
      <c r="VEI94" s="887"/>
      <c r="VEJ94" s="888"/>
      <c r="VEK94" s="886"/>
      <c r="VEL94" s="887"/>
      <c r="VEM94" s="887"/>
      <c r="VEN94" s="887"/>
      <c r="VEO94" s="887"/>
      <c r="VEP94" s="887"/>
      <c r="VEQ94" s="887"/>
      <c r="VER94" s="887"/>
      <c r="VES94" s="888"/>
      <c r="VET94" s="886"/>
      <c r="VEU94" s="887"/>
      <c r="VEV94" s="887"/>
      <c r="VEW94" s="887"/>
      <c r="VEX94" s="887"/>
      <c r="VEY94" s="887"/>
      <c r="VEZ94" s="887"/>
      <c r="VFA94" s="887"/>
      <c r="VFB94" s="888"/>
      <c r="VFC94" s="886"/>
      <c r="VFD94" s="887"/>
      <c r="VFE94" s="887"/>
      <c r="VFF94" s="887"/>
      <c r="VFG94" s="887"/>
      <c r="VFH94" s="887"/>
      <c r="VFI94" s="887"/>
      <c r="VFJ94" s="887"/>
      <c r="VFK94" s="888"/>
      <c r="VFL94" s="886"/>
      <c r="VFM94" s="887"/>
      <c r="VFN94" s="887"/>
      <c r="VFO94" s="887"/>
      <c r="VFP94" s="887"/>
      <c r="VFQ94" s="887"/>
      <c r="VFR94" s="887"/>
      <c r="VFS94" s="887"/>
      <c r="VFT94" s="888"/>
      <c r="VFU94" s="886"/>
      <c r="VFV94" s="887"/>
      <c r="VFW94" s="887"/>
      <c r="VFX94" s="887"/>
      <c r="VFY94" s="887"/>
      <c r="VFZ94" s="887"/>
      <c r="VGA94" s="887"/>
      <c r="VGB94" s="887"/>
      <c r="VGC94" s="888"/>
      <c r="VGD94" s="886"/>
      <c r="VGE94" s="887"/>
      <c r="VGF94" s="887"/>
      <c r="VGG94" s="887"/>
      <c r="VGH94" s="887"/>
      <c r="VGI94" s="887"/>
      <c r="VGJ94" s="887"/>
      <c r="VGK94" s="887"/>
      <c r="VGL94" s="888"/>
      <c r="VGM94" s="886"/>
      <c r="VGN94" s="887"/>
      <c r="VGO94" s="887"/>
      <c r="VGP94" s="887"/>
      <c r="VGQ94" s="887"/>
      <c r="VGR94" s="887"/>
      <c r="VGS94" s="887"/>
      <c r="VGT94" s="887"/>
      <c r="VGU94" s="888"/>
      <c r="VGV94" s="886"/>
      <c r="VGW94" s="887"/>
      <c r="VGX94" s="887"/>
      <c r="VGY94" s="887"/>
      <c r="VGZ94" s="887"/>
      <c r="VHA94" s="887"/>
      <c r="VHB94" s="887"/>
      <c r="VHC94" s="887"/>
      <c r="VHD94" s="888"/>
      <c r="VHE94" s="886"/>
      <c r="VHF94" s="887"/>
      <c r="VHG94" s="887"/>
      <c r="VHH94" s="887"/>
      <c r="VHI94" s="887"/>
      <c r="VHJ94" s="887"/>
      <c r="VHK94" s="887"/>
      <c r="VHL94" s="887"/>
      <c r="VHM94" s="888"/>
      <c r="VHN94" s="886"/>
      <c r="VHO94" s="887"/>
      <c r="VHP94" s="887"/>
      <c r="VHQ94" s="887"/>
      <c r="VHR94" s="887"/>
      <c r="VHS94" s="887"/>
      <c r="VHT94" s="887"/>
      <c r="VHU94" s="887"/>
      <c r="VHV94" s="888"/>
      <c r="VHW94" s="886"/>
      <c r="VHX94" s="887"/>
      <c r="VHY94" s="887"/>
      <c r="VHZ94" s="887"/>
      <c r="VIA94" s="887"/>
      <c r="VIB94" s="887"/>
      <c r="VIC94" s="887"/>
      <c r="VID94" s="887"/>
      <c r="VIE94" s="888"/>
      <c r="VIF94" s="886"/>
      <c r="VIG94" s="887"/>
      <c r="VIH94" s="887"/>
      <c r="VII94" s="887"/>
      <c r="VIJ94" s="887"/>
      <c r="VIK94" s="887"/>
      <c r="VIL94" s="887"/>
      <c r="VIM94" s="887"/>
      <c r="VIN94" s="888"/>
      <c r="VIO94" s="886"/>
      <c r="VIP94" s="887"/>
      <c r="VIQ94" s="887"/>
      <c r="VIR94" s="887"/>
      <c r="VIS94" s="887"/>
      <c r="VIT94" s="887"/>
      <c r="VIU94" s="887"/>
      <c r="VIV94" s="887"/>
      <c r="VIW94" s="888"/>
      <c r="VIX94" s="886"/>
      <c r="VIY94" s="887"/>
      <c r="VIZ94" s="887"/>
      <c r="VJA94" s="887"/>
      <c r="VJB94" s="887"/>
      <c r="VJC94" s="887"/>
      <c r="VJD94" s="887"/>
      <c r="VJE94" s="887"/>
      <c r="VJF94" s="888"/>
      <c r="VJG94" s="886"/>
      <c r="VJH94" s="887"/>
      <c r="VJI94" s="887"/>
      <c r="VJJ94" s="887"/>
      <c r="VJK94" s="887"/>
      <c r="VJL94" s="887"/>
      <c r="VJM94" s="887"/>
      <c r="VJN94" s="887"/>
      <c r="VJO94" s="888"/>
      <c r="VJP94" s="886"/>
      <c r="VJQ94" s="887"/>
      <c r="VJR94" s="887"/>
      <c r="VJS94" s="887"/>
      <c r="VJT94" s="887"/>
      <c r="VJU94" s="887"/>
      <c r="VJV94" s="887"/>
      <c r="VJW94" s="887"/>
      <c r="VJX94" s="888"/>
      <c r="VJY94" s="886"/>
      <c r="VJZ94" s="887"/>
      <c r="VKA94" s="887"/>
      <c r="VKB94" s="887"/>
      <c r="VKC94" s="887"/>
      <c r="VKD94" s="887"/>
      <c r="VKE94" s="887"/>
      <c r="VKF94" s="887"/>
      <c r="VKG94" s="888"/>
      <c r="VKH94" s="886"/>
      <c r="VKI94" s="887"/>
      <c r="VKJ94" s="887"/>
      <c r="VKK94" s="887"/>
      <c r="VKL94" s="887"/>
      <c r="VKM94" s="887"/>
      <c r="VKN94" s="887"/>
      <c r="VKO94" s="887"/>
      <c r="VKP94" s="888"/>
      <c r="VKQ94" s="886"/>
      <c r="VKR94" s="887"/>
      <c r="VKS94" s="887"/>
      <c r="VKT94" s="887"/>
      <c r="VKU94" s="887"/>
      <c r="VKV94" s="887"/>
      <c r="VKW94" s="887"/>
      <c r="VKX94" s="887"/>
      <c r="VKY94" s="888"/>
      <c r="VKZ94" s="886"/>
      <c r="VLA94" s="887"/>
      <c r="VLB94" s="887"/>
      <c r="VLC94" s="887"/>
      <c r="VLD94" s="887"/>
      <c r="VLE94" s="887"/>
      <c r="VLF94" s="887"/>
      <c r="VLG94" s="887"/>
      <c r="VLH94" s="888"/>
      <c r="VLI94" s="886"/>
      <c r="VLJ94" s="887"/>
      <c r="VLK94" s="887"/>
      <c r="VLL94" s="887"/>
      <c r="VLM94" s="887"/>
      <c r="VLN94" s="887"/>
      <c r="VLO94" s="887"/>
      <c r="VLP94" s="887"/>
      <c r="VLQ94" s="888"/>
      <c r="VLR94" s="886"/>
      <c r="VLS94" s="887"/>
      <c r="VLT94" s="887"/>
      <c r="VLU94" s="887"/>
      <c r="VLV94" s="887"/>
      <c r="VLW94" s="887"/>
      <c r="VLX94" s="887"/>
      <c r="VLY94" s="887"/>
      <c r="VLZ94" s="888"/>
      <c r="VMA94" s="886"/>
      <c r="VMB94" s="887"/>
      <c r="VMC94" s="887"/>
      <c r="VMD94" s="887"/>
      <c r="VME94" s="887"/>
      <c r="VMF94" s="887"/>
      <c r="VMG94" s="887"/>
      <c r="VMH94" s="887"/>
      <c r="VMI94" s="888"/>
      <c r="VMJ94" s="886"/>
      <c r="VMK94" s="887"/>
      <c r="VML94" s="887"/>
      <c r="VMM94" s="887"/>
      <c r="VMN94" s="887"/>
      <c r="VMO94" s="887"/>
      <c r="VMP94" s="887"/>
      <c r="VMQ94" s="887"/>
      <c r="VMR94" s="888"/>
      <c r="VMS94" s="886"/>
      <c r="VMT94" s="887"/>
      <c r="VMU94" s="887"/>
      <c r="VMV94" s="887"/>
      <c r="VMW94" s="887"/>
      <c r="VMX94" s="887"/>
      <c r="VMY94" s="887"/>
      <c r="VMZ94" s="887"/>
      <c r="VNA94" s="888"/>
      <c r="VNB94" s="886"/>
      <c r="VNC94" s="887"/>
      <c r="VND94" s="887"/>
      <c r="VNE94" s="887"/>
      <c r="VNF94" s="887"/>
      <c r="VNG94" s="887"/>
      <c r="VNH94" s="887"/>
      <c r="VNI94" s="887"/>
      <c r="VNJ94" s="888"/>
      <c r="VNK94" s="886"/>
      <c r="VNL94" s="887"/>
      <c r="VNM94" s="887"/>
      <c r="VNN94" s="887"/>
      <c r="VNO94" s="887"/>
      <c r="VNP94" s="887"/>
      <c r="VNQ94" s="887"/>
      <c r="VNR94" s="887"/>
      <c r="VNS94" s="888"/>
      <c r="VNT94" s="886"/>
      <c r="VNU94" s="887"/>
      <c r="VNV94" s="887"/>
      <c r="VNW94" s="887"/>
      <c r="VNX94" s="887"/>
      <c r="VNY94" s="887"/>
      <c r="VNZ94" s="887"/>
      <c r="VOA94" s="887"/>
      <c r="VOB94" s="888"/>
      <c r="VOC94" s="886"/>
      <c r="VOD94" s="887"/>
      <c r="VOE94" s="887"/>
      <c r="VOF94" s="887"/>
      <c r="VOG94" s="887"/>
      <c r="VOH94" s="887"/>
      <c r="VOI94" s="887"/>
      <c r="VOJ94" s="887"/>
      <c r="VOK94" s="888"/>
      <c r="VOL94" s="886"/>
      <c r="VOM94" s="887"/>
      <c r="VON94" s="887"/>
      <c r="VOO94" s="887"/>
      <c r="VOP94" s="887"/>
      <c r="VOQ94" s="887"/>
      <c r="VOR94" s="887"/>
      <c r="VOS94" s="887"/>
      <c r="VOT94" s="888"/>
      <c r="VOU94" s="886"/>
      <c r="VOV94" s="887"/>
      <c r="VOW94" s="887"/>
      <c r="VOX94" s="887"/>
      <c r="VOY94" s="887"/>
      <c r="VOZ94" s="887"/>
      <c r="VPA94" s="887"/>
      <c r="VPB94" s="887"/>
      <c r="VPC94" s="888"/>
      <c r="VPD94" s="886"/>
      <c r="VPE94" s="887"/>
      <c r="VPF94" s="887"/>
      <c r="VPG94" s="887"/>
      <c r="VPH94" s="887"/>
      <c r="VPI94" s="887"/>
      <c r="VPJ94" s="887"/>
      <c r="VPK94" s="887"/>
      <c r="VPL94" s="888"/>
      <c r="VPM94" s="886"/>
      <c r="VPN94" s="887"/>
      <c r="VPO94" s="887"/>
      <c r="VPP94" s="887"/>
      <c r="VPQ94" s="887"/>
      <c r="VPR94" s="887"/>
      <c r="VPS94" s="887"/>
      <c r="VPT94" s="887"/>
      <c r="VPU94" s="888"/>
      <c r="VPV94" s="886"/>
      <c r="VPW94" s="887"/>
      <c r="VPX94" s="887"/>
      <c r="VPY94" s="887"/>
      <c r="VPZ94" s="887"/>
      <c r="VQA94" s="887"/>
      <c r="VQB94" s="887"/>
      <c r="VQC94" s="887"/>
      <c r="VQD94" s="888"/>
      <c r="VQE94" s="886"/>
      <c r="VQF94" s="887"/>
      <c r="VQG94" s="887"/>
      <c r="VQH94" s="887"/>
      <c r="VQI94" s="887"/>
      <c r="VQJ94" s="887"/>
      <c r="VQK94" s="887"/>
      <c r="VQL94" s="887"/>
      <c r="VQM94" s="888"/>
      <c r="VQN94" s="886"/>
      <c r="VQO94" s="887"/>
      <c r="VQP94" s="887"/>
      <c r="VQQ94" s="887"/>
      <c r="VQR94" s="887"/>
      <c r="VQS94" s="887"/>
      <c r="VQT94" s="887"/>
      <c r="VQU94" s="887"/>
      <c r="VQV94" s="888"/>
      <c r="VQW94" s="886"/>
      <c r="VQX94" s="887"/>
      <c r="VQY94" s="887"/>
      <c r="VQZ94" s="887"/>
      <c r="VRA94" s="887"/>
      <c r="VRB94" s="887"/>
      <c r="VRC94" s="887"/>
      <c r="VRD94" s="887"/>
      <c r="VRE94" s="888"/>
      <c r="VRF94" s="886"/>
      <c r="VRG94" s="887"/>
      <c r="VRH94" s="887"/>
      <c r="VRI94" s="887"/>
      <c r="VRJ94" s="887"/>
      <c r="VRK94" s="887"/>
      <c r="VRL94" s="887"/>
      <c r="VRM94" s="887"/>
      <c r="VRN94" s="888"/>
      <c r="VRO94" s="886"/>
      <c r="VRP94" s="887"/>
      <c r="VRQ94" s="887"/>
      <c r="VRR94" s="887"/>
      <c r="VRS94" s="887"/>
      <c r="VRT94" s="887"/>
      <c r="VRU94" s="887"/>
      <c r="VRV94" s="887"/>
      <c r="VRW94" s="888"/>
      <c r="VRX94" s="886"/>
      <c r="VRY94" s="887"/>
      <c r="VRZ94" s="887"/>
      <c r="VSA94" s="887"/>
      <c r="VSB94" s="887"/>
      <c r="VSC94" s="887"/>
      <c r="VSD94" s="887"/>
      <c r="VSE94" s="887"/>
      <c r="VSF94" s="888"/>
      <c r="VSG94" s="886"/>
      <c r="VSH94" s="887"/>
      <c r="VSI94" s="887"/>
      <c r="VSJ94" s="887"/>
      <c r="VSK94" s="887"/>
      <c r="VSL94" s="887"/>
      <c r="VSM94" s="887"/>
      <c r="VSN94" s="887"/>
      <c r="VSO94" s="888"/>
      <c r="VSP94" s="886"/>
      <c r="VSQ94" s="887"/>
      <c r="VSR94" s="887"/>
      <c r="VSS94" s="887"/>
      <c r="VST94" s="887"/>
      <c r="VSU94" s="887"/>
      <c r="VSV94" s="887"/>
      <c r="VSW94" s="887"/>
      <c r="VSX94" s="888"/>
      <c r="VSY94" s="886"/>
      <c r="VSZ94" s="887"/>
      <c r="VTA94" s="887"/>
      <c r="VTB94" s="887"/>
      <c r="VTC94" s="887"/>
      <c r="VTD94" s="887"/>
      <c r="VTE94" s="887"/>
      <c r="VTF94" s="887"/>
      <c r="VTG94" s="888"/>
      <c r="VTH94" s="886"/>
      <c r="VTI94" s="887"/>
      <c r="VTJ94" s="887"/>
      <c r="VTK94" s="887"/>
      <c r="VTL94" s="887"/>
      <c r="VTM94" s="887"/>
      <c r="VTN94" s="887"/>
      <c r="VTO94" s="887"/>
      <c r="VTP94" s="888"/>
      <c r="VTQ94" s="886"/>
      <c r="VTR94" s="887"/>
      <c r="VTS94" s="887"/>
      <c r="VTT94" s="887"/>
      <c r="VTU94" s="887"/>
      <c r="VTV94" s="887"/>
      <c r="VTW94" s="887"/>
      <c r="VTX94" s="887"/>
      <c r="VTY94" s="888"/>
      <c r="VTZ94" s="886"/>
      <c r="VUA94" s="887"/>
      <c r="VUB94" s="887"/>
      <c r="VUC94" s="887"/>
      <c r="VUD94" s="887"/>
      <c r="VUE94" s="887"/>
      <c r="VUF94" s="887"/>
      <c r="VUG94" s="887"/>
      <c r="VUH94" s="888"/>
      <c r="VUI94" s="886"/>
      <c r="VUJ94" s="887"/>
      <c r="VUK94" s="887"/>
      <c r="VUL94" s="887"/>
      <c r="VUM94" s="887"/>
      <c r="VUN94" s="887"/>
      <c r="VUO94" s="887"/>
      <c r="VUP94" s="887"/>
      <c r="VUQ94" s="888"/>
      <c r="VUR94" s="886"/>
      <c r="VUS94" s="887"/>
      <c r="VUT94" s="887"/>
      <c r="VUU94" s="887"/>
      <c r="VUV94" s="887"/>
      <c r="VUW94" s="887"/>
      <c r="VUX94" s="887"/>
      <c r="VUY94" s="887"/>
      <c r="VUZ94" s="888"/>
      <c r="VVA94" s="886"/>
      <c r="VVB94" s="887"/>
      <c r="VVC94" s="887"/>
      <c r="VVD94" s="887"/>
      <c r="VVE94" s="887"/>
      <c r="VVF94" s="887"/>
      <c r="VVG94" s="887"/>
      <c r="VVH94" s="887"/>
      <c r="VVI94" s="888"/>
      <c r="VVJ94" s="886"/>
      <c r="VVK94" s="887"/>
      <c r="VVL94" s="887"/>
      <c r="VVM94" s="887"/>
      <c r="VVN94" s="887"/>
      <c r="VVO94" s="887"/>
      <c r="VVP94" s="887"/>
      <c r="VVQ94" s="887"/>
      <c r="VVR94" s="888"/>
      <c r="VVS94" s="886"/>
      <c r="VVT94" s="887"/>
      <c r="VVU94" s="887"/>
      <c r="VVV94" s="887"/>
      <c r="VVW94" s="887"/>
      <c r="VVX94" s="887"/>
      <c r="VVY94" s="887"/>
      <c r="VVZ94" s="887"/>
      <c r="VWA94" s="888"/>
      <c r="VWB94" s="886"/>
      <c r="VWC94" s="887"/>
      <c r="VWD94" s="887"/>
      <c r="VWE94" s="887"/>
      <c r="VWF94" s="887"/>
      <c r="VWG94" s="887"/>
      <c r="VWH94" s="887"/>
      <c r="VWI94" s="887"/>
      <c r="VWJ94" s="888"/>
      <c r="VWK94" s="886"/>
      <c r="VWL94" s="887"/>
      <c r="VWM94" s="887"/>
      <c r="VWN94" s="887"/>
      <c r="VWO94" s="887"/>
      <c r="VWP94" s="887"/>
      <c r="VWQ94" s="887"/>
      <c r="VWR94" s="887"/>
      <c r="VWS94" s="888"/>
      <c r="VWT94" s="886"/>
      <c r="VWU94" s="887"/>
      <c r="VWV94" s="887"/>
      <c r="VWW94" s="887"/>
      <c r="VWX94" s="887"/>
      <c r="VWY94" s="887"/>
      <c r="VWZ94" s="887"/>
      <c r="VXA94" s="887"/>
      <c r="VXB94" s="888"/>
      <c r="VXC94" s="886"/>
      <c r="VXD94" s="887"/>
      <c r="VXE94" s="887"/>
      <c r="VXF94" s="887"/>
      <c r="VXG94" s="887"/>
      <c r="VXH94" s="887"/>
      <c r="VXI94" s="887"/>
      <c r="VXJ94" s="887"/>
      <c r="VXK94" s="888"/>
      <c r="VXL94" s="886"/>
      <c r="VXM94" s="887"/>
      <c r="VXN94" s="887"/>
      <c r="VXO94" s="887"/>
      <c r="VXP94" s="887"/>
      <c r="VXQ94" s="887"/>
      <c r="VXR94" s="887"/>
      <c r="VXS94" s="887"/>
      <c r="VXT94" s="888"/>
      <c r="VXU94" s="886"/>
      <c r="VXV94" s="887"/>
      <c r="VXW94" s="887"/>
      <c r="VXX94" s="887"/>
      <c r="VXY94" s="887"/>
      <c r="VXZ94" s="887"/>
      <c r="VYA94" s="887"/>
      <c r="VYB94" s="887"/>
      <c r="VYC94" s="888"/>
      <c r="VYD94" s="886"/>
      <c r="VYE94" s="887"/>
      <c r="VYF94" s="887"/>
      <c r="VYG94" s="887"/>
      <c r="VYH94" s="887"/>
      <c r="VYI94" s="887"/>
      <c r="VYJ94" s="887"/>
      <c r="VYK94" s="887"/>
      <c r="VYL94" s="888"/>
      <c r="VYM94" s="886"/>
      <c r="VYN94" s="887"/>
      <c r="VYO94" s="887"/>
      <c r="VYP94" s="887"/>
      <c r="VYQ94" s="887"/>
      <c r="VYR94" s="887"/>
      <c r="VYS94" s="887"/>
      <c r="VYT94" s="887"/>
      <c r="VYU94" s="888"/>
      <c r="VYV94" s="886"/>
      <c r="VYW94" s="887"/>
      <c r="VYX94" s="887"/>
      <c r="VYY94" s="887"/>
      <c r="VYZ94" s="887"/>
      <c r="VZA94" s="887"/>
      <c r="VZB94" s="887"/>
      <c r="VZC94" s="887"/>
      <c r="VZD94" s="888"/>
      <c r="VZE94" s="886"/>
      <c r="VZF94" s="887"/>
      <c r="VZG94" s="887"/>
      <c r="VZH94" s="887"/>
      <c r="VZI94" s="887"/>
      <c r="VZJ94" s="887"/>
      <c r="VZK94" s="887"/>
      <c r="VZL94" s="887"/>
      <c r="VZM94" s="888"/>
      <c r="VZN94" s="886"/>
      <c r="VZO94" s="887"/>
      <c r="VZP94" s="887"/>
      <c r="VZQ94" s="887"/>
      <c r="VZR94" s="887"/>
      <c r="VZS94" s="887"/>
      <c r="VZT94" s="887"/>
      <c r="VZU94" s="887"/>
      <c r="VZV94" s="888"/>
      <c r="VZW94" s="886"/>
      <c r="VZX94" s="887"/>
      <c r="VZY94" s="887"/>
      <c r="VZZ94" s="887"/>
      <c r="WAA94" s="887"/>
      <c r="WAB94" s="887"/>
      <c r="WAC94" s="887"/>
      <c r="WAD94" s="887"/>
      <c r="WAE94" s="888"/>
      <c r="WAF94" s="886"/>
      <c r="WAG94" s="887"/>
      <c r="WAH94" s="887"/>
      <c r="WAI94" s="887"/>
      <c r="WAJ94" s="887"/>
      <c r="WAK94" s="887"/>
      <c r="WAL94" s="887"/>
      <c r="WAM94" s="887"/>
      <c r="WAN94" s="888"/>
      <c r="WAO94" s="886"/>
      <c r="WAP94" s="887"/>
      <c r="WAQ94" s="887"/>
      <c r="WAR94" s="887"/>
      <c r="WAS94" s="887"/>
      <c r="WAT94" s="887"/>
      <c r="WAU94" s="887"/>
      <c r="WAV94" s="887"/>
      <c r="WAW94" s="888"/>
      <c r="WAX94" s="886"/>
      <c r="WAY94" s="887"/>
      <c r="WAZ94" s="887"/>
      <c r="WBA94" s="887"/>
      <c r="WBB94" s="887"/>
      <c r="WBC94" s="887"/>
      <c r="WBD94" s="887"/>
      <c r="WBE94" s="887"/>
      <c r="WBF94" s="888"/>
      <c r="WBG94" s="886"/>
      <c r="WBH94" s="887"/>
      <c r="WBI94" s="887"/>
      <c r="WBJ94" s="887"/>
      <c r="WBK94" s="887"/>
      <c r="WBL94" s="887"/>
      <c r="WBM94" s="887"/>
      <c r="WBN94" s="887"/>
      <c r="WBO94" s="888"/>
      <c r="WBP94" s="886"/>
      <c r="WBQ94" s="887"/>
      <c r="WBR94" s="887"/>
      <c r="WBS94" s="887"/>
      <c r="WBT94" s="887"/>
      <c r="WBU94" s="887"/>
      <c r="WBV94" s="887"/>
      <c r="WBW94" s="887"/>
      <c r="WBX94" s="888"/>
      <c r="WBY94" s="886"/>
      <c r="WBZ94" s="887"/>
      <c r="WCA94" s="887"/>
      <c r="WCB94" s="887"/>
      <c r="WCC94" s="887"/>
      <c r="WCD94" s="887"/>
      <c r="WCE94" s="887"/>
      <c r="WCF94" s="887"/>
      <c r="WCG94" s="888"/>
      <c r="WCH94" s="886"/>
      <c r="WCI94" s="887"/>
      <c r="WCJ94" s="887"/>
      <c r="WCK94" s="887"/>
      <c r="WCL94" s="887"/>
      <c r="WCM94" s="887"/>
      <c r="WCN94" s="887"/>
      <c r="WCO94" s="887"/>
      <c r="WCP94" s="888"/>
      <c r="WCQ94" s="886"/>
      <c r="WCR94" s="887"/>
      <c r="WCS94" s="887"/>
      <c r="WCT94" s="887"/>
      <c r="WCU94" s="887"/>
      <c r="WCV94" s="887"/>
      <c r="WCW94" s="887"/>
      <c r="WCX94" s="887"/>
      <c r="WCY94" s="888"/>
      <c r="WCZ94" s="886"/>
      <c r="WDA94" s="887"/>
      <c r="WDB94" s="887"/>
      <c r="WDC94" s="887"/>
      <c r="WDD94" s="887"/>
      <c r="WDE94" s="887"/>
      <c r="WDF94" s="887"/>
      <c r="WDG94" s="887"/>
      <c r="WDH94" s="888"/>
      <c r="WDI94" s="886"/>
      <c r="WDJ94" s="887"/>
      <c r="WDK94" s="887"/>
      <c r="WDL94" s="887"/>
      <c r="WDM94" s="887"/>
      <c r="WDN94" s="887"/>
      <c r="WDO94" s="887"/>
      <c r="WDP94" s="887"/>
      <c r="WDQ94" s="888"/>
      <c r="WDR94" s="886"/>
      <c r="WDS94" s="887"/>
      <c r="WDT94" s="887"/>
      <c r="WDU94" s="887"/>
      <c r="WDV94" s="887"/>
      <c r="WDW94" s="887"/>
      <c r="WDX94" s="887"/>
      <c r="WDY94" s="887"/>
      <c r="WDZ94" s="888"/>
      <c r="WEA94" s="886"/>
      <c r="WEB94" s="887"/>
      <c r="WEC94" s="887"/>
      <c r="WED94" s="887"/>
      <c r="WEE94" s="887"/>
      <c r="WEF94" s="887"/>
      <c r="WEG94" s="887"/>
      <c r="WEH94" s="887"/>
      <c r="WEI94" s="888"/>
      <c r="WEJ94" s="886"/>
      <c r="WEK94" s="887"/>
      <c r="WEL94" s="887"/>
      <c r="WEM94" s="887"/>
      <c r="WEN94" s="887"/>
      <c r="WEO94" s="887"/>
      <c r="WEP94" s="887"/>
      <c r="WEQ94" s="887"/>
      <c r="WER94" s="888"/>
      <c r="WES94" s="886"/>
      <c r="WET94" s="887"/>
      <c r="WEU94" s="887"/>
      <c r="WEV94" s="887"/>
      <c r="WEW94" s="887"/>
      <c r="WEX94" s="887"/>
      <c r="WEY94" s="887"/>
      <c r="WEZ94" s="887"/>
      <c r="WFA94" s="888"/>
      <c r="WFB94" s="886"/>
      <c r="WFC94" s="887"/>
      <c r="WFD94" s="887"/>
      <c r="WFE94" s="887"/>
      <c r="WFF94" s="887"/>
      <c r="WFG94" s="887"/>
      <c r="WFH94" s="887"/>
      <c r="WFI94" s="887"/>
      <c r="WFJ94" s="888"/>
      <c r="WFK94" s="886"/>
      <c r="WFL94" s="887"/>
      <c r="WFM94" s="887"/>
      <c r="WFN94" s="887"/>
      <c r="WFO94" s="887"/>
      <c r="WFP94" s="887"/>
      <c r="WFQ94" s="887"/>
      <c r="WFR94" s="887"/>
      <c r="WFS94" s="888"/>
      <c r="WFT94" s="886"/>
      <c r="WFU94" s="887"/>
      <c r="WFV94" s="887"/>
      <c r="WFW94" s="887"/>
      <c r="WFX94" s="887"/>
      <c r="WFY94" s="887"/>
      <c r="WFZ94" s="887"/>
      <c r="WGA94" s="887"/>
      <c r="WGB94" s="888"/>
      <c r="WGC94" s="886"/>
      <c r="WGD94" s="887"/>
      <c r="WGE94" s="887"/>
      <c r="WGF94" s="887"/>
      <c r="WGG94" s="887"/>
      <c r="WGH94" s="887"/>
      <c r="WGI94" s="887"/>
      <c r="WGJ94" s="887"/>
      <c r="WGK94" s="888"/>
      <c r="WGL94" s="886"/>
      <c r="WGM94" s="887"/>
      <c r="WGN94" s="887"/>
      <c r="WGO94" s="887"/>
      <c r="WGP94" s="887"/>
      <c r="WGQ94" s="887"/>
      <c r="WGR94" s="887"/>
      <c r="WGS94" s="887"/>
      <c r="WGT94" s="888"/>
      <c r="WGU94" s="886"/>
      <c r="WGV94" s="887"/>
      <c r="WGW94" s="887"/>
      <c r="WGX94" s="887"/>
      <c r="WGY94" s="887"/>
      <c r="WGZ94" s="887"/>
      <c r="WHA94" s="887"/>
      <c r="WHB94" s="887"/>
      <c r="WHC94" s="888"/>
      <c r="WHD94" s="886"/>
      <c r="WHE94" s="887"/>
      <c r="WHF94" s="887"/>
      <c r="WHG94" s="887"/>
      <c r="WHH94" s="887"/>
      <c r="WHI94" s="887"/>
      <c r="WHJ94" s="887"/>
      <c r="WHK94" s="887"/>
      <c r="WHL94" s="888"/>
      <c r="WHM94" s="886"/>
      <c r="WHN94" s="887"/>
      <c r="WHO94" s="887"/>
      <c r="WHP94" s="887"/>
      <c r="WHQ94" s="887"/>
      <c r="WHR94" s="887"/>
      <c r="WHS94" s="887"/>
      <c r="WHT94" s="887"/>
      <c r="WHU94" s="888"/>
      <c r="WHV94" s="886"/>
      <c r="WHW94" s="887"/>
      <c r="WHX94" s="887"/>
      <c r="WHY94" s="887"/>
      <c r="WHZ94" s="887"/>
      <c r="WIA94" s="887"/>
      <c r="WIB94" s="887"/>
      <c r="WIC94" s="887"/>
      <c r="WID94" s="888"/>
      <c r="WIE94" s="886"/>
      <c r="WIF94" s="887"/>
      <c r="WIG94" s="887"/>
      <c r="WIH94" s="887"/>
      <c r="WII94" s="887"/>
      <c r="WIJ94" s="887"/>
      <c r="WIK94" s="887"/>
      <c r="WIL94" s="887"/>
      <c r="WIM94" s="888"/>
      <c r="WIN94" s="886"/>
      <c r="WIO94" s="887"/>
      <c r="WIP94" s="887"/>
      <c r="WIQ94" s="887"/>
      <c r="WIR94" s="887"/>
      <c r="WIS94" s="887"/>
      <c r="WIT94" s="887"/>
      <c r="WIU94" s="887"/>
      <c r="WIV94" s="888"/>
      <c r="WIW94" s="886"/>
      <c r="WIX94" s="887"/>
      <c r="WIY94" s="887"/>
      <c r="WIZ94" s="887"/>
      <c r="WJA94" s="887"/>
      <c r="WJB94" s="887"/>
      <c r="WJC94" s="887"/>
      <c r="WJD94" s="887"/>
      <c r="WJE94" s="888"/>
      <c r="WJF94" s="886"/>
      <c r="WJG94" s="887"/>
      <c r="WJH94" s="887"/>
      <c r="WJI94" s="887"/>
      <c r="WJJ94" s="887"/>
      <c r="WJK94" s="887"/>
      <c r="WJL94" s="887"/>
      <c r="WJM94" s="887"/>
      <c r="WJN94" s="888"/>
      <c r="WJO94" s="886"/>
      <c r="WJP94" s="887"/>
      <c r="WJQ94" s="887"/>
      <c r="WJR94" s="887"/>
      <c r="WJS94" s="887"/>
      <c r="WJT94" s="887"/>
      <c r="WJU94" s="887"/>
      <c r="WJV94" s="887"/>
      <c r="WJW94" s="888"/>
      <c r="WJX94" s="886"/>
      <c r="WJY94" s="887"/>
      <c r="WJZ94" s="887"/>
      <c r="WKA94" s="887"/>
      <c r="WKB94" s="887"/>
      <c r="WKC94" s="887"/>
      <c r="WKD94" s="887"/>
      <c r="WKE94" s="887"/>
      <c r="WKF94" s="888"/>
      <c r="WKG94" s="886"/>
      <c r="WKH94" s="887"/>
      <c r="WKI94" s="887"/>
      <c r="WKJ94" s="887"/>
      <c r="WKK94" s="887"/>
      <c r="WKL94" s="887"/>
      <c r="WKM94" s="887"/>
      <c r="WKN94" s="887"/>
      <c r="WKO94" s="888"/>
      <c r="WKP94" s="886"/>
      <c r="WKQ94" s="887"/>
      <c r="WKR94" s="887"/>
      <c r="WKS94" s="887"/>
      <c r="WKT94" s="887"/>
      <c r="WKU94" s="887"/>
      <c r="WKV94" s="887"/>
      <c r="WKW94" s="887"/>
      <c r="WKX94" s="888"/>
      <c r="WKY94" s="886"/>
      <c r="WKZ94" s="887"/>
      <c r="WLA94" s="887"/>
      <c r="WLB94" s="887"/>
      <c r="WLC94" s="887"/>
      <c r="WLD94" s="887"/>
      <c r="WLE94" s="887"/>
      <c r="WLF94" s="887"/>
      <c r="WLG94" s="888"/>
      <c r="WLH94" s="886"/>
      <c r="WLI94" s="887"/>
      <c r="WLJ94" s="887"/>
      <c r="WLK94" s="887"/>
      <c r="WLL94" s="887"/>
      <c r="WLM94" s="887"/>
      <c r="WLN94" s="887"/>
      <c r="WLO94" s="887"/>
      <c r="WLP94" s="888"/>
      <c r="WLQ94" s="886"/>
      <c r="WLR94" s="887"/>
      <c r="WLS94" s="887"/>
      <c r="WLT94" s="887"/>
      <c r="WLU94" s="887"/>
      <c r="WLV94" s="887"/>
      <c r="WLW94" s="887"/>
      <c r="WLX94" s="887"/>
      <c r="WLY94" s="888"/>
      <c r="WLZ94" s="886"/>
      <c r="WMA94" s="887"/>
      <c r="WMB94" s="887"/>
      <c r="WMC94" s="887"/>
      <c r="WMD94" s="887"/>
      <c r="WME94" s="887"/>
      <c r="WMF94" s="887"/>
      <c r="WMG94" s="887"/>
      <c r="WMH94" s="888"/>
      <c r="WMI94" s="886"/>
      <c r="WMJ94" s="887"/>
      <c r="WMK94" s="887"/>
      <c r="WML94" s="887"/>
      <c r="WMM94" s="887"/>
      <c r="WMN94" s="887"/>
      <c r="WMO94" s="887"/>
      <c r="WMP94" s="887"/>
      <c r="WMQ94" s="888"/>
      <c r="WMR94" s="886"/>
      <c r="WMS94" s="887"/>
      <c r="WMT94" s="887"/>
      <c r="WMU94" s="887"/>
      <c r="WMV94" s="887"/>
      <c r="WMW94" s="887"/>
      <c r="WMX94" s="887"/>
      <c r="WMY94" s="887"/>
      <c r="WMZ94" s="888"/>
      <c r="WNA94" s="886"/>
      <c r="WNB94" s="887"/>
      <c r="WNC94" s="887"/>
      <c r="WND94" s="887"/>
      <c r="WNE94" s="887"/>
      <c r="WNF94" s="887"/>
      <c r="WNG94" s="887"/>
      <c r="WNH94" s="887"/>
      <c r="WNI94" s="888"/>
      <c r="WNJ94" s="886"/>
      <c r="WNK94" s="887"/>
      <c r="WNL94" s="887"/>
      <c r="WNM94" s="887"/>
      <c r="WNN94" s="887"/>
      <c r="WNO94" s="887"/>
      <c r="WNP94" s="887"/>
      <c r="WNQ94" s="887"/>
      <c r="WNR94" s="888"/>
      <c r="WNS94" s="886"/>
      <c r="WNT94" s="887"/>
      <c r="WNU94" s="887"/>
      <c r="WNV94" s="887"/>
      <c r="WNW94" s="887"/>
      <c r="WNX94" s="887"/>
      <c r="WNY94" s="887"/>
      <c r="WNZ94" s="887"/>
      <c r="WOA94" s="888"/>
      <c r="WOB94" s="886"/>
      <c r="WOC94" s="887"/>
      <c r="WOD94" s="887"/>
      <c r="WOE94" s="887"/>
      <c r="WOF94" s="887"/>
      <c r="WOG94" s="887"/>
      <c r="WOH94" s="887"/>
      <c r="WOI94" s="887"/>
      <c r="WOJ94" s="888"/>
      <c r="WOK94" s="886"/>
      <c r="WOL94" s="887"/>
      <c r="WOM94" s="887"/>
      <c r="WON94" s="887"/>
      <c r="WOO94" s="887"/>
      <c r="WOP94" s="887"/>
      <c r="WOQ94" s="887"/>
      <c r="WOR94" s="887"/>
      <c r="WOS94" s="888"/>
      <c r="WOT94" s="886"/>
      <c r="WOU94" s="887"/>
      <c r="WOV94" s="887"/>
      <c r="WOW94" s="887"/>
      <c r="WOX94" s="887"/>
      <c r="WOY94" s="887"/>
      <c r="WOZ94" s="887"/>
      <c r="WPA94" s="887"/>
      <c r="WPB94" s="888"/>
      <c r="WPC94" s="886"/>
      <c r="WPD94" s="887"/>
      <c r="WPE94" s="887"/>
      <c r="WPF94" s="887"/>
      <c r="WPG94" s="887"/>
      <c r="WPH94" s="887"/>
      <c r="WPI94" s="887"/>
      <c r="WPJ94" s="887"/>
      <c r="WPK94" s="888"/>
      <c r="WPL94" s="886"/>
      <c r="WPM94" s="887"/>
      <c r="WPN94" s="887"/>
      <c r="WPO94" s="887"/>
      <c r="WPP94" s="887"/>
      <c r="WPQ94" s="887"/>
      <c r="WPR94" s="887"/>
      <c r="WPS94" s="887"/>
      <c r="WPT94" s="888"/>
      <c r="WPU94" s="886"/>
      <c r="WPV94" s="887"/>
      <c r="WPW94" s="887"/>
      <c r="WPX94" s="887"/>
      <c r="WPY94" s="887"/>
      <c r="WPZ94" s="887"/>
      <c r="WQA94" s="887"/>
      <c r="WQB94" s="887"/>
      <c r="WQC94" s="888"/>
      <c r="WQD94" s="886"/>
      <c r="WQE94" s="887"/>
      <c r="WQF94" s="887"/>
      <c r="WQG94" s="887"/>
      <c r="WQH94" s="887"/>
      <c r="WQI94" s="887"/>
      <c r="WQJ94" s="887"/>
      <c r="WQK94" s="887"/>
      <c r="WQL94" s="888"/>
      <c r="WQM94" s="886"/>
      <c r="WQN94" s="887"/>
      <c r="WQO94" s="887"/>
      <c r="WQP94" s="887"/>
      <c r="WQQ94" s="887"/>
      <c r="WQR94" s="887"/>
      <c r="WQS94" s="887"/>
      <c r="WQT94" s="887"/>
      <c r="WQU94" s="888"/>
      <c r="WQV94" s="886"/>
      <c r="WQW94" s="887"/>
      <c r="WQX94" s="887"/>
      <c r="WQY94" s="887"/>
      <c r="WQZ94" s="887"/>
      <c r="WRA94" s="887"/>
      <c r="WRB94" s="887"/>
      <c r="WRC94" s="887"/>
      <c r="WRD94" s="888"/>
      <c r="WRE94" s="886"/>
      <c r="WRF94" s="887"/>
      <c r="WRG94" s="887"/>
      <c r="WRH94" s="887"/>
      <c r="WRI94" s="887"/>
      <c r="WRJ94" s="887"/>
      <c r="WRK94" s="887"/>
      <c r="WRL94" s="887"/>
      <c r="WRM94" s="888"/>
      <c r="WRN94" s="886"/>
      <c r="WRO94" s="887"/>
      <c r="WRP94" s="887"/>
      <c r="WRQ94" s="887"/>
      <c r="WRR94" s="887"/>
      <c r="WRS94" s="887"/>
      <c r="WRT94" s="887"/>
      <c r="WRU94" s="887"/>
      <c r="WRV94" s="888"/>
      <c r="WRW94" s="886"/>
      <c r="WRX94" s="887"/>
      <c r="WRY94" s="887"/>
      <c r="WRZ94" s="887"/>
      <c r="WSA94" s="887"/>
      <c r="WSB94" s="887"/>
      <c r="WSC94" s="887"/>
      <c r="WSD94" s="887"/>
      <c r="WSE94" s="888"/>
      <c r="WSF94" s="886"/>
      <c r="WSG94" s="887"/>
      <c r="WSH94" s="887"/>
      <c r="WSI94" s="887"/>
      <c r="WSJ94" s="887"/>
      <c r="WSK94" s="887"/>
      <c r="WSL94" s="887"/>
      <c r="WSM94" s="887"/>
      <c r="WSN94" s="888"/>
      <c r="WSO94" s="886"/>
      <c r="WSP94" s="887"/>
      <c r="WSQ94" s="887"/>
      <c r="WSR94" s="887"/>
      <c r="WSS94" s="887"/>
      <c r="WST94" s="887"/>
      <c r="WSU94" s="887"/>
      <c r="WSV94" s="887"/>
      <c r="WSW94" s="888"/>
      <c r="WSX94" s="886"/>
      <c r="WSY94" s="887"/>
      <c r="WSZ94" s="887"/>
      <c r="WTA94" s="887"/>
      <c r="WTB94" s="887"/>
      <c r="WTC94" s="887"/>
      <c r="WTD94" s="887"/>
      <c r="WTE94" s="887"/>
      <c r="WTF94" s="888"/>
      <c r="WTG94" s="886"/>
      <c r="WTH94" s="887"/>
      <c r="WTI94" s="887"/>
      <c r="WTJ94" s="887"/>
      <c r="WTK94" s="887"/>
      <c r="WTL94" s="887"/>
      <c r="WTM94" s="887"/>
      <c r="WTN94" s="887"/>
      <c r="WTO94" s="888"/>
      <c r="WTP94" s="886"/>
      <c r="WTQ94" s="887"/>
      <c r="WTR94" s="887"/>
      <c r="WTS94" s="887"/>
      <c r="WTT94" s="887"/>
      <c r="WTU94" s="887"/>
      <c r="WTV94" s="887"/>
      <c r="WTW94" s="887"/>
      <c r="WTX94" s="888"/>
      <c r="WTY94" s="886"/>
      <c r="WTZ94" s="887"/>
      <c r="WUA94" s="887"/>
      <c r="WUB94" s="887"/>
      <c r="WUC94" s="887"/>
      <c r="WUD94" s="887"/>
      <c r="WUE94" s="887"/>
      <c r="WUF94" s="887"/>
      <c r="WUG94" s="888"/>
      <c r="WUH94" s="886"/>
      <c r="WUI94" s="887"/>
      <c r="WUJ94" s="887"/>
      <c r="WUK94" s="887"/>
      <c r="WUL94" s="887"/>
      <c r="WUM94" s="887"/>
      <c r="WUN94" s="887"/>
      <c r="WUO94" s="887"/>
      <c r="WUP94" s="888"/>
      <c r="WUQ94" s="886"/>
      <c r="WUR94" s="887"/>
      <c r="WUS94" s="887"/>
      <c r="WUT94" s="887"/>
      <c r="WUU94" s="887"/>
      <c r="WUV94" s="887"/>
      <c r="WUW94" s="887"/>
      <c r="WUX94" s="887"/>
      <c r="WUY94" s="888"/>
      <c r="WUZ94" s="886"/>
      <c r="WVA94" s="887"/>
      <c r="WVB94" s="887"/>
      <c r="WVC94" s="887"/>
      <c r="WVD94" s="887"/>
      <c r="WVE94" s="887"/>
      <c r="WVF94" s="887"/>
      <c r="WVG94" s="887"/>
      <c r="WVH94" s="888"/>
      <c r="WVI94" s="886"/>
      <c r="WVJ94" s="887"/>
      <c r="WVK94" s="887"/>
      <c r="WVL94" s="887"/>
      <c r="WVM94" s="887"/>
      <c r="WVN94" s="887"/>
      <c r="WVO94" s="887"/>
      <c r="WVP94" s="887"/>
      <c r="WVQ94" s="888"/>
      <c r="WVR94" s="886"/>
      <c r="WVS94" s="887"/>
      <c r="WVT94" s="887"/>
      <c r="WVU94" s="887"/>
      <c r="WVV94" s="887"/>
      <c r="WVW94" s="887"/>
      <c r="WVX94" s="887"/>
      <c r="WVY94" s="887"/>
      <c r="WVZ94" s="888"/>
      <c r="WWA94" s="886"/>
      <c r="WWB94" s="887"/>
      <c r="WWC94" s="887"/>
      <c r="WWD94" s="887"/>
      <c r="WWE94" s="887"/>
      <c r="WWF94" s="887"/>
      <c r="WWG94" s="887"/>
      <c r="WWH94" s="887"/>
      <c r="WWI94" s="888"/>
      <c r="WWJ94" s="886"/>
      <c r="WWK94" s="887"/>
      <c r="WWL94" s="887"/>
      <c r="WWM94" s="887"/>
      <c r="WWN94" s="887"/>
      <c r="WWO94" s="887"/>
      <c r="WWP94" s="887"/>
      <c r="WWQ94" s="887"/>
      <c r="WWR94" s="888"/>
      <c r="WWS94" s="886"/>
      <c r="WWT94" s="887"/>
      <c r="WWU94" s="887"/>
      <c r="WWV94" s="887"/>
      <c r="WWW94" s="887"/>
      <c r="WWX94" s="887"/>
      <c r="WWY94" s="887"/>
      <c r="WWZ94" s="887"/>
      <c r="WXA94" s="888"/>
      <c r="WXB94" s="886"/>
      <c r="WXC94" s="887"/>
      <c r="WXD94" s="887"/>
      <c r="WXE94" s="887"/>
      <c r="WXF94" s="887"/>
      <c r="WXG94" s="887"/>
      <c r="WXH94" s="887"/>
      <c r="WXI94" s="887"/>
      <c r="WXJ94" s="888"/>
      <c r="WXK94" s="886"/>
      <c r="WXL94" s="887"/>
      <c r="WXM94" s="887"/>
      <c r="WXN94" s="887"/>
      <c r="WXO94" s="887"/>
      <c r="WXP94" s="887"/>
      <c r="WXQ94" s="887"/>
      <c r="WXR94" s="887"/>
      <c r="WXS94" s="888"/>
      <c r="WXT94" s="886"/>
      <c r="WXU94" s="887"/>
      <c r="WXV94" s="887"/>
      <c r="WXW94" s="887"/>
      <c r="WXX94" s="887"/>
      <c r="WXY94" s="887"/>
      <c r="WXZ94" s="887"/>
      <c r="WYA94" s="887"/>
      <c r="WYB94" s="888"/>
      <c r="WYC94" s="886"/>
      <c r="WYD94" s="887"/>
      <c r="WYE94" s="887"/>
      <c r="WYF94" s="887"/>
      <c r="WYG94" s="887"/>
      <c r="WYH94" s="887"/>
      <c r="WYI94" s="887"/>
      <c r="WYJ94" s="887"/>
      <c r="WYK94" s="888"/>
      <c r="WYL94" s="886"/>
      <c r="WYM94" s="887"/>
      <c r="WYN94" s="887"/>
      <c r="WYO94" s="887"/>
      <c r="WYP94" s="887"/>
      <c r="WYQ94" s="887"/>
      <c r="WYR94" s="887"/>
      <c r="WYS94" s="887"/>
      <c r="WYT94" s="888"/>
      <c r="WYU94" s="886"/>
      <c r="WYV94" s="887"/>
      <c r="WYW94" s="887"/>
      <c r="WYX94" s="887"/>
      <c r="WYY94" s="887"/>
      <c r="WYZ94" s="887"/>
      <c r="WZA94" s="887"/>
      <c r="WZB94" s="887"/>
      <c r="WZC94" s="888"/>
      <c r="WZD94" s="886"/>
      <c r="WZE94" s="887"/>
      <c r="WZF94" s="887"/>
      <c r="WZG94" s="887"/>
      <c r="WZH94" s="887"/>
      <c r="WZI94" s="887"/>
      <c r="WZJ94" s="887"/>
      <c r="WZK94" s="887"/>
      <c r="WZL94" s="888"/>
      <c r="WZM94" s="886"/>
      <c r="WZN94" s="887"/>
      <c r="WZO94" s="887"/>
      <c r="WZP94" s="887"/>
      <c r="WZQ94" s="887"/>
      <c r="WZR94" s="887"/>
      <c r="WZS94" s="887"/>
      <c r="WZT94" s="887"/>
      <c r="WZU94" s="888"/>
      <c r="WZV94" s="886"/>
      <c r="WZW94" s="887"/>
      <c r="WZX94" s="887"/>
      <c r="WZY94" s="887"/>
      <c r="WZZ94" s="887"/>
      <c r="XAA94" s="887"/>
      <c r="XAB94" s="887"/>
      <c r="XAC94" s="887"/>
      <c r="XAD94" s="888"/>
      <c r="XAE94" s="886"/>
      <c r="XAF94" s="887"/>
      <c r="XAG94" s="887"/>
      <c r="XAH94" s="887"/>
      <c r="XAI94" s="887"/>
      <c r="XAJ94" s="887"/>
      <c r="XAK94" s="887"/>
      <c r="XAL94" s="887"/>
      <c r="XAM94" s="888"/>
      <c r="XAN94" s="886"/>
      <c r="XAO94" s="887"/>
      <c r="XAP94" s="887"/>
      <c r="XAQ94" s="887"/>
      <c r="XAR94" s="887"/>
      <c r="XAS94" s="887"/>
      <c r="XAT94" s="887"/>
      <c r="XAU94" s="887"/>
      <c r="XAV94" s="888"/>
      <c r="XAW94" s="886"/>
      <c r="XAX94" s="887"/>
      <c r="XAY94" s="887"/>
      <c r="XAZ94" s="887"/>
      <c r="XBA94" s="887"/>
      <c r="XBB94" s="887"/>
      <c r="XBC94" s="887"/>
      <c r="XBD94" s="887"/>
      <c r="XBE94" s="888"/>
      <c r="XBF94" s="886"/>
      <c r="XBG94" s="887"/>
      <c r="XBH94" s="887"/>
      <c r="XBI94" s="887"/>
      <c r="XBJ94" s="887"/>
      <c r="XBK94" s="887"/>
      <c r="XBL94" s="887"/>
      <c r="XBM94" s="887"/>
      <c r="XBN94" s="888"/>
      <c r="XBO94" s="886"/>
      <c r="XBP94" s="887"/>
      <c r="XBQ94" s="887"/>
      <c r="XBR94" s="887"/>
      <c r="XBS94" s="887"/>
      <c r="XBT94" s="887"/>
      <c r="XBU94" s="887"/>
      <c r="XBV94" s="887"/>
      <c r="XBW94" s="888"/>
      <c r="XBX94" s="886"/>
      <c r="XBY94" s="887"/>
      <c r="XBZ94" s="887"/>
      <c r="XCA94" s="887"/>
      <c r="XCB94" s="887"/>
      <c r="XCC94" s="887"/>
      <c r="XCD94" s="887"/>
      <c r="XCE94" s="887"/>
      <c r="XCF94" s="888"/>
      <c r="XCG94" s="886"/>
      <c r="XCH94" s="887"/>
      <c r="XCI94" s="887"/>
      <c r="XCJ94" s="887"/>
      <c r="XCK94" s="887"/>
      <c r="XCL94" s="887"/>
      <c r="XCM94" s="887"/>
      <c r="XCN94" s="887"/>
      <c r="XCO94" s="888"/>
      <c r="XCP94" s="886"/>
      <c r="XCQ94" s="887"/>
      <c r="XCR94" s="887"/>
      <c r="XCS94" s="887"/>
      <c r="XCT94" s="887"/>
      <c r="XCU94" s="887"/>
      <c r="XCV94" s="887"/>
      <c r="XCW94" s="887"/>
      <c r="XCX94" s="888"/>
      <c r="XCY94" s="886"/>
      <c r="XCZ94" s="887"/>
      <c r="XDA94" s="887"/>
      <c r="XDB94" s="887"/>
      <c r="XDC94" s="887"/>
      <c r="XDD94" s="887"/>
      <c r="XDE94" s="887"/>
      <c r="XDF94" s="887"/>
      <c r="XDG94" s="888"/>
      <c r="XDH94" s="886"/>
      <c r="XDI94" s="887"/>
      <c r="XDJ94" s="887"/>
      <c r="XDK94" s="887"/>
      <c r="XDL94" s="887"/>
      <c r="XDM94" s="887"/>
      <c r="XDN94" s="887"/>
      <c r="XDO94" s="887"/>
      <c r="XDP94" s="888"/>
      <c r="XDQ94" s="886"/>
      <c r="XDR94" s="887"/>
      <c r="XDS94" s="887"/>
      <c r="XDT94" s="887"/>
      <c r="XDU94" s="887"/>
      <c r="XDV94" s="887"/>
      <c r="XDW94" s="887"/>
      <c r="XDX94" s="887"/>
      <c r="XDY94" s="888"/>
      <c r="XDZ94" s="886"/>
      <c r="XEA94" s="887"/>
      <c r="XEB94" s="887"/>
      <c r="XEC94" s="887"/>
      <c r="XED94" s="887"/>
      <c r="XEE94" s="887"/>
      <c r="XEF94" s="887"/>
      <c r="XEG94" s="887"/>
      <c r="XEH94" s="888"/>
      <c r="XEI94" s="886"/>
      <c r="XEJ94" s="887"/>
      <c r="XEK94" s="887"/>
      <c r="XEL94" s="887"/>
      <c r="XEM94" s="887"/>
      <c r="XEN94" s="887"/>
      <c r="XEO94" s="887"/>
      <c r="XEP94" s="887"/>
      <c r="XEQ94" s="888"/>
      <c r="XER94" s="886"/>
      <c r="XES94" s="887"/>
      <c r="XET94" s="887"/>
      <c r="XEU94" s="887"/>
      <c r="XEV94" s="887"/>
      <c r="XEW94" s="887"/>
      <c r="XEX94" s="887"/>
      <c r="XEY94" s="887"/>
      <c r="XEZ94" s="888"/>
      <c r="XFA94" s="886"/>
      <c r="XFB94" s="886"/>
      <c r="XFC94" s="886"/>
      <c r="XFD94" s="886"/>
    </row>
    <row r="95" spans="1:16384" s="689" customFormat="1" ht="115.5" customHeight="1" x14ac:dyDescent="0.95">
      <c r="A95" s="886" t="s">
        <v>1045</v>
      </c>
      <c r="B95" s="887"/>
      <c r="C95" s="887"/>
      <c r="D95" s="887"/>
      <c r="E95" s="887"/>
      <c r="F95" s="887"/>
      <c r="G95" s="887"/>
      <c r="H95" s="887"/>
      <c r="I95" s="888"/>
      <c r="J95" s="886"/>
      <c r="K95" s="887"/>
      <c r="L95" s="887"/>
      <c r="M95" s="887"/>
      <c r="N95" s="887"/>
      <c r="O95" s="887"/>
      <c r="P95" s="887"/>
      <c r="Q95" s="887"/>
      <c r="R95" s="887"/>
      <c r="S95" s="927"/>
      <c r="T95" s="927"/>
      <c r="U95" s="927"/>
      <c r="V95" s="927"/>
      <c r="W95" s="927"/>
      <c r="X95" s="927"/>
      <c r="Y95" s="927"/>
      <c r="Z95" s="927"/>
      <c r="AA95" s="927"/>
      <c r="AB95" s="927"/>
      <c r="AC95" s="927"/>
      <c r="AD95" s="927"/>
      <c r="AE95" s="927"/>
      <c r="AF95" s="927"/>
      <c r="AG95" s="927"/>
      <c r="AH95" s="927"/>
      <c r="AI95" s="927"/>
      <c r="AJ95" s="927"/>
      <c r="AK95" s="927"/>
      <c r="AL95" s="927"/>
      <c r="AM95" s="927"/>
      <c r="AN95" s="927"/>
      <c r="AO95" s="927"/>
      <c r="AP95" s="927"/>
      <c r="AQ95" s="927"/>
      <c r="AR95" s="927"/>
      <c r="AS95" s="927"/>
      <c r="AT95" s="887"/>
      <c r="AU95" s="887"/>
      <c r="AV95" s="887"/>
      <c r="AW95" s="887"/>
      <c r="AX95" s="887"/>
      <c r="AY95" s="887"/>
      <c r="AZ95" s="887"/>
      <c r="BA95" s="887"/>
      <c r="BB95" s="888"/>
      <c r="BC95" s="886"/>
      <c r="BD95" s="887"/>
      <c r="BE95" s="887"/>
      <c r="BF95" s="887"/>
      <c r="BG95" s="887"/>
      <c r="BH95" s="887"/>
      <c r="BI95" s="887"/>
      <c r="BJ95" s="887"/>
      <c r="BK95" s="888"/>
      <c r="BL95" s="886"/>
      <c r="BM95" s="887"/>
      <c r="BN95" s="887"/>
      <c r="BO95" s="887"/>
      <c r="BP95" s="887"/>
      <c r="BQ95" s="887"/>
      <c r="BR95" s="887"/>
      <c r="BS95" s="887"/>
      <c r="BT95" s="888"/>
      <c r="BU95" s="886"/>
      <c r="BV95" s="887"/>
      <c r="BW95" s="887"/>
      <c r="BX95" s="887"/>
      <c r="BY95" s="887"/>
      <c r="BZ95" s="887"/>
      <c r="CA95" s="887"/>
      <c r="CB95" s="887"/>
      <c r="CC95" s="888"/>
      <c r="CD95" s="886"/>
      <c r="CE95" s="887"/>
      <c r="CF95" s="887"/>
      <c r="CG95" s="887"/>
      <c r="CH95" s="887"/>
      <c r="CI95" s="887"/>
      <c r="CJ95" s="887"/>
      <c r="CK95" s="887"/>
      <c r="CL95" s="888"/>
      <c r="CM95" s="886"/>
      <c r="CN95" s="887"/>
      <c r="CO95" s="887"/>
      <c r="CP95" s="887"/>
      <c r="CQ95" s="887"/>
      <c r="CR95" s="887"/>
      <c r="CS95" s="887"/>
      <c r="CT95" s="887"/>
      <c r="CU95" s="888"/>
      <c r="CV95" s="886"/>
      <c r="CW95" s="887"/>
      <c r="CX95" s="887"/>
      <c r="CY95" s="887"/>
      <c r="CZ95" s="887"/>
      <c r="DA95" s="887"/>
      <c r="DB95" s="887"/>
      <c r="DC95" s="887"/>
      <c r="DD95" s="888"/>
      <c r="DE95" s="886"/>
      <c r="DF95" s="887"/>
      <c r="DG95" s="887"/>
      <c r="DH95" s="887"/>
      <c r="DI95" s="887"/>
      <c r="DJ95" s="887"/>
      <c r="DK95" s="887"/>
      <c r="DL95" s="887"/>
      <c r="DM95" s="888"/>
      <c r="DN95" s="886"/>
      <c r="DO95" s="887"/>
      <c r="DP95" s="887"/>
      <c r="DQ95" s="887"/>
      <c r="DR95" s="887"/>
      <c r="DS95" s="887"/>
      <c r="DT95" s="887"/>
      <c r="DU95" s="887"/>
      <c r="DV95" s="888"/>
      <c r="DW95" s="886"/>
      <c r="DX95" s="887"/>
      <c r="DY95" s="887"/>
      <c r="DZ95" s="887"/>
      <c r="EA95" s="887"/>
      <c r="EB95" s="887"/>
      <c r="EC95" s="887"/>
      <c r="ED95" s="887"/>
      <c r="EE95" s="888"/>
      <c r="EF95" s="886"/>
      <c r="EG95" s="887"/>
      <c r="EH95" s="887"/>
      <c r="EI95" s="887"/>
      <c r="EJ95" s="887"/>
      <c r="EK95" s="887"/>
      <c r="EL95" s="887"/>
      <c r="EM95" s="887"/>
      <c r="EN95" s="888"/>
      <c r="EO95" s="886"/>
      <c r="EP95" s="887"/>
      <c r="EQ95" s="887"/>
      <c r="ER95" s="887"/>
      <c r="ES95" s="887"/>
      <c r="ET95" s="887"/>
      <c r="EU95" s="887"/>
      <c r="EV95" s="887"/>
      <c r="EW95" s="888"/>
      <c r="EX95" s="886"/>
      <c r="EY95" s="887"/>
      <c r="EZ95" s="887"/>
      <c r="FA95" s="887"/>
      <c r="FB95" s="887"/>
      <c r="FC95" s="887"/>
      <c r="FD95" s="887"/>
      <c r="FE95" s="887"/>
      <c r="FF95" s="888"/>
      <c r="FG95" s="886"/>
      <c r="FH95" s="887"/>
      <c r="FI95" s="887"/>
      <c r="FJ95" s="887"/>
      <c r="FK95" s="887"/>
      <c r="FL95" s="887"/>
      <c r="FM95" s="887"/>
      <c r="FN95" s="887"/>
      <c r="FO95" s="888"/>
      <c r="FP95" s="886"/>
      <c r="FQ95" s="887"/>
      <c r="FR95" s="887"/>
      <c r="FS95" s="887"/>
      <c r="FT95" s="887"/>
      <c r="FU95" s="887"/>
      <c r="FV95" s="887"/>
      <c r="FW95" s="887"/>
      <c r="FX95" s="888"/>
      <c r="FY95" s="886"/>
      <c r="FZ95" s="887"/>
      <c r="GA95" s="887"/>
      <c r="GB95" s="887"/>
      <c r="GC95" s="887"/>
      <c r="GD95" s="887"/>
      <c r="GE95" s="887"/>
      <c r="GF95" s="887"/>
      <c r="GG95" s="888"/>
      <c r="GH95" s="886"/>
      <c r="GI95" s="887"/>
      <c r="GJ95" s="887"/>
      <c r="GK95" s="887"/>
      <c r="GL95" s="887"/>
      <c r="GM95" s="887"/>
      <c r="GN95" s="887"/>
      <c r="GO95" s="887"/>
      <c r="GP95" s="888"/>
      <c r="GQ95" s="886"/>
      <c r="GR95" s="887"/>
      <c r="GS95" s="887"/>
      <c r="GT95" s="887"/>
      <c r="GU95" s="887"/>
      <c r="GV95" s="887"/>
      <c r="GW95" s="887"/>
      <c r="GX95" s="887"/>
      <c r="GY95" s="888"/>
      <c r="GZ95" s="886"/>
      <c r="HA95" s="887"/>
      <c r="HB95" s="887"/>
      <c r="HC95" s="887"/>
      <c r="HD95" s="887"/>
      <c r="HE95" s="887"/>
      <c r="HF95" s="887"/>
      <c r="HG95" s="887"/>
      <c r="HH95" s="888"/>
      <c r="HI95" s="886"/>
      <c r="HJ95" s="887"/>
      <c r="HK95" s="887"/>
      <c r="HL95" s="887"/>
      <c r="HM95" s="887"/>
      <c r="HN95" s="887"/>
      <c r="HO95" s="887"/>
      <c r="HP95" s="887"/>
      <c r="HQ95" s="888"/>
      <c r="HR95" s="886"/>
      <c r="HS95" s="887"/>
      <c r="HT95" s="887"/>
      <c r="HU95" s="887"/>
      <c r="HV95" s="887"/>
      <c r="HW95" s="887"/>
      <c r="HX95" s="887"/>
      <c r="HY95" s="887"/>
      <c r="HZ95" s="888"/>
      <c r="IA95" s="886"/>
      <c r="IB95" s="887"/>
      <c r="IC95" s="887"/>
      <c r="ID95" s="887"/>
      <c r="IE95" s="887"/>
      <c r="IF95" s="887"/>
      <c r="IG95" s="887"/>
      <c r="IH95" s="887"/>
      <c r="II95" s="888"/>
      <c r="IJ95" s="886"/>
      <c r="IK95" s="887"/>
      <c r="IL95" s="887"/>
      <c r="IM95" s="887"/>
      <c r="IN95" s="887"/>
      <c r="IO95" s="887"/>
      <c r="IP95" s="887"/>
      <c r="IQ95" s="887"/>
      <c r="IR95" s="888"/>
      <c r="IS95" s="886"/>
      <c r="IT95" s="887"/>
      <c r="IU95" s="887"/>
      <c r="IV95" s="887"/>
      <c r="IW95" s="887"/>
      <c r="IX95" s="887"/>
      <c r="IY95" s="887"/>
      <c r="IZ95" s="887"/>
      <c r="JA95" s="888"/>
      <c r="JB95" s="886"/>
      <c r="JC95" s="887"/>
      <c r="JD95" s="887"/>
      <c r="JE95" s="887"/>
      <c r="JF95" s="887"/>
      <c r="JG95" s="887"/>
      <c r="JH95" s="887"/>
      <c r="JI95" s="887"/>
      <c r="JJ95" s="888"/>
      <c r="JK95" s="886"/>
      <c r="JL95" s="887"/>
      <c r="JM95" s="887"/>
      <c r="JN95" s="887"/>
      <c r="JO95" s="887"/>
      <c r="JP95" s="887"/>
      <c r="JQ95" s="887"/>
      <c r="JR95" s="887"/>
      <c r="JS95" s="888"/>
      <c r="JT95" s="886"/>
      <c r="JU95" s="887"/>
      <c r="JV95" s="887"/>
      <c r="JW95" s="887"/>
      <c r="JX95" s="887"/>
      <c r="JY95" s="887"/>
      <c r="JZ95" s="887"/>
      <c r="KA95" s="887"/>
      <c r="KB95" s="888"/>
      <c r="KC95" s="886"/>
      <c r="KD95" s="887"/>
      <c r="KE95" s="887"/>
      <c r="KF95" s="887"/>
      <c r="KG95" s="887"/>
      <c r="KH95" s="887"/>
      <c r="KI95" s="887"/>
      <c r="KJ95" s="887"/>
      <c r="KK95" s="888"/>
      <c r="KL95" s="886"/>
      <c r="KM95" s="887"/>
      <c r="KN95" s="887"/>
      <c r="KO95" s="887"/>
      <c r="KP95" s="887"/>
      <c r="KQ95" s="887"/>
      <c r="KR95" s="887"/>
      <c r="KS95" s="887"/>
      <c r="KT95" s="888"/>
      <c r="KU95" s="886"/>
      <c r="KV95" s="887"/>
      <c r="KW95" s="887"/>
      <c r="KX95" s="887"/>
      <c r="KY95" s="887"/>
      <c r="KZ95" s="887"/>
      <c r="LA95" s="887"/>
      <c r="LB95" s="887"/>
      <c r="LC95" s="888"/>
      <c r="LD95" s="886"/>
      <c r="LE95" s="887"/>
      <c r="LF95" s="887"/>
      <c r="LG95" s="887"/>
      <c r="LH95" s="887"/>
      <c r="LI95" s="887"/>
      <c r="LJ95" s="887"/>
      <c r="LK95" s="887"/>
      <c r="LL95" s="888"/>
      <c r="LM95" s="886"/>
      <c r="LN95" s="887"/>
      <c r="LO95" s="887"/>
      <c r="LP95" s="887"/>
      <c r="LQ95" s="887"/>
      <c r="LR95" s="887"/>
      <c r="LS95" s="887"/>
      <c r="LT95" s="887"/>
      <c r="LU95" s="888"/>
      <c r="LV95" s="886"/>
      <c r="LW95" s="887"/>
      <c r="LX95" s="887"/>
      <c r="LY95" s="887"/>
      <c r="LZ95" s="887"/>
      <c r="MA95" s="887"/>
      <c r="MB95" s="887"/>
      <c r="MC95" s="887"/>
      <c r="MD95" s="888"/>
      <c r="ME95" s="886"/>
      <c r="MF95" s="887"/>
      <c r="MG95" s="887"/>
      <c r="MH95" s="887"/>
      <c r="MI95" s="887"/>
      <c r="MJ95" s="887"/>
      <c r="MK95" s="887"/>
      <c r="ML95" s="887"/>
      <c r="MM95" s="888"/>
      <c r="MN95" s="886"/>
      <c r="MO95" s="887"/>
      <c r="MP95" s="887"/>
      <c r="MQ95" s="887"/>
      <c r="MR95" s="887"/>
      <c r="MS95" s="887"/>
      <c r="MT95" s="887"/>
      <c r="MU95" s="887"/>
      <c r="MV95" s="888"/>
      <c r="MW95" s="886"/>
      <c r="MX95" s="887"/>
      <c r="MY95" s="887"/>
      <c r="MZ95" s="887"/>
      <c r="NA95" s="887"/>
      <c r="NB95" s="887"/>
      <c r="NC95" s="887"/>
      <c r="ND95" s="887"/>
      <c r="NE95" s="888"/>
      <c r="NF95" s="886"/>
      <c r="NG95" s="887"/>
      <c r="NH95" s="887"/>
      <c r="NI95" s="887"/>
      <c r="NJ95" s="887"/>
      <c r="NK95" s="887"/>
      <c r="NL95" s="887"/>
      <c r="NM95" s="887"/>
      <c r="NN95" s="888"/>
      <c r="NO95" s="886"/>
      <c r="NP95" s="887"/>
      <c r="NQ95" s="887"/>
      <c r="NR95" s="887"/>
      <c r="NS95" s="887"/>
      <c r="NT95" s="887"/>
      <c r="NU95" s="887"/>
      <c r="NV95" s="887"/>
      <c r="NW95" s="888"/>
      <c r="NX95" s="886"/>
      <c r="NY95" s="887"/>
      <c r="NZ95" s="887"/>
      <c r="OA95" s="887"/>
      <c r="OB95" s="887"/>
      <c r="OC95" s="887"/>
      <c r="OD95" s="887"/>
      <c r="OE95" s="887"/>
      <c r="OF95" s="888"/>
      <c r="OG95" s="886"/>
      <c r="OH95" s="887"/>
      <c r="OI95" s="887"/>
      <c r="OJ95" s="887"/>
      <c r="OK95" s="887"/>
      <c r="OL95" s="887"/>
      <c r="OM95" s="887"/>
      <c r="ON95" s="887"/>
      <c r="OO95" s="888"/>
      <c r="OP95" s="886"/>
      <c r="OQ95" s="887"/>
      <c r="OR95" s="887"/>
      <c r="OS95" s="887"/>
      <c r="OT95" s="887"/>
      <c r="OU95" s="887"/>
      <c r="OV95" s="887"/>
      <c r="OW95" s="887"/>
      <c r="OX95" s="888"/>
      <c r="OY95" s="886"/>
      <c r="OZ95" s="887"/>
      <c r="PA95" s="887"/>
      <c r="PB95" s="887"/>
      <c r="PC95" s="887"/>
      <c r="PD95" s="887"/>
      <c r="PE95" s="887"/>
      <c r="PF95" s="887"/>
      <c r="PG95" s="888"/>
      <c r="PH95" s="886"/>
      <c r="PI95" s="887"/>
      <c r="PJ95" s="887"/>
      <c r="PK95" s="887"/>
      <c r="PL95" s="887"/>
      <c r="PM95" s="887"/>
      <c r="PN95" s="887"/>
      <c r="PO95" s="887"/>
      <c r="PP95" s="888"/>
      <c r="PQ95" s="886"/>
      <c r="PR95" s="887"/>
      <c r="PS95" s="887"/>
      <c r="PT95" s="887"/>
      <c r="PU95" s="887"/>
      <c r="PV95" s="887"/>
      <c r="PW95" s="887"/>
      <c r="PX95" s="887"/>
      <c r="PY95" s="888"/>
      <c r="PZ95" s="886"/>
      <c r="QA95" s="887"/>
      <c r="QB95" s="887"/>
      <c r="QC95" s="887"/>
      <c r="QD95" s="887"/>
      <c r="QE95" s="887"/>
      <c r="QF95" s="887"/>
      <c r="QG95" s="887"/>
      <c r="QH95" s="888"/>
      <c r="QI95" s="886"/>
      <c r="QJ95" s="887"/>
      <c r="QK95" s="887"/>
      <c r="QL95" s="887"/>
      <c r="QM95" s="887"/>
      <c r="QN95" s="887"/>
      <c r="QO95" s="887"/>
      <c r="QP95" s="887"/>
      <c r="QQ95" s="888"/>
      <c r="QR95" s="886"/>
      <c r="QS95" s="887"/>
      <c r="QT95" s="887"/>
      <c r="QU95" s="887"/>
      <c r="QV95" s="887"/>
      <c r="QW95" s="887"/>
      <c r="QX95" s="887"/>
      <c r="QY95" s="887"/>
      <c r="QZ95" s="888"/>
      <c r="RA95" s="886"/>
      <c r="RB95" s="887"/>
      <c r="RC95" s="887"/>
      <c r="RD95" s="887"/>
      <c r="RE95" s="887"/>
      <c r="RF95" s="887"/>
      <c r="RG95" s="887"/>
      <c r="RH95" s="887"/>
      <c r="RI95" s="888"/>
      <c r="RJ95" s="886"/>
      <c r="RK95" s="887"/>
      <c r="RL95" s="887"/>
      <c r="RM95" s="887"/>
      <c r="RN95" s="887"/>
      <c r="RO95" s="887"/>
      <c r="RP95" s="887"/>
      <c r="RQ95" s="887"/>
      <c r="RR95" s="888"/>
      <c r="RS95" s="886"/>
      <c r="RT95" s="887"/>
      <c r="RU95" s="887"/>
      <c r="RV95" s="887"/>
      <c r="RW95" s="887"/>
      <c r="RX95" s="887"/>
      <c r="RY95" s="887"/>
      <c r="RZ95" s="887"/>
      <c r="SA95" s="888"/>
      <c r="SB95" s="886"/>
      <c r="SC95" s="887"/>
      <c r="SD95" s="887"/>
      <c r="SE95" s="887"/>
      <c r="SF95" s="887"/>
      <c r="SG95" s="887"/>
      <c r="SH95" s="887"/>
      <c r="SI95" s="887"/>
      <c r="SJ95" s="888"/>
      <c r="SK95" s="886"/>
      <c r="SL95" s="887"/>
      <c r="SM95" s="887"/>
      <c r="SN95" s="887"/>
      <c r="SO95" s="887"/>
      <c r="SP95" s="887"/>
      <c r="SQ95" s="887"/>
      <c r="SR95" s="887"/>
      <c r="SS95" s="888"/>
      <c r="ST95" s="886"/>
      <c r="SU95" s="887"/>
      <c r="SV95" s="887"/>
      <c r="SW95" s="887"/>
      <c r="SX95" s="887"/>
      <c r="SY95" s="887"/>
      <c r="SZ95" s="887"/>
      <c r="TA95" s="887"/>
      <c r="TB95" s="888"/>
      <c r="TC95" s="886"/>
      <c r="TD95" s="887"/>
      <c r="TE95" s="887"/>
      <c r="TF95" s="887"/>
      <c r="TG95" s="887"/>
      <c r="TH95" s="887"/>
      <c r="TI95" s="887"/>
      <c r="TJ95" s="887"/>
      <c r="TK95" s="888"/>
      <c r="TL95" s="886"/>
      <c r="TM95" s="887"/>
      <c r="TN95" s="887"/>
      <c r="TO95" s="887"/>
      <c r="TP95" s="887"/>
      <c r="TQ95" s="887"/>
      <c r="TR95" s="887"/>
      <c r="TS95" s="887"/>
      <c r="TT95" s="888"/>
      <c r="TU95" s="886"/>
      <c r="TV95" s="887"/>
      <c r="TW95" s="887"/>
      <c r="TX95" s="887"/>
      <c r="TY95" s="887"/>
      <c r="TZ95" s="887"/>
      <c r="UA95" s="887"/>
      <c r="UB95" s="887"/>
      <c r="UC95" s="888"/>
      <c r="UD95" s="886"/>
      <c r="UE95" s="887"/>
      <c r="UF95" s="887"/>
      <c r="UG95" s="887"/>
      <c r="UH95" s="887"/>
      <c r="UI95" s="887"/>
      <c r="UJ95" s="887"/>
      <c r="UK95" s="887"/>
      <c r="UL95" s="888"/>
      <c r="UM95" s="886"/>
      <c r="UN95" s="887"/>
      <c r="UO95" s="887"/>
      <c r="UP95" s="887"/>
      <c r="UQ95" s="887"/>
      <c r="UR95" s="887"/>
      <c r="US95" s="887"/>
      <c r="UT95" s="887"/>
      <c r="UU95" s="888"/>
      <c r="UV95" s="886"/>
      <c r="UW95" s="887"/>
      <c r="UX95" s="887"/>
      <c r="UY95" s="887"/>
      <c r="UZ95" s="887"/>
      <c r="VA95" s="887"/>
      <c r="VB95" s="887"/>
      <c r="VC95" s="887"/>
      <c r="VD95" s="888"/>
      <c r="VE95" s="886"/>
      <c r="VF95" s="887"/>
      <c r="VG95" s="887"/>
      <c r="VH95" s="887"/>
      <c r="VI95" s="887"/>
      <c r="VJ95" s="887"/>
      <c r="VK95" s="887"/>
      <c r="VL95" s="887"/>
      <c r="VM95" s="888"/>
      <c r="VN95" s="886"/>
      <c r="VO95" s="887"/>
      <c r="VP95" s="887"/>
      <c r="VQ95" s="887"/>
      <c r="VR95" s="887"/>
      <c r="VS95" s="887"/>
      <c r="VT95" s="887"/>
      <c r="VU95" s="887"/>
      <c r="VV95" s="888"/>
      <c r="VW95" s="886"/>
      <c r="VX95" s="887"/>
      <c r="VY95" s="887"/>
      <c r="VZ95" s="887"/>
      <c r="WA95" s="887"/>
      <c r="WB95" s="887"/>
      <c r="WC95" s="887"/>
      <c r="WD95" s="887"/>
      <c r="WE95" s="888"/>
      <c r="WF95" s="886"/>
      <c r="WG95" s="887"/>
      <c r="WH95" s="887"/>
      <c r="WI95" s="887"/>
      <c r="WJ95" s="887"/>
      <c r="WK95" s="887"/>
      <c r="WL95" s="887"/>
      <c r="WM95" s="887"/>
      <c r="WN95" s="888"/>
      <c r="WO95" s="886"/>
      <c r="WP95" s="887"/>
      <c r="WQ95" s="887"/>
      <c r="WR95" s="887"/>
      <c r="WS95" s="887"/>
      <c r="WT95" s="887"/>
      <c r="WU95" s="887"/>
      <c r="WV95" s="887"/>
      <c r="WW95" s="888"/>
      <c r="WX95" s="886"/>
      <c r="WY95" s="887"/>
      <c r="WZ95" s="887"/>
      <c r="XA95" s="887"/>
      <c r="XB95" s="887"/>
      <c r="XC95" s="887"/>
      <c r="XD95" s="887"/>
      <c r="XE95" s="887"/>
      <c r="XF95" s="888"/>
      <c r="XG95" s="886"/>
      <c r="XH95" s="887"/>
      <c r="XI95" s="887"/>
      <c r="XJ95" s="887"/>
      <c r="XK95" s="887"/>
      <c r="XL95" s="887"/>
      <c r="XM95" s="887"/>
      <c r="XN95" s="887"/>
      <c r="XO95" s="888"/>
      <c r="XP95" s="886"/>
      <c r="XQ95" s="887"/>
      <c r="XR95" s="887"/>
      <c r="XS95" s="887"/>
      <c r="XT95" s="887"/>
      <c r="XU95" s="887"/>
      <c r="XV95" s="887"/>
      <c r="XW95" s="887"/>
      <c r="XX95" s="888"/>
      <c r="XY95" s="886"/>
      <c r="XZ95" s="887"/>
      <c r="YA95" s="887"/>
      <c r="YB95" s="887"/>
      <c r="YC95" s="887"/>
      <c r="YD95" s="887"/>
      <c r="YE95" s="887"/>
      <c r="YF95" s="887"/>
      <c r="YG95" s="888"/>
      <c r="YH95" s="886"/>
      <c r="YI95" s="887"/>
      <c r="YJ95" s="887"/>
      <c r="YK95" s="887"/>
      <c r="YL95" s="887"/>
      <c r="YM95" s="887"/>
      <c r="YN95" s="887"/>
      <c r="YO95" s="887"/>
      <c r="YP95" s="888"/>
      <c r="YQ95" s="886"/>
      <c r="YR95" s="887"/>
      <c r="YS95" s="887"/>
      <c r="YT95" s="887"/>
      <c r="YU95" s="887"/>
      <c r="YV95" s="887"/>
      <c r="YW95" s="887"/>
      <c r="YX95" s="887"/>
      <c r="YY95" s="888"/>
      <c r="YZ95" s="886"/>
      <c r="ZA95" s="887"/>
      <c r="ZB95" s="887"/>
      <c r="ZC95" s="887"/>
      <c r="ZD95" s="887"/>
      <c r="ZE95" s="887"/>
      <c r="ZF95" s="887"/>
      <c r="ZG95" s="887"/>
      <c r="ZH95" s="888"/>
      <c r="ZI95" s="886"/>
      <c r="ZJ95" s="887"/>
      <c r="ZK95" s="887"/>
      <c r="ZL95" s="887"/>
      <c r="ZM95" s="887"/>
      <c r="ZN95" s="887"/>
      <c r="ZO95" s="887"/>
      <c r="ZP95" s="887"/>
      <c r="ZQ95" s="888"/>
      <c r="ZR95" s="886"/>
      <c r="ZS95" s="887"/>
      <c r="ZT95" s="887"/>
      <c r="ZU95" s="887"/>
      <c r="ZV95" s="887"/>
      <c r="ZW95" s="887"/>
      <c r="ZX95" s="887"/>
      <c r="ZY95" s="887"/>
      <c r="ZZ95" s="888"/>
      <c r="AAA95" s="886"/>
      <c r="AAB95" s="887"/>
      <c r="AAC95" s="887"/>
      <c r="AAD95" s="887"/>
      <c r="AAE95" s="887"/>
      <c r="AAF95" s="887"/>
      <c r="AAG95" s="887"/>
      <c r="AAH95" s="887"/>
      <c r="AAI95" s="888"/>
      <c r="AAJ95" s="886"/>
      <c r="AAK95" s="887"/>
      <c r="AAL95" s="887"/>
      <c r="AAM95" s="887"/>
      <c r="AAN95" s="887"/>
      <c r="AAO95" s="887"/>
      <c r="AAP95" s="887"/>
      <c r="AAQ95" s="887"/>
      <c r="AAR95" s="888"/>
      <c r="AAS95" s="886"/>
      <c r="AAT95" s="887"/>
      <c r="AAU95" s="887"/>
      <c r="AAV95" s="887"/>
      <c r="AAW95" s="887"/>
      <c r="AAX95" s="887"/>
      <c r="AAY95" s="887"/>
      <c r="AAZ95" s="887"/>
      <c r="ABA95" s="888"/>
      <c r="ABB95" s="886"/>
      <c r="ABC95" s="887"/>
      <c r="ABD95" s="887"/>
      <c r="ABE95" s="887"/>
      <c r="ABF95" s="887"/>
      <c r="ABG95" s="887"/>
      <c r="ABH95" s="887"/>
      <c r="ABI95" s="887"/>
      <c r="ABJ95" s="888"/>
      <c r="ABK95" s="886"/>
      <c r="ABL95" s="887"/>
      <c r="ABM95" s="887"/>
      <c r="ABN95" s="887"/>
      <c r="ABO95" s="887"/>
      <c r="ABP95" s="887"/>
      <c r="ABQ95" s="887"/>
      <c r="ABR95" s="887"/>
      <c r="ABS95" s="888"/>
      <c r="ABT95" s="886"/>
      <c r="ABU95" s="887"/>
      <c r="ABV95" s="887"/>
      <c r="ABW95" s="887"/>
      <c r="ABX95" s="887"/>
      <c r="ABY95" s="887"/>
      <c r="ABZ95" s="887"/>
      <c r="ACA95" s="887"/>
      <c r="ACB95" s="888"/>
      <c r="ACC95" s="886"/>
      <c r="ACD95" s="887"/>
      <c r="ACE95" s="887"/>
      <c r="ACF95" s="887"/>
      <c r="ACG95" s="887"/>
      <c r="ACH95" s="887"/>
      <c r="ACI95" s="887"/>
      <c r="ACJ95" s="887"/>
      <c r="ACK95" s="888"/>
      <c r="ACL95" s="886"/>
      <c r="ACM95" s="887"/>
      <c r="ACN95" s="887"/>
      <c r="ACO95" s="887"/>
      <c r="ACP95" s="887"/>
      <c r="ACQ95" s="887"/>
      <c r="ACR95" s="887"/>
      <c r="ACS95" s="887"/>
      <c r="ACT95" s="888"/>
      <c r="ACU95" s="886"/>
      <c r="ACV95" s="887"/>
      <c r="ACW95" s="887"/>
      <c r="ACX95" s="887"/>
      <c r="ACY95" s="887"/>
      <c r="ACZ95" s="887"/>
      <c r="ADA95" s="887"/>
      <c r="ADB95" s="887"/>
      <c r="ADC95" s="888"/>
      <c r="ADD95" s="886"/>
      <c r="ADE95" s="887"/>
      <c r="ADF95" s="887"/>
      <c r="ADG95" s="887"/>
      <c r="ADH95" s="887"/>
      <c r="ADI95" s="887"/>
      <c r="ADJ95" s="887"/>
      <c r="ADK95" s="887"/>
      <c r="ADL95" s="888"/>
      <c r="ADM95" s="886"/>
      <c r="ADN95" s="887"/>
      <c r="ADO95" s="887"/>
      <c r="ADP95" s="887"/>
      <c r="ADQ95" s="887"/>
      <c r="ADR95" s="887"/>
      <c r="ADS95" s="887"/>
      <c r="ADT95" s="887"/>
      <c r="ADU95" s="888"/>
      <c r="ADV95" s="886"/>
      <c r="ADW95" s="887"/>
      <c r="ADX95" s="887"/>
      <c r="ADY95" s="887"/>
      <c r="ADZ95" s="887"/>
      <c r="AEA95" s="887"/>
      <c r="AEB95" s="887"/>
      <c r="AEC95" s="887"/>
      <c r="AED95" s="888"/>
      <c r="AEE95" s="886"/>
      <c r="AEF95" s="887"/>
      <c r="AEG95" s="887"/>
      <c r="AEH95" s="887"/>
      <c r="AEI95" s="887"/>
      <c r="AEJ95" s="887"/>
      <c r="AEK95" s="887"/>
      <c r="AEL95" s="887"/>
      <c r="AEM95" s="888"/>
      <c r="AEN95" s="886"/>
      <c r="AEO95" s="887"/>
      <c r="AEP95" s="887"/>
      <c r="AEQ95" s="887"/>
      <c r="AER95" s="887"/>
      <c r="AES95" s="887"/>
      <c r="AET95" s="887"/>
      <c r="AEU95" s="887"/>
      <c r="AEV95" s="888"/>
      <c r="AEW95" s="886"/>
      <c r="AEX95" s="887"/>
      <c r="AEY95" s="887"/>
      <c r="AEZ95" s="887"/>
      <c r="AFA95" s="887"/>
      <c r="AFB95" s="887"/>
      <c r="AFC95" s="887"/>
      <c r="AFD95" s="887"/>
      <c r="AFE95" s="888"/>
      <c r="AFF95" s="886"/>
      <c r="AFG95" s="887"/>
      <c r="AFH95" s="887"/>
      <c r="AFI95" s="887"/>
      <c r="AFJ95" s="887"/>
      <c r="AFK95" s="887"/>
      <c r="AFL95" s="887"/>
      <c r="AFM95" s="887"/>
      <c r="AFN95" s="888"/>
      <c r="AFO95" s="886"/>
      <c r="AFP95" s="887"/>
      <c r="AFQ95" s="887"/>
      <c r="AFR95" s="887"/>
      <c r="AFS95" s="887"/>
      <c r="AFT95" s="887"/>
      <c r="AFU95" s="887"/>
      <c r="AFV95" s="887"/>
      <c r="AFW95" s="888"/>
      <c r="AFX95" s="886"/>
      <c r="AFY95" s="887"/>
      <c r="AFZ95" s="887"/>
      <c r="AGA95" s="887"/>
      <c r="AGB95" s="887"/>
      <c r="AGC95" s="887"/>
      <c r="AGD95" s="887"/>
      <c r="AGE95" s="887"/>
      <c r="AGF95" s="888"/>
      <c r="AGG95" s="886"/>
      <c r="AGH95" s="887"/>
      <c r="AGI95" s="887"/>
      <c r="AGJ95" s="887"/>
      <c r="AGK95" s="887"/>
      <c r="AGL95" s="887"/>
      <c r="AGM95" s="887"/>
      <c r="AGN95" s="887"/>
      <c r="AGO95" s="888"/>
      <c r="AGP95" s="886"/>
      <c r="AGQ95" s="887"/>
      <c r="AGR95" s="887"/>
      <c r="AGS95" s="887"/>
      <c r="AGT95" s="887"/>
      <c r="AGU95" s="887"/>
      <c r="AGV95" s="887"/>
      <c r="AGW95" s="887"/>
      <c r="AGX95" s="888"/>
      <c r="AGY95" s="886"/>
      <c r="AGZ95" s="887"/>
      <c r="AHA95" s="887"/>
      <c r="AHB95" s="887"/>
      <c r="AHC95" s="887"/>
      <c r="AHD95" s="887"/>
      <c r="AHE95" s="887"/>
      <c r="AHF95" s="887"/>
      <c r="AHG95" s="888"/>
      <c r="AHH95" s="886"/>
      <c r="AHI95" s="887"/>
      <c r="AHJ95" s="887"/>
      <c r="AHK95" s="887"/>
      <c r="AHL95" s="887"/>
      <c r="AHM95" s="887"/>
      <c r="AHN95" s="887"/>
      <c r="AHO95" s="887"/>
      <c r="AHP95" s="888"/>
      <c r="AHQ95" s="886"/>
      <c r="AHR95" s="887"/>
      <c r="AHS95" s="887"/>
      <c r="AHT95" s="887"/>
      <c r="AHU95" s="887"/>
      <c r="AHV95" s="887"/>
      <c r="AHW95" s="887"/>
      <c r="AHX95" s="887"/>
      <c r="AHY95" s="888"/>
      <c r="AHZ95" s="886"/>
      <c r="AIA95" s="887"/>
      <c r="AIB95" s="887"/>
      <c r="AIC95" s="887"/>
      <c r="AID95" s="887"/>
      <c r="AIE95" s="887"/>
      <c r="AIF95" s="887"/>
      <c r="AIG95" s="887"/>
      <c r="AIH95" s="888"/>
      <c r="AII95" s="886"/>
      <c r="AIJ95" s="887"/>
      <c r="AIK95" s="887"/>
      <c r="AIL95" s="887"/>
      <c r="AIM95" s="887"/>
      <c r="AIN95" s="887"/>
      <c r="AIO95" s="887"/>
      <c r="AIP95" s="887"/>
      <c r="AIQ95" s="888"/>
      <c r="AIR95" s="886"/>
      <c r="AIS95" s="887"/>
      <c r="AIT95" s="887"/>
      <c r="AIU95" s="887"/>
      <c r="AIV95" s="887"/>
      <c r="AIW95" s="887"/>
      <c r="AIX95" s="887"/>
      <c r="AIY95" s="887"/>
      <c r="AIZ95" s="888"/>
      <c r="AJA95" s="886"/>
      <c r="AJB95" s="887"/>
      <c r="AJC95" s="887"/>
      <c r="AJD95" s="887"/>
      <c r="AJE95" s="887"/>
      <c r="AJF95" s="887"/>
      <c r="AJG95" s="887"/>
      <c r="AJH95" s="887"/>
      <c r="AJI95" s="888"/>
      <c r="AJJ95" s="886"/>
      <c r="AJK95" s="887"/>
      <c r="AJL95" s="887"/>
      <c r="AJM95" s="887"/>
      <c r="AJN95" s="887"/>
      <c r="AJO95" s="887"/>
      <c r="AJP95" s="887"/>
      <c r="AJQ95" s="887"/>
      <c r="AJR95" s="888"/>
      <c r="AJS95" s="886"/>
      <c r="AJT95" s="887"/>
      <c r="AJU95" s="887"/>
      <c r="AJV95" s="887"/>
      <c r="AJW95" s="887"/>
      <c r="AJX95" s="887"/>
      <c r="AJY95" s="887"/>
      <c r="AJZ95" s="887"/>
      <c r="AKA95" s="888"/>
      <c r="AKB95" s="886"/>
      <c r="AKC95" s="887"/>
      <c r="AKD95" s="887"/>
      <c r="AKE95" s="887"/>
      <c r="AKF95" s="887"/>
      <c r="AKG95" s="887"/>
      <c r="AKH95" s="887"/>
      <c r="AKI95" s="887"/>
      <c r="AKJ95" s="888"/>
      <c r="AKK95" s="886"/>
      <c r="AKL95" s="887"/>
      <c r="AKM95" s="887"/>
      <c r="AKN95" s="887"/>
      <c r="AKO95" s="887"/>
      <c r="AKP95" s="887"/>
      <c r="AKQ95" s="887"/>
      <c r="AKR95" s="887"/>
      <c r="AKS95" s="888"/>
      <c r="AKT95" s="886"/>
      <c r="AKU95" s="887"/>
      <c r="AKV95" s="887"/>
      <c r="AKW95" s="887"/>
      <c r="AKX95" s="887"/>
      <c r="AKY95" s="887"/>
      <c r="AKZ95" s="887"/>
      <c r="ALA95" s="887"/>
      <c r="ALB95" s="888"/>
      <c r="ALC95" s="886"/>
      <c r="ALD95" s="887"/>
      <c r="ALE95" s="887"/>
      <c r="ALF95" s="887"/>
      <c r="ALG95" s="887"/>
      <c r="ALH95" s="887"/>
      <c r="ALI95" s="887"/>
      <c r="ALJ95" s="887"/>
      <c r="ALK95" s="888"/>
      <c r="ALL95" s="886"/>
      <c r="ALM95" s="887"/>
      <c r="ALN95" s="887"/>
      <c r="ALO95" s="887"/>
      <c r="ALP95" s="887"/>
      <c r="ALQ95" s="887"/>
      <c r="ALR95" s="887"/>
      <c r="ALS95" s="887"/>
      <c r="ALT95" s="888"/>
      <c r="ALU95" s="886"/>
      <c r="ALV95" s="887"/>
      <c r="ALW95" s="887"/>
      <c r="ALX95" s="887"/>
      <c r="ALY95" s="887"/>
      <c r="ALZ95" s="887"/>
      <c r="AMA95" s="887"/>
      <c r="AMB95" s="887"/>
      <c r="AMC95" s="888"/>
      <c r="AMD95" s="886"/>
      <c r="AME95" s="887"/>
      <c r="AMF95" s="887"/>
      <c r="AMG95" s="887"/>
      <c r="AMH95" s="887"/>
      <c r="AMI95" s="887"/>
      <c r="AMJ95" s="887"/>
      <c r="AMK95" s="887"/>
      <c r="AML95" s="888"/>
      <c r="AMM95" s="886"/>
      <c r="AMN95" s="887"/>
      <c r="AMO95" s="887"/>
      <c r="AMP95" s="887"/>
      <c r="AMQ95" s="887"/>
      <c r="AMR95" s="887"/>
      <c r="AMS95" s="887"/>
      <c r="AMT95" s="887"/>
      <c r="AMU95" s="888"/>
      <c r="AMV95" s="886"/>
      <c r="AMW95" s="887"/>
      <c r="AMX95" s="887"/>
      <c r="AMY95" s="887"/>
      <c r="AMZ95" s="887"/>
      <c r="ANA95" s="887"/>
      <c r="ANB95" s="887"/>
      <c r="ANC95" s="887"/>
      <c r="AND95" s="888"/>
      <c r="ANE95" s="886"/>
      <c r="ANF95" s="887"/>
      <c r="ANG95" s="887"/>
      <c r="ANH95" s="887"/>
      <c r="ANI95" s="887"/>
      <c r="ANJ95" s="887"/>
      <c r="ANK95" s="887"/>
      <c r="ANL95" s="887"/>
      <c r="ANM95" s="888"/>
      <c r="ANN95" s="886"/>
      <c r="ANO95" s="887"/>
      <c r="ANP95" s="887"/>
      <c r="ANQ95" s="887"/>
      <c r="ANR95" s="887"/>
      <c r="ANS95" s="887"/>
      <c r="ANT95" s="887"/>
      <c r="ANU95" s="887"/>
      <c r="ANV95" s="888"/>
      <c r="ANW95" s="886"/>
      <c r="ANX95" s="887"/>
      <c r="ANY95" s="887"/>
      <c r="ANZ95" s="887"/>
      <c r="AOA95" s="887"/>
      <c r="AOB95" s="887"/>
      <c r="AOC95" s="887"/>
      <c r="AOD95" s="887"/>
      <c r="AOE95" s="888"/>
      <c r="AOF95" s="886"/>
      <c r="AOG95" s="887"/>
      <c r="AOH95" s="887"/>
      <c r="AOI95" s="887"/>
      <c r="AOJ95" s="887"/>
      <c r="AOK95" s="887"/>
      <c r="AOL95" s="887"/>
      <c r="AOM95" s="887"/>
      <c r="AON95" s="888"/>
      <c r="AOO95" s="886"/>
      <c r="AOP95" s="887"/>
      <c r="AOQ95" s="887"/>
      <c r="AOR95" s="887"/>
      <c r="AOS95" s="887"/>
      <c r="AOT95" s="887"/>
      <c r="AOU95" s="887"/>
      <c r="AOV95" s="887"/>
      <c r="AOW95" s="888"/>
      <c r="AOX95" s="886"/>
      <c r="AOY95" s="887"/>
      <c r="AOZ95" s="887"/>
      <c r="APA95" s="887"/>
      <c r="APB95" s="887"/>
      <c r="APC95" s="887"/>
      <c r="APD95" s="887"/>
      <c r="APE95" s="887"/>
      <c r="APF95" s="888"/>
      <c r="APG95" s="886"/>
      <c r="APH95" s="887"/>
      <c r="API95" s="887"/>
      <c r="APJ95" s="887"/>
      <c r="APK95" s="887"/>
      <c r="APL95" s="887"/>
      <c r="APM95" s="887"/>
      <c r="APN95" s="887"/>
      <c r="APO95" s="888"/>
      <c r="APP95" s="886"/>
      <c r="APQ95" s="887"/>
      <c r="APR95" s="887"/>
      <c r="APS95" s="887"/>
      <c r="APT95" s="887"/>
      <c r="APU95" s="887"/>
      <c r="APV95" s="887"/>
      <c r="APW95" s="887"/>
      <c r="APX95" s="888"/>
      <c r="APY95" s="886"/>
      <c r="APZ95" s="887"/>
      <c r="AQA95" s="887"/>
      <c r="AQB95" s="887"/>
      <c r="AQC95" s="887"/>
      <c r="AQD95" s="887"/>
      <c r="AQE95" s="887"/>
      <c r="AQF95" s="887"/>
      <c r="AQG95" s="888"/>
      <c r="AQH95" s="886"/>
      <c r="AQI95" s="887"/>
      <c r="AQJ95" s="887"/>
      <c r="AQK95" s="887"/>
      <c r="AQL95" s="887"/>
      <c r="AQM95" s="887"/>
      <c r="AQN95" s="887"/>
      <c r="AQO95" s="887"/>
      <c r="AQP95" s="888"/>
      <c r="AQQ95" s="886"/>
      <c r="AQR95" s="887"/>
      <c r="AQS95" s="887"/>
      <c r="AQT95" s="887"/>
      <c r="AQU95" s="887"/>
      <c r="AQV95" s="887"/>
      <c r="AQW95" s="887"/>
      <c r="AQX95" s="887"/>
      <c r="AQY95" s="888"/>
      <c r="AQZ95" s="886"/>
      <c r="ARA95" s="887"/>
      <c r="ARB95" s="887"/>
      <c r="ARC95" s="887"/>
      <c r="ARD95" s="887"/>
      <c r="ARE95" s="887"/>
      <c r="ARF95" s="887"/>
      <c r="ARG95" s="887"/>
      <c r="ARH95" s="888"/>
      <c r="ARI95" s="886"/>
      <c r="ARJ95" s="887"/>
      <c r="ARK95" s="887"/>
      <c r="ARL95" s="887"/>
      <c r="ARM95" s="887"/>
      <c r="ARN95" s="887"/>
      <c r="ARO95" s="887"/>
      <c r="ARP95" s="887"/>
      <c r="ARQ95" s="888"/>
      <c r="ARR95" s="886"/>
      <c r="ARS95" s="887"/>
      <c r="ART95" s="887"/>
      <c r="ARU95" s="887"/>
      <c r="ARV95" s="887"/>
      <c r="ARW95" s="887"/>
      <c r="ARX95" s="887"/>
      <c r="ARY95" s="887"/>
      <c r="ARZ95" s="888"/>
      <c r="ASA95" s="886"/>
      <c r="ASB95" s="887"/>
      <c r="ASC95" s="887"/>
      <c r="ASD95" s="887"/>
      <c r="ASE95" s="887"/>
      <c r="ASF95" s="887"/>
      <c r="ASG95" s="887"/>
      <c r="ASH95" s="887"/>
      <c r="ASI95" s="888"/>
      <c r="ASJ95" s="886"/>
      <c r="ASK95" s="887"/>
      <c r="ASL95" s="887"/>
      <c r="ASM95" s="887"/>
      <c r="ASN95" s="887"/>
      <c r="ASO95" s="887"/>
      <c r="ASP95" s="887"/>
      <c r="ASQ95" s="887"/>
      <c r="ASR95" s="888"/>
      <c r="ASS95" s="886"/>
      <c r="AST95" s="887"/>
      <c r="ASU95" s="887"/>
      <c r="ASV95" s="887"/>
      <c r="ASW95" s="887"/>
      <c r="ASX95" s="887"/>
      <c r="ASY95" s="887"/>
      <c r="ASZ95" s="887"/>
      <c r="ATA95" s="888"/>
      <c r="ATB95" s="886"/>
      <c r="ATC95" s="887"/>
      <c r="ATD95" s="887"/>
      <c r="ATE95" s="887"/>
      <c r="ATF95" s="887"/>
      <c r="ATG95" s="887"/>
      <c r="ATH95" s="887"/>
      <c r="ATI95" s="887"/>
      <c r="ATJ95" s="888"/>
      <c r="ATK95" s="886"/>
      <c r="ATL95" s="887"/>
      <c r="ATM95" s="887"/>
      <c r="ATN95" s="887"/>
      <c r="ATO95" s="887"/>
      <c r="ATP95" s="887"/>
      <c r="ATQ95" s="887"/>
      <c r="ATR95" s="887"/>
      <c r="ATS95" s="888"/>
      <c r="ATT95" s="886"/>
      <c r="ATU95" s="887"/>
      <c r="ATV95" s="887"/>
      <c r="ATW95" s="887"/>
      <c r="ATX95" s="887"/>
      <c r="ATY95" s="887"/>
      <c r="ATZ95" s="887"/>
      <c r="AUA95" s="887"/>
      <c r="AUB95" s="888"/>
      <c r="AUC95" s="886"/>
      <c r="AUD95" s="887"/>
      <c r="AUE95" s="887"/>
      <c r="AUF95" s="887"/>
      <c r="AUG95" s="887"/>
      <c r="AUH95" s="887"/>
      <c r="AUI95" s="887"/>
      <c r="AUJ95" s="887"/>
      <c r="AUK95" s="888"/>
      <c r="AUL95" s="886"/>
      <c r="AUM95" s="887"/>
      <c r="AUN95" s="887"/>
      <c r="AUO95" s="887"/>
      <c r="AUP95" s="887"/>
      <c r="AUQ95" s="887"/>
      <c r="AUR95" s="887"/>
      <c r="AUS95" s="887"/>
      <c r="AUT95" s="888"/>
      <c r="AUU95" s="886"/>
      <c r="AUV95" s="887"/>
      <c r="AUW95" s="887"/>
      <c r="AUX95" s="887"/>
      <c r="AUY95" s="887"/>
      <c r="AUZ95" s="887"/>
      <c r="AVA95" s="887"/>
      <c r="AVB95" s="887"/>
      <c r="AVC95" s="888"/>
      <c r="AVD95" s="886"/>
      <c r="AVE95" s="887"/>
      <c r="AVF95" s="887"/>
      <c r="AVG95" s="887"/>
      <c r="AVH95" s="887"/>
      <c r="AVI95" s="887"/>
      <c r="AVJ95" s="887"/>
      <c r="AVK95" s="887"/>
      <c r="AVL95" s="888"/>
      <c r="AVM95" s="886"/>
      <c r="AVN95" s="887"/>
      <c r="AVO95" s="887"/>
      <c r="AVP95" s="887"/>
      <c r="AVQ95" s="887"/>
      <c r="AVR95" s="887"/>
      <c r="AVS95" s="887"/>
      <c r="AVT95" s="887"/>
      <c r="AVU95" s="888"/>
      <c r="AVV95" s="886"/>
      <c r="AVW95" s="887"/>
      <c r="AVX95" s="887"/>
      <c r="AVY95" s="887"/>
      <c r="AVZ95" s="887"/>
      <c r="AWA95" s="887"/>
      <c r="AWB95" s="887"/>
      <c r="AWC95" s="887"/>
      <c r="AWD95" s="888"/>
      <c r="AWE95" s="886"/>
      <c r="AWF95" s="887"/>
      <c r="AWG95" s="887"/>
      <c r="AWH95" s="887"/>
      <c r="AWI95" s="887"/>
      <c r="AWJ95" s="887"/>
      <c r="AWK95" s="887"/>
      <c r="AWL95" s="887"/>
      <c r="AWM95" s="888"/>
      <c r="AWN95" s="886"/>
      <c r="AWO95" s="887"/>
      <c r="AWP95" s="887"/>
      <c r="AWQ95" s="887"/>
      <c r="AWR95" s="887"/>
      <c r="AWS95" s="887"/>
      <c r="AWT95" s="887"/>
      <c r="AWU95" s="887"/>
      <c r="AWV95" s="888"/>
      <c r="AWW95" s="886"/>
      <c r="AWX95" s="887"/>
      <c r="AWY95" s="887"/>
      <c r="AWZ95" s="887"/>
      <c r="AXA95" s="887"/>
      <c r="AXB95" s="887"/>
      <c r="AXC95" s="887"/>
      <c r="AXD95" s="887"/>
      <c r="AXE95" s="888"/>
      <c r="AXF95" s="886"/>
      <c r="AXG95" s="887"/>
      <c r="AXH95" s="887"/>
      <c r="AXI95" s="887"/>
      <c r="AXJ95" s="887"/>
      <c r="AXK95" s="887"/>
      <c r="AXL95" s="887"/>
      <c r="AXM95" s="887"/>
      <c r="AXN95" s="888"/>
      <c r="AXO95" s="886"/>
      <c r="AXP95" s="887"/>
      <c r="AXQ95" s="887"/>
      <c r="AXR95" s="887"/>
      <c r="AXS95" s="887"/>
      <c r="AXT95" s="887"/>
      <c r="AXU95" s="887"/>
      <c r="AXV95" s="887"/>
      <c r="AXW95" s="888"/>
      <c r="AXX95" s="886"/>
      <c r="AXY95" s="887"/>
      <c r="AXZ95" s="887"/>
      <c r="AYA95" s="887"/>
      <c r="AYB95" s="887"/>
      <c r="AYC95" s="887"/>
      <c r="AYD95" s="887"/>
      <c r="AYE95" s="887"/>
      <c r="AYF95" s="888"/>
      <c r="AYG95" s="886"/>
      <c r="AYH95" s="887"/>
      <c r="AYI95" s="887"/>
      <c r="AYJ95" s="887"/>
      <c r="AYK95" s="887"/>
      <c r="AYL95" s="887"/>
      <c r="AYM95" s="887"/>
      <c r="AYN95" s="887"/>
      <c r="AYO95" s="888"/>
      <c r="AYP95" s="886"/>
      <c r="AYQ95" s="887"/>
      <c r="AYR95" s="887"/>
      <c r="AYS95" s="887"/>
      <c r="AYT95" s="887"/>
      <c r="AYU95" s="887"/>
      <c r="AYV95" s="887"/>
      <c r="AYW95" s="887"/>
      <c r="AYX95" s="888"/>
      <c r="AYY95" s="886"/>
      <c r="AYZ95" s="887"/>
      <c r="AZA95" s="887"/>
      <c r="AZB95" s="887"/>
      <c r="AZC95" s="887"/>
      <c r="AZD95" s="887"/>
      <c r="AZE95" s="887"/>
      <c r="AZF95" s="887"/>
      <c r="AZG95" s="888"/>
      <c r="AZH95" s="886"/>
      <c r="AZI95" s="887"/>
      <c r="AZJ95" s="887"/>
      <c r="AZK95" s="887"/>
      <c r="AZL95" s="887"/>
      <c r="AZM95" s="887"/>
      <c r="AZN95" s="887"/>
      <c r="AZO95" s="887"/>
      <c r="AZP95" s="888"/>
      <c r="AZQ95" s="886"/>
      <c r="AZR95" s="887"/>
      <c r="AZS95" s="887"/>
      <c r="AZT95" s="887"/>
      <c r="AZU95" s="887"/>
      <c r="AZV95" s="887"/>
      <c r="AZW95" s="887"/>
      <c r="AZX95" s="887"/>
      <c r="AZY95" s="888"/>
      <c r="AZZ95" s="886"/>
      <c r="BAA95" s="887"/>
      <c r="BAB95" s="887"/>
      <c r="BAC95" s="887"/>
      <c r="BAD95" s="887"/>
      <c r="BAE95" s="887"/>
      <c r="BAF95" s="887"/>
      <c r="BAG95" s="887"/>
      <c r="BAH95" s="888"/>
      <c r="BAI95" s="886"/>
      <c r="BAJ95" s="887"/>
      <c r="BAK95" s="887"/>
      <c r="BAL95" s="887"/>
      <c r="BAM95" s="887"/>
      <c r="BAN95" s="887"/>
      <c r="BAO95" s="887"/>
      <c r="BAP95" s="887"/>
      <c r="BAQ95" s="888"/>
      <c r="BAR95" s="886"/>
      <c r="BAS95" s="887"/>
      <c r="BAT95" s="887"/>
      <c r="BAU95" s="887"/>
      <c r="BAV95" s="887"/>
      <c r="BAW95" s="887"/>
      <c r="BAX95" s="887"/>
      <c r="BAY95" s="887"/>
      <c r="BAZ95" s="888"/>
      <c r="BBA95" s="886"/>
      <c r="BBB95" s="887"/>
      <c r="BBC95" s="887"/>
      <c r="BBD95" s="887"/>
      <c r="BBE95" s="887"/>
      <c r="BBF95" s="887"/>
      <c r="BBG95" s="887"/>
      <c r="BBH95" s="887"/>
      <c r="BBI95" s="888"/>
      <c r="BBJ95" s="886"/>
      <c r="BBK95" s="887"/>
      <c r="BBL95" s="887"/>
      <c r="BBM95" s="887"/>
      <c r="BBN95" s="887"/>
      <c r="BBO95" s="887"/>
      <c r="BBP95" s="887"/>
      <c r="BBQ95" s="887"/>
      <c r="BBR95" s="888"/>
      <c r="BBS95" s="886"/>
      <c r="BBT95" s="887"/>
      <c r="BBU95" s="887"/>
      <c r="BBV95" s="887"/>
      <c r="BBW95" s="887"/>
      <c r="BBX95" s="887"/>
      <c r="BBY95" s="887"/>
      <c r="BBZ95" s="887"/>
      <c r="BCA95" s="888"/>
      <c r="BCB95" s="886"/>
      <c r="BCC95" s="887"/>
      <c r="BCD95" s="887"/>
      <c r="BCE95" s="887"/>
      <c r="BCF95" s="887"/>
      <c r="BCG95" s="887"/>
      <c r="BCH95" s="887"/>
      <c r="BCI95" s="887"/>
      <c r="BCJ95" s="888"/>
      <c r="BCK95" s="886"/>
      <c r="BCL95" s="887"/>
      <c r="BCM95" s="887"/>
      <c r="BCN95" s="887"/>
      <c r="BCO95" s="887"/>
      <c r="BCP95" s="887"/>
      <c r="BCQ95" s="887"/>
      <c r="BCR95" s="887"/>
      <c r="BCS95" s="888"/>
      <c r="BCT95" s="886"/>
      <c r="BCU95" s="887"/>
      <c r="BCV95" s="887"/>
      <c r="BCW95" s="887"/>
      <c r="BCX95" s="887"/>
      <c r="BCY95" s="887"/>
      <c r="BCZ95" s="887"/>
      <c r="BDA95" s="887"/>
      <c r="BDB95" s="888"/>
      <c r="BDC95" s="886"/>
      <c r="BDD95" s="887"/>
      <c r="BDE95" s="887"/>
      <c r="BDF95" s="887"/>
      <c r="BDG95" s="887"/>
      <c r="BDH95" s="887"/>
      <c r="BDI95" s="887"/>
      <c r="BDJ95" s="887"/>
      <c r="BDK95" s="888"/>
      <c r="BDL95" s="886"/>
      <c r="BDM95" s="887"/>
      <c r="BDN95" s="887"/>
      <c r="BDO95" s="887"/>
      <c r="BDP95" s="887"/>
      <c r="BDQ95" s="887"/>
      <c r="BDR95" s="887"/>
      <c r="BDS95" s="887"/>
      <c r="BDT95" s="888"/>
      <c r="BDU95" s="886"/>
      <c r="BDV95" s="887"/>
      <c r="BDW95" s="887"/>
      <c r="BDX95" s="887"/>
      <c r="BDY95" s="887"/>
      <c r="BDZ95" s="887"/>
      <c r="BEA95" s="887"/>
      <c r="BEB95" s="887"/>
      <c r="BEC95" s="888"/>
      <c r="BED95" s="886"/>
      <c r="BEE95" s="887"/>
      <c r="BEF95" s="887"/>
      <c r="BEG95" s="887"/>
      <c r="BEH95" s="887"/>
      <c r="BEI95" s="887"/>
      <c r="BEJ95" s="887"/>
      <c r="BEK95" s="887"/>
      <c r="BEL95" s="888"/>
      <c r="BEM95" s="886"/>
      <c r="BEN95" s="887"/>
      <c r="BEO95" s="887"/>
      <c r="BEP95" s="887"/>
      <c r="BEQ95" s="887"/>
      <c r="BER95" s="887"/>
      <c r="BES95" s="887"/>
      <c r="BET95" s="887"/>
      <c r="BEU95" s="888"/>
      <c r="BEV95" s="886"/>
      <c r="BEW95" s="887"/>
      <c r="BEX95" s="887"/>
      <c r="BEY95" s="887"/>
      <c r="BEZ95" s="887"/>
      <c r="BFA95" s="887"/>
      <c r="BFB95" s="887"/>
      <c r="BFC95" s="887"/>
      <c r="BFD95" s="888"/>
      <c r="BFE95" s="886"/>
      <c r="BFF95" s="887"/>
      <c r="BFG95" s="887"/>
      <c r="BFH95" s="887"/>
      <c r="BFI95" s="887"/>
      <c r="BFJ95" s="887"/>
      <c r="BFK95" s="887"/>
      <c r="BFL95" s="887"/>
      <c r="BFM95" s="888"/>
      <c r="BFN95" s="886"/>
      <c r="BFO95" s="887"/>
      <c r="BFP95" s="887"/>
      <c r="BFQ95" s="887"/>
      <c r="BFR95" s="887"/>
      <c r="BFS95" s="887"/>
      <c r="BFT95" s="887"/>
      <c r="BFU95" s="887"/>
      <c r="BFV95" s="888"/>
      <c r="BFW95" s="886"/>
      <c r="BFX95" s="887"/>
      <c r="BFY95" s="887"/>
      <c r="BFZ95" s="887"/>
      <c r="BGA95" s="887"/>
      <c r="BGB95" s="887"/>
      <c r="BGC95" s="887"/>
      <c r="BGD95" s="887"/>
      <c r="BGE95" s="888"/>
      <c r="BGF95" s="886"/>
      <c r="BGG95" s="887"/>
      <c r="BGH95" s="887"/>
      <c r="BGI95" s="887"/>
      <c r="BGJ95" s="887"/>
      <c r="BGK95" s="887"/>
      <c r="BGL95" s="887"/>
      <c r="BGM95" s="887"/>
      <c r="BGN95" s="888"/>
      <c r="BGO95" s="886"/>
      <c r="BGP95" s="887"/>
      <c r="BGQ95" s="887"/>
      <c r="BGR95" s="887"/>
      <c r="BGS95" s="887"/>
      <c r="BGT95" s="887"/>
      <c r="BGU95" s="887"/>
      <c r="BGV95" s="887"/>
      <c r="BGW95" s="888"/>
      <c r="BGX95" s="886"/>
      <c r="BGY95" s="887"/>
      <c r="BGZ95" s="887"/>
      <c r="BHA95" s="887"/>
      <c r="BHB95" s="887"/>
      <c r="BHC95" s="887"/>
      <c r="BHD95" s="887"/>
      <c r="BHE95" s="887"/>
      <c r="BHF95" s="888"/>
      <c r="BHG95" s="886"/>
      <c r="BHH95" s="887"/>
      <c r="BHI95" s="887"/>
      <c r="BHJ95" s="887"/>
      <c r="BHK95" s="887"/>
      <c r="BHL95" s="887"/>
      <c r="BHM95" s="887"/>
      <c r="BHN95" s="887"/>
      <c r="BHO95" s="888"/>
      <c r="BHP95" s="886"/>
      <c r="BHQ95" s="887"/>
      <c r="BHR95" s="887"/>
      <c r="BHS95" s="887"/>
      <c r="BHT95" s="887"/>
      <c r="BHU95" s="887"/>
      <c r="BHV95" s="887"/>
      <c r="BHW95" s="887"/>
      <c r="BHX95" s="888"/>
      <c r="BHY95" s="886"/>
      <c r="BHZ95" s="887"/>
      <c r="BIA95" s="887"/>
      <c r="BIB95" s="887"/>
      <c r="BIC95" s="887"/>
      <c r="BID95" s="887"/>
      <c r="BIE95" s="887"/>
      <c r="BIF95" s="887"/>
      <c r="BIG95" s="888"/>
      <c r="BIH95" s="886"/>
      <c r="BII95" s="887"/>
      <c r="BIJ95" s="887"/>
      <c r="BIK95" s="887"/>
      <c r="BIL95" s="887"/>
      <c r="BIM95" s="887"/>
      <c r="BIN95" s="887"/>
      <c r="BIO95" s="887"/>
      <c r="BIP95" s="888"/>
      <c r="BIQ95" s="886"/>
      <c r="BIR95" s="887"/>
      <c r="BIS95" s="887"/>
      <c r="BIT95" s="887"/>
      <c r="BIU95" s="887"/>
      <c r="BIV95" s="887"/>
      <c r="BIW95" s="887"/>
      <c r="BIX95" s="887"/>
      <c r="BIY95" s="888"/>
      <c r="BIZ95" s="886"/>
      <c r="BJA95" s="887"/>
      <c r="BJB95" s="887"/>
      <c r="BJC95" s="887"/>
      <c r="BJD95" s="887"/>
      <c r="BJE95" s="887"/>
      <c r="BJF95" s="887"/>
      <c r="BJG95" s="887"/>
      <c r="BJH95" s="888"/>
      <c r="BJI95" s="886"/>
      <c r="BJJ95" s="887"/>
      <c r="BJK95" s="887"/>
      <c r="BJL95" s="887"/>
      <c r="BJM95" s="887"/>
      <c r="BJN95" s="887"/>
      <c r="BJO95" s="887"/>
      <c r="BJP95" s="887"/>
      <c r="BJQ95" s="888"/>
      <c r="BJR95" s="886"/>
      <c r="BJS95" s="887"/>
      <c r="BJT95" s="887"/>
      <c r="BJU95" s="887"/>
      <c r="BJV95" s="887"/>
      <c r="BJW95" s="887"/>
      <c r="BJX95" s="887"/>
      <c r="BJY95" s="887"/>
      <c r="BJZ95" s="888"/>
      <c r="BKA95" s="886"/>
      <c r="BKB95" s="887"/>
      <c r="BKC95" s="887"/>
      <c r="BKD95" s="887"/>
      <c r="BKE95" s="887"/>
      <c r="BKF95" s="887"/>
      <c r="BKG95" s="887"/>
      <c r="BKH95" s="887"/>
      <c r="BKI95" s="888"/>
      <c r="BKJ95" s="886"/>
      <c r="BKK95" s="887"/>
      <c r="BKL95" s="887"/>
      <c r="BKM95" s="887"/>
      <c r="BKN95" s="887"/>
      <c r="BKO95" s="887"/>
      <c r="BKP95" s="887"/>
      <c r="BKQ95" s="887"/>
      <c r="BKR95" s="888"/>
      <c r="BKS95" s="886"/>
      <c r="BKT95" s="887"/>
      <c r="BKU95" s="887"/>
      <c r="BKV95" s="887"/>
      <c r="BKW95" s="887"/>
      <c r="BKX95" s="887"/>
      <c r="BKY95" s="887"/>
      <c r="BKZ95" s="887"/>
      <c r="BLA95" s="888"/>
      <c r="BLB95" s="886"/>
      <c r="BLC95" s="887"/>
      <c r="BLD95" s="887"/>
      <c r="BLE95" s="887"/>
      <c r="BLF95" s="887"/>
      <c r="BLG95" s="887"/>
      <c r="BLH95" s="887"/>
      <c r="BLI95" s="887"/>
      <c r="BLJ95" s="888"/>
      <c r="BLK95" s="886"/>
      <c r="BLL95" s="887"/>
      <c r="BLM95" s="887"/>
      <c r="BLN95" s="887"/>
      <c r="BLO95" s="887"/>
      <c r="BLP95" s="887"/>
      <c r="BLQ95" s="887"/>
      <c r="BLR95" s="887"/>
      <c r="BLS95" s="888"/>
      <c r="BLT95" s="886"/>
      <c r="BLU95" s="887"/>
      <c r="BLV95" s="887"/>
      <c r="BLW95" s="887"/>
      <c r="BLX95" s="887"/>
      <c r="BLY95" s="887"/>
      <c r="BLZ95" s="887"/>
      <c r="BMA95" s="887"/>
      <c r="BMB95" s="888"/>
      <c r="BMC95" s="886"/>
      <c r="BMD95" s="887"/>
      <c r="BME95" s="887"/>
      <c r="BMF95" s="887"/>
      <c r="BMG95" s="887"/>
      <c r="BMH95" s="887"/>
      <c r="BMI95" s="887"/>
      <c r="BMJ95" s="887"/>
      <c r="BMK95" s="888"/>
      <c r="BML95" s="886"/>
      <c r="BMM95" s="887"/>
      <c r="BMN95" s="887"/>
      <c r="BMO95" s="887"/>
      <c r="BMP95" s="887"/>
      <c r="BMQ95" s="887"/>
      <c r="BMR95" s="887"/>
      <c r="BMS95" s="887"/>
      <c r="BMT95" s="888"/>
      <c r="BMU95" s="886"/>
      <c r="BMV95" s="887"/>
      <c r="BMW95" s="887"/>
      <c r="BMX95" s="887"/>
      <c r="BMY95" s="887"/>
      <c r="BMZ95" s="887"/>
      <c r="BNA95" s="887"/>
      <c r="BNB95" s="887"/>
      <c r="BNC95" s="888"/>
      <c r="BND95" s="886"/>
      <c r="BNE95" s="887"/>
      <c r="BNF95" s="887"/>
      <c r="BNG95" s="887"/>
      <c r="BNH95" s="887"/>
      <c r="BNI95" s="887"/>
      <c r="BNJ95" s="887"/>
      <c r="BNK95" s="887"/>
      <c r="BNL95" s="888"/>
      <c r="BNM95" s="886"/>
      <c r="BNN95" s="887"/>
      <c r="BNO95" s="887"/>
      <c r="BNP95" s="887"/>
      <c r="BNQ95" s="887"/>
      <c r="BNR95" s="887"/>
      <c r="BNS95" s="887"/>
      <c r="BNT95" s="887"/>
      <c r="BNU95" s="888"/>
      <c r="BNV95" s="886"/>
      <c r="BNW95" s="887"/>
      <c r="BNX95" s="887"/>
      <c r="BNY95" s="887"/>
      <c r="BNZ95" s="887"/>
      <c r="BOA95" s="887"/>
      <c r="BOB95" s="887"/>
      <c r="BOC95" s="887"/>
      <c r="BOD95" s="888"/>
      <c r="BOE95" s="886"/>
      <c r="BOF95" s="887"/>
      <c r="BOG95" s="887"/>
      <c r="BOH95" s="887"/>
      <c r="BOI95" s="887"/>
      <c r="BOJ95" s="887"/>
      <c r="BOK95" s="887"/>
      <c r="BOL95" s="887"/>
      <c r="BOM95" s="888"/>
      <c r="BON95" s="886"/>
      <c r="BOO95" s="887"/>
      <c r="BOP95" s="887"/>
      <c r="BOQ95" s="887"/>
      <c r="BOR95" s="887"/>
      <c r="BOS95" s="887"/>
      <c r="BOT95" s="887"/>
      <c r="BOU95" s="887"/>
      <c r="BOV95" s="888"/>
      <c r="BOW95" s="886"/>
      <c r="BOX95" s="887"/>
      <c r="BOY95" s="887"/>
      <c r="BOZ95" s="887"/>
      <c r="BPA95" s="887"/>
      <c r="BPB95" s="887"/>
      <c r="BPC95" s="887"/>
      <c r="BPD95" s="887"/>
      <c r="BPE95" s="888"/>
      <c r="BPF95" s="886"/>
      <c r="BPG95" s="887"/>
      <c r="BPH95" s="887"/>
      <c r="BPI95" s="887"/>
      <c r="BPJ95" s="887"/>
      <c r="BPK95" s="887"/>
      <c r="BPL95" s="887"/>
      <c r="BPM95" s="887"/>
      <c r="BPN95" s="888"/>
      <c r="BPO95" s="886"/>
      <c r="BPP95" s="887"/>
      <c r="BPQ95" s="887"/>
      <c r="BPR95" s="887"/>
      <c r="BPS95" s="887"/>
      <c r="BPT95" s="887"/>
      <c r="BPU95" s="887"/>
      <c r="BPV95" s="887"/>
      <c r="BPW95" s="888"/>
      <c r="BPX95" s="886"/>
      <c r="BPY95" s="887"/>
      <c r="BPZ95" s="887"/>
      <c r="BQA95" s="887"/>
      <c r="BQB95" s="887"/>
      <c r="BQC95" s="887"/>
      <c r="BQD95" s="887"/>
      <c r="BQE95" s="887"/>
      <c r="BQF95" s="888"/>
      <c r="BQG95" s="886"/>
      <c r="BQH95" s="887"/>
      <c r="BQI95" s="887"/>
      <c r="BQJ95" s="887"/>
      <c r="BQK95" s="887"/>
      <c r="BQL95" s="887"/>
      <c r="BQM95" s="887"/>
      <c r="BQN95" s="887"/>
      <c r="BQO95" s="888"/>
      <c r="BQP95" s="886"/>
      <c r="BQQ95" s="887"/>
      <c r="BQR95" s="887"/>
      <c r="BQS95" s="887"/>
      <c r="BQT95" s="887"/>
      <c r="BQU95" s="887"/>
      <c r="BQV95" s="887"/>
      <c r="BQW95" s="887"/>
      <c r="BQX95" s="888"/>
      <c r="BQY95" s="886"/>
      <c r="BQZ95" s="887"/>
      <c r="BRA95" s="887"/>
      <c r="BRB95" s="887"/>
      <c r="BRC95" s="887"/>
      <c r="BRD95" s="887"/>
      <c r="BRE95" s="887"/>
      <c r="BRF95" s="887"/>
      <c r="BRG95" s="888"/>
      <c r="BRH95" s="886"/>
      <c r="BRI95" s="887"/>
      <c r="BRJ95" s="887"/>
      <c r="BRK95" s="887"/>
      <c r="BRL95" s="887"/>
      <c r="BRM95" s="887"/>
      <c r="BRN95" s="887"/>
      <c r="BRO95" s="887"/>
      <c r="BRP95" s="888"/>
      <c r="BRQ95" s="886"/>
      <c r="BRR95" s="887"/>
      <c r="BRS95" s="887"/>
      <c r="BRT95" s="887"/>
      <c r="BRU95" s="887"/>
      <c r="BRV95" s="887"/>
      <c r="BRW95" s="887"/>
      <c r="BRX95" s="887"/>
      <c r="BRY95" s="888"/>
      <c r="BRZ95" s="886"/>
      <c r="BSA95" s="887"/>
      <c r="BSB95" s="887"/>
      <c r="BSC95" s="887"/>
      <c r="BSD95" s="887"/>
      <c r="BSE95" s="887"/>
      <c r="BSF95" s="887"/>
      <c r="BSG95" s="887"/>
      <c r="BSH95" s="888"/>
      <c r="BSI95" s="886"/>
      <c r="BSJ95" s="887"/>
      <c r="BSK95" s="887"/>
      <c r="BSL95" s="887"/>
      <c r="BSM95" s="887"/>
      <c r="BSN95" s="887"/>
      <c r="BSO95" s="887"/>
      <c r="BSP95" s="887"/>
      <c r="BSQ95" s="888"/>
      <c r="BSR95" s="886"/>
      <c r="BSS95" s="887"/>
      <c r="BST95" s="887"/>
      <c r="BSU95" s="887"/>
      <c r="BSV95" s="887"/>
      <c r="BSW95" s="887"/>
      <c r="BSX95" s="887"/>
      <c r="BSY95" s="887"/>
      <c r="BSZ95" s="888"/>
      <c r="BTA95" s="886"/>
      <c r="BTB95" s="887"/>
      <c r="BTC95" s="887"/>
      <c r="BTD95" s="887"/>
      <c r="BTE95" s="887"/>
      <c r="BTF95" s="887"/>
      <c r="BTG95" s="887"/>
      <c r="BTH95" s="887"/>
      <c r="BTI95" s="888"/>
      <c r="BTJ95" s="886"/>
      <c r="BTK95" s="887"/>
      <c r="BTL95" s="887"/>
      <c r="BTM95" s="887"/>
      <c r="BTN95" s="887"/>
      <c r="BTO95" s="887"/>
      <c r="BTP95" s="887"/>
      <c r="BTQ95" s="887"/>
      <c r="BTR95" s="888"/>
      <c r="BTS95" s="886"/>
      <c r="BTT95" s="887"/>
      <c r="BTU95" s="887"/>
      <c r="BTV95" s="887"/>
      <c r="BTW95" s="887"/>
      <c r="BTX95" s="887"/>
      <c r="BTY95" s="887"/>
      <c r="BTZ95" s="887"/>
      <c r="BUA95" s="888"/>
      <c r="BUB95" s="886"/>
      <c r="BUC95" s="887"/>
      <c r="BUD95" s="887"/>
      <c r="BUE95" s="887"/>
      <c r="BUF95" s="887"/>
      <c r="BUG95" s="887"/>
      <c r="BUH95" s="887"/>
      <c r="BUI95" s="887"/>
      <c r="BUJ95" s="888"/>
      <c r="BUK95" s="886"/>
      <c r="BUL95" s="887"/>
      <c r="BUM95" s="887"/>
      <c r="BUN95" s="887"/>
      <c r="BUO95" s="887"/>
      <c r="BUP95" s="887"/>
      <c r="BUQ95" s="887"/>
      <c r="BUR95" s="887"/>
      <c r="BUS95" s="888"/>
      <c r="BUT95" s="886"/>
      <c r="BUU95" s="887"/>
      <c r="BUV95" s="887"/>
      <c r="BUW95" s="887"/>
      <c r="BUX95" s="887"/>
      <c r="BUY95" s="887"/>
      <c r="BUZ95" s="887"/>
      <c r="BVA95" s="887"/>
      <c r="BVB95" s="888"/>
      <c r="BVC95" s="886"/>
      <c r="BVD95" s="887"/>
      <c r="BVE95" s="887"/>
      <c r="BVF95" s="887"/>
      <c r="BVG95" s="887"/>
      <c r="BVH95" s="887"/>
      <c r="BVI95" s="887"/>
      <c r="BVJ95" s="887"/>
      <c r="BVK95" s="888"/>
      <c r="BVL95" s="886"/>
      <c r="BVM95" s="887"/>
      <c r="BVN95" s="887"/>
      <c r="BVO95" s="887"/>
      <c r="BVP95" s="887"/>
      <c r="BVQ95" s="887"/>
      <c r="BVR95" s="887"/>
      <c r="BVS95" s="887"/>
      <c r="BVT95" s="888"/>
      <c r="BVU95" s="886"/>
      <c r="BVV95" s="887"/>
      <c r="BVW95" s="887"/>
      <c r="BVX95" s="887"/>
      <c r="BVY95" s="887"/>
      <c r="BVZ95" s="887"/>
      <c r="BWA95" s="887"/>
      <c r="BWB95" s="887"/>
      <c r="BWC95" s="888"/>
      <c r="BWD95" s="886"/>
      <c r="BWE95" s="887"/>
      <c r="BWF95" s="887"/>
      <c r="BWG95" s="887"/>
      <c r="BWH95" s="887"/>
      <c r="BWI95" s="887"/>
      <c r="BWJ95" s="887"/>
      <c r="BWK95" s="887"/>
      <c r="BWL95" s="888"/>
      <c r="BWM95" s="886"/>
      <c r="BWN95" s="887"/>
      <c r="BWO95" s="887"/>
      <c r="BWP95" s="887"/>
      <c r="BWQ95" s="887"/>
      <c r="BWR95" s="887"/>
      <c r="BWS95" s="887"/>
      <c r="BWT95" s="887"/>
      <c r="BWU95" s="888"/>
      <c r="BWV95" s="886"/>
      <c r="BWW95" s="887"/>
      <c r="BWX95" s="887"/>
      <c r="BWY95" s="887"/>
      <c r="BWZ95" s="887"/>
      <c r="BXA95" s="887"/>
      <c r="BXB95" s="887"/>
      <c r="BXC95" s="887"/>
      <c r="BXD95" s="888"/>
      <c r="BXE95" s="886"/>
      <c r="BXF95" s="887"/>
      <c r="BXG95" s="887"/>
      <c r="BXH95" s="887"/>
      <c r="BXI95" s="887"/>
      <c r="BXJ95" s="887"/>
      <c r="BXK95" s="887"/>
      <c r="BXL95" s="887"/>
      <c r="BXM95" s="888"/>
      <c r="BXN95" s="886"/>
      <c r="BXO95" s="887"/>
      <c r="BXP95" s="887"/>
      <c r="BXQ95" s="887"/>
      <c r="BXR95" s="887"/>
      <c r="BXS95" s="887"/>
      <c r="BXT95" s="887"/>
      <c r="BXU95" s="887"/>
      <c r="BXV95" s="888"/>
      <c r="BXW95" s="886"/>
      <c r="BXX95" s="887"/>
      <c r="BXY95" s="887"/>
      <c r="BXZ95" s="887"/>
      <c r="BYA95" s="887"/>
      <c r="BYB95" s="887"/>
      <c r="BYC95" s="887"/>
      <c r="BYD95" s="887"/>
      <c r="BYE95" s="888"/>
      <c r="BYF95" s="886"/>
      <c r="BYG95" s="887"/>
      <c r="BYH95" s="887"/>
      <c r="BYI95" s="887"/>
      <c r="BYJ95" s="887"/>
      <c r="BYK95" s="887"/>
      <c r="BYL95" s="887"/>
      <c r="BYM95" s="887"/>
      <c r="BYN95" s="888"/>
      <c r="BYO95" s="886"/>
      <c r="BYP95" s="887"/>
      <c r="BYQ95" s="887"/>
      <c r="BYR95" s="887"/>
      <c r="BYS95" s="887"/>
      <c r="BYT95" s="887"/>
      <c r="BYU95" s="887"/>
      <c r="BYV95" s="887"/>
      <c r="BYW95" s="888"/>
      <c r="BYX95" s="886"/>
      <c r="BYY95" s="887"/>
      <c r="BYZ95" s="887"/>
      <c r="BZA95" s="887"/>
      <c r="BZB95" s="887"/>
      <c r="BZC95" s="887"/>
      <c r="BZD95" s="887"/>
      <c r="BZE95" s="887"/>
      <c r="BZF95" s="888"/>
      <c r="BZG95" s="886"/>
      <c r="BZH95" s="887"/>
      <c r="BZI95" s="887"/>
      <c r="BZJ95" s="887"/>
      <c r="BZK95" s="887"/>
      <c r="BZL95" s="887"/>
      <c r="BZM95" s="887"/>
      <c r="BZN95" s="887"/>
      <c r="BZO95" s="888"/>
      <c r="BZP95" s="886"/>
      <c r="BZQ95" s="887"/>
      <c r="BZR95" s="887"/>
      <c r="BZS95" s="887"/>
      <c r="BZT95" s="887"/>
      <c r="BZU95" s="887"/>
      <c r="BZV95" s="887"/>
      <c r="BZW95" s="887"/>
      <c r="BZX95" s="888"/>
      <c r="BZY95" s="886"/>
      <c r="BZZ95" s="887"/>
      <c r="CAA95" s="887"/>
      <c r="CAB95" s="887"/>
      <c r="CAC95" s="887"/>
      <c r="CAD95" s="887"/>
      <c r="CAE95" s="887"/>
      <c r="CAF95" s="887"/>
      <c r="CAG95" s="888"/>
      <c r="CAH95" s="886"/>
      <c r="CAI95" s="887"/>
      <c r="CAJ95" s="887"/>
      <c r="CAK95" s="887"/>
      <c r="CAL95" s="887"/>
      <c r="CAM95" s="887"/>
      <c r="CAN95" s="887"/>
      <c r="CAO95" s="887"/>
      <c r="CAP95" s="888"/>
      <c r="CAQ95" s="886"/>
      <c r="CAR95" s="887"/>
      <c r="CAS95" s="887"/>
      <c r="CAT95" s="887"/>
      <c r="CAU95" s="887"/>
      <c r="CAV95" s="887"/>
      <c r="CAW95" s="887"/>
      <c r="CAX95" s="887"/>
      <c r="CAY95" s="888"/>
      <c r="CAZ95" s="886"/>
      <c r="CBA95" s="887"/>
      <c r="CBB95" s="887"/>
      <c r="CBC95" s="887"/>
      <c r="CBD95" s="887"/>
      <c r="CBE95" s="887"/>
      <c r="CBF95" s="887"/>
      <c r="CBG95" s="887"/>
      <c r="CBH95" s="888"/>
      <c r="CBI95" s="886"/>
      <c r="CBJ95" s="887"/>
      <c r="CBK95" s="887"/>
      <c r="CBL95" s="887"/>
      <c r="CBM95" s="887"/>
      <c r="CBN95" s="887"/>
      <c r="CBO95" s="887"/>
      <c r="CBP95" s="887"/>
      <c r="CBQ95" s="888"/>
      <c r="CBR95" s="886"/>
      <c r="CBS95" s="887"/>
      <c r="CBT95" s="887"/>
      <c r="CBU95" s="887"/>
      <c r="CBV95" s="887"/>
      <c r="CBW95" s="887"/>
      <c r="CBX95" s="887"/>
      <c r="CBY95" s="887"/>
      <c r="CBZ95" s="888"/>
      <c r="CCA95" s="886"/>
      <c r="CCB95" s="887"/>
      <c r="CCC95" s="887"/>
      <c r="CCD95" s="887"/>
      <c r="CCE95" s="887"/>
      <c r="CCF95" s="887"/>
      <c r="CCG95" s="887"/>
      <c r="CCH95" s="887"/>
      <c r="CCI95" s="888"/>
      <c r="CCJ95" s="886"/>
      <c r="CCK95" s="887"/>
      <c r="CCL95" s="887"/>
      <c r="CCM95" s="887"/>
      <c r="CCN95" s="887"/>
      <c r="CCO95" s="887"/>
      <c r="CCP95" s="887"/>
      <c r="CCQ95" s="887"/>
      <c r="CCR95" s="888"/>
      <c r="CCS95" s="886"/>
      <c r="CCT95" s="887"/>
      <c r="CCU95" s="887"/>
      <c r="CCV95" s="887"/>
      <c r="CCW95" s="887"/>
      <c r="CCX95" s="887"/>
      <c r="CCY95" s="887"/>
      <c r="CCZ95" s="887"/>
      <c r="CDA95" s="888"/>
      <c r="CDB95" s="886"/>
      <c r="CDC95" s="887"/>
      <c r="CDD95" s="887"/>
      <c r="CDE95" s="887"/>
      <c r="CDF95" s="887"/>
      <c r="CDG95" s="887"/>
      <c r="CDH95" s="887"/>
      <c r="CDI95" s="887"/>
      <c r="CDJ95" s="888"/>
      <c r="CDK95" s="886"/>
      <c r="CDL95" s="887"/>
      <c r="CDM95" s="887"/>
      <c r="CDN95" s="887"/>
      <c r="CDO95" s="887"/>
      <c r="CDP95" s="887"/>
      <c r="CDQ95" s="887"/>
      <c r="CDR95" s="887"/>
      <c r="CDS95" s="888"/>
      <c r="CDT95" s="886"/>
      <c r="CDU95" s="887"/>
      <c r="CDV95" s="887"/>
      <c r="CDW95" s="887"/>
      <c r="CDX95" s="887"/>
      <c r="CDY95" s="887"/>
      <c r="CDZ95" s="887"/>
      <c r="CEA95" s="887"/>
      <c r="CEB95" s="888"/>
      <c r="CEC95" s="886"/>
      <c r="CED95" s="887"/>
      <c r="CEE95" s="887"/>
      <c r="CEF95" s="887"/>
      <c r="CEG95" s="887"/>
      <c r="CEH95" s="887"/>
      <c r="CEI95" s="887"/>
      <c r="CEJ95" s="887"/>
      <c r="CEK95" s="888"/>
      <c r="CEL95" s="886"/>
      <c r="CEM95" s="887"/>
      <c r="CEN95" s="887"/>
      <c r="CEO95" s="887"/>
      <c r="CEP95" s="887"/>
      <c r="CEQ95" s="887"/>
      <c r="CER95" s="887"/>
      <c r="CES95" s="887"/>
      <c r="CET95" s="888"/>
      <c r="CEU95" s="886"/>
      <c r="CEV95" s="887"/>
      <c r="CEW95" s="887"/>
      <c r="CEX95" s="887"/>
      <c r="CEY95" s="887"/>
      <c r="CEZ95" s="887"/>
      <c r="CFA95" s="887"/>
      <c r="CFB95" s="887"/>
      <c r="CFC95" s="888"/>
      <c r="CFD95" s="886"/>
      <c r="CFE95" s="887"/>
      <c r="CFF95" s="887"/>
      <c r="CFG95" s="887"/>
      <c r="CFH95" s="887"/>
      <c r="CFI95" s="887"/>
      <c r="CFJ95" s="887"/>
      <c r="CFK95" s="887"/>
      <c r="CFL95" s="888"/>
      <c r="CFM95" s="886"/>
      <c r="CFN95" s="887"/>
      <c r="CFO95" s="887"/>
      <c r="CFP95" s="887"/>
      <c r="CFQ95" s="887"/>
      <c r="CFR95" s="887"/>
      <c r="CFS95" s="887"/>
      <c r="CFT95" s="887"/>
      <c r="CFU95" s="888"/>
      <c r="CFV95" s="886"/>
      <c r="CFW95" s="887"/>
      <c r="CFX95" s="887"/>
      <c r="CFY95" s="887"/>
      <c r="CFZ95" s="887"/>
      <c r="CGA95" s="887"/>
      <c r="CGB95" s="887"/>
      <c r="CGC95" s="887"/>
      <c r="CGD95" s="888"/>
      <c r="CGE95" s="886"/>
      <c r="CGF95" s="887"/>
      <c r="CGG95" s="887"/>
      <c r="CGH95" s="887"/>
      <c r="CGI95" s="887"/>
      <c r="CGJ95" s="887"/>
      <c r="CGK95" s="887"/>
      <c r="CGL95" s="887"/>
      <c r="CGM95" s="888"/>
      <c r="CGN95" s="886"/>
      <c r="CGO95" s="887"/>
      <c r="CGP95" s="887"/>
      <c r="CGQ95" s="887"/>
      <c r="CGR95" s="887"/>
      <c r="CGS95" s="887"/>
      <c r="CGT95" s="887"/>
      <c r="CGU95" s="887"/>
      <c r="CGV95" s="888"/>
      <c r="CGW95" s="886"/>
      <c r="CGX95" s="887"/>
      <c r="CGY95" s="887"/>
      <c r="CGZ95" s="887"/>
      <c r="CHA95" s="887"/>
      <c r="CHB95" s="887"/>
      <c r="CHC95" s="887"/>
      <c r="CHD95" s="887"/>
      <c r="CHE95" s="888"/>
      <c r="CHF95" s="886"/>
      <c r="CHG95" s="887"/>
      <c r="CHH95" s="887"/>
      <c r="CHI95" s="887"/>
      <c r="CHJ95" s="887"/>
      <c r="CHK95" s="887"/>
      <c r="CHL95" s="887"/>
      <c r="CHM95" s="887"/>
      <c r="CHN95" s="888"/>
      <c r="CHO95" s="886"/>
      <c r="CHP95" s="887"/>
      <c r="CHQ95" s="887"/>
      <c r="CHR95" s="887"/>
      <c r="CHS95" s="887"/>
      <c r="CHT95" s="887"/>
      <c r="CHU95" s="887"/>
      <c r="CHV95" s="887"/>
      <c r="CHW95" s="888"/>
      <c r="CHX95" s="886"/>
      <c r="CHY95" s="887"/>
      <c r="CHZ95" s="887"/>
      <c r="CIA95" s="887"/>
      <c r="CIB95" s="887"/>
      <c r="CIC95" s="887"/>
      <c r="CID95" s="887"/>
      <c r="CIE95" s="887"/>
      <c r="CIF95" s="888"/>
      <c r="CIG95" s="886"/>
      <c r="CIH95" s="887"/>
      <c r="CII95" s="887"/>
      <c r="CIJ95" s="887"/>
      <c r="CIK95" s="887"/>
      <c r="CIL95" s="887"/>
      <c r="CIM95" s="887"/>
      <c r="CIN95" s="887"/>
      <c r="CIO95" s="888"/>
      <c r="CIP95" s="886"/>
      <c r="CIQ95" s="887"/>
      <c r="CIR95" s="887"/>
      <c r="CIS95" s="887"/>
      <c r="CIT95" s="887"/>
      <c r="CIU95" s="887"/>
      <c r="CIV95" s="887"/>
      <c r="CIW95" s="887"/>
      <c r="CIX95" s="888"/>
      <c r="CIY95" s="886"/>
      <c r="CIZ95" s="887"/>
      <c r="CJA95" s="887"/>
      <c r="CJB95" s="887"/>
      <c r="CJC95" s="887"/>
      <c r="CJD95" s="887"/>
      <c r="CJE95" s="887"/>
      <c r="CJF95" s="887"/>
      <c r="CJG95" s="888"/>
      <c r="CJH95" s="886"/>
      <c r="CJI95" s="887"/>
      <c r="CJJ95" s="887"/>
      <c r="CJK95" s="887"/>
      <c r="CJL95" s="887"/>
      <c r="CJM95" s="887"/>
      <c r="CJN95" s="887"/>
      <c r="CJO95" s="887"/>
      <c r="CJP95" s="888"/>
      <c r="CJQ95" s="886"/>
      <c r="CJR95" s="887"/>
      <c r="CJS95" s="887"/>
      <c r="CJT95" s="887"/>
      <c r="CJU95" s="887"/>
      <c r="CJV95" s="887"/>
      <c r="CJW95" s="887"/>
      <c r="CJX95" s="887"/>
      <c r="CJY95" s="888"/>
      <c r="CJZ95" s="886"/>
      <c r="CKA95" s="887"/>
      <c r="CKB95" s="887"/>
      <c r="CKC95" s="887"/>
      <c r="CKD95" s="887"/>
      <c r="CKE95" s="887"/>
      <c r="CKF95" s="887"/>
      <c r="CKG95" s="887"/>
      <c r="CKH95" s="888"/>
      <c r="CKI95" s="886"/>
      <c r="CKJ95" s="887"/>
      <c r="CKK95" s="887"/>
      <c r="CKL95" s="887"/>
      <c r="CKM95" s="887"/>
      <c r="CKN95" s="887"/>
      <c r="CKO95" s="887"/>
      <c r="CKP95" s="887"/>
      <c r="CKQ95" s="888"/>
      <c r="CKR95" s="886"/>
      <c r="CKS95" s="887"/>
      <c r="CKT95" s="887"/>
      <c r="CKU95" s="887"/>
      <c r="CKV95" s="887"/>
      <c r="CKW95" s="887"/>
      <c r="CKX95" s="887"/>
      <c r="CKY95" s="887"/>
      <c r="CKZ95" s="888"/>
      <c r="CLA95" s="886"/>
      <c r="CLB95" s="887"/>
      <c r="CLC95" s="887"/>
      <c r="CLD95" s="887"/>
      <c r="CLE95" s="887"/>
      <c r="CLF95" s="887"/>
      <c r="CLG95" s="887"/>
      <c r="CLH95" s="887"/>
      <c r="CLI95" s="888"/>
      <c r="CLJ95" s="886"/>
      <c r="CLK95" s="887"/>
      <c r="CLL95" s="887"/>
      <c r="CLM95" s="887"/>
      <c r="CLN95" s="887"/>
      <c r="CLO95" s="887"/>
      <c r="CLP95" s="887"/>
      <c r="CLQ95" s="887"/>
      <c r="CLR95" s="888"/>
      <c r="CLS95" s="886"/>
      <c r="CLT95" s="887"/>
      <c r="CLU95" s="887"/>
      <c r="CLV95" s="887"/>
      <c r="CLW95" s="887"/>
      <c r="CLX95" s="887"/>
      <c r="CLY95" s="887"/>
      <c r="CLZ95" s="887"/>
      <c r="CMA95" s="888"/>
      <c r="CMB95" s="886"/>
      <c r="CMC95" s="887"/>
      <c r="CMD95" s="887"/>
      <c r="CME95" s="887"/>
      <c r="CMF95" s="887"/>
      <c r="CMG95" s="887"/>
      <c r="CMH95" s="887"/>
      <c r="CMI95" s="887"/>
      <c r="CMJ95" s="888"/>
      <c r="CMK95" s="886"/>
      <c r="CML95" s="887"/>
      <c r="CMM95" s="887"/>
      <c r="CMN95" s="887"/>
      <c r="CMO95" s="887"/>
      <c r="CMP95" s="887"/>
      <c r="CMQ95" s="887"/>
      <c r="CMR95" s="887"/>
      <c r="CMS95" s="888"/>
      <c r="CMT95" s="886"/>
      <c r="CMU95" s="887"/>
      <c r="CMV95" s="887"/>
      <c r="CMW95" s="887"/>
      <c r="CMX95" s="887"/>
      <c r="CMY95" s="887"/>
      <c r="CMZ95" s="887"/>
      <c r="CNA95" s="887"/>
      <c r="CNB95" s="888"/>
      <c r="CNC95" s="886"/>
      <c r="CND95" s="887"/>
      <c r="CNE95" s="887"/>
      <c r="CNF95" s="887"/>
      <c r="CNG95" s="887"/>
      <c r="CNH95" s="887"/>
      <c r="CNI95" s="887"/>
      <c r="CNJ95" s="887"/>
      <c r="CNK95" s="888"/>
      <c r="CNL95" s="886"/>
      <c r="CNM95" s="887"/>
      <c r="CNN95" s="887"/>
      <c r="CNO95" s="887"/>
      <c r="CNP95" s="887"/>
      <c r="CNQ95" s="887"/>
      <c r="CNR95" s="887"/>
      <c r="CNS95" s="887"/>
      <c r="CNT95" s="888"/>
      <c r="CNU95" s="886"/>
      <c r="CNV95" s="887"/>
      <c r="CNW95" s="887"/>
      <c r="CNX95" s="887"/>
      <c r="CNY95" s="887"/>
      <c r="CNZ95" s="887"/>
      <c r="COA95" s="887"/>
      <c r="COB95" s="887"/>
      <c r="COC95" s="888"/>
      <c r="COD95" s="886"/>
      <c r="COE95" s="887"/>
      <c r="COF95" s="887"/>
      <c r="COG95" s="887"/>
      <c r="COH95" s="887"/>
      <c r="COI95" s="887"/>
      <c r="COJ95" s="887"/>
      <c r="COK95" s="887"/>
      <c r="COL95" s="888"/>
      <c r="COM95" s="886"/>
      <c r="CON95" s="887"/>
      <c r="COO95" s="887"/>
      <c r="COP95" s="887"/>
      <c r="COQ95" s="887"/>
      <c r="COR95" s="887"/>
      <c r="COS95" s="887"/>
      <c r="COT95" s="887"/>
      <c r="COU95" s="888"/>
      <c r="COV95" s="886"/>
      <c r="COW95" s="887"/>
      <c r="COX95" s="887"/>
      <c r="COY95" s="887"/>
      <c r="COZ95" s="887"/>
      <c r="CPA95" s="887"/>
      <c r="CPB95" s="887"/>
      <c r="CPC95" s="887"/>
      <c r="CPD95" s="888"/>
      <c r="CPE95" s="886"/>
      <c r="CPF95" s="887"/>
      <c r="CPG95" s="887"/>
      <c r="CPH95" s="887"/>
      <c r="CPI95" s="887"/>
      <c r="CPJ95" s="887"/>
      <c r="CPK95" s="887"/>
      <c r="CPL95" s="887"/>
      <c r="CPM95" s="888"/>
      <c r="CPN95" s="886"/>
      <c r="CPO95" s="887"/>
      <c r="CPP95" s="887"/>
      <c r="CPQ95" s="887"/>
      <c r="CPR95" s="887"/>
      <c r="CPS95" s="887"/>
      <c r="CPT95" s="887"/>
      <c r="CPU95" s="887"/>
      <c r="CPV95" s="888"/>
      <c r="CPW95" s="886"/>
      <c r="CPX95" s="887"/>
      <c r="CPY95" s="887"/>
      <c r="CPZ95" s="887"/>
      <c r="CQA95" s="887"/>
      <c r="CQB95" s="887"/>
      <c r="CQC95" s="887"/>
      <c r="CQD95" s="887"/>
      <c r="CQE95" s="888"/>
      <c r="CQF95" s="886"/>
      <c r="CQG95" s="887"/>
      <c r="CQH95" s="887"/>
      <c r="CQI95" s="887"/>
      <c r="CQJ95" s="887"/>
      <c r="CQK95" s="887"/>
      <c r="CQL95" s="887"/>
      <c r="CQM95" s="887"/>
      <c r="CQN95" s="888"/>
      <c r="CQO95" s="886"/>
      <c r="CQP95" s="887"/>
      <c r="CQQ95" s="887"/>
      <c r="CQR95" s="887"/>
      <c r="CQS95" s="887"/>
      <c r="CQT95" s="887"/>
      <c r="CQU95" s="887"/>
      <c r="CQV95" s="887"/>
      <c r="CQW95" s="888"/>
      <c r="CQX95" s="886"/>
      <c r="CQY95" s="887"/>
      <c r="CQZ95" s="887"/>
      <c r="CRA95" s="887"/>
      <c r="CRB95" s="887"/>
      <c r="CRC95" s="887"/>
      <c r="CRD95" s="887"/>
      <c r="CRE95" s="887"/>
      <c r="CRF95" s="888"/>
      <c r="CRG95" s="886"/>
      <c r="CRH95" s="887"/>
      <c r="CRI95" s="887"/>
      <c r="CRJ95" s="887"/>
      <c r="CRK95" s="887"/>
      <c r="CRL95" s="887"/>
      <c r="CRM95" s="887"/>
      <c r="CRN95" s="887"/>
      <c r="CRO95" s="888"/>
      <c r="CRP95" s="886"/>
      <c r="CRQ95" s="887"/>
      <c r="CRR95" s="887"/>
      <c r="CRS95" s="887"/>
      <c r="CRT95" s="887"/>
      <c r="CRU95" s="887"/>
      <c r="CRV95" s="887"/>
      <c r="CRW95" s="887"/>
      <c r="CRX95" s="888"/>
      <c r="CRY95" s="886"/>
      <c r="CRZ95" s="887"/>
      <c r="CSA95" s="887"/>
      <c r="CSB95" s="887"/>
      <c r="CSC95" s="887"/>
      <c r="CSD95" s="887"/>
      <c r="CSE95" s="887"/>
      <c r="CSF95" s="887"/>
      <c r="CSG95" s="888"/>
      <c r="CSH95" s="886"/>
      <c r="CSI95" s="887"/>
      <c r="CSJ95" s="887"/>
      <c r="CSK95" s="887"/>
      <c r="CSL95" s="887"/>
      <c r="CSM95" s="887"/>
      <c r="CSN95" s="887"/>
      <c r="CSO95" s="887"/>
      <c r="CSP95" s="888"/>
      <c r="CSQ95" s="886"/>
      <c r="CSR95" s="887"/>
      <c r="CSS95" s="887"/>
      <c r="CST95" s="887"/>
      <c r="CSU95" s="887"/>
      <c r="CSV95" s="887"/>
      <c r="CSW95" s="887"/>
      <c r="CSX95" s="887"/>
      <c r="CSY95" s="888"/>
      <c r="CSZ95" s="886"/>
      <c r="CTA95" s="887"/>
      <c r="CTB95" s="887"/>
      <c r="CTC95" s="887"/>
      <c r="CTD95" s="887"/>
      <c r="CTE95" s="887"/>
      <c r="CTF95" s="887"/>
      <c r="CTG95" s="887"/>
      <c r="CTH95" s="888"/>
      <c r="CTI95" s="886"/>
      <c r="CTJ95" s="887"/>
      <c r="CTK95" s="887"/>
      <c r="CTL95" s="887"/>
      <c r="CTM95" s="887"/>
      <c r="CTN95" s="887"/>
      <c r="CTO95" s="887"/>
      <c r="CTP95" s="887"/>
      <c r="CTQ95" s="888"/>
      <c r="CTR95" s="886"/>
      <c r="CTS95" s="887"/>
      <c r="CTT95" s="887"/>
      <c r="CTU95" s="887"/>
      <c r="CTV95" s="887"/>
      <c r="CTW95" s="887"/>
      <c r="CTX95" s="887"/>
      <c r="CTY95" s="887"/>
      <c r="CTZ95" s="888"/>
      <c r="CUA95" s="886"/>
      <c r="CUB95" s="887"/>
      <c r="CUC95" s="887"/>
      <c r="CUD95" s="887"/>
      <c r="CUE95" s="887"/>
      <c r="CUF95" s="887"/>
      <c r="CUG95" s="887"/>
      <c r="CUH95" s="887"/>
      <c r="CUI95" s="888"/>
      <c r="CUJ95" s="886"/>
      <c r="CUK95" s="887"/>
      <c r="CUL95" s="887"/>
      <c r="CUM95" s="887"/>
      <c r="CUN95" s="887"/>
      <c r="CUO95" s="887"/>
      <c r="CUP95" s="887"/>
      <c r="CUQ95" s="887"/>
      <c r="CUR95" s="888"/>
      <c r="CUS95" s="886"/>
      <c r="CUT95" s="887"/>
      <c r="CUU95" s="887"/>
      <c r="CUV95" s="887"/>
      <c r="CUW95" s="887"/>
      <c r="CUX95" s="887"/>
      <c r="CUY95" s="887"/>
      <c r="CUZ95" s="887"/>
      <c r="CVA95" s="888"/>
      <c r="CVB95" s="886"/>
      <c r="CVC95" s="887"/>
      <c r="CVD95" s="887"/>
      <c r="CVE95" s="887"/>
      <c r="CVF95" s="887"/>
      <c r="CVG95" s="887"/>
      <c r="CVH95" s="887"/>
      <c r="CVI95" s="887"/>
      <c r="CVJ95" s="888"/>
      <c r="CVK95" s="886"/>
      <c r="CVL95" s="887"/>
      <c r="CVM95" s="887"/>
      <c r="CVN95" s="887"/>
      <c r="CVO95" s="887"/>
      <c r="CVP95" s="887"/>
      <c r="CVQ95" s="887"/>
      <c r="CVR95" s="887"/>
      <c r="CVS95" s="888"/>
      <c r="CVT95" s="886"/>
      <c r="CVU95" s="887"/>
      <c r="CVV95" s="887"/>
      <c r="CVW95" s="887"/>
      <c r="CVX95" s="887"/>
      <c r="CVY95" s="887"/>
      <c r="CVZ95" s="887"/>
      <c r="CWA95" s="887"/>
      <c r="CWB95" s="888"/>
      <c r="CWC95" s="886"/>
      <c r="CWD95" s="887"/>
      <c r="CWE95" s="887"/>
      <c r="CWF95" s="887"/>
      <c r="CWG95" s="887"/>
      <c r="CWH95" s="887"/>
      <c r="CWI95" s="887"/>
      <c r="CWJ95" s="887"/>
      <c r="CWK95" s="888"/>
      <c r="CWL95" s="886"/>
      <c r="CWM95" s="887"/>
      <c r="CWN95" s="887"/>
      <c r="CWO95" s="887"/>
      <c r="CWP95" s="887"/>
      <c r="CWQ95" s="887"/>
      <c r="CWR95" s="887"/>
      <c r="CWS95" s="887"/>
      <c r="CWT95" s="888"/>
      <c r="CWU95" s="886"/>
      <c r="CWV95" s="887"/>
      <c r="CWW95" s="887"/>
      <c r="CWX95" s="887"/>
      <c r="CWY95" s="887"/>
      <c r="CWZ95" s="887"/>
      <c r="CXA95" s="887"/>
      <c r="CXB95" s="887"/>
      <c r="CXC95" s="888"/>
      <c r="CXD95" s="886"/>
      <c r="CXE95" s="887"/>
      <c r="CXF95" s="887"/>
      <c r="CXG95" s="887"/>
      <c r="CXH95" s="887"/>
      <c r="CXI95" s="887"/>
      <c r="CXJ95" s="887"/>
      <c r="CXK95" s="887"/>
      <c r="CXL95" s="888"/>
      <c r="CXM95" s="886"/>
      <c r="CXN95" s="887"/>
      <c r="CXO95" s="887"/>
      <c r="CXP95" s="887"/>
      <c r="CXQ95" s="887"/>
      <c r="CXR95" s="887"/>
      <c r="CXS95" s="887"/>
      <c r="CXT95" s="887"/>
      <c r="CXU95" s="888"/>
      <c r="CXV95" s="886"/>
      <c r="CXW95" s="887"/>
      <c r="CXX95" s="887"/>
      <c r="CXY95" s="887"/>
      <c r="CXZ95" s="887"/>
      <c r="CYA95" s="887"/>
      <c r="CYB95" s="887"/>
      <c r="CYC95" s="887"/>
      <c r="CYD95" s="888"/>
      <c r="CYE95" s="886"/>
      <c r="CYF95" s="887"/>
      <c r="CYG95" s="887"/>
      <c r="CYH95" s="887"/>
      <c r="CYI95" s="887"/>
      <c r="CYJ95" s="887"/>
      <c r="CYK95" s="887"/>
      <c r="CYL95" s="887"/>
      <c r="CYM95" s="888"/>
      <c r="CYN95" s="886"/>
      <c r="CYO95" s="887"/>
      <c r="CYP95" s="887"/>
      <c r="CYQ95" s="887"/>
      <c r="CYR95" s="887"/>
      <c r="CYS95" s="887"/>
      <c r="CYT95" s="887"/>
      <c r="CYU95" s="887"/>
      <c r="CYV95" s="888"/>
      <c r="CYW95" s="886"/>
      <c r="CYX95" s="887"/>
      <c r="CYY95" s="887"/>
      <c r="CYZ95" s="887"/>
      <c r="CZA95" s="887"/>
      <c r="CZB95" s="887"/>
      <c r="CZC95" s="887"/>
      <c r="CZD95" s="887"/>
      <c r="CZE95" s="888"/>
      <c r="CZF95" s="886"/>
      <c r="CZG95" s="887"/>
      <c r="CZH95" s="887"/>
      <c r="CZI95" s="887"/>
      <c r="CZJ95" s="887"/>
      <c r="CZK95" s="887"/>
      <c r="CZL95" s="887"/>
      <c r="CZM95" s="887"/>
      <c r="CZN95" s="888"/>
      <c r="CZO95" s="886"/>
      <c r="CZP95" s="887"/>
      <c r="CZQ95" s="887"/>
      <c r="CZR95" s="887"/>
      <c r="CZS95" s="887"/>
      <c r="CZT95" s="887"/>
      <c r="CZU95" s="887"/>
      <c r="CZV95" s="887"/>
      <c r="CZW95" s="888"/>
      <c r="CZX95" s="886"/>
      <c r="CZY95" s="887"/>
      <c r="CZZ95" s="887"/>
      <c r="DAA95" s="887"/>
      <c r="DAB95" s="887"/>
      <c r="DAC95" s="887"/>
      <c r="DAD95" s="887"/>
      <c r="DAE95" s="887"/>
      <c r="DAF95" s="888"/>
      <c r="DAG95" s="886"/>
      <c r="DAH95" s="887"/>
      <c r="DAI95" s="887"/>
      <c r="DAJ95" s="887"/>
      <c r="DAK95" s="887"/>
      <c r="DAL95" s="887"/>
      <c r="DAM95" s="887"/>
      <c r="DAN95" s="887"/>
      <c r="DAO95" s="888"/>
      <c r="DAP95" s="886"/>
      <c r="DAQ95" s="887"/>
      <c r="DAR95" s="887"/>
      <c r="DAS95" s="887"/>
      <c r="DAT95" s="887"/>
      <c r="DAU95" s="887"/>
      <c r="DAV95" s="887"/>
      <c r="DAW95" s="887"/>
      <c r="DAX95" s="888"/>
      <c r="DAY95" s="886"/>
      <c r="DAZ95" s="887"/>
      <c r="DBA95" s="887"/>
      <c r="DBB95" s="887"/>
      <c r="DBC95" s="887"/>
      <c r="DBD95" s="887"/>
      <c r="DBE95" s="887"/>
      <c r="DBF95" s="887"/>
      <c r="DBG95" s="888"/>
      <c r="DBH95" s="886"/>
      <c r="DBI95" s="887"/>
      <c r="DBJ95" s="887"/>
      <c r="DBK95" s="887"/>
      <c r="DBL95" s="887"/>
      <c r="DBM95" s="887"/>
      <c r="DBN95" s="887"/>
      <c r="DBO95" s="887"/>
      <c r="DBP95" s="888"/>
      <c r="DBQ95" s="886"/>
      <c r="DBR95" s="887"/>
      <c r="DBS95" s="887"/>
      <c r="DBT95" s="887"/>
      <c r="DBU95" s="887"/>
      <c r="DBV95" s="887"/>
      <c r="DBW95" s="887"/>
      <c r="DBX95" s="887"/>
      <c r="DBY95" s="888"/>
      <c r="DBZ95" s="886"/>
      <c r="DCA95" s="887"/>
      <c r="DCB95" s="887"/>
      <c r="DCC95" s="887"/>
      <c r="DCD95" s="887"/>
      <c r="DCE95" s="887"/>
      <c r="DCF95" s="887"/>
      <c r="DCG95" s="887"/>
      <c r="DCH95" s="888"/>
      <c r="DCI95" s="886"/>
      <c r="DCJ95" s="887"/>
      <c r="DCK95" s="887"/>
      <c r="DCL95" s="887"/>
      <c r="DCM95" s="887"/>
      <c r="DCN95" s="887"/>
      <c r="DCO95" s="887"/>
      <c r="DCP95" s="887"/>
      <c r="DCQ95" s="888"/>
      <c r="DCR95" s="886"/>
      <c r="DCS95" s="887"/>
      <c r="DCT95" s="887"/>
      <c r="DCU95" s="887"/>
      <c r="DCV95" s="887"/>
      <c r="DCW95" s="887"/>
      <c r="DCX95" s="887"/>
      <c r="DCY95" s="887"/>
      <c r="DCZ95" s="888"/>
      <c r="DDA95" s="886"/>
      <c r="DDB95" s="887"/>
      <c r="DDC95" s="887"/>
      <c r="DDD95" s="887"/>
      <c r="DDE95" s="887"/>
      <c r="DDF95" s="887"/>
      <c r="DDG95" s="887"/>
      <c r="DDH95" s="887"/>
      <c r="DDI95" s="888"/>
      <c r="DDJ95" s="886"/>
      <c r="DDK95" s="887"/>
      <c r="DDL95" s="887"/>
      <c r="DDM95" s="887"/>
      <c r="DDN95" s="887"/>
      <c r="DDO95" s="887"/>
      <c r="DDP95" s="887"/>
      <c r="DDQ95" s="887"/>
      <c r="DDR95" s="888"/>
      <c r="DDS95" s="886"/>
      <c r="DDT95" s="887"/>
      <c r="DDU95" s="887"/>
      <c r="DDV95" s="887"/>
      <c r="DDW95" s="887"/>
      <c r="DDX95" s="887"/>
      <c r="DDY95" s="887"/>
      <c r="DDZ95" s="887"/>
      <c r="DEA95" s="888"/>
      <c r="DEB95" s="886"/>
      <c r="DEC95" s="887"/>
      <c r="DED95" s="887"/>
      <c r="DEE95" s="887"/>
      <c r="DEF95" s="887"/>
      <c r="DEG95" s="887"/>
      <c r="DEH95" s="887"/>
      <c r="DEI95" s="887"/>
      <c r="DEJ95" s="888"/>
      <c r="DEK95" s="886"/>
      <c r="DEL95" s="887"/>
      <c r="DEM95" s="887"/>
      <c r="DEN95" s="887"/>
      <c r="DEO95" s="887"/>
      <c r="DEP95" s="887"/>
      <c r="DEQ95" s="887"/>
      <c r="DER95" s="887"/>
      <c r="DES95" s="888"/>
      <c r="DET95" s="886"/>
      <c r="DEU95" s="887"/>
      <c r="DEV95" s="887"/>
      <c r="DEW95" s="887"/>
      <c r="DEX95" s="887"/>
      <c r="DEY95" s="887"/>
      <c r="DEZ95" s="887"/>
      <c r="DFA95" s="887"/>
      <c r="DFB95" s="888"/>
      <c r="DFC95" s="886"/>
      <c r="DFD95" s="887"/>
      <c r="DFE95" s="887"/>
      <c r="DFF95" s="887"/>
      <c r="DFG95" s="887"/>
      <c r="DFH95" s="887"/>
      <c r="DFI95" s="887"/>
      <c r="DFJ95" s="887"/>
      <c r="DFK95" s="888"/>
      <c r="DFL95" s="886"/>
      <c r="DFM95" s="887"/>
      <c r="DFN95" s="887"/>
      <c r="DFO95" s="887"/>
      <c r="DFP95" s="887"/>
      <c r="DFQ95" s="887"/>
      <c r="DFR95" s="887"/>
      <c r="DFS95" s="887"/>
      <c r="DFT95" s="888"/>
      <c r="DFU95" s="886"/>
      <c r="DFV95" s="887"/>
      <c r="DFW95" s="887"/>
      <c r="DFX95" s="887"/>
      <c r="DFY95" s="887"/>
      <c r="DFZ95" s="887"/>
      <c r="DGA95" s="887"/>
      <c r="DGB95" s="887"/>
      <c r="DGC95" s="888"/>
      <c r="DGD95" s="886"/>
      <c r="DGE95" s="887"/>
      <c r="DGF95" s="887"/>
      <c r="DGG95" s="887"/>
      <c r="DGH95" s="887"/>
      <c r="DGI95" s="887"/>
      <c r="DGJ95" s="887"/>
      <c r="DGK95" s="887"/>
      <c r="DGL95" s="888"/>
      <c r="DGM95" s="886"/>
      <c r="DGN95" s="887"/>
      <c r="DGO95" s="887"/>
      <c r="DGP95" s="887"/>
      <c r="DGQ95" s="887"/>
      <c r="DGR95" s="887"/>
      <c r="DGS95" s="887"/>
      <c r="DGT95" s="887"/>
      <c r="DGU95" s="888"/>
      <c r="DGV95" s="886"/>
      <c r="DGW95" s="887"/>
      <c r="DGX95" s="887"/>
      <c r="DGY95" s="887"/>
      <c r="DGZ95" s="887"/>
      <c r="DHA95" s="887"/>
      <c r="DHB95" s="887"/>
      <c r="DHC95" s="887"/>
      <c r="DHD95" s="888"/>
      <c r="DHE95" s="886"/>
      <c r="DHF95" s="887"/>
      <c r="DHG95" s="887"/>
      <c r="DHH95" s="887"/>
      <c r="DHI95" s="887"/>
      <c r="DHJ95" s="887"/>
      <c r="DHK95" s="887"/>
      <c r="DHL95" s="887"/>
      <c r="DHM95" s="888"/>
      <c r="DHN95" s="886"/>
      <c r="DHO95" s="887"/>
      <c r="DHP95" s="887"/>
      <c r="DHQ95" s="887"/>
      <c r="DHR95" s="887"/>
      <c r="DHS95" s="887"/>
      <c r="DHT95" s="887"/>
      <c r="DHU95" s="887"/>
      <c r="DHV95" s="888"/>
      <c r="DHW95" s="886"/>
      <c r="DHX95" s="887"/>
      <c r="DHY95" s="887"/>
      <c r="DHZ95" s="887"/>
      <c r="DIA95" s="887"/>
      <c r="DIB95" s="887"/>
      <c r="DIC95" s="887"/>
      <c r="DID95" s="887"/>
      <c r="DIE95" s="888"/>
      <c r="DIF95" s="886"/>
      <c r="DIG95" s="887"/>
      <c r="DIH95" s="887"/>
      <c r="DII95" s="887"/>
      <c r="DIJ95" s="887"/>
      <c r="DIK95" s="887"/>
      <c r="DIL95" s="887"/>
      <c r="DIM95" s="887"/>
      <c r="DIN95" s="888"/>
      <c r="DIO95" s="886"/>
      <c r="DIP95" s="887"/>
      <c r="DIQ95" s="887"/>
      <c r="DIR95" s="887"/>
      <c r="DIS95" s="887"/>
      <c r="DIT95" s="887"/>
      <c r="DIU95" s="887"/>
      <c r="DIV95" s="887"/>
      <c r="DIW95" s="888"/>
      <c r="DIX95" s="886"/>
      <c r="DIY95" s="887"/>
      <c r="DIZ95" s="887"/>
      <c r="DJA95" s="887"/>
      <c r="DJB95" s="887"/>
      <c r="DJC95" s="887"/>
      <c r="DJD95" s="887"/>
      <c r="DJE95" s="887"/>
      <c r="DJF95" s="888"/>
      <c r="DJG95" s="886"/>
      <c r="DJH95" s="887"/>
      <c r="DJI95" s="887"/>
      <c r="DJJ95" s="887"/>
      <c r="DJK95" s="887"/>
      <c r="DJL95" s="887"/>
      <c r="DJM95" s="887"/>
      <c r="DJN95" s="887"/>
      <c r="DJO95" s="888"/>
      <c r="DJP95" s="886"/>
      <c r="DJQ95" s="887"/>
      <c r="DJR95" s="887"/>
      <c r="DJS95" s="887"/>
      <c r="DJT95" s="887"/>
      <c r="DJU95" s="887"/>
      <c r="DJV95" s="887"/>
      <c r="DJW95" s="887"/>
      <c r="DJX95" s="888"/>
      <c r="DJY95" s="886"/>
      <c r="DJZ95" s="887"/>
      <c r="DKA95" s="887"/>
      <c r="DKB95" s="887"/>
      <c r="DKC95" s="887"/>
      <c r="DKD95" s="887"/>
      <c r="DKE95" s="887"/>
      <c r="DKF95" s="887"/>
      <c r="DKG95" s="888"/>
      <c r="DKH95" s="886"/>
      <c r="DKI95" s="887"/>
      <c r="DKJ95" s="887"/>
      <c r="DKK95" s="887"/>
      <c r="DKL95" s="887"/>
      <c r="DKM95" s="887"/>
      <c r="DKN95" s="887"/>
      <c r="DKO95" s="887"/>
      <c r="DKP95" s="888"/>
      <c r="DKQ95" s="886"/>
      <c r="DKR95" s="887"/>
      <c r="DKS95" s="887"/>
      <c r="DKT95" s="887"/>
      <c r="DKU95" s="887"/>
      <c r="DKV95" s="887"/>
      <c r="DKW95" s="887"/>
      <c r="DKX95" s="887"/>
      <c r="DKY95" s="888"/>
      <c r="DKZ95" s="886"/>
      <c r="DLA95" s="887"/>
      <c r="DLB95" s="887"/>
      <c r="DLC95" s="887"/>
      <c r="DLD95" s="887"/>
      <c r="DLE95" s="887"/>
      <c r="DLF95" s="887"/>
      <c r="DLG95" s="887"/>
      <c r="DLH95" s="888"/>
      <c r="DLI95" s="886"/>
      <c r="DLJ95" s="887"/>
      <c r="DLK95" s="887"/>
      <c r="DLL95" s="887"/>
      <c r="DLM95" s="887"/>
      <c r="DLN95" s="887"/>
      <c r="DLO95" s="887"/>
      <c r="DLP95" s="887"/>
      <c r="DLQ95" s="888"/>
      <c r="DLR95" s="886"/>
      <c r="DLS95" s="887"/>
      <c r="DLT95" s="887"/>
      <c r="DLU95" s="887"/>
      <c r="DLV95" s="887"/>
      <c r="DLW95" s="887"/>
      <c r="DLX95" s="887"/>
      <c r="DLY95" s="887"/>
      <c r="DLZ95" s="888"/>
      <c r="DMA95" s="886"/>
      <c r="DMB95" s="887"/>
      <c r="DMC95" s="887"/>
      <c r="DMD95" s="887"/>
      <c r="DME95" s="887"/>
      <c r="DMF95" s="887"/>
      <c r="DMG95" s="887"/>
      <c r="DMH95" s="887"/>
      <c r="DMI95" s="888"/>
      <c r="DMJ95" s="886"/>
      <c r="DMK95" s="887"/>
      <c r="DML95" s="887"/>
      <c r="DMM95" s="887"/>
      <c r="DMN95" s="887"/>
      <c r="DMO95" s="887"/>
      <c r="DMP95" s="887"/>
      <c r="DMQ95" s="887"/>
      <c r="DMR95" s="888"/>
      <c r="DMS95" s="886"/>
      <c r="DMT95" s="887"/>
      <c r="DMU95" s="887"/>
      <c r="DMV95" s="887"/>
      <c r="DMW95" s="887"/>
      <c r="DMX95" s="887"/>
      <c r="DMY95" s="887"/>
      <c r="DMZ95" s="887"/>
      <c r="DNA95" s="888"/>
      <c r="DNB95" s="886"/>
      <c r="DNC95" s="887"/>
      <c r="DND95" s="887"/>
      <c r="DNE95" s="887"/>
      <c r="DNF95" s="887"/>
      <c r="DNG95" s="887"/>
      <c r="DNH95" s="887"/>
      <c r="DNI95" s="887"/>
      <c r="DNJ95" s="888"/>
      <c r="DNK95" s="886"/>
      <c r="DNL95" s="887"/>
      <c r="DNM95" s="887"/>
      <c r="DNN95" s="887"/>
      <c r="DNO95" s="887"/>
      <c r="DNP95" s="887"/>
      <c r="DNQ95" s="887"/>
      <c r="DNR95" s="887"/>
      <c r="DNS95" s="888"/>
      <c r="DNT95" s="886"/>
      <c r="DNU95" s="887"/>
      <c r="DNV95" s="887"/>
      <c r="DNW95" s="887"/>
      <c r="DNX95" s="887"/>
      <c r="DNY95" s="887"/>
      <c r="DNZ95" s="887"/>
      <c r="DOA95" s="887"/>
      <c r="DOB95" s="888"/>
      <c r="DOC95" s="886"/>
      <c r="DOD95" s="887"/>
      <c r="DOE95" s="887"/>
      <c r="DOF95" s="887"/>
      <c r="DOG95" s="887"/>
      <c r="DOH95" s="887"/>
      <c r="DOI95" s="887"/>
      <c r="DOJ95" s="887"/>
      <c r="DOK95" s="888"/>
      <c r="DOL95" s="886"/>
      <c r="DOM95" s="887"/>
      <c r="DON95" s="887"/>
      <c r="DOO95" s="887"/>
      <c r="DOP95" s="887"/>
      <c r="DOQ95" s="887"/>
      <c r="DOR95" s="887"/>
      <c r="DOS95" s="887"/>
      <c r="DOT95" s="888"/>
      <c r="DOU95" s="886"/>
      <c r="DOV95" s="887"/>
      <c r="DOW95" s="887"/>
      <c r="DOX95" s="887"/>
      <c r="DOY95" s="887"/>
      <c r="DOZ95" s="887"/>
      <c r="DPA95" s="887"/>
      <c r="DPB95" s="887"/>
      <c r="DPC95" s="888"/>
      <c r="DPD95" s="886"/>
      <c r="DPE95" s="887"/>
      <c r="DPF95" s="887"/>
      <c r="DPG95" s="887"/>
      <c r="DPH95" s="887"/>
      <c r="DPI95" s="887"/>
      <c r="DPJ95" s="887"/>
      <c r="DPK95" s="887"/>
      <c r="DPL95" s="888"/>
      <c r="DPM95" s="886"/>
      <c r="DPN95" s="887"/>
      <c r="DPO95" s="887"/>
      <c r="DPP95" s="887"/>
      <c r="DPQ95" s="887"/>
      <c r="DPR95" s="887"/>
      <c r="DPS95" s="887"/>
      <c r="DPT95" s="887"/>
      <c r="DPU95" s="888"/>
      <c r="DPV95" s="886"/>
      <c r="DPW95" s="887"/>
      <c r="DPX95" s="887"/>
      <c r="DPY95" s="887"/>
      <c r="DPZ95" s="887"/>
      <c r="DQA95" s="887"/>
      <c r="DQB95" s="887"/>
      <c r="DQC95" s="887"/>
      <c r="DQD95" s="888"/>
      <c r="DQE95" s="886"/>
      <c r="DQF95" s="887"/>
      <c r="DQG95" s="887"/>
      <c r="DQH95" s="887"/>
      <c r="DQI95" s="887"/>
      <c r="DQJ95" s="887"/>
      <c r="DQK95" s="887"/>
      <c r="DQL95" s="887"/>
      <c r="DQM95" s="888"/>
      <c r="DQN95" s="886"/>
      <c r="DQO95" s="887"/>
      <c r="DQP95" s="887"/>
      <c r="DQQ95" s="887"/>
      <c r="DQR95" s="887"/>
      <c r="DQS95" s="887"/>
      <c r="DQT95" s="887"/>
      <c r="DQU95" s="887"/>
      <c r="DQV95" s="888"/>
      <c r="DQW95" s="886"/>
      <c r="DQX95" s="887"/>
      <c r="DQY95" s="887"/>
      <c r="DQZ95" s="887"/>
      <c r="DRA95" s="887"/>
      <c r="DRB95" s="887"/>
      <c r="DRC95" s="887"/>
      <c r="DRD95" s="887"/>
      <c r="DRE95" s="888"/>
      <c r="DRF95" s="886"/>
      <c r="DRG95" s="887"/>
      <c r="DRH95" s="887"/>
      <c r="DRI95" s="887"/>
      <c r="DRJ95" s="887"/>
      <c r="DRK95" s="887"/>
      <c r="DRL95" s="887"/>
      <c r="DRM95" s="887"/>
      <c r="DRN95" s="888"/>
      <c r="DRO95" s="886"/>
      <c r="DRP95" s="887"/>
      <c r="DRQ95" s="887"/>
      <c r="DRR95" s="887"/>
      <c r="DRS95" s="887"/>
      <c r="DRT95" s="887"/>
      <c r="DRU95" s="887"/>
      <c r="DRV95" s="887"/>
      <c r="DRW95" s="888"/>
      <c r="DRX95" s="886"/>
      <c r="DRY95" s="887"/>
      <c r="DRZ95" s="887"/>
      <c r="DSA95" s="887"/>
      <c r="DSB95" s="887"/>
      <c r="DSC95" s="887"/>
      <c r="DSD95" s="887"/>
      <c r="DSE95" s="887"/>
      <c r="DSF95" s="888"/>
      <c r="DSG95" s="886"/>
      <c r="DSH95" s="887"/>
      <c r="DSI95" s="887"/>
      <c r="DSJ95" s="887"/>
      <c r="DSK95" s="887"/>
      <c r="DSL95" s="887"/>
      <c r="DSM95" s="887"/>
      <c r="DSN95" s="887"/>
      <c r="DSO95" s="888"/>
      <c r="DSP95" s="886"/>
      <c r="DSQ95" s="887"/>
      <c r="DSR95" s="887"/>
      <c r="DSS95" s="887"/>
      <c r="DST95" s="887"/>
      <c r="DSU95" s="887"/>
      <c r="DSV95" s="887"/>
      <c r="DSW95" s="887"/>
      <c r="DSX95" s="888"/>
      <c r="DSY95" s="886"/>
      <c r="DSZ95" s="887"/>
      <c r="DTA95" s="887"/>
      <c r="DTB95" s="887"/>
      <c r="DTC95" s="887"/>
      <c r="DTD95" s="887"/>
      <c r="DTE95" s="887"/>
      <c r="DTF95" s="887"/>
      <c r="DTG95" s="888"/>
      <c r="DTH95" s="886"/>
      <c r="DTI95" s="887"/>
      <c r="DTJ95" s="887"/>
      <c r="DTK95" s="887"/>
      <c r="DTL95" s="887"/>
      <c r="DTM95" s="887"/>
      <c r="DTN95" s="887"/>
      <c r="DTO95" s="887"/>
      <c r="DTP95" s="888"/>
      <c r="DTQ95" s="886"/>
      <c r="DTR95" s="887"/>
      <c r="DTS95" s="887"/>
      <c r="DTT95" s="887"/>
      <c r="DTU95" s="887"/>
      <c r="DTV95" s="887"/>
      <c r="DTW95" s="887"/>
      <c r="DTX95" s="887"/>
      <c r="DTY95" s="888"/>
      <c r="DTZ95" s="886"/>
      <c r="DUA95" s="887"/>
      <c r="DUB95" s="887"/>
      <c r="DUC95" s="887"/>
      <c r="DUD95" s="887"/>
      <c r="DUE95" s="887"/>
      <c r="DUF95" s="887"/>
      <c r="DUG95" s="887"/>
      <c r="DUH95" s="888"/>
      <c r="DUI95" s="886"/>
      <c r="DUJ95" s="887"/>
      <c r="DUK95" s="887"/>
      <c r="DUL95" s="887"/>
      <c r="DUM95" s="887"/>
      <c r="DUN95" s="887"/>
      <c r="DUO95" s="887"/>
      <c r="DUP95" s="887"/>
      <c r="DUQ95" s="888"/>
      <c r="DUR95" s="886"/>
      <c r="DUS95" s="887"/>
      <c r="DUT95" s="887"/>
      <c r="DUU95" s="887"/>
      <c r="DUV95" s="887"/>
      <c r="DUW95" s="887"/>
      <c r="DUX95" s="887"/>
      <c r="DUY95" s="887"/>
      <c r="DUZ95" s="888"/>
      <c r="DVA95" s="886"/>
      <c r="DVB95" s="887"/>
      <c r="DVC95" s="887"/>
      <c r="DVD95" s="887"/>
      <c r="DVE95" s="887"/>
      <c r="DVF95" s="887"/>
      <c r="DVG95" s="887"/>
      <c r="DVH95" s="887"/>
      <c r="DVI95" s="888"/>
      <c r="DVJ95" s="886"/>
      <c r="DVK95" s="887"/>
      <c r="DVL95" s="887"/>
      <c r="DVM95" s="887"/>
      <c r="DVN95" s="887"/>
      <c r="DVO95" s="887"/>
      <c r="DVP95" s="887"/>
      <c r="DVQ95" s="887"/>
      <c r="DVR95" s="888"/>
      <c r="DVS95" s="886"/>
      <c r="DVT95" s="887"/>
      <c r="DVU95" s="887"/>
      <c r="DVV95" s="887"/>
      <c r="DVW95" s="887"/>
      <c r="DVX95" s="887"/>
      <c r="DVY95" s="887"/>
      <c r="DVZ95" s="887"/>
      <c r="DWA95" s="888"/>
      <c r="DWB95" s="886"/>
      <c r="DWC95" s="887"/>
      <c r="DWD95" s="887"/>
      <c r="DWE95" s="887"/>
      <c r="DWF95" s="887"/>
      <c r="DWG95" s="887"/>
      <c r="DWH95" s="887"/>
      <c r="DWI95" s="887"/>
      <c r="DWJ95" s="888"/>
      <c r="DWK95" s="886"/>
      <c r="DWL95" s="887"/>
      <c r="DWM95" s="887"/>
      <c r="DWN95" s="887"/>
      <c r="DWO95" s="887"/>
      <c r="DWP95" s="887"/>
      <c r="DWQ95" s="887"/>
      <c r="DWR95" s="887"/>
      <c r="DWS95" s="888"/>
      <c r="DWT95" s="886"/>
      <c r="DWU95" s="887"/>
      <c r="DWV95" s="887"/>
      <c r="DWW95" s="887"/>
      <c r="DWX95" s="887"/>
      <c r="DWY95" s="887"/>
      <c r="DWZ95" s="887"/>
      <c r="DXA95" s="887"/>
      <c r="DXB95" s="888"/>
      <c r="DXC95" s="886"/>
      <c r="DXD95" s="887"/>
      <c r="DXE95" s="887"/>
      <c r="DXF95" s="887"/>
      <c r="DXG95" s="887"/>
      <c r="DXH95" s="887"/>
      <c r="DXI95" s="887"/>
      <c r="DXJ95" s="887"/>
      <c r="DXK95" s="888"/>
      <c r="DXL95" s="886"/>
      <c r="DXM95" s="887"/>
      <c r="DXN95" s="887"/>
      <c r="DXO95" s="887"/>
      <c r="DXP95" s="887"/>
      <c r="DXQ95" s="887"/>
      <c r="DXR95" s="887"/>
      <c r="DXS95" s="887"/>
      <c r="DXT95" s="888"/>
      <c r="DXU95" s="886"/>
      <c r="DXV95" s="887"/>
      <c r="DXW95" s="887"/>
      <c r="DXX95" s="887"/>
      <c r="DXY95" s="887"/>
      <c r="DXZ95" s="887"/>
      <c r="DYA95" s="887"/>
      <c r="DYB95" s="887"/>
      <c r="DYC95" s="888"/>
      <c r="DYD95" s="886"/>
      <c r="DYE95" s="887"/>
      <c r="DYF95" s="887"/>
      <c r="DYG95" s="887"/>
      <c r="DYH95" s="887"/>
      <c r="DYI95" s="887"/>
      <c r="DYJ95" s="887"/>
      <c r="DYK95" s="887"/>
      <c r="DYL95" s="888"/>
      <c r="DYM95" s="886"/>
      <c r="DYN95" s="887"/>
      <c r="DYO95" s="887"/>
      <c r="DYP95" s="887"/>
      <c r="DYQ95" s="887"/>
      <c r="DYR95" s="887"/>
      <c r="DYS95" s="887"/>
      <c r="DYT95" s="887"/>
      <c r="DYU95" s="888"/>
      <c r="DYV95" s="886"/>
      <c r="DYW95" s="887"/>
      <c r="DYX95" s="887"/>
      <c r="DYY95" s="887"/>
      <c r="DYZ95" s="887"/>
      <c r="DZA95" s="887"/>
      <c r="DZB95" s="887"/>
      <c r="DZC95" s="887"/>
      <c r="DZD95" s="888"/>
      <c r="DZE95" s="886"/>
      <c r="DZF95" s="887"/>
      <c r="DZG95" s="887"/>
      <c r="DZH95" s="887"/>
      <c r="DZI95" s="887"/>
      <c r="DZJ95" s="887"/>
      <c r="DZK95" s="887"/>
      <c r="DZL95" s="887"/>
      <c r="DZM95" s="888"/>
      <c r="DZN95" s="886"/>
      <c r="DZO95" s="887"/>
      <c r="DZP95" s="887"/>
      <c r="DZQ95" s="887"/>
      <c r="DZR95" s="887"/>
      <c r="DZS95" s="887"/>
      <c r="DZT95" s="887"/>
      <c r="DZU95" s="887"/>
      <c r="DZV95" s="888"/>
      <c r="DZW95" s="886"/>
      <c r="DZX95" s="887"/>
      <c r="DZY95" s="887"/>
      <c r="DZZ95" s="887"/>
      <c r="EAA95" s="887"/>
      <c r="EAB95" s="887"/>
      <c r="EAC95" s="887"/>
      <c r="EAD95" s="887"/>
      <c r="EAE95" s="888"/>
      <c r="EAF95" s="886"/>
      <c r="EAG95" s="887"/>
      <c r="EAH95" s="887"/>
      <c r="EAI95" s="887"/>
      <c r="EAJ95" s="887"/>
      <c r="EAK95" s="887"/>
      <c r="EAL95" s="887"/>
      <c r="EAM95" s="887"/>
      <c r="EAN95" s="888"/>
      <c r="EAO95" s="886"/>
      <c r="EAP95" s="887"/>
      <c r="EAQ95" s="887"/>
      <c r="EAR95" s="887"/>
      <c r="EAS95" s="887"/>
      <c r="EAT95" s="887"/>
      <c r="EAU95" s="887"/>
      <c r="EAV95" s="887"/>
      <c r="EAW95" s="888"/>
      <c r="EAX95" s="886"/>
      <c r="EAY95" s="887"/>
      <c r="EAZ95" s="887"/>
      <c r="EBA95" s="887"/>
      <c r="EBB95" s="887"/>
      <c r="EBC95" s="887"/>
      <c r="EBD95" s="887"/>
      <c r="EBE95" s="887"/>
      <c r="EBF95" s="888"/>
      <c r="EBG95" s="886"/>
      <c r="EBH95" s="887"/>
      <c r="EBI95" s="887"/>
      <c r="EBJ95" s="887"/>
      <c r="EBK95" s="887"/>
      <c r="EBL95" s="887"/>
      <c r="EBM95" s="887"/>
      <c r="EBN95" s="887"/>
      <c r="EBO95" s="888"/>
      <c r="EBP95" s="886"/>
      <c r="EBQ95" s="887"/>
      <c r="EBR95" s="887"/>
      <c r="EBS95" s="887"/>
      <c r="EBT95" s="887"/>
      <c r="EBU95" s="887"/>
      <c r="EBV95" s="887"/>
      <c r="EBW95" s="887"/>
      <c r="EBX95" s="888"/>
      <c r="EBY95" s="886"/>
      <c r="EBZ95" s="887"/>
      <c r="ECA95" s="887"/>
      <c r="ECB95" s="887"/>
      <c r="ECC95" s="887"/>
      <c r="ECD95" s="887"/>
      <c r="ECE95" s="887"/>
      <c r="ECF95" s="887"/>
      <c r="ECG95" s="888"/>
      <c r="ECH95" s="886"/>
      <c r="ECI95" s="887"/>
      <c r="ECJ95" s="887"/>
      <c r="ECK95" s="887"/>
      <c r="ECL95" s="887"/>
      <c r="ECM95" s="887"/>
      <c r="ECN95" s="887"/>
      <c r="ECO95" s="887"/>
      <c r="ECP95" s="888"/>
      <c r="ECQ95" s="886"/>
      <c r="ECR95" s="887"/>
      <c r="ECS95" s="887"/>
      <c r="ECT95" s="887"/>
      <c r="ECU95" s="887"/>
      <c r="ECV95" s="887"/>
      <c r="ECW95" s="887"/>
      <c r="ECX95" s="887"/>
      <c r="ECY95" s="888"/>
      <c r="ECZ95" s="886"/>
      <c r="EDA95" s="887"/>
      <c r="EDB95" s="887"/>
      <c r="EDC95" s="887"/>
      <c r="EDD95" s="887"/>
      <c r="EDE95" s="887"/>
      <c r="EDF95" s="887"/>
      <c r="EDG95" s="887"/>
      <c r="EDH95" s="888"/>
      <c r="EDI95" s="886"/>
      <c r="EDJ95" s="887"/>
      <c r="EDK95" s="887"/>
      <c r="EDL95" s="887"/>
      <c r="EDM95" s="887"/>
      <c r="EDN95" s="887"/>
      <c r="EDO95" s="887"/>
      <c r="EDP95" s="887"/>
      <c r="EDQ95" s="888"/>
      <c r="EDR95" s="886"/>
      <c r="EDS95" s="887"/>
      <c r="EDT95" s="887"/>
      <c r="EDU95" s="887"/>
      <c r="EDV95" s="887"/>
      <c r="EDW95" s="887"/>
      <c r="EDX95" s="887"/>
      <c r="EDY95" s="887"/>
      <c r="EDZ95" s="888"/>
      <c r="EEA95" s="886"/>
      <c r="EEB95" s="887"/>
      <c r="EEC95" s="887"/>
      <c r="EED95" s="887"/>
      <c r="EEE95" s="887"/>
      <c r="EEF95" s="887"/>
      <c r="EEG95" s="887"/>
      <c r="EEH95" s="887"/>
      <c r="EEI95" s="888"/>
      <c r="EEJ95" s="886"/>
      <c r="EEK95" s="887"/>
      <c r="EEL95" s="887"/>
      <c r="EEM95" s="887"/>
      <c r="EEN95" s="887"/>
      <c r="EEO95" s="887"/>
      <c r="EEP95" s="887"/>
      <c r="EEQ95" s="887"/>
      <c r="EER95" s="888"/>
      <c r="EES95" s="886"/>
      <c r="EET95" s="887"/>
      <c r="EEU95" s="887"/>
      <c r="EEV95" s="887"/>
      <c r="EEW95" s="887"/>
      <c r="EEX95" s="887"/>
      <c r="EEY95" s="887"/>
      <c r="EEZ95" s="887"/>
      <c r="EFA95" s="888"/>
      <c r="EFB95" s="886"/>
      <c r="EFC95" s="887"/>
      <c r="EFD95" s="887"/>
      <c r="EFE95" s="887"/>
      <c r="EFF95" s="887"/>
      <c r="EFG95" s="887"/>
      <c r="EFH95" s="887"/>
      <c r="EFI95" s="887"/>
      <c r="EFJ95" s="888"/>
      <c r="EFK95" s="886"/>
      <c r="EFL95" s="887"/>
      <c r="EFM95" s="887"/>
      <c r="EFN95" s="887"/>
      <c r="EFO95" s="887"/>
      <c r="EFP95" s="887"/>
      <c r="EFQ95" s="887"/>
      <c r="EFR95" s="887"/>
      <c r="EFS95" s="888"/>
      <c r="EFT95" s="886"/>
      <c r="EFU95" s="887"/>
      <c r="EFV95" s="887"/>
      <c r="EFW95" s="887"/>
      <c r="EFX95" s="887"/>
      <c r="EFY95" s="887"/>
      <c r="EFZ95" s="887"/>
      <c r="EGA95" s="887"/>
      <c r="EGB95" s="888"/>
      <c r="EGC95" s="886"/>
      <c r="EGD95" s="887"/>
      <c r="EGE95" s="887"/>
      <c r="EGF95" s="887"/>
      <c r="EGG95" s="887"/>
      <c r="EGH95" s="887"/>
      <c r="EGI95" s="887"/>
      <c r="EGJ95" s="887"/>
      <c r="EGK95" s="888"/>
      <c r="EGL95" s="886"/>
      <c r="EGM95" s="887"/>
      <c r="EGN95" s="887"/>
      <c r="EGO95" s="887"/>
      <c r="EGP95" s="887"/>
      <c r="EGQ95" s="887"/>
      <c r="EGR95" s="887"/>
      <c r="EGS95" s="887"/>
      <c r="EGT95" s="888"/>
      <c r="EGU95" s="886"/>
      <c r="EGV95" s="887"/>
      <c r="EGW95" s="887"/>
      <c r="EGX95" s="887"/>
      <c r="EGY95" s="887"/>
      <c r="EGZ95" s="887"/>
      <c r="EHA95" s="887"/>
      <c r="EHB95" s="887"/>
      <c r="EHC95" s="888"/>
      <c r="EHD95" s="886"/>
      <c r="EHE95" s="887"/>
      <c r="EHF95" s="887"/>
      <c r="EHG95" s="887"/>
      <c r="EHH95" s="887"/>
      <c r="EHI95" s="887"/>
      <c r="EHJ95" s="887"/>
      <c r="EHK95" s="887"/>
      <c r="EHL95" s="888"/>
      <c r="EHM95" s="886"/>
      <c r="EHN95" s="887"/>
      <c r="EHO95" s="887"/>
      <c r="EHP95" s="887"/>
      <c r="EHQ95" s="887"/>
      <c r="EHR95" s="887"/>
      <c r="EHS95" s="887"/>
      <c r="EHT95" s="887"/>
      <c r="EHU95" s="888"/>
      <c r="EHV95" s="886"/>
      <c r="EHW95" s="887"/>
      <c r="EHX95" s="887"/>
      <c r="EHY95" s="887"/>
      <c r="EHZ95" s="887"/>
      <c r="EIA95" s="887"/>
      <c r="EIB95" s="887"/>
      <c r="EIC95" s="887"/>
      <c r="EID95" s="888"/>
      <c r="EIE95" s="886"/>
      <c r="EIF95" s="887"/>
      <c r="EIG95" s="887"/>
      <c r="EIH95" s="887"/>
      <c r="EII95" s="887"/>
      <c r="EIJ95" s="887"/>
      <c r="EIK95" s="887"/>
      <c r="EIL95" s="887"/>
      <c r="EIM95" s="888"/>
      <c r="EIN95" s="886"/>
      <c r="EIO95" s="887"/>
      <c r="EIP95" s="887"/>
      <c r="EIQ95" s="887"/>
      <c r="EIR95" s="887"/>
      <c r="EIS95" s="887"/>
      <c r="EIT95" s="887"/>
      <c r="EIU95" s="887"/>
      <c r="EIV95" s="888"/>
      <c r="EIW95" s="886"/>
      <c r="EIX95" s="887"/>
      <c r="EIY95" s="887"/>
      <c r="EIZ95" s="887"/>
      <c r="EJA95" s="887"/>
      <c r="EJB95" s="887"/>
      <c r="EJC95" s="887"/>
      <c r="EJD95" s="887"/>
      <c r="EJE95" s="888"/>
      <c r="EJF95" s="886"/>
      <c r="EJG95" s="887"/>
      <c r="EJH95" s="887"/>
      <c r="EJI95" s="887"/>
      <c r="EJJ95" s="887"/>
      <c r="EJK95" s="887"/>
      <c r="EJL95" s="887"/>
      <c r="EJM95" s="887"/>
      <c r="EJN95" s="888"/>
      <c r="EJO95" s="886"/>
      <c r="EJP95" s="887"/>
      <c r="EJQ95" s="887"/>
      <c r="EJR95" s="887"/>
      <c r="EJS95" s="887"/>
      <c r="EJT95" s="887"/>
      <c r="EJU95" s="887"/>
      <c r="EJV95" s="887"/>
      <c r="EJW95" s="888"/>
      <c r="EJX95" s="886"/>
      <c r="EJY95" s="887"/>
      <c r="EJZ95" s="887"/>
      <c r="EKA95" s="887"/>
      <c r="EKB95" s="887"/>
      <c r="EKC95" s="887"/>
      <c r="EKD95" s="887"/>
      <c r="EKE95" s="887"/>
      <c r="EKF95" s="888"/>
      <c r="EKG95" s="886"/>
      <c r="EKH95" s="887"/>
      <c r="EKI95" s="887"/>
      <c r="EKJ95" s="887"/>
      <c r="EKK95" s="887"/>
      <c r="EKL95" s="887"/>
      <c r="EKM95" s="887"/>
      <c r="EKN95" s="887"/>
      <c r="EKO95" s="888"/>
      <c r="EKP95" s="886"/>
      <c r="EKQ95" s="887"/>
      <c r="EKR95" s="887"/>
      <c r="EKS95" s="887"/>
      <c r="EKT95" s="887"/>
      <c r="EKU95" s="887"/>
      <c r="EKV95" s="887"/>
      <c r="EKW95" s="887"/>
      <c r="EKX95" s="888"/>
      <c r="EKY95" s="886"/>
      <c r="EKZ95" s="887"/>
      <c r="ELA95" s="887"/>
      <c r="ELB95" s="887"/>
      <c r="ELC95" s="887"/>
      <c r="ELD95" s="887"/>
      <c r="ELE95" s="887"/>
      <c r="ELF95" s="887"/>
      <c r="ELG95" s="888"/>
      <c r="ELH95" s="886"/>
      <c r="ELI95" s="887"/>
      <c r="ELJ95" s="887"/>
      <c r="ELK95" s="887"/>
      <c r="ELL95" s="887"/>
      <c r="ELM95" s="887"/>
      <c r="ELN95" s="887"/>
      <c r="ELO95" s="887"/>
      <c r="ELP95" s="888"/>
      <c r="ELQ95" s="886"/>
      <c r="ELR95" s="887"/>
      <c r="ELS95" s="887"/>
      <c r="ELT95" s="887"/>
      <c r="ELU95" s="887"/>
      <c r="ELV95" s="887"/>
      <c r="ELW95" s="887"/>
      <c r="ELX95" s="887"/>
      <c r="ELY95" s="888"/>
      <c r="ELZ95" s="886"/>
      <c r="EMA95" s="887"/>
      <c r="EMB95" s="887"/>
      <c r="EMC95" s="887"/>
      <c r="EMD95" s="887"/>
      <c r="EME95" s="887"/>
      <c r="EMF95" s="887"/>
      <c r="EMG95" s="887"/>
      <c r="EMH95" s="888"/>
      <c r="EMI95" s="886"/>
      <c r="EMJ95" s="887"/>
      <c r="EMK95" s="887"/>
      <c r="EML95" s="887"/>
      <c r="EMM95" s="887"/>
      <c r="EMN95" s="887"/>
      <c r="EMO95" s="887"/>
      <c r="EMP95" s="887"/>
      <c r="EMQ95" s="888"/>
      <c r="EMR95" s="886"/>
      <c r="EMS95" s="887"/>
      <c r="EMT95" s="887"/>
      <c r="EMU95" s="887"/>
      <c r="EMV95" s="887"/>
      <c r="EMW95" s="887"/>
      <c r="EMX95" s="887"/>
      <c r="EMY95" s="887"/>
      <c r="EMZ95" s="888"/>
      <c r="ENA95" s="886"/>
      <c r="ENB95" s="887"/>
      <c r="ENC95" s="887"/>
      <c r="END95" s="887"/>
      <c r="ENE95" s="887"/>
      <c r="ENF95" s="887"/>
      <c r="ENG95" s="887"/>
      <c r="ENH95" s="887"/>
      <c r="ENI95" s="888"/>
      <c r="ENJ95" s="886"/>
      <c r="ENK95" s="887"/>
      <c r="ENL95" s="887"/>
      <c r="ENM95" s="887"/>
      <c r="ENN95" s="887"/>
      <c r="ENO95" s="887"/>
      <c r="ENP95" s="887"/>
      <c r="ENQ95" s="887"/>
      <c r="ENR95" s="888"/>
      <c r="ENS95" s="886"/>
      <c r="ENT95" s="887"/>
      <c r="ENU95" s="887"/>
      <c r="ENV95" s="887"/>
      <c r="ENW95" s="887"/>
      <c r="ENX95" s="887"/>
      <c r="ENY95" s="887"/>
      <c r="ENZ95" s="887"/>
      <c r="EOA95" s="888"/>
      <c r="EOB95" s="886"/>
      <c r="EOC95" s="887"/>
      <c r="EOD95" s="887"/>
      <c r="EOE95" s="887"/>
      <c r="EOF95" s="887"/>
      <c r="EOG95" s="887"/>
      <c r="EOH95" s="887"/>
      <c r="EOI95" s="887"/>
      <c r="EOJ95" s="888"/>
      <c r="EOK95" s="886"/>
      <c r="EOL95" s="887"/>
      <c r="EOM95" s="887"/>
      <c r="EON95" s="887"/>
      <c r="EOO95" s="887"/>
      <c r="EOP95" s="887"/>
      <c r="EOQ95" s="887"/>
      <c r="EOR95" s="887"/>
      <c r="EOS95" s="888"/>
      <c r="EOT95" s="886"/>
      <c r="EOU95" s="887"/>
      <c r="EOV95" s="887"/>
      <c r="EOW95" s="887"/>
      <c r="EOX95" s="887"/>
      <c r="EOY95" s="887"/>
      <c r="EOZ95" s="887"/>
      <c r="EPA95" s="887"/>
      <c r="EPB95" s="888"/>
      <c r="EPC95" s="886"/>
      <c r="EPD95" s="887"/>
      <c r="EPE95" s="887"/>
      <c r="EPF95" s="887"/>
      <c r="EPG95" s="887"/>
      <c r="EPH95" s="887"/>
      <c r="EPI95" s="887"/>
      <c r="EPJ95" s="887"/>
      <c r="EPK95" s="888"/>
      <c r="EPL95" s="886"/>
      <c r="EPM95" s="887"/>
      <c r="EPN95" s="887"/>
      <c r="EPO95" s="887"/>
      <c r="EPP95" s="887"/>
      <c r="EPQ95" s="887"/>
      <c r="EPR95" s="887"/>
      <c r="EPS95" s="887"/>
      <c r="EPT95" s="888"/>
      <c r="EPU95" s="886"/>
      <c r="EPV95" s="887"/>
      <c r="EPW95" s="887"/>
      <c r="EPX95" s="887"/>
      <c r="EPY95" s="887"/>
      <c r="EPZ95" s="887"/>
      <c r="EQA95" s="887"/>
      <c r="EQB95" s="887"/>
      <c r="EQC95" s="888"/>
      <c r="EQD95" s="886"/>
      <c r="EQE95" s="887"/>
      <c r="EQF95" s="887"/>
      <c r="EQG95" s="887"/>
      <c r="EQH95" s="887"/>
      <c r="EQI95" s="887"/>
      <c r="EQJ95" s="887"/>
      <c r="EQK95" s="887"/>
      <c r="EQL95" s="888"/>
      <c r="EQM95" s="886"/>
      <c r="EQN95" s="887"/>
      <c r="EQO95" s="887"/>
      <c r="EQP95" s="887"/>
      <c r="EQQ95" s="887"/>
      <c r="EQR95" s="887"/>
      <c r="EQS95" s="887"/>
      <c r="EQT95" s="887"/>
      <c r="EQU95" s="888"/>
      <c r="EQV95" s="886"/>
      <c r="EQW95" s="887"/>
      <c r="EQX95" s="887"/>
      <c r="EQY95" s="887"/>
      <c r="EQZ95" s="887"/>
      <c r="ERA95" s="887"/>
      <c r="ERB95" s="887"/>
      <c r="ERC95" s="887"/>
      <c r="ERD95" s="888"/>
      <c r="ERE95" s="886"/>
      <c r="ERF95" s="887"/>
      <c r="ERG95" s="887"/>
      <c r="ERH95" s="887"/>
      <c r="ERI95" s="887"/>
      <c r="ERJ95" s="887"/>
      <c r="ERK95" s="887"/>
      <c r="ERL95" s="887"/>
      <c r="ERM95" s="888"/>
      <c r="ERN95" s="886"/>
      <c r="ERO95" s="887"/>
      <c r="ERP95" s="887"/>
      <c r="ERQ95" s="887"/>
      <c r="ERR95" s="887"/>
      <c r="ERS95" s="887"/>
      <c r="ERT95" s="887"/>
      <c r="ERU95" s="887"/>
      <c r="ERV95" s="888"/>
      <c r="ERW95" s="886"/>
      <c r="ERX95" s="887"/>
      <c r="ERY95" s="887"/>
      <c r="ERZ95" s="887"/>
      <c r="ESA95" s="887"/>
      <c r="ESB95" s="887"/>
      <c r="ESC95" s="887"/>
      <c r="ESD95" s="887"/>
      <c r="ESE95" s="888"/>
      <c r="ESF95" s="886"/>
      <c r="ESG95" s="887"/>
      <c r="ESH95" s="887"/>
      <c r="ESI95" s="887"/>
      <c r="ESJ95" s="887"/>
      <c r="ESK95" s="887"/>
      <c r="ESL95" s="887"/>
      <c r="ESM95" s="887"/>
      <c r="ESN95" s="888"/>
      <c r="ESO95" s="886"/>
      <c r="ESP95" s="887"/>
      <c r="ESQ95" s="887"/>
      <c r="ESR95" s="887"/>
      <c r="ESS95" s="887"/>
      <c r="EST95" s="887"/>
      <c r="ESU95" s="887"/>
      <c r="ESV95" s="887"/>
      <c r="ESW95" s="888"/>
      <c r="ESX95" s="886"/>
      <c r="ESY95" s="887"/>
      <c r="ESZ95" s="887"/>
      <c r="ETA95" s="887"/>
      <c r="ETB95" s="887"/>
      <c r="ETC95" s="887"/>
      <c r="ETD95" s="887"/>
      <c r="ETE95" s="887"/>
      <c r="ETF95" s="888"/>
      <c r="ETG95" s="886"/>
      <c r="ETH95" s="887"/>
      <c r="ETI95" s="887"/>
      <c r="ETJ95" s="887"/>
      <c r="ETK95" s="887"/>
      <c r="ETL95" s="887"/>
      <c r="ETM95" s="887"/>
      <c r="ETN95" s="887"/>
      <c r="ETO95" s="888"/>
      <c r="ETP95" s="886"/>
      <c r="ETQ95" s="887"/>
      <c r="ETR95" s="887"/>
      <c r="ETS95" s="887"/>
      <c r="ETT95" s="887"/>
      <c r="ETU95" s="887"/>
      <c r="ETV95" s="887"/>
      <c r="ETW95" s="887"/>
      <c r="ETX95" s="888"/>
      <c r="ETY95" s="886"/>
      <c r="ETZ95" s="887"/>
      <c r="EUA95" s="887"/>
      <c r="EUB95" s="887"/>
      <c r="EUC95" s="887"/>
      <c r="EUD95" s="887"/>
      <c r="EUE95" s="887"/>
      <c r="EUF95" s="887"/>
      <c r="EUG95" s="888"/>
      <c r="EUH95" s="886"/>
      <c r="EUI95" s="887"/>
      <c r="EUJ95" s="887"/>
      <c r="EUK95" s="887"/>
      <c r="EUL95" s="887"/>
      <c r="EUM95" s="887"/>
      <c r="EUN95" s="887"/>
      <c r="EUO95" s="887"/>
      <c r="EUP95" s="888"/>
      <c r="EUQ95" s="886"/>
      <c r="EUR95" s="887"/>
      <c r="EUS95" s="887"/>
      <c r="EUT95" s="887"/>
      <c r="EUU95" s="887"/>
      <c r="EUV95" s="887"/>
      <c r="EUW95" s="887"/>
      <c r="EUX95" s="887"/>
      <c r="EUY95" s="888"/>
      <c r="EUZ95" s="886"/>
      <c r="EVA95" s="887"/>
      <c r="EVB95" s="887"/>
      <c r="EVC95" s="887"/>
      <c r="EVD95" s="887"/>
      <c r="EVE95" s="887"/>
      <c r="EVF95" s="887"/>
      <c r="EVG95" s="887"/>
      <c r="EVH95" s="888"/>
      <c r="EVI95" s="886"/>
      <c r="EVJ95" s="887"/>
      <c r="EVK95" s="887"/>
      <c r="EVL95" s="887"/>
      <c r="EVM95" s="887"/>
      <c r="EVN95" s="887"/>
      <c r="EVO95" s="887"/>
      <c r="EVP95" s="887"/>
      <c r="EVQ95" s="888"/>
      <c r="EVR95" s="886"/>
      <c r="EVS95" s="887"/>
      <c r="EVT95" s="887"/>
      <c r="EVU95" s="887"/>
      <c r="EVV95" s="887"/>
      <c r="EVW95" s="887"/>
      <c r="EVX95" s="887"/>
      <c r="EVY95" s="887"/>
      <c r="EVZ95" s="888"/>
      <c r="EWA95" s="886"/>
      <c r="EWB95" s="887"/>
      <c r="EWC95" s="887"/>
      <c r="EWD95" s="887"/>
      <c r="EWE95" s="887"/>
      <c r="EWF95" s="887"/>
      <c r="EWG95" s="887"/>
      <c r="EWH95" s="887"/>
      <c r="EWI95" s="888"/>
      <c r="EWJ95" s="886"/>
      <c r="EWK95" s="887"/>
      <c r="EWL95" s="887"/>
      <c r="EWM95" s="887"/>
      <c r="EWN95" s="887"/>
      <c r="EWO95" s="887"/>
      <c r="EWP95" s="887"/>
      <c r="EWQ95" s="887"/>
      <c r="EWR95" s="888"/>
      <c r="EWS95" s="886"/>
      <c r="EWT95" s="887"/>
      <c r="EWU95" s="887"/>
      <c r="EWV95" s="887"/>
      <c r="EWW95" s="887"/>
      <c r="EWX95" s="887"/>
      <c r="EWY95" s="887"/>
      <c r="EWZ95" s="887"/>
      <c r="EXA95" s="888"/>
      <c r="EXB95" s="886"/>
      <c r="EXC95" s="887"/>
      <c r="EXD95" s="887"/>
      <c r="EXE95" s="887"/>
      <c r="EXF95" s="887"/>
      <c r="EXG95" s="887"/>
      <c r="EXH95" s="887"/>
      <c r="EXI95" s="887"/>
      <c r="EXJ95" s="888"/>
      <c r="EXK95" s="886"/>
      <c r="EXL95" s="887"/>
      <c r="EXM95" s="887"/>
      <c r="EXN95" s="887"/>
      <c r="EXO95" s="887"/>
      <c r="EXP95" s="887"/>
      <c r="EXQ95" s="887"/>
      <c r="EXR95" s="887"/>
      <c r="EXS95" s="888"/>
      <c r="EXT95" s="886"/>
      <c r="EXU95" s="887"/>
      <c r="EXV95" s="887"/>
      <c r="EXW95" s="887"/>
      <c r="EXX95" s="887"/>
      <c r="EXY95" s="887"/>
      <c r="EXZ95" s="887"/>
      <c r="EYA95" s="887"/>
      <c r="EYB95" s="888"/>
      <c r="EYC95" s="886"/>
      <c r="EYD95" s="887"/>
      <c r="EYE95" s="887"/>
      <c r="EYF95" s="887"/>
      <c r="EYG95" s="887"/>
      <c r="EYH95" s="887"/>
      <c r="EYI95" s="887"/>
      <c r="EYJ95" s="887"/>
      <c r="EYK95" s="888"/>
      <c r="EYL95" s="886"/>
      <c r="EYM95" s="887"/>
      <c r="EYN95" s="887"/>
      <c r="EYO95" s="887"/>
      <c r="EYP95" s="887"/>
      <c r="EYQ95" s="887"/>
      <c r="EYR95" s="887"/>
      <c r="EYS95" s="887"/>
      <c r="EYT95" s="888"/>
      <c r="EYU95" s="886"/>
      <c r="EYV95" s="887"/>
      <c r="EYW95" s="887"/>
      <c r="EYX95" s="887"/>
      <c r="EYY95" s="887"/>
      <c r="EYZ95" s="887"/>
      <c r="EZA95" s="887"/>
      <c r="EZB95" s="887"/>
      <c r="EZC95" s="888"/>
      <c r="EZD95" s="886"/>
      <c r="EZE95" s="887"/>
      <c r="EZF95" s="887"/>
      <c r="EZG95" s="887"/>
      <c r="EZH95" s="887"/>
      <c r="EZI95" s="887"/>
      <c r="EZJ95" s="887"/>
      <c r="EZK95" s="887"/>
      <c r="EZL95" s="888"/>
      <c r="EZM95" s="886"/>
      <c r="EZN95" s="887"/>
      <c r="EZO95" s="887"/>
      <c r="EZP95" s="887"/>
      <c r="EZQ95" s="887"/>
      <c r="EZR95" s="887"/>
      <c r="EZS95" s="887"/>
      <c r="EZT95" s="887"/>
      <c r="EZU95" s="888"/>
      <c r="EZV95" s="886"/>
      <c r="EZW95" s="887"/>
      <c r="EZX95" s="887"/>
      <c r="EZY95" s="887"/>
      <c r="EZZ95" s="887"/>
      <c r="FAA95" s="887"/>
      <c r="FAB95" s="887"/>
      <c r="FAC95" s="887"/>
      <c r="FAD95" s="888"/>
      <c r="FAE95" s="886"/>
      <c r="FAF95" s="887"/>
      <c r="FAG95" s="887"/>
      <c r="FAH95" s="887"/>
      <c r="FAI95" s="887"/>
      <c r="FAJ95" s="887"/>
      <c r="FAK95" s="887"/>
      <c r="FAL95" s="887"/>
      <c r="FAM95" s="888"/>
      <c r="FAN95" s="886"/>
      <c r="FAO95" s="887"/>
      <c r="FAP95" s="887"/>
      <c r="FAQ95" s="887"/>
      <c r="FAR95" s="887"/>
      <c r="FAS95" s="887"/>
      <c r="FAT95" s="887"/>
      <c r="FAU95" s="887"/>
      <c r="FAV95" s="888"/>
      <c r="FAW95" s="886"/>
      <c r="FAX95" s="887"/>
      <c r="FAY95" s="887"/>
      <c r="FAZ95" s="887"/>
      <c r="FBA95" s="887"/>
      <c r="FBB95" s="887"/>
      <c r="FBC95" s="887"/>
      <c r="FBD95" s="887"/>
      <c r="FBE95" s="888"/>
      <c r="FBF95" s="886"/>
      <c r="FBG95" s="887"/>
      <c r="FBH95" s="887"/>
      <c r="FBI95" s="887"/>
      <c r="FBJ95" s="887"/>
      <c r="FBK95" s="887"/>
      <c r="FBL95" s="887"/>
      <c r="FBM95" s="887"/>
      <c r="FBN95" s="888"/>
      <c r="FBO95" s="886"/>
      <c r="FBP95" s="887"/>
      <c r="FBQ95" s="887"/>
      <c r="FBR95" s="887"/>
      <c r="FBS95" s="887"/>
      <c r="FBT95" s="887"/>
      <c r="FBU95" s="887"/>
      <c r="FBV95" s="887"/>
      <c r="FBW95" s="888"/>
      <c r="FBX95" s="886"/>
      <c r="FBY95" s="887"/>
      <c r="FBZ95" s="887"/>
      <c r="FCA95" s="887"/>
      <c r="FCB95" s="887"/>
      <c r="FCC95" s="887"/>
      <c r="FCD95" s="887"/>
      <c r="FCE95" s="887"/>
      <c r="FCF95" s="888"/>
      <c r="FCG95" s="886"/>
      <c r="FCH95" s="887"/>
      <c r="FCI95" s="887"/>
      <c r="FCJ95" s="887"/>
      <c r="FCK95" s="887"/>
      <c r="FCL95" s="887"/>
      <c r="FCM95" s="887"/>
      <c r="FCN95" s="887"/>
      <c r="FCO95" s="888"/>
      <c r="FCP95" s="886"/>
      <c r="FCQ95" s="887"/>
      <c r="FCR95" s="887"/>
      <c r="FCS95" s="887"/>
      <c r="FCT95" s="887"/>
      <c r="FCU95" s="887"/>
      <c r="FCV95" s="887"/>
      <c r="FCW95" s="887"/>
      <c r="FCX95" s="888"/>
      <c r="FCY95" s="886"/>
      <c r="FCZ95" s="887"/>
      <c r="FDA95" s="887"/>
      <c r="FDB95" s="887"/>
      <c r="FDC95" s="887"/>
      <c r="FDD95" s="887"/>
      <c r="FDE95" s="887"/>
      <c r="FDF95" s="887"/>
      <c r="FDG95" s="888"/>
      <c r="FDH95" s="886"/>
      <c r="FDI95" s="887"/>
      <c r="FDJ95" s="887"/>
      <c r="FDK95" s="887"/>
      <c r="FDL95" s="887"/>
      <c r="FDM95" s="887"/>
      <c r="FDN95" s="887"/>
      <c r="FDO95" s="887"/>
      <c r="FDP95" s="888"/>
      <c r="FDQ95" s="886"/>
      <c r="FDR95" s="887"/>
      <c r="FDS95" s="887"/>
      <c r="FDT95" s="887"/>
      <c r="FDU95" s="887"/>
      <c r="FDV95" s="887"/>
      <c r="FDW95" s="887"/>
      <c r="FDX95" s="887"/>
      <c r="FDY95" s="888"/>
      <c r="FDZ95" s="886"/>
      <c r="FEA95" s="887"/>
      <c r="FEB95" s="887"/>
      <c r="FEC95" s="887"/>
      <c r="FED95" s="887"/>
      <c r="FEE95" s="887"/>
      <c r="FEF95" s="887"/>
      <c r="FEG95" s="887"/>
      <c r="FEH95" s="888"/>
      <c r="FEI95" s="886"/>
      <c r="FEJ95" s="887"/>
      <c r="FEK95" s="887"/>
      <c r="FEL95" s="887"/>
      <c r="FEM95" s="887"/>
      <c r="FEN95" s="887"/>
      <c r="FEO95" s="887"/>
      <c r="FEP95" s="887"/>
      <c r="FEQ95" s="888"/>
      <c r="FER95" s="886"/>
      <c r="FES95" s="887"/>
      <c r="FET95" s="887"/>
      <c r="FEU95" s="887"/>
      <c r="FEV95" s="887"/>
      <c r="FEW95" s="887"/>
      <c r="FEX95" s="887"/>
      <c r="FEY95" s="887"/>
      <c r="FEZ95" s="888"/>
      <c r="FFA95" s="886"/>
      <c r="FFB95" s="887"/>
      <c r="FFC95" s="887"/>
      <c r="FFD95" s="887"/>
      <c r="FFE95" s="887"/>
      <c r="FFF95" s="887"/>
      <c r="FFG95" s="887"/>
      <c r="FFH95" s="887"/>
      <c r="FFI95" s="888"/>
      <c r="FFJ95" s="886"/>
      <c r="FFK95" s="887"/>
      <c r="FFL95" s="887"/>
      <c r="FFM95" s="887"/>
      <c r="FFN95" s="887"/>
      <c r="FFO95" s="887"/>
      <c r="FFP95" s="887"/>
      <c r="FFQ95" s="887"/>
      <c r="FFR95" s="888"/>
      <c r="FFS95" s="886"/>
      <c r="FFT95" s="887"/>
      <c r="FFU95" s="887"/>
      <c r="FFV95" s="887"/>
      <c r="FFW95" s="887"/>
      <c r="FFX95" s="887"/>
      <c r="FFY95" s="887"/>
      <c r="FFZ95" s="887"/>
      <c r="FGA95" s="888"/>
      <c r="FGB95" s="886"/>
      <c r="FGC95" s="887"/>
      <c r="FGD95" s="887"/>
      <c r="FGE95" s="887"/>
      <c r="FGF95" s="887"/>
      <c r="FGG95" s="887"/>
      <c r="FGH95" s="887"/>
      <c r="FGI95" s="887"/>
      <c r="FGJ95" s="888"/>
      <c r="FGK95" s="886"/>
      <c r="FGL95" s="887"/>
      <c r="FGM95" s="887"/>
      <c r="FGN95" s="887"/>
      <c r="FGO95" s="887"/>
      <c r="FGP95" s="887"/>
      <c r="FGQ95" s="887"/>
      <c r="FGR95" s="887"/>
      <c r="FGS95" s="888"/>
      <c r="FGT95" s="886"/>
      <c r="FGU95" s="887"/>
      <c r="FGV95" s="887"/>
      <c r="FGW95" s="887"/>
      <c r="FGX95" s="887"/>
      <c r="FGY95" s="887"/>
      <c r="FGZ95" s="887"/>
      <c r="FHA95" s="887"/>
      <c r="FHB95" s="888"/>
      <c r="FHC95" s="886"/>
      <c r="FHD95" s="887"/>
      <c r="FHE95" s="887"/>
      <c r="FHF95" s="887"/>
      <c r="FHG95" s="887"/>
      <c r="FHH95" s="887"/>
      <c r="FHI95" s="887"/>
      <c r="FHJ95" s="887"/>
      <c r="FHK95" s="888"/>
      <c r="FHL95" s="886"/>
      <c r="FHM95" s="887"/>
      <c r="FHN95" s="887"/>
      <c r="FHO95" s="887"/>
      <c r="FHP95" s="887"/>
      <c r="FHQ95" s="887"/>
      <c r="FHR95" s="887"/>
      <c r="FHS95" s="887"/>
      <c r="FHT95" s="888"/>
      <c r="FHU95" s="886"/>
      <c r="FHV95" s="887"/>
      <c r="FHW95" s="887"/>
      <c r="FHX95" s="887"/>
      <c r="FHY95" s="887"/>
      <c r="FHZ95" s="887"/>
      <c r="FIA95" s="887"/>
      <c r="FIB95" s="887"/>
      <c r="FIC95" s="888"/>
      <c r="FID95" s="886"/>
      <c r="FIE95" s="887"/>
      <c r="FIF95" s="887"/>
      <c r="FIG95" s="887"/>
      <c r="FIH95" s="887"/>
      <c r="FII95" s="887"/>
      <c r="FIJ95" s="887"/>
      <c r="FIK95" s="887"/>
      <c r="FIL95" s="888"/>
      <c r="FIM95" s="886"/>
      <c r="FIN95" s="887"/>
      <c r="FIO95" s="887"/>
      <c r="FIP95" s="887"/>
      <c r="FIQ95" s="887"/>
      <c r="FIR95" s="887"/>
      <c r="FIS95" s="887"/>
      <c r="FIT95" s="887"/>
      <c r="FIU95" s="888"/>
      <c r="FIV95" s="886"/>
      <c r="FIW95" s="887"/>
      <c r="FIX95" s="887"/>
      <c r="FIY95" s="887"/>
      <c r="FIZ95" s="887"/>
      <c r="FJA95" s="887"/>
      <c r="FJB95" s="887"/>
      <c r="FJC95" s="887"/>
      <c r="FJD95" s="888"/>
      <c r="FJE95" s="886"/>
      <c r="FJF95" s="887"/>
      <c r="FJG95" s="887"/>
      <c r="FJH95" s="887"/>
      <c r="FJI95" s="887"/>
      <c r="FJJ95" s="887"/>
      <c r="FJK95" s="887"/>
      <c r="FJL95" s="887"/>
      <c r="FJM95" s="888"/>
      <c r="FJN95" s="886"/>
      <c r="FJO95" s="887"/>
      <c r="FJP95" s="887"/>
      <c r="FJQ95" s="887"/>
      <c r="FJR95" s="887"/>
      <c r="FJS95" s="887"/>
      <c r="FJT95" s="887"/>
      <c r="FJU95" s="887"/>
      <c r="FJV95" s="888"/>
      <c r="FJW95" s="886"/>
      <c r="FJX95" s="887"/>
      <c r="FJY95" s="887"/>
      <c r="FJZ95" s="887"/>
      <c r="FKA95" s="887"/>
      <c r="FKB95" s="887"/>
      <c r="FKC95" s="887"/>
      <c r="FKD95" s="887"/>
      <c r="FKE95" s="888"/>
      <c r="FKF95" s="886"/>
      <c r="FKG95" s="887"/>
      <c r="FKH95" s="887"/>
      <c r="FKI95" s="887"/>
      <c r="FKJ95" s="887"/>
      <c r="FKK95" s="887"/>
      <c r="FKL95" s="887"/>
      <c r="FKM95" s="887"/>
      <c r="FKN95" s="888"/>
      <c r="FKO95" s="886"/>
      <c r="FKP95" s="887"/>
      <c r="FKQ95" s="887"/>
      <c r="FKR95" s="887"/>
      <c r="FKS95" s="887"/>
      <c r="FKT95" s="887"/>
      <c r="FKU95" s="887"/>
      <c r="FKV95" s="887"/>
      <c r="FKW95" s="888"/>
      <c r="FKX95" s="886"/>
      <c r="FKY95" s="887"/>
      <c r="FKZ95" s="887"/>
      <c r="FLA95" s="887"/>
      <c r="FLB95" s="887"/>
      <c r="FLC95" s="887"/>
      <c r="FLD95" s="887"/>
      <c r="FLE95" s="887"/>
      <c r="FLF95" s="888"/>
      <c r="FLG95" s="886"/>
      <c r="FLH95" s="887"/>
      <c r="FLI95" s="887"/>
      <c r="FLJ95" s="887"/>
      <c r="FLK95" s="887"/>
      <c r="FLL95" s="887"/>
      <c r="FLM95" s="887"/>
      <c r="FLN95" s="887"/>
      <c r="FLO95" s="888"/>
      <c r="FLP95" s="886"/>
      <c r="FLQ95" s="887"/>
      <c r="FLR95" s="887"/>
      <c r="FLS95" s="887"/>
      <c r="FLT95" s="887"/>
      <c r="FLU95" s="887"/>
      <c r="FLV95" s="887"/>
      <c r="FLW95" s="887"/>
      <c r="FLX95" s="888"/>
      <c r="FLY95" s="886"/>
      <c r="FLZ95" s="887"/>
      <c r="FMA95" s="887"/>
      <c r="FMB95" s="887"/>
      <c r="FMC95" s="887"/>
      <c r="FMD95" s="887"/>
      <c r="FME95" s="887"/>
      <c r="FMF95" s="887"/>
      <c r="FMG95" s="888"/>
      <c r="FMH95" s="886"/>
      <c r="FMI95" s="887"/>
      <c r="FMJ95" s="887"/>
      <c r="FMK95" s="887"/>
      <c r="FML95" s="887"/>
      <c r="FMM95" s="887"/>
      <c r="FMN95" s="887"/>
      <c r="FMO95" s="887"/>
      <c r="FMP95" s="888"/>
      <c r="FMQ95" s="886"/>
      <c r="FMR95" s="887"/>
      <c r="FMS95" s="887"/>
      <c r="FMT95" s="887"/>
      <c r="FMU95" s="887"/>
      <c r="FMV95" s="887"/>
      <c r="FMW95" s="887"/>
      <c r="FMX95" s="887"/>
      <c r="FMY95" s="888"/>
      <c r="FMZ95" s="886"/>
      <c r="FNA95" s="887"/>
      <c r="FNB95" s="887"/>
      <c r="FNC95" s="887"/>
      <c r="FND95" s="887"/>
      <c r="FNE95" s="887"/>
      <c r="FNF95" s="887"/>
      <c r="FNG95" s="887"/>
      <c r="FNH95" s="888"/>
      <c r="FNI95" s="886"/>
      <c r="FNJ95" s="887"/>
      <c r="FNK95" s="887"/>
      <c r="FNL95" s="887"/>
      <c r="FNM95" s="887"/>
      <c r="FNN95" s="887"/>
      <c r="FNO95" s="887"/>
      <c r="FNP95" s="887"/>
      <c r="FNQ95" s="888"/>
      <c r="FNR95" s="886"/>
      <c r="FNS95" s="887"/>
      <c r="FNT95" s="887"/>
      <c r="FNU95" s="887"/>
      <c r="FNV95" s="887"/>
      <c r="FNW95" s="887"/>
      <c r="FNX95" s="887"/>
      <c r="FNY95" s="887"/>
      <c r="FNZ95" s="888"/>
      <c r="FOA95" s="886"/>
      <c r="FOB95" s="887"/>
      <c r="FOC95" s="887"/>
      <c r="FOD95" s="887"/>
      <c r="FOE95" s="887"/>
      <c r="FOF95" s="887"/>
      <c r="FOG95" s="887"/>
      <c r="FOH95" s="887"/>
      <c r="FOI95" s="888"/>
      <c r="FOJ95" s="886"/>
      <c r="FOK95" s="887"/>
      <c r="FOL95" s="887"/>
      <c r="FOM95" s="887"/>
      <c r="FON95" s="887"/>
      <c r="FOO95" s="887"/>
      <c r="FOP95" s="887"/>
      <c r="FOQ95" s="887"/>
      <c r="FOR95" s="888"/>
      <c r="FOS95" s="886"/>
      <c r="FOT95" s="887"/>
      <c r="FOU95" s="887"/>
      <c r="FOV95" s="887"/>
      <c r="FOW95" s="887"/>
      <c r="FOX95" s="887"/>
      <c r="FOY95" s="887"/>
      <c r="FOZ95" s="887"/>
      <c r="FPA95" s="888"/>
      <c r="FPB95" s="886"/>
      <c r="FPC95" s="887"/>
      <c r="FPD95" s="887"/>
      <c r="FPE95" s="887"/>
      <c r="FPF95" s="887"/>
      <c r="FPG95" s="887"/>
      <c r="FPH95" s="887"/>
      <c r="FPI95" s="887"/>
      <c r="FPJ95" s="888"/>
      <c r="FPK95" s="886"/>
      <c r="FPL95" s="887"/>
      <c r="FPM95" s="887"/>
      <c r="FPN95" s="887"/>
      <c r="FPO95" s="887"/>
      <c r="FPP95" s="887"/>
      <c r="FPQ95" s="887"/>
      <c r="FPR95" s="887"/>
      <c r="FPS95" s="888"/>
      <c r="FPT95" s="886"/>
      <c r="FPU95" s="887"/>
      <c r="FPV95" s="887"/>
      <c r="FPW95" s="887"/>
      <c r="FPX95" s="887"/>
      <c r="FPY95" s="887"/>
      <c r="FPZ95" s="887"/>
      <c r="FQA95" s="887"/>
      <c r="FQB95" s="888"/>
      <c r="FQC95" s="886"/>
      <c r="FQD95" s="887"/>
      <c r="FQE95" s="887"/>
      <c r="FQF95" s="887"/>
      <c r="FQG95" s="887"/>
      <c r="FQH95" s="887"/>
      <c r="FQI95" s="887"/>
      <c r="FQJ95" s="887"/>
      <c r="FQK95" s="888"/>
      <c r="FQL95" s="886"/>
      <c r="FQM95" s="887"/>
      <c r="FQN95" s="887"/>
      <c r="FQO95" s="887"/>
      <c r="FQP95" s="887"/>
      <c r="FQQ95" s="887"/>
      <c r="FQR95" s="887"/>
      <c r="FQS95" s="887"/>
      <c r="FQT95" s="888"/>
      <c r="FQU95" s="886"/>
      <c r="FQV95" s="887"/>
      <c r="FQW95" s="887"/>
      <c r="FQX95" s="887"/>
      <c r="FQY95" s="887"/>
      <c r="FQZ95" s="887"/>
      <c r="FRA95" s="887"/>
      <c r="FRB95" s="887"/>
      <c r="FRC95" s="888"/>
      <c r="FRD95" s="886"/>
      <c r="FRE95" s="887"/>
      <c r="FRF95" s="887"/>
      <c r="FRG95" s="887"/>
      <c r="FRH95" s="887"/>
      <c r="FRI95" s="887"/>
      <c r="FRJ95" s="887"/>
      <c r="FRK95" s="887"/>
      <c r="FRL95" s="888"/>
      <c r="FRM95" s="886"/>
      <c r="FRN95" s="887"/>
      <c r="FRO95" s="887"/>
      <c r="FRP95" s="887"/>
      <c r="FRQ95" s="887"/>
      <c r="FRR95" s="887"/>
      <c r="FRS95" s="887"/>
      <c r="FRT95" s="887"/>
      <c r="FRU95" s="888"/>
      <c r="FRV95" s="886"/>
      <c r="FRW95" s="887"/>
      <c r="FRX95" s="887"/>
      <c r="FRY95" s="887"/>
      <c r="FRZ95" s="887"/>
      <c r="FSA95" s="887"/>
      <c r="FSB95" s="887"/>
      <c r="FSC95" s="887"/>
      <c r="FSD95" s="888"/>
      <c r="FSE95" s="886"/>
      <c r="FSF95" s="887"/>
      <c r="FSG95" s="887"/>
      <c r="FSH95" s="887"/>
      <c r="FSI95" s="887"/>
      <c r="FSJ95" s="887"/>
      <c r="FSK95" s="887"/>
      <c r="FSL95" s="887"/>
      <c r="FSM95" s="888"/>
      <c r="FSN95" s="886"/>
      <c r="FSO95" s="887"/>
      <c r="FSP95" s="887"/>
      <c r="FSQ95" s="887"/>
      <c r="FSR95" s="887"/>
      <c r="FSS95" s="887"/>
      <c r="FST95" s="887"/>
      <c r="FSU95" s="887"/>
      <c r="FSV95" s="888"/>
      <c r="FSW95" s="886"/>
      <c r="FSX95" s="887"/>
      <c r="FSY95" s="887"/>
      <c r="FSZ95" s="887"/>
      <c r="FTA95" s="887"/>
      <c r="FTB95" s="887"/>
      <c r="FTC95" s="887"/>
      <c r="FTD95" s="887"/>
      <c r="FTE95" s="888"/>
      <c r="FTF95" s="886"/>
      <c r="FTG95" s="887"/>
      <c r="FTH95" s="887"/>
      <c r="FTI95" s="887"/>
      <c r="FTJ95" s="887"/>
      <c r="FTK95" s="887"/>
      <c r="FTL95" s="887"/>
      <c r="FTM95" s="887"/>
      <c r="FTN95" s="888"/>
      <c r="FTO95" s="886"/>
      <c r="FTP95" s="887"/>
      <c r="FTQ95" s="887"/>
      <c r="FTR95" s="887"/>
      <c r="FTS95" s="887"/>
      <c r="FTT95" s="887"/>
      <c r="FTU95" s="887"/>
      <c r="FTV95" s="887"/>
      <c r="FTW95" s="888"/>
      <c r="FTX95" s="886"/>
      <c r="FTY95" s="887"/>
      <c r="FTZ95" s="887"/>
      <c r="FUA95" s="887"/>
      <c r="FUB95" s="887"/>
      <c r="FUC95" s="887"/>
      <c r="FUD95" s="887"/>
      <c r="FUE95" s="887"/>
      <c r="FUF95" s="888"/>
      <c r="FUG95" s="886"/>
      <c r="FUH95" s="887"/>
      <c r="FUI95" s="887"/>
      <c r="FUJ95" s="887"/>
      <c r="FUK95" s="887"/>
      <c r="FUL95" s="887"/>
      <c r="FUM95" s="887"/>
      <c r="FUN95" s="887"/>
      <c r="FUO95" s="888"/>
      <c r="FUP95" s="886"/>
      <c r="FUQ95" s="887"/>
      <c r="FUR95" s="887"/>
      <c r="FUS95" s="887"/>
      <c r="FUT95" s="887"/>
      <c r="FUU95" s="887"/>
      <c r="FUV95" s="887"/>
      <c r="FUW95" s="887"/>
      <c r="FUX95" s="888"/>
      <c r="FUY95" s="886"/>
      <c r="FUZ95" s="887"/>
      <c r="FVA95" s="887"/>
      <c r="FVB95" s="887"/>
      <c r="FVC95" s="887"/>
      <c r="FVD95" s="887"/>
      <c r="FVE95" s="887"/>
      <c r="FVF95" s="887"/>
      <c r="FVG95" s="888"/>
      <c r="FVH95" s="886"/>
      <c r="FVI95" s="887"/>
      <c r="FVJ95" s="887"/>
      <c r="FVK95" s="887"/>
      <c r="FVL95" s="887"/>
      <c r="FVM95" s="887"/>
      <c r="FVN95" s="887"/>
      <c r="FVO95" s="887"/>
      <c r="FVP95" s="888"/>
      <c r="FVQ95" s="886"/>
      <c r="FVR95" s="887"/>
      <c r="FVS95" s="887"/>
      <c r="FVT95" s="887"/>
      <c r="FVU95" s="887"/>
      <c r="FVV95" s="887"/>
      <c r="FVW95" s="887"/>
      <c r="FVX95" s="887"/>
      <c r="FVY95" s="888"/>
      <c r="FVZ95" s="886"/>
      <c r="FWA95" s="887"/>
      <c r="FWB95" s="887"/>
      <c r="FWC95" s="887"/>
      <c r="FWD95" s="887"/>
      <c r="FWE95" s="887"/>
      <c r="FWF95" s="887"/>
      <c r="FWG95" s="887"/>
      <c r="FWH95" s="888"/>
      <c r="FWI95" s="886"/>
      <c r="FWJ95" s="887"/>
      <c r="FWK95" s="887"/>
      <c r="FWL95" s="887"/>
      <c r="FWM95" s="887"/>
      <c r="FWN95" s="887"/>
      <c r="FWO95" s="887"/>
      <c r="FWP95" s="887"/>
      <c r="FWQ95" s="888"/>
      <c r="FWR95" s="886"/>
      <c r="FWS95" s="887"/>
      <c r="FWT95" s="887"/>
      <c r="FWU95" s="887"/>
      <c r="FWV95" s="887"/>
      <c r="FWW95" s="887"/>
      <c r="FWX95" s="887"/>
      <c r="FWY95" s="887"/>
      <c r="FWZ95" s="888"/>
      <c r="FXA95" s="886"/>
      <c r="FXB95" s="887"/>
      <c r="FXC95" s="887"/>
      <c r="FXD95" s="887"/>
      <c r="FXE95" s="887"/>
      <c r="FXF95" s="887"/>
      <c r="FXG95" s="887"/>
      <c r="FXH95" s="887"/>
      <c r="FXI95" s="888"/>
      <c r="FXJ95" s="886"/>
      <c r="FXK95" s="887"/>
      <c r="FXL95" s="887"/>
      <c r="FXM95" s="887"/>
      <c r="FXN95" s="887"/>
      <c r="FXO95" s="887"/>
      <c r="FXP95" s="887"/>
      <c r="FXQ95" s="887"/>
      <c r="FXR95" s="888"/>
      <c r="FXS95" s="886"/>
      <c r="FXT95" s="887"/>
      <c r="FXU95" s="887"/>
      <c r="FXV95" s="887"/>
      <c r="FXW95" s="887"/>
      <c r="FXX95" s="887"/>
      <c r="FXY95" s="887"/>
      <c r="FXZ95" s="887"/>
      <c r="FYA95" s="888"/>
      <c r="FYB95" s="886"/>
      <c r="FYC95" s="887"/>
      <c r="FYD95" s="887"/>
      <c r="FYE95" s="887"/>
      <c r="FYF95" s="887"/>
      <c r="FYG95" s="887"/>
      <c r="FYH95" s="887"/>
      <c r="FYI95" s="887"/>
      <c r="FYJ95" s="888"/>
      <c r="FYK95" s="886"/>
      <c r="FYL95" s="887"/>
      <c r="FYM95" s="887"/>
      <c r="FYN95" s="887"/>
      <c r="FYO95" s="887"/>
      <c r="FYP95" s="887"/>
      <c r="FYQ95" s="887"/>
      <c r="FYR95" s="887"/>
      <c r="FYS95" s="888"/>
      <c r="FYT95" s="886"/>
      <c r="FYU95" s="887"/>
      <c r="FYV95" s="887"/>
      <c r="FYW95" s="887"/>
      <c r="FYX95" s="887"/>
      <c r="FYY95" s="887"/>
      <c r="FYZ95" s="887"/>
      <c r="FZA95" s="887"/>
      <c r="FZB95" s="888"/>
      <c r="FZC95" s="886"/>
      <c r="FZD95" s="887"/>
      <c r="FZE95" s="887"/>
      <c r="FZF95" s="887"/>
      <c r="FZG95" s="887"/>
      <c r="FZH95" s="887"/>
      <c r="FZI95" s="887"/>
      <c r="FZJ95" s="887"/>
      <c r="FZK95" s="888"/>
      <c r="FZL95" s="886"/>
      <c r="FZM95" s="887"/>
      <c r="FZN95" s="887"/>
      <c r="FZO95" s="887"/>
      <c r="FZP95" s="887"/>
      <c r="FZQ95" s="887"/>
      <c r="FZR95" s="887"/>
      <c r="FZS95" s="887"/>
      <c r="FZT95" s="888"/>
      <c r="FZU95" s="886"/>
      <c r="FZV95" s="887"/>
      <c r="FZW95" s="887"/>
      <c r="FZX95" s="887"/>
      <c r="FZY95" s="887"/>
      <c r="FZZ95" s="887"/>
      <c r="GAA95" s="887"/>
      <c r="GAB95" s="887"/>
      <c r="GAC95" s="888"/>
      <c r="GAD95" s="886"/>
      <c r="GAE95" s="887"/>
      <c r="GAF95" s="887"/>
      <c r="GAG95" s="887"/>
      <c r="GAH95" s="887"/>
      <c r="GAI95" s="887"/>
      <c r="GAJ95" s="887"/>
      <c r="GAK95" s="887"/>
      <c r="GAL95" s="888"/>
      <c r="GAM95" s="886"/>
      <c r="GAN95" s="887"/>
      <c r="GAO95" s="887"/>
      <c r="GAP95" s="887"/>
      <c r="GAQ95" s="887"/>
      <c r="GAR95" s="887"/>
      <c r="GAS95" s="887"/>
      <c r="GAT95" s="887"/>
      <c r="GAU95" s="888"/>
      <c r="GAV95" s="886"/>
      <c r="GAW95" s="887"/>
      <c r="GAX95" s="887"/>
      <c r="GAY95" s="887"/>
      <c r="GAZ95" s="887"/>
      <c r="GBA95" s="887"/>
      <c r="GBB95" s="887"/>
      <c r="GBC95" s="887"/>
      <c r="GBD95" s="888"/>
      <c r="GBE95" s="886"/>
      <c r="GBF95" s="887"/>
      <c r="GBG95" s="887"/>
      <c r="GBH95" s="887"/>
      <c r="GBI95" s="887"/>
      <c r="GBJ95" s="887"/>
      <c r="GBK95" s="887"/>
      <c r="GBL95" s="887"/>
      <c r="GBM95" s="888"/>
      <c r="GBN95" s="886"/>
      <c r="GBO95" s="887"/>
      <c r="GBP95" s="887"/>
      <c r="GBQ95" s="887"/>
      <c r="GBR95" s="887"/>
      <c r="GBS95" s="887"/>
      <c r="GBT95" s="887"/>
      <c r="GBU95" s="887"/>
      <c r="GBV95" s="888"/>
      <c r="GBW95" s="886"/>
      <c r="GBX95" s="887"/>
      <c r="GBY95" s="887"/>
      <c r="GBZ95" s="887"/>
      <c r="GCA95" s="887"/>
      <c r="GCB95" s="887"/>
      <c r="GCC95" s="887"/>
      <c r="GCD95" s="887"/>
      <c r="GCE95" s="888"/>
      <c r="GCF95" s="886"/>
      <c r="GCG95" s="887"/>
      <c r="GCH95" s="887"/>
      <c r="GCI95" s="887"/>
      <c r="GCJ95" s="887"/>
      <c r="GCK95" s="887"/>
      <c r="GCL95" s="887"/>
      <c r="GCM95" s="887"/>
      <c r="GCN95" s="888"/>
      <c r="GCO95" s="886"/>
      <c r="GCP95" s="887"/>
      <c r="GCQ95" s="887"/>
      <c r="GCR95" s="887"/>
      <c r="GCS95" s="887"/>
      <c r="GCT95" s="887"/>
      <c r="GCU95" s="887"/>
      <c r="GCV95" s="887"/>
      <c r="GCW95" s="888"/>
      <c r="GCX95" s="886"/>
      <c r="GCY95" s="887"/>
      <c r="GCZ95" s="887"/>
      <c r="GDA95" s="887"/>
      <c r="GDB95" s="887"/>
      <c r="GDC95" s="887"/>
      <c r="GDD95" s="887"/>
      <c r="GDE95" s="887"/>
      <c r="GDF95" s="888"/>
      <c r="GDG95" s="886"/>
      <c r="GDH95" s="887"/>
      <c r="GDI95" s="887"/>
      <c r="GDJ95" s="887"/>
      <c r="GDK95" s="887"/>
      <c r="GDL95" s="887"/>
      <c r="GDM95" s="887"/>
      <c r="GDN95" s="887"/>
      <c r="GDO95" s="888"/>
      <c r="GDP95" s="886"/>
      <c r="GDQ95" s="887"/>
      <c r="GDR95" s="887"/>
      <c r="GDS95" s="887"/>
      <c r="GDT95" s="887"/>
      <c r="GDU95" s="887"/>
      <c r="GDV95" s="887"/>
      <c r="GDW95" s="887"/>
      <c r="GDX95" s="888"/>
      <c r="GDY95" s="886"/>
      <c r="GDZ95" s="887"/>
      <c r="GEA95" s="887"/>
      <c r="GEB95" s="887"/>
      <c r="GEC95" s="887"/>
      <c r="GED95" s="887"/>
      <c r="GEE95" s="887"/>
      <c r="GEF95" s="887"/>
      <c r="GEG95" s="888"/>
      <c r="GEH95" s="886"/>
      <c r="GEI95" s="887"/>
      <c r="GEJ95" s="887"/>
      <c r="GEK95" s="887"/>
      <c r="GEL95" s="887"/>
      <c r="GEM95" s="887"/>
      <c r="GEN95" s="887"/>
      <c r="GEO95" s="887"/>
      <c r="GEP95" s="888"/>
      <c r="GEQ95" s="886"/>
      <c r="GER95" s="887"/>
      <c r="GES95" s="887"/>
      <c r="GET95" s="887"/>
      <c r="GEU95" s="887"/>
      <c r="GEV95" s="887"/>
      <c r="GEW95" s="887"/>
      <c r="GEX95" s="887"/>
      <c r="GEY95" s="888"/>
      <c r="GEZ95" s="886"/>
      <c r="GFA95" s="887"/>
      <c r="GFB95" s="887"/>
      <c r="GFC95" s="887"/>
      <c r="GFD95" s="887"/>
      <c r="GFE95" s="887"/>
      <c r="GFF95" s="887"/>
      <c r="GFG95" s="887"/>
      <c r="GFH95" s="888"/>
      <c r="GFI95" s="886"/>
      <c r="GFJ95" s="887"/>
      <c r="GFK95" s="887"/>
      <c r="GFL95" s="887"/>
      <c r="GFM95" s="887"/>
      <c r="GFN95" s="887"/>
      <c r="GFO95" s="887"/>
      <c r="GFP95" s="887"/>
      <c r="GFQ95" s="888"/>
      <c r="GFR95" s="886"/>
      <c r="GFS95" s="887"/>
      <c r="GFT95" s="887"/>
      <c r="GFU95" s="887"/>
      <c r="GFV95" s="887"/>
      <c r="GFW95" s="887"/>
      <c r="GFX95" s="887"/>
      <c r="GFY95" s="887"/>
      <c r="GFZ95" s="888"/>
      <c r="GGA95" s="886"/>
      <c r="GGB95" s="887"/>
      <c r="GGC95" s="887"/>
      <c r="GGD95" s="887"/>
      <c r="GGE95" s="887"/>
      <c r="GGF95" s="887"/>
      <c r="GGG95" s="887"/>
      <c r="GGH95" s="887"/>
      <c r="GGI95" s="888"/>
      <c r="GGJ95" s="886"/>
      <c r="GGK95" s="887"/>
      <c r="GGL95" s="887"/>
      <c r="GGM95" s="887"/>
      <c r="GGN95" s="887"/>
      <c r="GGO95" s="887"/>
      <c r="GGP95" s="887"/>
      <c r="GGQ95" s="887"/>
      <c r="GGR95" s="888"/>
      <c r="GGS95" s="886"/>
      <c r="GGT95" s="887"/>
      <c r="GGU95" s="887"/>
      <c r="GGV95" s="887"/>
      <c r="GGW95" s="887"/>
      <c r="GGX95" s="887"/>
      <c r="GGY95" s="887"/>
      <c r="GGZ95" s="887"/>
      <c r="GHA95" s="888"/>
      <c r="GHB95" s="886"/>
      <c r="GHC95" s="887"/>
      <c r="GHD95" s="887"/>
      <c r="GHE95" s="887"/>
      <c r="GHF95" s="887"/>
      <c r="GHG95" s="887"/>
      <c r="GHH95" s="887"/>
      <c r="GHI95" s="887"/>
      <c r="GHJ95" s="888"/>
      <c r="GHK95" s="886"/>
      <c r="GHL95" s="887"/>
      <c r="GHM95" s="887"/>
      <c r="GHN95" s="887"/>
      <c r="GHO95" s="887"/>
      <c r="GHP95" s="887"/>
      <c r="GHQ95" s="887"/>
      <c r="GHR95" s="887"/>
      <c r="GHS95" s="888"/>
      <c r="GHT95" s="886"/>
      <c r="GHU95" s="887"/>
      <c r="GHV95" s="887"/>
      <c r="GHW95" s="887"/>
      <c r="GHX95" s="887"/>
      <c r="GHY95" s="887"/>
      <c r="GHZ95" s="887"/>
      <c r="GIA95" s="887"/>
      <c r="GIB95" s="888"/>
      <c r="GIC95" s="886"/>
      <c r="GID95" s="887"/>
      <c r="GIE95" s="887"/>
      <c r="GIF95" s="887"/>
      <c r="GIG95" s="887"/>
      <c r="GIH95" s="887"/>
      <c r="GII95" s="887"/>
      <c r="GIJ95" s="887"/>
      <c r="GIK95" s="888"/>
      <c r="GIL95" s="886"/>
      <c r="GIM95" s="887"/>
      <c r="GIN95" s="887"/>
      <c r="GIO95" s="887"/>
      <c r="GIP95" s="887"/>
      <c r="GIQ95" s="887"/>
      <c r="GIR95" s="887"/>
      <c r="GIS95" s="887"/>
      <c r="GIT95" s="888"/>
      <c r="GIU95" s="886"/>
      <c r="GIV95" s="887"/>
      <c r="GIW95" s="887"/>
      <c r="GIX95" s="887"/>
      <c r="GIY95" s="887"/>
      <c r="GIZ95" s="887"/>
      <c r="GJA95" s="887"/>
      <c r="GJB95" s="887"/>
      <c r="GJC95" s="888"/>
      <c r="GJD95" s="886"/>
      <c r="GJE95" s="887"/>
      <c r="GJF95" s="887"/>
      <c r="GJG95" s="887"/>
      <c r="GJH95" s="887"/>
      <c r="GJI95" s="887"/>
      <c r="GJJ95" s="887"/>
      <c r="GJK95" s="887"/>
      <c r="GJL95" s="888"/>
      <c r="GJM95" s="886"/>
      <c r="GJN95" s="887"/>
      <c r="GJO95" s="887"/>
      <c r="GJP95" s="887"/>
      <c r="GJQ95" s="887"/>
      <c r="GJR95" s="887"/>
      <c r="GJS95" s="887"/>
      <c r="GJT95" s="887"/>
      <c r="GJU95" s="888"/>
      <c r="GJV95" s="886"/>
      <c r="GJW95" s="887"/>
      <c r="GJX95" s="887"/>
      <c r="GJY95" s="887"/>
      <c r="GJZ95" s="887"/>
      <c r="GKA95" s="887"/>
      <c r="GKB95" s="887"/>
      <c r="GKC95" s="887"/>
      <c r="GKD95" s="888"/>
      <c r="GKE95" s="886"/>
      <c r="GKF95" s="887"/>
      <c r="GKG95" s="887"/>
      <c r="GKH95" s="887"/>
      <c r="GKI95" s="887"/>
      <c r="GKJ95" s="887"/>
      <c r="GKK95" s="887"/>
      <c r="GKL95" s="887"/>
      <c r="GKM95" s="888"/>
      <c r="GKN95" s="886"/>
      <c r="GKO95" s="887"/>
      <c r="GKP95" s="887"/>
      <c r="GKQ95" s="887"/>
      <c r="GKR95" s="887"/>
      <c r="GKS95" s="887"/>
      <c r="GKT95" s="887"/>
      <c r="GKU95" s="887"/>
      <c r="GKV95" s="888"/>
      <c r="GKW95" s="886"/>
      <c r="GKX95" s="887"/>
      <c r="GKY95" s="887"/>
      <c r="GKZ95" s="887"/>
      <c r="GLA95" s="887"/>
      <c r="GLB95" s="887"/>
      <c r="GLC95" s="887"/>
      <c r="GLD95" s="887"/>
      <c r="GLE95" s="888"/>
      <c r="GLF95" s="886"/>
      <c r="GLG95" s="887"/>
      <c r="GLH95" s="887"/>
      <c r="GLI95" s="887"/>
      <c r="GLJ95" s="887"/>
      <c r="GLK95" s="887"/>
      <c r="GLL95" s="887"/>
      <c r="GLM95" s="887"/>
      <c r="GLN95" s="888"/>
      <c r="GLO95" s="886"/>
      <c r="GLP95" s="887"/>
      <c r="GLQ95" s="887"/>
      <c r="GLR95" s="887"/>
      <c r="GLS95" s="887"/>
      <c r="GLT95" s="887"/>
      <c r="GLU95" s="887"/>
      <c r="GLV95" s="887"/>
      <c r="GLW95" s="888"/>
      <c r="GLX95" s="886"/>
      <c r="GLY95" s="887"/>
      <c r="GLZ95" s="887"/>
      <c r="GMA95" s="887"/>
      <c r="GMB95" s="887"/>
      <c r="GMC95" s="887"/>
      <c r="GMD95" s="887"/>
      <c r="GME95" s="887"/>
      <c r="GMF95" s="888"/>
      <c r="GMG95" s="886"/>
      <c r="GMH95" s="887"/>
      <c r="GMI95" s="887"/>
      <c r="GMJ95" s="887"/>
      <c r="GMK95" s="887"/>
      <c r="GML95" s="887"/>
      <c r="GMM95" s="887"/>
      <c r="GMN95" s="887"/>
      <c r="GMO95" s="888"/>
      <c r="GMP95" s="886"/>
      <c r="GMQ95" s="887"/>
      <c r="GMR95" s="887"/>
      <c r="GMS95" s="887"/>
      <c r="GMT95" s="887"/>
      <c r="GMU95" s="887"/>
      <c r="GMV95" s="887"/>
      <c r="GMW95" s="887"/>
      <c r="GMX95" s="888"/>
      <c r="GMY95" s="886"/>
      <c r="GMZ95" s="887"/>
      <c r="GNA95" s="887"/>
      <c r="GNB95" s="887"/>
      <c r="GNC95" s="887"/>
      <c r="GND95" s="887"/>
      <c r="GNE95" s="887"/>
      <c r="GNF95" s="887"/>
      <c r="GNG95" s="888"/>
      <c r="GNH95" s="886"/>
      <c r="GNI95" s="887"/>
      <c r="GNJ95" s="887"/>
      <c r="GNK95" s="887"/>
      <c r="GNL95" s="887"/>
      <c r="GNM95" s="887"/>
      <c r="GNN95" s="887"/>
      <c r="GNO95" s="887"/>
      <c r="GNP95" s="888"/>
      <c r="GNQ95" s="886"/>
      <c r="GNR95" s="887"/>
      <c r="GNS95" s="887"/>
      <c r="GNT95" s="887"/>
      <c r="GNU95" s="887"/>
      <c r="GNV95" s="887"/>
      <c r="GNW95" s="887"/>
      <c r="GNX95" s="887"/>
      <c r="GNY95" s="888"/>
      <c r="GNZ95" s="886"/>
      <c r="GOA95" s="887"/>
      <c r="GOB95" s="887"/>
      <c r="GOC95" s="887"/>
      <c r="GOD95" s="887"/>
      <c r="GOE95" s="887"/>
      <c r="GOF95" s="887"/>
      <c r="GOG95" s="887"/>
      <c r="GOH95" s="888"/>
      <c r="GOI95" s="886"/>
      <c r="GOJ95" s="887"/>
      <c r="GOK95" s="887"/>
      <c r="GOL95" s="887"/>
      <c r="GOM95" s="887"/>
      <c r="GON95" s="887"/>
      <c r="GOO95" s="887"/>
      <c r="GOP95" s="887"/>
      <c r="GOQ95" s="888"/>
      <c r="GOR95" s="886"/>
      <c r="GOS95" s="887"/>
      <c r="GOT95" s="887"/>
      <c r="GOU95" s="887"/>
      <c r="GOV95" s="887"/>
      <c r="GOW95" s="887"/>
      <c r="GOX95" s="887"/>
      <c r="GOY95" s="887"/>
      <c r="GOZ95" s="888"/>
      <c r="GPA95" s="886"/>
      <c r="GPB95" s="887"/>
      <c r="GPC95" s="887"/>
      <c r="GPD95" s="887"/>
      <c r="GPE95" s="887"/>
      <c r="GPF95" s="887"/>
      <c r="GPG95" s="887"/>
      <c r="GPH95" s="887"/>
      <c r="GPI95" s="888"/>
      <c r="GPJ95" s="886"/>
      <c r="GPK95" s="887"/>
      <c r="GPL95" s="887"/>
      <c r="GPM95" s="887"/>
      <c r="GPN95" s="887"/>
      <c r="GPO95" s="887"/>
      <c r="GPP95" s="887"/>
      <c r="GPQ95" s="887"/>
      <c r="GPR95" s="888"/>
      <c r="GPS95" s="886"/>
      <c r="GPT95" s="887"/>
      <c r="GPU95" s="887"/>
      <c r="GPV95" s="887"/>
      <c r="GPW95" s="887"/>
      <c r="GPX95" s="887"/>
      <c r="GPY95" s="887"/>
      <c r="GPZ95" s="887"/>
      <c r="GQA95" s="888"/>
      <c r="GQB95" s="886"/>
      <c r="GQC95" s="887"/>
      <c r="GQD95" s="887"/>
      <c r="GQE95" s="887"/>
      <c r="GQF95" s="887"/>
      <c r="GQG95" s="887"/>
      <c r="GQH95" s="887"/>
      <c r="GQI95" s="887"/>
      <c r="GQJ95" s="888"/>
      <c r="GQK95" s="886"/>
      <c r="GQL95" s="887"/>
      <c r="GQM95" s="887"/>
      <c r="GQN95" s="887"/>
      <c r="GQO95" s="887"/>
      <c r="GQP95" s="887"/>
      <c r="GQQ95" s="887"/>
      <c r="GQR95" s="887"/>
      <c r="GQS95" s="888"/>
      <c r="GQT95" s="886"/>
      <c r="GQU95" s="887"/>
      <c r="GQV95" s="887"/>
      <c r="GQW95" s="887"/>
      <c r="GQX95" s="887"/>
      <c r="GQY95" s="887"/>
      <c r="GQZ95" s="887"/>
      <c r="GRA95" s="887"/>
      <c r="GRB95" s="888"/>
      <c r="GRC95" s="886"/>
      <c r="GRD95" s="887"/>
      <c r="GRE95" s="887"/>
      <c r="GRF95" s="887"/>
      <c r="GRG95" s="887"/>
      <c r="GRH95" s="887"/>
      <c r="GRI95" s="887"/>
      <c r="GRJ95" s="887"/>
      <c r="GRK95" s="888"/>
      <c r="GRL95" s="886"/>
      <c r="GRM95" s="887"/>
      <c r="GRN95" s="887"/>
      <c r="GRO95" s="887"/>
      <c r="GRP95" s="887"/>
      <c r="GRQ95" s="887"/>
      <c r="GRR95" s="887"/>
      <c r="GRS95" s="887"/>
      <c r="GRT95" s="888"/>
      <c r="GRU95" s="886"/>
      <c r="GRV95" s="887"/>
      <c r="GRW95" s="887"/>
      <c r="GRX95" s="887"/>
      <c r="GRY95" s="887"/>
      <c r="GRZ95" s="887"/>
      <c r="GSA95" s="887"/>
      <c r="GSB95" s="887"/>
      <c r="GSC95" s="888"/>
      <c r="GSD95" s="886"/>
      <c r="GSE95" s="887"/>
      <c r="GSF95" s="887"/>
      <c r="GSG95" s="887"/>
      <c r="GSH95" s="887"/>
      <c r="GSI95" s="887"/>
      <c r="GSJ95" s="887"/>
      <c r="GSK95" s="887"/>
      <c r="GSL95" s="888"/>
      <c r="GSM95" s="886"/>
      <c r="GSN95" s="887"/>
      <c r="GSO95" s="887"/>
      <c r="GSP95" s="887"/>
      <c r="GSQ95" s="887"/>
      <c r="GSR95" s="887"/>
      <c r="GSS95" s="887"/>
      <c r="GST95" s="887"/>
      <c r="GSU95" s="888"/>
      <c r="GSV95" s="886"/>
      <c r="GSW95" s="887"/>
      <c r="GSX95" s="887"/>
      <c r="GSY95" s="887"/>
      <c r="GSZ95" s="887"/>
      <c r="GTA95" s="887"/>
      <c r="GTB95" s="887"/>
      <c r="GTC95" s="887"/>
      <c r="GTD95" s="888"/>
      <c r="GTE95" s="886"/>
      <c r="GTF95" s="887"/>
      <c r="GTG95" s="887"/>
      <c r="GTH95" s="887"/>
      <c r="GTI95" s="887"/>
      <c r="GTJ95" s="887"/>
      <c r="GTK95" s="887"/>
      <c r="GTL95" s="887"/>
      <c r="GTM95" s="888"/>
      <c r="GTN95" s="886"/>
      <c r="GTO95" s="887"/>
      <c r="GTP95" s="887"/>
      <c r="GTQ95" s="887"/>
      <c r="GTR95" s="887"/>
      <c r="GTS95" s="887"/>
      <c r="GTT95" s="887"/>
      <c r="GTU95" s="887"/>
      <c r="GTV95" s="888"/>
      <c r="GTW95" s="886"/>
      <c r="GTX95" s="887"/>
      <c r="GTY95" s="887"/>
      <c r="GTZ95" s="887"/>
      <c r="GUA95" s="887"/>
      <c r="GUB95" s="887"/>
      <c r="GUC95" s="887"/>
      <c r="GUD95" s="887"/>
      <c r="GUE95" s="888"/>
      <c r="GUF95" s="886"/>
      <c r="GUG95" s="887"/>
      <c r="GUH95" s="887"/>
      <c r="GUI95" s="887"/>
      <c r="GUJ95" s="887"/>
      <c r="GUK95" s="887"/>
      <c r="GUL95" s="887"/>
      <c r="GUM95" s="887"/>
      <c r="GUN95" s="888"/>
      <c r="GUO95" s="886"/>
      <c r="GUP95" s="887"/>
      <c r="GUQ95" s="887"/>
      <c r="GUR95" s="887"/>
      <c r="GUS95" s="887"/>
      <c r="GUT95" s="887"/>
      <c r="GUU95" s="887"/>
      <c r="GUV95" s="887"/>
      <c r="GUW95" s="888"/>
      <c r="GUX95" s="886"/>
      <c r="GUY95" s="887"/>
      <c r="GUZ95" s="887"/>
      <c r="GVA95" s="887"/>
      <c r="GVB95" s="887"/>
      <c r="GVC95" s="887"/>
      <c r="GVD95" s="887"/>
      <c r="GVE95" s="887"/>
      <c r="GVF95" s="888"/>
      <c r="GVG95" s="886"/>
      <c r="GVH95" s="887"/>
      <c r="GVI95" s="887"/>
      <c r="GVJ95" s="887"/>
      <c r="GVK95" s="887"/>
      <c r="GVL95" s="887"/>
      <c r="GVM95" s="887"/>
      <c r="GVN95" s="887"/>
      <c r="GVO95" s="888"/>
      <c r="GVP95" s="886"/>
      <c r="GVQ95" s="887"/>
      <c r="GVR95" s="887"/>
      <c r="GVS95" s="887"/>
      <c r="GVT95" s="887"/>
      <c r="GVU95" s="887"/>
      <c r="GVV95" s="887"/>
      <c r="GVW95" s="887"/>
      <c r="GVX95" s="888"/>
      <c r="GVY95" s="886"/>
      <c r="GVZ95" s="887"/>
      <c r="GWA95" s="887"/>
      <c r="GWB95" s="887"/>
      <c r="GWC95" s="887"/>
      <c r="GWD95" s="887"/>
      <c r="GWE95" s="887"/>
      <c r="GWF95" s="887"/>
      <c r="GWG95" s="888"/>
      <c r="GWH95" s="886"/>
      <c r="GWI95" s="887"/>
      <c r="GWJ95" s="887"/>
      <c r="GWK95" s="887"/>
      <c r="GWL95" s="887"/>
      <c r="GWM95" s="887"/>
      <c r="GWN95" s="887"/>
      <c r="GWO95" s="887"/>
      <c r="GWP95" s="888"/>
      <c r="GWQ95" s="886"/>
      <c r="GWR95" s="887"/>
      <c r="GWS95" s="887"/>
      <c r="GWT95" s="887"/>
      <c r="GWU95" s="887"/>
      <c r="GWV95" s="887"/>
      <c r="GWW95" s="887"/>
      <c r="GWX95" s="887"/>
      <c r="GWY95" s="888"/>
      <c r="GWZ95" s="886"/>
      <c r="GXA95" s="887"/>
      <c r="GXB95" s="887"/>
      <c r="GXC95" s="887"/>
      <c r="GXD95" s="887"/>
      <c r="GXE95" s="887"/>
      <c r="GXF95" s="887"/>
      <c r="GXG95" s="887"/>
      <c r="GXH95" s="888"/>
      <c r="GXI95" s="886"/>
      <c r="GXJ95" s="887"/>
      <c r="GXK95" s="887"/>
      <c r="GXL95" s="887"/>
      <c r="GXM95" s="887"/>
      <c r="GXN95" s="887"/>
      <c r="GXO95" s="887"/>
      <c r="GXP95" s="887"/>
      <c r="GXQ95" s="888"/>
      <c r="GXR95" s="886"/>
      <c r="GXS95" s="887"/>
      <c r="GXT95" s="887"/>
      <c r="GXU95" s="887"/>
      <c r="GXV95" s="887"/>
      <c r="GXW95" s="887"/>
      <c r="GXX95" s="887"/>
      <c r="GXY95" s="887"/>
      <c r="GXZ95" s="888"/>
      <c r="GYA95" s="886"/>
      <c r="GYB95" s="887"/>
      <c r="GYC95" s="887"/>
      <c r="GYD95" s="887"/>
      <c r="GYE95" s="887"/>
      <c r="GYF95" s="887"/>
      <c r="GYG95" s="887"/>
      <c r="GYH95" s="887"/>
      <c r="GYI95" s="888"/>
      <c r="GYJ95" s="886"/>
      <c r="GYK95" s="887"/>
      <c r="GYL95" s="887"/>
      <c r="GYM95" s="887"/>
      <c r="GYN95" s="887"/>
      <c r="GYO95" s="887"/>
      <c r="GYP95" s="887"/>
      <c r="GYQ95" s="887"/>
      <c r="GYR95" s="888"/>
      <c r="GYS95" s="886"/>
      <c r="GYT95" s="887"/>
      <c r="GYU95" s="887"/>
      <c r="GYV95" s="887"/>
      <c r="GYW95" s="887"/>
      <c r="GYX95" s="887"/>
      <c r="GYY95" s="887"/>
      <c r="GYZ95" s="887"/>
      <c r="GZA95" s="888"/>
      <c r="GZB95" s="886"/>
      <c r="GZC95" s="887"/>
      <c r="GZD95" s="887"/>
      <c r="GZE95" s="887"/>
      <c r="GZF95" s="887"/>
      <c r="GZG95" s="887"/>
      <c r="GZH95" s="887"/>
      <c r="GZI95" s="887"/>
      <c r="GZJ95" s="888"/>
      <c r="GZK95" s="886"/>
      <c r="GZL95" s="887"/>
      <c r="GZM95" s="887"/>
      <c r="GZN95" s="887"/>
      <c r="GZO95" s="887"/>
      <c r="GZP95" s="887"/>
      <c r="GZQ95" s="887"/>
      <c r="GZR95" s="887"/>
      <c r="GZS95" s="888"/>
      <c r="GZT95" s="886"/>
      <c r="GZU95" s="887"/>
      <c r="GZV95" s="887"/>
      <c r="GZW95" s="887"/>
      <c r="GZX95" s="887"/>
      <c r="GZY95" s="887"/>
      <c r="GZZ95" s="887"/>
      <c r="HAA95" s="887"/>
      <c r="HAB95" s="888"/>
      <c r="HAC95" s="886"/>
      <c r="HAD95" s="887"/>
      <c r="HAE95" s="887"/>
      <c r="HAF95" s="887"/>
      <c r="HAG95" s="887"/>
      <c r="HAH95" s="887"/>
      <c r="HAI95" s="887"/>
      <c r="HAJ95" s="887"/>
      <c r="HAK95" s="888"/>
      <c r="HAL95" s="886"/>
      <c r="HAM95" s="887"/>
      <c r="HAN95" s="887"/>
      <c r="HAO95" s="887"/>
      <c r="HAP95" s="887"/>
      <c r="HAQ95" s="887"/>
      <c r="HAR95" s="887"/>
      <c r="HAS95" s="887"/>
      <c r="HAT95" s="888"/>
      <c r="HAU95" s="886"/>
      <c r="HAV95" s="887"/>
      <c r="HAW95" s="887"/>
      <c r="HAX95" s="887"/>
      <c r="HAY95" s="887"/>
      <c r="HAZ95" s="887"/>
      <c r="HBA95" s="887"/>
      <c r="HBB95" s="887"/>
      <c r="HBC95" s="888"/>
      <c r="HBD95" s="886"/>
      <c r="HBE95" s="887"/>
      <c r="HBF95" s="887"/>
      <c r="HBG95" s="887"/>
      <c r="HBH95" s="887"/>
      <c r="HBI95" s="887"/>
      <c r="HBJ95" s="887"/>
      <c r="HBK95" s="887"/>
      <c r="HBL95" s="888"/>
      <c r="HBM95" s="886"/>
      <c r="HBN95" s="887"/>
      <c r="HBO95" s="887"/>
      <c r="HBP95" s="887"/>
      <c r="HBQ95" s="887"/>
      <c r="HBR95" s="887"/>
      <c r="HBS95" s="887"/>
      <c r="HBT95" s="887"/>
      <c r="HBU95" s="888"/>
      <c r="HBV95" s="886"/>
      <c r="HBW95" s="887"/>
      <c r="HBX95" s="887"/>
      <c r="HBY95" s="887"/>
      <c r="HBZ95" s="887"/>
      <c r="HCA95" s="887"/>
      <c r="HCB95" s="887"/>
      <c r="HCC95" s="887"/>
      <c r="HCD95" s="888"/>
      <c r="HCE95" s="886"/>
      <c r="HCF95" s="887"/>
      <c r="HCG95" s="887"/>
      <c r="HCH95" s="887"/>
      <c r="HCI95" s="887"/>
      <c r="HCJ95" s="887"/>
      <c r="HCK95" s="887"/>
      <c r="HCL95" s="887"/>
      <c r="HCM95" s="888"/>
      <c r="HCN95" s="886"/>
      <c r="HCO95" s="887"/>
      <c r="HCP95" s="887"/>
      <c r="HCQ95" s="887"/>
      <c r="HCR95" s="887"/>
      <c r="HCS95" s="887"/>
      <c r="HCT95" s="887"/>
      <c r="HCU95" s="887"/>
      <c r="HCV95" s="888"/>
      <c r="HCW95" s="886"/>
      <c r="HCX95" s="887"/>
      <c r="HCY95" s="887"/>
      <c r="HCZ95" s="887"/>
      <c r="HDA95" s="887"/>
      <c r="HDB95" s="887"/>
      <c r="HDC95" s="887"/>
      <c r="HDD95" s="887"/>
      <c r="HDE95" s="888"/>
      <c r="HDF95" s="886"/>
      <c r="HDG95" s="887"/>
      <c r="HDH95" s="887"/>
      <c r="HDI95" s="887"/>
      <c r="HDJ95" s="887"/>
      <c r="HDK95" s="887"/>
      <c r="HDL95" s="887"/>
      <c r="HDM95" s="887"/>
      <c r="HDN95" s="888"/>
      <c r="HDO95" s="886"/>
      <c r="HDP95" s="887"/>
      <c r="HDQ95" s="887"/>
      <c r="HDR95" s="887"/>
      <c r="HDS95" s="887"/>
      <c r="HDT95" s="887"/>
      <c r="HDU95" s="887"/>
      <c r="HDV95" s="887"/>
      <c r="HDW95" s="888"/>
      <c r="HDX95" s="886"/>
      <c r="HDY95" s="887"/>
      <c r="HDZ95" s="887"/>
      <c r="HEA95" s="887"/>
      <c r="HEB95" s="887"/>
      <c r="HEC95" s="887"/>
      <c r="HED95" s="887"/>
      <c r="HEE95" s="887"/>
      <c r="HEF95" s="888"/>
      <c r="HEG95" s="886"/>
      <c r="HEH95" s="887"/>
      <c r="HEI95" s="887"/>
      <c r="HEJ95" s="887"/>
      <c r="HEK95" s="887"/>
      <c r="HEL95" s="887"/>
      <c r="HEM95" s="887"/>
      <c r="HEN95" s="887"/>
      <c r="HEO95" s="888"/>
      <c r="HEP95" s="886"/>
      <c r="HEQ95" s="887"/>
      <c r="HER95" s="887"/>
      <c r="HES95" s="887"/>
      <c r="HET95" s="887"/>
      <c r="HEU95" s="887"/>
      <c r="HEV95" s="887"/>
      <c r="HEW95" s="887"/>
      <c r="HEX95" s="888"/>
      <c r="HEY95" s="886"/>
      <c r="HEZ95" s="887"/>
      <c r="HFA95" s="887"/>
      <c r="HFB95" s="887"/>
      <c r="HFC95" s="887"/>
      <c r="HFD95" s="887"/>
      <c r="HFE95" s="887"/>
      <c r="HFF95" s="887"/>
      <c r="HFG95" s="888"/>
      <c r="HFH95" s="886"/>
      <c r="HFI95" s="887"/>
      <c r="HFJ95" s="887"/>
      <c r="HFK95" s="887"/>
      <c r="HFL95" s="887"/>
      <c r="HFM95" s="887"/>
      <c r="HFN95" s="887"/>
      <c r="HFO95" s="887"/>
      <c r="HFP95" s="888"/>
      <c r="HFQ95" s="886"/>
      <c r="HFR95" s="887"/>
      <c r="HFS95" s="887"/>
      <c r="HFT95" s="887"/>
      <c r="HFU95" s="887"/>
      <c r="HFV95" s="887"/>
      <c r="HFW95" s="887"/>
      <c r="HFX95" s="887"/>
      <c r="HFY95" s="888"/>
      <c r="HFZ95" s="886"/>
      <c r="HGA95" s="887"/>
      <c r="HGB95" s="887"/>
      <c r="HGC95" s="887"/>
      <c r="HGD95" s="887"/>
      <c r="HGE95" s="887"/>
      <c r="HGF95" s="887"/>
      <c r="HGG95" s="887"/>
      <c r="HGH95" s="888"/>
      <c r="HGI95" s="886"/>
      <c r="HGJ95" s="887"/>
      <c r="HGK95" s="887"/>
      <c r="HGL95" s="887"/>
      <c r="HGM95" s="887"/>
      <c r="HGN95" s="887"/>
      <c r="HGO95" s="887"/>
      <c r="HGP95" s="887"/>
      <c r="HGQ95" s="888"/>
      <c r="HGR95" s="886"/>
      <c r="HGS95" s="887"/>
      <c r="HGT95" s="887"/>
      <c r="HGU95" s="887"/>
      <c r="HGV95" s="887"/>
      <c r="HGW95" s="887"/>
      <c r="HGX95" s="887"/>
      <c r="HGY95" s="887"/>
      <c r="HGZ95" s="888"/>
      <c r="HHA95" s="886"/>
      <c r="HHB95" s="887"/>
      <c r="HHC95" s="887"/>
      <c r="HHD95" s="887"/>
      <c r="HHE95" s="887"/>
      <c r="HHF95" s="887"/>
      <c r="HHG95" s="887"/>
      <c r="HHH95" s="887"/>
      <c r="HHI95" s="888"/>
      <c r="HHJ95" s="886"/>
      <c r="HHK95" s="887"/>
      <c r="HHL95" s="887"/>
      <c r="HHM95" s="887"/>
      <c r="HHN95" s="887"/>
      <c r="HHO95" s="887"/>
      <c r="HHP95" s="887"/>
      <c r="HHQ95" s="887"/>
      <c r="HHR95" s="888"/>
      <c r="HHS95" s="886"/>
      <c r="HHT95" s="887"/>
      <c r="HHU95" s="887"/>
      <c r="HHV95" s="887"/>
      <c r="HHW95" s="887"/>
      <c r="HHX95" s="887"/>
      <c r="HHY95" s="887"/>
      <c r="HHZ95" s="887"/>
      <c r="HIA95" s="888"/>
      <c r="HIB95" s="886"/>
      <c r="HIC95" s="887"/>
      <c r="HID95" s="887"/>
      <c r="HIE95" s="887"/>
      <c r="HIF95" s="887"/>
      <c r="HIG95" s="887"/>
      <c r="HIH95" s="887"/>
      <c r="HII95" s="887"/>
      <c r="HIJ95" s="888"/>
      <c r="HIK95" s="886"/>
      <c r="HIL95" s="887"/>
      <c r="HIM95" s="887"/>
      <c r="HIN95" s="887"/>
      <c r="HIO95" s="887"/>
      <c r="HIP95" s="887"/>
      <c r="HIQ95" s="887"/>
      <c r="HIR95" s="887"/>
      <c r="HIS95" s="888"/>
      <c r="HIT95" s="886"/>
      <c r="HIU95" s="887"/>
      <c r="HIV95" s="887"/>
      <c r="HIW95" s="887"/>
      <c r="HIX95" s="887"/>
      <c r="HIY95" s="887"/>
      <c r="HIZ95" s="887"/>
      <c r="HJA95" s="887"/>
      <c r="HJB95" s="888"/>
      <c r="HJC95" s="886"/>
      <c r="HJD95" s="887"/>
      <c r="HJE95" s="887"/>
      <c r="HJF95" s="887"/>
      <c r="HJG95" s="887"/>
      <c r="HJH95" s="887"/>
      <c r="HJI95" s="887"/>
      <c r="HJJ95" s="887"/>
      <c r="HJK95" s="888"/>
      <c r="HJL95" s="886"/>
      <c r="HJM95" s="887"/>
      <c r="HJN95" s="887"/>
      <c r="HJO95" s="887"/>
      <c r="HJP95" s="887"/>
      <c r="HJQ95" s="887"/>
      <c r="HJR95" s="887"/>
      <c r="HJS95" s="887"/>
      <c r="HJT95" s="888"/>
      <c r="HJU95" s="886"/>
      <c r="HJV95" s="887"/>
      <c r="HJW95" s="887"/>
      <c r="HJX95" s="887"/>
      <c r="HJY95" s="887"/>
      <c r="HJZ95" s="887"/>
      <c r="HKA95" s="887"/>
      <c r="HKB95" s="887"/>
      <c r="HKC95" s="888"/>
      <c r="HKD95" s="886"/>
      <c r="HKE95" s="887"/>
      <c r="HKF95" s="887"/>
      <c r="HKG95" s="887"/>
      <c r="HKH95" s="887"/>
      <c r="HKI95" s="887"/>
      <c r="HKJ95" s="887"/>
      <c r="HKK95" s="887"/>
      <c r="HKL95" s="888"/>
      <c r="HKM95" s="886"/>
      <c r="HKN95" s="887"/>
      <c r="HKO95" s="887"/>
      <c r="HKP95" s="887"/>
      <c r="HKQ95" s="887"/>
      <c r="HKR95" s="887"/>
      <c r="HKS95" s="887"/>
      <c r="HKT95" s="887"/>
      <c r="HKU95" s="888"/>
      <c r="HKV95" s="886"/>
      <c r="HKW95" s="887"/>
      <c r="HKX95" s="887"/>
      <c r="HKY95" s="887"/>
      <c r="HKZ95" s="887"/>
      <c r="HLA95" s="887"/>
      <c r="HLB95" s="887"/>
      <c r="HLC95" s="887"/>
      <c r="HLD95" s="888"/>
      <c r="HLE95" s="886"/>
      <c r="HLF95" s="887"/>
      <c r="HLG95" s="887"/>
      <c r="HLH95" s="887"/>
      <c r="HLI95" s="887"/>
      <c r="HLJ95" s="887"/>
      <c r="HLK95" s="887"/>
      <c r="HLL95" s="887"/>
      <c r="HLM95" s="888"/>
      <c r="HLN95" s="886"/>
      <c r="HLO95" s="887"/>
      <c r="HLP95" s="887"/>
      <c r="HLQ95" s="887"/>
      <c r="HLR95" s="887"/>
      <c r="HLS95" s="887"/>
      <c r="HLT95" s="887"/>
      <c r="HLU95" s="887"/>
      <c r="HLV95" s="888"/>
      <c r="HLW95" s="886"/>
      <c r="HLX95" s="887"/>
      <c r="HLY95" s="887"/>
      <c r="HLZ95" s="887"/>
      <c r="HMA95" s="887"/>
      <c r="HMB95" s="887"/>
      <c r="HMC95" s="887"/>
      <c r="HMD95" s="887"/>
      <c r="HME95" s="888"/>
      <c r="HMF95" s="886"/>
      <c r="HMG95" s="887"/>
      <c r="HMH95" s="887"/>
      <c r="HMI95" s="887"/>
      <c r="HMJ95" s="887"/>
      <c r="HMK95" s="887"/>
      <c r="HML95" s="887"/>
      <c r="HMM95" s="887"/>
      <c r="HMN95" s="888"/>
      <c r="HMO95" s="886"/>
      <c r="HMP95" s="887"/>
      <c r="HMQ95" s="887"/>
      <c r="HMR95" s="887"/>
      <c r="HMS95" s="887"/>
      <c r="HMT95" s="887"/>
      <c r="HMU95" s="887"/>
      <c r="HMV95" s="887"/>
      <c r="HMW95" s="888"/>
      <c r="HMX95" s="886"/>
      <c r="HMY95" s="887"/>
      <c r="HMZ95" s="887"/>
      <c r="HNA95" s="887"/>
      <c r="HNB95" s="887"/>
      <c r="HNC95" s="887"/>
      <c r="HND95" s="887"/>
      <c r="HNE95" s="887"/>
      <c r="HNF95" s="888"/>
      <c r="HNG95" s="886"/>
      <c r="HNH95" s="887"/>
      <c r="HNI95" s="887"/>
      <c r="HNJ95" s="887"/>
      <c r="HNK95" s="887"/>
      <c r="HNL95" s="887"/>
      <c r="HNM95" s="887"/>
      <c r="HNN95" s="887"/>
      <c r="HNO95" s="888"/>
      <c r="HNP95" s="886"/>
      <c r="HNQ95" s="887"/>
      <c r="HNR95" s="887"/>
      <c r="HNS95" s="887"/>
      <c r="HNT95" s="887"/>
      <c r="HNU95" s="887"/>
      <c r="HNV95" s="887"/>
      <c r="HNW95" s="887"/>
      <c r="HNX95" s="888"/>
      <c r="HNY95" s="886"/>
      <c r="HNZ95" s="887"/>
      <c r="HOA95" s="887"/>
      <c r="HOB95" s="887"/>
      <c r="HOC95" s="887"/>
      <c r="HOD95" s="887"/>
      <c r="HOE95" s="887"/>
      <c r="HOF95" s="887"/>
      <c r="HOG95" s="888"/>
      <c r="HOH95" s="886"/>
      <c r="HOI95" s="887"/>
      <c r="HOJ95" s="887"/>
      <c r="HOK95" s="887"/>
      <c r="HOL95" s="887"/>
      <c r="HOM95" s="887"/>
      <c r="HON95" s="887"/>
      <c r="HOO95" s="887"/>
      <c r="HOP95" s="888"/>
      <c r="HOQ95" s="886"/>
      <c r="HOR95" s="887"/>
      <c r="HOS95" s="887"/>
      <c r="HOT95" s="887"/>
      <c r="HOU95" s="887"/>
      <c r="HOV95" s="887"/>
      <c r="HOW95" s="887"/>
      <c r="HOX95" s="887"/>
      <c r="HOY95" s="888"/>
      <c r="HOZ95" s="886"/>
      <c r="HPA95" s="887"/>
      <c r="HPB95" s="887"/>
      <c r="HPC95" s="887"/>
      <c r="HPD95" s="887"/>
      <c r="HPE95" s="887"/>
      <c r="HPF95" s="887"/>
      <c r="HPG95" s="887"/>
      <c r="HPH95" s="888"/>
      <c r="HPI95" s="886"/>
      <c r="HPJ95" s="887"/>
      <c r="HPK95" s="887"/>
      <c r="HPL95" s="887"/>
      <c r="HPM95" s="887"/>
      <c r="HPN95" s="887"/>
      <c r="HPO95" s="887"/>
      <c r="HPP95" s="887"/>
      <c r="HPQ95" s="888"/>
      <c r="HPR95" s="886"/>
      <c r="HPS95" s="887"/>
      <c r="HPT95" s="887"/>
      <c r="HPU95" s="887"/>
      <c r="HPV95" s="887"/>
      <c r="HPW95" s="887"/>
      <c r="HPX95" s="887"/>
      <c r="HPY95" s="887"/>
      <c r="HPZ95" s="888"/>
      <c r="HQA95" s="886"/>
      <c r="HQB95" s="887"/>
      <c r="HQC95" s="887"/>
      <c r="HQD95" s="887"/>
      <c r="HQE95" s="887"/>
      <c r="HQF95" s="887"/>
      <c r="HQG95" s="887"/>
      <c r="HQH95" s="887"/>
      <c r="HQI95" s="888"/>
      <c r="HQJ95" s="886"/>
      <c r="HQK95" s="887"/>
      <c r="HQL95" s="887"/>
      <c r="HQM95" s="887"/>
      <c r="HQN95" s="887"/>
      <c r="HQO95" s="887"/>
      <c r="HQP95" s="887"/>
      <c r="HQQ95" s="887"/>
      <c r="HQR95" s="888"/>
      <c r="HQS95" s="886"/>
      <c r="HQT95" s="887"/>
      <c r="HQU95" s="887"/>
      <c r="HQV95" s="887"/>
      <c r="HQW95" s="887"/>
      <c r="HQX95" s="887"/>
      <c r="HQY95" s="887"/>
      <c r="HQZ95" s="887"/>
      <c r="HRA95" s="888"/>
      <c r="HRB95" s="886"/>
      <c r="HRC95" s="887"/>
      <c r="HRD95" s="887"/>
      <c r="HRE95" s="887"/>
      <c r="HRF95" s="887"/>
      <c r="HRG95" s="887"/>
      <c r="HRH95" s="887"/>
      <c r="HRI95" s="887"/>
      <c r="HRJ95" s="888"/>
      <c r="HRK95" s="886"/>
      <c r="HRL95" s="887"/>
      <c r="HRM95" s="887"/>
      <c r="HRN95" s="887"/>
      <c r="HRO95" s="887"/>
      <c r="HRP95" s="887"/>
      <c r="HRQ95" s="887"/>
      <c r="HRR95" s="887"/>
      <c r="HRS95" s="888"/>
      <c r="HRT95" s="886"/>
      <c r="HRU95" s="887"/>
      <c r="HRV95" s="887"/>
      <c r="HRW95" s="887"/>
      <c r="HRX95" s="887"/>
      <c r="HRY95" s="887"/>
      <c r="HRZ95" s="887"/>
      <c r="HSA95" s="887"/>
      <c r="HSB95" s="888"/>
      <c r="HSC95" s="886"/>
      <c r="HSD95" s="887"/>
      <c r="HSE95" s="887"/>
      <c r="HSF95" s="887"/>
      <c r="HSG95" s="887"/>
      <c r="HSH95" s="887"/>
      <c r="HSI95" s="887"/>
      <c r="HSJ95" s="887"/>
      <c r="HSK95" s="888"/>
      <c r="HSL95" s="886"/>
      <c r="HSM95" s="887"/>
      <c r="HSN95" s="887"/>
      <c r="HSO95" s="887"/>
      <c r="HSP95" s="887"/>
      <c r="HSQ95" s="887"/>
      <c r="HSR95" s="887"/>
      <c r="HSS95" s="887"/>
      <c r="HST95" s="888"/>
      <c r="HSU95" s="886"/>
      <c r="HSV95" s="887"/>
      <c r="HSW95" s="887"/>
      <c r="HSX95" s="887"/>
      <c r="HSY95" s="887"/>
      <c r="HSZ95" s="887"/>
      <c r="HTA95" s="887"/>
      <c r="HTB95" s="887"/>
      <c r="HTC95" s="888"/>
      <c r="HTD95" s="886"/>
      <c r="HTE95" s="887"/>
      <c r="HTF95" s="887"/>
      <c r="HTG95" s="887"/>
      <c r="HTH95" s="887"/>
      <c r="HTI95" s="887"/>
      <c r="HTJ95" s="887"/>
      <c r="HTK95" s="887"/>
      <c r="HTL95" s="888"/>
      <c r="HTM95" s="886"/>
      <c r="HTN95" s="887"/>
      <c r="HTO95" s="887"/>
      <c r="HTP95" s="887"/>
      <c r="HTQ95" s="887"/>
      <c r="HTR95" s="887"/>
      <c r="HTS95" s="887"/>
      <c r="HTT95" s="887"/>
      <c r="HTU95" s="888"/>
      <c r="HTV95" s="886"/>
      <c r="HTW95" s="887"/>
      <c r="HTX95" s="887"/>
      <c r="HTY95" s="887"/>
      <c r="HTZ95" s="887"/>
      <c r="HUA95" s="887"/>
      <c r="HUB95" s="887"/>
      <c r="HUC95" s="887"/>
      <c r="HUD95" s="888"/>
      <c r="HUE95" s="886"/>
      <c r="HUF95" s="887"/>
      <c r="HUG95" s="887"/>
      <c r="HUH95" s="887"/>
      <c r="HUI95" s="887"/>
      <c r="HUJ95" s="887"/>
      <c r="HUK95" s="887"/>
      <c r="HUL95" s="887"/>
      <c r="HUM95" s="888"/>
      <c r="HUN95" s="886"/>
      <c r="HUO95" s="887"/>
      <c r="HUP95" s="887"/>
      <c r="HUQ95" s="887"/>
      <c r="HUR95" s="887"/>
      <c r="HUS95" s="887"/>
      <c r="HUT95" s="887"/>
      <c r="HUU95" s="887"/>
      <c r="HUV95" s="888"/>
      <c r="HUW95" s="886"/>
      <c r="HUX95" s="887"/>
      <c r="HUY95" s="887"/>
      <c r="HUZ95" s="887"/>
      <c r="HVA95" s="887"/>
      <c r="HVB95" s="887"/>
      <c r="HVC95" s="887"/>
      <c r="HVD95" s="887"/>
      <c r="HVE95" s="888"/>
      <c r="HVF95" s="886"/>
      <c r="HVG95" s="887"/>
      <c r="HVH95" s="887"/>
      <c r="HVI95" s="887"/>
      <c r="HVJ95" s="887"/>
      <c r="HVK95" s="887"/>
      <c r="HVL95" s="887"/>
      <c r="HVM95" s="887"/>
      <c r="HVN95" s="888"/>
      <c r="HVO95" s="886"/>
      <c r="HVP95" s="887"/>
      <c r="HVQ95" s="887"/>
      <c r="HVR95" s="887"/>
      <c r="HVS95" s="887"/>
      <c r="HVT95" s="887"/>
      <c r="HVU95" s="887"/>
      <c r="HVV95" s="887"/>
      <c r="HVW95" s="888"/>
      <c r="HVX95" s="886"/>
      <c r="HVY95" s="887"/>
      <c r="HVZ95" s="887"/>
      <c r="HWA95" s="887"/>
      <c r="HWB95" s="887"/>
      <c r="HWC95" s="887"/>
      <c r="HWD95" s="887"/>
      <c r="HWE95" s="887"/>
      <c r="HWF95" s="888"/>
      <c r="HWG95" s="886"/>
      <c r="HWH95" s="887"/>
      <c r="HWI95" s="887"/>
      <c r="HWJ95" s="887"/>
      <c r="HWK95" s="887"/>
      <c r="HWL95" s="887"/>
      <c r="HWM95" s="887"/>
      <c r="HWN95" s="887"/>
      <c r="HWO95" s="888"/>
      <c r="HWP95" s="886"/>
      <c r="HWQ95" s="887"/>
      <c r="HWR95" s="887"/>
      <c r="HWS95" s="887"/>
      <c r="HWT95" s="887"/>
      <c r="HWU95" s="887"/>
      <c r="HWV95" s="887"/>
      <c r="HWW95" s="887"/>
      <c r="HWX95" s="888"/>
      <c r="HWY95" s="886"/>
      <c r="HWZ95" s="887"/>
      <c r="HXA95" s="887"/>
      <c r="HXB95" s="887"/>
      <c r="HXC95" s="887"/>
      <c r="HXD95" s="887"/>
      <c r="HXE95" s="887"/>
      <c r="HXF95" s="887"/>
      <c r="HXG95" s="888"/>
      <c r="HXH95" s="886"/>
      <c r="HXI95" s="887"/>
      <c r="HXJ95" s="887"/>
      <c r="HXK95" s="887"/>
      <c r="HXL95" s="887"/>
      <c r="HXM95" s="887"/>
      <c r="HXN95" s="887"/>
      <c r="HXO95" s="887"/>
      <c r="HXP95" s="888"/>
      <c r="HXQ95" s="886"/>
      <c r="HXR95" s="887"/>
      <c r="HXS95" s="887"/>
      <c r="HXT95" s="887"/>
      <c r="HXU95" s="887"/>
      <c r="HXV95" s="887"/>
      <c r="HXW95" s="887"/>
      <c r="HXX95" s="887"/>
      <c r="HXY95" s="888"/>
      <c r="HXZ95" s="886"/>
      <c r="HYA95" s="887"/>
      <c r="HYB95" s="887"/>
      <c r="HYC95" s="887"/>
      <c r="HYD95" s="887"/>
      <c r="HYE95" s="887"/>
      <c r="HYF95" s="887"/>
      <c r="HYG95" s="887"/>
      <c r="HYH95" s="888"/>
      <c r="HYI95" s="886"/>
      <c r="HYJ95" s="887"/>
      <c r="HYK95" s="887"/>
      <c r="HYL95" s="887"/>
      <c r="HYM95" s="887"/>
      <c r="HYN95" s="887"/>
      <c r="HYO95" s="887"/>
      <c r="HYP95" s="887"/>
      <c r="HYQ95" s="888"/>
      <c r="HYR95" s="886"/>
      <c r="HYS95" s="887"/>
      <c r="HYT95" s="887"/>
      <c r="HYU95" s="887"/>
      <c r="HYV95" s="887"/>
      <c r="HYW95" s="887"/>
      <c r="HYX95" s="887"/>
      <c r="HYY95" s="887"/>
      <c r="HYZ95" s="888"/>
      <c r="HZA95" s="886"/>
      <c r="HZB95" s="887"/>
      <c r="HZC95" s="887"/>
      <c r="HZD95" s="887"/>
      <c r="HZE95" s="887"/>
      <c r="HZF95" s="887"/>
      <c r="HZG95" s="887"/>
      <c r="HZH95" s="887"/>
      <c r="HZI95" s="888"/>
      <c r="HZJ95" s="886"/>
      <c r="HZK95" s="887"/>
      <c r="HZL95" s="887"/>
      <c r="HZM95" s="887"/>
      <c r="HZN95" s="887"/>
      <c r="HZO95" s="887"/>
      <c r="HZP95" s="887"/>
      <c r="HZQ95" s="887"/>
      <c r="HZR95" s="888"/>
      <c r="HZS95" s="886"/>
      <c r="HZT95" s="887"/>
      <c r="HZU95" s="887"/>
      <c r="HZV95" s="887"/>
      <c r="HZW95" s="887"/>
      <c r="HZX95" s="887"/>
      <c r="HZY95" s="887"/>
      <c r="HZZ95" s="887"/>
      <c r="IAA95" s="888"/>
      <c r="IAB95" s="886"/>
      <c r="IAC95" s="887"/>
      <c r="IAD95" s="887"/>
      <c r="IAE95" s="887"/>
      <c r="IAF95" s="887"/>
      <c r="IAG95" s="887"/>
      <c r="IAH95" s="887"/>
      <c r="IAI95" s="887"/>
      <c r="IAJ95" s="888"/>
      <c r="IAK95" s="886"/>
      <c r="IAL95" s="887"/>
      <c r="IAM95" s="887"/>
      <c r="IAN95" s="887"/>
      <c r="IAO95" s="887"/>
      <c r="IAP95" s="887"/>
      <c r="IAQ95" s="887"/>
      <c r="IAR95" s="887"/>
      <c r="IAS95" s="888"/>
      <c r="IAT95" s="886"/>
      <c r="IAU95" s="887"/>
      <c r="IAV95" s="887"/>
      <c r="IAW95" s="887"/>
      <c r="IAX95" s="887"/>
      <c r="IAY95" s="887"/>
      <c r="IAZ95" s="887"/>
      <c r="IBA95" s="887"/>
      <c r="IBB95" s="888"/>
      <c r="IBC95" s="886"/>
      <c r="IBD95" s="887"/>
      <c r="IBE95" s="887"/>
      <c r="IBF95" s="887"/>
      <c r="IBG95" s="887"/>
      <c r="IBH95" s="887"/>
      <c r="IBI95" s="887"/>
      <c r="IBJ95" s="887"/>
      <c r="IBK95" s="888"/>
      <c r="IBL95" s="886"/>
      <c r="IBM95" s="887"/>
      <c r="IBN95" s="887"/>
      <c r="IBO95" s="887"/>
      <c r="IBP95" s="887"/>
      <c r="IBQ95" s="887"/>
      <c r="IBR95" s="887"/>
      <c r="IBS95" s="887"/>
      <c r="IBT95" s="888"/>
      <c r="IBU95" s="886"/>
      <c r="IBV95" s="887"/>
      <c r="IBW95" s="887"/>
      <c r="IBX95" s="887"/>
      <c r="IBY95" s="887"/>
      <c r="IBZ95" s="887"/>
      <c r="ICA95" s="887"/>
      <c r="ICB95" s="887"/>
      <c r="ICC95" s="888"/>
      <c r="ICD95" s="886"/>
      <c r="ICE95" s="887"/>
      <c r="ICF95" s="887"/>
      <c r="ICG95" s="887"/>
      <c r="ICH95" s="887"/>
      <c r="ICI95" s="887"/>
      <c r="ICJ95" s="887"/>
      <c r="ICK95" s="887"/>
      <c r="ICL95" s="888"/>
      <c r="ICM95" s="886"/>
      <c r="ICN95" s="887"/>
      <c r="ICO95" s="887"/>
      <c r="ICP95" s="887"/>
      <c r="ICQ95" s="887"/>
      <c r="ICR95" s="887"/>
      <c r="ICS95" s="887"/>
      <c r="ICT95" s="887"/>
      <c r="ICU95" s="888"/>
      <c r="ICV95" s="886"/>
      <c r="ICW95" s="887"/>
      <c r="ICX95" s="887"/>
      <c r="ICY95" s="887"/>
      <c r="ICZ95" s="887"/>
      <c r="IDA95" s="887"/>
      <c r="IDB95" s="887"/>
      <c r="IDC95" s="887"/>
      <c r="IDD95" s="888"/>
      <c r="IDE95" s="886"/>
      <c r="IDF95" s="887"/>
      <c r="IDG95" s="887"/>
      <c r="IDH95" s="887"/>
      <c r="IDI95" s="887"/>
      <c r="IDJ95" s="887"/>
      <c r="IDK95" s="887"/>
      <c r="IDL95" s="887"/>
      <c r="IDM95" s="888"/>
      <c r="IDN95" s="886"/>
      <c r="IDO95" s="887"/>
      <c r="IDP95" s="887"/>
      <c r="IDQ95" s="887"/>
      <c r="IDR95" s="887"/>
      <c r="IDS95" s="887"/>
      <c r="IDT95" s="887"/>
      <c r="IDU95" s="887"/>
      <c r="IDV95" s="888"/>
      <c r="IDW95" s="886"/>
      <c r="IDX95" s="887"/>
      <c r="IDY95" s="887"/>
      <c r="IDZ95" s="887"/>
      <c r="IEA95" s="887"/>
      <c r="IEB95" s="887"/>
      <c r="IEC95" s="887"/>
      <c r="IED95" s="887"/>
      <c r="IEE95" s="888"/>
      <c r="IEF95" s="886"/>
      <c r="IEG95" s="887"/>
      <c r="IEH95" s="887"/>
      <c r="IEI95" s="887"/>
      <c r="IEJ95" s="887"/>
      <c r="IEK95" s="887"/>
      <c r="IEL95" s="887"/>
      <c r="IEM95" s="887"/>
      <c r="IEN95" s="888"/>
      <c r="IEO95" s="886"/>
      <c r="IEP95" s="887"/>
      <c r="IEQ95" s="887"/>
      <c r="IER95" s="887"/>
      <c r="IES95" s="887"/>
      <c r="IET95" s="887"/>
      <c r="IEU95" s="887"/>
      <c r="IEV95" s="887"/>
      <c r="IEW95" s="888"/>
      <c r="IEX95" s="886"/>
      <c r="IEY95" s="887"/>
      <c r="IEZ95" s="887"/>
      <c r="IFA95" s="887"/>
      <c r="IFB95" s="887"/>
      <c r="IFC95" s="887"/>
      <c r="IFD95" s="887"/>
      <c r="IFE95" s="887"/>
      <c r="IFF95" s="888"/>
      <c r="IFG95" s="886"/>
      <c r="IFH95" s="887"/>
      <c r="IFI95" s="887"/>
      <c r="IFJ95" s="887"/>
      <c r="IFK95" s="887"/>
      <c r="IFL95" s="887"/>
      <c r="IFM95" s="887"/>
      <c r="IFN95" s="887"/>
      <c r="IFO95" s="888"/>
      <c r="IFP95" s="886"/>
      <c r="IFQ95" s="887"/>
      <c r="IFR95" s="887"/>
      <c r="IFS95" s="887"/>
      <c r="IFT95" s="887"/>
      <c r="IFU95" s="887"/>
      <c r="IFV95" s="887"/>
      <c r="IFW95" s="887"/>
      <c r="IFX95" s="888"/>
      <c r="IFY95" s="886"/>
      <c r="IFZ95" s="887"/>
      <c r="IGA95" s="887"/>
      <c r="IGB95" s="887"/>
      <c r="IGC95" s="887"/>
      <c r="IGD95" s="887"/>
      <c r="IGE95" s="887"/>
      <c r="IGF95" s="887"/>
      <c r="IGG95" s="888"/>
      <c r="IGH95" s="886"/>
      <c r="IGI95" s="887"/>
      <c r="IGJ95" s="887"/>
      <c r="IGK95" s="887"/>
      <c r="IGL95" s="887"/>
      <c r="IGM95" s="887"/>
      <c r="IGN95" s="887"/>
      <c r="IGO95" s="887"/>
      <c r="IGP95" s="888"/>
      <c r="IGQ95" s="886"/>
      <c r="IGR95" s="887"/>
      <c r="IGS95" s="887"/>
      <c r="IGT95" s="887"/>
      <c r="IGU95" s="887"/>
      <c r="IGV95" s="887"/>
      <c r="IGW95" s="887"/>
      <c r="IGX95" s="887"/>
      <c r="IGY95" s="888"/>
      <c r="IGZ95" s="886"/>
      <c r="IHA95" s="887"/>
      <c r="IHB95" s="887"/>
      <c r="IHC95" s="887"/>
      <c r="IHD95" s="887"/>
      <c r="IHE95" s="887"/>
      <c r="IHF95" s="887"/>
      <c r="IHG95" s="887"/>
      <c r="IHH95" s="888"/>
      <c r="IHI95" s="886"/>
      <c r="IHJ95" s="887"/>
      <c r="IHK95" s="887"/>
      <c r="IHL95" s="887"/>
      <c r="IHM95" s="887"/>
      <c r="IHN95" s="887"/>
      <c r="IHO95" s="887"/>
      <c r="IHP95" s="887"/>
      <c r="IHQ95" s="888"/>
      <c r="IHR95" s="886"/>
      <c r="IHS95" s="887"/>
      <c r="IHT95" s="887"/>
      <c r="IHU95" s="887"/>
      <c r="IHV95" s="887"/>
      <c r="IHW95" s="887"/>
      <c r="IHX95" s="887"/>
      <c r="IHY95" s="887"/>
      <c r="IHZ95" s="888"/>
      <c r="IIA95" s="886"/>
      <c r="IIB95" s="887"/>
      <c r="IIC95" s="887"/>
      <c r="IID95" s="887"/>
      <c r="IIE95" s="887"/>
      <c r="IIF95" s="887"/>
      <c r="IIG95" s="887"/>
      <c r="IIH95" s="887"/>
      <c r="III95" s="888"/>
      <c r="IIJ95" s="886"/>
      <c r="IIK95" s="887"/>
      <c r="IIL95" s="887"/>
      <c r="IIM95" s="887"/>
      <c r="IIN95" s="887"/>
      <c r="IIO95" s="887"/>
      <c r="IIP95" s="887"/>
      <c r="IIQ95" s="887"/>
      <c r="IIR95" s="888"/>
      <c r="IIS95" s="886"/>
      <c r="IIT95" s="887"/>
      <c r="IIU95" s="887"/>
      <c r="IIV95" s="887"/>
      <c r="IIW95" s="887"/>
      <c r="IIX95" s="887"/>
      <c r="IIY95" s="887"/>
      <c r="IIZ95" s="887"/>
      <c r="IJA95" s="888"/>
      <c r="IJB95" s="886"/>
      <c r="IJC95" s="887"/>
      <c r="IJD95" s="887"/>
      <c r="IJE95" s="887"/>
      <c r="IJF95" s="887"/>
      <c r="IJG95" s="887"/>
      <c r="IJH95" s="887"/>
      <c r="IJI95" s="887"/>
      <c r="IJJ95" s="888"/>
      <c r="IJK95" s="886"/>
      <c r="IJL95" s="887"/>
      <c r="IJM95" s="887"/>
      <c r="IJN95" s="887"/>
      <c r="IJO95" s="887"/>
      <c r="IJP95" s="887"/>
      <c r="IJQ95" s="887"/>
      <c r="IJR95" s="887"/>
      <c r="IJS95" s="888"/>
      <c r="IJT95" s="886"/>
      <c r="IJU95" s="887"/>
      <c r="IJV95" s="887"/>
      <c r="IJW95" s="887"/>
      <c r="IJX95" s="887"/>
      <c r="IJY95" s="887"/>
      <c r="IJZ95" s="887"/>
      <c r="IKA95" s="887"/>
      <c r="IKB95" s="888"/>
      <c r="IKC95" s="886"/>
      <c r="IKD95" s="887"/>
      <c r="IKE95" s="887"/>
      <c r="IKF95" s="887"/>
      <c r="IKG95" s="887"/>
      <c r="IKH95" s="887"/>
      <c r="IKI95" s="887"/>
      <c r="IKJ95" s="887"/>
      <c r="IKK95" s="888"/>
      <c r="IKL95" s="886"/>
      <c r="IKM95" s="887"/>
      <c r="IKN95" s="887"/>
      <c r="IKO95" s="887"/>
      <c r="IKP95" s="887"/>
      <c r="IKQ95" s="887"/>
      <c r="IKR95" s="887"/>
      <c r="IKS95" s="887"/>
      <c r="IKT95" s="888"/>
      <c r="IKU95" s="886"/>
      <c r="IKV95" s="887"/>
      <c r="IKW95" s="887"/>
      <c r="IKX95" s="887"/>
      <c r="IKY95" s="887"/>
      <c r="IKZ95" s="887"/>
      <c r="ILA95" s="887"/>
      <c r="ILB95" s="887"/>
      <c r="ILC95" s="888"/>
      <c r="ILD95" s="886"/>
      <c r="ILE95" s="887"/>
      <c r="ILF95" s="887"/>
      <c r="ILG95" s="887"/>
      <c r="ILH95" s="887"/>
      <c r="ILI95" s="887"/>
      <c r="ILJ95" s="887"/>
      <c r="ILK95" s="887"/>
      <c r="ILL95" s="888"/>
      <c r="ILM95" s="886"/>
      <c r="ILN95" s="887"/>
      <c r="ILO95" s="887"/>
      <c r="ILP95" s="887"/>
      <c r="ILQ95" s="887"/>
      <c r="ILR95" s="887"/>
      <c r="ILS95" s="887"/>
      <c r="ILT95" s="887"/>
      <c r="ILU95" s="888"/>
      <c r="ILV95" s="886"/>
      <c r="ILW95" s="887"/>
      <c r="ILX95" s="887"/>
      <c r="ILY95" s="887"/>
      <c r="ILZ95" s="887"/>
      <c r="IMA95" s="887"/>
      <c r="IMB95" s="887"/>
      <c r="IMC95" s="887"/>
      <c r="IMD95" s="888"/>
      <c r="IME95" s="886"/>
      <c r="IMF95" s="887"/>
      <c r="IMG95" s="887"/>
      <c r="IMH95" s="887"/>
      <c r="IMI95" s="887"/>
      <c r="IMJ95" s="887"/>
      <c r="IMK95" s="887"/>
      <c r="IML95" s="887"/>
      <c r="IMM95" s="888"/>
      <c r="IMN95" s="886"/>
      <c r="IMO95" s="887"/>
      <c r="IMP95" s="887"/>
      <c r="IMQ95" s="887"/>
      <c r="IMR95" s="887"/>
      <c r="IMS95" s="887"/>
      <c r="IMT95" s="887"/>
      <c r="IMU95" s="887"/>
      <c r="IMV95" s="888"/>
      <c r="IMW95" s="886"/>
      <c r="IMX95" s="887"/>
      <c r="IMY95" s="887"/>
      <c r="IMZ95" s="887"/>
      <c r="INA95" s="887"/>
      <c r="INB95" s="887"/>
      <c r="INC95" s="887"/>
      <c r="IND95" s="887"/>
      <c r="INE95" s="888"/>
      <c r="INF95" s="886"/>
      <c r="ING95" s="887"/>
      <c r="INH95" s="887"/>
      <c r="INI95" s="887"/>
      <c r="INJ95" s="887"/>
      <c r="INK95" s="887"/>
      <c r="INL95" s="887"/>
      <c r="INM95" s="887"/>
      <c r="INN95" s="888"/>
      <c r="INO95" s="886"/>
      <c r="INP95" s="887"/>
      <c r="INQ95" s="887"/>
      <c r="INR95" s="887"/>
      <c r="INS95" s="887"/>
      <c r="INT95" s="887"/>
      <c r="INU95" s="887"/>
      <c r="INV95" s="887"/>
      <c r="INW95" s="888"/>
      <c r="INX95" s="886"/>
      <c r="INY95" s="887"/>
      <c r="INZ95" s="887"/>
      <c r="IOA95" s="887"/>
      <c r="IOB95" s="887"/>
      <c r="IOC95" s="887"/>
      <c r="IOD95" s="887"/>
      <c r="IOE95" s="887"/>
      <c r="IOF95" s="888"/>
      <c r="IOG95" s="886"/>
      <c r="IOH95" s="887"/>
      <c r="IOI95" s="887"/>
      <c r="IOJ95" s="887"/>
      <c r="IOK95" s="887"/>
      <c r="IOL95" s="887"/>
      <c r="IOM95" s="887"/>
      <c r="ION95" s="887"/>
      <c r="IOO95" s="888"/>
      <c r="IOP95" s="886"/>
      <c r="IOQ95" s="887"/>
      <c r="IOR95" s="887"/>
      <c r="IOS95" s="887"/>
      <c r="IOT95" s="887"/>
      <c r="IOU95" s="887"/>
      <c r="IOV95" s="887"/>
      <c r="IOW95" s="887"/>
      <c r="IOX95" s="888"/>
      <c r="IOY95" s="886"/>
      <c r="IOZ95" s="887"/>
      <c r="IPA95" s="887"/>
      <c r="IPB95" s="887"/>
      <c r="IPC95" s="887"/>
      <c r="IPD95" s="887"/>
      <c r="IPE95" s="887"/>
      <c r="IPF95" s="887"/>
      <c r="IPG95" s="888"/>
      <c r="IPH95" s="886"/>
      <c r="IPI95" s="887"/>
      <c r="IPJ95" s="887"/>
      <c r="IPK95" s="887"/>
      <c r="IPL95" s="887"/>
      <c r="IPM95" s="887"/>
      <c r="IPN95" s="887"/>
      <c r="IPO95" s="887"/>
      <c r="IPP95" s="888"/>
      <c r="IPQ95" s="886"/>
      <c r="IPR95" s="887"/>
      <c r="IPS95" s="887"/>
      <c r="IPT95" s="887"/>
      <c r="IPU95" s="887"/>
      <c r="IPV95" s="887"/>
      <c r="IPW95" s="887"/>
      <c r="IPX95" s="887"/>
      <c r="IPY95" s="888"/>
      <c r="IPZ95" s="886"/>
      <c r="IQA95" s="887"/>
      <c r="IQB95" s="887"/>
      <c r="IQC95" s="887"/>
      <c r="IQD95" s="887"/>
      <c r="IQE95" s="887"/>
      <c r="IQF95" s="887"/>
      <c r="IQG95" s="887"/>
      <c r="IQH95" s="888"/>
      <c r="IQI95" s="886"/>
      <c r="IQJ95" s="887"/>
      <c r="IQK95" s="887"/>
      <c r="IQL95" s="887"/>
      <c r="IQM95" s="887"/>
      <c r="IQN95" s="887"/>
      <c r="IQO95" s="887"/>
      <c r="IQP95" s="887"/>
      <c r="IQQ95" s="888"/>
      <c r="IQR95" s="886"/>
      <c r="IQS95" s="887"/>
      <c r="IQT95" s="887"/>
      <c r="IQU95" s="887"/>
      <c r="IQV95" s="887"/>
      <c r="IQW95" s="887"/>
      <c r="IQX95" s="887"/>
      <c r="IQY95" s="887"/>
      <c r="IQZ95" s="888"/>
      <c r="IRA95" s="886"/>
      <c r="IRB95" s="887"/>
      <c r="IRC95" s="887"/>
      <c r="IRD95" s="887"/>
      <c r="IRE95" s="887"/>
      <c r="IRF95" s="887"/>
      <c r="IRG95" s="887"/>
      <c r="IRH95" s="887"/>
      <c r="IRI95" s="888"/>
      <c r="IRJ95" s="886"/>
      <c r="IRK95" s="887"/>
      <c r="IRL95" s="887"/>
      <c r="IRM95" s="887"/>
      <c r="IRN95" s="887"/>
      <c r="IRO95" s="887"/>
      <c r="IRP95" s="887"/>
      <c r="IRQ95" s="887"/>
      <c r="IRR95" s="888"/>
      <c r="IRS95" s="886"/>
      <c r="IRT95" s="887"/>
      <c r="IRU95" s="887"/>
      <c r="IRV95" s="887"/>
      <c r="IRW95" s="887"/>
      <c r="IRX95" s="887"/>
      <c r="IRY95" s="887"/>
      <c r="IRZ95" s="887"/>
      <c r="ISA95" s="888"/>
      <c r="ISB95" s="886"/>
      <c r="ISC95" s="887"/>
      <c r="ISD95" s="887"/>
      <c r="ISE95" s="887"/>
      <c r="ISF95" s="887"/>
      <c r="ISG95" s="887"/>
      <c r="ISH95" s="887"/>
      <c r="ISI95" s="887"/>
      <c r="ISJ95" s="888"/>
      <c r="ISK95" s="886"/>
      <c r="ISL95" s="887"/>
      <c r="ISM95" s="887"/>
      <c r="ISN95" s="887"/>
      <c r="ISO95" s="887"/>
      <c r="ISP95" s="887"/>
      <c r="ISQ95" s="887"/>
      <c r="ISR95" s="887"/>
      <c r="ISS95" s="888"/>
      <c r="IST95" s="886"/>
      <c r="ISU95" s="887"/>
      <c r="ISV95" s="887"/>
      <c r="ISW95" s="887"/>
      <c r="ISX95" s="887"/>
      <c r="ISY95" s="887"/>
      <c r="ISZ95" s="887"/>
      <c r="ITA95" s="887"/>
      <c r="ITB95" s="888"/>
      <c r="ITC95" s="886"/>
      <c r="ITD95" s="887"/>
      <c r="ITE95" s="887"/>
      <c r="ITF95" s="887"/>
      <c r="ITG95" s="887"/>
      <c r="ITH95" s="887"/>
      <c r="ITI95" s="887"/>
      <c r="ITJ95" s="887"/>
      <c r="ITK95" s="888"/>
      <c r="ITL95" s="886"/>
      <c r="ITM95" s="887"/>
      <c r="ITN95" s="887"/>
      <c r="ITO95" s="887"/>
      <c r="ITP95" s="887"/>
      <c r="ITQ95" s="887"/>
      <c r="ITR95" s="887"/>
      <c r="ITS95" s="887"/>
      <c r="ITT95" s="888"/>
      <c r="ITU95" s="886"/>
      <c r="ITV95" s="887"/>
      <c r="ITW95" s="887"/>
      <c r="ITX95" s="887"/>
      <c r="ITY95" s="887"/>
      <c r="ITZ95" s="887"/>
      <c r="IUA95" s="887"/>
      <c r="IUB95" s="887"/>
      <c r="IUC95" s="888"/>
      <c r="IUD95" s="886"/>
      <c r="IUE95" s="887"/>
      <c r="IUF95" s="887"/>
      <c r="IUG95" s="887"/>
      <c r="IUH95" s="887"/>
      <c r="IUI95" s="887"/>
      <c r="IUJ95" s="887"/>
      <c r="IUK95" s="887"/>
      <c r="IUL95" s="888"/>
      <c r="IUM95" s="886"/>
      <c r="IUN95" s="887"/>
      <c r="IUO95" s="887"/>
      <c r="IUP95" s="887"/>
      <c r="IUQ95" s="887"/>
      <c r="IUR95" s="887"/>
      <c r="IUS95" s="887"/>
      <c r="IUT95" s="887"/>
      <c r="IUU95" s="888"/>
      <c r="IUV95" s="886"/>
      <c r="IUW95" s="887"/>
      <c r="IUX95" s="887"/>
      <c r="IUY95" s="887"/>
      <c r="IUZ95" s="887"/>
      <c r="IVA95" s="887"/>
      <c r="IVB95" s="887"/>
      <c r="IVC95" s="887"/>
      <c r="IVD95" s="888"/>
      <c r="IVE95" s="886"/>
      <c r="IVF95" s="887"/>
      <c r="IVG95" s="887"/>
      <c r="IVH95" s="887"/>
      <c r="IVI95" s="887"/>
      <c r="IVJ95" s="887"/>
      <c r="IVK95" s="887"/>
      <c r="IVL95" s="887"/>
      <c r="IVM95" s="888"/>
      <c r="IVN95" s="886"/>
      <c r="IVO95" s="887"/>
      <c r="IVP95" s="887"/>
      <c r="IVQ95" s="887"/>
      <c r="IVR95" s="887"/>
      <c r="IVS95" s="887"/>
      <c r="IVT95" s="887"/>
      <c r="IVU95" s="887"/>
      <c r="IVV95" s="888"/>
      <c r="IVW95" s="886"/>
      <c r="IVX95" s="887"/>
      <c r="IVY95" s="887"/>
      <c r="IVZ95" s="887"/>
      <c r="IWA95" s="887"/>
      <c r="IWB95" s="887"/>
      <c r="IWC95" s="887"/>
      <c r="IWD95" s="887"/>
      <c r="IWE95" s="888"/>
      <c r="IWF95" s="886"/>
      <c r="IWG95" s="887"/>
      <c r="IWH95" s="887"/>
      <c r="IWI95" s="887"/>
      <c r="IWJ95" s="887"/>
      <c r="IWK95" s="887"/>
      <c r="IWL95" s="887"/>
      <c r="IWM95" s="887"/>
      <c r="IWN95" s="888"/>
      <c r="IWO95" s="886"/>
      <c r="IWP95" s="887"/>
      <c r="IWQ95" s="887"/>
      <c r="IWR95" s="887"/>
      <c r="IWS95" s="887"/>
      <c r="IWT95" s="887"/>
      <c r="IWU95" s="887"/>
      <c r="IWV95" s="887"/>
      <c r="IWW95" s="888"/>
      <c r="IWX95" s="886"/>
      <c r="IWY95" s="887"/>
      <c r="IWZ95" s="887"/>
      <c r="IXA95" s="887"/>
      <c r="IXB95" s="887"/>
      <c r="IXC95" s="887"/>
      <c r="IXD95" s="887"/>
      <c r="IXE95" s="887"/>
      <c r="IXF95" s="888"/>
      <c r="IXG95" s="886"/>
      <c r="IXH95" s="887"/>
      <c r="IXI95" s="887"/>
      <c r="IXJ95" s="887"/>
      <c r="IXK95" s="887"/>
      <c r="IXL95" s="887"/>
      <c r="IXM95" s="887"/>
      <c r="IXN95" s="887"/>
      <c r="IXO95" s="888"/>
      <c r="IXP95" s="886"/>
      <c r="IXQ95" s="887"/>
      <c r="IXR95" s="887"/>
      <c r="IXS95" s="887"/>
      <c r="IXT95" s="887"/>
      <c r="IXU95" s="887"/>
      <c r="IXV95" s="887"/>
      <c r="IXW95" s="887"/>
      <c r="IXX95" s="888"/>
      <c r="IXY95" s="886"/>
      <c r="IXZ95" s="887"/>
      <c r="IYA95" s="887"/>
      <c r="IYB95" s="887"/>
      <c r="IYC95" s="887"/>
      <c r="IYD95" s="887"/>
      <c r="IYE95" s="887"/>
      <c r="IYF95" s="887"/>
      <c r="IYG95" s="888"/>
      <c r="IYH95" s="886"/>
      <c r="IYI95" s="887"/>
      <c r="IYJ95" s="887"/>
      <c r="IYK95" s="887"/>
      <c r="IYL95" s="887"/>
      <c r="IYM95" s="887"/>
      <c r="IYN95" s="887"/>
      <c r="IYO95" s="887"/>
      <c r="IYP95" s="888"/>
      <c r="IYQ95" s="886"/>
      <c r="IYR95" s="887"/>
      <c r="IYS95" s="887"/>
      <c r="IYT95" s="887"/>
      <c r="IYU95" s="887"/>
      <c r="IYV95" s="887"/>
      <c r="IYW95" s="887"/>
      <c r="IYX95" s="887"/>
      <c r="IYY95" s="888"/>
      <c r="IYZ95" s="886"/>
      <c r="IZA95" s="887"/>
      <c r="IZB95" s="887"/>
      <c r="IZC95" s="887"/>
      <c r="IZD95" s="887"/>
      <c r="IZE95" s="887"/>
      <c r="IZF95" s="887"/>
      <c r="IZG95" s="887"/>
      <c r="IZH95" s="888"/>
      <c r="IZI95" s="886"/>
      <c r="IZJ95" s="887"/>
      <c r="IZK95" s="887"/>
      <c r="IZL95" s="887"/>
      <c r="IZM95" s="887"/>
      <c r="IZN95" s="887"/>
      <c r="IZO95" s="887"/>
      <c r="IZP95" s="887"/>
      <c r="IZQ95" s="888"/>
      <c r="IZR95" s="886"/>
      <c r="IZS95" s="887"/>
      <c r="IZT95" s="887"/>
      <c r="IZU95" s="887"/>
      <c r="IZV95" s="887"/>
      <c r="IZW95" s="887"/>
      <c r="IZX95" s="887"/>
      <c r="IZY95" s="887"/>
      <c r="IZZ95" s="888"/>
      <c r="JAA95" s="886"/>
      <c r="JAB95" s="887"/>
      <c r="JAC95" s="887"/>
      <c r="JAD95" s="887"/>
      <c r="JAE95" s="887"/>
      <c r="JAF95" s="887"/>
      <c r="JAG95" s="887"/>
      <c r="JAH95" s="887"/>
      <c r="JAI95" s="888"/>
      <c r="JAJ95" s="886"/>
      <c r="JAK95" s="887"/>
      <c r="JAL95" s="887"/>
      <c r="JAM95" s="887"/>
      <c r="JAN95" s="887"/>
      <c r="JAO95" s="887"/>
      <c r="JAP95" s="887"/>
      <c r="JAQ95" s="887"/>
      <c r="JAR95" s="888"/>
      <c r="JAS95" s="886"/>
      <c r="JAT95" s="887"/>
      <c r="JAU95" s="887"/>
      <c r="JAV95" s="887"/>
      <c r="JAW95" s="887"/>
      <c r="JAX95" s="887"/>
      <c r="JAY95" s="887"/>
      <c r="JAZ95" s="887"/>
      <c r="JBA95" s="888"/>
      <c r="JBB95" s="886"/>
      <c r="JBC95" s="887"/>
      <c r="JBD95" s="887"/>
      <c r="JBE95" s="887"/>
      <c r="JBF95" s="887"/>
      <c r="JBG95" s="887"/>
      <c r="JBH95" s="887"/>
      <c r="JBI95" s="887"/>
      <c r="JBJ95" s="888"/>
      <c r="JBK95" s="886"/>
      <c r="JBL95" s="887"/>
      <c r="JBM95" s="887"/>
      <c r="JBN95" s="887"/>
      <c r="JBO95" s="887"/>
      <c r="JBP95" s="887"/>
      <c r="JBQ95" s="887"/>
      <c r="JBR95" s="887"/>
      <c r="JBS95" s="888"/>
      <c r="JBT95" s="886"/>
      <c r="JBU95" s="887"/>
      <c r="JBV95" s="887"/>
      <c r="JBW95" s="887"/>
      <c r="JBX95" s="887"/>
      <c r="JBY95" s="887"/>
      <c r="JBZ95" s="887"/>
      <c r="JCA95" s="887"/>
      <c r="JCB95" s="888"/>
      <c r="JCC95" s="886"/>
      <c r="JCD95" s="887"/>
      <c r="JCE95" s="887"/>
      <c r="JCF95" s="887"/>
      <c r="JCG95" s="887"/>
      <c r="JCH95" s="887"/>
      <c r="JCI95" s="887"/>
      <c r="JCJ95" s="887"/>
      <c r="JCK95" s="888"/>
      <c r="JCL95" s="886"/>
      <c r="JCM95" s="887"/>
      <c r="JCN95" s="887"/>
      <c r="JCO95" s="887"/>
      <c r="JCP95" s="887"/>
      <c r="JCQ95" s="887"/>
      <c r="JCR95" s="887"/>
      <c r="JCS95" s="887"/>
      <c r="JCT95" s="888"/>
      <c r="JCU95" s="886"/>
      <c r="JCV95" s="887"/>
      <c r="JCW95" s="887"/>
      <c r="JCX95" s="887"/>
      <c r="JCY95" s="887"/>
      <c r="JCZ95" s="887"/>
      <c r="JDA95" s="887"/>
      <c r="JDB95" s="887"/>
      <c r="JDC95" s="888"/>
      <c r="JDD95" s="886"/>
      <c r="JDE95" s="887"/>
      <c r="JDF95" s="887"/>
      <c r="JDG95" s="887"/>
      <c r="JDH95" s="887"/>
      <c r="JDI95" s="887"/>
      <c r="JDJ95" s="887"/>
      <c r="JDK95" s="887"/>
      <c r="JDL95" s="888"/>
      <c r="JDM95" s="886"/>
      <c r="JDN95" s="887"/>
      <c r="JDO95" s="887"/>
      <c r="JDP95" s="887"/>
      <c r="JDQ95" s="887"/>
      <c r="JDR95" s="887"/>
      <c r="JDS95" s="887"/>
      <c r="JDT95" s="887"/>
      <c r="JDU95" s="888"/>
      <c r="JDV95" s="886"/>
      <c r="JDW95" s="887"/>
      <c r="JDX95" s="887"/>
      <c r="JDY95" s="887"/>
      <c r="JDZ95" s="887"/>
      <c r="JEA95" s="887"/>
      <c r="JEB95" s="887"/>
      <c r="JEC95" s="887"/>
      <c r="JED95" s="888"/>
      <c r="JEE95" s="886"/>
      <c r="JEF95" s="887"/>
      <c r="JEG95" s="887"/>
      <c r="JEH95" s="887"/>
      <c r="JEI95" s="887"/>
      <c r="JEJ95" s="887"/>
      <c r="JEK95" s="887"/>
      <c r="JEL95" s="887"/>
      <c r="JEM95" s="888"/>
      <c r="JEN95" s="886"/>
      <c r="JEO95" s="887"/>
      <c r="JEP95" s="887"/>
      <c r="JEQ95" s="887"/>
      <c r="JER95" s="887"/>
      <c r="JES95" s="887"/>
      <c r="JET95" s="887"/>
      <c r="JEU95" s="887"/>
      <c r="JEV95" s="888"/>
      <c r="JEW95" s="886"/>
      <c r="JEX95" s="887"/>
      <c r="JEY95" s="887"/>
      <c r="JEZ95" s="887"/>
      <c r="JFA95" s="887"/>
      <c r="JFB95" s="887"/>
      <c r="JFC95" s="887"/>
      <c r="JFD95" s="887"/>
      <c r="JFE95" s="888"/>
      <c r="JFF95" s="886"/>
      <c r="JFG95" s="887"/>
      <c r="JFH95" s="887"/>
      <c r="JFI95" s="887"/>
      <c r="JFJ95" s="887"/>
      <c r="JFK95" s="887"/>
      <c r="JFL95" s="887"/>
      <c r="JFM95" s="887"/>
      <c r="JFN95" s="888"/>
      <c r="JFO95" s="886"/>
      <c r="JFP95" s="887"/>
      <c r="JFQ95" s="887"/>
      <c r="JFR95" s="887"/>
      <c r="JFS95" s="887"/>
      <c r="JFT95" s="887"/>
      <c r="JFU95" s="887"/>
      <c r="JFV95" s="887"/>
      <c r="JFW95" s="888"/>
      <c r="JFX95" s="886"/>
      <c r="JFY95" s="887"/>
      <c r="JFZ95" s="887"/>
      <c r="JGA95" s="887"/>
      <c r="JGB95" s="887"/>
      <c r="JGC95" s="887"/>
      <c r="JGD95" s="887"/>
      <c r="JGE95" s="887"/>
      <c r="JGF95" s="888"/>
      <c r="JGG95" s="886"/>
      <c r="JGH95" s="887"/>
      <c r="JGI95" s="887"/>
      <c r="JGJ95" s="887"/>
      <c r="JGK95" s="887"/>
      <c r="JGL95" s="887"/>
      <c r="JGM95" s="887"/>
      <c r="JGN95" s="887"/>
      <c r="JGO95" s="888"/>
      <c r="JGP95" s="886"/>
      <c r="JGQ95" s="887"/>
      <c r="JGR95" s="887"/>
      <c r="JGS95" s="887"/>
      <c r="JGT95" s="887"/>
      <c r="JGU95" s="887"/>
      <c r="JGV95" s="887"/>
      <c r="JGW95" s="887"/>
      <c r="JGX95" s="888"/>
      <c r="JGY95" s="886"/>
      <c r="JGZ95" s="887"/>
      <c r="JHA95" s="887"/>
      <c r="JHB95" s="887"/>
      <c r="JHC95" s="887"/>
      <c r="JHD95" s="887"/>
      <c r="JHE95" s="887"/>
      <c r="JHF95" s="887"/>
      <c r="JHG95" s="888"/>
      <c r="JHH95" s="886"/>
      <c r="JHI95" s="887"/>
      <c r="JHJ95" s="887"/>
      <c r="JHK95" s="887"/>
      <c r="JHL95" s="887"/>
      <c r="JHM95" s="887"/>
      <c r="JHN95" s="887"/>
      <c r="JHO95" s="887"/>
      <c r="JHP95" s="888"/>
      <c r="JHQ95" s="886"/>
      <c r="JHR95" s="887"/>
      <c r="JHS95" s="887"/>
      <c r="JHT95" s="887"/>
      <c r="JHU95" s="887"/>
      <c r="JHV95" s="887"/>
      <c r="JHW95" s="887"/>
      <c r="JHX95" s="887"/>
      <c r="JHY95" s="888"/>
      <c r="JHZ95" s="886"/>
      <c r="JIA95" s="887"/>
      <c r="JIB95" s="887"/>
      <c r="JIC95" s="887"/>
      <c r="JID95" s="887"/>
      <c r="JIE95" s="887"/>
      <c r="JIF95" s="887"/>
      <c r="JIG95" s="887"/>
      <c r="JIH95" s="888"/>
      <c r="JII95" s="886"/>
      <c r="JIJ95" s="887"/>
      <c r="JIK95" s="887"/>
      <c r="JIL95" s="887"/>
      <c r="JIM95" s="887"/>
      <c r="JIN95" s="887"/>
      <c r="JIO95" s="887"/>
      <c r="JIP95" s="887"/>
      <c r="JIQ95" s="888"/>
      <c r="JIR95" s="886"/>
      <c r="JIS95" s="887"/>
      <c r="JIT95" s="887"/>
      <c r="JIU95" s="887"/>
      <c r="JIV95" s="887"/>
      <c r="JIW95" s="887"/>
      <c r="JIX95" s="887"/>
      <c r="JIY95" s="887"/>
      <c r="JIZ95" s="888"/>
      <c r="JJA95" s="886"/>
      <c r="JJB95" s="887"/>
      <c r="JJC95" s="887"/>
      <c r="JJD95" s="887"/>
      <c r="JJE95" s="887"/>
      <c r="JJF95" s="887"/>
      <c r="JJG95" s="887"/>
      <c r="JJH95" s="887"/>
      <c r="JJI95" s="888"/>
      <c r="JJJ95" s="886"/>
      <c r="JJK95" s="887"/>
      <c r="JJL95" s="887"/>
      <c r="JJM95" s="887"/>
      <c r="JJN95" s="887"/>
      <c r="JJO95" s="887"/>
      <c r="JJP95" s="887"/>
      <c r="JJQ95" s="887"/>
      <c r="JJR95" s="888"/>
      <c r="JJS95" s="886"/>
      <c r="JJT95" s="887"/>
      <c r="JJU95" s="887"/>
      <c r="JJV95" s="887"/>
      <c r="JJW95" s="887"/>
      <c r="JJX95" s="887"/>
      <c r="JJY95" s="887"/>
      <c r="JJZ95" s="887"/>
      <c r="JKA95" s="888"/>
      <c r="JKB95" s="886"/>
      <c r="JKC95" s="887"/>
      <c r="JKD95" s="887"/>
      <c r="JKE95" s="887"/>
      <c r="JKF95" s="887"/>
      <c r="JKG95" s="887"/>
      <c r="JKH95" s="887"/>
      <c r="JKI95" s="887"/>
      <c r="JKJ95" s="888"/>
      <c r="JKK95" s="886"/>
      <c r="JKL95" s="887"/>
      <c r="JKM95" s="887"/>
      <c r="JKN95" s="887"/>
      <c r="JKO95" s="887"/>
      <c r="JKP95" s="887"/>
      <c r="JKQ95" s="887"/>
      <c r="JKR95" s="887"/>
      <c r="JKS95" s="888"/>
      <c r="JKT95" s="886"/>
      <c r="JKU95" s="887"/>
      <c r="JKV95" s="887"/>
      <c r="JKW95" s="887"/>
      <c r="JKX95" s="887"/>
      <c r="JKY95" s="887"/>
      <c r="JKZ95" s="887"/>
      <c r="JLA95" s="887"/>
      <c r="JLB95" s="888"/>
      <c r="JLC95" s="886"/>
      <c r="JLD95" s="887"/>
      <c r="JLE95" s="887"/>
      <c r="JLF95" s="887"/>
      <c r="JLG95" s="887"/>
      <c r="JLH95" s="887"/>
      <c r="JLI95" s="887"/>
      <c r="JLJ95" s="887"/>
      <c r="JLK95" s="888"/>
      <c r="JLL95" s="886"/>
      <c r="JLM95" s="887"/>
      <c r="JLN95" s="887"/>
      <c r="JLO95" s="887"/>
      <c r="JLP95" s="887"/>
      <c r="JLQ95" s="887"/>
      <c r="JLR95" s="887"/>
      <c r="JLS95" s="887"/>
      <c r="JLT95" s="888"/>
      <c r="JLU95" s="886"/>
      <c r="JLV95" s="887"/>
      <c r="JLW95" s="887"/>
      <c r="JLX95" s="887"/>
      <c r="JLY95" s="887"/>
      <c r="JLZ95" s="887"/>
      <c r="JMA95" s="887"/>
      <c r="JMB95" s="887"/>
      <c r="JMC95" s="888"/>
      <c r="JMD95" s="886"/>
      <c r="JME95" s="887"/>
      <c r="JMF95" s="887"/>
      <c r="JMG95" s="887"/>
      <c r="JMH95" s="887"/>
      <c r="JMI95" s="887"/>
      <c r="JMJ95" s="887"/>
      <c r="JMK95" s="887"/>
      <c r="JML95" s="888"/>
      <c r="JMM95" s="886"/>
      <c r="JMN95" s="887"/>
      <c r="JMO95" s="887"/>
      <c r="JMP95" s="887"/>
      <c r="JMQ95" s="887"/>
      <c r="JMR95" s="887"/>
      <c r="JMS95" s="887"/>
      <c r="JMT95" s="887"/>
      <c r="JMU95" s="888"/>
      <c r="JMV95" s="886"/>
      <c r="JMW95" s="887"/>
      <c r="JMX95" s="887"/>
      <c r="JMY95" s="887"/>
      <c r="JMZ95" s="887"/>
      <c r="JNA95" s="887"/>
      <c r="JNB95" s="887"/>
      <c r="JNC95" s="887"/>
      <c r="JND95" s="888"/>
      <c r="JNE95" s="886"/>
      <c r="JNF95" s="887"/>
      <c r="JNG95" s="887"/>
      <c r="JNH95" s="887"/>
      <c r="JNI95" s="887"/>
      <c r="JNJ95" s="887"/>
      <c r="JNK95" s="887"/>
      <c r="JNL95" s="887"/>
      <c r="JNM95" s="888"/>
      <c r="JNN95" s="886"/>
      <c r="JNO95" s="887"/>
      <c r="JNP95" s="887"/>
      <c r="JNQ95" s="887"/>
      <c r="JNR95" s="887"/>
      <c r="JNS95" s="887"/>
      <c r="JNT95" s="887"/>
      <c r="JNU95" s="887"/>
      <c r="JNV95" s="888"/>
      <c r="JNW95" s="886"/>
      <c r="JNX95" s="887"/>
      <c r="JNY95" s="887"/>
      <c r="JNZ95" s="887"/>
      <c r="JOA95" s="887"/>
      <c r="JOB95" s="887"/>
      <c r="JOC95" s="887"/>
      <c r="JOD95" s="887"/>
      <c r="JOE95" s="888"/>
      <c r="JOF95" s="886"/>
      <c r="JOG95" s="887"/>
      <c r="JOH95" s="887"/>
      <c r="JOI95" s="887"/>
      <c r="JOJ95" s="887"/>
      <c r="JOK95" s="887"/>
      <c r="JOL95" s="887"/>
      <c r="JOM95" s="887"/>
      <c r="JON95" s="888"/>
      <c r="JOO95" s="886"/>
      <c r="JOP95" s="887"/>
      <c r="JOQ95" s="887"/>
      <c r="JOR95" s="887"/>
      <c r="JOS95" s="887"/>
      <c r="JOT95" s="887"/>
      <c r="JOU95" s="887"/>
      <c r="JOV95" s="887"/>
      <c r="JOW95" s="888"/>
      <c r="JOX95" s="886"/>
      <c r="JOY95" s="887"/>
      <c r="JOZ95" s="887"/>
      <c r="JPA95" s="887"/>
      <c r="JPB95" s="887"/>
      <c r="JPC95" s="887"/>
      <c r="JPD95" s="887"/>
      <c r="JPE95" s="887"/>
      <c r="JPF95" s="888"/>
      <c r="JPG95" s="886"/>
      <c r="JPH95" s="887"/>
      <c r="JPI95" s="887"/>
      <c r="JPJ95" s="887"/>
      <c r="JPK95" s="887"/>
      <c r="JPL95" s="887"/>
      <c r="JPM95" s="887"/>
      <c r="JPN95" s="887"/>
      <c r="JPO95" s="888"/>
      <c r="JPP95" s="886"/>
      <c r="JPQ95" s="887"/>
      <c r="JPR95" s="887"/>
      <c r="JPS95" s="887"/>
      <c r="JPT95" s="887"/>
      <c r="JPU95" s="887"/>
      <c r="JPV95" s="887"/>
      <c r="JPW95" s="887"/>
      <c r="JPX95" s="888"/>
      <c r="JPY95" s="886"/>
      <c r="JPZ95" s="887"/>
      <c r="JQA95" s="887"/>
      <c r="JQB95" s="887"/>
      <c r="JQC95" s="887"/>
      <c r="JQD95" s="887"/>
      <c r="JQE95" s="887"/>
      <c r="JQF95" s="887"/>
      <c r="JQG95" s="888"/>
      <c r="JQH95" s="886"/>
      <c r="JQI95" s="887"/>
      <c r="JQJ95" s="887"/>
      <c r="JQK95" s="887"/>
      <c r="JQL95" s="887"/>
      <c r="JQM95" s="887"/>
      <c r="JQN95" s="887"/>
      <c r="JQO95" s="887"/>
      <c r="JQP95" s="888"/>
      <c r="JQQ95" s="886"/>
      <c r="JQR95" s="887"/>
      <c r="JQS95" s="887"/>
      <c r="JQT95" s="887"/>
      <c r="JQU95" s="887"/>
      <c r="JQV95" s="887"/>
      <c r="JQW95" s="887"/>
      <c r="JQX95" s="887"/>
      <c r="JQY95" s="888"/>
      <c r="JQZ95" s="886"/>
      <c r="JRA95" s="887"/>
      <c r="JRB95" s="887"/>
      <c r="JRC95" s="887"/>
      <c r="JRD95" s="887"/>
      <c r="JRE95" s="887"/>
      <c r="JRF95" s="887"/>
      <c r="JRG95" s="887"/>
      <c r="JRH95" s="888"/>
      <c r="JRI95" s="886"/>
      <c r="JRJ95" s="887"/>
      <c r="JRK95" s="887"/>
      <c r="JRL95" s="887"/>
      <c r="JRM95" s="887"/>
      <c r="JRN95" s="887"/>
      <c r="JRO95" s="887"/>
      <c r="JRP95" s="887"/>
      <c r="JRQ95" s="888"/>
      <c r="JRR95" s="886"/>
      <c r="JRS95" s="887"/>
      <c r="JRT95" s="887"/>
      <c r="JRU95" s="887"/>
      <c r="JRV95" s="887"/>
      <c r="JRW95" s="887"/>
      <c r="JRX95" s="887"/>
      <c r="JRY95" s="887"/>
      <c r="JRZ95" s="888"/>
      <c r="JSA95" s="886"/>
      <c r="JSB95" s="887"/>
      <c r="JSC95" s="887"/>
      <c r="JSD95" s="887"/>
      <c r="JSE95" s="887"/>
      <c r="JSF95" s="887"/>
      <c r="JSG95" s="887"/>
      <c r="JSH95" s="887"/>
      <c r="JSI95" s="888"/>
      <c r="JSJ95" s="886"/>
      <c r="JSK95" s="887"/>
      <c r="JSL95" s="887"/>
      <c r="JSM95" s="887"/>
      <c r="JSN95" s="887"/>
      <c r="JSO95" s="887"/>
      <c r="JSP95" s="887"/>
      <c r="JSQ95" s="887"/>
      <c r="JSR95" s="888"/>
      <c r="JSS95" s="886"/>
      <c r="JST95" s="887"/>
      <c r="JSU95" s="887"/>
      <c r="JSV95" s="887"/>
      <c r="JSW95" s="887"/>
      <c r="JSX95" s="887"/>
      <c r="JSY95" s="887"/>
      <c r="JSZ95" s="887"/>
      <c r="JTA95" s="888"/>
      <c r="JTB95" s="886"/>
      <c r="JTC95" s="887"/>
      <c r="JTD95" s="887"/>
      <c r="JTE95" s="887"/>
      <c r="JTF95" s="887"/>
      <c r="JTG95" s="887"/>
      <c r="JTH95" s="887"/>
      <c r="JTI95" s="887"/>
      <c r="JTJ95" s="888"/>
      <c r="JTK95" s="886"/>
      <c r="JTL95" s="887"/>
      <c r="JTM95" s="887"/>
      <c r="JTN95" s="887"/>
      <c r="JTO95" s="887"/>
      <c r="JTP95" s="887"/>
      <c r="JTQ95" s="887"/>
      <c r="JTR95" s="887"/>
      <c r="JTS95" s="888"/>
      <c r="JTT95" s="886"/>
      <c r="JTU95" s="887"/>
      <c r="JTV95" s="887"/>
      <c r="JTW95" s="887"/>
      <c r="JTX95" s="887"/>
      <c r="JTY95" s="887"/>
      <c r="JTZ95" s="887"/>
      <c r="JUA95" s="887"/>
      <c r="JUB95" s="888"/>
      <c r="JUC95" s="886"/>
      <c r="JUD95" s="887"/>
      <c r="JUE95" s="887"/>
      <c r="JUF95" s="887"/>
      <c r="JUG95" s="887"/>
      <c r="JUH95" s="887"/>
      <c r="JUI95" s="887"/>
      <c r="JUJ95" s="887"/>
      <c r="JUK95" s="888"/>
      <c r="JUL95" s="886"/>
      <c r="JUM95" s="887"/>
      <c r="JUN95" s="887"/>
      <c r="JUO95" s="887"/>
      <c r="JUP95" s="887"/>
      <c r="JUQ95" s="887"/>
      <c r="JUR95" s="887"/>
      <c r="JUS95" s="887"/>
      <c r="JUT95" s="888"/>
      <c r="JUU95" s="886"/>
      <c r="JUV95" s="887"/>
      <c r="JUW95" s="887"/>
      <c r="JUX95" s="887"/>
      <c r="JUY95" s="887"/>
      <c r="JUZ95" s="887"/>
      <c r="JVA95" s="887"/>
      <c r="JVB95" s="887"/>
      <c r="JVC95" s="888"/>
      <c r="JVD95" s="886"/>
      <c r="JVE95" s="887"/>
      <c r="JVF95" s="887"/>
      <c r="JVG95" s="887"/>
      <c r="JVH95" s="887"/>
      <c r="JVI95" s="887"/>
      <c r="JVJ95" s="887"/>
      <c r="JVK95" s="887"/>
      <c r="JVL95" s="888"/>
      <c r="JVM95" s="886"/>
      <c r="JVN95" s="887"/>
      <c r="JVO95" s="887"/>
      <c r="JVP95" s="887"/>
      <c r="JVQ95" s="887"/>
      <c r="JVR95" s="887"/>
      <c r="JVS95" s="887"/>
      <c r="JVT95" s="887"/>
      <c r="JVU95" s="888"/>
      <c r="JVV95" s="886"/>
      <c r="JVW95" s="887"/>
      <c r="JVX95" s="887"/>
      <c r="JVY95" s="887"/>
      <c r="JVZ95" s="887"/>
      <c r="JWA95" s="887"/>
      <c r="JWB95" s="887"/>
      <c r="JWC95" s="887"/>
      <c r="JWD95" s="888"/>
      <c r="JWE95" s="886"/>
      <c r="JWF95" s="887"/>
      <c r="JWG95" s="887"/>
      <c r="JWH95" s="887"/>
      <c r="JWI95" s="887"/>
      <c r="JWJ95" s="887"/>
      <c r="JWK95" s="887"/>
      <c r="JWL95" s="887"/>
      <c r="JWM95" s="888"/>
      <c r="JWN95" s="886"/>
      <c r="JWO95" s="887"/>
      <c r="JWP95" s="887"/>
      <c r="JWQ95" s="887"/>
      <c r="JWR95" s="887"/>
      <c r="JWS95" s="887"/>
      <c r="JWT95" s="887"/>
      <c r="JWU95" s="887"/>
      <c r="JWV95" s="888"/>
      <c r="JWW95" s="886"/>
      <c r="JWX95" s="887"/>
      <c r="JWY95" s="887"/>
      <c r="JWZ95" s="887"/>
      <c r="JXA95" s="887"/>
      <c r="JXB95" s="887"/>
      <c r="JXC95" s="887"/>
      <c r="JXD95" s="887"/>
      <c r="JXE95" s="888"/>
      <c r="JXF95" s="886"/>
      <c r="JXG95" s="887"/>
      <c r="JXH95" s="887"/>
      <c r="JXI95" s="887"/>
      <c r="JXJ95" s="887"/>
      <c r="JXK95" s="887"/>
      <c r="JXL95" s="887"/>
      <c r="JXM95" s="887"/>
      <c r="JXN95" s="888"/>
      <c r="JXO95" s="886"/>
      <c r="JXP95" s="887"/>
      <c r="JXQ95" s="887"/>
      <c r="JXR95" s="887"/>
      <c r="JXS95" s="887"/>
      <c r="JXT95" s="887"/>
      <c r="JXU95" s="887"/>
      <c r="JXV95" s="887"/>
      <c r="JXW95" s="888"/>
      <c r="JXX95" s="886"/>
      <c r="JXY95" s="887"/>
      <c r="JXZ95" s="887"/>
      <c r="JYA95" s="887"/>
      <c r="JYB95" s="887"/>
      <c r="JYC95" s="887"/>
      <c r="JYD95" s="887"/>
      <c r="JYE95" s="887"/>
      <c r="JYF95" s="888"/>
      <c r="JYG95" s="886"/>
      <c r="JYH95" s="887"/>
      <c r="JYI95" s="887"/>
      <c r="JYJ95" s="887"/>
      <c r="JYK95" s="887"/>
      <c r="JYL95" s="887"/>
      <c r="JYM95" s="887"/>
      <c r="JYN95" s="887"/>
      <c r="JYO95" s="888"/>
      <c r="JYP95" s="886"/>
      <c r="JYQ95" s="887"/>
      <c r="JYR95" s="887"/>
      <c r="JYS95" s="887"/>
      <c r="JYT95" s="887"/>
      <c r="JYU95" s="887"/>
      <c r="JYV95" s="887"/>
      <c r="JYW95" s="887"/>
      <c r="JYX95" s="888"/>
      <c r="JYY95" s="886"/>
      <c r="JYZ95" s="887"/>
      <c r="JZA95" s="887"/>
      <c r="JZB95" s="887"/>
      <c r="JZC95" s="887"/>
      <c r="JZD95" s="887"/>
      <c r="JZE95" s="887"/>
      <c r="JZF95" s="887"/>
      <c r="JZG95" s="888"/>
      <c r="JZH95" s="886"/>
      <c r="JZI95" s="887"/>
      <c r="JZJ95" s="887"/>
      <c r="JZK95" s="887"/>
      <c r="JZL95" s="887"/>
      <c r="JZM95" s="887"/>
      <c r="JZN95" s="887"/>
      <c r="JZO95" s="887"/>
      <c r="JZP95" s="888"/>
      <c r="JZQ95" s="886"/>
      <c r="JZR95" s="887"/>
      <c r="JZS95" s="887"/>
      <c r="JZT95" s="887"/>
      <c r="JZU95" s="887"/>
      <c r="JZV95" s="887"/>
      <c r="JZW95" s="887"/>
      <c r="JZX95" s="887"/>
      <c r="JZY95" s="888"/>
      <c r="JZZ95" s="886"/>
      <c r="KAA95" s="887"/>
      <c r="KAB95" s="887"/>
      <c r="KAC95" s="887"/>
      <c r="KAD95" s="887"/>
      <c r="KAE95" s="887"/>
      <c r="KAF95" s="887"/>
      <c r="KAG95" s="887"/>
      <c r="KAH95" s="888"/>
      <c r="KAI95" s="886"/>
      <c r="KAJ95" s="887"/>
      <c r="KAK95" s="887"/>
      <c r="KAL95" s="887"/>
      <c r="KAM95" s="887"/>
      <c r="KAN95" s="887"/>
      <c r="KAO95" s="887"/>
      <c r="KAP95" s="887"/>
      <c r="KAQ95" s="888"/>
      <c r="KAR95" s="886"/>
      <c r="KAS95" s="887"/>
      <c r="KAT95" s="887"/>
      <c r="KAU95" s="887"/>
      <c r="KAV95" s="887"/>
      <c r="KAW95" s="887"/>
      <c r="KAX95" s="887"/>
      <c r="KAY95" s="887"/>
      <c r="KAZ95" s="888"/>
      <c r="KBA95" s="886"/>
      <c r="KBB95" s="887"/>
      <c r="KBC95" s="887"/>
      <c r="KBD95" s="887"/>
      <c r="KBE95" s="887"/>
      <c r="KBF95" s="887"/>
      <c r="KBG95" s="887"/>
      <c r="KBH95" s="887"/>
      <c r="KBI95" s="888"/>
      <c r="KBJ95" s="886"/>
      <c r="KBK95" s="887"/>
      <c r="KBL95" s="887"/>
      <c r="KBM95" s="887"/>
      <c r="KBN95" s="887"/>
      <c r="KBO95" s="887"/>
      <c r="KBP95" s="887"/>
      <c r="KBQ95" s="887"/>
      <c r="KBR95" s="888"/>
      <c r="KBS95" s="886"/>
      <c r="KBT95" s="887"/>
      <c r="KBU95" s="887"/>
      <c r="KBV95" s="887"/>
      <c r="KBW95" s="887"/>
      <c r="KBX95" s="887"/>
      <c r="KBY95" s="887"/>
      <c r="KBZ95" s="887"/>
      <c r="KCA95" s="888"/>
      <c r="KCB95" s="886"/>
      <c r="KCC95" s="887"/>
      <c r="KCD95" s="887"/>
      <c r="KCE95" s="887"/>
      <c r="KCF95" s="887"/>
      <c r="KCG95" s="887"/>
      <c r="KCH95" s="887"/>
      <c r="KCI95" s="887"/>
      <c r="KCJ95" s="888"/>
      <c r="KCK95" s="886"/>
      <c r="KCL95" s="887"/>
      <c r="KCM95" s="887"/>
      <c r="KCN95" s="887"/>
      <c r="KCO95" s="887"/>
      <c r="KCP95" s="887"/>
      <c r="KCQ95" s="887"/>
      <c r="KCR95" s="887"/>
      <c r="KCS95" s="888"/>
      <c r="KCT95" s="886"/>
      <c r="KCU95" s="887"/>
      <c r="KCV95" s="887"/>
      <c r="KCW95" s="887"/>
      <c r="KCX95" s="887"/>
      <c r="KCY95" s="887"/>
      <c r="KCZ95" s="887"/>
      <c r="KDA95" s="887"/>
      <c r="KDB95" s="888"/>
      <c r="KDC95" s="886"/>
      <c r="KDD95" s="887"/>
      <c r="KDE95" s="887"/>
      <c r="KDF95" s="887"/>
      <c r="KDG95" s="887"/>
      <c r="KDH95" s="887"/>
      <c r="KDI95" s="887"/>
      <c r="KDJ95" s="887"/>
      <c r="KDK95" s="888"/>
      <c r="KDL95" s="886"/>
      <c r="KDM95" s="887"/>
      <c r="KDN95" s="887"/>
      <c r="KDO95" s="887"/>
      <c r="KDP95" s="887"/>
      <c r="KDQ95" s="887"/>
      <c r="KDR95" s="887"/>
      <c r="KDS95" s="887"/>
      <c r="KDT95" s="888"/>
      <c r="KDU95" s="886"/>
      <c r="KDV95" s="887"/>
      <c r="KDW95" s="887"/>
      <c r="KDX95" s="887"/>
      <c r="KDY95" s="887"/>
      <c r="KDZ95" s="887"/>
      <c r="KEA95" s="887"/>
      <c r="KEB95" s="887"/>
      <c r="KEC95" s="888"/>
      <c r="KED95" s="886"/>
      <c r="KEE95" s="887"/>
      <c r="KEF95" s="887"/>
      <c r="KEG95" s="887"/>
      <c r="KEH95" s="887"/>
      <c r="KEI95" s="887"/>
      <c r="KEJ95" s="887"/>
      <c r="KEK95" s="887"/>
      <c r="KEL95" s="888"/>
      <c r="KEM95" s="886"/>
      <c r="KEN95" s="887"/>
      <c r="KEO95" s="887"/>
      <c r="KEP95" s="887"/>
      <c r="KEQ95" s="887"/>
      <c r="KER95" s="887"/>
      <c r="KES95" s="887"/>
      <c r="KET95" s="887"/>
      <c r="KEU95" s="888"/>
      <c r="KEV95" s="886"/>
      <c r="KEW95" s="887"/>
      <c r="KEX95" s="887"/>
      <c r="KEY95" s="887"/>
      <c r="KEZ95" s="887"/>
      <c r="KFA95" s="887"/>
      <c r="KFB95" s="887"/>
      <c r="KFC95" s="887"/>
      <c r="KFD95" s="888"/>
      <c r="KFE95" s="886"/>
      <c r="KFF95" s="887"/>
      <c r="KFG95" s="887"/>
      <c r="KFH95" s="887"/>
      <c r="KFI95" s="887"/>
      <c r="KFJ95" s="887"/>
      <c r="KFK95" s="887"/>
      <c r="KFL95" s="887"/>
      <c r="KFM95" s="888"/>
      <c r="KFN95" s="886"/>
      <c r="KFO95" s="887"/>
      <c r="KFP95" s="887"/>
      <c r="KFQ95" s="887"/>
      <c r="KFR95" s="887"/>
      <c r="KFS95" s="887"/>
      <c r="KFT95" s="887"/>
      <c r="KFU95" s="887"/>
      <c r="KFV95" s="888"/>
      <c r="KFW95" s="886"/>
      <c r="KFX95" s="887"/>
      <c r="KFY95" s="887"/>
      <c r="KFZ95" s="887"/>
      <c r="KGA95" s="887"/>
      <c r="KGB95" s="887"/>
      <c r="KGC95" s="887"/>
      <c r="KGD95" s="887"/>
      <c r="KGE95" s="888"/>
      <c r="KGF95" s="886"/>
      <c r="KGG95" s="887"/>
      <c r="KGH95" s="887"/>
      <c r="KGI95" s="887"/>
      <c r="KGJ95" s="887"/>
      <c r="KGK95" s="887"/>
      <c r="KGL95" s="887"/>
      <c r="KGM95" s="887"/>
      <c r="KGN95" s="888"/>
      <c r="KGO95" s="886"/>
      <c r="KGP95" s="887"/>
      <c r="KGQ95" s="887"/>
      <c r="KGR95" s="887"/>
      <c r="KGS95" s="887"/>
      <c r="KGT95" s="887"/>
      <c r="KGU95" s="887"/>
      <c r="KGV95" s="887"/>
      <c r="KGW95" s="888"/>
      <c r="KGX95" s="886"/>
      <c r="KGY95" s="887"/>
      <c r="KGZ95" s="887"/>
      <c r="KHA95" s="887"/>
      <c r="KHB95" s="887"/>
      <c r="KHC95" s="887"/>
      <c r="KHD95" s="887"/>
      <c r="KHE95" s="887"/>
      <c r="KHF95" s="888"/>
      <c r="KHG95" s="886"/>
      <c r="KHH95" s="887"/>
      <c r="KHI95" s="887"/>
      <c r="KHJ95" s="887"/>
      <c r="KHK95" s="887"/>
      <c r="KHL95" s="887"/>
      <c r="KHM95" s="887"/>
      <c r="KHN95" s="887"/>
      <c r="KHO95" s="888"/>
      <c r="KHP95" s="886"/>
      <c r="KHQ95" s="887"/>
      <c r="KHR95" s="887"/>
      <c r="KHS95" s="887"/>
      <c r="KHT95" s="887"/>
      <c r="KHU95" s="887"/>
      <c r="KHV95" s="887"/>
      <c r="KHW95" s="887"/>
      <c r="KHX95" s="888"/>
      <c r="KHY95" s="886"/>
      <c r="KHZ95" s="887"/>
      <c r="KIA95" s="887"/>
      <c r="KIB95" s="887"/>
      <c r="KIC95" s="887"/>
      <c r="KID95" s="887"/>
      <c r="KIE95" s="887"/>
      <c r="KIF95" s="887"/>
      <c r="KIG95" s="888"/>
      <c r="KIH95" s="886"/>
      <c r="KII95" s="887"/>
      <c r="KIJ95" s="887"/>
      <c r="KIK95" s="887"/>
      <c r="KIL95" s="887"/>
      <c r="KIM95" s="887"/>
      <c r="KIN95" s="887"/>
      <c r="KIO95" s="887"/>
      <c r="KIP95" s="888"/>
      <c r="KIQ95" s="886"/>
      <c r="KIR95" s="887"/>
      <c r="KIS95" s="887"/>
      <c r="KIT95" s="887"/>
      <c r="KIU95" s="887"/>
      <c r="KIV95" s="887"/>
      <c r="KIW95" s="887"/>
      <c r="KIX95" s="887"/>
      <c r="KIY95" s="888"/>
      <c r="KIZ95" s="886"/>
      <c r="KJA95" s="887"/>
      <c r="KJB95" s="887"/>
      <c r="KJC95" s="887"/>
      <c r="KJD95" s="887"/>
      <c r="KJE95" s="887"/>
      <c r="KJF95" s="887"/>
      <c r="KJG95" s="887"/>
      <c r="KJH95" s="888"/>
      <c r="KJI95" s="886"/>
      <c r="KJJ95" s="887"/>
      <c r="KJK95" s="887"/>
      <c r="KJL95" s="887"/>
      <c r="KJM95" s="887"/>
      <c r="KJN95" s="887"/>
      <c r="KJO95" s="887"/>
      <c r="KJP95" s="887"/>
      <c r="KJQ95" s="888"/>
      <c r="KJR95" s="886"/>
      <c r="KJS95" s="887"/>
      <c r="KJT95" s="887"/>
      <c r="KJU95" s="887"/>
      <c r="KJV95" s="887"/>
      <c r="KJW95" s="887"/>
      <c r="KJX95" s="887"/>
      <c r="KJY95" s="887"/>
      <c r="KJZ95" s="888"/>
      <c r="KKA95" s="886"/>
      <c r="KKB95" s="887"/>
      <c r="KKC95" s="887"/>
      <c r="KKD95" s="887"/>
      <c r="KKE95" s="887"/>
      <c r="KKF95" s="887"/>
      <c r="KKG95" s="887"/>
      <c r="KKH95" s="887"/>
      <c r="KKI95" s="888"/>
      <c r="KKJ95" s="886"/>
      <c r="KKK95" s="887"/>
      <c r="KKL95" s="887"/>
      <c r="KKM95" s="887"/>
      <c r="KKN95" s="887"/>
      <c r="KKO95" s="887"/>
      <c r="KKP95" s="887"/>
      <c r="KKQ95" s="887"/>
      <c r="KKR95" s="888"/>
      <c r="KKS95" s="886"/>
      <c r="KKT95" s="887"/>
      <c r="KKU95" s="887"/>
      <c r="KKV95" s="887"/>
      <c r="KKW95" s="887"/>
      <c r="KKX95" s="887"/>
      <c r="KKY95" s="887"/>
      <c r="KKZ95" s="887"/>
      <c r="KLA95" s="888"/>
      <c r="KLB95" s="886"/>
      <c r="KLC95" s="887"/>
      <c r="KLD95" s="887"/>
      <c r="KLE95" s="887"/>
      <c r="KLF95" s="887"/>
      <c r="KLG95" s="887"/>
      <c r="KLH95" s="887"/>
      <c r="KLI95" s="887"/>
      <c r="KLJ95" s="888"/>
      <c r="KLK95" s="886"/>
      <c r="KLL95" s="887"/>
      <c r="KLM95" s="887"/>
      <c r="KLN95" s="887"/>
      <c r="KLO95" s="887"/>
      <c r="KLP95" s="887"/>
      <c r="KLQ95" s="887"/>
      <c r="KLR95" s="887"/>
      <c r="KLS95" s="888"/>
      <c r="KLT95" s="886"/>
      <c r="KLU95" s="887"/>
      <c r="KLV95" s="887"/>
      <c r="KLW95" s="887"/>
      <c r="KLX95" s="887"/>
      <c r="KLY95" s="887"/>
      <c r="KLZ95" s="887"/>
      <c r="KMA95" s="887"/>
      <c r="KMB95" s="888"/>
      <c r="KMC95" s="886"/>
      <c r="KMD95" s="887"/>
      <c r="KME95" s="887"/>
      <c r="KMF95" s="887"/>
      <c r="KMG95" s="887"/>
      <c r="KMH95" s="887"/>
      <c r="KMI95" s="887"/>
      <c r="KMJ95" s="887"/>
      <c r="KMK95" s="888"/>
      <c r="KML95" s="886"/>
      <c r="KMM95" s="887"/>
      <c r="KMN95" s="887"/>
      <c r="KMO95" s="887"/>
      <c r="KMP95" s="887"/>
      <c r="KMQ95" s="887"/>
      <c r="KMR95" s="887"/>
      <c r="KMS95" s="887"/>
      <c r="KMT95" s="888"/>
      <c r="KMU95" s="886"/>
      <c r="KMV95" s="887"/>
      <c r="KMW95" s="887"/>
      <c r="KMX95" s="887"/>
      <c r="KMY95" s="887"/>
      <c r="KMZ95" s="887"/>
      <c r="KNA95" s="887"/>
      <c r="KNB95" s="887"/>
      <c r="KNC95" s="888"/>
      <c r="KND95" s="886"/>
      <c r="KNE95" s="887"/>
      <c r="KNF95" s="887"/>
      <c r="KNG95" s="887"/>
      <c r="KNH95" s="887"/>
      <c r="KNI95" s="887"/>
      <c r="KNJ95" s="887"/>
      <c r="KNK95" s="887"/>
      <c r="KNL95" s="888"/>
      <c r="KNM95" s="886"/>
      <c r="KNN95" s="887"/>
      <c r="KNO95" s="887"/>
      <c r="KNP95" s="887"/>
      <c r="KNQ95" s="887"/>
      <c r="KNR95" s="887"/>
      <c r="KNS95" s="887"/>
      <c r="KNT95" s="887"/>
      <c r="KNU95" s="888"/>
      <c r="KNV95" s="886"/>
      <c r="KNW95" s="887"/>
      <c r="KNX95" s="887"/>
      <c r="KNY95" s="887"/>
      <c r="KNZ95" s="887"/>
      <c r="KOA95" s="887"/>
      <c r="KOB95" s="887"/>
      <c r="KOC95" s="887"/>
      <c r="KOD95" s="888"/>
      <c r="KOE95" s="886"/>
      <c r="KOF95" s="887"/>
      <c r="KOG95" s="887"/>
      <c r="KOH95" s="887"/>
      <c r="KOI95" s="887"/>
      <c r="KOJ95" s="887"/>
      <c r="KOK95" s="887"/>
      <c r="KOL95" s="887"/>
      <c r="KOM95" s="888"/>
      <c r="KON95" s="886"/>
      <c r="KOO95" s="887"/>
      <c r="KOP95" s="887"/>
      <c r="KOQ95" s="887"/>
      <c r="KOR95" s="887"/>
      <c r="KOS95" s="887"/>
      <c r="KOT95" s="887"/>
      <c r="KOU95" s="887"/>
      <c r="KOV95" s="888"/>
      <c r="KOW95" s="886"/>
      <c r="KOX95" s="887"/>
      <c r="KOY95" s="887"/>
      <c r="KOZ95" s="887"/>
      <c r="KPA95" s="887"/>
      <c r="KPB95" s="887"/>
      <c r="KPC95" s="887"/>
      <c r="KPD95" s="887"/>
      <c r="KPE95" s="888"/>
      <c r="KPF95" s="886"/>
      <c r="KPG95" s="887"/>
      <c r="KPH95" s="887"/>
      <c r="KPI95" s="887"/>
      <c r="KPJ95" s="887"/>
      <c r="KPK95" s="887"/>
      <c r="KPL95" s="887"/>
      <c r="KPM95" s="887"/>
      <c r="KPN95" s="888"/>
      <c r="KPO95" s="886"/>
      <c r="KPP95" s="887"/>
      <c r="KPQ95" s="887"/>
      <c r="KPR95" s="887"/>
      <c r="KPS95" s="887"/>
      <c r="KPT95" s="887"/>
      <c r="KPU95" s="887"/>
      <c r="KPV95" s="887"/>
      <c r="KPW95" s="888"/>
      <c r="KPX95" s="886"/>
      <c r="KPY95" s="887"/>
      <c r="KPZ95" s="887"/>
      <c r="KQA95" s="887"/>
      <c r="KQB95" s="887"/>
      <c r="KQC95" s="887"/>
      <c r="KQD95" s="887"/>
      <c r="KQE95" s="887"/>
      <c r="KQF95" s="888"/>
      <c r="KQG95" s="886"/>
      <c r="KQH95" s="887"/>
      <c r="KQI95" s="887"/>
      <c r="KQJ95" s="887"/>
      <c r="KQK95" s="887"/>
      <c r="KQL95" s="887"/>
      <c r="KQM95" s="887"/>
      <c r="KQN95" s="887"/>
      <c r="KQO95" s="888"/>
      <c r="KQP95" s="886"/>
      <c r="KQQ95" s="887"/>
      <c r="KQR95" s="887"/>
      <c r="KQS95" s="887"/>
      <c r="KQT95" s="887"/>
      <c r="KQU95" s="887"/>
      <c r="KQV95" s="887"/>
      <c r="KQW95" s="887"/>
      <c r="KQX95" s="888"/>
      <c r="KQY95" s="886"/>
      <c r="KQZ95" s="887"/>
      <c r="KRA95" s="887"/>
      <c r="KRB95" s="887"/>
      <c r="KRC95" s="887"/>
      <c r="KRD95" s="887"/>
      <c r="KRE95" s="887"/>
      <c r="KRF95" s="887"/>
      <c r="KRG95" s="888"/>
      <c r="KRH95" s="886"/>
      <c r="KRI95" s="887"/>
      <c r="KRJ95" s="887"/>
      <c r="KRK95" s="887"/>
      <c r="KRL95" s="887"/>
      <c r="KRM95" s="887"/>
      <c r="KRN95" s="887"/>
      <c r="KRO95" s="887"/>
      <c r="KRP95" s="888"/>
      <c r="KRQ95" s="886"/>
      <c r="KRR95" s="887"/>
      <c r="KRS95" s="887"/>
      <c r="KRT95" s="887"/>
      <c r="KRU95" s="887"/>
      <c r="KRV95" s="887"/>
      <c r="KRW95" s="887"/>
      <c r="KRX95" s="887"/>
      <c r="KRY95" s="888"/>
      <c r="KRZ95" s="886"/>
      <c r="KSA95" s="887"/>
      <c r="KSB95" s="887"/>
      <c r="KSC95" s="887"/>
      <c r="KSD95" s="887"/>
      <c r="KSE95" s="887"/>
      <c r="KSF95" s="887"/>
      <c r="KSG95" s="887"/>
      <c r="KSH95" s="888"/>
      <c r="KSI95" s="886"/>
      <c r="KSJ95" s="887"/>
      <c r="KSK95" s="887"/>
      <c r="KSL95" s="887"/>
      <c r="KSM95" s="887"/>
      <c r="KSN95" s="887"/>
      <c r="KSO95" s="887"/>
      <c r="KSP95" s="887"/>
      <c r="KSQ95" s="888"/>
      <c r="KSR95" s="886"/>
      <c r="KSS95" s="887"/>
      <c r="KST95" s="887"/>
      <c r="KSU95" s="887"/>
      <c r="KSV95" s="887"/>
      <c r="KSW95" s="887"/>
      <c r="KSX95" s="887"/>
      <c r="KSY95" s="887"/>
      <c r="KSZ95" s="888"/>
      <c r="KTA95" s="886"/>
      <c r="KTB95" s="887"/>
      <c r="KTC95" s="887"/>
      <c r="KTD95" s="887"/>
      <c r="KTE95" s="887"/>
      <c r="KTF95" s="887"/>
      <c r="KTG95" s="887"/>
      <c r="KTH95" s="887"/>
      <c r="KTI95" s="888"/>
      <c r="KTJ95" s="886"/>
      <c r="KTK95" s="887"/>
      <c r="KTL95" s="887"/>
      <c r="KTM95" s="887"/>
      <c r="KTN95" s="887"/>
      <c r="KTO95" s="887"/>
      <c r="KTP95" s="887"/>
      <c r="KTQ95" s="887"/>
      <c r="KTR95" s="888"/>
      <c r="KTS95" s="886"/>
      <c r="KTT95" s="887"/>
      <c r="KTU95" s="887"/>
      <c r="KTV95" s="887"/>
      <c r="KTW95" s="887"/>
      <c r="KTX95" s="887"/>
      <c r="KTY95" s="887"/>
      <c r="KTZ95" s="887"/>
      <c r="KUA95" s="888"/>
      <c r="KUB95" s="886"/>
      <c r="KUC95" s="887"/>
      <c r="KUD95" s="887"/>
      <c r="KUE95" s="887"/>
      <c r="KUF95" s="887"/>
      <c r="KUG95" s="887"/>
      <c r="KUH95" s="887"/>
      <c r="KUI95" s="887"/>
      <c r="KUJ95" s="888"/>
      <c r="KUK95" s="886"/>
      <c r="KUL95" s="887"/>
      <c r="KUM95" s="887"/>
      <c r="KUN95" s="887"/>
      <c r="KUO95" s="887"/>
      <c r="KUP95" s="887"/>
      <c r="KUQ95" s="887"/>
      <c r="KUR95" s="887"/>
      <c r="KUS95" s="888"/>
      <c r="KUT95" s="886"/>
      <c r="KUU95" s="887"/>
      <c r="KUV95" s="887"/>
      <c r="KUW95" s="887"/>
      <c r="KUX95" s="887"/>
      <c r="KUY95" s="887"/>
      <c r="KUZ95" s="887"/>
      <c r="KVA95" s="887"/>
      <c r="KVB95" s="888"/>
      <c r="KVC95" s="886"/>
      <c r="KVD95" s="887"/>
      <c r="KVE95" s="887"/>
      <c r="KVF95" s="887"/>
      <c r="KVG95" s="887"/>
      <c r="KVH95" s="887"/>
      <c r="KVI95" s="887"/>
      <c r="KVJ95" s="887"/>
      <c r="KVK95" s="888"/>
      <c r="KVL95" s="886"/>
      <c r="KVM95" s="887"/>
      <c r="KVN95" s="887"/>
      <c r="KVO95" s="887"/>
      <c r="KVP95" s="887"/>
      <c r="KVQ95" s="887"/>
      <c r="KVR95" s="887"/>
      <c r="KVS95" s="887"/>
      <c r="KVT95" s="888"/>
      <c r="KVU95" s="886"/>
      <c r="KVV95" s="887"/>
      <c r="KVW95" s="887"/>
      <c r="KVX95" s="887"/>
      <c r="KVY95" s="887"/>
      <c r="KVZ95" s="887"/>
      <c r="KWA95" s="887"/>
      <c r="KWB95" s="887"/>
      <c r="KWC95" s="888"/>
      <c r="KWD95" s="886"/>
      <c r="KWE95" s="887"/>
      <c r="KWF95" s="887"/>
      <c r="KWG95" s="887"/>
      <c r="KWH95" s="887"/>
      <c r="KWI95" s="887"/>
      <c r="KWJ95" s="887"/>
      <c r="KWK95" s="887"/>
      <c r="KWL95" s="888"/>
      <c r="KWM95" s="886"/>
      <c r="KWN95" s="887"/>
      <c r="KWO95" s="887"/>
      <c r="KWP95" s="887"/>
      <c r="KWQ95" s="887"/>
      <c r="KWR95" s="887"/>
      <c r="KWS95" s="887"/>
      <c r="KWT95" s="887"/>
      <c r="KWU95" s="888"/>
      <c r="KWV95" s="886"/>
      <c r="KWW95" s="887"/>
      <c r="KWX95" s="887"/>
      <c r="KWY95" s="887"/>
      <c r="KWZ95" s="887"/>
      <c r="KXA95" s="887"/>
      <c r="KXB95" s="887"/>
      <c r="KXC95" s="887"/>
      <c r="KXD95" s="888"/>
      <c r="KXE95" s="886"/>
      <c r="KXF95" s="887"/>
      <c r="KXG95" s="887"/>
      <c r="KXH95" s="887"/>
      <c r="KXI95" s="887"/>
      <c r="KXJ95" s="887"/>
      <c r="KXK95" s="887"/>
      <c r="KXL95" s="887"/>
      <c r="KXM95" s="888"/>
      <c r="KXN95" s="886"/>
      <c r="KXO95" s="887"/>
      <c r="KXP95" s="887"/>
      <c r="KXQ95" s="887"/>
      <c r="KXR95" s="887"/>
      <c r="KXS95" s="887"/>
      <c r="KXT95" s="887"/>
      <c r="KXU95" s="887"/>
      <c r="KXV95" s="888"/>
      <c r="KXW95" s="886"/>
      <c r="KXX95" s="887"/>
      <c r="KXY95" s="887"/>
      <c r="KXZ95" s="887"/>
      <c r="KYA95" s="887"/>
      <c r="KYB95" s="887"/>
      <c r="KYC95" s="887"/>
      <c r="KYD95" s="887"/>
      <c r="KYE95" s="888"/>
      <c r="KYF95" s="886"/>
      <c r="KYG95" s="887"/>
      <c r="KYH95" s="887"/>
      <c r="KYI95" s="887"/>
      <c r="KYJ95" s="887"/>
      <c r="KYK95" s="887"/>
      <c r="KYL95" s="887"/>
      <c r="KYM95" s="887"/>
      <c r="KYN95" s="888"/>
      <c r="KYO95" s="886"/>
      <c r="KYP95" s="887"/>
      <c r="KYQ95" s="887"/>
      <c r="KYR95" s="887"/>
      <c r="KYS95" s="887"/>
      <c r="KYT95" s="887"/>
      <c r="KYU95" s="887"/>
      <c r="KYV95" s="887"/>
      <c r="KYW95" s="888"/>
      <c r="KYX95" s="886"/>
      <c r="KYY95" s="887"/>
      <c r="KYZ95" s="887"/>
      <c r="KZA95" s="887"/>
      <c r="KZB95" s="887"/>
      <c r="KZC95" s="887"/>
      <c r="KZD95" s="887"/>
      <c r="KZE95" s="887"/>
      <c r="KZF95" s="888"/>
      <c r="KZG95" s="886"/>
      <c r="KZH95" s="887"/>
      <c r="KZI95" s="887"/>
      <c r="KZJ95" s="887"/>
      <c r="KZK95" s="887"/>
      <c r="KZL95" s="887"/>
      <c r="KZM95" s="887"/>
      <c r="KZN95" s="887"/>
      <c r="KZO95" s="888"/>
      <c r="KZP95" s="886"/>
      <c r="KZQ95" s="887"/>
      <c r="KZR95" s="887"/>
      <c r="KZS95" s="887"/>
      <c r="KZT95" s="887"/>
      <c r="KZU95" s="887"/>
      <c r="KZV95" s="887"/>
      <c r="KZW95" s="887"/>
      <c r="KZX95" s="888"/>
      <c r="KZY95" s="886"/>
      <c r="KZZ95" s="887"/>
      <c r="LAA95" s="887"/>
      <c r="LAB95" s="887"/>
      <c r="LAC95" s="887"/>
      <c r="LAD95" s="887"/>
      <c r="LAE95" s="887"/>
      <c r="LAF95" s="887"/>
      <c r="LAG95" s="888"/>
      <c r="LAH95" s="886"/>
      <c r="LAI95" s="887"/>
      <c r="LAJ95" s="887"/>
      <c r="LAK95" s="887"/>
      <c r="LAL95" s="887"/>
      <c r="LAM95" s="887"/>
      <c r="LAN95" s="887"/>
      <c r="LAO95" s="887"/>
      <c r="LAP95" s="888"/>
      <c r="LAQ95" s="886"/>
      <c r="LAR95" s="887"/>
      <c r="LAS95" s="887"/>
      <c r="LAT95" s="887"/>
      <c r="LAU95" s="887"/>
      <c r="LAV95" s="887"/>
      <c r="LAW95" s="887"/>
      <c r="LAX95" s="887"/>
      <c r="LAY95" s="888"/>
      <c r="LAZ95" s="886"/>
      <c r="LBA95" s="887"/>
      <c r="LBB95" s="887"/>
      <c r="LBC95" s="887"/>
      <c r="LBD95" s="887"/>
      <c r="LBE95" s="887"/>
      <c r="LBF95" s="887"/>
      <c r="LBG95" s="887"/>
      <c r="LBH95" s="888"/>
      <c r="LBI95" s="886"/>
      <c r="LBJ95" s="887"/>
      <c r="LBK95" s="887"/>
      <c r="LBL95" s="887"/>
      <c r="LBM95" s="887"/>
      <c r="LBN95" s="887"/>
      <c r="LBO95" s="887"/>
      <c r="LBP95" s="887"/>
      <c r="LBQ95" s="888"/>
      <c r="LBR95" s="886"/>
      <c r="LBS95" s="887"/>
      <c r="LBT95" s="887"/>
      <c r="LBU95" s="887"/>
      <c r="LBV95" s="887"/>
      <c r="LBW95" s="887"/>
      <c r="LBX95" s="887"/>
      <c r="LBY95" s="887"/>
      <c r="LBZ95" s="888"/>
      <c r="LCA95" s="886"/>
      <c r="LCB95" s="887"/>
      <c r="LCC95" s="887"/>
      <c r="LCD95" s="887"/>
      <c r="LCE95" s="887"/>
      <c r="LCF95" s="887"/>
      <c r="LCG95" s="887"/>
      <c r="LCH95" s="887"/>
      <c r="LCI95" s="888"/>
      <c r="LCJ95" s="886"/>
      <c r="LCK95" s="887"/>
      <c r="LCL95" s="887"/>
      <c r="LCM95" s="887"/>
      <c r="LCN95" s="887"/>
      <c r="LCO95" s="887"/>
      <c r="LCP95" s="887"/>
      <c r="LCQ95" s="887"/>
      <c r="LCR95" s="888"/>
      <c r="LCS95" s="886"/>
      <c r="LCT95" s="887"/>
      <c r="LCU95" s="887"/>
      <c r="LCV95" s="887"/>
      <c r="LCW95" s="887"/>
      <c r="LCX95" s="887"/>
      <c r="LCY95" s="887"/>
      <c r="LCZ95" s="887"/>
      <c r="LDA95" s="888"/>
      <c r="LDB95" s="886"/>
      <c r="LDC95" s="887"/>
      <c r="LDD95" s="887"/>
      <c r="LDE95" s="887"/>
      <c r="LDF95" s="887"/>
      <c r="LDG95" s="887"/>
      <c r="LDH95" s="887"/>
      <c r="LDI95" s="887"/>
      <c r="LDJ95" s="888"/>
      <c r="LDK95" s="886"/>
      <c r="LDL95" s="887"/>
      <c r="LDM95" s="887"/>
      <c r="LDN95" s="887"/>
      <c r="LDO95" s="887"/>
      <c r="LDP95" s="887"/>
      <c r="LDQ95" s="887"/>
      <c r="LDR95" s="887"/>
      <c r="LDS95" s="888"/>
      <c r="LDT95" s="886"/>
      <c r="LDU95" s="887"/>
      <c r="LDV95" s="887"/>
      <c r="LDW95" s="887"/>
      <c r="LDX95" s="887"/>
      <c r="LDY95" s="887"/>
      <c r="LDZ95" s="887"/>
      <c r="LEA95" s="887"/>
      <c r="LEB95" s="888"/>
      <c r="LEC95" s="886"/>
      <c r="LED95" s="887"/>
      <c r="LEE95" s="887"/>
      <c r="LEF95" s="887"/>
      <c r="LEG95" s="887"/>
      <c r="LEH95" s="887"/>
      <c r="LEI95" s="887"/>
      <c r="LEJ95" s="887"/>
      <c r="LEK95" s="888"/>
      <c r="LEL95" s="886"/>
      <c r="LEM95" s="887"/>
      <c r="LEN95" s="887"/>
      <c r="LEO95" s="887"/>
      <c r="LEP95" s="887"/>
      <c r="LEQ95" s="887"/>
      <c r="LER95" s="887"/>
      <c r="LES95" s="887"/>
      <c r="LET95" s="888"/>
      <c r="LEU95" s="886"/>
      <c r="LEV95" s="887"/>
      <c r="LEW95" s="887"/>
      <c r="LEX95" s="887"/>
      <c r="LEY95" s="887"/>
      <c r="LEZ95" s="887"/>
      <c r="LFA95" s="887"/>
      <c r="LFB95" s="887"/>
      <c r="LFC95" s="888"/>
      <c r="LFD95" s="886"/>
      <c r="LFE95" s="887"/>
      <c r="LFF95" s="887"/>
      <c r="LFG95" s="887"/>
      <c r="LFH95" s="887"/>
      <c r="LFI95" s="887"/>
      <c r="LFJ95" s="887"/>
      <c r="LFK95" s="887"/>
      <c r="LFL95" s="888"/>
      <c r="LFM95" s="886"/>
      <c r="LFN95" s="887"/>
      <c r="LFO95" s="887"/>
      <c r="LFP95" s="887"/>
      <c r="LFQ95" s="887"/>
      <c r="LFR95" s="887"/>
      <c r="LFS95" s="887"/>
      <c r="LFT95" s="887"/>
      <c r="LFU95" s="888"/>
      <c r="LFV95" s="886"/>
      <c r="LFW95" s="887"/>
      <c r="LFX95" s="887"/>
      <c r="LFY95" s="887"/>
      <c r="LFZ95" s="887"/>
      <c r="LGA95" s="887"/>
      <c r="LGB95" s="887"/>
      <c r="LGC95" s="887"/>
      <c r="LGD95" s="888"/>
      <c r="LGE95" s="886"/>
      <c r="LGF95" s="887"/>
      <c r="LGG95" s="887"/>
      <c r="LGH95" s="887"/>
      <c r="LGI95" s="887"/>
      <c r="LGJ95" s="887"/>
      <c r="LGK95" s="887"/>
      <c r="LGL95" s="887"/>
      <c r="LGM95" s="888"/>
      <c r="LGN95" s="886"/>
      <c r="LGO95" s="887"/>
      <c r="LGP95" s="887"/>
      <c r="LGQ95" s="887"/>
      <c r="LGR95" s="887"/>
      <c r="LGS95" s="887"/>
      <c r="LGT95" s="887"/>
      <c r="LGU95" s="887"/>
      <c r="LGV95" s="888"/>
      <c r="LGW95" s="886"/>
      <c r="LGX95" s="887"/>
      <c r="LGY95" s="887"/>
      <c r="LGZ95" s="887"/>
      <c r="LHA95" s="887"/>
      <c r="LHB95" s="887"/>
      <c r="LHC95" s="887"/>
      <c r="LHD95" s="887"/>
      <c r="LHE95" s="888"/>
      <c r="LHF95" s="886"/>
      <c r="LHG95" s="887"/>
      <c r="LHH95" s="887"/>
      <c r="LHI95" s="887"/>
      <c r="LHJ95" s="887"/>
      <c r="LHK95" s="887"/>
      <c r="LHL95" s="887"/>
      <c r="LHM95" s="887"/>
      <c r="LHN95" s="888"/>
      <c r="LHO95" s="886"/>
      <c r="LHP95" s="887"/>
      <c r="LHQ95" s="887"/>
      <c r="LHR95" s="887"/>
      <c r="LHS95" s="887"/>
      <c r="LHT95" s="887"/>
      <c r="LHU95" s="887"/>
      <c r="LHV95" s="887"/>
      <c r="LHW95" s="888"/>
      <c r="LHX95" s="886"/>
      <c r="LHY95" s="887"/>
      <c r="LHZ95" s="887"/>
      <c r="LIA95" s="887"/>
      <c r="LIB95" s="887"/>
      <c r="LIC95" s="887"/>
      <c r="LID95" s="887"/>
      <c r="LIE95" s="887"/>
      <c r="LIF95" s="888"/>
      <c r="LIG95" s="886"/>
      <c r="LIH95" s="887"/>
      <c r="LII95" s="887"/>
      <c r="LIJ95" s="887"/>
      <c r="LIK95" s="887"/>
      <c r="LIL95" s="887"/>
      <c r="LIM95" s="887"/>
      <c r="LIN95" s="887"/>
      <c r="LIO95" s="888"/>
      <c r="LIP95" s="886"/>
      <c r="LIQ95" s="887"/>
      <c r="LIR95" s="887"/>
      <c r="LIS95" s="887"/>
      <c r="LIT95" s="887"/>
      <c r="LIU95" s="887"/>
      <c r="LIV95" s="887"/>
      <c r="LIW95" s="887"/>
      <c r="LIX95" s="888"/>
      <c r="LIY95" s="886"/>
      <c r="LIZ95" s="887"/>
      <c r="LJA95" s="887"/>
      <c r="LJB95" s="887"/>
      <c r="LJC95" s="887"/>
      <c r="LJD95" s="887"/>
      <c r="LJE95" s="887"/>
      <c r="LJF95" s="887"/>
      <c r="LJG95" s="888"/>
      <c r="LJH95" s="886"/>
      <c r="LJI95" s="887"/>
      <c r="LJJ95" s="887"/>
      <c r="LJK95" s="887"/>
      <c r="LJL95" s="887"/>
      <c r="LJM95" s="887"/>
      <c r="LJN95" s="887"/>
      <c r="LJO95" s="887"/>
      <c r="LJP95" s="888"/>
      <c r="LJQ95" s="886"/>
      <c r="LJR95" s="887"/>
      <c r="LJS95" s="887"/>
      <c r="LJT95" s="887"/>
      <c r="LJU95" s="887"/>
      <c r="LJV95" s="887"/>
      <c r="LJW95" s="887"/>
      <c r="LJX95" s="887"/>
      <c r="LJY95" s="888"/>
      <c r="LJZ95" s="886"/>
      <c r="LKA95" s="887"/>
      <c r="LKB95" s="887"/>
      <c r="LKC95" s="887"/>
      <c r="LKD95" s="887"/>
      <c r="LKE95" s="887"/>
      <c r="LKF95" s="887"/>
      <c r="LKG95" s="887"/>
      <c r="LKH95" s="888"/>
      <c r="LKI95" s="886"/>
      <c r="LKJ95" s="887"/>
      <c r="LKK95" s="887"/>
      <c r="LKL95" s="887"/>
      <c r="LKM95" s="887"/>
      <c r="LKN95" s="887"/>
      <c r="LKO95" s="887"/>
      <c r="LKP95" s="887"/>
      <c r="LKQ95" s="888"/>
      <c r="LKR95" s="886"/>
      <c r="LKS95" s="887"/>
      <c r="LKT95" s="887"/>
      <c r="LKU95" s="887"/>
      <c r="LKV95" s="887"/>
      <c r="LKW95" s="887"/>
      <c r="LKX95" s="887"/>
      <c r="LKY95" s="887"/>
      <c r="LKZ95" s="888"/>
      <c r="LLA95" s="886"/>
      <c r="LLB95" s="887"/>
      <c r="LLC95" s="887"/>
      <c r="LLD95" s="887"/>
      <c r="LLE95" s="887"/>
      <c r="LLF95" s="887"/>
      <c r="LLG95" s="887"/>
      <c r="LLH95" s="887"/>
      <c r="LLI95" s="888"/>
      <c r="LLJ95" s="886"/>
      <c r="LLK95" s="887"/>
      <c r="LLL95" s="887"/>
      <c r="LLM95" s="887"/>
      <c r="LLN95" s="887"/>
      <c r="LLO95" s="887"/>
      <c r="LLP95" s="887"/>
      <c r="LLQ95" s="887"/>
      <c r="LLR95" s="888"/>
      <c r="LLS95" s="886"/>
      <c r="LLT95" s="887"/>
      <c r="LLU95" s="887"/>
      <c r="LLV95" s="887"/>
      <c r="LLW95" s="887"/>
      <c r="LLX95" s="887"/>
      <c r="LLY95" s="887"/>
      <c r="LLZ95" s="887"/>
      <c r="LMA95" s="888"/>
      <c r="LMB95" s="886"/>
      <c r="LMC95" s="887"/>
      <c r="LMD95" s="887"/>
      <c r="LME95" s="887"/>
      <c r="LMF95" s="887"/>
      <c r="LMG95" s="887"/>
      <c r="LMH95" s="887"/>
      <c r="LMI95" s="887"/>
      <c r="LMJ95" s="888"/>
      <c r="LMK95" s="886"/>
      <c r="LML95" s="887"/>
      <c r="LMM95" s="887"/>
      <c r="LMN95" s="887"/>
      <c r="LMO95" s="887"/>
      <c r="LMP95" s="887"/>
      <c r="LMQ95" s="887"/>
      <c r="LMR95" s="887"/>
      <c r="LMS95" s="888"/>
      <c r="LMT95" s="886"/>
      <c r="LMU95" s="887"/>
      <c r="LMV95" s="887"/>
      <c r="LMW95" s="887"/>
      <c r="LMX95" s="887"/>
      <c r="LMY95" s="887"/>
      <c r="LMZ95" s="887"/>
      <c r="LNA95" s="887"/>
      <c r="LNB95" s="888"/>
      <c r="LNC95" s="886"/>
      <c r="LND95" s="887"/>
      <c r="LNE95" s="887"/>
      <c r="LNF95" s="887"/>
      <c r="LNG95" s="887"/>
      <c r="LNH95" s="887"/>
      <c r="LNI95" s="887"/>
      <c r="LNJ95" s="887"/>
      <c r="LNK95" s="888"/>
      <c r="LNL95" s="886"/>
      <c r="LNM95" s="887"/>
      <c r="LNN95" s="887"/>
      <c r="LNO95" s="887"/>
      <c r="LNP95" s="887"/>
      <c r="LNQ95" s="887"/>
      <c r="LNR95" s="887"/>
      <c r="LNS95" s="887"/>
      <c r="LNT95" s="888"/>
      <c r="LNU95" s="886"/>
      <c r="LNV95" s="887"/>
      <c r="LNW95" s="887"/>
      <c r="LNX95" s="887"/>
      <c r="LNY95" s="887"/>
      <c r="LNZ95" s="887"/>
      <c r="LOA95" s="887"/>
      <c r="LOB95" s="887"/>
      <c r="LOC95" s="888"/>
      <c r="LOD95" s="886"/>
      <c r="LOE95" s="887"/>
      <c r="LOF95" s="887"/>
      <c r="LOG95" s="887"/>
      <c r="LOH95" s="887"/>
      <c r="LOI95" s="887"/>
      <c r="LOJ95" s="887"/>
      <c r="LOK95" s="887"/>
      <c r="LOL95" s="888"/>
      <c r="LOM95" s="886"/>
      <c r="LON95" s="887"/>
      <c r="LOO95" s="887"/>
      <c r="LOP95" s="887"/>
      <c r="LOQ95" s="887"/>
      <c r="LOR95" s="887"/>
      <c r="LOS95" s="887"/>
      <c r="LOT95" s="887"/>
      <c r="LOU95" s="888"/>
      <c r="LOV95" s="886"/>
      <c r="LOW95" s="887"/>
      <c r="LOX95" s="887"/>
      <c r="LOY95" s="887"/>
      <c r="LOZ95" s="887"/>
      <c r="LPA95" s="887"/>
      <c r="LPB95" s="887"/>
      <c r="LPC95" s="887"/>
      <c r="LPD95" s="888"/>
      <c r="LPE95" s="886"/>
      <c r="LPF95" s="887"/>
      <c r="LPG95" s="887"/>
      <c r="LPH95" s="887"/>
      <c r="LPI95" s="887"/>
      <c r="LPJ95" s="887"/>
      <c r="LPK95" s="887"/>
      <c r="LPL95" s="887"/>
      <c r="LPM95" s="888"/>
      <c r="LPN95" s="886"/>
      <c r="LPO95" s="887"/>
      <c r="LPP95" s="887"/>
      <c r="LPQ95" s="887"/>
      <c r="LPR95" s="887"/>
      <c r="LPS95" s="887"/>
      <c r="LPT95" s="887"/>
      <c r="LPU95" s="887"/>
      <c r="LPV95" s="888"/>
      <c r="LPW95" s="886"/>
      <c r="LPX95" s="887"/>
      <c r="LPY95" s="887"/>
      <c r="LPZ95" s="887"/>
      <c r="LQA95" s="887"/>
      <c r="LQB95" s="887"/>
      <c r="LQC95" s="887"/>
      <c r="LQD95" s="887"/>
      <c r="LQE95" s="888"/>
      <c r="LQF95" s="886"/>
      <c r="LQG95" s="887"/>
      <c r="LQH95" s="887"/>
      <c r="LQI95" s="887"/>
      <c r="LQJ95" s="887"/>
      <c r="LQK95" s="887"/>
      <c r="LQL95" s="887"/>
      <c r="LQM95" s="887"/>
      <c r="LQN95" s="888"/>
      <c r="LQO95" s="886"/>
      <c r="LQP95" s="887"/>
      <c r="LQQ95" s="887"/>
      <c r="LQR95" s="887"/>
      <c r="LQS95" s="887"/>
      <c r="LQT95" s="887"/>
      <c r="LQU95" s="887"/>
      <c r="LQV95" s="887"/>
      <c r="LQW95" s="888"/>
      <c r="LQX95" s="886"/>
      <c r="LQY95" s="887"/>
      <c r="LQZ95" s="887"/>
      <c r="LRA95" s="887"/>
      <c r="LRB95" s="887"/>
      <c r="LRC95" s="887"/>
      <c r="LRD95" s="887"/>
      <c r="LRE95" s="887"/>
      <c r="LRF95" s="888"/>
      <c r="LRG95" s="886"/>
      <c r="LRH95" s="887"/>
      <c r="LRI95" s="887"/>
      <c r="LRJ95" s="887"/>
      <c r="LRK95" s="887"/>
      <c r="LRL95" s="887"/>
      <c r="LRM95" s="887"/>
      <c r="LRN95" s="887"/>
      <c r="LRO95" s="888"/>
      <c r="LRP95" s="886"/>
      <c r="LRQ95" s="887"/>
      <c r="LRR95" s="887"/>
      <c r="LRS95" s="887"/>
      <c r="LRT95" s="887"/>
      <c r="LRU95" s="887"/>
      <c r="LRV95" s="887"/>
      <c r="LRW95" s="887"/>
      <c r="LRX95" s="888"/>
      <c r="LRY95" s="886"/>
      <c r="LRZ95" s="887"/>
      <c r="LSA95" s="887"/>
      <c r="LSB95" s="887"/>
      <c r="LSC95" s="887"/>
      <c r="LSD95" s="887"/>
      <c r="LSE95" s="887"/>
      <c r="LSF95" s="887"/>
      <c r="LSG95" s="888"/>
      <c r="LSH95" s="886"/>
      <c r="LSI95" s="887"/>
      <c r="LSJ95" s="887"/>
      <c r="LSK95" s="887"/>
      <c r="LSL95" s="887"/>
      <c r="LSM95" s="887"/>
      <c r="LSN95" s="887"/>
      <c r="LSO95" s="887"/>
      <c r="LSP95" s="888"/>
      <c r="LSQ95" s="886"/>
      <c r="LSR95" s="887"/>
      <c r="LSS95" s="887"/>
      <c r="LST95" s="887"/>
      <c r="LSU95" s="887"/>
      <c r="LSV95" s="887"/>
      <c r="LSW95" s="887"/>
      <c r="LSX95" s="887"/>
      <c r="LSY95" s="888"/>
      <c r="LSZ95" s="886"/>
      <c r="LTA95" s="887"/>
      <c r="LTB95" s="887"/>
      <c r="LTC95" s="887"/>
      <c r="LTD95" s="887"/>
      <c r="LTE95" s="887"/>
      <c r="LTF95" s="887"/>
      <c r="LTG95" s="887"/>
      <c r="LTH95" s="888"/>
      <c r="LTI95" s="886"/>
      <c r="LTJ95" s="887"/>
      <c r="LTK95" s="887"/>
      <c r="LTL95" s="887"/>
      <c r="LTM95" s="887"/>
      <c r="LTN95" s="887"/>
      <c r="LTO95" s="887"/>
      <c r="LTP95" s="887"/>
      <c r="LTQ95" s="888"/>
      <c r="LTR95" s="886"/>
      <c r="LTS95" s="887"/>
      <c r="LTT95" s="887"/>
      <c r="LTU95" s="887"/>
      <c r="LTV95" s="887"/>
      <c r="LTW95" s="887"/>
      <c r="LTX95" s="887"/>
      <c r="LTY95" s="887"/>
      <c r="LTZ95" s="888"/>
      <c r="LUA95" s="886"/>
      <c r="LUB95" s="887"/>
      <c r="LUC95" s="887"/>
      <c r="LUD95" s="887"/>
      <c r="LUE95" s="887"/>
      <c r="LUF95" s="887"/>
      <c r="LUG95" s="887"/>
      <c r="LUH95" s="887"/>
      <c r="LUI95" s="888"/>
      <c r="LUJ95" s="886"/>
      <c r="LUK95" s="887"/>
      <c r="LUL95" s="887"/>
      <c r="LUM95" s="887"/>
      <c r="LUN95" s="887"/>
      <c r="LUO95" s="887"/>
      <c r="LUP95" s="887"/>
      <c r="LUQ95" s="887"/>
      <c r="LUR95" s="888"/>
      <c r="LUS95" s="886"/>
      <c r="LUT95" s="887"/>
      <c r="LUU95" s="887"/>
      <c r="LUV95" s="887"/>
      <c r="LUW95" s="887"/>
      <c r="LUX95" s="887"/>
      <c r="LUY95" s="887"/>
      <c r="LUZ95" s="887"/>
      <c r="LVA95" s="888"/>
      <c r="LVB95" s="886"/>
      <c r="LVC95" s="887"/>
      <c r="LVD95" s="887"/>
      <c r="LVE95" s="887"/>
      <c r="LVF95" s="887"/>
      <c r="LVG95" s="887"/>
      <c r="LVH95" s="887"/>
      <c r="LVI95" s="887"/>
      <c r="LVJ95" s="888"/>
      <c r="LVK95" s="886"/>
      <c r="LVL95" s="887"/>
      <c r="LVM95" s="887"/>
      <c r="LVN95" s="887"/>
      <c r="LVO95" s="887"/>
      <c r="LVP95" s="887"/>
      <c r="LVQ95" s="887"/>
      <c r="LVR95" s="887"/>
      <c r="LVS95" s="888"/>
      <c r="LVT95" s="886"/>
      <c r="LVU95" s="887"/>
      <c r="LVV95" s="887"/>
      <c r="LVW95" s="887"/>
      <c r="LVX95" s="887"/>
      <c r="LVY95" s="887"/>
      <c r="LVZ95" s="887"/>
      <c r="LWA95" s="887"/>
      <c r="LWB95" s="888"/>
      <c r="LWC95" s="886"/>
      <c r="LWD95" s="887"/>
      <c r="LWE95" s="887"/>
      <c r="LWF95" s="887"/>
      <c r="LWG95" s="887"/>
      <c r="LWH95" s="887"/>
      <c r="LWI95" s="887"/>
      <c r="LWJ95" s="887"/>
      <c r="LWK95" s="888"/>
      <c r="LWL95" s="886"/>
      <c r="LWM95" s="887"/>
      <c r="LWN95" s="887"/>
      <c r="LWO95" s="887"/>
      <c r="LWP95" s="887"/>
      <c r="LWQ95" s="887"/>
      <c r="LWR95" s="887"/>
      <c r="LWS95" s="887"/>
      <c r="LWT95" s="888"/>
      <c r="LWU95" s="886"/>
      <c r="LWV95" s="887"/>
      <c r="LWW95" s="887"/>
      <c r="LWX95" s="887"/>
      <c r="LWY95" s="887"/>
      <c r="LWZ95" s="887"/>
      <c r="LXA95" s="887"/>
      <c r="LXB95" s="887"/>
      <c r="LXC95" s="888"/>
      <c r="LXD95" s="886"/>
      <c r="LXE95" s="887"/>
      <c r="LXF95" s="887"/>
      <c r="LXG95" s="887"/>
      <c r="LXH95" s="887"/>
      <c r="LXI95" s="887"/>
      <c r="LXJ95" s="887"/>
      <c r="LXK95" s="887"/>
      <c r="LXL95" s="888"/>
      <c r="LXM95" s="886"/>
      <c r="LXN95" s="887"/>
      <c r="LXO95" s="887"/>
      <c r="LXP95" s="887"/>
      <c r="LXQ95" s="887"/>
      <c r="LXR95" s="887"/>
      <c r="LXS95" s="887"/>
      <c r="LXT95" s="887"/>
      <c r="LXU95" s="888"/>
      <c r="LXV95" s="886"/>
      <c r="LXW95" s="887"/>
      <c r="LXX95" s="887"/>
      <c r="LXY95" s="887"/>
      <c r="LXZ95" s="887"/>
      <c r="LYA95" s="887"/>
      <c r="LYB95" s="887"/>
      <c r="LYC95" s="887"/>
      <c r="LYD95" s="888"/>
      <c r="LYE95" s="886"/>
      <c r="LYF95" s="887"/>
      <c r="LYG95" s="887"/>
      <c r="LYH95" s="887"/>
      <c r="LYI95" s="887"/>
      <c r="LYJ95" s="887"/>
      <c r="LYK95" s="887"/>
      <c r="LYL95" s="887"/>
      <c r="LYM95" s="888"/>
      <c r="LYN95" s="886"/>
      <c r="LYO95" s="887"/>
      <c r="LYP95" s="887"/>
      <c r="LYQ95" s="887"/>
      <c r="LYR95" s="887"/>
      <c r="LYS95" s="887"/>
      <c r="LYT95" s="887"/>
      <c r="LYU95" s="887"/>
      <c r="LYV95" s="888"/>
      <c r="LYW95" s="886"/>
      <c r="LYX95" s="887"/>
      <c r="LYY95" s="887"/>
      <c r="LYZ95" s="887"/>
      <c r="LZA95" s="887"/>
      <c r="LZB95" s="887"/>
      <c r="LZC95" s="887"/>
      <c r="LZD95" s="887"/>
      <c r="LZE95" s="888"/>
      <c r="LZF95" s="886"/>
      <c r="LZG95" s="887"/>
      <c r="LZH95" s="887"/>
      <c r="LZI95" s="887"/>
      <c r="LZJ95" s="887"/>
      <c r="LZK95" s="887"/>
      <c r="LZL95" s="887"/>
      <c r="LZM95" s="887"/>
      <c r="LZN95" s="888"/>
      <c r="LZO95" s="886"/>
      <c r="LZP95" s="887"/>
      <c r="LZQ95" s="887"/>
      <c r="LZR95" s="887"/>
      <c r="LZS95" s="887"/>
      <c r="LZT95" s="887"/>
      <c r="LZU95" s="887"/>
      <c r="LZV95" s="887"/>
      <c r="LZW95" s="888"/>
      <c r="LZX95" s="886"/>
      <c r="LZY95" s="887"/>
      <c r="LZZ95" s="887"/>
      <c r="MAA95" s="887"/>
      <c r="MAB95" s="887"/>
      <c r="MAC95" s="887"/>
      <c r="MAD95" s="887"/>
      <c r="MAE95" s="887"/>
      <c r="MAF95" s="888"/>
      <c r="MAG95" s="886"/>
      <c r="MAH95" s="887"/>
      <c r="MAI95" s="887"/>
      <c r="MAJ95" s="887"/>
      <c r="MAK95" s="887"/>
      <c r="MAL95" s="887"/>
      <c r="MAM95" s="887"/>
      <c r="MAN95" s="887"/>
      <c r="MAO95" s="888"/>
      <c r="MAP95" s="886"/>
      <c r="MAQ95" s="887"/>
      <c r="MAR95" s="887"/>
      <c r="MAS95" s="887"/>
      <c r="MAT95" s="887"/>
      <c r="MAU95" s="887"/>
      <c r="MAV95" s="887"/>
      <c r="MAW95" s="887"/>
      <c r="MAX95" s="888"/>
      <c r="MAY95" s="886"/>
      <c r="MAZ95" s="887"/>
      <c r="MBA95" s="887"/>
      <c r="MBB95" s="887"/>
      <c r="MBC95" s="887"/>
      <c r="MBD95" s="887"/>
      <c r="MBE95" s="887"/>
      <c r="MBF95" s="887"/>
      <c r="MBG95" s="888"/>
      <c r="MBH95" s="886"/>
      <c r="MBI95" s="887"/>
      <c r="MBJ95" s="887"/>
      <c r="MBK95" s="887"/>
      <c r="MBL95" s="887"/>
      <c r="MBM95" s="887"/>
      <c r="MBN95" s="887"/>
      <c r="MBO95" s="887"/>
      <c r="MBP95" s="888"/>
      <c r="MBQ95" s="886"/>
      <c r="MBR95" s="887"/>
      <c r="MBS95" s="887"/>
      <c r="MBT95" s="887"/>
      <c r="MBU95" s="887"/>
      <c r="MBV95" s="887"/>
      <c r="MBW95" s="887"/>
      <c r="MBX95" s="887"/>
      <c r="MBY95" s="888"/>
      <c r="MBZ95" s="886"/>
      <c r="MCA95" s="887"/>
      <c r="MCB95" s="887"/>
      <c r="MCC95" s="887"/>
      <c r="MCD95" s="887"/>
      <c r="MCE95" s="887"/>
      <c r="MCF95" s="887"/>
      <c r="MCG95" s="887"/>
      <c r="MCH95" s="888"/>
      <c r="MCI95" s="886"/>
      <c r="MCJ95" s="887"/>
      <c r="MCK95" s="887"/>
      <c r="MCL95" s="887"/>
      <c r="MCM95" s="887"/>
      <c r="MCN95" s="887"/>
      <c r="MCO95" s="887"/>
      <c r="MCP95" s="887"/>
      <c r="MCQ95" s="888"/>
      <c r="MCR95" s="886"/>
      <c r="MCS95" s="887"/>
      <c r="MCT95" s="887"/>
      <c r="MCU95" s="887"/>
      <c r="MCV95" s="887"/>
      <c r="MCW95" s="887"/>
      <c r="MCX95" s="887"/>
      <c r="MCY95" s="887"/>
      <c r="MCZ95" s="888"/>
      <c r="MDA95" s="886"/>
      <c r="MDB95" s="887"/>
      <c r="MDC95" s="887"/>
      <c r="MDD95" s="887"/>
      <c r="MDE95" s="887"/>
      <c r="MDF95" s="887"/>
      <c r="MDG95" s="887"/>
      <c r="MDH95" s="887"/>
      <c r="MDI95" s="888"/>
      <c r="MDJ95" s="886"/>
      <c r="MDK95" s="887"/>
      <c r="MDL95" s="887"/>
      <c r="MDM95" s="887"/>
      <c r="MDN95" s="887"/>
      <c r="MDO95" s="887"/>
      <c r="MDP95" s="887"/>
      <c r="MDQ95" s="887"/>
      <c r="MDR95" s="888"/>
      <c r="MDS95" s="886"/>
      <c r="MDT95" s="887"/>
      <c r="MDU95" s="887"/>
      <c r="MDV95" s="887"/>
      <c r="MDW95" s="887"/>
      <c r="MDX95" s="887"/>
      <c r="MDY95" s="887"/>
      <c r="MDZ95" s="887"/>
      <c r="MEA95" s="888"/>
      <c r="MEB95" s="886"/>
      <c r="MEC95" s="887"/>
      <c r="MED95" s="887"/>
      <c r="MEE95" s="887"/>
      <c r="MEF95" s="887"/>
      <c r="MEG95" s="887"/>
      <c r="MEH95" s="887"/>
      <c r="MEI95" s="887"/>
      <c r="MEJ95" s="888"/>
      <c r="MEK95" s="886"/>
      <c r="MEL95" s="887"/>
      <c r="MEM95" s="887"/>
      <c r="MEN95" s="887"/>
      <c r="MEO95" s="887"/>
      <c r="MEP95" s="887"/>
      <c r="MEQ95" s="887"/>
      <c r="MER95" s="887"/>
      <c r="MES95" s="888"/>
      <c r="MET95" s="886"/>
      <c r="MEU95" s="887"/>
      <c r="MEV95" s="887"/>
      <c r="MEW95" s="887"/>
      <c r="MEX95" s="887"/>
      <c r="MEY95" s="887"/>
      <c r="MEZ95" s="887"/>
      <c r="MFA95" s="887"/>
      <c r="MFB95" s="888"/>
      <c r="MFC95" s="886"/>
      <c r="MFD95" s="887"/>
      <c r="MFE95" s="887"/>
      <c r="MFF95" s="887"/>
      <c r="MFG95" s="887"/>
      <c r="MFH95" s="887"/>
      <c r="MFI95" s="887"/>
      <c r="MFJ95" s="887"/>
      <c r="MFK95" s="888"/>
      <c r="MFL95" s="886"/>
      <c r="MFM95" s="887"/>
      <c r="MFN95" s="887"/>
      <c r="MFO95" s="887"/>
      <c r="MFP95" s="887"/>
      <c r="MFQ95" s="887"/>
      <c r="MFR95" s="887"/>
      <c r="MFS95" s="887"/>
      <c r="MFT95" s="888"/>
      <c r="MFU95" s="886"/>
      <c r="MFV95" s="887"/>
      <c r="MFW95" s="887"/>
      <c r="MFX95" s="887"/>
      <c r="MFY95" s="887"/>
      <c r="MFZ95" s="887"/>
      <c r="MGA95" s="887"/>
      <c r="MGB95" s="887"/>
      <c r="MGC95" s="888"/>
      <c r="MGD95" s="886"/>
      <c r="MGE95" s="887"/>
      <c r="MGF95" s="887"/>
      <c r="MGG95" s="887"/>
      <c r="MGH95" s="887"/>
      <c r="MGI95" s="887"/>
      <c r="MGJ95" s="887"/>
      <c r="MGK95" s="887"/>
      <c r="MGL95" s="888"/>
      <c r="MGM95" s="886"/>
      <c r="MGN95" s="887"/>
      <c r="MGO95" s="887"/>
      <c r="MGP95" s="887"/>
      <c r="MGQ95" s="887"/>
      <c r="MGR95" s="887"/>
      <c r="MGS95" s="887"/>
      <c r="MGT95" s="887"/>
      <c r="MGU95" s="888"/>
      <c r="MGV95" s="886"/>
      <c r="MGW95" s="887"/>
      <c r="MGX95" s="887"/>
      <c r="MGY95" s="887"/>
      <c r="MGZ95" s="887"/>
      <c r="MHA95" s="887"/>
      <c r="MHB95" s="887"/>
      <c r="MHC95" s="887"/>
      <c r="MHD95" s="888"/>
      <c r="MHE95" s="886"/>
      <c r="MHF95" s="887"/>
      <c r="MHG95" s="887"/>
      <c r="MHH95" s="887"/>
      <c r="MHI95" s="887"/>
      <c r="MHJ95" s="887"/>
      <c r="MHK95" s="887"/>
      <c r="MHL95" s="887"/>
      <c r="MHM95" s="888"/>
      <c r="MHN95" s="886"/>
      <c r="MHO95" s="887"/>
      <c r="MHP95" s="887"/>
      <c r="MHQ95" s="887"/>
      <c r="MHR95" s="887"/>
      <c r="MHS95" s="887"/>
      <c r="MHT95" s="887"/>
      <c r="MHU95" s="887"/>
      <c r="MHV95" s="888"/>
      <c r="MHW95" s="886"/>
      <c r="MHX95" s="887"/>
      <c r="MHY95" s="887"/>
      <c r="MHZ95" s="887"/>
      <c r="MIA95" s="887"/>
      <c r="MIB95" s="887"/>
      <c r="MIC95" s="887"/>
      <c r="MID95" s="887"/>
      <c r="MIE95" s="888"/>
      <c r="MIF95" s="886"/>
      <c r="MIG95" s="887"/>
      <c r="MIH95" s="887"/>
      <c r="MII95" s="887"/>
      <c r="MIJ95" s="887"/>
      <c r="MIK95" s="887"/>
      <c r="MIL95" s="887"/>
      <c r="MIM95" s="887"/>
      <c r="MIN95" s="888"/>
      <c r="MIO95" s="886"/>
      <c r="MIP95" s="887"/>
      <c r="MIQ95" s="887"/>
      <c r="MIR95" s="887"/>
      <c r="MIS95" s="887"/>
      <c r="MIT95" s="887"/>
      <c r="MIU95" s="887"/>
      <c r="MIV95" s="887"/>
      <c r="MIW95" s="888"/>
      <c r="MIX95" s="886"/>
      <c r="MIY95" s="887"/>
      <c r="MIZ95" s="887"/>
      <c r="MJA95" s="887"/>
      <c r="MJB95" s="887"/>
      <c r="MJC95" s="887"/>
      <c r="MJD95" s="887"/>
      <c r="MJE95" s="887"/>
      <c r="MJF95" s="888"/>
      <c r="MJG95" s="886"/>
      <c r="MJH95" s="887"/>
      <c r="MJI95" s="887"/>
      <c r="MJJ95" s="887"/>
      <c r="MJK95" s="887"/>
      <c r="MJL95" s="887"/>
      <c r="MJM95" s="887"/>
      <c r="MJN95" s="887"/>
      <c r="MJO95" s="888"/>
      <c r="MJP95" s="886"/>
      <c r="MJQ95" s="887"/>
      <c r="MJR95" s="887"/>
      <c r="MJS95" s="887"/>
      <c r="MJT95" s="887"/>
      <c r="MJU95" s="887"/>
      <c r="MJV95" s="887"/>
      <c r="MJW95" s="887"/>
      <c r="MJX95" s="888"/>
      <c r="MJY95" s="886"/>
      <c r="MJZ95" s="887"/>
      <c r="MKA95" s="887"/>
      <c r="MKB95" s="887"/>
      <c r="MKC95" s="887"/>
      <c r="MKD95" s="887"/>
      <c r="MKE95" s="887"/>
      <c r="MKF95" s="887"/>
      <c r="MKG95" s="888"/>
      <c r="MKH95" s="886"/>
      <c r="MKI95" s="887"/>
      <c r="MKJ95" s="887"/>
      <c r="MKK95" s="887"/>
      <c r="MKL95" s="887"/>
      <c r="MKM95" s="887"/>
      <c r="MKN95" s="887"/>
      <c r="MKO95" s="887"/>
      <c r="MKP95" s="888"/>
      <c r="MKQ95" s="886"/>
      <c r="MKR95" s="887"/>
      <c r="MKS95" s="887"/>
      <c r="MKT95" s="887"/>
      <c r="MKU95" s="887"/>
      <c r="MKV95" s="887"/>
      <c r="MKW95" s="887"/>
      <c r="MKX95" s="887"/>
      <c r="MKY95" s="888"/>
      <c r="MKZ95" s="886"/>
      <c r="MLA95" s="887"/>
      <c r="MLB95" s="887"/>
      <c r="MLC95" s="887"/>
      <c r="MLD95" s="887"/>
      <c r="MLE95" s="887"/>
      <c r="MLF95" s="887"/>
      <c r="MLG95" s="887"/>
      <c r="MLH95" s="888"/>
      <c r="MLI95" s="886"/>
      <c r="MLJ95" s="887"/>
      <c r="MLK95" s="887"/>
      <c r="MLL95" s="887"/>
      <c r="MLM95" s="887"/>
      <c r="MLN95" s="887"/>
      <c r="MLO95" s="887"/>
      <c r="MLP95" s="887"/>
      <c r="MLQ95" s="888"/>
      <c r="MLR95" s="886"/>
      <c r="MLS95" s="887"/>
      <c r="MLT95" s="887"/>
      <c r="MLU95" s="887"/>
      <c r="MLV95" s="887"/>
      <c r="MLW95" s="887"/>
      <c r="MLX95" s="887"/>
      <c r="MLY95" s="887"/>
      <c r="MLZ95" s="888"/>
      <c r="MMA95" s="886"/>
      <c r="MMB95" s="887"/>
      <c r="MMC95" s="887"/>
      <c r="MMD95" s="887"/>
      <c r="MME95" s="887"/>
      <c r="MMF95" s="887"/>
      <c r="MMG95" s="887"/>
      <c r="MMH95" s="887"/>
      <c r="MMI95" s="888"/>
      <c r="MMJ95" s="886"/>
      <c r="MMK95" s="887"/>
      <c r="MML95" s="887"/>
      <c r="MMM95" s="887"/>
      <c r="MMN95" s="887"/>
      <c r="MMO95" s="887"/>
      <c r="MMP95" s="887"/>
      <c r="MMQ95" s="887"/>
      <c r="MMR95" s="888"/>
      <c r="MMS95" s="886"/>
      <c r="MMT95" s="887"/>
      <c r="MMU95" s="887"/>
      <c r="MMV95" s="887"/>
      <c r="MMW95" s="887"/>
      <c r="MMX95" s="887"/>
      <c r="MMY95" s="887"/>
      <c r="MMZ95" s="887"/>
      <c r="MNA95" s="888"/>
      <c r="MNB95" s="886"/>
      <c r="MNC95" s="887"/>
      <c r="MND95" s="887"/>
      <c r="MNE95" s="887"/>
      <c r="MNF95" s="887"/>
      <c r="MNG95" s="887"/>
      <c r="MNH95" s="887"/>
      <c r="MNI95" s="887"/>
      <c r="MNJ95" s="888"/>
      <c r="MNK95" s="886"/>
      <c r="MNL95" s="887"/>
      <c r="MNM95" s="887"/>
      <c r="MNN95" s="887"/>
      <c r="MNO95" s="887"/>
      <c r="MNP95" s="887"/>
      <c r="MNQ95" s="887"/>
      <c r="MNR95" s="887"/>
      <c r="MNS95" s="888"/>
      <c r="MNT95" s="886"/>
      <c r="MNU95" s="887"/>
      <c r="MNV95" s="887"/>
      <c r="MNW95" s="887"/>
      <c r="MNX95" s="887"/>
      <c r="MNY95" s="887"/>
      <c r="MNZ95" s="887"/>
      <c r="MOA95" s="887"/>
      <c r="MOB95" s="888"/>
      <c r="MOC95" s="886"/>
      <c r="MOD95" s="887"/>
      <c r="MOE95" s="887"/>
      <c r="MOF95" s="887"/>
      <c r="MOG95" s="887"/>
      <c r="MOH95" s="887"/>
      <c r="MOI95" s="887"/>
      <c r="MOJ95" s="887"/>
      <c r="MOK95" s="888"/>
      <c r="MOL95" s="886"/>
      <c r="MOM95" s="887"/>
      <c r="MON95" s="887"/>
      <c r="MOO95" s="887"/>
      <c r="MOP95" s="887"/>
      <c r="MOQ95" s="887"/>
      <c r="MOR95" s="887"/>
      <c r="MOS95" s="887"/>
      <c r="MOT95" s="888"/>
      <c r="MOU95" s="886"/>
      <c r="MOV95" s="887"/>
      <c r="MOW95" s="887"/>
      <c r="MOX95" s="887"/>
      <c r="MOY95" s="887"/>
      <c r="MOZ95" s="887"/>
      <c r="MPA95" s="887"/>
      <c r="MPB95" s="887"/>
      <c r="MPC95" s="888"/>
      <c r="MPD95" s="886"/>
      <c r="MPE95" s="887"/>
      <c r="MPF95" s="887"/>
      <c r="MPG95" s="887"/>
      <c r="MPH95" s="887"/>
      <c r="MPI95" s="887"/>
      <c r="MPJ95" s="887"/>
      <c r="MPK95" s="887"/>
      <c r="MPL95" s="888"/>
      <c r="MPM95" s="886"/>
      <c r="MPN95" s="887"/>
      <c r="MPO95" s="887"/>
      <c r="MPP95" s="887"/>
      <c r="MPQ95" s="887"/>
      <c r="MPR95" s="887"/>
      <c r="MPS95" s="887"/>
      <c r="MPT95" s="887"/>
      <c r="MPU95" s="888"/>
      <c r="MPV95" s="886"/>
      <c r="MPW95" s="887"/>
      <c r="MPX95" s="887"/>
      <c r="MPY95" s="887"/>
      <c r="MPZ95" s="887"/>
      <c r="MQA95" s="887"/>
      <c r="MQB95" s="887"/>
      <c r="MQC95" s="887"/>
      <c r="MQD95" s="888"/>
      <c r="MQE95" s="886"/>
      <c r="MQF95" s="887"/>
      <c r="MQG95" s="887"/>
      <c r="MQH95" s="887"/>
      <c r="MQI95" s="887"/>
      <c r="MQJ95" s="887"/>
      <c r="MQK95" s="887"/>
      <c r="MQL95" s="887"/>
      <c r="MQM95" s="888"/>
      <c r="MQN95" s="886"/>
      <c r="MQO95" s="887"/>
      <c r="MQP95" s="887"/>
      <c r="MQQ95" s="887"/>
      <c r="MQR95" s="887"/>
      <c r="MQS95" s="887"/>
      <c r="MQT95" s="887"/>
      <c r="MQU95" s="887"/>
      <c r="MQV95" s="888"/>
      <c r="MQW95" s="886"/>
      <c r="MQX95" s="887"/>
      <c r="MQY95" s="887"/>
      <c r="MQZ95" s="887"/>
      <c r="MRA95" s="887"/>
      <c r="MRB95" s="887"/>
      <c r="MRC95" s="887"/>
      <c r="MRD95" s="887"/>
      <c r="MRE95" s="888"/>
      <c r="MRF95" s="886"/>
      <c r="MRG95" s="887"/>
      <c r="MRH95" s="887"/>
      <c r="MRI95" s="887"/>
      <c r="MRJ95" s="887"/>
      <c r="MRK95" s="887"/>
      <c r="MRL95" s="887"/>
      <c r="MRM95" s="887"/>
      <c r="MRN95" s="888"/>
      <c r="MRO95" s="886"/>
      <c r="MRP95" s="887"/>
      <c r="MRQ95" s="887"/>
      <c r="MRR95" s="887"/>
      <c r="MRS95" s="887"/>
      <c r="MRT95" s="887"/>
      <c r="MRU95" s="887"/>
      <c r="MRV95" s="887"/>
      <c r="MRW95" s="888"/>
      <c r="MRX95" s="886"/>
      <c r="MRY95" s="887"/>
      <c r="MRZ95" s="887"/>
      <c r="MSA95" s="887"/>
      <c r="MSB95" s="887"/>
      <c r="MSC95" s="887"/>
      <c r="MSD95" s="887"/>
      <c r="MSE95" s="887"/>
      <c r="MSF95" s="888"/>
      <c r="MSG95" s="886"/>
      <c r="MSH95" s="887"/>
      <c r="MSI95" s="887"/>
      <c r="MSJ95" s="887"/>
      <c r="MSK95" s="887"/>
      <c r="MSL95" s="887"/>
      <c r="MSM95" s="887"/>
      <c r="MSN95" s="887"/>
      <c r="MSO95" s="888"/>
      <c r="MSP95" s="886"/>
      <c r="MSQ95" s="887"/>
      <c r="MSR95" s="887"/>
      <c r="MSS95" s="887"/>
      <c r="MST95" s="887"/>
      <c r="MSU95" s="887"/>
      <c r="MSV95" s="887"/>
      <c r="MSW95" s="887"/>
      <c r="MSX95" s="888"/>
      <c r="MSY95" s="886"/>
      <c r="MSZ95" s="887"/>
      <c r="MTA95" s="887"/>
      <c r="MTB95" s="887"/>
      <c r="MTC95" s="887"/>
      <c r="MTD95" s="887"/>
      <c r="MTE95" s="887"/>
      <c r="MTF95" s="887"/>
      <c r="MTG95" s="888"/>
      <c r="MTH95" s="886"/>
      <c r="MTI95" s="887"/>
      <c r="MTJ95" s="887"/>
      <c r="MTK95" s="887"/>
      <c r="MTL95" s="887"/>
      <c r="MTM95" s="887"/>
      <c r="MTN95" s="887"/>
      <c r="MTO95" s="887"/>
      <c r="MTP95" s="888"/>
      <c r="MTQ95" s="886"/>
      <c r="MTR95" s="887"/>
      <c r="MTS95" s="887"/>
      <c r="MTT95" s="887"/>
      <c r="MTU95" s="887"/>
      <c r="MTV95" s="887"/>
      <c r="MTW95" s="887"/>
      <c r="MTX95" s="887"/>
      <c r="MTY95" s="888"/>
      <c r="MTZ95" s="886"/>
      <c r="MUA95" s="887"/>
      <c r="MUB95" s="887"/>
      <c r="MUC95" s="887"/>
      <c r="MUD95" s="887"/>
      <c r="MUE95" s="887"/>
      <c r="MUF95" s="887"/>
      <c r="MUG95" s="887"/>
      <c r="MUH95" s="888"/>
      <c r="MUI95" s="886"/>
      <c r="MUJ95" s="887"/>
      <c r="MUK95" s="887"/>
      <c r="MUL95" s="887"/>
      <c r="MUM95" s="887"/>
      <c r="MUN95" s="887"/>
      <c r="MUO95" s="887"/>
      <c r="MUP95" s="887"/>
      <c r="MUQ95" s="888"/>
      <c r="MUR95" s="886"/>
      <c r="MUS95" s="887"/>
      <c r="MUT95" s="887"/>
      <c r="MUU95" s="887"/>
      <c r="MUV95" s="887"/>
      <c r="MUW95" s="887"/>
      <c r="MUX95" s="887"/>
      <c r="MUY95" s="887"/>
      <c r="MUZ95" s="888"/>
      <c r="MVA95" s="886"/>
      <c r="MVB95" s="887"/>
      <c r="MVC95" s="887"/>
      <c r="MVD95" s="887"/>
      <c r="MVE95" s="887"/>
      <c r="MVF95" s="887"/>
      <c r="MVG95" s="887"/>
      <c r="MVH95" s="887"/>
      <c r="MVI95" s="888"/>
      <c r="MVJ95" s="886"/>
      <c r="MVK95" s="887"/>
      <c r="MVL95" s="887"/>
      <c r="MVM95" s="887"/>
      <c r="MVN95" s="887"/>
      <c r="MVO95" s="887"/>
      <c r="MVP95" s="887"/>
      <c r="MVQ95" s="887"/>
      <c r="MVR95" s="888"/>
      <c r="MVS95" s="886"/>
      <c r="MVT95" s="887"/>
      <c r="MVU95" s="887"/>
      <c r="MVV95" s="887"/>
      <c r="MVW95" s="887"/>
      <c r="MVX95" s="887"/>
      <c r="MVY95" s="887"/>
      <c r="MVZ95" s="887"/>
      <c r="MWA95" s="888"/>
      <c r="MWB95" s="886"/>
      <c r="MWC95" s="887"/>
      <c r="MWD95" s="887"/>
      <c r="MWE95" s="887"/>
      <c r="MWF95" s="887"/>
      <c r="MWG95" s="887"/>
      <c r="MWH95" s="887"/>
      <c r="MWI95" s="887"/>
      <c r="MWJ95" s="888"/>
      <c r="MWK95" s="886"/>
      <c r="MWL95" s="887"/>
      <c r="MWM95" s="887"/>
      <c r="MWN95" s="887"/>
      <c r="MWO95" s="887"/>
      <c r="MWP95" s="887"/>
      <c r="MWQ95" s="887"/>
      <c r="MWR95" s="887"/>
      <c r="MWS95" s="888"/>
      <c r="MWT95" s="886"/>
      <c r="MWU95" s="887"/>
      <c r="MWV95" s="887"/>
      <c r="MWW95" s="887"/>
      <c r="MWX95" s="887"/>
      <c r="MWY95" s="887"/>
      <c r="MWZ95" s="887"/>
      <c r="MXA95" s="887"/>
      <c r="MXB95" s="888"/>
      <c r="MXC95" s="886"/>
      <c r="MXD95" s="887"/>
      <c r="MXE95" s="887"/>
      <c r="MXF95" s="887"/>
      <c r="MXG95" s="887"/>
      <c r="MXH95" s="887"/>
      <c r="MXI95" s="887"/>
      <c r="MXJ95" s="887"/>
      <c r="MXK95" s="888"/>
      <c r="MXL95" s="886"/>
      <c r="MXM95" s="887"/>
      <c r="MXN95" s="887"/>
      <c r="MXO95" s="887"/>
      <c r="MXP95" s="887"/>
      <c r="MXQ95" s="887"/>
      <c r="MXR95" s="887"/>
      <c r="MXS95" s="887"/>
      <c r="MXT95" s="888"/>
      <c r="MXU95" s="886"/>
      <c r="MXV95" s="887"/>
      <c r="MXW95" s="887"/>
      <c r="MXX95" s="887"/>
      <c r="MXY95" s="887"/>
      <c r="MXZ95" s="887"/>
      <c r="MYA95" s="887"/>
      <c r="MYB95" s="887"/>
      <c r="MYC95" s="888"/>
      <c r="MYD95" s="886"/>
      <c r="MYE95" s="887"/>
      <c r="MYF95" s="887"/>
      <c r="MYG95" s="887"/>
      <c r="MYH95" s="887"/>
      <c r="MYI95" s="887"/>
      <c r="MYJ95" s="887"/>
      <c r="MYK95" s="887"/>
      <c r="MYL95" s="888"/>
      <c r="MYM95" s="886"/>
      <c r="MYN95" s="887"/>
      <c r="MYO95" s="887"/>
      <c r="MYP95" s="887"/>
      <c r="MYQ95" s="887"/>
      <c r="MYR95" s="887"/>
      <c r="MYS95" s="887"/>
      <c r="MYT95" s="887"/>
      <c r="MYU95" s="888"/>
      <c r="MYV95" s="886"/>
      <c r="MYW95" s="887"/>
      <c r="MYX95" s="887"/>
      <c r="MYY95" s="887"/>
      <c r="MYZ95" s="887"/>
      <c r="MZA95" s="887"/>
      <c r="MZB95" s="887"/>
      <c r="MZC95" s="887"/>
      <c r="MZD95" s="888"/>
      <c r="MZE95" s="886"/>
      <c r="MZF95" s="887"/>
      <c r="MZG95" s="887"/>
      <c r="MZH95" s="887"/>
      <c r="MZI95" s="887"/>
      <c r="MZJ95" s="887"/>
      <c r="MZK95" s="887"/>
      <c r="MZL95" s="887"/>
      <c r="MZM95" s="888"/>
      <c r="MZN95" s="886"/>
      <c r="MZO95" s="887"/>
      <c r="MZP95" s="887"/>
      <c r="MZQ95" s="887"/>
      <c r="MZR95" s="887"/>
      <c r="MZS95" s="887"/>
      <c r="MZT95" s="887"/>
      <c r="MZU95" s="887"/>
      <c r="MZV95" s="888"/>
      <c r="MZW95" s="886"/>
      <c r="MZX95" s="887"/>
      <c r="MZY95" s="887"/>
      <c r="MZZ95" s="887"/>
      <c r="NAA95" s="887"/>
      <c r="NAB95" s="887"/>
      <c r="NAC95" s="887"/>
      <c r="NAD95" s="887"/>
      <c r="NAE95" s="888"/>
      <c r="NAF95" s="886"/>
      <c r="NAG95" s="887"/>
      <c r="NAH95" s="887"/>
      <c r="NAI95" s="887"/>
      <c r="NAJ95" s="887"/>
      <c r="NAK95" s="887"/>
      <c r="NAL95" s="887"/>
      <c r="NAM95" s="887"/>
      <c r="NAN95" s="888"/>
      <c r="NAO95" s="886"/>
      <c r="NAP95" s="887"/>
      <c r="NAQ95" s="887"/>
      <c r="NAR95" s="887"/>
      <c r="NAS95" s="887"/>
      <c r="NAT95" s="887"/>
      <c r="NAU95" s="887"/>
      <c r="NAV95" s="887"/>
      <c r="NAW95" s="888"/>
      <c r="NAX95" s="886"/>
      <c r="NAY95" s="887"/>
      <c r="NAZ95" s="887"/>
      <c r="NBA95" s="887"/>
      <c r="NBB95" s="887"/>
      <c r="NBC95" s="887"/>
      <c r="NBD95" s="887"/>
      <c r="NBE95" s="887"/>
      <c r="NBF95" s="888"/>
      <c r="NBG95" s="886"/>
      <c r="NBH95" s="887"/>
      <c r="NBI95" s="887"/>
      <c r="NBJ95" s="887"/>
      <c r="NBK95" s="887"/>
      <c r="NBL95" s="887"/>
      <c r="NBM95" s="887"/>
      <c r="NBN95" s="887"/>
      <c r="NBO95" s="888"/>
      <c r="NBP95" s="886"/>
      <c r="NBQ95" s="887"/>
      <c r="NBR95" s="887"/>
      <c r="NBS95" s="887"/>
      <c r="NBT95" s="887"/>
      <c r="NBU95" s="887"/>
      <c r="NBV95" s="887"/>
      <c r="NBW95" s="887"/>
      <c r="NBX95" s="888"/>
      <c r="NBY95" s="886"/>
      <c r="NBZ95" s="887"/>
      <c r="NCA95" s="887"/>
      <c r="NCB95" s="887"/>
      <c r="NCC95" s="887"/>
      <c r="NCD95" s="887"/>
      <c r="NCE95" s="887"/>
      <c r="NCF95" s="887"/>
      <c r="NCG95" s="888"/>
      <c r="NCH95" s="886"/>
      <c r="NCI95" s="887"/>
      <c r="NCJ95" s="887"/>
      <c r="NCK95" s="887"/>
      <c r="NCL95" s="887"/>
      <c r="NCM95" s="887"/>
      <c r="NCN95" s="887"/>
      <c r="NCO95" s="887"/>
      <c r="NCP95" s="888"/>
      <c r="NCQ95" s="886"/>
      <c r="NCR95" s="887"/>
      <c r="NCS95" s="887"/>
      <c r="NCT95" s="887"/>
      <c r="NCU95" s="887"/>
      <c r="NCV95" s="887"/>
      <c r="NCW95" s="887"/>
      <c r="NCX95" s="887"/>
      <c r="NCY95" s="888"/>
      <c r="NCZ95" s="886"/>
      <c r="NDA95" s="887"/>
      <c r="NDB95" s="887"/>
      <c r="NDC95" s="887"/>
      <c r="NDD95" s="887"/>
      <c r="NDE95" s="887"/>
      <c r="NDF95" s="887"/>
      <c r="NDG95" s="887"/>
      <c r="NDH95" s="888"/>
      <c r="NDI95" s="886"/>
      <c r="NDJ95" s="887"/>
      <c r="NDK95" s="887"/>
      <c r="NDL95" s="887"/>
      <c r="NDM95" s="887"/>
      <c r="NDN95" s="887"/>
      <c r="NDO95" s="887"/>
      <c r="NDP95" s="887"/>
      <c r="NDQ95" s="888"/>
      <c r="NDR95" s="886"/>
      <c r="NDS95" s="887"/>
      <c r="NDT95" s="887"/>
      <c r="NDU95" s="887"/>
      <c r="NDV95" s="887"/>
      <c r="NDW95" s="887"/>
      <c r="NDX95" s="887"/>
      <c r="NDY95" s="887"/>
      <c r="NDZ95" s="888"/>
      <c r="NEA95" s="886"/>
      <c r="NEB95" s="887"/>
      <c r="NEC95" s="887"/>
      <c r="NED95" s="887"/>
      <c r="NEE95" s="887"/>
      <c r="NEF95" s="887"/>
      <c r="NEG95" s="887"/>
      <c r="NEH95" s="887"/>
      <c r="NEI95" s="888"/>
      <c r="NEJ95" s="886"/>
      <c r="NEK95" s="887"/>
      <c r="NEL95" s="887"/>
      <c r="NEM95" s="887"/>
      <c r="NEN95" s="887"/>
      <c r="NEO95" s="887"/>
      <c r="NEP95" s="887"/>
      <c r="NEQ95" s="887"/>
      <c r="NER95" s="888"/>
      <c r="NES95" s="886"/>
      <c r="NET95" s="887"/>
      <c r="NEU95" s="887"/>
      <c r="NEV95" s="887"/>
      <c r="NEW95" s="887"/>
      <c r="NEX95" s="887"/>
      <c r="NEY95" s="887"/>
      <c r="NEZ95" s="887"/>
      <c r="NFA95" s="888"/>
      <c r="NFB95" s="886"/>
      <c r="NFC95" s="887"/>
      <c r="NFD95" s="887"/>
      <c r="NFE95" s="887"/>
      <c r="NFF95" s="887"/>
      <c r="NFG95" s="887"/>
      <c r="NFH95" s="887"/>
      <c r="NFI95" s="887"/>
      <c r="NFJ95" s="888"/>
      <c r="NFK95" s="886"/>
      <c r="NFL95" s="887"/>
      <c r="NFM95" s="887"/>
      <c r="NFN95" s="887"/>
      <c r="NFO95" s="887"/>
      <c r="NFP95" s="887"/>
      <c r="NFQ95" s="887"/>
      <c r="NFR95" s="887"/>
      <c r="NFS95" s="888"/>
      <c r="NFT95" s="886"/>
      <c r="NFU95" s="887"/>
      <c r="NFV95" s="887"/>
      <c r="NFW95" s="887"/>
      <c r="NFX95" s="887"/>
      <c r="NFY95" s="887"/>
      <c r="NFZ95" s="887"/>
      <c r="NGA95" s="887"/>
      <c r="NGB95" s="888"/>
      <c r="NGC95" s="886"/>
      <c r="NGD95" s="887"/>
      <c r="NGE95" s="887"/>
      <c r="NGF95" s="887"/>
      <c r="NGG95" s="887"/>
      <c r="NGH95" s="887"/>
      <c r="NGI95" s="887"/>
      <c r="NGJ95" s="887"/>
      <c r="NGK95" s="888"/>
      <c r="NGL95" s="886"/>
      <c r="NGM95" s="887"/>
      <c r="NGN95" s="887"/>
      <c r="NGO95" s="887"/>
      <c r="NGP95" s="887"/>
      <c r="NGQ95" s="887"/>
      <c r="NGR95" s="887"/>
      <c r="NGS95" s="887"/>
      <c r="NGT95" s="888"/>
      <c r="NGU95" s="886"/>
      <c r="NGV95" s="887"/>
      <c r="NGW95" s="887"/>
      <c r="NGX95" s="887"/>
      <c r="NGY95" s="887"/>
      <c r="NGZ95" s="887"/>
      <c r="NHA95" s="887"/>
      <c r="NHB95" s="887"/>
      <c r="NHC95" s="888"/>
      <c r="NHD95" s="886"/>
      <c r="NHE95" s="887"/>
      <c r="NHF95" s="887"/>
      <c r="NHG95" s="887"/>
      <c r="NHH95" s="887"/>
      <c r="NHI95" s="887"/>
      <c r="NHJ95" s="887"/>
      <c r="NHK95" s="887"/>
      <c r="NHL95" s="888"/>
      <c r="NHM95" s="886"/>
      <c r="NHN95" s="887"/>
      <c r="NHO95" s="887"/>
      <c r="NHP95" s="887"/>
      <c r="NHQ95" s="887"/>
      <c r="NHR95" s="887"/>
      <c r="NHS95" s="887"/>
      <c r="NHT95" s="887"/>
      <c r="NHU95" s="888"/>
      <c r="NHV95" s="886"/>
      <c r="NHW95" s="887"/>
      <c r="NHX95" s="887"/>
      <c r="NHY95" s="887"/>
      <c r="NHZ95" s="887"/>
      <c r="NIA95" s="887"/>
      <c r="NIB95" s="887"/>
      <c r="NIC95" s="887"/>
      <c r="NID95" s="888"/>
      <c r="NIE95" s="886"/>
      <c r="NIF95" s="887"/>
      <c r="NIG95" s="887"/>
      <c r="NIH95" s="887"/>
      <c r="NII95" s="887"/>
      <c r="NIJ95" s="887"/>
      <c r="NIK95" s="887"/>
      <c r="NIL95" s="887"/>
      <c r="NIM95" s="888"/>
      <c r="NIN95" s="886"/>
      <c r="NIO95" s="887"/>
      <c r="NIP95" s="887"/>
      <c r="NIQ95" s="887"/>
      <c r="NIR95" s="887"/>
      <c r="NIS95" s="887"/>
      <c r="NIT95" s="887"/>
      <c r="NIU95" s="887"/>
      <c r="NIV95" s="888"/>
      <c r="NIW95" s="886"/>
      <c r="NIX95" s="887"/>
      <c r="NIY95" s="887"/>
      <c r="NIZ95" s="887"/>
      <c r="NJA95" s="887"/>
      <c r="NJB95" s="887"/>
      <c r="NJC95" s="887"/>
      <c r="NJD95" s="887"/>
      <c r="NJE95" s="888"/>
      <c r="NJF95" s="886"/>
      <c r="NJG95" s="887"/>
      <c r="NJH95" s="887"/>
      <c r="NJI95" s="887"/>
      <c r="NJJ95" s="887"/>
      <c r="NJK95" s="887"/>
      <c r="NJL95" s="887"/>
      <c r="NJM95" s="887"/>
      <c r="NJN95" s="888"/>
      <c r="NJO95" s="886"/>
      <c r="NJP95" s="887"/>
      <c r="NJQ95" s="887"/>
      <c r="NJR95" s="887"/>
      <c r="NJS95" s="887"/>
      <c r="NJT95" s="887"/>
      <c r="NJU95" s="887"/>
      <c r="NJV95" s="887"/>
      <c r="NJW95" s="888"/>
      <c r="NJX95" s="886"/>
      <c r="NJY95" s="887"/>
      <c r="NJZ95" s="887"/>
      <c r="NKA95" s="887"/>
      <c r="NKB95" s="887"/>
      <c r="NKC95" s="887"/>
      <c r="NKD95" s="887"/>
      <c r="NKE95" s="887"/>
      <c r="NKF95" s="888"/>
      <c r="NKG95" s="886"/>
      <c r="NKH95" s="887"/>
      <c r="NKI95" s="887"/>
      <c r="NKJ95" s="887"/>
      <c r="NKK95" s="887"/>
      <c r="NKL95" s="887"/>
      <c r="NKM95" s="887"/>
      <c r="NKN95" s="887"/>
      <c r="NKO95" s="888"/>
      <c r="NKP95" s="886"/>
      <c r="NKQ95" s="887"/>
      <c r="NKR95" s="887"/>
      <c r="NKS95" s="887"/>
      <c r="NKT95" s="887"/>
      <c r="NKU95" s="887"/>
      <c r="NKV95" s="887"/>
      <c r="NKW95" s="887"/>
      <c r="NKX95" s="888"/>
      <c r="NKY95" s="886"/>
      <c r="NKZ95" s="887"/>
      <c r="NLA95" s="887"/>
      <c r="NLB95" s="887"/>
      <c r="NLC95" s="887"/>
      <c r="NLD95" s="887"/>
      <c r="NLE95" s="887"/>
      <c r="NLF95" s="887"/>
      <c r="NLG95" s="888"/>
      <c r="NLH95" s="886"/>
      <c r="NLI95" s="887"/>
      <c r="NLJ95" s="887"/>
      <c r="NLK95" s="887"/>
      <c r="NLL95" s="887"/>
      <c r="NLM95" s="887"/>
      <c r="NLN95" s="887"/>
      <c r="NLO95" s="887"/>
      <c r="NLP95" s="888"/>
      <c r="NLQ95" s="886"/>
      <c r="NLR95" s="887"/>
      <c r="NLS95" s="887"/>
      <c r="NLT95" s="887"/>
      <c r="NLU95" s="887"/>
      <c r="NLV95" s="887"/>
      <c r="NLW95" s="887"/>
      <c r="NLX95" s="887"/>
      <c r="NLY95" s="888"/>
      <c r="NLZ95" s="886"/>
      <c r="NMA95" s="887"/>
      <c r="NMB95" s="887"/>
      <c r="NMC95" s="887"/>
      <c r="NMD95" s="887"/>
      <c r="NME95" s="887"/>
      <c r="NMF95" s="887"/>
      <c r="NMG95" s="887"/>
      <c r="NMH95" s="888"/>
      <c r="NMI95" s="886"/>
      <c r="NMJ95" s="887"/>
      <c r="NMK95" s="887"/>
      <c r="NML95" s="887"/>
      <c r="NMM95" s="887"/>
      <c r="NMN95" s="887"/>
      <c r="NMO95" s="887"/>
      <c r="NMP95" s="887"/>
      <c r="NMQ95" s="888"/>
      <c r="NMR95" s="886"/>
      <c r="NMS95" s="887"/>
      <c r="NMT95" s="887"/>
      <c r="NMU95" s="887"/>
      <c r="NMV95" s="887"/>
      <c r="NMW95" s="887"/>
      <c r="NMX95" s="887"/>
      <c r="NMY95" s="887"/>
      <c r="NMZ95" s="888"/>
      <c r="NNA95" s="886"/>
      <c r="NNB95" s="887"/>
      <c r="NNC95" s="887"/>
      <c r="NND95" s="887"/>
      <c r="NNE95" s="887"/>
      <c r="NNF95" s="887"/>
      <c r="NNG95" s="887"/>
      <c r="NNH95" s="887"/>
      <c r="NNI95" s="888"/>
      <c r="NNJ95" s="886"/>
      <c r="NNK95" s="887"/>
      <c r="NNL95" s="887"/>
      <c r="NNM95" s="887"/>
      <c r="NNN95" s="887"/>
      <c r="NNO95" s="887"/>
      <c r="NNP95" s="887"/>
      <c r="NNQ95" s="887"/>
      <c r="NNR95" s="888"/>
      <c r="NNS95" s="886"/>
      <c r="NNT95" s="887"/>
      <c r="NNU95" s="887"/>
      <c r="NNV95" s="887"/>
      <c r="NNW95" s="887"/>
      <c r="NNX95" s="887"/>
      <c r="NNY95" s="887"/>
      <c r="NNZ95" s="887"/>
      <c r="NOA95" s="888"/>
      <c r="NOB95" s="886"/>
      <c r="NOC95" s="887"/>
      <c r="NOD95" s="887"/>
      <c r="NOE95" s="887"/>
      <c r="NOF95" s="887"/>
      <c r="NOG95" s="887"/>
      <c r="NOH95" s="887"/>
      <c r="NOI95" s="887"/>
      <c r="NOJ95" s="888"/>
      <c r="NOK95" s="886"/>
      <c r="NOL95" s="887"/>
      <c r="NOM95" s="887"/>
      <c r="NON95" s="887"/>
      <c r="NOO95" s="887"/>
      <c r="NOP95" s="887"/>
      <c r="NOQ95" s="887"/>
      <c r="NOR95" s="887"/>
      <c r="NOS95" s="888"/>
      <c r="NOT95" s="886"/>
      <c r="NOU95" s="887"/>
      <c r="NOV95" s="887"/>
      <c r="NOW95" s="887"/>
      <c r="NOX95" s="887"/>
      <c r="NOY95" s="887"/>
      <c r="NOZ95" s="887"/>
      <c r="NPA95" s="887"/>
      <c r="NPB95" s="888"/>
      <c r="NPC95" s="886"/>
      <c r="NPD95" s="887"/>
      <c r="NPE95" s="887"/>
      <c r="NPF95" s="887"/>
      <c r="NPG95" s="887"/>
      <c r="NPH95" s="887"/>
      <c r="NPI95" s="887"/>
      <c r="NPJ95" s="887"/>
      <c r="NPK95" s="888"/>
      <c r="NPL95" s="886"/>
      <c r="NPM95" s="887"/>
      <c r="NPN95" s="887"/>
      <c r="NPO95" s="887"/>
      <c r="NPP95" s="887"/>
      <c r="NPQ95" s="887"/>
      <c r="NPR95" s="887"/>
      <c r="NPS95" s="887"/>
      <c r="NPT95" s="888"/>
      <c r="NPU95" s="886"/>
      <c r="NPV95" s="887"/>
      <c r="NPW95" s="887"/>
      <c r="NPX95" s="887"/>
      <c r="NPY95" s="887"/>
      <c r="NPZ95" s="887"/>
      <c r="NQA95" s="887"/>
      <c r="NQB95" s="887"/>
      <c r="NQC95" s="888"/>
      <c r="NQD95" s="886"/>
      <c r="NQE95" s="887"/>
      <c r="NQF95" s="887"/>
      <c r="NQG95" s="887"/>
      <c r="NQH95" s="887"/>
      <c r="NQI95" s="887"/>
      <c r="NQJ95" s="887"/>
      <c r="NQK95" s="887"/>
      <c r="NQL95" s="888"/>
      <c r="NQM95" s="886"/>
      <c r="NQN95" s="887"/>
      <c r="NQO95" s="887"/>
      <c r="NQP95" s="887"/>
      <c r="NQQ95" s="887"/>
      <c r="NQR95" s="887"/>
      <c r="NQS95" s="887"/>
      <c r="NQT95" s="887"/>
      <c r="NQU95" s="888"/>
      <c r="NQV95" s="886"/>
      <c r="NQW95" s="887"/>
      <c r="NQX95" s="887"/>
      <c r="NQY95" s="887"/>
      <c r="NQZ95" s="887"/>
      <c r="NRA95" s="887"/>
      <c r="NRB95" s="887"/>
      <c r="NRC95" s="887"/>
      <c r="NRD95" s="888"/>
      <c r="NRE95" s="886"/>
      <c r="NRF95" s="887"/>
      <c r="NRG95" s="887"/>
      <c r="NRH95" s="887"/>
      <c r="NRI95" s="887"/>
      <c r="NRJ95" s="887"/>
      <c r="NRK95" s="887"/>
      <c r="NRL95" s="887"/>
      <c r="NRM95" s="888"/>
      <c r="NRN95" s="886"/>
      <c r="NRO95" s="887"/>
      <c r="NRP95" s="887"/>
      <c r="NRQ95" s="887"/>
      <c r="NRR95" s="887"/>
      <c r="NRS95" s="887"/>
      <c r="NRT95" s="887"/>
      <c r="NRU95" s="887"/>
      <c r="NRV95" s="888"/>
      <c r="NRW95" s="886"/>
      <c r="NRX95" s="887"/>
      <c r="NRY95" s="887"/>
      <c r="NRZ95" s="887"/>
      <c r="NSA95" s="887"/>
      <c r="NSB95" s="887"/>
      <c r="NSC95" s="887"/>
      <c r="NSD95" s="887"/>
      <c r="NSE95" s="888"/>
      <c r="NSF95" s="886"/>
      <c r="NSG95" s="887"/>
      <c r="NSH95" s="887"/>
      <c r="NSI95" s="887"/>
      <c r="NSJ95" s="887"/>
      <c r="NSK95" s="887"/>
      <c r="NSL95" s="887"/>
      <c r="NSM95" s="887"/>
      <c r="NSN95" s="888"/>
      <c r="NSO95" s="886"/>
      <c r="NSP95" s="887"/>
      <c r="NSQ95" s="887"/>
      <c r="NSR95" s="887"/>
      <c r="NSS95" s="887"/>
      <c r="NST95" s="887"/>
      <c r="NSU95" s="887"/>
      <c r="NSV95" s="887"/>
      <c r="NSW95" s="888"/>
      <c r="NSX95" s="886"/>
      <c r="NSY95" s="887"/>
      <c r="NSZ95" s="887"/>
      <c r="NTA95" s="887"/>
      <c r="NTB95" s="887"/>
      <c r="NTC95" s="887"/>
      <c r="NTD95" s="887"/>
      <c r="NTE95" s="887"/>
      <c r="NTF95" s="888"/>
      <c r="NTG95" s="886"/>
      <c r="NTH95" s="887"/>
      <c r="NTI95" s="887"/>
      <c r="NTJ95" s="887"/>
      <c r="NTK95" s="887"/>
      <c r="NTL95" s="887"/>
      <c r="NTM95" s="887"/>
      <c r="NTN95" s="887"/>
      <c r="NTO95" s="888"/>
      <c r="NTP95" s="886"/>
      <c r="NTQ95" s="887"/>
      <c r="NTR95" s="887"/>
      <c r="NTS95" s="887"/>
      <c r="NTT95" s="887"/>
      <c r="NTU95" s="887"/>
      <c r="NTV95" s="887"/>
      <c r="NTW95" s="887"/>
      <c r="NTX95" s="888"/>
      <c r="NTY95" s="886"/>
      <c r="NTZ95" s="887"/>
      <c r="NUA95" s="887"/>
      <c r="NUB95" s="887"/>
      <c r="NUC95" s="887"/>
      <c r="NUD95" s="887"/>
      <c r="NUE95" s="887"/>
      <c r="NUF95" s="887"/>
      <c r="NUG95" s="888"/>
      <c r="NUH95" s="886"/>
      <c r="NUI95" s="887"/>
      <c r="NUJ95" s="887"/>
      <c r="NUK95" s="887"/>
      <c r="NUL95" s="887"/>
      <c r="NUM95" s="887"/>
      <c r="NUN95" s="887"/>
      <c r="NUO95" s="887"/>
      <c r="NUP95" s="888"/>
      <c r="NUQ95" s="886"/>
      <c r="NUR95" s="887"/>
      <c r="NUS95" s="887"/>
      <c r="NUT95" s="887"/>
      <c r="NUU95" s="887"/>
      <c r="NUV95" s="887"/>
      <c r="NUW95" s="887"/>
      <c r="NUX95" s="887"/>
      <c r="NUY95" s="888"/>
      <c r="NUZ95" s="886"/>
      <c r="NVA95" s="887"/>
      <c r="NVB95" s="887"/>
      <c r="NVC95" s="887"/>
      <c r="NVD95" s="887"/>
      <c r="NVE95" s="887"/>
      <c r="NVF95" s="887"/>
      <c r="NVG95" s="887"/>
      <c r="NVH95" s="888"/>
      <c r="NVI95" s="886"/>
      <c r="NVJ95" s="887"/>
      <c r="NVK95" s="887"/>
      <c r="NVL95" s="887"/>
      <c r="NVM95" s="887"/>
      <c r="NVN95" s="887"/>
      <c r="NVO95" s="887"/>
      <c r="NVP95" s="887"/>
      <c r="NVQ95" s="888"/>
      <c r="NVR95" s="886"/>
      <c r="NVS95" s="887"/>
      <c r="NVT95" s="887"/>
      <c r="NVU95" s="887"/>
      <c r="NVV95" s="887"/>
      <c r="NVW95" s="887"/>
      <c r="NVX95" s="887"/>
      <c r="NVY95" s="887"/>
      <c r="NVZ95" s="888"/>
      <c r="NWA95" s="886"/>
      <c r="NWB95" s="887"/>
      <c r="NWC95" s="887"/>
      <c r="NWD95" s="887"/>
      <c r="NWE95" s="887"/>
      <c r="NWF95" s="887"/>
      <c r="NWG95" s="887"/>
      <c r="NWH95" s="887"/>
      <c r="NWI95" s="888"/>
      <c r="NWJ95" s="886"/>
      <c r="NWK95" s="887"/>
      <c r="NWL95" s="887"/>
      <c r="NWM95" s="887"/>
      <c r="NWN95" s="887"/>
      <c r="NWO95" s="887"/>
      <c r="NWP95" s="887"/>
      <c r="NWQ95" s="887"/>
      <c r="NWR95" s="888"/>
      <c r="NWS95" s="886"/>
      <c r="NWT95" s="887"/>
      <c r="NWU95" s="887"/>
      <c r="NWV95" s="887"/>
      <c r="NWW95" s="887"/>
      <c r="NWX95" s="887"/>
      <c r="NWY95" s="887"/>
      <c r="NWZ95" s="887"/>
      <c r="NXA95" s="888"/>
      <c r="NXB95" s="886"/>
      <c r="NXC95" s="887"/>
      <c r="NXD95" s="887"/>
      <c r="NXE95" s="887"/>
      <c r="NXF95" s="887"/>
      <c r="NXG95" s="887"/>
      <c r="NXH95" s="887"/>
      <c r="NXI95" s="887"/>
      <c r="NXJ95" s="888"/>
      <c r="NXK95" s="886"/>
      <c r="NXL95" s="887"/>
      <c r="NXM95" s="887"/>
      <c r="NXN95" s="887"/>
      <c r="NXO95" s="887"/>
      <c r="NXP95" s="887"/>
      <c r="NXQ95" s="887"/>
      <c r="NXR95" s="887"/>
      <c r="NXS95" s="888"/>
      <c r="NXT95" s="886"/>
      <c r="NXU95" s="887"/>
      <c r="NXV95" s="887"/>
      <c r="NXW95" s="887"/>
      <c r="NXX95" s="887"/>
      <c r="NXY95" s="887"/>
      <c r="NXZ95" s="887"/>
      <c r="NYA95" s="887"/>
      <c r="NYB95" s="888"/>
      <c r="NYC95" s="886"/>
      <c r="NYD95" s="887"/>
      <c r="NYE95" s="887"/>
      <c r="NYF95" s="887"/>
      <c r="NYG95" s="887"/>
      <c r="NYH95" s="887"/>
      <c r="NYI95" s="887"/>
      <c r="NYJ95" s="887"/>
      <c r="NYK95" s="888"/>
      <c r="NYL95" s="886"/>
      <c r="NYM95" s="887"/>
      <c r="NYN95" s="887"/>
      <c r="NYO95" s="887"/>
      <c r="NYP95" s="887"/>
      <c r="NYQ95" s="887"/>
      <c r="NYR95" s="887"/>
      <c r="NYS95" s="887"/>
      <c r="NYT95" s="888"/>
      <c r="NYU95" s="886"/>
      <c r="NYV95" s="887"/>
      <c r="NYW95" s="887"/>
      <c r="NYX95" s="887"/>
      <c r="NYY95" s="887"/>
      <c r="NYZ95" s="887"/>
      <c r="NZA95" s="887"/>
      <c r="NZB95" s="887"/>
      <c r="NZC95" s="888"/>
      <c r="NZD95" s="886"/>
      <c r="NZE95" s="887"/>
      <c r="NZF95" s="887"/>
      <c r="NZG95" s="887"/>
      <c r="NZH95" s="887"/>
      <c r="NZI95" s="887"/>
      <c r="NZJ95" s="887"/>
      <c r="NZK95" s="887"/>
      <c r="NZL95" s="888"/>
      <c r="NZM95" s="886"/>
      <c r="NZN95" s="887"/>
      <c r="NZO95" s="887"/>
      <c r="NZP95" s="887"/>
      <c r="NZQ95" s="887"/>
      <c r="NZR95" s="887"/>
      <c r="NZS95" s="887"/>
      <c r="NZT95" s="887"/>
      <c r="NZU95" s="888"/>
      <c r="NZV95" s="886"/>
      <c r="NZW95" s="887"/>
      <c r="NZX95" s="887"/>
      <c r="NZY95" s="887"/>
      <c r="NZZ95" s="887"/>
      <c r="OAA95" s="887"/>
      <c r="OAB95" s="887"/>
      <c r="OAC95" s="887"/>
      <c r="OAD95" s="888"/>
      <c r="OAE95" s="886"/>
      <c r="OAF95" s="887"/>
      <c r="OAG95" s="887"/>
      <c r="OAH95" s="887"/>
      <c r="OAI95" s="887"/>
      <c r="OAJ95" s="887"/>
      <c r="OAK95" s="887"/>
      <c r="OAL95" s="887"/>
      <c r="OAM95" s="888"/>
      <c r="OAN95" s="886"/>
      <c r="OAO95" s="887"/>
      <c r="OAP95" s="887"/>
      <c r="OAQ95" s="887"/>
      <c r="OAR95" s="887"/>
      <c r="OAS95" s="887"/>
      <c r="OAT95" s="887"/>
      <c r="OAU95" s="887"/>
      <c r="OAV95" s="888"/>
      <c r="OAW95" s="886"/>
      <c r="OAX95" s="887"/>
      <c r="OAY95" s="887"/>
      <c r="OAZ95" s="887"/>
      <c r="OBA95" s="887"/>
      <c r="OBB95" s="887"/>
      <c r="OBC95" s="887"/>
      <c r="OBD95" s="887"/>
      <c r="OBE95" s="888"/>
      <c r="OBF95" s="886"/>
      <c r="OBG95" s="887"/>
      <c r="OBH95" s="887"/>
      <c r="OBI95" s="887"/>
      <c r="OBJ95" s="887"/>
      <c r="OBK95" s="887"/>
      <c r="OBL95" s="887"/>
      <c r="OBM95" s="887"/>
      <c r="OBN95" s="888"/>
      <c r="OBO95" s="886"/>
      <c r="OBP95" s="887"/>
      <c r="OBQ95" s="887"/>
      <c r="OBR95" s="887"/>
      <c r="OBS95" s="887"/>
      <c r="OBT95" s="887"/>
      <c r="OBU95" s="887"/>
      <c r="OBV95" s="887"/>
      <c r="OBW95" s="888"/>
      <c r="OBX95" s="886"/>
      <c r="OBY95" s="887"/>
      <c r="OBZ95" s="887"/>
      <c r="OCA95" s="887"/>
      <c r="OCB95" s="887"/>
      <c r="OCC95" s="887"/>
      <c r="OCD95" s="887"/>
      <c r="OCE95" s="887"/>
      <c r="OCF95" s="888"/>
      <c r="OCG95" s="886"/>
      <c r="OCH95" s="887"/>
      <c r="OCI95" s="887"/>
      <c r="OCJ95" s="887"/>
      <c r="OCK95" s="887"/>
      <c r="OCL95" s="887"/>
      <c r="OCM95" s="887"/>
      <c r="OCN95" s="887"/>
      <c r="OCO95" s="888"/>
      <c r="OCP95" s="886"/>
      <c r="OCQ95" s="887"/>
      <c r="OCR95" s="887"/>
      <c r="OCS95" s="887"/>
      <c r="OCT95" s="887"/>
      <c r="OCU95" s="887"/>
      <c r="OCV95" s="887"/>
      <c r="OCW95" s="887"/>
      <c r="OCX95" s="888"/>
      <c r="OCY95" s="886"/>
      <c r="OCZ95" s="887"/>
      <c r="ODA95" s="887"/>
      <c r="ODB95" s="887"/>
      <c r="ODC95" s="887"/>
      <c r="ODD95" s="887"/>
      <c r="ODE95" s="887"/>
      <c r="ODF95" s="887"/>
      <c r="ODG95" s="888"/>
      <c r="ODH95" s="886"/>
      <c r="ODI95" s="887"/>
      <c r="ODJ95" s="887"/>
      <c r="ODK95" s="887"/>
      <c r="ODL95" s="887"/>
      <c r="ODM95" s="887"/>
      <c r="ODN95" s="887"/>
      <c r="ODO95" s="887"/>
      <c r="ODP95" s="888"/>
      <c r="ODQ95" s="886"/>
      <c r="ODR95" s="887"/>
      <c r="ODS95" s="887"/>
      <c r="ODT95" s="887"/>
      <c r="ODU95" s="887"/>
      <c r="ODV95" s="887"/>
      <c r="ODW95" s="887"/>
      <c r="ODX95" s="887"/>
      <c r="ODY95" s="888"/>
      <c r="ODZ95" s="886"/>
      <c r="OEA95" s="887"/>
      <c r="OEB95" s="887"/>
      <c r="OEC95" s="887"/>
      <c r="OED95" s="887"/>
      <c r="OEE95" s="887"/>
      <c r="OEF95" s="887"/>
      <c r="OEG95" s="887"/>
      <c r="OEH95" s="888"/>
      <c r="OEI95" s="886"/>
      <c r="OEJ95" s="887"/>
      <c r="OEK95" s="887"/>
      <c r="OEL95" s="887"/>
      <c r="OEM95" s="887"/>
      <c r="OEN95" s="887"/>
      <c r="OEO95" s="887"/>
      <c r="OEP95" s="887"/>
      <c r="OEQ95" s="888"/>
      <c r="OER95" s="886"/>
      <c r="OES95" s="887"/>
      <c r="OET95" s="887"/>
      <c r="OEU95" s="887"/>
      <c r="OEV95" s="887"/>
      <c r="OEW95" s="887"/>
      <c r="OEX95" s="887"/>
      <c r="OEY95" s="887"/>
      <c r="OEZ95" s="888"/>
      <c r="OFA95" s="886"/>
      <c r="OFB95" s="887"/>
      <c r="OFC95" s="887"/>
      <c r="OFD95" s="887"/>
      <c r="OFE95" s="887"/>
      <c r="OFF95" s="887"/>
      <c r="OFG95" s="887"/>
      <c r="OFH95" s="887"/>
      <c r="OFI95" s="888"/>
      <c r="OFJ95" s="886"/>
      <c r="OFK95" s="887"/>
      <c r="OFL95" s="887"/>
      <c r="OFM95" s="887"/>
      <c r="OFN95" s="887"/>
      <c r="OFO95" s="887"/>
      <c r="OFP95" s="887"/>
      <c r="OFQ95" s="887"/>
      <c r="OFR95" s="888"/>
      <c r="OFS95" s="886"/>
      <c r="OFT95" s="887"/>
      <c r="OFU95" s="887"/>
      <c r="OFV95" s="887"/>
      <c r="OFW95" s="887"/>
      <c r="OFX95" s="887"/>
      <c r="OFY95" s="887"/>
      <c r="OFZ95" s="887"/>
      <c r="OGA95" s="888"/>
      <c r="OGB95" s="886"/>
      <c r="OGC95" s="887"/>
      <c r="OGD95" s="887"/>
      <c r="OGE95" s="887"/>
      <c r="OGF95" s="887"/>
      <c r="OGG95" s="887"/>
      <c r="OGH95" s="887"/>
      <c r="OGI95" s="887"/>
      <c r="OGJ95" s="888"/>
      <c r="OGK95" s="886"/>
      <c r="OGL95" s="887"/>
      <c r="OGM95" s="887"/>
      <c r="OGN95" s="887"/>
      <c r="OGO95" s="887"/>
      <c r="OGP95" s="887"/>
      <c r="OGQ95" s="887"/>
      <c r="OGR95" s="887"/>
      <c r="OGS95" s="888"/>
      <c r="OGT95" s="886"/>
      <c r="OGU95" s="887"/>
      <c r="OGV95" s="887"/>
      <c r="OGW95" s="887"/>
      <c r="OGX95" s="887"/>
      <c r="OGY95" s="887"/>
      <c r="OGZ95" s="887"/>
      <c r="OHA95" s="887"/>
      <c r="OHB95" s="888"/>
      <c r="OHC95" s="886"/>
      <c r="OHD95" s="887"/>
      <c r="OHE95" s="887"/>
      <c r="OHF95" s="887"/>
      <c r="OHG95" s="887"/>
      <c r="OHH95" s="887"/>
      <c r="OHI95" s="887"/>
      <c r="OHJ95" s="887"/>
      <c r="OHK95" s="888"/>
      <c r="OHL95" s="886"/>
      <c r="OHM95" s="887"/>
      <c r="OHN95" s="887"/>
      <c r="OHO95" s="887"/>
      <c r="OHP95" s="887"/>
      <c r="OHQ95" s="887"/>
      <c r="OHR95" s="887"/>
      <c r="OHS95" s="887"/>
      <c r="OHT95" s="888"/>
      <c r="OHU95" s="886"/>
      <c r="OHV95" s="887"/>
      <c r="OHW95" s="887"/>
      <c r="OHX95" s="887"/>
      <c r="OHY95" s="887"/>
      <c r="OHZ95" s="887"/>
      <c r="OIA95" s="887"/>
      <c r="OIB95" s="887"/>
      <c r="OIC95" s="888"/>
      <c r="OID95" s="886"/>
      <c r="OIE95" s="887"/>
      <c r="OIF95" s="887"/>
      <c r="OIG95" s="887"/>
      <c r="OIH95" s="887"/>
      <c r="OII95" s="887"/>
      <c r="OIJ95" s="887"/>
      <c r="OIK95" s="887"/>
      <c r="OIL95" s="888"/>
      <c r="OIM95" s="886"/>
      <c r="OIN95" s="887"/>
      <c r="OIO95" s="887"/>
      <c r="OIP95" s="887"/>
      <c r="OIQ95" s="887"/>
      <c r="OIR95" s="887"/>
      <c r="OIS95" s="887"/>
      <c r="OIT95" s="887"/>
      <c r="OIU95" s="888"/>
      <c r="OIV95" s="886"/>
      <c r="OIW95" s="887"/>
      <c r="OIX95" s="887"/>
      <c r="OIY95" s="887"/>
      <c r="OIZ95" s="887"/>
      <c r="OJA95" s="887"/>
      <c r="OJB95" s="887"/>
      <c r="OJC95" s="887"/>
      <c r="OJD95" s="888"/>
      <c r="OJE95" s="886"/>
      <c r="OJF95" s="887"/>
      <c r="OJG95" s="887"/>
      <c r="OJH95" s="887"/>
      <c r="OJI95" s="887"/>
      <c r="OJJ95" s="887"/>
      <c r="OJK95" s="887"/>
      <c r="OJL95" s="887"/>
      <c r="OJM95" s="888"/>
      <c r="OJN95" s="886"/>
      <c r="OJO95" s="887"/>
      <c r="OJP95" s="887"/>
      <c r="OJQ95" s="887"/>
      <c r="OJR95" s="887"/>
      <c r="OJS95" s="887"/>
      <c r="OJT95" s="887"/>
      <c r="OJU95" s="887"/>
      <c r="OJV95" s="888"/>
      <c r="OJW95" s="886"/>
      <c r="OJX95" s="887"/>
      <c r="OJY95" s="887"/>
      <c r="OJZ95" s="887"/>
      <c r="OKA95" s="887"/>
      <c r="OKB95" s="887"/>
      <c r="OKC95" s="887"/>
      <c r="OKD95" s="887"/>
      <c r="OKE95" s="888"/>
      <c r="OKF95" s="886"/>
      <c r="OKG95" s="887"/>
      <c r="OKH95" s="887"/>
      <c r="OKI95" s="887"/>
      <c r="OKJ95" s="887"/>
      <c r="OKK95" s="887"/>
      <c r="OKL95" s="887"/>
      <c r="OKM95" s="887"/>
      <c r="OKN95" s="888"/>
      <c r="OKO95" s="886"/>
      <c r="OKP95" s="887"/>
      <c r="OKQ95" s="887"/>
      <c r="OKR95" s="887"/>
      <c r="OKS95" s="887"/>
      <c r="OKT95" s="887"/>
      <c r="OKU95" s="887"/>
      <c r="OKV95" s="887"/>
      <c r="OKW95" s="888"/>
      <c r="OKX95" s="886"/>
      <c r="OKY95" s="887"/>
      <c r="OKZ95" s="887"/>
      <c r="OLA95" s="887"/>
      <c r="OLB95" s="887"/>
      <c r="OLC95" s="887"/>
      <c r="OLD95" s="887"/>
      <c r="OLE95" s="887"/>
      <c r="OLF95" s="888"/>
      <c r="OLG95" s="886"/>
      <c r="OLH95" s="887"/>
      <c r="OLI95" s="887"/>
      <c r="OLJ95" s="887"/>
      <c r="OLK95" s="887"/>
      <c r="OLL95" s="887"/>
      <c r="OLM95" s="887"/>
      <c r="OLN95" s="887"/>
      <c r="OLO95" s="888"/>
      <c r="OLP95" s="886"/>
      <c r="OLQ95" s="887"/>
      <c r="OLR95" s="887"/>
      <c r="OLS95" s="887"/>
      <c r="OLT95" s="887"/>
      <c r="OLU95" s="887"/>
      <c r="OLV95" s="887"/>
      <c r="OLW95" s="887"/>
      <c r="OLX95" s="888"/>
      <c r="OLY95" s="886"/>
      <c r="OLZ95" s="887"/>
      <c r="OMA95" s="887"/>
      <c r="OMB95" s="887"/>
      <c r="OMC95" s="887"/>
      <c r="OMD95" s="887"/>
      <c r="OME95" s="887"/>
      <c r="OMF95" s="887"/>
      <c r="OMG95" s="888"/>
      <c r="OMH95" s="886"/>
      <c r="OMI95" s="887"/>
      <c r="OMJ95" s="887"/>
      <c r="OMK95" s="887"/>
      <c r="OML95" s="887"/>
      <c r="OMM95" s="887"/>
      <c r="OMN95" s="887"/>
      <c r="OMO95" s="887"/>
      <c r="OMP95" s="888"/>
      <c r="OMQ95" s="886"/>
      <c r="OMR95" s="887"/>
      <c r="OMS95" s="887"/>
      <c r="OMT95" s="887"/>
      <c r="OMU95" s="887"/>
      <c r="OMV95" s="887"/>
      <c r="OMW95" s="887"/>
      <c r="OMX95" s="887"/>
      <c r="OMY95" s="888"/>
      <c r="OMZ95" s="886"/>
      <c r="ONA95" s="887"/>
      <c r="ONB95" s="887"/>
      <c r="ONC95" s="887"/>
      <c r="OND95" s="887"/>
      <c r="ONE95" s="887"/>
      <c r="ONF95" s="887"/>
      <c r="ONG95" s="887"/>
      <c r="ONH95" s="888"/>
      <c r="ONI95" s="886"/>
      <c r="ONJ95" s="887"/>
      <c r="ONK95" s="887"/>
      <c r="ONL95" s="887"/>
      <c r="ONM95" s="887"/>
      <c r="ONN95" s="887"/>
      <c r="ONO95" s="887"/>
      <c r="ONP95" s="887"/>
      <c r="ONQ95" s="888"/>
      <c r="ONR95" s="886"/>
      <c r="ONS95" s="887"/>
      <c r="ONT95" s="887"/>
      <c r="ONU95" s="887"/>
      <c r="ONV95" s="887"/>
      <c r="ONW95" s="887"/>
      <c r="ONX95" s="887"/>
      <c r="ONY95" s="887"/>
      <c r="ONZ95" s="888"/>
      <c r="OOA95" s="886"/>
      <c r="OOB95" s="887"/>
      <c r="OOC95" s="887"/>
      <c r="OOD95" s="887"/>
      <c r="OOE95" s="887"/>
      <c r="OOF95" s="887"/>
      <c r="OOG95" s="887"/>
      <c r="OOH95" s="887"/>
      <c r="OOI95" s="888"/>
      <c r="OOJ95" s="886"/>
      <c r="OOK95" s="887"/>
      <c r="OOL95" s="887"/>
      <c r="OOM95" s="887"/>
      <c r="OON95" s="887"/>
      <c r="OOO95" s="887"/>
      <c r="OOP95" s="887"/>
      <c r="OOQ95" s="887"/>
      <c r="OOR95" s="888"/>
      <c r="OOS95" s="886"/>
      <c r="OOT95" s="887"/>
      <c r="OOU95" s="887"/>
      <c r="OOV95" s="887"/>
      <c r="OOW95" s="887"/>
      <c r="OOX95" s="887"/>
      <c r="OOY95" s="887"/>
      <c r="OOZ95" s="887"/>
      <c r="OPA95" s="888"/>
      <c r="OPB95" s="886"/>
      <c r="OPC95" s="887"/>
      <c r="OPD95" s="887"/>
      <c r="OPE95" s="887"/>
      <c r="OPF95" s="887"/>
      <c r="OPG95" s="887"/>
      <c r="OPH95" s="887"/>
      <c r="OPI95" s="887"/>
      <c r="OPJ95" s="888"/>
      <c r="OPK95" s="886"/>
      <c r="OPL95" s="887"/>
      <c r="OPM95" s="887"/>
      <c r="OPN95" s="887"/>
      <c r="OPO95" s="887"/>
      <c r="OPP95" s="887"/>
      <c r="OPQ95" s="887"/>
      <c r="OPR95" s="887"/>
      <c r="OPS95" s="888"/>
      <c r="OPT95" s="886"/>
      <c r="OPU95" s="887"/>
      <c r="OPV95" s="887"/>
      <c r="OPW95" s="887"/>
      <c r="OPX95" s="887"/>
      <c r="OPY95" s="887"/>
      <c r="OPZ95" s="887"/>
      <c r="OQA95" s="887"/>
      <c r="OQB95" s="888"/>
      <c r="OQC95" s="886"/>
      <c r="OQD95" s="887"/>
      <c r="OQE95" s="887"/>
      <c r="OQF95" s="887"/>
      <c r="OQG95" s="887"/>
      <c r="OQH95" s="887"/>
      <c r="OQI95" s="887"/>
      <c r="OQJ95" s="887"/>
      <c r="OQK95" s="888"/>
      <c r="OQL95" s="886"/>
      <c r="OQM95" s="887"/>
      <c r="OQN95" s="887"/>
      <c r="OQO95" s="887"/>
      <c r="OQP95" s="887"/>
      <c r="OQQ95" s="887"/>
      <c r="OQR95" s="887"/>
      <c r="OQS95" s="887"/>
      <c r="OQT95" s="888"/>
      <c r="OQU95" s="886"/>
      <c r="OQV95" s="887"/>
      <c r="OQW95" s="887"/>
      <c r="OQX95" s="887"/>
      <c r="OQY95" s="887"/>
      <c r="OQZ95" s="887"/>
      <c r="ORA95" s="887"/>
      <c r="ORB95" s="887"/>
      <c r="ORC95" s="888"/>
      <c r="ORD95" s="886"/>
      <c r="ORE95" s="887"/>
      <c r="ORF95" s="887"/>
      <c r="ORG95" s="887"/>
      <c r="ORH95" s="887"/>
      <c r="ORI95" s="887"/>
      <c r="ORJ95" s="887"/>
      <c r="ORK95" s="887"/>
      <c r="ORL95" s="888"/>
      <c r="ORM95" s="886"/>
      <c r="ORN95" s="887"/>
      <c r="ORO95" s="887"/>
      <c r="ORP95" s="887"/>
      <c r="ORQ95" s="887"/>
      <c r="ORR95" s="887"/>
      <c r="ORS95" s="887"/>
      <c r="ORT95" s="887"/>
      <c r="ORU95" s="888"/>
      <c r="ORV95" s="886"/>
      <c r="ORW95" s="887"/>
      <c r="ORX95" s="887"/>
      <c r="ORY95" s="887"/>
      <c r="ORZ95" s="887"/>
      <c r="OSA95" s="887"/>
      <c r="OSB95" s="887"/>
      <c r="OSC95" s="887"/>
      <c r="OSD95" s="888"/>
      <c r="OSE95" s="886"/>
      <c r="OSF95" s="887"/>
      <c r="OSG95" s="887"/>
      <c r="OSH95" s="887"/>
      <c r="OSI95" s="887"/>
      <c r="OSJ95" s="887"/>
      <c r="OSK95" s="887"/>
      <c r="OSL95" s="887"/>
      <c r="OSM95" s="888"/>
      <c r="OSN95" s="886"/>
      <c r="OSO95" s="887"/>
      <c r="OSP95" s="887"/>
      <c r="OSQ95" s="887"/>
      <c r="OSR95" s="887"/>
      <c r="OSS95" s="887"/>
      <c r="OST95" s="887"/>
      <c r="OSU95" s="887"/>
      <c r="OSV95" s="888"/>
      <c r="OSW95" s="886"/>
      <c r="OSX95" s="887"/>
      <c r="OSY95" s="887"/>
      <c r="OSZ95" s="887"/>
      <c r="OTA95" s="887"/>
      <c r="OTB95" s="887"/>
      <c r="OTC95" s="887"/>
      <c r="OTD95" s="887"/>
      <c r="OTE95" s="888"/>
      <c r="OTF95" s="886"/>
      <c r="OTG95" s="887"/>
      <c r="OTH95" s="887"/>
      <c r="OTI95" s="887"/>
      <c r="OTJ95" s="887"/>
      <c r="OTK95" s="887"/>
      <c r="OTL95" s="887"/>
      <c r="OTM95" s="887"/>
      <c r="OTN95" s="888"/>
      <c r="OTO95" s="886"/>
      <c r="OTP95" s="887"/>
      <c r="OTQ95" s="887"/>
      <c r="OTR95" s="887"/>
      <c r="OTS95" s="887"/>
      <c r="OTT95" s="887"/>
      <c r="OTU95" s="887"/>
      <c r="OTV95" s="887"/>
      <c r="OTW95" s="888"/>
      <c r="OTX95" s="886"/>
      <c r="OTY95" s="887"/>
      <c r="OTZ95" s="887"/>
      <c r="OUA95" s="887"/>
      <c r="OUB95" s="887"/>
      <c r="OUC95" s="887"/>
      <c r="OUD95" s="887"/>
      <c r="OUE95" s="887"/>
      <c r="OUF95" s="888"/>
      <c r="OUG95" s="886"/>
      <c r="OUH95" s="887"/>
      <c r="OUI95" s="887"/>
      <c r="OUJ95" s="887"/>
      <c r="OUK95" s="887"/>
      <c r="OUL95" s="887"/>
      <c r="OUM95" s="887"/>
      <c r="OUN95" s="887"/>
      <c r="OUO95" s="888"/>
      <c r="OUP95" s="886"/>
      <c r="OUQ95" s="887"/>
      <c r="OUR95" s="887"/>
      <c r="OUS95" s="887"/>
      <c r="OUT95" s="887"/>
      <c r="OUU95" s="887"/>
      <c r="OUV95" s="887"/>
      <c r="OUW95" s="887"/>
      <c r="OUX95" s="888"/>
      <c r="OUY95" s="886"/>
      <c r="OUZ95" s="887"/>
      <c r="OVA95" s="887"/>
      <c r="OVB95" s="887"/>
      <c r="OVC95" s="887"/>
      <c r="OVD95" s="887"/>
      <c r="OVE95" s="887"/>
      <c r="OVF95" s="887"/>
      <c r="OVG95" s="888"/>
      <c r="OVH95" s="886"/>
      <c r="OVI95" s="887"/>
      <c r="OVJ95" s="887"/>
      <c r="OVK95" s="887"/>
      <c r="OVL95" s="887"/>
      <c r="OVM95" s="887"/>
      <c r="OVN95" s="887"/>
      <c r="OVO95" s="887"/>
      <c r="OVP95" s="888"/>
      <c r="OVQ95" s="886"/>
      <c r="OVR95" s="887"/>
      <c r="OVS95" s="887"/>
      <c r="OVT95" s="887"/>
      <c r="OVU95" s="887"/>
      <c r="OVV95" s="887"/>
      <c r="OVW95" s="887"/>
      <c r="OVX95" s="887"/>
      <c r="OVY95" s="888"/>
      <c r="OVZ95" s="886"/>
      <c r="OWA95" s="887"/>
      <c r="OWB95" s="887"/>
      <c r="OWC95" s="887"/>
      <c r="OWD95" s="887"/>
      <c r="OWE95" s="887"/>
      <c r="OWF95" s="887"/>
      <c r="OWG95" s="887"/>
      <c r="OWH95" s="888"/>
      <c r="OWI95" s="886"/>
      <c r="OWJ95" s="887"/>
      <c r="OWK95" s="887"/>
      <c r="OWL95" s="887"/>
      <c r="OWM95" s="887"/>
      <c r="OWN95" s="887"/>
      <c r="OWO95" s="887"/>
      <c r="OWP95" s="887"/>
      <c r="OWQ95" s="888"/>
      <c r="OWR95" s="886"/>
      <c r="OWS95" s="887"/>
      <c r="OWT95" s="887"/>
      <c r="OWU95" s="887"/>
      <c r="OWV95" s="887"/>
      <c r="OWW95" s="887"/>
      <c r="OWX95" s="887"/>
      <c r="OWY95" s="887"/>
      <c r="OWZ95" s="888"/>
      <c r="OXA95" s="886"/>
      <c r="OXB95" s="887"/>
      <c r="OXC95" s="887"/>
      <c r="OXD95" s="887"/>
      <c r="OXE95" s="887"/>
      <c r="OXF95" s="887"/>
      <c r="OXG95" s="887"/>
      <c r="OXH95" s="887"/>
      <c r="OXI95" s="888"/>
      <c r="OXJ95" s="886"/>
      <c r="OXK95" s="887"/>
      <c r="OXL95" s="887"/>
      <c r="OXM95" s="887"/>
      <c r="OXN95" s="887"/>
      <c r="OXO95" s="887"/>
      <c r="OXP95" s="887"/>
      <c r="OXQ95" s="887"/>
      <c r="OXR95" s="888"/>
      <c r="OXS95" s="886"/>
      <c r="OXT95" s="887"/>
      <c r="OXU95" s="887"/>
      <c r="OXV95" s="887"/>
      <c r="OXW95" s="887"/>
      <c r="OXX95" s="887"/>
      <c r="OXY95" s="887"/>
      <c r="OXZ95" s="887"/>
      <c r="OYA95" s="888"/>
      <c r="OYB95" s="886"/>
      <c r="OYC95" s="887"/>
      <c r="OYD95" s="887"/>
      <c r="OYE95" s="887"/>
      <c r="OYF95" s="887"/>
      <c r="OYG95" s="887"/>
      <c r="OYH95" s="887"/>
      <c r="OYI95" s="887"/>
      <c r="OYJ95" s="888"/>
      <c r="OYK95" s="886"/>
      <c r="OYL95" s="887"/>
      <c r="OYM95" s="887"/>
      <c r="OYN95" s="887"/>
      <c r="OYO95" s="887"/>
      <c r="OYP95" s="887"/>
      <c r="OYQ95" s="887"/>
      <c r="OYR95" s="887"/>
      <c r="OYS95" s="888"/>
      <c r="OYT95" s="886"/>
      <c r="OYU95" s="887"/>
      <c r="OYV95" s="887"/>
      <c r="OYW95" s="887"/>
      <c r="OYX95" s="887"/>
      <c r="OYY95" s="887"/>
      <c r="OYZ95" s="887"/>
      <c r="OZA95" s="887"/>
      <c r="OZB95" s="888"/>
      <c r="OZC95" s="886"/>
      <c r="OZD95" s="887"/>
      <c r="OZE95" s="887"/>
      <c r="OZF95" s="887"/>
      <c r="OZG95" s="887"/>
      <c r="OZH95" s="887"/>
      <c r="OZI95" s="887"/>
      <c r="OZJ95" s="887"/>
      <c r="OZK95" s="888"/>
      <c r="OZL95" s="886"/>
      <c r="OZM95" s="887"/>
      <c r="OZN95" s="887"/>
      <c r="OZO95" s="887"/>
      <c r="OZP95" s="887"/>
      <c r="OZQ95" s="887"/>
      <c r="OZR95" s="887"/>
      <c r="OZS95" s="887"/>
      <c r="OZT95" s="888"/>
      <c r="OZU95" s="886"/>
      <c r="OZV95" s="887"/>
      <c r="OZW95" s="887"/>
      <c r="OZX95" s="887"/>
      <c r="OZY95" s="887"/>
      <c r="OZZ95" s="887"/>
      <c r="PAA95" s="887"/>
      <c r="PAB95" s="887"/>
      <c r="PAC95" s="888"/>
      <c r="PAD95" s="886"/>
      <c r="PAE95" s="887"/>
      <c r="PAF95" s="887"/>
      <c r="PAG95" s="887"/>
      <c r="PAH95" s="887"/>
      <c r="PAI95" s="887"/>
      <c r="PAJ95" s="887"/>
      <c r="PAK95" s="887"/>
      <c r="PAL95" s="888"/>
      <c r="PAM95" s="886"/>
      <c r="PAN95" s="887"/>
      <c r="PAO95" s="887"/>
      <c r="PAP95" s="887"/>
      <c r="PAQ95" s="887"/>
      <c r="PAR95" s="887"/>
      <c r="PAS95" s="887"/>
      <c r="PAT95" s="887"/>
      <c r="PAU95" s="888"/>
      <c r="PAV95" s="886"/>
      <c r="PAW95" s="887"/>
      <c r="PAX95" s="887"/>
      <c r="PAY95" s="887"/>
      <c r="PAZ95" s="887"/>
      <c r="PBA95" s="887"/>
      <c r="PBB95" s="887"/>
      <c r="PBC95" s="887"/>
      <c r="PBD95" s="888"/>
      <c r="PBE95" s="886"/>
      <c r="PBF95" s="887"/>
      <c r="PBG95" s="887"/>
      <c r="PBH95" s="887"/>
      <c r="PBI95" s="887"/>
      <c r="PBJ95" s="887"/>
      <c r="PBK95" s="887"/>
      <c r="PBL95" s="887"/>
      <c r="PBM95" s="888"/>
      <c r="PBN95" s="886"/>
      <c r="PBO95" s="887"/>
      <c r="PBP95" s="887"/>
      <c r="PBQ95" s="887"/>
      <c r="PBR95" s="887"/>
      <c r="PBS95" s="887"/>
      <c r="PBT95" s="887"/>
      <c r="PBU95" s="887"/>
      <c r="PBV95" s="888"/>
      <c r="PBW95" s="886"/>
      <c r="PBX95" s="887"/>
      <c r="PBY95" s="887"/>
      <c r="PBZ95" s="887"/>
      <c r="PCA95" s="887"/>
      <c r="PCB95" s="887"/>
      <c r="PCC95" s="887"/>
      <c r="PCD95" s="887"/>
      <c r="PCE95" s="888"/>
      <c r="PCF95" s="886"/>
      <c r="PCG95" s="887"/>
      <c r="PCH95" s="887"/>
      <c r="PCI95" s="887"/>
      <c r="PCJ95" s="887"/>
      <c r="PCK95" s="887"/>
      <c r="PCL95" s="887"/>
      <c r="PCM95" s="887"/>
      <c r="PCN95" s="888"/>
      <c r="PCO95" s="886"/>
      <c r="PCP95" s="887"/>
      <c r="PCQ95" s="887"/>
      <c r="PCR95" s="887"/>
      <c r="PCS95" s="887"/>
      <c r="PCT95" s="887"/>
      <c r="PCU95" s="887"/>
      <c r="PCV95" s="887"/>
      <c r="PCW95" s="888"/>
      <c r="PCX95" s="886"/>
      <c r="PCY95" s="887"/>
      <c r="PCZ95" s="887"/>
      <c r="PDA95" s="887"/>
      <c r="PDB95" s="887"/>
      <c r="PDC95" s="887"/>
      <c r="PDD95" s="887"/>
      <c r="PDE95" s="887"/>
      <c r="PDF95" s="888"/>
      <c r="PDG95" s="886"/>
      <c r="PDH95" s="887"/>
      <c r="PDI95" s="887"/>
      <c r="PDJ95" s="887"/>
      <c r="PDK95" s="887"/>
      <c r="PDL95" s="887"/>
      <c r="PDM95" s="887"/>
      <c r="PDN95" s="887"/>
      <c r="PDO95" s="888"/>
      <c r="PDP95" s="886"/>
      <c r="PDQ95" s="887"/>
      <c r="PDR95" s="887"/>
      <c r="PDS95" s="887"/>
      <c r="PDT95" s="887"/>
      <c r="PDU95" s="887"/>
      <c r="PDV95" s="887"/>
      <c r="PDW95" s="887"/>
      <c r="PDX95" s="888"/>
      <c r="PDY95" s="886"/>
      <c r="PDZ95" s="887"/>
      <c r="PEA95" s="887"/>
      <c r="PEB95" s="887"/>
      <c r="PEC95" s="887"/>
      <c r="PED95" s="887"/>
      <c r="PEE95" s="887"/>
      <c r="PEF95" s="887"/>
      <c r="PEG95" s="888"/>
      <c r="PEH95" s="886"/>
      <c r="PEI95" s="887"/>
      <c r="PEJ95" s="887"/>
      <c r="PEK95" s="887"/>
      <c r="PEL95" s="887"/>
      <c r="PEM95" s="887"/>
      <c r="PEN95" s="887"/>
      <c r="PEO95" s="887"/>
      <c r="PEP95" s="888"/>
      <c r="PEQ95" s="886"/>
      <c r="PER95" s="887"/>
      <c r="PES95" s="887"/>
      <c r="PET95" s="887"/>
      <c r="PEU95" s="887"/>
      <c r="PEV95" s="887"/>
      <c r="PEW95" s="887"/>
      <c r="PEX95" s="887"/>
      <c r="PEY95" s="888"/>
      <c r="PEZ95" s="886"/>
      <c r="PFA95" s="887"/>
      <c r="PFB95" s="887"/>
      <c r="PFC95" s="887"/>
      <c r="PFD95" s="887"/>
      <c r="PFE95" s="887"/>
      <c r="PFF95" s="887"/>
      <c r="PFG95" s="887"/>
      <c r="PFH95" s="888"/>
      <c r="PFI95" s="886"/>
      <c r="PFJ95" s="887"/>
      <c r="PFK95" s="887"/>
      <c r="PFL95" s="887"/>
      <c r="PFM95" s="887"/>
      <c r="PFN95" s="887"/>
      <c r="PFO95" s="887"/>
      <c r="PFP95" s="887"/>
      <c r="PFQ95" s="888"/>
      <c r="PFR95" s="886"/>
      <c r="PFS95" s="887"/>
      <c r="PFT95" s="887"/>
      <c r="PFU95" s="887"/>
      <c r="PFV95" s="887"/>
      <c r="PFW95" s="887"/>
      <c r="PFX95" s="887"/>
      <c r="PFY95" s="887"/>
      <c r="PFZ95" s="888"/>
      <c r="PGA95" s="886"/>
      <c r="PGB95" s="887"/>
      <c r="PGC95" s="887"/>
      <c r="PGD95" s="887"/>
      <c r="PGE95" s="887"/>
      <c r="PGF95" s="887"/>
      <c r="PGG95" s="887"/>
      <c r="PGH95" s="887"/>
      <c r="PGI95" s="888"/>
      <c r="PGJ95" s="886"/>
      <c r="PGK95" s="887"/>
      <c r="PGL95" s="887"/>
      <c r="PGM95" s="887"/>
      <c r="PGN95" s="887"/>
      <c r="PGO95" s="887"/>
      <c r="PGP95" s="887"/>
      <c r="PGQ95" s="887"/>
      <c r="PGR95" s="888"/>
      <c r="PGS95" s="886"/>
      <c r="PGT95" s="887"/>
      <c r="PGU95" s="887"/>
      <c r="PGV95" s="887"/>
      <c r="PGW95" s="887"/>
      <c r="PGX95" s="887"/>
      <c r="PGY95" s="887"/>
      <c r="PGZ95" s="887"/>
      <c r="PHA95" s="888"/>
      <c r="PHB95" s="886"/>
      <c r="PHC95" s="887"/>
      <c r="PHD95" s="887"/>
      <c r="PHE95" s="887"/>
      <c r="PHF95" s="887"/>
      <c r="PHG95" s="887"/>
      <c r="PHH95" s="887"/>
      <c r="PHI95" s="887"/>
      <c r="PHJ95" s="888"/>
      <c r="PHK95" s="886"/>
      <c r="PHL95" s="887"/>
      <c r="PHM95" s="887"/>
      <c r="PHN95" s="887"/>
      <c r="PHO95" s="887"/>
      <c r="PHP95" s="887"/>
      <c r="PHQ95" s="887"/>
      <c r="PHR95" s="887"/>
      <c r="PHS95" s="888"/>
      <c r="PHT95" s="886"/>
      <c r="PHU95" s="887"/>
      <c r="PHV95" s="887"/>
      <c r="PHW95" s="887"/>
      <c r="PHX95" s="887"/>
      <c r="PHY95" s="887"/>
      <c r="PHZ95" s="887"/>
      <c r="PIA95" s="887"/>
      <c r="PIB95" s="888"/>
      <c r="PIC95" s="886"/>
      <c r="PID95" s="887"/>
      <c r="PIE95" s="887"/>
      <c r="PIF95" s="887"/>
      <c r="PIG95" s="887"/>
      <c r="PIH95" s="887"/>
      <c r="PII95" s="887"/>
      <c r="PIJ95" s="887"/>
      <c r="PIK95" s="888"/>
      <c r="PIL95" s="886"/>
      <c r="PIM95" s="887"/>
      <c r="PIN95" s="887"/>
      <c r="PIO95" s="887"/>
      <c r="PIP95" s="887"/>
      <c r="PIQ95" s="887"/>
      <c r="PIR95" s="887"/>
      <c r="PIS95" s="887"/>
      <c r="PIT95" s="888"/>
      <c r="PIU95" s="886"/>
      <c r="PIV95" s="887"/>
      <c r="PIW95" s="887"/>
      <c r="PIX95" s="887"/>
      <c r="PIY95" s="887"/>
      <c r="PIZ95" s="887"/>
      <c r="PJA95" s="887"/>
      <c r="PJB95" s="887"/>
      <c r="PJC95" s="888"/>
      <c r="PJD95" s="886"/>
      <c r="PJE95" s="887"/>
      <c r="PJF95" s="887"/>
      <c r="PJG95" s="887"/>
      <c r="PJH95" s="887"/>
      <c r="PJI95" s="887"/>
      <c r="PJJ95" s="887"/>
      <c r="PJK95" s="887"/>
      <c r="PJL95" s="888"/>
      <c r="PJM95" s="886"/>
      <c r="PJN95" s="887"/>
      <c r="PJO95" s="887"/>
      <c r="PJP95" s="887"/>
      <c r="PJQ95" s="887"/>
      <c r="PJR95" s="887"/>
      <c r="PJS95" s="887"/>
      <c r="PJT95" s="887"/>
      <c r="PJU95" s="888"/>
      <c r="PJV95" s="886"/>
      <c r="PJW95" s="887"/>
      <c r="PJX95" s="887"/>
      <c r="PJY95" s="887"/>
      <c r="PJZ95" s="887"/>
      <c r="PKA95" s="887"/>
      <c r="PKB95" s="887"/>
      <c r="PKC95" s="887"/>
      <c r="PKD95" s="888"/>
      <c r="PKE95" s="886"/>
      <c r="PKF95" s="887"/>
      <c r="PKG95" s="887"/>
      <c r="PKH95" s="887"/>
      <c r="PKI95" s="887"/>
      <c r="PKJ95" s="887"/>
      <c r="PKK95" s="887"/>
      <c r="PKL95" s="887"/>
      <c r="PKM95" s="888"/>
      <c r="PKN95" s="886"/>
      <c r="PKO95" s="887"/>
      <c r="PKP95" s="887"/>
      <c r="PKQ95" s="887"/>
      <c r="PKR95" s="887"/>
      <c r="PKS95" s="887"/>
      <c r="PKT95" s="887"/>
      <c r="PKU95" s="887"/>
      <c r="PKV95" s="888"/>
      <c r="PKW95" s="886"/>
      <c r="PKX95" s="887"/>
      <c r="PKY95" s="887"/>
      <c r="PKZ95" s="887"/>
      <c r="PLA95" s="887"/>
      <c r="PLB95" s="887"/>
      <c r="PLC95" s="887"/>
      <c r="PLD95" s="887"/>
      <c r="PLE95" s="888"/>
      <c r="PLF95" s="886"/>
      <c r="PLG95" s="887"/>
      <c r="PLH95" s="887"/>
      <c r="PLI95" s="887"/>
      <c r="PLJ95" s="887"/>
      <c r="PLK95" s="887"/>
      <c r="PLL95" s="887"/>
      <c r="PLM95" s="887"/>
      <c r="PLN95" s="888"/>
      <c r="PLO95" s="886"/>
      <c r="PLP95" s="887"/>
      <c r="PLQ95" s="887"/>
      <c r="PLR95" s="887"/>
      <c r="PLS95" s="887"/>
      <c r="PLT95" s="887"/>
      <c r="PLU95" s="887"/>
      <c r="PLV95" s="887"/>
      <c r="PLW95" s="888"/>
      <c r="PLX95" s="886"/>
      <c r="PLY95" s="887"/>
      <c r="PLZ95" s="887"/>
      <c r="PMA95" s="887"/>
      <c r="PMB95" s="887"/>
      <c r="PMC95" s="887"/>
      <c r="PMD95" s="887"/>
      <c r="PME95" s="887"/>
      <c r="PMF95" s="888"/>
      <c r="PMG95" s="886"/>
      <c r="PMH95" s="887"/>
      <c r="PMI95" s="887"/>
      <c r="PMJ95" s="887"/>
      <c r="PMK95" s="887"/>
      <c r="PML95" s="887"/>
      <c r="PMM95" s="887"/>
      <c r="PMN95" s="887"/>
      <c r="PMO95" s="888"/>
      <c r="PMP95" s="886"/>
      <c r="PMQ95" s="887"/>
      <c r="PMR95" s="887"/>
      <c r="PMS95" s="887"/>
      <c r="PMT95" s="887"/>
      <c r="PMU95" s="887"/>
      <c r="PMV95" s="887"/>
      <c r="PMW95" s="887"/>
      <c r="PMX95" s="888"/>
      <c r="PMY95" s="886"/>
      <c r="PMZ95" s="887"/>
      <c r="PNA95" s="887"/>
      <c r="PNB95" s="887"/>
      <c r="PNC95" s="887"/>
      <c r="PND95" s="887"/>
      <c r="PNE95" s="887"/>
      <c r="PNF95" s="887"/>
      <c r="PNG95" s="888"/>
      <c r="PNH95" s="886"/>
      <c r="PNI95" s="887"/>
      <c r="PNJ95" s="887"/>
      <c r="PNK95" s="887"/>
      <c r="PNL95" s="887"/>
      <c r="PNM95" s="887"/>
      <c r="PNN95" s="887"/>
      <c r="PNO95" s="887"/>
      <c r="PNP95" s="888"/>
      <c r="PNQ95" s="886"/>
      <c r="PNR95" s="887"/>
      <c r="PNS95" s="887"/>
      <c r="PNT95" s="887"/>
      <c r="PNU95" s="887"/>
      <c r="PNV95" s="887"/>
      <c r="PNW95" s="887"/>
      <c r="PNX95" s="887"/>
      <c r="PNY95" s="888"/>
      <c r="PNZ95" s="886"/>
      <c r="POA95" s="887"/>
      <c r="POB95" s="887"/>
      <c r="POC95" s="887"/>
      <c r="POD95" s="887"/>
      <c r="POE95" s="887"/>
      <c r="POF95" s="887"/>
      <c r="POG95" s="887"/>
      <c r="POH95" s="888"/>
      <c r="POI95" s="886"/>
      <c r="POJ95" s="887"/>
      <c r="POK95" s="887"/>
      <c r="POL95" s="887"/>
      <c r="POM95" s="887"/>
      <c r="PON95" s="887"/>
      <c r="POO95" s="887"/>
      <c r="POP95" s="887"/>
      <c r="POQ95" s="888"/>
      <c r="POR95" s="886"/>
      <c r="POS95" s="887"/>
      <c r="POT95" s="887"/>
      <c r="POU95" s="887"/>
      <c r="POV95" s="887"/>
      <c r="POW95" s="887"/>
      <c r="POX95" s="887"/>
      <c r="POY95" s="887"/>
      <c r="POZ95" s="888"/>
      <c r="PPA95" s="886"/>
      <c r="PPB95" s="887"/>
      <c r="PPC95" s="887"/>
      <c r="PPD95" s="887"/>
      <c r="PPE95" s="887"/>
      <c r="PPF95" s="887"/>
      <c r="PPG95" s="887"/>
      <c r="PPH95" s="887"/>
      <c r="PPI95" s="888"/>
      <c r="PPJ95" s="886"/>
      <c r="PPK95" s="887"/>
      <c r="PPL95" s="887"/>
      <c r="PPM95" s="887"/>
      <c r="PPN95" s="887"/>
      <c r="PPO95" s="887"/>
      <c r="PPP95" s="887"/>
      <c r="PPQ95" s="887"/>
      <c r="PPR95" s="888"/>
      <c r="PPS95" s="886"/>
      <c r="PPT95" s="887"/>
      <c r="PPU95" s="887"/>
      <c r="PPV95" s="887"/>
      <c r="PPW95" s="887"/>
      <c r="PPX95" s="887"/>
      <c r="PPY95" s="887"/>
      <c r="PPZ95" s="887"/>
      <c r="PQA95" s="888"/>
      <c r="PQB95" s="886"/>
      <c r="PQC95" s="887"/>
      <c r="PQD95" s="887"/>
      <c r="PQE95" s="887"/>
      <c r="PQF95" s="887"/>
      <c r="PQG95" s="887"/>
      <c r="PQH95" s="887"/>
      <c r="PQI95" s="887"/>
      <c r="PQJ95" s="888"/>
      <c r="PQK95" s="886"/>
      <c r="PQL95" s="887"/>
      <c r="PQM95" s="887"/>
      <c r="PQN95" s="887"/>
      <c r="PQO95" s="887"/>
      <c r="PQP95" s="887"/>
      <c r="PQQ95" s="887"/>
      <c r="PQR95" s="887"/>
      <c r="PQS95" s="888"/>
      <c r="PQT95" s="886"/>
      <c r="PQU95" s="887"/>
      <c r="PQV95" s="887"/>
      <c r="PQW95" s="887"/>
      <c r="PQX95" s="887"/>
      <c r="PQY95" s="887"/>
      <c r="PQZ95" s="887"/>
      <c r="PRA95" s="887"/>
      <c r="PRB95" s="888"/>
      <c r="PRC95" s="886"/>
      <c r="PRD95" s="887"/>
      <c r="PRE95" s="887"/>
      <c r="PRF95" s="887"/>
      <c r="PRG95" s="887"/>
      <c r="PRH95" s="887"/>
      <c r="PRI95" s="887"/>
      <c r="PRJ95" s="887"/>
      <c r="PRK95" s="888"/>
      <c r="PRL95" s="886"/>
      <c r="PRM95" s="887"/>
      <c r="PRN95" s="887"/>
      <c r="PRO95" s="887"/>
      <c r="PRP95" s="887"/>
      <c r="PRQ95" s="887"/>
      <c r="PRR95" s="887"/>
      <c r="PRS95" s="887"/>
      <c r="PRT95" s="888"/>
      <c r="PRU95" s="886"/>
      <c r="PRV95" s="887"/>
      <c r="PRW95" s="887"/>
      <c r="PRX95" s="887"/>
      <c r="PRY95" s="887"/>
      <c r="PRZ95" s="887"/>
      <c r="PSA95" s="887"/>
      <c r="PSB95" s="887"/>
      <c r="PSC95" s="888"/>
      <c r="PSD95" s="886"/>
      <c r="PSE95" s="887"/>
      <c r="PSF95" s="887"/>
      <c r="PSG95" s="887"/>
      <c r="PSH95" s="887"/>
      <c r="PSI95" s="887"/>
      <c r="PSJ95" s="887"/>
      <c r="PSK95" s="887"/>
      <c r="PSL95" s="888"/>
      <c r="PSM95" s="886"/>
      <c r="PSN95" s="887"/>
      <c r="PSO95" s="887"/>
      <c r="PSP95" s="887"/>
      <c r="PSQ95" s="887"/>
      <c r="PSR95" s="887"/>
      <c r="PSS95" s="887"/>
      <c r="PST95" s="887"/>
      <c r="PSU95" s="888"/>
      <c r="PSV95" s="886"/>
      <c r="PSW95" s="887"/>
      <c r="PSX95" s="887"/>
      <c r="PSY95" s="887"/>
      <c r="PSZ95" s="887"/>
      <c r="PTA95" s="887"/>
      <c r="PTB95" s="887"/>
      <c r="PTC95" s="887"/>
      <c r="PTD95" s="888"/>
      <c r="PTE95" s="886"/>
      <c r="PTF95" s="887"/>
      <c r="PTG95" s="887"/>
      <c r="PTH95" s="887"/>
      <c r="PTI95" s="887"/>
      <c r="PTJ95" s="887"/>
      <c r="PTK95" s="887"/>
      <c r="PTL95" s="887"/>
      <c r="PTM95" s="888"/>
      <c r="PTN95" s="886"/>
      <c r="PTO95" s="887"/>
      <c r="PTP95" s="887"/>
      <c r="PTQ95" s="887"/>
      <c r="PTR95" s="887"/>
      <c r="PTS95" s="887"/>
      <c r="PTT95" s="887"/>
      <c r="PTU95" s="887"/>
      <c r="PTV95" s="888"/>
      <c r="PTW95" s="886"/>
      <c r="PTX95" s="887"/>
      <c r="PTY95" s="887"/>
      <c r="PTZ95" s="887"/>
      <c r="PUA95" s="887"/>
      <c r="PUB95" s="887"/>
      <c r="PUC95" s="887"/>
      <c r="PUD95" s="887"/>
      <c r="PUE95" s="888"/>
      <c r="PUF95" s="886"/>
      <c r="PUG95" s="887"/>
      <c r="PUH95" s="887"/>
      <c r="PUI95" s="887"/>
      <c r="PUJ95" s="887"/>
      <c r="PUK95" s="887"/>
      <c r="PUL95" s="887"/>
      <c r="PUM95" s="887"/>
      <c r="PUN95" s="888"/>
      <c r="PUO95" s="886"/>
      <c r="PUP95" s="887"/>
      <c r="PUQ95" s="887"/>
      <c r="PUR95" s="887"/>
      <c r="PUS95" s="887"/>
      <c r="PUT95" s="887"/>
      <c r="PUU95" s="887"/>
      <c r="PUV95" s="887"/>
      <c r="PUW95" s="888"/>
      <c r="PUX95" s="886"/>
      <c r="PUY95" s="887"/>
      <c r="PUZ95" s="887"/>
      <c r="PVA95" s="887"/>
      <c r="PVB95" s="887"/>
      <c r="PVC95" s="887"/>
      <c r="PVD95" s="887"/>
      <c r="PVE95" s="887"/>
      <c r="PVF95" s="888"/>
      <c r="PVG95" s="886"/>
      <c r="PVH95" s="887"/>
      <c r="PVI95" s="887"/>
      <c r="PVJ95" s="887"/>
      <c r="PVK95" s="887"/>
      <c r="PVL95" s="887"/>
      <c r="PVM95" s="887"/>
      <c r="PVN95" s="887"/>
      <c r="PVO95" s="888"/>
      <c r="PVP95" s="886"/>
      <c r="PVQ95" s="887"/>
      <c r="PVR95" s="887"/>
      <c r="PVS95" s="887"/>
      <c r="PVT95" s="887"/>
      <c r="PVU95" s="887"/>
      <c r="PVV95" s="887"/>
      <c r="PVW95" s="887"/>
      <c r="PVX95" s="888"/>
      <c r="PVY95" s="886"/>
      <c r="PVZ95" s="887"/>
      <c r="PWA95" s="887"/>
      <c r="PWB95" s="887"/>
      <c r="PWC95" s="887"/>
      <c r="PWD95" s="887"/>
      <c r="PWE95" s="887"/>
      <c r="PWF95" s="887"/>
      <c r="PWG95" s="888"/>
      <c r="PWH95" s="886"/>
      <c r="PWI95" s="887"/>
      <c r="PWJ95" s="887"/>
      <c r="PWK95" s="887"/>
      <c r="PWL95" s="887"/>
      <c r="PWM95" s="887"/>
      <c r="PWN95" s="887"/>
      <c r="PWO95" s="887"/>
      <c r="PWP95" s="888"/>
      <c r="PWQ95" s="886"/>
      <c r="PWR95" s="887"/>
      <c r="PWS95" s="887"/>
      <c r="PWT95" s="887"/>
      <c r="PWU95" s="887"/>
      <c r="PWV95" s="887"/>
      <c r="PWW95" s="887"/>
      <c r="PWX95" s="887"/>
      <c r="PWY95" s="888"/>
      <c r="PWZ95" s="886"/>
      <c r="PXA95" s="887"/>
      <c r="PXB95" s="887"/>
      <c r="PXC95" s="887"/>
      <c r="PXD95" s="887"/>
      <c r="PXE95" s="887"/>
      <c r="PXF95" s="887"/>
      <c r="PXG95" s="887"/>
      <c r="PXH95" s="888"/>
      <c r="PXI95" s="886"/>
      <c r="PXJ95" s="887"/>
      <c r="PXK95" s="887"/>
      <c r="PXL95" s="887"/>
      <c r="PXM95" s="887"/>
      <c r="PXN95" s="887"/>
      <c r="PXO95" s="887"/>
      <c r="PXP95" s="887"/>
      <c r="PXQ95" s="888"/>
      <c r="PXR95" s="886"/>
      <c r="PXS95" s="887"/>
      <c r="PXT95" s="887"/>
      <c r="PXU95" s="887"/>
      <c r="PXV95" s="887"/>
      <c r="PXW95" s="887"/>
      <c r="PXX95" s="887"/>
      <c r="PXY95" s="887"/>
      <c r="PXZ95" s="888"/>
      <c r="PYA95" s="886"/>
      <c r="PYB95" s="887"/>
      <c r="PYC95" s="887"/>
      <c r="PYD95" s="887"/>
      <c r="PYE95" s="887"/>
      <c r="PYF95" s="887"/>
      <c r="PYG95" s="887"/>
      <c r="PYH95" s="887"/>
      <c r="PYI95" s="888"/>
      <c r="PYJ95" s="886"/>
      <c r="PYK95" s="887"/>
      <c r="PYL95" s="887"/>
      <c r="PYM95" s="887"/>
      <c r="PYN95" s="887"/>
      <c r="PYO95" s="887"/>
      <c r="PYP95" s="887"/>
      <c r="PYQ95" s="887"/>
      <c r="PYR95" s="888"/>
      <c r="PYS95" s="886"/>
      <c r="PYT95" s="887"/>
      <c r="PYU95" s="887"/>
      <c r="PYV95" s="887"/>
      <c r="PYW95" s="887"/>
      <c r="PYX95" s="887"/>
      <c r="PYY95" s="887"/>
      <c r="PYZ95" s="887"/>
      <c r="PZA95" s="888"/>
      <c r="PZB95" s="886"/>
      <c r="PZC95" s="887"/>
      <c r="PZD95" s="887"/>
      <c r="PZE95" s="887"/>
      <c r="PZF95" s="887"/>
      <c r="PZG95" s="887"/>
      <c r="PZH95" s="887"/>
      <c r="PZI95" s="887"/>
      <c r="PZJ95" s="888"/>
      <c r="PZK95" s="886"/>
      <c r="PZL95" s="887"/>
      <c r="PZM95" s="887"/>
      <c r="PZN95" s="887"/>
      <c r="PZO95" s="887"/>
      <c r="PZP95" s="887"/>
      <c r="PZQ95" s="887"/>
      <c r="PZR95" s="887"/>
      <c r="PZS95" s="888"/>
      <c r="PZT95" s="886"/>
      <c r="PZU95" s="887"/>
      <c r="PZV95" s="887"/>
      <c r="PZW95" s="887"/>
      <c r="PZX95" s="887"/>
      <c r="PZY95" s="887"/>
      <c r="PZZ95" s="887"/>
      <c r="QAA95" s="887"/>
      <c r="QAB95" s="888"/>
      <c r="QAC95" s="886"/>
      <c r="QAD95" s="887"/>
      <c r="QAE95" s="887"/>
      <c r="QAF95" s="887"/>
      <c r="QAG95" s="887"/>
      <c r="QAH95" s="887"/>
      <c r="QAI95" s="887"/>
      <c r="QAJ95" s="887"/>
      <c r="QAK95" s="888"/>
      <c r="QAL95" s="886"/>
      <c r="QAM95" s="887"/>
      <c r="QAN95" s="887"/>
      <c r="QAO95" s="887"/>
      <c r="QAP95" s="887"/>
      <c r="QAQ95" s="887"/>
      <c r="QAR95" s="887"/>
      <c r="QAS95" s="887"/>
      <c r="QAT95" s="888"/>
      <c r="QAU95" s="886"/>
      <c r="QAV95" s="887"/>
      <c r="QAW95" s="887"/>
      <c r="QAX95" s="887"/>
      <c r="QAY95" s="887"/>
      <c r="QAZ95" s="887"/>
      <c r="QBA95" s="887"/>
      <c r="QBB95" s="887"/>
      <c r="QBC95" s="888"/>
      <c r="QBD95" s="886"/>
      <c r="QBE95" s="887"/>
      <c r="QBF95" s="887"/>
      <c r="QBG95" s="887"/>
      <c r="QBH95" s="887"/>
      <c r="QBI95" s="887"/>
      <c r="QBJ95" s="887"/>
      <c r="QBK95" s="887"/>
      <c r="QBL95" s="888"/>
      <c r="QBM95" s="886"/>
      <c r="QBN95" s="887"/>
      <c r="QBO95" s="887"/>
      <c r="QBP95" s="887"/>
      <c r="QBQ95" s="887"/>
      <c r="QBR95" s="887"/>
      <c r="QBS95" s="887"/>
      <c r="QBT95" s="887"/>
      <c r="QBU95" s="888"/>
      <c r="QBV95" s="886"/>
      <c r="QBW95" s="887"/>
      <c r="QBX95" s="887"/>
      <c r="QBY95" s="887"/>
      <c r="QBZ95" s="887"/>
      <c r="QCA95" s="887"/>
      <c r="QCB95" s="887"/>
      <c r="QCC95" s="887"/>
      <c r="QCD95" s="888"/>
      <c r="QCE95" s="886"/>
      <c r="QCF95" s="887"/>
      <c r="QCG95" s="887"/>
      <c r="QCH95" s="887"/>
      <c r="QCI95" s="887"/>
      <c r="QCJ95" s="887"/>
      <c r="QCK95" s="887"/>
      <c r="QCL95" s="887"/>
      <c r="QCM95" s="888"/>
      <c r="QCN95" s="886"/>
      <c r="QCO95" s="887"/>
      <c r="QCP95" s="887"/>
      <c r="QCQ95" s="887"/>
      <c r="QCR95" s="887"/>
      <c r="QCS95" s="887"/>
      <c r="QCT95" s="887"/>
      <c r="QCU95" s="887"/>
      <c r="QCV95" s="888"/>
      <c r="QCW95" s="886"/>
      <c r="QCX95" s="887"/>
      <c r="QCY95" s="887"/>
      <c r="QCZ95" s="887"/>
      <c r="QDA95" s="887"/>
      <c r="QDB95" s="887"/>
      <c r="QDC95" s="887"/>
      <c r="QDD95" s="887"/>
      <c r="QDE95" s="888"/>
      <c r="QDF95" s="886"/>
      <c r="QDG95" s="887"/>
      <c r="QDH95" s="887"/>
      <c r="QDI95" s="887"/>
      <c r="QDJ95" s="887"/>
      <c r="QDK95" s="887"/>
      <c r="QDL95" s="887"/>
      <c r="QDM95" s="887"/>
      <c r="QDN95" s="888"/>
      <c r="QDO95" s="886"/>
      <c r="QDP95" s="887"/>
      <c r="QDQ95" s="887"/>
      <c r="QDR95" s="887"/>
      <c r="QDS95" s="887"/>
      <c r="QDT95" s="887"/>
      <c r="QDU95" s="887"/>
      <c r="QDV95" s="887"/>
      <c r="QDW95" s="888"/>
      <c r="QDX95" s="886"/>
      <c r="QDY95" s="887"/>
      <c r="QDZ95" s="887"/>
      <c r="QEA95" s="887"/>
      <c r="QEB95" s="887"/>
      <c r="QEC95" s="887"/>
      <c r="QED95" s="887"/>
      <c r="QEE95" s="887"/>
      <c r="QEF95" s="888"/>
      <c r="QEG95" s="886"/>
      <c r="QEH95" s="887"/>
      <c r="QEI95" s="887"/>
      <c r="QEJ95" s="887"/>
      <c r="QEK95" s="887"/>
      <c r="QEL95" s="887"/>
      <c r="QEM95" s="887"/>
      <c r="QEN95" s="887"/>
      <c r="QEO95" s="888"/>
      <c r="QEP95" s="886"/>
      <c r="QEQ95" s="887"/>
      <c r="QER95" s="887"/>
      <c r="QES95" s="887"/>
      <c r="QET95" s="887"/>
      <c r="QEU95" s="887"/>
      <c r="QEV95" s="887"/>
      <c r="QEW95" s="887"/>
      <c r="QEX95" s="888"/>
      <c r="QEY95" s="886"/>
      <c r="QEZ95" s="887"/>
      <c r="QFA95" s="887"/>
      <c r="QFB95" s="887"/>
      <c r="QFC95" s="887"/>
      <c r="QFD95" s="887"/>
      <c r="QFE95" s="887"/>
      <c r="QFF95" s="887"/>
      <c r="QFG95" s="888"/>
      <c r="QFH95" s="886"/>
      <c r="QFI95" s="887"/>
      <c r="QFJ95" s="887"/>
      <c r="QFK95" s="887"/>
      <c r="QFL95" s="887"/>
      <c r="QFM95" s="887"/>
      <c r="QFN95" s="887"/>
      <c r="QFO95" s="887"/>
      <c r="QFP95" s="888"/>
      <c r="QFQ95" s="886"/>
      <c r="QFR95" s="887"/>
      <c r="QFS95" s="887"/>
      <c r="QFT95" s="887"/>
      <c r="QFU95" s="887"/>
      <c r="QFV95" s="887"/>
      <c r="QFW95" s="887"/>
      <c r="QFX95" s="887"/>
      <c r="QFY95" s="888"/>
      <c r="QFZ95" s="886"/>
      <c r="QGA95" s="887"/>
      <c r="QGB95" s="887"/>
      <c r="QGC95" s="887"/>
      <c r="QGD95" s="887"/>
      <c r="QGE95" s="887"/>
      <c r="QGF95" s="887"/>
      <c r="QGG95" s="887"/>
      <c r="QGH95" s="888"/>
      <c r="QGI95" s="886"/>
      <c r="QGJ95" s="887"/>
      <c r="QGK95" s="887"/>
      <c r="QGL95" s="887"/>
      <c r="QGM95" s="887"/>
      <c r="QGN95" s="887"/>
      <c r="QGO95" s="887"/>
      <c r="QGP95" s="887"/>
      <c r="QGQ95" s="888"/>
      <c r="QGR95" s="886"/>
      <c r="QGS95" s="887"/>
      <c r="QGT95" s="887"/>
      <c r="QGU95" s="887"/>
      <c r="QGV95" s="887"/>
      <c r="QGW95" s="887"/>
      <c r="QGX95" s="887"/>
      <c r="QGY95" s="887"/>
      <c r="QGZ95" s="888"/>
      <c r="QHA95" s="886"/>
      <c r="QHB95" s="887"/>
      <c r="QHC95" s="887"/>
      <c r="QHD95" s="887"/>
      <c r="QHE95" s="887"/>
      <c r="QHF95" s="887"/>
      <c r="QHG95" s="887"/>
      <c r="QHH95" s="887"/>
      <c r="QHI95" s="888"/>
      <c r="QHJ95" s="886"/>
      <c r="QHK95" s="887"/>
      <c r="QHL95" s="887"/>
      <c r="QHM95" s="887"/>
      <c r="QHN95" s="887"/>
      <c r="QHO95" s="887"/>
      <c r="QHP95" s="887"/>
      <c r="QHQ95" s="887"/>
      <c r="QHR95" s="888"/>
      <c r="QHS95" s="886"/>
      <c r="QHT95" s="887"/>
      <c r="QHU95" s="887"/>
      <c r="QHV95" s="887"/>
      <c r="QHW95" s="887"/>
      <c r="QHX95" s="887"/>
      <c r="QHY95" s="887"/>
      <c r="QHZ95" s="887"/>
      <c r="QIA95" s="888"/>
      <c r="QIB95" s="886"/>
      <c r="QIC95" s="887"/>
      <c r="QID95" s="887"/>
      <c r="QIE95" s="887"/>
      <c r="QIF95" s="887"/>
      <c r="QIG95" s="887"/>
      <c r="QIH95" s="887"/>
      <c r="QII95" s="887"/>
      <c r="QIJ95" s="888"/>
      <c r="QIK95" s="886"/>
      <c r="QIL95" s="887"/>
      <c r="QIM95" s="887"/>
      <c r="QIN95" s="887"/>
      <c r="QIO95" s="887"/>
      <c r="QIP95" s="887"/>
      <c r="QIQ95" s="887"/>
      <c r="QIR95" s="887"/>
      <c r="QIS95" s="888"/>
      <c r="QIT95" s="886"/>
      <c r="QIU95" s="887"/>
      <c r="QIV95" s="887"/>
      <c r="QIW95" s="887"/>
      <c r="QIX95" s="887"/>
      <c r="QIY95" s="887"/>
      <c r="QIZ95" s="887"/>
      <c r="QJA95" s="887"/>
      <c r="QJB95" s="888"/>
      <c r="QJC95" s="886"/>
      <c r="QJD95" s="887"/>
      <c r="QJE95" s="887"/>
      <c r="QJF95" s="887"/>
      <c r="QJG95" s="887"/>
      <c r="QJH95" s="887"/>
      <c r="QJI95" s="887"/>
      <c r="QJJ95" s="887"/>
      <c r="QJK95" s="888"/>
      <c r="QJL95" s="886"/>
      <c r="QJM95" s="887"/>
      <c r="QJN95" s="887"/>
      <c r="QJO95" s="887"/>
      <c r="QJP95" s="887"/>
      <c r="QJQ95" s="887"/>
      <c r="QJR95" s="887"/>
      <c r="QJS95" s="887"/>
      <c r="QJT95" s="888"/>
      <c r="QJU95" s="886"/>
      <c r="QJV95" s="887"/>
      <c r="QJW95" s="887"/>
      <c r="QJX95" s="887"/>
      <c r="QJY95" s="887"/>
      <c r="QJZ95" s="887"/>
      <c r="QKA95" s="887"/>
      <c r="QKB95" s="887"/>
      <c r="QKC95" s="888"/>
      <c r="QKD95" s="886"/>
      <c r="QKE95" s="887"/>
      <c r="QKF95" s="887"/>
      <c r="QKG95" s="887"/>
      <c r="QKH95" s="887"/>
      <c r="QKI95" s="887"/>
      <c r="QKJ95" s="887"/>
      <c r="QKK95" s="887"/>
      <c r="QKL95" s="888"/>
      <c r="QKM95" s="886"/>
      <c r="QKN95" s="887"/>
      <c r="QKO95" s="887"/>
      <c r="QKP95" s="887"/>
      <c r="QKQ95" s="887"/>
      <c r="QKR95" s="887"/>
      <c r="QKS95" s="887"/>
      <c r="QKT95" s="887"/>
      <c r="QKU95" s="888"/>
      <c r="QKV95" s="886"/>
      <c r="QKW95" s="887"/>
      <c r="QKX95" s="887"/>
      <c r="QKY95" s="887"/>
      <c r="QKZ95" s="887"/>
      <c r="QLA95" s="887"/>
      <c r="QLB95" s="887"/>
      <c r="QLC95" s="887"/>
      <c r="QLD95" s="888"/>
      <c r="QLE95" s="886"/>
      <c r="QLF95" s="887"/>
      <c r="QLG95" s="887"/>
      <c r="QLH95" s="887"/>
      <c r="QLI95" s="887"/>
      <c r="QLJ95" s="887"/>
      <c r="QLK95" s="887"/>
      <c r="QLL95" s="887"/>
      <c r="QLM95" s="888"/>
      <c r="QLN95" s="886"/>
      <c r="QLO95" s="887"/>
      <c r="QLP95" s="887"/>
      <c r="QLQ95" s="887"/>
      <c r="QLR95" s="887"/>
      <c r="QLS95" s="887"/>
      <c r="QLT95" s="887"/>
      <c r="QLU95" s="887"/>
      <c r="QLV95" s="888"/>
      <c r="QLW95" s="886"/>
      <c r="QLX95" s="887"/>
      <c r="QLY95" s="887"/>
      <c r="QLZ95" s="887"/>
      <c r="QMA95" s="887"/>
      <c r="QMB95" s="887"/>
      <c r="QMC95" s="887"/>
      <c r="QMD95" s="887"/>
      <c r="QME95" s="888"/>
      <c r="QMF95" s="886"/>
      <c r="QMG95" s="887"/>
      <c r="QMH95" s="887"/>
      <c r="QMI95" s="887"/>
      <c r="QMJ95" s="887"/>
      <c r="QMK95" s="887"/>
      <c r="QML95" s="887"/>
      <c r="QMM95" s="887"/>
      <c r="QMN95" s="888"/>
      <c r="QMO95" s="886"/>
      <c r="QMP95" s="887"/>
      <c r="QMQ95" s="887"/>
      <c r="QMR95" s="887"/>
      <c r="QMS95" s="887"/>
      <c r="QMT95" s="887"/>
      <c r="QMU95" s="887"/>
      <c r="QMV95" s="887"/>
      <c r="QMW95" s="888"/>
      <c r="QMX95" s="886"/>
      <c r="QMY95" s="887"/>
      <c r="QMZ95" s="887"/>
      <c r="QNA95" s="887"/>
      <c r="QNB95" s="887"/>
      <c r="QNC95" s="887"/>
      <c r="QND95" s="887"/>
      <c r="QNE95" s="887"/>
      <c r="QNF95" s="888"/>
      <c r="QNG95" s="886"/>
      <c r="QNH95" s="887"/>
      <c r="QNI95" s="887"/>
      <c r="QNJ95" s="887"/>
      <c r="QNK95" s="887"/>
      <c r="QNL95" s="887"/>
      <c r="QNM95" s="887"/>
      <c r="QNN95" s="887"/>
      <c r="QNO95" s="888"/>
      <c r="QNP95" s="886"/>
      <c r="QNQ95" s="887"/>
      <c r="QNR95" s="887"/>
      <c r="QNS95" s="887"/>
      <c r="QNT95" s="887"/>
      <c r="QNU95" s="887"/>
      <c r="QNV95" s="887"/>
      <c r="QNW95" s="887"/>
      <c r="QNX95" s="888"/>
      <c r="QNY95" s="886"/>
      <c r="QNZ95" s="887"/>
      <c r="QOA95" s="887"/>
      <c r="QOB95" s="887"/>
      <c r="QOC95" s="887"/>
      <c r="QOD95" s="887"/>
      <c r="QOE95" s="887"/>
      <c r="QOF95" s="887"/>
      <c r="QOG95" s="888"/>
      <c r="QOH95" s="886"/>
      <c r="QOI95" s="887"/>
      <c r="QOJ95" s="887"/>
      <c r="QOK95" s="887"/>
      <c r="QOL95" s="887"/>
      <c r="QOM95" s="887"/>
      <c r="QON95" s="887"/>
      <c r="QOO95" s="887"/>
      <c r="QOP95" s="888"/>
      <c r="QOQ95" s="886"/>
      <c r="QOR95" s="887"/>
      <c r="QOS95" s="887"/>
      <c r="QOT95" s="887"/>
      <c r="QOU95" s="887"/>
      <c r="QOV95" s="887"/>
      <c r="QOW95" s="887"/>
      <c r="QOX95" s="887"/>
      <c r="QOY95" s="888"/>
      <c r="QOZ95" s="886"/>
      <c r="QPA95" s="887"/>
      <c r="QPB95" s="887"/>
      <c r="QPC95" s="887"/>
      <c r="QPD95" s="887"/>
      <c r="QPE95" s="887"/>
      <c r="QPF95" s="887"/>
      <c r="QPG95" s="887"/>
      <c r="QPH95" s="888"/>
      <c r="QPI95" s="886"/>
      <c r="QPJ95" s="887"/>
      <c r="QPK95" s="887"/>
      <c r="QPL95" s="887"/>
      <c r="QPM95" s="887"/>
      <c r="QPN95" s="887"/>
      <c r="QPO95" s="887"/>
      <c r="QPP95" s="887"/>
      <c r="QPQ95" s="888"/>
      <c r="QPR95" s="886"/>
      <c r="QPS95" s="887"/>
      <c r="QPT95" s="887"/>
      <c r="QPU95" s="887"/>
      <c r="QPV95" s="887"/>
      <c r="QPW95" s="887"/>
      <c r="QPX95" s="887"/>
      <c r="QPY95" s="887"/>
      <c r="QPZ95" s="888"/>
      <c r="QQA95" s="886"/>
      <c r="QQB95" s="887"/>
      <c r="QQC95" s="887"/>
      <c r="QQD95" s="887"/>
      <c r="QQE95" s="887"/>
      <c r="QQF95" s="887"/>
      <c r="QQG95" s="887"/>
      <c r="QQH95" s="887"/>
      <c r="QQI95" s="888"/>
      <c r="QQJ95" s="886"/>
      <c r="QQK95" s="887"/>
      <c r="QQL95" s="887"/>
      <c r="QQM95" s="887"/>
      <c r="QQN95" s="887"/>
      <c r="QQO95" s="887"/>
      <c r="QQP95" s="887"/>
      <c r="QQQ95" s="887"/>
      <c r="QQR95" s="888"/>
      <c r="QQS95" s="886"/>
      <c r="QQT95" s="887"/>
      <c r="QQU95" s="887"/>
      <c r="QQV95" s="887"/>
      <c r="QQW95" s="887"/>
      <c r="QQX95" s="887"/>
      <c r="QQY95" s="887"/>
      <c r="QQZ95" s="887"/>
      <c r="QRA95" s="888"/>
      <c r="QRB95" s="886"/>
      <c r="QRC95" s="887"/>
      <c r="QRD95" s="887"/>
      <c r="QRE95" s="887"/>
      <c r="QRF95" s="887"/>
      <c r="QRG95" s="887"/>
      <c r="QRH95" s="887"/>
      <c r="QRI95" s="887"/>
      <c r="QRJ95" s="888"/>
      <c r="QRK95" s="886"/>
      <c r="QRL95" s="887"/>
      <c r="QRM95" s="887"/>
      <c r="QRN95" s="887"/>
      <c r="QRO95" s="887"/>
      <c r="QRP95" s="887"/>
      <c r="QRQ95" s="887"/>
      <c r="QRR95" s="887"/>
      <c r="QRS95" s="888"/>
      <c r="QRT95" s="886"/>
      <c r="QRU95" s="887"/>
      <c r="QRV95" s="887"/>
      <c r="QRW95" s="887"/>
      <c r="QRX95" s="887"/>
      <c r="QRY95" s="887"/>
      <c r="QRZ95" s="887"/>
      <c r="QSA95" s="887"/>
      <c r="QSB95" s="888"/>
      <c r="QSC95" s="886"/>
      <c r="QSD95" s="887"/>
      <c r="QSE95" s="887"/>
      <c r="QSF95" s="887"/>
      <c r="QSG95" s="887"/>
      <c r="QSH95" s="887"/>
      <c r="QSI95" s="887"/>
      <c r="QSJ95" s="887"/>
      <c r="QSK95" s="888"/>
      <c r="QSL95" s="886"/>
      <c r="QSM95" s="887"/>
      <c r="QSN95" s="887"/>
      <c r="QSO95" s="887"/>
      <c r="QSP95" s="887"/>
      <c r="QSQ95" s="887"/>
      <c r="QSR95" s="887"/>
      <c r="QSS95" s="887"/>
      <c r="QST95" s="888"/>
      <c r="QSU95" s="886"/>
      <c r="QSV95" s="887"/>
      <c r="QSW95" s="887"/>
      <c r="QSX95" s="887"/>
      <c r="QSY95" s="887"/>
      <c r="QSZ95" s="887"/>
      <c r="QTA95" s="887"/>
      <c r="QTB95" s="887"/>
      <c r="QTC95" s="888"/>
      <c r="QTD95" s="886"/>
      <c r="QTE95" s="887"/>
      <c r="QTF95" s="887"/>
      <c r="QTG95" s="887"/>
      <c r="QTH95" s="887"/>
      <c r="QTI95" s="887"/>
      <c r="QTJ95" s="887"/>
      <c r="QTK95" s="887"/>
      <c r="QTL95" s="888"/>
      <c r="QTM95" s="886"/>
      <c r="QTN95" s="887"/>
      <c r="QTO95" s="887"/>
      <c r="QTP95" s="887"/>
      <c r="QTQ95" s="887"/>
      <c r="QTR95" s="887"/>
      <c r="QTS95" s="887"/>
      <c r="QTT95" s="887"/>
      <c r="QTU95" s="888"/>
      <c r="QTV95" s="886"/>
      <c r="QTW95" s="887"/>
      <c r="QTX95" s="887"/>
      <c r="QTY95" s="887"/>
      <c r="QTZ95" s="887"/>
      <c r="QUA95" s="887"/>
      <c r="QUB95" s="887"/>
      <c r="QUC95" s="887"/>
      <c r="QUD95" s="888"/>
      <c r="QUE95" s="886"/>
      <c r="QUF95" s="887"/>
      <c r="QUG95" s="887"/>
      <c r="QUH95" s="887"/>
      <c r="QUI95" s="887"/>
      <c r="QUJ95" s="887"/>
      <c r="QUK95" s="887"/>
      <c r="QUL95" s="887"/>
      <c r="QUM95" s="888"/>
      <c r="QUN95" s="886"/>
      <c r="QUO95" s="887"/>
      <c r="QUP95" s="887"/>
      <c r="QUQ95" s="887"/>
      <c r="QUR95" s="887"/>
      <c r="QUS95" s="887"/>
      <c r="QUT95" s="887"/>
      <c r="QUU95" s="887"/>
      <c r="QUV95" s="888"/>
      <c r="QUW95" s="886"/>
      <c r="QUX95" s="887"/>
      <c r="QUY95" s="887"/>
      <c r="QUZ95" s="887"/>
      <c r="QVA95" s="887"/>
      <c r="QVB95" s="887"/>
      <c r="QVC95" s="887"/>
      <c r="QVD95" s="887"/>
      <c r="QVE95" s="888"/>
      <c r="QVF95" s="886"/>
      <c r="QVG95" s="887"/>
      <c r="QVH95" s="887"/>
      <c r="QVI95" s="887"/>
      <c r="QVJ95" s="887"/>
      <c r="QVK95" s="887"/>
      <c r="QVL95" s="887"/>
      <c r="QVM95" s="887"/>
      <c r="QVN95" s="888"/>
      <c r="QVO95" s="886"/>
      <c r="QVP95" s="887"/>
      <c r="QVQ95" s="887"/>
      <c r="QVR95" s="887"/>
      <c r="QVS95" s="887"/>
      <c r="QVT95" s="887"/>
      <c r="QVU95" s="887"/>
      <c r="QVV95" s="887"/>
      <c r="QVW95" s="888"/>
      <c r="QVX95" s="886"/>
      <c r="QVY95" s="887"/>
      <c r="QVZ95" s="887"/>
      <c r="QWA95" s="887"/>
      <c r="QWB95" s="887"/>
      <c r="QWC95" s="887"/>
      <c r="QWD95" s="887"/>
      <c r="QWE95" s="887"/>
      <c r="QWF95" s="888"/>
      <c r="QWG95" s="886"/>
      <c r="QWH95" s="887"/>
      <c r="QWI95" s="887"/>
      <c r="QWJ95" s="887"/>
      <c r="QWK95" s="887"/>
      <c r="QWL95" s="887"/>
      <c r="QWM95" s="887"/>
      <c r="QWN95" s="887"/>
      <c r="QWO95" s="888"/>
      <c r="QWP95" s="886"/>
      <c r="QWQ95" s="887"/>
      <c r="QWR95" s="887"/>
      <c r="QWS95" s="887"/>
      <c r="QWT95" s="887"/>
      <c r="QWU95" s="887"/>
      <c r="QWV95" s="887"/>
      <c r="QWW95" s="887"/>
      <c r="QWX95" s="888"/>
      <c r="QWY95" s="886"/>
      <c r="QWZ95" s="887"/>
      <c r="QXA95" s="887"/>
      <c r="QXB95" s="887"/>
      <c r="QXC95" s="887"/>
      <c r="QXD95" s="887"/>
      <c r="QXE95" s="887"/>
      <c r="QXF95" s="887"/>
      <c r="QXG95" s="888"/>
      <c r="QXH95" s="886"/>
      <c r="QXI95" s="887"/>
      <c r="QXJ95" s="887"/>
      <c r="QXK95" s="887"/>
      <c r="QXL95" s="887"/>
      <c r="QXM95" s="887"/>
      <c r="QXN95" s="887"/>
      <c r="QXO95" s="887"/>
      <c r="QXP95" s="888"/>
      <c r="QXQ95" s="886"/>
      <c r="QXR95" s="887"/>
      <c r="QXS95" s="887"/>
      <c r="QXT95" s="887"/>
      <c r="QXU95" s="887"/>
      <c r="QXV95" s="887"/>
      <c r="QXW95" s="887"/>
      <c r="QXX95" s="887"/>
      <c r="QXY95" s="888"/>
      <c r="QXZ95" s="886"/>
      <c r="QYA95" s="887"/>
      <c r="QYB95" s="887"/>
      <c r="QYC95" s="887"/>
      <c r="QYD95" s="887"/>
      <c r="QYE95" s="887"/>
      <c r="QYF95" s="887"/>
      <c r="QYG95" s="887"/>
      <c r="QYH95" s="888"/>
      <c r="QYI95" s="886"/>
      <c r="QYJ95" s="887"/>
      <c r="QYK95" s="887"/>
      <c r="QYL95" s="887"/>
      <c r="QYM95" s="887"/>
      <c r="QYN95" s="887"/>
      <c r="QYO95" s="887"/>
      <c r="QYP95" s="887"/>
      <c r="QYQ95" s="888"/>
      <c r="QYR95" s="886"/>
      <c r="QYS95" s="887"/>
      <c r="QYT95" s="887"/>
      <c r="QYU95" s="887"/>
      <c r="QYV95" s="887"/>
      <c r="QYW95" s="887"/>
      <c r="QYX95" s="887"/>
      <c r="QYY95" s="887"/>
      <c r="QYZ95" s="888"/>
      <c r="QZA95" s="886"/>
      <c r="QZB95" s="887"/>
      <c r="QZC95" s="887"/>
      <c r="QZD95" s="887"/>
      <c r="QZE95" s="887"/>
      <c r="QZF95" s="887"/>
      <c r="QZG95" s="887"/>
      <c r="QZH95" s="887"/>
      <c r="QZI95" s="888"/>
      <c r="QZJ95" s="886"/>
      <c r="QZK95" s="887"/>
      <c r="QZL95" s="887"/>
      <c r="QZM95" s="887"/>
      <c r="QZN95" s="887"/>
      <c r="QZO95" s="887"/>
      <c r="QZP95" s="887"/>
      <c r="QZQ95" s="887"/>
      <c r="QZR95" s="888"/>
      <c r="QZS95" s="886"/>
      <c r="QZT95" s="887"/>
      <c r="QZU95" s="887"/>
      <c r="QZV95" s="887"/>
      <c r="QZW95" s="887"/>
      <c r="QZX95" s="887"/>
      <c r="QZY95" s="887"/>
      <c r="QZZ95" s="887"/>
      <c r="RAA95" s="888"/>
      <c r="RAB95" s="886"/>
      <c r="RAC95" s="887"/>
      <c r="RAD95" s="887"/>
      <c r="RAE95" s="887"/>
      <c r="RAF95" s="887"/>
      <c r="RAG95" s="887"/>
      <c r="RAH95" s="887"/>
      <c r="RAI95" s="887"/>
      <c r="RAJ95" s="888"/>
      <c r="RAK95" s="886"/>
      <c r="RAL95" s="887"/>
      <c r="RAM95" s="887"/>
      <c r="RAN95" s="887"/>
      <c r="RAO95" s="887"/>
      <c r="RAP95" s="887"/>
      <c r="RAQ95" s="887"/>
      <c r="RAR95" s="887"/>
      <c r="RAS95" s="888"/>
      <c r="RAT95" s="886"/>
      <c r="RAU95" s="887"/>
      <c r="RAV95" s="887"/>
      <c r="RAW95" s="887"/>
      <c r="RAX95" s="887"/>
      <c r="RAY95" s="887"/>
      <c r="RAZ95" s="887"/>
      <c r="RBA95" s="887"/>
      <c r="RBB95" s="888"/>
      <c r="RBC95" s="886"/>
      <c r="RBD95" s="887"/>
      <c r="RBE95" s="887"/>
      <c r="RBF95" s="887"/>
      <c r="RBG95" s="887"/>
      <c r="RBH95" s="887"/>
      <c r="RBI95" s="887"/>
      <c r="RBJ95" s="887"/>
      <c r="RBK95" s="888"/>
      <c r="RBL95" s="886"/>
      <c r="RBM95" s="887"/>
      <c r="RBN95" s="887"/>
      <c r="RBO95" s="887"/>
      <c r="RBP95" s="887"/>
      <c r="RBQ95" s="887"/>
      <c r="RBR95" s="887"/>
      <c r="RBS95" s="887"/>
      <c r="RBT95" s="888"/>
      <c r="RBU95" s="886"/>
      <c r="RBV95" s="887"/>
      <c r="RBW95" s="887"/>
      <c r="RBX95" s="887"/>
      <c r="RBY95" s="887"/>
      <c r="RBZ95" s="887"/>
      <c r="RCA95" s="887"/>
      <c r="RCB95" s="887"/>
      <c r="RCC95" s="888"/>
      <c r="RCD95" s="886"/>
      <c r="RCE95" s="887"/>
      <c r="RCF95" s="887"/>
      <c r="RCG95" s="887"/>
      <c r="RCH95" s="887"/>
      <c r="RCI95" s="887"/>
      <c r="RCJ95" s="887"/>
      <c r="RCK95" s="887"/>
      <c r="RCL95" s="888"/>
      <c r="RCM95" s="886"/>
      <c r="RCN95" s="887"/>
      <c r="RCO95" s="887"/>
      <c r="RCP95" s="887"/>
      <c r="RCQ95" s="887"/>
      <c r="RCR95" s="887"/>
      <c r="RCS95" s="887"/>
      <c r="RCT95" s="887"/>
      <c r="RCU95" s="888"/>
      <c r="RCV95" s="886"/>
      <c r="RCW95" s="887"/>
      <c r="RCX95" s="887"/>
      <c r="RCY95" s="887"/>
      <c r="RCZ95" s="887"/>
      <c r="RDA95" s="887"/>
      <c r="RDB95" s="887"/>
      <c r="RDC95" s="887"/>
      <c r="RDD95" s="888"/>
      <c r="RDE95" s="886"/>
      <c r="RDF95" s="887"/>
      <c r="RDG95" s="887"/>
      <c r="RDH95" s="887"/>
      <c r="RDI95" s="887"/>
      <c r="RDJ95" s="887"/>
      <c r="RDK95" s="887"/>
      <c r="RDL95" s="887"/>
      <c r="RDM95" s="888"/>
      <c r="RDN95" s="886"/>
      <c r="RDO95" s="887"/>
      <c r="RDP95" s="887"/>
      <c r="RDQ95" s="887"/>
      <c r="RDR95" s="887"/>
      <c r="RDS95" s="887"/>
      <c r="RDT95" s="887"/>
      <c r="RDU95" s="887"/>
      <c r="RDV95" s="888"/>
      <c r="RDW95" s="886"/>
      <c r="RDX95" s="887"/>
      <c r="RDY95" s="887"/>
      <c r="RDZ95" s="887"/>
      <c r="REA95" s="887"/>
      <c r="REB95" s="887"/>
      <c r="REC95" s="887"/>
      <c r="RED95" s="887"/>
      <c r="REE95" s="888"/>
      <c r="REF95" s="886"/>
      <c r="REG95" s="887"/>
      <c r="REH95" s="887"/>
      <c r="REI95" s="887"/>
      <c r="REJ95" s="887"/>
      <c r="REK95" s="887"/>
      <c r="REL95" s="887"/>
      <c r="REM95" s="887"/>
      <c r="REN95" s="888"/>
      <c r="REO95" s="886"/>
      <c r="REP95" s="887"/>
      <c r="REQ95" s="887"/>
      <c r="RER95" s="887"/>
      <c r="RES95" s="887"/>
      <c r="RET95" s="887"/>
      <c r="REU95" s="887"/>
      <c r="REV95" s="887"/>
      <c r="REW95" s="888"/>
      <c r="REX95" s="886"/>
      <c r="REY95" s="887"/>
      <c r="REZ95" s="887"/>
      <c r="RFA95" s="887"/>
      <c r="RFB95" s="887"/>
      <c r="RFC95" s="887"/>
      <c r="RFD95" s="887"/>
      <c r="RFE95" s="887"/>
      <c r="RFF95" s="888"/>
      <c r="RFG95" s="886"/>
      <c r="RFH95" s="887"/>
      <c r="RFI95" s="887"/>
      <c r="RFJ95" s="887"/>
      <c r="RFK95" s="887"/>
      <c r="RFL95" s="887"/>
      <c r="RFM95" s="887"/>
      <c r="RFN95" s="887"/>
      <c r="RFO95" s="888"/>
      <c r="RFP95" s="886"/>
      <c r="RFQ95" s="887"/>
      <c r="RFR95" s="887"/>
      <c r="RFS95" s="887"/>
      <c r="RFT95" s="887"/>
      <c r="RFU95" s="887"/>
      <c r="RFV95" s="887"/>
      <c r="RFW95" s="887"/>
      <c r="RFX95" s="888"/>
      <c r="RFY95" s="886"/>
      <c r="RFZ95" s="887"/>
      <c r="RGA95" s="887"/>
      <c r="RGB95" s="887"/>
      <c r="RGC95" s="887"/>
      <c r="RGD95" s="887"/>
      <c r="RGE95" s="887"/>
      <c r="RGF95" s="887"/>
      <c r="RGG95" s="888"/>
      <c r="RGH95" s="886"/>
      <c r="RGI95" s="887"/>
      <c r="RGJ95" s="887"/>
      <c r="RGK95" s="887"/>
      <c r="RGL95" s="887"/>
      <c r="RGM95" s="887"/>
      <c r="RGN95" s="887"/>
      <c r="RGO95" s="887"/>
      <c r="RGP95" s="888"/>
      <c r="RGQ95" s="886"/>
      <c r="RGR95" s="887"/>
      <c r="RGS95" s="887"/>
      <c r="RGT95" s="887"/>
      <c r="RGU95" s="887"/>
      <c r="RGV95" s="887"/>
      <c r="RGW95" s="887"/>
      <c r="RGX95" s="887"/>
      <c r="RGY95" s="888"/>
      <c r="RGZ95" s="886"/>
      <c r="RHA95" s="887"/>
      <c r="RHB95" s="887"/>
      <c r="RHC95" s="887"/>
      <c r="RHD95" s="887"/>
      <c r="RHE95" s="887"/>
      <c r="RHF95" s="887"/>
      <c r="RHG95" s="887"/>
      <c r="RHH95" s="888"/>
      <c r="RHI95" s="886"/>
      <c r="RHJ95" s="887"/>
      <c r="RHK95" s="887"/>
      <c r="RHL95" s="887"/>
      <c r="RHM95" s="887"/>
      <c r="RHN95" s="887"/>
      <c r="RHO95" s="887"/>
      <c r="RHP95" s="887"/>
      <c r="RHQ95" s="888"/>
      <c r="RHR95" s="886"/>
      <c r="RHS95" s="887"/>
      <c r="RHT95" s="887"/>
      <c r="RHU95" s="887"/>
      <c r="RHV95" s="887"/>
      <c r="RHW95" s="887"/>
      <c r="RHX95" s="887"/>
      <c r="RHY95" s="887"/>
      <c r="RHZ95" s="888"/>
      <c r="RIA95" s="886"/>
      <c r="RIB95" s="887"/>
      <c r="RIC95" s="887"/>
      <c r="RID95" s="887"/>
      <c r="RIE95" s="887"/>
      <c r="RIF95" s="887"/>
      <c r="RIG95" s="887"/>
      <c r="RIH95" s="887"/>
      <c r="RII95" s="888"/>
      <c r="RIJ95" s="886"/>
      <c r="RIK95" s="887"/>
      <c r="RIL95" s="887"/>
      <c r="RIM95" s="887"/>
      <c r="RIN95" s="887"/>
      <c r="RIO95" s="887"/>
      <c r="RIP95" s="887"/>
      <c r="RIQ95" s="887"/>
      <c r="RIR95" s="888"/>
      <c r="RIS95" s="886"/>
      <c r="RIT95" s="887"/>
      <c r="RIU95" s="887"/>
      <c r="RIV95" s="887"/>
      <c r="RIW95" s="887"/>
      <c r="RIX95" s="887"/>
      <c r="RIY95" s="887"/>
      <c r="RIZ95" s="887"/>
      <c r="RJA95" s="888"/>
      <c r="RJB95" s="886"/>
      <c r="RJC95" s="887"/>
      <c r="RJD95" s="887"/>
      <c r="RJE95" s="887"/>
      <c r="RJF95" s="887"/>
      <c r="RJG95" s="887"/>
      <c r="RJH95" s="887"/>
      <c r="RJI95" s="887"/>
      <c r="RJJ95" s="888"/>
      <c r="RJK95" s="886"/>
      <c r="RJL95" s="887"/>
      <c r="RJM95" s="887"/>
      <c r="RJN95" s="887"/>
      <c r="RJO95" s="887"/>
      <c r="RJP95" s="887"/>
      <c r="RJQ95" s="887"/>
      <c r="RJR95" s="887"/>
      <c r="RJS95" s="888"/>
      <c r="RJT95" s="886"/>
      <c r="RJU95" s="887"/>
      <c r="RJV95" s="887"/>
      <c r="RJW95" s="887"/>
      <c r="RJX95" s="887"/>
      <c r="RJY95" s="887"/>
      <c r="RJZ95" s="887"/>
      <c r="RKA95" s="887"/>
      <c r="RKB95" s="888"/>
      <c r="RKC95" s="886"/>
      <c r="RKD95" s="887"/>
      <c r="RKE95" s="887"/>
      <c r="RKF95" s="887"/>
      <c r="RKG95" s="887"/>
      <c r="RKH95" s="887"/>
      <c r="RKI95" s="887"/>
      <c r="RKJ95" s="887"/>
      <c r="RKK95" s="888"/>
      <c r="RKL95" s="886"/>
      <c r="RKM95" s="887"/>
      <c r="RKN95" s="887"/>
      <c r="RKO95" s="887"/>
      <c r="RKP95" s="887"/>
      <c r="RKQ95" s="887"/>
      <c r="RKR95" s="887"/>
      <c r="RKS95" s="887"/>
      <c r="RKT95" s="888"/>
      <c r="RKU95" s="886"/>
      <c r="RKV95" s="887"/>
      <c r="RKW95" s="887"/>
      <c r="RKX95" s="887"/>
      <c r="RKY95" s="887"/>
      <c r="RKZ95" s="887"/>
      <c r="RLA95" s="887"/>
      <c r="RLB95" s="887"/>
      <c r="RLC95" s="888"/>
      <c r="RLD95" s="886"/>
      <c r="RLE95" s="887"/>
      <c r="RLF95" s="887"/>
      <c r="RLG95" s="887"/>
      <c r="RLH95" s="887"/>
      <c r="RLI95" s="887"/>
      <c r="RLJ95" s="887"/>
      <c r="RLK95" s="887"/>
      <c r="RLL95" s="888"/>
      <c r="RLM95" s="886"/>
      <c r="RLN95" s="887"/>
      <c r="RLO95" s="887"/>
      <c r="RLP95" s="887"/>
      <c r="RLQ95" s="887"/>
      <c r="RLR95" s="887"/>
      <c r="RLS95" s="887"/>
      <c r="RLT95" s="887"/>
      <c r="RLU95" s="888"/>
      <c r="RLV95" s="886"/>
      <c r="RLW95" s="887"/>
      <c r="RLX95" s="887"/>
      <c r="RLY95" s="887"/>
      <c r="RLZ95" s="887"/>
      <c r="RMA95" s="887"/>
      <c r="RMB95" s="887"/>
      <c r="RMC95" s="887"/>
      <c r="RMD95" s="888"/>
      <c r="RME95" s="886"/>
      <c r="RMF95" s="887"/>
      <c r="RMG95" s="887"/>
      <c r="RMH95" s="887"/>
      <c r="RMI95" s="887"/>
      <c r="RMJ95" s="887"/>
      <c r="RMK95" s="887"/>
      <c r="RML95" s="887"/>
      <c r="RMM95" s="888"/>
      <c r="RMN95" s="886"/>
      <c r="RMO95" s="887"/>
      <c r="RMP95" s="887"/>
      <c r="RMQ95" s="887"/>
      <c r="RMR95" s="887"/>
      <c r="RMS95" s="887"/>
      <c r="RMT95" s="887"/>
      <c r="RMU95" s="887"/>
      <c r="RMV95" s="888"/>
      <c r="RMW95" s="886"/>
      <c r="RMX95" s="887"/>
      <c r="RMY95" s="887"/>
      <c r="RMZ95" s="887"/>
      <c r="RNA95" s="887"/>
      <c r="RNB95" s="887"/>
      <c r="RNC95" s="887"/>
      <c r="RND95" s="887"/>
      <c r="RNE95" s="888"/>
      <c r="RNF95" s="886"/>
      <c r="RNG95" s="887"/>
      <c r="RNH95" s="887"/>
      <c r="RNI95" s="887"/>
      <c r="RNJ95" s="887"/>
      <c r="RNK95" s="887"/>
      <c r="RNL95" s="887"/>
      <c r="RNM95" s="887"/>
      <c r="RNN95" s="888"/>
      <c r="RNO95" s="886"/>
      <c r="RNP95" s="887"/>
      <c r="RNQ95" s="887"/>
      <c r="RNR95" s="887"/>
      <c r="RNS95" s="887"/>
      <c r="RNT95" s="887"/>
      <c r="RNU95" s="887"/>
      <c r="RNV95" s="887"/>
      <c r="RNW95" s="888"/>
      <c r="RNX95" s="886"/>
      <c r="RNY95" s="887"/>
      <c r="RNZ95" s="887"/>
      <c r="ROA95" s="887"/>
      <c r="ROB95" s="887"/>
      <c r="ROC95" s="887"/>
      <c r="ROD95" s="887"/>
      <c r="ROE95" s="887"/>
      <c r="ROF95" s="888"/>
      <c r="ROG95" s="886"/>
      <c r="ROH95" s="887"/>
      <c r="ROI95" s="887"/>
      <c r="ROJ95" s="887"/>
      <c r="ROK95" s="887"/>
      <c r="ROL95" s="887"/>
      <c r="ROM95" s="887"/>
      <c r="RON95" s="887"/>
      <c r="ROO95" s="888"/>
      <c r="ROP95" s="886"/>
      <c r="ROQ95" s="887"/>
      <c r="ROR95" s="887"/>
      <c r="ROS95" s="887"/>
      <c r="ROT95" s="887"/>
      <c r="ROU95" s="887"/>
      <c r="ROV95" s="887"/>
      <c r="ROW95" s="887"/>
      <c r="ROX95" s="888"/>
      <c r="ROY95" s="886"/>
      <c r="ROZ95" s="887"/>
      <c r="RPA95" s="887"/>
      <c r="RPB95" s="887"/>
      <c r="RPC95" s="887"/>
      <c r="RPD95" s="887"/>
      <c r="RPE95" s="887"/>
      <c r="RPF95" s="887"/>
      <c r="RPG95" s="888"/>
      <c r="RPH95" s="886"/>
      <c r="RPI95" s="887"/>
      <c r="RPJ95" s="887"/>
      <c r="RPK95" s="887"/>
      <c r="RPL95" s="887"/>
      <c r="RPM95" s="887"/>
      <c r="RPN95" s="887"/>
      <c r="RPO95" s="887"/>
      <c r="RPP95" s="888"/>
      <c r="RPQ95" s="886"/>
      <c r="RPR95" s="887"/>
      <c r="RPS95" s="887"/>
      <c r="RPT95" s="887"/>
      <c r="RPU95" s="887"/>
      <c r="RPV95" s="887"/>
      <c r="RPW95" s="887"/>
      <c r="RPX95" s="887"/>
      <c r="RPY95" s="888"/>
      <c r="RPZ95" s="886"/>
      <c r="RQA95" s="887"/>
      <c r="RQB95" s="887"/>
      <c r="RQC95" s="887"/>
      <c r="RQD95" s="887"/>
      <c r="RQE95" s="887"/>
      <c r="RQF95" s="887"/>
      <c r="RQG95" s="887"/>
      <c r="RQH95" s="888"/>
      <c r="RQI95" s="886"/>
      <c r="RQJ95" s="887"/>
      <c r="RQK95" s="887"/>
      <c r="RQL95" s="887"/>
      <c r="RQM95" s="887"/>
      <c r="RQN95" s="887"/>
      <c r="RQO95" s="887"/>
      <c r="RQP95" s="887"/>
      <c r="RQQ95" s="888"/>
      <c r="RQR95" s="886"/>
      <c r="RQS95" s="887"/>
      <c r="RQT95" s="887"/>
      <c r="RQU95" s="887"/>
      <c r="RQV95" s="887"/>
      <c r="RQW95" s="887"/>
      <c r="RQX95" s="887"/>
      <c r="RQY95" s="887"/>
      <c r="RQZ95" s="888"/>
      <c r="RRA95" s="886"/>
      <c r="RRB95" s="887"/>
      <c r="RRC95" s="887"/>
      <c r="RRD95" s="887"/>
      <c r="RRE95" s="887"/>
      <c r="RRF95" s="887"/>
      <c r="RRG95" s="887"/>
      <c r="RRH95" s="887"/>
      <c r="RRI95" s="888"/>
      <c r="RRJ95" s="886"/>
      <c r="RRK95" s="887"/>
      <c r="RRL95" s="887"/>
      <c r="RRM95" s="887"/>
      <c r="RRN95" s="887"/>
      <c r="RRO95" s="887"/>
      <c r="RRP95" s="887"/>
      <c r="RRQ95" s="887"/>
      <c r="RRR95" s="888"/>
      <c r="RRS95" s="886"/>
      <c r="RRT95" s="887"/>
      <c r="RRU95" s="887"/>
      <c r="RRV95" s="887"/>
      <c r="RRW95" s="887"/>
      <c r="RRX95" s="887"/>
      <c r="RRY95" s="887"/>
      <c r="RRZ95" s="887"/>
      <c r="RSA95" s="888"/>
      <c r="RSB95" s="886"/>
      <c r="RSC95" s="887"/>
      <c r="RSD95" s="887"/>
      <c r="RSE95" s="887"/>
      <c r="RSF95" s="887"/>
      <c r="RSG95" s="887"/>
      <c r="RSH95" s="887"/>
      <c r="RSI95" s="887"/>
      <c r="RSJ95" s="888"/>
      <c r="RSK95" s="886"/>
      <c r="RSL95" s="887"/>
      <c r="RSM95" s="887"/>
      <c r="RSN95" s="887"/>
      <c r="RSO95" s="887"/>
      <c r="RSP95" s="887"/>
      <c r="RSQ95" s="887"/>
      <c r="RSR95" s="887"/>
      <c r="RSS95" s="888"/>
      <c r="RST95" s="886"/>
      <c r="RSU95" s="887"/>
      <c r="RSV95" s="887"/>
      <c r="RSW95" s="887"/>
      <c r="RSX95" s="887"/>
      <c r="RSY95" s="887"/>
      <c r="RSZ95" s="887"/>
      <c r="RTA95" s="887"/>
      <c r="RTB95" s="888"/>
      <c r="RTC95" s="886"/>
      <c r="RTD95" s="887"/>
      <c r="RTE95" s="887"/>
      <c r="RTF95" s="887"/>
      <c r="RTG95" s="887"/>
      <c r="RTH95" s="887"/>
      <c r="RTI95" s="887"/>
      <c r="RTJ95" s="887"/>
      <c r="RTK95" s="888"/>
      <c r="RTL95" s="886"/>
      <c r="RTM95" s="887"/>
      <c r="RTN95" s="887"/>
      <c r="RTO95" s="887"/>
      <c r="RTP95" s="887"/>
      <c r="RTQ95" s="887"/>
      <c r="RTR95" s="887"/>
      <c r="RTS95" s="887"/>
      <c r="RTT95" s="888"/>
      <c r="RTU95" s="886"/>
      <c r="RTV95" s="887"/>
      <c r="RTW95" s="887"/>
      <c r="RTX95" s="887"/>
      <c r="RTY95" s="887"/>
      <c r="RTZ95" s="887"/>
      <c r="RUA95" s="887"/>
      <c r="RUB95" s="887"/>
      <c r="RUC95" s="888"/>
      <c r="RUD95" s="886"/>
      <c r="RUE95" s="887"/>
      <c r="RUF95" s="887"/>
      <c r="RUG95" s="887"/>
      <c r="RUH95" s="887"/>
      <c r="RUI95" s="887"/>
      <c r="RUJ95" s="887"/>
      <c r="RUK95" s="887"/>
      <c r="RUL95" s="888"/>
      <c r="RUM95" s="886"/>
      <c r="RUN95" s="887"/>
      <c r="RUO95" s="887"/>
      <c r="RUP95" s="887"/>
      <c r="RUQ95" s="887"/>
      <c r="RUR95" s="887"/>
      <c r="RUS95" s="887"/>
      <c r="RUT95" s="887"/>
      <c r="RUU95" s="888"/>
      <c r="RUV95" s="886"/>
      <c r="RUW95" s="887"/>
      <c r="RUX95" s="887"/>
      <c r="RUY95" s="887"/>
      <c r="RUZ95" s="887"/>
      <c r="RVA95" s="887"/>
      <c r="RVB95" s="887"/>
      <c r="RVC95" s="887"/>
      <c r="RVD95" s="888"/>
      <c r="RVE95" s="886"/>
      <c r="RVF95" s="887"/>
      <c r="RVG95" s="887"/>
      <c r="RVH95" s="887"/>
      <c r="RVI95" s="887"/>
      <c r="RVJ95" s="887"/>
      <c r="RVK95" s="887"/>
      <c r="RVL95" s="887"/>
      <c r="RVM95" s="888"/>
      <c r="RVN95" s="886"/>
      <c r="RVO95" s="887"/>
      <c r="RVP95" s="887"/>
      <c r="RVQ95" s="887"/>
      <c r="RVR95" s="887"/>
      <c r="RVS95" s="887"/>
      <c r="RVT95" s="887"/>
      <c r="RVU95" s="887"/>
      <c r="RVV95" s="888"/>
      <c r="RVW95" s="886"/>
      <c r="RVX95" s="887"/>
      <c r="RVY95" s="887"/>
      <c r="RVZ95" s="887"/>
      <c r="RWA95" s="887"/>
      <c r="RWB95" s="887"/>
      <c r="RWC95" s="887"/>
      <c r="RWD95" s="887"/>
      <c r="RWE95" s="888"/>
      <c r="RWF95" s="886"/>
      <c r="RWG95" s="887"/>
      <c r="RWH95" s="887"/>
      <c r="RWI95" s="887"/>
      <c r="RWJ95" s="887"/>
      <c r="RWK95" s="887"/>
      <c r="RWL95" s="887"/>
      <c r="RWM95" s="887"/>
      <c r="RWN95" s="888"/>
      <c r="RWO95" s="886"/>
      <c r="RWP95" s="887"/>
      <c r="RWQ95" s="887"/>
      <c r="RWR95" s="887"/>
      <c r="RWS95" s="887"/>
      <c r="RWT95" s="887"/>
      <c r="RWU95" s="887"/>
      <c r="RWV95" s="887"/>
      <c r="RWW95" s="888"/>
      <c r="RWX95" s="886"/>
      <c r="RWY95" s="887"/>
      <c r="RWZ95" s="887"/>
      <c r="RXA95" s="887"/>
      <c r="RXB95" s="887"/>
      <c r="RXC95" s="887"/>
      <c r="RXD95" s="887"/>
      <c r="RXE95" s="887"/>
      <c r="RXF95" s="888"/>
      <c r="RXG95" s="886"/>
      <c r="RXH95" s="887"/>
      <c r="RXI95" s="887"/>
      <c r="RXJ95" s="887"/>
      <c r="RXK95" s="887"/>
      <c r="RXL95" s="887"/>
      <c r="RXM95" s="887"/>
      <c r="RXN95" s="887"/>
      <c r="RXO95" s="888"/>
      <c r="RXP95" s="886"/>
      <c r="RXQ95" s="887"/>
      <c r="RXR95" s="887"/>
      <c r="RXS95" s="887"/>
      <c r="RXT95" s="887"/>
      <c r="RXU95" s="887"/>
      <c r="RXV95" s="887"/>
      <c r="RXW95" s="887"/>
      <c r="RXX95" s="888"/>
      <c r="RXY95" s="886"/>
      <c r="RXZ95" s="887"/>
      <c r="RYA95" s="887"/>
      <c r="RYB95" s="887"/>
      <c r="RYC95" s="887"/>
      <c r="RYD95" s="887"/>
      <c r="RYE95" s="887"/>
      <c r="RYF95" s="887"/>
      <c r="RYG95" s="888"/>
      <c r="RYH95" s="886"/>
      <c r="RYI95" s="887"/>
      <c r="RYJ95" s="887"/>
      <c r="RYK95" s="887"/>
      <c r="RYL95" s="887"/>
      <c r="RYM95" s="887"/>
      <c r="RYN95" s="887"/>
      <c r="RYO95" s="887"/>
      <c r="RYP95" s="888"/>
      <c r="RYQ95" s="886"/>
      <c r="RYR95" s="887"/>
      <c r="RYS95" s="887"/>
      <c r="RYT95" s="887"/>
      <c r="RYU95" s="887"/>
      <c r="RYV95" s="887"/>
      <c r="RYW95" s="887"/>
      <c r="RYX95" s="887"/>
      <c r="RYY95" s="888"/>
      <c r="RYZ95" s="886"/>
      <c r="RZA95" s="887"/>
      <c r="RZB95" s="887"/>
      <c r="RZC95" s="887"/>
      <c r="RZD95" s="887"/>
      <c r="RZE95" s="887"/>
      <c r="RZF95" s="887"/>
      <c r="RZG95" s="887"/>
      <c r="RZH95" s="888"/>
      <c r="RZI95" s="886"/>
      <c r="RZJ95" s="887"/>
      <c r="RZK95" s="887"/>
      <c r="RZL95" s="887"/>
      <c r="RZM95" s="887"/>
      <c r="RZN95" s="887"/>
      <c r="RZO95" s="887"/>
      <c r="RZP95" s="887"/>
      <c r="RZQ95" s="888"/>
      <c r="RZR95" s="886"/>
      <c r="RZS95" s="887"/>
      <c r="RZT95" s="887"/>
      <c r="RZU95" s="887"/>
      <c r="RZV95" s="887"/>
      <c r="RZW95" s="887"/>
      <c r="RZX95" s="887"/>
      <c r="RZY95" s="887"/>
      <c r="RZZ95" s="888"/>
      <c r="SAA95" s="886"/>
      <c r="SAB95" s="887"/>
      <c r="SAC95" s="887"/>
      <c r="SAD95" s="887"/>
      <c r="SAE95" s="887"/>
      <c r="SAF95" s="887"/>
      <c r="SAG95" s="887"/>
      <c r="SAH95" s="887"/>
      <c r="SAI95" s="888"/>
      <c r="SAJ95" s="886"/>
      <c r="SAK95" s="887"/>
      <c r="SAL95" s="887"/>
      <c r="SAM95" s="887"/>
      <c r="SAN95" s="887"/>
      <c r="SAO95" s="887"/>
      <c r="SAP95" s="887"/>
      <c r="SAQ95" s="887"/>
      <c r="SAR95" s="888"/>
      <c r="SAS95" s="886"/>
      <c r="SAT95" s="887"/>
      <c r="SAU95" s="887"/>
      <c r="SAV95" s="887"/>
      <c r="SAW95" s="887"/>
      <c r="SAX95" s="887"/>
      <c r="SAY95" s="887"/>
      <c r="SAZ95" s="887"/>
      <c r="SBA95" s="888"/>
      <c r="SBB95" s="886"/>
      <c r="SBC95" s="887"/>
      <c r="SBD95" s="887"/>
      <c r="SBE95" s="887"/>
      <c r="SBF95" s="887"/>
      <c r="SBG95" s="887"/>
      <c r="SBH95" s="887"/>
      <c r="SBI95" s="887"/>
      <c r="SBJ95" s="888"/>
      <c r="SBK95" s="886"/>
      <c r="SBL95" s="887"/>
      <c r="SBM95" s="887"/>
      <c r="SBN95" s="887"/>
      <c r="SBO95" s="887"/>
      <c r="SBP95" s="887"/>
      <c r="SBQ95" s="887"/>
      <c r="SBR95" s="887"/>
      <c r="SBS95" s="888"/>
      <c r="SBT95" s="886"/>
      <c r="SBU95" s="887"/>
      <c r="SBV95" s="887"/>
      <c r="SBW95" s="887"/>
      <c r="SBX95" s="887"/>
      <c r="SBY95" s="887"/>
      <c r="SBZ95" s="887"/>
      <c r="SCA95" s="887"/>
      <c r="SCB95" s="888"/>
      <c r="SCC95" s="886"/>
      <c r="SCD95" s="887"/>
      <c r="SCE95" s="887"/>
      <c r="SCF95" s="887"/>
      <c r="SCG95" s="887"/>
      <c r="SCH95" s="887"/>
      <c r="SCI95" s="887"/>
      <c r="SCJ95" s="887"/>
      <c r="SCK95" s="888"/>
      <c r="SCL95" s="886"/>
      <c r="SCM95" s="887"/>
      <c r="SCN95" s="887"/>
      <c r="SCO95" s="887"/>
      <c r="SCP95" s="887"/>
      <c r="SCQ95" s="887"/>
      <c r="SCR95" s="887"/>
      <c r="SCS95" s="887"/>
      <c r="SCT95" s="888"/>
      <c r="SCU95" s="886"/>
      <c r="SCV95" s="887"/>
      <c r="SCW95" s="887"/>
      <c r="SCX95" s="887"/>
      <c r="SCY95" s="887"/>
      <c r="SCZ95" s="887"/>
      <c r="SDA95" s="887"/>
      <c r="SDB95" s="887"/>
      <c r="SDC95" s="888"/>
      <c r="SDD95" s="886"/>
      <c r="SDE95" s="887"/>
      <c r="SDF95" s="887"/>
      <c r="SDG95" s="887"/>
      <c r="SDH95" s="887"/>
      <c r="SDI95" s="887"/>
      <c r="SDJ95" s="887"/>
      <c r="SDK95" s="887"/>
      <c r="SDL95" s="888"/>
      <c r="SDM95" s="886"/>
      <c r="SDN95" s="887"/>
      <c r="SDO95" s="887"/>
      <c r="SDP95" s="887"/>
      <c r="SDQ95" s="887"/>
      <c r="SDR95" s="887"/>
      <c r="SDS95" s="887"/>
      <c r="SDT95" s="887"/>
      <c r="SDU95" s="888"/>
      <c r="SDV95" s="886"/>
      <c r="SDW95" s="887"/>
      <c r="SDX95" s="887"/>
      <c r="SDY95" s="887"/>
      <c r="SDZ95" s="887"/>
      <c r="SEA95" s="887"/>
      <c r="SEB95" s="887"/>
      <c r="SEC95" s="887"/>
      <c r="SED95" s="888"/>
      <c r="SEE95" s="886"/>
      <c r="SEF95" s="887"/>
      <c r="SEG95" s="887"/>
      <c r="SEH95" s="887"/>
      <c r="SEI95" s="887"/>
      <c r="SEJ95" s="887"/>
      <c r="SEK95" s="887"/>
      <c r="SEL95" s="887"/>
      <c r="SEM95" s="888"/>
      <c r="SEN95" s="886"/>
      <c r="SEO95" s="887"/>
      <c r="SEP95" s="887"/>
      <c r="SEQ95" s="887"/>
      <c r="SER95" s="887"/>
      <c r="SES95" s="887"/>
      <c r="SET95" s="887"/>
      <c r="SEU95" s="887"/>
      <c r="SEV95" s="888"/>
      <c r="SEW95" s="886"/>
      <c r="SEX95" s="887"/>
      <c r="SEY95" s="887"/>
      <c r="SEZ95" s="887"/>
      <c r="SFA95" s="887"/>
      <c r="SFB95" s="887"/>
      <c r="SFC95" s="887"/>
      <c r="SFD95" s="887"/>
      <c r="SFE95" s="888"/>
      <c r="SFF95" s="886"/>
      <c r="SFG95" s="887"/>
      <c r="SFH95" s="887"/>
      <c r="SFI95" s="887"/>
      <c r="SFJ95" s="887"/>
      <c r="SFK95" s="887"/>
      <c r="SFL95" s="887"/>
      <c r="SFM95" s="887"/>
      <c r="SFN95" s="888"/>
      <c r="SFO95" s="886"/>
      <c r="SFP95" s="887"/>
      <c r="SFQ95" s="887"/>
      <c r="SFR95" s="887"/>
      <c r="SFS95" s="887"/>
      <c r="SFT95" s="887"/>
      <c r="SFU95" s="887"/>
      <c r="SFV95" s="887"/>
      <c r="SFW95" s="888"/>
      <c r="SFX95" s="886"/>
      <c r="SFY95" s="887"/>
      <c r="SFZ95" s="887"/>
      <c r="SGA95" s="887"/>
      <c r="SGB95" s="887"/>
      <c r="SGC95" s="887"/>
      <c r="SGD95" s="887"/>
      <c r="SGE95" s="887"/>
      <c r="SGF95" s="888"/>
      <c r="SGG95" s="886"/>
      <c r="SGH95" s="887"/>
      <c r="SGI95" s="887"/>
      <c r="SGJ95" s="887"/>
      <c r="SGK95" s="887"/>
      <c r="SGL95" s="887"/>
      <c r="SGM95" s="887"/>
      <c r="SGN95" s="887"/>
      <c r="SGO95" s="888"/>
      <c r="SGP95" s="886"/>
      <c r="SGQ95" s="887"/>
      <c r="SGR95" s="887"/>
      <c r="SGS95" s="887"/>
      <c r="SGT95" s="887"/>
      <c r="SGU95" s="887"/>
      <c r="SGV95" s="887"/>
      <c r="SGW95" s="887"/>
      <c r="SGX95" s="888"/>
      <c r="SGY95" s="886"/>
      <c r="SGZ95" s="887"/>
      <c r="SHA95" s="887"/>
      <c r="SHB95" s="887"/>
      <c r="SHC95" s="887"/>
      <c r="SHD95" s="887"/>
      <c r="SHE95" s="887"/>
      <c r="SHF95" s="887"/>
      <c r="SHG95" s="888"/>
      <c r="SHH95" s="886"/>
      <c r="SHI95" s="887"/>
      <c r="SHJ95" s="887"/>
      <c r="SHK95" s="887"/>
      <c r="SHL95" s="887"/>
      <c r="SHM95" s="887"/>
      <c r="SHN95" s="887"/>
      <c r="SHO95" s="887"/>
      <c r="SHP95" s="888"/>
      <c r="SHQ95" s="886"/>
      <c r="SHR95" s="887"/>
      <c r="SHS95" s="887"/>
      <c r="SHT95" s="887"/>
      <c r="SHU95" s="887"/>
      <c r="SHV95" s="887"/>
      <c r="SHW95" s="887"/>
      <c r="SHX95" s="887"/>
      <c r="SHY95" s="888"/>
      <c r="SHZ95" s="886"/>
      <c r="SIA95" s="887"/>
      <c r="SIB95" s="887"/>
      <c r="SIC95" s="887"/>
      <c r="SID95" s="887"/>
      <c r="SIE95" s="887"/>
      <c r="SIF95" s="887"/>
      <c r="SIG95" s="887"/>
      <c r="SIH95" s="888"/>
      <c r="SII95" s="886"/>
      <c r="SIJ95" s="887"/>
      <c r="SIK95" s="887"/>
      <c r="SIL95" s="887"/>
      <c r="SIM95" s="887"/>
      <c r="SIN95" s="887"/>
      <c r="SIO95" s="887"/>
      <c r="SIP95" s="887"/>
      <c r="SIQ95" s="888"/>
      <c r="SIR95" s="886"/>
      <c r="SIS95" s="887"/>
      <c r="SIT95" s="887"/>
      <c r="SIU95" s="887"/>
      <c r="SIV95" s="887"/>
      <c r="SIW95" s="887"/>
      <c r="SIX95" s="887"/>
      <c r="SIY95" s="887"/>
      <c r="SIZ95" s="888"/>
      <c r="SJA95" s="886"/>
      <c r="SJB95" s="887"/>
      <c r="SJC95" s="887"/>
      <c r="SJD95" s="887"/>
      <c r="SJE95" s="887"/>
      <c r="SJF95" s="887"/>
      <c r="SJG95" s="887"/>
      <c r="SJH95" s="887"/>
      <c r="SJI95" s="888"/>
      <c r="SJJ95" s="886"/>
      <c r="SJK95" s="887"/>
      <c r="SJL95" s="887"/>
      <c r="SJM95" s="887"/>
      <c r="SJN95" s="887"/>
      <c r="SJO95" s="887"/>
      <c r="SJP95" s="887"/>
      <c r="SJQ95" s="887"/>
      <c r="SJR95" s="888"/>
      <c r="SJS95" s="886"/>
      <c r="SJT95" s="887"/>
      <c r="SJU95" s="887"/>
      <c r="SJV95" s="887"/>
      <c r="SJW95" s="887"/>
      <c r="SJX95" s="887"/>
      <c r="SJY95" s="887"/>
      <c r="SJZ95" s="887"/>
      <c r="SKA95" s="888"/>
      <c r="SKB95" s="886"/>
      <c r="SKC95" s="887"/>
      <c r="SKD95" s="887"/>
      <c r="SKE95" s="887"/>
      <c r="SKF95" s="887"/>
      <c r="SKG95" s="887"/>
      <c r="SKH95" s="887"/>
      <c r="SKI95" s="887"/>
      <c r="SKJ95" s="888"/>
      <c r="SKK95" s="886"/>
      <c r="SKL95" s="887"/>
      <c r="SKM95" s="887"/>
      <c r="SKN95" s="887"/>
      <c r="SKO95" s="887"/>
      <c r="SKP95" s="887"/>
      <c r="SKQ95" s="887"/>
      <c r="SKR95" s="887"/>
      <c r="SKS95" s="888"/>
      <c r="SKT95" s="886"/>
      <c r="SKU95" s="887"/>
      <c r="SKV95" s="887"/>
      <c r="SKW95" s="887"/>
      <c r="SKX95" s="887"/>
      <c r="SKY95" s="887"/>
      <c r="SKZ95" s="887"/>
      <c r="SLA95" s="887"/>
      <c r="SLB95" s="888"/>
      <c r="SLC95" s="886"/>
      <c r="SLD95" s="887"/>
      <c r="SLE95" s="887"/>
      <c r="SLF95" s="887"/>
      <c r="SLG95" s="887"/>
      <c r="SLH95" s="887"/>
      <c r="SLI95" s="887"/>
      <c r="SLJ95" s="887"/>
      <c r="SLK95" s="888"/>
      <c r="SLL95" s="886"/>
      <c r="SLM95" s="887"/>
      <c r="SLN95" s="887"/>
      <c r="SLO95" s="887"/>
      <c r="SLP95" s="887"/>
      <c r="SLQ95" s="887"/>
      <c r="SLR95" s="887"/>
      <c r="SLS95" s="887"/>
      <c r="SLT95" s="888"/>
      <c r="SLU95" s="886"/>
      <c r="SLV95" s="887"/>
      <c r="SLW95" s="887"/>
      <c r="SLX95" s="887"/>
      <c r="SLY95" s="887"/>
      <c r="SLZ95" s="887"/>
      <c r="SMA95" s="887"/>
      <c r="SMB95" s="887"/>
      <c r="SMC95" s="888"/>
      <c r="SMD95" s="886"/>
      <c r="SME95" s="887"/>
      <c r="SMF95" s="887"/>
      <c r="SMG95" s="887"/>
      <c r="SMH95" s="887"/>
      <c r="SMI95" s="887"/>
      <c r="SMJ95" s="887"/>
      <c r="SMK95" s="887"/>
      <c r="SML95" s="888"/>
      <c r="SMM95" s="886"/>
      <c r="SMN95" s="887"/>
      <c r="SMO95" s="887"/>
      <c r="SMP95" s="887"/>
      <c r="SMQ95" s="887"/>
      <c r="SMR95" s="887"/>
      <c r="SMS95" s="887"/>
      <c r="SMT95" s="887"/>
      <c r="SMU95" s="888"/>
      <c r="SMV95" s="886"/>
      <c r="SMW95" s="887"/>
      <c r="SMX95" s="887"/>
      <c r="SMY95" s="887"/>
      <c r="SMZ95" s="887"/>
      <c r="SNA95" s="887"/>
      <c r="SNB95" s="887"/>
      <c r="SNC95" s="887"/>
      <c r="SND95" s="888"/>
      <c r="SNE95" s="886"/>
      <c r="SNF95" s="887"/>
      <c r="SNG95" s="887"/>
      <c r="SNH95" s="887"/>
      <c r="SNI95" s="887"/>
      <c r="SNJ95" s="887"/>
      <c r="SNK95" s="887"/>
      <c r="SNL95" s="887"/>
      <c r="SNM95" s="888"/>
      <c r="SNN95" s="886"/>
      <c r="SNO95" s="887"/>
      <c r="SNP95" s="887"/>
      <c r="SNQ95" s="887"/>
      <c r="SNR95" s="887"/>
      <c r="SNS95" s="887"/>
      <c r="SNT95" s="887"/>
      <c r="SNU95" s="887"/>
      <c r="SNV95" s="888"/>
      <c r="SNW95" s="886"/>
      <c r="SNX95" s="887"/>
      <c r="SNY95" s="887"/>
      <c r="SNZ95" s="887"/>
      <c r="SOA95" s="887"/>
      <c r="SOB95" s="887"/>
      <c r="SOC95" s="887"/>
      <c r="SOD95" s="887"/>
      <c r="SOE95" s="888"/>
      <c r="SOF95" s="886"/>
      <c r="SOG95" s="887"/>
      <c r="SOH95" s="887"/>
      <c r="SOI95" s="887"/>
      <c r="SOJ95" s="887"/>
      <c r="SOK95" s="887"/>
      <c r="SOL95" s="887"/>
      <c r="SOM95" s="887"/>
      <c r="SON95" s="888"/>
      <c r="SOO95" s="886"/>
      <c r="SOP95" s="887"/>
      <c r="SOQ95" s="887"/>
      <c r="SOR95" s="887"/>
      <c r="SOS95" s="887"/>
      <c r="SOT95" s="887"/>
      <c r="SOU95" s="887"/>
      <c r="SOV95" s="887"/>
      <c r="SOW95" s="888"/>
      <c r="SOX95" s="886"/>
      <c r="SOY95" s="887"/>
      <c r="SOZ95" s="887"/>
      <c r="SPA95" s="887"/>
      <c r="SPB95" s="887"/>
      <c r="SPC95" s="887"/>
      <c r="SPD95" s="887"/>
      <c r="SPE95" s="887"/>
      <c r="SPF95" s="888"/>
      <c r="SPG95" s="886"/>
      <c r="SPH95" s="887"/>
      <c r="SPI95" s="887"/>
      <c r="SPJ95" s="887"/>
      <c r="SPK95" s="887"/>
      <c r="SPL95" s="887"/>
      <c r="SPM95" s="887"/>
      <c r="SPN95" s="887"/>
      <c r="SPO95" s="888"/>
      <c r="SPP95" s="886"/>
      <c r="SPQ95" s="887"/>
      <c r="SPR95" s="887"/>
      <c r="SPS95" s="887"/>
      <c r="SPT95" s="887"/>
      <c r="SPU95" s="887"/>
      <c r="SPV95" s="887"/>
      <c r="SPW95" s="887"/>
      <c r="SPX95" s="888"/>
      <c r="SPY95" s="886"/>
      <c r="SPZ95" s="887"/>
      <c r="SQA95" s="887"/>
      <c r="SQB95" s="887"/>
      <c r="SQC95" s="887"/>
      <c r="SQD95" s="887"/>
      <c r="SQE95" s="887"/>
      <c r="SQF95" s="887"/>
      <c r="SQG95" s="888"/>
      <c r="SQH95" s="886"/>
      <c r="SQI95" s="887"/>
      <c r="SQJ95" s="887"/>
      <c r="SQK95" s="887"/>
      <c r="SQL95" s="887"/>
      <c r="SQM95" s="887"/>
      <c r="SQN95" s="887"/>
      <c r="SQO95" s="887"/>
      <c r="SQP95" s="888"/>
      <c r="SQQ95" s="886"/>
      <c r="SQR95" s="887"/>
      <c r="SQS95" s="887"/>
      <c r="SQT95" s="887"/>
      <c r="SQU95" s="887"/>
      <c r="SQV95" s="887"/>
      <c r="SQW95" s="887"/>
      <c r="SQX95" s="887"/>
      <c r="SQY95" s="888"/>
      <c r="SQZ95" s="886"/>
      <c r="SRA95" s="887"/>
      <c r="SRB95" s="887"/>
      <c r="SRC95" s="887"/>
      <c r="SRD95" s="887"/>
      <c r="SRE95" s="887"/>
      <c r="SRF95" s="887"/>
      <c r="SRG95" s="887"/>
      <c r="SRH95" s="888"/>
      <c r="SRI95" s="886"/>
      <c r="SRJ95" s="887"/>
      <c r="SRK95" s="887"/>
      <c r="SRL95" s="887"/>
      <c r="SRM95" s="887"/>
      <c r="SRN95" s="887"/>
      <c r="SRO95" s="887"/>
      <c r="SRP95" s="887"/>
      <c r="SRQ95" s="888"/>
      <c r="SRR95" s="886"/>
      <c r="SRS95" s="887"/>
      <c r="SRT95" s="887"/>
      <c r="SRU95" s="887"/>
      <c r="SRV95" s="887"/>
      <c r="SRW95" s="887"/>
      <c r="SRX95" s="887"/>
      <c r="SRY95" s="887"/>
      <c r="SRZ95" s="888"/>
      <c r="SSA95" s="886"/>
      <c r="SSB95" s="887"/>
      <c r="SSC95" s="887"/>
      <c r="SSD95" s="887"/>
      <c r="SSE95" s="887"/>
      <c r="SSF95" s="887"/>
      <c r="SSG95" s="887"/>
      <c r="SSH95" s="887"/>
      <c r="SSI95" s="888"/>
      <c r="SSJ95" s="886"/>
      <c r="SSK95" s="887"/>
      <c r="SSL95" s="887"/>
      <c r="SSM95" s="887"/>
      <c r="SSN95" s="887"/>
      <c r="SSO95" s="887"/>
      <c r="SSP95" s="887"/>
      <c r="SSQ95" s="887"/>
      <c r="SSR95" s="888"/>
      <c r="SSS95" s="886"/>
      <c r="SST95" s="887"/>
      <c r="SSU95" s="887"/>
      <c r="SSV95" s="887"/>
      <c r="SSW95" s="887"/>
      <c r="SSX95" s="887"/>
      <c r="SSY95" s="887"/>
      <c r="SSZ95" s="887"/>
      <c r="STA95" s="888"/>
      <c r="STB95" s="886"/>
      <c r="STC95" s="887"/>
      <c r="STD95" s="887"/>
      <c r="STE95" s="887"/>
      <c r="STF95" s="887"/>
      <c r="STG95" s="887"/>
      <c r="STH95" s="887"/>
      <c r="STI95" s="887"/>
      <c r="STJ95" s="888"/>
      <c r="STK95" s="886"/>
      <c r="STL95" s="887"/>
      <c r="STM95" s="887"/>
      <c r="STN95" s="887"/>
      <c r="STO95" s="887"/>
      <c r="STP95" s="887"/>
      <c r="STQ95" s="887"/>
      <c r="STR95" s="887"/>
      <c r="STS95" s="888"/>
      <c r="STT95" s="886"/>
      <c r="STU95" s="887"/>
      <c r="STV95" s="887"/>
      <c r="STW95" s="887"/>
      <c r="STX95" s="887"/>
      <c r="STY95" s="887"/>
      <c r="STZ95" s="887"/>
      <c r="SUA95" s="887"/>
      <c r="SUB95" s="888"/>
      <c r="SUC95" s="886"/>
      <c r="SUD95" s="887"/>
      <c r="SUE95" s="887"/>
      <c r="SUF95" s="887"/>
      <c r="SUG95" s="887"/>
      <c r="SUH95" s="887"/>
      <c r="SUI95" s="887"/>
      <c r="SUJ95" s="887"/>
      <c r="SUK95" s="888"/>
      <c r="SUL95" s="886"/>
      <c r="SUM95" s="887"/>
      <c r="SUN95" s="887"/>
      <c r="SUO95" s="887"/>
      <c r="SUP95" s="887"/>
      <c r="SUQ95" s="887"/>
      <c r="SUR95" s="887"/>
      <c r="SUS95" s="887"/>
      <c r="SUT95" s="888"/>
      <c r="SUU95" s="886"/>
      <c r="SUV95" s="887"/>
      <c r="SUW95" s="887"/>
      <c r="SUX95" s="887"/>
      <c r="SUY95" s="887"/>
      <c r="SUZ95" s="887"/>
      <c r="SVA95" s="887"/>
      <c r="SVB95" s="887"/>
      <c r="SVC95" s="888"/>
      <c r="SVD95" s="886"/>
      <c r="SVE95" s="887"/>
      <c r="SVF95" s="887"/>
      <c r="SVG95" s="887"/>
      <c r="SVH95" s="887"/>
      <c r="SVI95" s="887"/>
      <c r="SVJ95" s="887"/>
      <c r="SVK95" s="887"/>
      <c r="SVL95" s="888"/>
      <c r="SVM95" s="886"/>
      <c r="SVN95" s="887"/>
      <c r="SVO95" s="887"/>
      <c r="SVP95" s="887"/>
      <c r="SVQ95" s="887"/>
      <c r="SVR95" s="887"/>
      <c r="SVS95" s="887"/>
      <c r="SVT95" s="887"/>
      <c r="SVU95" s="888"/>
      <c r="SVV95" s="886"/>
      <c r="SVW95" s="887"/>
      <c r="SVX95" s="887"/>
      <c r="SVY95" s="887"/>
      <c r="SVZ95" s="887"/>
      <c r="SWA95" s="887"/>
      <c r="SWB95" s="887"/>
      <c r="SWC95" s="887"/>
      <c r="SWD95" s="888"/>
      <c r="SWE95" s="886"/>
      <c r="SWF95" s="887"/>
      <c r="SWG95" s="887"/>
      <c r="SWH95" s="887"/>
      <c r="SWI95" s="887"/>
      <c r="SWJ95" s="887"/>
      <c r="SWK95" s="887"/>
      <c r="SWL95" s="887"/>
      <c r="SWM95" s="888"/>
      <c r="SWN95" s="886"/>
      <c r="SWO95" s="887"/>
      <c r="SWP95" s="887"/>
      <c r="SWQ95" s="887"/>
      <c r="SWR95" s="887"/>
      <c r="SWS95" s="887"/>
      <c r="SWT95" s="887"/>
      <c r="SWU95" s="887"/>
      <c r="SWV95" s="888"/>
      <c r="SWW95" s="886"/>
      <c r="SWX95" s="887"/>
      <c r="SWY95" s="887"/>
      <c r="SWZ95" s="887"/>
      <c r="SXA95" s="887"/>
      <c r="SXB95" s="887"/>
      <c r="SXC95" s="887"/>
      <c r="SXD95" s="887"/>
      <c r="SXE95" s="888"/>
      <c r="SXF95" s="886"/>
      <c r="SXG95" s="887"/>
      <c r="SXH95" s="887"/>
      <c r="SXI95" s="887"/>
      <c r="SXJ95" s="887"/>
      <c r="SXK95" s="887"/>
      <c r="SXL95" s="887"/>
      <c r="SXM95" s="887"/>
      <c r="SXN95" s="888"/>
      <c r="SXO95" s="886"/>
      <c r="SXP95" s="887"/>
      <c r="SXQ95" s="887"/>
      <c r="SXR95" s="887"/>
      <c r="SXS95" s="887"/>
      <c r="SXT95" s="887"/>
      <c r="SXU95" s="887"/>
      <c r="SXV95" s="887"/>
      <c r="SXW95" s="888"/>
      <c r="SXX95" s="886"/>
      <c r="SXY95" s="887"/>
      <c r="SXZ95" s="887"/>
      <c r="SYA95" s="887"/>
      <c r="SYB95" s="887"/>
      <c r="SYC95" s="887"/>
      <c r="SYD95" s="887"/>
      <c r="SYE95" s="887"/>
      <c r="SYF95" s="888"/>
      <c r="SYG95" s="886"/>
      <c r="SYH95" s="887"/>
      <c r="SYI95" s="887"/>
      <c r="SYJ95" s="887"/>
      <c r="SYK95" s="887"/>
      <c r="SYL95" s="887"/>
      <c r="SYM95" s="887"/>
      <c r="SYN95" s="887"/>
      <c r="SYO95" s="888"/>
      <c r="SYP95" s="886"/>
      <c r="SYQ95" s="887"/>
      <c r="SYR95" s="887"/>
      <c r="SYS95" s="887"/>
      <c r="SYT95" s="887"/>
      <c r="SYU95" s="887"/>
      <c r="SYV95" s="887"/>
      <c r="SYW95" s="887"/>
      <c r="SYX95" s="888"/>
      <c r="SYY95" s="886"/>
      <c r="SYZ95" s="887"/>
      <c r="SZA95" s="887"/>
      <c r="SZB95" s="887"/>
      <c r="SZC95" s="887"/>
      <c r="SZD95" s="887"/>
      <c r="SZE95" s="887"/>
      <c r="SZF95" s="887"/>
      <c r="SZG95" s="888"/>
      <c r="SZH95" s="886"/>
      <c r="SZI95" s="887"/>
      <c r="SZJ95" s="887"/>
      <c r="SZK95" s="887"/>
      <c r="SZL95" s="887"/>
      <c r="SZM95" s="887"/>
      <c r="SZN95" s="887"/>
      <c r="SZO95" s="887"/>
      <c r="SZP95" s="888"/>
      <c r="SZQ95" s="886"/>
      <c r="SZR95" s="887"/>
      <c r="SZS95" s="887"/>
      <c r="SZT95" s="887"/>
      <c r="SZU95" s="887"/>
      <c r="SZV95" s="887"/>
      <c r="SZW95" s="887"/>
      <c r="SZX95" s="887"/>
      <c r="SZY95" s="888"/>
      <c r="SZZ95" s="886"/>
      <c r="TAA95" s="887"/>
      <c r="TAB95" s="887"/>
      <c r="TAC95" s="887"/>
      <c r="TAD95" s="887"/>
      <c r="TAE95" s="887"/>
      <c r="TAF95" s="887"/>
      <c r="TAG95" s="887"/>
      <c r="TAH95" s="888"/>
      <c r="TAI95" s="886"/>
      <c r="TAJ95" s="887"/>
      <c r="TAK95" s="887"/>
      <c r="TAL95" s="887"/>
      <c r="TAM95" s="887"/>
      <c r="TAN95" s="887"/>
      <c r="TAO95" s="887"/>
      <c r="TAP95" s="887"/>
      <c r="TAQ95" s="888"/>
      <c r="TAR95" s="886"/>
      <c r="TAS95" s="887"/>
      <c r="TAT95" s="887"/>
      <c r="TAU95" s="887"/>
      <c r="TAV95" s="887"/>
      <c r="TAW95" s="887"/>
      <c r="TAX95" s="887"/>
      <c r="TAY95" s="887"/>
      <c r="TAZ95" s="888"/>
      <c r="TBA95" s="886"/>
      <c r="TBB95" s="887"/>
      <c r="TBC95" s="887"/>
      <c r="TBD95" s="887"/>
      <c r="TBE95" s="887"/>
      <c r="TBF95" s="887"/>
      <c r="TBG95" s="887"/>
      <c r="TBH95" s="887"/>
      <c r="TBI95" s="888"/>
      <c r="TBJ95" s="886"/>
      <c r="TBK95" s="887"/>
      <c r="TBL95" s="887"/>
      <c r="TBM95" s="887"/>
      <c r="TBN95" s="887"/>
      <c r="TBO95" s="887"/>
      <c r="TBP95" s="887"/>
      <c r="TBQ95" s="887"/>
      <c r="TBR95" s="888"/>
      <c r="TBS95" s="886"/>
      <c r="TBT95" s="887"/>
      <c r="TBU95" s="887"/>
      <c r="TBV95" s="887"/>
      <c r="TBW95" s="887"/>
      <c r="TBX95" s="887"/>
      <c r="TBY95" s="887"/>
      <c r="TBZ95" s="887"/>
      <c r="TCA95" s="888"/>
      <c r="TCB95" s="886"/>
      <c r="TCC95" s="887"/>
      <c r="TCD95" s="887"/>
      <c r="TCE95" s="887"/>
      <c r="TCF95" s="887"/>
      <c r="TCG95" s="887"/>
      <c r="TCH95" s="887"/>
      <c r="TCI95" s="887"/>
      <c r="TCJ95" s="888"/>
      <c r="TCK95" s="886"/>
      <c r="TCL95" s="887"/>
      <c r="TCM95" s="887"/>
      <c r="TCN95" s="887"/>
      <c r="TCO95" s="887"/>
      <c r="TCP95" s="887"/>
      <c r="TCQ95" s="887"/>
      <c r="TCR95" s="887"/>
      <c r="TCS95" s="888"/>
      <c r="TCT95" s="886"/>
      <c r="TCU95" s="887"/>
      <c r="TCV95" s="887"/>
      <c r="TCW95" s="887"/>
      <c r="TCX95" s="887"/>
      <c r="TCY95" s="887"/>
      <c r="TCZ95" s="887"/>
      <c r="TDA95" s="887"/>
      <c r="TDB95" s="888"/>
      <c r="TDC95" s="886"/>
      <c r="TDD95" s="887"/>
      <c r="TDE95" s="887"/>
      <c r="TDF95" s="887"/>
      <c r="TDG95" s="887"/>
      <c r="TDH95" s="887"/>
      <c r="TDI95" s="887"/>
      <c r="TDJ95" s="887"/>
      <c r="TDK95" s="888"/>
      <c r="TDL95" s="886"/>
      <c r="TDM95" s="887"/>
      <c r="TDN95" s="887"/>
      <c r="TDO95" s="887"/>
      <c r="TDP95" s="887"/>
      <c r="TDQ95" s="887"/>
      <c r="TDR95" s="887"/>
      <c r="TDS95" s="887"/>
      <c r="TDT95" s="888"/>
      <c r="TDU95" s="886"/>
      <c r="TDV95" s="887"/>
      <c r="TDW95" s="887"/>
      <c r="TDX95" s="887"/>
      <c r="TDY95" s="887"/>
      <c r="TDZ95" s="887"/>
      <c r="TEA95" s="887"/>
      <c r="TEB95" s="887"/>
      <c r="TEC95" s="888"/>
      <c r="TED95" s="886"/>
      <c r="TEE95" s="887"/>
      <c r="TEF95" s="887"/>
      <c r="TEG95" s="887"/>
      <c r="TEH95" s="887"/>
      <c r="TEI95" s="887"/>
      <c r="TEJ95" s="887"/>
      <c r="TEK95" s="887"/>
      <c r="TEL95" s="888"/>
      <c r="TEM95" s="886"/>
      <c r="TEN95" s="887"/>
      <c r="TEO95" s="887"/>
      <c r="TEP95" s="887"/>
      <c r="TEQ95" s="887"/>
      <c r="TER95" s="887"/>
      <c r="TES95" s="887"/>
      <c r="TET95" s="887"/>
      <c r="TEU95" s="888"/>
      <c r="TEV95" s="886"/>
      <c r="TEW95" s="887"/>
      <c r="TEX95" s="887"/>
      <c r="TEY95" s="887"/>
      <c r="TEZ95" s="887"/>
      <c r="TFA95" s="887"/>
      <c r="TFB95" s="887"/>
      <c r="TFC95" s="887"/>
      <c r="TFD95" s="888"/>
      <c r="TFE95" s="886"/>
      <c r="TFF95" s="887"/>
      <c r="TFG95" s="887"/>
      <c r="TFH95" s="887"/>
      <c r="TFI95" s="887"/>
      <c r="TFJ95" s="887"/>
      <c r="TFK95" s="887"/>
      <c r="TFL95" s="887"/>
      <c r="TFM95" s="888"/>
      <c r="TFN95" s="886"/>
      <c r="TFO95" s="887"/>
      <c r="TFP95" s="887"/>
      <c r="TFQ95" s="887"/>
      <c r="TFR95" s="887"/>
      <c r="TFS95" s="887"/>
      <c r="TFT95" s="887"/>
      <c r="TFU95" s="887"/>
      <c r="TFV95" s="888"/>
      <c r="TFW95" s="886"/>
      <c r="TFX95" s="887"/>
      <c r="TFY95" s="887"/>
      <c r="TFZ95" s="887"/>
      <c r="TGA95" s="887"/>
      <c r="TGB95" s="887"/>
      <c r="TGC95" s="887"/>
      <c r="TGD95" s="887"/>
      <c r="TGE95" s="888"/>
      <c r="TGF95" s="886"/>
      <c r="TGG95" s="887"/>
      <c r="TGH95" s="887"/>
      <c r="TGI95" s="887"/>
      <c r="TGJ95" s="887"/>
      <c r="TGK95" s="887"/>
      <c r="TGL95" s="887"/>
      <c r="TGM95" s="887"/>
      <c r="TGN95" s="888"/>
      <c r="TGO95" s="886"/>
      <c r="TGP95" s="887"/>
      <c r="TGQ95" s="887"/>
      <c r="TGR95" s="887"/>
      <c r="TGS95" s="887"/>
      <c r="TGT95" s="887"/>
      <c r="TGU95" s="887"/>
      <c r="TGV95" s="887"/>
      <c r="TGW95" s="888"/>
      <c r="TGX95" s="886"/>
      <c r="TGY95" s="887"/>
      <c r="TGZ95" s="887"/>
      <c r="THA95" s="887"/>
      <c r="THB95" s="887"/>
      <c r="THC95" s="887"/>
      <c r="THD95" s="887"/>
      <c r="THE95" s="887"/>
      <c r="THF95" s="888"/>
      <c r="THG95" s="886"/>
      <c r="THH95" s="887"/>
      <c r="THI95" s="887"/>
      <c r="THJ95" s="887"/>
      <c r="THK95" s="887"/>
      <c r="THL95" s="887"/>
      <c r="THM95" s="887"/>
      <c r="THN95" s="887"/>
      <c r="THO95" s="888"/>
      <c r="THP95" s="886"/>
      <c r="THQ95" s="887"/>
      <c r="THR95" s="887"/>
      <c r="THS95" s="887"/>
      <c r="THT95" s="887"/>
      <c r="THU95" s="887"/>
      <c r="THV95" s="887"/>
      <c r="THW95" s="887"/>
      <c r="THX95" s="888"/>
      <c r="THY95" s="886"/>
      <c r="THZ95" s="887"/>
      <c r="TIA95" s="887"/>
      <c r="TIB95" s="887"/>
      <c r="TIC95" s="887"/>
      <c r="TID95" s="887"/>
      <c r="TIE95" s="887"/>
      <c r="TIF95" s="887"/>
      <c r="TIG95" s="888"/>
      <c r="TIH95" s="886"/>
      <c r="TII95" s="887"/>
      <c r="TIJ95" s="887"/>
      <c r="TIK95" s="887"/>
      <c r="TIL95" s="887"/>
      <c r="TIM95" s="887"/>
      <c r="TIN95" s="887"/>
      <c r="TIO95" s="887"/>
      <c r="TIP95" s="888"/>
      <c r="TIQ95" s="886"/>
      <c r="TIR95" s="887"/>
      <c r="TIS95" s="887"/>
      <c r="TIT95" s="887"/>
      <c r="TIU95" s="887"/>
      <c r="TIV95" s="887"/>
      <c r="TIW95" s="887"/>
      <c r="TIX95" s="887"/>
      <c r="TIY95" s="888"/>
      <c r="TIZ95" s="886"/>
      <c r="TJA95" s="887"/>
      <c r="TJB95" s="887"/>
      <c r="TJC95" s="887"/>
      <c r="TJD95" s="887"/>
      <c r="TJE95" s="887"/>
      <c r="TJF95" s="887"/>
      <c r="TJG95" s="887"/>
      <c r="TJH95" s="888"/>
      <c r="TJI95" s="886"/>
      <c r="TJJ95" s="887"/>
      <c r="TJK95" s="887"/>
      <c r="TJL95" s="887"/>
      <c r="TJM95" s="887"/>
      <c r="TJN95" s="887"/>
      <c r="TJO95" s="887"/>
      <c r="TJP95" s="887"/>
      <c r="TJQ95" s="888"/>
      <c r="TJR95" s="886"/>
      <c r="TJS95" s="887"/>
      <c r="TJT95" s="887"/>
      <c r="TJU95" s="887"/>
      <c r="TJV95" s="887"/>
      <c r="TJW95" s="887"/>
      <c r="TJX95" s="887"/>
      <c r="TJY95" s="887"/>
      <c r="TJZ95" s="888"/>
      <c r="TKA95" s="886"/>
      <c r="TKB95" s="887"/>
      <c r="TKC95" s="887"/>
      <c r="TKD95" s="887"/>
      <c r="TKE95" s="887"/>
      <c r="TKF95" s="887"/>
      <c r="TKG95" s="887"/>
      <c r="TKH95" s="887"/>
      <c r="TKI95" s="888"/>
      <c r="TKJ95" s="886"/>
      <c r="TKK95" s="887"/>
      <c r="TKL95" s="887"/>
      <c r="TKM95" s="887"/>
      <c r="TKN95" s="887"/>
      <c r="TKO95" s="887"/>
      <c r="TKP95" s="887"/>
      <c r="TKQ95" s="887"/>
      <c r="TKR95" s="888"/>
      <c r="TKS95" s="886"/>
      <c r="TKT95" s="887"/>
      <c r="TKU95" s="887"/>
      <c r="TKV95" s="887"/>
      <c r="TKW95" s="887"/>
      <c r="TKX95" s="887"/>
      <c r="TKY95" s="887"/>
      <c r="TKZ95" s="887"/>
      <c r="TLA95" s="888"/>
      <c r="TLB95" s="886"/>
      <c r="TLC95" s="887"/>
      <c r="TLD95" s="887"/>
      <c r="TLE95" s="887"/>
      <c r="TLF95" s="887"/>
      <c r="TLG95" s="887"/>
      <c r="TLH95" s="887"/>
      <c r="TLI95" s="887"/>
      <c r="TLJ95" s="888"/>
      <c r="TLK95" s="886"/>
      <c r="TLL95" s="887"/>
      <c r="TLM95" s="887"/>
      <c r="TLN95" s="887"/>
      <c r="TLO95" s="887"/>
      <c r="TLP95" s="887"/>
      <c r="TLQ95" s="887"/>
      <c r="TLR95" s="887"/>
      <c r="TLS95" s="888"/>
      <c r="TLT95" s="886"/>
      <c r="TLU95" s="887"/>
      <c r="TLV95" s="887"/>
      <c r="TLW95" s="887"/>
      <c r="TLX95" s="887"/>
      <c r="TLY95" s="887"/>
      <c r="TLZ95" s="887"/>
      <c r="TMA95" s="887"/>
      <c r="TMB95" s="888"/>
      <c r="TMC95" s="886"/>
      <c r="TMD95" s="887"/>
      <c r="TME95" s="887"/>
      <c r="TMF95" s="887"/>
      <c r="TMG95" s="887"/>
      <c r="TMH95" s="887"/>
      <c r="TMI95" s="887"/>
      <c r="TMJ95" s="887"/>
      <c r="TMK95" s="888"/>
      <c r="TML95" s="886"/>
      <c r="TMM95" s="887"/>
      <c r="TMN95" s="887"/>
      <c r="TMO95" s="887"/>
      <c r="TMP95" s="887"/>
      <c r="TMQ95" s="887"/>
      <c r="TMR95" s="887"/>
      <c r="TMS95" s="887"/>
      <c r="TMT95" s="888"/>
      <c r="TMU95" s="886"/>
      <c r="TMV95" s="887"/>
      <c r="TMW95" s="887"/>
      <c r="TMX95" s="887"/>
      <c r="TMY95" s="887"/>
      <c r="TMZ95" s="887"/>
      <c r="TNA95" s="887"/>
      <c r="TNB95" s="887"/>
      <c r="TNC95" s="888"/>
      <c r="TND95" s="886"/>
      <c r="TNE95" s="887"/>
      <c r="TNF95" s="887"/>
      <c r="TNG95" s="887"/>
      <c r="TNH95" s="887"/>
      <c r="TNI95" s="887"/>
      <c r="TNJ95" s="887"/>
      <c r="TNK95" s="887"/>
      <c r="TNL95" s="888"/>
      <c r="TNM95" s="886"/>
      <c r="TNN95" s="887"/>
      <c r="TNO95" s="887"/>
      <c r="TNP95" s="887"/>
      <c r="TNQ95" s="887"/>
      <c r="TNR95" s="887"/>
      <c r="TNS95" s="887"/>
      <c r="TNT95" s="887"/>
      <c r="TNU95" s="888"/>
      <c r="TNV95" s="886"/>
      <c r="TNW95" s="887"/>
      <c r="TNX95" s="887"/>
      <c r="TNY95" s="887"/>
      <c r="TNZ95" s="887"/>
      <c r="TOA95" s="887"/>
      <c r="TOB95" s="887"/>
      <c r="TOC95" s="887"/>
      <c r="TOD95" s="888"/>
      <c r="TOE95" s="886"/>
      <c r="TOF95" s="887"/>
      <c r="TOG95" s="887"/>
      <c r="TOH95" s="887"/>
      <c r="TOI95" s="887"/>
      <c r="TOJ95" s="887"/>
      <c r="TOK95" s="887"/>
      <c r="TOL95" s="887"/>
      <c r="TOM95" s="888"/>
      <c r="TON95" s="886"/>
      <c r="TOO95" s="887"/>
      <c r="TOP95" s="887"/>
      <c r="TOQ95" s="887"/>
      <c r="TOR95" s="887"/>
      <c r="TOS95" s="887"/>
      <c r="TOT95" s="887"/>
      <c r="TOU95" s="887"/>
      <c r="TOV95" s="888"/>
      <c r="TOW95" s="886"/>
      <c r="TOX95" s="887"/>
      <c r="TOY95" s="887"/>
      <c r="TOZ95" s="887"/>
      <c r="TPA95" s="887"/>
      <c r="TPB95" s="887"/>
      <c r="TPC95" s="887"/>
      <c r="TPD95" s="887"/>
      <c r="TPE95" s="888"/>
      <c r="TPF95" s="886"/>
      <c r="TPG95" s="887"/>
      <c r="TPH95" s="887"/>
      <c r="TPI95" s="887"/>
      <c r="TPJ95" s="887"/>
      <c r="TPK95" s="887"/>
      <c r="TPL95" s="887"/>
      <c r="TPM95" s="887"/>
      <c r="TPN95" s="888"/>
      <c r="TPO95" s="886"/>
      <c r="TPP95" s="887"/>
      <c r="TPQ95" s="887"/>
      <c r="TPR95" s="887"/>
      <c r="TPS95" s="887"/>
      <c r="TPT95" s="887"/>
      <c r="TPU95" s="887"/>
      <c r="TPV95" s="887"/>
      <c r="TPW95" s="888"/>
      <c r="TPX95" s="886"/>
      <c r="TPY95" s="887"/>
      <c r="TPZ95" s="887"/>
      <c r="TQA95" s="887"/>
      <c r="TQB95" s="887"/>
      <c r="TQC95" s="887"/>
      <c r="TQD95" s="887"/>
      <c r="TQE95" s="887"/>
      <c r="TQF95" s="888"/>
      <c r="TQG95" s="886"/>
      <c r="TQH95" s="887"/>
      <c r="TQI95" s="887"/>
      <c r="TQJ95" s="887"/>
      <c r="TQK95" s="887"/>
      <c r="TQL95" s="887"/>
      <c r="TQM95" s="887"/>
      <c r="TQN95" s="887"/>
      <c r="TQO95" s="888"/>
      <c r="TQP95" s="886"/>
      <c r="TQQ95" s="887"/>
      <c r="TQR95" s="887"/>
      <c r="TQS95" s="887"/>
      <c r="TQT95" s="887"/>
      <c r="TQU95" s="887"/>
      <c r="TQV95" s="887"/>
      <c r="TQW95" s="887"/>
      <c r="TQX95" s="888"/>
      <c r="TQY95" s="886"/>
      <c r="TQZ95" s="887"/>
      <c r="TRA95" s="887"/>
      <c r="TRB95" s="887"/>
      <c r="TRC95" s="887"/>
      <c r="TRD95" s="887"/>
      <c r="TRE95" s="887"/>
      <c r="TRF95" s="887"/>
      <c r="TRG95" s="888"/>
      <c r="TRH95" s="886"/>
      <c r="TRI95" s="887"/>
      <c r="TRJ95" s="887"/>
      <c r="TRK95" s="887"/>
      <c r="TRL95" s="887"/>
      <c r="TRM95" s="887"/>
      <c r="TRN95" s="887"/>
      <c r="TRO95" s="887"/>
      <c r="TRP95" s="888"/>
      <c r="TRQ95" s="886"/>
      <c r="TRR95" s="887"/>
      <c r="TRS95" s="887"/>
      <c r="TRT95" s="887"/>
      <c r="TRU95" s="887"/>
      <c r="TRV95" s="887"/>
      <c r="TRW95" s="887"/>
      <c r="TRX95" s="887"/>
      <c r="TRY95" s="888"/>
      <c r="TRZ95" s="886"/>
      <c r="TSA95" s="887"/>
      <c r="TSB95" s="887"/>
      <c r="TSC95" s="887"/>
      <c r="TSD95" s="887"/>
      <c r="TSE95" s="887"/>
      <c r="TSF95" s="887"/>
      <c r="TSG95" s="887"/>
      <c r="TSH95" s="888"/>
      <c r="TSI95" s="886"/>
      <c r="TSJ95" s="887"/>
      <c r="TSK95" s="887"/>
      <c r="TSL95" s="887"/>
      <c r="TSM95" s="887"/>
      <c r="TSN95" s="887"/>
      <c r="TSO95" s="887"/>
      <c r="TSP95" s="887"/>
      <c r="TSQ95" s="888"/>
      <c r="TSR95" s="886"/>
      <c r="TSS95" s="887"/>
      <c r="TST95" s="887"/>
      <c r="TSU95" s="887"/>
      <c r="TSV95" s="887"/>
      <c r="TSW95" s="887"/>
      <c r="TSX95" s="887"/>
      <c r="TSY95" s="887"/>
      <c r="TSZ95" s="888"/>
      <c r="TTA95" s="886"/>
      <c r="TTB95" s="887"/>
      <c r="TTC95" s="887"/>
      <c r="TTD95" s="887"/>
      <c r="TTE95" s="887"/>
      <c r="TTF95" s="887"/>
      <c r="TTG95" s="887"/>
      <c r="TTH95" s="887"/>
      <c r="TTI95" s="888"/>
      <c r="TTJ95" s="886"/>
      <c r="TTK95" s="887"/>
      <c r="TTL95" s="887"/>
      <c r="TTM95" s="887"/>
      <c r="TTN95" s="887"/>
      <c r="TTO95" s="887"/>
      <c r="TTP95" s="887"/>
      <c r="TTQ95" s="887"/>
      <c r="TTR95" s="888"/>
      <c r="TTS95" s="886"/>
      <c r="TTT95" s="887"/>
      <c r="TTU95" s="887"/>
      <c r="TTV95" s="887"/>
      <c r="TTW95" s="887"/>
      <c r="TTX95" s="887"/>
      <c r="TTY95" s="887"/>
      <c r="TTZ95" s="887"/>
      <c r="TUA95" s="888"/>
      <c r="TUB95" s="886"/>
      <c r="TUC95" s="887"/>
      <c r="TUD95" s="887"/>
      <c r="TUE95" s="887"/>
      <c r="TUF95" s="887"/>
      <c r="TUG95" s="887"/>
      <c r="TUH95" s="887"/>
      <c r="TUI95" s="887"/>
      <c r="TUJ95" s="888"/>
      <c r="TUK95" s="886"/>
      <c r="TUL95" s="887"/>
      <c r="TUM95" s="887"/>
      <c r="TUN95" s="887"/>
      <c r="TUO95" s="887"/>
      <c r="TUP95" s="887"/>
      <c r="TUQ95" s="887"/>
      <c r="TUR95" s="887"/>
      <c r="TUS95" s="888"/>
      <c r="TUT95" s="886"/>
      <c r="TUU95" s="887"/>
      <c r="TUV95" s="887"/>
      <c r="TUW95" s="887"/>
      <c r="TUX95" s="887"/>
      <c r="TUY95" s="887"/>
      <c r="TUZ95" s="887"/>
      <c r="TVA95" s="887"/>
      <c r="TVB95" s="888"/>
      <c r="TVC95" s="886"/>
      <c r="TVD95" s="887"/>
      <c r="TVE95" s="887"/>
      <c r="TVF95" s="887"/>
      <c r="TVG95" s="887"/>
      <c r="TVH95" s="887"/>
      <c r="TVI95" s="887"/>
      <c r="TVJ95" s="887"/>
      <c r="TVK95" s="888"/>
      <c r="TVL95" s="886"/>
      <c r="TVM95" s="887"/>
      <c r="TVN95" s="887"/>
      <c r="TVO95" s="887"/>
      <c r="TVP95" s="887"/>
      <c r="TVQ95" s="887"/>
      <c r="TVR95" s="887"/>
      <c r="TVS95" s="887"/>
      <c r="TVT95" s="888"/>
      <c r="TVU95" s="886"/>
      <c r="TVV95" s="887"/>
      <c r="TVW95" s="887"/>
      <c r="TVX95" s="887"/>
      <c r="TVY95" s="887"/>
      <c r="TVZ95" s="887"/>
      <c r="TWA95" s="887"/>
      <c r="TWB95" s="887"/>
      <c r="TWC95" s="888"/>
      <c r="TWD95" s="886"/>
      <c r="TWE95" s="887"/>
      <c r="TWF95" s="887"/>
      <c r="TWG95" s="887"/>
      <c r="TWH95" s="887"/>
      <c r="TWI95" s="887"/>
      <c r="TWJ95" s="887"/>
      <c r="TWK95" s="887"/>
      <c r="TWL95" s="888"/>
      <c r="TWM95" s="886"/>
      <c r="TWN95" s="887"/>
      <c r="TWO95" s="887"/>
      <c r="TWP95" s="887"/>
      <c r="TWQ95" s="887"/>
      <c r="TWR95" s="887"/>
      <c r="TWS95" s="887"/>
      <c r="TWT95" s="887"/>
      <c r="TWU95" s="888"/>
      <c r="TWV95" s="886"/>
      <c r="TWW95" s="887"/>
      <c r="TWX95" s="887"/>
      <c r="TWY95" s="887"/>
      <c r="TWZ95" s="887"/>
      <c r="TXA95" s="887"/>
      <c r="TXB95" s="887"/>
      <c r="TXC95" s="887"/>
      <c r="TXD95" s="888"/>
      <c r="TXE95" s="886"/>
      <c r="TXF95" s="887"/>
      <c r="TXG95" s="887"/>
      <c r="TXH95" s="887"/>
      <c r="TXI95" s="887"/>
      <c r="TXJ95" s="887"/>
      <c r="TXK95" s="887"/>
      <c r="TXL95" s="887"/>
      <c r="TXM95" s="888"/>
      <c r="TXN95" s="886"/>
      <c r="TXO95" s="887"/>
      <c r="TXP95" s="887"/>
      <c r="TXQ95" s="887"/>
      <c r="TXR95" s="887"/>
      <c r="TXS95" s="887"/>
      <c r="TXT95" s="887"/>
      <c r="TXU95" s="887"/>
      <c r="TXV95" s="888"/>
      <c r="TXW95" s="886"/>
      <c r="TXX95" s="887"/>
      <c r="TXY95" s="887"/>
      <c r="TXZ95" s="887"/>
      <c r="TYA95" s="887"/>
      <c r="TYB95" s="887"/>
      <c r="TYC95" s="887"/>
      <c r="TYD95" s="887"/>
      <c r="TYE95" s="888"/>
      <c r="TYF95" s="886"/>
      <c r="TYG95" s="887"/>
      <c r="TYH95" s="887"/>
      <c r="TYI95" s="887"/>
      <c r="TYJ95" s="887"/>
      <c r="TYK95" s="887"/>
      <c r="TYL95" s="887"/>
      <c r="TYM95" s="887"/>
      <c r="TYN95" s="888"/>
      <c r="TYO95" s="886"/>
      <c r="TYP95" s="887"/>
      <c r="TYQ95" s="887"/>
      <c r="TYR95" s="887"/>
      <c r="TYS95" s="887"/>
      <c r="TYT95" s="887"/>
      <c r="TYU95" s="887"/>
      <c r="TYV95" s="887"/>
      <c r="TYW95" s="888"/>
      <c r="TYX95" s="886"/>
      <c r="TYY95" s="887"/>
      <c r="TYZ95" s="887"/>
      <c r="TZA95" s="887"/>
      <c r="TZB95" s="887"/>
      <c r="TZC95" s="887"/>
      <c r="TZD95" s="887"/>
      <c r="TZE95" s="887"/>
      <c r="TZF95" s="888"/>
      <c r="TZG95" s="886"/>
      <c r="TZH95" s="887"/>
      <c r="TZI95" s="887"/>
      <c r="TZJ95" s="887"/>
      <c r="TZK95" s="887"/>
      <c r="TZL95" s="887"/>
      <c r="TZM95" s="887"/>
      <c r="TZN95" s="887"/>
      <c r="TZO95" s="888"/>
      <c r="TZP95" s="886"/>
      <c r="TZQ95" s="887"/>
      <c r="TZR95" s="887"/>
      <c r="TZS95" s="887"/>
      <c r="TZT95" s="887"/>
      <c r="TZU95" s="887"/>
      <c r="TZV95" s="887"/>
      <c r="TZW95" s="887"/>
      <c r="TZX95" s="888"/>
      <c r="TZY95" s="886"/>
      <c r="TZZ95" s="887"/>
      <c r="UAA95" s="887"/>
      <c r="UAB95" s="887"/>
      <c r="UAC95" s="887"/>
      <c r="UAD95" s="887"/>
      <c r="UAE95" s="887"/>
      <c r="UAF95" s="887"/>
      <c r="UAG95" s="888"/>
      <c r="UAH95" s="886"/>
      <c r="UAI95" s="887"/>
      <c r="UAJ95" s="887"/>
      <c r="UAK95" s="887"/>
      <c r="UAL95" s="887"/>
      <c r="UAM95" s="887"/>
      <c r="UAN95" s="887"/>
      <c r="UAO95" s="887"/>
      <c r="UAP95" s="888"/>
      <c r="UAQ95" s="886"/>
      <c r="UAR95" s="887"/>
      <c r="UAS95" s="887"/>
      <c r="UAT95" s="887"/>
      <c r="UAU95" s="887"/>
      <c r="UAV95" s="887"/>
      <c r="UAW95" s="887"/>
      <c r="UAX95" s="887"/>
      <c r="UAY95" s="888"/>
      <c r="UAZ95" s="886"/>
      <c r="UBA95" s="887"/>
      <c r="UBB95" s="887"/>
      <c r="UBC95" s="887"/>
      <c r="UBD95" s="887"/>
      <c r="UBE95" s="887"/>
      <c r="UBF95" s="887"/>
      <c r="UBG95" s="887"/>
      <c r="UBH95" s="888"/>
      <c r="UBI95" s="886"/>
      <c r="UBJ95" s="887"/>
      <c r="UBK95" s="887"/>
      <c r="UBL95" s="887"/>
      <c r="UBM95" s="887"/>
      <c r="UBN95" s="887"/>
      <c r="UBO95" s="887"/>
      <c r="UBP95" s="887"/>
      <c r="UBQ95" s="888"/>
      <c r="UBR95" s="886"/>
      <c r="UBS95" s="887"/>
      <c r="UBT95" s="887"/>
      <c r="UBU95" s="887"/>
      <c r="UBV95" s="887"/>
      <c r="UBW95" s="887"/>
      <c r="UBX95" s="887"/>
      <c r="UBY95" s="887"/>
      <c r="UBZ95" s="888"/>
      <c r="UCA95" s="886"/>
      <c r="UCB95" s="887"/>
      <c r="UCC95" s="887"/>
      <c r="UCD95" s="887"/>
      <c r="UCE95" s="887"/>
      <c r="UCF95" s="887"/>
      <c r="UCG95" s="887"/>
      <c r="UCH95" s="887"/>
      <c r="UCI95" s="888"/>
      <c r="UCJ95" s="886"/>
      <c r="UCK95" s="887"/>
      <c r="UCL95" s="887"/>
      <c r="UCM95" s="887"/>
      <c r="UCN95" s="887"/>
      <c r="UCO95" s="887"/>
      <c r="UCP95" s="887"/>
      <c r="UCQ95" s="887"/>
      <c r="UCR95" s="888"/>
      <c r="UCS95" s="886"/>
      <c r="UCT95" s="887"/>
      <c r="UCU95" s="887"/>
      <c r="UCV95" s="887"/>
      <c r="UCW95" s="887"/>
      <c r="UCX95" s="887"/>
      <c r="UCY95" s="887"/>
      <c r="UCZ95" s="887"/>
      <c r="UDA95" s="888"/>
      <c r="UDB95" s="886"/>
      <c r="UDC95" s="887"/>
      <c r="UDD95" s="887"/>
      <c r="UDE95" s="887"/>
      <c r="UDF95" s="887"/>
      <c r="UDG95" s="887"/>
      <c r="UDH95" s="887"/>
      <c r="UDI95" s="887"/>
      <c r="UDJ95" s="888"/>
      <c r="UDK95" s="886"/>
      <c r="UDL95" s="887"/>
      <c r="UDM95" s="887"/>
      <c r="UDN95" s="887"/>
      <c r="UDO95" s="887"/>
      <c r="UDP95" s="887"/>
      <c r="UDQ95" s="887"/>
      <c r="UDR95" s="887"/>
      <c r="UDS95" s="888"/>
      <c r="UDT95" s="886"/>
      <c r="UDU95" s="887"/>
      <c r="UDV95" s="887"/>
      <c r="UDW95" s="887"/>
      <c r="UDX95" s="887"/>
      <c r="UDY95" s="887"/>
      <c r="UDZ95" s="887"/>
      <c r="UEA95" s="887"/>
      <c r="UEB95" s="888"/>
      <c r="UEC95" s="886"/>
      <c r="UED95" s="887"/>
      <c r="UEE95" s="887"/>
      <c r="UEF95" s="887"/>
      <c r="UEG95" s="887"/>
      <c r="UEH95" s="887"/>
      <c r="UEI95" s="887"/>
      <c r="UEJ95" s="887"/>
      <c r="UEK95" s="888"/>
      <c r="UEL95" s="886"/>
      <c r="UEM95" s="887"/>
      <c r="UEN95" s="887"/>
      <c r="UEO95" s="887"/>
      <c r="UEP95" s="887"/>
      <c r="UEQ95" s="887"/>
      <c r="UER95" s="887"/>
      <c r="UES95" s="887"/>
      <c r="UET95" s="888"/>
      <c r="UEU95" s="886"/>
      <c r="UEV95" s="887"/>
      <c r="UEW95" s="887"/>
      <c r="UEX95" s="887"/>
      <c r="UEY95" s="887"/>
      <c r="UEZ95" s="887"/>
      <c r="UFA95" s="887"/>
      <c r="UFB95" s="887"/>
      <c r="UFC95" s="888"/>
      <c r="UFD95" s="886"/>
      <c r="UFE95" s="887"/>
      <c r="UFF95" s="887"/>
      <c r="UFG95" s="887"/>
      <c r="UFH95" s="887"/>
      <c r="UFI95" s="887"/>
      <c r="UFJ95" s="887"/>
      <c r="UFK95" s="887"/>
      <c r="UFL95" s="888"/>
      <c r="UFM95" s="886"/>
      <c r="UFN95" s="887"/>
      <c r="UFO95" s="887"/>
      <c r="UFP95" s="887"/>
      <c r="UFQ95" s="887"/>
      <c r="UFR95" s="887"/>
      <c r="UFS95" s="887"/>
      <c r="UFT95" s="887"/>
      <c r="UFU95" s="888"/>
      <c r="UFV95" s="886"/>
      <c r="UFW95" s="887"/>
      <c r="UFX95" s="887"/>
      <c r="UFY95" s="887"/>
      <c r="UFZ95" s="887"/>
      <c r="UGA95" s="887"/>
      <c r="UGB95" s="887"/>
      <c r="UGC95" s="887"/>
      <c r="UGD95" s="888"/>
      <c r="UGE95" s="886"/>
      <c r="UGF95" s="887"/>
      <c r="UGG95" s="887"/>
      <c r="UGH95" s="887"/>
      <c r="UGI95" s="887"/>
      <c r="UGJ95" s="887"/>
      <c r="UGK95" s="887"/>
      <c r="UGL95" s="887"/>
      <c r="UGM95" s="888"/>
      <c r="UGN95" s="886"/>
      <c r="UGO95" s="887"/>
      <c r="UGP95" s="887"/>
      <c r="UGQ95" s="887"/>
      <c r="UGR95" s="887"/>
      <c r="UGS95" s="887"/>
      <c r="UGT95" s="887"/>
      <c r="UGU95" s="887"/>
      <c r="UGV95" s="888"/>
      <c r="UGW95" s="886"/>
      <c r="UGX95" s="887"/>
      <c r="UGY95" s="887"/>
      <c r="UGZ95" s="887"/>
      <c r="UHA95" s="887"/>
      <c r="UHB95" s="887"/>
      <c r="UHC95" s="887"/>
      <c r="UHD95" s="887"/>
      <c r="UHE95" s="888"/>
      <c r="UHF95" s="886"/>
      <c r="UHG95" s="887"/>
      <c r="UHH95" s="887"/>
      <c r="UHI95" s="887"/>
      <c r="UHJ95" s="887"/>
      <c r="UHK95" s="887"/>
      <c r="UHL95" s="887"/>
      <c r="UHM95" s="887"/>
      <c r="UHN95" s="888"/>
      <c r="UHO95" s="886"/>
      <c r="UHP95" s="887"/>
      <c r="UHQ95" s="887"/>
      <c r="UHR95" s="887"/>
      <c r="UHS95" s="887"/>
      <c r="UHT95" s="887"/>
      <c r="UHU95" s="887"/>
      <c r="UHV95" s="887"/>
      <c r="UHW95" s="888"/>
      <c r="UHX95" s="886"/>
      <c r="UHY95" s="887"/>
      <c r="UHZ95" s="887"/>
      <c r="UIA95" s="887"/>
      <c r="UIB95" s="887"/>
      <c r="UIC95" s="887"/>
      <c r="UID95" s="887"/>
      <c r="UIE95" s="887"/>
      <c r="UIF95" s="888"/>
      <c r="UIG95" s="886"/>
      <c r="UIH95" s="887"/>
      <c r="UII95" s="887"/>
      <c r="UIJ95" s="887"/>
      <c r="UIK95" s="887"/>
      <c r="UIL95" s="887"/>
      <c r="UIM95" s="887"/>
      <c r="UIN95" s="887"/>
      <c r="UIO95" s="888"/>
      <c r="UIP95" s="886"/>
      <c r="UIQ95" s="887"/>
      <c r="UIR95" s="887"/>
      <c r="UIS95" s="887"/>
      <c r="UIT95" s="887"/>
      <c r="UIU95" s="887"/>
      <c r="UIV95" s="887"/>
      <c r="UIW95" s="887"/>
      <c r="UIX95" s="888"/>
      <c r="UIY95" s="886"/>
      <c r="UIZ95" s="887"/>
      <c r="UJA95" s="887"/>
      <c r="UJB95" s="887"/>
      <c r="UJC95" s="887"/>
      <c r="UJD95" s="887"/>
      <c r="UJE95" s="887"/>
      <c r="UJF95" s="887"/>
      <c r="UJG95" s="888"/>
      <c r="UJH95" s="886"/>
      <c r="UJI95" s="887"/>
      <c r="UJJ95" s="887"/>
      <c r="UJK95" s="887"/>
      <c r="UJL95" s="887"/>
      <c r="UJM95" s="887"/>
      <c r="UJN95" s="887"/>
      <c r="UJO95" s="887"/>
      <c r="UJP95" s="888"/>
      <c r="UJQ95" s="886"/>
      <c r="UJR95" s="887"/>
      <c r="UJS95" s="887"/>
      <c r="UJT95" s="887"/>
      <c r="UJU95" s="887"/>
      <c r="UJV95" s="887"/>
      <c r="UJW95" s="887"/>
      <c r="UJX95" s="887"/>
      <c r="UJY95" s="888"/>
      <c r="UJZ95" s="886"/>
      <c r="UKA95" s="887"/>
      <c r="UKB95" s="887"/>
      <c r="UKC95" s="887"/>
      <c r="UKD95" s="887"/>
      <c r="UKE95" s="887"/>
      <c r="UKF95" s="887"/>
      <c r="UKG95" s="887"/>
      <c r="UKH95" s="888"/>
      <c r="UKI95" s="886"/>
      <c r="UKJ95" s="887"/>
      <c r="UKK95" s="887"/>
      <c r="UKL95" s="887"/>
      <c r="UKM95" s="887"/>
      <c r="UKN95" s="887"/>
      <c r="UKO95" s="887"/>
      <c r="UKP95" s="887"/>
      <c r="UKQ95" s="888"/>
      <c r="UKR95" s="886"/>
      <c r="UKS95" s="887"/>
      <c r="UKT95" s="887"/>
      <c r="UKU95" s="887"/>
      <c r="UKV95" s="887"/>
      <c r="UKW95" s="887"/>
      <c r="UKX95" s="887"/>
      <c r="UKY95" s="887"/>
      <c r="UKZ95" s="888"/>
      <c r="ULA95" s="886"/>
      <c r="ULB95" s="887"/>
      <c r="ULC95" s="887"/>
      <c r="ULD95" s="887"/>
      <c r="ULE95" s="887"/>
      <c r="ULF95" s="887"/>
      <c r="ULG95" s="887"/>
      <c r="ULH95" s="887"/>
      <c r="ULI95" s="888"/>
      <c r="ULJ95" s="886"/>
      <c r="ULK95" s="887"/>
      <c r="ULL95" s="887"/>
      <c r="ULM95" s="887"/>
      <c r="ULN95" s="887"/>
      <c r="ULO95" s="887"/>
      <c r="ULP95" s="887"/>
      <c r="ULQ95" s="887"/>
      <c r="ULR95" s="888"/>
      <c r="ULS95" s="886"/>
      <c r="ULT95" s="887"/>
      <c r="ULU95" s="887"/>
      <c r="ULV95" s="887"/>
      <c r="ULW95" s="887"/>
      <c r="ULX95" s="887"/>
      <c r="ULY95" s="887"/>
      <c r="ULZ95" s="887"/>
      <c r="UMA95" s="888"/>
      <c r="UMB95" s="886"/>
      <c r="UMC95" s="887"/>
      <c r="UMD95" s="887"/>
      <c r="UME95" s="887"/>
      <c r="UMF95" s="887"/>
      <c r="UMG95" s="887"/>
      <c r="UMH95" s="887"/>
      <c r="UMI95" s="887"/>
      <c r="UMJ95" s="888"/>
      <c r="UMK95" s="886"/>
      <c r="UML95" s="887"/>
      <c r="UMM95" s="887"/>
      <c r="UMN95" s="887"/>
      <c r="UMO95" s="887"/>
      <c r="UMP95" s="887"/>
      <c r="UMQ95" s="887"/>
      <c r="UMR95" s="887"/>
      <c r="UMS95" s="888"/>
      <c r="UMT95" s="886"/>
      <c r="UMU95" s="887"/>
      <c r="UMV95" s="887"/>
      <c r="UMW95" s="887"/>
      <c r="UMX95" s="887"/>
      <c r="UMY95" s="887"/>
      <c r="UMZ95" s="887"/>
      <c r="UNA95" s="887"/>
      <c r="UNB95" s="888"/>
      <c r="UNC95" s="886"/>
      <c r="UND95" s="887"/>
      <c r="UNE95" s="887"/>
      <c r="UNF95" s="887"/>
      <c r="UNG95" s="887"/>
      <c r="UNH95" s="887"/>
      <c r="UNI95" s="887"/>
      <c r="UNJ95" s="887"/>
      <c r="UNK95" s="888"/>
      <c r="UNL95" s="886"/>
      <c r="UNM95" s="887"/>
      <c r="UNN95" s="887"/>
      <c r="UNO95" s="887"/>
      <c r="UNP95" s="887"/>
      <c r="UNQ95" s="887"/>
      <c r="UNR95" s="887"/>
      <c r="UNS95" s="887"/>
      <c r="UNT95" s="888"/>
      <c r="UNU95" s="886"/>
      <c r="UNV95" s="887"/>
      <c r="UNW95" s="887"/>
      <c r="UNX95" s="887"/>
      <c r="UNY95" s="887"/>
      <c r="UNZ95" s="887"/>
      <c r="UOA95" s="887"/>
      <c r="UOB95" s="887"/>
      <c r="UOC95" s="888"/>
      <c r="UOD95" s="886"/>
      <c r="UOE95" s="887"/>
      <c r="UOF95" s="887"/>
      <c r="UOG95" s="887"/>
      <c r="UOH95" s="887"/>
      <c r="UOI95" s="887"/>
      <c r="UOJ95" s="887"/>
      <c r="UOK95" s="887"/>
      <c r="UOL95" s="888"/>
      <c r="UOM95" s="886"/>
      <c r="UON95" s="887"/>
      <c r="UOO95" s="887"/>
      <c r="UOP95" s="887"/>
      <c r="UOQ95" s="887"/>
      <c r="UOR95" s="887"/>
      <c r="UOS95" s="887"/>
      <c r="UOT95" s="887"/>
      <c r="UOU95" s="888"/>
      <c r="UOV95" s="886"/>
      <c r="UOW95" s="887"/>
      <c r="UOX95" s="887"/>
      <c r="UOY95" s="887"/>
      <c r="UOZ95" s="887"/>
      <c r="UPA95" s="887"/>
      <c r="UPB95" s="887"/>
      <c r="UPC95" s="887"/>
      <c r="UPD95" s="888"/>
      <c r="UPE95" s="886"/>
      <c r="UPF95" s="887"/>
      <c r="UPG95" s="887"/>
      <c r="UPH95" s="887"/>
      <c r="UPI95" s="887"/>
      <c r="UPJ95" s="887"/>
      <c r="UPK95" s="887"/>
      <c r="UPL95" s="887"/>
      <c r="UPM95" s="888"/>
      <c r="UPN95" s="886"/>
      <c r="UPO95" s="887"/>
      <c r="UPP95" s="887"/>
      <c r="UPQ95" s="887"/>
      <c r="UPR95" s="887"/>
      <c r="UPS95" s="887"/>
      <c r="UPT95" s="887"/>
      <c r="UPU95" s="887"/>
      <c r="UPV95" s="888"/>
      <c r="UPW95" s="886"/>
      <c r="UPX95" s="887"/>
      <c r="UPY95" s="887"/>
      <c r="UPZ95" s="887"/>
      <c r="UQA95" s="887"/>
      <c r="UQB95" s="887"/>
      <c r="UQC95" s="887"/>
      <c r="UQD95" s="887"/>
      <c r="UQE95" s="888"/>
      <c r="UQF95" s="886"/>
      <c r="UQG95" s="887"/>
      <c r="UQH95" s="887"/>
      <c r="UQI95" s="887"/>
      <c r="UQJ95" s="887"/>
      <c r="UQK95" s="887"/>
      <c r="UQL95" s="887"/>
      <c r="UQM95" s="887"/>
      <c r="UQN95" s="888"/>
      <c r="UQO95" s="886"/>
      <c r="UQP95" s="887"/>
      <c r="UQQ95" s="887"/>
      <c r="UQR95" s="887"/>
      <c r="UQS95" s="887"/>
      <c r="UQT95" s="887"/>
      <c r="UQU95" s="887"/>
      <c r="UQV95" s="887"/>
      <c r="UQW95" s="888"/>
      <c r="UQX95" s="886"/>
      <c r="UQY95" s="887"/>
      <c r="UQZ95" s="887"/>
      <c r="URA95" s="887"/>
      <c r="URB95" s="887"/>
      <c r="URC95" s="887"/>
      <c r="URD95" s="887"/>
      <c r="URE95" s="887"/>
      <c r="URF95" s="888"/>
      <c r="URG95" s="886"/>
      <c r="URH95" s="887"/>
      <c r="URI95" s="887"/>
      <c r="URJ95" s="887"/>
      <c r="URK95" s="887"/>
      <c r="URL95" s="887"/>
      <c r="URM95" s="887"/>
      <c r="URN95" s="887"/>
      <c r="URO95" s="888"/>
      <c r="URP95" s="886"/>
      <c r="URQ95" s="887"/>
      <c r="URR95" s="887"/>
      <c r="URS95" s="887"/>
      <c r="URT95" s="887"/>
      <c r="URU95" s="887"/>
      <c r="URV95" s="887"/>
      <c r="URW95" s="887"/>
      <c r="URX95" s="888"/>
      <c r="URY95" s="886"/>
      <c r="URZ95" s="887"/>
      <c r="USA95" s="887"/>
      <c r="USB95" s="887"/>
      <c r="USC95" s="887"/>
      <c r="USD95" s="887"/>
      <c r="USE95" s="887"/>
      <c r="USF95" s="887"/>
      <c r="USG95" s="888"/>
      <c r="USH95" s="886"/>
      <c r="USI95" s="887"/>
      <c r="USJ95" s="887"/>
      <c r="USK95" s="887"/>
      <c r="USL95" s="887"/>
      <c r="USM95" s="887"/>
      <c r="USN95" s="887"/>
      <c r="USO95" s="887"/>
      <c r="USP95" s="888"/>
      <c r="USQ95" s="886"/>
      <c r="USR95" s="887"/>
      <c r="USS95" s="887"/>
      <c r="UST95" s="887"/>
      <c r="USU95" s="887"/>
      <c r="USV95" s="887"/>
      <c r="USW95" s="887"/>
      <c r="USX95" s="887"/>
      <c r="USY95" s="888"/>
      <c r="USZ95" s="886"/>
      <c r="UTA95" s="887"/>
      <c r="UTB95" s="887"/>
      <c r="UTC95" s="887"/>
      <c r="UTD95" s="887"/>
      <c r="UTE95" s="887"/>
      <c r="UTF95" s="887"/>
      <c r="UTG95" s="887"/>
      <c r="UTH95" s="888"/>
      <c r="UTI95" s="886"/>
      <c r="UTJ95" s="887"/>
      <c r="UTK95" s="887"/>
      <c r="UTL95" s="887"/>
      <c r="UTM95" s="887"/>
      <c r="UTN95" s="887"/>
      <c r="UTO95" s="887"/>
      <c r="UTP95" s="887"/>
      <c r="UTQ95" s="888"/>
      <c r="UTR95" s="886"/>
      <c r="UTS95" s="887"/>
      <c r="UTT95" s="887"/>
      <c r="UTU95" s="887"/>
      <c r="UTV95" s="887"/>
      <c r="UTW95" s="887"/>
      <c r="UTX95" s="887"/>
      <c r="UTY95" s="887"/>
      <c r="UTZ95" s="888"/>
      <c r="UUA95" s="886"/>
      <c r="UUB95" s="887"/>
      <c r="UUC95" s="887"/>
      <c r="UUD95" s="887"/>
      <c r="UUE95" s="887"/>
      <c r="UUF95" s="887"/>
      <c r="UUG95" s="887"/>
      <c r="UUH95" s="887"/>
      <c r="UUI95" s="888"/>
      <c r="UUJ95" s="886"/>
      <c r="UUK95" s="887"/>
      <c r="UUL95" s="887"/>
      <c r="UUM95" s="887"/>
      <c r="UUN95" s="887"/>
      <c r="UUO95" s="887"/>
      <c r="UUP95" s="887"/>
      <c r="UUQ95" s="887"/>
      <c r="UUR95" s="888"/>
      <c r="UUS95" s="886"/>
      <c r="UUT95" s="887"/>
      <c r="UUU95" s="887"/>
      <c r="UUV95" s="887"/>
      <c r="UUW95" s="887"/>
      <c r="UUX95" s="887"/>
      <c r="UUY95" s="887"/>
      <c r="UUZ95" s="887"/>
      <c r="UVA95" s="888"/>
      <c r="UVB95" s="886"/>
      <c r="UVC95" s="887"/>
      <c r="UVD95" s="887"/>
      <c r="UVE95" s="887"/>
      <c r="UVF95" s="887"/>
      <c r="UVG95" s="887"/>
      <c r="UVH95" s="887"/>
      <c r="UVI95" s="887"/>
      <c r="UVJ95" s="888"/>
      <c r="UVK95" s="886"/>
      <c r="UVL95" s="887"/>
      <c r="UVM95" s="887"/>
      <c r="UVN95" s="887"/>
      <c r="UVO95" s="887"/>
      <c r="UVP95" s="887"/>
      <c r="UVQ95" s="887"/>
      <c r="UVR95" s="887"/>
      <c r="UVS95" s="888"/>
      <c r="UVT95" s="886"/>
      <c r="UVU95" s="887"/>
      <c r="UVV95" s="887"/>
      <c r="UVW95" s="887"/>
      <c r="UVX95" s="887"/>
      <c r="UVY95" s="887"/>
      <c r="UVZ95" s="887"/>
      <c r="UWA95" s="887"/>
      <c r="UWB95" s="888"/>
      <c r="UWC95" s="886"/>
      <c r="UWD95" s="887"/>
      <c r="UWE95" s="887"/>
      <c r="UWF95" s="887"/>
      <c r="UWG95" s="887"/>
      <c r="UWH95" s="887"/>
      <c r="UWI95" s="887"/>
      <c r="UWJ95" s="887"/>
      <c r="UWK95" s="888"/>
      <c r="UWL95" s="886"/>
      <c r="UWM95" s="887"/>
      <c r="UWN95" s="887"/>
      <c r="UWO95" s="887"/>
      <c r="UWP95" s="887"/>
      <c r="UWQ95" s="887"/>
      <c r="UWR95" s="887"/>
      <c r="UWS95" s="887"/>
      <c r="UWT95" s="888"/>
      <c r="UWU95" s="886"/>
      <c r="UWV95" s="887"/>
      <c r="UWW95" s="887"/>
      <c r="UWX95" s="887"/>
      <c r="UWY95" s="887"/>
      <c r="UWZ95" s="887"/>
      <c r="UXA95" s="887"/>
      <c r="UXB95" s="887"/>
      <c r="UXC95" s="888"/>
      <c r="UXD95" s="886"/>
      <c r="UXE95" s="887"/>
      <c r="UXF95" s="887"/>
      <c r="UXG95" s="887"/>
      <c r="UXH95" s="887"/>
      <c r="UXI95" s="887"/>
      <c r="UXJ95" s="887"/>
      <c r="UXK95" s="887"/>
      <c r="UXL95" s="888"/>
      <c r="UXM95" s="886"/>
      <c r="UXN95" s="887"/>
      <c r="UXO95" s="887"/>
      <c r="UXP95" s="887"/>
      <c r="UXQ95" s="887"/>
      <c r="UXR95" s="887"/>
      <c r="UXS95" s="887"/>
      <c r="UXT95" s="887"/>
      <c r="UXU95" s="888"/>
      <c r="UXV95" s="886"/>
      <c r="UXW95" s="887"/>
      <c r="UXX95" s="887"/>
      <c r="UXY95" s="887"/>
      <c r="UXZ95" s="887"/>
      <c r="UYA95" s="887"/>
      <c r="UYB95" s="887"/>
      <c r="UYC95" s="887"/>
      <c r="UYD95" s="888"/>
      <c r="UYE95" s="886"/>
      <c r="UYF95" s="887"/>
      <c r="UYG95" s="887"/>
      <c r="UYH95" s="887"/>
      <c r="UYI95" s="887"/>
      <c r="UYJ95" s="887"/>
      <c r="UYK95" s="887"/>
      <c r="UYL95" s="887"/>
      <c r="UYM95" s="888"/>
      <c r="UYN95" s="886"/>
      <c r="UYO95" s="887"/>
      <c r="UYP95" s="887"/>
      <c r="UYQ95" s="887"/>
      <c r="UYR95" s="887"/>
      <c r="UYS95" s="887"/>
      <c r="UYT95" s="887"/>
      <c r="UYU95" s="887"/>
      <c r="UYV95" s="888"/>
      <c r="UYW95" s="886"/>
      <c r="UYX95" s="887"/>
      <c r="UYY95" s="887"/>
      <c r="UYZ95" s="887"/>
      <c r="UZA95" s="887"/>
      <c r="UZB95" s="887"/>
      <c r="UZC95" s="887"/>
      <c r="UZD95" s="887"/>
      <c r="UZE95" s="888"/>
      <c r="UZF95" s="886"/>
      <c r="UZG95" s="887"/>
      <c r="UZH95" s="887"/>
      <c r="UZI95" s="887"/>
      <c r="UZJ95" s="887"/>
      <c r="UZK95" s="887"/>
      <c r="UZL95" s="887"/>
      <c r="UZM95" s="887"/>
      <c r="UZN95" s="888"/>
      <c r="UZO95" s="886"/>
      <c r="UZP95" s="887"/>
      <c r="UZQ95" s="887"/>
      <c r="UZR95" s="887"/>
      <c r="UZS95" s="887"/>
      <c r="UZT95" s="887"/>
      <c r="UZU95" s="887"/>
      <c r="UZV95" s="887"/>
      <c r="UZW95" s="888"/>
      <c r="UZX95" s="886"/>
      <c r="UZY95" s="887"/>
      <c r="UZZ95" s="887"/>
      <c r="VAA95" s="887"/>
      <c r="VAB95" s="887"/>
      <c r="VAC95" s="887"/>
      <c r="VAD95" s="887"/>
      <c r="VAE95" s="887"/>
      <c r="VAF95" s="888"/>
      <c r="VAG95" s="886"/>
      <c r="VAH95" s="887"/>
      <c r="VAI95" s="887"/>
      <c r="VAJ95" s="887"/>
      <c r="VAK95" s="887"/>
      <c r="VAL95" s="887"/>
      <c r="VAM95" s="887"/>
      <c r="VAN95" s="887"/>
      <c r="VAO95" s="888"/>
      <c r="VAP95" s="886"/>
      <c r="VAQ95" s="887"/>
      <c r="VAR95" s="887"/>
      <c r="VAS95" s="887"/>
      <c r="VAT95" s="887"/>
      <c r="VAU95" s="887"/>
      <c r="VAV95" s="887"/>
      <c r="VAW95" s="887"/>
      <c r="VAX95" s="888"/>
      <c r="VAY95" s="886"/>
      <c r="VAZ95" s="887"/>
      <c r="VBA95" s="887"/>
      <c r="VBB95" s="887"/>
      <c r="VBC95" s="887"/>
      <c r="VBD95" s="887"/>
      <c r="VBE95" s="887"/>
      <c r="VBF95" s="887"/>
      <c r="VBG95" s="888"/>
      <c r="VBH95" s="886"/>
      <c r="VBI95" s="887"/>
      <c r="VBJ95" s="887"/>
      <c r="VBK95" s="887"/>
      <c r="VBL95" s="887"/>
      <c r="VBM95" s="887"/>
      <c r="VBN95" s="887"/>
      <c r="VBO95" s="887"/>
      <c r="VBP95" s="888"/>
      <c r="VBQ95" s="886"/>
      <c r="VBR95" s="887"/>
      <c r="VBS95" s="887"/>
      <c r="VBT95" s="887"/>
      <c r="VBU95" s="887"/>
      <c r="VBV95" s="887"/>
      <c r="VBW95" s="887"/>
      <c r="VBX95" s="887"/>
      <c r="VBY95" s="888"/>
      <c r="VBZ95" s="886"/>
      <c r="VCA95" s="887"/>
      <c r="VCB95" s="887"/>
      <c r="VCC95" s="887"/>
      <c r="VCD95" s="887"/>
      <c r="VCE95" s="887"/>
      <c r="VCF95" s="887"/>
      <c r="VCG95" s="887"/>
      <c r="VCH95" s="888"/>
      <c r="VCI95" s="886"/>
      <c r="VCJ95" s="887"/>
      <c r="VCK95" s="887"/>
      <c r="VCL95" s="887"/>
      <c r="VCM95" s="887"/>
      <c r="VCN95" s="887"/>
      <c r="VCO95" s="887"/>
      <c r="VCP95" s="887"/>
      <c r="VCQ95" s="888"/>
      <c r="VCR95" s="886"/>
      <c r="VCS95" s="887"/>
      <c r="VCT95" s="887"/>
      <c r="VCU95" s="887"/>
      <c r="VCV95" s="887"/>
      <c r="VCW95" s="887"/>
      <c r="VCX95" s="887"/>
      <c r="VCY95" s="887"/>
      <c r="VCZ95" s="888"/>
      <c r="VDA95" s="886"/>
      <c r="VDB95" s="887"/>
      <c r="VDC95" s="887"/>
      <c r="VDD95" s="887"/>
      <c r="VDE95" s="887"/>
      <c r="VDF95" s="887"/>
      <c r="VDG95" s="887"/>
      <c r="VDH95" s="887"/>
      <c r="VDI95" s="888"/>
      <c r="VDJ95" s="886"/>
      <c r="VDK95" s="887"/>
      <c r="VDL95" s="887"/>
      <c r="VDM95" s="887"/>
      <c r="VDN95" s="887"/>
      <c r="VDO95" s="887"/>
      <c r="VDP95" s="887"/>
      <c r="VDQ95" s="887"/>
      <c r="VDR95" s="888"/>
      <c r="VDS95" s="886"/>
      <c r="VDT95" s="887"/>
      <c r="VDU95" s="887"/>
      <c r="VDV95" s="887"/>
      <c r="VDW95" s="887"/>
      <c r="VDX95" s="887"/>
      <c r="VDY95" s="887"/>
      <c r="VDZ95" s="887"/>
      <c r="VEA95" s="888"/>
      <c r="VEB95" s="886"/>
      <c r="VEC95" s="887"/>
      <c r="VED95" s="887"/>
      <c r="VEE95" s="887"/>
      <c r="VEF95" s="887"/>
      <c r="VEG95" s="887"/>
      <c r="VEH95" s="887"/>
      <c r="VEI95" s="887"/>
      <c r="VEJ95" s="888"/>
      <c r="VEK95" s="886"/>
      <c r="VEL95" s="887"/>
      <c r="VEM95" s="887"/>
      <c r="VEN95" s="887"/>
      <c r="VEO95" s="887"/>
      <c r="VEP95" s="887"/>
      <c r="VEQ95" s="887"/>
      <c r="VER95" s="887"/>
      <c r="VES95" s="888"/>
      <c r="VET95" s="886"/>
      <c r="VEU95" s="887"/>
      <c r="VEV95" s="887"/>
      <c r="VEW95" s="887"/>
      <c r="VEX95" s="887"/>
      <c r="VEY95" s="887"/>
      <c r="VEZ95" s="887"/>
      <c r="VFA95" s="887"/>
      <c r="VFB95" s="888"/>
      <c r="VFC95" s="886"/>
      <c r="VFD95" s="887"/>
      <c r="VFE95" s="887"/>
      <c r="VFF95" s="887"/>
      <c r="VFG95" s="887"/>
      <c r="VFH95" s="887"/>
      <c r="VFI95" s="887"/>
      <c r="VFJ95" s="887"/>
      <c r="VFK95" s="888"/>
      <c r="VFL95" s="886"/>
      <c r="VFM95" s="887"/>
      <c r="VFN95" s="887"/>
      <c r="VFO95" s="887"/>
      <c r="VFP95" s="887"/>
      <c r="VFQ95" s="887"/>
      <c r="VFR95" s="887"/>
      <c r="VFS95" s="887"/>
      <c r="VFT95" s="888"/>
      <c r="VFU95" s="886"/>
      <c r="VFV95" s="887"/>
      <c r="VFW95" s="887"/>
      <c r="VFX95" s="887"/>
      <c r="VFY95" s="887"/>
      <c r="VFZ95" s="887"/>
      <c r="VGA95" s="887"/>
      <c r="VGB95" s="887"/>
      <c r="VGC95" s="888"/>
      <c r="VGD95" s="886"/>
      <c r="VGE95" s="887"/>
      <c r="VGF95" s="887"/>
      <c r="VGG95" s="887"/>
      <c r="VGH95" s="887"/>
      <c r="VGI95" s="887"/>
      <c r="VGJ95" s="887"/>
      <c r="VGK95" s="887"/>
      <c r="VGL95" s="888"/>
      <c r="VGM95" s="886"/>
      <c r="VGN95" s="887"/>
      <c r="VGO95" s="887"/>
      <c r="VGP95" s="887"/>
      <c r="VGQ95" s="887"/>
      <c r="VGR95" s="887"/>
      <c r="VGS95" s="887"/>
      <c r="VGT95" s="887"/>
      <c r="VGU95" s="888"/>
      <c r="VGV95" s="886"/>
      <c r="VGW95" s="887"/>
      <c r="VGX95" s="887"/>
      <c r="VGY95" s="887"/>
      <c r="VGZ95" s="887"/>
      <c r="VHA95" s="887"/>
      <c r="VHB95" s="887"/>
      <c r="VHC95" s="887"/>
      <c r="VHD95" s="888"/>
      <c r="VHE95" s="886"/>
      <c r="VHF95" s="887"/>
      <c r="VHG95" s="887"/>
      <c r="VHH95" s="887"/>
      <c r="VHI95" s="887"/>
      <c r="VHJ95" s="887"/>
      <c r="VHK95" s="887"/>
      <c r="VHL95" s="887"/>
      <c r="VHM95" s="888"/>
      <c r="VHN95" s="886"/>
      <c r="VHO95" s="887"/>
      <c r="VHP95" s="887"/>
      <c r="VHQ95" s="887"/>
      <c r="VHR95" s="887"/>
      <c r="VHS95" s="887"/>
      <c r="VHT95" s="887"/>
      <c r="VHU95" s="887"/>
      <c r="VHV95" s="888"/>
      <c r="VHW95" s="886"/>
      <c r="VHX95" s="887"/>
      <c r="VHY95" s="887"/>
      <c r="VHZ95" s="887"/>
      <c r="VIA95" s="887"/>
      <c r="VIB95" s="887"/>
      <c r="VIC95" s="887"/>
      <c r="VID95" s="887"/>
      <c r="VIE95" s="888"/>
      <c r="VIF95" s="886"/>
      <c r="VIG95" s="887"/>
      <c r="VIH95" s="887"/>
      <c r="VII95" s="887"/>
      <c r="VIJ95" s="887"/>
      <c r="VIK95" s="887"/>
      <c r="VIL95" s="887"/>
      <c r="VIM95" s="887"/>
      <c r="VIN95" s="888"/>
      <c r="VIO95" s="886"/>
      <c r="VIP95" s="887"/>
      <c r="VIQ95" s="887"/>
      <c r="VIR95" s="887"/>
      <c r="VIS95" s="887"/>
      <c r="VIT95" s="887"/>
      <c r="VIU95" s="887"/>
      <c r="VIV95" s="887"/>
      <c r="VIW95" s="888"/>
      <c r="VIX95" s="886"/>
      <c r="VIY95" s="887"/>
      <c r="VIZ95" s="887"/>
      <c r="VJA95" s="887"/>
      <c r="VJB95" s="887"/>
      <c r="VJC95" s="887"/>
      <c r="VJD95" s="887"/>
      <c r="VJE95" s="887"/>
      <c r="VJF95" s="888"/>
      <c r="VJG95" s="886"/>
      <c r="VJH95" s="887"/>
      <c r="VJI95" s="887"/>
      <c r="VJJ95" s="887"/>
      <c r="VJK95" s="887"/>
      <c r="VJL95" s="887"/>
      <c r="VJM95" s="887"/>
      <c r="VJN95" s="887"/>
      <c r="VJO95" s="888"/>
      <c r="VJP95" s="886"/>
      <c r="VJQ95" s="887"/>
      <c r="VJR95" s="887"/>
      <c r="VJS95" s="887"/>
      <c r="VJT95" s="887"/>
      <c r="VJU95" s="887"/>
      <c r="VJV95" s="887"/>
      <c r="VJW95" s="887"/>
      <c r="VJX95" s="888"/>
      <c r="VJY95" s="886"/>
      <c r="VJZ95" s="887"/>
      <c r="VKA95" s="887"/>
      <c r="VKB95" s="887"/>
      <c r="VKC95" s="887"/>
      <c r="VKD95" s="887"/>
      <c r="VKE95" s="887"/>
      <c r="VKF95" s="887"/>
      <c r="VKG95" s="888"/>
      <c r="VKH95" s="886"/>
      <c r="VKI95" s="887"/>
      <c r="VKJ95" s="887"/>
      <c r="VKK95" s="887"/>
      <c r="VKL95" s="887"/>
      <c r="VKM95" s="887"/>
      <c r="VKN95" s="887"/>
      <c r="VKO95" s="887"/>
      <c r="VKP95" s="888"/>
      <c r="VKQ95" s="886"/>
      <c r="VKR95" s="887"/>
      <c r="VKS95" s="887"/>
      <c r="VKT95" s="887"/>
      <c r="VKU95" s="887"/>
      <c r="VKV95" s="887"/>
      <c r="VKW95" s="887"/>
      <c r="VKX95" s="887"/>
      <c r="VKY95" s="888"/>
      <c r="VKZ95" s="886"/>
      <c r="VLA95" s="887"/>
      <c r="VLB95" s="887"/>
      <c r="VLC95" s="887"/>
      <c r="VLD95" s="887"/>
      <c r="VLE95" s="887"/>
      <c r="VLF95" s="887"/>
      <c r="VLG95" s="887"/>
      <c r="VLH95" s="888"/>
      <c r="VLI95" s="886"/>
      <c r="VLJ95" s="887"/>
      <c r="VLK95" s="887"/>
      <c r="VLL95" s="887"/>
      <c r="VLM95" s="887"/>
      <c r="VLN95" s="887"/>
      <c r="VLO95" s="887"/>
      <c r="VLP95" s="887"/>
      <c r="VLQ95" s="888"/>
      <c r="VLR95" s="886"/>
      <c r="VLS95" s="887"/>
      <c r="VLT95" s="887"/>
      <c r="VLU95" s="887"/>
      <c r="VLV95" s="887"/>
      <c r="VLW95" s="887"/>
      <c r="VLX95" s="887"/>
      <c r="VLY95" s="887"/>
      <c r="VLZ95" s="888"/>
      <c r="VMA95" s="886"/>
      <c r="VMB95" s="887"/>
      <c r="VMC95" s="887"/>
      <c r="VMD95" s="887"/>
      <c r="VME95" s="887"/>
      <c r="VMF95" s="887"/>
      <c r="VMG95" s="887"/>
      <c r="VMH95" s="887"/>
      <c r="VMI95" s="888"/>
      <c r="VMJ95" s="886"/>
      <c r="VMK95" s="887"/>
      <c r="VML95" s="887"/>
      <c r="VMM95" s="887"/>
      <c r="VMN95" s="887"/>
      <c r="VMO95" s="887"/>
      <c r="VMP95" s="887"/>
      <c r="VMQ95" s="887"/>
      <c r="VMR95" s="888"/>
      <c r="VMS95" s="886"/>
      <c r="VMT95" s="887"/>
      <c r="VMU95" s="887"/>
      <c r="VMV95" s="887"/>
      <c r="VMW95" s="887"/>
      <c r="VMX95" s="887"/>
      <c r="VMY95" s="887"/>
      <c r="VMZ95" s="887"/>
      <c r="VNA95" s="888"/>
      <c r="VNB95" s="886"/>
      <c r="VNC95" s="887"/>
      <c r="VND95" s="887"/>
      <c r="VNE95" s="887"/>
      <c r="VNF95" s="887"/>
      <c r="VNG95" s="887"/>
      <c r="VNH95" s="887"/>
      <c r="VNI95" s="887"/>
      <c r="VNJ95" s="888"/>
      <c r="VNK95" s="886"/>
      <c r="VNL95" s="887"/>
      <c r="VNM95" s="887"/>
      <c r="VNN95" s="887"/>
      <c r="VNO95" s="887"/>
      <c r="VNP95" s="887"/>
      <c r="VNQ95" s="887"/>
      <c r="VNR95" s="887"/>
      <c r="VNS95" s="888"/>
      <c r="VNT95" s="886"/>
      <c r="VNU95" s="887"/>
      <c r="VNV95" s="887"/>
      <c r="VNW95" s="887"/>
      <c r="VNX95" s="887"/>
      <c r="VNY95" s="887"/>
      <c r="VNZ95" s="887"/>
      <c r="VOA95" s="887"/>
      <c r="VOB95" s="888"/>
      <c r="VOC95" s="886"/>
      <c r="VOD95" s="887"/>
      <c r="VOE95" s="887"/>
      <c r="VOF95" s="887"/>
      <c r="VOG95" s="887"/>
      <c r="VOH95" s="887"/>
      <c r="VOI95" s="887"/>
      <c r="VOJ95" s="887"/>
      <c r="VOK95" s="888"/>
      <c r="VOL95" s="886"/>
      <c r="VOM95" s="887"/>
      <c r="VON95" s="887"/>
      <c r="VOO95" s="887"/>
      <c r="VOP95" s="887"/>
      <c r="VOQ95" s="887"/>
      <c r="VOR95" s="887"/>
      <c r="VOS95" s="887"/>
      <c r="VOT95" s="888"/>
      <c r="VOU95" s="886"/>
      <c r="VOV95" s="887"/>
      <c r="VOW95" s="887"/>
      <c r="VOX95" s="887"/>
      <c r="VOY95" s="887"/>
      <c r="VOZ95" s="887"/>
      <c r="VPA95" s="887"/>
      <c r="VPB95" s="887"/>
      <c r="VPC95" s="888"/>
      <c r="VPD95" s="886"/>
      <c r="VPE95" s="887"/>
      <c r="VPF95" s="887"/>
      <c r="VPG95" s="887"/>
      <c r="VPH95" s="887"/>
      <c r="VPI95" s="887"/>
      <c r="VPJ95" s="887"/>
      <c r="VPK95" s="887"/>
      <c r="VPL95" s="888"/>
      <c r="VPM95" s="886"/>
      <c r="VPN95" s="887"/>
      <c r="VPO95" s="887"/>
      <c r="VPP95" s="887"/>
      <c r="VPQ95" s="887"/>
      <c r="VPR95" s="887"/>
      <c r="VPS95" s="887"/>
      <c r="VPT95" s="887"/>
      <c r="VPU95" s="888"/>
      <c r="VPV95" s="886"/>
      <c r="VPW95" s="887"/>
      <c r="VPX95" s="887"/>
      <c r="VPY95" s="887"/>
      <c r="VPZ95" s="887"/>
      <c r="VQA95" s="887"/>
      <c r="VQB95" s="887"/>
      <c r="VQC95" s="887"/>
      <c r="VQD95" s="888"/>
      <c r="VQE95" s="886"/>
      <c r="VQF95" s="887"/>
      <c r="VQG95" s="887"/>
      <c r="VQH95" s="887"/>
      <c r="VQI95" s="887"/>
      <c r="VQJ95" s="887"/>
      <c r="VQK95" s="887"/>
      <c r="VQL95" s="887"/>
      <c r="VQM95" s="888"/>
      <c r="VQN95" s="886"/>
      <c r="VQO95" s="887"/>
      <c r="VQP95" s="887"/>
      <c r="VQQ95" s="887"/>
      <c r="VQR95" s="887"/>
      <c r="VQS95" s="887"/>
      <c r="VQT95" s="887"/>
      <c r="VQU95" s="887"/>
      <c r="VQV95" s="888"/>
      <c r="VQW95" s="886"/>
      <c r="VQX95" s="887"/>
      <c r="VQY95" s="887"/>
      <c r="VQZ95" s="887"/>
      <c r="VRA95" s="887"/>
      <c r="VRB95" s="887"/>
      <c r="VRC95" s="887"/>
      <c r="VRD95" s="887"/>
      <c r="VRE95" s="888"/>
      <c r="VRF95" s="886"/>
      <c r="VRG95" s="887"/>
      <c r="VRH95" s="887"/>
      <c r="VRI95" s="887"/>
      <c r="VRJ95" s="887"/>
      <c r="VRK95" s="887"/>
      <c r="VRL95" s="887"/>
      <c r="VRM95" s="887"/>
      <c r="VRN95" s="888"/>
      <c r="VRO95" s="886"/>
      <c r="VRP95" s="887"/>
      <c r="VRQ95" s="887"/>
      <c r="VRR95" s="887"/>
      <c r="VRS95" s="887"/>
      <c r="VRT95" s="887"/>
      <c r="VRU95" s="887"/>
      <c r="VRV95" s="887"/>
      <c r="VRW95" s="888"/>
      <c r="VRX95" s="886"/>
      <c r="VRY95" s="887"/>
      <c r="VRZ95" s="887"/>
      <c r="VSA95" s="887"/>
      <c r="VSB95" s="887"/>
      <c r="VSC95" s="887"/>
      <c r="VSD95" s="887"/>
      <c r="VSE95" s="887"/>
      <c r="VSF95" s="888"/>
      <c r="VSG95" s="886"/>
      <c r="VSH95" s="887"/>
      <c r="VSI95" s="887"/>
      <c r="VSJ95" s="887"/>
      <c r="VSK95" s="887"/>
      <c r="VSL95" s="887"/>
      <c r="VSM95" s="887"/>
      <c r="VSN95" s="887"/>
      <c r="VSO95" s="888"/>
      <c r="VSP95" s="886"/>
      <c r="VSQ95" s="887"/>
      <c r="VSR95" s="887"/>
      <c r="VSS95" s="887"/>
      <c r="VST95" s="887"/>
      <c r="VSU95" s="887"/>
      <c r="VSV95" s="887"/>
      <c r="VSW95" s="887"/>
      <c r="VSX95" s="888"/>
      <c r="VSY95" s="886"/>
      <c r="VSZ95" s="887"/>
      <c r="VTA95" s="887"/>
      <c r="VTB95" s="887"/>
      <c r="VTC95" s="887"/>
      <c r="VTD95" s="887"/>
      <c r="VTE95" s="887"/>
      <c r="VTF95" s="887"/>
      <c r="VTG95" s="888"/>
      <c r="VTH95" s="886"/>
      <c r="VTI95" s="887"/>
      <c r="VTJ95" s="887"/>
      <c r="VTK95" s="887"/>
      <c r="VTL95" s="887"/>
      <c r="VTM95" s="887"/>
      <c r="VTN95" s="887"/>
      <c r="VTO95" s="887"/>
      <c r="VTP95" s="888"/>
      <c r="VTQ95" s="886"/>
      <c r="VTR95" s="887"/>
      <c r="VTS95" s="887"/>
      <c r="VTT95" s="887"/>
      <c r="VTU95" s="887"/>
      <c r="VTV95" s="887"/>
      <c r="VTW95" s="887"/>
      <c r="VTX95" s="887"/>
      <c r="VTY95" s="888"/>
      <c r="VTZ95" s="886"/>
      <c r="VUA95" s="887"/>
      <c r="VUB95" s="887"/>
      <c r="VUC95" s="887"/>
      <c r="VUD95" s="887"/>
      <c r="VUE95" s="887"/>
      <c r="VUF95" s="887"/>
      <c r="VUG95" s="887"/>
      <c r="VUH95" s="888"/>
      <c r="VUI95" s="886"/>
      <c r="VUJ95" s="887"/>
      <c r="VUK95" s="887"/>
      <c r="VUL95" s="887"/>
      <c r="VUM95" s="887"/>
      <c r="VUN95" s="887"/>
      <c r="VUO95" s="887"/>
      <c r="VUP95" s="887"/>
      <c r="VUQ95" s="888"/>
      <c r="VUR95" s="886"/>
      <c r="VUS95" s="887"/>
      <c r="VUT95" s="887"/>
      <c r="VUU95" s="887"/>
      <c r="VUV95" s="887"/>
      <c r="VUW95" s="887"/>
      <c r="VUX95" s="887"/>
      <c r="VUY95" s="887"/>
      <c r="VUZ95" s="888"/>
      <c r="VVA95" s="886"/>
      <c r="VVB95" s="887"/>
      <c r="VVC95" s="887"/>
      <c r="VVD95" s="887"/>
      <c r="VVE95" s="887"/>
      <c r="VVF95" s="887"/>
      <c r="VVG95" s="887"/>
      <c r="VVH95" s="887"/>
      <c r="VVI95" s="888"/>
      <c r="VVJ95" s="886"/>
      <c r="VVK95" s="887"/>
      <c r="VVL95" s="887"/>
      <c r="VVM95" s="887"/>
      <c r="VVN95" s="887"/>
      <c r="VVO95" s="887"/>
      <c r="VVP95" s="887"/>
      <c r="VVQ95" s="887"/>
      <c r="VVR95" s="888"/>
      <c r="VVS95" s="886"/>
      <c r="VVT95" s="887"/>
      <c r="VVU95" s="887"/>
      <c r="VVV95" s="887"/>
      <c r="VVW95" s="887"/>
      <c r="VVX95" s="887"/>
      <c r="VVY95" s="887"/>
      <c r="VVZ95" s="887"/>
      <c r="VWA95" s="888"/>
      <c r="VWB95" s="886"/>
      <c r="VWC95" s="887"/>
      <c r="VWD95" s="887"/>
      <c r="VWE95" s="887"/>
      <c r="VWF95" s="887"/>
      <c r="VWG95" s="887"/>
      <c r="VWH95" s="887"/>
      <c r="VWI95" s="887"/>
      <c r="VWJ95" s="888"/>
      <c r="VWK95" s="886"/>
      <c r="VWL95" s="887"/>
      <c r="VWM95" s="887"/>
      <c r="VWN95" s="887"/>
      <c r="VWO95" s="887"/>
      <c r="VWP95" s="887"/>
      <c r="VWQ95" s="887"/>
      <c r="VWR95" s="887"/>
      <c r="VWS95" s="888"/>
      <c r="VWT95" s="886"/>
      <c r="VWU95" s="887"/>
      <c r="VWV95" s="887"/>
      <c r="VWW95" s="887"/>
      <c r="VWX95" s="887"/>
      <c r="VWY95" s="887"/>
      <c r="VWZ95" s="887"/>
      <c r="VXA95" s="887"/>
      <c r="VXB95" s="888"/>
      <c r="VXC95" s="886"/>
      <c r="VXD95" s="887"/>
      <c r="VXE95" s="887"/>
      <c r="VXF95" s="887"/>
      <c r="VXG95" s="887"/>
      <c r="VXH95" s="887"/>
      <c r="VXI95" s="887"/>
      <c r="VXJ95" s="887"/>
      <c r="VXK95" s="888"/>
      <c r="VXL95" s="886"/>
      <c r="VXM95" s="887"/>
      <c r="VXN95" s="887"/>
      <c r="VXO95" s="887"/>
      <c r="VXP95" s="887"/>
      <c r="VXQ95" s="887"/>
      <c r="VXR95" s="887"/>
      <c r="VXS95" s="887"/>
      <c r="VXT95" s="888"/>
      <c r="VXU95" s="886"/>
      <c r="VXV95" s="887"/>
      <c r="VXW95" s="887"/>
      <c r="VXX95" s="887"/>
      <c r="VXY95" s="887"/>
      <c r="VXZ95" s="887"/>
      <c r="VYA95" s="887"/>
      <c r="VYB95" s="887"/>
      <c r="VYC95" s="888"/>
      <c r="VYD95" s="886"/>
      <c r="VYE95" s="887"/>
      <c r="VYF95" s="887"/>
      <c r="VYG95" s="887"/>
      <c r="VYH95" s="887"/>
      <c r="VYI95" s="887"/>
      <c r="VYJ95" s="887"/>
      <c r="VYK95" s="887"/>
      <c r="VYL95" s="888"/>
      <c r="VYM95" s="886"/>
      <c r="VYN95" s="887"/>
      <c r="VYO95" s="887"/>
      <c r="VYP95" s="887"/>
      <c r="VYQ95" s="887"/>
      <c r="VYR95" s="887"/>
      <c r="VYS95" s="887"/>
      <c r="VYT95" s="887"/>
      <c r="VYU95" s="888"/>
      <c r="VYV95" s="886"/>
      <c r="VYW95" s="887"/>
      <c r="VYX95" s="887"/>
      <c r="VYY95" s="887"/>
      <c r="VYZ95" s="887"/>
      <c r="VZA95" s="887"/>
      <c r="VZB95" s="887"/>
      <c r="VZC95" s="887"/>
      <c r="VZD95" s="888"/>
      <c r="VZE95" s="886"/>
      <c r="VZF95" s="887"/>
      <c r="VZG95" s="887"/>
      <c r="VZH95" s="887"/>
      <c r="VZI95" s="887"/>
      <c r="VZJ95" s="887"/>
      <c r="VZK95" s="887"/>
      <c r="VZL95" s="887"/>
      <c r="VZM95" s="888"/>
      <c r="VZN95" s="886"/>
      <c r="VZO95" s="887"/>
      <c r="VZP95" s="887"/>
      <c r="VZQ95" s="887"/>
      <c r="VZR95" s="887"/>
      <c r="VZS95" s="887"/>
      <c r="VZT95" s="887"/>
      <c r="VZU95" s="887"/>
      <c r="VZV95" s="888"/>
      <c r="VZW95" s="886"/>
      <c r="VZX95" s="887"/>
      <c r="VZY95" s="887"/>
      <c r="VZZ95" s="887"/>
      <c r="WAA95" s="887"/>
      <c r="WAB95" s="887"/>
      <c r="WAC95" s="887"/>
      <c r="WAD95" s="887"/>
      <c r="WAE95" s="888"/>
      <c r="WAF95" s="886"/>
      <c r="WAG95" s="887"/>
      <c r="WAH95" s="887"/>
      <c r="WAI95" s="887"/>
      <c r="WAJ95" s="887"/>
      <c r="WAK95" s="887"/>
      <c r="WAL95" s="887"/>
      <c r="WAM95" s="887"/>
      <c r="WAN95" s="888"/>
      <c r="WAO95" s="886"/>
      <c r="WAP95" s="887"/>
      <c r="WAQ95" s="887"/>
      <c r="WAR95" s="887"/>
      <c r="WAS95" s="887"/>
      <c r="WAT95" s="887"/>
      <c r="WAU95" s="887"/>
      <c r="WAV95" s="887"/>
      <c r="WAW95" s="888"/>
      <c r="WAX95" s="886"/>
      <c r="WAY95" s="887"/>
      <c r="WAZ95" s="887"/>
      <c r="WBA95" s="887"/>
      <c r="WBB95" s="887"/>
      <c r="WBC95" s="887"/>
      <c r="WBD95" s="887"/>
      <c r="WBE95" s="887"/>
      <c r="WBF95" s="888"/>
      <c r="WBG95" s="886"/>
      <c r="WBH95" s="887"/>
      <c r="WBI95" s="887"/>
      <c r="WBJ95" s="887"/>
      <c r="WBK95" s="887"/>
      <c r="WBL95" s="887"/>
      <c r="WBM95" s="887"/>
      <c r="WBN95" s="887"/>
      <c r="WBO95" s="888"/>
      <c r="WBP95" s="886"/>
      <c r="WBQ95" s="887"/>
      <c r="WBR95" s="887"/>
      <c r="WBS95" s="887"/>
      <c r="WBT95" s="887"/>
      <c r="WBU95" s="887"/>
      <c r="WBV95" s="887"/>
      <c r="WBW95" s="887"/>
      <c r="WBX95" s="888"/>
      <c r="WBY95" s="886"/>
      <c r="WBZ95" s="887"/>
      <c r="WCA95" s="887"/>
      <c r="WCB95" s="887"/>
      <c r="WCC95" s="887"/>
      <c r="WCD95" s="887"/>
      <c r="WCE95" s="887"/>
      <c r="WCF95" s="887"/>
      <c r="WCG95" s="888"/>
      <c r="WCH95" s="886"/>
      <c r="WCI95" s="887"/>
      <c r="WCJ95" s="887"/>
      <c r="WCK95" s="887"/>
      <c r="WCL95" s="887"/>
      <c r="WCM95" s="887"/>
      <c r="WCN95" s="887"/>
      <c r="WCO95" s="887"/>
      <c r="WCP95" s="888"/>
      <c r="WCQ95" s="886"/>
      <c r="WCR95" s="887"/>
      <c r="WCS95" s="887"/>
      <c r="WCT95" s="887"/>
      <c r="WCU95" s="887"/>
      <c r="WCV95" s="887"/>
      <c r="WCW95" s="887"/>
      <c r="WCX95" s="887"/>
      <c r="WCY95" s="888"/>
      <c r="WCZ95" s="886"/>
      <c r="WDA95" s="887"/>
      <c r="WDB95" s="887"/>
      <c r="WDC95" s="887"/>
      <c r="WDD95" s="887"/>
      <c r="WDE95" s="887"/>
      <c r="WDF95" s="887"/>
      <c r="WDG95" s="887"/>
      <c r="WDH95" s="888"/>
      <c r="WDI95" s="886"/>
      <c r="WDJ95" s="887"/>
      <c r="WDK95" s="887"/>
      <c r="WDL95" s="887"/>
      <c r="WDM95" s="887"/>
      <c r="WDN95" s="887"/>
      <c r="WDO95" s="887"/>
      <c r="WDP95" s="887"/>
      <c r="WDQ95" s="888"/>
      <c r="WDR95" s="886"/>
      <c r="WDS95" s="887"/>
      <c r="WDT95" s="887"/>
      <c r="WDU95" s="887"/>
      <c r="WDV95" s="887"/>
      <c r="WDW95" s="887"/>
      <c r="WDX95" s="887"/>
      <c r="WDY95" s="887"/>
      <c r="WDZ95" s="888"/>
      <c r="WEA95" s="886"/>
      <c r="WEB95" s="887"/>
      <c r="WEC95" s="887"/>
      <c r="WED95" s="887"/>
      <c r="WEE95" s="887"/>
      <c r="WEF95" s="887"/>
      <c r="WEG95" s="887"/>
      <c r="WEH95" s="887"/>
      <c r="WEI95" s="888"/>
      <c r="WEJ95" s="886"/>
      <c r="WEK95" s="887"/>
      <c r="WEL95" s="887"/>
      <c r="WEM95" s="887"/>
      <c r="WEN95" s="887"/>
      <c r="WEO95" s="887"/>
      <c r="WEP95" s="887"/>
      <c r="WEQ95" s="887"/>
      <c r="WER95" s="888"/>
      <c r="WES95" s="886"/>
      <c r="WET95" s="887"/>
      <c r="WEU95" s="887"/>
      <c r="WEV95" s="887"/>
      <c r="WEW95" s="887"/>
      <c r="WEX95" s="887"/>
      <c r="WEY95" s="887"/>
      <c r="WEZ95" s="887"/>
      <c r="WFA95" s="888"/>
      <c r="WFB95" s="886"/>
      <c r="WFC95" s="887"/>
      <c r="WFD95" s="887"/>
      <c r="WFE95" s="887"/>
      <c r="WFF95" s="887"/>
      <c r="WFG95" s="887"/>
      <c r="WFH95" s="887"/>
      <c r="WFI95" s="887"/>
      <c r="WFJ95" s="888"/>
      <c r="WFK95" s="886"/>
      <c r="WFL95" s="887"/>
      <c r="WFM95" s="887"/>
      <c r="WFN95" s="887"/>
      <c r="WFO95" s="887"/>
      <c r="WFP95" s="887"/>
      <c r="WFQ95" s="887"/>
      <c r="WFR95" s="887"/>
      <c r="WFS95" s="888"/>
      <c r="WFT95" s="886"/>
      <c r="WFU95" s="887"/>
      <c r="WFV95" s="887"/>
      <c r="WFW95" s="887"/>
      <c r="WFX95" s="887"/>
      <c r="WFY95" s="887"/>
      <c r="WFZ95" s="887"/>
      <c r="WGA95" s="887"/>
      <c r="WGB95" s="888"/>
      <c r="WGC95" s="886"/>
      <c r="WGD95" s="887"/>
      <c r="WGE95" s="887"/>
      <c r="WGF95" s="887"/>
      <c r="WGG95" s="887"/>
      <c r="WGH95" s="887"/>
      <c r="WGI95" s="887"/>
      <c r="WGJ95" s="887"/>
      <c r="WGK95" s="888"/>
      <c r="WGL95" s="886"/>
      <c r="WGM95" s="887"/>
      <c r="WGN95" s="887"/>
      <c r="WGO95" s="887"/>
      <c r="WGP95" s="887"/>
      <c r="WGQ95" s="887"/>
      <c r="WGR95" s="887"/>
      <c r="WGS95" s="887"/>
      <c r="WGT95" s="888"/>
      <c r="WGU95" s="886"/>
      <c r="WGV95" s="887"/>
      <c r="WGW95" s="887"/>
      <c r="WGX95" s="887"/>
      <c r="WGY95" s="887"/>
      <c r="WGZ95" s="887"/>
      <c r="WHA95" s="887"/>
      <c r="WHB95" s="887"/>
      <c r="WHC95" s="888"/>
      <c r="WHD95" s="886"/>
      <c r="WHE95" s="887"/>
      <c r="WHF95" s="887"/>
      <c r="WHG95" s="887"/>
      <c r="WHH95" s="887"/>
      <c r="WHI95" s="887"/>
      <c r="WHJ95" s="887"/>
      <c r="WHK95" s="887"/>
      <c r="WHL95" s="888"/>
      <c r="WHM95" s="886"/>
      <c r="WHN95" s="887"/>
      <c r="WHO95" s="887"/>
      <c r="WHP95" s="887"/>
      <c r="WHQ95" s="887"/>
      <c r="WHR95" s="887"/>
      <c r="WHS95" s="887"/>
      <c r="WHT95" s="887"/>
      <c r="WHU95" s="888"/>
      <c r="WHV95" s="886"/>
      <c r="WHW95" s="887"/>
      <c r="WHX95" s="887"/>
      <c r="WHY95" s="887"/>
      <c r="WHZ95" s="887"/>
      <c r="WIA95" s="887"/>
      <c r="WIB95" s="887"/>
      <c r="WIC95" s="887"/>
      <c r="WID95" s="888"/>
      <c r="WIE95" s="886"/>
      <c r="WIF95" s="887"/>
      <c r="WIG95" s="887"/>
      <c r="WIH95" s="887"/>
      <c r="WII95" s="887"/>
      <c r="WIJ95" s="887"/>
      <c r="WIK95" s="887"/>
      <c r="WIL95" s="887"/>
      <c r="WIM95" s="888"/>
      <c r="WIN95" s="886"/>
      <c r="WIO95" s="887"/>
      <c r="WIP95" s="887"/>
      <c r="WIQ95" s="887"/>
      <c r="WIR95" s="887"/>
      <c r="WIS95" s="887"/>
      <c r="WIT95" s="887"/>
      <c r="WIU95" s="887"/>
      <c r="WIV95" s="888"/>
      <c r="WIW95" s="886"/>
      <c r="WIX95" s="887"/>
      <c r="WIY95" s="887"/>
      <c r="WIZ95" s="887"/>
      <c r="WJA95" s="887"/>
      <c r="WJB95" s="887"/>
      <c r="WJC95" s="887"/>
      <c r="WJD95" s="887"/>
      <c r="WJE95" s="888"/>
      <c r="WJF95" s="886"/>
      <c r="WJG95" s="887"/>
      <c r="WJH95" s="887"/>
      <c r="WJI95" s="887"/>
      <c r="WJJ95" s="887"/>
      <c r="WJK95" s="887"/>
      <c r="WJL95" s="887"/>
      <c r="WJM95" s="887"/>
      <c r="WJN95" s="888"/>
      <c r="WJO95" s="886"/>
      <c r="WJP95" s="887"/>
      <c r="WJQ95" s="887"/>
      <c r="WJR95" s="887"/>
      <c r="WJS95" s="887"/>
      <c r="WJT95" s="887"/>
      <c r="WJU95" s="887"/>
      <c r="WJV95" s="887"/>
      <c r="WJW95" s="888"/>
      <c r="WJX95" s="886"/>
      <c r="WJY95" s="887"/>
      <c r="WJZ95" s="887"/>
      <c r="WKA95" s="887"/>
      <c r="WKB95" s="887"/>
      <c r="WKC95" s="887"/>
      <c r="WKD95" s="887"/>
      <c r="WKE95" s="887"/>
      <c r="WKF95" s="888"/>
      <c r="WKG95" s="886"/>
      <c r="WKH95" s="887"/>
      <c r="WKI95" s="887"/>
      <c r="WKJ95" s="887"/>
      <c r="WKK95" s="887"/>
      <c r="WKL95" s="887"/>
      <c r="WKM95" s="887"/>
      <c r="WKN95" s="887"/>
      <c r="WKO95" s="888"/>
      <c r="WKP95" s="886"/>
      <c r="WKQ95" s="887"/>
      <c r="WKR95" s="887"/>
      <c r="WKS95" s="887"/>
      <c r="WKT95" s="887"/>
      <c r="WKU95" s="887"/>
      <c r="WKV95" s="887"/>
      <c r="WKW95" s="887"/>
      <c r="WKX95" s="888"/>
      <c r="WKY95" s="886"/>
      <c r="WKZ95" s="887"/>
      <c r="WLA95" s="887"/>
      <c r="WLB95" s="887"/>
      <c r="WLC95" s="887"/>
      <c r="WLD95" s="887"/>
      <c r="WLE95" s="887"/>
      <c r="WLF95" s="887"/>
      <c r="WLG95" s="888"/>
      <c r="WLH95" s="886"/>
      <c r="WLI95" s="887"/>
      <c r="WLJ95" s="887"/>
      <c r="WLK95" s="887"/>
      <c r="WLL95" s="887"/>
      <c r="WLM95" s="887"/>
      <c r="WLN95" s="887"/>
      <c r="WLO95" s="887"/>
      <c r="WLP95" s="888"/>
      <c r="WLQ95" s="886"/>
      <c r="WLR95" s="887"/>
      <c r="WLS95" s="887"/>
      <c r="WLT95" s="887"/>
      <c r="WLU95" s="887"/>
      <c r="WLV95" s="887"/>
      <c r="WLW95" s="887"/>
      <c r="WLX95" s="887"/>
      <c r="WLY95" s="888"/>
      <c r="WLZ95" s="886"/>
      <c r="WMA95" s="887"/>
      <c r="WMB95" s="887"/>
      <c r="WMC95" s="887"/>
      <c r="WMD95" s="887"/>
      <c r="WME95" s="887"/>
      <c r="WMF95" s="887"/>
      <c r="WMG95" s="887"/>
      <c r="WMH95" s="888"/>
      <c r="WMI95" s="886"/>
      <c r="WMJ95" s="887"/>
      <c r="WMK95" s="887"/>
      <c r="WML95" s="887"/>
      <c r="WMM95" s="887"/>
      <c r="WMN95" s="887"/>
      <c r="WMO95" s="887"/>
      <c r="WMP95" s="887"/>
      <c r="WMQ95" s="888"/>
      <c r="WMR95" s="886"/>
      <c r="WMS95" s="887"/>
      <c r="WMT95" s="887"/>
      <c r="WMU95" s="887"/>
      <c r="WMV95" s="887"/>
      <c r="WMW95" s="887"/>
      <c r="WMX95" s="887"/>
      <c r="WMY95" s="887"/>
      <c r="WMZ95" s="888"/>
      <c r="WNA95" s="886"/>
      <c r="WNB95" s="887"/>
      <c r="WNC95" s="887"/>
      <c r="WND95" s="887"/>
      <c r="WNE95" s="887"/>
      <c r="WNF95" s="887"/>
      <c r="WNG95" s="887"/>
      <c r="WNH95" s="887"/>
      <c r="WNI95" s="888"/>
      <c r="WNJ95" s="886"/>
      <c r="WNK95" s="887"/>
      <c r="WNL95" s="887"/>
      <c r="WNM95" s="887"/>
      <c r="WNN95" s="887"/>
      <c r="WNO95" s="887"/>
      <c r="WNP95" s="887"/>
      <c r="WNQ95" s="887"/>
      <c r="WNR95" s="888"/>
      <c r="WNS95" s="886"/>
      <c r="WNT95" s="887"/>
      <c r="WNU95" s="887"/>
      <c r="WNV95" s="887"/>
      <c r="WNW95" s="887"/>
      <c r="WNX95" s="887"/>
      <c r="WNY95" s="887"/>
      <c r="WNZ95" s="887"/>
      <c r="WOA95" s="888"/>
      <c r="WOB95" s="886"/>
      <c r="WOC95" s="887"/>
      <c r="WOD95" s="887"/>
      <c r="WOE95" s="887"/>
      <c r="WOF95" s="887"/>
      <c r="WOG95" s="887"/>
      <c r="WOH95" s="887"/>
      <c r="WOI95" s="887"/>
      <c r="WOJ95" s="888"/>
      <c r="WOK95" s="886"/>
      <c r="WOL95" s="887"/>
      <c r="WOM95" s="887"/>
      <c r="WON95" s="887"/>
      <c r="WOO95" s="887"/>
      <c r="WOP95" s="887"/>
      <c r="WOQ95" s="887"/>
      <c r="WOR95" s="887"/>
      <c r="WOS95" s="888"/>
      <c r="WOT95" s="886"/>
      <c r="WOU95" s="887"/>
      <c r="WOV95" s="887"/>
      <c r="WOW95" s="887"/>
      <c r="WOX95" s="887"/>
      <c r="WOY95" s="887"/>
      <c r="WOZ95" s="887"/>
      <c r="WPA95" s="887"/>
      <c r="WPB95" s="888"/>
      <c r="WPC95" s="886"/>
      <c r="WPD95" s="887"/>
      <c r="WPE95" s="887"/>
      <c r="WPF95" s="887"/>
      <c r="WPG95" s="887"/>
      <c r="WPH95" s="887"/>
      <c r="WPI95" s="887"/>
      <c r="WPJ95" s="887"/>
      <c r="WPK95" s="888"/>
      <c r="WPL95" s="886"/>
      <c r="WPM95" s="887"/>
      <c r="WPN95" s="887"/>
      <c r="WPO95" s="887"/>
      <c r="WPP95" s="887"/>
      <c r="WPQ95" s="887"/>
      <c r="WPR95" s="887"/>
      <c r="WPS95" s="887"/>
      <c r="WPT95" s="888"/>
      <c r="WPU95" s="886"/>
      <c r="WPV95" s="887"/>
      <c r="WPW95" s="887"/>
      <c r="WPX95" s="887"/>
      <c r="WPY95" s="887"/>
      <c r="WPZ95" s="887"/>
      <c r="WQA95" s="887"/>
      <c r="WQB95" s="887"/>
      <c r="WQC95" s="888"/>
      <c r="WQD95" s="886"/>
      <c r="WQE95" s="887"/>
      <c r="WQF95" s="887"/>
      <c r="WQG95" s="887"/>
      <c r="WQH95" s="887"/>
      <c r="WQI95" s="887"/>
      <c r="WQJ95" s="887"/>
      <c r="WQK95" s="887"/>
      <c r="WQL95" s="888"/>
      <c r="WQM95" s="886"/>
      <c r="WQN95" s="887"/>
      <c r="WQO95" s="887"/>
      <c r="WQP95" s="887"/>
      <c r="WQQ95" s="887"/>
      <c r="WQR95" s="887"/>
      <c r="WQS95" s="887"/>
      <c r="WQT95" s="887"/>
      <c r="WQU95" s="888"/>
      <c r="WQV95" s="886"/>
      <c r="WQW95" s="887"/>
      <c r="WQX95" s="887"/>
      <c r="WQY95" s="887"/>
      <c r="WQZ95" s="887"/>
      <c r="WRA95" s="887"/>
      <c r="WRB95" s="887"/>
      <c r="WRC95" s="887"/>
      <c r="WRD95" s="888"/>
      <c r="WRE95" s="886"/>
      <c r="WRF95" s="887"/>
      <c r="WRG95" s="887"/>
      <c r="WRH95" s="887"/>
      <c r="WRI95" s="887"/>
      <c r="WRJ95" s="887"/>
      <c r="WRK95" s="887"/>
      <c r="WRL95" s="887"/>
      <c r="WRM95" s="888"/>
      <c r="WRN95" s="886"/>
      <c r="WRO95" s="887"/>
      <c r="WRP95" s="887"/>
      <c r="WRQ95" s="887"/>
      <c r="WRR95" s="887"/>
      <c r="WRS95" s="887"/>
      <c r="WRT95" s="887"/>
      <c r="WRU95" s="887"/>
      <c r="WRV95" s="888"/>
      <c r="WRW95" s="886"/>
      <c r="WRX95" s="887"/>
      <c r="WRY95" s="887"/>
      <c r="WRZ95" s="887"/>
      <c r="WSA95" s="887"/>
      <c r="WSB95" s="887"/>
      <c r="WSC95" s="887"/>
      <c r="WSD95" s="887"/>
      <c r="WSE95" s="888"/>
      <c r="WSF95" s="886"/>
      <c r="WSG95" s="887"/>
      <c r="WSH95" s="887"/>
      <c r="WSI95" s="887"/>
      <c r="WSJ95" s="887"/>
      <c r="WSK95" s="887"/>
      <c r="WSL95" s="887"/>
      <c r="WSM95" s="887"/>
      <c r="WSN95" s="888"/>
      <c r="WSO95" s="886"/>
      <c r="WSP95" s="887"/>
      <c r="WSQ95" s="887"/>
      <c r="WSR95" s="887"/>
      <c r="WSS95" s="887"/>
      <c r="WST95" s="887"/>
      <c r="WSU95" s="887"/>
      <c r="WSV95" s="887"/>
      <c r="WSW95" s="888"/>
      <c r="WSX95" s="886"/>
      <c r="WSY95" s="887"/>
      <c r="WSZ95" s="887"/>
      <c r="WTA95" s="887"/>
      <c r="WTB95" s="887"/>
      <c r="WTC95" s="887"/>
      <c r="WTD95" s="887"/>
      <c r="WTE95" s="887"/>
      <c r="WTF95" s="888"/>
      <c r="WTG95" s="886"/>
      <c r="WTH95" s="887"/>
      <c r="WTI95" s="887"/>
      <c r="WTJ95" s="887"/>
      <c r="WTK95" s="887"/>
      <c r="WTL95" s="887"/>
      <c r="WTM95" s="887"/>
      <c r="WTN95" s="887"/>
      <c r="WTO95" s="888"/>
      <c r="WTP95" s="886"/>
      <c r="WTQ95" s="887"/>
      <c r="WTR95" s="887"/>
      <c r="WTS95" s="887"/>
      <c r="WTT95" s="887"/>
      <c r="WTU95" s="887"/>
      <c r="WTV95" s="887"/>
      <c r="WTW95" s="887"/>
      <c r="WTX95" s="888"/>
      <c r="WTY95" s="886"/>
      <c r="WTZ95" s="887"/>
      <c r="WUA95" s="887"/>
      <c r="WUB95" s="887"/>
      <c r="WUC95" s="887"/>
      <c r="WUD95" s="887"/>
      <c r="WUE95" s="887"/>
      <c r="WUF95" s="887"/>
      <c r="WUG95" s="888"/>
      <c r="WUH95" s="886"/>
      <c r="WUI95" s="887"/>
      <c r="WUJ95" s="887"/>
      <c r="WUK95" s="887"/>
      <c r="WUL95" s="887"/>
      <c r="WUM95" s="887"/>
      <c r="WUN95" s="887"/>
      <c r="WUO95" s="887"/>
      <c r="WUP95" s="888"/>
      <c r="WUQ95" s="886"/>
      <c r="WUR95" s="887"/>
      <c r="WUS95" s="887"/>
      <c r="WUT95" s="887"/>
      <c r="WUU95" s="887"/>
      <c r="WUV95" s="887"/>
      <c r="WUW95" s="887"/>
      <c r="WUX95" s="887"/>
      <c r="WUY95" s="888"/>
      <c r="WUZ95" s="886"/>
      <c r="WVA95" s="887"/>
      <c r="WVB95" s="887"/>
      <c r="WVC95" s="887"/>
      <c r="WVD95" s="887"/>
      <c r="WVE95" s="887"/>
      <c r="WVF95" s="887"/>
      <c r="WVG95" s="887"/>
      <c r="WVH95" s="888"/>
      <c r="WVI95" s="886"/>
      <c r="WVJ95" s="887"/>
      <c r="WVK95" s="887"/>
      <c r="WVL95" s="887"/>
      <c r="WVM95" s="887"/>
      <c r="WVN95" s="887"/>
      <c r="WVO95" s="887"/>
      <c r="WVP95" s="887"/>
      <c r="WVQ95" s="888"/>
      <c r="WVR95" s="886"/>
      <c r="WVS95" s="887"/>
      <c r="WVT95" s="887"/>
      <c r="WVU95" s="887"/>
      <c r="WVV95" s="887"/>
      <c r="WVW95" s="887"/>
      <c r="WVX95" s="887"/>
      <c r="WVY95" s="887"/>
      <c r="WVZ95" s="888"/>
      <c r="WWA95" s="886"/>
      <c r="WWB95" s="887"/>
      <c r="WWC95" s="887"/>
      <c r="WWD95" s="887"/>
      <c r="WWE95" s="887"/>
      <c r="WWF95" s="887"/>
      <c r="WWG95" s="887"/>
      <c r="WWH95" s="887"/>
      <c r="WWI95" s="888"/>
      <c r="WWJ95" s="886"/>
      <c r="WWK95" s="887"/>
      <c r="WWL95" s="887"/>
      <c r="WWM95" s="887"/>
      <c r="WWN95" s="887"/>
      <c r="WWO95" s="887"/>
      <c r="WWP95" s="887"/>
      <c r="WWQ95" s="887"/>
      <c r="WWR95" s="888"/>
      <c r="WWS95" s="886"/>
      <c r="WWT95" s="887"/>
      <c r="WWU95" s="887"/>
      <c r="WWV95" s="887"/>
      <c r="WWW95" s="887"/>
      <c r="WWX95" s="887"/>
      <c r="WWY95" s="887"/>
      <c r="WWZ95" s="887"/>
      <c r="WXA95" s="888"/>
      <c r="WXB95" s="886"/>
      <c r="WXC95" s="887"/>
      <c r="WXD95" s="887"/>
      <c r="WXE95" s="887"/>
      <c r="WXF95" s="887"/>
      <c r="WXG95" s="887"/>
      <c r="WXH95" s="887"/>
      <c r="WXI95" s="887"/>
      <c r="WXJ95" s="888"/>
      <c r="WXK95" s="886"/>
      <c r="WXL95" s="887"/>
      <c r="WXM95" s="887"/>
      <c r="WXN95" s="887"/>
      <c r="WXO95" s="887"/>
      <c r="WXP95" s="887"/>
      <c r="WXQ95" s="887"/>
      <c r="WXR95" s="887"/>
      <c r="WXS95" s="888"/>
      <c r="WXT95" s="886"/>
      <c r="WXU95" s="887"/>
      <c r="WXV95" s="887"/>
      <c r="WXW95" s="887"/>
      <c r="WXX95" s="887"/>
      <c r="WXY95" s="887"/>
      <c r="WXZ95" s="887"/>
      <c r="WYA95" s="887"/>
      <c r="WYB95" s="888"/>
      <c r="WYC95" s="886"/>
      <c r="WYD95" s="887"/>
      <c r="WYE95" s="887"/>
      <c r="WYF95" s="887"/>
      <c r="WYG95" s="887"/>
      <c r="WYH95" s="887"/>
      <c r="WYI95" s="887"/>
      <c r="WYJ95" s="887"/>
      <c r="WYK95" s="888"/>
      <c r="WYL95" s="886"/>
      <c r="WYM95" s="887"/>
      <c r="WYN95" s="887"/>
      <c r="WYO95" s="887"/>
      <c r="WYP95" s="887"/>
      <c r="WYQ95" s="887"/>
      <c r="WYR95" s="887"/>
      <c r="WYS95" s="887"/>
      <c r="WYT95" s="888"/>
      <c r="WYU95" s="886"/>
      <c r="WYV95" s="887"/>
      <c r="WYW95" s="887"/>
      <c r="WYX95" s="887"/>
      <c r="WYY95" s="887"/>
      <c r="WYZ95" s="887"/>
      <c r="WZA95" s="887"/>
      <c r="WZB95" s="887"/>
      <c r="WZC95" s="888"/>
      <c r="WZD95" s="886"/>
      <c r="WZE95" s="887"/>
      <c r="WZF95" s="887"/>
      <c r="WZG95" s="887"/>
      <c r="WZH95" s="887"/>
      <c r="WZI95" s="887"/>
      <c r="WZJ95" s="887"/>
      <c r="WZK95" s="887"/>
      <c r="WZL95" s="888"/>
      <c r="WZM95" s="886"/>
      <c r="WZN95" s="887"/>
      <c r="WZO95" s="887"/>
      <c r="WZP95" s="887"/>
      <c r="WZQ95" s="887"/>
      <c r="WZR95" s="887"/>
      <c r="WZS95" s="887"/>
      <c r="WZT95" s="887"/>
      <c r="WZU95" s="888"/>
      <c r="WZV95" s="886"/>
      <c r="WZW95" s="887"/>
      <c r="WZX95" s="887"/>
      <c r="WZY95" s="887"/>
      <c r="WZZ95" s="887"/>
      <c r="XAA95" s="887"/>
      <c r="XAB95" s="887"/>
      <c r="XAC95" s="887"/>
      <c r="XAD95" s="888"/>
      <c r="XAE95" s="886"/>
      <c r="XAF95" s="887"/>
      <c r="XAG95" s="887"/>
      <c r="XAH95" s="887"/>
      <c r="XAI95" s="887"/>
      <c r="XAJ95" s="887"/>
      <c r="XAK95" s="887"/>
      <c r="XAL95" s="887"/>
      <c r="XAM95" s="888"/>
      <c r="XAN95" s="886"/>
      <c r="XAO95" s="887"/>
      <c r="XAP95" s="887"/>
      <c r="XAQ95" s="887"/>
      <c r="XAR95" s="887"/>
      <c r="XAS95" s="887"/>
      <c r="XAT95" s="887"/>
      <c r="XAU95" s="887"/>
      <c r="XAV95" s="888"/>
      <c r="XAW95" s="886"/>
      <c r="XAX95" s="887"/>
      <c r="XAY95" s="887"/>
      <c r="XAZ95" s="887"/>
      <c r="XBA95" s="887"/>
      <c r="XBB95" s="887"/>
      <c r="XBC95" s="887"/>
      <c r="XBD95" s="887"/>
      <c r="XBE95" s="888"/>
      <c r="XBF95" s="886"/>
      <c r="XBG95" s="887"/>
      <c r="XBH95" s="887"/>
      <c r="XBI95" s="887"/>
      <c r="XBJ95" s="887"/>
      <c r="XBK95" s="887"/>
      <c r="XBL95" s="887"/>
      <c r="XBM95" s="887"/>
      <c r="XBN95" s="888"/>
      <c r="XBO95" s="886"/>
      <c r="XBP95" s="887"/>
      <c r="XBQ95" s="887"/>
      <c r="XBR95" s="887"/>
      <c r="XBS95" s="887"/>
      <c r="XBT95" s="887"/>
      <c r="XBU95" s="887"/>
      <c r="XBV95" s="887"/>
      <c r="XBW95" s="888"/>
      <c r="XBX95" s="886"/>
      <c r="XBY95" s="887"/>
      <c r="XBZ95" s="887"/>
      <c r="XCA95" s="887"/>
      <c r="XCB95" s="887"/>
      <c r="XCC95" s="887"/>
      <c r="XCD95" s="887"/>
      <c r="XCE95" s="887"/>
      <c r="XCF95" s="888"/>
      <c r="XCG95" s="886"/>
      <c r="XCH95" s="887"/>
      <c r="XCI95" s="887"/>
      <c r="XCJ95" s="887"/>
      <c r="XCK95" s="887"/>
      <c r="XCL95" s="887"/>
      <c r="XCM95" s="887"/>
      <c r="XCN95" s="887"/>
      <c r="XCO95" s="888"/>
      <c r="XCP95" s="886"/>
      <c r="XCQ95" s="887"/>
      <c r="XCR95" s="887"/>
      <c r="XCS95" s="887"/>
      <c r="XCT95" s="887"/>
      <c r="XCU95" s="887"/>
      <c r="XCV95" s="887"/>
      <c r="XCW95" s="887"/>
      <c r="XCX95" s="888"/>
      <c r="XCY95" s="886"/>
      <c r="XCZ95" s="887"/>
      <c r="XDA95" s="887"/>
      <c r="XDB95" s="887"/>
      <c r="XDC95" s="887"/>
      <c r="XDD95" s="887"/>
      <c r="XDE95" s="887"/>
      <c r="XDF95" s="887"/>
      <c r="XDG95" s="888"/>
      <c r="XDH95" s="886"/>
      <c r="XDI95" s="887"/>
      <c r="XDJ95" s="887"/>
      <c r="XDK95" s="887"/>
      <c r="XDL95" s="887"/>
      <c r="XDM95" s="887"/>
      <c r="XDN95" s="887"/>
      <c r="XDO95" s="887"/>
      <c r="XDP95" s="888"/>
      <c r="XDQ95" s="886"/>
      <c r="XDR95" s="887"/>
      <c r="XDS95" s="887"/>
      <c r="XDT95" s="887"/>
      <c r="XDU95" s="887"/>
      <c r="XDV95" s="887"/>
      <c r="XDW95" s="887"/>
      <c r="XDX95" s="887"/>
      <c r="XDY95" s="888"/>
      <c r="XDZ95" s="886"/>
      <c r="XEA95" s="887"/>
      <c r="XEB95" s="887"/>
      <c r="XEC95" s="887"/>
      <c r="XED95" s="887"/>
      <c r="XEE95" s="887"/>
      <c r="XEF95" s="887"/>
      <c r="XEG95" s="887"/>
      <c r="XEH95" s="888"/>
      <c r="XEI95" s="886"/>
      <c r="XEJ95" s="887"/>
      <c r="XEK95" s="887"/>
      <c r="XEL95" s="887"/>
      <c r="XEM95" s="887"/>
      <c r="XEN95" s="887"/>
      <c r="XEO95" s="887"/>
      <c r="XEP95" s="887"/>
      <c r="XEQ95" s="888"/>
      <c r="XER95" s="886"/>
      <c r="XES95" s="887"/>
      <c r="XET95" s="887"/>
      <c r="XEU95" s="887"/>
      <c r="XEV95" s="887"/>
      <c r="XEW95" s="887"/>
      <c r="XEX95" s="887"/>
      <c r="XEY95" s="887"/>
      <c r="XEZ95" s="888"/>
      <c r="XFA95" s="886"/>
      <c r="XFB95" s="886"/>
      <c r="XFC95" s="886"/>
      <c r="XFD95" s="886"/>
    </row>
    <row r="96" spans="1:16384" s="689" customFormat="1" ht="115.5" customHeight="1" x14ac:dyDescent="0.95">
      <c r="A96" s="886" t="s">
        <v>1046</v>
      </c>
      <c r="B96" s="887"/>
      <c r="C96" s="887"/>
      <c r="D96" s="887"/>
      <c r="E96" s="887"/>
      <c r="F96" s="887"/>
      <c r="G96" s="887"/>
      <c r="H96" s="887"/>
      <c r="I96" s="888"/>
      <c r="J96" s="886"/>
      <c r="K96" s="887"/>
      <c r="L96" s="887"/>
      <c r="M96" s="887"/>
      <c r="N96" s="887"/>
      <c r="O96" s="887"/>
      <c r="P96" s="887"/>
      <c r="Q96" s="887"/>
      <c r="R96" s="887"/>
      <c r="S96" s="927"/>
      <c r="T96" s="927"/>
      <c r="U96" s="927"/>
      <c r="V96" s="927"/>
      <c r="W96" s="927"/>
      <c r="X96" s="927"/>
      <c r="Y96" s="927"/>
      <c r="Z96" s="927"/>
      <c r="AA96" s="927"/>
      <c r="AB96" s="927"/>
      <c r="AC96" s="927"/>
      <c r="AD96" s="927"/>
      <c r="AE96" s="927"/>
      <c r="AF96" s="927"/>
      <c r="AG96" s="927"/>
      <c r="AH96" s="927"/>
      <c r="AI96" s="927"/>
      <c r="AJ96" s="927"/>
      <c r="AK96" s="927"/>
      <c r="AL96" s="927"/>
      <c r="AM96" s="927"/>
      <c r="AN96" s="927"/>
      <c r="AO96" s="927"/>
      <c r="AP96" s="927"/>
      <c r="AQ96" s="927"/>
      <c r="AR96" s="927"/>
      <c r="AS96" s="927"/>
      <c r="AT96" s="887"/>
      <c r="AU96" s="887"/>
      <c r="AV96" s="887"/>
      <c r="AW96" s="887"/>
      <c r="AX96" s="887"/>
      <c r="AY96" s="887"/>
      <c r="AZ96" s="887"/>
      <c r="BA96" s="887"/>
      <c r="BB96" s="888"/>
      <c r="BC96" s="886"/>
      <c r="BD96" s="887"/>
      <c r="BE96" s="887"/>
      <c r="BF96" s="887"/>
      <c r="BG96" s="887"/>
      <c r="BH96" s="887"/>
      <c r="BI96" s="887"/>
      <c r="BJ96" s="887"/>
      <c r="BK96" s="888"/>
      <c r="BL96" s="886"/>
      <c r="BM96" s="887"/>
      <c r="BN96" s="887"/>
      <c r="BO96" s="887"/>
      <c r="BP96" s="887"/>
      <c r="BQ96" s="887"/>
      <c r="BR96" s="887"/>
      <c r="BS96" s="887"/>
      <c r="BT96" s="888"/>
      <c r="BU96" s="886"/>
      <c r="BV96" s="887"/>
      <c r="BW96" s="887"/>
      <c r="BX96" s="887"/>
      <c r="BY96" s="887"/>
      <c r="BZ96" s="887"/>
      <c r="CA96" s="887"/>
      <c r="CB96" s="887"/>
      <c r="CC96" s="888"/>
      <c r="CD96" s="886"/>
      <c r="CE96" s="887"/>
      <c r="CF96" s="887"/>
      <c r="CG96" s="887"/>
      <c r="CH96" s="887"/>
      <c r="CI96" s="887"/>
      <c r="CJ96" s="887"/>
      <c r="CK96" s="887"/>
      <c r="CL96" s="888"/>
      <c r="CM96" s="886"/>
      <c r="CN96" s="887"/>
      <c r="CO96" s="887"/>
      <c r="CP96" s="887"/>
      <c r="CQ96" s="887"/>
      <c r="CR96" s="887"/>
      <c r="CS96" s="887"/>
      <c r="CT96" s="887"/>
      <c r="CU96" s="888"/>
      <c r="CV96" s="886"/>
      <c r="CW96" s="887"/>
      <c r="CX96" s="887"/>
      <c r="CY96" s="887"/>
      <c r="CZ96" s="887"/>
      <c r="DA96" s="887"/>
      <c r="DB96" s="887"/>
      <c r="DC96" s="887"/>
      <c r="DD96" s="888"/>
      <c r="DE96" s="886"/>
      <c r="DF96" s="887"/>
      <c r="DG96" s="887"/>
      <c r="DH96" s="887"/>
      <c r="DI96" s="887"/>
      <c r="DJ96" s="887"/>
      <c r="DK96" s="887"/>
      <c r="DL96" s="887"/>
      <c r="DM96" s="888"/>
      <c r="DN96" s="886"/>
      <c r="DO96" s="887"/>
      <c r="DP96" s="887"/>
      <c r="DQ96" s="887"/>
      <c r="DR96" s="887"/>
      <c r="DS96" s="887"/>
      <c r="DT96" s="887"/>
      <c r="DU96" s="887"/>
      <c r="DV96" s="888"/>
      <c r="DW96" s="886"/>
      <c r="DX96" s="887"/>
      <c r="DY96" s="887"/>
      <c r="DZ96" s="887"/>
      <c r="EA96" s="887"/>
      <c r="EB96" s="887"/>
      <c r="EC96" s="887"/>
      <c r="ED96" s="887"/>
      <c r="EE96" s="888"/>
      <c r="EF96" s="886"/>
      <c r="EG96" s="887"/>
      <c r="EH96" s="887"/>
      <c r="EI96" s="887"/>
      <c r="EJ96" s="887"/>
      <c r="EK96" s="887"/>
      <c r="EL96" s="887"/>
      <c r="EM96" s="887"/>
      <c r="EN96" s="888"/>
      <c r="EO96" s="886"/>
      <c r="EP96" s="887"/>
      <c r="EQ96" s="887"/>
      <c r="ER96" s="887"/>
      <c r="ES96" s="887"/>
      <c r="ET96" s="887"/>
      <c r="EU96" s="887"/>
      <c r="EV96" s="887"/>
      <c r="EW96" s="888"/>
      <c r="EX96" s="886"/>
      <c r="EY96" s="887"/>
      <c r="EZ96" s="887"/>
      <c r="FA96" s="887"/>
      <c r="FB96" s="887"/>
      <c r="FC96" s="887"/>
      <c r="FD96" s="887"/>
      <c r="FE96" s="887"/>
      <c r="FF96" s="888"/>
      <c r="FG96" s="886"/>
      <c r="FH96" s="887"/>
      <c r="FI96" s="887"/>
      <c r="FJ96" s="887"/>
      <c r="FK96" s="887"/>
      <c r="FL96" s="887"/>
      <c r="FM96" s="887"/>
      <c r="FN96" s="887"/>
      <c r="FO96" s="888"/>
      <c r="FP96" s="886"/>
      <c r="FQ96" s="887"/>
      <c r="FR96" s="887"/>
      <c r="FS96" s="887"/>
      <c r="FT96" s="887"/>
      <c r="FU96" s="887"/>
      <c r="FV96" s="887"/>
      <c r="FW96" s="887"/>
      <c r="FX96" s="888"/>
      <c r="FY96" s="886"/>
      <c r="FZ96" s="887"/>
      <c r="GA96" s="887"/>
      <c r="GB96" s="887"/>
      <c r="GC96" s="887"/>
      <c r="GD96" s="887"/>
      <c r="GE96" s="887"/>
      <c r="GF96" s="887"/>
      <c r="GG96" s="888"/>
      <c r="GH96" s="886"/>
      <c r="GI96" s="887"/>
      <c r="GJ96" s="887"/>
      <c r="GK96" s="887"/>
      <c r="GL96" s="887"/>
      <c r="GM96" s="887"/>
      <c r="GN96" s="887"/>
      <c r="GO96" s="887"/>
      <c r="GP96" s="888"/>
      <c r="GQ96" s="886"/>
      <c r="GR96" s="887"/>
      <c r="GS96" s="887"/>
      <c r="GT96" s="887"/>
      <c r="GU96" s="887"/>
      <c r="GV96" s="887"/>
      <c r="GW96" s="887"/>
      <c r="GX96" s="887"/>
      <c r="GY96" s="888"/>
      <c r="GZ96" s="886"/>
      <c r="HA96" s="887"/>
      <c r="HB96" s="887"/>
      <c r="HC96" s="887"/>
      <c r="HD96" s="887"/>
      <c r="HE96" s="887"/>
      <c r="HF96" s="887"/>
      <c r="HG96" s="887"/>
      <c r="HH96" s="888"/>
      <c r="HI96" s="886"/>
      <c r="HJ96" s="887"/>
      <c r="HK96" s="887"/>
      <c r="HL96" s="887"/>
      <c r="HM96" s="887"/>
      <c r="HN96" s="887"/>
      <c r="HO96" s="887"/>
      <c r="HP96" s="887"/>
      <c r="HQ96" s="888"/>
      <c r="HR96" s="886"/>
      <c r="HS96" s="887"/>
      <c r="HT96" s="887"/>
      <c r="HU96" s="887"/>
      <c r="HV96" s="887"/>
      <c r="HW96" s="887"/>
      <c r="HX96" s="887"/>
      <c r="HY96" s="887"/>
      <c r="HZ96" s="888"/>
      <c r="IA96" s="886"/>
      <c r="IB96" s="887"/>
      <c r="IC96" s="887"/>
      <c r="ID96" s="887"/>
      <c r="IE96" s="887"/>
      <c r="IF96" s="887"/>
      <c r="IG96" s="887"/>
      <c r="IH96" s="887"/>
      <c r="II96" s="888"/>
      <c r="IJ96" s="886"/>
      <c r="IK96" s="887"/>
      <c r="IL96" s="887"/>
      <c r="IM96" s="887"/>
      <c r="IN96" s="887"/>
      <c r="IO96" s="887"/>
      <c r="IP96" s="887"/>
      <c r="IQ96" s="887"/>
      <c r="IR96" s="888"/>
      <c r="IS96" s="886"/>
      <c r="IT96" s="887"/>
      <c r="IU96" s="887"/>
      <c r="IV96" s="887"/>
      <c r="IW96" s="887"/>
      <c r="IX96" s="887"/>
      <c r="IY96" s="887"/>
      <c r="IZ96" s="887"/>
      <c r="JA96" s="888"/>
      <c r="JB96" s="886"/>
      <c r="JC96" s="887"/>
      <c r="JD96" s="887"/>
      <c r="JE96" s="887"/>
      <c r="JF96" s="887"/>
      <c r="JG96" s="887"/>
      <c r="JH96" s="887"/>
      <c r="JI96" s="887"/>
      <c r="JJ96" s="888"/>
      <c r="JK96" s="886"/>
      <c r="JL96" s="887"/>
      <c r="JM96" s="887"/>
      <c r="JN96" s="887"/>
      <c r="JO96" s="887"/>
      <c r="JP96" s="887"/>
      <c r="JQ96" s="887"/>
      <c r="JR96" s="887"/>
      <c r="JS96" s="888"/>
      <c r="JT96" s="886"/>
      <c r="JU96" s="887"/>
      <c r="JV96" s="887"/>
      <c r="JW96" s="887"/>
      <c r="JX96" s="887"/>
      <c r="JY96" s="887"/>
      <c r="JZ96" s="887"/>
      <c r="KA96" s="887"/>
      <c r="KB96" s="888"/>
      <c r="KC96" s="886"/>
      <c r="KD96" s="887"/>
      <c r="KE96" s="887"/>
      <c r="KF96" s="887"/>
      <c r="KG96" s="887"/>
      <c r="KH96" s="887"/>
      <c r="KI96" s="887"/>
      <c r="KJ96" s="887"/>
      <c r="KK96" s="888"/>
      <c r="KL96" s="886"/>
      <c r="KM96" s="887"/>
      <c r="KN96" s="887"/>
      <c r="KO96" s="887"/>
      <c r="KP96" s="887"/>
      <c r="KQ96" s="887"/>
      <c r="KR96" s="887"/>
      <c r="KS96" s="887"/>
      <c r="KT96" s="888"/>
      <c r="KU96" s="886"/>
      <c r="KV96" s="887"/>
      <c r="KW96" s="887"/>
      <c r="KX96" s="887"/>
      <c r="KY96" s="887"/>
      <c r="KZ96" s="887"/>
      <c r="LA96" s="887"/>
      <c r="LB96" s="887"/>
      <c r="LC96" s="888"/>
      <c r="LD96" s="886"/>
      <c r="LE96" s="887"/>
      <c r="LF96" s="887"/>
      <c r="LG96" s="887"/>
      <c r="LH96" s="887"/>
      <c r="LI96" s="887"/>
      <c r="LJ96" s="887"/>
      <c r="LK96" s="887"/>
      <c r="LL96" s="888"/>
      <c r="LM96" s="886"/>
      <c r="LN96" s="887"/>
      <c r="LO96" s="887"/>
      <c r="LP96" s="887"/>
      <c r="LQ96" s="887"/>
      <c r="LR96" s="887"/>
      <c r="LS96" s="887"/>
      <c r="LT96" s="887"/>
      <c r="LU96" s="888"/>
      <c r="LV96" s="886"/>
      <c r="LW96" s="887"/>
      <c r="LX96" s="887"/>
      <c r="LY96" s="887"/>
      <c r="LZ96" s="887"/>
      <c r="MA96" s="887"/>
      <c r="MB96" s="887"/>
      <c r="MC96" s="887"/>
      <c r="MD96" s="888"/>
      <c r="ME96" s="886"/>
      <c r="MF96" s="887"/>
      <c r="MG96" s="887"/>
      <c r="MH96" s="887"/>
      <c r="MI96" s="887"/>
      <c r="MJ96" s="887"/>
      <c r="MK96" s="887"/>
      <c r="ML96" s="887"/>
      <c r="MM96" s="888"/>
      <c r="MN96" s="886"/>
      <c r="MO96" s="887"/>
      <c r="MP96" s="887"/>
      <c r="MQ96" s="887"/>
      <c r="MR96" s="887"/>
      <c r="MS96" s="887"/>
      <c r="MT96" s="887"/>
      <c r="MU96" s="887"/>
      <c r="MV96" s="888"/>
      <c r="MW96" s="886"/>
      <c r="MX96" s="887"/>
      <c r="MY96" s="887"/>
      <c r="MZ96" s="887"/>
      <c r="NA96" s="887"/>
      <c r="NB96" s="887"/>
      <c r="NC96" s="887"/>
      <c r="ND96" s="887"/>
      <c r="NE96" s="888"/>
      <c r="NF96" s="886"/>
      <c r="NG96" s="887"/>
      <c r="NH96" s="887"/>
      <c r="NI96" s="887"/>
      <c r="NJ96" s="887"/>
      <c r="NK96" s="887"/>
      <c r="NL96" s="887"/>
      <c r="NM96" s="887"/>
      <c r="NN96" s="888"/>
      <c r="NO96" s="886"/>
      <c r="NP96" s="887"/>
      <c r="NQ96" s="887"/>
      <c r="NR96" s="887"/>
      <c r="NS96" s="887"/>
      <c r="NT96" s="887"/>
      <c r="NU96" s="887"/>
      <c r="NV96" s="887"/>
      <c r="NW96" s="888"/>
      <c r="NX96" s="886"/>
      <c r="NY96" s="887"/>
      <c r="NZ96" s="887"/>
      <c r="OA96" s="887"/>
      <c r="OB96" s="887"/>
      <c r="OC96" s="887"/>
      <c r="OD96" s="887"/>
      <c r="OE96" s="887"/>
      <c r="OF96" s="888"/>
      <c r="OG96" s="886"/>
      <c r="OH96" s="887"/>
      <c r="OI96" s="887"/>
      <c r="OJ96" s="887"/>
      <c r="OK96" s="887"/>
      <c r="OL96" s="887"/>
      <c r="OM96" s="887"/>
      <c r="ON96" s="887"/>
      <c r="OO96" s="888"/>
      <c r="OP96" s="886"/>
      <c r="OQ96" s="887"/>
      <c r="OR96" s="887"/>
      <c r="OS96" s="887"/>
      <c r="OT96" s="887"/>
      <c r="OU96" s="887"/>
      <c r="OV96" s="887"/>
      <c r="OW96" s="887"/>
      <c r="OX96" s="888"/>
      <c r="OY96" s="886"/>
      <c r="OZ96" s="887"/>
      <c r="PA96" s="887"/>
      <c r="PB96" s="887"/>
      <c r="PC96" s="887"/>
      <c r="PD96" s="887"/>
      <c r="PE96" s="887"/>
      <c r="PF96" s="887"/>
      <c r="PG96" s="888"/>
      <c r="PH96" s="886"/>
      <c r="PI96" s="887"/>
      <c r="PJ96" s="887"/>
      <c r="PK96" s="887"/>
      <c r="PL96" s="887"/>
      <c r="PM96" s="887"/>
      <c r="PN96" s="887"/>
      <c r="PO96" s="887"/>
      <c r="PP96" s="888"/>
      <c r="PQ96" s="886"/>
      <c r="PR96" s="887"/>
      <c r="PS96" s="887"/>
      <c r="PT96" s="887"/>
      <c r="PU96" s="887"/>
      <c r="PV96" s="887"/>
      <c r="PW96" s="887"/>
      <c r="PX96" s="887"/>
      <c r="PY96" s="888"/>
      <c r="PZ96" s="886"/>
      <c r="QA96" s="887"/>
      <c r="QB96" s="887"/>
      <c r="QC96" s="887"/>
      <c r="QD96" s="887"/>
      <c r="QE96" s="887"/>
      <c r="QF96" s="887"/>
      <c r="QG96" s="887"/>
      <c r="QH96" s="888"/>
      <c r="QI96" s="886"/>
      <c r="QJ96" s="887"/>
      <c r="QK96" s="887"/>
      <c r="QL96" s="887"/>
      <c r="QM96" s="887"/>
      <c r="QN96" s="887"/>
      <c r="QO96" s="887"/>
      <c r="QP96" s="887"/>
      <c r="QQ96" s="888"/>
      <c r="QR96" s="886"/>
      <c r="QS96" s="887"/>
      <c r="QT96" s="887"/>
      <c r="QU96" s="887"/>
      <c r="QV96" s="887"/>
      <c r="QW96" s="887"/>
      <c r="QX96" s="887"/>
      <c r="QY96" s="887"/>
      <c r="QZ96" s="888"/>
      <c r="RA96" s="886"/>
      <c r="RB96" s="887"/>
      <c r="RC96" s="887"/>
      <c r="RD96" s="887"/>
      <c r="RE96" s="887"/>
      <c r="RF96" s="887"/>
      <c r="RG96" s="887"/>
      <c r="RH96" s="887"/>
      <c r="RI96" s="888"/>
      <c r="RJ96" s="886"/>
      <c r="RK96" s="887"/>
      <c r="RL96" s="887"/>
      <c r="RM96" s="887"/>
      <c r="RN96" s="887"/>
      <c r="RO96" s="887"/>
      <c r="RP96" s="887"/>
      <c r="RQ96" s="887"/>
      <c r="RR96" s="888"/>
      <c r="RS96" s="886"/>
      <c r="RT96" s="887"/>
      <c r="RU96" s="887"/>
      <c r="RV96" s="887"/>
      <c r="RW96" s="887"/>
      <c r="RX96" s="887"/>
      <c r="RY96" s="887"/>
      <c r="RZ96" s="887"/>
      <c r="SA96" s="888"/>
      <c r="SB96" s="886"/>
      <c r="SC96" s="887"/>
      <c r="SD96" s="887"/>
      <c r="SE96" s="887"/>
      <c r="SF96" s="887"/>
      <c r="SG96" s="887"/>
      <c r="SH96" s="887"/>
      <c r="SI96" s="887"/>
      <c r="SJ96" s="888"/>
      <c r="SK96" s="886"/>
      <c r="SL96" s="887"/>
      <c r="SM96" s="887"/>
      <c r="SN96" s="887"/>
      <c r="SO96" s="887"/>
      <c r="SP96" s="887"/>
      <c r="SQ96" s="887"/>
      <c r="SR96" s="887"/>
      <c r="SS96" s="888"/>
      <c r="ST96" s="886"/>
      <c r="SU96" s="887"/>
      <c r="SV96" s="887"/>
      <c r="SW96" s="887"/>
      <c r="SX96" s="887"/>
      <c r="SY96" s="887"/>
      <c r="SZ96" s="887"/>
      <c r="TA96" s="887"/>
      <c r="TB96" s="888"/>
      <c r="TC96" s="886"/>
      <c r="TD96" s="887"/>
      <c r="TE96" s="887"/>
      <c r="TF96" s="887"/>
      <c r="TG96" s="887"/>
      <c r="TH96" s="887"/>
      <c r="TI96" s="887"/>
      <c r="TJ96" s="887"/>
      <c r="TK96" s="888"/>
      <c r="TL96" s="886"/>
      <c r="TM96" s="887"/>
      <c r="TN96" s="887"/>
      <c r="TO96" s="887"/>
      <c r="TP96" s="887"/>
      <c r="TQ96" s="887"/>
      <c r="TR96" s="887"/>
      <c r="TS96" s="887"/>
      <c r="TT96" s="888"/>
      <c r="TU96" s="886"/>
      <c r="TV96" s="887"/>
      <c r="TW96" s="887"/>
      <c r="TX96" s="887"/>
      <c r="TY96" s="887"/>
      <c r="TZ96" s="887"/>
      <c r="UA96" s="887"/>
      <c r="UB96" s="887"/>
      <c r="UC96" s="888"/>
      <c r="UD96" s="886"/>
      <c r="UE96" s="887"/>
      <c r="UF96" s="887"/>
      <c r="UG96" s="887"/>
      <c r="UH96" s="887"/>
      <c r="UI96" s="887"/>
      <c r="UJ96" s="887"/>
      <c r="UK96" s="887"/>
      <c r="UL96" s="888"/>
      <c r="UM96" s="886"/>
      <c r="UN96" s="887"/>
      <c r="UO96" s="887"/>
      <c r="UP96" s="887"/>
      <c r="UQ96" s="887"/>
      <c r="UR96" s="887"/>
      <c r="US96" s="887"/>
      <c r="UT96" s="887"/>
      <c r="UU96" s="888"/>
      <c r="UV96" s="886"/>
      <c r="UW96" s="887"/>
      <c r="UX96" s="887"/>
      <c r="UY96" s="887"/>
      <c r="UZ96" s="887"/>
      <c r="VA96" s="887"/>
      <c r="VB96" s="887"/>
      <c r="VC96" s="887"/>
      <c r="VD96" s="888"/>
      <c r="VE96" s="886"/>
      <c r="VF96" s="887"/>
      <c r="VG96" s="887"/>
      <c r="VH96" s="887"/>
      <c r="VI96" s="887"/>
      <c r="VJ96" s="887"/>
      <c r="VK96" s="887"/>
      <c r="VL96" s="887"/>
      <c r="VM96" s="888"/>
      <c r="VN96" s="886"/>
      <c r="VO96" s="887"/>
      <c r="VP96" s="887"/>
      <c r="VQ96" s="887"/>
      <c r="VR96" s="887"/>
      <c r="VS96" s="887"/>
      <c r="VT96" s="887"/>
      <c r="VU96" s="887"/>
      <c r="VV96" s="888"/>
      <c r="VW96" s="886"/>
      <c r="VX96" s="887"/>
      <c r="VY96" s="887"/>
      <c r="VZ96" s="887"/>
      <c r="WA96" s="887"/>
      <c r="WB96" s="887"/>
      <c r="WC96" s="887"/>
      <c r="WD96" s="887"/>
      <c r="WE96" s="888"/>
      <c r="WF96" s="886"/>
      <c r="WG96" s="887"/>
      <c r="WH96" s="887"/>
      <c r="WI96" s="887"/>
      <c r="WJ96" s="887"/>
      <c r="WK96" s="887"/>
      <c r="WL96" s="887"/>
      <c r="WM96" s="887"/>
      <c r="WN96" s="888"/>
      <c r="WO96" s="886"/>
      <c r="WP96" s="887"/>
      <c r="WQ96" s="887"/>
      <c r="WR96" s="887"/>
      <c r="WS96" s="887"/>
      <c r="WT96" s="887"/>
      <c r="WU96" s="887"/>
      <c r="WV96" s="887"/>
      <c r="WW96" s="888"/>
      <c r="WX96" s="886"/>
      <c r="WY96" s="887"/>
      <c r="WZ96" s="887"/>
      <c r="XA96" s="887"/>
      <c r="XB96" s="887"/>
      <c r="XC96" s="887"/>
      <c r="XD96" s="887"/>
      <c r="XE96" s="887"/>
      <c r="XF96" s="888"/>
      <c r="XG96" s="886"/>
      <c r="XH96" s="887"/>
      <c r="XI96" s="887"/>
      <c r="XJ96" s="887"/>
      <c r="XK96" s="887"/>
      <c r="XL96" s="887"/>
      <c r="XM96" s="887"/>
      <c r="XN96" s="887"/>
      <c r="XO96" s="888"/>
      <c r="XP96" s="886"/>
      <c r="XQ96" s="887"/>
      <c r="XR96" s="887"/>
      <c r="XS96" s="887"/>
      <c r="XT96" s="887"/>
      <c r="XU96" s="887"/>
      <c r="XV96" s="887"/>
      <c r="XW96" s="887"/>
      <c r="XX96" s="888"/>
      <c r="XY96" s="886"/>
      <c r="XZ96" s="887"/>
      <c r="YA96" s="887"/>
      <c r="YB96" s="887"/>
      <c r="YC96" s="887"/>
      <c r="YD96" s="887"/>
      <c r="YE96" s="887"/>
      <c r="YF96" s="887"/>
      <c r="YG96" s="888"/>
      <c r="YH96" s="886"/>
      <c r="YI96" s="887"/>
      <c r="YJ96" s="887"/>
      <c r="YK96" s="887"/>
      <c r="YL96" s="887"/>
      <c r="YM96" s="887"/>
      <c r="YN96" s="887"/>
      <c r="YO96" s="887"/>
      <c r="YP96" s="888"/>
      <c r="YQ96" s="886"/>
      <c r="YR96" s="887"/>
      <c r="YS96" s="887"/>
      <c r="YT96" s="887"/>
      <c r="YU96" s="887"/>
      <c r="YV96" s="887"/>
      <c r="YW96" s="887"/>
      <c r="YX96" s="887"/>
      <c r="YY96" s="888"/>
      <c r="YZ96" s="886"/>
      <c r="ZA96" s="887"/>
      <c r="ZB96" s="887"/>
      <c r="ZC96" s="887"/>
      <c r="ZD96" s="887"/>
      <c r="ZE96" s="887"/>
      <c r="ZF96" s="887"/>
      <c r="ZG96" s="887"/>
      <c r="ZH96" s="888"/>
      <c r="ZI96" s="886"/>
      <c r="ZJ96" s="887"/>
      <c r="ZK96" s="887"/>
      <c r="ZL96" s="887"/>
      <c r="ZM96" s="887"/>
      <c r="ZN96" s="887"/>
      <c r="ZO96" s="887"/>
      <c r="ZP96" s="887"/>
      <c r="ZQ96" s="888"/>
      <c r="ZR96" s="886"/>
      <c r="ZS96" s="887"/>
      <c r="ZT96" s="887"/>
      <c r="ZU96" s="887"/>
      <c r="ZV96" s="887"/>
      <c r="ZW96" s="887"/>
      <c r="ZX96" s="887"/>
      <c r="ZY96" s="887"/>
      <c r="ZZ96" s="888"/>
      <c r="AAA96" s="886"/>
      <c r="AAB96" s="887"/>
      <c r="AAC96" s="887"/>
      <c r="AAD96" s="887"/>
      <c r="AAE96" s="887"/>
      <c r="AAF96" s="887"/>
      <c r="AAG96" s="887"/>
      <c r="AAH96" s="887"/>
      <c r="AAI96" s="888"/>
      <c r="AAJ96" s="886"/>
      <c r="AAK96" s="887"/>
      <c r="AAL96" s="887"/>
      <c r="AAM96" s="887"/>
      <c r="AAN96" s="887"/>
      <c r="AAO96" s="887"/>
      <c r="AAP96" s="887"/>
      <c r="AAQ96" s="887"/>
      <c r="AAR96" s="888"/>
      <c r="AAS96" s="886"/>
      <c r="AAT96" s="887"/>
      <c r="AAU96" s="887"/>
      <c r="AAV96" s="887"/>
      <c r="AAW96" s="887"/>
      <c r="AAX96" s="887"/>
      <c r="AAY96" s="887"/>
      <c r="AAZ96" s="887"/>
      <c r="ABA96" s="888"/>
      <c r="ABB96" s="886"/>
      <c r="ABC96" s="887"/>
      <c r="ABD96" s="887"/>
      <c r="ABE96" s="887"/>
      <c r="ABF96" s="887"/>
      <c r="ABG96" s="887"/>
      <c r="ABH96" s="887"/>
      <c r="ABI96" s="887"/>
      <c r="ABJ96" s="888"/>
      <c r="ABK96" s="886"/>
      <c r="ABL96" s="887"/>
      <c r="ABM96" s="887"/>
      <c r="ABN96" s="887"/>
      <c r="ABO96" s="887"/>
      <c r="ABP96" s="887"/>
      <c r="ABQ96" s="887"/>
      <c r="ABR96" s="887"/>
      <c r="ABS96" s="888"/>
      <c r="ABT96" s="886"/>
      <c r="ABU96" s="887"/>
      <c r="ABV96" s="887"/>
      <c r="ABW96" s="887"/>
      <c r="ABX96" s="887"/>
      <c r="ABY96" s="887"/>
      <c r="ABZ96" s="887"/>
      <c r="ACA96" s="887"/>
      <c r="ACB96" s="888"/>
      <c r="ACC96" s="886"/>
      <c r="ACD96" s="887"/>
      <c r="ACE96" s="887"/>
      <c r="ACF96" s="887"/>
      <c r="ACG96" s="887"/>
      <c r="ACH96" s="887"/>
      <c r="ACI96" s="887"/>
      <c r="ACJ96" s="887"/>
      <c r="ACK96" s="888"/>
      <c r="ACL96" s="886"/>
      <c r="ACM96" s="887"/>
      <c r="ACN96" s="887"/>
      <c r="ACO96" s="887"/>
      <c r="ACP96" s="887"/>
      <c r="ACQ96" s="887"/>
      <c r="ACR96" s="887"/>
      <c r="ACS96" s="887"/>
      <c r="ACT96" s="888"/>
      <c r="ACU96" s="886"/>
      <c r="ACV96" s="887"/>
      <c r="ACW96" s="887"/>
      <c r="ACX96" s="887"/>
      <c r="ACY96" s="887"/>
      <c r="ACZ96" s="887"/>
      <c r="ADA96" s="887"/>
      <c r="ADB96" s="887"/>
      <c r="ADC96" s="888"/>
      <c r="ADD96" s="886"/>
      <c r="ADE96" s="887"/>
      <c r="ADF96" s="887"/>
      <c r="ADG96" s="887"/>
      <c r="ADH96" s="887"/>
      <c r="ADI96" s="887"/>
      <c r="ADJ96" s="887"/>
      <c r="ADK96" s="887"/>
      <c r="ADL96" s="888"/>
      <c r="ADM96" s="886"/>
      <c r="ADN96" s="887"/>
      <c r="ADO96" s="887"/>
      <c r="ADP96" s="887"/>
      <c r="ADQ96" s="887"/>
      <c r="ADR96" s="887"/>
      <c r="ADS96" s="887"/>
      <c r="ADT96" s="887"/>
      <c r="ADU96" s="888"/>
      <c r="ADV96" s="886"/>
      <c r="ADW96" s="887"/>
      <c r="ADX96" s="887"/>
      <c r="ADY96" s="887"/>
      <c r="ADZ96" s="887"/>
      <c r="AEA96" s="887"/>
      <c r="AEB96" s="887"/>
      <c r="AEC96" s="887"/>
      <c r="AED96" s="888"/>
      <c r="AEE96" s="886"/>
      <c r="AEF96" s="887"/>
      <c r="AEG96" s="887"/>
      <c r="AEH96" s="887"/>
      <c r="AEI96" s="887"/>
      <c r="AEJ96" s="887"/>
      <c r="AEK96" s="887"/>
      <c r="AEL96" s="887"/>
      <c r="AEM96" s="888"/>
      <c r="AEN96" s="886"/>
      <c r="AEO96" s="887"/>
      <c r="AEP96" s="887"/>
      <c r="AEQ96" s="887"/>
      <c r="AER96" s="887"/>
      <c r="AES96" s="887"/>
      <c r="AET96" s="887"/>
      <c r="AEU96" s="887"/>
      <c r="AEV96" s="888"/>
      <c r="AEW96" s="886"/>
      <c r="AEX96" s="887"/>
      <c r="AEY96" s="887"/>
      <c r="AEZ96" s="887"/>
      <c r="AFA96" s="887"/>
      <c r="AFB96" s="887"/>
      <c r="AFC96" s="887"/>
      <c r="AFD96" s="887"/>
      <c r="AFE96" s="888"/>
      <c r="AFF96" s="886"/>
      <c r="AFG96" s="887"/>
      <c r="AFH96" s="887"/>
      <c r="AFI96" s="887"/>
      <c r="AFJ96" s="887"/>
      <c r="AFK96" s="887"/>
      <c r="AFL96" s="887"/>
      <c r="AFM96" s="887"/>
      <c r="AFN96" s="888"/>
      <c r="AFO96" s="886"/>
      <c r="AFP96" s="887"/>
      <c r="AFQ96" s="887"/>
      <c r="AFR96" s="887"/>
      <c r="AFS96" s="887"/>
      <c r="AFT96" s="887"/>
      <c r="AFU96" s="887"/>
      <c r="AFV96" s="887"/>
      <c r="AFW96" s="888"/>
      <c r="AFX96" s="886"/>
      <c r="AFY96" s="887"/>
      <c r="AFZ96" s="887"/>
      <c r="AGA96" s="887"/>
      <c r="AGB96" s="887"/>
      <c r="AGC96" s="887"/>
      <c r="AGD96" s="887"/>
      <c r="AGE96" s="887"/>
      <c r="AGF96" s="888"/>
      <c r="AGG96" s="886"/>
      <c r="AGH96" s="887"/>
      <c r="AGI96" s="887"/>
      <c r="AGJ96" s="887"/>
      <c r="AGK96" s="887"/>
      <c r="AGL96" s="887"/>
      <c r="AGM96" s="887"/>
      <c r="AGN96" s="887"/>
      <c r="AGO96" s="888"/>
      <c r="AGP96" s="886"/>
      <c r="AGQ96" s="887"/>
      <c r="AGR96" s="887"/>
      <c r="AGS96" s="887"/>
      <c r="AGT96" s="887"/>
      <c r="AGU96" s="887"/>
      <c r="AGV96" s="887"/>
      <c r="AGW96" s="887"/>
      <c r="AGX96" s="888"/>
      <c r="AGY96" s="886"/>
      <c r="AGZ96" s="887"/>
      <c r="AHA96" s="887"/>
      <c r="AHB96" s="887"/>
      <c r="AHC96" s="887"/>
      <c r="AHD96" s="887"/>
      <c r="AHE96" s="887"/>
      <c r="AHF96" s="887"/>
      <c r="AHG96" s="888"/>
      <c r="AHH96" s="886"/>
      <c r="AHI96" s="887"/>
      <c r="AHJ96" s="887"/>
      <c r="AHK96" s="887"/>
      <c r="AHL96" s="887"/>
      <c r="AHM96" s="887"/>
      <c r="AHN96" s="887"/>
      <c r="AHO96" s="887"/>
      <c r="AHP96" s="888"/>
      <c r="AHQ96" s="886"/>
      <c r="AHR96" s="887"/>
      <c r="AHS96" s="887"/>
      <c r="AHT96" s="887"/>
      <c r="AHU96" s="887"/>
      <c r="AHV96" s="887"/>
      <c r="AHW96" s="887"/>
      <c r="AHX96" s="887"/>
      <c r="AHY96" s="888"/>
      <c r="AHZ96" s="886"/>
      <c r="AIA96" s="887"/>
      <c r="AIB96" s="887"/>
      <c r="AIC96" s="887"/>
      <c r="AID96" s="887"/>
      <c r="AIE96" s="887"/>
      <c r="AIF96" s="887"/>
      <c r="AIG96" s="887"/>
      <c r="AIH96" s="888"/>
      <c r="AII96" s="886"/>
      <c r="AIJ96" s="887"/>
      <c r="AIK96" s="887"/>
      <c r="AIL96" s="887"/>
      <c r="AIM96" s="887"/>
      <c r="AIN96" s="887"/>
      <c r="AIO96" s="887"/>
      <c r="AIP96" s="887"/>
      <c r="AIQ96" s="888"/>
      <c r="AIR96" s="886"/>
      <c r="AIS96" s="887"/>
      <c r="AIT96" s="887"/>
      <c r="AIU96" s="887"/>
      <c r="AIV96" s="887"/>
      <c r="AIW96" s="887"/>
      <c r="AIX96" s="887"/>
      <c r="AIY96" s="887"/>
      <c r="AIZ96" s="888"/>
      <c r="AJA96" s="886"/>
      <c r="AJB96" s="887"/>
      <c r="AJC96" s="887"/>
      <c r="AJD96" s="887"/>
      <c r="AJE96" s="887"/>
      <c r="AJF96" s="887"/>
      <c r="AJG96" s="887"/>
      <c r="AJH96" s="887"/>
      <c r="AJI96" s="888"/>
      <c r="AJJ96" s="886"/>
      <c r="AJK96" s="887"/>
      <c r="AJL96" s="887"/>
      <c r="AJM96" s="887"/>
      <c r="AJN96" s="887"/>
      <c r="AJO96" s="887"/>
      <c r="AJP96" s="887"/>
      <c r="AJQ96" s="887"/>
      <c r="AJR96" s="888"/>
      <c r="AJS96" s="886"/>
      <c r="AJT96" s="887"/>
      <c r="AJU96" s="887"/>
      <c r="AJV96" s="887"/>
      <c r="AJW96" s="887"/>
      <c r="AJX96" s="887"/>
      <c r="AJY96" s="887"/>
      <c r="AJZ96" s="887"/>
      <c r="AKA96" s="888"/>
      <c r="AKB96" s="886"/>
      <c r="AKC96" s="887"/>
      <c r="AKD96" s="887"/>
      <c r="AKE96" s="887"/>
      <c r="AKF96" s="887"/>
      <c r="AKG96" s="887"/>
      <c r="AKH96" s="887"/>
      <c r="AKI96" s="887"/>
      <c r="AKJ96" s="888"/>
      <c r="AKK96" s="886"/>
      <c r="AKL96" s="887"/>
      <c r="AKM96" s="887"/>
      <c r="AKN96" s="887"/>
      <c r="AKO96" s="887"/>
      <c r="AKP96" s="887"/>
      <c r="AKQ96" s="887"/>
      <c r="AKR96" s="887"/>
      <c r="AKS96" s="888"/>
      <c r="AKT96" s="886"/>
      <c r="AKU96" s="887"/>
      <c r="AKV96" s="887"/>
      <c r="AKW96" s="887"/>
      <c r="AKX96" s="887"/>
      <c r="AKY96" s="887"/>
      <c r="AKZ96" s="887"/>
      <c r="ALA96" s="887"/>
      <c r="ALB96" s="888"/>
      <c r="ALC96" s="886"/>
      <c r="ALD96" s="887"/>
      <c r="ALE96" s="887"/>
      <c r="ALF96" s="887"/>
      <c r="ALG96" s="887"/>
      <c r="ALH96" s="887"/>
      <c r="ALI96" s="887"/>
      <c r="ALJ96" s="887"/>
      <c r="ALK96" s="888"/>
      <c r="ALL96" s="886"/>
      <c r="ALM96" s="887"/>
      <c r="ALN96" s="887"/>
      <c r="ALO96" s="887"/>
      <c r="ALP96" s="887"/>
      <c r="ALQ96" s="887"/>
      <c r="ALR96" s="887"/>
      <c r="ALS96" s="887"/>
      <c r="ALT96" s="888"/>
      <c r="ALU96" s="886"/>
      <c r="ALV96" s="887"/>
      <c r="ALW96" s="887"/>
      <c r="ALX96" s="887"/>
      <c r="ALY96" s="887"/>
      <c r="ALZ96" s="887"/>
      <c r="AMA96" s="887"/>
      <c r="AMB96" s="887"/>
      <c r="AMC96" s="888"/>
      <c r="AMD96" s="886"/>
      <c r="AME96" s="887"/>
      <c r="AMF96" s="887"/>
      <c r="AMG96" s="887"/>
      <c r="AMH96" s="887"/>
      <c r="AMI96" s="887"/>
      <c r="AMJ96" s="887"/>
      <c r="AMK96" s="887"/>
      <c r="AML96" s="888"/>
      <c r="AMM96" s="886"/>
      <c r="AMN96" s="887"/>
      <c r="AMO96" s="887"/>
      <c r="AMP96" s="887"/>
      <c r="AMQ96" s="887"/>
      <c r="AMR96" s="887"/>
      <c r="AMS96" s="887"/>
      <c r="AMT96" s="887"/>
      <c r="AMU96" s="888"/>
      <c r="AMV96" s="886"/>
      <c r="AMW96" s="887"/>
      <c r="AMX96" s="887"/>
      <c r="AMY96" s="887"/>
      <c r="AMZ96" s="887"/>
      <c r="ANA96" s="887"/>
      <c r="ANB96" s="887"/>
      <c r="ANC96" s="887"/>
      <c r="AND96" s="888"/>
      <c r="ANE96" s="886"/>
      <c r="ANF96" s="887"/>
      <c r="ANG96" s="887"/>
      <c r="ANH96" s="887"/>
      <c r="ANI96" s="887"/>
      <c r="ANJ96" s="887"/>
      <c r="ANK96" s="887"/>
      <c r="ANL96" s="887"/>
      <c r="ANM96" s="888"/>
      <c r="ANN96" s="886"/>
      <c r="ANO96" s="887"/>
      <c r="ANP96" s="887"/>
      <c r="ANQ96" s="887"/>
      <c r="ANR96" s="887"/>
      <c r="ANS96" s="887"/>
      <c r="ANT96" s="887"/>
      <c r="ANU96" s="887"/>
      <c r="ANV96" s="888"/>
      <c r="ANW96" s="886"/>
      <c r="ANX96" s="887"/>
      <c r="ANY96" s="887"/>
      <c r="ANZ96" s="887"/>
      <c r="AOA96" s="887"/>
      <c r="AOB96" s="887"/>
      <c r="AOC96" s="887"/>
      <c r="AOD96" s="887"/>
      <c r="AOE96" s="888"/>
      <c r="AOF96" s="886"/>
      <c r="AOG96" s="887"/>
      <c r="AOH96" s="887"/>
      <c r="AOI96" s="887"/>
      <c r="AOJ96" s="887"/>
      <c r="AOK96" s="887"/>
      <c r="AOL96" s="887"/>
      <c r="AOM96" s="887"/>
      <c r="AON96" s="888"/>
      <c r="AOO96" s="886"/>
      <c r="AOP96" s="887"/>
      <c r="AOQ96" s="887"/>
      <c r="AOR96" s="887"/>
      <c r="AOS96" s="887"/>
      <c r="AOT96" s="887"/>
      <c r="AOU96" s="887"/>
      <c r="AOV96" s="887"/>
      <c r="AOW96" s="888"/>
      <c r="AOX96" s="886"/>
      <c r="AOY96" s="887"/>
      <c r="AOZ96" s="887"/>
      <c r="APA96" s="887"/>
      <c r="APB96" s="887"/>
      <c r="APC96" s="887"/>
      <c r="APD96" s="887"/>
      <c r="APE96" s="887"/>
      <c r="APF96" s="888"/>
      <c r="APG96" s="886"/>
      <c r="APH96" s="887"/>
      <c r="API96" s="887"/>
      <c r="APJ96" s="887"/>
      <c r="APK96" s="887"/>
      <c r="APL96" s="887"/>
      <c r="APM96" s="887"/>
      <c r="APN96" s="887"/>
      <c r="APO96" s="888"/>
      <c r="APP96" s="886"/>
      <c r="APQ96" s="887"/>
      <c r="APR96" s="887"/>
      <c r="APS96" s="887"/>
      <c r="APT96" s="887"/>
      <c r="APU96" s="887"/>
      <c r="APV96" s="887"/>
      <c r="APW96" s="887"/>
      <c r="APX96" s="888"/>
      <c r="APY96" s="886"/>
      <c r="APZ96" s="887"/>
      <c r="AQA96" s="887"/>
      <c r="AQB96" s="887"/>
      <c r="AQC96" s="887"/>
      <c r="AQD96" s="887"/>
      <c r="AQE96" s="887"/>
      <c r="AQF96" s="887"/>
      <c r="AQG96" s="888"/>
      <c r="AQH96" s="886"/>
      <c r="AQI96" s="887"/>
      <c r="AQJ96" s="887"/>
      <c r="AQK96" s="887"/>
      <c r="AQL96" s="887"/>
      <c r="AQM96" s="887"/>
      <c r="AQN96" s="887"/>
      <c r="AQO96" s="887"/>
      <c r="AQP96" s="888"/>
      <c r="AQQ96" s="886"/>
      <c r="AQR96" s="887"/>
      <c r="AQS96" s="887"/>
      <c r="AQT96" s="887"/>
      <c r="AQU96" s="887"/>
      <c r="AQV96" s="887"/>
      <c r="AQW96" s="887"/>
      <c r="AQX96" s="887"/>
      <c r="AQY96" s="888"/>
      <c r="AQZ96" s="886"/>
      <c r="ARA96" s="887"/>
      <c r="ARB96" s="887"/>
      <c r="ARC96" s="887"/>
      <c r="ARD96" s="887"/>
      <c r="ARE96" s="887"/>
      <c r="ARF96" s="887"/>
      <c r="ARG96" s="887"/>
      <c r="ARH96" s="888"/>
      <c r="ARI96" s="886"/>
      <c r="ARJ96" s="887"/>
      <c r="ARK96" s="887"/>
      <c r="ARL96" s="887"/>
      <c r="ARM96" s="887"/>
      <c r="ARN96" s="887"/>
      <c r="ARO96" s="887"/>
      <c r="ARP96" s="887"/>
      <c r="ARQ96" s="888"/>
      <c r="ARR96" s="886"/>
      <c r="ARS96" s="887"/>
      <c r="ART96" s="887"/>
      <c r="ARU96" s="887"/>
      <c r="ARV96" s="887"/>
      <c r="ARW96" s="887"/>
      <c r="ARX96" s="887"/>
      <c r="ARY96" s="887"/>
      <c r="ARZ96" s="888"/>
      <c r="ASA96" s="886"/>
      <c r="ASB96" s="887"/>
      <c r="ASC96" s="887"/>
      <c r="ASD96" s="887"/>
      <c r="ASE96" s="887"/>
      <c r="ASF96" s="887"/>
      <c r="ASG96" s="887"/>
      <c r="ASH96" s="887"/>
      <c r="ASI96" s="888"/>
      <c r="ASJ96" s="886"/>
      <c r="ASK96" s="887"/>
      <c r="ASL96" s="887"/>
      <c r="ASM96" s="887"/>
      <c r="ASN96" s="887"/>
      <c r="ASO96" s="887"/>
      <c r="ASP96" s="887"/>
      <c r="ASQ96" s="887"/>
      <c r="ASR96" s="888"/>
      <c r="ASS96" s="886"/>
      <c r="AST96" s="887"/>
      <c r="ASU96" s="887"/>
      <c r="ASV96" s="887"/>
      <c r="ASW96" s="887"/>
      <c r="ASX96" s="887"/>
      <c r="ASY96" s="887"/>
      <c r="ASZ96" s="887"/>
      <c r="ATA96" s="888"/>
      <c r="ATB96" s="886"/>
      <c r="ATC96" s="887"/>
      <c r="ATD96" s="887"/>
      <c r="ATE96" s="887"/>
      <c r="ATF96" s="887"/>
      <c r="ATG96" s="887"/>
      <c r="ATH96" s="887"/>
      <c r="ATI96" s="887"/>
      <c r="ATJ96" s="888"/>
      <c r="ATK96" s="886"/>
      <c r="ATL96" s="887"/>
      <c r="ATM96" s="887"/>
      <c r="ATN96" s="887"/>
      <c r="ATO96" s="887"/>
      <c r="ATP96" s="887"/>
      <c r="ATQ96" s="887"/>
      <c r="ATR96" s="887"/>
      <c r="ATS96" s="888"/>
      <c r="ATT96" s="886"/>
      <c r="ATU96" s="887"/>
      <c r="ATV96" s="887"/>
      <c r="ATW96" s="887"/>
      <c r="ATX96" s="887"/>
      <c r="ATY96" s="887"/>
      <c r="ATZ96" s="887"/>
      <c r="AUA96" s="887"/>
      <c r="AUB96" s="888"/>
      <c r="AUC96" s="886"/>
      <c r="AUD96" s="887"/>
      <c r="AUE96" s="887"/>
      <c r="AUF96" s="887"/>
      <c r="AUG96" s="887"/>
      <c r="AUH96" s="887"/>
      <c r="AUI96" s="887"/>
      <c r="AUJ96" s="887"/>
      <c r="AUK96" s="888"/>
      <c r="AUL96" s="886"/>
      <c r="AUM96" s="887"/>
      <c r="AUN96" s="887"/>
      <c r="AUO96" s="887"/>
      <c r="AUP96" s="887"/>
      <c r="AUQ96" s="887"/>
      <c r="AUR96" s="887"/>
      <c r="AUS96" s="887"/>
      <c r="AUT96" s="888"/>
      <c r="AUU96" s="886"/>
      <c r="AUV96" s="887"/>
      <c r="AUW96" s="887"/>
      <c r="AUX96" s="887"/>
      <c r="AUY96" s="887"/>
      <c r="AUZ96" s="887"/>
      <c r="AVA96" s="887"/>
      <c r="AVB96" s="887"/>
      <c r="AVC96" s="888"/>
      <c r="AVD96" s="886"/>
      <c r="AVE96" s="887"/>
      <c r="AVF96" s="887"/>
      <c r="AVG96" s="887"/>
      <c r="AVH96" s="887"/>
      <c r="AVI96" s="887"/>
      <c r="AVJ96" s="887"/>
      <c r="AVK96" s="887"/>
      <c r="AVL96" s="888"/>
      <c r="AVM96" s="886"/>
      <c r="AVN96" s="887"/>
      <c r="AVO96" s="887"/>
      <c r="AVP96" s="887"/>
      <c r="AVQ96" s="887"/>
      <c r="AVR96" s="887"/>
      <c r="AVS96" s="887"/>
      <c r="AVT96" s="887"/>
      <c r="AVU96" s="888"/>
      <c r="AVV96" s="886"/>
      <c r="AVW96" s="887"/>
      <c r="AVX96" s="887"/>
      <c r="AVY96" s="887"/>
      <c r="AVZ96" s="887"/>
      <c r="AWA96" s="887"/>
      <c r="AWB96" s="887"/>
      <c r="AWC96" s="887"/>
      <c r="AWD96" s="888"/>
      <c r="AWE96" s="886"/>
      <c r="AWF96" s="887"/>
      <c r="AWG96" s="887"/>
      <c r="AWH96" s="887"/>
      <c r="AWI96" s="887"/>
      <c r="AWJ96" s="887"/>
      <c r="AWK96" s="887"/>
      <c r="AWL96" s="887"/>
      <c r="AWM96" s="888"/>
      <c r="AWN96" s="886"/>
      <c r="AWO96" s="887"/>
      <c r="AWP96" s="887"/>
      <c r="AWQ96" s="887"/>
      <c r="AWR96" s="887"/>
      <c r="AWS96" s="887"/>
      <c r="AWT96" s="887"/>
      <c r="AWU96" s="887"/>
      <c r="AWV96" s="888"/>
      <c r="AWW96" s="886"/>
      <c r="AWX96" s="887"/>
      <c r="AWY96" s="887"/>
      <c r="AWZ96" s="887"/>
      <c r="AXA96" s="887"/>
      <c r="AXB96" s="887"/>
      <c r="AXC96" s="887"/>
      <c r="AXD96" s="887"/>
      <c r="AXE96" s="888"/>
      <c r="AXF96" s="886"/>
      <c r="AXG96" s="887"/>
      <c r="AXH96" s="887"/>
      <c r="AXI96" s="887"/>
      <c r="AXJ96" s="887"/>
      <c r="AXK96" s="887"/>
      <c r="AXL96" s="887"/>
      <c r="AXM96" s="887"/>
      <c r="AXN96" s="888"/>
      <c r="AXO96" s="886"/>
      <c r="AXP96" s="887"/>
      <c r="AXQ96" s="887"/>
      <c r="AXR96" s="887"/>
      <c r="AXS96" s="887"/>
      <c r="AXT96" s="887"/>
      <c r="AXU96" s="887"/>
      <c r="AXV96" s="887"/>
      <c r="AXW96" s="888"/>
      <c r="AXX96" s="886"/>
      <c r="AXY96" s="887"/>
      <c r="AXZ96" s="887"/>
      <c r="AYA96" s="887"/>
      <c r="AYB96" s="887"/>
      <c r="AYC96" s="887"/>
      <c r="AYD96" s="887"/>
      <c r="AYE96" s="887"/>
      <c r="AYF96" s="888"/>
      <c r="AYG96" s="886"/>
      <c r="AYH96" s="887"/>
      <c r="AYI96" s="887"/>
      <c r="AYJ96" s="887"/>
      <c r="AYK96" s="887"/>
      <c r="AYL96" s="887"/>
      <c r="AYM96" s="887"/>
      <c r="AYN96" s="887"/>
      <c r="AYO96" s="888"/>
      <c r="AYP96" s="886"/>
      <c r="AYQ96" s="887"/>
      <c r="AYR96" s="887"/>
      <c r="AYS96" s="887"/>
      <c r="AYT96" s="887"/>
      <c r="AYU96" s="887"/>
      <c r="AYV96" s="887"/>
      <c r="AYW96" s="887"/>
      <c r="AYX96" s="888"/>
      <c r="AYY96" s="886"/>
      <c r="AYZ96" s="887"/>
      <c r="AZA96" s="887"/>
      <c r="AZB96" s="887"/>
      <c r="AZC96" s="887"/>
      <c r="AZD96" s="887"/>
      <c r="AZE96" s="887"/>
      <c r="AZF96" s="887"/>
      <c r="AZG96" s="888"/>
      <c r="AZH96" s="886"/>
      <c r="AZI96" s="887"/>
      <c r="AZJ96" s="887"/>
      <c r="AZK96" s="887"/>
      <c r="AZL96" s="887"/>
      <c r="AZM96" s="887"/>
      <c r="AZN96" s="887"/>
      <c r="AZO96" s="887"/>
      <c r="AZP96" s="888"/>
      <c r="AZQ96" s="886"/>
      <c r="AZR96" s="887"/>
      <c r="AZS96" s="887"/>
      <c r="AZT96" s="887"/>
      <c r="AZU96" s="887"/>
      <c r="AZV96" s="887"/>
      <c r="AZW96" s="887"/>
      <c r="AZX96" s="887"/>
      <c r="AZY96" s="888"/>
      <c r="AZZ96" s="886"/>
      <c r="BAA96" s="887"/>
      <c r="BAB96" s="887"/>
      <c r="BAC96" s="887"/>
      <c r="BAD96" s="887"/>
      <c r="BAE96" s="887"/>
      <c r="BAF96" s="887"/>
      <c r="BAG96" s="887"/>
      <c r="BAH96" s="888"/>
      <c r="BAI96" s="886"/>
      <c r="BAJ96" s="887"/>
      <c r="BAK96" s="887"/>
      <c r="BAL96" s="887"/>
      <c r="BAM96" s="887"/>
      <c r="BAN96" s="887"/>
      <c r="BAO96" s="887"/>
      <c r="BAP96" s="887"/>
      <c r="BAQ96" s="888"/>
      <c r="BAR96" s="886"/>
      <c r="BAS96" s="887"/>
      <c r="BAT96" s="887"/>
      <c r="BAU96" s="887"/>
      <c r="BAV96" s="887"/>
      <c r="BAW96" s="887"/>
      <c r="BAX96" s="887"/>
      <c r="BAY96" s="887"/>
      <c r="BAZ96" s="888"/>
      <c r="BBA96" s="886"/>
      <c r="BBB96" s="887"/>
      <c r="BBC96" s="887"/>
      <c r="BBD96" s="887"/>
      <c r="BBE96" s="887"/>
      <c r="BBF96" s="887"/>
      <c r="BBG96" s="887"/>
      <c r="BBH96" s="887"/>
      <c r="BBI96" s="888"/>
      <c r="BBJ96" s="886"/>
      <c r="BBK96" s="887"/>
      <c r="BBL96" s="887"/>
      <c r="BBM96" s="887"/>
      <c r="BBN96" s="887"/>
      <c r="BBO96" s="887"/>
      <c r="BBP96" s="887"/>
      <c r="BBQ96" s="887"/>
      <c r="BBR96" s="888"/>
      <c r="BBS96" s="886"/>
      <c r="BBT96" s="887"/>
      <c r="BBU96" s="887"/>
      <c r="BBV96" s="887"/>
      <c r="BBW96" s="887"/>
      <c r="BBX96" s="887"/>
      <c r="BBY96" s="887"/>
      <c r="BBZ96" s="887"/>
      <c r="BCA96" s="888"/>
      <c r="BCB96" s="886"/>
      <c r="BCC96" s="887"/>
      <c r="BCD96" s="887"/>
      <c r="BCE96" s="887"/>
      <c r="BCF96" s="887"/>
      <c r="BCG96" s="887"/>
      <c r="BCH96" s="887"/>
      <c r="BCI96" s="887"/>
      <c r="BCJ96" s="888"/>
      <c r="BCK96" s="886"/>
      <c r="BCL96" s="887"/>
      <c r="BCM96" s="887"/>
      <c r="BCN96" s="887"/>
      <c r="BCO96" s="887"/>
      <c r="BCP96" s="887"/>
      <c r="BCQ96" s="887"/>
      <c r="BCR96" s="887"/>
      <c r="BCS96" s="888"/>
      <c r="BCT96" s="886"/>
      <c r="BCU96" s="887"/>
      <c r="BCV96" s="887"/>
      <c r="BCW96" s="887"/>
      <c r="BCX96" s="887"/>
      <c r="BCY96" s="887"/>
      <c r="BCZ96" s="887"/>
      <c r="BDA96" s="887"/>
      <c r="BDB96" s="888"/>
      <c r="BDC96" s="886"/>
      <c r="BDD96" s="887"/>
      <c r="BDE96" s="887"/>
      <c r="BDF96" s="887"/>
      <c r="BDG96" s="887"/>
      <c r="BDH96" s="887"/>
      <c r="BDI96" s="887"/>
      <c r="BDJ96" s="887"/>
      <c r="BDK96" s="888"/>
      <c r="BDL96" s="886"/>
      <c r="BDM96" s="887"/>
      <c r="BDN96" s="887"/>
      <c r="BDO96" s="887"/>
      <c r="BDP96" s="887"/>
      <c r="BDQ96" s="887"/>
      <c r="BDR96" s="887"/>
      <c r="BDS96" s="887"/>
      <c r="BDT96" s="888"/>
      <c r="BDU96" s="886"/>
      <c r="BDV96" s="887"/>
      <c r="BDW96" s="887"/>
      <c r="BDX96" s="887"/>
      <c r="BDY96" s="887"/>
      <c r="BDZ96" s="887"/>
      <c r="BEA96" s="887"/>
      <c r="BEB96" s="887"/>
      <c r="BEC96" s="888"/>
      <c r="BED96" s="886"/>
      <c r="BEE96" s="887"/>
      <c r="BEF96" s="887"/>
      <c r="BEG96" s="887"/>
      <c r="BEH96" s="887"/>
      <c r="BEI96" s="887"/>
      <c r="BEJ96" s="887"/>
      <c r="BEK96" s="887"/>
      <c r="BEL96" s="888"/>
      <c r="BEM96" s="886"/>
      <c r="BEN96" s="887"/>
      <c r="BEO96" s="887"/>
      <c r="BEP96" s="887"/>
      <c r="BEQ96" s="887"/>
      <c r="BER96" s="887"/>
      <c r="BES96" s="887"/>
      <c r="BET96" s="887"/>
      <c r="BEU96" s="888"/>
      <c r="BEV96" s="886"/>
      <c r="BEW96" s="887"/>
      <c r="BEX96" s="887"/>
      <c r="BEY96" s="887"/>
      <c r="BEZ96" s="887"/>
      <c r="BFA96" s="887"/>
      <c r="BFB96" s="887"/>
      <c r="BFC96" s="887"/>
      <c r="BFD96" s="888"/>
      <c r="BFE96" s="886"/>
      <c r="BFF96" s="887"/>
      <c r="BFG96" s="887"/>
      <c r="BFH96" s="887"/>
      <c r="BFI96" s="887"/>
      <c r="BFJ96" s="887"/>
      <c r="BFK96" s="887"/>
      <c r="BFL96" s="887"/>
      <c r="BFM96" s="888"/>
      <c r="BFN96" s="886"/>
      <c r="BFO96" s="887"/>
      <c r="BFP96" s="887"/>
      <c r="BFQ96" s="887"/>
      <c r="BFR96" s="887"/>
      <c r="BFS96" s="887"/>
      <c r="BFT96" s="887"/>
      <c r="BFU96" s="887"/>
      <c r="BFV96" s="888"/>
      <c r="BFW96" s="886"/>
      <c r="BFX96" s="887"/>
      <c r="BFY96" s="887"/>
      <c r="BFZ96" s="887"/>
      <c r="BGA96" s="887"/>
      <c r="BGB96" s="887"/>
      <c r="BGC96" s="887"/>
      <c r="BGD96" s="887"/>
      <c r="BGE96" s="888"/>
      <c r="BGF96" s="886"/>
      <c r="BGG96" s="887"/>
      <c r="BGH96" s="887"/>
      <c r="BGI96" s="887"/>
      <c r="BGJ96" s="887"/>
      <c r="BGK96" s="887"/>
      <c r="BGL96" s="887"/>
      <c r="BGM96" s="887"/>
      <c r="BGN96" s="888"/>
      <c r="BGO96" s="886"/>
      <c r="BGP96" s="887"/>
      <c r="BGQ96" s="887"/>
      <c r="BGR96" s="887"/>
      <c r="BGS96" s="887"/>
      <c r="BGT96" s="887"/>
      <c r="BGU96" s="887"/>
      <c r="BGV96" s="887"/>
      <c r="BGW96" s="888"/>
      <c r="BGX96" s="886"/>
      <c r="BGY96" s="887"/>
      <c r="BGZ96" s="887"/>
      <c r="BHA96" s="887"/>
      <c r="BHB96" s="887"/>
      <c r="BHC96" s="887"/>
      <c r="BHD96" s="887"/>
      <c r="BHE96" s="887"/>
      <c r="BHF96" s="888"/>
      <c r="BHG96" s="886"/>
      <c r="BHH96" s="887"/>
      <c r="BHI96" s="887"/>
      <c r="BHJ96" s="887"/>
      <c r="BHK96" s="887"/>
      <c r="BHL96" s="887"/>
      <c r="BHM96" s="887"/>
      <c r="BHN96" s="887"/>
      <c r="BHO96" s="888"/>
      <c r="BHP96" s="886"/>
      <c r="BHQ96" s="887"/>
      <c r="BHR96" s="887"/>
      <c r="BHS96" s="887"/>
      <c r="BHT96" s="887"/>
      <c r="BHU96" s="887"/>
      <c r="BHV96" s="887"/>
      <c r="BHW96" s="887"/>
      <c r="BHX96" s="888"/>
      <c r="BHY96" s="886"/>
      <c r="BHZ96" s="887"/>
      <c r="BIA96" s="887"/>
      <c r="BIB96" s="887"/>
      <c r="BIC96" s="887"/>
      <c r="BID96" s="887"/>
      <c r="BIE96" s="887"/>
      <c r="BIF96" s="887"/>
      <c r="BIG96" s="888"/>
      <c r="BIH96" s="886"/>
      <c r="BII96" s="887"/>
      <c r="BIJ96" s="887"/>
      <c r="BIK96" s="887"/>
      <c r="BIL96" s="887"/>
      <c r="BIM96" s="887"/>
      <c r="BIN96" s="887"/>
      <c r="BIO96" s="887"/>
      <c r="BIP96" s="888"/>
      <c r="BIQ96" s="886"/>
      <c r="BIR96" s="887"/>
      <c r="BIS96" s="887"/>
      <c r="BIT96" s="887"/>
      <c r="BIU96" s="887"/>
      <c r="BIV96" s="887"/>
      <c r="BIW96" s="887"/>
      <c r="BIX96" s="887"/>
      <c r="BIY96" s="888"/>
      <c r="BIZ96" s="886"/>
      <c r="BJA96" s="887"/>
      <c r="BJB96" s="887"/>
      <c r="BJC96" s="887"/>
      <c r="BJD96" s="887"/>
      <c r="BJE96" s="887"/>
      <c r="BJF96" s="887"/>
      <c r="BJG96" s="887"/>
      <c r="BJH96" s="888"/>
      <c r="BJI96" s="886"/>
      <c r="BJJ96" s="887"/>
      <c r="BJK96" s="887"/>
      <c r="BJL96" s="887"/>
      <c r="BJM96" s="887"/>
      <c r="BJN96" s="887"/>
      <c r="BJO96" s="887"/>
      <c r="BJP96" s="887"/>
      <c r="BJQ96" s="888"/>
      <c r="BJR96" s="886"/>
      <c r="BJS96" s="887"/>
      <c r="BJT96" s="887"/>
      <c r="BJU96" s="887"/>
      <c r="BJV96" s="887"/>
      <c r="BJW96" s="887"/>
      <c r="BJX96" s="887"/>
      <c r="BJY96" s="887"/>
      <c r="BJZ96" s="888"/>
      <c r="BKA96" s="886"/>
      <c r="BKB96" s="887"/>
      <c r="BKC96" s="887"/>
      <c r="BKD96" s="887"/>
      <c r="BKE96" s="887"/>
      <c r="BKF96" s="887"/>
      <c r="BKG96" s="887"/>
      <c r="BKH96" s="887"/>
      <c r="BKI96" s="888"/>
      <c r="BKJ96" s="886"/>
      <c r="BKK96" s="887"/>
      <c r="BKL96" s="887"/>
      <c r="BKM96" s="887"/>
      <c r="BKN96" s="887"/>
      <c r="BKO96" s="887"/>
      <c r="BKP96" s="887"/>
      <c r="BKQ96" s="887"/>
      <c r="BKR96" s="888"/>
      <c r="BKS96" s="886"/>
      <c r="BKT96" s="887"/>
      <c r="BKU96" s="887"/>
      <c r="BKV96" s="887"/>
      <c r="BKW96" s="887"/>
      <c r="BKX96" s="887"/>
      <c r="BKY96" s="887"/>
      <c r="BKZ96" s="887"/>
      <c r="BLA96" s="888"/>
      <c r="BLB96" s="886"/>
      <c r="BLC96" s="887"/>
      <c r="BLD96" s="887"/>
      <c r="BLE96" s="887"/>
      <c r="BLF96" s="887"/>
      <c r="BLG96" s="887"/>
      <c r="BLH96" s="887"/>
      <c r="BLI96" s="887"/>
      <c r="BLJ96" s="888"/>
      <c r="BLK96" s="886"/>
      <c r="BLL96" s="887"/>
      <c r="BLM96" s="887"/>
      <c r="BLN96" s="887"/>
      <c r="BLO96" s="887"/>
      <c r="BLP96" s="887"/>
      <c r="BLQ96" s="887"/>
      <c r="BLR96" s="887"/>
      <c r="BLS96" s="888"/>
      <c r="BLT96" s="886"/>
      <c r="BLU96" s="887"/>
      <c r="BLV96" s="887"/>
      <c r="BLW96" s="887"/>
      <c r="BLX96" s="887"/>
      <c r="BLY96" s="887"/>
      <c r="BLZ96" s="887"/>
      <c r="BMA96" s="887"/>
      <c r="BMB96" s="888"/>
      <c r="BMC96" s="886"/>
      <c r="BMD96" s="887"/>
      <c r="BME96" s="887"/>
      <c r="BMF96" s="887"/>
      <c r="BMG96" s="887"/>
      <c r="BMH96" s="887"/>
      <c r="BMI96" s="887"/>
      <c r="BMJ96" s="887"/>
      <c r="BMK96" s="888"/>
      <c r="BML96" s="886"/>
      <c r="BMM96" s="887"/>
      <c r="BMN96" s="887"/>
      <c r="BMO96" s="887"/>
      <c r="BMP96" s="887"/>
      <c r="BMQ96" s="887"/>
      <c r="BMR96" s="887"/>
      <c r="BMS96" s="887"/>
      <c r="BMT96" s="888"/>
      <c r="BMU96" s="886"/>
      <c r="BMV96" s="887"/>
      <c r="BMW96" s="887"/>
      <c r="BMX96" s="887"/>
      <c r="BMY96" s="887"/>
      <c r="BMZ96" s="887"/>
      <c r="BNA96" s="887"/>
      <c r="BNB96" s="887"/>
      <c r="BNC96" s="888"/>
      <c r="BND96" s="886"/>
      <c r="BNE96" s="887"/>
      <c r="BNF96" s="887"/>
      <c r="BNG96" s="887"/>
      <c r="BNH96" s="887"/>
      <c r="BNI96" s="887"/>
      <c r="BNJ96" s="887"/>
      <c r="BNK96" s="887"/>
      <c r="BNL96" s="888"/>
      <c r="BNM96" s="886"/>
      <c r="BNN96" s="887"/>
      <c r="BNO96" s="887"/>
      <c r="BNP96" s="887"/>
      <c r="BNQ96" s="887"/>
      <c r="BNR96" s="887"/>
      <c r="BNS96" s="887"/>
      <c r="BNT96" s="887"/>
      <c r="BNU96" s="888"/>
      <c r="BNV96" s="886"/>
      <c r="BNW96" s="887"/>
      <c r="BNX96" s="887"/>
      <c r="BNY96" s="887"/>
      <c r="BNZ96" s="887"/>
      <c r="BOA96" s="887"/>
      <c r="BOB96" s="887"/>
      <c r="BOC96" s="887"/>
      <c r="BOD96" s="888"/>
      <c r="BOE96" s="886"/>
      <c r="BOF96" s="887"/>
      <c r="BOG96" s="887"/>
      <c r="BOH96" s="887"/>
      <c r="BOI96" s="887"/>
      <c r="BOJ96" s="887"/>
      <c r="BOK96" s="887"/>
      <c r="BOL96" s="887"/>
      <c r="BOM96" s="888"/>
      <c r="BON96" s="886"/>
      <c r="BOO96" s="887"/>
      <c r="BOP96" s="887"/>
      <c r="BOQ96" s="887"/>
      <c r="BOR96" s="887"/>
      <c r="BOS96" s="887"/>
      <c r="BOT96" s="887"/>
      <c r="BOU96" s="887"/>
      <c r="BOV96" s="888"/>
      <c r="BOW96" s="886"/>
      <c r="BOX96" s="887"/>
      <c r="BOY96" s="887"/>
      <c r="BOZ96" s="887"/>
      <c r="BPA96" s="887"/>
      <c r="BPB96" s="887"/>
      <c r="BPC96" s="887"/>
      <c r="BPD96" s="887"/>
      <c r="BPE96" s="888"/>
      <c r="BPF96" s="886"/>
      <c r="BPG96" s="887"/>
      <c r="BPH96" s="887"/>
      <c r="BPI96" s="887"/>
      <c r="BPJ96" s="887"/>
      <c r="BPK96" s="887"/>
      <c r="BPL96" s="887"/>
      <c r="BPM96" s="887"/>
      <c r="BPN96" s="888"/>
      <c r="BPO96" s="886"/>
      <c r="BPP96" s="887"/>
      <c r="BPQ96" s="887"/>
      <c r="BPR96" s="887"/>
      <c r="BPS96" s="887"/>
      <c r="BPT96" s="887"/>
      <c r="BPU96" s="887"/>
      <c r="BPV96" s="887"/>
      <c r="BPW96" s="888"/>
      <c r="BPX96" s="886"/>
      <c r="BPY96" s="887"/>
      <c r="BPZ96" s="887"/>
      <c r="BQA96" s="887"/>
      <c r="BQB96" s="887"/>
      <c r="BQC96" s="887"/>
      <c r="BQD96" s="887"/>
      <c r="BQE96" s="887"/>
      <c r="BQF96" s="888"/>
      <c r="BQG96" s="886"/>
      <c r="BQH96" s="887"/>
      <c r="BQI96" s="887"/>
      <c r="BQJ96" s="887"/>
      <c r="BQK96" s="887"/>
      <c r="BQL96" s="887"/>
      <c r="BQM96" s="887"/>
      <c r="BQN96" s="887"/>
      <c r="BQO96" s="888"/>
      <c r="BQP96" s="886"/>
      <c r="BQQ96" s="887"/>
      <c r="BQR96" s="887"/>
      <c r="BQS96" s="887"/>
      <c r="BQT96" s="887"/>
      <c r="BQU96" s="887"/>
      <c r="BQV96" s="887"/>
      <c r="BQW96" s="887"/>
      <c r="BQX96" s="888"/>
      <c r="BQY96" s="886"/>
      <c r="BQZ96" s="887"/>
      <c r="BRA96" s="887"/>
      <c r="BRB96" s="887"/>
      <c r="BRC96" s="887"/>
      <c r="BRD96" s="887"/>
      <c r="BRE96" s="887"/>
      <c r="BRF96" s="887"/>
      <c r="BRG96" s="888"/>
      <c r="BRH96" s="886"/>
      <c r="BRI96" s="887"/>
      <c r="BRJ96" s="887"/>
      <c r="BRK96" s="887"/>
      <c r="BRL96" s="887"/>
      <c r="BRM96" s="887"/>
      <c r="BRN96" s="887"/>
      <c r="BRO96" s="887"/>
      <c r="BRP96" s="888"/>
      <c r="BRQ96" s="886"/>
      <c r="BRR96" s="887"/>
      <c r="BRS96" s="887"/>
      <c r="BRT96" s="887"/>
      <c r="BRU96" s="887"/>
      <c r="BRV96" s="887"/>
      <c r="BRW96" s="887"/>
      <c r="BRX96" s="887"/>
      <c r="BRY96" s="888"/>
      <c r="BRZ96" s="886"/>
      <c r="BSA96" s="887"/>
      <c r="BSB96" s="887"/>
      <c r="BSC96" s="887"/>
      <c r="BSD96" s="887"/>
      <c r="BSE96" s="887"/>
      <c r="BSF96" s="887"/>
      <c r="BSG96" s="887"/>
      <c r="BSH96" s="888"/>
      <c r="BSI96" s="886"/>
      <c r="BSJ96" s="887"/>
      <c r="BSK96" s="887"/>
      <c r="BSL96" s="887"/>
      <c r="BSM96" s="887"/>
      <c r="BSN96" s="887"/>
      <c r="BSO96" s="887"/>
      <c r="BSP96" s="887"/>
      <c r="BSQ96" s="888"/>
      <c r="BSR96" s="886"/>
      <c r="BSS96" s="887"/>
      <c r="BST96" s="887"/>
      <c r="BSU96" s="887"/>
      <c r="BSV96" s="887"/>
      <c r="BSW96" s="887"/>
      <c r="BSX96" s="887"/>
      <c r="BSY96" s="887"/>
      <c r="BSZ96" s="888"/>
      <c r="BTA96" s="886"/>
      <c r="BTB96" s="887"/>
      <c r="BTC96" s="887"/>
      <c r="BTD96" s="887"/>
      <c r="BTE96" s="887"/>
      <c r="BTF96" s="887"/>
      <c r="BTG96" s="887"/>
      <c r="BTH96" s="887"/>
      <c r="BTI96" s="888"/>
      <c r="BTJ96" s="886"/>
      <c r="BTK96" s="887"/>
      <c r="BTL96" s="887"/>
      <c r="BTM96" s="887"/>
      <c r="BTN96" s="887"/>
      <c r="BTO96" s="887"/>
      <c r="BTP96" s="887"/>
      <c r="BTQ96" s="887"/>
      <c r="BTR96" s="888"/>
      <c r="BTS96" s="886"/>
      <c r="BTT96" s="887"/>
      <c r="BTU96" s="887"/>
      <c r="BTV96" s="887"/>
      <c r="BTW96" s="887"/>
      <c r="BTX96" s="887"/>
      <c r="BTY96" s="887"/>
      <c r="BTZ96" s="887"/>
      <c r="BUA96" s="888"/>
      <c r="BUB96" s="886"/>
      <c r="BUC96" s="887"/>
      <c r="BUD96" s="887"/>
      <c r="BUE96" s="887"/>
      <c r="BUF96" s="887"/>
      <c r="BUG96" s="887"/>
      <c r="BUH96" s="887"/>
      <c r="BUI96" s="887"/>
      <c r="BUJ96" s="888"/>
      <c r="BUK96" s="886"/>
      <c r="BUL96" s="887"/>
      <c r="BUM96" s="887"/>
      <c r="BUN96" s="887"/>
      <c r="BUO96" s="887"/>
      <c r="BUP96" s="887"/>
      <c r="BUQ96" s="887"/>
      <c r="BUR96" s="887"/>
      <c r="BUS96" s="888"/>
      <c r="BUT96" s="886"/>
      <c r="BUU96" s="887"/>
      <c r="BUV96" s="887"/>
      <c r="BUW96" s="887"/>
      <c r="BUX96" s="887"/>
      <c r="BUY96" s="887"/>
      <c r="BUZ96" s="887"/>
      <c r="BVA96" s="887"/>
      <c r="BVB96" s="888"/>
      <c r="BVC96" s="886"/>
      <c r="BVD96" s="887"/>
      <c r="BVE96" s="887"/>
      <c r="BVF96" s="887"/>
      <c r="BVG96" s="887"/>
      <c r="BVH96" s="887"/>
      <c r="BVI96" s="887"/>
      <c r="BVJ96" s="887"/>
      <c r="BVK96" s="888"/>
      <c r="BVL96" s="886"/>
      <c r="BVM96" s="887"/>
      <c r="BVN96" s="887"/>
      <c r="BVO96" s="887"/>
      <c r="BVP96" s="887"/>
      <c r="BVQ96" s="887"/>
      <c r="BVR96" s="887"/>
      <c r="BVS96" s="887"/>
      <c r="BVT96" s="888"/>
      <c r="BVU96" s="886"/>
      <c r="BVV96" s="887"/>
      <c r="BVW96" s="887"/>
      <c r="BVX96" s="887"/>
      <c r="BVY96" s="887"/>
      <c r="BVZ96" s="887"/>
      <c r="BWA96" s="887"/>
      <c r="BWB96" s="887"/>
      <c r="BWC96" s="888"/>
      <c r="BWD96" s="886"/>
      <c r="BWE96" s="887"/>
      <c r="BWF96" s="887"/>
      <c r="BWG96" s="887"/>
      <c r="BWH96" s="887"/>
      <c r="BWI96" s="887"/>
      <c r="BWJ96" s="887"/>
      <c r="BWK96" s="887"/>
      <c r="BWL96" s="888"/>
      <c r="BWM96" s="886"/>
      <c r="BWN96" s="887"/>
      <c r="BWO96" s="887"/>
      <c r="BWP96" s="887"/>
      <c r="BWQ96" s="887"/>
      <c r="BWR96" s="887"/>
      <c r="BWS96" s="887"/>
      <c r="BWT96" s="887"/>
      <c r="BWU96" s="888"/>
      <c r="BWV96" s="886"/>
      <c r="BWW96" s="887"/>
      <c r="BWX96" s="887"/>
      <c r="BWY96" s="887"/>
      <c r="BWZ96" s="887"/>
      <c r="BXA96" s="887"/>
      <c r="BXB96" s="887"/>
      <c r="BXC96" s="887"/>
      <c r="BXD96" s="888"/>
      <c r="BXE96" s="886"/>
      <c r="BXF96" s="887"/>
      <c r="BXG96" s="887"/>
      <c r="BXH96" s="887"/>
      <c r="BXI96" s="887"/>
      <c r="BXJ96" s="887"/>
      <c r="BXK96" s="887"/>
      <c r="BXL96" s="887"/>
      <c r="BXM96" s="888"/>
      <c r="BXN96" s="886"/>
      <c r="BXO96" s="887"/>
      <c r="BXP96" s="887"/>
      <c r="BXQ96" s="887"/>
      <c r="BXR96" s="887"/>
      <c r="BXS96" s="887"/>
      <c r="BXT96" s="887"/>
      <c r="BXU96" s="887"/>
      <c r="BXV96" s="888"/>
      <c r="BXW96" s="886"/>
      <c r="BXX96" s="887"/>
      <c r="BXY96" s="887"/>
      <c r="BXZ96" s="887"/>
      <c r="BYA96" s="887"/>
      <c r="BYB96" s="887"/>
      <c r="BYC96" s="887"/>
      <c r="BYD96" s="887"/>
      <c r="BYE96" s="888"/>
      <c r="BYF96" s="886"/>
      <c r="BYG96" s="887"/>
      <c r="BYH96" s="887"/>
      <c r="BYI96" s="887"/>
      <c r="BYJ96" s="887"/>
      <c r="BYK96" s="887"/>
      <c r="BYL96" s="887"/>
      <c r="BYM96" s="887"/>
      <c r="BYN96" s="888"/>
      <c r="BYO96" s="886"/>
      <c r="BYP96" s="887"/>
      <c r="BYQ96" s="887"/>
      <c r="BYR96" s="887"/>
      <c r="BYS96" s="887"/>
      <c r="BYT96" s="887"/>
      <c r="BYU96" s="887"/>
      <c r="BYV96" s="887"/>
      <c r="BYW96" s="888"/>
      <c r="BYX96" s="886"/>
      <c r="BYY96" s="887"/>
      <c r="BYZ96" s="887"/>
      <c r="BZA96" s="887"/>
      <c r="BZB96" s="887"/>
      <c r="BZC96" s="887"/>
      <c r="BZD96" s="887"/>
      <c r="BZE96" s="887"/>
      <c r="BZF96" s="888"/>
      <c r="BZG96" s="886"/>
      <c r="BZH96" s="887"/>
      <c r="BZI96" s="887"/>
      <c r="BZJ96" s="887"/>
      <c r="BZK96" s="887"/>
      <c r="BZL96" s="887"/>
      <c r="BZM96" s="887"/>
      <c r="BZN96" s="887"/>
      <c r="BZO96" s="888"/>
      <c r="BZP96" s="886"/>
      <c r="BZQ96" s="887"/>
      <c r="BZR96" s="887"/>
      <c r="BZS96" s="887"/>
      <c r="BZT96" s="887"/>
      <c r="BZU96" s="887"/>
      <c r="BZV96" s="887"/>
      <c r="BZW96" s="887"/>
      <c r="BZX96" s="888"/>
      <c r="BZY96" s="886"/>
      <c r="BZZ96" s="887"/>
      <c r="CAA96" s="887"/>
      <c r="CAB96" s="887"/>
      <c r="CAC96" s="887"/>
      <c r="CAD96" s="887"/>
      <c r="CAE96" s="887"/>
      <c r="CAF96" s="887"/>
      <c r="CAG96" s="888"/>
      <c r="CAH96" s="886"/>
      <c r="CAI96" s="887"/>
      <c r="CAJ96" s="887"/>
      <c r="CAK96" s="887"/>
      <c r="CAL96" s="887"/>
      <c r="CAM96" s="887"/>
      <c r="CAN96" s="887"/>
      <c r="CAO96" s="887"/>
      <c r="CAP96" s="888"/>
      <c r="CAQ96" s="886"/>
      <c r="CAR96" s="887"/>
      <c r="CAS96" s="887"/>
      <c r="CAT96" s="887"/>
      <c r="CAU96" s="887"/>
      <c r="CAV96" s="887"/>
      <c r="CAW96" s="887"/>
      <c r="CAX96" s="887"/>
      <c r="CAY96" s="888"/>
      <c r="CAZ96" s="886"/>
      <c r="CBA96" s="887"/>
      <c r="CBB96" s="887"/>
      <c r="CBC96" s="887"/>
      <c r="CBD96" s="887"/>
      <c r="CBE96" s="887"/>
      <c r="CBF96" s="887"/>
      <c r="CBG96" s="887"/>
      <c r="CBH96" s="888"/>
      <c r="CBI96" s="886"/>
      <c r="CBJ96" s="887"/>
      <c r="CBK96" s="887"/>
      <c r="CBL96" s="887"/>
      <c r="CBM96" s="887"/>
      <c r="CBN96" s="887"/>
      <c r="CBO96" s="887"/>
      <c r="CBP96" s="887"/>
      <c r="CBQ96" s="888"/>
      <c r="CBR96" s="886"/>
      <c r="CBS96" s="887"/>
      <c r="CBT96" s="887"/>
      <c r="CBU96" s="887"/>
      <c r="CBV96" s="887"/>
      <c r="CBW96" s="887"/>
      <c r="CBX96" s="887"/>
      <c r="CBY96" s="887"/>
      <c r="CBZ96" s="888"/>
      <c r="CCA96" s="886"/>
      <c r="CCB96" s="887"/>
      <c r="CCC96" s="887"/>
      <c r="CCD96" s="887"/>
      <c r="CCE96" s="887"/>
      <c r="CCF96" s="887"/>
      <c r="CCG96" s="887"/>
      <c r="CCH96" s="887"/>
      <c r="CCI96" s="888"/>
      <c r="CCJ96" s="886"/>
      <c r="CCK96" s="887"/>
      <c r="CCL96" s="887"/>
      <c r="CCM96" s="887"/>
      <c r="CCN96" s="887"/>
      <c r="CCO96" s="887"/>
      <c r="CCP96" s="887"/>
      <c r="CCQ96" s="887"/>
      <c r="CCR96" s="888"/>
      <c r="CCS96" s="886"/>
      <c r="CCT96" s="887"/>
      <c r="CCU96" s="887"/>
      <c r="CCV96" s="887"/>
      <c r="CCW96" s="887"/>
      <c r="CCX96" s="887"/>
      <c r="CCY96" s="887"/>
      <c r="CCZ96" s="887"/>
      <c r="CDA96" s="888"/>
      <c r="CDB96" s="886"/>
      <c r="CDC96" s="887"/>
      <c r="CDD96" s="887"/>
      <c r="CDE96" s="887"/>
      <c r="CDF96" s="887"/>
      <c r="CDG96" s="887"/>
      <c r="CDH96" s="887"/>
      <c r="CDI96" s="887"/>
      <c r="CDJ96" s="888"/>
      <c r="CDK96" s="886"/>
      <c r="CDL96" s="887"/>
      <c r="CDM96" s="887"/>
      <c r="CDN96" s="887"/>
      <c r="CDO96" s="887"/>
      <c r="CDP96" s="887"/>
      <c r="CDQ96" s="887"/>
      <c r="CDR96" s="887"/>
      <c r="CDS96" s="888"/>
      <c r="CDT96" s="886"/>
      <c r="CDU96" s="887"/>
      <c r="CDV96" s="887"/>
      <c r="CDW96" s="887"/>
      <c r="CDX96" s="887"/>
      <c r="CDY96" s="887"/>
      <c r="CDZ96" s="887"/>
      <c r="CEA96" s="887"/>
      <c r="CEB96" s="888"/>
      <c r="CEC96" s="886"/>
      <c r="CED96" s="887"/>
      <c r="CEE96" s="887"/>
      <c r="CEF96" s="887"/>
      <c r="CEG96" s="887"/>
      <c r="CEH96" s="887"/>
      <c r="CEI96" s="887"/>
      <c r="CEJ96" s="887"/>
      <c r="CEK96" s="888"/>
      <c r="CEL96" s="886"/>
      <c r="CEM96" s="887"/>
      <c r="CEN96" s="887"/>
      <c r="CEO96" s="887"/>
      <c r="CEP96" s="887"/>
      <c r="CEQ96" s="887"/>
      <c r="CER96" s="887"/>
      <c r="CES96" s="887"/>
      <c r="CET96" s="888"/>
      <c r="CEU96" s="886"/>
      <c r="CEV96" s="887"/>
      <c r="CEW96" s="887"/>
      <c r="CEX96" s="887"/>
      <c r="CEY96" s="887"/>
      <c r="CEZ96" s="887"/>
      <c r="CFA96" s="887"/>
      <c r="CFB96" s="887"/>
      <c r="CFC96" s="888"/>
      <c r="CFD96" s="886"/>
      <c r="CFE96" s="887"/>
      <c r="CFF96" s="887"/>
      <c r="CFG96" s="887"/>
      <c r="CFH96" s="887"/>
      <c r="CFI96" s="887"/>
      <c r="CFJ96" s="887"/>
      <c r="CFK96" s="887"/>
      <c r="CFL96" s="888"/>
      <c r="CFM96" s="886"/>
      <c r="CFN96" s="887"/>
      <c r="CFO96" s="887"/>
      <c r="CFP96" s="887"/>
      <c r="CFQ96" s="887"/>
      <c r="CFR96" s="887"/>
      <c r="CFS96" s="887"/>
      <c r="CFT96" s="887"/>
      <c r="CFU96" s="888"/>
      <c r="CFV96" s="886"/>
      <c r="CFW96" s="887"/>
      <c r="CFX96" s="887"/>
      <c r="CFY96" s="887"/>
      <c r="CFZ96" s="887"/>
      <c r="CGA96" s="887"/>
      <c r="CGB96" s="887"/>
      <c r="CGC96" s="887"/>
      <c r="CGD96" s="888"/>
      <c r="CGE96" s="886"/>
      <c r="CGF96" s="887"/>
      <c r="CGG96" s="887"/>
      <c r="CGH96" s="887"/>
      <c r="CGI96" s="887"/>
      <c r="CGJ96" s="887"/>
      <c r="CGK96" s="887"/>
      <c r="CGL96" s="887"/>
      <c r="CGM96" s="888"/>
      <c r="CGN96" s="886"/>
      <c r="CGO96" s="887"/>
      <c r="CGP96" s="887"/>
      <c r="CGQ96" s="887"/>
      <c r="CGR96" s="887"/>
      <c r="CGS96" s="887"/>
      <c r="CGT96" s="887"/>
      <c r="CGU96" s="887"/>
      <c r="CGV96" s="888"/>
      <c r="CGW96" s="886"/>
      <c r="CGX96" s="887"/>
      <c r="CGY96" s="887"/>
      <c r="CGZ96" s="887"/>
      <c r="CHA96" s="887"/>
      <c r="CHB96" s="887"/>
      <c r="CHC96" s="887"/>
      <c r="CHD96" s="887"/>
      <c r="CHE96" s="888"/>
      <c r="CHF96" s="886"/>
      <c r="CHG96" s="887"/>
      <c r="CHH96" s="887"/>
      <c r="CHI96" s="887"/>
      <c r="CHJ96" s="887"/>
      <c r="CHK96" s="887"/>
      <c r="CHL96" s="887"/>
      <c r="CHM96" s="887"/>
      <c r="CHN96" s="888"/>
      <c r="CHO96" s="886"/>
      <c r="CHP96" s="887"/>
      <c r="CHQ96" s="887"/>
      <c r="CHR96" s="887"/>
      <c r="CHS96" s="887"/>
      <c r="CHT96" s="887"/>
      <c r="CHU96" s="887"/>
      <c r="CHV96" s="887"/>
      <c r="CHW96" s="888"/>
      <c r="CHX96" s="886"/>
      <c r="CHY96" s="887"/>
      <c r="CHZ96" s="887"/>
      <c r="CIA96" s="887"/>
      <c r="CIB96" s="887"/>
      <c r="CIC96" s="887"/>
      <c r="CID96" s="887"/>
      <c r="CIE96" s="887"/>
      <c r="CIF96" s="888"/>
      <c r="CIG96" s="886"/>
      <c r="CIH96" s="887"/>
      <c r="CII96" s="887"/>
      <c r="CIJ96" s="887"/>
      <c r="CIK96" s="887"/>
      <c r="CIL96" s="887"/>
      <c r="CIM96" s="887"/>
      <c r="CIN96" s="887"/>
      <c r="CIO96" s="888"/>
      <c r="CIP96" s="886"/>
      <c r="CIQ96" s="887"/>
      <c r="CIR96" s="887"/>
      <c r="CIS96" s="887"/>
      <c r="CIT96" s="887"/>
      <c r="CIU96" s="887"/>
      <c r="CIV96" s="887"/>
      <c r="CIW96" s="887"/>
      <c r="CIX96" s="888"/>
      <c r="CIY96" s="886"/>
      <c r="CIZ96" s="887"/>
      <c r="CJA96" s="887"/>
      <c r="CJB96" s="887"/>
      <c r="CJC96" s="887"/>
      <c r="CJD96" s="887"/>
      <c r="CJE96" s="887"/>
      <c r="CJF96" s="887"/>
      <c r="CJG96" s="888"/>
      <c r="CJH96" s="886"/>
      <c r="CJI96" s="887"/>
      <c r="CJJ96" s="887"/>
      <c r="CJK96" s="887"/>
      <c r="CJL96" s="887"/>
      <c r="CJM96" s="887"/>
      <c r="CJN96" s="887"/>
      <c r="CJO96" s="887"/>
      <c r="CJP96" s="888"/>
      <c r="CJQ96" s="886"/>
      <c r="CJR96" s="887"/>
      <c r="CJS96" s="887"/>
      <c r="CJT96" s="887"/>
      <c r="CJU96" s="887"/>
      <c r="CJV96" s="887"/>
      <c r="CJW96" s="887"/>
      <c r="CJX96" s="887"/>
      <c r="CJY96" s="888"/>
      <c r="CJZ96" s="886"/>
      <c r="CKA96" s="887"/>
      <c r="CKB96" s="887"/>
      <c r="CKC96" s="887"/>
      <c r="CKD96" s="887"/>
      <c r="CKE96" s="887"/>
      <c r="CKF96" s="887"/>
      <c r="CKG96" s="887"/>
      <c r="CKH96" s="888"/>
      <c r="CKI96" s="886"/>
      <c r="CKJ96" s="887"/>
      <c r="CKK96" s="887"/>
      <c r="CKL96" s="887"/>
      <c r="CKM96" s="887"/>
      <c r="CKN96" s="887"/>
      <c r="CKO96" s="887"/>
      <c r="CKP96" s="887"/>
      <c r="CKQ96" s="888"/>
      <c r="CKR96" s="886"/>
      <c r="CKS96" s="887"/>
      <c r="CKT96" s="887"/>
      <c r="CKU96" s="887"/>
      <c r="CKV96" s="887"/>
      <c r="CKW96" s="887"/>
      <c r="CKX96" s="887"/>
      <c r="CKY96" s="887"/>
      <c r="CKZ96" s="888"/>
      <c r="CLA96" s="886"/>
      <c r="CLB96" s="887"/>
      <c r="CLC96" s="887"/>
      <c r="CLD96" s="887"/>
      <c r="CLE96" s="887"/>
      <c r="CLF96" s="887"/>
      <c r="CLG96" s="887"/>
      <c r="CLH96" s="887"/>
      <c r="CLI96" s="888"/>
      <c r="CLJ96" s="886"/>
      <c r="CLK96" s="887"/>
      <c r="CLL96" s="887"/>
      <c r="CLM96" s="887"/>
      <c r="CLN96" s="887"/>
      <c r="CLO96" s="887"/>
      <c r="CLP96" s="887"/>
      <c r="CLQ96" s="887"/>
      <c r="CLR96" s="888"/>
      <c r="CLS96" s="886"/>
      <c r="CLT96" s="887"/>
      <c r="CLU96" s="887"/>
      <c r="CLV96" s="887"/>
      <c r="CLW96" s="887"/>
      <c r="CLX96" s="887"/>
      <c r="CLY96" s="887"/>
      <c r="CLZ96" s="887"/>
      <c r="CMA96" s="888"/>
      <c r="CMB96" s="886"/>
      <c r="CMC96" s="887"/>
      <c r="CMD96" s="887"/>
      <c r="CME96" s="887"/>
      <c r="CMF96" s="887"/>
      <c r="CMG96" s="887"/>
      <c r="CMH96" s="887"/>
      <c r="CMI96" s="887"/>
      <c r="CMJ96" s="888"/>
      <c r="CMK96" s="886"/>
      <c r="CML96" s="887"/>
      <c r="CMM96" s="887"/>
      <c r="CMN96" s="887"/>
      <c r="CMO96" s="887"/>
      <c r="CMP96" s="887"/>
      <c r="CMQ96" s="887"/>
      <c r="CMR96" s="887"/>
      <c r="CMS96" s="888"/>
      <c r="CMT96" s="886"/>
      <c r="CMU96" s="887"/>
      <c r="CMV96" s="887"/>
      <c r="CMW96" s="887"/>
      <c r="CMX96" s="887"/>
      <c r="CMY96" s="887"/>
      <c r="CMZ96" s="887"/>
      <c r="CNA96" s="887"/>
      <c r="CNB96" s="888"/>
      <c r="CNC96" s="886"/>
      <c r="CND96" s="887"/>
      <c r="CNE96" s="887"/>
      <c r="CNF96" s="887"/>
      <c r="CNG96" s="887"/>
      <c r="CNH96" s="887"/>
      <c r="CNI96" s="887"/>
      <c r="CNJ96" s="887"/>
      <c r="CNK96" s="888"/>
      <c r="CNL96" s="886"/>
      <c r="CNM96" s="887"/>
      <c r="CNN96" s="887"/>
      <c r="CNO96" s="887"/>
      <c r="CNP96" s="887"/>
      <c r="CNQ96" s="887"/>
      <c r="CNR96" s="887"/>
      <c r="CNS96" s="887"/>
      <c r="CNT96" s="888"/>
      <c r="CNU96" s="886"/>
      <c r="CNV96" s="887"/>
      <c r="CNW96" s="887"/>
      <c r="CNX96" s="887"/>
      <c r="CNY96" s="887"/>
      <c r="CNZ96" s="887"/>
      <c r="COA96" s="887"/>
      <c r="COB96" s="887"/>
      <c r="COC96" s="888"/>
      <c r="COD96" s="886"/>
      <c r="COE96" s="887"/>
      <c r="COF96" s="887"/>
      <c r="COG96" s="887"/>
      <c r="COH96" s="887"/>
      <c r="COI96" s="887"/>
      <c r="COJ96" s="887"/>
      <c r="COK96" s="887"/>
      <c r="COL96" s="888"/>
      <c r="COM96" s="886"/>
      <c r="CON96" s="887"/>
      <c r="COO96" s="887"/>
      <c r="COP96" s="887"/>
      <c r="COQ96" s="887"/>
      <c r="COR96" s="887"/>
      <c r="COS96" s="887"/>
      <c r="COT96" s="887"/>
      <c r="COU96" s="888"/>
      <c r="COV96" s="886"/>
      <c r="COW96" s="887"/>
      <c r="COX96" s="887"/>
      <c r="COY96" s="887"/>
      <c r="COZ96" s="887"/>
      <c r="CPA96" s="887"/>
      <c r="CPB96" s="887"/>
      <c r="CPC96" s="887"/>
      <c r="CPD96" s="888"/>
      <c r="CPE96" s="886"/>
      <c r="CPF96" s="887"/>
      <c r="CPG96" s="887"/>
      <c r="CPH96" s="887"/>
      <c r="CPI96" s="887"/>
      <c r="CPJ96" s="887"/>
      <c r="CPK96" s="887"/>
      <c r="CPL96" s="887"/>
      <c r="CPM96" s="888"/>
      <c r="CPN96" s="886"/>
      <c r="CPO96" s="887"/>
      <c r="CPP96" s="887"/>
      <c r="CPQ96" s="887"/>
      <c r="CPR96" s="887"/>
      <c r="CPS96" s="887"/>
      <c r="CPT96" s="887"/>
      <c r="CPU96" s="887"/>
      <c r="CPV96" s="888"/>
      <c r="CPW96" s="886"/>
      <c r="CPX96" s="887"/>
      <c r="CPY96" s="887"/>
      <c r="CPZ96" s="887"/>
      <c r="CQA96" s="887"/>
      <c r="CQB96" s="887"/>
      <c r="CQC96" s="887"/>
      <c r="CQD96" s="887"/>
      <c r="CQE96" s="888"/>
      <c r="CQF96" s="886"/>
      <c r="CQG96" s="887"/>
      <c r="CQH96" s="887"/>
      <c r="CQI96" s="887"/>
      <c r="CQJ96" s="887"/>
      <c r="CQK96" s="887"/>
      <c r="CQL96" s="887"/>
      <c r="CQM96" s="887"/>
      <c r="CQN96" s="888"/>
      <c r="CQO96" s="886"/>
      <c r="CQP96" s="887"/>
      <c r="CQQ96" s="887"/>
      <c r="CQR96" s="887"/>
      <c r="CQS96" s="887"/>
      <c r="CQT96" s="887"/>
      <c r="CQU96" s="887"/>
      <c r="CQV96" s="887"/>
      <c r="CQW96" s="888"/>
      <c r="CQX96" s="886"/>
      <c r="CQY96" s="887"/>
      <c r="CQZ96" s="887"/>
      <c r="CRA96" s="887"/>
      <c r="CRB96" s="887"/>
      <c r="CRC96" s="887"/>
      <c r="CRD96" s="887"/>
      <c r="CRE96" s="887"/>
      <c r="CRF96" s="888"/>
      <c r="CRG96" s="886"/>
      <c r="CRH96" s="887"/>
      <c r="CRI96" s="887"/>
      <c r="CRJ96" s="887"/>
      <c r="CRK96" s="887"/>
      <c r="CRL96" s="887"/>
      <c r="CRM96" s="887"/>
      <c r="CRN96" s="887"/>
      <c r="CRO96" s="888"/>
      <c r="CRP96" s="886"/>
      <c r="CRQ96" s="887"/>
      <c r="CRR96" s="887"/>
      <c r="CRS96" s="887"/>
      <c r="CRT96" s="887"/>
      <c r="CRU96" s="887"/>
      <c r="CRV96" s="887"/>
      <c r="CRW96" s="887"/>
      <c r="CRX96" s="888"/>
      <c r="CRY96" s="886"/>
      <c r="CRZ96" s="887"/>
      <c r="CSA96" s="887"/>
      <c r="CSB96" s="887"/>
      <c r="CSC96" s="887"/>
      <c r="CSD96" s="887"/>
      <c r="CSE96" s="887"/>
      <c r="CSF96" s="887"/>
      <c r="CSG96" s="888"/>
      <c r="CSH96" s="886"/>
      <c r="CSI96" s="887"/>
      <c r="CSJ96" s="887"/>
      <c r="CSK96" s="887"/>
      <c r="CSL96" s="887"/>
      <c r="CSM96" s="887"/>
      <c r="CSN96" s="887"/>
      <c r="CSO96" s="887"/>
      <c r="CSP96" s="888"/>
      <c r="CSQ96" s="886"/>
      <c r="CSR96" s="887"/>
      <c r="CSS96" s="887"/>
      <c r="CST96" s="887"/>
      <c r="CSU96" s="887"/>
      <c r="CSV96" s="887"/>
      <c r="CSW96" s="887"/>
      <c r="CSX96" s="887"/>
      <c r="CSY96" s="888"/>
      <c r="CSZ96" s="886"/>
      <c r="CTA96" s="887"/>
      <c r="CTB96" s="887"/>
      <c r="CTC96" s="887"/>
      <c r="CTD96" s="887"/>
      <c r="CTE96" s="887"/>
      <c r="CTF96" s="887"/>
      <c r="CTG96" s="887"/>
      <c r="CTH96" s="888"/>
      <c r="CTI96" s="886"/>
      <c r="CTJ96" s="887"/>
      <c r="CTK96" s="887"/>
      <c r="CTL96" s="887"/>
      <c r="CTM96" s="887"/>
      <c r="CTN96" s="887"/>
      <c r="CTO96" s="887"/>
      <c r="CTP96" s="887"/>
      <c r="CTQ96" s="888"/>
      <c r="CTR96" s="886"/>
      <c r="CTS96" s="887"/>
      <c r="CTT96" s="887"/>
      <c r="CTU96" s="887"/>
      <c r="CTV96" s="887"/>
      <c r="CTW96" s="887"/>
      <c r="CTX96" s="887"/>
      <c r="CTY96" s="887"/>
      <c r="CTZ96" s="888"/>
      <c r="CUA96" s="886"/>
      <c r="CUB96" s="887"/>
      <c r="CUC96" s="887"/>
      <c r="CUD96" s="887"/>
      <c r="CUE96" s="887"/>
      <c r="CUF96" s="887"/>
      <c r="CUG96" s="887"/>
      <c r="CUH96" s="887"/>
      <c r="CUI96" s="888"/>
      <c r="CUJ96" s="886"/>
      <c r="CUK96" s="887"/>
      <c r="CUL96" s="887"/>
      <c r="CUM96" s="887"/>
      <c r="CUN96" s="887"/>
      <c r="CUO96" s="887"/>
      <c r="CUP96" s="887"/>
      <c r="CUQ96" s="887"/>
      <c r="CUR96" s="888"/>
      <c r="CUS96" s="886"/>
      <c r="CUT96" s="887"/>
      <c r="CUU96" s="887"/>
      <c r="CUV96" s="887"/>
      <c r="CUW96" s="887"/>
      <c r="CUX96" s="887"/>
      <c r="CUY96" s="887"/>
      <c r="CUZ96" s="887"/>
      <c r="CVA96" s="888"/>
      <c r="CVB96" s="886"/>
      <c r="CVC96" s="887"/>
      <c r="CVD96" s="887"/>
      <c r="CVE96" s="887"/>
      <c r="CVF96" s="887"/>
      <c r="CVG96" s="887"/>
      <c r="CVH96" s="887"/>
      <c r="CVI96" s="887"/>
      <c r="CVJ96" s="888"/>
      <c r="CVK96" s="886"/>
      <c r="CVL96" s="887"/>
      <c r="CVM96" s="887"/>
      <c r="CVN96" s="887"/>
      <c r="CVO96" s="887"/>
      <c r="CVP96" s="887"/>
      <c r="CVQ96" s="887"/>
      <c r="CVR96" s="887"/>
      <c r="CVS96" s="888"/>
      <c r="CVT96" s="886"/>
      <c r="CVU96" s="887"/>
      <c r="CVV96" s="887"/>
      <c r="CVW96" s="887"/>
      <c r="CVX96" s="887"/>
      <c r="CVY96" s="887"/>
      <c r="CVZ96" s="887"/>
      <c r="CWA96" s="887"/>
      <c r="CWB96" s="888"/>
      <c r="CWC96" s="886"/>
      <c r="CWD96" s="887"/>
      <c r="CWE96" s="887"/>
      <c r="CWF96" s="887"/>
      <c r="CWG96" s="887"/>
      <c r="CWH96" s="887"/>
      <c r="CWI96" s="887"/>
      <c r="CWJ96" s="887"/>
      <c r="CWK96" s="888"/>
      <c r="CWL96" s="886"/>
      <c r="CWM96" s="887"/>
      <c r="CWN96" s="887"/>
      <c r="CWO96" s="887"/>
      <c r="CWP96" s="887"/>
      <c r="CWQ96" s="887"/>
      <c r="CWR96" s="887"/>
      <c r="CWS96" s="887"/>
      <c r="CWT96" s="888"/>
      <c r="CWU96" s="886"/>
      <c r="CWV96" s="887"/>
      <c r="CWW96" s="887"/>
      <c r="CWX96" s="887"/>
      <c r="CWY96" s="887"/>
      <c r="CWZ96" s="887"/>
      <c r="CXA96" s="887"/>
      <c r="CXB96" s="887"/>
      <c r="CXC96" s="888"/>
      <c r="CXD96" s="886"/>
      <c r="CXE96" s="887"/>
      <c r="CXF96" s="887"/>
      <c r="CXG96" s="887"/>
      <c r="CXH96" s="887"/>
      <c r="CXI96" s="887"/>
      <c r="CXJ96" s="887"/>
      <c r="CXK96" s="887"/>
      <c r="CXL96" s="888"/>
      <c r="CXM96" s="886"/>
      <c r="CXN96" s="887"/>
      <c r="CXO96" s="887"/>
      <c r="CXP96" s="887"/>
      <c r="CXQ96" s="887"/>
      <c r="CXR96" s="887"/>
      <c r="CXS96" s="887"/>
      <c r="CXT96" s="887"/>
      <c r="CXU96" s="888"/>
      <c r="CXV96" s="886"/>
      <c r="CXW96" s="887"/>
      <c r="CXX96" s="887"/>
      <c r="CXY96" s="887"/>
      <c r="CXZ96" s="887"/>
      <c r="CYA96" s="887"/>
      <c r="CYB96" s="887"/>
      <c r="CYC96" s="887"/>
      <c r="CYD96" s="888"/>
      <c r="CYE96" s="886"/>
      <c r="CYF96" s="887"/>
      <c r="CYG96" s="887"/>
      <c r="CYH96" s="887"/>
      <c r="CYI96" s="887"/>
      <c r="CYJ96" s="887"/>
      <c r="CYK96" s="887"/>
      <c r="CYL96" s="887"/>
      <c r="CYM96" s="888"/>
      <c r="CYN96" s="886"/>
      <c r="CYO96" s="887"/>
      <c r="CYP96" s="887"/>
      <c r="CYQ96" s="887"/>
      <c r="CYR96" s="887"/>
      <c r="CYS96" s="887"/>
      <c r="CYT96" s="887"/>
      <c r="CYU96" s="887"/>
      <c r="CYV96" s="888"/>
      <c r="CYW96" s="886"/>
      <c r="CYX96" s="887"/>
      <c r="CYY96" s="887"/>
      <c r="CYZ96" s="887"/>
      <c r="CZA96" s="887"/>
      <c r="CZB96" s="887"/>
      <c r="CZC96" s="887"/>
      <c r="CZD96" s="887"/>
      <c r="CZE96" s="888"/>
      <c r="CZF96" s="886"/>
      <c r="CZG96" s="887"/>
      <c r="CZH96" s="887"/>
      <c r="CZI96" s="887"/>
      <c r="CZJ96" s="887"/>
      <c r="CZK96" s="887"/>
      <c r="CZL96" s="887"/>
      <c r="CZM96" s="887"/>
      <c r="CZN96" s="888"/>
      <c r="CZO96" s="886"/>
      <c r="CZP96" s="887"/>
      <c r="CZQ96" s="887"/>
      <c r="CZR96" s="887"/>
      <c r="CZS96" s="887"/>
      <c r="CZT96" s="887"/>
      <c r="CZU96" s="887"/>
      <c r="CZV96" s="887"/>
      <c r="CZW96" s="888"/>
      <c r="CZX96" s="886"/>
      <c r="CZY96" s="887"/>
      <c r="CZZ96" s="887"/>
      <c r="DAA96" s="887"/>
      <c r="DAB96" s="887"/>
      <c r="DAC96" s="887"/>
      <c r="DAD96" s="887"/>
      <c r="DAE96" s="887"/>
      <c r="DAF96" s="888"/>
      <c r="DAG96" s="886"/>
      <c r="DAH96" s="887"/>
      <c r="DAI96" s="887"/>
      <c r="DAJ96" s="887"/>
      <c r="DAK96" s="887"/>
      <c r="DAL96" s="887"/>
      <c r="DAM96" s="887"/>
      <c r="DAN96" s="887"/>
      <c r="DAO96" s="888"/>
      <c r="DAP96" s="886"/>
      <c r="DAQ96" s="887"/>
      <c r="DAR96" s="887"/>
      <c r="DAS96" s="887"/>
      <c r="DAT96" s="887"/>
      <c r="DAU96" s="887"/>
      <c r="DAV96" s="887"/>
      <c r="DAW96" s="887"/>
      <c r="DAX96" s="888"/>
      <c r="DAY96" s="886"/>
      <c r="DAZ96" s="887"/>
      <c r="DBA96" s="887"/>
      <c r="DBB96" s="887"/>
      <c r="DBC96" s="887"/>
      <c r="DBD96" s="887"/>
      <c r="DBE96" s="887"/>
      <c r="DBF96" s="887"/>
      <c r="DBG96" s="888"/>
      <c r="DBH96" s="886"/>
      <c r="DBI96" s="887"/>
      <c r="DBJ96" s="887"/>
      <c r="DBK96" s="887"/>
      <c r="DBL96" s="887"/>
      <c r="DBM96" s="887"/>
      <c r="DBN96" s="887"/>
      <c r="DBO96" s="887"/>
      <c r="DBP96" s="888"/>
      <c r="DBQ96" s="886"/>
      <c r="DBR96" s="887"/>
      <c r="DBS96" s="887"/>
      <c r="DBT96" s="887"/>
      <c r="DBU96" s="887"/>
      <c r="DBV96" s="887"/>
      <c r="DBW96" s="887"/>
      <c r="DBX96" s="887"/>
      <c r="DBY96" s="888"/>
      <c r="DBZ96" s="886"/>
      <c r="DCA96" s="887"/>
      <c r="DCB96" s="887"/>
      <c r="DCC96" s="887"/>
      <c r="DCD96" s="887"/>
      <c r="DCE96" s="887"/>
      <c r="DCF96" s="887"/>
      <c r="DCG96" s="887"/>
      <c r="DCH96" s="888"/>
      <c r="DCI96" s="886"/>
      <c r="DCJ96" s="887"/>
      <c r="DCK96" s="887"/>
      <c r="DCL96" s="887"/>
      <c r="DCM96" s="887"/>
      <c r="DCN96" s="887"/>
      <c r="DCO96" s="887"/>
      <c r="DCP96" s="887"/>
      <c r="DCQ96" s="888"/>
      <c r="DCR96" s="886"/>
      <c r="DCS96" s="887"/>
      <c r="DCT96" s="887"/>
      <c r="DCU96" s="887"/>
      <c r="DCV96" s="887"/>
      <c r="DCW96" s="887"/>
      <c r="DCX96" s="887"/>
      <c r="DCY96" s="887"/>
      <c r="DCZ96" s="888"/>
      <c r="DDA96" s="886"/>
      <c r="DDB96" s="887"/>
      <c r="DDC96" s="887"/>
      <c r="DDD96" s="887"/>
      <c r="DDE96" s="887"/>
      <c r="DDF96" s="887"/>
      <c r="DDG96" s="887"/>
      <c r="DDH96" s="887"/>
      <c r="DDI96" s="888"/>
      <c r="DDJ96" s="886"/>
      <c r="DDK96" s="887"/>
      <c r="DDL96" s="887"/>
      <c r="DDM96" s="887"/>
      <c r="DDN96" s="887"/>
      <c r="DDO96" s="887"/>
      <c r="DDP96" s="887"/>
      <c r="DDQ96" s="887"/>
      <c r="DDR96" s="888"/>
      <c r="DDS96" s="886"/>
      <c r="DDT96" s="887"/>
      <c r="DDU96" s="887"/>
      <c r="DDV96" s="887"/>
      <c r="DDW96" s="887"/>
      <c r="DDX96" s="887"/>
      <c r="DDY96" s="887"/>
      <c r="DDZ96" s="887"/>
      <c r="DEA96" s="888"/>
      <c r="DEB96" s="886"/>
      <c r="DEC96" s="887"/>
      <c r="DED96" s="887"/>
      <c r="DEE96" s="887"/>
      <c r="DEF96" s="887"/>
      <c r="DEG96" s="887"/>
      <c r="DEH96" s="887"/>
      <c r="DEI96" s="887"/>
      <c r="DEJ96" s="888"/>
      <c r="DEK96" s="886"/>
      <c r="DEL96" s="887"/>
      <c r="DEM96" s="887"/>
      <c r="DEN96" s="887"/>
      <c r="DEO96" s="887"/>
      <c r="DEP96" s="887"/>
      <c r="DEQ96" s="887"/>
      <c r="DER96" s="887"/>
      <c r="DES96" s="888"/>
      <c r="DET96" s="886"/>
      <c r="DEU96" s="887"/>
      <c r="DEV96" s="887"/>
      <c r="DEW96" s="887"/>
      <c r="DEX96" s="887"/>
      <c r="DEY96" s="887"/>
      <c r="DEZ96" s="887"/>
      <c r="DFA96" s="887"/>
      <c r="DFB96" s="888"/>
      <c r="DFC96" s="886"/>
      <c r="DFD96" s="887"/>
      <c r="DFE96" s="887"/>
      <c r="DFF96" s="887"/>
      <c r="DFG96" s="887"/>
      <c r="DFH96" s="887"/>
      <c r="DFI96" s="887"/>
      <c r="DFJ96" s="887"/>
      <c r="DFK96" s="888"/>
      <c r="DFL96" s="886"/>
      <c r="DFM96" s="887"/>
      <c r="DFN96" s="887"/>
      <c r="DFO96" s="887"/>
      <c r="DFP96" s="887"/>
      <c r="DFQ96" s="887"/>
      <c r="DFR96" s="887"/>
      <c r="DFS96" s="887"/>
      <c r="DFT96" s="888"/>
      <c r="DFU96" s="886"/>
      <c r="DFV96" s="887"/>
      <c r="DFW96" s="887"/>
      <c r="DFX96" s="887"/>
      <c r="DFY96" s="887"/>
      <c r="DFZ96" s="887"/>
      <c r="DGA96" s="887"/>
      <c r="DGB96" s="887"/>
      <c r="DGC96" s="888"/>
      <c r="DGD96" s="886"/>
      <c r="DGE96" s="887"/>
      <c r="DGF96" s="887"/>
      <c r="DGG96" s="887"/>
      <c r="DGH96" s="887"/>
      <c r="DGI96" s="887"/>
      <c r="DGJ96" s="887"/>
      <c r="DGK96" s="887"/>
      <c r="DGL96" s="888"/>
      <c r="DGM96" s="886"/>
      <c r="DGN96" s="887"/>
      <c r="DGO96" s="887"/>
      <c r="DGP96" s="887"/>
      <c r="DGQ96" s="887"/>
      <c r="DGR96" s="887"/>
      <c r="DGS96" s="887"/>
      <c r="DGT96" s="887"/>
      <c r="DGU96" s="888"/>
      <c r="DGV96" s="886"/>
      <c r="DGW96" s="887"/>
      <c r="DGX96" s="887"/>
      <c r="DGY96" s="887"/>
      <c r="DGZ96" s="887"/>
      <c r="DHA96" s="887"/>
      <c r="DHB96" s="887"/>
      <c r="DHC96" s="887"/>
      <c r="DHD96" s="888"/>
      <c r="DHE96" s="886"/>
      <c r="DHF96" s="887"/>
      <c r="DHG96" s="887"/>
      <c r="DHH96" s="887"/>
      <c r="DHI96" s="887"/>
      <c r="DHJ96" s="887"/>
      <c r="DHK96" s="887"/>
      <c r="DHL96" s="887"/>
      <c r="DHM96" s="888"/>
      <c r="DHN96" s="886"/>
      <c r="DHO96" s="887"/>
      <c r="DHP96" s="887"/>
      <c r="DHQ96" s="887"/>
      <c r="DHR96" s="887"/>
      <c r="DHS96" s="887"/>
      <c r="DHT96" s="887"/>
      <c r="DHU96" s="887"/>
      <c r="DHV96" s="888"/>
      <c r="DHW96" s="886"/>
      <c r="DHX96" s="887"/>
      <c r="DHY96" s="887"/>
      <c r="DHZ96" s="887"/>
      <c r="DIA96" s="887"/>
      <c r="DIB96" s="887"/>
      <c r="DIC96" s="887"/>
      <c r="DID96" s="887"/>
      <c r="DIE96" s="888"/>
      <c r="DIF96" s="886"/>
      <c r="DIG96" s="887"/>
      <c r="DIH96" s="887"/>
      <c r="DII96" s="887"/>
      <c r="DIJ96" s="887"/>
      <c r="DIK96" s="887"/>
      <c r="DIL96" s="887"/>
      <c r="DIM96" s="887"/>
      <c r="DIN96" s="888"/>
      <c r="DIO96" s="886"/>
      <c r="DIP96" s="887"/>
      <c r="DIQ96" s="887"/>
      <c r="DIR96" s="887"/>
      <c r="DIS96" s="887"/>
      <c r="DIT96" s="887"/>
      <c r="DIU96" s="887"/>
      <c r="DIV96" s="887"/>
      <c r="DIW96" s="888"/>
      <c r="DIX96" s="886"/>
      <c r="DIY96" s="887"/>
      <c r="DIZ96" s="887"/>
      <c r="DJA96" s="887"/>
      <c r="DJB96" s="887"/>
      <c r="DJC96" s="887"/>
      <c r="DJD96" s="887"/>
      <c r="DJE96" s="887"/>
      <c r="DJF96" s="888"/>
      <c r="DJG96" s="886"/>
      <c r="DJH96" s="887"/>
      <c r="DJI96" s="887"/>
      <c r="DJJ96" s="887"/>
      <c r="DJK96" s="887"/>
      <c r="DJL96" s="887"/>
      <c r="DJM96" s="887"/>
      <c r="DJN96" s="887"/>
      <c r="DJO96" s="888"/>
      <c r="DJP96" s="886"/>
      <c r="DJQ96" s="887"/>
      <c r="DJR96" s="887"/>
      <c r="DJS96" s="887"/>
      <c r="DJT96" s="887"/>
      <c r="DJU96" s="887"/>
      <c r="DJV96" s="887"/>
      <c r="DJW96" s="887"/>
      <c r="DJX96" s="888"/>
      <c r="DJY96" s="886"/>
      <c r="DJZ96" s="887"/>
      <c r="DKA96" s="887"/>
      <c r="DKB96" s="887"/>
      <c r="DKC96" s="887"/>
      <c r="DKD96" s="887"/>
      <c r="DKE96" s="887"/>
      <c r="DKF96" s="887"/>
      <c r="DKG96" s="888"/>
      <c r="DKH96" s="886"/>
      <c r="DKI96" s="887"/>
      <c r="DKJ96" s="887"/>
      <c r="DKK96" s="887"/>
      <c r="DKL96" s="887"/>
      <c r="DKM96" s="887"/>
      <c r="DKN96" s="887"/>
      <c r="DKO96" s="887"/>
      <c r="DKP96" s="888"/>
      <c r="DKQ96" s="886"/>
      <c r="DKR96" s="887"/>
      <c r="DKS96" s="887"/>
      <c r="DKT96" s="887"/>
      <c r="DKU96" s="887"/>
      <c r="DKV96" s="887"/>
      <c r="DKW96" s="887"/>
      <c r="DKX96" s="887"/>
      <c r="DKY96" s="888"/>
      <c r="DKZ96" s="886"/>
      <c r="DLA96" s="887"/>
      <c r="DLB96" s="887"/>
      <c r="DLC96" s="887"/>
      <c r="DLD96" s="887"/>
      <c r="DLE96" s="887"/>
      <c r="DLF96" s="887"/>
      <c r="DLG96" s="887"/>
      <c r="DLH96" s="888"/>
      <c r="DLI96" s="886"/>
      <c r="DLJ96" s="887"/>
      <c r="DLK96" s="887"/>
      <c r="DLL96" s="887"/>
      <c r="DLM96" s="887"/>
      <c r="DLN96" s="887"/>
      <c r="DLO96" s="887"/>
      <c r="DLP96" s="887"/>
      <c r="DLQ96" s="888"/>
      <c r="DLR96" s="886"/>
      <c r="DLS96" s="887"/>
      <c r="DLT96" s="887"/>
      <c r="DLU96" s="887"/>
      <c r="DLV96" s="887"/>
      <c r="DLW96" s="887"/>
      <c r="DLX96" s="887"/>
      <c r="DLY96" s="887"/>
      <c r="DLZ96" s="888"/>
      <c r="DMA96" s="886"/>
      <c r="DMB96" s="887"/>
      <c r="DMC96" s="887"/>
      <c r="DMD96" s="887"/>
      <c r="DME96" s="887"/>
      <c r="DMF96" s="887"/>
      <c r="DMG96" s="887"/>
      <c r="DMH96" s="887"/>
      <c r="DMI96" s="888"/>
      <c r="DMJ96" s="886"/>
      <c r="DMK96" s="887"/>
      <c r="DML96" s="887"/>
      <c r="DMM96" s="887"/>
      <c r="DMN96" s="887"/>
      <c r="DMO96" s="887"/>
      <c r="DMP96" s="887"/>
      <c r="DMQ96" s="887"/>
      <c r="DMR96" s="888"/>
      <c r="DMS96" s="886"/>
      <c r="DMT96" s="887"/>
      <c r="DMU96" s="887"/>
      <c r="DMV96" s="887"/>
      <c r="DMW96" s="887"/>
      <c r="DMX96" s="887"/>
      <c r="DMY96" s="887"/>
      <c r="DMZ96" s="887"/>
      <c r="DNA96" s="888"/>
      <c r="DNB96" s="886"/>
      <c r="DNC96" s="887"/>
      <c r="DND96" s="887"/>
      <c r="DNE96" s="887"/>
      <c r="DNF96" s="887"/>
      <c r="DNG96" s="887"/>
      <c r="DNH96" s="887"/>
      <c r="DNI96" s="887"/>
      <c r="DNJ96" s="888"/>
      <c r="DNK96" s="886"/>
      <c r="DNL96" s="887"/>
      <c r="DNM96" s="887"/>
      <c r="DNN96" s="887"/>
      <c r="DNO96" s="887"/>
      <c r="DNP96" s="887"/>
      <c r="DNQ96" s="887"/>
      <c r="DNR96" s="887"/>
      <c r="DNS96" s="888"/>
      <c r="DNT96" s="886"/>
      <c r="DNU96" s="887"/>
      <c r="DNV96" s="887"/>
      <c r="DNW96" s="887"/>
      <c r="DNX96" s="887"/>
      <c r="DNY96" s="887"/>
      <c r="DNZ96" s="887"/>
      <c r="DOA96" s="887"/>
      <c r="DOB96" s="888"/>
      <c r="DOC96" s="886"/>
      <c r="DOD96" s="887"/>
      <c r="DOE96" s="887"/>
      <c r="DOF96" s="887"/>
      <c r="DOG96" s="887"/>
      <c r="DOH96" s="887"/>
      <c r="DOI96" s="887"/>
      <c r="DOJ96" s="887"/>
      <c r="DOK96" s="888"/>
      <c r="DOL96" s="886"/>
      <c r="DOM96" s="887"/>
      <c r="DON96" s="887"/>
      <c r="DOO96" s="887"/>
      <c r="DOP96" s="887"/>
      <c r="DOQ96" s="887"/>
      <c r="DOR96" s="887"/>
      <c r="DOS96" s="887"/>
      <c r="DOT96" s="888"/>
      <c r="DOU96" s="886"/>
      <c r="DOV96" s="887"/>
      <c r="DOW96" s="887"/>
      <c r="DOX96" s="887"/>
      <c r="DOY96" s="887"/>
      <c r="DOZ96" s="887"/>
      <c r="DPA96" s="887"/>
      <c r="DPB96" s="887"/>
      <c r="DPC96" s="888"/>
      <c r="DPD96" s="886"/>
      <c r="DPE96" s="887"/>
      <c r="DPF96" s="887"/>
      <c r="DPG96" s="887"/>
      <c r="DPH96" s="887"/>
      <c r="DPI96" s="887"/>
      <c r="DPJ96" s="887"/>
      <c r="DPK96" s="887"/>
      <c r="DPL96" s="888"/>
      <c r="DPM96" s="886"/>
      <c r="DPN96" s="887"/>
      <c r="DPO96" s="887"/>
      <c r="DPP96" s="887"/>
      <c r="DPQ96" s="887"/>
      <c r="DPR96" s="887"/>
      <c r="DPS96" s="887"/>
      <c r="DPT96" s="887"/>
      <c r="DPU96" s="888"/>
      <c r="DPV96" s="886"/>
      <c r="DPW96" s="887"/>
      <c r="DPX96" s="887"/>
      <c r="DPY96" s="887"/>
      <c r="DPZ96" s="887"/>
      <c r="DQA96" s="887"/>
      <c r="DQB96" s="887"/>
      <c r="DQC96" s="887"/>
      <c r="DQD96" s="888"/>
      <c r="DQE96" s="886"/>
      <c r="DQF96" s="887"/>
      <c r="DQG96" s="887"/>
      <c r="DQH96" s="887"/>
      <c r="DQI96" s="887"/>
      <c r="DQJ96" s="887"/>
      <c r="DQK96" s="887"/>
      <c r="DQL96" s="887"/>
      <c r="DQM96" s="888"/>
      <c r="DQN96" s="886"/>
      <c r="DQO96" s="887"/>
      <c r="DQP96" s="887"/>
      <c r="DQQ96" s="887"/>
      <c r="DQR96" s="887"/>
      <c r="DQS96" s="887"/>
      <c r="DQT96" s="887"/>
      <c r="DQU96" s="887"/>
      <c r="DQV96" s="888"/>
      <c r="DQW96" s="886"/>
      <c r="DQX96" s="887"/>
      <c r="DQY96" s="887"/>
      <c r="DQZ96" s="887"/>
      <c r="DRA96" s="887"/>
      <c r="DRB96" s="887"/>
      <c r="DRC96" s="887"/>
      <c r="DRD96" s="887"/>
      <c r="DRE96" s="888"/>
      <c r="DRF96" s="886"/>
      <c r="DRG96" s="887"/>
      <c r="DRH96" s="887"/>
      <c r="DRI96" s="887"/>
      <c r="DRJ96" s="887"/>
      <c r="DRK96" s="887"/>
      <c r="DRL96" s="887"/>
      <c r="DRM96" s="887"/>
      <c r="DRN96" s="888"/>
      <c r="DRO96" s="886"/>
      <c r="DRP96" s="887"/>
      <c r="DRQ96" s="887"/>
      <c r="DRR96" s="887"/>
      <c r="DRS96" s="887"/>
      <c r="DRT96" s="887"/>
      <c r="DRU96" s="887"/>
      <c r="DRV96" s="887"/>
      <c r="DRW96" s="888"/>
      <c r="DRX96" s="886"/>
      <c r="DRY96" s="887"/>
      <c r="DRZ96" s="887"/>
      <c r="DSA96" s="887"/>
      <c r="DSB96" s="887"/>
      <c r="DSC96" s="887"/>
      <c r="DSD96" s="887"/>
      <c r="DSE96" s="887"/>
      <c r="DSF96" s="888"/>
      <c r="DSG96" s="886"/>
      <c r="DSH96" s="887"/>
      <c r="DSI96" s="887"/>
      <c r="DSJ96" s="887"/>
      <c r="DSK96" s="887"/>
      <c r="DSL96" s="887"/>
      <c r="DSM96" s="887"/>
      <c r="DSN96" s="887"/>
      <c r="DSO96" s="888"/>
      <c r="DSP96" s="886"/>
      <c r="DSQ96" s="887"/>
      <c r="DSR96" s="887"/>
      <c r="DSS96" s="887"/>
      <c r="DST96" s="887"/>
      <c r="DSU96" s="887"/>
      <c r="DSV96" s="887"/>
      <c r="DSW96" s="887"/>
      <c r="DSX96" s="888"/>
      <c r="DSY96" s="886"/>
      <c r="DSZ96" s="887"/>
      <c r="DTA96" s="887"/>
      <c r="DTB96" s="887"/>
      <c r="DTC96" s="887"/>
      <c r="DTD96" s="887"/>
      <c r="DTE96" s="887"/>
      <c r="DTF96" s="887"/>
      <c r="DTG96" s="888"/>
      <c r="DTH96" s="886"/>
      <c r="DTI96" s="887"/>
      <c r="DTJ96" s="887"/>
      <c r="DTK96" s="887"/>
      <c r="DTL96" s="887"/>
      <c r="DTM96" s="887"/>
      <c r="DTN96" s="887"/>
      <c r="DTO96" s="887"/>
      <c r="DTP96" s="888"/>
      <c r="DTQ96" s="886"/>
      <c r="DTR96" s="887"/>
      <c r="DTS96" s="887"/>
      <c r="DTT96" s="887"/>
      <c r="DTU96" s="887"/>
      <c r="DTV96" s="887"/>
      <c r="DTW96" s="887"/>
      <c r="DTX96" s="887"/>
      <c r="DTY96" s="888"/>
      <c r="DTZ96" s="886"/>
      <c r="DUA96" s="887"/>
      <c r="DUB96" s="887"/>
      <c r="DUC96" s="887"/>
      <c r="DUD96" s="887"/>
      <c r="DUE96" s="887"/>
      <c r="DUF96" s="887"/>
      <c r="DUG96" s="887"/>
      <c r="DUH96" s="888"/>
      <c r="DUI96" s="886"/>
      <c r="DUJ96" s="887"/>
      <c r="DUK96" s="887"/>
      <c r="DUL96" s="887"/>
      <c r="DUM96" s="887"/>
      <c r="DUN96" s="887"/>
      <c r="DUO96" s="887"/>
      <c r="DUP96" s="887"/>
      <c r="DUQ96" s="888"/>
      <c r="DUR96" s="886"/>
      <c r="DUS96" s="887"/>
      <c r="DUT96" s="887"/>
      <c r="DUU96" s="887"/>
      <c r="DUV96" s="887"/>
      <c r="DUW96" s="887"/>
      <c r="DUX96" s="887"/>
      <c r="DUY96" s="887"/>
      <c r="DUZ96" s="888"/>
      <c r="DVA96" s="886"/>
      <c r="DVB96" s="887"/>
      <c r="DVC96" s="887"/>
      <c r="DVD96" s="887"/>
      <c r="DVE96" s="887"/>
      <c r="DVF96" s="887"/>
      <c r="DVG96" s="887"/>
      <c r="DVH96" s="887"/>
      <c r="DVI96" s="888"/>
      <c r="DVJ96" s="886"/>
      <c r="DVK96" s="887"/>
      <c r="DVL96" s="887"/>
      <c r="DVM96" s="887"/>
      <c r="DVN96" s="887"/>
      <c r="DVO96" s="887"/>
      <c r="DVP96" s="887"/>
      <c r="DVQ96" s="887"/>
      <c r="DVR96" s="888"/>
      <c r="DVS96" s="886"/>
      <c r="DVT96" s="887"/>
      <c r="DVU96" s="887"/>
      <c r="DVV96" s="887"/>
      <c r="DVW96" s="887"/>
      <c r="DVX96" s="887"/>
      <c r="DVY96" s="887"/>
      <c r="DVZ96" s="887"/>
      <c r="DWA96" s="888"/>
      <c r="DWB96" s="886"/>
      <c r="DWC96" s="887"/>
      <c r="DWD96" s="887"/>
      <c r="DWE96" s="887"/>
      <c r="DWF96" s="887"/>
      <c r="DWG96" s="887"/>
      <c r="DWH96" s="887"/>
      <c r="DWI96" s="887"/>
      <c r="DWJ96" s="888"/>
      <c r="DWK96" s="886"/>
      <c r="DWL96" s="887"/>
      <c r="DWM96" s="887"/>
      <c r="DWN96" s="887"/>
      <c r="DWO96" s="887"/>
      <c r="DWP96" s="887"/>
      <c r="DWQ96" s="887"/>
      <c r="DWR96" s="887"/>
      <c r="DWS96" s="888"/>
      <c r="DWT96" s="886"/>
      <c r="DWU96" s="887"/>
      <c r="DWV96" s="887"/>
      <c r="DWW96" s="887"/>
      <c r="DWX96" s="887"/>
      <c r="DWY96" s="887"/>
      <c r="DWZ96" s="887"/>
      <c r="DXA96" s="887"/>
      <c r="DXB96" s="888"/>
      <c r="DXC96" s="886"/>
      <c r="DXD96" s="887"/>
      <c r="DXE96" s="887"/>
      <c r="DXF96" s="887"/>
      <c r="DXG96" s="887"/>
      <c r="DXH96" s="887"/>
      <c r="DXI96" s="887"/>
      <c r="DXJ96" s="887"/>
      <c r="DXK96" s="888"/>
      <c r="DXL96" s="886"/>
      <c r="DXM96" s="887"/>
      <c r="DXN96" s="887"/>
      <c r="DXO96" s="887"/>
      <c r="DXP96" s="887"/>
      <c r="DXQ96" s="887"/>
      <c r="DXR96" s="887"/>
      <c r="DXS96" s="887"/>
      <c r="DXT96" s="888"/>
      <c r="DXU96" s="886"/>
      <c r="DXV96" s="887"/>
      <c r="DXW96" s="887"/>
      <c r="DXX96" s="887"/>
      <c r="DXY96" s="887"/>
      <c r="DXZ96" s="887"/>
      <c r="DYA96" s="887"/>
      <c r="DYB96" s="887"/>
      <c r="DYC96" s="888"/>
      <c r="DYD96" s="886"/>
      <c r="DYE96" s="887"/>
      <c r="DYF96" s="887"/>
      <c r="DYG96" s="887"/>
      <c r="DYH96" s="887"/>
      <c r="DYI96" s="887"/>
      <c r="DYJ96" s="887"/>
      <c r="DYK96" s="887"/>
      <c r="DYL96" s="888"/>
      <c r="DYM96" s="886"/>
      <c r="DYN96" s="887"/>
      <c r="DYO96" s="887"/>
      <c r="DYP96" s="887"/>
      <c r="DYQ96" s="887"/>
      <c r="DYR96" s="887"/>
      <c r="DYS96" s="887"/>
      <c r="DYT96" s="887"/>
      <c r="DYU96" s="888"/>
      <c r="DYV96" s="886"/>
      <c r="DYW96" s="887"/>
      <c r="DYX96" s="887"/>
      <c r="DYY96" s="887"/>
      <c r="DYZ96" s="887"/>
      <c r="DZA96" s="887"/>
      <c r="DZB96" s="887"/>
      <c r="DZC96" s="887"/>
      <c r="DZD96" s="888"/>
      <c r="DZE96" s="886"/>
      <c r="DZF96" s="887"/>
      <c r="DZG96" s="887"/>
      <c r="DZH96" s="887"/>
      <c r="DZI96" s="887"/>
      <c r="DZJ96" s="887"/>
      <c r="DZK96" s="887"/>
      <c r="DZL96" s="887"/>
      <c r="DZM96" s="888"/>
      <c r="DZN96" s="886"/>
      <c r="DZO96" s="887"/>
      <c r="DZP96" s="887"/>
      <c r="DZQ96" s="887"/>
      <c r="DZR96" s="887"/>
      <c r="DZS96" s="887"/>
      <c r="DZT96" s="887"/>
      <c r="DZU96" s="887"/>
      <c r="DZV96" s="888"/>
      <c r="DZW96" s="886"/>
      <c r="DZX96" s="887"/>
      <c r="DZY96" s="887"/>
      <c r="DZZ96" s="887"/>
      <c r="EAA96" s="887"/>
      <c r="EAB96" s="887"/>
      <c r="EAC96" s="887"/>
      <c r="EAD96" s="887"/>
      <c r="EAE96" s="888"/>
      <c r="EAF96" s="886"/>
      <c r="EAG96" s="887"/>
      <c r="EAH96" s="887"/>
      <c r="EAI96" s="887"/>
      <c r="EAJ96" s="887"/>
      <c r="EAK96" s="887"/>
      <c r="EAL96" s="887"/>
      <c r="EAM96" s="887"/>
      <c r="EAN96" s="888"/>
      <c r="EAO96" s="886"/>
      <c r="EAP96" s="887"/>
      <c r="EAQ96" s="887"/>
      <c r="EAR96" s="887"/>
      <c r="EAS96" s="887"/>
      <c r="EAT96" s="887"/>
      <c r="EAU96" s="887"/>
      <c r="EAV96" s="887"/>
      <c r="EAW96" s="888"/>
      <c r="EAX96" s="886"/>
      <c r="EAY96" s="887"/>
      <c r="EAZ96" s="887"/>
      <c r="EBA96" s="887"/>
      <c r="EBB96" s="887"/>
      <c r="EBC96" s="887"/>
      <c r="EBD96" s="887"/>
      <c r="EBE96" s="887"/>
      <c r="EBF96" s="888"/>
      <c r="EBG96" s="886"/>
      <c r="EBH96" s="887"/>
      <c r="EBI96" s="887"/>
      <c r="EBJ96" s="887"/>
      <c r="EBK96" s="887"/>
      <c r="EBL96" s="887"/>
      <c r="EBM96" s="887"/>
      <c r="EBN96" s="887"/>
      <c r="EBO96" s="888"/>
      <c r="EBP96" s="886"/>
      <c r="EBQ96" s="887"/>
      <c r="EBR96" s="887"/>
      <c r="EBS96" s="887"/>
      <c r="EBT96" s="887"/>
      <c r="EBU96" s="887"/>
      <c r="EBV96" s="887"/>
      <c r="EBW96" s="887"/>
      <c r="EBX96" s="888"/>
      <c r="EBY96" s="886"/>
      <c r="EBZ96" s="887"/>
      <c r="ECA96" s="887"/>
      <c r="ECB96" s="887"/>
      <c r="ECC96" s="887"/>
      <c r="ECD96" s="887"/>
      <c r="ECE96" s="887"/>
      <c r="ECF96" s="887"/>
      <c r="ECG96" s="888"/>
      <c r="ECH96" s="886"/>
      <c r="ECI96" s="887"/>
      <c r="ECJ96" s="887"/>
      <c r="ECK96" s="887"/>
      <c r="ECL96" s="887"/>
      <c r="ECM96" s="887"/>
      <c r="ECN96" s="887"/>
      <c r="ECO96" s="887"/>
      <c r="ECP96" s="888"/>
      <c r="ECQ96" s="886"/>
      <c r="ECR96" s="887"/>
      <c r="ECS96" s="887"/>
      <c r="ECT96" s="887"/>
      <c r="ECU96" s="887"/>
      <c r="ECV96" s="887"/>
      <c r="ECW96" s="887"/>
      <c r="ECX96" s="887"/>
      <c r="ECY96" s="888"/>
      <c r="ECZ96" s="886"/>
      <c r="EDA96" s="887"/>
      <c r="EDB96" s="887"/>
      <c r="EDC96" s="887"/>
      <c r="EDD96" s="887"/>
      <c r="EDE96" s="887"/>
      <c r="EDF96" s="887"/>
      <c r="EDG96" s="887"/>
      <c r="EDH96" s="888"/>
      <c r="EDI96" s="886"/>
      <c r="EDJ96" s="887"/>
      <c r="EDK96" s="887"/>
      <c r="EDL96" s="887"/>
      <c r="EDM96" s="887"/>
      <c r="EDN96" s="887"/>
      <c r="EDO96" s="887"/>
      <c r="EDP96" s="887"/>
      <c r="EDQ96" s="888"/>
      <c r="EDR96" s="886"/>
      <c r="EDS96" s="887"/>
      <c r="EDT96" s="887"/>
      <c r="EDU96" s="887"/>
      <c r="EDV96" s="887"/>
      <c r="EDW96" s="887"/>
      <c r="EDX96" s="887"/>
      <c r="EDY96" s="887"/>
      <c r="EDZ96" s="888"/>
      <c r="EEA96" s="886"/>
      <c r="EEB96" s="887"/>
      <c r="EEC96" s="887"/>
      <c r="EED96" s="887"/>
      <c r="EEE96" s="887"/>
      <c r="EEF96" s="887"/>
      <c r="EEG96" s="887"/>
      <c r="EEH96" s="887"/>
      <c r="EEI96" s="888"/>
      <c r="EEJ96" s="886"/>
      <c r="EEK96" s="887"/>
      <c r="EEL96" s="887"/>
      <c r="EEM96" s="887"/>
      <c r="EEN96" s="887"/>
      <c r="EEO96" s="887"/>
      <c r="EEP96" s="887"/>
      <c r="EEQ96" s="887"/>
      <c r="EER96" s="888"/>
      <c r="EES96" s="886"/>
      <c r="EET96" s="887"/>
      <c r="EEU96" s="887"/>
      <c r="EEV96" s="887"/>
      <c r="EEW96" s="887"/>
      <c r="EEX96" s="887"/>
      <c r="EEY96" s="887"/>
      <c r="EEZ96" s="887"/>
      <c r="EFA96" s="888"/>
      <c r="EFB96" s="886"/>
      <c r="EFC96" s="887"/>
      <c r="EFD96" s="887"/>
      <c r="EFE96" s="887"/>
      <c r="EFF96" s="887"/>
      <c r="EFG96" s="887"/>
      <c r="EFH96" s="887"/>
      <c r="EFI96" s="887"/>
      <c r="EFJ96" s="888"/>
      <c r="EFK96" s="886"/>
      <c r="EFL96" s="887"/>
      <c r="EFM96" s="887"/>
      <c r="EFN96" s="887"/>
      <c r="EFO96" s="887"/>
      <c r="EFP96" s="887"/>
      <c r="EFQ96" s="887"/>
      <c r="EFR96" s="887"/>
      <c r="EFS96" s="888"/>
      <c r="EFT96" s="886"/>
      <c r="EFU96" s="887"/>
      <c r="EFV96" s="887"/>
      <c r="EFW96" s="887"/>
      <c r="EFX96" s="887"/>
      <c r="EFY96" s="887"/>
      <c r="EFZ96" s="887"/>
      <c r="EGA96" s="887"/>
      <c r="EGB96" s="888"/>
      <c r="EGC96" s="886"/>
      <c r="EGD96" s="887"/>
      <c r="EGE96" s="887"/>
      <c r="EGF96" s="887"/>
      <c r="EGG96" s="887"/>
      <c r="EGH96" s="887"/>
      <c r="EGI96" s="887"/>
      <c r="EGJ96" s="887"/>
      <c r="EGK96" s="888"/>
      <c r="EGL96" s="886"/>
      <c r="EGM96" s="887"/>
      <c r="EGN96" s="887"/>
      <c r="EGO96" s="887"/>
      <c r="EGP96" s="887"/>
      <c r="EGQ96" s="887"/>
      <c r="EGR96" s="887"/>
      <c r="EGS96" s="887"/>
      <c r="EGT96" s="888"/>
      <c r="EGU96" s="886"/>
      <c r="EGV96" s="887"/>
      <c r="EGW96" s="887"/>
      <c r="EGX96" s="887"/>
      <c r="EGY96" s="887"/>
      <c r="EGZ96" s="887"/>
      <c r="EHA96" s="887"/>
      <c r="EHB96" s="887"/>
      <c r="EHC96" s="888"/>
      <c r="EHD96" s="886"/>
      <c r="EHE96" s="887"/>
      <c r="EHF96" s="887"/>
      <c r="EHG96" s="887"/>
      <c r="EHH96" s="887"/>
      <c r="EHI96" s="887"/>
      <c r="EHJ96" s="887"/>
      <c r="EHK96" s="887"/>
      <c r="EHL96" s="888"/>
      <c r="EHM96" s="886"/>
      <c r="EHN96" s="887"/>
      <c r="EHO96" s="887"/>
      <c r="EHP96" s="887"/>
      <c r="EHQ96" s="887"/>
      <c r="EHR96" s="887"/>
      <c r="EHS96" s="887"/>
      <c r="EHT96" s="887"/>
      <c r="EHU96" s="888"/>
      <c r="EHV96" s="886"/>
      <c r="EHW96" s="887"/>
      <c r="EHX96" s="887"/>
      <c r="EHY96" s="887"/>
      <c r="EHZ96" s="887"/>
      <c r="EIA96" s="887"/>
      <c r="EIB96" s="887"/>
      <c r="EIC96" s="887"/>
      <c r="EID96" s="888"/>
      <c r="EIE96" s="886"/>
      <c r="EIF96" s="887"/>
      <c r="EIG96" s="887"/>
      <c r="EIH96" s="887"/>
      <c r="EII96" s="887"/>
      <c r="EIJ96" s="887"/>
      <c r="EIK96" s="887"/>
      <c r="EIL96" s="887"/>
      <c r="EIM96" s="888"/>
      <c r="EIN96" s="886"/>
      <c r="EIO96" s="887"/>
      <c r="EIP96" s="887"/>
      <c r="EIQ96" s="887"/>
      <c r="EIR96" s="887"/>
      <c r="EIS96" s="887"/>
      <c r="EIT96" s="887"/>
      <c r="EIU96" s="887"/>
      <c r="EIV96" s="888"/>
      <c r="EIW96" s="886"/>
      <c r="EIX96" s="887"/>
      <c r="EIY96" s="887"/>
      <c r="EIZ96" s="887"/>
      <c r="EJA96" s="887"/>
      <c r="EJB96" s="887"/>
      <c r="EJC96" s="887"/>
      <c r="EJD96" s="887"/>
      <c r="EJE96" s="888"/>
      <c r="EJF96" s="886"/>
      <c r="EJG96" s="887"/>
      <c r="EJH96" s="887"/>
      <c r="EJI96" s="887"/>
      <c r="EJJ96" s="887"/>
      <c r="EJK96" s="887"/>
      <c r="EJL96" s="887"/>
      <c r="EJM96" s="887"/>
      <c r="EJN96" s="888"/>
      <c r="EJO96" s="886"/>
      <c r="EJP96" s="887"/>
      <c r="EJQ96" s="887"/>
      <c r="EJR96" s="887"/>
      <c r="EJS96" s="887"/>
      <c r="EJT96" s="887"/>
      <c r="EJU96" s="887"/>
      <c r="EJV96" s="887"/>
      <c r="EJW96" s="888"/>
      <c r="EJX96" s="886"/>
      <c r="EJY96" s="887"/>
      <c r="EJZ96" s="887"/>
      <c r="EKA96" s="887"/>
      <c r="EKB96" s="887"/>
      <c r="EKC96" s="887"/>
      <c r="EKD96" s="887"/>
      <c r="EKE96" s="887"/>
      <c r="EKF96" s="888"/>
      <c r="EKG96" s="886"/>
      <c r="EKH96" s="887"/>
      <c r="EKI96" s="887"/>
      <c r="EKJ96" s="887"/>
      <c r="EKK96" s="887"/>
      <c r="EKL96" s="887"/>
      <c r="EKM96" s="887"/>
      <c r="EKN96" s="887"/>
      <c r="EKO96" s="888"/>
      <c r="EKP96" s="886"/>
      <c r="EKQ96" s="887"/>
      <c r="EKR96" s="887"/>
      <c r="EKS96" s="887"/>
      <c r="EKT96" s="887"/>
      <c r="EKU96" s="887"/>
      <c r="EKV96" s="887"/>
      <c r="EKW96" s="887"/>
      <c r="EKX96" s="888"/>
      <c r="EKY96" s="886"/>
      <c r="EKZ96" s="887"/>
      <c r="ELA96" s="887"/>
      <c r="ELB96" s="887"/>
      <c r="ELC96" s="887"/>
      <c r="ELD96" s="887"/>
      <c r="ELE96" s="887"/>
      <c r="ELF96" s="887"/>
      <c r="ELG96" s="888"/>
      <c r="ELH96" s="886"/>
      <c r="ELI96" s="887"/>
      <c r="ELJ96" s="887"/>
      <c r="ELK96" s="887"/>
      <c r="ELL96" s="887"/>
      <c r="ELM96" s="887"/>
      <c r="ELN96" s="887"/>
      <c r="ELO96" s="887"/>
      <c r="ELP96" s="888"/>
      <c r="ELQ96" s="886"/>
      <c r="ELR96" s="887"/>
      <c r="ELS96" s="887"/>
      <c r="ELT96" s="887"/>
      <c r="ELU96" s="887"/>
      <c r="ELV96" s="887"/>
      <c r="ELW96" s="887"/>
      <c r="ELX96" s="887"/>
      <c r="ELY96" s="888"/>
      <c r="ELZ96" s="886"/>
      <c r="EMA96" s="887"/>
      <c r="EMB96" s="887"/>
      <c r="EMC96" s="887"/>
      <c r="EMD96" s="887"/>
      <c r="EME96" s="887"/>
      <c r="EMF96" s="887"/>
      <c r="EMG96" s="887"/>
      <c r="EMH96" s="888"/>
      <c r="EMI96" s="886"/>
      <c r="EMJ96" s="887"/>
      <c r="EMK96" s="887"/>
      <c r="EML96" s="887"/>
      <c r="EMM96" s="887"/>
      <c r="EMN96" s="887"/>
      <c r="EMO96" s="887"/>
      <c r="EMP96" s="887"/>
      <c r="EMQ96" s="888"/>
      <c r="EMR96" s="886"/>
      <c r="EMS96" s="887"/>
      <c r="EMT96" s="887"/>
      <c r="EMU96" s="887"/>
      <c r="EMV96" s="887"/>
      <c r="EMW96" s="887"/>
      <c r="EMX96" s="887"/>
      <c r="EMY96" s="887"/>
      <c r="EMZ96" s="888"/>
      <c r="ENA96" s="886"/>
      <c r="ENB96" s="887"/>
      <c r="ENC96" s="887"/>
      <c r="END96" s="887"/>
      <c r="ENE96" s="887"/>
      <c r="ENF96" s="887"/>
      <c r="ENG96" s="887"/>
      <c r="ENH96" s="887"/>
      <c r="ENI96" s="888"/>
      <c r="ENJ96" s="886"/>
      <c r="ENK96" s="887"/>
      <c r="ENL96" s="887"/>
      <c r="ENM96" s="887"/>
      <c r="ENN96" s="887"/>
      <c r="ENO96" s="887"/>
      <c r="ENP96" s="887"/>
      <c r="ENQ96" s="887"/>
      <c r="ENR96" s="888"/>
      <c r="ENS96" s="886"/>
      <c r="ENT96" s="887"/>
      <c r="ENU96" s="887"/>
      <c r="ENV96" s="887"/>
      <c r="ENW96" s="887"/>
      <c r="ENX96" s="887"/>
      <c r="ENY96" s="887"/>
      <c r="ENZ96" s="887"/>
      <c r="EOA96" s="888"/>
      <c r="EOB96" s="886"/>
      <c r="EOC96" s="887"/>
      <c r="EOD96" s="887"/>
      <c r="EOE96" s="887"/>
      <c r="EOF96" s="887"/>
      <c r="EOG96" s="887"/>
      <c r="EOH96" s="887"/>
      <c r="EOI96" s="887"/>
      <c r="EOJ96" s="888"/>
      <c r="EOK96" s="886"/>
      <c r="EOL96" s="887"/>
      <c r="EOM96" s="887"/>
      <c r="EON96" s="887"/>
      <c r="EOO96" s="887"/>
      <c r="EOP96" s="887"/>
      <c r="EOQ96" s="887"/>
      <c r="EOR96" s="887"/>
      <c r="EOS96" s="888"/>
      <c r="EOT96" s="886"/>
      <c r="EOU96" s="887"/>
      <c r="EOV96" s="887"/>
      <c r="EOW96" s="887"/>
      <c r="EOX96" s="887"/>
      <c r="EOY96" s="887"/>
      <c r="EOZ96" s="887"/>
      <c r="EPA96" s="887"/>
      <c r="EPB96" s="888"/>
      <c r="EPC96" s="886"/>
      <c r="EPD96" s="887"/>
      <c r="EPE96" s="887"/>
      <c r="EPF96" s="887"/>
      <c r="EPG96" s="887"/>
      <c r="EPH96" s="887"/>
      <c r="EPI96" s="887"/>
      <c r="EPJ96" s="887"/>
      <c r="EPK96" s="888"/>
      <c r="EPL96" s="886"/>
      <c r="EPM96" s="887"/>
      <c r="EPN96" s="887"/>
      <c r="EPO96" s="887"/>
      <c r="EPP96" s="887"/>
      <c r="EPQ96" s="887"/>
      <c r="EPR96" s="887"/>
      <c r="EPS96" s="887"/>
      <c r="EPT96" s="888"/>
      <c r="EPU96" s="886"/>
      <c r="EPV96" s="887"/>
      <c r="EPW96" s="887"/>
      <c r="EPX96" s="887"/>
      <c r="EPY96" s="887"/>
      <c r="EPZ96" s="887"/>
      <c r="EQA96" s="887"/>
      <c r="EQB96" s="887"/>
      <c r="EQC96" s="888"/>
      <c r="EQD96" s="886"/>
      <c r="EQE96" s="887"/>
      <c r="EQF96" s="887"/>
      <c r="EQG96" s="887"/>
      <c r="EQH96" s="887"/>
      <c r="EQI96" s="887"/>
      <c r="EQJ96" s="887"/>
      <c r="EQK96" s="887"/>
      <c r="EQL96" s="888"/>
      <c r="EQM96" s="886"/>
      <c r="EQN96" s="887"/>
      <c r="EQO96" s="887"/>
      <c r="EQP96" s="887"/>
      <c r="EQQ96" s="887"/>
      <c r="EQR96" s="887"/>
      <c r="EQS96" s="887"/>
      <c r="EQT96" s="887"/>
      <c r="EQU96" s="888"/>
      <c r="EQV96" s="886"/>
      <c r="EQW96" s="887"/>
      <c r="EQX96" s="887"/>
      <c r="EQY96" s="887"/>
      <c r="EQZ96" s="887"/>
      <c r="ERA96" s="887"/>
      <c r="ERB96" s="887"/>
      <c r="ERC96" s="887"/>
      <c r="ERD96" s="888"/>
      <c r="ERE96" s="886"/>
      <c r="ERF96" s="887"/>
      <c r="ERG96" s="887"/>
      <c r="ERH96" s="887"/>
      <c r="ERI96" s="887"/>
      <c r="ERJ96" s="887"/>
      <c r="ERK96" s="887"/>
      <c r="ERL96" s="887"/>
      <c r="ERM96" s="888"/>
      <c r="ERN96" s="886"/>
      <c r="ERO96" s="887"/>
      <c r="ERP96" s="887"/>
      <c r="ERQ96" s="887"/>
      <c r="ERR96" s="887"/>
      <c r="ERS96" s="887"/>
      <c r="ERT96" s="887"/>
      <c r="ERU96" s="887"/>
      <c r="ERV96" s="888"/>
      <c r="ERW96" s="886"/>
      <c r="ERX96" s="887"/>
      <c r="ERY96" s="887"/>
      <c r="ERZ96" s="887"/>
      <c r="ESA96" s="887"/>
      <c r="ESB96" s="887"/>
      <c r="ESC96" s="887"/>
      <c r="ESD96" s="887"/>
      <c r="ESE96" s="888"/>
      <c r="ESF96" s="886"/>
      <c r="ESG96" s="887"/>
      <c r="ESH96" s="887"/>
      <c r="ESI96" s="887"/>
      <c r="ESJ96" s="887"/>
      <c r="ESK96" s="887"/>
      <c r="ESL96" s="887"/>
      <c r="ESM96" s="887"/>
      <c r="ESN96" s="888"/>
      <c r="ESO96" s="886"/>
      <c r="ESP96" s="887"/>
      <c r="ESQ96" s="887"/>
      <c r="ESR96" s="887"/>
      <c r="ESS96" s="887"/>
      <c r="EST96" s="887"/>
      <c r="ESU96" s="887"/>
      <c r="ESV96" s="887"/>
      <c r="ESW96" s="888"/>
      <c r="ESX96" s="886"/>
      <c r="ESY96" s="887"/>
      <c r="ESZ96" s="887"/>
      <c r="ETA96" s="887"/>
      <c r="ETB96" s="887"/>
      <c r="ETC96" s="887"/>
      <c r="ETD96" s="887"/>
      <c r="ETE96" s="887"/>
      <c r="ETF96" s="888"/>
      <c r="ETG96" s="886"/>
      <c r="ETH96" s="887"/>
      <c r="ETI96" s="887"/>
      <c r="ETJ96" s="887"/>
      <c r="ETK96" s="887"/>
      <c r="ETL96" s="887"/>
      <c r="ETM96" s="887"/>
      <c r="ETN96" s="887"/>
      <c r="ETO96" s="888"/>
      <c r="ETP96" s="886"/>
      <c r="ETQ96" s="887"/>
      <c r="ETR96" s="887"/>
      <c r="ETS96" s="887"/>
      <c r="ETT96" s="887"/>
      <c r="ETU96" s="887"/>
      <c r="ETV96" s="887"/>
      <c r="ETW96" s="887"/>
      <c r="ETX96" s="888"/>
      <c r="ETY96" s="886"/>
      <c r="ETZ96" s="887"/>
      <c r="EUA96" s="887"/>
      <c r="EUB96" s="887"/>
      <c r="EUC96" s="887"/>
      <c r="EUD96" s="887"/>
      <c r="EUE96" s="887"/>
      <c r="EUF96" s="887"/>
      <c r="EUG96" s="888"/>
      <c r="EUH96" s="886"/>
      <c r="EUI96" s="887"/>
      <c r="EUJ96" s="887"/>
      <c r="EUK96" s="887"/>
      <c r="EUL96" s="887"/>
      <c r="EUM96" s="887"/>
      <c r="EUN96" s="887"/>
      <c r="EUO96" s="887"/>
      <c r="EUP96" s="888"/>
      <c r="EUQ96" s="886"/>
      <c r="EUR96" s="887"/>
      <c r="EUS96" s="887"/>
      <c r="EUT96" s="887"/>
      <c r="EUU96" s="887"/>
      <c r="EUV96" s="887"/>
      <c r="EUW96" s="887"/>
      <c r="EUX96" s="887"/>
      <c r="EUY96" s="888"/>
      <c r="EUZ96" s="886"/>
      <c r="EVA96" s="887"/>
      <c r="EVB96" s="887"/>
      <c r="EVC96" s="887"/>
      <c r="EVD96" s="887"/>
      <c r="EVE96" s="887"/>
      <c r="EVF96" s="887"/>
      <c r="EVG96" s="887"/>
      <c r="EVH96" s="888"/>
      <c r="EVI96" s="886"/>
      <c r="EVJ96" s="887"/>
      <c r="EVK96" s="887"/>
      <c r="EVL96" s="887"/>
      <c r="EVM96" s="887"/>
      <c r="EVN96" s="887"/>
      <c r="EVO96" s="887"/>
      <c r="EVP96" s="887"/>
      <c r="EVQ96" s="888"/>
      <c r="EVR96" s="886"/>
      <c r="EVS96" s="887"/>
      <c r="EVT96" s="887"/>
      <c r="EVU96" s="887"/>
      <c r="EVV96" s="887"/>
      <c r="EVW96" s="887"/>
      <c r="EVX96" s="887"/>
      <c r="EVY96" s="887"/>
      <c r="EVZ96" s="888"/>
      <c r="EWA96" s="886"/>
      <c r="EWB96" s="887"/>
      <c r="EWC96" s="887"/>
      <c r="EWD96" s="887"/>
      <c r="EWE96" s="887"/>
      <c r="EWF96" s="887"/>
      <c r="EWG96" s="887"/>
      <c r="EWH96" s="887"/>
      <c r="EWI96" s="888"/>
      <c r="EWJ96" s="886"/>
      <c r="EWK96" s="887"/>
      <c r="EWL96" s="887"/>
      <c r="EWM96" s="887"/>
      <c r="EWN96" s="887"/>
      <c r="EWO96" s="887"/>
      <c r="EWP96" s="887"/>
      <c r="EWQ96" s="887"/>
      <c r="EWR96" s="888"/>
      <c r="EWS96" s="886"/>
      <c r="EWT96" s="887"/>
      <c r="EWU96" s="887"/>
      <c r="EWV96" s="887"/>
      <c r="EWW96" s="887"/>
      <c r="EWX96" s="887"/>
      <c r="EWY96" s="887"/>
      <c r="EWZ96" s="887"/>
      <c r="EXA96" s="888"/>
      <c r="EXB96" s="886"/>
      <c r="EXC96" s="887"/>
      <c r="EXD96" s="887"/>
      <c r="EXE96" s="887"/>
      <c r="EXF96" s="887"/>
      <c r="EXG96" s="887"/>
      <c r="EXH96" s="887"/>
      <c r="EXI96" s="887"/>
      <c r="EXJ96" s="888"/>
      <c r="EXK96" s="886"/>
      <c r="EXL96" s="887"/>
      <c r="EXM96" s="887"/>
      <c r="EXN96" s="887"/>
      <c r="EXO96" s="887"/>
      <c r="EXP96" s="887"/>
      <c r="EXQ96" s="887"/>
      <c r="EXR96" s="887"/>
      <c r="EXS96" s="888"/>
      <c r="EXT96" s="886"/>
      <c r="EXU96" s="887"/>
      <c r="EXV96" s="887"/>
      <c r="EXW96" s="887"/>
      <c r="EXX96" s="887"/>
      <c r="EXY96" s="887"/>
      <c r="EXZ96" s="887"/>
      <c r="EYA96" s="887"/>
      <c r="EYB96" s="888"/>
      <c r="EYC96" s="886"/>
      <c r="EYD96" s="887"/>
      <c r="EYE96" s="887"/>
      <c r="EYF96" s="887"/>
      <c r="EYG96" s="887"/>
      <c r="EYH96" s="887"/>
      <c r="EYI96" s="887"/>
      <c r="EYJ96" s="887"/>
      <c r="EYK96" s="888"/>
      <c r="EYL96" s="886"/>
      <c r="EYM96" s="887"/>
      <c r="EYN96" s="887"/>
      <c r="EYO96" s="887"/>
      <c r="EYP96" s="887"/>
      <c r="EYQ96" s="887"/>
      <c r="EYR96" s="887"/>
      <c r="EYS96" s="887"/>
      <c r="EYT96" s="888"/>
      <c r="EYU96" s="886"/>
      <c r="EYV96" s="887"/>
      <c r="EYW96" s="887"/>
      <c r="EYX96" s="887"/>
      <c r="EYY96" s="887"/>
      <c r="EYZ96" s="887"/>
      <c r="EZA96" s="887"/>
      <c r="EZB96" s="887"/>
      <c r="EZC96" s="888"/>
      <c r="EZD96" s="886"/>
      <c r="EZE96" s="887"/>
      <c r="EZF96" s="887"/>
      <c r="EZG96" s="887"/>
      <c r="EZH96" s="887"/>
      <c r="EZI96" s="887"/>
      <c r="EZJ96" s="887"/>
      <c r="EZK96" s="887"/>
      <c r="EZL96" s="888"/>
      <c r="EZM96" s="886"/>
      <c r="EZN96" s="887"/>
      <c r="EZO96" s="887"/>
      <c r="EZP96" s="887"/>
      <c r="EZQ96" s="887"/>
      <c r="EZR96" s="887"/>
      <c r="EZS96" s="887"/>
      <c r="EZT96" s="887"/>
      <c r="EZU96" s="888"/>
      <c r="EZV96" s="886"/>
      <c r="EZW96" s="887"/>
      <c r="EZX96" s="887"/>
      <c r="EZY96" s="887"/>
      <c r="EZZ96" s="887"/>
      <c r="FAA96" s="887"/>
      <c r="FAB96" s="887"/>
      <c r="FAC96" s="887"/>
      <c r="FAD96" s="888"/>
      <c r="FAE96" s="886"/>
      <c r="FAF96" s="887"/>
      <c r="FAG96" s="887"/>
      <c r="FAH96" s="887"/>
      <c r="FAI96" s="887"/>
      <c r="FAJ96" s="887"/>
      <c r="FAK96" s="887"/>
      <c r="FAL96" s="887"/>
      <c r="FAM96" s="888"/>
      <c r="FAN96" s="886"/>
      <c r="FAO96" s="887"/>
      <c r="FAP96" s="887"/>
      <c r="FAQ96" s="887"/>
      <c r="FAR96" s="887"/>
      <c r="FAS96" s="887"/>
      <c r="FAT96" s="887"/>
      <c r="FAU96" s="887"/>
      <c r="FAV96" s="888"/>
      <c r="FAW96" s="886"/>
      <c r="FAX96" s="887"/>
      <c r="FAY96" s="887"/>
      <c r="FAZ96" s="887"/>
      <c r="FBA96" s="887"/>
      <c r="FBB96" s="887"/>
      <c r="FBC96" s="887"/>
      <c r="FBD96" s="887"/>
      <c r="FBE96" s="888"/>
      <c r="FBF96" s="886"/>
      <c r="FBG96" s="887"/>
      <c r="FBH96" s="887"/>
      <c r="FBI96" s="887"/>
      <c r="FBJ96" s="887"/>
      <c r="FBK96" s="887"/>
      <c r="FBL96" s="887"/>
      <c r="FBM96" s="887"/>
      <c r="FBN96" s="888"/>
      <c r="FBO96" s="886"/>
      <c r="FBP96" s="887"/>
      <c r="FBQ96" s="887"/>
      <c r="FBR96" s="887"/>
      <c r="FBS96" s="887"/>
      <c r="FBT96" s="887"/>
      <c r="FBU96" s="887"/>
      <c r="FBV96" s="887"/>
      <c r="FBW96" s="888"/>
      <c r="FBX96" s="886"/>
      <c r="FBY96" s="887"/>
      <c r="FBZ96" s="887"/>
      <c r="FCA96" s="887"/>
      <c r="FCB96" s="887"/>
      <c r="FCC96" s="887"/>
      <c r="FCD96" s="887"/>
      <c r="FCE96" s="887"/>
      <c r="FCF96" s="888"/>
      <c r="FCG96" s="886"/>
      <c r="FCH96" s="887"/>
      <c r="FCI96" s="887"/>
      <c r="FCJ96" s="887"/>
      <c r="FCK96" s="887"/>
      <c r="FCL96" s="887"/>
      <c r="FCM96" s="887"/>
      <c r="FCN96" s="887"/>
      <c r="FCO96" s="888"/>
      <c r="FCP96" s="886"/>
      <c r="FCQ96" s="887"/>
      <c r="FCR96" s="887"/>
      <c r="FCS96" s="887"/>
      <c r="FCT96" s="887"/>
      <c r="FCU96" s="887"/>
      <c r="FCV96" s="887"/>
      <c r="FCW96" s="887"/>
      <c r="FCX96" s="888"/>
      <c r="FCY96" s="886"/>
      <c r="FCZ96" s="887"/>
      <c r="FDA96" s="887"/>
      <c r="FDB96" s="887"/>
      <c r="FDC96" s="887"/>
      <c r="FDD96" s="887"/>
      <c r="FDE96" s="887"/>
      <c r="FDF96" s="887"/>
      <c r="FDG96" s="888"/>
      <c r="FDH96" s="886"/>
      <c r="FDI96" s="887"/>
      <c r="FDJ96" s="887"/>
      <c r="FDK96" s="887"/>
      <c r="FDL96" s="887"/>
      <c r="FDM96" s="887"/>
      <c r="FDN96" s="887"/>
      <c r="FDO96" s="887"/>
      <c r="FDP96" s="888"/>
      <c r="FDQ96" s="886"/>
      <c r="FDR96" s="887"/>
      <c r="FDS96" s="887"/>
      <c r="FDT96" s="887"/>
      <c r="FDU96" s="887"/>
      <c r="FDV96" s="887"/>
      <c r="FDW96" s="887"/>
      <c r="FDX96" s="887"/>
      <c r="FDY96" s="888"/>
      <c r="FDZ96" s="886"/>
      <c r="FEA96" s="887"/>
      <c r="FEB96" s="887"/>
      <c r="FEC96" s="887"/>
      <c r="FED96" s="887"/>
      <c r="FEE96" s="887"/>
      <c r="FEF96" s="887"/>
      <c r="FEG96" s="887"/>
      <c r="FEH96" s="888"/>
      <c r="FEI96" s="886"/>
      <c r="FEJ96" s="887"/>
      <c r="FEK96" s="887"/>
      <c r="FEL96" s="887"/>
      <c r="FEM96" s="887"/>
      <c r="FEN96" s="887"/>
      <c r="FEO96" s="887"/>
      <c r="FEP96" s="887"/>
      <c r="FEQ96" s="888"/>
      <c r="FER96" s="886"/>
      <c r="FES96" s="887"/>
      <c r="FET96" s="887"/>
      <c r="FEU96" s="887"/>
      <c r="FEV96" s="887"/>
      <c r="FEW96" s="887"/>
      <c r="FEX96" s="887"/>
      <c r="FEY96" s="887"/>
      <c r="FEZ96" s="888"/>
      <c r="FFA96" s="886"/>
      <c r="FFB96" s="887"/>
      <c r="FFC96" s="887"/>
      <c r="FFD96" s="887"/>
      <c r="FFE96" s="887"/>
      <c r="FFF96" s="887"/>
      <c r="FFG96" s="887"/>
      <c r="FFH96" s="887"/>
      <c r="FFI96" s="888"/>
      <c r="FFJ96" s="886"/>
      <c r="FFK96" s="887"/>
      <c r="FFL96" s="887"/>
      <c r="FFM96" s="887"/>
      <c r="FFN96" s="887"/>
      <c r="FFO96" s="887"/>
      <c r="FFP96" s="887"/>
      <c r="FFQ96" s="887"/>
      <c r="FFR96" s="888"/>
      <c r="FFS96" s="886"/>
      <c r="FFT96" s="887"/>
      <c r="FFU96" s="887"/>
      <c r="FFV96" s="887"/>
      <c r="FFW96" s="887"/>
      <c r="FFX96" s="887"/>
      <c r="FFY96" s="887"/>
      <c r="FFZ96" s="887"/>
      <c r="FGA96" s="888"/>
      <c r="FGB96" s="886"/>
      <c r="FGC96" s="887"/>
      <c r="FGD96" s="887"/>
      <c r="FGE96" s="887"/>
      <c r="FGF96" s="887"/>
      <c r="FGG96" s="887"/>
      <c r="FGH96" s="887"/>
      <c r="FGI96" s="887"/>
      <c r="FGJ96" s="888"/>
      <c r="FGK96" s="886"/>
      <c r="FGL96" s="887"/>
      <c r="FGM96" s="887"/>
      <c r="FGN96" s="887"/>
      <c r="FGO96" s="887"/>
      <c r="FGP96" s="887"/>
      <c r="FGQ96" s="887"/>
      <c r="FGR96" s="887"/>
      <c r="FGS96" s="888"/>
      <c r="FGT96" s="886"/>
      <c r="FGU96" s="887"/>
      <c r="FGV96" s="887"/>
      <c r="FGW96" s="887"/>
      <c r="FGX96" s="887"/>
      <c r="FGY96" s="887"/>
      <c r="FGZ96" s="887"/>
      <c r="FHA96" s="887"/>
      <c r="FHB96" s="888"/>
      <c r="FHC96" s="886"/>
      <c r="FHD96" s="887"/>
      <c r="FHE96" s="887"/>
      <c r="FHF96" s="887"/>
      <c r="FHG96" s="887"/>
      <c r="FHH96" s="887"/>
      <c r="FHI96" s="887"/>
      <c r="FHJ96" s="887"/>
      <c r="FHK96" s="888"/>
      <c r="FHL96" s="886"/>
      <c r="FHM96" s="887"/>
      <c r="FHN96" s="887"/>
      <c r="FHO96" s="887"/>
      <c r="FHP96" s="887"/>
      <c r="FHQ96" s="887"/>
      <c r="FHR96" s="887"/>
      <c r="FHS96" s="887"/>
      <c r="FHT96" s="888"/>
      <c r="FHU96" s="886"/>
      <c r="FHV96" s="887"/>
      <c r="FHW96" s="887"/>
      <c r="FHX96" s="887"/>
      <c r="FHY96" s="887"/>
      <c r="FHZ96" s="887"/>
      <c r="FIA96" s="887"/>
      <c r="FIB96" s="887"/>
      <c r="FIC96" s="888"/>
      <c r="FID96" s="886"/>
      <c r="FIE96" s="887"/>
      <c r="FIF96" s="887"/>
      <c r="FIG96" s="887"/>
      <c r="FIH96" s="887"/>
      <c r="FII96" s="887"/>
      <c r="FIJ96" s="887"/>
      <c r="FIK96" s="887"/>
      <c r="FIL96" s="888"/>
      <c r="FIM96" s="886"/>
      <c r="FIN96" s="887"/>
      <c r="FIO96" s="887"/>
      <c r="FIP96" s="887"/>
      <c r="FIQ96" s="887"/>
      <c r="FIR96" s="887"/>
      <c r="FIS96" s="887"/>
      <c r="FIT96" s="887"/>
      <c r="FIU96" s="888"/>
      <c r="FIV96" s="886"/>
      <c r="FIW96" s="887"/>
      <c r="FIX96" s="887"/>
      <c r="FIY96" s="887"/>
      <c r="FIZ96" s="887"/>
      <c r="FJA96" s="887"/>
      <c r="FJB96" s="887"/>
      <c r="FJC96" s="887"/>
      <c r="FJD96" s="888"/>
      <c r="FJE96" s="886"/>
      <c r="FJF96" s="887"/>
      <c r="FJG96" s="887"/>
      <c r="FJH96" s="887"/>
      <c r="FJI96" s="887"/>
      <c r="FJJ96" s="887"/>
      <c r="FJK96" s="887"/>
      <c r="FJL96" s="887"/>
      <c r="FJM96" s="888"/>
      <c r="FJN96" s="886"/>
      <c r="FJO96" s="887"/>
      <c r="FJP96" s="887"/>
      <c r="FJQ96" s="887"/>
      <c r="FJR96" s="887"/>
      <c r="FJS96" s="887"/>
      <c r="FJT96" s="887"/>
      <c r="FJU96" s="887"/>
      <c r="FJV96" s="888"/>
      <c r="FJW96" s="886"/>
      <c r="FJX96" s="887"/>
      <c r="FJY96" s="887"/>
      <c r="FJZ96" s="887"/>
      <c r="FKA96" s="887"/>
      <c r="FKB96" s="887"/>
      <c r="FKC96" s="887"/>
      <c r="FKD96" s="887"/>
      <c r="FKE96" s="888"/>
      <c r="FKF96" s="886"/>
      <c r="FKG96" s="887"/>
      <c r="FKH96" s="887"/>
      <c r="FKI96" s="887"/>
      <c r="FKJ96" s="887"/>
      <c r="FKK96" s="887"/>
      <c r="FKL96" s="887"/>
      <c r="FKM96" s="887"/>
      <c r="FKN96" s="888"/>
      <c r="FKO96" s="886"/>
      <c r="FKP96" s="887"/>
      <c r="FKQ96" s="887"/>
      <c r="FKR96" s="887"/>
      <c r="FKS96" s="887"/>
      <c r="FKT96" s="887"/>
      <c r="FKU96" s="887"/>
      <c r="FKV96" s="887"/>
      <c r="FKW96" s="888"/>
      <c r="FKX96" s="886"/>
      <c r="FKY96" s="887"/>
      <c r="FKZ96" s="887"/>
      <c r="FLA96" s="887"/>
      <c r="FLB96" s="887"/>
      <c r="FLC96" s="887"/>
      <c r="FLD96" s="887"/>
      <c r="FLE96" s="887"/>
      <c r="FLF96" s="888"/>
      <c r="FLG96" s="886"/>
      <c r="FLH96" s="887"/>
      <c r="FLI96" s="887"/>
      <c r="FLJ96" s="887"/>
      <c r="FLK96" s="887"/>
      <c r="FLL96" s="887"/>
      <c r="FLM96" s="887"/>
      <c r="FLN96" s="887"/>
      <c r="FLO96" s="888"/>
      <c r="FLP96" s="886"/>
      <c r="FLQ96" s="887"/>
      <c r="FLR96" s="887"/>
      <c r="FLS96" s="887"/>
      <c r="FLT96" s="887"/>
      <c r="FLU96" s="887"/>
      <c r="FLV96" s="887"/>
      <c r="FLW96" s="887"/>
      <c r="FLX96" s="888"/>
      <c r="FLY96" s="886"/>
      <c r="FLZ96" s="887"/>
      <c r="FMA96" s="887"/>
      <c r="FMB96" s="887"/>
      <c r="FMC96" s="887"/>
      <c r="FMD96" s="887"/>
      <c r="FME96" s="887"/>
      <c r="FMF96" s="887"/>
      <c r="FMG96" s="888"/>
      <c r="FMH96" s="886"/>
      <c r="FMI96" s="887"/>
      <c r="FMJ96" s="887"/>
      <c r="FMK96" s="887"/>
      <c r="FML96" s="887"/>
      <c r="FMM96" s="887"/>
      <c r="FMN96" s="887"/>
      <c r="FMO96" s="887"/>
      <c r="FMP96" s="888"/>
      <c r="FMQ96" s="886"/>
      <c r="FMR96" s="887"/>
      <c r="FMS96" s="887"/>
      <c r="FMT96" s="887"/>
      <c r="FMU96" s="887"/>
      <c r="FMV96" s="887"/>
      <c r="FMW96" s="887"/>
      <c r="FMX96" s="887"/>
      <c r="FMY96" s="888"/>
      <c r="FMZ96" s="886"/>
      <c r="FNA96" s="887"/>
      <c r="FNB96" s="887"/>
      <c r="FNC96" s="887"/>
      <c r="FND96" s="887"/>
      <c r="FNE96" s="887"/>
      <c r="FNF96" s="887"/>
      <c r="FNG96" s="887"/>
      <c r="FNH96" s="888"/>
      <c r="FNI96" s="886"/>
      <c r="FNJ96" s="887"/>
      <c r="FNK96" s="887"/>
      <c r="FNL96" s="887"/>
      <c r="FNM96" s="887"/>
      <c r="FNN96" s="887"/>
      <c r="FNO96" s="887"/>
      <c r="FNP96" s="887"/>
      <c r="FNQ96" s="888"/>
      <c r="FNR96" s="886"/>
      <c r="FNS96" s="887"/>
      <c r="FNT96" s="887"/>
      <c r="FNU96" s="887"/>
      <c r="FNV96" s="887"/>
      <c r="FNW96" s="887"/>
      <c r="FNX96" s="887"/>
      <c r="FNY96" s="887"/>
      <c r="FNZ96" s="888"/>
      <c r="FOA96" s="886"/>
      <c r="FOB96" s="887"/>
      <c r="FOC96" s="887"/>
      <c r="FOD96" s="887"/>
      <c r="FOE96" s="887"/>
      <c r="FOF96" s="887"/>
      <c r="FOG96" s="887"/>
      <c r="FOH96" s="887"/>
      <c r="FOI96" s="888"/>
      <c r="FOJ96" s="886"/>
      <c r="FOK96" s="887"/>
      <c r="FOL96" s="887"/>
      <c r="FOM96" s="887"/>
      <c r="FON96" s="887"/>
      <c r="FOO96" s="887"/>
      <c r="FOP96" s="887"/>
      <c r="FOQ96" s="887"/>
      <c r="FOR96" s="888"/>
      <c r="FOS96" s="886"/>
      <c r="FOT96" s="887"/>
      <c r="FOU96" s="887"/>
      <c r="FOV96" s="887"/>
      <c r="FOW96" s="887"/>
      <c r="FOX96" s="887"/>
      <c r="FOY96" s="887"/>
      <c r="FOZ96" s="887"/>
      <c r="FPA96" s="888"/>
      <c r="FPB96" s="886"/>
      <c r="FPC96" s="887"/>
      <c r="FPD96" s="887"/>
      <c r="FPE96" s="887"/>
      <c r="FPF96" s="887"/>
      <c r="FPG96" s="887"/>
      <c r="FPH96" s="887"/>
      <c r="FPI96" s="887"/>
      <c r="FPJ96" s="888"/>
      <c r="FPK96" s="886"/>
      <c r="FPL96" s="887"/>
      <c r="FPM96" s="887"/>
      <c r="FPN96" s="887"/>
      <c r="FPO96" s="887"/>
      <c r="FPP96" s="887"/>
      <c r="FPQ96" s="887"/>
      <c r="FPR96" s="887"/>
      <c r="FPS96" s="888"/>
      <c r="FPT96" s="886"/>
      <c r="FPU96" s="887"/>
      <c r="FPV96" s="887"/>
      <c r="FPW96" s="887"/>
      <c r="FPX96" s="887"/>
      <c r="FPY96" s="887"/>
      <c r="FPZ96" s="887"/>
      <c r="FQA96" s="887"/>
      <c r="FQB96" s="888"/>
      <c r="FQC96" s="886"/>
      <c r="FQD96" s="887"/>
      <c r="FQE96" s="887"/>
      <c r="FQF96" s="887"/>
      <c r="FQG96" s="887"/>
      <c r="FQH96" s="887"/>
      <c r="FQI96" s="887"/>
      <c r="FQJ96" s="887"/>
      <c r="FQK96" s="888"/>
      <c r="FQL96" s="886"/>
      <c r="FQM96" s="887"/>
      <c r="FQN96" s="887"/>
      <c r="FQO96" s="887"/>
      <c r="FQP96" s="887"/>
      <c r="FQQ96" s="887"/>
      <c r="FQR96" s="887"/>
      <c r="FQS96" s="887"/>
      <c r="FQT96" s="888"/>
      <c r="FQU96" s="886"/>
      <c r="FQV96" s="887"/>
      <c r="FQW96" s="887"/>
      <c r="FQX96" s="887"/>
      <c r="FQY96" s="887"/>
      <c r="FQZ96" s="887"/>
      <c r="FRA96" s="887"/>
      <c r="FRB96" s="887"/>
      <c r="FRC96" s="888"/>
      <c r="FRD96" s="886"/>
      <c r="FRE96" s="887"/>
      <c r="FRF96" s="887"/>
      <c r="FRG96" s="887"/>
      <c r="FRH96" s="887"/>
      <c r="FRI96" s="887"/>
      <c r="FRJ96" s="887"/>
      <c r="FRK96" s="887"/>
      <c r="FRL96" s="888"/>
      <c r="FRM96" s="886"/>
      <c r="FRN96" s="887"/>
      <c r="FRO96" s="887"/>
      <c r="FRP96" s="887"/>
      <c r="FRQ96" s="887"/>
      <c r="FRR96" s="887"/>
      <c r="FRS96" s="887"/>
      <c r="FRT96" s="887"/>
      <c r="FRU96" s="888"/>
      <c r="FRV96" s="886"/>
      <c r="FRW96" s="887"/>
      <c r="FRX96" s="887"/>
      <c r="FRY96" s="887"/>
      <c r="FRZ96" s="887"/>
      <c r="FSA96" s="887"/>
      <c r="FSB96" s="887"/>
      <c r="FSC96" s="887"/>
      <c r="FSD96" s="888"/>
      <c r="FSE96" s="886"/>
      <c r="FSF96" s="887"/>
      <c r="FSG96" s="887"/>
      <c r="FSH96" s="887"/>
      <c r="FSI96" s="887"/>
      <c r="FSJ96" s="887"/>
      <c r="FSK96" s="887"/>
      <c r="FSL96" s="887"/>
      <c r="FSM96" s="888"/>
      <c r="FSN96" s="886"/>
      <c r="FSO96" s="887"/>
      <c r="FSP96" s="887"/>
      <c r="FSQ96" s="887"/>
      <c r="FSR96" s="887"/>
      <c r="FSS96" s="887"/>
      <c r="FST96" s="887"/>
      <c r="FSU96" s="887"/>
      <c r="FSV96" s="888"/>
      <c r="FSW96" s="886"/>
      <c r="FSX96" s="887"/>
      <c r="FSY96" s="887"/>
      <c r="FSZ96" s="887"/>
      <c r="FTA96" s="887"/>
      <c r="FTB96" s="887"/>
      <c r="FTC96" s="887"/>
      <c r="FTD96" s="887"/>
      <c r="FTE96" s="888"/>
      <c r="FTF96" s="886"/>
      <c r="FTG96" s="887"/>
      <c r="FTH96" s="887"/>
      <c r="FTI96" s="887"/>
      <c r="FTJ96" s="887"/>
      <c r="FTK96" s="887"/>
      <c r="FTL96" s="887"/>
      <c r="FTM96" s="887"/>
      <c r="FTN96" s="888"/>
      <c r="FTO96" s="886"/>
      <c r="FTP96" s="887"/>
      <c r="FTQ96" s="887"/>
      <c r="FTR96" s="887"/>
      <c r="FTS96" s="887"/>
      <c r="FTT96" s="887"/>
      <c r="FTU96" s="887"/>
      <c r="FTV96" s="887"/>
      <c r="FTW96" s="888"/>
      <c r="FTX96" s="886"/>
      <c r="FTY96" s="887"/>
      <c r="FTZ96" s="887"/>
      <c r="FUA96" s="887"/>
      <c r="FUB96" s="887"/>
      <c r="FUC96" s="887"/>
      <c r="FUD96" s="887"/>
      <c r="FUE96" s="887"/>
      <c r="FUF96" s="888"/>
      <c r="FUG96" s="886"/>
      <c r="FUH96" s="887"/>
      <c r="FUI96" s="887"/>
      <c r="FUJ96" s="887"/>
      <c r="FUK96" s="887"/>
      <c r="FUL96" s="887"/>
      <c r="FUM96" s="887"/>
      <c r="FUN96" s="887"/>
      <c r="FUO96" s="888"/>
      <c r="FUP96" s="886"/>
      <c r="FUQ96" s="887"/>
      <c r="FUR96" s="887"/>
      <c r="FUS96" s="887"/>
      <c r="FUT96" s="887"/>
      <c r="FUU96" s="887"/>
      <c r="FUV96" s="887"/>
      <c r="FUW96" s="887"/>
      <c r="FUX96" s="888"/>
      <c r="FUY96" s="886"/>
      <c r="FUZ96" s="887"/>
      <c r="FVA96" s="887"/>
      <c r="FVB96" s="887"/>
      <c r="FVC96" s="887"/>
      <c r="FVD96" s="887"/>
      <c r="FVE96" s="887"/>
      <c r="FVF96" s="887"/>
      <c r="FVG96" s="888"/>
      <c r="FVH96" s="886"/>
      <c r="FVI96" s="887"/>
      <c r="FVJ96" s="887"/>
      <c r="FVK96" s="887"/>
      <c r="FVL96" s="887"/>
      <c r="FVM96" s="887"/>
      <c r="FVN96" s="887"/>
      <c r="FVO96" s="887"/>
      <c r="FVP96" s="888"/>
      <c r="FVQ96" s="886"/>
      <c r="FVR96" s="887"/>
      <c r="FVS96" s="887"/>
      <c r="FVT96" s="887"/>
      <c r="FVU96" s="887"/>
      <c r="FVV96" s="887"/>
      <c r="FVW96" s="887"/>
      <c r="FVX96" s="887"/>
      <c r="FVY96" s="888"/>
      <c r="FVZ96" s="886"/>
      <c r="FWA96" s="887"/>
      <c r="FWB96" s="887"/>
      <c r="FWC96" s="887"/>
      <c r="FWD96" s="887"/>
      <c r="FWE96" s="887"/>
      <c r="FWF96" s="887"/>
      <c r="FWG96" s="887"/>
      <c r="FWH96" s="888"/>
      <c r="FWI96" s="886"/>
      <c r="FWJ96" s="887"/>
      <c r="FWK96" s="887"/>
      <c r="FWL96" s="887"/>
      <c r="FWM96" s="887"/>
      <c r="FWN96" s="887"/>
      <c r="FWO96" s="887"/>
      <c r="FWP96" s="887"/>
      <c r="FWQ96" s="888"/>
      <c r="FWR96" s="886"/>
      <c r="FWS96" s="887"/>
      <c r="FWT96" s="887"/>
      <c r="FWU96" s="887"/>
      <c r="FWV96" s="887"/>
      <c r="FWW96" s="887"/>
      <c r="FWX96" s="887"/>
      <c r="FWY96" s="887"/>
      <c r="FWZ96" s="888"/>
      <c r="FXA96" s="886"/>
      <c r="FXB96" s="887"/>
      <c r="FXC96" s="887"/>
      <c r="FXD96" s="887"/>
      <c r="FXE96" s="887"/>
      <c r="FXF96" s="887"/>
      <c r="FXG96" s="887"/>
      <c r="FXH96" s="887"/>
      <c r="FXI96" s="888"/>
      <c r="FXJ96" s="886"/>
      <c r="FXK96" s="887"/>
      <c r="FXL96" s="887"/>
      <c r="FXM96" s="887"/>
      <c r="FXN96" s="887"/>
      <c r="FXO96" s="887"/>
      <c r="FXP96" s="887"/>
      <c r="FXQ96" s="887"/>
      <c r="FXR96" s="888"/>
      <c r="FXS96" s="886"/>
      <c r="FXT96" s="887"/>
      <c r="FXU96" s="887"/>
      <c r="FXV96" s="887"/>
      <c r="FXW96" s="887"/>
      <c r="FXX96" s="887"/>
      <c r="FXY96" s="887"/>
      <c r="FXZ96" s="887"/>
      <c r="FYA96" s="888"/>
      <c r="FYB96" s="886"/>
      <c r="FYC96" s="887"/>
      <c r="FYD96" s="887"/>
      <c r="FYE96" s="887"/>
      <c r="FYF96" s="887"/>
      <c r="FYG96" s="887"/>
      <c r="FYH96" s="887"/>
      <c r="FYI96" s="887"/>
      <c r="FYJ96" s="888"/>
      <c r="FYK96" s="886"/>
      <c r="FYL96" s="887"/>
      <c r="FYM96" s="887"/>
      <c r="FYN96" s="887"/>
      <c r="FYO96" s="887"/>
      <c r="FYP96" s="887"/>
      <c r="FYQ96" s="887"/>
      <c r="FYR96" s="887"/>
      <c r="FYS96" s="888"/>
      <c r="FYT96" s="886"/>
      <c r="FYU96" s="887"/>
      <c r="FYV96" s="887"/>
      <c r="FYW96" s="887"/>
      <c r="FYX96" s="887"/>
      <c r="FYY96" s="887"/>
      <c r="FYZ96" s="887"/>
      <c r="FZA96" s="887"/>
      <c r="FZB96" s="888"/>
      <c r="FZC96" s="886"/>
      <c r="FZD96" s="887"/>
      <c r="FZE96" s="887"/>
      <c r="FZF96" s="887"/>
      <c r="FZG96" s="887"/>
      <c r="FZH96" s="887"/>
      <c r="FZI96" s="887"/>
      <c r="FZJ96" s="887"/>
      <c r="FZK96" s="888"/>
      <c r="FZL96" s="886"/>
      <c r="FZM96" s="887"/>
      <c r="FZN96" s="887"/>
      <c r="FZO96" s="887"/>
      <c r="FZP96" s="887"/>
      <c r="FZQ96" s="887"/>
      <c r="FZR96" s="887"/>
      <c r="FZS96" s="887"/>
      <c r="FZT96" s="888"/>
      <c r="FZU96" s="886"/>
      <c r="FZV96" s="887"/>
      <c r="FZW96" s="887"/>
      <c r="FZX96" s="887"/>
      <c r="FZY96" s="887"/>
      <c r="FZZ96" s="887"/>
      <c r="GAA96" s="887"/>
      <c r="GAB96" s="887"/>
      <c r="GAC96" s="888"/>
      <c r="GAD96" s="886"/>
      <c r="GAE96" s="887"/>
      <c r="GAF96" s="887"/>
      <c r="GAG96" s="887"/>
      <c r="GAH96" s="887"/>
      <c r="GAI96" s="887"/>
      <c r="GAJ96" s="887"/>
      <c r="GAK96" s="887"/>
      <c r="GAL96" s="888"/>
      <c r="GAM96" s="886"/>
      <c r="GAN96" s="887"/>
      <c r="GAO96" s="887"/>
      <c r="GAP96" s="887"/>
      <c r="GAQ96" s="887"/>
      <c r="GAR96" s="887"/>
      <c r="GAS96" s="887"/>
      <c r="GAT96" s="887"/>
      <c r="GAU96" s="888"/>
      <c r="GAV96" s="886"/>
      <c r="GAW96" s="887"/>
      <c r="GAX96" s="887"/>
      <c r="GAY96" s="887"/>
      <c r="GAZ96" s="887"/>
      <c r="GBA96" s="887"/>
      <c r="GBB96" s="887"/>
      <c r="GBC96" s="887"/>
      <c r="GBD96" s="888"/>
      <c r="GBE96" s="886"/>
      <c r="GBF96" s="887"/>
      <c r="GBG96" s="887"/>
      <c r="GBH96" s="887"/>
      <c r="GBI96" s="887"/>
      <c r="GBJ96" s="887"/>
      <c r="GBK96" s="887"/>
      <c r="GBL96" s="887"/>
      <c r="GBM96" s="888"/>
      <c r="GBN96" s="886"/>
      <c r="GBO96" s="887"/>
      <c r="GBP96" s="887"/>
      <c r="GBQ96" s="887"/>
      <c r="GBR96" s="887"/>
      <c r="GBS96" s="887"/>
      <c r="GBT96" s="887"/>
      <c r="GBU96" s="887"/>
      <c r="GBV96" s="888"/>
      <c r="GBW96" s="886"/>
      <c r="GBX96" s="887"/>
      <c r="GBY96" s="887"/>
      <c r="GBZ96" s="887"/>
      <c r="GCA96" s="887"/>
      <c r="GCB96" s="887"/>
      <c r="GCC96" s="887"/>
      <c r="GCD96" s="887"/>
      <c r="GCE96" s="888"/>
      <c r="GCF96" s="886"/>
      <c r="GCG96" s="887"/>
      <c r="GCH96" s="887"/>
      <c r="GCI96" s="887"/>
      <c r="GCJ96" s="887"/>
      <c r="GCK96" s="887"/>
      <c r="GCL96" s="887"/>
      <c r="GCM96" s="887"/>
      <c r="GCN96" s="888"/>
      <c r="GCO96" s="886"/>
      <c r="GCP96" s="887"/>
      <c r="GCQ96" s="887"/>
      <c r="GCR96" s="887"/>
      <c r="GCS96" s="887"/>
      <c r="GCT96" s="887"/>
      <c r="GCU96" s="887"/>
      <c r="GCV96" s="887"/>
      <c r="GCW96" s="888"/>
      <c r="GCX96" s="886"/>
      <c r="GCY96" s="887"/>
      <c r="GCZ96" s="887"/>
      <c r="GDA96" s="887"/>
      <c r="GDB96" s="887"/>
      <c r="GDC96" s="887"/>
      <c r="GDD96" s="887"/>
      <c r="GDE96" s="887"/>
      <c r="GDF96" s="888"/>
      <c r="GDG96" s="886"/>
      <c r="GDH96" s="887"/>
      <c r="GDI96" s="887"/>
      <c r="GDJ96" s="887"/>
      <c r="GDK96" s="887"/>
      <c r="GDL96" s="887"/>
      <c r="GDM96" s="887"/>
      <c r="GDN96" s="887"/>
      <c r="GDO96" s="888"/>
      <c r="GDP96" s="886"/>
      <c r="GDQ96" s="887"/>
      <c r="GDR96" s="887"/>
      <c r="GDS96" s="887"/>
      <c r="GDT96" s="887"/>
      <c r="GDU96" s="887"/>
      <c r="GDV96" s="887"/>
      <c r="GDW96" s="887"/>
      <c r="GDX96" s="888"/>
      <c r="GDY96" s="886"/>
      <c r="GDZ96" s="887"/>
      <c r="GEA96" s="887"/>
      <c r="GEB96" s="887"/>
      <c r="GEC96" s="887"/>
      <c r="GED96" s="887"/>
      <c r="GEE96" s="887"/>
      <c r="GEF96" s="887"/>
      <c r="GEG96" s="888"/>
      <c r="GEH96" s="886"/>
      <c r="GEI96" s="887"/>
      <c r="GEJ96" s="887"/>
      <c r="GEK96" s="887"/>
      <c r="GEL96" s="887"/>
      <c r="GEM96" s="887"/>
      <c r="GEN96" s="887"/>
      <c r="GEO96" s="887"/>
      <c r="GEP96" s="888"/>
      <c r="GEQ96" s="886"/>
      <c r="GER96" s="887"/>
      <c r="GES96" s="887"/>
      <c r="GET96" s="887"/>
      <c r="GEU96" s="887"/>
      <c r="GEV96" s="887"/>
      <c r="GEW96" s="887"/>
      <c r="GEX96" s="887"/>
      <c r="GEY96" s="888"/>
      <c r="GEZ96" s="886"/>
      <c r="GFA96" s="887"/>
      <c r="GFB96" s="887"/>
      <c r="GFC96" s="887"/>
      <c r="GFD96" s="887"/>
      <c r="GFE96" s="887"/>
      <c r="GFF96" s="887"/>
      <c r="GFG96" s="887"/>
      <c r="GFH96" s="888"/>
      <c r="GFI96" s="886"/>
      <c r="GFJ96" s="887"/>
      <c r="GFK96" s="887"/>
      <c r="GFL96" s="887"/>
      <c r="GFM96" s="887"/>
      <c r="GFN96" s="887"/>
      <c r="GFO96" s="887"/>
      <c r="GFP96" s="887"/>
      <c r="GFQ96" s="888"/>
      <c r="GFR96" s="886"/>
      <c r="GFS96" s="887"/>
      <c r="GFT96" s="887"/>
      <c r="GFU96" s="887"/>
      <c r="GFV96" s="887"/>
      <c r="GFW96" s="887"/>
      <c r="GFX96" s="887"/>
      <c r="GFY96" s="887"/>
      <c r="GFZ96" s="888"/>
      <c r="GGA96" s="886"/>
      <c r="GGB96" s="887"/>
      <c r="GGC96" s="887"/>
      <c r="GGD96" s="887"/>
      <c r="GGE96" s="887"/>
      <c r="GGF96" s="887"/>
      <c r="GGG96" s="887"/>
      <c r="GGH96" s="887"/>
      <c r="GGI96" s="888"/>
      <c r="GGJ96" s="886"/>
      <c r="GGK96" s="887"/>
      <c r="GGL96" s="887"/>
      <c r="GGM96" s="887"/>
      <c r="GGN96" s="887"/>
      <c r="GGO96" s="887"/>
      <c r="GGP96" s="887"/>
      <c r="GGQ96" s="887"/>
      <c r="GGR96" s="888"/>
      <c r="GGS96" s="886"/>
      <c r="GGT96" s="887"/>
      <c r="GGU96" s="887"/>
      <c r="GGV96" s="887"/>
      <c r="GGW96" s="887"/>
      <c r="GGX96" s="887"/>
      <c r="GGY96" s="887"/>
      <c r="GGZ96" s="887"/>
      <c r="GHA96" s="888"/>
      <c r="GHB96" s="886"/>
      <c r="GHC96" s="887"/>
      <c r="GHD96" s="887"/>
      <c r="GHE96" s="887"/>
      <c r="GHF96" s="887"/>
      <c r="GHG96" s="887"/>
      <c r="GHH96" s="887"/>
      <c r="GHI96" s="887"/>
      <c r="GHJ96" s="888"/>
      <c r="GHK96" s="886"/>
      <c r="GHL96" s="887"/>
      <c r="GHM96" s="887"/>
      <c r="GHN96" s="887"/>
      <c r="GHO96" s="887"/>
      <c r="GHP96" s="887"/>
      <c r="GHQ96" s="887"/>
      <c r="GHR96" s="887"/>
      <c r="GHS96" s="888"/>
      <c r="GHT96" s="886"/>
      <c r="GHU96" s="887"/>
      <c r="GHV96" s="887"/>
      <c r="GHW96" s="887"/>
      <c r="GHX96" s="887"/>
      <c r="GHY96" s="887"/>
      <c r="GHZ96" s="887"/>
      <c r="GIA96" s="887"/>
      <c r="GIB96" s="888"/>
      <c r="GIC96" s="886"/>
      <c r="GID96" s="887"/>
      <c r="GIE96" s="887"/>
      <c r="GIF96" s="887"/>
      <c r="GIG96" s="887"/>
      <c r="GIH96" s="887"/>
      <c r="GII96" s="887"/>
      <c r="GIJ96" s="887"/>
      <c r="GIK96" s="888"/>
      <c r="GIL96" s="886"/>
      <c r="GIM96" s="887"/>
      <c r="GIN96" s="887"/>
      <c r="GIO96" s="887"/>
      <c r="GIP96" s="887"/>
      <c r="GIQ96" s="887"/>
      <c r="GIR96" s="887"/>
      <c r="GIS96" s="887"/>
      <c r="GIT96" s="888"/>
      <c r="GIU96" s="886"/>
      <c r="GIV96" s="887"/>
      <c r="GIW96" s="887"/>
      <c r="GIX96" s="887"/>
      <c r="GIY96" s="887"/>
      <c r="GIZ96" s="887"/>
      <c r="GJA96" s="887"/>
      <c r="GJB96" s="887"/>
      <c r="GJC96" s="888"/>
      <c r="GJD96" s="886"/>
      <c r="GJE96" s="887"/>
      <c r="GJF96" s="887"/>
      <c r="GJG96" s="887"/>
      <c r="GJH96" s="887"/>
      <c r="GJI96" s="887"/>
      <c r="GJJ96" s="887"/>
      <c r="GJK96" s="887"/>
      <c r="GJL96" s="888"/>
      <c r="GJM96" s="886"/>
      <c r="GJN96" s="887"/>
      <c r="GJO96" s="887"/>
      <c r="GJP96" s="887"/>
      <c r="GJQ96" s="887"/>
      <c r="GJR96" s="887"/>
      <c r="GJS96" s="887"/>
      <c r="GJT96" s="887"/>
      <c r="GJU96" s="888"/>
      <c r="GJV96" s="886"/>
      <c r="GJW96" s="887"/>
      <c r="GJX96" s="887"/>
      <c r="GJY96" s="887"/>
      <c r="GJZ96" s="887"/>
      <c r="GKA96" s="887"/>
      <c r="GKB96" s="887"/>
      <c r="GKC96" s="887"/>
      <c r="GKD96" s="888"/>
      <c r="GKE96" s="886"/>
      <c r="GKF96" s="887"/>
      <c r="GKG96" s="887"/>
      <c r="GKH96" s="887"/>
      <c r="GKI96" s="887"/>
      <c r="GKJ96" s="887"/>
      <c r="GKK96" s="887"/>
      <c r="GKL96" s="887"/>
      <c r="GKM96" s="888"/>
      <c r="GKN96" s="886"/>
      <c r="GKO96" s="887"/>
      <c r="GKP96" s="887"/>
      <c r="GKQ96" s="887"/>
      <c r="GKR96" s="887"/>
      <c r="GKS96" s="887"/>
      <c r="GKT96" s="887"/>
      <c r="GKU96" s="887"/>
      <c r="GKV96" s="888"/>
      <c r="GKW96" s="886"/>
      <c r="GKX96" s="887"/>
      <c r="GKY96" s="887"/>
      <c r="GKZ96" s="887"/>
      <c r="GLA96" s="887"/>
      <c r="GLB96" s="887"/>
      <c r="GLC96" s="887"/>
      <c r="GLD96" s="887"/>
      <c r="GLE96" s="888"/>
      <c r="GLF96" s="886"/>
      <c r="GLG96" s="887"/>
      <c r="GLH96" s="887"/>
      <c r="GLI96" s="887"/>
      <c r="GLJ96" s="887"/>
      <c r="GLK96" s="887"/>
      <c r="GLL96" s="887"/>
      <c r="GLM96" s="887"/>
      <c r="GLN96" s="888"/>
      <c r="GLO96" s="886"/>
      <c r="GLP96" s="887"/>
      <c r="GLQ96" s="887"/>
      <c r="GLR96" s="887"/>
      <c r="GLS96" s="887"/>
      <c r="GLT96" s="887"/>
      <c r="GLU96" s="887"/>
      <c r="GLV96" s="887"/>
      <c r="GLW96" s="888"/>
      <c r="GLX96" s="886"/>
      <c r="GLY96" s="887"/>
      <c r="GLZ96" s="887"/>
      <c r="GMA96" s="887"/>
      <c r="GMB96" s="887"/>
      <c r="GMC96" s="887"/>
      <c r="GMD96" s="887"/>
      <c r="GME96" s="887"/>
      <c r="GMF96" s="888"/>
      <c r="GMG96" s="886"/>
      <c r="GMH96" s="887"/>
      <c r="GMI96" s="887"/>
      <c r="GMJ96" s="887"/>
      <c r="GMK96" s="887"/>
      <c r="GML96" s="887"/>
      <c r="GMM96" s="887"/>
      <c r="GMN96" s="887"/>
      <c r="GMO96" s="888"/>
      <c r="GMP96" s="886"/>
      <c r="GMQ96" s="887"/>
      <c r="GMR96" s="887"/>
      <c r="GMS96" s="887"/>
      <c r="GMT96" s="887"/>
      <c r="GMU96" s="887"/>
      <c r="GMV96" s="887"/>
      <c r="GMW96" s="887"/>
      <c r="GMX96" s="888"/>
      <c r="GMY96" s="886"/>
      <c r="GMZ96" s="887"/>
      <c r="GNA96" s="887"/>
      <c r="GNB96" s="887"/>
      <c r="GNC96" s="887"/>
      <c r="GND96" s="887"/>
      <c r="GNE96" s="887"/>
      <c r="GNF96" s="887"/>
      <c r="GNG96" s="888"/>
      <c r="GNH96" s="886"/>
      <c r="GNI96" s="887"/>
      <c r="GNJ96" s="887"/>
      <c r="GNK96" s="887"/>
      <c r="GNL96" s="887"/>
      <c r="GNM96" s="887"/>
      <c r="GNN96" s="887"/>
      <c r="GNO96" s="887"/>
      <c r="GNP96" s="888"/>
      <c r="GNQ96" s="886"/>
      <c r="GNR96" s="887"/>
      <c r="GNS96" s="887"/>
      <c r="GNT96" s="887"/>
      <c r="GNU96" s="887"/>
      <c r="GNV96" s="887"/>
      <c r="GNW96" s="887"/>
      <c r="GNX96" s="887"/>
      <c r="GNY96" s="888"/>
      <c r="GNZ96" s="886"/>
      <c r="GOA96" s="887"/>
      <c r="GOB96" s="887"/>
      <c r="GOC96" s="887"/>
      <c r="GOD96" s="887"/>
      <c r="GOE96" s="887"/>
      <c r="GOF96" s="887"/>
      <c r="GOG96" s="887"/>
      <c r="GOH96" s="888"/>
      <c r="GOI96" s="886"/>
      <c r="GOJ96" s="887"/>
      <c r="GOK96" s="887"/>
      <c r="GOL96" s="887"/>
      <c r="GOM96" s="887"/>
      <c r="GON96" s="887"/>
      <c r="GOO96" s="887"/>
      <c r="GOP96" s="887"/>
      <c r="GOQ96" s="888"/>
      <c r="GOR96" s="886"/>
      <c r="GOS96" s="887"/>
      <c r="GOT96" s="887"/>
      <c r="GOU96" s="887"/>
      <c r="GOV96" s="887"/>
      <c r="GOW96" s="887"/>
      <c r="GOX96" s="887"/>
      <c r="GOY96" s="887"/>
      <c r="GOZ96" s="888"/>
      <c r="GPA96" s="886"/>
      <c r="GPB96" s="887"/>
      <c r="GPC96" s="887"/>
      <c r="GPD96" s="887"/>
      <c r="GPE96" s="887"/>
      <c r="GPF96" s="887"/>
      <c r="GPG96" s="887"/>
      <c r="GPH96" s="887"/>
      <c r="GPI96" s="888"/>
      <c r="GPJ96" s="886"/>
      <c r="GPK96" s="887"/>
      <c r="GPL96" s="887"/>
      <c r="GPM96" s="887"/>
      <c r="GPN96" s="887"/>
      <c r="GPO96" s="887"/>
      <c r="GPP96" s="887"/>
      <c r="GPQ96" s="887"/>
      <c r="GPR96" s="888"/>
      <c r="GPS96" s="886"/>
      <c r="GPT96" s="887"/>
      <c r="GPU96" s="887"/>
      <c r="GPV96" s="887"/>
      <c r="GPW96" s="887"/>
      <c r="GPX96" s="887"/>
      <c r="GPY96" s="887"/>
      <c r="GPZ96" s="887"/>
      <c r="GQA96" s="888"/>
      <c r="GQB96" s="886"/>
      <c r="GQC96" s="887"/>
      <c r="GQD96" s="887"/>
      <c r="GQE96" s="887"/>
      <c r="GQF96" s="887"/>
      <c r="GQG96" s="887"/>
      <c r="GQH96" s="887"/>
      <c r="GQI96" s="887"/>
      <c r="GQJ96" s="888"/>
      <c r="GQK96" s="886"/>
      <c r="GQL96" s="887"/>
      <c r="GQM96" s="887"/>
      <c r="GQN96" s="887"/>
      <c r="GQO96" s="887"/>
      <c r="GQP96" s="887"/>
      <c r="GQQ96" s="887"/>
      <c r="GQR96" s="887"/>
      <c r="GQS96" s="888"/>
      <c r="GQT96" s="886"/>
      <c r="GQU96" s="887"/>
      <c r="GQV96" s="887"/>
      <c r="GQW96" s="887"/>
      <c r="GQX96" s="887"/>
      <c r="GQY96" s="887"/>
      <c r="GQZ96" s="887"/>
      <c r="GRA96" s="887"/>
      <c r="GRB96" s="888"/>
      <c r="GRC96" s="886"/>
      <c r="GRD96" s="887"/>
      <c r="GRE96" s="887"/>
      <c r="GRF96" s="887"/>
      <c r="GRG96" s="887"/>
      <c r="GRH96" s="887"/>
      <c r="GRI96" s="887"/>
      <c r="GRJ96" s="887"/>
      <c r="GRK96" s="888"/>
      <c r="GRL96" s="886"/>
      <c r="GRM96" s="887"/>
      <c r="GRN96" s="887"/>
      <c r="GRO96" s="887"/>
      <c r="GRP96" s="887"/>
      <c r="GRQ96" s="887"/>
      <c r="GRR96" s="887"/>
      <c r="GRS96" s="887"/>
      <c r="GRT96" s="888"/>
      <c r="GRU96" s="886"/>
      <c r="GRV96" s="887"/>
      <c r="GRW96" s="887"/>
      <c r="GRX96" s="887"/>
      <c r="GRY96" s="887"/>
      <c r="GRZ96" s="887"/>
      <c r="GSA96" s="887"/>
      <c r="GSB96" s="887"/>
      <c r="GSC96" s="888"/>
      <c r="GSD96" s="886"/>
      <c r="GSE96" s="887"/>
      <c r="GSF96" s="887"/>
      <c r="GSG96" s="887"/>
      <c r="GSH96" s="887"/>
      <c r="GSI96" s="887"/>
      <c r="GSJ96" s="887"/>
      <c r="GSK96" s="887"/>
      <c r="GSL96" s="888"/>
      <c r="GSM96" s="886"/>
      <c r="GSN96" s="887"/>
      <c r="GSO96" s="887"/>
      <c r="GSP96" s="887"/>
      <c r="GSQ96" s="887"/>
      <c r="GSR96" s="887"/>
      <c r="GSS96" s="887"/>
      <c r="GST96" s="887"/>
      <c r="GSU96" s="888"/>
      <c r="GSV96" s="886"/>
      <c r="GSW96" s="887"/>
      <c r="GSX96" s="887"/>
      <c r="GSY96" s="887"/>
      <c r="GSZ96" s="887"/>
      <c r="GTA96" s="887"/>
      <c r="GTB96" s="887"/>
      <c r="GTC96" s="887"/>
      <c r="GTD96" s="888"/>
      <c r="GTE96" s="886"/>
      <c r="GTF96" s="887"/>
      <c r="GTG96" s="887"/>
      <c r="GTH96" s="887"/>
      <c r="GTI96" s="887"/>
      <c r="GTJ96" s="887"/>
      <c r="GTK96" s="887"/>
      <c r="GTL96" s="887"/>
      <c r="GTM96" s="888"/>
      <c r="GTN96" s="886"/>
      <c r="GTO96" s="887"/>
      <c r="GTP96" s="887"/>
      <c r="GTQ96" s="887"/>
      <c r="GTR96" s="887"/>
      <c r="GTS96" s="887"/>
      <c r="GTT96" s="887"/>
      <c r="GTU96" s="887"/>
      <c r="GTV96" s="888"/>
      <c r="GTW96" s="886"/>
      <c r="GTX96" s="887"/>
      <c r="GTY96" s="887"/>
      <c r="GTZ96" s="887"/>
      <c r="GUA96" s="887"/>
      <c r="GUB96" s="887"/>
      <c r="GUC96" s="887"/>
      <c r="GUD96" s="887"/>
      <c r="GUE96" s="888"/>
      <c r="GUF96" s="886"/>
      <c r="GUG96" s="887"/>
      <c r="GUH96" s="887"/>
      <c r="GUI96" s="887"/>
      <c r="GUJ96" s="887"/>
      <c r="GUK96" s="887"/>
      <c r="GUL96" s="887"/>
      <c r="GUM96" s="887"/>
      <c r="GUN96" s="888"/>
      <c r="GUO96" s="886"/>
      <c r="GUP96" s="887"/>
      <c r="GUQ96" s="887"/>
      <c r="GUR96" s="887"/>
      <c r="GUS96" s="887"/>
      <c r="GUT96" s="887"/>
      <c r="GUU96" s="887"/>
      <c r="GUV96" s="887"/>
      <c r="GUW96" s="888"/>
      <c r="GUX96" s="886"/>
      <c r="GUY96" s="887"/>
      <c r="GUZ96" s="887"/>
      <c r="GVA96" s="887"/>
      <c r="GVB96" s="887"/>
      <c r="GVC96" s="887"/>
      <c r="GVD96" s="887"/>
      <c r="GVE96" s="887"/>
      <c r="GVF96" s="888"/>
      <c r="GVG96" s="886"/>
      <c r="GVH96" s="887"/>
      <c r="GVI96" s="887"/>
      <c r="GVJ96" s="887"/>
      <c r="GVK96" s="887"/>
      <c r="GVL96" s="887"/>
      <c r="GVM96" s="887"/>
      <c r="GVN96" s="887"/>
      <c r="GVO96" s="888"/>
      <c r="GVP96" s="886"/>
      <c r="GVQ96" s="887"/>
      <c r="GVR96" s="887"/>
      <c r="GVS96" s="887"/>
      <c r="GVT96" s="887"/>
      <c r="GVU96" s="887"/>
      <c r="GVV96" s="887"/>
      <c r="GVW96" s="887"/>
      <c r="GVX96" s="888"/>
      <c r="GVY96" s="886"/>
      <c r="GVZ96" s="887"/>
      <c r="GWA96" s="887"/>
      <c r="GWB96" s="887"/>
      <c r="GWC96" s="887"/>
      <c r="GWD96" s="887"/>
      <c r="GWE96" s="887"/>
      <c r="GWF96" s="887"/>
      <c r="GWG96" s="888"/>
      <c r="GWH96" s="886"/>
      <c r="GWI96" s="887"/>
      <c r="GWJ96" s="887"/>
      <c r="GWK96" s="887"/>
      <c r="GWL96" s="887"/>
      <c r="GWM96" s="887"/>
      <c r="GWN96" s="887"/>
      <c r="GWO96" s="887"/>
      <c r="GWP96" s="888"/>
      <c r="GWQ96" s="886"/>
      <c r="GWR96" s="887"/>
      <c r="GWS96" s="887"/>
      <c r="GWT96" s="887"/>
      <c r="GWU96" s="887"/>
      <c r="GWV96" s="887"/>
      <c r="GWW96" s="887"/>
      <c r="GWX96" s="887"/>
      <c r="GWY96" s="888"/>
      <c r="GWZ96" s="886"/>
      <c r="GXA96" s="887"/>
      <c r="GXB96" s="887"/>
      <c r="GXC96" s="887"/>
      <c r="GXD96" s="887"/>
      <c r="GXE96" s="887"/>
      <c r="GXF96" s="887"/>
      <c r="GXG96" s="887"/>
      <c r="GXH96" s="888"/>
      <c r="GXI96" s="886"/>
      <c r="GXJ96" s="887"/>
      <c r="GXK96" s="887"/>
      <c r="GXL96" s="887"/>
      <c r="GXM96" s="887"/>
      <c r="GXN96" s="887"/>
      <c r="GXO96" s="887"/>
      <c r="GXP96" s="887"/>
      <c r="GXQ96" s="888"/>
      <c r="GXR96" s="886"/>
      <c r="GXS96" s="887"/>
      <c r="GXT96" s="887"/>
      <c r="GXU96" s="887"/>
      <c r="GXV96" s="887"/>
      <c r="GXW96" s="887"/>
      <c r="GXX96" s="887"/>
      <c r="GXY96" s="887"/>
      <c r="GXZ96" s="888"/>
      <c r="GYA96" s="886"/>
      <c r="GYB96" s="887"/>
      <c r="GYC96" s="887"/>
      <c r="GYD96" s="887"/>
      <c r="GYE96" s="887"/>
      <c r="GYF96" s="887"/>
      <c r="GYG96" s="887"/>
      <c r="GYH96" s="887"/>
      <c r="GYI96" s="888"/>
      <c r="GYJ96" s="886"/>
      <c r="GYK96" s="887"/>
      <c r="GYL96" s="887"/>
      <c r="GYM96" s="887"/>
      <c r="GYN96" s="887"/>
      <c r="GYO96" s="887"/>
      <c r="GYP96" s="887"/>
      <c r="GYQ96" s="887"/>
      <c r="GYR96" s="888"/>
      <c r="GYS96" s="886"/>
      <c r="GYT96" s="887"/>
      <c r="GYU96" s="887"/>
      <c r="GYV96" s="887"/>
      <c r="GYW96" s="887"/>
      <c r="GYX96" s="887"/>
      <c r="GYY96" s="887"/>
      <c r="GYZ96" s="887"/>
      <c r="GZA96" s="888"/>
      <c r="GZB96" s="886"/>
      <c r="GZC96" s="887"/>
      <c r="GZD96" s="887"/>
      <c r="GZE96" s="887"/>
      <c r="GZF96" s="887"/>
      <c r="GZG96" s="887"/>
      <c r="GZH96" s="887"/>
      <c r="GZI96" s="887"/>
      <c r="GZJ96" s="888"/>
      <c r="GZK96" s="886"/>
      <c r="GZL96" s="887"/>
      <c r="GZM96" s="887"/>
      <c r="GZN96" s="887"/>
      <c r="GZO96" s="887"/>
      <c r="GZP96" s="887"/>
      <c r="GZQ96" s="887"/>
      <c r="GZR96" s="887"/>
      <c r="GZS96" s="888"/>
      <c r="GZT96" s="886"/>
      <c r="GZU96" s="887"/>
      <c r="GZV96" s="887"/>
      <c r="GZW96" s="887"/>
      <c r="GZX96" s="887"/>
      <c r="GZY96" s="887"/>
      <c r="GZZ96" s="887"/>
      <c r="HAA96" s="887"/>
      <c r="HAB96" s="888"/>
      <c r="HAC96" s="886"/>
      <c r="HAD96" s="887"/>
      <c r="HAE96" s="887"/>
      <c r="HAF96" s="887"/>
      <c r="HAG96" s="887"/>
      <c r="HAH96" s="887"/>
      <c r="HAI96" s="887"/>
      <c r="HAJ96" s="887"/>
      <c r="HAK96" s="888"/>
      <c r="HAL96" s="886"/>
      <c r="HAM96" s="887"/>
      <c r="HAN96" s="887"/>
      <c r="HAO96" s="887"/>
      <c r="HAP96" s="887"/>
      <c r="HAQ96" s="887"/>
      <c r="HAR96" s="887"/>
      <c r="HAS96" s="887"/>
      <c r="HAT96" s="888"/>
      <c r="HAU96" s="886"/>
      <c r="HAV96" s="887"/>
      <c r="HAW96" s="887"/>
      <c r="HAX96" s="887"/>
      <c r="HAY96" s="887"/>
      <c r="HAZ96" s="887"/>
      <c r="HBA96" s="887"/>
      <c r="HBB96" s="887"/>
      <c r="HBC96" s="888"/>
      <c r="HBD96" s="886"/>
      <c r="HBE96" s="887"/>
      <c r="HBF96" s="887"/>
      <c r="HBG96" s="887"/>
      <c r="HBH96" s="887"/>
      <c r="HBI96" s="887"/>
      <c r="HBJ96" s="887"/>
      <c r="HBK96" s="887"/>
      <c r="HBL96" s="888"/>
      <c r="HBM96" s="886"/>
      <c r="HBN96" s="887"/>
      <c r="HBO96" s="887"/>
      <c r="HBP96" s="887"/>
      <c r="HBQ96" s="887"/>
      <c r="HBR96" s="887"/>
      <c r="HBS96" s="887"/>
      <c r="HBT96" s="887"/>
      <c r="HBU96" s="888"/>
      <c r="HBV96" s="886"/>
      <c r="HBW96" s="887"/>
      <c r="HBX96" s="887"/>
      <c r="HBY96" s="887"/>
      <c r="HBZ96" s="887"/>
      <c r="HCA96" s="887"/>
      <c r="HCB96" s="887"/>
      <c r="HCC96" s="887"/>
      <c r="HCD96" s="888"/>
      <c r="HCE96" s="886"/>
      <c r="HCF96" s="887"/>
      <c r="HCG96" s="887"/>
      <c r="HCH96" s="887"/>
      <c r="HCI96" s="887"/>
      <c r="HCJ96" s="887"/>
      <c r="HCK96" s="887"/>
      <c r="HCL96" s="887"/>
      <c r="HCM96" s="888"/>
      <c r="HCN96" s="886"/>
      <c r="HCO96" s="887"/>
      <c r="HCP96" s="887"/>
      <c r="HCQ96" s="887"/>
      <c r="HCR96" s="887"/>
      <c r="HCS96" s="887"/>
      <c r="HCT96" s="887"/>
      <c r="HCU96" s="887"/>
      <c r="HCV96" s="888"/>
      <c r="HCW96" s="886"/>
      <c r="HCX96" s="887"/>
      <c r="HCY96" s="887"/>
      <c r="HCZ96" s="887"/>
      <c r="HDA96" s="887"/>
      <c r="HDB96" s="887"/>
      <c r="HDC96" s="887"/>
      <c r="HDD96" s="887"/>
      <c r="HDE96" s="888"/>
      <c r="HDF96" s="886"/>
      <c r="HDG96" s="887"/>
      <c r="HDH96" s="887"/>
      <c r="HDI96" s="887"/>
      <c r="HDJ96" s="887"/>
      <c r="HDK96" s="887"/>
      <c r="HDL96" s="887"/>
      <c r="HDM96" s="887"/>
      <c r="HDN96" s="888"/>
      <c r="HDO96" s="886"/>
      <c r="HDP96" s="887"/>
      <c r="HDQ96" s="887"/>
      <c r="HDR96" s="887"/>
      <c r="HDS96" s="887"/>
      <c r="HDT96" s="887"/>
      <c r="HDU96" s="887"/>
      <c r="HDV96" s="887"/>
      <c r="HDW96" s="888"/>
      <c r="HDX96" s="886"/>
      <c r="HDY96" s="887"/>
      <c r="HDZ96" s="887"/>
      <c r="HEA96" s="887"/>
      <c r="HEB96" s="887"/>
      <c r="HEC96" s="887"/>
      <c r="HED96" s="887"/>
      <c r="HEE96" s="887"/>
      <c r="HEF96" s="888"/>
      <c r="HEG96" s="886"/>
      <c r="HEH96" s="887"/>
      <c r="HEI96" s="887"/>
      <c r="HEJ96" s="887"/>
      <c r="HEK96" s="887"/>
      <c r="HEL96" s="887"/>
      <c r="HEM96" s="887"/>
      <c r="HEN96" s="887"/>
      <c r="HEO96" s="888"/>
      <c r="HEP96" s="886"/>
      <c r="HEQ96" s="887"/>
      <c r="HER96" s="887"/>
      <c r="HES96" s="887"/>
      <c r="HET96" s="887"/>
      <c r="HEU96" s="887"/>
      <c r="HEV96" s="887"/>
      <c r="HEW96" s="887"/>
      <c r="HEX96" s="888"/>
      <c r="HEY96" s="886"/>
      <c r="HEZ96" s="887"/>
      <c r="HFA96" s="887"/>
      <c r="HFB96" s="887"/>
      <c r="HFC96" s="887"/>
      <c r="HFD96" s="887"/>
      <c r="HFE96" s="887"/>
      <c r="HFF96" s="887"/>
      <c r="HFG96" s="888"/>
      <c r="HFH96" s="886"/>
      <c r="HFI96" s="887"/>
      <c r="HFJ96" s="887"/>
      <c r="HFK96" s="887"/>
      <c r="HFL96" s="887"/>
      <c r="HFM96" s="887"/>
      <c r="HFN96" s="887"/>
      <c r="HFO96" s="887"/>
      <c r="HFP96" s="888"/>
      <c r="HFQ96" s="886"/>
      <c r="HFR96" s="887"/>
      <c r="HFS96" s="887"/>
      <c r="HFT96" s="887"/>
      <c r="HFU96" s="887"/>
      <c r="HFV96" s="887"/>
      <c r="HFW96" s="887"/>
      <c r="HFX96" s="887"/>
      <c r="HFY96" s="888"/>
      <c r="HFZ96" s="886"/>
      <c r="HGA96" s="887"/>
      <c r="HGB96" s="887"/>
      <c r="HGC96" s="887"/>
      <c r="HGD96" s="887"/>
      <c r="HGE96" s="887"/>
      <c r="HGF96" s="887"/>
      <c r="HGG96" s="887"/>
      <c r="HGH96" s="888"/>
      <c r="HGI96" s="886"/>
      <c r="HGJ96" s="887"/>
      <c r="HGK96" s="887"/>
      <c r="HGL96" s="887"/>
      <c r="HGM96" s="887"/>
      <c r="HGN96" s="887"/>
      <c r="HGO96" s="887"/>
      <c r="HGP96" s="887"/>
      <c r="HGQ96" s="888"/>
      <c r="HGR96" s="886"/>
      <c r="HGS96" s="887"/>
      <c r="HGT96" s="887"/>
      <c r="HGU96" s="887"/>
      <c r="HGV96" s="887"/>
      <c r="HGW96" s="887"/>
      <c r="HGX96" s="887"/>
      <c r="HGY96" s="887"/>
      <c r="HGZ96" s="888"/>
      <c r="HHA96" s="886"/>
      <c r="HHB96" s="887"/>
      <c r="HHC96" s="887"/>
      <c r="HHD96" s="887"/>
      <c r="HHE96" s="887"/>
      <c r="HHF96" s="887"/>
      <c r="HHG96" s="887"/>
      <c r="HHH96" s="887"/>
      <c r="HHI96" s="888"/>
      <c r="HHJ96" s="886"/>
      <c r="HHK96" s="887"/>
      <c r="HHL96" s="887"/>
      <c r="HHM96" s="887"/>
      <c r="HHN96" s="887"/>
      <c r="HHO96" s="887"/>
      <c r="HHP96" s="887"/>
      <c r="HHQ96" s="887"/>
      <c r="HHR96" s="888"/>
      <c r="HHS96" s="886"/>
      <c r="HHT96" s="887"/>
      <c r="HHU96" s="887"/>
      <c r="HHV96" s="887"/>
      <c r="HHW96" s="887"/>
      <c r="HHX96" s="887"/>
      <c r="HHY96" s="887"/>
      <c r="HHZ96" s="887"/>
      <c r="HIA96" s="888"/>
      <c r="HIB96" s="886"/>
      <c r="HIC96" s="887"/>
      <c r="HID96" s="887"/>
      <c r="HIE96" s="887"/>
      <c r="HIF96" s="887"/>
      <c r="HIG96" s="887"/>
      <c r="HIH96" s="887"/>
      <c r="HII96" s="887"/>
      <c r="HIJ96" s="888"/>
      <c r="HIK96" s="886"/>
      <c r="HIL96" s="887"/>
      <c r="HIM96" s="887"/>
      <c r="HIN96" s="887"/>
      <c r="HIO96" s="887"/>
      <c r="HIP96" s="887"/>
      <c r="HIQ96" s="887"/>
      <c r="HIR96" s="887"/>
      <c r="HIS96" s="888"/>
      <c r="HIT96" s="886"/>
      <c r="HIU96" s="887"/>
      <c r="HIV96" s="887"/>
      <c r="HIW96" s="887"/>
      <c r="HIX96" s="887"/>
      <c r="HIY96" s="887"/>
      <c r="HIZ96" s="887"/>
      <c r="HJA96" s="887"/>
      <c r="HJB96" s="888"/>
      <c r="HJC96" s="886"/>
      <c r="HJD96" s="887"/>
      <c r="HJE96" s="887"/>
      <c r="HJF96" s="887"/>
      <c r="HJG96" s="887"/>
      <c r="HJH96" s="887"/>
      <c r="HJI96" s="887"/>
      <c r="HJJ96" s="887"/>
      <c r="HJK96" s="888"/>
      <c r="HJL96" s="886"/>
      <c r="HJM96" s="887"/>
      <c r="HJN96" s="887"/>
      <c r="HJO96" s="887"/>
      <c r="HJP96" s="887"/>
      <c r="HJQ96" s="887"/>
      <c r="HJR96" s="887"/>
      <c r="HJS96" s="887"/>
      <c r="HJT96" s="888"/>
      <c r="HJU96" s="886"/>
      <c r="HJV96" s="887"/>
      <c r="HJW96" s="887"/>
      <c r="HJX96" s="887"/>
      <c r="HJY96" s="887"/>
      <c r="HJZ96" s="887"/>
      <c r="HKA96" s="887"/>
      <c r="HKB96" s="887"/>
      <c r="HKC96" s="888"/>
      <c r="HKD96" s="886"/>
      <c r="HKE96" s="887"/>
      <c r="HKF96" s="887"/>
      <c r="HKG96" s="887"/>
      <c r="HKH96" s="887"/>
      <c r="HKI96" s="887"/>
      <c r="HKJ96" s="887"/>
      <c r="HKK96" s="887"/>
      <c r="HKL96" s="888"/>
      <c r="HKM96" s="886"/>
      <c r="HKN96" s="887"/>
      <c r="HKO96" s="887"/>
      <c r="HKP96" s="887"/>
      <c r="HKQ96" s="887"/>
      <c r="HKR96" s="887"/>
      <c r="HKS96" s="887"/>
      <c r="HKT96" s="887"/>
      <c r="HKU96" s="888"/>
      <c r="HKV96" s="886"/>
      <c r="HKW96" s="887"/>
      <c r="HKX96" s="887"/>
      <c r="HKY96" s="887"/>
      <c r="HKZ96" s="887"/>
      <c r="HLA96" s="887"/>
      <c r="HLB96" s="887"/>
      <c r="HLC96" s="887"/>
      <c r="HLD96" s="888"/>
      <c r="HLE96" s="886"/>
      <c r="HLF96" s="887"/>
      <c r="HLG96" s="887"/>
      <c r="HLH96" s="887"/>
      <c r="HLI96" s="887"/>
      <c r="HLJ96" s="887"/>
      <c r="HLK96" s="887"/>
      <c r="HLL96" s="887"/>
      <c r="HLM96" s="888"/>
      <c r="HLN96" s="886"/>
      <c r="HLO96" s="887"/>
      <c r="HLP96" s="887"/>
      <c r="HLQ96" s="887"/>
      <c r="HLR96" s="887"/>
      <c r="HLS96" s="887"/>
      <c r="HLT96" s="887"/>
      <c r="HLU96" s="887"/>
      <c r="HLV96" s="888"/>
      <c r="HLW96" s="886"/>
      <c r="HLX96" s="887"/>
      <c r="HLY96" s="887"/>
      <c r="HLZ96" s="887"/>
      <c r="HMA96" s="887"/>
      <c r="HMB96" s="887"/>
      <c r="HMC96" s="887"/>
      <c r="HMD96" s="887"/>
      <c r="HME96" s="888"/>
      <c r="HMF96" s="886"/>
      <c r="HMG96" s="887"/>
      <c r="HMH96" s="887"/>
      <c r="HMI96" s="887"/>
      <c r="HMJ96" s="887"/>
      <c r="HMK96" s="887"/>
      <c r="HML96" s="887"/>
      <c r="HMM96" s="887"/>
      <c r="HMN96" s="888"/>
      <c r="HMO96" s="886"/>
      <c r="HMP96" s="887"/>
      <c r="HMQ96" s="887"/>
      <c r="HMR96" s="887"/>
      <c r="HMS96" s="887"/>
      <c r="HMT96" s="887"/>
      <c r="HMU96" s="887"/>
      <c r="HMV96" s="887"/>
      <c r="HMW96" s="888"/>
      <c r="HMX96" s="886"/>
      <c r="HMY96" s="887"/>
      <c r="HMZ96" s="887"/>
      <c r="HNA96" s="887"/>
      <c r="HNB96" s="887"/>
      <c r="HNC96" s="887"/>
      <c r="HND96" s="887"/>
      <c r="HNE96" s="887"/>
      <c r="HNF96" s="888"/>
      <c r="HNG96" s="886"/>
      <c r="HNH96" s="887"/>
      <c r="HNI96" s="887"/>
      <c r="HNJ96" s="887"/>
      <c r="HNK96" s="887"/>
      <c r="HNL96" s="887"/>
      <c r="HNM96" s="887"/>
      <c r="HNN96" s="887"/>
      <c r="HNO96" s="888"/>
      <c r="HNP96" s="886"/>
      <c r="HNQ96" s="887"/>
      <c r="HNR96" s="887"/>
      <c r="HNS96" s="887"/>
      <c r="HNT96" s="887"/>
      <c r="HNU96" s="887"/>
      <c r="HNV96" s="887"/>
      <c r="HNW96" s="887"/>
      <c r="HNX96" s="888"/>
      <c r="HNY96" s="886"/>
      <c r="HNZ96" s="887"/>
      <c r="HOA96" s="887"/>
      <c r="HOB96" s="887"/>
      <c r="HOC96" s="887"/>
      <c r="HOD96" s="887"/>
      <c r="HOE96" s="887"/>
      <c r="HOF96" s="887"/>
      <c r="HOG96" s="888"/>
      <c r="HOH96" s="886"/>
      <c r="HOI96" s="887"/>
      <c r="HOJ96" s="887"/>
      <c r="HOK96" s="887"/>
      <c r="HOL96" s="887"/>
      <c r="HOM96" s="887"/>
      <c r="HON96" s="887"/>
      <c r="HOO96" s="887"/>
      <c r="HOP96" s="888"/>
      <c r="HOQ96" s="886"/>
      <c r="HOR96" s="887"/>
      <c r="HOS96" s="887"/>
      <c r="HOT96" s="887"/>
      <c r="HOU96" s="887"/>
      <c r="HOV96" s="887"/>
      <c r="HOW96" s="887"/>
      <c r="HOX96" s="887"/>
      <c r="HOY96" s="888"/>
      <c r="HOZ96" s="886"/>
      <c r="HPA96" s="887"/>
      <c r="HPB96" s="887"/>
      <c r="HPC96" s="887"/>
      <c r="HPD96" s="887"/>
      <c r="HPE96" s="887"/>
      <c r="HPF96" s="887"/>
      <c r="HPG96" s="887"/>
      <c r="HPH96" s="888"/>
      <c r="HPI96" s="886"/>
      <c r="HPJ96" s="887"/>
      <c r="HPK96" s="887"/>
      <c r="HPL96" s="887"/>
      <c r="HPM96" s="887"/>
      <c r="HPN96" s="887"/>
      <c r="HPO96" s="887"/>
      <c r="HPP96" s="887"/>
      <c r="HPQ96" s="888"/>
      <c r="HPR96" s="886"/>
      <c r="HPS96" s="887"/>
      <c r="HPT96" s="887"/>
      <c r="HPU96" s="887"/>
      <c r="HPV96" s="887"/>
      <c r="HPW96" s="887"/>
      <c r="HPX96" s="887"/>
      <c r="HPY96" s="887"/>
      <c r="HPZ96" s="888"/>
      <c r="HQA96" s="886"/>
      <c r="HQB96" s="887"/>
      <c r="HQC96" s="887"/>
      <c r="HQD96" s="887"/>
      <c r="HQE96" s="887"/>
      <c r="HQF96" s="887"/>
      <c r="HQG96" s="887"/>
      <c r="HQH96" s="887"/>
      <c r="HQI96" s="888"/>
      <c r="HQJ96" s="886"/>
      <c r="HQK96" s="887"/>
      <c r="HQL96" s="887"/>
      <c r="HQM96" s="887"/>
      <c r="HQN96" s="887"/>
      <c r="HQO96" s="887"/>
      <c r="HQP96" s="887"/>
      <c r="HQQ96" s="887"/>
      <c r="HQR96" s="888"/>
      <c r="HQS96" s="886"/>
      <c r="HQT96" s="887"/>
      <c r="HQU96" s="887"/>
      <c r="HQV96" s="887"/>
      <c r="HQW96" s="887"/>
      <c r="HQX96" s="887"/>
      <c r="HQY96" s="887"/>
      <c r="HQZ96" s="887"/>
      <c r="HRA96" s="888"/>
      <c r="HRB96" s="886"/>
      <c r="HRC96" s="887"/>
      <c r="HRD96" s="887"/>
      <c r="HRE96" s="887"/>
      <c r="HRF96" s="887"/>
      <c r="HRG96" s="887"/>
      <c r="HRH96" s="887"/>
      <c r="HRI96" s="887"/>
      <c r="HRJ96" s="888"/>
      <c r="HRK96" s="886"/>
      <c r="HRL96" s="887"/>
      <c r="HRM96" s="887"/>
      <c r="HRN96" s="887"/>
      <c r="HRO96" s="887"/>
      <c r="HRP96" s="887"/>
      <c r="HRQ96" s="887"/>
      <c r="HRR96" s="887"/>
      <c r="HRS96" s="888"/>
      <c r="HRT96" s="886"/>
      <c r="HRU96" s="887"/>
      <c r="HRV96" s="887"/>
      <c r="HRW96" s="887"/>
      <c r="HRX96" s="887"/>
      <c r="HRY96" s="887"/>
      <c r="HRZ96" s="887"/>
      <c r="HSA96" s="887"/>
      <c r="HSB96" s="888"/>
      <c r="HSC96" s="886"/>
      <c r="HSD96" s="887"/>
      <c r="HSE96" s="887"/>
      <c r="HSF96" s="887"/>
      <c r="HSG96" s="887"/>
      <c r="HSH96" s="887"/>
      <c r="HSI96" s="887"/>
      <c r="HSJ96" s="887"/>
      <c r="HSK96" s="888"/>
      <c r="HSL96" s="886"/>
      <c r="HSM96" s="887"/>
      <c r="HSN96" s="887"/>
      <c r="HSO96" s="887"/>
      <c r="HSP96" s="887"/>
      <c r="HSQ96" s="887"/>
      <c r="HSR96" s="887"/>
      <c r="HSS96" s="887"/>
      <c r="HST96" s="888"/>
      <c r="HSU96" s="886"/>
      <c r="HSV96" s="887"/>
      <c r="HSW96" s="887"/>
      <c r="HSX96" s="887"/>
      <c r="HSY96" s="887"/>
      <c r="HSZ96" s="887"/>
      <c r="HTA96" s="887"/>
      <c r="HTB96" s="887"/>
      <c r="HTC96" s="888"/>
      <c r="HTD96" s="886"/>
      <c r="HTE96" s="887"/>
      <c r="HTF96" s="887"/>
      <c r="HTG96" s="887"/>
      <c r="HTH96" s="887"/>
      <c r="HTI96" s="887"/>
      <c r="HTJ96" s="887"/>
      <c r="HTK96" s="887"/>
      <c r="HTL96" s="888"/>
      <c r="HTM96" s="886"/>
      <c r="HTN96" s="887"/>
      <c r="HTO96" s="887"/>
      <c r="HTP96" s="887"/>
      <c r="HTQ96" s="887"/>
      <c r="HTR96" s="887"/>
      <c r="HTS96" s="887"/>
      <c r="HTT96" s="887"/>
      <c r="HTU96" s="888"/>
      <c r="HTV96" s="886"/>
      <c r="HTW96" s="887"/>
      <c r="HTX96" s="887"/>
      <c r="HTY96" s="887"/>
      <c r="HTZ96" s="887"/>
      <c r="HUA96" s="887"/>
      <c r="HUB96" s="887"/>
      <c r="HUC96" s="887"/>
      <c r="HUD96" s="888"/>
      <c r="HUE96" s="886"/>
      <c r="HUF96" s="887"/>
      <c r="HUG96" s="887"/>
      <c r="HUH96" s="887"/>
      <c r="HUI96" s="887"/>
      <c r="HUJ96" s="887"/>
      <c r="HUK96" s="887"/>
      <c r="HUL96" s="887"/>
      <c r="HUM96" s="888"/>
      <c r="HUN96" s="886"/>
      <c r="HUO96" s="887"/>
      <c r="HUP96" s="887"/>
      <c r="HUQ96" s="887"/>
      <c r="HUR96" s="887"/>
      <c r="HUS96" s="887"/>
      <c r="HUT96" s="887"/>
      <c r="HUU96" s="887"/>
      <c r="HUV96" s="888"/>
      <c r="HUW96" s="886"/>
      <c r="HUX96" s="887"/>
      <c r="HUY96" s="887"/>
      <c r="HUZ96" s="887"/>
      <c r="HVA96" s="887"/>
      <c r="HVB96" s="887"/>
      <c r="HVC96" s="887"/>
      <c r="HVD96" s="887"/>
      <c r="HVE96" s="888"/>
      <c r="HVF96" s="886"/>
      <c r="HVG96" s="887"/>
      <c r="HVH96" s="887"/>
      <c r="HVI96" s="887"/>
      <c r="HVJ96" s="887"/>
      <c r="HVK96" s="887"/>
      <c r="HVL96" s="887"/>
      <c r="HVM96" s="887"/>
      <c r="HVN96" s="888"/>
      <c r="HVO96" s="886"/>
      <c r="HVP96" s="887"/>
      <c r="HVQ96" s="887"/>
      <c r="HVR96" s="887"/>
      <c r="HVS96" s="887"/>
      <c r="HVT96" s="887"/>
      <c r="HVU96" s="887"/>
      <c r="HVV96" s="887"/>
      <c r="HVW96" s="888"/>
      <c r="HVX96" s="886"/>
      <c r="HVY96" s="887"/>
      <c r="HVZ96" s="887"/>
      <c r="HWA96" s="887"/>
      <c r="HWB96" s="887"/>
      <c r="HWC96" s="887"/>
      <c r="HWD96" s="887"/>
      <c r="HWE96" s="887"/>
      <c r="HWF96" s="888"/>
      <c r="HWG96" s="886"/>
      <c r="HWH96" s="887"/>
      <c r="HWI96" s="887"/>
      <c r="HWJ96" s="887"/>
      <c r="HWK96" s="887"/>
      <c r="HWL96" s="887"/>
      <c r="HWM96" s="887"/>
      <c r="HWN96" s="887"/>
      <c r="HWO96" s="888"/>
      <c r="HWP96" s="886"/>
      <c r="HWQ96" s="887"/>
      <c r="HWR96" s="887"/>
      <c r="HWS96" s="887"/>
      <c r="HWT96" s="887"/>
      <c r="HWU96" s="887"/>
      <c r="HWV96" s="887"/>
      <c r="HWW96" s="887"/>
      <c r="HWX96" s="888"/>
      <c r="HWY96" s="886"/>
      <c r="HWZ96" s="887"/>
      <c r="HXA96" s="887"/>
      <c r="HXB96" s="887"/>
      <c r="HXC96" s="887"/>
      <c r="HXD96" s="887"/>
      <c r="HXE96" s="887"/>
      <c r="HXF96" s="887"/>
      <c r="HXG96" s="888"/>
      <c r="HXH96" s="886"/>
      <c r="HXI96" s="887"/>
      <c r="HXJ96" s="887"/>
      <c r="HXK96" s="887"/>
      <c r="HXL96" s="887"/>
      <c r="HXM96" s="887"/>
      <c r="HXN96" s="887"/>
      <c r="HXO96" s="887"/>
      <c r="HXP96" s="888"/>
      <c r="HXQ96" s="886"/>
      <c r="HXR96" s="887"/>
      <c r="HXS96" s="887"/>
      <c r="HXT96" s="887"/>
      <c r="HXU96" s="887"/>
      <c r="HXV96" s="887"/>
      <c r="HXW96" s="887"/>
      <c r="HXX96" s="887"/>
      <c r="HXY96" s="888"/>
      <c r="HXZ96" s="886"/>
      <c r="HYA96" s="887"/>
      <c r="HYB96" s="887"/>
      <c r="HYC96" s="887"/>
      <c r="HYD96" s="887"/>
      <c r="HYE96" s="887"/>
      <c r="HYF96" s="887"/>
      <c r="HYG96" s="887"/>
      <c r="HYH96" s="888"/>
      <c r="HYI96" s="886"/>
      <c r="HYJ96" s="887"/>
      <c r="HYK96" s="887"/>
      <c r="HYL96" s="887"/>
      <c r="HYM96" s="887"/>
      <c r="HYN96" s="887"/>
      <c r="HYO96" s="887"/>
      <c r="HYP96" s="887"/>
      <c r="HYQ96" s="888"/>
      <c r="HYR96" s="886"/>
      <c r="HYS96" s="887"/>
      <c r="HYT96" s="887"/>
      <c r="HYU96" s="887"/>
      <c r="HYV96" s="887"/>
      <c r="HYW96" s="887"/>
      <c r="HYX96" s="887"/>
      <c r="HYY96" s="887"/>
      <c r="HYZ96" s="888"/>
      <c r="HZA96" s="886"/>
      <c r="HZB96" s="887"/>
      <c r="HZC96" s="887"/>
      <c r="HZD96" s="887"/>
      <c r="HZE96" s="887"/>
      <c r="HZF96" s="887"/>
      <c r="HZG96" s="887"/>
      <c r="HZH96" s="887"/>
      <c r="HZI96" s="888"/>
      <c r="HZJ96" s="886"/>
      <c r="HZK96" s="887"/>
      <c r="HZL96" s="887"/>
      <c r="HZM96" s="887"/>
      <c r="HZN96" s="887"/>
      <c r="HZO96" s="887"/>
      <c r="HZP96" s="887"/>
      <c r="HZQ96" s="887"/>
      <c r="HZR96" s="888"/>
      <c r="HZS96" s="886"/>
      <c r="HZT96" s="887"/>
      <c r="HZU96" s="887"/>
      <c r="HZV96" s="887"/>
      <c r="HZW96" s="887"/>
      <c r="HZX96" s="887"/>
      <c r="HZY96" s="887"/>
      <c r="HZZ96" s="887"/>
      <c r="IAA96" s="888"/>
      <c r="IAB96" s="886"/>
      <c r="IAC96" s="887"/>
      <c r="IAD96" s="887"/>
      <c r="IAE96" s="887"/>
      <c r="IAF96" s="887"/>
      <c r="IAG96" s="887"/>
      <c r="IAH96" s="887"/>
      <c r="IAI96" s="887"/>
      <c r="IAJ96" s="888"/>
      <c r="IAK96" s="886"/>
      <c r="IAL96" s="887"/>
      <c r="IAM96" s="887"/>
      <c r="IAN96" s="887"/>
      <c r="IAO96" s="887"/>
      <c r="IAP96" s="887"/>
      <c r="IAQ96" s="887"/>
      <c r="IAR96" s="887"/>
      <c r="IAS96" s="888"/>
      <c r="IAT96" s="886"/>
      <c r="IAU96" s="887"/>
      <c r="IAV96" s="887"/>
      <c r="IAW96" s="887"/>
      <c r="IAX96" s="887"/>
      <c r="IAY96" s="887"/>
      <c r="IAZ96" s="887"/>
      <c r="IBA96" s="887"/>
      <c r="IBB96" s="888"/>
      <c r="IBC96" s="886"/>
      <c r="IBD96" s="887"/>
      <c r="IBE96" s="887"/>
      <c r="IBF96" s="887"/>
      <c r="IBG96" s="887"/>
      <c r="IBH96" s="887"/>
      <c r="IBI96" s="887"/>
      <c r="IBJ96" s="887"/>
      <c r="IBK96" s="888"/>
      <c r="IBL96" s="886"/>
      <c r="IBM96" s="887"/>
      <c r="IBN96" s="887"/>
      <c r="IBO96" s="887"/>
      <c r="IBP96" s="887"/>
      <c r="IBQ96" s="887"/>
      <c r="IBR96" s="887"/>
      <c r="IBS96" s="887"/>
      <c r="IBT96" s="888"/>
      <c r="IBU96" s="886"/>
      <c r="IBV96" s="887"/>
      <c r="IBW96" s="887"/>
      <c r="IBX96" s="887"/>
      <c r="IBY96" s="887"/>
      <c r="IBZ96" s="887"/>
      <c r="ICA96" s="887"/>
      <c r="ICB96" s="887"/>
      <c r="ICC96" s="888"/>
      <c r="ICD96" s="886"/>
      <c r="ICE96" s="887"/>
      <c r="ICF96" s="887"/>
      <c r="ICG96" s="887"/>
      <c r="ICH96" s="887"/>
      <c r="ICI96" s="887"/>
      <c r="ICJ96" s="887"/>
      <c r="ICK96" s="887"/>
      <c r="ICL96" s="888"/>
      <c r="ICM96" s="886"/>
      <c r="ICN96" s="887"/>
      <c r="ICO96" s="887"/>
      <c r="ICP96" s="887"/>
      <c r="ICQ96" s="887"/>
      <c r="ICR96" s="887"/>
      <c r="ICS96" s="887"/>
      <c r="ICT96" s="887"/>
      <c r="ICU96" s="888"/>
      <c r="ICV96" s="886"/>
      <c r="ICW96" s="887"/>
      <c r="ICX96" s="887"/>
      <c r="ICY96" s="887"/>
      <c r="ICZ96" s="887"/>
      <c r="IDA96" s="887"/>
      <c r="IDB96" s="887"/>
      <c r="IDC96" s="887"/>
      <c r="IDD96" s="888"/>
      <c r="IDE96" s="886"/>
      <c r="IDF96" s="887"/>
      <c r="IDG96" s="887"/>
      <c r="IDH96" s="887"/>
      <c r="IDI96" s="887"/>
      <c r="IDJ96" s="887"/>
      <c r="IDK96" s="887"/>
      <c r="IDL96" s="887"/>
      <c r="IDM96" s="888"/>
      <c r="IDN96" s="886"/>
      <c r="IDO96" s="887"/>
      <c r="IDP96" s="887"/>
      <c r="IDQ96" s="887"/>
      <c r="IDR96" s="887"/>
      <c r="IDS96" s="887"/>
      <c r="IDT96" s="887"/>
      <c r="IDU96" s="887"/>
      <c r="IDV96" s="888"/>
      <c r="IDW96" s="886"/>
      <c r="IDX96" s="887"/>
      <c r="IDY96" s="887"/>
      <c r="IDZ96" s="887"/>
      <c r="IEA96" s="887"/>
      <c r="IEB96" s="887"/>
      <c r="IEC96" s="887"/>
      <c r="IED96" s="887"/>
      <c r="IEE96" s="888"/>
      <c r="IEF96" s="886"/>
      <c r="IEG96" s="887"/>
      <c r="IEH96" s="887"/>
      <c r="IEI96" s="887"/>
      <c r="IEJ96" s="887"/>
      <c r="IEK96" s="887"/>
      <c r="IEL96" s="887"/>
      <c r="IEM96" s="887"/>
      <c r="IEN96" s="888"/>
      <c r="IEO96" s="886"/>
      <c r="IEP96" s="887"/>
      <c r="IEQ96" s="887"/>
      <c r="IER96" s="887"/>
      <c r="IES96" s="887"/>
      <c r="IET96" s="887"/>
      <c r="IEU96" s="887"/>
      <c r="IEV96" s="887"/>
      <c r="IEW96" s="888"/>
      <c r="IEX96" s="886"/>
      <c r="IEY96" s="887"/>
      <c r="IEZ96" s="887"/>
      <c r="IFA96" s="887"/>
      <c r="IFB96" s="887"/>
      <c r="IFC96" s="887"/>
      <c r="IFD96" s="887"/>
      <c r="IFE96" s="887"/>
      <c r="IFF96" s="888"/>
      <c r="IFG96" s="886"/>
      <c r="IFH96" s="887"/>
      <c r="IFI96" s="887"/>
      <c r="IFJ96" s="887"/>
      <c r="IFK96" s="887"/>
      <c r="IFL96" s="887"/>
      <c r="IFM96" s="887"/>
      <c r="IFN96" s="887"/>
      <c r="IFO96" s="888"/>
      <c r="IFP96" s="886"/>
      <c r="IFQ96" s="887"/>
      <c r="IFR96" s="887"/>
      <c r="IFS96" s="887"/>
      <c r="IFT96" s="887"/>
      <c r="IFU96" s="887"/>
      <c r="IFV96" s="887"/>
      <c r="IFW96" s="887"/>
      <c r="IFX96" s="888"/>
      <c r="IFY96" s="886"/>
      <c r="IFZ96" s="887"/>
      <c r="IGA96" s="887"/>
      <c r="IGB96" s="887"/>
      <c r="IGC96" s="887"/>
      <c r="IGD96" s="887"/>
      <c r="IGE96" s="887"/>
      <c r="IGF96" s="887"/>
      <c r="IGG96" s="888"/>
      <c r="IGH96" s="886"/>
      <c r="IGI96" s="887"/>
      <c r="IGJ96" s="887"/>
      <c r="IGK96" s="887"/>
      <c r="IGL96" s="887"/>
      <c r="IGM96" s="887"/>
      <c r="IGN96" s="887"/>
      <c r="IGO96" s="887"/>
      <c r="IGP96" s="888"/>
      <c r="IGQ96" s="886"/>
      <c r="IGR96" s="887"/>
      <c r="IGS96" s="887"/>
      <c r="IGT96" s="887"/>
      <c r="IGU96" s="887"/>
      <c r="IGV96" s="887"/>
      <c r="IGW96" s="887"/>
      <c r="IGX96" s="887"/>
      <c r="IGY96" s="888"/>
      <c r="IGZ96" s="886"/>
      <c r="IHA96" s="887"/>
      <c r="IHB96" s="887"/>
      <c r="IHC96" s="887"/>
      <c r="IHD96" s="887"/>
      <c r="IHE96" s="887"/>
      <c r="IHF96" s="887"/>
      <c r="IHG96" s="887"/>
      <c r="IHH96" s="888"/>
      <c r="IHI96" s="886"/>
      <c r="IHJ96" s="887"/>
      <c r="IHK96" s="887"/>
      <c r="IHL96" s="887"/>
      <c r="IHM96" s="887"/>
      <c r="IHN96" s="887"/>
      <c r="IHO96" s="887"/>
      <c r="IHP96" s="887"/>
      <c r="IHQ96" s="888"/>
      <c r="IHR96" s="886"/>
      <c r="IHS96" s="887"/>
      <c r="IHT96" s="887"/>
      <c r="IHU96" s="887"/>
      <c r="IHV96" s="887"/>
      <c r="IHW96" s="887"/>
      <c r="IHX96" s="887"/>
      <c r="IHY96" s="887"/>
      <c r="IHZ96" s="888"/>
      <c r="IIA96" s="886"/>
      <c r="IIB96" s="887"/>
      <c r="IIC96" s="887"/>
      <c r="IID96" s="887"/>
      <c r="IIE96" s="887"/>
      <c r="IIF96" s="887"/>
      <c r="IIG96" s="887"/>
      <c r="IIH96" s="887"/>
      <c r="III96" s="888"/>
      <c r="IIJ96" s="886"/>
      <c r="IIK96" s="887"/>
      <c r="IIL96" s="887"/>
      <c r="IIM96" s="887"/>
      <c r="IIN96" s="887"/>
      <c r="IIO96" s="887"/>
      <c r="IIP96" s="887"/>
      <c r="IIQ96" s="887"/>
      <c r="IIR96" s="888"/>
      <c r="IIS96" s="886"/>
      <c r="IIT96" s="887"/>
      <c r="IIU96" s="887"/>
      <c r="IIV96" s="887"/>
      <c r="IIW96" s="887"/>
      <c r="IIX96" s="887"/>
      <c r="IIY96" s="887"/>
      <c r="IIZ96" s="887"/>
      <c r="IJA96" s="888"/>
      <c r="IJB96" s="886"/>
      <c r="IJC96" s="887"/>
      <c r="IJD96" s="887"/>
      <c r="IJE96" s="887"/>
      <c r="IJF96" s="887"/>
      <c r="IJG96" s="887"/>
      <c r="IJH96" s="887"/>
      <c r="IJI96" s="887"/>
      <c r="IJJ96" s="888"/>
      <c r="IJK96" s="886"/>
      <c r="IJL96" s="887"/>
      <c r="IJM96" s="887"/>
      <c r="IJN96" s="887"/>
      <c r="IJO96" s="887"/>
      <c r="IJP96" s="887"/>
      <c r="IJQ96" s="887"/>
      <c r="IJR96" s="887"/>
      <c r="IJS96" s="888"/>
      <c r="IJT96" s="886"/>
      <c r="IJU96" s="887"/>
      <c r="IJV96" s="887"/>
      <c r="IJW96" s="887"/>
      <c r="IJX96" s="887"/>
      <c r="IJY96" s="887"/>
      <c r="IJZ96" s="887"/>
      <c r="IKA96" s="887"/>
      <c r="IKB96" s="888"/>
      <c r="IKC96" s="886"/>
      <c r="IKD96" s="887"/>
      <c r="IKE96" s="887"/>
      <c r="IKF96" s="887"/>
      <c r="IKG96" s="887"/>
      <c r="IKH96" s="887"/>
      <c r="IKI96" s="887"/>
      <c r="IKJ96" s="887"/>
      <c r="IKK96" s="888"/>
      <c r="IKL96" s="886"/>
      <c r="IKM96" s="887"/>
      <c r="IKN96" s="887"/>
      <c r="IKO96" s="887"/>
      <c r="IKP96" s="887"/>
      <c r="IKQ96" s="887"/>
      <c r="IKR96" s="887"/>
      <c r="IKS96" s="887"/>
      <c r="IKT96" s="888"/>
      <c r="IKU96" s="886"/>
      <c r="IKV96" s="887"/>
      <c r="IKW96" s="887"/>
      <c r="IKX96" s="887"/>
      <c r="IKY96" s="887"/>
      <c r="IKZ96" s="887"/>
      <c r="ILA96" s="887"/>
      <c r="ILB96" s="887"/>
      <c r="ILC96" s="888"/>
      <c r="ILD96" s="886"/>
      <c r="ILE96" s="887"/>
      <c r="ILF96" s="887"/>
      <c r="ILG96" s="887"/>
      <c r="ILH96" s="887"/>
      <c r="ILI96" s="887"/>
      <c r="ILJ96" s="887"/>
      <c r="ILK96" s="887"/>
      <c r="ILL96" s="888"/>
      <c r="ILM96" s="886"/>
      <c r="ILN96" s="887"/>
      <c r="ILO96" s="887"/>
      <c r="ILP96" s="887"/>
      <c r="ILQ96" s="887"/>
      <c r="ILR96" s="887"/>
      <c r="ILS96" s="887"/>
      <c r="ILT96" s="887"/>
      <c r="ILU96" s="888"/>
      <c r="ILV96" s="886"/>
      <c r="ILW96" s="887"/>
      <c r="ILX96" s="887"/>
      <c r="ILY96" s="887"/>
      <c r="ILZ96" s="887"/>
      <c r="IMA96" s="887"/>
      <c r="IMB96" s="887"/>
      <c r="IMC96" s="887"/>
      <c r="IMD96" s="888"/>
      <c r="IME96" s="886"/>
      <c r="IMF96" s="887"/>
      <c r="IMG96" s="887"/>
      <c r="IMH96" s="887"/>
      <c r="IMI96" s="887"/>
      <c r="IMJ96" s="887"/>
      <c r="IMK96" s="887"/>
      <c r="IML96" s="887"/>
      <c r="IMM96" s="888"/>
      <c r="IMN96" s="886"/>
      <c r="IMO96" s="887"/>
      <c r="IMP96" s="887"/>
      <c r="IMQ96" s="887"/>
      <c r="IMR96" s="887"/>
      <c r="IMS96" s="887"/>
      <c r="IMT96" s="887"/>
      <c r="IMU96" s="887"/>
      <c r="IMV96" s="888"/>
      <c r="IMW96" s="886"/>
      <c r="IMX96" s="887"/>
      <c r="IMY96" s="887"/>
      <c r="IMZ96" s="887"/>
      <c r="INA96" s="887"/>
      <c r="INB96" s="887"/>
      <c r="INC96" s="887"/>
      <c r="IND96" s="887"/>
      <c r="INE96" s="888"/>
      <c r="INF96" s="886"/>
      <c r="ING96" s="887"/>
      <c r="INH96" s="887"/>
      <c r="INI96" s="887"/>
      <c r="INJ96" s="887"/>
      <c r="INK96" s="887"/>
      <c r="INL96" s="887"/>
      <c r="INM96" s="887"/>
      <c r="INN96" s="888"/>
      <c r="INO96" s="886"/>
      <c r="INP96" s="887"/>
      <c r="INQ96" s="887"/>
      <c r="INR96" s="887"/>
      <c r="INS96" s="887"/>
      <c r="INT96" s="887"/>
      <c r="INU96" s="887"/>
      <c r="INV96" s="887"/>
      <c r="INW96" s="888"/>
      <c r="INX96" s="886"/>
      <c r="INY96" s="887"/>
      <c r="INZ96" s="887"/>
      <c r="IOA96" s="887"/>
      <c r="IOB96" s="887"/>
      <c r="IOC96" s="887"/>
      <c r="IOD96" s="887"/>
      <c r="IOE96" s="887"/>
      <c r="IOF96" s="888"/>
      <c r="IOG96" s="886"/>
      <c r="IOH96" s="887"/>
      <c r="IOI96" s="887"/>
      <c r="IOJ96" s="887"/>
      <c r="IOK96" s="887"/>
      <c r="IOL96" s="887"/>
      <c r="IOM96" s="887"/>
      <c r="ION96" s="887"/>
      <c r="IOO96" s="888"/>
      <c r="IOP96" s="886"/>
      <c r="IOQ96" s="887"/>
      <c r="IOR96" s="887"/>
      <c r="IOS96" s="887"/>
      <c r="IOT96" s="887"/>
      <c r="IOU96" s="887"/>
      <c r="IOV96" s="887"/>
      <c r="IOW96" s="887"/>
      <c r="IOX96" s="888"/>
      <c r="IOY96" s="886"/>
      <c r="IOZ96" s="887"/>
      <c r="IPA96" s="887"/>
      <c r="IPB96" s="887"/>
      <c r="IPC96" s="887"/>
      <c r="IPD96" s="887"/>
      <c r="IPE96" s="887"/>
      <c r="IPF96" s="887"/>
      <c r="IPG96" s="888"/>
      <c r="IPH96" s="886"/>
      <c r="IPI96" s="887"/>
      <c r="IPJ96" s="887"/>
      <c r="IPK96" s="887"/>
      <c r="IPL96" s="887"/>
      <c r="IPM96" s="887"/>
      <c r="IPN96" s="887"/>
      <c r="IPO96" s="887"/>
      <c r="IPP96" s="888"/>
      <c r="IPQ96" s="886"/>
      <c r="IPR96" s="887"/>
      <c r="IPS96" s="887"/>
      <c r="IPT96" s="887"/>
      <c r="IPU96" s="887"/>
      <c r="IPV96" s="887"/>
      <c r="IPW96" s="887"/>
      <c r="IPX96" s="887"/>
      <c r="IPY96" s="888"/>
      <c r="IPZ96" s="886"/>
      <c r="IQA96" s="887"/>
      <c r="IQB96" s="887"/>
      <c r="IQC96" s="887"/>
      <c r="IQD96" s="887"/>
      <c r="IQE96" s="887"/>
      <c r="IQF96" s="887"/>
      <c r="IQG96" s="887"/>
      <c r="IQH96" s="888"/>
      <c r="IQI96" s="886"/>
      <c r="IQJ96" s="887"/>
      <c r="IQK96" s="887"/>
      <c r="IQL96" s="887"/>
      <c r="IQM96" s="887"/>
      <c r="IQN96" s="887"/>
      <c r="IQO96" s="887"/>
      <c r="IQP96" s="887"/>
      <c r="IQQ96" s="888"/>
      <c r="IQR96" s="886"/>
      <c r="IQS96" s="887"/>
      <c r="IQT96" s="887"/>
      <c r="IQU96" s="887"/>
      <c r="IQV96" s="887"/>
      <c r="IQW96" s="887"/>
      <c r="IQX96" s="887"/>
      <c r="IQY96" s="887"/>
      <c r="IQZ96" s="888"/>
      <c r="IRA96" s="886"/>
      <c r="IRB96" s="887"/>
      <c r="IRC96" s="887"/>
      <c r="IRD96" s="887"/>
      <c r="IRE96" s="887"/>
      <c r="IRF96" s="887"/>
      <c r="IRG96" s="887"/>
      <c r="IRH96" s="887"/>
      <c r="IRI96" s="888"/>
      <c r="IRJ96" s="886"/>
      <c r="IRK96" s="887"/>
      <c r="IRL96" s="887"/>
      <c r="IRM96" s="887"/>
      <c r="IRN96" s="887"/>
      <c r="IRO96" s="887"/>
      <c r="IRP96" s="887"/>
      <c r="IRQ96" s="887"/>
      <c r="IRR96" s="888"/>
      <c r="IRS96" s="886"/>
      <c r="IRT96" s="887"/>
      <c r="IRU96" s="887"/>
      <c r="IRV96" s="887"/>
      <c r="IRW96" s="887"/>
      <c r="IRX96" s="887"/>
      <c r="IRY96" s="887"/>
      <c r="IRZ96" s="887"/>
      <c r="ISA96" s="888"/>
      <c r="ISB96" s="886"/>
      <c r="ISC96" s="887"/>
      <c r="ISD96" s="887"/>
      <c r="ISE96" s="887"/>
      <c r="ISF96" s="887"/>
      <c r="ISG96" s="887"/>
      <c r="ISH96" s="887"/>
      <c r="ISI96" s="887"/>
      <c r="ISJ96" s="888"/>
      <c r="ISK96" s="886"/>
      <c r="ISL96" s="887"/>
      <c r="ISM96" s="887"/>
      <c r="ISN96" s="887"/>
      <c r="ISO96" s="887"/>
      <c r="ISP96" s="887"/>
      <c r="ISQ96" s="887"/>
      <c r="ISR96" s="887"/>
      <c r="ISS96" s="888"/>
      <c r="IST96" s="886"/>
      <c r="ISU96" s="887"/>
      <c r="ISV96" s="887"/>
      <c r="ISW96" s="887"/>
      <c r="ISX96" s="887"/>
      <c r="ISY96" s="887"/>
      <c r="ISZ96" s="887"/>
      <c r="ITA96" s="887"/>
      <c r="ITB96" s="888"/>
      <c r="ITC96" s="886"/>
      <c r="ITD96" s="887"/>
      <c r="ITE96" s="887"/>
      <c r="ITF96" s="887"/>
      <c r="ITG96" s="887"/>
      <c r="ITH96" s="887"/>
      <c r="ITI96" s="887"/>
      <c r="ITJ96" s="887"/>
      <c r="ITK96" s="888"/>
      <c r="ITL96" s="886"/>
      <c r="ITM96" s="887"/>
      <c r="ITN96" s="887"/>
      <c r="ITO96" s="887"/>
      <c r="ITP96" s="887"/>
      <c r="ITQ96" s="887"/>
      <c r="ITR96" s="887"/>
      <c r="ITS96" s="887"/>
      <c r="ITT96" s="888"/>
      <c r="ITU96" s="886"/>
      <c r="ITV96" s="887"/>
      <c r="ITW96" s="887"/>
      <c r="ITX96" s="887"/>
      <c r="ITY96" s="887"/>
      <c r="ITZ96" s="887"/>
      <c r="IUA96" s="887"/>
      <c r="IUB96" s="887"/>
      <c r="IUC96" s="888"/>
      <c r="IUD96" s="886"/>
      <c r="IUE96" s="887"/>
      <c r="IUF96" s="887"/>
      <c r="IUG96" s="887"/>
      <c r="IUH96" s="887"/>
      <c r="IUI96" s="887"/>
      <c r="IUJ96" s="887"/>
      <c r="IUK96" s="887"/>
      <c r="IUL96" s="888"/>
      <c r="IUM96" s="886"/>
      <c r="IUN96" s="887"/>
      <c r="IUO96" s="887"/>
      <c r="IUP96" s="887"/>
      <c r="IUQ96" s="887"/>
      <c r="IUR96" s="887"/>
      <c r="IUS96" s="887"/>
      <c r="IUT96" s="887"/>
      <c r="IUU96" s="888"/>
      <c r="IUV96" s="886"/>
      <c r="IUW96" s="887"/>
      <c r="IUX96" s="887"/>
      <c r="IUY96" s="887"/>
      <c r="IUZ96" s="887"/>
      <c r="IVA96" s="887"/>
      <c r="IVB96" s="887"/>
      <c r="IVC96" s="887"/>
      <c r="IVD96" s="888"/>
      <c r="IVE96" s="886"/>
      <c r="IVF96" s="887"/>
      <c r="IVG96" s="887"/>
      <c r="IVH96" s="887"/>
      <c r="IVI96" s="887"/>
      <c r="IVJ96" s="887"/>
      <c r="IVK96" s="887"/>
      <c r="IVL96" s="887"/>
      <c r="IVM96" s="888"/>
      <c r="IVN96" s="886"/>
      <c r="IVO96" s="887"/>
      <c r="IVP96" s="887"/>
      <c r="IVQ96" s="887"/>
      <c r="IVR96" s="887"/>
      <c r="IVS96" s="887"/>
      <c r="IVT96" s="887"/>
      <c r="IVU96" s="887"/>
      <c r="IVV96" s="888"/>
      <c r="IVW96" s="886"/>
      <c r="IVX96" s="887"/>
      <c r="IVY96" s="887"/>
      <c r="IVZ96" s="887"/>
      <c r="IWA96" s="887"/>
      <c r="IWB96" s="887"/>
      <c r="IWC96" s="887"/>
      <c r="IWD96" s="887"/>
      <c r="IWE96" s="888"/>
      <c r="IWF96" s="886"/>
      <c r="IWG96" s="887"/>
      <c r="IWH96" s="887"/>
      <c r="IWI96" s="887"/>
      <c r="IWJ96" s="887"/>
      <c r="IWK96" s="887"/>
      <c r="IWL96" s="887"/>
      <c r="IWM96" s="887"/>
      <c r="IWN96" s="888"/>
      <c r="IWO96" s="886"/>
      <c r="IWP96" s="887"/>
      <c r="IWQ96" s="887"/>
      <c r="IWR96" s="887"/>
      <c r="IWS96" s="887"/>
      <c r="IWT96" s="887"/>
      <c r="IWU96" s="887"/>
      <c r="IWV96" s="887"/>
      <c r="IWW96" s="888"/>
      <c r="IWX96" s="886"/>
      <c r="IWY96" s="887"/>
      <c r="IWZ96" s="887"/>
      <c r="IXA96" s="887"/>
      <c r="IXB96" s="887"/>
      <c r="IXC96" s="887"/>
      <c r="IXD96" s="887"/>
      <c r="IXE96" s="887"/>
      <c r="IXF96" s="888"/>
      <c r="IXG96" s="886"/>
      <c r="IXH96" s="887"/>
      <c r="IXI96" s="887"/>
      <c r="IXJ96" s="887"/>
      <c r="IXK96" s="887"/>
      <c r="IXL96" s="887"/>
      <c r="IXM96" s="887"/>
      <c r="IXN96" s="887"/>
      <c r="IXO96" s="888"/>
      <c r="IXP96" s="886"/>
      <c r="IXQ96" s="887"/>
      <c r="IXR96" s="887"/>
      <c r="IXS96" s="887"/>
      <c r="IXT96" s="887"/>
      <c r="IXU96" s="887"/>
      <c r="IXV96" s="887"/>
      <c r="IXW96" s="887"/>
      <c r="IXX96" s="888"/>
      <c r="IXY96" s="886"/>
      <c r="IXZ96" s="887"/>
      <c r="IYA96" s="887"/>
      <c r="IYB96" s="887"/>
      <c r="IYC96" s="887"/>
      <c r="IYD96" s="887"/>
      <c r="IYE96" s="887"/>
      <c r="IYF96" s="887"/>
      <c r="IYG96" s="888"/>
      <c r="IYH96" s="886"/>
      <c r="IYI96" s="887"/>
      <c r="IYJ96" s="887"/>
      <c r="IYK96" s="887"/>
      <c r="IYL96" s="887"/>
      <c r="IYM96" s="887"/>
      <c r="IYN96" s="887"/>
      <c r="IYO96" s="887"/>
      <c r="IYP96" s="888"/>
      <c r="IYQ96" s="886"/>
      <c r="IYR96" s="887"/>
      <c r="IYS96" s="887"/>
      <c r="IYT96" s="887"/>
      <c r="IYU96" s="887"/>
      <c r="IYV96" s="887"/>
      <c r="IYW96" s="887"/>
      <c r="IYX96" s="887"/>
      <c r="IYY96" s="888"/>
      <c r="IYZ96" s="886"/>
      <c r="IZA96" s="887"/>
      <c r="IZB96" s="887"/>
      <c r="IZC96" s="887"/>
      <c r="IZD96" s="887"/>
      <c r="IZE96" s="887"/>
      <c r="IZF96" s="887"/>
      <c r="IZG96" s="887"/>
      <c r="IZH96" s="888"/>
      <c r="IZI96" s="886"/>
      <c r="IZJ96" s="887"/>
      <c r="IZK96" s="887"/>
      <c r="IZL96" s="887"/>
      <c r="IZM96" s="887"/>
      <c r="IZN96" s="887"/>
      <c r="IZO96" s="887"/>
      <c r="IZP96" s="887"/>
      <c r="IZQ96" s="888"/>
      <c r="IZR96" s="886"/>
      <c r="IZS96" s="887"/>
      <c r="IZT96" s="887"/>
      <c r="IZU96" s="887"/>
      <c r="IZV96" s="887"/>
      <c r="IZW96" s="887"/>
      <c r="IZX96" s="887"/>
      <c r="IZY96" s="887"/>
      <c r="IZZ96" s="888"/>
      <c r="JAA96" s="886"/>
      <c r="JAB96" s="887"/>
      <c r="JAC96" s="887"/>
      <c r="JAD96" s="887"/>
      <c r="JAE96" s="887"/>
      <c r="JAF96" s="887"/>
      <c r="JAG96" s="887"/>
      <c r="JAH96" s="887"/>
      <c r="JAI96" s="888"/>
      <c r="JAJ96" s="886"/>
      <c r="JAK96" s="887"/>
      <c r="JAL96" s="887"/>
      <c r="JAM96" s="887"/>
      <c r="JAN96" s="887"/>
      <c r="JAO96" s="887"/>
      <c r="JAP96" s="887"/>
      <c r="JAQ96" s="887"/>
      <c r="JAR96" s="888"/>
      <c r="JAS96" s="886"/>
      <c r="JAT96" s="887"/>
      <c r="JAU96" s="887"/>
      <c r="JAV96" s="887"/>
      <c r="JAW96" s="887"/>
      <c r="JAX96" s="887"/>
      <c r="JAY96" s="887"/>
      <c r="JAZ96" s="887"/>
      <c r="JBA96" s="888"/>
      <c r="JBB96" s="886"/>
      <c r="JBC96" s="887"/>
      <c r="JBD96" s="887"/>
      <c r="JBE96" s="887"/>
      <c r="JBF96" s="887"/>
      <c r="JBG96" s="887"/>
      <c r="JBH96" s="887"/>
      <c r="JBI96" s="887"/>
      <c r="JBJ96" s="888"/>
      <c r="JBK96" s="886"/>
      <c r="JBL96" s="887"/>
      <c r="JBM96" s="887"/>
      <c r="JBN96" s="887"/>
      <c r="JBO96" s="887"/>
      <c r="JBP96" s="887"/>
      <c r="JBQ96" s="887"/>
      <c r="JBR96" s="887"/>
      <c r="JBS96" s="888"/>
      <c r="JBT96" s="886"/>
      <c r="JBU96" s="887"/>
      <c r="JBV96" s="887"/>
      <c r="JBW96" s="887"/>
      <c r="JBX96" s="887"/>
      <c r="JBY96" s="887"/>
      <c r="JBZ96" s="887"/>
      <c r="JCA96" s="887"/>
      <c r="JCB96" s="888"/>
      <c r="JCC96" s="886"/>
      <c r="JCD96" s="887"/>
      <c r="JCE96" s="887"/>
      <c r="JCF96" s="887"/>
      <c r="JCG96" s="887"/>
      <c r="JCH96" s="887"/>
      <c r="JCI96" s="887"/>
      <c r="JCJ96" s="887"/>
      <c r="JCK96" s="888"/>
      <c r="JCL96" s="886"/>
      <c r="JCM96" s="887"/>
      <c r="JCN96" s="887"/>
      <c r="JCO96" s="887"/>
      <c r="JCP96" s="887"/>
      <c r="JCQ96" s="887"/>
      <c r="JCR96" s="887"/>
      <c r="JCS96" s="887"/>
      <c r="JCT96" s="888"/>
      <c r="JCU96" s="886"/>
      <c r="JCV96" s="887"/>
      <c r="JCW96" s="887"/>
      <c r="JCX96" s="887"/>
      <c r="JCY96" s="887"/>
      <c r="JCZ96" s="887"/>
      <c r="JDA96" s="887"/>
      <c r="JDB96" s="887"/>
      <c r="JDC96" s="888"/>
      <c r="JDD96" s="886"/>
      <c r="JDE96" s="887"/>
      <c r="JDF96" s="887"/>
      <c r="JDG96" s="887"/>
      <c r="JDH96" s="887"/>
      <c r="JDI96" s="887"/>
      <c r="JDJ96" s="887"/>
      <c r="JDK96" s="887"/>
      <c r="JDL96" s="888"/>
      <c r="JDM96" s="886"/>
      <c r="JDN96" s="887"/>
      <c r="JDO96" s="887"/>
      <c r="JDP96" s="887"/>
      <c r="JDQ96" s="887"/>
      <c r="JDR96" s="887"/>
      <c r="JDS96" s="887"/>
      <c r="JDT96" s="887"/>
      <c r="JDU96" s="888"/>
      <c r="JDV96" s="886"/>
      <c r="JDW96" s="887"/>
      <c r="JDX96" s="887"/>
      <c r="JDY96" s="887"/>
      <c r="JDZ96" s="887"/>
      <c r="JEA96" s="887"/>
      <c r="JEB96" s="887"/>
      <c r="JEC96" s="887"/>
      <c r="JED96" s="888"/>
      <c r="JEE96" s="886"/>
      <c r="JEF96" s="887"/>
      <c r="JEG96" s="887"/>
      <c r="JEH96" s="887"/>
      <c r="JEI96" s="887"/>
      <c r="JEJ96" s="887"/>
      <c r="JEK96" s="887"/>
      <c r="JEL96" s="887"/>
      <c r="JEM96" s="888"/>
      <c r="JEN96" s="886"/>
      <c r="JEO96" s="887"/>
      <c r="JEP96" s="887"/>
      <c r="JEQ96" s="887"/>
      <c r="JER96" s="887"/>
      <c r="JES96" s="887"/>
      <c r="JET96" s="887"/>
      <c r="JEU96" s="887"/>
      <c r="JEV96" s="888"/>
      <c r="JEW96" s="886"/>
      <c r="JEX96" s="887"/>
      <c r="JEY96" s="887"/>
      <c r="JEZ96" s="887"/>
      <c r="JFA96" s="887"/>
      <c r="JFB96" s="887"/>
      <c r="JFC96" s="887"/>
      <c r="JFD96" s="887"/>
      <c r="JFE96" s="888"/>
      <c r="JFF96" s="886"/>
      <c r="JFG96" s="887"/>
      <c r="JFH96" s="887"/>
      <c r="JFI96" s="887"/>
      <c r="JFJ96" s="887"/>
      <c r="JFK96" s="887"/>
      <c r="JFL96" s="887"/>
      <c r="JFM96" s="887"/>
      <c r="JFN96" s="888"/>
      <c r="JFO96" s="886"/>
      <c r="JFP96" s="887"/>
      <c r="JFQ96" s="887"/>
      <c r="JFR96" s="887"/>
      <c r="JFS96" s="887"/>
      <c r="JFT96" s="887"/>
      <c r="JFU96" s="887"/>
      <c r="JFV96" s="887"/>
      <c r="JFW96" s="888"/>
      <c r="JFX96" s="886"/>
      <c r="JFY96" s="887"/>
      <c r="JFZ96" s="887"/>
      <c r="JGA96" s="887"/>
      <c r="JGB96" s="887"/>
      <c r="JGC96" s="887"/>
      <c r="JGD96" s="887"/>
      <c r="JGE96" s="887"/>
      <c r="JGF96" s="888"/>
      <c r="JGG96" s="886"/>
      <c r="JGH96" s="887"/>
      <c r="JGI96" s="887"/>
      <c r="JGJ96" s="887"/>
      <c r="JGK96" s="887"/>
      <c r="JGL96" s="887"/>
      <c r="JGM96" s="887"/>
      <c r="JGN96" s="887"/>
      <c r="JGO96" s="888"/>
      <c r="JGP96" s="886"/>
      <c r="JGQ96" s="887"/>
      <c r="JGR96" s="887"/>
      <c r="JGS96" s="887"/>
      <c r="JGT96" s="887"/>
      <c r="JGU96" s="887"/>
      <c r="JGV96" s="887"/>
      <c r="JGW96" s="887"/>
      <c r="JGX96" s="888"/>
      <c r="JGY96" s="886"/>
      <c r="JGZ96" s="887"/>
      <c r="JHA96" s="887"/>
      <c r="JHB96" s="887"/>
      <c r="JHC96" s="887"/>
      <c r="JHD96" s="887"/>
      <c r="JHE96" s="887"/>
      <c r="JHF96" s="887"/>
      <c r="JHG96" s="888"/>
      <c r="JHH96" s="886"/>
      <c r="JHI96" s="887"/>
      <c r="JHJ96" s="887"/>
      <c r="JHK96" s="887"/>
      <c r="JHL96" s="887"/>
      <c r="JHM96" s="887"/>
      <c r="JHN96" s="887"/>
      <c r="JHO96" s="887"/>
      <c r="JHP96" s="888"/>
      <c r="JHQ96" s="886"/>
      <c r="JHR96" s="887"/>
      <c r="JHS96" s="887"/>
      <c r="JHT96" s="887"/>
      <c r="JHU96" s="887"/>
      <c r="JHV96" s="887"/>
      <c r="JHW96" s="887"/>
      <c r="JHX96" s="887"/>
      <c r="JHY96" s="888"/>
      <c r="JHZ96" s="886"/>
      <c r="JIA96" s="887"/>
      <c r="JIB96" s="887"/>
      <c r="JIC96" s="887"/>
      <c r="JID96" s="887"/>
      <c r="JIE96" s="887"/>
      <c r="JIF96" s="887"/>
      <c r="JIG96" s="887"/>
      <c r="JIH96" s="888"/>
      <c r="JII96" s="886"/>
      <c r="JIJ96" s="887"/>
      <c r="JIK96" s="887"/>
      <c r="JIL96" s="887"/>
      <c r="JIM96" s="887"/>
      <c r="JIN96" s="887"/>
      <c r="JIO96" s="887"/>
      <c r="JIP96" s="887"/>
      <c r="JIQ96" s="888"/>
      <c r="JIR96" s="886"/>
      <c r="JIS96" s="887"/>
      <c r="JIT96" s="887"/>
      <c r="JIU96" s="887"/>
      <c r="JIV96" s="887"/>
      <c r="JIW96" s="887"/>
      <c r="JIX96" s="887"/>
      <c r="JIY96" s="887"/>
      <c r="JIZ96" s="888"/>
      <c r="JJA96" s="886"/>
      <c r="JJB96" s="887"/>
      <c r="JJC96" s="887"/>
      <c r="JJD96" s="887"/>
      <c r="JJE96" s="887"/>
      <c r="JJF96" s="887"/>
      <c r="JJG96" s="887"/>
      <c r="JJH96" s="887"/>
      <c r="JJI96" s="888"/>
      <c r="JJJ96" s="886"/>
      <c r="JJK96" s="887"/>
      <c r="JJL96" s="887"/>
      <c r="JJM96" s="887"/>
      <c r="JJN96" s="887"/>
      <c r="JJO96" s="887"/>
      <c r="JJP96" s="887"/>
      <c r="JJQ96" s="887"/>
      <c r="JJR96" s="888"/>
      <c r="JJS96" s="886"/>
      <c r="JJT96" s="887"/>
      <c r="JJU96" s="887"/>
      <c r="JJV96" s="887"/>
      <c r="JJW96" s="887"/>
      <c r="JJX96" s="887"/>
      <c r="JJY96" s="887"/>
      <c r="JJZ96" s="887"/>
      <c r="JKA96" s="888"/>
      <c r="JKB96" s="886"/>
      <c r="JKC96" s="887"/>
      <c r="JKD96" s="887"/>
      <c r="JKE96" s="887"/>
      <c r="JKF96" s="887"/>
      <c r="JKG96" s="887"/>
      <c r="JKH96" s="887"/>
      <c r="JKI96" s="887"/>
      <c r="JKJ96" s="888"/>
      <c r="JKK96" s="886"/>
      <c r="JKL96" s="887"/>
      <c r="JKM96" s="887"/>
      <c r="JKN96" s="887"/>
      <c r="JKO96" s="887"/>
      <c r="JKP96" s="887"/>
      <c r="JKQ96" s="887"/>
      <c r="JKR96" s="887"/>
      <c r="JKS96" s="888"/>
      <c r="JKT96" s="886"/>
      <c r="JKU96" s="887"/>
      <c r="JKV96" s="887"/>
      <c r="JKW96" s="887"/>
      <c r="JKX96" s="887"/>
      <c r="JKY96" s="887"/>
      <c r="JKZ96" s="887"/>
      <c r="JLA96" s="887"/>
      <c r="JLB96" s="888"/>
      <c r="JLC96" s="886"/>
      <c r="JLD96" s="887"/>
      <c r="JLE96" s="887"/>
      <c r="JLF96" s="887"/>
      <c r="JLG96" s="887"/>
      <c r="JLH96" s="887"/>
      <c r="JLI96" s="887"/>
      <c r="JLJ96" s="887"/>
      <c r="JLK96" s="888"/>
      <c r="JLL96" s="886"/>
      <c r="JLM96" s="887"/>
      <c r="JLN96" s="887"/>
      <c r="JLO96" s="887"/>
      <c r="JLP96" s="887"/>
      <c r="JLQ96" s="887"/>
      <c r="JLR96" s="887"/>
      <c r="JLS96" s="887"/>
      <c r="JLT96" s="888"/>
      <c r="JLU96" s="886"/>
      <c r="JLV96" s="887"/>
      <c r="JLW96" s="887"/>
      <c r="JLX96" s="887"/>
      <c r="JLY96" s="887"/>
      <c r="JLZ96" s="887"/>
      <c r="JMA96" s="887"/>
      <c r="JMB96" s="887"/>
      <c r="JMC96" s="888"/>
      <c r="JMD96" s="886"/>
      <c r="JME96" s="887"/>
      <c r="JMF96" s="887"/>
      <c r="JMG96" s="887"/>
      <c r="JMH96" s="887"/>
      <c r="JMI96" s="887"/>
      <c r="JMJ96" s="887"/>
      <c r="JMK96" s="887"/>
      <c r="JML96" s="888"/>
      <c r="JMM96" s="886"/>
      <c r="JMN96" s="887"/>
      <c r="JMO96" s="887"/>
      <c r="JMP96" s="887"/>
      <c r="JMQ96" s="887"/>
      <c r="JMR96" s="887"/>
      <c r="JMS96" s="887"/>
      <c r="JMT96" s="887"/>
      <c r="JMU96" s="888"/>
      <c r="JMV96" s="886"/>
      <c r="JMW96" s="887"/>
      <c r="JMX96" s="887"/>
      <c r="JMY96" s="887"/>
      <c r="JMZ96" s="887"/>
      <c r="JNA96" s="887"/>
      <c r="JNB96" s="887"/>
      <c r="JNC96" s="887"/>
      <c r="JND96" s="888"/>
      <c r="JNE96" s="886"/>
      <c r="JNF96" s="887"/>
      <c r="JNG96" s="887"/>
      <c r="JNH96" s="887"/>
      <c r="JNI96" s="887"/>
      <c r="JNJ96" s="887"/>
      <c r="JNK96" s="887"/>
      <c r="JNL96" s="887"/>
      <c r="JNM96" s="888"/>
      <c r="JNN96" s="886"/>
      <c r="JNO96" s="887"/>
      <c r="JNP96" s="887"/>
      <c r="JNQ96" s="887"/>
      <c r="JNR96" s="887"/>
      <c r="JNS96" s="887"/>
      <c r="JNT96" s="887"/>
      <c r="JNU96" s="887"/>
      <c r="JNV96" s="888"/>
      <c r="JNW96" s="886"/>
      <c r="JNX96" s="887"/>
      <c r="JNY96" s="887"/>
      <c r="JNZ96" s="887"/>
      <c r="JOA96" s="887"/>
      <c r="JOB96" s="887"/>
      <c r="JOC96" s="887"/>
      <c r="JOD96" s="887"/>
      <c r="JOE96" s="888"/>
      <c r="JOF96" s="886"/>
      <c r="JOG96" s="887"/>
      <c r="JOH96" s="887"/>
      <c r="JOI96" s="887"/>
      <c r="JOJ96" s="887"/>
      <c r="JOK96" s="887"/>
      <c r="JOL96" s="887"/>
      <c r="JOM96" s="887"/>
      <c r="JON96" s="888"/>
      <c r="JOO96" s="886"/>
      <c r="JOP96" s="887"/>
      <c r="JOQ96" s="887"/>
      <c r="JOR96" s="887"/>
      <c r="JOS96" s="887"/>
      <c r="JOT96" s="887"/>
      <c r="JOU96" s="887"/>
      <c r="JOV96" s="887"/>
      <c r="JOW96" s="888"/>
      <c r="JOX96" s="886"/>
      <c r="JOY96" s="887"/>
      <c r="JOZ96" s="887"/>
      <c r="JPA96" s="887"/>
      <c r="JPB96" s="887"/>
      <c r="JPC96" s="887"/>
      <c r="JPD96" s="887"/>
      <c r="JPE96" s="887"/>
      <c r="JPF96" s="888"/>
      <c r="JPG96" s="886"/>
      <c r="JPH96" s="887"/>
      <c r="JPI96" s="887"/>
      <c r="JPJ96" s="887"/>
      <c r="JPK96" s="887"/>
      <c r="JPL96" s="887"/>
      <c r="JPM96" s="887"/>
      <c r="JPN96" s="887"/>
      <c r="JPO96" s="888"/>
      <c r="JPP96" s="886"/>
      <c r="JPQ96" s="887"/>
      <c r="JPR96" s="887"/>
      <c r="JPS96" s="887"/>
      <c r="JPT96" s="887"/>
      <c r="JPU96" s="887"/>
      <c r="JPV96" s="887"/>
      <c r="JPW96" s="887"/>
      <c r="JPX96" s="888"/>
      <c r="JPY96" s="886"/>
      <c r="JPZ96" s="887"/>
      <c r="JQA96" s="887"/>
      <c r="JQB96" s="887"/>
      <c r="JQC96" s="887"/>
      <c r="JQD96" s="887"/>
      <c r="JQE96" s="887"/>
      <c r="JQF96" s="887"/>
      <c r="JQG96" s="888"/>
      <c r="JQH96" s="886"/>
      <c r="JQI96" s="887"/>
      <c r="JQJ96" s="887"/>
      <c r="JQK96" s="887"/>
      <c r="JQL96" s="887"/>
      <c r="JQM96" s="887"/>
      <c r="JQN96" s="887"/>
      <c r="JQO96" s="887"/>
      <c r="JQP96" s="888"/>
      <c r="JQQ96" s="886"/>
      <c r="JQR96" s="887"/>
      <c r="JQS96" s="887"/>
      <c r="JQT96" s="887"/>
      <c r="JQU96" s="887"/>
      <c r="JQV96" s="887"/>
      <c r="JQW96" s="887"/>
      <c r="JQX96" s="887"/>
      <c r="JQY96" s="888"/>
      <c r="JQZ96" s="886"/>
      <c r="JRA96" s="887"/>
      <c r="JRB96" s="887"/>
      <c r="JRC96" s="887"/>
      <c r="JRD96" s="887"/>
      <c r="JRE96" s="887"/>
      <c r="JRF96" s="887"/>
      <c r="JRG96" s="887"/>
      <c r="JRH96" s="888"/>
      <c r="JRI96" s="886"/>
      <c r="JRJ96" s="887"/>
      <c r="JRK96" s="887"/>
      <c r="JRL96" s="887"/>
      <c r="JRM96" s="887"/>
      <c r="JRN96" s="887"/>
      <c r="JRO96" s="887"/>
      <c r="JRP96" s="887"/>
      <c r="JRQ96" s="888"/>
      <c r="JRR96" s="886"/>
      <c r="JRS96" s="887"/>
      <c r="JRT96" s="887"/>
      <c r="JRU96" s="887"/>
      <c r="JRV96" s="887"/>
      <c r="JRW96" s="887"/>
      <c r="JRX96" s="887"/>
      <c r="JRY96" s="887"/>
      <c r="JRZ96" s="888"/>
      <c r="JSA96" s="886"/>
      <c r="JSB96" s="887"/>
      <c r="JSC96" s="887"/>
      <c r="JSD96" s="887"/>
      <c r="JSE96" s="887"/>
      <c r="JSF96" s="887"/>
      <c r="JSG96" s="887"/>
      <c r="JSH96" s="887"/>
      <c r="JSI96" s="888"/>
      <c r="JSJ96" s="886"/>
      <c r="JSK96" s="887"/>
      <c r="JSL96" s="887"/>
      <c r="JSM96" s="887"/>
      <c r="JSN96" s="887"/>
      <c r="JSO96" s="887"/>
      <c r="JSP96" s="887"/>
      <c r="JSQ96" s="887"/>
      <c r="JSR96" s="888"/>
      <c r="JSS96" s="886"/>
      <c r="JST96" s="887"/>
      <c r="JSU96" s="887"/>
      <c r="JSV96" s="887"/>
      <c r="JSW96" s="887"/>
      <c r="JSX96" s="887"/>
      <c r="JSY96" s="887"/>
      <c r="JSZ96" s="887"/>
      <c r="JTA96" s="888"/>
      <c r="JTB96" s="886"/>
      <c r="JTC96" s="887"/>
      <c r="JTD96" s="887"/>
      <c r="JTE96" s="887"/>
      <c r="JTF96" s="887"/>
      <c r="JTG96" s="887"/>
      <c r="JTH96" s="887"/>
      <c r="JTI96" s="887"/>
      <c r="JTJ96" s="888"/>
      <c r="JTK96" s="886"/>
      <c r="JTL96" s="887"/>
      <c r="JTM96" s="887"/>
      <c r="JTN96" s="887"/>
      <c r="JTO96" s="887"/>
      <c r="JTP96" s="887"/>
      <c r="JTQ96" s="887"/>
      <c r="JTR96" s="887"/>
      <c r="JTS96" s="888"/>
      <c r="JTT96" s="886"/>
      <c r="JTU96" s="887"/>
      <c r="JTV96" s="887"/>
      <c r="JTW96" s="887"/>
      <c r="JTX96" s="887"/>
      <c r="JTY96" s="887"/>
      <c r="JTZ96" s="887"/>
      <c r="JUA96" s="887"/>
      <c r="JUB96" s="888"/>
      <c r="JUC96" s="886"/>
      <c r="JUD96" s="887"/>
      <c r="JUE96" s="887"/>
      <c r="JUF96" s="887"/>
      <c r="JUG96" s="887"/>
      <c r="JUH96" s="887"/>
      <c r="JUI96" s="887"/>
      <c r="JUJ96" s="887"/>
      <c r="JUK96" s="888"/>
      <c r="JUL96" s="886"/>
      <c r="JUM96" s="887"/>
      <c r="JUN96" s="887"/>
      <c r="JUO96" s="887"/>
      <c r="JUP96" s="887"/>
      <c r="JUQ96" s="887"/>
      <c r="JUR96" s="887"/>
      <c r="JUS96" s="887"/>
      <c r="JUT96" s="888"/>
      <c r="JUU96" s="886"/>
      <c r="JUV96" s="887"/>
      <c r="JUW96" s="887"/>
      <c r="JUX96" s="887"/>
      <c r="JUY96" s="887"/>
      <c r="JUZ96" s="887"/>
      <c r="JVA96" s="887"/>
      <c r="JVB96" s="887"/>
      <c r="JVC96" s="888"/>
      <c r="JVD96" s="886"/>
      <c r="JVE96" s="887"/>
      <c r="JVF96" s="887"/>
      <c r="JVG96" s="887"/>
      <c r="JVH96" s="887"/>
      <c r="JVI96" s="887"/>
      <c r="JVJ96" s="887"/>
      <c r="JVK96" s="887"/>
      <c r="JVL96" s="888"/>
      <c r="JVM96" s="886"/>
      <c r="JVN96" s="887"/>
      <c r="JVO96" s="887"/>
      <c r="JVP96" s="887"/>
      <c r="JVQ96" s="887"/>
      <c r="JVR96" s="887"/>
      <c r="JVS96" s="887"/>
      <c r="JVT96" s="887"/>
      <c r="JVU96" s="888"/>
      <c r="JVV96" s="886"/>
      <c r="JVW96" s="887"/>
      <c r="JVX96" s="887"/>
      <c r="JVY96" s="887"/>
      <c r="JVZ96" s="887"/>
      <c r="JWA96" s="887"/>
      <c r="JWB96" s="887"/>
      <c r="JWC96" s="887"/>
      <c r="JWD96" s="888"/>
      <c r="JWE96" s="886"/>
      <c r="JWF96" s="887"/>
      <c r="JWG96" s="887"/>
      <c r="JWH96" s="887"/>
      <c r="JWI96" s="887"/>
      <c r="JWJ96" s="887"/>
      <c r="JWK96" s="887"/>
      <c r="JWL96" s="887"/>
      <c r="JWM96" s="888"/>
      <c r="JWN96" s="886"/>
      <c r="JWO96" s="887"/>
      <c r="JWP96" s="887"/>
      <c r="JWQ96" s="887"/>
      <c r="JWR96" s="887"/>
      <c r="JWS96" s="887"/>
      <c r="JWT96" s="887"/>
      <c r="JWU96" s="887"/>
      <c r="JWV96" s="888"/>
      <c r="JWW96" s="886"/>
      <c r="JWX96" s="887"/>
      <c r="JWY96" s="887"/>
      <c r="JWZ96" s="887"/>
      <c r="JXA96" s="887"/>
      <c r="JXB96" s="887"/>
      <c r="JXC96" s="887"/>
      <c r="JXD96" s="887"/>
      <c r="JXE96" s="888"/>
      <c r="JXF96" s="886"/>
      <c r="JXG96" s="887"/>
      <c r="JXH96" s="887"/>
      <c r="JXI96" s="887"/>
      <c r="JXJ96" s="887"/>
      <c r="JXK96" s="887"/>
      <c r="JXL96" s="887"/>
      <c r="JXM96" s="887"/>
      <c r="JXN96" s="888"/>
      <c r="JXO96" s="886"/>
      <c r="JXP96" s="887"/>
      <c r="JXQ96" s="887"/>
      <c r="JXR96" s="887"/>
      <c r="JXS96" s="887"/>
      <c r="JXT96" s="887"/>
      <c r="JXU96" s="887"/>
      <c r="JXV96" s="887"/>
      <c r="JXW96" s="888"/>
      <c r="JXX96" s="886"/>
      <c r="JXY96" s="887"/>
      <c r="JXZ96" s="887"/>
      <c r="JYA96" s="887"/>
      <c r="JYB96" s="887"/>
      <c r="JYC96" s="887"/>
      <c r="JYD96" s="887"/>
      <c r="JYE96" s="887"/>
      <c r="JYF96" s="888"/>
      <c r="JYG96" s="886"/>
      <c r="JYH96" s="887"/>
      <c r="JYI96" s="887"/>
      <c r="JYJ96" s="887"/>
      <c r="JYK96" s="887"/>
      <c r="JYL96" s="887"/>
      <c r="JYM96" s="887"/>
      <c r="JYN96" s="887"/>
      <c r="JYO96" s="888"/>
      <c r="JYP96" s="886"/>
      <c r="JYQ96" s="887"/>
      <c r="JYR96" s="887"/>
      <c r="JYS96" s="887"/>
      <c r="JYT96" s="887"/>
      <c r="JYU96" s="887"/>
      <c r="JYV96" s="887"/>
      <c r="JYW96" s="887"/>
      <c r="JYX96" s="888"/>
      <c r="JYY96" s="886"/>
      <c r="JYZ96" s="887"/>
      <c r="JZA96" s="887"/>
      <c r="JZB96" s="887"/>
      <c r="JZC96" s="887"/>
      <c r="JZD96" s="887"/>
      <c r="JZE96" s="887"/>
      <c r="JZF96" s="887"/>
      <c r="JZG96" s="888"/>
      <c r="JZH96" s="886"/>
      <c r="JZI96" s="887"/>
      <c r="JZJ96" s="887"/>
      <c r="JZK96" s="887"/>
      <c r="JZL96" s="887"/>
      <c r="JZM96" s="887"/>
      <c r="JZN96" s="887"/>
      <c r="JZO96" s="887"/>
      <c r="JZP96" s="888"/>
      <c r="JZQ96" s="886"/>
      <c r="JZR96" s="887"/>
      <c r="JZS96" s="887"/>
      <c r="JZT96" s="887"/>
      <c r="JZU96" s="887"/>
      <c r="JZV96" s="887"/>
      <c r="JZW96" s="887"/>
      <c r="JZX96" s="887"/>
      <c r="JZY96" s="888"/>
      <c r="JZZ96" s="886"/>
      <c r="KAA96" s="887"/>
      <c r="KAB96" s="887"/>
      <c r="KAC96" s="887"/>
      <c r="KAD96" s="887"/>
      <c r="KAE96" s="887"/>
      <c r="KAF96" s="887"/>
      <c r="KAG96" s="887"/>
      <c r="KAH96" s="888"/>
      <c r="KAI96" s="886"/>
      <c r="KAJ96" s="887"/>
      <c r="KAK96" s="887"/>
      <c r="KAL96" s="887"/>
      <c r="KAM96" s="887"/>
      <c r="KAN96" s="887"/>
      <c r="KAO96" s="887"/>
      <c r="KAP96" s="887"/>
      <c r="KAQ96" s="888"/>
      <c r="KAR96" s="886"/>
      <c r="KAS96" s="887"/>
      <c r="KAT96" s="887"/>
      <c r="KAU96" s="887"/>
      <c r="KAV96" s="887"/>
      <c r="KAW96" s="887"/>
      <c r="KAX96" s="887"/>
      <c r="KAY96" s="887"/>
      <c r="KAZ96" s="888"/>
      <c r="KBA96" s="886"/>
      <c r="KBB96" s="887"/>
      <c r="KBC96" s="887"/>
      <c r="KBD96" s="887"/>
      <c r="KBE96" s="887"/>
      <c r="KBF96" s="887"/>
      <c r="KBG96" s="887"/>
      <c r="KBH96" s="887"/>
      <c r="KBI96" s="888"/>
      <c r="KBJ96" s="886"/>
      <c r="KBK96" s="887"/>
      <c r="KBL96" s="887"/>
      <c r="KBM96" s="887"/>
      <c r="KBN96" s="887"/>
      <c r="KBO96" s="887"/>
      <c r="KBP96" s="887"/>
      <c r="KBQ96" s="887"/>
      <c r="KBR96" s="888"/>
      <c r="KBS96" s="886"/>
      <c r="KBT96" s="887"/>
      <c r="KBU96" s="887"/>
      <c r="KBV96" s="887"/>
      <c r="KBW96" s="887"/>
      <c r="KBX96" s="887"/>
      <c r="KBY96" s="887"/>
      <c r="KBZ96" s="887"/>
      <c r="KCA96" s="888"/>
      <c r="KCB96" s="886"/>
      <c r="KCC96" s="887"/>
      <c r="KCD96" s="887"/>
      <c r="KCE96" s="887"/>
      <c r="KCF96" s="887"/>
      <c r="KCG96" s="887"/>
      <c r="KCH96" s="887"/>
      <c r="KCI96" s="887"/>
      <c r="KCJ96" s="888"/>
      <c r="KCK96" s="886"/>
      <c r="KCL96" s="887"/>
      <c r="KCM96" s="887"/>
      <c r="KCN96" s="887"/>
      <c r="KCO96" s="887"/>
      <c r="KCP96" s="887"/>
      <c r="KCQ96" s="887"/>
      <c r="KCR96" s="887"/>
      <c r="KCS96" s="888"/>
      <c r="KCT96" s="886"/>
      <c r="KCU96" s="887"/>
      <c r="KCV96" s="887"/>
      <c r="KCW96" s="887"/>
      <c r="KCX96" s="887"/>
      <c r="KCY96" s="887"/>
      <c r="KCZ96" s="887"/>
      <c r="KDA96" s="887"/>
      <c r="KDB96" s="888"/>
      <c r="KDC96" s="886"/>
      <c r="KDD96" s="887"/>
      <c r="KDE96" s="887"/>
      <c r="KDF96" s="887"/>
      <c r="KDG96" s="887"/>
      <c r="KDH96" s="887"/>
      <c r="KDI96" s="887"/>
      <c r="KDJ96" s="887"/>
      <c r="KDK96" s="888"/>
      <c r="KDL96" s="886"/>
      <c r="KDM96" s="887"/>
      <c r="KDN96" s="887"/>
      <c r="KDO96" s="887"/>
      <c r="KDP96" s="887"/>
      <c r="KDQ96" s="887"/>
      <c r="KDR96" s="887"/>
      <c r="KDS96" s="887"/>
      <c r="KDT96" s="888"/>
      <c r="KDU96" s="886"/>
      <c r="KDV96" s="887"/>
      <c r="KDW96" s="887"/>
      <c r="KDX96" s="887"/>
      <c r="KDY96" s="887"/>
      <c r="KDZ96" s="887"/>
      <c r="KEA96" s="887"/>
      <c r="KEB96" s="887"/>
      <c r="KEC96" s="888"/>
      <c r="KED96" s="886"/>
      <c r="KEE96" s="887"/>
      <c r="KEF96" s="887"/>
      <c r="KEG96" s="887"/>
      <c r="KEH96" s="887"/>
      <c r="KEI96" s="887"/>
      <c r="KEJ96" s="887"/>
      <c r="KEK96" s="887"/>
      <c r="KEL96" s="888"/>
      <c r="KEM96" s="886"/>
      <c r="KEN96" s="887"/>
      <c r="KEO96" s="887"/>
      <c r="KEP96" s="887"/>
      <c r="KEQ96" s="887"/>
      <c r="KER96" s="887"/>
      <c r="KES96" s="887"/>
      <c r="KET96" s="887"/>
      <c r="KEU96" s="888"/>
      <c r="KEV96" s="886"/>
      <c r="KEW96" s="887"/>
      <c r="KEX96" s="887"/>
      <c r="KEY96" s="887"/>
      <c r="KEZ96" s="887"/>
      <c r="KFA96" s="887"/>
      <c r="KFB96" s="887"/>
      <c r="KFC96" s="887"/>
      <c r="KFD96" s="888"/>
      <c r="KFE96" s="886"/>
      <c r="KFF96" s="887"/>
      <c r="KFG96" s="887"/>
      <c r="KFH96" s="887"/>
      <c r="KFI96" s="887"/>
      <c r="KFJ96" s="887"/>
      <c r="KFK96" s="887"/>
      <c r="KFL96" s="887"/>
      <c r="KFM96" s="888"/>
      <c r="KFN96" s="886"/>
      <c r="KFO96" s="887"/>
      <c r="KFP96" s="887"/>
      <c r="KFQ96" s="887"/>
      <c r="KFR96" s="887"/>
      <c r="KFS96" s="887"/>
      <c r="KFT96" s="887"/>
      <c r="KFU96" s="887"/>
      <c r="KFV96" s="888"/>
      <c r="KFW96" s="886"/>
      <c r="KFX96" s="887"/>
      <c r="KFY96" s="887"/>
      <c r="KFZ96" s="887"/>
      <c r="KGA96" s="887"/>
      <c r="KGB96" s="887"/>
      <c r="KGC96" s="887"/>
      <c r="KGD96" s="887"/>
      <c r="KGE96" s="888"/>
      <c r="KGF96" s="886"/>
      <c r="KGG96" s="887"/>
      <c r="KGH96" s="887"/>
      <c r="KGI96" s="887"/>
      <c r="KGJ96" s="887"/>
      <c r="KGK96" s="887"/>
      <c r="KGL96" s="887"/>
      <c r="KGM96" s="887"/>
      <c r="KGN96" s="888"/>
      <c r="KGO96" s="886"/>
      <c r="KGP96" s="887"/>
      <c r="KGQ96" s="887"/>
      <c r="KGR96" s="887"/>
      <c r="KGS96" s="887"/>
      <c r="KGT96" s="887"/>
      <c r="KGU96" s="887"/>
      <c r="KGV96" s="887"/>
      <c r="KGW96" s="888"/>
      <c r="KGX96" s="886"/>
      <c r="KGY96" s="887"/>
      <c r="KGZ96" s="887"/>
      <c r="KHA96" s="887"/>
      <c r="KHB96" s="887"/>
      <c r="KHC96" s="887"/>
      <c r="KHD96" s="887"/>
      <c r="KHE96" s="887"/>
      <c r="KHF96" s="888"/>
      <c r="KHG96" s="886"/>
      <c r="KHH96" s="887"/>
      <c r="KHI96" s="887"/>
      <c r="KHJ96" s="887"/>
      <c r="KHK96" s="887"/>
      <c r="KHL96" s="887"/>
      <c r="KHM96" s="887"/>
      <c r="KHN96" s="887"/>
      <c r="KHO96" s="888"/>
      <c r="KHP96" s="886"/>
      <c r="KHQ96" s="887"/>
      <c r="KHR96" s="887"/>
      <c r="KHS96" s="887"/>
      <c r="KHT96" s="887"/>
      <c r="KHU96" s="887"/>
      <c r="KHV96" s="887"/>
      <c r="KHW96" s="887"/>
      <c r="KHX96" s="888"/>
      <c r="KHY96" s="886"/>
      <c r="KHZ96" s="887"/>
      <c r="KIA96" s="887"/>
      <c r="KIB96" s="887"/>
      <c r="KIC96" s="887"/>
      <c r="KID96" s="887"/>
      <c r="KIE96" s="887"/>
      <c r="KIF96" s="887"/>
      <c r="KIG96" s="888"/>
      <c r="KIH96" s="886"/>
      <c r="KII96" s="887"/>
      <c r="KIJ96" s="887"/>
      <c r="KIK96" s="887"/>
      <c r="KIL96" s="887"/>
      <c r="KIM96" s="887"/>
      <c r="KIN96" s="887"/>
      <c r="KIO96" s="887"/>
      <c r="KIP96" s="888"/>
      <c r="KIQ96" s="886"/>
      <c r="KIR96" s="887"/>
      <c r="KIS96" s="887"/>
      <c r="KIT96" s="887"/>
      <c r="KIU96" s="887"/>
      <c r="KIV96" s="887"/>
      <c r="KIW96" s="887"/>
      <c r="KIX96" s="887"/>
      <c r="KIY96" s="888"/>
      <c r="KIZ96" s="886"/>
      <c r="KJA96" s="887"/>
      <c r="KJB96" s="887"/>
      <c r="KJC96" s="887"/>
      <c r="KJD96" s="887"/>
      <c r="KJE96" s="887"/>
      <c r="KJF96" s="887"/>
      <c r="KJG96" s="887"/>
      <c r="KJH96" s="888"/>
      <c r="KJI96" s="886"/>
      <c r="KJJ96" s="887"/>
      <c r="KJK96" s="887"/>
      <c r="KJL96" s="887"/>
      <c r="KJM96" s="887"/>
      <c r="KJN96" s="887"/>
      <c r="KJO96" s="887"/>
      <c r="KJP96" s="887"/>
      <c r="KJQ96" s="888"/>
      <c r="KJR96" s="886"/>
      <c r="KJS96" s="887"/>
      <c r="KJT96" s="887"/>
      <c r="KJU96" s="887"/>
      <c r="KJV96" s="887"/>
      <c r="KJW96" s="887"/>
      <c r="KJX96" s="887"/>
      <c r="KJY96" s="887"/>
      <c r="KJZ96" s="888"/>
      <c r="KKA96" s="886"/>
      <c r="KKB96" s="887"/>
      <c r="KKC96" s="887"/>
      <c r="KKD96" s="887"/>
      <c r="KKE96" s="887"/>
      <c r="KKF96" s="887"/>
      <c r="KKG96" s="887"/>
      <c r="KKH96" s="887"/>
      <c r="KKI96" s="888"/>
      <c r="KKJ96" s="886"/>
      <c r="KKK96" s="887"/>
      <c r="KKL96" s="887"/>
      <c r="KKM96" s="887"/>
      <c r="KKN96" s="887"/>
      <c r="KKO96" s="887"/>
      <c r="KKP96" s="887"/>
      <c r="KKQ96" s="887"/>
      <c r="KKR96" s="888"/>
      <c r="KKS96" s="886"/>
      <c r="KKT96" s="887"/>
      <c r="KKU96" s="887"/>
      <c r="KKV96" s="887"/>
      <c r="KKW96" s="887"/>
      <c r="KKX96" s="887"/>
      <c r="KKY96" s="887"/>
      <c r="KKZ96" s="887"/>
      <c r="KLA96" s="888"/>
      <c r="KLB96" s="886"/>
      <c r="KLC96" s="887"/>
      <c r="KLD96" s="887"/>
      <c r="KLE96" s="887"/>
      <c r="KLF96" s="887"/>
      <c r="KLG96" s="887"/>
      <c r="KLH96" s="887"/>
      <c r="KLI96" s="887"/>
      <c r="KLJ96" s="888"/>
      <c r="KLK96" s="886"/>
      <c r="KLL96" s="887"/>
      <c r="KLM96" s="887"/>
      <c r="KLN96" s="887"/>
      <c r="KLO96" s="887"/>
      <c r="KLP96" s="887"/>
      <c r="KLQ96" s="887"/>
      <c r="KLR96" s="887"/>
      <c r="KLS96" s="888"/>
      <c r="KLT96" s="886"/>
      <c r="KLU96" s="887"/>
      <c r="KLV96" s="887"/>
      <c r="KLW96" s="887"/>
      <c r="KLX96" s="887"/>
      <c r="KLY96" s="887"/>
      <c r="KLZ96" s="887"/>
      <c r="KMA96" s="887"/>
      <c r="KMB96" s="888"/>
      <c r="KMC96" s="886"/>
      <c r="KMD96" s="887"/>
      <c r="KME96" s="887"/>
      <c r="KMF96" s="887"/>
      <c r="KMG96" s="887"/>
      <c r="KMH96" s="887"/>
      <c r="KMI96" s="887"/>
      <c r="KMJ96" s="887"/>
      <c r="KMK96" s="888"/>
      <c r="KML96" s="886"/>
      <c r="KMM96" s="887"/>
      <c r="KMN96" s="887"/>
      <c r="KMO96" s="887"/>
      <c r="KMP96" s="887"/>
      <c r="KMQ96" s="887"/>
      <c r="KMR96" s="887"/>
      <c r="KMS96" s="887"/>
      <c r="KMT96" s="888"/>
      <c r="KMU96" s="886"/>
      <c r="KMV96" s="887"/>
      <c r="KMW96" s="887"/>
      <c r="KMX96" s="887"/>
      <c r="KMY96" s="887"/>
      <c r="KMZ96" s="887"/>
      <c r="KNA96" s="887"/>
      <c r="KNB96" s="887"/>
      <c r="KNC96" s="888"/>
      <c r="KND96" s="886"/>
      <c r="KNE96" s="887"/>
      <c r="KNF96" s="887"/>
      <c r="KNG96" s="887"/>
      <c r="KNH96" s="887"/>
      <c r="KNI96" s="887"/>
      <c r="KNJ96" s="887"/>
      <c r="KNK96" s="887"/>
      <c r="KNL96" s="888"/>
      <c r="KNM96" s="886"/>
      <c r="KNN96" s="887"/>
      <c r="KNO96" s="887"/>
      <c r="KNP96" s="887"/>
      <c r="KNQ96" s="887"/>
      <c r="KNR96" s="887"/>
      <c r="KNS96" s="887"/>
      <c r="KNT96" s="887"/>
      <c r="KNU96" s="888"/>
      <c r="KNV96" s="886"/>
      <c r="KNW96" s="887"/>
      <c r="KNX96" s="887"/>
      <c r="KNY96" s="887"/>
      <c r="KNZ96" s="887"/>
      <c r="KOA96" s="887"/>
      <c r="KOB96" s="887"/>
      <c r="KOC96" s="887"/>
      <c r="KOD96" s="888"/>
      <c r="KOE96" s="886"/>
      <c r="KOF96" s="887"/>
      <c r="KOG96" s="887"/>
      <c r="KOH96" s="887"/>
      <c r="KOI96" s="887"/>
      <c r="KOJ96" s="887"/>
      <c r="KOK96" s="887"/>
      <c r="KOL96" s="887"/>
      <c r="KOM96" s="888"/>
      <c r="KON96" s="886"/>
      <c r="KOO96" s="887"/>
      <c r="KOP96" s="887"/>
      <c r="KOQ96" s="887"/>
      <c r="KOR96" s="887"/>
      <c r="KOS96" s="887"/>
      <c r="KOT96" s="887"/>
      <c r="KOU96" s="887"/>
      <c r="KOV96" s="888"/>
      <c r="KOW96" s="886"/>
      <c r="KOX96" s="887"/>
      <c r="KOY96" s="887"/>
      <c r="KOZ96" s="887"/>
      <c r="KPA96" s="887"/>
      <c r="KPB96" s="887"/>
      <c r="KPC96" s="887"/>
      <c r="KPD96" s="887"/>
      <c r="KPE96" s="888"/>
      <c r="KPF96" s="886"/>
      <c r="KPG96" s="887"/>
      <c r="KPH96" s="887"/>
      <c r="KPI96" s="887"/>
      <c r="KPJ96" s="887"/>
      <c r="KPK96" s="887"/>
      <c r="KPL96" s="887"/>
      <c r="KPM96" s="887"/>
      <c r="KPN96" s="888"/>
      <c r="KPO96" s="886"/>
      <c r="KPP96" s="887"/>
      <c r="KPQ96" s="887"/>
      <c r="KPR96" s="887"/>
      <c r="KPS96" s="887"/>
      <c r="KPT96" s="887"/>
      <c r="KPU96" s="887"/>
      <c r="KPV96" s="887"/>
      <c r="KPW96" s="888"/>
      <c r="KPX96" s="886"/>
      <c r="KPY96" s="887"/>
      <c r="KPZ96" s="887"/>
      <c r="KQA96" s="887"/>
      <c r="KQB96" s="887"/>
      <c r="KQC96" s="887"/>
      <c r="KQD96" s="887"/>
      <c r="KQE96" s="887"/>
      <c r="KQF96" s="888"/>
      <c r="KQG96" s="886"/>
      <c r="KQH96" s="887"/>
      <c r="KQI96" s="887"/>
      <c r="KQJ96" s="887"/>
      <c r="KQK96" s="887"/>
      <c r="KQL96" s="887"/>
      <c r="KQM96" s="887"/>
      <c r="KQN96" s="887"/>
      <c r="KQO96" s="888"/>
      <c r="KQP96" s="886"/>
      <c r="KQQ96" s="887"/>
      <c r="KQR96" s="887"/>
      <c r="KQS96" s="887"/>
      <c r="KQT96" s="887"/>
      <c r="KQU96" s="887"/>
      <c r="KQV96" s="887"/>
      <c r="KQW96" s="887"/>
      <c r="KQX96" s="888"/>
      <c r="KQY96" s="886"/>
      <c r="KQZ96" s="887"/>
      <c r="KRA96" s="887"/>
      <c r="KRB96" s="887"/>
      <c r="KRC96" s="887"/>
      <c r="KRD96" s="887"/>
      <c r="KRE96" s="887"/>
      <c r="KRF96" s="887"/>
      <c r="KRG96" s="888"/>
      <c r="KRH96" s="886"/>
      <c r="KRI96" s="887"/>
      <c r="KRJ96" s="887"/>
      <c r="KRK96" s="887"/>
      <c r="KRL96" s="887"/>
      <c r="KRM96" s="887"/>
      <c r="KRN96" s="887"/>
      <c r="KRO96" s="887"/>
      <c r="KRP96" s="888"/>
      <c r="KRQ96" s="886"/>
      <c r="KRR96" s="887"/>
      <c r="KRS96" s="887"/>
      <c r="KRT96" s="887"/>
      <c r="KRU96" s="887"/>
      <c r="KRV96" s="887"/>
      <c r="KRW96" s="887"/>
      <c r="KRX96" s="887"/>
      <c r="KRY96" s="888"/>
      <c r="KRZ96" s="886"/>
      <c r="KSA96" s="887"/>
      <c r="KSB96" s="887"/>
      <c r="KSC96" s="887"/>
      <c r="KSD96" s="887"/>
      <c r="KSE96" s="887"/>
      <c r="KSF96" s="887"/>
      <c r="KSG96" s="887"/>
      <c r="KSH96" s="888"/>
      <c r="KSI96" s="886"/>
      <c r="KSJ96" s="887"/>
      <c r="KSK96" s="887"/>
      <c r="KSL96" s="887"/>
      <c r="KSM96" s="887"/>
      <c r="KSN96" s="887"/>
      <c r="KSO96" s="887"/>
      <c r="KSP96" s="887"/>
      <c r="KSQ96" s="888"/>
      <c r="KSR96" s="886"/>
      <c r="KSS96" s="887"/>
      <c r="KST96" s="887"/>
      <c r="KSU96" s="887"/>
      <c r="KSV96" s="887"/>
      <c r="KSW96" s="887"/>
      <c r="KSX96" s="887"/>
      <c r="KSY96" s="887"/>
      <c r="KSZ96" s="888"/>
      <c r="KTA96" s="886"/>
      <c r="KTB96" s="887"/>
      <c r="KTC96" s="887"/>
      <c r="KTD96" s="887"/>
      <c r="KTE96" s="887"/>
      <c r="KTF96" s="887"/>
      <c r="KTG96" s="887"/>
      <c r="KTH96" s="887"/>
      <c r="KTI96" s="888"/>
      <c r="KTJ96" s="886"/>
      <c r="KTK96" s="887"/>
      <c r="KTL96" s="887"/>
      <c r="KTM96" s="887"/>
      <c r="KTN96" s="887"/>
      <c r="KTO96" s="887"/>
      <c r="KTP96" s="887"/>
      <c r="KTQ96" s="887"/>
      <c r="KTR96" s="888"/>
      <c r="KTS96" s="886"/>
      <c r="KTT96" s="887"/>
      <c r="KTU96" s="887"/>
      <c r="KTV96" s="887"/>
      <c r="KTW96" s="887"/>
      <c r="KTX96" s="887"/>
      <c r="KTY96" s="887"/>
      <c r="KTZ96" s="887"/>
      <c r="KUA96" s="888"/>
      <c r="KUB96" s="886"/>
      <c r="KUC96" s="887"/>
      <c r="KUD96" s="887"/>
      <c r="KUE96" s="887"/>
      <c r="KUF96" s="887"/>
      <c r="KUG96" s="887"/>
      <c r="KUH96" s="887"/>
      <c r="KUI96" s="887"/>
      <c r="KUJ96" s="888"/>
      <c r="KUK96" s="886"/>
      <c r="KUL96" s="887"/>
      <c r="KUM96" s="887"/>
      <c r="KUN96" s="887"/>
      <c r="KUO96" s="887"/>
      <c r="KUP96" s="887"/>
      <c r="KUQ96" s="887"/>
      <c r="KUR96" s="887"/>
      <c r="KUS96" s="888"/>
      <c r="KUT96" s="886"/>
      <c r="KUU96" s="887"/>
      <c r="KUV96" s="887"/>
      <c r="KUW96" s="887"/>
      <c r="KUX96" s="887"/>
      <c r="KUY96" s="887"/>
      <c r="KUZ96" s="887"/>
      <c r="KVA96" s="887"/>
      <c r="KVB96" s="888"/>
      <c r="KVC96" s="886"/>
      <c r="KVD96" s="887"/>
      <c r="KVE96" s="887"/>
      <c r="KVF96" s="887"/>
      <c r="KVG96" s="887"/>
      <c r="KVH96" s="887"/>
      <c r="KVI96" s="887"/>
      <c r="KVJ96" s="887"/>
      <c r="KVK96" s="888"/>
      <c r="KVL96" s="886"/>
      <c r="KVM96" s="887"/>
      <c r="KVN96" s="887"/>
      <c r="KVO96" s="887"/>
      <c r="KVP96" s="887"/>
      <c r="KVQ96" s="887"/>
      <c r="KVR96" s="887"/>
      <c r="KVS96" s="887"/>
      <c r="KVT96" s="888"/>
      <c r="KVU96" s="886"/>
      <c r="KVV96" s="887"/>
      <c r="KVW96" s="887"/>
      <c r="KVX96" s="887"/>
      <c r="KVY96" s="887"/>
      <c r="KVZ96" s="887"/>
      <c r="KWA96" s="887"/>
      <c r="KWB96" s="887"/>
      <c r="KWC96" s="888"/>
      <c r="KWD96" s="886"/>
      <c r="KWE96" s="887"/>
      <c r="KWF96" s="887"/>
      <c r="KWG96" s="887"/>
      <c r="KWH96" s="887"/>
      <c r="KWI96" s="887"/>
      <c r="KWJ96" s="887"/>
      <c r="KWK96" s="887"/>
      <c r="KWL96" s="888"/>
      <c r="KWM96" s="886"/>
      <c r="KWN96" s="887"/>
      <c r="KWO96" s="887"/>
      <c r="KWP96" s="887"/>
      <c r="KWQ96" s="887"/>
      <c r="KWR96" s="887"/>
      <c r="KWS96" s="887"/>
      <c r="KWT96" s="887"/>
      <c r="KWU96" s="888"/>
      <c r="KWV96" s="886"/>
      <c r="KWW96" s="887"/>
      <c r="KWX96" s="887"/>
      <c r="KWY96" s="887"/>
      <c r="KWZ96" s="887"/>
      <c r="KXA96" s="887"/>
      <c r="KXB96" s="887"/>
      <c r="KXC96" s="887"/>
      <c r="KXD96" s="888"/>
      <c r="KXE96" s="886"/>
      <c r="KXF96" s="887"/>
      <c r="KXG96" s="887"/>
      <c r="KXH96" s="887"/>
      <c r="KXI96" s="887"/>
      <c r="KXJ96" s="887"/>
      <c r="KXK96" s="887"/>
      <c r="KXL96" s="887"/>
      <c r="KXM96" s="888"/>
      <c r="KXN96" s="886"/>
      <c r="KXO96" s="887"/>
      <c r="KXP96" s="887"/>
      <c r="KXQ96" s="887"/>
      <c r="KXR96" s="887"/>
      <c r="KXS96" s="887"/>
      <c r="KXT96" s="887"/>
      <c r="KXU96" s="887"/>
      <c r="KXV96" s="888"/>
      <c r="KXW96" s="886"/>
      <c r="KXX96" s="887"/>
      <c r="KXY96" s="887"/>
      <c r="KXZ96" s="887"/>
      <c r="KYA96" s="887"/>
      <c r="KYB96" s="887"/>
      <c r="KYC96" s="887"/>
      <c r="KYD96" s="887"/>
      <c r="KYE96" s="888"/>
      <c r="KYF96" s="886"/>
      <c r="KYG96" s="887"/>
      <c r="KYH96" s="887"/>
      <c r="KYI96" s="887"/>
      <c r="KYJ96" s="887"/>
      <c r="KYK96" s="887"/>
      <c r="KYL96" s="887"/>
      <c r="KYM96" s="887"/>
      <c r="KYN96" s="888"/>
      <c r="KYO96" s="886"/>
      <c r="KYP96" s="887"/>
      <c r="KYQ96" s="887"/>
      <c r="KYR96" s="887"/>
      <c r="KYS96" s="887"/>
      <c r="KYT96" s="887"/>
      <c r="KYU96" s="887"/>
      <c r="KYV96" s="887"/>
      <c r="KYW96" s="888"/>
      <c r="KYX96" s="886"/>
      <c r="KYY96" s="887"/>
      <c r="KYZ96" s="887"/>
      <c r="KZA96" s="887"/>
      <c r="KZB96" s="887"/>
      <c r="KZC96" s="887"/>
      <c r="KZD96" s="887"/>
      <c r="KZE96" s="887"/>
      <c r="KZF96" s="888"/>
      <c r="KZG96" s="886"/>
      <c r="KZH96" s="887"/>
      <c r="KZI96" s="887"/>
      <c r="KZJ96" s="887"/>
      <c r="KZK96" s="887"/>
      <c r="KZL96" s="887"/>
      <c r="KZM96" s="887"/>
      <c r="KZN96" s="887"/>
      <c r="KZO96" s="888"/>
      <c r="KZP96" s="886"/>
      <c r="KZQ96" s="887"/>
      <c r="KZR96" s="887"/>
      <c r="KZS96" s="887"/>
      <c r="KZT96" s="887"/>
      <c r="KZU96" s="887"/>
      <c r="KZV96" s="887"/>
      <c r="KZW96" s="887"/>
      <c r="KZX96" s="888"/>
      <c r="KZY96" s="886"/>
      <c r="KZZ96" s="887"/>
      <c r="LAA96" s="887"/>
      <c r="LAB96" s="887"/>
      <c r="LAC96" s="887"/>
      <c r="LAD96" s="887"/>
      <c r="LAE96" s="887"/>
      <c r="LAF96" s="887"/>
      <c r="LAG96" s="888"/>
      <c r="LAH96" s="886"/>
      <c r="LAI96" s="887"/>
      <c r="LAJ96" s="887"/>
      <c r="LAK96" s="887"/>
      <c r="LAL96" s="887"/>
      <c r="LAM96" s="887"/>
      <c r="LAN96" s="887"/>
      <c r="LAO96" s="887"/>
      <c r="LAP96" s="888"/>
      <c r="LAQ96" s="886"/>
      <c r="LAR96" s="887"/>
      <c r="LAS96" s="887"/>
      <c r="LAT96" s="887"/>
      <c r="LAU96" s="887"/>
      <c r="LAV96" s="887"/>
      <c r="LAW96" s="887"/>
      <c r="LAX96" s="887"/>
      <c r="LAY96" s="888"/>
      <c r="LAZ96" s="886"/>
      <c r="LBA96" s="887"/>
      <c r="LBB96" s="887"/>
      <c r="LBC96" s="887"/>
      <c r="LBD96" s="887"/>
      <c r="LBE96" s="887"/>
      <c r="LBF96" s="887"/>
      <c r="LBG96" s="887"/>
      <c r="LBH96" s="888"/>
      <c r="LBI96" s="886"/>
      <c r="LBJ96" s="887"/>
      <c r="LBK96" s="887"/>
      <c r="LBL96" s="887"/>
      <c r="LBM96" s="887"/>
      <c r="LBN96" s="887"/>
      <c r="LBO96" s="887"/>
      <c r="LBP96" s="887"/>
      <c r="LBQ96" s="888"/>
      <c r="LBR96" s="886"/>
      <c r="LBS96" s="887"/>
      <c r="LBT96" s="887"/>
      <c r="LBU96" s="887"/>
      <c r="LBV96" s="887"/>
      <c r="LBW96" s="887"/>
      <c r="LBX96" s="887"/>
      <c r="LBY96" s="887"/>
      <c r="LBZ96" s="888"/>
      <c r="LCA96" s="886"/>
      <c r="LCB96" s="887"/>
      <c r="LCC96" s="887"/>
      <c r="LCD96" s="887"/>
      <c r="LCE96" s="887"/>
      <c r="LCF96" s="887"/>
      <c r="LCG96" s="887"/>
      <c r="LCH96" s="887"/>
      <c r="LCI96" s="888"/>
      <c r="LCJ96" s="886"/>
      <c r="LCK96" s="887"/>
      <c r="LCL96" s="887"/>
      <c r="LCM96" s="887"/>
      <c r="LCN96" s="887"/>
      <c r="LCO96" s="887"/>
      <c r="LCP96" s="887"/>
      <c r="LCQ96" s="887"/>
      <c r="LCR96" s="888"/>
      <c r="LCS96" s="886"/>
      <c r="LCT96" s="887"/>
      <c r="LCU96" s="887"/>
      <c r="LCV96" s="887"/>
      <c r="LCW96" s="887"/>
      <c r="LCX96" s="887"/>
      <c r="LCY96" s="887"/>
      <c r="LCZ96" s="887"/>
      <c r="LDA96" s="888"/>
      <c r="LDB96" s="886"/>
      <c r="LDC96" s="887"/>
      <c r="LDD96" s="887"/>
      <c r="LDE96" s="887"/>
      <c r="LDF96" s="887"/>
      <c r="LDG96" s="887"/>
      <c r="LDH96" s="887"/>
      <c r="LDI96" s="887"/>
      <c r="LDJ96" s="888"/>
      <c r="LDK96" s="886"/>
      <c r="LDL96" s="887"/>
      <c r="LDM96" s="887"/>
      <c r="LDN96" s="887"/>
      <c r="LDO96" s="887"/>
      <c r="LDP96" s="887"/>
      <c r="LDQ96" s="887"/>
      <c r="LDR96" s="887"/>
      <c r="LDS96" s="888"/>
      <c r="LDT96" s="886"/>
      <c r="LDU96" s="887"/>
      <c r="LDV96" s="887"/>
      <c r="LDW96" s="887"/>
      <c r="LDX96" s="887"/>
      <c r="LDY96" s="887"/>
      <c r="LDZ96" s="887"/>
      <c r="LEA96" s="887"/>
      <c r="LEB96" s="888"/>
      <c r="LEC96" s="886"/>
      <c r="LED96" s="887"/>
      <c r="LEE96" s="887"/>
      <c r="LEF96" s="887"/>
      <c r="LEG96" s="887"/>
      <c r="LEH96" s="887"/>
      <c r="LEI96" s="887"/>
      <c r="LEJ96" s="887"/>
      <c r="LEK96" s="888"/>
      <c r="LEL96" s="886"/>
      <c r="LEM96" s="887"/>
      <c r="LEN96" s="887"/>
      <c r="LEO96" s="887"/>
      <c r="LEP96" s="887"/>
      <c r="LEQ96" s="887"/>
      <c r="LER96" s="887"/>
      <c r="LES96" s="887"/>
      <c r="LET96" s="888"/>
      <c r="LEU96" s="886"/>
      <c r="LEV96" s="887"/>
      <c r="LEW96" s="887"/>
      <c r="LEX96" s="887"/>
      <c r="LEY96" s="887"/>
      <c r="LEZ96" s="887"/>
      <c r="LFA96" s="887"/>
      <c r="LFB96" s="887"/>
      <c r="LFC96" s="888"/>
      <c r="LFD96" s="886"/>
      <c r="LFE96" s="887"/>
      <c r="LFF96" s="887"/>
      <c r="LFG96" s="887"/>
      <c r="LFH96" s="887"/>
      <c r="LFI96" s="887"/>
      <c r="LFJ96" s="887"/>
      <c r="LFK96" s="887"/>
      <c r="LFL96" s="888"/>
      <c r="LFM96" s="886"/>
      <c r="LFN96" s="887"/>
      <c r="LFO96" s="887"/>
      <c r="LFP96" s="887"/>
      <c r="LFQ96" s="887"/>
      <c r="LFR96" s="887"/>
      <c r="LFS96" s="887"/>
      <c r="LFT96" s="887"/>
      <c r="LFU96" s="888"/>
      <c r="LFV96" s="886"/>
      <c r="LFW96" s="887"/>
      <c r="LFX96" s="887"/>
      <c r="LFY96" s="887"/>
      <c r="LFZ96" s="887"/>
      <c r="LGA96" s="887"/>
      <c r="LGB96" s="887"/>
      <c r="LGC96" s="887"/>
      <c r="LGD96" s="888"/>
      <c r="LGE96" s="886"/>
      <c r="LGF96" s="887"/>
      <c r="LGG96" s="887"/>
      <c r="LGH96" s="887"/>
      <c r="LGI96" s="887"/>
      <c r="LGJ96" s="887"/>
      <c r="LGK96" s="887"/>
      <c r="LGL96" s="887"/>
      <c r="LGM96" s="888"/>
      <c r="LGN96" s="886"/>
      <c r="LGO96" s="887"/>
      <c r="LGP96" s="887"/>
      <c r="LGQ96" s="887"/>
      <c r="LGR96" s="887"/>
      <c r="LGS96" s="887"/>
      <c r="LGT96" s="887"/>
      <c r="LGU96" s="887"/>
      <c r="LGV96" s="888"/>
      <c r="LGW96" s="886"/>
      <c r="LGX96" s="887"/>
      <c r="LGY96" s="887"/>
      <c r="LGZ96" s="887"/>
      <c r="LHA96" s="887"/>
      <c r="LHB96" s="887"/>
      <c r="LHC96" s="887"/>
      <c r="LHD96" s="887"/>
      <c r="LHE96" s="888"/>
      <c r="LHF96" s="886"/>
      <c r="LHG96" s="887"/>
      <c r="LHH96" s="887"/>
      <c r="LHI96" s="887"/>
      <c r="LHJ96" s="887"/>
      <c r="LHK96" s="887"/>
      <c r="LHL96" s="887"/>
      <c r="LHM96" s="887"/>
      <c r="LHN96" s="888"/>
      <c r="LHO96" s="886"/>
      <c r="LHP96" s="887"/>
      <c r="LHQ96" s="887"/>
      <c r="LHR96" s="887"/>
      <c r="LHS96" s="887"/>
      <c r="LHT96" s="887"/>
      <c r="LHU96" s="887"/>
      <c r="LHV96" s="887"/>
      <c r="LHW96" s="888"/>
      <c r="LHX96" s="886"/>
      <c r="LHY96" s="887"/>
      <c r="LHZ96" s="887"/>
      <c r="LIA96" s="887"/>
      <c r="LIB96" s="887"/>
      <c r="LIC96" s="887"/>
      <c r="LID96" s="887"/>
      <c r="LIE96" s="887"/>
      <c r="LIF96" s="888"/>
      <c r="LIG96" s="886"/>
      <c r="LIH96" s="887"/>
      <c r="LII96" s="887"/>
      <c r="LIJ96" s="887"/>
      <c r="LIK96" s="887"/>
      <c r="LIL96" s="887"/>
      <c r="LIM96" s="887"/>
      <c r="LIN96" s="887"/>
      <c r="LIO96" s="888"/>
      <c r="LIP96" s="886"/>
      <c r="LIQ96" s="887"/>
      <c r="LIR96" s="887"/>
      <c r="LIS96" s="887"/>
      <c r="LIT96" s="887"/>
      <c r="LIU96" s="887"/>
      <c r="LIV96" s="887"/>
      <c r="LIW96" s="887"/>
      <c r="LIX96" s="888"/>
      <c r="LIY96" s="886"/>
      <c r="LIZ96" s="887"/>
      <c r="LJA96" s="887"/>
      <c r="LJB96" s="887"/>
      <c r="LJC96" s="887"/>
      <c r="LJD96" s="887"/>
      <c r="LJE96" s="887"/>
      <c r="LJF96" s="887"/>
      <c r="LJG96" s="888"/>
      <c r="LJH96" s="886"/>
      <c r="LJI96" s="887"/>
      <c r="LJJ96" s="887"/>
      <c r="LJK96" s="887"/>
      <c r="LJL96" s="887"/>
      <c r="LJM96" s="887"/>
      <c r="LJN96" s="887"/>
      <c r="LJO96" s="887"/>
      <c r="LJP96" s="888"/>
      <c r="LJQ96" s="886"/>
      <c r="LJR96" s="887"/>
      <c r="LJS96" s="887"/>
      <c r="LJT96" s="887"/>
      <c r="LJU96" s="887"/>
      <c r="LJV96" s="887"/>
      <c r="LJW96" s="887"/>
      <c r="LJX96" s="887"/>
      <c r="LJY96" s="888"/>
      <c r="LJZ96" s="886"/>
      <c r="LKA96" s="887"/>
      <c r="LKB96" s="887"/>
      <c r="LKC96" s="887"/>
      <c r="LKD96" s="887"/>
      <c r="LKE96" s="887"/>
      <c r="LKF96" s="887"/>
      <c r="LKG96" s="887"/>
      <c r="LKH96" s="888"/>
      <c r="LKI96" s="886"/>
      <c r="LKJ96" s="887"/>
      <c r="LKK96" s="887"/>
      <c r="LKL96" s="887"/>
      <c r="LKM96" s="887"/>
      <c r="LKN96" s="887"/>
      <c r="LKO96" s="887"/>
      <c r="LKP96" s="887"/>
      <c r="LKQ96" s="888"/>
      <c r="LKR96" s="886"/>
      <c r="LKS96" s="887"/>
      <c r="LKT96" s="887"/>
      <c r="LKU96" s="887"/>
      <c r="LKV96" s="887"/>
      <c r="LKW96" s="887"/>
      <c r="LKX96" s="887"/>
      <c r="LKY96" s="887"/>
      <c r="LKZ96" s="888"/>
      <c r="LLA96" s="886"/>
      <c r="LLB96" s="887"/>
      <c r="LLC96" s="887"/>
      <c r="LLD96" s="887"/>
      <c r="LLE96" s="887"/>
      <c r="LLF96" s="887"/>
      <c r="LLG96" s="887"/>
      <c r="LLH96" s="887"/>
      <c r="LLI96" s="888"/>
      <c r="LLJ96" s="886"/>
      <c r="LLK96" s="887"/>
      <c r="LLL96" s="887"/>
      <c r="LLM96" s="887"/>
      <c r="LLN96" s="887"/>
      <c r="LLO96" s="887"/>
      <c r="LLP96" s="887"/>
      <c r="LLQ96" s="887"/>
      <c r="LLR96" s="888"/>
      <c r="LLS96" s="886"/>
      <c r="LLT96" s="887"/>
      <c r="LLU96" s="887"/>
      <c r="LLV96" s="887"/>
      <c r="LLW96" s="887"/>
      <c r="LLX96" s="887"/>
      <c r="LLY96" s="887"/>
      <c r="LLZ96" s="887"/>
      <c r="LMA96" s="888"/>
      <c r="LMB96" s="886"/>
      <c r="LMC96" s="887"/>
      <c r="LMD96" s="887"/>
      <c r="LME96" s="887"/>
      <c r="LMF96" s="887"/>
      <c r="LMG96" s="887"/>
      <c r="LMH96" s="887"/>
      <c r="LMI96" s="887"/>
      <c r="LMJ96" s="888"/>
      <c r="LMK96" s="886"/>
      <c r="LML96" s="887"/>
      <c r="LMM96" s="887"/>
      <c r="LMN96" s="887"/>
      <c r="LMO96" s="887"/>
      <c r="LMP96" s="887"/>
      <c r="LMQ96" s="887"/>
      <c r="LMR96" s="887"/>
      <c r="LMS96" s="888"/>
      <c r="LMT96" s="886"/>
      <c r="LMU96" s="887"/>
      <c r="LMV96" s="887"/>
      <c r="LMW96" s="887"/>
      <c r="LMX96" s="887"/>
      <c r="LMY96" s="887"/>
      <c r="LMZ96" s="887"/>
      <c r="LNA96" s="887"/>
      <c r="LNB96" s="888"/>
      <c r="LNC96" s="886"/>
      <c r="LND96" s="887"/>
      <c r="LNE96" s="887"/>
      <c r="LNF96" s="887"/>
      <c r="LNG96" s="887"/>
      <c r="LNH96" s="887"/>
      <c r="LNI96" s="887"/>
      <c r="LNJ96" s="887"/>
      <c r="LNK96" s="888"/>
      <c r="LNL96" s="886"/>
      <c r="LNM96" s="887"/>
      <c r="LNN96" s="887"/>
      <c r="LNO96" s="887"/>
      <c r="LNP96" s="887"/>
      <c r="LNQ96" s="887"/>
      <c r="LNR96" s="887"/>
      <c r="LNS96" s="887"/>
      <c r="LNT96" s="888"/>
      <c r="LNU96" s="886"/>
      <c r="LNV96" s="887"/>
      <c r="LNW96" s="887"/>
      <c r="LNX96" s="887"/>
      <c r="LNY96" s="887"/>
      <c r="LNZ96" s="887"/>
      <c r="LOA96" s="887"/>
      <c r="LOB96" s="887"/>
      <c r="LOC96" s="888"/>
      <c r="LOD96" s="886"/>
      <c r="LOE96" s="887"/>
      <c r="LOF96" s="887"/>
      <c r="LOG96" s="887"/>
      <c r="LOH96" s="887"/>
      <c r="LOI96" s="887"/>
      <c r="LOJ96" s="887"/>
      <c r="LOK96" s="887"/>
      <c r="LOL96" s="888"/>
      <c r="LOM96" s="886"/>
      <c r="LON96" s="887"/>
      <c r="LOO96" s="887"/>
      <c r="LOP96" s="887"/>
      <c r="LOQ96" s="887"/>
      <c r="LOR96" s="887"/>
      <c r="LOS96" s="887"/>
      <c r="LOT96" s="887"/>
      <c r="LOU96" s="888"/>
      <c r="LOV96" s="886"/>
      <c r="LOW96" s="887"/>
      <c r="LOX96" s="887"/>
      <c r="LOY96" s="887"/>
      <c r="LOZ96" s="887"/>
      <c r="LPA96" s="887"/>
      <c r="LPB96" s="887"/>
      <c r="LPC96" s="887"/>
      <c r="LPD96" s="888"/>
      <c r="LPE96" s="886"/>
      <c r="LPF96" s="887"/>
      <c r="LPG96" s="887"/>
      <c r="LPH96" s="887"/>
      <c r="LPI96" s="887"/>
      <c r="LPJ96" s="887"/>
      <c r="LPK96" s="887"/>
      <c r="LPL96" s="887"/>
      <c r="LPM96" s="888"/>
      <c r="LPN96" s="886"/>
      <c r="LPO96" s="887"/>
      <c r="LPP96" s="887"/>
      <c r="LPQ96" s="887"/>
      <c r="LPR96" s="887"/>
      <c r="LPS96" s="887"/>
      <c r="LPT96" s="887"/>
      <c r="LPU96" s="887"/>
      <c r="LPV96" s="888"/>
      <c r="LPW96" s="886"/>
      <c r="LPX96" s="887"/>
      <c r="LPY96" s="887"/>
      <c r="LPZ96" s="887"/>
      <c r="LQA96" s="887"/>
      <c r="LQB96" s="887"/>
      <c r="LQC96" s="887"/>
      <c r="LQD96" s="887"/>
      <c r="LQE96" s="888"/>
      <c r="LQF96" s="886"/>
      <c r="LQG96" s="887"/>
      <c r="LQH96" s="887"/>
      <c r="LQI96" s="887"/>
      <c r="LQJ96" s="887"/>
      <c r="LQK96" s="887"/>
      <c r="LQL96" s="887"/>
      <c r="LQM96" s="887"/>
      <c r="LQN96" s="888"/>
      <c r="LQO96" s="886"/>
      <c r="LQP96" s="887"/>
      <c r="LQQ96" s="887"/>
      <c r="LQR96" s="887"/>
      <c r="LQS96" s="887"/>
      <c r="LQT96" s="887"/>
      <c r="LQU96" s="887"/>
      <c r="LQV96" s="887"/>
      <c r="LQW96" s="888"/>
      <c r="LQX96" s="886"/>
      <c r="LQY96" s="887"/>
      <c r="LQZ96" s="887"/>
      <c r="LRA96" s="887"/>
      <c r="LRB96" s="887"/>
      <c r="LRC96" s="887"/>
      <c r="LRD96" s="887"/>
      <c r="LRE96" s="887"/>
      <c r="LRF96" s="888"/>
      <c r="LRG96" s="886"/>
      <c r="LRH96" s="887"/>
      <c r="LRI96" s="887"/>
      <c r="LRJ96" s="887"/>
      <c r="LRK96" s="887"/>
      <c r="LRL96" s="887"/>
      <c r="LRM96" s="887"/>
      <c r="LRN96" s="887"/>
      <c r="LRO96" s="888"/>
      <c r="LRP96" s="886"/>
      <c r="LRQ96" s="887"/>
      <c r="LRR96" s="887"/>
      <c r="LRS96" s="887"/>
      <c r="LRT96" s="887"/>
      <c r="LRU96" s="887"/>
      <c r="LRV96" s="887"/>
      <c r="LRW96" s="887"/>
      <c r="LRX96" s="888"/>
      <c r="LRY96" s="886"/>
      <c r="LRZ96" s="887"/>
      <c r="LSA96" s="887"/>
      <c r="LSB96" s="887"/>
      <c r="LSC96" s="887"/>
      <c r="LSD96" s="887"/>
      <c r="LSE96" s="887"/>
      <c r="LSF96" s="887"/>
      <c r="LSG96" s="888"/>
      <c r="LSH96" s="886"/>
      <c r="LSI96" s="887"/>
      <c r="LSJ96" s="887"/>
      <c r="LSK96" s="887"/>
      <c r="LSL96" s="887"/>
      <c r="LSM96" s="887"/>
      <c r="LSN96" s="887"/>
      <c r="LSO96" s="887"/>
      <c r="LSP96" s="888"/>
      <c r="LSQ96" s="886"/>
      <c r="LSR96" s="887"/>
      <c r="LSS96" s="887"/>
      <c r="LST96" s="887"/>
      <c r="LSU96" s="887"/>
      <c r="LSV96" s="887"/>
      <c r="LSW96" s="887"/>
      <c r="LSX96" s="887"/>
      <c r="LSY96" s="888"/>
      <c r="LSZ96" s="886"/>
      <c r="LTA96" s="887"/>
      <c r="LTB96" s="887"/>
      <c r="LTC96" s="887"/>
      <c r="LTD96" s="887"/>
      <c r="LTE96" s="887"/>
      <c r="LTF96" s="887"/>
      <c r="LTG96" s="887"/>
      <c r="LTH96" s="888"/>
      <c r="LTI96" s="886"/>
      <c r="LTJ96" s="887"/>
      <c r="LTK96" s="887"/>
      <c r="LTL96" s="887"/>
      <c r="LTM96" s="887"/>
      <c r="LTN96" s="887"/>
      <c r="LTO96" s="887"/>
      <c r="LTP96" s="887"/>
      <c r="LTQ96" s="888"/>
      <c r="LTR96" s="886"/>
      <c r="LTS96" s="887"/>
      <c r="LTT96" s="887"/>
      <c r="LTU96" s="887"/>
      <c r="LTV96" s="887"/>
      <c r="LTW96" s="887"/>
      <c r="LTX96" s="887"/>
      <c r="LTY96" s="887"/>
      <c r="LTZ96" s="888"/>
      <c r="LUA96" s="886"/>
      <c r="LUB96" s="887"/>
      <c r="LUC96" s="887"/>
      <c r="LUD96" s="887"/>
      <c r="LUE96" s="887"/>
      <c r="LUF96" s="887"/>
      <c r="LUG96" s="887"/>
      <c r="LUH96" s="887"/>
      <c r="LUI96" s="888"/>
      <c r="LUJ96" s="886"/>
      <c r="LUK96" s="887"/>
      <c r="LUL96" s="887"/>
      <c r="LUM96" s="887"/>
      <c r="LUN96" s="887"/>
      <c r="LUO96" s="887"/>
      <c r="LUP96" s="887"/>
      <c r="LUQ96" s="887"/>
      <c r="LUR96" s="888"/>
      <c r="LUS96" s="886"/>
      <c r="LUT96" s="887"/>
      <c r="LUU96" s="887"/>
      <c r="LUV96" s="887"/>
      <c r="LUW96" s="887"/>
      <c r="LUX96" s="887"/>
      <c r="LUY96" s="887"/>
      <c r="LUZ96" s="887"/>
      <c r="LVA96" s="888"/>
      <c r="LVB96" s="886"/>
      <c r="LVC96" s="887"/>
      <c r="LVD96" s="887"/>
      <c r="LVE96" s="887"/>
      <c r="LVF96" s="887"/>
      <c r="LVG96" s="887"/>
      <c r="LVH96" s="887"/>
      <c r="LVI96" s="887"/>
      <c r="LVJ96" s="888"/>
      <c r="LVK96" s="886"/>
      <c r="LVL96" s="887"/>
      <c r="LVM96" s="887"/>
      <c r="LVN96" s="887"/>
      <c r="LVO96" s="887"/>
      <c r="LVP96" s="887"/>
      <c r="LVQ96" s="887"/>
      <c r="LVR96" s="887"/>
      <c r="LVS96" s="888"/>
      <c r="LVT96" s="886"/>
      <c r="LVU96" s="887"/>
      <c r="LVV96" s="887"/>
      <c r="LVW96" s="887"/>
      <c r="LVX96" s="887"/>
      <c r="LVY96" s="887"/>
      <c r="LVZ96" s="887"/>
      <c r="LWA96" s="887"/>
      <c r="LWB96" s="888"/>
      <c r="LWC96" s="886"/>
      <c r="LWD96" s="887"/>
      <c r="LWE96" s="887"/>
      <c r="LWF96" s="887"/>
      <c r="LWG96" s="887"/>
      <c r="LWH96" s="887"/>
      <c r="LWI96" s="887"/>
      <c r="LWJ96" s="887"/>
      <c r="LWK96" s="888"/>
      <c r="LWL96" s="886"/>
      <c r="LWM96" s="887"/>
      <c r="LWN96" s="887"/>
      <c r="LWO96" s="887"/>
      <c r="LWP96" s="887"/>
      <c r="LWQ96" s="887"/>
      <c r="LWR96" s="887"/>
      <c r="LWS96" s="887"/>
      <c r="LWT96" s="888"/>
      <c r="LWU96" s="886"/>
      <c r="LWV96" s="887"/>
      <c r="LWW96" s="887"/>
      <c r="LWX96" s="887"/>
      <c r="LWY96" s="887"/>
      <c r="LWZ96" s="887"/>
      <c r="LXA96" s="887"/>
      <c r="LXB96" s="887"/>
      <c r="LXC96" s="888"/>
      <c r="LXD96" s="886"/>
      <c r="LXE96" s="887"/>
      <c r="LXF96" s="887"/>
      <c r="LXG96" s="887"/>
      <c r="LXH96" s="887"/>
      <c r="LXI96" s="887"/>
      <c r="LXJ96" s="887"/>
      <c r="LXK96" s="887"/>
      <c r="LXL96" s="888"/>
      <c r="LXM96" s="886"/>
      <c r="LXN96" s="887"/>
      <c r="LXO96" s="887"/>
      <c r="LXP96" s="887"/>
      <c r="LXQ96" s="887"/>
      <c r="LXR96" s="887"/>
      <c r="LXS96" s="887"/>
      <c r="LXT96" s="887"/>
      <c r="LXU96" s="888"/>
      <c r="LXV96" s="886"/>
      <c r="LXW96" s="887"/>
      <c r="LXX96" s="887"/>
      <c r="LXY96" s="887"/>
      <c r="LXZ96" s="887"/>
      <c r="LYA96" s="887"/>
      <c r="LYB96" s="887"/>
      <c r="LYC96" s="887"/>
      <c r="LYD96" s="888"/>
      <c r="LYE96" s="886"/>
      <c r="LYF96" s="887"/>
      <c r="LYG96" s="887"/>
      <c r="LYH96" s="887"/>
      <c r="LYI96" s="887"/>
      <c r="LYJ96" s="887"/>
      <c r="LYK96" s="887"/>
      <c r="LYL96" s="887"/>
      <c r="LYM96" s="888"/>
      <c r="LYN96" s="886"/>
      <c r="LYO96" s="887"/>
      <c r="LYP96" s="887"/>
      <c r="LYQ96" s="887"/>
      <c r="LYR96" s="887"/>
      <c r="LYS96" s="887"/>
      <c r="LYT96" s="887"/>
      <c r="LYU96" s="887"/>
      <c r="LYV96" s="888"/>
      <c r="LYW96" s="886"/>
      <c r="LYX96" s="887"/>
      <c r="LYY96" s="887"/>
      <c r="LYZ96" s="887"/>
      <c r="LZA96" s="887"/>
      <c r="LZB96" s="887"/>
      <c r="LZC96" s="887"/>
      <c r="LZD96" s="887"/>
      <c r="LZE96" s="888"/>
      <c r="LZF96" s="886"/>
      <c r="LZG96" s="887"/>
      <c r="LZH96" s="887"/>
      <c r="LZI96" s="887"/>
      <c r="LZJ96" s="887"/>
      <c r="LZK96" s="887"/>
      <c r="LZL96" s="887"/>
      <c r="LZM96" s="887"/>
      <c r="LZN96" s="888"/>
      <c r="LZO96" s="886"/>
      <c r="LZP96" s="887"/>
      <c r="LZQ96" s="887"/>
      <c r="LZR96" s="887"/>
      <c r="LZS96" s="887"/>
      <c r="LZT96" s="887"/>
      <c r="LZU96" s="887"/>
      <c r="LZV96" s="887"/>
      <c r="LZW96" s="888"/>
      <c r="LZX96" s="886"/>
      <c r="LZY96" s="887"/>
      <c r="LZZ96" s="887"/>
      <c r="MAA96" s="887"/>
      <c r="MAB96" s="887"/>
      <c r="MAC96" s="887"/>
      <c r="MAD96" s="887"/>
      <c r="MAE96" s="887"/>
      <c r="MAF96" s="888"/>
      <c r="MAG96" s="886"/>
      <c r="MAH96" s="887"/>
      <c r="MAI96" s="887"/>
      <c r="MAJ96" s="887"/>
      <c r="MAK96" s="887"/>
      <c r="MAL96" s="887"/>
      <c r="MAM96" s="887"/>
      <c r="MAN96" s="887"/>
      <c r="MAO96" s="888"/>
      <c r="MAP96" s="886"/>
      <c r="MAQ96" s="887"/>
      <c r="MAR96" s="887"/>
      <c r="MAS96" s="887"/>
      <c r="MAT96" s="887"/>
      <c r="MAU96" s="887"/>
      <c r="MAV96" s="887"/>
      <c r="MAW96" s="887"/>
      <c r="MAX96" s="888"/>
      <c r="MAY96" s="886"/>
      <c r="MAZ96" s="887"/>
      <c r="MBA96" s="887"/>
      <c r="MBB96" s="887"/>
      <c r="MBC96" s="887"/>
      <c r="MBD96" s="887"/>
      <c r="MBE96" s="887"/>
      <c r="MBF96" s="887"/>
      <c r="MBG96" s="888"/>
      <c r="MBH96" s="886"/>
      <c r="MBI96" s="887"/>
      <c r="MBJ96" s="887"/>
      <c r="MBK96" s="887"/>
      <c r="MBL96" s="887"/>
      <c r="MBM96" s="887"/>
      <c r="MBN96" s="887"/>
      <c r="MBO96" s="887"/>
      <c r="MBP96" s="888"/>
      <c r="MBQ96" s="886"/>
      <c r="MBR96" s="887"/>
      <c r="MBS96" s="887"/>
      <c r="MBT96" s="887"/>
      <c r="MBU96" s="887"/>
      <c r="MBV96" s="887"/>
      <c r="MBW96" s="887"/>
      <c r="MBX96" s="887"/>
      <c r="MBY96" s="888"/>
      <c r="MBZ96" s="886"/>
      <c r="MCA96" s="887"/>
      <c r="MCB96" s="887"/>
      <c r="MCC96" s="887"/>
      <c r="MCD96" s="887"/>
      <c r="MCE96" s="887"/>
      <c r="MCF96" s="887"/>
      <c r="MCG96" s="887"/>
      <c r="MCH96" s="888"/>
      <c r="MCI96" s="886"/>
      <c r="MCJ96" s="887"/>
      <c r="MCK96" s="887"/>
      <c r="MCL96" s="887"/>
      <c r="MCM96" s="887"/>
      <c r="MCN96" s="887"/>
      <c r="MCO96" s="887"/>
      <c r="MCP96" s="887"/>
      <c r="MCQ96" s="888"/>
      <c r="MCR96" s="886"/>
      <c r="MCS96" s="887"/>
      <c r="MCT96" s="887"/>
      <c r="MCU96" s="887"/>
      <c r="MCV96" s="887"/>
      <c r="MCW96" s="887"/>
      <c r="MCX96" s="887"/>
      <c r="MCY96" s="887"/>
      <c r="MCZ96" s="888"/>
      <c r="MDA96" s="886"/>
      <c r="MDB96" s="887"/>
      <c r="MDC96" s="887"/>
      <c r="MDD96" s="887"/>
      <c r="MDE96" s="887"/>
      <c r="MDF96" s="887"/>
      <c r="MDG96" s="887"/>
      <c r="MDH96" s="887"/>
      <c r="MDI96" s="888"/>
      <c r="MDJ96" s="886"/>
      <c r="MDK96" s="887"/>
      <c r="MDL96" s="887"/>
      <c r="MDM96" s="887"/>
      <c r="MDN96" s="887"/>
      <c r="MDO96" s="887"/>
      <c r="MDP96" s="887"/>
      <c r="MDQ96" s="887"/>
      <c r="MDR96" s="888"/>
      <c r="MDS96" s="886"/>
      <c r="MDT96" s="887"/>
      <c r="MDU96" s="887"/>
      <c r="MDV96" s="887"/>
      <c r="MDW96" s="887"/>
      <c r="MDX96" s="887"/>
      <c r="MDY96" s="887"/>
      <c r="MDZ96" s="887"/>
      <c r="MEA96" s="888"/>
      <c r="MEB96" s="886"/>
      <c r="MEC96" s="887"/>
      <c r="MED96" s="887"/>
      <c r="MEE96" s="887"/>
      <c r="MEF96" s="887"/>
      <c r="MEG96" s="887"/>
      <c r="MEH96" s="887"/>
      <c r="MEI96" s="887"/>
      <c r="MEJ96" s="888"/>
      <c r="MEK96" s="886"/>
      <c r="MEL96" s="887"/>
      <c r="MEM96" s="887"/>
      <c r="MEN96" s="887"/>
      <c r="MEO96" s="887"/>
      <c r="MEP96" s="887"/>
      <c r="MEQ96" s="887"/>
      <c r="MER96" s="887"/>
      <c r="MES96" s="888"/>
      <c r="MET96" s="886"/>
      <c r="MEU96" s="887"/>
      <c r="MEV96" s="887"/>
      <c r="MEW96" s="887"/>
      <c r="MEX96" s="887"/>
      <c r="MEY96" s="887"/>
      <c r="MEZ96" s="887"/>
      <c r="MFA96" s="887"/>
      <c r="MFB96" s="888"/>
      <c r="MFC96" s="886"/>
      <c r="MFD96" s="887"/>
      <c r="MFE96" s="887"/>
      <c r="MFF96" s="887"/>
      <c r="MFG96" s="887"/>
      <c r="MFH96" s="887"/>
      <c r="MFI96" s="887"/>
      <c r="MFJ96" s="887"/>
      <c r="MFK96" s="888"/>
      <c r="MFL96" s="886"/>
      <c r="MFM96" s="887"/>
      <c r="MFN96" s="887"/>
      <c r="MFO96" s="887"/>
      <c r="MFP96" s="887"/>
      <c r="MFQ96" s="887"/>
      <c r="MFR96" s="887"/>
      <c r="MFS96" s="887"/>
      <c r="MFT96" s="888"/>
      <c r="MFU96" s="886"/>
      <c r="MFV96" s="887"/>
      <c r="MFW96" s="887"/>
      <c r="MFX96" s="887"/>
      <c r="MFY96" s="887"/>
      <c r="MFZ96" s="887"/>
      <c r="MGA96" s="887"/>
      <c r="MGB96" s="887"/>
      <c r="MGC96" s="888"/>
      <c r="MGD96" s="886"/>
      <c r="MGE96" s="887"/>
      <c r="MGF96" s="887"/>
      <c r="MGG96" s="887"/>
      <c r="MGH96" s="887"/>
      <c r="MGI96" s="887"/>
      <c r="MGJ96" s="887"/>
      <c r="MGK96" s="887"/>
      <c r="MGL96" s="888"/>
      <c r="MGM96" s="886"/>
      <c r="MGN96" s="887"/>
      <c r="MGO96" s="887"/>
      <c r="MGP96" s="887"/>
      <c r="MGQ96" s="887"/>
      <c r="MGR96" s="887"/>
      <c r="MGS96" s="887"/>
      <c r="MGT96" s="887"/>
      <c r="MGU96" s="888"/>
      <c r="MGV96" s="886"/>
      <c r="MGW96" s="887"/>
      <c r="MGX96" s="887"/>
      <c r="MGY96" s="887"/>
      <c r="MGZ96" s="887"/>
      <c r="MHA96" s="887"/>
      <c r="MHB96" s="887"/>
      <c r="MHC96" s="887"/>
      <c r="MHD96" s="888"/>
      <c r="MHE96" s="886"/>
      <c r="MHF96" s="887"/>
      <c r="MHG96" s="887"/>
      <c r="MHH96" s="887"/>
      <c r="MHI96" s="887"/>
      <c r="MHJ96" s="887"/>
      <c r="MHK96" s="887"/>
      <c r="MHL96" s="887"/>
      <c r="MHM96" s="888"/>
      <c r="MHN96" s="886"/>
      <c r="MHO96" s="887"/>
      <c r="MHP96" s="887"/>
      <c r="MHQ96" s="887"/>
      <c r="MHR96" s="887"/>
      <c r="MHS96" s="887"/>
      <c r="MHT96" s="887"/>
      <c r="MHU96" s="887"/>
      <c r="MHV96" s="888"/>
      <c r="MHW96" s="886"/>
      <c r="MHX96" s="887"/>
      <c r="MHY96" s="887"/>
      <c r="MHZ96" s="887"/>
      <c r="MIA96" s="887"/>
      <c r="MIB96" s="887"/>
      <c r="MIC96" s="887"/>
      <c r="MID96" s="887"/>
      <c r="MIE96" s="888"/>
      <c r="MIF96" s="886"/>
      <c r="MIG96" s="887"/>
      <c r="MIH96" s="887"/>
      <c r="MII96" s="887"/>
      <c r="MIJ96" s="887"/>
      <c r="MIK96" s="887"/>
      <c r="MIL96" s="887"/>
      <c r="MIM96" s="887"/>
      <c r="MIN96" s="888"/>
      <c r="MIO96" s="886"/>
      <c r="MIP96" s="887"/>
      <c r="MIQ96" s="887"/>
      <c r="MIR96" s="887"/>
      <c r="MIS96" s="887"/>
      <c r="MIT96" s="887"/>
      <c r="MIU96" s="887"/>
      <c r="MIV96" s="887"/>
      <c r="MIW96" s="888"/>
      <c r="MIX96" s="886"/>
      <c r="MIY96" s="887"/>
      <c r="MIZ96" s="887"/>
      <c r="MJA96" s="887"/>
      <c r="MJB96" s="887"/>
      <c r="MJC96" s="887"/>
      <c r="MJD96" s="887"/>
      <c r="MJE96" s="887"/>
      <c r="MJF96" s="888"/>
      <c r="MJG96" s="886"/>
      <c r="MJH96" s="887"/>
      <c r="MJI96" s="887"/>
      <c r="MJJ96" s="887"/>
      <c r="MJK96" s="887"/>
      <c r="MJL96" s="887"/>
      <c r="MJM96" s="887"/>
      <c r="MJN96" s="887"/>
      <c r="MJO96" s="888"/>
      <c r="MJP96" s="886"/>
      <c r="MJQ96" s="887"/>
      <c r="MJR96" s="887"/>
      <c r="MJS96" s="887"/>
      <c r="MJT96" s="887"/>
      <c r="MJU96" s="887"/>
      <c r="MJV96" s="887"/>
      <c r="MJW96" s="887"/>
      <c r="MJX96" s="888"/>
      <c r="MJY96" s="886"/>
      <c r="MJZ96" s="887"/>
      <c r="MKA96" s="887"/>
      <c r="MKB96" s="887"/>
      <c r="MKC96" s="887"/>
      <c r="MKD96" s="887"/>
      <c r="MKE96" s="887"/>
      <c r="MKF96" s="887"/>
      <c r="MKG96" s="888"/>
      <c r="MKH96" s="886"/>
      <c r="MKI96" s="887"/>
      <c r="MKJ96" s="887"/>
      <c r="MKK96" s="887"/>
      <c r="MKL96" s="887"/>
      <c r="MKM96" s="887"/>
      <c r="MKN96" s="887"/>
      <c r="MKO96" s="887"/>
      <c r="MKP96" s="888"/>
      <c r="MKQ96" s="886"/>
      <c r="MKR96" s="887"/>
      <c r="MKS96" s="887"/>
      <c r="MKT96" s="887"/>
      <c r="MKU96" s="887"/>
      <c r="MKV96" s="887"/>
      <c r="MKW96" s="887"/>
      <c r="MKX96" s="887"/>
      <c r="MKY96" s="888"/>
      <c r="MKZ96" s="886"/>
      <c r="MLA96" s="887"/>
      <c r="MLB96" s="887"/>
      <c r="MLC96" s="887"/>
      <c r="MLD96" s="887"/>
      <c r="MLE96" s="887"/>
      <c r="MLF96" s="887"/>
      <c r="MLG96" s="887"/>
      <c r="MLH96" s="888"/>
      <c r="MLI96" s="886"/>
      <c r="MLJ96" s="887"/>
      <c r="MLK96" s="887"/>
      <c r="MLL96" s="887"/>
      <c r="MLM96" s="887"/>
      <c r="MLN96" s="887"/>
      <c r="MLO96" s="887"/>
      <c r="MLP96" s="887"/>
      <c r="MLQ96" s="888"/>
      <c r="MLR96" s="886"/>
      <c r="MLS96" s="887"/>
      <c r="MLT96" s="887"/>
      <c r="MLU96" s="887"/>
      <c r="MLV96" s="887"/>
      <c r="MLW96" s="887"/>
      <c r="MLX96" s="887"/>
      <c r="MLY96" s="887"/>
      <c r="MLZ96" s="888"/>
      <c r="MMA96" s="886"/>
      <c r="MMB96" s="887"/>
      <c r="MMC96" s="887"/>
      <c r="MMD96" s="887"/>
      <c r="MME96" s="887"/>
      <c r="MMF96" s="887"/>
      <c r="MMG96" s="887"/>
      <c r="MMH96" s="887"/>
      <c r="MMI96" s="888"/>
      <c r="MMJ96" s="886"/>
      <c r="MMK96" s="887"/>
      <c r="MML96" s="887"/>
      <c r="MMM96" s="887"/>
      <c r="MMN96" s="887"/>
      <c r="MMO96" s="887"/>
      <c r="MMP96" s="887"/>
      <c r="MMQ96" s="887"/>
      <c r="MMR96" s="888"/>
      <c r="MMS96" s="886"/>
      <c r="MMT96" s="887"/>
      <c r="MMU96" s="887"/>
      <c r="MMV96" s="887"/>
      <c r="MMW96" s="887"/>
      <c r="MMX96" s="887"/>
      <c r="MMY96" s="887"/>
      <c r="MMZ96" s="887"/>
      <c r="MNA96" s="888"/>
      <c r="MNB96" s="886"/>
      <c r="MNC96" s="887"/>
      <c r="MND96" s="887"/>
      <c r="MNE96" s="887"/>
      <c r="MNF96" s="887"/>
      <c r="MNG96" s="887"/>
      <c r="MNH96" s="887"/>
      <c r="MNI96" s="887"/>
      <c r="MNJ96" s="888"/>
      <c r="MNK96" s="886"/>
      <c r="MNL96" s="887"/>
      <c r="MNM96" s="887"/>
      <c r="MNN96" s="887"/>
      <c r="MNO96" s="887"/>
      <c r="MNP96" s="887"/>
      <c r="MNQ96" s="887"/>
      <c r="MNR96" s="887"/>
      <c r="MNS96" s="888"/>
      <c r="MNT96" s="886"/>
      <c r="MNU96" s="887"/>
      <c r="MNV96" s="887"/>
      <c r="MNW96" s="887"/>
      <c r="MNX96" s="887"/>
      <c r="MNY96" s="887"/>
      <c r="MNZ96" s="887"/>
      <c r="MOA96" s="887"/>
      <c r="MOB96" s="888"/>
      <c r="MOC96" s="886"/>
      <c r="MOD96" s="887"/>
      <c r="MOE96" s="887"/>
      <c r="MOF96" s="887"/>
      <c r="MOG96" s="887"/>
      <c r="MOH96" s="887"/>
      <c r="MOI96" s="887"/>
      <c r="MOJ96" s="887"/>
      <c r="MOK96" s="888"/>
      <c r="MOL96" s="886"/>
      <c r="MOM96" s="887"/>
      <c r="MON96" s="887"/>
      <c r="MOO96" s="887"/>
      <c r="MOP96" s="887"/>
      <c r="MOQ96" s="887"/>
      <c r="MOR96" s="887"/>
      <c r="MOS96" s="887"/>
      <c r="MOT96" s="888"/>
      <c r="MOU96" s="886"/>
      <c r="MOV96" s="887"/>
      <c r="MOW96" s="887"/>
      <c r="MOX96" s="887"/>
      <c r="MOY96" s="887"/>
      <c r="MOZ96" s="887"/>
      <c r="MPA96" s="887"/>
      <c r="MPB96" s="887"/>
      <c r="MPC96" s="888"/>
      <c r="MPD96" s="886"/>
      <c r="MPE96" s="887"/>
      <c r="MPF96" s="887"/>
      <c r="MPG96" s="887"/>
      <c r="MPH96" s="887"/>
      <c r="MPI96" s="887"/>
      <c r="MPJ96" s="887"/>
      <c r="MPK96" s="887"/>
      <c r="MPL96" s="888"/>
      <c r="MPM96" s="886"/>
      <c r="MPN96" s="887"/>
      <c r="MPO96" s="887"/>
      <c r="MPP96" s="887"/>
      <c r="MPQ96" s="887"/>
      <c r="MPR96" s="887"/>
      <c r="MPS96" s="887"/>
      <c r="MPT96" s="887"/>
      <c r="MPU96" s="888"/>
      <c r="MPV96" s="886"/>
      <c r="MPW96" s="887"/>
      <c r="MPX96" s="887"/>
      <c r="MPY96" s="887"/>
      <c r="MPZ96" s="887"/>
      <c r="MQA96" s="887"/>
      <c r="MQB96" s="887"/>
      <c r="MQC96" s="887"/>
      <c r="MQD96" s="888"/>
      <c r="MQE96" s="886"/>
      <c r="MQF96" s="887"/>
      <c r="MQG96" s="887"/>
      <c r="MQH96" s="887"/>
      <c r="MQI96" s="887"/>
      <c r="MQJ96" s="887"/>
      <c r="MQK96" s="887"/>
      <c r="MQL96" s="887"/>
      <c r="MQM96" s="888"/>
      <c r="MQN96" s="886"/>
      <c r="MQO96" s="887"/>
      <c r="MQP96" s="887"/>
      <c r="MQQ96" s="887"/>
      <c r="MQR96" s="887"/>
      <c r="MQS96" s="887"/>
      <c r="MQT96" s="887"/>
      <c r="MQU96" s="887"/>
      <c r="MQV96" s="888"/>
      <c r="MQW96" s="886"/>
      <c r="MQX96" s="887"/>
      <c r="MQY96" s="887"/>
      <c r="MQZ96" s="887"/>
      <c r="MRA96" s="887"/>
      <c r="MRB96" s="887"/>
      <c r="MRC96" s="887"/>
      <c r="MRD96" s="887"/>
      <c r="MRE96" s="888"/>
      <c r="MRF96" s="886"/>
      <c r="MRG96" s="887"/>
      <c r="MRH96" s="887"/>
      <c r="MRI96" s="887"/>
      <c r="MRJ96" s="887"/>
      <c r="MRK96" s="887"/>
      <c r="MRL96" s="887"/>
      <c r="MRM96" s="887"/>
      <c r="MRN96" s="888"/>
      <c r="MRO96" s="886"/>
      <c r="MRP96" s="887"/>
      <c r="MRQ96" s="887"/>
      <c r="MRR96" s="887"/>
      <c r="MRS96" s="887"/>
      <c r="MRT96" s="887"/>
      <c r="MRU96" s="887"/>
      <c r="MRV96" s="887"/>
      <c r="MRW96" s="888"/>
      <c r="MRX96" s="886"/>
      <c r="MRY96" s="887"/>
      <c r="MRZ96" s="887"/>
      <c r="MSA96" s="887"/>
      <c r="MSB96" s="887"/>
      <c r="MSC96" s="887"/>
      <c r="MSD96" s="887"/>
      <c r="MSE96" s="887"/>
      <c r="MSF96" s="888"/>
      <c r="MSG96" s="886"/>
      <c r="MSH96" s="887"/>
      <c r="MSI96" s="887"/>
      <c r="MSJ96" s="887"/>
      <c r="MSK96" s="887"/>
      <c r="MSL96" s="887"/>
      <c r="MSM96" s="887"/>
      <c r="MSN96" s="887"/>
      <c r="MSO96" s="888"/>
      <c r="MSP96" s="886"/>
      <c r="MSQ96" s="887"/>
      <c r="MSR96" s="887"/>
      <c r="MSS96" s="887"/>
      <c r="MST96" s="887"/>
      <c r="MSU96" s="887"/>
      <c r="MSV96" s="887"/>
      <c r="MSW96" s="887"/>
      <c r="MSX96" s="888"/>
      <c r="MSY96" s="886"/>
      <c r="MSZ96" s="887"/>
      <c r="MTA96" s="887"/>
      <c r="MTB96" s="887"/>
      <c r="MTC96" s="887"/>
      <c r="MTD96" s="887"/>
      <c r="MTE96" s="887"/>
      <c r="MTF96" s="887"/>
      <c r="MTG96" s="888"/>
      <c r="MTH96" s="886"/>
      <c r="MTI96" s="887"/>
      <c r="MTJ96" s="887"/>
      <c r="MTK96" s="887"/>
      <c r="MTL96" s="887"/>
      <c r="MTM96" s="887"/>
      <c r="MTN96" s="887"/>
      <c r="MTO96" s="887"/>
      <c r="MTP96" s="888"/>
      <c r="MTQ96" s="886"/>
      <c r="MTR96" s="887"/>
      <c r="MTS96" s="887"/>
      <c r="MTT96" s="887"/>
      <c r="MTU96" s="887"/>
      <c r="MTV96" s="887"/>
      <c r="MTW96" s="887"/>
      <c r="MTX96" s="887"/>
      <c r="MTY96" s="888"/>
      <c r="MTZ96" s="886"/>
      <c r="MUA96" s="887"/>
      <c r="MUB96" s="887"/>
      <c r="MUC96" s="887"/>
      <c r="MUD96" s="887"/>
      <c r="MUE96" s="887"/>
      <c r="MUF96" s="887"/>
      <c r="MUG96" s="887"/>
      <c r="MUH96" s="888"/>
      <c r="MUI96" s="886"/>
      <c r="MUJ96" s="887"/>
      <c r="MUK96" s="887"/>
      <c r="MUL96" s="887"/>
      <c r="MUM96" s="887"/>
      <c r="MUN96" s="887"/>
      <c r="MUO96" s="887"/>
      <c r="MUP96" s="887"/>
      <c r="MUQ96" s="888"/>
      <c r="MUR96" s="886"/>
      <c r="MUS96" s="887"/>
      <c r="MUT96" s="887"/>
      <c r="MUU96" s="887"/>
      <c r="MUV96" s="887"/>
      <c r="MUW96" s="887"/>
      <c r="MUX96" s="887"/>
      <c r="MUY96" s="887"/>
      <c r="MUZ96" s="888"/>
      <c r="MVA96" s="886"/>
      <c r="MVB96" s="887"/>
      <c r="MVC96" s="887"/>
      <c r="MVD96" s="887"/>
      <c r="MVE96" s="887"/>
      <c r="MVF96" s="887"/>
      <c r="MVG96" s="887"/>
      <c r="MVH96" s="887"/>
      <c r="MVI96" s="888"/>
      <c r="MVJ96" s="886"/>
      <c r="MVK96" s="887"/>
      <c r="MVL96" s="887"/>
      <c r="MVM96" s="887"/>
      <c r="MVN96" s="887"/>
      <c r="MVO96" s="887"/>
      <c r="MVP96" s="887"/>
      <c r="MVQ96" s="887"/>
      <c r="MVR96" s="888"/>
      <c r="MVS96" s="886"/>
      <c r="MVT96" s="887"/>
      <c r="MVU96" s="887"/>
      <c r="MVV96" s="887"/>
      <c r="MVW96" s="887"/>
      <c r="MVX96" s="887"/>
      <c r="MVY96" s="887"/>
      <c r="MVZ96" s="887"/>
      <c r="MWA96" s="888"/>
      <c r="MWB96" s="886"/>
      <c r="MWC96" s="887"/>
      <c r="MWD96" s="887"/>
      <c r="MWE96" s="887"/>
      <c r="MWF96" s="887"/>
      <c r="MWG96" s="887"/>
      <c r="MWH96" s="887"/>
      <c r="MWI96" s="887"/>
      <c r="MWJ96" s="888"/>
      <c r="MWK96" s="886"/>
      <c r="MWL96" s="887"/>
      <c r="MWM96" s="887"/>
      <c r="MWN96" s="887"/>
      <c r="MWO96" s="887"/>
      <c r="MWP96" s="887"/>
      <c r="MWQ96" s="887"/>
      <c r="MWR96" s="887"/>
      <c r="MWS96" s="888"/>
      <c r="MWT96" s="886"/>
      <c r="MWU96" s="887"/>
      <c r="MWV96" s="887"/>
      <c r="MWW96" s="887"/>
      <c r="MWX96" s="887"/>
      <c r="MWY96" s="887"/>
      <c r="MWZ96" s="887"/>
      <c r="MXA96" s="887"/>
      <c r="MXB96" s="888"/>
      <c r="MXC96" s="886"/>
      <c r="MXD96" s="887"/>
      <c r="MXE96" s="887"/>
      <c r="MXF96" s="887"/>
      <c r="MXG96" s="887"/>
      <c r="MXH96" s="887"/>
      <c r="MXI96" s="887"/>
      <c r="MXJ96" s="887"/>
      <c r="MXK96" s="888"/>
      <c r="MXL96" s="886"/>
      <c r="MXM96" s="887"/>
      <c r="MXN96" s="887"/>
      <c r="MXO96" s="887"/>
      <c r="MXP96" s="887"/>
      <c r="MXQ96" s="887"/>
      <c r="MXR96" s="887"/>
      <c r="MXS96" s="887"/>
      <c r="MXT96" s="888"/>
      <c r="MXU96" s="886"/>
      <c r="MXV96" s="887"/>
      <c r="MXW96" s="887"/>
      <c r="MXX96" s="887"/>
      <c r="MXY96" s="887"/>
      <c r="MXZ96" s="887"/>
      <c r="MYA96" s="887"/>
      <c r="MYB96" s="887"/>
      <c r="MYC96" s="888"/>
      <c r="MYD96" s="886"/>
      <c r="MYE96" s="887"/>
      <c r="MYF96" s="887"/>
      <c r="MYG96" s="887"/>
      <c r="MYH96" s="887"/>
      <c r="MYI96" s="887"/>
      <c r="MYJ96" s="887"/>
      <c r="MYK96" s="887"/>
      <c r="MYL96" s="888"/>
      <c r="MYM96" s="886"/>
      <c r="MYN96" s="887"/>
      <c r="MYO96" s="887"/>
      <c r="MYP96" s="887"/>
      <c r="MYQ96" s="887"/>
      <c r="MYR96" s="887"/>
      <c r="MYS96" s="887"/>
      <c r="MYT96" s="887"/>
      <c r="MYU96" s="888"/>
      <c r="MYV96" s="886"/>
      <c r="MYW96" s="887"/>
      <c r="MYX96" s="887"/>
      <c r="MYY96" s="887"/>
      <c r="MYZ96" s="887"/>
      <c r="MZA96" s="887"/>
      <c r="MZB96" s="887"/>
      <c r="MZC96" s="887"/>
      <c r="MZD96" s="888"/>
      <c r="MZE96" s="886"/>
      <c r="MZF96" s="887"/>
      <c r="MZG96" s="887"/>
      <c r="MZH96" s="887"/>
      <c r="MZI96" s="887"/>
      <c r="MZJ96" s="887"/>
      <c r="MZK96" s="887"/>
      <c r="MZL96" s="887"/>
      <c r="MZM96" s="888"/>
      <c r="MZN96" s="886"/>
      <c r="MZO96" s="887"/>
      <c r="MZP96" s="887"/>
      <c r="MZQ96" s="887"/>
      <c r="MZR96" s="887"/>
      <c r="MZS96" s="887"/>
      <c r="MZT96" s="887"/>
      <c r="MZU96" s="887"/>
      <c r="MZV96" s="888"/>
      <c r="MZW96" s="886"/>
      <c r="MZX96" s="887"/>
      <c r="MZY96" s="887"/>
      <c r="MZZ96" s="887"/>
      <c r="NAA96" s="887"/>
      <c r="NAB96" s="887"/>
      <c r="NAC96" s="887"/>
      <c r="NAD96" s="887"/>
      <c r="NAE96" s="888"/>
      <c r="NAF96" s="886"/>
      <c r="NAG96" s="887"/>
      <c r="NAH96" s="887"/>
      <c r="NAI96" s="887"/>
      <c r="NAJ96" s="887"/>
      <c r="NAK96" s="887"/>
      <c r="NAL96" s="887"/>
      <c r="NAM96" s="887"/>
      <c r="NAN96" s="888"/>
      <c r="NAO96" s="886"/>
      <c r="NAP96" s="887"/>
      <c r="NAQ96" s="887"/>
      <c r="NAR96" s="887"/>
      <c r="NAS96" s="887"/>
      <c r="NAT96" s="887"/>
      <c r="NAU96" s="887"/>
      <c r="NAV96" s="887"/>
      <c r="NAW96" s="888"/>
      <c r="NAX96" s="886"/>
      <c r="NAY96" s="887"/>
      <c r="NAZ96" s="887"/>
      <c r="NBA96" s="887"/>
      <c r="NBB96" s="887"/>
      <c r="NBC96" s="887"/>
      <c r="NBD96" s="887"/>
      <c r="NBE96" s="887"/>
      <c r="NBF96" s="888"/>
      <c r="NBG96" s="886"/>
      <c r="NBH96" s="887"/>
      <c r="NBI96" s="887"/>
      <c r="NBJ96" s="887"/>
      <c r="NBK96" s="887"/>
      <c r="NBL96" s="887"/>
      <c r="NBM96" s="887"/>
      <c r="NBN96" s="887"/>
      <c r="NBO96" s="888"/>
      <c r="NBP96" s="886"/>
      <c r="NBQ96" s="887"/>
      <c r="NBR96" s="887"/>
      <c r="NBS96" s="887"/>
      <c r="NBT96" s="887"/>
      <c r="NBU96" s="887"/>
      <c r="NBV96" s="887"/>
      <c r="NBW96" s="887"/>
      <c r="NBX96" s="888"/>
      <c r="NBY96" s="886"/>
      <c r="NBZ96" s="887"/>
      <c r="NCA96" s="887"/>
      <c r="NCB96" s="887"/>
      <c r="NCC96" s="887"/>
      <c r="NCD96" s="887"/>
      <c r="NCE96" s="887"/>
      <c r="NCF96" s="887"/>
      <c r="NCG96" s="888"/>
      <c r="NCH96" s="886"/>
      <c r="NCI96" s="887"/>
      <c r="NCJ96" s="887"/>
      <c r="NCK96" s="887"/>
      <c r="NCL96" s="887"/>
      <c r="NCM96" s="887"/>
      <c r="NCN96" s="887"/>
      <c r="NCO96" s="887"/>
      <c r="NCP96" s="888"/>
      <c r="NCQ96" s="886"/>
      <c r="NCR96" s="887"/>
      <c r="NCS96" s="887"/>
      <c r="NCT96" s="887"/>
      <c r="NCU96" s="887"/>
      <c r="NCV96" s="887"/>
      <c r="NCW96" s="887"/>
      <c r="NCX96" s="887"/>
      <c r="NCY96" s="888"/>
      <c r="NCZ96" s="886"/>
      <c r="NDA96" s="887"/>
      <c r="NDB96" s="887"/>
      <c r="NDC96" s="887"/>
      <c r="NDD96" s="887"/>
      <c r="NDE96" s="887"/>
      <c r="NDF96" s="887"/>
      <c r="NDG96" s="887"/>
      <c r="NDH96" s="888"/>
      <c r="NDI96" s="886"/>
      <c r="NDJ96" s="887"/>
      <c r="NDK96" s="887"/>
      <c r="NDL96" s="887"/>
      <c r="NDM96" s="887"/>
      <c r="NDN96" s="887"/>
      <c r="NDO96" s="887"/>
      <c r="NDP96" s="887"/>
      <c r="NDQ96" s="888"/>
      <c r="NDR96" s="886"/>
      <c r="NDS96" s="887"/>
      <c r="NDT96" s="887"/>
      <c r="NDU96" s="887"/>
      <c r="NDV96" s="887"/>
      <c r="NDW96" s="887"/>
      <c r="NDX96" s="887"/>
      <c r="NDY96" s="887"/>
      <c r="NDZ96" s="888"/>
      <c r="NEA96" s="886"/>
      <c r="NEB96" s="887"/>
      <c r="NEC96" s="887"/>
      <c r="NED96" s="887"/>
      <c r="NEE96" s="887"/>
      <c r="NEF96" s="887"/>
      <c r="NEG96" s="887"/>
      <c r="NEH96" s="887"/>
      <c r="NEI96" s="888"/>
      <c r="NEJ96" s="886"/>
      <c r="NEK96" s="887"/>
      <c r="NEL96" s="887"/>
      <c r="NEM96" s="887"/>
      <c r="NEN96" s="887"/>
      <c r="NEO96" s="887"/>
      <c r="NEP96" s="887"/>
      <c r="NEQ96" s="887"/>
      <c r="NER96" s="888"/>
      <c r="NES96" s="886"/>
      <c r="NET96" s="887"/>
      <c r="NEU96" s="887"/>
      <c r="NEV96" s="887"/>
      <c r="NEW96" s="887"/>
      <c r="NEX96" s="887"/>
      <c r="NEY96" s="887"/>
      <c r="NEZ96" s="887"/>
      <c r="NFA96" s="888"/>
      <c r="NFB96" s="886"/>
      <c r="NFC96" s="887"/>
      <c r="NFD96" s="887"/>
      <c r="NFE96" s="887"/>
      <c r="NFF96" s="887"/>
      <c r="NFG96" s="887"/>
      <c r="NFH96" s="887"/>
      <c r="NFI96" s="887"/>
      <c r="NFJ96" s="888"/>
      <c r="NFK96" s="886"/>
      <c r="NFL96" s="887"/>
      <c r="NFM96" s="887"/>
      <c r="NFN96" s="887"/>
      <c r="NFO96" s="887"/>
      <c r="NFP96" s="887"/>
      <c r="NFQ96" s="887"/>
      <c r="NFR96" s="887"/>
      <c r="NFS96" s="888"/>
      <c r="NFT96" s="886"/>
      <c r="NFU96" s="887"/>
      <c r="NFV96" s="887"/>
      <c r="NFW96" s="887"/>
      <c r="NFX96" s="887"/>
      <c r="NFY96" s="887"/>
      <c r="NFZ96" s="887"/>
      <c r="NGA96" s="887"/>
      <c r="NGB96" s="888"/>
      <c r="NGC96" s="886"/>
      <c r="NGD96" s="887"/>
      <c r="NGE96" s="887"/>
      <c r="NGF96" s="887"/>
      <c r="NGG96" s="887"/>
      <c r="NGH96" s="887"/>
      <c r="NGI96" s="887"/>
      <c r="NGJ96" s="887"/>
      <c r="NGK96" s="888"/>
      <c r="NGL96" s="886"/>
      <c r="NGM96" s="887"/>
      <c r="NGN96" s="887"/>
      <c r="NGO96" s="887"/>
      <c r="NGP96" s="887"/>
      <c r="NGQ96" s="887"/>
      <c r="NGR96" s="887"/>
      <c r="NGS96" s="887"/>
      <c r="NGT96" s="888"/>
      <c r="NGU96" s="886"/>
      <c r="NGV96" s="887"/>
      <c r="NGW96" s="887"/>
      <c r="NGX96" s="887"/>
      <c r="NGY96" s="887"/>
      <c r="NGZ96" s="887"/>
      <c r="NHA96" s="887"/>
      <c r="NHB96" s="887"/>
      <c r="NHC96" s="888"/>
      <c r="NHD96" s="886"/>
      <c r="NHE96" s="887"/>
      <c r="NHF96" s="887"/>
      <c r="NHG96" s="887"/>
      <c r="NHH96" s="887"/>
      <c r="NHI96" s="887"/>
      <c r="NHJ96" s="887"/>
      <c r="NHK96" s="887"/>
      <c r="NHL96" s="888"/>
      <c r="NHM96" s="886"/>
      <c r="NHN96" s="887"/>
      <c r="NHO96" s="887"/>
      <c r="NHP96" s="887"/>
      <c r="NHQ96" s="887"/>
      <c r="NHR96" s="887"/>
      <c r="NHS96" s="887"/>
      <c r="NHT96" s="887"/>
      <c r="NHU96" s="888"/>
      <c r="NHV96" s="886"/>
      <c r="NHW96" s="887"/>
      <c r="NHX96" s="887"/>
      <c r="NHY96" s="887"/>
      <c r="NHZ96" s="887"/>
      <c r="NIA96" s="887"/>
      <c r="NIB96" s="887"/>
      <c r="NIC96" s="887"/>
      <c r="NID96" s="888"/>
      <c r="NIE96" s="886"/>
      <c r="NIF96" s="887"/>
      <c r="NIG96" s="887"/>
      <c r="NIH96" s="887"/>
      <c r="NII96" s="887"/>
      <c r="NIJ96" s="887"/>
      <c r="NIK96" s="887"/>
      <c r="NIL96" s="887"/>
      <c r="NIM96" s="888"/>
      <c r="NIN96" s="886"/>
      <c r="NIO96" s="887"/>
      <c r="NIP96" s="887"/>
      <c r="NIQ96" s="887"/>
      <c r="NIR96" s="887"/>
      <c r="NIS96" s="887"/>
      <c r="NIT96" s="887"/>
      <c r="NIU96" s="887"/>
      <c r="NIV96" s="888"/>
      <c r="NIW96" s="886"/>
      <c r="NIX96" s="887"/>
      <c r="NIY96" s="887"/>
      <c r="NIZ96" s="887"/>
      <c r="NJA96" s="887"/>
      <c r="NJB96" s="887"/>
      <c r="NJC96" s="887"/>
      <c r="NJD96" s="887"/>
      <c r="NJE96" s="888"/>
      <c r="NJF96" s="886"/>
      <c r="NJG96" s="887"/>
      <c r="NJH96" s="887"/>
      <c r="NJI96" s="887"/>
      <c r="NJJ96" s="887"/>
      <c r="NJK96" s="887"/>
      <c r="NJL96" s="887"/>
      <c r="NJM96" s="887"/>
      <c r="NJN96" s="888"/>
      <c r="NJO96" s="886"/>
      <c r="NJP96" s="887"/>
      <c r="NJQ96" s="887"/>
      <c r="NJR96" s="887"/>
      <c r="NJS96" s="887"/>
      <c r="NJT96" s="887"/>
      <c r="NJU96" s="887"/>
      <c r="NJV96" s="887"/>
      <c r="NJW96" s="888"/>
      <c r="NJX96" s="886"/>
      <c r="NJY96" s="887"/>
      <c r="NJZ96" s="887"/>
      <c r="NKA96" s="887"/>
      <c r="NKB96" s="887"/>
      <c r="NKC96" s="887"/>
      <c r="NKD96" s="887"/>
      <c r="NKE96" s="887"/>
      <c r="NKF96" s="888"/>
      <c r="NKG96" s="886"/>
      <c r="NKH96" s="887"/>
      <c r="NKI96" s="887"/>
      <c r="NKJ96" s="887"/>
      <c r="NKK96" s="887"/>
      <c r="NKL96" s="887"/>
      <c r="NKM96" s="887"/>
      <c r="NKN96" s="887"/>
      <c r="NKO96" s="888"/>
      <c r="NKP96" s="886"/>
      <c r="NKQ96" s="887"/>
      <c r="NKR96" s="887"/>
      <c r="NKS96" s="887"/>
      <c r="NKT96" s="887"/>
      <c r="NKU96" s="887"/>
      <c r="NKV96" s="887"/>
      <c r="NKW96" s="887"/>
      <c r="NKX96" s="888"/>
      <c r="NKY96" s="886"/>
      <c r="NKZ96" s="887"/>
      <c r="NLA96" s="887"/>
      <c r="NLB96" s="887"/>
      <c r="NLC96" s="887"/>
      <c r="NLD96" s="887"/>
      <c r="NLE96" s="887"/>
      <c r="NLF96" s="887"/>
      <c r="NLG96" s="888"/>
      <c r="NLH96" s="886"/>
      <c r="NLI96" s="887"/>
      <c r="NLJ96" s="887"/>
      <c r="NLK96" s="887"/>
      <c r="NLL96" s="887"/>
      <c r="NLM96" s="887"/>
      <c r="NLN96" s="887"/>
      <c r="NLO96" s="887"/>
      <c r="NLP96" s="888"/>
      <c r="NLQ96" s="886"/>
      <c r="NLR96" s="887"/>
      <c r="NLS96" s="887"/>
      <c r="NLT96" s="887"/>
      <c r="NLU96" s="887"/>
      <c r="NLV96" s="887"/>
      <c r="NLW96" s="887"/>
      <c r="NLX96" s="887"/>
      <c r="NLY96" s="888"/>
      <c r="NLZ96" s="886"/>
      <c r="NMA96" s="887"/>
      <c r="NMB96" s="887"/>
      <c r="NMC96" s="887"/>
      <c r="NMD96" s="887"/>
      <c r="NME96" s="887"/>
      <c r="NMF96" s="887"/>
      <c r="NMG96" s="887"/>
      <c r="NMH96" s="888"/>
      <c r="NMI96" s="886"/>
      <c r="NMJ96" s="887"/>
      <c r="NMK96" s="887"/>
      <c r="NML96" s="887"/>
      <c r="NMM96" s="887"/>
      <c r="NMN96" s="887"/>
      <c r="NMO96" s="887"/>
      <c r="NMP96" s="887"/>
      <c r="NMQ96" s="888"/>
      <c r="NMR96" s="886"/>
      <c r="NMS96" s="887"/>
      <c r="NMT96" s="887"/>
      <c r="NMU96" s="887"/>
      <c r="NMV96" s="887"/>
      <c r="NMW96" s="887"/>
      <c r="NMX96" s="887"/>
      <c r="NMY96" s="887"/>
      <c r="NMZ96" s="888"/>
      <c r="NNA96" s="886"/>
      <c r="NNB96" s="887"/>
      <c r="NNC96" s="887"/>
      <c r="NND96" s="887"/>
      <c r="NNE96" s="887"/>
      <c r="NNF96" s="887"/>
      <c r="NNG96" s="887"/>
      <c r="NNH96" s="887"/>
      <c r="NNI96" s="888"/>
      <c r="NNJ96" s="886"/>
      <c r="NNK96" s="887"/>
      <c r="NNL96" s="887"/>
      <c r="NNM96" s="887"/>
      <c r="NNN96" s="887"/>
      <c r="NNO96" s="887"/>
      <c r="NNP96" s="887"/>
      <c r="NNQ96" s="887"/>
      <c r="NNR96" s="888"/>
      <c r="NNS96" s="886"/>
      <c r="NNT96" s="887"/>
      <c r="NNU96" s="887"/>
      <c r="NNV96" s="887"/>
      <c r="NNW96" s="887"/>
      <c r="NNX96" s="887"/>
      <c r="NNY96" s="887"/>
      <c r="NNZ96" s="887"/>
      <c r="NOA96" s="888"/>
      <c r="NOB96" s="886"/>
      <c r="NOC96" s="887"/>
      <c r="NOD96" s="887"/>
      <c r="NOE96" s="887"/>
      <c r="NOF96" s="887"/>
      <c r="NOG96" s="887"/>
      <c r="NOH96" s="887"/>
      <c r="NOI96" s="887"/>
      <c r="NOJ96" s="888"/>
      <c r="NOK96" s="886"/>
      <c r="NOL96" s="887"/>
      <c r="NOM96" s="887"/>
      <c r="NON96" s="887"/>
      <c r="NOO96" s="887"/>
      <c r="NOP96" s="887"/>
      <c r="NOQ96" s="887"/>
      <c r="NOR96" s="887"/>
      <c r="NOS96" s="888"/>
      <c r="NOT96" s="886"/>
      <c r="NOU96" s="887"/>
      <c r="NOV96" s="887"/>
      <c r="NOW96" s="887"/>
      <c r="NOX96" s="887"/>
      <c r="NOY96" s="887"/>
      <c r="NOZ96" s="887"/>
      <c r="NPA96" s="887"/>
      <c r="NPB96" s="888"/>
      <c r="NPC96" s="886"/>
      <c r="NPD96" s="887"/>
      <c r="NPE96" s="887"/>
      <c r="NPF96" s="887"/>
      <c r="NPG96" s="887"/>
      <c r="NPH96" s="887"/>
      <c r="NPI96" s="887"/>
      <c r="NPJ96" s="887"/>
      <c r="NPK96" s="888"/>
      <c r="NPL96" s="886"/>
      <c r="NPM96" s="887"/>
      <c r="NPN96" s="887"/>
      <c r="NPO96" s="887"/>
      <c r="NPP96" s="887"/>
      <c r="NPQ96" s="887"/>
      <c r="NPR96" s="887"/>
      <c r="NPS96" s="887"/>
      <c r="NPT96" s="888"/>
      <c r="NPU96" s="886"/>
      <c r="NPV96" s="887"/>
      <c r="NPW96" s="887"/>
      <c r="NPX96" s="887"/>
      <c r="NPY96" s="887"/>
      <c r="NPZ96" s="887"/>
      <c r="NQA96" s="887"/>
      <c r="NQB96" s="887"/>
      <c r="NQC96" s="888"/>
      <c r="NQD96" s="886"/>
      <c r="NQE96" s="887"/>
      <c r="NQF96" s="887"/>
      <c r="NQG96" s="887"/>
      <c r="NQH96" s="887"/>
      <c r="NQI96" s="887"/>
      <c r="NQJ96" s="887"/>
      <c r="NQK96" s="887"/>
      <c r="NQL96" s="888"/>
      <c r="NQM96" s="886"/>
      <c r="NQN96" s="887"/>
      <c r="NQO96" s="887"/>
      <c r="NQP96" s="887"/>
      <c r="NQQ96" s="887"/>
      <c r="NQR96" s="887"/>
      <c r="NQS96" s="887"/>
      <c r="NQT96" s="887"/>
      <c r="NQU96" s="888"/>
      <c r="NQV96" s="886"/>
      <c r="NQW96" s="887"/>
      <c r="NQX96" s="887"/>
      <c r="NQY96" s="887"/>
      <c r="NQZ96" s="887"/>
      <c r="NRA96" s="887"/>
      <c r="NRB96" s="887"/>
      <c r="NRC96" s="887"/>
      <c r="NRD96" s="888"/>
      <c r="NRE96" s="886"/>
      <c r="NRF96" s="887"/>
      <c r="NRG96" s="887"/>
      <c r="NRH96" s="887"/>
      <c r="NRI96" s="887"/>
      <c r="NRJ96" s="887"/>
      <c r="NRK96" s="887"/>
      <c r="NRL96" s="887"/>
      <c r="NRM96" s="888"/>
      <c r="NRN96" s="886"/>
      <c r="NRO96" s="887"/>
      <c r="NRP96" s="887"/>
      <c r="NRQ96" s="887"/>
      <c r="NRR96" s="887"/>
      <c r="NRS96" s="887"/>
      <c r="NRT96" s="887"/>
      <c r="NRU96" s="887"/>
      <c r="NRV96" s="888"/>
      <c r="NRW96" s="886"/>
      <c r="NRX96" s="887"/>
      <c r="NRY96" s="887"/>
      <c r="NRZ96" s="887"/>
      <c r="NSA96" s="887"/>
      <c r="NSB96" s="887"/>
      <c r="NSC96" s="887"/>
      <c r="NSD96" s="887"/>
      <c r="NSE96" s="888"/>
      <c r="NSF96" s="886"/>
      <c r="NSG96" s="887"/>
      <c r="NSH96" s="887"/>
      <c r="NSI96" s="887"/>
      <c r="NSJ96" s="887"/>
      <c r="NSK96" s="887"/>
      <c r="NSL96" s="887"/>
      <c r="NSM96" s="887"/>
      <c r="NSN96" s="888"/>
      <c r="NSO96" s="886"/>
      <c r="NSP96" s="887"/>
      <c r="NSQ96" s="887"/>
      <c r="NSR96" s="887"/>
      <c r="NSS96" s="887"/>
      <c r="NST96" s="887"/>
      <c r="NSU96" s="887"/>
      <c r="NSV96" s="887"/>
      <c r="NSW96" s="888"/>
      <c r="NSX96" s="886"/>
      <c r="NSY96" s="887"/>
      <c r="NSZ96" s="887"/>
      <c r="NTA96" s="887"/>
      <c r="NTB96" s="887"/>
      <c r="NTC96" s="887"/>
      <c r="NTD96" s="887"/>
      <c r="NTE96" s="887"/>
      <c r="NTF96" s="888"/>
      <c r="NTG96" s="886"/>
      <c r="NTH96" s="887"/>
      <c r="NTI96" s="887"/>
      <c r="NTJ96" s="887"/>
      <c r="NTK96" s="887"/>
      <c r="NTL96" s="887"/>
      <c r="NTM96" s="887"/>
      <c r="NTN96" s="887"/>
      <c r="NTO96" s="888"/>
      <c r="NTP96" s="886"/>
      <c r="NTQ96" s="887"/>
      <c r="NTR96" s="887"/>
      <c r="NTS96" s="887"/>
      <c r="NTT96" s="887"/>
      <c r="NTU96" s="887"/>
      <c r="NTV96" s="887"/>
      <c r="NTW96" s="887"/>
      <c r="NTX96" s="888"/>
      <c r="NTY96" s="886"/>
      <c r="NTZ96" s="887"/>
      <c r="NUA96" s="887"/>
      <c r="NUB96" s="887"/>
      <c r="NUC96" s="887"/>
      <c r="NUD96" s="887"/>
      <c r="NUE96" s="887"/>
      <c r="NUF96" s="887"/>
      <c r="NUG96" s="888"/>
      <c r="NUH96" s="886"/>
      <c r="NUI96" s="887"/>
      <c r="NUJ96" s="887"/>
      <c r="NUK96" s="887"/>
      <c r="NUL96" s="887"/>
      <c r="NUM96" s="887"/>
      <c r="NUN96" s="887"/>
      <c r="NUO96" s="887"/>
      <c r="NUP96" s="888"/>
      <c r="NUQ96" s="886"/>
      <c r="NUR96" s="887"/>
      <c r="NUS96" s="887"/>
      <c r="NUT96" s="887"/>
      <c r="NUU96" s="887"/>
      <c r="NUV96" s="887"/>
      <c r="NUW96" s="887"/>
      <c r="NUX96" s="887"/>
      <c r="NUY96" s="888"/>
      <c r="NUZ96" s="886"/>
      <c r="NVA96" s="887"/>
      <c r="NVB96" s="887"/>
      <c r="NVC96" s="887"/>
      <c r="NVD96" s="887"/>
      <c r="NVE96" s="887"/>
      <c r="NVF96" s="887"/>
      <c r="NVG96" s="887"/>
      <c r="NVH96" s="888"/>
      <c r="NVI96" s="886"/>
      <c r="NVJ96" s="887"/>
      <c r="NVK96" s="887"/>
      <c r="NVL96" s="887"/>
      <c r="NVM96" s="887"/>
      <c r="NVN96" s="887"/>
      <c r="NVO96" s="887"/>
      <c r="NVP96" s="887"/>
      <c r="NVQ96" s="888"/>
      <c r="NVR96" s="886"/>
      <c r="NVS96" s="887"/>
      <c r="NVT96" s="887"/>
      <c r="NVU96" s="887"/>
      <c r="NVV96" s="887"/>
      <c r="NVW96" s="887"/>
      <c r="NVX96" s="887"/>
      <c r="NVY96" s="887"/>
      <c r="NVZ96" s="888"/>
      <c r="NWA96" s="886"/>
      <c r="NWB96" s="887"/>
      <c r="NWC96" s="887"/>
      <c r="NWD96" s="887"/>
      <c r="NWE96" s="887"/>
      <c r="NWF96" s="887"/>
      <c r="NWG96" s="887"/>
      <c r="NWH96" s="887"/>
      <c r="NWI96" s="888"/>
      <c r="NWJ96" s="886"/>
      <c r="NWK96" s="887"/>
      <c r="NWL96" s="887"/>
      <c r="NWM96" s="887"/>
      <c r="NWN96" s="887"/>
      <c r="NWO96" s="887"/>
      <c r="NWP96" s="887"/>
      <c r="NWQ96" s="887"/>
      <c r="NWR96" s="888"/>
      <c r="NWS96" s="886"/>
      <c r="NWT96" s="887"/>
      <c r="NWU96" s="887"/>
      <c r="NWV96" s="887"/>
      <c r="NWW96" s="887"/>
      <c r="NWX96" s="887"/>
      <c r="NWY96" s="887"/>
      <c r="NWZ96" s="887"/>
      <c r="NXA96" s="888"/>
      <c r="NXB96" s="886"/>
      <c r="NXC96" s="887"/>
      <c r="NXD96" s="887"/>
      <c r="NXE96" s="887"/>
      <c r="NXF96" s="887"/>
      <c r="NXG96" s="887"/>
      <c r="NXH96" s="887"/>
      <c r="NXI96" s="887"/>
      <c r="NXJ96" s="888"/>
      <c r="NXK96" s="886"/>
      <c r="NXL96" s="887"/>
      <c r="NXM96" s="887"/>
      <c r="NXN96" s="887"/>
      <c r="NXO96" s="887"/>
      <c r="NXP96" s="887"/>
      <c r="NXQ96" s="887"/>
      <c r="NXR96" s="887"/>
      <c r="NXS96" s="888"/>
      <c r="NXT96" s="886"/>
      <c r="NXU96" s="887"/>
      <c r="NXV96" s="887"/>
      <c r="NXW96" s="887"/>
      <c r="NXX96" s="887"/>
      <c r="NXY96" s="887"/>
      <c r="NXZ96" s="887"/>
      <c r="NYA96" s="887"/>
      <c r="NYB96" s="888"/>
      <c r="NYC96" s="886"/>
      <c r="NYD96" s="887"/>
      <c r="NYE96" s="887"/>
      <c r="NYF96" s="887"/>
      <c r="NYG96" s="887"/>
      <c r="NYH96" s="887"/>
      <c r="NYI96" s="887"/>
      <c r="NYJ96" s="887"/>
      <c r="NYK96" s="888"/>
      <c r="NYL96" s="886"/>
      <c r="NYM96" s="887"/>
      <c r="NYN96" s="887"/>
      <c r="NYO96" s="887"/>
      <c r="NYP96" s="887"/>
      <c r="NYQ96" s="887"/>
      <c r="NYR96" s="887"/>
      <c r="NYS96" s="887"/>
      <c r="NYT96" s="888"/>
      <c r="NYU96" s="886"/>
      <c r="NYV96" s="887"/>
      <c r="NYW96" s="887"/>
      <c r="NYX96" s="887"/>
      <c r="NYY96" s="887"/>
      <c r="NYZ96" s="887"/>
      <c r="NZA96" s="887"/>
      <c r="NZB96" s="887"/>
      <c r="NZC96" s="888"/>
      <c r="NZD96" s="886"/>
      <c r="NZE96" s="887"/>
      <c r="NZF96" s="887"/>
      <c r="NZG96" s="887"/>
      <c r="NZH96" s="887"/>
      <c r="NZI96" s="887"/>
      <c r="NZJ96" s="887"/>
      <c r="NZK96" s="887"/>
      <c r="NZL96" s="888"/>
      <c r="NZM96" s="886"/>
      <c r="NZN96" s="887"/>
      <c r="NZO96" s="887"/>
      <c r="NZP96" s="887"/>
      <c r="NZQ96" s="887"/>
      <c r="NZR96" s="887"/>
      <c r="NZS96" s="887"/>
      <c r="NZT96" s="887"/>
      <c r="NZU96" s="888"/>
      <c r="NZV96" s="886"/>
      <c r="NZW96" s="887"/>
      <c r="NZX96" s="887"/>
      <c r="NZY96" s="887"/>
      <c r="NZZ96" s="887"/>
      <c r="OAA96" s="887"/>
      <c r="OAB96" s="887"/>
      <c r="OAC96" s="887"/>
      <c r="OAD96" s="888"/>
      <c r="OAE96" s="886"/>
      <c r="OAF96" s="887"/>
      <c r="OAG96" s="887"/>
      <c r="OAH96" s="887"/>
      <c r="OAI96" s="887"/>
      <c r="OAJ96" s="887"/>
      <c r="OAK96" s="887"/>
      <c r="OAL96" s="887"/>
      <c r="OAM96" s="888"/>
      <c r="OAN96" s="886"/>
      <c r="OAO96" s="887"/>
      <c r="OAP96" s="887"/>
      <c r="OAQ96" s="887"/>
      <c r="OAR96" s="887"/>
      <c r="OAS96" s="887"/>
      <c r="OAT96" s="887"/>
      <c r="OAU96" s="887"/>
      <c r="OAV96" s="888"/>
      <c r="OAW96" s="886"/>
      <c r="OAX96" s="887"/>
      <c r="OAY96" s="887"/>
      <c r="OAZ96" s="887"/>
      <c r="OBA96" s="887"/>
      <c r="OBB96" s="887"/>
      <c r="OBC96" s="887"/>
      <c r="OBD96" s="887"/>
      <c r="OBE96" s="888"/>
      <c r="OBF96" s="886"/>
      <c r="OBG96" s="887"/>
      <c r="OBH96" s="887"/>
      <c r="OBI96" s="887"/>
      <c r="OBJ96" s="887"/>
      <c r="OBK96" s="887"/>
      <c r="OBL96" s="887"/>
      <c r="OBM96" s="887"/>
      <c r="OBN96" s="888"/>
      <c r="OBO96" s="886"/>
      <c r="OBP96" s="887"/>
      <c r="OBQ96" s="887"/>
      <c r="OBR96" s="887"/>
      <c r="OBS96" s="887"/>
      <c r="OBT96" s="887"/>
      <c r="OBU96" s="887"/>
      <c r="OBV96" s="887"/>
      <c r="OBW96" s="888"/>
      <c r="OBX96" s="886"/>
      <c r="OBY96" s="887"/>
      <c r="OBZ96" s="887"/>
      <c r="OCA96" s="887"/>
      <c r="OCB96" s="887"/>
      <c r="OCC96" s="887"/>
      <c r="OCD96" s="887"/>
      <c r="OCE96" s="887"/>
      <c r="OCF96" s="888"/>
      <c r="OCG96" s="886"/>
      <c r="OCH96" s="887"/>
      <c r="OCI96" s="887"/>
      <c r="OCJ96" s="887"/>
      <c r="OCK96" s="887"/>
      <c r="OCL96" s="887"/>
      <c r="OCM96" s="887"/>
      <c r="OCN96" s="887"/>
      <c r="OCO96" s="888"/>
      <c r="OCP96" s="886"/>
      <c r="OCQ96" s="887"/>
      <c r="OCR96" s="887"/>
      <c r="OCS96" s="887"/>
      <c r="OCT96" s="887"/>
      <c r="OCU96" s="887"/>
      <c r="OCV96" s="887"/>
      <c r="OCW96" s="887"/>
      <c r="OCX96" s="888"/>
      <c r="OCY96" s="886"/>
      <c r="OCZ96" s="887"/>
      <c r="ODA96" s="887"/>
      <c r="ODB96" s="887"/>
      <c r="ODC96" s="887"/>
      <c r="ODD96" s="887"/>
      <c r="ODE96" s="887"/>
      <c r="ODF96" s="887"/>
      <c r="ODG96" s="888"/>
      <c r="ODH96" s="886"/>
      <c r="ODI96" s="887"/>
      <c r="ODJ96" s="887"/>
      <c r="ODK96" s="887"/>
      <c r="ODL96" s="887"/>
      <c r="ODM96" s="887"/>
      <c r="ODN96" s="887"/>
      <c r="ODO96" s="887"/>
      <c r="ODP96" s="888"/>
      <c r="ODQ96" s="886"/>
      <c r="ODR96" s="887"/>
      <c r="ODS96" s="887"/>
      <c r="ODT96" s="887"/>
      <c r="ODU96" s="887"/>
      <c r="ODV96" s="887"/>
      <c r="ODW96" s="887"/>
      <c r="ODX96" s="887"/>
      <c r="ODY96" s="888"/>
      <c r="ODZ96" s="886"/>
      <c r="OEA96" s="887"/>
      <c r="OEB96" s="887"/>
      <c r="OEC96" s="887"/>
      <c r="OED96" s="887"/>
      <c r="OEE96" s="887"/>
      <c r="OEF96" s="887"/>
      <c r="OEG96" s="887"/>
      <c r="OEH96" s="888"/>
      <c r="OEI96" s="886"/>
      <c r="OEJ96" s="887"/>
      <c r="OEK96" s="887"/>
      <c r="OEL96" s="887"/>
      <c r="OEM96" s="887"/>
      <c r="OEN96" s="887"/>
      <c r="OEO96" s="887"/>
      <c r="OEP96" s="887"/>
      <c r="OEQ96" s="888"/>
      <c r="OER96" s="886"/>
      <c r="OES96" s="887"/>
      <c r="OET96" s="887"/>
      <c r="OEU96" s="887"/>
      <c r="OEV96" s="887"/>
      <c r="OEW96" s="887"/>
      <c r="OEX96" s="887"/>
      <c r="OEY96" s="887"/>
      <c r="OEZ96" s="888"/>
      <c r="OFA96" s="886"/>
      <c r="OFB96" s="887"/>
      <c r="OFC96" s="887"/>
      <c r="OFD96" s="887"/>
      <c r="OFE96" s="887"/>
      <c r="OFF96" s="887"/>
      <c r="OFG96" s="887"/>
      <c r="OFH96" s="887"/>
      <c r="OFI96" s="888"/>
      <c r="OFJ96" s="886"/>
      <c r="OFK96" s="887"/>
      <c r="OFL96" s="887"/>
      <c r="OFM96" s="887"/>
      <c r="OFN96" s="887"/>
      <c r="OFO96" s="887"/>
      <c r="OFP96" s="887"/>
      <c r="OFQ96" s="887"/>
      <c r="OFR96" s="888"/>
      <c r="OFS96" s="886"/>
      <c r="OFT96" s="887"/>
      <c r="OFU96" s="887"/>
      <c r="OFV96" s="887"/>
      <c r="OFW96" s="887"/>
      <c r="OFX96" s="887"/>
      <c r="OFY96" s="887"/>
      <c r="OFZ96" s="887"/>
      <c r="OGA96" s="888"/>
      <c r="OGB96" s="886"/>
      <c r="OGC96" s="887"/>
      <c r="OGD96" s="887"/>
      <c r="OGE96" s="887"/>
      <c r="OGF96" s="887"/>
      <c r="OGG96" s="887"/>
      <c r="OGH96" s="887"/>
      <c r="OGI96" s="887"/>
      <c r="OGJ96" s="888"/>
      <c r="OGK96" s="886"/>
      <c r="OGL96" s="887"/>
      <c r="OGM96" s="887"/>
      <c r="OGN96" s="887"/>
      <c r="OGO96" s="887"/>
      <c r="OGP96" s="887"/>
      <c r="OGQ96" s="887"/>
      <c r="OGR96" s="887"/>
      <c r="OGS96" s="888"/>
      <c r="OGT96" s="886"/>
      <c r="OGU96" s="887"/>
      <c r="OGV96" s="887"/>
      <c r="OGW96" s="887"/>
      <c r="OGX96" s="887"/>
      <c r="OGY96" s="887"/>
      <c r="OGZ96" s="887"/>
      <c r="OHA96" s="887"/>
      <c r="OHB96" s="888"/>
      <c r="OHC96" s="886"/>
      <c r="OHD96" s="887"/>
      <c r="OHE96" s="887"/>
      <c r="OHF96" s="887"/>
      <c r="OHG96" s="887"/>
      <c r="OHH96" s="887"/>
      <c r="OHI96" s="887"/>
      <c r="OHJ96" s="887"/>
      <c r="OHK96" s="888"/>
      <c r="OHL96" s="886"/>
      <c r="OHM96" s="887"/>
      <c r="OHN96" s="887"/>
      <c r="OHO96" s="887"/>
      <c r="OHP96" s="887"/>
      <c r="OHQ96" s="887"/>
      <c r="OHR96" s="887"/>
      <c r="OHS96" s="887"/>
      <c r="OHT96" s="888"/>
      <c r="OHU96" s="886"/>
      <c r="OHV96" s="887"/>
      <c r="OHW96" s="887"/>
      <c r="OHX96" s="887"/>
      <c r="OHY96" s="887"/>
      <c r="OHZ96" s="887"/>
      <c r="OIA96" s="887"/>
      <c r="OIB96" s="887"/>
      <c r="OIC96" s="888"/>
      <c r="OID96" s="886"/>
      <c r="OIE96" s="887"/>
      <c r="OIF96" s="887"/>
      <c r="OIG96" s="887"/>
      <c r="OIH96" s="887"/>
      <c r="OII96" s="887"/>
      <c r="OIJ96" s="887"/>
      <c r="OIK96" s="887"/>
      <c r="OIL96" s="888"/>
      <c r="OIM96" s="886"/>
      <c r="OIN96" s="887"/>
      <c r="OIO96" s="887"/>
      <c r="OIP96" s="887"/>
      <c r="OIQ96" s="887"/>
      <c r="OIR96" s="887"/>
      <c r="OIS96" s="887"/>
      <c r="OIT96" s="887"/>
      <c r="OIU96" s="888"/>
      <c r="OIV96" s="886"/>
      <c r="OIW96" s="887"/>
      <c r="OIX96" s="887"/>
      <c r="OIY96" s="887"/>
      <c r="OIZ96" s="887"/>
      <c r="OJA96" s="887"/>
      <c r="OJB96" s="887"/>
      <c r="OJC96" s="887"/>
      <c r="OJD96" s="888"/>
      <c r="OJE96" s="886"/>
      <c r="OJF96" s="887"/>
      <c r="OJG96" s="887"/>
      <c r="OJH96" s="887"/>
      <c r="OJI96" s="887"/>
      <c r="OJJ96" s="887"/>
      <c r="OJK96" s="887"/>
      <c r="OJL96" s="887"/>
      <c r="OJM96" s="888"/>
      <c r="OJN96" s="886"/>
      <c r="OJO96" s="887"/>
      <c r="OJP96" s="887"/>
      <c r="OJQ96" s="887"/>
      <c r="OJR96" s="887"/>
      <c r="OJS96" s="887"/>
      <c r="OJT96" s="887"/>
      <c r="OJU96" s="887"/>
      <c r="OJV96" s="888"/>
      <c r="OJW96" s="886"/>
      <c r="OJX96" s="887"/>
      <c r="OJY96" s="887"/>
      <c r="OJZ96" s="887"/>
      <c r="OKA96" s="887"/>
      <c r="OKB96" s="887"/>
      <c r="OKC96" s="887"/>
      <c r="OKD96" s="887"/>
      <c r="OKE96" s="888"/>
      <c r="OKF96" s="886"/>
      <c r="OKG96" s="887"/>
      <c r="OKH96" s="887"/>
      <c r="OKI96" s="887"/>
      <c r="OKJ96" s="887"/>
      <c r="OKK96" s="887"/>
      <c r="OKL96" s="887"/>
      <c r="OKM96" s="887"/>
      <c r="OKN96" s="888"/>
      <c r="OKO96" s="886"/>
      <c r="OKP96" s="887"/>
      <c r="OKQ96" s="887"/>
      <c r="OKR96" s="887"/>
      <c r="OKS96" s="887"/>
      <c r="OKT96" s="887"/>
      <c r="OKU96" s="887"/>
      <c r="OKV96" s="887"/>
      <c r="OKW96" s="888"/>
      <c r="OKX96" s="886"/>
      <c r="OKY96" s="887"/>
      <c r="OKZ96" s="887"/>
      <c r="OLA96" s="887"/>
      <c r="OLB96" s="887"/>
      <c r="OLC96" s="887"/>
      <c r="OLD96" s="887"/>
      <c r="OLE96" s="887"/>
      <c r="OLF96" s="888"/>
      <c r="OLG96" s="886"/>
      <c r="OLH96" s="887"/>
      <c r="OLI96" s="887"/>
      <c r="OLJ96" s="887"/>
      <c r="OLK96" s="887"/>
      <c r="OLL96" s="887"/>
      <c r="OLM96" s="887"/>
      <c r="OLN96" s="887"/>
      <c r="OLO96" s="888"/>
      <c r="OLP96" s="886"/>
      <c r="OLQ96" s="887"/>
      <c r="OLR96" s="887"/>
      <c r="OLS96" s="887"/>
      <c r="OLT96" s="887"/>
      <c r="OLU96" s="887"/>
      <c r="OLV96" s="887"/>
      <c r="OLW96" s="887"/>
      <c r="OLX96" s="888"/>
      <c r="OLY96" s="886"/>
      <c r="OLZ96" s="887"/>
      <c r="OMA96" s="887"/>
      <c r="OMB96" s="887"/>
      <c r="OMC96" s="887"/>
      <c r="OMD96" s="887"/>
      <c r="OME96" s="887"/>
      <c r="OMF96" s="887"/>
      <c r="OMG96" s="888"/>
      <c r="OMH96" s="886"/>
      <c r="OMI96" s="887"/>
      <c r="OMJ96" s="887"/>
      <c r="OMK96" s="887"/>
      <c r="OML96" s="887"/>
      <c r="OMM96" s="887"/>
      <c r="OMN96" s="887"/>
      <c r="OMO96" s="887"/>
      <c r="OMP96" s="888"/>
      <c r="OMQ96" s="886"/>
      <c r="OMR96" s="887"/>
      <c r="OMS96" s="887"/>
      <c r="OMT96" s="887"/>
      <c r="OMU96" s="887"/>
      <c r="OMV96" s="887"/>
      <c r="OMW96" s="887"/>
      <c r="OMX96" s="887"/>
      <c r="OMY96" s="888"/>
      <c r="OMZ96" s="886"/>
      <c r="ONA96" s="887"/>
      <c r="ONB96" s="887"/>
      <c r="ONC96" s="887"/>
      <c r="OND96" s="887"/>
      <c r="ONE96" s="887"/>
      <c r="ONF96" s="887"/>
      <c r="ONG96" s="887"/>
      <c r="ONH96" s="888"/>
      <c r="ONI96" s="886"/>
      <c r="ONJ96" s="887"/>
      <c r="ONK96" s="887"/>
      <c r="ONL96" s="887"/>
      <c r="ONM96" s="887"/>
      <c r="ONN96" s="887"/>
      <c r="ONO96" s="887"/>
      <c r="ONP96" s="887"/>
      <c r="ONQ96" s="888"/>
      <c r="ONR96" s="886"/>
      <c r="ONS96" s="887"/>
      <c r="ONT96" s="887"/>
      <c r="ONU96" s="887"/>
      <c r="ONV96" s="887"/>
      <c r="ONW96" s="887"/>
      <c r="ONX96" s="887"/>
      <c r="ONY96" s="887"/>
      <c r="ONZ96" s="888"/>
      <c r="OOA96" s="886"/>
      <c r="OOB96" s="887"/>
      <c r="OOC96" s="887"/>
      <c r="OOD96" s="887"/>
      <c r="OOE96" s="887"/>
      <c r="OOF96" s="887"/>
      <c r="OOG96" s="887"/>
      <c r="OOH96" s="887"/>
      <c r="OOI96" s="888"/>
      <c r="OOJ96" s="886"/>
      <c r="OOK96" s="887"/>
      <c r="OOL96" s="887"/>
      <c r="OOM96" s="887"/>
      <c r="OON96" s="887"/>
      <c r="OOO96" s="887"/>
      <c r="OOP96" s="887"/>
      <c r="OOQ96" s="887"/>
      <c r="OOR96" s="888"/>
      <c r="OOS96" s="886"/>
      <c r="OOT96" s="887"/>
      <c r="OOU96" s="887"/>
      <c r="OOV96" s="887"/>
      <c r="OOW96" s="887"/>
      <c r="OOX96" s="887"/>
      <c r="OOY96" s="887"/>
      <c r="OOZ96" s="887"/>
      <c r="OPA96" s="888"/>
      <c r="OPB96" s="886"/>
      <c r="OPC96" s="887"/>
      <c r="OPD96" s="887"/>
      <c r="OPE96" s="887"/>
      <c r="OPF96" s="887"/>
      <c r="OPG96" s="887"/>
      <c r="OPH96" s="887"/>
      <c r="OPI96" s="887"/>
      <c r="OPJ96" s="888"/>
      <c r="OPK96" s="886"/>
      <c r="OPL96" s="887"/>
      <c r="OPM96" s="887"/>
      <c r="OPN96" s="887"/>
      <c r="OPO96" s="887"/>
      <c r="OPP96" s="887"/>
      <c r="OPQ96" s="887"/>
      <c r="OPR96" s="887"/>
      <c r="OPS96" s="888"/>
      <c r="OPT96" s="886"/>
      <c r="OPU96" s="887"/>
      <c r="OPV96" s="887"/>
      <c r="OPW96" s="887"/>
      <c r="OPX96" s="887"/>
      <c r="OPY96" s="887"/>
      <c r="OPZ96" s="887"/>
      <c r="OQA96" s="887"/>
      <c r="OQB96" s="888"/>
      <c r="OQC96" s="886"/>
      <c r="OQD96" s="887"/>
      <c r="OQE96" s="887"/>
      <c r="OQF96" s="887"/>
      <c r="OQG96" s="887"/>
      <c r="OQH96" s="887"/>
      <c r="OQI96" s="887"/>
      <c r="OQJ96" s="887"/>
      <c r="OQK96" s="888"/>
      <c r="OQL96" s="886"/>
      <c r="OQM96" s="887"/>
      <c r="OQN96" s="887"/>
      <c r="OQO96" s="887"/>
      <c r="OQP96" s="887"/>
      <c r="OQQ96" s="887"/>
      <c r="OQR96" s="887"/>
      <c r="OQS96" s="887"/>
      <c r="OQT96" s="888"/>
      <c r="OQU96" s="886"/>
      <c r="OQV96" s="887"/>
      <c r="OQW96" s="887"/>
      <c r="OQX96" s="887"/>
      <c r="OQY96" s="887"/>
      <c r="OQZ96" s="887"/>
      <c r="ORA96" s="887"/>
      <c r="ORB96" s="887"/>
      <c r="ORC96" s="888"/>
      <c r="ORD96" s="886"/>
      <c r="ORE96" s="887"/>
      <c r="ORF96" s="887"/>
      <c r="ORG96" s="887"/>
      <c r="ORH96" s="887"/>
      <c r="ORI96" s="887"/>
      <c r="ORJ96" s="887"/>
      <c r="ORK96" s="887"/>
      <c r="ORL96" s="888"/>
      <c r="ORM96" s="886"/>
      <c r="ORN96" s="887"/>
      <c r="ORO96" s="887"/>
      <c r="ORP96" s="887"/>
      <c r="ORQ96" s="887"/>
      <c r="ORR96" s="887"/>
      <c r="ORS96" s="887"/>
      <c r="ORT96" s="887"/>
      <c r="ORU96" s="888"/>
      <c r="ORV96" s="886"/>
      <c r="ORW96" s="887"/>
      <c r="ORX96" s="887"/>
      <c r="ORY96" s="887"/>
      <c r="ORZ96" s="887"/>
      <c r="OSA96" s="887"/>
      <c r="OSB96" s="887"/>
      <c r="OSC96" s="887"/>
      <c r="OSD96" s="888"/>
      <c r="OSE96" s="886"/>
      <c r="OSF96" s="887"/>
      <c r="OSG96" s="887"/>
      <c r="OSH96" s="887"/>
      <c r="OSI96" s="887"/>
      <c r="OSJ96" s="887"/>
      <c r="OSK96" s="887"/>
      <c r="OSL96" s="887"/>
      <c r="OSM96" s="888"/>
      <c r="OSN96" s="886"/>
      <c r="OSO96" s="887"/>
      <c r="OSP96" s="887"/>
      <c r="OSQ96" s="887"/>
      <c r="OSR96" s="887"/>
      <c r="OSS96" s="887"/>
      <c r="OST96" s="887"/>
      <c r="OSU96" s="887"/>
      <c r="OSV96" s="888"/>
      <c r="OSW96" s="886"/>
      <c r="OSX96" s="887"/>
      <c r="OSY96" s="887"/>
      <c r="OSZ96" s="887"/>
      <c r="OTA96" s="887"/>
      <c r="OTB96" s="887"/>
      <c r="OTC96" s="887"/>
      <c r="OTD96" s="887"/>
      <c r="OTE96" s="888"/>
      <c r="OTF96" s="886"/>
      <c r="OTG96" s="887"/>
      <c r="OTH96" s="887"/>
      <c r="OTI96" s="887"/>
      <c r="OTJ96" s="887"/>
      <c r="OTK96" s="887"/>
      <c r="OTL96" s="887"/>
      <c r="OTM96" s="887"/>
      <c r="OTN96" s="888"/>
      <c r="OTO96" s="886"/>
      <c r="OTP96" s="887"/>
      <c r="OTQ96" s="887"/>
      <c r="OTR96" s="887"/>
      <c r="OTS96" s="887"/>
      <c r="OTT96" s="887"/>
      <c r="OTU96" s="887"/>
      <c r="OTV96" s="887"/>
      <c r="OTW96" s="888"/>
      <c r="OTX96" s="886"/>
      <c r="OTY96" s="887"/>
      <c r="OTZ96" s="887"/>
      <c r="OUA96" s="887"/>
      <c r="OUB96" s="887"/>
      <c r="OUC96" s="887"/>
      <c r="OUD96" s="887"/>
      <c r="OUE96" s="887"/>
      <c r="OUF96" s="888"/>
      <c r="OUG96" s="886"/>
      <c r="OUH96" s="887"/>
      <c r="OUI96" s="887"/>
      <c r="OUJ96" s="887"/>
      <c r="OUK96" s="887"/>
      <c r="OUL96" s="887"/>
      <c r="OUM96" s="887"/>
      <c r="OUN96" s="887"/>
      <c r="OUO96" s="888"/>
      <c r="OUP96" s="886"/>
      <c r="OUQ96" s="887"/>
      <c r="OUR96" s="887"/>
      <c r="OUS96" s="887"/>
      <c r="OUT96" s="887"/>
      <c r="OUU96" s="887"/>
      <c r="OUV96" s="887"/>
      <c r="OUW96" s="887"/>
      <c r="OUX96" s="888"/>
      <c r="OUY96" s="886"/>
      <c r="OUZ96" s="887"/>
      <c r="OVA96" s="887"/>
      <c r="OVB96" s="887"/>
      <c r="OVC96" s="887"/>
      <c r="OVD96" s="887"/>
      <c r="OVE96" s="887"/>
      <c r="OVF96" s="887"/>
      <c r="OVG96" s="888"/>
      <c r="OVH96" s="886"/>
      <c r="OVI96" s="887"/>
      <c r="OVJ96" s="887"/>
      <c r="OVK96" s="887"/>
      <c r="OVL96" s="887"/>
      <c r="OVM96" s="887"/>
      <c r="OVN96" s="887"/>
      <c r="OVO96" s="887"/>
      <c r="OVP96" s="888"/>
      <c r="OVQ96" s="886"/>
      <c r="OVR96" s="887"/>
      <c r="OVS96" s="887"/>
      <c r="OVT96" s="887"/>
      <c r="OVU96" s="887"/>
      <c r="OVV96" s="887"/>
      <c r="OVW96" s="887"/>
      <c r="OVX96" s="887"/>
      <c r="OVY96" s="888"/>
      <c r="OVZ96" s="886"/>
      <c r="OWA96" s="887"/>
      <c r="OWB96" s="887"/>
      <c r="OWC96" s="887"/>
      <c r="OWD96" s="887"/>
      <c r="OWE96" s="887"/>
      <c r="OWF96" s="887"/>
      <c r="OWG96" s="887"/>
      <c r="OWH96" s="888"/>
      <c r="OWI96" s="886"/>
      <c r="OWJ96" s="887"/>
      <c r="OWK96" s="887"/>
      <c r="OWL96" s="887"/>
      <c r="OWM96" s="887"/>
      <c r="OWN96" s="887"/>
      <c r="OWO96" s="887"/>
      <c r="OWP96" s="887"/>
      <c r="OWQ96" s="888"/>
      <c r="OWR96" s="886"/>
      <c r="OWS96" s="887"/>
      <c r="OWT96" s="887"/>
      <c r="OWU96" s="887"/>
      <c r="OWV96" s="887"/>
      <c r="OWW96" s="887"/>
      <c r="OWX96" s="887"/>
      <c r="OWY96" s="887"/>
      <c r="OWZ96" s="888"/>
      <c r="OXA96" s="886"/>
      <c r="OXB96" s="887"/>
      <c r="OXC96" s="887"/>
      <c r="OXD96" s="887"/>
      <c r="OXE96" s="887"/>
      <c r="OXF96" s="887"/>
      <c r="OXG96" s="887"/>
      <c r="OXH96" s="887"/>
      <c r="OXI96" s="888"/>
      <c r="OXJ96" s="886"/>
      <c r="OXK96" s="887"/>
      <c r="OXL96" s="887"/>
      <c r="OXM96" s="887"/>
      <c r="OXN96" s="887"/>
      <c r="OXO96" s="887"/>
      <c r="OXP96" s="887"/>
      <c r="OXQ96" s="887"/>
      <c r="OXR96" s="888"/>
      <c r="OXS96" s="886"/>
      <c r="OXT96" s="887"/>
      <c r="OXU96" s="887"/>
      <c r="OXV96" s="887"/>
      <c r="OXW96" s="887"/>
      <c r="OXX96" s="887"/>
      <c r="OXY96" s="887"/>
      <c r="OXZ96" s="887"/>
      <c r="OYA96" s="888"/>
      <c r="OYB96" s="886"/>
      <c r="OYC96" s="887"/>
      <c r="OYD96" s="887"/>
      <c r="OYE96" s="887"/>
      <c r="OYF96" s="887"/>
      <c r="OYG96" s="887"/>
      <c r="OYH96" s="887"/>
      <c r="OYI96" s="887"/>
      <c r="OYJ96" s="888"/>
      <c r="OYK96" s="886"/>
      <c r="OYL96" s="887"/>
      <c r="OYM96" s="887"/>
      <c r="OYN96" s="887"/>
      <c r="OYO96" s="887"/>
      <c r="OYP96" s="887"/>
      <c r="OYQ96" s="887"/>
      <c r="OYR96" s="887"/>
      <c r="OYS96" s="888"/>
      <c r="OYT96" s="886"/>
      <c r="OYU96" s="887"/>
      <c r="OYV96" s="887"/>
      <c r="OYW96" s="887"/>
      <c r="OYX96" s="887"/>
      <c r="OYY96" s="887"/>
      <c r="OYZ96" s="887"/>
      <c r="OZA96" s="887"/>
      <c r="OZB96" s="888"/>
      <c r="OZC96" s="886"/>
      <c r="OZD96" s="887"/>
      <c r="OZE96" s="887"/>
      <c r="OZF96" s="887"/>
      <c r="OZG96" s="887"/>
      <c r="OZH96" s="887"/>
      <c r="OZI96" s="887"/>
      <c r="OZJ96" s="887"/>
      <c r="OZK96" s="888"/>
      <c r="OZL96" s="886"/>
      <c r="OZM96" s="887"/>
      <c r="OZN96" s="887"/>
      <c r="OZO96" s="887"/>
      <c r="OZP96" s="887"/>
      <c r="OZQ96" s="887"/>
      <c r="OZR96" s="887"/>
      <c r="OZS96" s="887"/>
      <c r="OZT96" s="888"/>
      <c r="OZU96" s="886"/>
      <c r="OZV96" s="887"/>
      <c r="OZW96" s="887"/>
      <c r="OZX96" s="887"/>
      <c r="OZY96" s="887"/>
      <c r="OZZ96" s="887"/>
      <c r="PAA96" s="887"/>
      <c r="PAB96" s="887"/>
      <c r="PAC96" s="888"/>
      <c r="PAD96" s="886"/>
      <c r="PAE96" s="887"/>
      <c r="PAF96" s="887"/>
      <c r="PAG96" s="887"/>
      <c r="PAH96" s="887"/>
      <c r="PAI96" s="887"/>
      <c r="PAJ96" s="887"/>
      <c r="PAK96" s="887"/>
      <c r="PAL96" s="888"/>
      <c r="PAM96" s="886"/>
      <c r="PAN96" s="887"/>
      <c r="PAO96" s="887"/>
      <c r="PAP96" s="887"/>
      <c r="PAQ96" s="887"/>
      <c r="PAR96" s="887"/>
      <c r="PAS96" s="887"/>
      <c r="PAT96" s="887"/>
      <c r="PAU96" s="888"/>
      <c r="PAV96" s="886"/>
      <c r="PAW96" s="887"/>
      <c r="PAX96" s="887"/>
      <c r="PAY96" s="887"/>
      <c r="PAZ96" s="887"/>
      <c r="PBA96" s="887"/>
      <c r="PBB96" s="887"/>
      <c r="PBC96" s="887"/>
      <c r="PBD96" s="888"/>
      <c r="PBE96" s="886"/>
      <c r="PBF96" s="887"/>
      <c r="PBG96" s="887"/>
      <c r="PBH96" s="887"/>
      <c r="PBI96" s="887"/>
      <c r="PBJ96" s="887"/>
      <c r="PBK96" s="887"/>
      <c r="PBL96" s="887"/>
      <c r="PBM96" s="888"/>
      <c r="PBN96" s="886"/>
      <c r="PBO96" s="887"/>
      <c r="PBP96" s="887"/>
      <c r="PBQ96" s="887"/>
      <c r="PBR96" s="887"/>
      <c r="PBS96" s="887"/>
      <c r="PBT96" s="887"/>
      <c r="PBU96" s="887"/>
      <c r="PBV96" s="888"/>
      <c r="PBW96" s="886"/>
      <c r="PBX96" s="887"/>
      <c r="PBY96" s="887"/>
      <c r="PBZ96" s="887"/>
      <c r="PCA96" s="887"/>
      <c r="PCB96" s="887"/>
      <c r="PCC96" s="887"/>
      <c r="PCD96" s="887"/>
      <c r="PCE96" s="888"/>
      <c r="PCF96" s="886"/>
      <c r="PCG96" s="887"/>
      <c r="PCH96" s="887"/>
      <c r="PCI96" s="887"/>
      <c r="PCJ96" s="887"/>
      <c r="PCK96" s="887"/>
      <c r="PCL96" s="887"/>
      <c r="PCM96" s="887"/>
      <c r="PCN96" s="888"/>
      <c r="PCO96" s="886"/>
      <c r="PCP96" s="887"/>
      <c r="PCQ96" s="887"/>
      <c r="PCR96" s="887"/>
      <c r="PCS96" s="887"/>
      <c r="PCT96" s="887"/>
      <c r="PCU96" s="887"/>
      <c r="PCV96" s="887"/>
      <c r="PCW96" s="888"/>
      <c r="PCX96" s="886"/>
      <c r="PCY96" s="887"/>
      <c r="PCZ96" s="887"/>
      <c r="PDA96" s="887"/>
      <c r="PDB96" s="887"/>
      <c r="PDC96" s="887"/>
      <c r="PDD96" s="887"/>
      <c r="PDE96" s="887"/>
      <c r="PDF96" s="888"/>
      <c r="PDG96" s="886"/>
      <c r="PDH96" s="887"/>
      <c r="PDI96" s="887"/>
      <c r="PDJ96" s="887"/>
      <c r="PDK96" s="887"/>
      <c r="PDL96" s="887"/>
      <c r="PDM96" s="887"/>
      <c r="PDN96" s="887"/>
      <c r="PDO96" s="888"/>
      <c r="PDP96" s="886"/>
      <c r="PDQ96" s="887"/>
      <c r="PDR96" s="887"/>
      <c r="PDS96" s="887"/>
      <c r="PDT96" s="887"/>
      <c r="PDU96" s="887"/>
      <c r="PDV96" s="887"/>
      <c r="PDW96" s="887"/>
      <c r="PDX96" s="888"/>
      <c r="PDY96" s="886"/>
      <c r="PDZ96" s="887"/>
      <c r="PEA96" s="887"/>
      <c r="PEB96" s="887"/>
      <c r="PEC96" s="887"/>
      <c r="PED96" s="887"/>
      <c r="PEE96" s="887"/>
      <c r="PEF96" s="887"/>
      <c r="PEG96" s="888"/>
      <c r="PEH96" s="886"/>
      <c r="PEI96" s="887"/>
      <c r="PEJ96" s="887"/>
      <c r="PEK96" s="887"/>
      <c r="PEL96" s="887"/>
      <c r="PEM96" s="887"/>
      <c r="PEN96" s="887"/>
      <c r="PEO96" s="887"/>
      <c r="PEP96" s="888"/>
      <c r="PEQ96" s="886"/>
      <c r="PER96" s="887"/>
      <c r="PES96" s="887"/>
      <c r="PET96" s="887"/>
      <c r="PEU96" s="887"/>
      <c r="PEV96" s="887"/>
      <c r="PEW96" s="887"/>
      <c r="PEX96" s="887"/>
      <c r="PEY96" s="888"/>
      <c r="PEZ96" s="886"/>
      <c r="PFA96" s="887"/>
      <c r="PFB96" s="887"/>
      <c r="PFC96" s="887"/>
      <c r="PFD96" s="887"/>
      <c r="PFE96" s="887"/>
      <c r="PFF96" s="887"/>
      <c r="PFG96" s="887"/>
      <c r="PFH96" s="888"/>
      <c r="PFI96" s="886"/>
      <c r="PFJ96" s="887"/>
      <c r="PFK96" s="887"/>
      <c r="PFL96" s="887"/>
      <c r="PFM96" s="887"/>
      <c r="PFN96" s="887"/>
      <c r="PFO96" s="887"/>
      <c r="PFP96" s="887"/>
      <c r="PFQ96" s="888"/>
      <c r="PFR96" s="886"/>
      <c r="PFS96" s="887"/>
      <c r="PFT96" s="887"/>
      <c r="PFU96" s="887"/>
      <c r="PFV96" s="887"/>
      <c r="PFW96" s="887"/>
      <c r="PFX96" s="887"/>
      <c r="PFY96" s="887"/>
      <c r="PFZ96" s="888"/>
      <c r="PGA96" s="886"/>
      <c r="PGB96" s="887"/>
      <c r="PGC96" s="887"/>
      <c r="PGD96" s="887"/>
      <c r="PGE96" s="887"/>
      <c r="PGF96" s="887"/>
      <c r="PGG96" s="887"/>
      <c r="PGH96" s="887"/>
      <c r="PGI96" s="888"/>
      <c r="PGJ96" s="886"/>
      <c r="PGK96" s="887"/>
      <c r="PGL96" s="887"/>
      <c r="PGM96" s="887"/>
      <c r="PGN96" s="887"/>
      <c r="PGO96" s="887"/>
      <c r="PGP96" s="887"/>
      <c r="PGQ96" s="887"/>
      <c r="PGR96" s="888"/>
      <c r="PGS96" s="886"/>
      <c r="PGT96" s="887"/>
      <c r="PGU96" s="887"/>
      <c r="PGV96" s="887"/>
      <c r="PGW96" s="887"/>
      <c r="PGX96" s="887"/>
      <c r="PGY96" s="887"/>
      <c r="PGZ96" s="887"/>
      <c r="PHA96" s="888"/>
      <c r="PHB96" s="886"/>
      <c r="PHC96" s="887"/>
      <c r="PHD96" s="887"/>
      <c r="PHE96" s="887"/>
      <c r="PHF96" s="887"/>
      <c r="PHG96" s="887"/>
      <c r="PHH96" s="887"/>
      <c r="PHI96" s="887"/>
      <c r="PHJ96" s="888"/>
      <c r="PHK96" s="886"/>
      <c r="PHL96" s="887"/>
      <c r="PHM96" s="887"/>
      <c r="PHN96" s="887"/>
      <c r="PHO96" s="887"/>
      <c r="PHP96" s="887"/>
      <c r="PHQ96" s="887"/>
      <c r="PHR96" s="887"/>
      <c r="PHS96" s="888"/>
      <c r="PHT96" s="886"/>
      <c r="PHU96" s="887"/>
      <c r="PHV96" s="887"/>
      <c r="PHW96" s="887"/>
      <c r="PHX96" s="887"/>
      <c r="PHY96" s="887"/>
      <c r="PHZ96" s="887"/>
      <c r="PIA96" s="887"/>
      <c r="PIB96" s="888"/>
      <c r="PIC96" s="886"/>
      <c r="PID96" s="887"/>
      <c r="PIE96" s="887"/>
      <c r="PIF96" s="887"/>
      <c r="PIG96" s="887"/>
      <c r="PIH96" s="887"/>
      <c r="PII96" s="887"/>
      <c r="PIJ96" s="887"/>
      <c r="PIK96" s="888"/>
      <c r="PIL96" s="886"/>
      <c r="PIM96" s="887"/>
      <c r="PIN96" s="887"/>
      <c r="PIO96" s="887"/>
      <c r="PIP96" s="887"/>
      <c r="PIQ96" s="887"/>
      <c r="PIR96" s="887"/>
      <c r="PIS96" s="887"/>
      <c r="PIT96" s="888"/>
      <c r="PIU96" s="886"/>
      <c r="PIV96" s="887"/>
      <c r="PIW96" s="887"/>
      <c r="PIX96" s="887"/>
      <c r="PIY96" s="887"/>
      <c r="PIZ96" s="887"/>
      <c r="PJA96" s="887"/>
      <c r="PJB96" s="887"/>
      <c r="PJC96" s="888"/>
      <c r="PJD96" s="886"/>
      <c r="PJE96" s="887"/>
      <c r="PJF96" s="887"/>
      <c r="PJG96" s="887"/>
      <c r="PJH96" s="887"/>
      <c r="PJI96" s="887"/>
      <c r="PJJ96" s="887"/>
      <c r="PJK96" s="887"/>
      <c r="PJL96" s="888"/>
      <c r="PJM96" s="886"/>
      <c r="PJN96" s="887"/>
      <c r="PJO96" s="887"/>
      <c r="PJP96" s="887"/>
      <c r="PJQ96" s="887"/>
      <c r="PJR96" s="887"/>
      <c r="PJS96" s="887"/>
      <c r="PJT96" s="887"/>
      <c r="PJU96" s="888"/>
      <c r="PJV96" s="886"/>
      <c r="PJW96" s="887"/>
      <c r="PJX96" s="887"/>
      <c r="PJY96" s="887"/>
      <c r="PJZ96" s="887"/>
      <c r="PKA96" s="887"/>
      <c r="PKB96" s="887"/>
      <c r="PKC96" s="887"/>
      <c r="PKD96" s="888"/>
      <c r="PKE96" s="886"/>
      <c r="PKF96" s="887"/>
      <c r="PKG96" s="887"/>
      <c r="PKH96" s="887"/>
      <c r="PKI96" s="887"/>
      <c r="PKJ96" s="887"/>
      <c r="PKK96" s="887"/>
      <c r="PKL96" s="887"/>
      <c r="PKM96" s="888"/>
      <c r="PKN96" s="886"/>
      <c r="PKO96" s="887"/>
      <c r="PKP96" s="887"/>
      <c r="PKQ96" s="887"/>
      <c r="PKR96" s="887"/>
      <c r="PKS96" s="887"/>
      <c r="PKT96" s="887"/>
      <c r="PKU96" s="887"/>
      <c r="PKV96" s="888"/>
      <c r="PKW96" s="886"/>
      <c r="PKX96" s="887"/>
      <c r="PKY96" s="887"/>
      <c r="PKZ96" s="887"/>
      <c r="PLA96" s="887"/>
      <c r="PLB96" s="887"/>
      <c r="PLC96" s="887"/>
      <c r="PLD96" s="887"/>
      <c r="PLE96" s="888"/>
      <c r="PLF96" s="886"/>
      <c r="PLG96" s="887"/>
      <c r="PLH96" s="887"/>
      <c r="PLI96" s="887"/>
      <c r="PLJ96" s="887"/>
      <c r="PLK96" s="887"/>
      <c r="PLL96" s="887"/>
      <c r="PLM96" s="887"/>
      <c r="PLN96" s="888"/>
      <c r="PLO96" s="886"/>
      <c r="PLP96" s="887"/>
      <c r="PLQ96" s="887"/>
      <c r="PLR96" s="887"/>
      <c r="PLS96" s="887"/>
      <c r="PLT96" s="887"/>
      <c r="PLU96" s="887"/>
      <c r="PLV96" s="887"/>
      <c r="PLW96" s="888"/>
      <c r="PLX96" s="886"/>
      <c r="PLY96" s="887"/>
      <c r="PLZ96" s="887"/>
      <c r="PMA96" s="887"/>
      <c r="PMB96" s="887"/>
      <c r="PMC96" s="887"/>
      <c r="PMD96" s="887"/>
      <c r="PME96" s="887"/>
      <c r="PMF96" s="888"/>
      <c r="PMG96" s="886"/>
      <c r="PMH96" s="887"/>
      <c r="PMI96" s="887"/>
      <c r="PMJ96" s="887"/>
      <c r="PMK96" s="887"/>
      <c r="PML96" s="887"/>
      <c r="PMM96" s="887"/>
      <c r="PMN96" s="887"/>
      <c r="PMO96" s="888"/>
      <c r="PMP96" s="886"/>
      <c r="PMQ96" s="887"/>
      <c r="PMR96" s="887"/>
      <c r="PMS96" s="887"/>
      <c r="PMT96" s="887"/>
      <c r="PMU96" s="887"/>
      <c r="PMV96" s="887"/>
      <c r="PMW96" s="887"/>
      <c r="PMX96" s="888"/>
      <c r="PMY96" s="886"/>
      <c r="PMZ96" s="887"/>
      <c r="PNA96" s="887"/>
      <c r="PNB96" s="887"/>
      <c r="PNC96" s="887"/>
      <c r="PND96" s="887"/>
      <c r="PNE96" s="887"/>
      <c r="PNF96" s="887"/>
      <c r="PNG96" s="888"/>
      <c r="PNH96" s="886"/>
      <c r="PNI96" s="887"/>
      <c r="PNJ96" s="887"/>
      <c r="PNK96" s="887"/>
      <c r="PNL96" s="887"/>
      <c r="PNM96" s="887"/>
      <c r="PNN96" s="887"/>
      <c r="PNO96" s="887"/>
      <c r="PNP96" s="888"/>
      <c r="PNQ96" s="886"/>
      <c r="PNR96" s="887"/>
      <c r="PNS96" s="887"/>
      <c r="PNT96" s="887"/>
      <c r="PNU96" s="887"/>
      <c r="PNV96" s="887"/>
      <c r="PNW96" s="887"/>
      <c r="PNX96" s="887"/>
      <c r="PNY96" s="888"/>
      <c r="PNZ96" s="886"/>
      <c r="POA96" s="887"/>
      <c r="POB96" s="887"/>
      <c r="POC96" s="887"/>
      <c r="POD96" s="887"/>
      <c r="POE96" s="887"/>
      <c r="POF96" s="887"/>
      <c r="POG96" s="887"/>
      <c r="POH96" s="888"/>
      <c r="POI96" s="886"/>
      <c r="POJ96" s="887"/>
      <c r="POK96" s="887"/>
      <c r="POL96" s="887"/>
      <c r="POM96" s="887"/>
      <c r="PON96" s="887"/>
      <c r="POO96" s="887"/>
      <c r="POP96" s="887"/>
      <c r="POQ96" s="888"/>
      <c r="POR96" s="886"/>
      <c r="POS96" s="887"/>
      <c r="POT96" s="887"/>
      <c r="POU96" s="887"/>
      <c r="POV96" s="887"/>
      <c r="POW96" s="887"/>
      <c r="POX96" s="887"/>
      <c r="POY96" s="887"/>
      <c r="POZ96" s="888"/>
      <c r="PPA96" s="886"/>
      <c r="PPB96" s="887"/>
      <c r="PPC96" s="887"/>
      <c r="PPD96" s="887"/>
      <c r="PPE96" s="887"/>
      <c r="PPF96" s="887"/>
      <c r="PPG96" s="887"/>
      <c r="PPH96" s="887"/>
      <c r="PPI96" s="888"/>
      <c r="PPJ96" s="886"/>
      <c r="PPK96" s="887"/>
      <c r="PPL96" s="887"/>
      <c r="PPM96" s="887"/>
      <c r="PPN96" s="887"/>
      <c r="PPO96" s="887"/>
      <c r="PPP96" s="887"/>
      <c r="PPQ96" s="887"/>
      <c r="PPR96" s="888"/>
      <c r="PPS96" s="886"/>
      <c r="PPT96" s="887"/>
      <c r="PPU96" s="887"/>
      <c r="PPV96" s="887"/>
      <c r="PPW96" s="887"/>
      <c r="PPX96" s="887"/>
      <c r="PPY96" s="887"/>
      <c r="PPZ96" s="887"/>
      <c r="PQA96" s="888"/>
      <c r="PQB96" s="886"/>
      <c r="PQC96" s="887"/>
      <c r="PQD96" s="887"/>
      <c r="PQE96" s="887"/>
      <c r="PQF96" s="887"/>
      <c r="PQG96" s="887"/>
      <c r="PQH96" s="887"/>
      <c r="PQI96" s="887"/>
      <c r="PQJ96" s="888"/>
      <c r="PQK96" s="886"/>
      <c r="PQL96" s="887"/>
      <c r="PQM96" s="887"/>
      <c r="PQN96" s="887"/>
      <c r="PQO96" s="887"/>
      <c r="PQP96" s="887"/>
      <c r="PQQ96" s="887"/>
      <c r="PQR96" s="887"/>
      <c r="PQS96" s="888"/>
      <c r="PQT96" s="886"/>
      <c r="PQU96" s="887"/>
      <c r="PQV96" s="887"/>
      <c r="PQW96" s="887"/>
      <c r="PQX96" s="887"/>
      <c r="PQY96" s="887"/>
      <c r="PQZ96" s="887"/>
      <c r="PRA96" s="887"/>
      <c r="PRB96" s="888"/>
      <c r="PRC96" s="886"/>
      <c r="PRD96" s="887"/>
      <c r="PRE96" s="887"/>
      <c r="PRF96" s="887"/>
      <c r="PRG96" s="887"/>
      <c r="PRH96" s="887"/>
      <c r="PRI96" s="887"/>
      <c r="PRJ96" s="887"/>
      <c r="PRK96" s="888"/>
      <c r="PRL96" s="886"/>
      <c r="PRM96" s="887"/>
      <c r="PRN96" s="887"/>
      <c r="PRO96" s="887"/>
      <c r="PRP96" s="887"/>
      <c r="PRQ96" s="887"/>
      <c r="PRR96" s="887"/>
      <c r="PRS96" s="887"/>
      <c r="PRT96" s="888"/>
      <c r="PRU96" s="886"/>
      <c r="PRV96" s="887"/>
      <c r="PRW96" s="887"/>
      <c r="PRX96" s="887"/>
      <c r="PRY96" s="887"/>
      <c r="PRZ96" s="887"/>
      <c r="PSA96" s="887"/>
      <c r="PSB96" s="887"/>
      <c r="PSC96" s="888"/>
      <c r="PSD96" s="886"/>
      <c r="PSE96" s="887"/>
      <c r="PSF96" s="887"/>
      <c r="PSG96" s="887"/>
      <c r="PSH96" s="887"/>
      <c r="PSI96" s="887"/>
      <c r="PSJ96" s="887"/>
      <c r="PSK96" s="887"/>
      <c r="PSL96" s="888"/>
      <c r="PSM96" s="886"/>
      <c r="PSN96" s="887"/>
      <c r="PSO96" s="887"/>
      <c r="PSP96" s="887"/>
      <c r="PSQ96" s="887"/>
      <c r="PSR96" s="887"/>
      <c r="PSS96" s="887"/>
      <c r="PST96" s="887"/>
      <c r="PSU96" s="888"/>
      <c r="PSV96" s="886"/>
      <c r="PSW96" s="887"/>
      <c r="PSX96" s="887"/>
      <c r="PSY96" s="887"/>
      <c r="PSZ96" s="887"/>
      <c r="PTA96" s="887"/>
      <c r="PTB96" s="887"/>
      <c r="PTC96" s="887"/>
      <c r="PTD96" s="888"/>
      <c r="PTE96" s="886"/>
      <c r="PTF96" s="887"/>
      <c r="PTG96" s="887"/>
      <c r="PTH96" s="887"/>
      <c r="PTI96" s="887"/>
      <c r="PTJ96" s="887"/>
      <c r="PTK96" s="887"/>
      <c r="PTL96" s="887"/>
      <c r="PTM96" s="888"/>
      <c r="PTN96" s="886"/>
      <c r="PTO96" s="887"/>
      <c r="PTP96" s="887"/>
      <c r="PTQ96" s="887"/>
      <c r="PTR96" s="887"/>
      <c r="PTS96" s="887"/>
      <c r="PTT96" s="887"/>
      <c r="PTU96" s="887"/>
      <c r="PTV96" s="888"/>
      <c r="PTW96" s="886"/>
      <c r="PTX96" s="887"/>
      <c r="PTY96" s="887"/>
      <c r="PTZ96" s="887"/>
      <c r="PUA96" s="887"/>
      <c r="PUB96" s="887"/>
      <c r="PUC96" s="887"/>
      <c r="PUD96" s="887"/>
      <c r="PUE96" s="888"/>
      <c r="PUF96" s="886"/>
      <c r="PUG96" s="887"/>
      <c r="PUH96" s="887"/>
      <c r="PUI96" s="887"/>
      <c r="PUJ96" s="887"/>
      <c r="PUK96" s="887"/>
      <c r="PUL96" s="887"/>
      <c r="PUM96" s="887"/>
      <c r="PUN96" s="888"/>
      <c r="PUO96" s="886"/>
      <c r="PUP96" s="887"/>
      <c r="PUQ96" s="887"/>
      <c r="PUR96" s="887"/>
      <c r="PUS96" s="887"/>
      <c r="PUT96" s="887"/>
      <c r="PUU96" s="887"/>
      <c r="PUV96" s="887"/>
      <c r="PUW96" s="888"/>
      <c r="PUX96" s="886"/>
      <c r="PUY96" s="887"/>
      <c r="PUZ96" s="887"/>
      <c r="PVA96" s="887"/>
      <c r="PVB96" s="887"/>
      <c r="PVC96" s="887"/>
      <c r="PVD96" s="887"/>
      <c r="PVE96" s="887"/>
      <c r="PVF96" s="888"/>
      <c r="PVG96" s="886"/>
      <c r="PVH96" s="887"/>
      <c r="PVI96" s="887"/>
      <c r="PVJ96" s="887"/>
      <c r="PVK96" s="887"/>
      <c r="PVL96" s="887"/>
      <c r="PVM96" s="887"/>
      <c r="PVN96" s="887"/>
      <c r="PVO96" s="888"/>
      <c r="PVP96" s="886"/>
      <c r="PVQ96" s="887"/>
      <c r="PVR96" s="887"/>
      <c r="PVS96" s="887"/>
      <c r="PVT96" s="887"/>
      <c r="PVU96" s="887"/>
      <c r="PVV96" s="887"/>
      <c r="PVW96" s="887"/>
      <c r="PVX96" s="888"/>
      <c r="PVY96" s="886"/>
      <c r="PVZ96" s="887"/>
      <c r="PWA96" s="887"/>
      <c r="PWB96" s="887"/>
      <c r="PWC96" s="887"/>
      <c r="PWD96" s="887"/>
      <c r="PWE96" s="887"/>
      <c r="PWF96" s="887"/>
      <c r="PWG96" s="888"/>
      <c r="PWH96" s="886"/>
      <c r="PWI96" s="887"/>
      <c r="PWJ96" s="887"/>
      <c r="PWK96" s="887"/>
      <c r="PWL96" s="887"/>
      <c r="PWM96" s="887"/>
      <c r="PWN96" s="887"/>
      <c r="PWO96" s="887"/>
      <c r="PWP96" s="888"/>
      <c r="PWQ96" s="886"/>
      <c r="PWR96" s="887"/>
      <c r="PWS96" s="887"/>
      <c r="PWT96" s="887"/>
      <c r="PWU96" s="887"/>
      <c r="PWV96" s="887"/>
      <c r="PWW96" s="887"/>
      <c r="PWX96" s="887"/>
      <c r="PWY96" s="888"/>
      <c r="PWZ96" s="886"/>
      <c r="PXA96" s="887"/>
      <c r="PXB96" s="887"/>
      <c r="PXC96" s="887"/>
      <c r="PXD96" s="887"/>
      <c r="PXE96" s="887"/>
      <c r="PXF96" s="887"/>
      <c r="PXG96" s="887"/>
      <c r="PXH96" s="888"/>
      <c r="PXI96" s="886"/>
      <c r="PXJ96" s="887"/>
      <c r="PXK96" s="887"/>
      <c r="PXL96" s="887"/>
      <c r="PXM96" s="887"/>
      <c r="PXN96" s="887"/>
      <c r="PXO96" s="887"/>
      <c r="PXP96" s="887"/>
      <c r="PXQ96" s="888"/>
      <c r="PXR96" s="886"/>
      <c r="PXS96" s="887"/>
      <c r="PXT96" s="887"/>
      <c r="PXU96" s="887"/>
      <c r="PXV96" s="887"/>
      <c r="PXW96" s="887"/>
      <c r="PXX96" s="887"/>
      <c r="PXY96" s="887"/>
      <c r="PXZ96" s="888"/>
      <c r="PYA96" s="886"/>
      <c r="PYB96" s="887"/>
      <c r="PYC96" s="887"/>
      <c r="PYD96" s="887"/>
      <c r="PYE96" s="887"/>
      <c r="PYF96" s="887"/>
      <c r="PYG96" s="887"/>
      <c r="PYH96" s="887"/>
      <c r="PYI96" s="888"/>
      <c r="PYJ96" s="886"/>
      <c r="PYK96" s="887"/>
      <c r="PYL96" s="887"/>
      <c r="PYM96" s="887"/>
      <c r="PYN96" s="887"/>
      <c r="PYO96" s="887"/>
      <c r="PYP96" s="887"/>
      <c r="PYQ96" s="887"/>
      <c r="PYR96" s="888"/>
      <c r="PYS96" s="886"/>
      <c r="PYT96" s="887"/>
      <c r="PYU96" s="887"/>
      <c r="PYV96" s="887"/>
      <c r="PYW96" s="887"/>
      <c r="PYX96" s="887"/>
      <c r="PYY96" s="887"/>
      <c r="PYZ96" s="887"/>
      <c r="PZA96" s="888"/>
      <c r="PZB96" s="886"/>
      <c r="PZC96" s="887"/>
      <c r="PZD96" s="887"/>
      <c r="PZE96" s="887"/>
      <c r="PZF96" s="887"/>
      <c r="PZG96" s="887"/>
      <c r="PZH96" s="887"/>
      <c r="PZI96" s="887"/>
      <c r="PZJ96" s="888"/>
      <c r="PZK96" s="886"/>
      <c r="PZL96" s="887"/>
      <c r="PZM96" s="887"/>
      <c r="PZN96" s="887"/>
      <c r="PZO96" s="887"/>
      <c r="PZP96" s="887"/>
      <c r="PZQ96" s="887"/>
      <c r="PZR96" s="887"/>
      <c r="PZS96" s="888"/>
      <c r="PZT96" s="886"/>
      <c r="PZU96" s="887"/>
      <c r="PZV96" s="887"/>
      <c r="PZW96" s="887"/>
      <c r="PZX96" s="887"/>
      <c r="PZY96" s="887"/>
      <c r="PZZ96" s="887"/>
      <c r="QAA96" s="887"/>
      <c r="QAB96" s="888"/>
      <c r="QAC96" s="886"/>
      <c r="QAD96" s="887"/>
      <c r="QAE96" s="887"/>
      <c r="QAF96" s="887"/>
      <c r="QAG96" s="887"/>
      <c r="QAH96" s="887"/>
      <c r="QAI96" s="887"/>
      <c r="QAJ96" s="887"/>
      <c r="QAK96" s="888"/>
      <c r="QAL96" s="886"/>
      <c r="QAM96" s="887"/>
      <c r="QAN96" s="887"/>
      <c r="QAO96" s="887"/>
      <c r="QAP96" s="887"/>
      <c r="QAQ96" s="887"/>
      <c r="QAR96" s="887"/>
      <c r="QAS96" s="887"/>
      <c r="QAT96" s="888"/>
      <c r="QAU96" s="886"/>
      <c r="QAV96" s="887"/>
      <c r="QAW96" s="887"/>
      <c r="QAX96" s="887"/>
      <c r="QAY96" s="887"/>
      <c r="QAZ96" s="887"/>
      <c r="QBA96" s="887"/>
      <c r="QBB96" s="887"/>
      <c r="QBC96" s="888"/>
      <c r="QBD96" s="886"/>
      <c r="QBE96" s="887"/>
      <c r="QBF96" s="887"/>
      <c r="QBG96" s="887"/>
      <c r="QBH96" s="887"/>
      <c r="QBI96" s="887"/>
      <c r="QBJ96" s="887"/>
      <c r="QBK96" s="887"/>
      <c r="QBL96" s="888"/>
      <c r="QBM96" s="886"/>
      <c r="QBN96" s="887"/>
      <c r="QBO96" s="887"/>
      <c r="QBP96" s="887"/>
      <c r="QBQ96" s="887"/>
      <c r="QBR96" s="887"/>
      <c r="QBS96" s="887"/>
      <c r="QBT96" s="887"/>
      <c r="QBU96" s="888"/>
      <c r="QBV96" s="886"/>
      <c r="QBW96" s="887"/>
      <c r="QBX96" s="887"/>
      <c r="QBY96" s="887"/>
      <c r="QBZ96" s="887"/>
      <c r="QCA96" s="887"/>
      <c r="QCB96" s="887"/>
      <c r="QCC96" s="887"/>
      <c r="QCD96" s="888"/>
      <c r="QCE96" s="886"/>
      <c r="QCF96" s="887"/>
      <c r="QCG96" s="887"/>
      <c r="QCH96" s="887"/>
      <c r="QCI96" s="887"/>
      <c r="QCJ96" s="887"/>
      <c r="QCK96" s="887"/>
      <c r="QCL96" s="887"/>
      <c r="QCM96" s="888"/>
      <c r="QCN96" s="886"/>
      <c r="QCO96" s="887"/>
      <c r="QCP96" s="887"/>
      <c r="QCQ96" s="887"/>
      <c r="QCR96" s="887"/>
      <c r="QCS96" s="887"/>
      <c r="QCT96" s="887"/>
      <c r="QCU96" s="887"/>
      <c r="QCV96" s="888"/>
      <c r="QCW96" s="886"/>
      <c r="QCX96" s="887"/>
      <c r="QCY96" s="887"/>
      <c r="QCZ96" s="887"/>
      <c r="QDA96" s="887"/>
      <c r="QDB96" s="887"/>
      <c r="QDC96" s="887"/>
      <c r="QDD96" s="887"/>
      <c r="QDE96" s="888"/>
      <c r="QDF96" s="886"/>
      <c r="QDG96" s="887"/>
      <c r="QDH96" s="887"/>
      <c r="QDI96" s="887"/>
      <c r="QDJ96" s="887"/>
      <c r="QDK96" s="887"/>
      <c r="QDL96" s="887"/>
      <c r="QDM96" s="887"/>
      <c r="QDN96" s="888"/>
      <c r="QDO96" s="886"/>
      <c r="QDP96" s="887"/>
      <c r="QDQ96" s="887"/>
      <c r="QDR96" s="887"/>
      <c r="QDS96" s="887"/>
      <c r="QDT96" s="887"/>
      <c r="QDU96" s="887"/>
      <c r="QDV96" s="887"/>
      <c r="QDW96" s="888"/>
      <c r="QDX96" s="886"/>
      <c r="QDY96" s="887"/>
      <c r="QDZ96" s="887"/>
      <c r="QEA96" s="887"/>
      <c r="QEB96" s="887"/>
      <c r="QEC96" s="887"/>
      <c r="QED96" s="887"/>
      <c r="QEE96" s="887"/>
      <c r="QEF96" s="888"/>
      <c r="QEG96" s="886"/>
      <c r="QEH96" s="887"/>
      <c r="QEI96" s="887"/>
      <c r="QEJ96" s="887"/>
      <c r="QEK96" s="887"/>
      <c r="QEL96" s="887"/>
      <c r="QEM96" s="887"/>
      <c r="QEN96" s="887"/>
      <c r="QEO96" s="888"/>
      <c r="QEP96" s="886"/>
      <c r="QEQ96" s="887"/>
      <c r="QER96" s="887"/>
      <c r="QES96" s="887"/>
      <c r="QET96" s="887"/>
      <c r="QEU96" s="887"/>
      <c r="QEV96" s="887"/>
      <c r="QEW96" s="887"/>
      <c r="QEX96" s="888"/>
      <c r="QEY96" s="886"/>
      <c r="QEZ96" s="887"/>
      <c r="QFA96" s="887"/>
      <c r="QFB96" s="887"/>
      <c r="QFC96" s="887"/>
      <c r="QFD96" s="887"/>
      <c r="QFE96" s="887"/>
      <c r="QFF96" s="887"/>
      <c r="QFG96" s="888"/>
      <c r="QFH96" s="886"/>
      <c r="QFI96" s="887"/>
      <c r="QFJ96" s="887"/>
      <c r="QFK96" s="887"/>
      <c r="QFL96" s="887"/>
      <c r="QFM96" s="887"/>
      <c r="QFN96" s="887"/>
      <c r="QFO96" s="887"/>
      <c r="QFP96" s="888"/>
      <c r="QFQ96" s="886"/>
      <c r="QFR96" s="887"/>
      <c r="QFS96" s="887"/>
      <c r="QFT96" s="887"/>
      <c r="QFU96" s="887"/>
      <c r="QFV96" s="887"/>
      <c r="QFW96" s="887"/>
      <c r="QFX96" s="887"/>
      <c r="QFY96" s="888"/>
      <c r="QFZ96" s="886"/>
      <c r="QGA96" s="887"/>
      <c r="QGB96" s="887"/>
      <c r="QGC96" s="887"/>
      <c r="QGD96" s="887"/>
      <c r="QGE96" s="887"/>
      <c r="QGF96" s="887"/>
      <c r="QGG96" s="887"/>
      <c r="QGH96" s="888"/>
      <c r="QGI96" s="886"/>
      <c r="QGJ96" s="887"/>
      <c r="QGK96" s="887"/>
      <c r="QGL96" s="887"/>
      <c r="QGM96" s="887"/>
      <c r="QGN96" s="887"/>
      <c r="QGO96" s="887"/>
      <c r="QGP96" s="887"/>
      <c r="QGQ96" s="888"/>
      <c r="QGR96" s="886"/>
      <c r="QGS96" s="887"/>
      <c r="QGT96" s="887"/>
      <c r="QGU96" s="887"/>
      <c r="QGV96" s="887"/>
      <c r="QGW96" s="887"/>
      <c r="QGX96" s="887"/>
      <c r="QGY96" s="887"/>
      <c r="QGZ96" s="888"/>
      <c r="QHA96" s="886"/>
      <c r="QHB96" s="887"/>
      <c r="QHC96" s="887"/>
      <c r="QHD96" s="887"/>
      <c r="QHE96" s="887"/>
      <c r="QHF96" s="887"/>
      <c r="QHG96" s="887"/>
      <c r="QHH96" s="887"/>
      <c r="QHI96" s="888"/>
      <c r="QHJ96" s="886"/>
      <c r="QHK96" s="887"/>
      <c r="QHL96" s="887"/>
      <c r="QHM96" s="887"/>
      <c r="QHN96" s="887"/>
      <c r="QHO96" s="887"/>
      <c r="QHP96" s="887"/>
      <c r="QHQ96" s="887"/>
      <c r="QHR96" s="888"/>
      <c r="QHS96" s="886"/>
      <c r="QHT96" s="887"/>
      <c r="QHU96" s="887"/>
      <c r="QHV96" s="887"/>
      <c r="QHW96" s="887"/>
      <c r="QHX96" s="887"/>
      <c r="QHY96" s="887"/>
      <c r="QHZ96" s="887"/>
      <c r="QIA96" s="888"/>
      <c r="QIB96" s="886"/>
      <c r="QIC96" s="887"/>
      <c r="QID96" s="887"/>
      <c r="QIE96" s="887"/>
      <c r="QIF96" s="887"/>
      <c r="QIG96" s="887"/>
      <c r="QIH96" s="887"/>
      <c r="QII96" s="887"/>
      <c r="QIJ96" s="888"/>
      <c r="QIK96" s="886"/>
      <c r="QIL96" s="887"/>
      <c r="QIM96" s="887"/>
      <c r="QIN96" s="887"/>
      <c r="QIO96" s="887"/>
      <c r="QIP96" s="887"/>
      <c r="QIQ96" s="887"/>
      <c r="QIR96" s="887"/>
      <c r="QIS96" s="888"/>
      <c r="QIT96" s="886"/>
      <c r="QIU96" s="887"/>
      <c r="QIV96" s="887"/>
      <c r="QIW96" s="887"/>
      <c r="QIX96" s="887"/>
      <c r="QIY96" s="887"/>
      <c r="QIZ96" s="887"/>
      <c r="QJA96" s="887"/>
      <c r="QJB96" s="888"/>
      <c r="QJC96" s="886"/>
      <c r="QJD96" s="887"/>
      <c r="QJE96" s="887"/>
      <c r="QJF96" s="887"/>
      <c r="QJG96" s="887"/>
      <c r="QJH96" s="887"/>
      <c r="QJI96" s="887"/>
      <c r="QJJ96" s="887"/>
      <c r="QJK96" s="888"/>
      <c r="QJL96" s="886"/>
      <c r="QJM96" s="887"/>
      <c r="QJN96" s="887"/>
      <c r="QJO96" s="887"/>
      <c r="QJP96" s="887"/>
      <c r="QJQ96" s="887"/>
      <c r="QJR96" s="887"/>
      <c r="QJS96" s="887"/>
      <c r="QJT96" s="888"/>
      <c r="QJU96" s="886"/>
      <c r="QJV96" s="887"/>
      <c r="QJW96" s="887"/>
      <c r="QJX96" s="887"/>
      <c r="QJY96" s="887"/>
      <c r="QJZ96" s="887"/>
      <c r="QKA96" s="887"/>
      <c r="QKB96" s="887"/>
      <c r="QKC96" s="888"/>
      <c r="QKD96" s="886"/>
      <c r="QKE96" s="887"/>
      <c r="QKF96" s="887"/>
      <c r="QKG96" s="887"/>
      <c r="QKH96" s="887"/>
      <c r="QKI96" s="887"/>
      <c r="QKJ96" s="887"/>
      <c r="QKK96" s="887"/>
      <c r="QKL96" s="888"/>
      <c r="QKM96" s="886"/>
      <c r="QKN96" s="887"/>
      <c r="QKO96" s="887"/>
      <c r="QKP96" s="887"/>
      <c r="QKQ96" s="887"/>
      <c r="QKR96" s="887"/>
      <c r="QKS96" s="887"/>
      <c r="QKT96" s="887"/>
      <c r="QKU96" s="888"/>
      <c r="QKV96" s="886"/>
      <c r="QKW96" s="887"/>
      <c r="QKX96" s="887"/>
      <c r="QKY96" s="887"/>
      <c r="QKZ96" s="887"/>
      <c r="QLA96" s="887"/>
      <c r="QLB96" s="887"/>
      <c r="QLC96" s="887"/>
      <c r="QLD96" s="888"/>
      <c r="QLE96" s="886"/>
      <c r="QLF96" s="887"/>
      <c r="QLG96" s="887"/>
      <c r="QLH96" s="887"/>
      <c r="QLI96" s="887"/>
      <c r="QLJ96" s="887"/>
      <c r="QLK96" s="887"/>
      <c r="QLL96" s="887"/>
      <c r="QLM96" s="888"/>
      <c r="QLN96" s="886"/>
      <c r="QLO96" s="887"/>
      <c r="QLP96" s="887"/>
      <c r="QLQ96" s="887"/>
      <c r="QLR96" s="887"/>
      <c r="QLS96" s="887"/>
      <c r="QLT96" s="887"/>
      <c r="QLU96" s="887"/>
      <c r="QLV96" s="888"/>
      <c r="QLW96" s="886"/>
      <c r="QLX96" s="887"/>
      <c r="QLY96" s="887"/>
      <c r="QLZ96" s="887"/>
      <c r="QMA96" s="887"/>
      <c r="QMB96" s="887"/>
      <c r="QMC96" s="887"/>
      <c r="QMD96" s="887"/>
      <c r="QME96" s="888"/>
      <c r="QMF96" s="886"/>
      <c r="QMG96" s="887"/>
      <c r="QMH96" s="887"/>
      <c r="QMI96" s="887"/>
      <c r="QMJ96" s="887"/>
      <c r="QMK96" s="887"/>
      <c r="QML96" s="887"/>
      <c r="QMM96" s="887"/>
      <c r="QMN96" s="888"/>
      <c r="QMO96" s="886"/>
      <c r="QMP96" s="887"/>
      <c r="QMQ96" s="887"/>
      <c r="QMR96" s="887"/>
      <c r="QMS96" s="887"/>
      <c r="QMT96" s="887"/>
      <c r="QMU96" s="887"/>
      <c r="QMV96" s="887"/>
      <c r="QMW96" s="888"/>
      <c r="QMX96" s="886"/>
      <c r="QMY96" s="887"/>
      <c r="QMZ96" s="887"/>
      <c r="QNA96" s="887"/>
      <c r="QNB96" s="887"/>
      <c r="QNC96" s="887"/>
      <c r="QND96" s="887"/>
      <c r="QNE96" s="887"/>
      <c r="QNF96" s="888"/>
      <c r="QNG96" s="886"/>
      <c r="QNH96" s="887"/>
      <c r="QNI96" s="887"/>
      <c r="QNJ96" s="887"/>
      <c r="QNK96" s="887"/>
      <c r="QNL96" s="887"/>
      <c r="QNM96" s="887"/>
      <c r="QNN96" s="887"/>
      <c r="QNO96" s="888"/>
      <c r="QNP96" s="886"/>
      <c r="QNQ96" s="887"/>
      <c r="QNR96" s="887"/>
      <c r="QNS96" s="887"/>
      <c r="QNT96" s="887"/>
      <c r="QNU96" s="887"/>
      <c r="QNV96" s="887"/>
      <c r="QNW96" s="887"/>
      <c r="QNX96" s="888"/>
      <c r="QNY96" s="886"/>
      <c r="QNZ96" s="887"/>
      <c r="QOA96" s="887"/>
      <c r="QOB96" s="887"/>
      <c r="QOC96" s="887"/>
      <c r="QOD96" s="887"/>
      <c r="QOE96" s="887"/>
      <c r="QOF96" s="887"/>
      <c r="QOG96" s="888"/>
      <c r="QOH96" s="886"/>
      <c r="QOI96" s="887"/>
      <c r="QOJ96" s="887"/>
      <c r="QOK96" s="887"/>
      <c r="QOL96" s="887"/>
      <c r="QOM96" s="887"/>
      <c r="QON96" s="887"/>
      <c r="QOO96" s="887"/>
      <c r="QOP96" s="888"/>
      <c r="QOQ96" s="886"/>
      <c r="QOR96" s="887"/>
      <c r="QOS96" s="887"/>
      <c r="QOT96" s="887"/>
      <c r="QOU96" s="887"/>
      <c r="QOV96" s="887"/>
      <c r="QOW96" s="887"/>
      <c r="QOX96" s="887"/>
      <c r="QOY96" s="888"/>
      <c r="QOZ96" s="886"/>
      <c r="QPA96" s="887"/>
      <c r="QPB96" s="887"/>
      <c r="QPC96" s="887"/>
      <c r="QPD96" s="887"/>
      <c r="QPE96" s="887"/>
      <c r="QPF96" s="887"/>
      <c r="QPG96" s="887"/>
      <c r="QPH96" s="888"/>
      <c r="QPI96" s="886"/>
      <c r="QPJ96" s="887"/>
      <c r="QPK96" s="887"/>
      <c r="QPL96" s="887"/>
      <c r="QPM96" s="887"/>
      <c r="QPN96" s="887"/>
      <c r="QPO96" s="887"/>
      <c r="QPP96" s="887"/>
      <c r="QPQ96" s="888"/>
      <c r="QPR96" s="886"/>
      <c r="QPS96" s="887"/>
      <c r="QPT96" s="887"/>
      <c r="QPU96" s="887"/>
      <c r="QPV96" s="887"/>
      <c r="QPW96" s="887"/>
      <c r="QPX96" s="887"/>
      <c r="QPY96" s="887"/>
      <c r="QPZ96" s="888"/>
      <c r="QQA96" s="886"/>
      <c r="QQB96" s="887"/>
      <c r="QQC96" s="887"/>
      <c r="QQD96" s="887"/>
      <c r="QQE96" s="887"/>
      <c r="QQF96" s="887"/>
      <c r="QQG96" s="887"/>
      <c r="QQH96" s="887"/>
      <c r="QQI96" s="888"/>
      <c r="QQJ96" s="886"/>
      <c r="QQK96" s="887"/>
      <c r="QQL96" s="887"/>
      <c r="QQM96" s="887"/>
      <c r="QQN96" s="887"/>
      <c r="QQO96" s="887"/>
      <c r="QQP96" s="887"/>
      <c r="QQQ96" s="887"/>
      <c r="QQR96" s="888"/>
      <c r="QQS96" s="886"/>
      <c r="QQT96" s="887"/>
      <c r="QQU96" s="887"/>
      <c r="QQV96" s="887"/>
      <c r="QQW96" s="887"/>
      <c r="QQX96" s="887"/>
      <c r="QQY96" s="887"/>
      <c r="QQZ96" s="887"/>
      <c r="QRA96" s="888"/>
      <c r="QRB96" s="886"/>
      <c r="QRC96" s="887"/>
      <c r="QRD96" s="887"/>
      <c r="QRE96" s="887"/>
      <c r="QRF96" s="887"/>
      <c r="QRG96" s="887"/>
      <c r="QRH96" s="887"/>
      <c r="QRI96" s="887"/>
      <c r="QRJ96" s="888"/>
      <c r="QRK96" s="886"/>
      <c r="QRL96" s="887"/>
      <c r="QRM96" s="887"/>
      <c r="QRN96" s="887"/>
      <c r="QRO96" s="887"/>
      <c r="QRP96" s="887"/>
      <c r="QRQ96" s="887"/>
      <c r="QRR96" s="887"/>
      <c r="QRS96" s="888"/>
      <c r="QRT96" s="886"/>
      <c r="QRU96" s="887"/>
      <c r="QRV96" s="887"/>
      <c r="QRW96" s="887"/>
      <c r="QRX96" s="887"/>
      <c r="QRY96" s="887"/>
      <c r="QRZ96" s="887"/>
      <c r="QSA96" s="887"/>
      <c r="QSB96" s="888"/>
      <c r="QSC96" s="886"/>
      <c r="QSD96" s="887"/>
      <c r="QSE96" s="887"/>
      <c r="QSF96" s="887"/>
      <c r="QSG96" s="887"/>
      <c r="QSH96" s="887"/>
      <c r="QSI96" s="887"/>
      <c r="QSJ96" s="887"/>
      <c r="QSK96" s="888"/>
      <c r="QSL96" s="886"/>
      <c r="QSM96" s="887"/>
      <c r="QSN96" s="887"/>
      <c r="QSO96" s="887"/>
      <c r="QSP96" s="887"/>
      <c r="QSQ96" s="887"/>
      <c r="QSR96" s="887"/>
      <c r="QSS96" s="887"/>
      <c r="QST96" s="888"/>
      <c r="QSU96" s="886"/>
      <c r="QSV96" s="887"/>
      <c r="QSW96" s="887"/>
      <c r="QSX96" s="887"/>
      <c r="QSY96" s="887"/>
      <c r="QSZ96" s="887"/>
      <c r="QTA96" s="887"/>
      <c r="QTB96" s="887"/>
      <c r="QTC96" s="888"/>
      <c r="QTD96" s="886"/>
      <c r="QTE96" s="887"/>
      <c r="QTF96" s="887"/>
      <c r="QTG96" s="887"/>
      <c r="QTH96" s="887"/>
      <c r="QTI96" s="887"/>
      <c r="QTJ96" s="887"/>
      <c r="QTK96" s="887"/>
      <c r="QTL96" s="888"/>
      <c r="QTM96" s="886"/>
      <c r="QTN96" s="887"/>
      <c r="QTO96" s="887"/>
      <c r="QTP96" s="887"/>
      <c r="QTQ96" s="887"/>
      <c r="QTR96" s="887"/>
      <c r="QTS96" s="887"/>
      <c r="QTT96" s="887"/>
      <c r="QTU96" s="888"/>
      <c r="QTV96" s="886"/>
      <c r="QTW96" s="887"/>
      <c r="QTX96" s="887"/>
      <c r="QTY96" s="887"/>
      <c r="QTZ96" s="887"/>
      <c r="QUA96" s="887"/>
      <c r="QUB96" s="887"/>
      <c r="QUC96" s="887"/>
      <c r="QUD96" s="888"/>
      <c r="QUE96" s="886"/>
      <c r="QUF96" s="887"/>
      <c r="QUG96" s="887"/>
      <c r="QUH96" s="887"/>
      <c r="QUI96" s="887"/>
      <c r="QUJ96" s="887"/>
      <c r="QUK96" s="887"/>
      <c r="QUL96" s="887"/>
      <c r="QUM96" s="888"/>
      <c r="QUN96" s="886"/>
      <c r="QUO96" s="887"/>
      <c r="QUP96" s="887"/>
      <c r="QUQ96" s="887"/>
      <c r="QUR96" s="887"/>
      <c r="QUS96" s="887"/>
      <c r="QUT96" s="887"/>
      <c r="QUU96" s="887"/>
      <c r="QUV96" s="888"/>
      <c r="QUW96" s="886"/>
      <c r="QUX96" s="887"/>
      <c r="QUY96" s="887"/>
      <c r="QUZ96" s="887"/>
      <c r="QVA96" s="887"/>
      <c r="QVB96" s="887"/>
      <c r="QVC96" s="887"/>
      <c r="QVD96" s="887"/>
      <c r="QVE96" s="888"/>
      <c r="QVF96" s="886"/>
      <c r="QVG96" s="887"/>
      <c r="QVH96" s="887"/>
      <c r="QVI96" s="887"/>
      <c r="QVJ96" s="887"/>
      <c r="QVK96" s="887"/>
      <c r="QVL96" s="887"/>
      <c r="QVM96" s="887"/>
      <c r="QVN96" s="888"/>
      <c r="QVO96" s="886"/>
      <c r="QVP96" s="887"/>
      <c r="QVQ96" s="887"/>
      <c r="QVR96" s="887"/>
      <c r="QVS96" s="887"/>
      <c r="QVT96" s="887"/>
      <c r="QVU96" s="887"/>
      <c r="QVV96" s="887"/>
      <c r="QVW96" s="888"/>
      <c r="QVX96" s="886"/>
      <c r="QVY96" s="887"/>
      <c r="QVZ96" s="887"/>
      <c r="QWA96" s="887"/>
      <c r="QWB96" s="887"/>
      <c r="QWC96" s="887"/>
      <c r="QWD96" s="887"/>
      <c r="QWE96" s="887"/>
      <c r="QWF96" s="888"/>
      <c r="QWG96" s="886"/>
      <c r="QWH96" s="887"/>
      <c r="QWI96" s="887"/>
      <c r="QWJ96" s="887"/>
      <c r="QWK96" s="887"/>
      <c r="QWL96" s="887"/>
      <c r="QWM96" s="887"/>
      <c r="QWN96" s="887"/>
      <c r="QWO96" s="888"/>
      <c r="QWP96" s="886"/>
      <c r="QWQ96" s="887"/>
      <c r="QWR96" s="887"/>
      <c r="QWS96" s="887"/>
      <c r="QWT96" s="887"/>
      <c r="QWU96" s="887"/>
      <c r="QWV96" s="887"/>
      <c r="QWW96" s="887"/>
      <c r="QWX96" s="888"/>
      <c r="QWY96" s="886"/>
      <c r="QWZ96" s="887"/>
      <c r="QXA96" s="887"/>
      <c r="QXB96" s="887"/>
      <c r="QXC96" s="887"/>
      <c r="QXD96" s="887"/>
      <c r="QXE96" s="887"/>
      <c r="QXF96" s="887"/>
      <c r="QXG96" s="888"/>
      <c r="QXH96" s="886"/>
      <c r="QXI96" s="887"/>
      <c r="QXJ96" s="887"/>
      <c r="QXK96" s="887"/>
      <c r="QXL96" s="887"/>
      <c r="QXM96" s="887"/>
      <c r="QXN96" s="887"/>
      <c r="QXO96" s="887"/>
      <c r="QXP96" s="888"/>
      <c r="QXQ96" s="886"/>
      <c r="QXR96" s="887"/>
      <c r="QXS96" s="887"/>
      <c r="QXT96" s="887"/>
      <c r="QXU96" s="887"/>
      <c r="QXV96" s="887"/>
      <c r="QXW96" s="887"/>
      <c r="QXX96" s="887"/>
      <c r="QXY96" s="888"/>
      <c r="QXZ96" s="886"/>
      <c r="QYA96" s="887"/>
      <c r="QYB96" s="887"/>
      <c r="QYC96" s="887"/>
      <c r="QYD96" s="887"/>
      <c r="QYE96" s="887"/>
      <c r="QYF96" s="887"/>
      <c r="QYG96" s="887"/>
      <c r="QYH96" s="888"/>
      <c r="QYI96" s="886"/>
      <c r="QYJ96" s="887"/>
      <c r="QYK96" s="887"/>
      <c r="QYL96" s="887"/>
      <c r="QYM96" s="887"/>
      <c r="QYN96" s="887"/>
      <c r="QYO96" s="887"/>
      <c r="QYP96" s="887"/>
      <c r="QYQ96" s="888"/>
      <c r="QYR96" s="886"/>
      <c r="QYS96" s="887"/>
      <c r="QYT96" s="887"/>
      <c r="QYU96" s="887"/>
      <c r="QYV96" s="887"/>
      <c r="QYW96" s="887"/>
      <c r="QYX96" s="887"/>
      <c r="QYY96" s="887"/>
      <c r="QYZ96" s="888"/>
      <c r="QZA96" s="886"/>
      <c r="QZB96" s="887"/>
      <c r="QZC96" s="887"/>
      <c r="QZD96" s="887"/>
      <c r="QZE96" s="887"/>
      <c r="QZF96" s="887"/>
      <c r="QZG96" s="887"/>
      <c r="QZH96" s="887"/>
      <c r="QZI96" s="888"/>
      <c r="QZJ96" s="886"/>
      <c r="QZK96" s="887"/>
      <c r="QZL96" s="887"/>
      <c r="QZM96" s="887"/>
      <c r="QZN96" s="887"/>
      <c r="QZO96" s="887"/>
      <c r="QZP96" s="887"/>
      <c r="QZQ96" s="887"/>
      <c r="QZR96" s="888"/>
      <c r="QZS96" s="886"/>
      <c r="QZT96" s="887"/>
      <c r="QZU96" s="887"/>
      <c r="QZV96" s="887"/>
      <c r="QZW96" s="887"/>
      <c r="QZX96" s="887"/>
      <c r="QZY96" s="887"/>
      <c r="QZZ96" s="887"/>
      <c r="RAA96" s="888"/>
      <c r="RAB96" s="886"/>
      <c r="RAC96" s="887"/>
      <c r="RAD96" s="887"/>
      <c r="RAE96" s="887"/>
      <c r="RAF96" s="887"/>
      <c r="RAG96" s="887"/>
      <c r="RAH96" s="887"/>
      <c r="RAI96" s="887"/>
      <c r="RAJ96" s="888"/>
      <c r="RAK96" s="886"/>
      <c r="RAL96" s="887"/>
      <c r="RAM96" s="887"/>
      <c r="RAN96" s="887"/>
      <c r="RAO96" s="887"/>
      <c r="RAP96" s="887"/>
      <c r="RAQ96" s="887"/>
      <c r="RAR96" s="887"/>
      <c r="RAS96" s="888"/>
      <c r="RAT96" s="886"/>
      <c r="RAU96" s="887"/>
      <c r="RAV96" s="887"/>
      <c r="RAW96" s="887"/>
      <c r="RAX96" s="887"/>
      <c r="RAY96" s="887"/>
      <c r="RAZ96" s="887"/>
      <c r="RBA96" s="887"/>
      <c r="RBB96" s="888"/>
      <c r="RBC96" s="886"/>
      <c r="RBD96" s="887"/>
      <c r="RBE96" s="887"/>
      <c r="RBF96" s="887"/>
      <c r="RBG96" s="887"/>
      <c r="RBH96" s="887"/>
      <c r="RBI96" s="887"/>
      <c r="RBJ96" s="887"/>
      <c r="RBK96" s="888"/>
      <c r="RBL96" s="886"/>
      <c r="RBM96" s="887"/>
      <c r="RBN96" s="887"/>
      <c r="RBO96" s="887"/>
      <c r="RBP96" s="887"/>
      <c r="RBQ96" s="887"/>
      <c r="RBR96" s="887"/>
      <c r="RBS96" s="887"/>
      <c r="RBT96" s="888"/>
      <c r="RBU96" s="886"/>
      <c r="RBV96" s="887"/>
      <c r="RBW96" s="887"/>
      <c r="RBX96" s="887"/>
      <c r="RBY96" s="887"/>
      <c r="RBZ96" s="887"/>
      <c r="RCA96" s="887"/>
      <c r="RCB96" s="887"/>
      <c r="RCC96" s="888"/>
      <c r="RCD96" s="886"/>
      <c r="RCE96" s="887"/>
      <c r="RCF96" s="887"/>
      <c r="RCG96" s="887"/>
      <c r="RCH96" s="887"/>
      <c r="RCI96" s="887"/>
      <c r="RCJ96" s="887"/>
      <c r="RCK96" s="887"/>
      <c r="RCL96" s="888"/>
      <c r="RCM96" s="886"/>
      <c r="RCN96" s="887"/>
      <c r="RCO96" s="887"/>
      <c r="RCP96" s="887"/>
      <c r="RCQ96" s="887"/>
      <c r="RCR96" s="887"/>
      <c r="RCS96" s="887"/>
      <c r="RCT96" s="887"/>
      <c r="RCU96" s="888"/>
      <c r="RCV96" s="886"/>
      <c r="RCW96" s="887"/>
      <c r="RCX96" s="887"/>
      <c r="RCY96" s="887"/>
      <c r="RCZ96" s="887"/>
      <c r="RDA96" s="887"/>
      <c r="RDB96" s="887"/>
      <c r="RDC96" s="887"/>
      <c r="RDD96" s="888"/>
      <c r="RDE96" s="886"/>
      <c r="RDF96" s="887"/>
      <c r="RDG96" s="887"/>
      <c r="RDH96" s="887"/>
      <c r="RDI96" s="887"/>
      <c r="RDJ96" s="887"/>
      <c r="RDK96" s="887"/>
      <c r="RDL96" s="887"/>
      <c r="RDM96" s="888"/>
      <c r="RDN96" s="886"/>
      <c r="RDO96" s="887"/>
      <c r="RDP96" s="887"/>
      <c r="RDQ96" s="887"/>
      <c r="RDR96" s="887"/>
      <c r="RDS96" s="887"/>
      <c r="RDT96" s="887"/>
      <c r="RDU96" s="887"/>
      <c r="RDV96" s="888"/>
      <c r="RDW96" s="886"/>
      <c r="RDX96" s="887"/>
      <c r="RDY96" s="887"/>
      <c r="RDZ96" s="887"/>
      <c r="REA96" s="887"/>
      <c r="REB96" s="887"/>
      <c r="REC96" s="887"/>
      <c r="RED96" s="887"/>
      <c r="REE96" s="888"/>
      <c r="REF96" s="886"/>
      <c r="REG96" s="887"/>
      <c r="REH96" s="887"/>
      <c r="REI96" s="887"/>
      <c r="REJ96" s="887"/>
      <c r="REK96" s="887"/>
      <c r="REL96" s="887"/>
      <c r="REM96" s="887"/>
      <c r="REN96" s="888"/>
      <c r="REO96" s="886"/>
      <c r="REP96" s="887"/>
      <c r="REQ96" s="887"/>
      <c r="RER96" s="887"/>
      <c r="RES96" s="887"/>
      <c r="RET96" s="887"/>
      <c r="REU96" s="887"/>
      <c r="REV96" s="887"/>
      <c r="REW96" s="888"/>
      <c r="REX96" s="886"/>
      <c r="REY96" s="887"/>
      <c r="REZ96" s="887"/>
      <c r="RFA96" s="887"/>
      <c r="RFB96" s="887"/>
      <c r="RFC96" s="887"/>
      <c r="RFD96" s="887"/>
      <c r="RFE96" s="887"/>
      <c r="RFF96" s="888"/>
      <c r="RFG96" s="886"/>
      <c r="RFH96" s="887"/>
      <c r="RFI96" s="887"/>
      <c r="RFJ96" s="887"/>
      <c r="RFK96" s="887"/>
      <c r="RFL96" s="887"/>
      <c r="RFM96" s="887"/>
      <c r="RFN96" s="887"/>
      <c r="RFO96" s="888"/>
      <c r="RFP96" s="886"/>
      <c r="RFQ96" s="887"/>
      <c r="RFR96" s="887"/>
      <c r="RFS96" s="887"/>
      <c r="RFT96" s="887"/>
      <c r="RFU96" s="887"/>
      <c r="RFV96" s="887"/>
      <c r="RFW96" s="887"/>
      <c r="RFX96" s="888"/>
      <c r="RFY96" s="886"/>
      <c r="RFZ96" s="887"/>
      <c r="RGA96" s="887"/>
      <c r="RGB96" s="887"/>
      <c r="RGC96" s="887"/>
      <c r="RGD96" s="887"/>
      <c r="RGE96" s="887"/>
      <c r="RGF96" s="887"/>
      <c r="RGG96" s="888"/>
      <c r="RGH96" s="886"/>
      <c r="RGI96" s="887"/>
      <c r="RGJ96" s="887"/>
      <c r="RGK96" s="887"/>
      <c r="RGL96" s="887"/>
      <c r="RGM96" s="887"/>
      <c r="RGN96" s="887"/>
      <c r="RGO96" s="887"/>
      <c r="RGP96" s="888"/>
      <c r="RGQ96" s="886"/>
      <c r="RGR96" s="887"/>
      <c r="RGS96" s="887"/>
      <c r="RGT96" s="887"/>
      <c r="RGU96" s="887"/>
      <c r="RGV96" s="887"/>
      <c r="RGW96" s="887"/>
      <c r="RGX96" s="887"/>
      <c r="RGY96" s="888"/>
      <c r="RGZ96" s="886"/>
      <c r="RHA96" s="887"/>
      <c r="RHB96" s="887"/>
      <c r="RHC96" s="887"/>
      <c r="RHD96" s="887"/>
      <c r="RHE96" s="887"/>
      <c r="RHF96" s="887"/>
      <c r="RHG96" s="887"/>
      <c r="RHH96" s="888"/>
      <c r="RHI96" s="886"/>
      <c r="RHJ96" s="887"/>
      <c r="RHK96" s="887"/>
      <c r="RHL96" s="887"/>
      <c r="RHM96" s="887"/>
      <c r="RHN96" s="887"/>
      <c r="RHO96" s="887"/>
      <c r="RHP96" s="887"/>
      <c r="RHQ96" s="888"/>
      <c r="RHR96" s="886"/>
      <c r="RHS96" s="887"/>
      <c r="RHT96" s="887"/>
      <c r="RHU96" s="887"/>
      <c r="RHV96" s="887"/>
      <c r="RHW96" s="887"/>
      <c r="RHX96" s="887"/>
      <c r="RHY96" s="887"/>
      <c r="RHZ96" s="888"/>
      <c r="RIA96" s="886"/>
      <c r="RIB96" s="887"/>
      <c r="RIC96" s="887"/>
      <c r="RID96" s="887"/>
      <c r="RIE96" s="887"/>
      <c r="RIF96" s="887"/>
      <c r="RIG96" s="887"/>
      <c r="RIH96" s="887"/>
      <c r="RII96" s="888"/>
      <c r="RIJ96" s="886"/>
      <c r="RIK96" s="887"/>
      <c r="RIL96" s="887"/>
      <c r="RIM96" s="887"/>
      <c r="RIN96" s="887"/>
      <c r="RIO96" s="887"/>
      <c r="RIP96" s="887"/>
      <c r="RIQ96" s="887"/>
      <c r="RIR96" s="888"/>
      <c r="RIS96" s="886"/>
      <c r="RIT96" s="887"/>
      <c r="RIU96" s="887"/>
      <c r="RIV96" s="887"/>
      <c r="RIW96" s="887"/>
      <c r="RIX96" s="887"/>
      <c r="RIY96" s="887"/>
      <c r="RIZ96" s="887"/>
      <c r="RJA96" s="888"/>
      <c r="RJB96" s="886"/>
      <c r="RJC96" s="887"/>
      <c r="RJD96" s="887"/>
      <c r="RJE96" s="887"/>
      <c r="RJF96" s="887"/>
      <c r="RJG96" s="887"/>
      <c r="RJH96" s="887"/>
      <c r="RJI96" s="887"/>
      <c r="RJJ96" s="888"/>
      <c r="RJK96" s="886"/>
      <c r="RJL96" s="887"/>
      <c r="RJM96" s="887"/>
      <c r="RJN96" s="887"/>
      <c r="RJO96" s="887"/>
      <c r="RJP96" s="887"/>
      <c r="RJQ96" s="887"/>
      <c r="RJR96" s="887"/>
      <c r="RJS96" s="888"/>
      <c r="RJT96" s="886"/>
      <c r="RJU96" s="887"/>
      <c r="RJV96" s="887"/>
      <c r="RJW96" s="887"/>
      <c r="RJX96" s="887"/>
      <c r="RJY96" s="887"/>
      <c r="RJZ96" s="887"/>
      <c r="RKA96" s="887"/>
      <c r="RKB96" s="888"/>
      <c r="RKC96" s="886"/>
      <c r="RKD96" s="887"/>
      <c r="RKE96" s="887"/>
      <c r="RKF96" s="887"/>
      <c r="RKG96" s="887"/>
      <c r="RKH96" s="887"/>
      <c r="RKI96" s="887"/>
      <c r="RKJ96" s="887"/>
      <c r="RKK96" s="888"/>
      <c r="RKL96" s="886"/>
      <c r="RKM96" s="887"/>
      <c r="RKN96" s="887"/>
      <c r="RKO96" s="887"/>
      <c r="RKP96" s="887"/>
      <c r="RKQ96" s="887"/>
      <c r="RKR96" s="887"/>
      <c r="RKS96" s="887"/>
      <c r="RKT96" s="888"/>
      <c r="RKU96" s="886"/>
      <c r="RKV96" s="887"/>
      <c r="RKW96" s="887"/>
      <c r="RKX96" s="887"/>
      <c r="RKY96" s="887"/>
      <c r="RKZ96" s="887"/>
      <c r="RLA96" s="887"/>
      <c r="RLB96" s="887"/>
      <c r="RLC96" s="888"/>
      <c r="RLD96" s="886"/>
      <c r="RLE96" s="887"/>
      <c r="RLF96" s="887"/>
      <c r="RLG96" s="887"/>
      <c r="RLH96" s="887"/>
      <c r="RLI96" s="887"/>
      <c r="RLJ96" s="887"/>
      <c r="RLK96" s="887"/>
      <c r="RLL96" s="888"/>
      <c r="RLM96" s="886"/>
      <c r="RLN96" s="887"/>
      <c r="RLO96" s="887"/>
      <c r="RLP96" s="887"/>
      <c r="RLQ96" s="887"/>
      <c r="RLR96" s="887"/>
      <c r="RLS96" s="887"/>
      <c r="RLT96" s="887"/>
      <c r="RLU96" s="888"/>
      <c r="RLV96" s="886"/>
      <c r="RLW96" s="887"/>
      <c r="RLX96" s="887"/>
      <c r="RLY96" s="887"/>
      <c r="RLZ96" s="887"/>
      <c r="RMA96" s="887"/>
      <c r="RMB96" s="887"/>
      <c r="RMC96" s="887"/>
      <c r="RMD96" s="888"/>
      <c r="RME96" s="886"/>
      <c r="RMF96" s="887"/>
      <c r="RMG96" s="887"/>
      <c r="RMH96" s="887"/>
      <c r="RMI96" s="887"/>
      <c r="RMJ96" s="887"/>
      <c r="RMK96" s="887"/>
      <c r="RML96" s="887"/>
      <c r="RMM96" s="888"/>
      <c r="RMN96" s="886"/>
      <c r="RMO96" s="887"/>
      <c r="RMP96" s="887"/>
      <c r="RMQ96" s="887"/>
      <c r="RMR96" s="887"/>
      <c r="RMS96" s="887"/>
      <c r="RMT96" s="887"/>
      <c r="RMU96" s="887"/>
      <c r="RMV96" s="888"/>
      <c r="RMW96" s="886"/>
      <c r="RMX96" s="887"/>
      <c r="RMY96" s="887"/>
      <c r="RMZ96" s="887"/>
      <c r="RNA96" s="887"/>
      <c r="RNB96" s="887"/>
      <c r="RNC96" s="887"/>
      <c r="RND96" s="887"/>
      <c r="RNE96" s="888"/>
      <c r="RNF96" s="886"/>
      <c r="RNG96" s="887"/>
      <c r="RNH96" s="887"/>
      <c r="RNI96" s="887"/>
      <c r="RNJ96" s="887"/>
      <c r="RNK96" s="887"/>
      <c r="RNL96" s="887"/>
      <c r="RNM96" s="887"/>
      <c r="RNN96" s="888"/>
      <c r="RNO96" s="886"/>
      <c r="RNP96" s="887"/>
      <c r="RNQ96" s="887"/>
      <c r="RNR96" s="887"/>
      <c r="RNS96" s="887"/>
      <c r="RNT96" s="887"/>
      <c r="RNU96" s="887"/>
      <c r="RNV96" s="887"/>
      <c r="RNW96" s="888"/>
      <c r="RNX96" s="886"/>
      <c r="RNY96" s="887"/>
      <c r="RNZ96" s="887"/>
      <c r="ROA96" s="887"/>
      <c r="ROB96" s="887"/>
      <c r="ROC96" s="887"/>
      <c r="ROD96" s="887"/>
      <c r="ROE96" s="887"/>
      <c r="ROF96" s="888"/>
      <c r="ROG96" s="886"/>
      <c r="ROH96" s="887"/>
      <c r="ROI96" s="887"/>
      <c r="ROJ96" s="887"/>
      <c r="ROK96" s="887"/>
      <c r="ROL96" s="887"/>
      <c r="ROM96" s="887"/>
      <c r="RON96" s="887"/>
      <c r="ROO96" s="888"/>
      <c r="ROP96" s="886"/>
      <c r="ROQ96" s="887"/>
      <c r="ROR96" s="887"/>
      <c r="ROS96" s="887"/>
      <c r="ROT96" s="887"/>
      <c r="ROU96" s="887"/>
      <c r="ROV96" s="887"/>
      <c r="ROW96" s="887"/>
      <c r="ROX96" s="888"/>
      <c r="ROY96" s="886"/>
      <c r="ROZ96" s="887"/>
      <c r="RPA96" s="887"/>
      <c r="RPB96" s="887"/>
      <c r="RPC96" s="887"/>
      <c r="RPD96" s="887"/>
      <c r="RPE96" s="887"/>
      <c r="RPF96" s="887"/>
      <c r="RPG96" s="888"/>
      <c r="RPH96" s="886"/>
      <c r="RPI96" s="887"/>
      <c r="RPJ96" s="887"/>
      <c r="RPK96" s="887"/>
      <c r="RPL96" s="887"/>
      <c r="RPM96" s="887"/>
      <c r="RPN96" s="887"/>
      <c r="RPO96" s="887"/>
      <c r="RPP96" s="888"/>
      <c r="RPQ96" s="886"/>
      <c r="RPR96" s="887"/>
      <c r="RPS96" s="887"/>
      <c r="RPT96" s="887"/>
      <c r="RPU96" s="887"/>
      <c r="RPV96" s="887"/>
      <c r="RPW96" s="887"/>
      <c r="RPX96" s="887"/>
      <c r="RPY96" s="888"/>
      <c r="RPZ96" s="886"/>
      <c r="RQA96" s="887"/>
      <c r="RQB96" s="887"/>
      <c r="RQC96" s="887"/>
      <c r="RQD96" s="887"/>
      <c r="RQE96" s="887"/>
      <c r="RQF96" s="887"/>
      <c r="RQG96" s="887"/>
      <c r="RQH96" s="888"/>
      <c r="RQI96" s="886"/>
      <c r="RQJ96" s="887"/>
      <c r="RQK96" s="887"/>
      <c r="RQL96" s="887"/>
      <c r="RQM96" s="887"/>
      <c r="RQN96" s="887"/>
      <c r="RQO96" s="887"/>
      <c r="RQP96" s="887"/>
      <c r="RQQ96" s="888"/>
      <c r="RQR96" s="886"/>
      <c r="RQS96" s="887"/>
      <c r="RQT96" s="887"/>
      <c r="RQU96" s="887"/>
      <c r="RQV96" s="887"/>
      <c r="RQW96" s="887"/>
      <c r="RQX96" s="887"/>
      <c r="RQY96" s="887"/>
      <c r="RQZ96" s="888"/>
      <c r="RRA96" s="886"/>
      <c r="RRB96" s="887"/>
      <c r="RRC96" s="887"/>
      <c r="RRD96" s="887"/>
      <c r="RRE96" s="887"/>
      <c r="RRF96" s="887"/>
      <c r="RRG96" s="887"/>
      <c r="RRH96" s="887"/>
      <c r="RRI96" s="888"/>
      <c r="RRJ96" s="886"/>
      <c r="RRK96" s="887"/>
      <c r="RRL96" s="887"/>
      <c r="RRM96" s="887"/>
      <c r="RRN96" s="887"/>
      <c r="RRO96" s="887"/>
      <c r="RRP96" s="887"/>
      <c r="RRQ96" s="887"/>
      <c r="RRR96" s="888"/>
      <c r="RRS96" s="886"/>
      <c r="RRT96" s="887"/>
      <c r="RRU96" s="887"/>
      <c r="RRV96" s="887"/>
      <c r="RRW96" s="887"/>
      <c r="RRX96" s="887"/>
      <c r="RRY96" s="887"/>
      <c r="RRZ96" s="887"/>
      <c r="RSA96" s="888"/>
      <c r="RSB96" s="886"/>
      <c r="RSC96" s="887"/>
      <c r="RSD96" s="887"/>
      <c r="RSE96" s="887"/>
      <c r="RSF96" s="887"/>
      <c r="RSG96" s="887"/>
      <c r="RSH96" s="887"/>
      <c r="RSI96" s="887"/>
      <c r="RSJ96" s="888"/>
      <c r="RSK96" s="886"/>
      <c r="RSL96" s="887"/>
      <c r="RSM96" s="887"/>
      <c r="RSN96" s="887"/>
      <c r="RSO96" s="887"/>
      <c r="RSP96" s="887"/>
      <c r="RSQ96" s="887"/>
      <c r="RSR96" s="887"/>
      <c r="RSS96" s="888"/>
      <c r="RST96" s="886"/>
      <c r="RSU96" s="887"/>
      <c r="RSV96" s="887"/>
      <c r="RSW96" s="887"/>
      <c r="RSX96" s="887"/>
      <c r="RSY96" s="887"/>
      <c r="RSZ96" s="887"/>
      <c r="RTA96" s="887"/>
      <c r="RTB96" s="888"/>
      <c r="RTC96" s="886"/>
      <c r="RTD96" s="887"/>
      <c r="RTE96" s="887"/>
      <c r="RTF96" s="887"/>
      <c r="RTG96" s="887"/>
      <c r="RTH96" s="887"/>
      <c r="RTI96" s="887"/>
      <c r="RTJ96" s="887"/>
      <c r="RTK96" s="888"/>
      <c r="RTL96" s="886"/>
      <c r="RTM96" s="887"/>
      <c r="RTN96" s="887"/>
      <c r="RTO96" s="887"/>
      <c r="RTP96" s="887"/>
      <c r="RTQ96" s="887"/>
      <c r="RTR96" s="887"/>
      <c r="RTS96" s="887"/>
      <c r="RTT96" s="888"/>
      <c r="RTU96" s="886"/>
      <c r="RTV96" s="887"/>
      <c r="RTW96" s="887"/>
      <c r="RTX96" s="887"/>
      <c r="RTY96" s="887"/>
      <c r="RTZ96" s="887"/>
      <c r="RUA96" s="887"/>
      <c r="RUB96" s="887"/>
      <c r="RUC96" s="888"/>
      <c r="RUD96" s="886"/>
      <c r="RUE96" s="887"/>
      <c r="RUF96" s="887"/>
      <c r="RUG96" s="887"/>
      <c r="RUH96" s="887"/>
      <c r="RUI96" s="887"/>
      <c r="RUJ96" s="887"/>
      <c r="RUK96" s="887"/>
      <c r="RUL96" s="888"/>
      <c r="RUM96" s="886"/>
      <c r="RUN96" s="887"/>
      <c r="RUO96" s="887"/>
      <c r="RUP96" s="887"/>
      <c r="RUQ96" s="887"/>
      <c r="RUR96" s="887"/>
      <c r="RUS96" s="887"/>
      <c r="RUT96" s="887"/>
      <c r="RUU96" s="888"/>
      <c r="RUV96" s="886"/>
      <c r="RUW96" s="887"/>
      <c r="RUX96" s="887"/>
      <c r="RUY96" s="887"/>
      <c r="RUZ96" s="887"/>
      <c r="RVA96" s="887"/>
      <c r="RVB96" s="887"/>
      <c r="RVC96" s="887"/>
      <c r="RVD96" s="888"/>
      <c r="RVE96" s="886"/>
      <c r="RVF96" s="887"/>
      <c r="RVG96" s="887"/>
      <c r="RVH96" s="887"/>
      <c r="RVI96" s="887"/>
      <c r="RVJ96" s="887"/>
      <c r="RVK96" s="887"/>
      <c r="RVL96" s="887"/>
      <c r="RVM96" s="888"/>
      <c r="RVN96" s="886"/>
      <c r="RVO96" s="887"/>
      <c r="RVP96" s="887"/>
      <c r="RVQ96" s="887"/>
      <c r="RVR96" s="887"/>
      <c r="RVS96" s="887"/>
      <c r="RVT96" s="887"/>
      <c r="RVU96" s="887"/>
      <c r="RVV96" s="888"/>
      <c r="RVW96" s="886"/>
      <c r="RVX96" s="887"/>
      <c r="RVY96" s="887"/>
      <c r="RVZ96" s="887"/>
      <c r="RWA96" s="887"/>
      <c r="RWB96" s="887"/>
      <c r="RWC96" s="887"/>
      <c r="RWD96" s="887"/>
      <c r="RWE96" s="888"/>
      <c r="RWF96" s="886"/>
      <c r="RWG96" s="887"/>
      <c r="RWH96" s="887"/>
      <c r="RWI96" s="887"/>
      <c r="RWJ96" s="887"/>
      <c r="RWK96" s="887"/>
      <c r="RWL96" s="887"/>
      <c r="RWM96" s="887"/>
      <c r="RWN96" s="888"/>
      <c r="RWO96" s="886"/>
      <c r="RWP96" s="887"/>
      <c r="RWQ96" s="887"/>
      <c r="RWR96" s="887"/>
      <c r="RWS96" s="887"/>
      <c r="RWT96" s="887"/>
      <c r="RWU96" s="887"/>
      <c r="RWV96" s="887"/>
      <c r="RWW96" s="888"/>
      <c r="RWX96" s="886"/>
      <c r="RWY96" s="887"/>
      <c r="RWZ96" s="887"/>
      <c r="RXA96" s="887"/>
      <c r="RXB96" s="887"/>
      <c r="RXC96" s="887"/>
      <c r="RXD96" s="887"/>
      <c r="RXE96" s="887"/>
      <c r="RXF96" s="888"/>
      <c r="RXG96" s="886"/>
      <c r="RXH96" s="887"/>
      <c r="RXI96" s="887"/>
      <c r="RXJ96" s="887"/>
      <c r="RXK96" s="887"/>
      <c r="RXL96" s="887"/>
      <c r="RXM96" s="887"/>
      <c r="RXN96" s="887"/>
      <c r="RXO96" s="888"/>
      <c r="RXP96" s="886"/>
      <c r="RXQ96" s="887"/>
      <c r="RXR96" s="887"/>
      <c r="RXS96" s="887"/>
      <c r="RXT96" s="887"/>
      <c r="RXU96" s="887"/>
      <c r="RXV96" s="887"/>
      <c r="RXW96" s="887"/>
      <c r="RXX96" s="888"/>
      <c r="RXY96" s="886"/>
      <c r="RXZ96" s="887"/>
      <c r="RYA96" s="887"/>
      <c r="RYB96" s="887"/>
      <c r="RYC96" s="887"/>
      <c r="RYD96" s="887"/>
      <c r="RYE96" s="887"/>
      <c r="RYF96" s="887"/>
      <c r="RYG96" s="888"/>
      <c r="RYH96" s="886"/>
      <c r="RYI96" s="887"/>
      <c r="RYJ96" s="887"/>
      <c r="RYK96" s="887"/>
      <c r="RYL96" s="887"/>
      <c r="RYM96" s="887"/>
      <c r="RYN96" s="887"/>
      <c r="RYO96" s="887"/>
      <c r="RYP96" s="888"/>
      <c r="RYQ96" s="886"/>
      <c r="RYR96" s="887"/>
      <c r="RYS96" s="887"/>
      <c r="RYT96" s="887"/>
      <c r="RYU96" s="887"/>
      <c r="RYV96" s="887"/>
      <c r="RYW96" s="887"/>
      <c r="RYX96" s="887"/>
      <c r="RYY96" s="888"/>
      <c r="RYZ96" s="886"/>
      <c r="RZA96" s="887"/>
      <c r="RZB96" s="887"/>
      <c r="RZC96" s="887"/>
      <c r="RZD96" s="887"/>
      <c r="RZE96" s="887"/>
      <c r="RZF96" s="887"/>
      <c r="RZG96" s="887"/>
      <c r="RZH96" s="888"/>
      <c r="RZI96" s="886"/>
      <c r="RZJ96" s="887"/>
      <c r="RZK96" s="887"/>
      <c r="RZL96" s="887"/>
      <c r="RZM96" s="887"/>
      <c r="RZN96" s="887"/>
      <c r="RZO96" s="887"/>
      <c r="RZP96" s="887"/>
      <c r="RZQ96" s="888"/>
      <c r="RZR96" s="886"/>
      <c r="RZS96" s="887"/>
      <c r="RZT96" s="887"/>
      <c r="RZU96" s="887"/>
      <c r="RZV96" s="887"/>
      <c r="RZW96" s="887"/>
      <c r="RZX96" s="887"/>
      <c r="RZY96" s="887"/>
      <c r="RZZ96" s="888"/>
      <c r="SAA96" s="886"/>
      <c r="SAB96" s="887"/>
      <c r="SAC96" s="887"/>
      <c r="SAD96" s="887"/>
      <c r="SAE96" s="887"/>
      <c r="SAF96" s="887"/>
      <c r="SAG96" s="887"/>
      <c r="SAH96" s="887"/>
      <c r="SAI96" s="888"/>
      <c r="SAJ96" s="886"/>
      <c r="SAK96" s="887"/>
      <c r="SAL96" s="887"/>
      <c r="SAM96" s="887"/>
      <c r="SAN96" s="887"/>
      <c r="SAO96" s="887"/>
      <c r="SAP96" s="887"/>
      <c r="SAQ96" s="887"/>
      <c r="SAR96" s="888"/>
      <c r="SAS96" s="886"/>
      <c r="SAT96" s="887"/>
      <c r="SAU96" s="887"/>
      <c r="SAV96" s="887"/>
      <c r="SAW96" s="887"/>
      <c r="SAX96" s="887"/>
      <c r="SAY96" s="887"/>
      <c r="SAZ96" s="887"/>
      <c r="SBA96" s="888"/>
      <c r="SBB96" s="886"/>
      <c r="SBC96" s="887"/>
      <c r="SBD96" s="887"/>
      <c r="SBE96" s="887"/>
      <c r="SBF96" s="887"/>
      <c r="SBG96" s="887"/>
      <c r="SBH96" s="887"/>
      <c r="SBI96" s="887"/>
      <c r="SBJ96" s="888"/>
      <c r="SBK96" s="886"/>
      <c r="SBL96" s="887"/>
      <c r="SBM96" s="887"/>
      <c r="SBN96" s="887"/>
      <c r="SBO96" s="887"/>
      <c r="SBP96" s="887"/>
      <c r="SBQ96" s="887"/>
      <c r="SBR96" s="887"/>
      <c r="SBS96" s="888"/>
      <c r="SBT96" s="886"/>
      <c r="SBU96" s="887"/>
      <c r="SBV96" s="887"/>
      <c r="SBW96" s="887"/>
      <c r="SBX96" s="887"/>
      <c r="SBY96" s="887"/>
      <c r="SBZ96" s="887"/>
      <c r="SCA96" s="887"/>
      <c r="SCB96" s="888"/>
      <c r="SCC96" s="886"/>
      <c r="SCD96" s="887"/>
      <c r="SCE96" s="887"/>
      <c r="SCF96" s="887"/>
      <c r="SCG96" s="887"/>
      <c r="SCH96" s="887"/>
      <c r="SCI96" s="887"/>
      <c r="SCJ96" s="887"/>
      <c r="SCK96" s="888"/>
      <c r="SCL96" s="886"/>
      <c r="SCM96" s="887"/>
      <c r="SCN96" s="887"/>
      <c r="SCO96" s="887"/>
      <c r="SCP96" s="887"/>
      <c r="SCQ96" s="887"/>
      <c r="SCR96" s="887"/>
      <c r="SCS96" s="887"/>
      <c r="SCT96" s="888"/>
      <c r="SCU96" s="886"/>
      <c r="SCV96" s="887"/>
      <c r="SCW96" s="887"/>
      <c r="SCX96" s="887"/>
      <c r="SCY96" s="887"/>
      <c r="SCZ96" s="887"/>
      <c r="SDA96" s="887"/>
      <c r="SDB96" s="887"/>
      <c r="SDC96" s="888"/>
      <c r="SDD96" s="886"/>
      <c r="SDE96" s="887"/>
      <c r="SDF96" s="887"/>
      <c r="SDG96" s="887"/>
      <c r="SDH96" s="887"/>
      <c r="SDI96" s="887"/>
      <c r="SDJ96" s="887"/>
      <c r="SDK96" s="887"/>
      <c r="SDL96" s="888"/>
      <c r="SDM96" s="886"/>
      <c r="SDN96" s="887"/>
      <c r="SDO96" s="887"/>
      <c r="SDP96" s="887"/>
      <c r="SDQ96" s="887"/>
      <c r="SDR96" s="887"/>
      <c r="SDS96" s="887"/>
      <c r="SDT96" s="887"/>
      <c r="SDU96" s="888"/>
      <c r="SDV96" s="886"/>
      <c r="SDW96" s="887"/>
      <c r="SDX96" s="887"/>
      <c r="SDY96" s="887"/>
      <c r="SDZ96" s="887"/>
      <c r="SEA96" s="887"/>
      <c r="SEB96" s="887"/>
      <c r="SEC96" s="887"/>
      <c r="SED96" s="888"/>
      <c r="SEE96" s="886"/>
      <c r="SEF96" s="887"/>
      <c r="SEG96" s="887"/>
      <c r="SEH96" s="887"/>
      <c r="SEI96" s="887"/>
      <c r="SEJ96" s="887"/>
      <c r="SEK96" s="887"/>
      <c r="SEL96" s="887"/>
      <c r="SEM96" s="888"/>
      <c r="SEN96" s="886"/>
      <c r="SEO96" s="887"/>
      <c r="SEP96" s="887"/>
      <c r="SEQ96" s="887"/>
      <c r="SER96" s="887"/>
      <c r="SES96" s="887"/>
      <c r="SET96" s="887"/>
      <c r="SEU96" s="887"/>
      <c r="SEV96" s="888"/>
      <c r="SEW96" s="886"/>
      <c r="SEX96" s="887"/>
      <c r="SEY96" s="887"/>
      <c r="SEZ96" s="887"/>
      <c r="SFA96" s="887"/>
      <c r="SFB96" s="887"/>
      <c r="SFC96" s="887"/>
      <c r="SFD96" s="887"/>
      <c r="SFE96" s="888"/>
      <c r="SFF96" s="886"/>
      <c r="SFG96" s="887"/>
      <c r="SFH96" s="887"/>
      <c r="SFI96" s="887"/>
      <c r="SFJ96" s="887"/>
      <c r="SFK96" s="887"/>
      <c r="SFL96" s="887"/>
      <c r="SFM96" s="887"/>
      <c r="SFN96" s="888"/>
      <c r="SFO96" s="886"/>
      <c r="SFP96" s="887"/>
      <c r="SFQ96" s="887"/>
      <c r="SFR96" s="887"/>
      <c r="SFS96" s="887"/>
      <c r="SFT96" s="887"/>
      <c r="SFU96" s="887"/>
      <c r="SFV96" s="887"/>
      <c r="SFW96" s="888"/>
      <c r="SFX96" s="886"/>
      <c r="SFY96" s="887"/>
      <c r="SFZ96" s="887"/>
      <c r="SGA96" s="887"/>
      <c r="SGB96" s="887"/>
      <c r="SGC96" s="887"/>
      <c r="SGD96" s="887"/>
      <c r="SGE96" s="887"/>
      <c r="SGF96" s="888"/>
      <c r="SGG96" s="886"/>
      <c r="SGH96" s="887"/>
      <c r="SGI96" s="887"/>
      <c r="SGJ96" s="887"/>
      <c r="SGK96" s="887"/>
      <c r="SGL96" s="887"/>
      <c r="SGM96" s="887"/>
      <c r="SGN96" s="887"/>
      <c r="SGO96" s="888"/>
      <c r="SGP96" s="886"/>
      <c r="SGQ96" s="887"/>
      <c r="SGR96" s="887"/>
      <c r="SGS96" s="887"/>
      <c r="SGT96" s="887"/>
      <c r="SGU96" s="887"/>
      <c r="SGV96" s="887"/>
      <c r="SGW96" s="887"/>
      <c r="SGX96" s="888"/>
      <c r="SGY96" s="886"/>
      <c r="SGZ96" s="887"/>
      <c r="SHA96" s="887"/>
      <c r="SHB96" s="887"/>
      <c r="SHC96" s="887"/>
      <c r="SHD96" s="887"/>
      <c r="SHE96" s="887"/>
      <c r="SHF96" s="887"/>
      <c r="SHG96" s="888"/>
      <c r="SHH96" s="886"/>
      <c r="SHI96" s="887"/>
      <c r="SHJ96" s="887"/>
      <c r="SHK96" s="887"/>
      <c r="SHL96" s="887"/>
      <c r="SHM96" s="887"/>
      <c r="SHN96" s="887"/>
      <c r="SHO96" s="887"/>
      <c r="SHP96" s="888"/>
      <c r="SHQ96" s="886"/>
      <c r="SHR96" s="887"/>
      <c r="SHS96" s="887"/>
      <c r="SHT96" s="887"/>
      <c r="SHU96" s="887"/>
      <c r="SHV96" s="887"/>
      <c r="SHW96" s="887"/>
      <c r="SHX96" s="887"/>
      <c r="SHY96" s="888"/>
      <c r="SHZ96" s="886"/>
      <c r="SIA96" s="887"/>
      <c r="SIB96" s="887"/>
      <c r="SIC96" s="887"/>
      <c r="SID96" s="887"/>
      <c r="SIE96" s="887"/>
      <c r="SIF96" s="887"/>
      <c r="SIG96" s="887"/>
      <c r="SIH96" s="888"/>
      <c r="SII96" s="886"/>
      <c r="SIJ96" s="887"/>
      <c r="SIK96" s="887"/>
      <c r="SIL96" s="887"/>
      <c r="SIM96" s="887"/>
      <c r="SIN96" s="887"/>
      <c r="SIO96" s="887"/>
      <c r="SIP96" s="887"/>
      <c r="SIQ96" s="888"/>
      <c r="SIR96" s="886"/>
      <c r="SIS96" s="887"/>
      <c r="SIT96" s="887"/>
      <c r="SIU96" s="887"/>
      <c r="SIV96" s="887"/>
      <c r="SIW96" s="887"/>
      <c r="SIX96" s="887"/>
      <c r="SIY96" s="887"/>
      <c r="SIZ96" s="888"/>
      <c r="SJA96" s="886"/>
      <c r="SJB96" s="887"/>
      <c r="SJC96" s="887"/>
      <c r="SJD96" s="887"/>
      <c r="SJE96" s="887"/>
      <c r="SJF96" s="887"/>
      <c r="SJG96" s="887"/>
      <c r="SJH96" s="887"/>
      <c r="SJI96" s="888"/>
      <c r="SJJ96" s="886"/>
      <c r="SJK96" s="887"/>
      <c r="SJL96" s="887"/>
      <c r="SJM96" s="887"/>
      <c r="SJN96" s="887"/>
      <c r="SJO96" s="887"/>
      <c r="SJP96" s="887"/>
      <c r="SJQ96" s="887"/>
      <c r="SJR96" s="888"/>
      <c r="SJS96" s="886"/>
      <c r="SJT96" s="887"/>
      <c r="SJU96" s="887"/>
      <c r="SJV96" s="887"/>
      <c r="SJW96" s="887"/>
      <c r="SJX96" s="887"/>
      <c r="SJY96" s="887"/>
      <c r="SJZ96" s="887"/>
      <c r="SKA96" s="888"/>
      <c r="SKB96" s="886"/>
      <c r="SKC96" s="887"/>
      <c r="SKD96" s="887"/>
      <c r="SKE96" s="887"/>
      <c r="SKF96" s="887"/>
      <c r="SKG96" s="887"/>
      <c r="SKH96" s="887"/>
      <c r="SKI96" s="887"/>
      <c r="SKJ96" s="888"/>
      <c r="SKK96" s="886"/>
      <c r="SKL96" s="887"/>
      <c r="SKM96" s="887"/>
      <c r="SKN96" s="887"/>
      <c r="SKO96" s="887"/>
      <c r="SKP96" s="887"/>
      <c r="SKQ96" s="887"/>
      <c r="SKR96" s="887"/>
      <c r="SKS96" s="888"/>
      <c r="SKT96" s="886"/>
      <c r="SKU96" s="887"/>
      <c r="SKV96" s="887"/>
      <c r="SKW96" s="887"/>
      <c r="SKX96" s="887"/>
      <c r="SKY96" s="887"/>
      <c r="SKZ96" s="887"/>
      <c r="SLA96" s="887"/>
      <c r="SLB96" s="888"/>
      <c r="SLC96" s="886"/>
      <c r="SLD96" s="887"/>
      <c r="SLE96" s="887"/>
      <c r="SLF96" s="887"/>
      <c r="SLG96" s="887"/>
      <c r="SLH96" s="887"/>
      <c r="SLI96" s="887"/>
      <c r="SLJ96" s="887"/>
      <c r="SLK96" s="888"/>
      <c r="SLL96" s="886"/>
      <c r="SLM96" s="887"/>
      <c r="SLN96" s="887"/>
      <c r="SLO96" s="887"/>
      <c r="SLP96" s="887"/>
      <c r="SLQ96" s="887"/>
      <c r="SLR96" s="887"/>
      <c r="SLS96" s="887"/>
      <c r="SLT96" s="888"/>
      <c r="SLU96" s="886"/>
      <c r="SLV96" s="887"/>
      <c r="SLW96" s="887"/>
      <c r="SLX96" s="887"/>
      <c r="SLY96" s="887"/>
      <c r="SLZ96" s="887"/>
      <c r="SMA96" s="887"/>
      <c r="SMB96" s="887"/>
      <c r="SMC96" s="888"/>
      <c r="SMD96" s="886"/>
      <c r="SME96" s="887"/>
      <c r="SMF96" s="887"/>
      <c r="SMG96" s="887"/>
      <c r="SMH96" s="887"/>
      <c r="SMI96" s="887"/>
      <c r="SMJ96" s="887"/>
      <c r="SMK96" s="887"/>
      <c r="SML96" s="888"/>
      <c r="SMM96" s="886"/>
      <c r="SMN96" s="887"/>
      <c r="SMO96" s="887"/>
      <c r="SMP96" s="887"/>
      <c r="SMQ96" s="887"/>
      <c r="SMR96" s="887"/>
      <c r="SMS96" s="887"/>
      <c r="SMT96" s="887"/>
      <c r="SMU96" s="888"/>
      <c r="SMV96" s="886"/>
      <c r="SMW96" s="887"/>
      <c r="SMX96" s="887"/>
      <c r="SMY96" s="887"/>
      <c r="SMZ96" s="887"/>
      <c r="SNA96" s="887"/>
      <c r="SNB96" s="887"/>
      <c r="SNC96" s="887"/>
      <c r="SND96" s="888"/>
      <c r="SNE96" s="886"/>
      <c r="SNF96" s="887"/>
      <c r="SNG96" s="887"/>
      <c r="SNH96" s="887"/>
      <c r="SNI96" s="887"/>
      <c r="SNJ96" s="887"/>
      <c r="SNK96" s="887"/>
      <c r="SNL96" s="887"/>
      <c r="SNM96" s="888"/>
      <c r="SNN96" s="886"/>
      <c r="SNO96" s="887"/>
      <c r="SNP96" s="887"/>
      <c r="SNQ96" s="887"/>
      <c r="SNR96" s="887"/>
      <c r="SNS96" s="887"/>
      <c r="SNT96" s="887"/>
      <c r="SNU96" s="887"/>
      <c r="SNV96" s="888"/>
      <c r="SNW96" s="886"/>
      <c r="SNX96" s="887"/>
      <c r="SNY96" s="887"/>
      <c r="SNZ96" s="887"/>
      <c r="SOA96" s="887"/>
      <c r="SOB96" s="887"/>
      <c r="SOC96" s="887"/>
      <c r="SOD96" s="887"/>
      <c r="SOE96" s="888"/>
      <c r="SOF96" s="886"/>
      <c r="SOG96" s="887"/>
      <c r="SOH96" s="887"/>
      <c r="SOI96" s="887"/>
      <c r="SOJ96" s="887"/>
      <c r="SOK96" s="887"/>
      <c r="SOL96" s="887"/>
      <c r="SOM96" s="887"/>
      <c r="SON96" s="888"/>
      <c r="SOO96" s="886"/>
      <c r="SOP96" s="887"/>
      <c r="SOQ96" s="887"/>
      <c r="SOR96" s="887"/>
      <c r="SOS96" s="887"/>
      <c r="SOT96" s="887"/>
      <c r="SOU96" s="887"/>
      <c r="SOV96" s="887"/>
      <c r="SOW96" s="888"/>
      <c r="SOX96" s="886"/>
      <c r="SOY96" s="887"/>
      <c r="SOZ96" s="887"/>
      <c r="SPA96" s="887"/>
      <c r="SPB96" s="887"/>
      <c r="SPC96" s="887"/>
      <c r="SPD96" s="887"/>
      <c r="SPE96" s="887"/>
      <c r="SPF96" s="888"/>
      <c r="SPG96" s="886"/>
      <c r="SPH96" s="887"/>
      <c r="SPI96" s="887"/>
      <c r="SPJ96" s="887"/>
      <c r="SPK96" s="887"/>
      <c r="SPL96" s="887"/>
      <c r="SPM96" s="887"/>
      <c r="SPN96" s="887"/>
      <c r="SPO96" s="888"/>
      <c r="SPP96" s="886"/>
      <c r="SPQ96" s="887"/>
      <c r="SPR96" s="887"/>
      <c r="SPS96" s="887"/>
      <c r="SPT96" s="887"/>
      <c r="SPU96" s="887"/>
      <c r="SPV96" s="887"/>
      <c r="SPW96" s="887"/>
      <c r="SPX96" s="888"/>
      <c r="SPY96" s="886"/>
      <c r="SPZ96" s="887"/>
      <c r="SQA96" s="887"/>
      <c r="SQB96" s="887"/>
      <c r="SQC96" s="887"/>
      <c r="SQD96" s="887"/>
      <c r="SQE96" s="887"/>
      <c r="SQF96" s="887"/>
      <c r="SQG96" s="888"/>
      <c r="SQH96" s="886"/>
      <c r="SQI96" s="887"/>
      <c r="SQJ96" s="887"/>
      <c r="SQK96" s="887"/>
      <c r="SQL96" s="887"/>
      <c r="SQM96" s="887"/>
      <c r="SQN96" s="887"/>
      <c r="SQO96" s="887"/>
      <c r="SQP96" s="888"/>
      <c r="SQQ96" s="886"/>
      <c r="SQR96" s="887"/>
      <c r="SQS96" s="887"/>
      <c r="SQT96" s="887"/>
      <c r="SQU96" s="887"/>
      <c r="SQV96" s="887"/>
      <c r="SQW96" s="887"/>
      <c r="SQX96" s="887"/>
      <c r="SQY96" s="888"/>
      <c r="SQZ96" s="886"/>
      <c r="SRA96" s="887"/>
      <c r="SRB96" s="887"/>
      <c r="SRC96" s="887"/>
      <c r="SRD96" s="887"/>
      <c r="SRE96" s="887"/>
      <c r="SRF96" s="887"/>
      <c r="SRG96" s="887"/>
      <c r="SRH96" s="888"/>
      <c r="SRI96" s="886"/>
      <c r="SRJ96" s="887"/>
      <c r="SRK96" s="887"/>
      <c r="SRL96" s="887"/>
      <c r="SRM96" s="887"/>
      <c r="SRN96" s="887"/>
      <c r="SRO96" s="887"/>
      <c r="SRP96" s="887"/>
      <c r="SRQ96" s="888"/>
      <c r="SRR96" s="886"/>
      <c r="SRS96" s="887"/>
      <c r="SRT96" s="887"/>
      <c r="SRU96" s="887"/>
      <c r="SRV96" s="887"/>
      <c r="SRW96" s="887"/>
      <c r="SRX96" s="887"/>
      <c r="SRY96" s="887"/>
      <c r="SRZ96" s="888"/>
      <c r="SSA96" s="886"/>
      <c r="SSB96" s="887"/>
      <c r="SSC96" s="887"/>
      <c r="SSD96" s="887"/>
      <c r="SSE96" s="887"/>
      <c r="SSF96" s="887"/>
      <c r="SSG96" s="887"/>
      <c r="SSH96" s="887"/>
      <c r="SSI96" s="888"/>
      <c r="SSJ96" s="886"/>
      <c r="SSK96" s="887"/>
      <c r="SSL96" s="887"/>
      <c r="SSM96" s="887"/>
      <c r="SSN96" s="887"/>
      <c r="SSO96" s="887"/>
      <c r="SSP96" s="887"/>
      <c r="SSQ96" s="887"/>
      <c r="SSR96" s="888"/>
      <c r="SSS96" s="886"/>
      <c r="SST96" s="887"/>
      <c r="SSU96" s="887"/>
      <c r="SSV96" s="887"/>
      <c r="SSW96" s="887"/>
      <c r="SSX96" s="887"/>
      <c r="SSY96" s="887"/>
      <c r="SSZ96" s="887"/>
      <c r="STA96" s="888"/>
      <c r="STB96" s="886"/>
      <c r="STC96" s="887"/>
      <c r="STD96" s="887"/>
      <c r="STE96" s="887"/>
      <c r="STF96" s="887"/>
      <c r="STG96" s="887"/>
      <c r="STH96" s="887"/>
      <c r="STI96" s="887"/>
      <c r="STJ96" s="888"/>
      <c r="STK96" s="886"/>
      <c r="STL96" s="887"/>
      <c r="STM96" s="887"/>
      <c r="STN96" s="887"/>
      <c r="STO96" s="887"/>
      <c r="STP96" s="887"/>
      <c r="STQ96" s="887"/>
      <c r="STR96" s="887"/>
      <c r="STS96" s="888"/>
      <c r="STT96" s="886"/>
      <c r="STU96" s="887"/>
      <c r="STV96" s="887"/>
      <c r="STW96" s="887"/>
      <c r="STX96" s="887"/>
      <c r="STY96" s="887"/>
      <c r="STZ96" s="887"/>
      <c r="SUA96" s="887"/>
      <c r="SUB96" s="888"/>
      <c r="SUC96" s="886"/>
      <c r="SUD96" s="887"/>
      <c r="SUE96" s="887"/>
      <c r="SUF96" s="887"/>
      <c r="SUG96" s="887"/>
      <c r="SUH96" s="887"/>
      <c r="SUI96" s="887"/>
      <c r="SUJ96" s="887"/>
      <c r="SUK96" s="888"/>
      <c r="SUL96" s="886"/>
      <c r="SUM96" s="887"/>
      <c r="SUN96" s="887"/>
      <c r="SUO96" s="887"/>
      <c r="SUP96" s="887"/>
      <c r="SUQ96" s="887"/>
      <c r="SUR96" s="887"/>
      <c r="SUS96" s="887"/>
      <c r="SUT96" s="888"/>
      <c r="SUU96" s="886"/>
      <c r="SUV96" s="887"/>
      <c r="SUW96" s="887"/>
      <c r="SUX96" s="887"/>
      <c r="SUY96" s="887"/>
      <c r="SUZ96" s="887"/>
      <c r="SVA96" s="887"/>
      <c r="SVB96" s="887"/>
      <c r="SVC96" s="888"/>
      <c r="SVD96" s="886"/>
      <c r="SVE96" s="887"/>
      <c r="SVF96" s="887"/>
      <c r="SVG96" s="887"/>
      <c r="SVH96" s="887"/>
      <c r="SVI96" s="887"/>
      <c r="SVJ96" s="887"/>
      <c r="SVK96" s="887"/>
      <c r="SVL96" s="888"/>
      <c r="SVM96" s="886"/>
      <c r="SVN96" s="887"/>
      <c r="SVO96" s="887"/>
      <c r="SVP96" s="887"/>
      <c r="SVQ96" s="887"/>
      <c r="SVR96" s="887"/>
      <c r="SVS96" s="887"/>
      <c r="SVT96" s="887"/>
      <c r="SVU96" s="888"/>
      <c r="SVV96" s="886"/>
      <c r="SVW96" s="887"/>
      <c r="SVX96" s="887"/>
      <c r="SVY96" s="887"/>
      <c r="SVZ96" s="887"/>
      <c r="SWA96" s="887"/>
      <c r="SWB96" s="887"/>
      <c r="SWC96" s="887"/>
      <c r="SWD96" s="888"/>
      <c r="SWE96" s="886"/>
      <c r="SWF96" s="887"/>
      <c r="SWG96" s="887"/>
      <c r="SWH96" s="887"/>
      <c r="SWI96" s="887"/>
      <c r="SWJ96" s="887"/>
      <c r="SWK96" s="887"/>
      <c r="SWL96" s="887"/>
      <c r="SWM96" s="888"/>
      <c r="SWN96" s="886"/>
      <c r="SWO96" s="887"/>
      <c r="SWP96" s="887"/>
      <c r="SWQ96" s="887"/>
      <c r="SWR96" s="887"/>
      <c r="SWS96" s="887"/>
      <c r="SWT96" s="887"/>
      <c r="SWU96" s="887"/>
      <c r="SWV96" s="888"/>
      <c r="SWW96" s="886"/>
      <c r="SWX96" s="887"/>
      <c r="SWY96" s="887"/>
      <c r="SWZ96" s="887"/>
      <c r="SXA96" s="887"/>
      <c r="SXB96" s="887"/>
      <c r="SXC96" s="887"/>
      <c r="SXD96" s="887"/>
      <c r="SXE96" s="888"/>
      <c r="SXF96" s="886"/>
      <c r="SXG96" s="887"/>
      <c r="SXH96" s="887"/>
      <c r="SXI96" s="887"/>
      <c r="SXJ96" s="887"/>
      <c r="SXK96" s="887"/>
      <c r="SXL96" s="887"/>
      <c r="SXM96" s="887"/>
      <c r="SXN96" s="888"/>
      <c r="SXO96" s="886"/>
      <c r="SXP96" s="887"/>
      <c r="SXQ96" s="887"/>
      <c r="SXR96" s="887"/>
      <c r="SXS96" s="887"/>
      <c r="SXT96" s="887"/>
      <c r="SXU96" s="887"/>
      <c r="SXV96" s="887"/>
      <c r="SXW96" s="888"/>
      <c r="SXX96" s="886"/>
      <c r="SXY96" s="887"/>
      <c r="SXZ96" s="887"/>
      <c r="SYA96" s="887"/>
      <c r="SYB96" s="887"/>
      <c r="SYC96" s="887"/>
      <c r="SYD96" s="887"/>
      <c r="SYE96" s="887"/>
      <c r="SYF96" s="888"/>
      <c r="SYG96" s="886"/>
      <c r="SYH96" s="887"/>
      <c r="SYI96" s="887"/>
      <c r="SYJ96" s="887"/>
      <c r="SYK96" s="887"/>
      <c r="SYL96" s="887"/>
      <c r="SYM96" s="887"/>
      <c r="SYN96" s="887"/>
      <c r="SYO96" s="888"/>
      <c r="SYP96" s="886"/>
      <c r="SYQ96" s="887"/>
      <c r="SYR96" s="887"/>
      <c r="SYS96" s="887"/>
      <c r="SYT96" s="887"/>
      <c r="SYU96" s="887"/>
      <c r="SYV96" s="887"/>
      <c r="SYW96" s="887"/>
      <c r="SYX96" s="888"/>
      <c r="SYY96" s="886"/>
      <c r="SYZ96" s="887"/>
      <c r="SZA96" s="887"/>
      <c r="SZB96" s="887"/>
      <c r="SZC96" s="887"/>
      <c r="SZD96" s="887"/>
      <c r="SZE96" s="887"/>
      <c r="SZF96" s="887"/>
      <c r="SZG96" s="888"/>
      <c r="SZH96" s="886"/>
      <c r="SZI96" s="887"/>
      <c r="SZJ96" s="887"/>
      <c r="SZK96" s="887"/>
      <c r="SZL96" s="887"/>
      <c r="SZM96" s="887"/>
      <c r="SZN96" s="887"/>
      <c r="SZO96" s="887"/>
      <c r="SZP96" s="888"/>
      <c r="SZQ96" s="886"/>
      <c r="SZR96" s="887"/>
      <c r="SZS96" s="887"/>
      <c r="SZT96" s="887"/>
      <c r="SZU96" s="887"/>
      <c r="SZV96" s="887"/>
      <c r="SZW96" s="887"/>
      <c r="SZX96" s="887"/>
      <c r="SZY96" s="888"/>
      <c r="SZZ96" s="886"/>
      <c r="TAA96" s="887"/>
      <c r="TAB96" s="887"/>
      <c r="TAC96" s="887"/>
      <c r="TAD96" s="887"/>
      <c r="TAE96" s="887"/>
      <c r="TAF96" s="887"/>
      <c r="TAG96" s="887"/>
      <c r="TAH96" s="888"/>
      <c r="TAI96" s="886"/>
      <c r="TAJ96" s="887"/>
      <c r="TAK96" s="887"/>
      <c r="TAL96" s="887"/>
      <c r="TAM96" s="887"/>
      <c r="TAN96" s="887"/>
      <c r="TAO96" s="887"/>
      <c r="TAP96" s="887"/>
      <c r="TAQ96" s="888"/>
      <c r="TAR96" s="886"/>
      <c r="TAS96" s="887"/>
      <c r="TAT96" s="887"/>
      <c r="TAU96" s="887"/>
      <c r="TAV96" s="887"/>
      <c r="TAW96" s="887"/>
      <c r="TAX96" s="887"/>
      <c r="TAY96" s="887"/>
      <c r="TAZ96" s="888"/>
      <c r="TBA96" s="886"/>
      <c r="TBB96" s="887"/>
      <c r="TBC96" s="887"/>
      <c r="TBD96" s="887"/>
      <c r="TBE96" s="887"/>
      <c r="TBF96" s="887"/>
      <c r="TBG96" s="887"/>
      <c r="TBH96" s="887"/>
      <c r="TBI96" s="888"/>
      <c r="TBJ96" s="886"/>
      <c r="TBK96" s="887"/>
      <c r="TBL96" s="887"/>
      <c r="TBM96" s="887"/>
      <c r="TBN96" s="887"/>
      <c r="TBO96" s="887"/>
      <c r="TBP96" s="887"/>
      <c r="TBQ96" s="887"/>
      <c r="TBR96" s="888"/>
      <c r="TBS96" s="886"/>
      <c r="TBT96" s="887"/>
      <c r="TBU96" s="887"/>
      <c r="TBV96" s="887"/>
      <c r="TBW96" s="887"/>
      <c r="TBX96" s="887"/>
      <c r="TBY96" s="887"/>
      <c r="TBZ96" s="887"/>
      <c r="TCA96" s="888"/>
      <c r="TCB96" s="886"/>
      <c r="TCC96" s="887"/>
      <c r="TCD96" s="887"/>
      <c r="TCE96" s="887"/>
      <c r="TCF96" s="887"/>
      <c r="TCG96" s="887"/>
      <c r="TCH96" s="887"/>
      <c r="TCI96" s="887"/>
      <c r="TCJ96" s="888"/>
      <c r="TCK96" s="886"/>
      <c r="TCL96" s="887"/>
      <c r="TCM96" s="887"/>
      <c r="TCN96" s="887"/>
      <c r="TCO96" s="887"/>
      <c r="TCP96" s="887"/>
      <c r="TCQ96" s="887"/>
      <c r="TCR96" s="887"/>
      <c r="TCS96" s="888"/>
      <c r="TCT96" s="886"/>
      <c r="TCU96" s="887"/>
      <c r="TCV96" s="887"/>
      <c r="TCW96" s="887"/>
      <c r="TCX96" s="887"/>
      <c r="TCY96" s="887"/>
      <c r="TCZ96" s="887"/>
      <c r="TDA96" s="887"/>
      <c r="TDB96" s="888"/>
      <c r="TDC96" s="886"/>
      <c r="TDD96" s="887"/>
      <c r="TDE96" s="887"/>
      <c r="TDF96" s="887"/>
      <c r="TDG96" s="887"/>
      <c r="TDH96" s="887"/>
      <c r="TDI96" s="887"/>
      <c r="TDJ96" s="887"/>
      <c r="TDK96" s="888"/>
      <c r="TDL96" s="886"/>
      <c r="TDM96" s="887"/>
      <c r="TDN96" s="887"/>
      <c r="TDO96" s="887"/>
      <c r="TDP96" s="887"/>
      <c r="TDQ96" s="887"/>
      <c r="TDR96" s="887"/>
      <c r="TDS96" s="887"/>
      <c r="TDT96" s="888"/>
      <c r="TDU96" s="886"/>
      <c r="TDV96" s="887"/>
      <c r="TDW96" s="887"/>
      <c r="TDX96" s="887"/>
      <c r="TDY96" s="887"/>
      <c r="TDZ96" s="887"/>
      <c r="TEA96" s="887"/>
      <c r="TEB96" s="887"/>
      <c r="TEC96" s="888"/>
      <c r="TED96" s="886"/>
      <c r="TEE96" s="887"/>
      <c r="TEF96" s="887"/>
      <c r="TEG96" s="887"/>
      <c r="TEH96" s="887"/>
      <c r="TEI96" s="887"/>
      <c r="TEJ96" s="887"/>
      <c r="TEK96" s="887"/>
      <c r="TEL96" s="888"/>
      <c r="TEM96" s="886"/>
      <c r="TEN96" s="887"/>
      <c r="TEO96" s="887"/>
      <c r="TEP96" s="887"/>
      <c r="TEQ96" s="887"/>
      <c r="TER96" s="887"/>
      <c r="TES96" s="887"/>
      <c r="TET96" s="887"/>
      <c r="TEU96" s="888"/>
      <c r="TEV96" s="886"/>
      <c r="TEW96" s="887"/>
      <c r="TEX96" s="887"/>
      <c r="TEY96" s="887"/>
      <c r="TEZ96" s="887"/>
      <c r="TFA96" s="887"/>
      <c r="TFB96" s="887"/>
      <c r="TFC96" s="887"/>
      <c r="TFD96" s="888"/>
      <c r="TFE96" s="886"/>
      <c r="TFF96" s="887"/>
      <c r="TFG96" s="887"/>
      <c r="TFH96" s="887"/>
      <c r="TFI96" s="887"/>
      <c r="TFJ96" s="887"/>
      <c r="TFK96" s="887"/>
      <c r="TFL96" s="887"/>
      <c r="TFM96" s="888"/>
      <c r="TFN96" s="886"/>
      <c r="TFO96" s="887"/>
      <c r="TFP96" s="887"/>
      <c r="TFQ96" s="887"/>
      <c r="TFR96" s="887"/>
      <c r="TFS96" s="887"/>
      <c r="TFT96" s="887"/>
      <c r="TFU96" s="887"/>
      <c r="TFV96" s="888"/>
      <c r="TFW96" s="886"/>
      <c r="TFX96" s="887"/>
      <c r="TFY96" s="887"/>
      <c r="TFZ96" s="887"/>
      <c r="TGA96" s="887"/>
      <c r="TGB96" s="887"/>
      <c r="TGC96" s="887"/>
      <c r="TGD96" s="887"/>
      <c r="TGE96" s="888"/>
      <c r="TGF96" s="886"/>
      <c r="TGG96" s="887"/>
      <c r="TGH96" s="887"/>
      <c r="TGI96" s="887"/>
      <c r="TGJ96" s="887"/>
      <c r="TGK96" s="887"/>
      <c r="TGL96" s="887"/>
      <c r="TGM96" s="887"/>
      <c r="TGN96" s="888"/>
      <c r="TGO96" s="886"/>
      <c r="TGP96" s="887"/>
      <c r="TGQ96" s="887"/>
      <c r="TGR96" s="887"/>
      <c r="TGS96" s="887"/>
      <c r="TGT96" s="887"/>
      <c r="TGU96" s="887"/>
      <c r="TGV96" s="887"/>
      <c r="TGW96" s="888"/>
      <c r="TGX96" s="886"/>
      <c r="TGY96" s="887"/>
      <c r="TGZ96" s="887"/>
      <c r="THA96" s="887"/>
      <c r="THB96" s="887"/>
      <c r="THC96" s="887"/>
      <c r="THD96" s="887"/>
      <c r="THE96" s="887"/>
      <c r="THF96" s="888"/>
      <c r="THG96" s="886"/>
      <c r="THH96" s="887"/>
      <c r="THI96" s="887"/>
      <c r="THJ96" s="887"/>
      <c r="THK96" s="887"/>
      <c r="THL96" s="887"/>
      <c r="THM96" s="887"/>
      <c r="THN96" s="887"/>
      <c r="THO96" s="888"/>
      <c r="THP96" s="886"/>
      <c r="THQ96" s="887"/>
      <c r="THR96" s="887"/>
      <c r="THS96" s="887"/>
      <c r="THT96" s="887"/>
      <c r="THU96" s="887"/>
      <c r="THV96" s="887"/>
      <c r="THW96" s="887"/>
      <c r="THX96" s="888"/>
      <c r="THY96" s="886"/>
      <c r="THZ96" s="887"/>
      <c r="TIA96" s="887"/>
      <c r="TIB96" s="887"/>
      <c r="TIC96" s="887"/>
      <c r="TID96" s="887"/>
      <c r="TIE96" s="887"/>
      <c r="TIF96" s="887"/>
      <c r="TIG96" s="888"/>
      <c r="TIH96" s="886"/>
      <c r="TII96" s="887"/>
      <c r="TIJ96" s="887"/>
      <c r="TIK96" s="887"/>
      <c r="TIL96" s="887"/>
      <c r="TIM96" s="887"/>
      <c r="TIN96" s="887"/>
      <c r="TIO96" s="887"/>
      <c r="TIP96" s="888"/>
      <c r="TIQ96" s="886"/>
      <c r="TIR96" s="887"/>
      <c r="TIS96" s="887"/>
      <c r="TIT96" s="887"/>
      <c r="TIU96" s="887"/>
      <c r="TIV96" s="887"/>
      <c r="TIW96" s="887"/>
      <c r="TIX96" s="887"/>
      <c r="TIY96" s="888"/>
      <c r="TIZ96" s="886"/>
      <c r="TJA96" s="887"/>
      <c r="TJB96" s="887"/>
      <c r="TJC96" s="887"/>
      <c r="TJD96" s="887"/>
      <c r="TJE96" s="887"/>
      <c r="TJF96" s="887"/>
      <c r="TJG96" s="887"/>
      <c r="TJH96" s="888"/>
      <c r="TJI96" s="886"/>
      <c r="TJJ96" s="887"/>
      <c r="TJK96" s="887"/>
      <c r="TJL96" s="887"/>
      <c r="TJM96" s="887"/>
      <c r="TJN96" s="887"/>
      <c r="TJO96" s="887"/>
      <c r="TJP96" s="887"/>
      <c r="TJQ96" s="888"/>
      <c r="TJR96" s="886"/>
      <c r="TJS96" s="887"/>
      <c r="TJT96" s="887"/>
      <c r="TJU96" s="887"/>
      <c r="TJV96" s="887"/>
      <c r="TJW96" s="887"/>
      <c r="TJX96" s="887"/>
      <c r="TJY96" s="887"/>
      <c r="TJZ96" s="888"/>
      <c r="TKA96" s="886"/>
      <c r="TKB96" s="887"/>
      <c r="TKC96" s="887"/>
      <c r="TKD96" s="887"/>
      <c r="TKE96" s="887"/>
      <c r="TKF96" s="887"/>
      <c r="TKG96" s="887"/>
      <c r="TKH96" s="887"/>
      <c r="TKI96" s="888"/>
      <c r="TKJ96" s="886"/>
      <c r="TKK96" s="887"/>
      <c r="TKL96" s="887"/>
      <c r="TKM96" s="887"/>
      <c r="TKN96" s="887"/>
      <c r="TKO96" s="887"/>
      <c r="TKP96" s="887"/>
      <c r="TKQ96" s="887"/>
      <c r="TKR96" s="888"/>
      <c r="TKS96" s="886"/>
      <c r="TKT96" s="887"/>
      <c r="TKU96" s="887"/>
      <c r="TKV96" s="887"/>
      <c r="TKW96" s="887"/>
      <c r="TKX96" s="887"/>
      <c r="TKY96" s="887"/>
      <c r="TKZ96" s="887"/>
      <c r="TLA96" s="888"/>
      <c r="TLB96" s="886"/>
      <c r="TLC96" s="887"/>
      <c r="TLD96" s="887"/>
      <c r="TLE96" s="887"/>
      <c r="TLF96" s="887"/>
      <c r="TLG96" s="887"/>
      <c r="TLH96" s="887"/>
      <c r="TLI96" s="887"/>
      <c r="TLJ96" s="888"/>
      <c r="TLK96" s="886"/>
      <c r="TLL96" s="887"/>
      <c r="TLM96" s="887"/>
      <c r="TLN96" s="887"/>
      <c r="TLO96" s="887"/>
      <c r="TLP96" s="887"/>
      <c r="TLQ96" s="887"/>
      <c r="TLR96" s="887"/>
      <c r="TLS96" s="888"/>
      <c r="TLT96" s="886"/>
      <c r="TLU96" s="887"/>
      <c r="TLV96" s="887"/>
      <c r="TLW96" s="887"/>
      <c r="TLX96" s="887"/>
      <c r="TLY96" s="887"/>
      <c r="TLZ96" s="887"/>
      <c r="TMA96" s="887"/>
      <c r="TMB96" s="888"/>
      <c r="TMC96" s="886"/>
      <c r="TMD96" s="887"/>
      <c r="TME96" s="887"/>
      <c r="TMF96" s="887"/>
      <c r="TMG96" s="887"/>
      <c r="TMH96" s="887"/>
      <c r="TMI96" s="887"/>
      <c r="TMJ96" s="887"/>
      <c r="TMK96" s="888"/>
      <c r="TML96" s="886"/>
      <c r="TMM96" s="887"/>
      <c r="TMN96" s="887"/>
      <c r="TMO96" s="887"/>
      <c r="TMP96" s="887"/>
      <c r="TMQ96" s="887"/>
      <c r="TMR96" s="887"/>
      <c r="TMS96" s="887"/>
      <c r="TMT96" s="888"/>
      <c r="TMU96" s="886"/>
      <c r="TMV96" s="887"/>
      <c r="TMW96" s="887"/>
      <c r="TMX96" s="887"/>
      <c r="TMY96" s="887"/>
      <c r="TMZ96" s="887"/>
      <c r="TNA96" s="887"/>
      <c r="TNB96" s="887"/>
      <c r="TNC96" s="888"/>
      <c r="TND96" s="886"/>
      <c r="TNE96" s="887"/>
      <c r="TNF96" s="887"/>
      <c r="TNG96" s="887"/>
      <c r="TNH96" s="887"/>
      <c r="TNI96" s="887"/>
      <c r="TNJ96" s="887"/>
      <c r="TNK96" s="887"/>
      <c r="TNL96" s="888"/>
      <c r="TNM96" s="886"/>
      <c r="TNN96" s="887"/>
      <c r="TNO96" s="887"/>
      <c r="TNP96" s="887"/>
      <c r="TNQ96" s="887"/>
      <c r="TNR96" s="887"/>
      <c r="TNS96" s="887"/>
      <c r="TNT96" s="887"/>
      <c r="TNU96" s="888"/>
      <c r="TNV96" s="886"/>
      <c r="TNW96" s="887"/>
      <c r="TNX96" s="887"/>
      <c r="TNY96" s="887"/>
      <c r="TNZ96" s="887"/>
      <c r="TOA96" s="887"/>
      <c r="TOB96" s="887"/>
      <c r="TOC96" s="887"/>
      <c r="TOD96" s="888"/>
      <c r="TOE96" s="886"/>
      <c r="TOF96" s="887"/>
      <c r="TOG96" s="887"/>
      <c r="TOH96" s="887"/>
      <c r="TOI96" s="887"/>
      <c r="TOJ96" s="887"/>
      <c r="TOK96" s="887"/>
      <c r="TOL96" s="887"/>
      <c r="TOM96" s="888"/>
      <c r="TON96" s="886"/>
      <c r="TOO96" s="887"/>
      <c r="TOP96" s="887"/>
      <c r="TOQ96" s="887"/>
      <c r="TOR96" s="887"/>
      <c r="TOS96" s="887"/>
      <c r="TOT96" s="887"/>
      <c r="TOU96" s="887"/>
      <c r="TOV96" s="888"/>
      <c r="TOW96" s="886"/>
      <c r="TOX96" s="887"/>
      <c r="TOY96" s="887"/>
      <c r="TOZ96" s="887"/>
      <c r="TPA96" s="887"/>
      <c r="TPB96" s="887"/>
      <c r="TPC96" s="887"/>
      <c r="TPD96" s="887"/>
      <c r="TPE96" s="888"/>
      <c r="TPF96" s="886"/>
      <c r="TPG96" s="887"/>
      <c r="TPH96" s="887"/>
      <c r="TPI96" s="887"/>
      <c r="TPJ96" s="887"/>
      <c r="TPK96" s="887"/>
      <c r="TPL96" s="887"/>
      <c r="TPM96" s="887"/>
      <c r="TPN96" s="888"/>
      <c r="TPO96" s="886"/>
      <c r="TPP96" s="887"/>
      <c r="TPQ96" s="887"/>
      <c r="TPR96" s="887"/>
      <c r="TPS96" s="887"/>
      <c r="TPT96" s="887"/>
      <c r="TPU96" s="887"/>
      <c r="TPV96" s="887"/>
      <c r="TPW96" s="888"/>
      <c r="TPX96" s="886"/>
      <c r="TPY96" s="887"/>
      <c r="TPZ96" s="887"/>
      <c r="TQA96" s="887"/>
      <c r="TQB96" s="887"/>
      <c r="TQC96" s="887"/>
      <c r="TQD96" s="887"/>
      <c r="TQE96" s="887"/>
      <c r="TQF96" s="888"/>
      <c r="TQG96" s="886"/>
      <c r="TQH96" s="887"/>
      <c r="TQI96" s="887"/>
      <c r="TQJ96" s="887"/>
      <c r="TQK96" s="887"/>
      <c r="TQL96" s="887"/>
      <c r="TQM96" s="887"/>
      <c r="TQN96" s="887"/>
      <c r="TQO96" s="888"/>
      <c r="TQP96" s="886"/>
      <c r="TQQ96" s="887"/>
      <c r="TQR96" s="887"/>
      <c r="TQS96" s="887"/>
      <c r="TQT96" s="887"/>
      <c r="TQU96" s="887"/>
      <c r="TQV96" s="887"/>
      <c r="TQW96" s="887"/>
      <c r="TQX96" s="888"/>
      <c r="TQY96" s="886"/>
      <c r="TQZ96" s="887"/>
      <c r="TRA96" s="887"/>
      <c r="TRB96" s="887"/>
      <c r="TRC96" s="887"/>
      <c r="TRD96" s="887"/>
      <c r="TRE96" s="887"/>
      <c r="TRF96" s="887"/>
      <c r="TRG96" s="888"/>
      <c r="TRH96" s="886"/>
      <c r="TRI96" s="887"/>
      <c r="TRJ96" s="887"/>
      <c r="TRK96" s="887"/>
      <c r="TRL96" s="887"/>
      <c r="TRM96" s="887"/>
      <c r="TRN96" s="887"/>
      <c r="TRO96" s="887"/>
      <c r="TRP96" s="888"/>
      <c r="TRQ96" s="886"/>
      <c r="TRR96" s="887"/>
      <c r="TRS96" s="887"/>
      <c r="TRT96" s="887"/>
      <c r="TRU96" s="887"/>
      <c r="TRV96" s="887"/>
      <c r="TRW96" s="887"/>
      <c r="TRX96" s="887"/>
      <c r="TRY96" s="888"/>
      <c r="TRZ96" s="886"/>
      <c r="TSA96" s="887"/>
      <c r="TSB96" s="887"/>
      <c r="TSC96" s="887"/>
      <c r="TSD96" s="887"/>
      <c r="TSE96" s="887"/>
      <c r="TSF96" s="887"/>
      <c r="TSG96" s="887"/>
      <c r="TSH96" s="888"/>
      <c r="TSI96" s="886"/>
      <c r="TSJ96" s="887"/>
      <c r="TSK96" s="887"/>
      <c r="TSL96" s="887"/>
      <c r="TSM96" s="887"/>
      <c r="TSN96" s="887"/>
      <c r="TSO96" s="887"/>
      <c r="TSP96" s="887"/>
      <c r="TSQ96" s="888"/>
      <c r="TSR96" s="886"/>
      <c r="TSS96" s="887"/>
      <c r="TST96" s="887"/>
      <c r="TSU96" s="887"/>
      <c r="TSV96" s="887"/>
      <c r="TSW96" s="887"/>
      <c r="TSX96" s="887"/>
      <c r="TSY96" s="887"/>
      <c r="TSZ96" s="888"/>
      <c r="TTA96" s="886"/>
      <c r="TTB96" s="887"/>
      <c r="TTC96" s="887"/>
      <c r="TTD96" s="887"/>
      <c r="TTE96" s="887"/>
      <c r="TTF96" s="887"/>
      <c r="TTG96" s="887"/>
      <c r="TTH96" s="887"/>
      <c r="TTI96" s="888"/>
      <c r="TTJ96" s="886"/>
      <c r="TTK96" s="887"/>
      <c r="TTL96" s="887"/>
      <c r="TTM96" s="887"/>
      <c r="TTN96" s="887"/>
      <c r="TTO96" s="887"/>
      <c r="TTP96" s="887"/>
      <c r="TTQ96" s="887"/>
      <c r="TTR96" s="888"/>
      <c r="TTS96" s="886"/>
      <c r="TTT96" s="887"/>
      <c r="TTU96" s="887"/>
      <c r="TTV96" s="887"/>
      <c r="TTW96" s="887"/>
      <c r="TTX96" s="887"/>
      <c r="TTY96" s="887"/>
      <c r="TTZ96" s="887"/>
      <c r="TUA96" s="888"/>
      <c r="TUB96" s="886"/>
      <c r="TUC96" s="887"/>
      <c r="TUD96" s="887"/>
      <c r="TUE96" s="887"/>
      <c r="TUF96" s="887"/>
      <c r="TUG96" s="887"/>
      <c r="TUH96" s="887"/>
      <c r="TUI96" s="887"/>
      <c r="TUJ96" s="888"/>
      <c r="TUK96" s="886"/>
      <c r="TUL96" s="887"/>
      <c r="TUM96" s="887"/>
      <c r="TUN96" s="887"/>
      <c r="TUO96" s="887"/>
      <c r="TUP96" s="887"/>
      <c r="TUQ96" s="887"/>
      <c r="TUR96" s="887"/>
      <c r="TUS96" s="888"/>
      <c r="TUT96" s="886"/>
      <c r="TUU96" s="887"/>
      <c r="TUV96" s="887"/>
      <c r="TUW96" s="887"/>
      <c r="TUX96" s="887"/>
      <c r="TUY96" s="887"/>
      <c r="TUZ96" s="887"/>
      <c r="TVA96" s="887"/>
      <c r="TVB96" s="888"/>
      <c r="TVC96" s="886"/>
      <c r="TVD96" s="887"/>
      <c r="TVE96" s="887"/>
      <c r="TVF96" s="887"/>
      <c r="TVG96" s="887"/>
      <c r="TVH96" s="887"/>
      <c r="TVI96" s="887"/>
      <c r="TVJ96" s="887"/>
      <c r="TVK96" s="888"/>
      <c r="TVL96" s="886"/>
      <c r="TVM96" s="887"/>
      <c r="TVN96" s="887"/>
      <c r="TVO96" s="887"/>
      <c r="TVP96" s="887"/>
      <c r="TVQ96" s="887"/>
      <c r="TVR96" s="887"/>
      <c r="TVS96" s="887"/>
      <c r="TVT96" s="888"/>
      <c r="TVU96" s="886"/>
      <c r="TVV96" s="887"/>
      <c r="TVW96" s="887"/>
      <c r="TVX96" s="887"/>
      <c r="TVY96" s="887"/>
      <c r="TVZ96" s="887"/>
      <c r="TWA96" s="887"/>
      <c r="TWB96" s="887"/>
      <c r="TWC96" s="888"/>
      <c r="TWD96" s="886"/>
      <c r="TWE96" s="887"/>
      <c r="TWF96" s="887"/>
      <c r="TWG96" s="887"/>
      <c r="TWH96" s="887"/>
      <c r="TWI96" s="887"/>
      <c r="TWJ96" s="887"/>
      <c r="TWK96" s="887"/>
      <c r="TWL96" s="888"/>
      <c r="TWM96" s="886"/>
      <c r="TWN96" s="887"/>
      <c r="TWO96" s="887"/>
      <c r="TWP96" s="887"/>
      <c r="TWQ96" s="887"/>
      <c r="TWR96" s="887"/>
      <c r="TWS96" s="887"/>
      <c r="TWT96" s="887"/>
      <c r="TWU96" s="888"/>
      <c r="TWV96" s="886"/>
      <c r="TWW96" s="887"/>
      <c r="TWX96" s="887"/>
      <c r="TWY96" s="887"/>
      <c r="TWZ96" s="887"/>
      <c r="TXA96" s="887"/>
      <c r="TXB96" s="887"/>
      <c r="TXC96" s="887"/>
      <c r="TXD96" s="888"/>
      <c r="TXE96" s="886"/>
      <c r="TXF96" s="887"/>
      <c r="TXG96" s="887"/>
      <c r="TXH96" s="887"/>
      <c r="TXI96" s="887"/>
      <c r="TXJ96" s="887"/>
      <c r="TXK96" s="887"/>
      <c r="TXL96" s="887"/>
      <c r="TXM96" s="888"/>
      <c r="TXN96" s="886"/>
      <c r="TXO96" s="887"/>
      <c r="TXP96" s="887"/>
      <c r="TXQ96" s="887"/>
      <c r="TXR96" s="887"/>
      <c r="TXS96" s="887"/>
      <c r="TXT96" s="887"/>
      <c r="TXU96" s="887"/>
      <c r="TXV96" s="888"/>
      <c r="TXW96" s="886"/>
      <c r="TXX96" s="887"/>
      <c r="TXY96" s="887"/>
      <c r="TXZ96" s="887"/>
      <c r="TYA96" s="887"/>
      <c r="TYB96" s="887"/>
      <c r="TYC96" s="887"/>
      <c r="TYD96" s="887"/>
      <c r="TYE96" s="888"/>
      <c r="TYF96" s="886"/>
      <c r="TYG96" s="887"/>
      <c r="TYH96" s="887"/>
      <c r="TYI96" s="887"/>
      <c r="TYJ96" s="887"/>
      <c r="TYK96" s="887"/>
      <c r="TYL96" s="887"/>
      <c r="TYM96" s="887"/>
      <c r="TYN96" s="888"/>
      <c r="TYO96" s="886"/>
      <c r="TYP96" s="887"/>
      <c r="TYQ96" s="887"/>
      <c r="TYR96" s="887"/>
      <c r="TYS96" s="887"/>
      <c r="TYT96" s="887"/>
      <c r="TYU96" s="887"/>
      <c r="TYV96" s="887"/>
      <c r="TYW96" s="888"/>
      <c r="TYX96" s="886"/>
      <c r="TYY96" s="887"/>
      <c r="TYZ96" s="887"/>
      <c r="TZA96" s="887"/>
      <c r="TZB96" s="887"/>
      <c r="TZC96" s="887"/>
      <c r="TZD96" s="887"/>
      <c r="TZE96" s="887"/>
      <c r="TZF96" s="888"/>
      <c r="TZG96" s="886"/>
      <c r="TZH96" s="887"/>
      <c r="TZI96" s="887"/>
      <c r="TZJ96" s="887"/>
      <c r="TZK96" s="887"/>
      <c r="TZL96" s="887"/>
      <c r="TZM96" s="887"/>
      <c r="TZN96" s="887"/>
      <c r="TZO96" s="888"/>
      <c r="TZP96" s="886"/>
      <c r="TZQ96" s="887"/>
      <c r="TZR96" s="887"/>
      <c r="TZS96" s="887"/>
      <c r="TZT96" s="887"/>
      <c r="TZU96" s="887"/>
      <c r="TZV96" s="887"/>
      <c r="TZW96" s="887"/>
      <c r="TZX96" s="888"/>
      <c r="TZY96" s="886"/>
      <c r="TZZ96" s="887"/>
      <c r="UAA96" s="887"/>
      <c r="UAB96" s="887"/>
      <c r="UAC96" s="887"/>
      <c r="UAD96" s="887"/>
      <c r="UAE96" s="887"/>
      <c r="UAF96" s="887"/>
      <c r="UAG96" s="888"/>
      <c r="UAH96" s="886"/>
      <c r="UAI96" s="887"/>
      <c r="UAJ96" s="887"/>
      <c r="UAK96" s="887"/>
      <c r="UAL96" s="887"/>
      <c r="UAM96" s="887"/>
      <c r="UAN96" s="887"/>
      <c r="UAO96" s="887"/>
      <c r="UAP96" s="888"/>
      <c r="UAQ96" s="886"/>
      <c r="UAR96" s="887"/>
      <c r="UAS96" s="887"/>
      <c r="UAT96" s="887"/>
      <c r="UAU96" s="887"/>
      <c r="UAV96" s="887"/>
      <c r="UAW96" s="887"/>
      <c r="UAX96" s="887"/>
      <c r="UAY96" s="888"/>
      <c r="UAZ96" s="886"/>
      <c r="UBA96" s="887"/>
      <c r="UBB96" s="887"/>
      <c r="UBC96" s="887"/>
      <c r="UBD96" s="887"/>
      <c r="UBE96" s="887"/>
      <c r="UBF96" s="887"/>
      <c r="UBG96" s="887"/>
      <c r="UBH96" s="888"/>
      <c r="UBI96" s="886"/>
      <c r="UBJ96" s="887"/>
      <c r="UBK96" s="887"/>
      <c r="UBL96" s="887"/>
      <c r="UBM96" s="887"/>
      <c r="UBN96" s="887"/>
      <c r="UBO96" s="887"/>
      <c r="UBP96" s="887"/>
      <c r="UBQ96" s="888"/>
      <c r="UBR96" s="886"/>
      <c r="UBS96" s="887"/>
      <c r="UBT96" s="887"/>
      <c r="UBU96" s="887"/>
      <c r="UBV96" s="887"/>
      <c r="UBW96" s="887"/>
      <c r="UBX96" s="887"/>
      <c r="UBY96" s="887"/>
      <c r="UBZ96" s="888"/>
      <c r="UCA96" s="886"/>
      <c r="UCB96" s="887"/>
      <c r="UCC96" s="887"/>
      <c r="UCD96" s="887"/>
      <c r="UCE96" s="887"/>
      <c r="UCF96" s="887"/>
      <c r="UCG96" s="887"/>
      <c r="UCH96" s="887"/>
      <c r="UCI96" s="888"/>
      <c r="UCJ96" s="886"/>
      <c r="UCK96" s="887"/>
      <c r="UCL96" s="887"/>
      <c r="UCM96" s="887"/>
      <c r="UCN96" s="887"/>
      <c r="UCO96" s="887"/>
      <c r="UCP96" s="887"/>
      <c r="UCQ96" s="887"/>
      <c r="UCR96" s="888"/>
      <c r="UCS96" s="886"/>
      <c r="UCT96" s="887"/>
      <c r="UCU96" s="887"/>
      <c r="UCV96" s="887"/>
      <c r="UCW96" s="887"/>
      <c r="UCX96" s="887"/>
      <c r="UCY96" s="887"/>
      <c r="UCZ96" s="887"/>
      <c r="UDA96" s="888"/>
      <c r="UDB96" s="886"/>
      <c r="UDC96" s="887"/>
      <c r="UDD96" s="887"/>
      <c r="UDE96" s="887"/>
      <c r="UDF96" s="887"/>
      <c r="UDG96" s="887"/>
      <c r="UDH96" s="887"/>
      <c r="UDI96" s="887"/>
      <c r="UDJ96" s="888"/>
      <c r="UDK96" s="886"/>
      <c r="UDL96" s="887"/>
      <c r="UDM96" s="887"/>
      <c r="UDN96" s="887"/>
      <c r="UDO96" s="887"/>
      <c r="UDP96" s="887"/>
      <c r="UDQ96" s="887"/>
      <c r="UDR96" s="887"/>
      <c r="UDS96" s="888"/>
      <c r="UDT96" s="886"/>
      <c r="UDU96" s="887"/>
      <c r="UDV96" s="887"/>
      <c r="UDW96" s="887"/>
      <c r="UDX96" s="887"/>
      <c r="UDY96" s="887"/>
      <c r="UDZ96" s="887"/>
      <c r="UEA96" s="887"/>
      <c r="UEB96" s="888"/>
      <c r="UEC96" s="886"/>
      <c r="UED96" s="887"/>
      <c r="UEE96" s="887"/>
      <c r="UEF96" s="887"/>
      <c r="UEG96" s="887"/>
      <c r="UEH96" s="887"/>
      <c r="UEI96" s="887"/>
      <c r="UEJ96" s="887"/>
      <c r="UEK96" s="888"/>
      <c r="UEL96" s="886"/>
      <c r="UEM96" s="887"/>
      <c r="UEN96" s="887"/>
      <c r="UEO96" s="887"/>
      <c r="UEP96" s="887"/>
      <c r="UEQ96" s="887"/>
      <c r="UER96" s="887"/>
      <c r="UES96" s="887"/>
      <c r="UET96" s="888"/>
      <c r="UEU96" s="886"/>
      <c r="UEV96" s="887"/>
      <c r="UEW96" s="887"/>
      <c r="UEX96" s="887"/>
      <c r="UEY96" s="887"/>
      <c r="UEZ96" s="887"/>
      <c r="UFA96" s="887"/>
      <c r="UFB96" s="887"/>
      <c r="UFC96" s="888"/>
      <c r="UFD96" s="886"/>
      <c r="UFE96" s="887"/>
      <c r="UFF96" s="887"/>
      <c r="UFG96" s="887"/>
      <c r="UFH96" s="887"/>
      <c r="UFI96" s="887"/>
      <c r="UFJ96" s="887"/>
      <c r="UFK96" s="887"/>
      <c r="UFL96" s="888"/>
      <c r="UFM96" s="886"/>
      <c r="UFN96" s="887"/>
      <c r="UFO96" s="887"/>
      <c r="UFP96" s="887"/>
      <c r="UFQ96" s="887"/>
      <c r="UFR96" s="887"/>
      <c r="UFS96" s="887"/>
      <c r="UFT96" s="887"/>
      <c r="UFU96" s="888"/>
      <c r="UFV96" s="886"/>
      <c r="UFW96" s="887"/>
      <c r="UFX96" s="887"/>
      <c r="UFY96" s="887"/>
      <c r="UFZ96" s="887"/>
      <c r="UGA96" s="887"/>
      <c r="UGB96" s="887"/>
      <c r="UGC96" s="887"/>
      <c r="UGD96" s="888"/>
      <c r="UGE96" s="886"/>
      <c r="UGF96" s="887"/>
      <c r="UGG96" s="887"/>
      <c r="UGH96" s="887"/>
      <c r="UGI96" s="887"/>
      <c r="UGJ96" s="887"/>
      <c r="UGK96" s="887"/>
      <c r="UGL96" s="887"/>
      <c r="UGM96" s="888"/>
      <c r="UGN96" s="886"/>
      <c r="UGO96" s="887"/>
      <c r="UGP96" s="887"/>
      <c r="UGQ96" s="887"/>
      <c r="UGR96" s="887"/>
      <c r="UGS96" s="887"/>
      <c r="UGT96" s="887"/>
      <c r="UGU96" s="887"/>
      <c r="UGV96" s="888"/>
      <c r="UGW96" s="886"/>
      <c r="UGX96" s="887"/>
      <c r="UGY96" s="887"/>
      <c r="UGZ96" s="887"/>
      <c r="UHA96" s="887"/>
      <c r="UHB96" s="887"/>
      <c r="UHC96" s="887"/>
      <c r="UHD96" s="887"/>
      <c r="UHE96" s="888"/>
      <c r="UHF96" s="886"/>
      <c r="UHG96" s="887"/>
      <c r="UHH96" s="887"/>
      <c r="UHI96" s="887"/>
      <c r="UHJ96" s="887"/>
      <c r="UHK96" s="887"/>
      <c r="UHL96" s="887"/>
      <c r="UHM96" s="887"/>
      <c r="UHN96" s="888"/>
      <c r="UHO96" s="886"/>
      <c r="UHP96" s="887"/>
      <c r="UHQ96" s="887"/>
      <c r="UHR96" s="887"/>
      <c r="UHS96" s="887"/>
      <c r="UHT96" s="887"/>
      <c r="UHU96" s="887"/>
      <c r="UHV96" s="887"/>
      <c r="UHW96" s="888"/>
      <c r="UHX96" s="886"/>
      <c r="UHY96" s="887"/>
      <c r="UHZ96" s="887"/>
      <c r="UIA96" s="887"/>
      <c r="UIB96" s="887"/>
      <c r="UIC96" s="887"/>
      <c r="UID96" s="887"/>
      <c r="UIE96" s="887"/>
      <c r="UIF96" s="888"/>
      <c r="UIG96" s="886"/>
      <c r="UIH96" s="887"/>
      <c r="UII96" s="887"/>
      <c r="UIJ96" s="887"/>
      <c r="UIK96" s="887"/>
      <c r="UIL96" s="887"/>
      <c r="UIM96" s="887"/>
      <c r="UIN96" s="887"/>
      <c r="UIO96" s="888"/>
      <c r="UIP96" s="886"/>
      <c r="UIQ96" s="887"/>
      <c r="UIR96" s="887"/>
      <c r="UIS96" s="887"/>
      <c r="UIT96" s="887"/>
      <c r="UIU96" s="887"/>
      <c r="UIV96" s="887"/>
      <c r="UIW96" s="887"/>
      <c r="UIX96" s="888"/>
      <c r="UIY96" s="886"/>
      <c r="UIZ96" s="887"/>
      <c r="UJA96" s="887"/>
      <c r="UJB96" s="887"/>
      <c r="UJC96" s="887"/>
      <c r="UJD96" s="887"/>
      <c r="UJE96" s="887"/>
      <c r="UJF96" s="887"/>
      <c r="UJG96" s="888"/>
      <c r="UJH96" s="886"/>
      <c r="UJI96" s="887"/>
      <c r="UJJ96" s="887"/>
      <c r="UJK96" s="887"/>
      <c r="UJL96" s="887"/>
      <c r="UJM96" s="887"/>
      <c r="UJN96" s="887"/>
      <c r="UJO96" s="887"/>
      <c r="UJP96" s="888"/>
      <c r="UJQ96" s="886"/>
      <c r="UJR96" s="887"/>
      <c r="UJS96" s="887"/>
      <c r="UJT96" s="887"/>
      <c r="UJU96" s="887"/>
      <c r="UJV96" s="887"/>
      <c r="UJW96" s="887"/>
      <c r="UJX96" s="887"/>
      <c r="UJY96" s="888"/>
      <c r="UJZ96" s="886"/>
      <c r="UKA96" s="887"/>
      <c r="UKB96" s="887"/>
      <c r="UKC96" s="887"/>
      <c r="UKD96" s="887"/>
      <c r="UKE96" s="887"/>
      <c r="UKF96" s="887"/>
      <c r="UKG96" s="887"/>
      <c r="UKH96" s="888"/>
      <c r="UKI96" s="886"/>
      <c r="UKJ96" s="887"/>
      <c r="UKK96" s="887"/>
      <c r="UKL96" s="887"/>
      <c r="UKM96" s="887"/>
      <c r="UKN96" s="887"/>
      <c r="UKO96" s="887"/>
      <c r="UKP96" s="887"/>
      <c r="UKQ96" s="888"/>
      <c r="UKR96" s="886"/>
      <c r="UKS96" s="887"/>
      <c r="UKT96" s="887"/>
      <c r="UKU96" s="887"/>
      <c r="UKV96" s="887"/>
      <c r="UKW96" s="887"/>
      <c r="UKX96" s="887"/>
      <c r="UKY96" s="887"/>
      <c r="UKZ96" s="888"/>
      <c r="ULA96" s="886"/>
      <c r="ULB96" s="887"/>
      <c r="ULC96" s="887"/>
      <c r="ULD96" s="887"/>
      <c r="ULE96" s="887"/>
      <c r="ULF96" s="887"/>
      <c r="ULG96" s="887"/>
      <c r="ULH96" s="887"/>
      <c r="ULI96" s="888"/>
      <c r="ULJ96" s="886"/>
      <c r="ULK96" s="887"/>
      <c r="ULL96" s="887"/>
      <c r="ULM96" s="887"/>
      <c r="ULN96" s="887"/>
      <c r="ULO96" s="887"/>
      <c r="ULP96" s="887"/>
      <c r="ULQ96" s="887"/>
      <c r="ULR96" s="888"/>
      <c r="ULS96" s="886"/>
      <c r="ULT96" s="887"/>
      <c r="ULU96" s="887"/>
      <c r="ULV96" s="887"/>
      <c r="ULW96" s="887"/>
      <c r="ULX96" s="887"/>
      <c r="ULY96" s="887"/>
      <c r="ULZ96" s="887"/>
      <c r="UMA96" s="888"/>
      <c r="UMB96" s="886"/>
      <c r="UMC96" s="887"/>
      <c r="UMD96" s="887"/>
      <c r="UME96" s="887"/>
      <c r="UMF96" s="887"/>
      <c r="UMG96" s="887"/>
      <c r="UMH96" s="887"/>
      <c r="UMI96" s="887"/>
      <c r="UMJ96" s="888"/>
      <c r="UMK96" s="886"/>
      <c r="UML96" s="887"/>
      <c r="UMM96" s="887"/>
      <c r="UMN96" s="887"/>
      <c r="UMO96" s="887"/>
      <c r="UMP96" s="887"/>
      <c r="UMQ96" s="887"/>
      <c r="UMR96" s="887"/>
      <c r="UMS96" s="888"/>
      <c r="UMT96" s="886"/>
      <c r="UMU96" s="887"/>
      <c r="UMV96" s="887"/>
      <c r="UMW96" s="887"/>
      <c r="UMX96" s="887"/>
      <c r="UMY96" s="887"/>
      <c r="UMZ96" s="887"/>
      <c r="UNA96" s="887"/>
      <c r="UNB96" s="888"/>
      <c r="UNC96" s="886"/>
      <c r="UND96" s="887"/>
      <c r="UNE96" s="887"/>
      <c r="UNF96" s="887"/>
      <c r="UNG96" s="887"/>
      <c r="UNH96" s="887"/>
      <c r="UNI96" s="887"/>
      <c r="UNJ96" s="887"/>
      <c r="UNK96" s="888"/>
      <c r="UNL96" s="886"/>
      <c r="UNM96" s="887"/>
      <c r="UNN96" s="887"/>
      <c r="UNO96" s="887"/>
      <c r="UNP96" s="887"/>
      <c r="UNQ96" s="887"/>
      <c r="UNR96" s="887"/>
      <c r="UNS96" s="887"/>
      <c r="UNT96" s="888"/>
      <c r="UNU96" s="886"/>
      <c r="UNV96" s="887"/>
      <c r="UNW96" s="887"/>
      <c r="UNX96" s="887"/>
      <c r="UNY96" s="887"/>
      <c r="UNZ96" s="887"/>
      <c r="UOA96" s="887"/>
      <c r="UOB96" s="887"/>
      <c r="UOC96" s="888"/>
      <c r="UOD96" s="886"/>
      <c r="UOE96" s="887"/>
      <c r="UOF96" s="887"/>
      <c r="UOG96" s="887"/>
      <c r="UOH96" s="887"/>
      <c r="UOI96" s="887"/>
      <c r="UOJ96" s="887"/>
      <c r="UOK96" s="887"/>
      <c r="UOL96" s="888"/>
      <c r="UOM96" s="886"/>
      <c r="UON96" s="887"/>
      <c r="UOO96" s="887"/>
      <c r="UOP96" s="887"/>
      <c r="UOQ96" s="887"/>
      <c r="UOR96" s="887"/>
      <c r="UOS96" s="887"/>
      <c r="UOT96" s="887"/>
      <c r="UOU96" s="888"/>
      <c r="UOV96" s="886"/>
      <c r="UOW96" s="887"/>
      <c r="UOX96" s="887"/>
      <c r="UOY96" s="887"/>
      <c r="UOZ96" s="887"/>
      <c r="UPA96" s="887"/>
      <c r="UPB96" s="887"/>
      <c r="UPC96" s="887"/>
      <c r="UPD96" s="888"/>
      <c r="UPE96" s="886"/>
      <c r="UPF96" s="887"/>
      <c r="UPG96" s="887"/>
      <c r="UPH96" s="887"/>
      <c r="UPI96" s="887"/>
      <c r="UPJ96" s="887"/>
      <c r="UPK96" s="887"/>
      <c r="UPL96" s="887"/>
      <c r="UPM96" s="888"/>
      <c r="UPN96" s="886"/>
      <c r="UPO96" s="887"/>
      <c r="UPP96" s="887"/>
      <c r="UPQ96" s="887"/>
      <c r="UPR96" s="887"/>
      <c r="UPS96" s="887"/>
      <c r="UPT96" s="887"/>
      <c r="UPU96" s="887"/>
      <c r="UPV96" s="888"/>
      <c r="UPW96" s="886"/>
      <c r="UPX96" s="887"/>
      <c r="UPY96" s="887"/>
      <c r="UPZ96" s="887"/>
      <c r="UQA96" s="887"/>
      <c r="UQB96" s="887"/>
      <c r="UQC96" s="887"/>
      <c r="UQD96" s="887"/>
      <c r="UQE96" s="888"/>
      <c r="UQF96" s="886"/>
      <c r="UQG96" s="887"/>
      <c r="UQH96" s="887"/>
      <c r="UQI96" s="887"/>
      <c r="UQJ96" s="887"/>
      <c r="UQK96" s="887"/>
      <c r="UQL96" s="887"/>
      <c r="UQM96" s="887"/>
      <c r="UQN96" s="888"/>
      <c r="UQO96" s="886"/>
      <c r="UQP96" s="887"/>
      <c r="UQQ96" s="887"/>
      <c r="UQR96" s="887"/>
      <c r="UQS96" s="887"/>
      <c r="UQT96" s="887"/>
      <c r="UQU96" s="887"/>
      <c r="UQV96" s="887"/>
      <c r="UQW96" s="888"/>
      <c r="UQX96" s="886"/>
      <c r="UQY96" s="887"/>
      <c r="UQZ96" s="887"/>
      <c r="URA96" s="887"/>
      <c r="URB96" s="887"/>
      <c r="URC96" s="887"/>
      <c r="URD96" s="887"/>
      <c r="URE96" s="887"/>
      <c r="URF96" s="888"/>
      <c r="URG96" s="886"/>
      <c r="URH96" s="887"/>
      <c r="URI96" s="887"/>
      <c r="URJ96" s="887"/>
      <c r="URK96" s="887"/>
      <c r="URL96" s="887"/>
      <c r="URM96" s="887"/>
      <c r="URN96" s="887"/>
      <c r="URO96" s="888"/>
      <c r="URP96" s="886"/>
      <c r="URQ96" s="887"/>
      <c r="URR96" s="887"/>
      <c r="URS96" s="887"/>
      <c r="URT96" s="887"/>
      <c r="URU96" s="887"/>
      <c r="URV96" s="887"/>
      <c r="URW96" s="887"/>
      <c r="URX96" s="888"/>
      <c r="URY96" s="886"/>
      <c r="URZ96" s="887"/>
      <c r="USA96" s="887"/>
      <c r="USB96" s="887"/>
      <c r="USC96" s="887"/>
      <c r="USD96" s="887"/>
      <c r="USE96" s="887"/>
      <c r="USF96" s="887"/>
      <c r="USG96" s="888"/>
      <c r="USH96" s="886"/>
      <c r="USI96" s="887"/>
      <c r="USJ96" s="887"/>
      <c r="USK96" s="887"/>
      <c r="USL96" s="887"/>
      <c r="USM96" s="887"/>
      <c r="USN96" s="887"/>
      <c r="USO96" s="887"/>
      <c r="USP96" s="888"/>
      <c r="USQ96" s="886"/>
      <c r="USR96" s="887"/>
      <c r="USS96" s="887"/>
      <c r="UST96" s="887"/>
      <c r="USU96" s="887"/>
      <c r="USV96" s="887"/>
      <c r="USW96" s="887"/>
      <c r="USX96" s="887"/>
      <c r="USY96" s="888"/>
      <c r="USZ96" s="886"/>
      <c r="UTA96" s="887"/>
      <c r="UTB96" s="887"/>
      <c r="UTC96" s="887"/>
      <c r="UTD96" s="887"/>
      <c r="UTE96" s="887"/>
      <c r="UTF96" s="887"/>
      <c r="UTG96" s="887"/>
      <c r="UTH96" s="888"/>
      <c r="UTI96" s="886"/>
      <c r="UTJ96" s="887"/>
      <c r="UTK96" s="887"/>
      <c r="UTL96" s="887"/>
      <c r="UTM96" s="887"/>
      <c r="UTN96" s="887"/>
      <c r="UTO96" s="887"/>
      <c r="UTP96" s="887"/>
      <c r="UTQ96" s="888"/>
      <c r="UTR96" s="886"/>
      <c r="UTS96" s="887"/>
      <c r="UTT96" s="887"/>
      <c r="UTU96" s="887"/>
      <c r="UTV96" s="887"/>
      <c r="UTW96" s="887"/>
      <c r="UTX96" s="887"/>
      <c r="UTY96" s="887"/>
      <c r="UTZ96" s="888"/>
      <c r="UUA96" s="886"/>
      <c r="UUB96" s="887"/>
      <c r="UUC96" s="887"/>
      <c r="UUD96" s="887"/>
      <c r="UUE96" s="887"/>
      <c r="UUF96" s="887"/>
      <c r="UUG96" s="887"/>
      <c r="UUH96" s="887"/>
      <c r="UUI96" s="888"/>
      <c r="UUJ96" s="886"/>
      <c r="UUK96" s="887"/>
      <c r="UUL96" s="887"/>
      <c r="UUM96" s="887"/>
      <c r="UUN96" s="887"/>
      <c r="UUO96" s="887"/>
      <c r="UUP96" s="887"/>
      <c r="UUQ96" s="887"/>
      <c r="UUR96" s="888"/>
      <c r="UUS96" s="886"/>
      <c r="UUT96" s="887"/>
      <c r="UUU96" s="887"/>
      <c r="UUV96" s="887"/>
      <c r="UUW96" s="887"/>
      <c r="UUX96" s="887"/>
      <c r="UUY96" s="887"/>
      <c r="UUZ96" s="887"/>
      <c r="UVA96" s="888"/>
      <c r="UVB96" s="886"/>
      <c r="UVC96" s="887"/>
      <c r="UVD96" s="887"/>
      <c r="UVE96" s="887"/>
      <c r="UVF96" s="887"/>
      <c r="UVG96" s="887"/>
      <c r="UVH96" s="887"/>
      <c r="UVI96" s="887"/>
      <c r="UVJ96" s="888"/>
      <c r="UVK96" s="886"/>
      <c r="UVL96" s="887"/>
      <c r="UVM96" s="887"/>
      <c r="UVN96" s="887"/>
      <c r="UVO96" s="887"/>
      <c r="UVP96" s="887"/>
      <c r="UVQ96" s="887"/>
      <c r="UVR96" s="887"/>
      <c r="UVS96" s="888"/>
      <c r="UVT96" s="886"/>
      <c r="UVU96" s="887"/>
      <c r="UVV96" s="887"/>
      <c r="UVW96" s="887"/>
      <c r="UVX96" s="887"/>
      <c r="UVY96" s="887"/>
      <c r="UVZ96" s="887"/>
      <c r="UWA96" s="887"/>
      <c r="UWB96" s="888"/>
      <c r="UWC96" s="886"/>
      <c r="UWD96" s="887"/>
      <c r="UWE96" s="887"/>
      <c r="UWF96" s="887"/>
      <c r="UWG96" s="887"/>
      <c r="UWH96" s="887"/>
      <c r="UWI96" s="887"/>
      <c r="UWJ96" s="887"/>
      <c r="UWK96" s="888"/>
      <c r="UWL96" s="886"/>
      <c r="UWM96" s="887"/>
      <c r="UWN96" s="887"/>
      <c r="UWO96" s="887"/>
      <c r="UWP96" s="887"/>
      <c r="UWQ96" s="887"/>
      <c r="UWR96" s="887"/>
      <c r="UWS96" s="887"/>
      <c r="UWT96" s="888"/>
      <c r="UWU96" s="886"/>
      <c r="UWV96" s="887"/>
      <c r="UWW96" s="887"/>
      <c r="UWX96" s="887"/>
      <c r="UWY96" s="887"/>
      <c r="UWZ96" s="887"/>
      <c r="UXA96" s="887"/>
      <c r="UXB96" s="887"/>
      <c r="UXC96" s="888"/>
      <c r="UXD96" s="886"/>
      <c r="UXE96" s="887"/>
      <c r="UXF96" s="887"/>
      <c r="UXG96" s="887"/>
      <c r="UXH96" s="887"/>
      <c r="UXI96" s="887"/>
      <c r="UXJ96" s="887"/>
      <c r="UXK96" s="887"/>
      <c r="UXL96" s="888"/>
      <c r="UXM96" s="886"/>
      <c r="UXN96" s="887"/>
      <c r="UXO96" s="887"/>
      <c r="UXP96" s="887"/>
      <c r="UXQ96" s="887"/>
      <c r="UXR96" s="887"/>
      <c r="UXS96" s="887"/>
      <c r="UXT96" s="887"/>
      <c r="UXU96" s="888"/>
      <c r="UXV96" s="886"/>
      <c r="UXW96" s="887"/>
      <c r="UXX96" s="887"/>
      <c r="UXY96" s="887"/>
      <c r="UXZ96" s="887"/>
      <c r="UYA96" s="887"/>
      <c r="UYB96" s="887"/>
      <c r="UYC96" s="887"/>
      <c r="UYD96" s="888"/>
      <c r="UYE96" s="886"/>
      <c r="UYF96" s="887"/>
      <c r="UYG96" s="887"/>
      <c r="UYH96" s="887"/>
      <c r="UYI96" s="887"/>
      <c r="UYJ96" s="887"/>
      <c r="UYK96" s="887"/>
      <c r="UYL96" s="887"/>
      <c r="UYM96" s="888"/>
      <c r="UYN96" s="886"/>
      <c r="UYO96" s="887"/>
      <c r="UYP96" s="887"/>
      <c r="UYQ96" s="887"/>
      <c r="UYR96" s="887"/>
      <c r="UYS96" s="887"/>
      <c r="UYT96" s="887"/>
      <c r="UYU96" s="887"/>
      <c r="UYV96" s="888"/>
      <c r="UYW96" s="886"/>
      <c r="UYX96" s="887"/>
      <c r="UYY96" s="887"/>
      <c r="UYZ96" s="887"/>
      <c r="UZA96" s="887"/>
      <c r="UZB96" s="887"/>
      <c r="UZC96" s="887"/>
      <c r="UZD96" s="887"/>
      <c r="UZE96" s="888"/>
      <c r="UZF96" s="886"/>
      <c r="UZG96" s="887"/>
      <c r="UZH96" s="887"/>
      <c r="UZI96" s="887"/>
      <c r="UZJ96" s="887"/>
      <c r="UZK96" s="887"/>
      <c r="UZL96" s="887"/>
      <c r="UZM96" s="887"/>
      <c r="UZN96" s="888"/>
      <c r="UZO96" s="886"/>
      <c r="UZP96" s="887"/>
      <c r="UZQ96" s="887"/>
      <c r="UZR96" s="887"/>
      <c r="UZS96" s="887"/>
      <c r="UZT96" s="887"/>
      <c r="UZU96" s="887"/>
      <c r="UZV96" s="887"/>
      <c r="UZW96" s="888"/>
      <c r="UZX96" s="886"/>
      <c r="UZY96" s="887"/>
      <c r="UZZ96" s="887"/>
      <c r="VAA96" s="887"/>
      <c r="VAB96" s="887"/>
      <c r="VAC96" s="887"/>
      <c r="VAD96" s="887"/>
      <c r="VAE96" s="887"/>
      <c r="VAF96" s="888"/>
      <c r="VAG96" s="886"/>
      <c r="VAH96" s="887"/>
      <c r="VAI96" s="887"/>
      <c r="VAJ96" s="887"/>
      <c r="VAK96" s="887"/>
      <c r="VAL96" s="887"/>
      <c r="VAM96" s="887"/>
      <c r="VAN96" s="887"/>
      <c r="VAO96" s="888"/>
      <c r="VAP96" s="886"/>
      <c r="VAQ96" s="887"/>
      <c r="VAR96" s="887"/>
      <c r="VAS96" s="887"/>
      <c r="VAT96" s="887"/>
      <c r="VAU96" s="887"/>
      <c r="VAV96" s="887"/>
      <c r="VAW96" s="887"/>
      <c r="VAX96" s="888"/>
      <c r="VAY96" s="886"/>
      <c r="VAZ96" s="887"/>
      <c r="VBA96" s="887"/>
      <c r="VBB96" s="887"/>
      <c r="VBC96" s="887"/>
      <c r="VBD96" s="887"/>
      <c r="VBE96" s="887"/>
      <c r="VBF96" s="887"/>
      <c r="VBG96" s="888"/>
      <c r="VBH96" s="886"/>
      <c r="VBI96" s="887"/>
      <c r="VBJ96" s="887"/>
      <c r="VBK96" s="887"/>
      <c r="VBL96" s="887"/>
      <c r="VBM96" s="887"/>
      <c r="VBN96" s="887"/>
      <c r="VBO96" s="887"/>
      <c r="VBP96" s="888"/>
      <c r="VBQ96" s="886"/>
      <c r="VBR96" s="887"/>
      <c r="VBS96" s="887"/>
      <c r="VBT96" s="887"/>
      <c r="VBU96" s="887"/>
      <c r="VBV96" s="887"/>
      <c r="VBW96" s="887"/>
      <c r="VBX96" s="887"/>
      <c r="VBY96" s="888"/>
      <c r="VBZ96" s="886"/>
      <c r="VCA96" s="887"/>
      <c r="VCB96" s="887"/>
      <c r="VCC96" s="887"/>
      <c r="VCD96" s="887"/>
      <c r="VCE96" s="887"/>
      <c r="VCF96" s="887"/>
      <c r="VCG96" s="887"/>
      <c r="VCH96" s="888"/>
      <c r="VCI96" s="886"/>
      <c r="VCJ96" s="887"/>
      <c r="VCK96" s="887"/>
      <c r="VCL96" s="887"/>
      <c r="VCM96" s="887"/>
      <c r="VCN96" s="887"/>
      <c r="VCO96" s="887"/>
      <c r="VCP96" s="887"/>
      <c r="VCQ96" s="888"/>
      <c r="VCR96" s="886"/>
      <c r="VCS96" s="887"/>
      <c r="VCT96" s="887"/>
      <c r="VCU96" s="887"/>
      <c r="VCV96" s="887"/>
      <c r="VCW96" s="887"/>
      <c r="VCX96" s="887"/>
      <c r="VCY96" s="887"/>
      <c r="VCZ96" s="888"/>
      <c r="VDA96" s="886"/>
      <c r="VDB96" s="887"/>
      <c r="VDC96" s="887"/>
      <c r="VDD96" s="887"/>
      <c r="VDE96" s="887"/>
      <c r="VDF96" s="887"/>
      <c r="VDG96" s="887"/>
      <c r="VDH96" s="887"/>
      <c r="VDI96" s="888"/>
      <c r="VDJ96" s="886"/>
      <c r="VDK96" s="887"/>
      <c r="VDL96" s="887"/>
      <c r="VDM96" s="887"/>
      <c r="VDN96" s="887"/>
      <c r="VDO96" s="887"/>
      <c r="VDP96" s="887"/>
      <c r="VDQ96" s="887"/>
      <c r="VDR96" s="888"/>
      <c r="VDS96" s="886"/>
      <c r="VDT96" s="887"/>
      <c r="VDU96" s="887"/>
      <c r="VDV96" s="887"/>
      <c r="VDW96" s="887"/>
      <c r="VDX96" s="887"/>
      <c r="VDY96" s="887"/>
      <c r="VDZ96" s="887"/>
      <c r="VEA96" s="888"/>
      <c r="VEB96" s="886"/>
      <c r="VEC96" s="887"/>
      <c r="VED96" s="887"/>
      <c r="VEE96" s="887"/>
      <c r="VEF96" s="887"/>
      <c r="VEG96" s="887"/>
      <c r="VEH96" s="887"/>
      <c r="VEI96" s="887"/>
      <c r="VEJ96" s="888"/>
      <c r="VEK96" s="886"/>
      <c r="VEL96" s="887"/>
      <c r="VEM96" s="887"/>
      <c r="VEN96" s="887"/>
      <c r="VEO96" s="887"/>
      <c r="VEP96" s="887"/>
      <c r="VEQ96" s="887"/>
      <c r="VER96" s="887"/>
      <c r="VES96" s="888"/>
      <c r="VET96" s="886"/>
      <c r="VEU96" s="887"/>
      <c r="VEV96" s="887"/>
      <c r="VEW96" s="887"/>
      <c r="VEX96" s="887"/>
      <c r="VEY96" s="887"/>
      <c r="VEZ96" s="887"/>
      <c r="VFA96" s="887"/>
      <c r="VFB96" s="888"/>
      <c r="VFC96" s="886"/>
      <c r="VFD96" s="887"/>
      <c r="VFE96" s="887"/>
      <c r="VFF96" s="887"/>
      <c r="VFG96" s="887"/>
      <c r="VFH96" s="887"/>
      <c r="VFI96" s="887"/>
      <c r="VFJ96" s="887"/>
      <c r="VFK96" s="888"/>
      <c r="VFL96" s="886"/>
      <c r="VFM96" s="887"/>
      <c r="VFN96" s="887"/>
      <c r="VFO96" s="887"/>
      <c r="VFP96" s="887"/>
      <c r="VFQ96" s="887"/>
      <c r="VFR96" s="887"/>
      <c r="VFS96" s="887"/>
      <c r="VFT96" s="888"/>
      <c r="VFU96" s="886"/>
      <c r="VFV96" s="887"/>
      <c r="VFW96" s="887"/>
      <c r="VFX96" s="887"/>
      <c r="VFY96" s="887"/>
      <c r="VFZ96" s="887"/>
      <c r="VGA96" s="887"/>
      <c r="VGB96" s="887"/>
      <c r="VGC96" s="888"/>
      <c r="VGD96" s="886"/>
      <c r="VGE96" s="887"/>
      <c r="VGF96" s="887"/>
      <c r="VGG96" s="887"/>
      <c r="VGH96" s="887"/>
      <c r="VGI96" s="887"/>
      <c r="VGJ96" s="887"/>
      <c r="VGK96" s="887"/>
      <c r="VGL96" s="888"/>
      <c r="VGM96" s="886"/>
      <c r="VGN96" s="887"/>
      <c r="VGO96" s="887"/>
      <c r="VGP96" s="887"/>
      <c r="VGQ96" s="887"/>
      <c r="VGR96" s="887"/>
      <c r="VGS96" s="887"/>
      <c r="VGT96" s="887"/>
      <c r="VGU96" s="888"/>
      <c r="VGV96" s="886"/>
      <c r="VGW96" s="887"/>
      <c r="VGX96" s="887"/>
      <c r="VGY96" s="887"/>
      <c r="VGZ96" s="887"/>
      <c r="VHA96" s="887"/>
      <c r="VHB96" s="887"/>
      <c r="VHC96" s="887"/>
      <c r="VHD96" s="888"/>
      <c r="VHE96" s="886"/>
      <c r="VHF96" s="887"/>
      <c r="VHG96" s="887"/>
      <c r="VHH96" s="887"/>
      <c r="VHI96" s="887"/>
      <c r="VHJ96" s="887"/>
      <c r="VHK96" s="887"/>
      <c r="VHL96" s="887"/>
      <c r="VHM96" s="888"/>
      <c r="VHN96" s="886"/>
      <c r="VHO96" s="887"/>
      <c r="VHP96" s="887"/>
      <c r="VHQ96" s="887"/>
      <c r="VHR96" s="887"/>
      <c r="VHS96" s="887"/>
      <c r="VHT96" s="887"/>
      <c r="VHU96" s="887"/>
      <c r="VHV96" s="888"/>
      <c r="VHW96" s="886"/>
      <c r="VHX96" s="887"/>
      <c r="VHY96" s="887"/>
      <c r="VHZ96" s="887"/>
      <c r="VIA96" s="887"/>
      <c r="VIB96" s="887"/>
      <c r="VIC96" s="887"/>
      <c r="VID96" s="887"/>
      <c r="VIE96" s="888"/>
      <c r="VIF96" s="886"/>
      <c r="VIG96" s="887"/>
      <c r="VIH96" s="887"/>
      <c r="VII96" s="887"/>
      <c r="VIJ96" s="887"/>
      <c r="VIK96" s="887"/>
      <c r="VIL96" s="887"/>
      <c r="VIM96" s="887"/>
      <c r="VIN96" s="888"/>
      <c r="VIO96" s="886"/>
      <c r="VIP96" s="887"/>
      <c r="VIQ96" s="887"/>
      <c r="VIR96" s="887"/>
      <c r="VIS96" s="887"/>
      <c r="VIT96" s="887"/>
      <c r="VIU96" s="887"/>
      <c r="VIV96" s="887"/>
      <c r="VIW96" s="888"/>
      <c r="VIX96" s="886"/>
      <c r="VIY96" s="887"/>
      <c r="VIZ96" s="887"/>
      <c r="VJA96" s="887"/>
      <c r="VJB96" s="887"/>
      <c r="VJC96" s="887"/>
      <c r="VJD96" s="887"/>
      <c r="VJE96" s="887"/>
      <c r="VJF96" s="888"/>
      <c r="VJG96" s="886"/>
      <c r="VJH96" s="887"/>
      <c r="VJI96" s="887"/>
      <c r="VJJ96" s="887"/>
      <c r="VJK96" s="887"/>
      <c r="VJL96" s="887"/>
      <c r="VJM96" s="887"/>
      <c r="VJN96" s="887"/>
      <c r="VJO96" s="888"/>
      <c r="VJP96" s="886"/>
      <c r="VJQ96" s="887"/>
      <c r="VJR96" s="887"/>
      <c r="VJS96" s="887"/>
      <c r="VJT96" s="887"/>
      <c r="VJU96" s="887"/>
      <c r="VJV96" s="887"/>
      <c r="VJW96" s="887"/>
      <c r="VJX96" s="888"/>
      <c r="VJY96" s="886"/>
      <c r="VJZ96" s="887"/>
      <c r="VKA96" s="887"/>
      <c r="VKB96" s="887"/>
      <c r="VKC96" s="887"/>
      <c r="VKD96" s="887"/>
      <c r="VKE96" s="887"/>
      <c r="VKF96" s="887"/>
      <c r="VKG96" s="888"/>
      <c r="VKH96" s="886"/>
      <c r="VKI96" s="887"/>
      <c r="VKJ96" s="887"/>
      <c r="VKK96" s="887"/>
      <c r="VKL96" s="887"/>
      <c r="VKM96" s="887"/>
      <c r="VKN96" s="887"/>
      <c r="VKO96" s="887"/>
      <c r="VKP96" s="888"/>
      <c r="VKQ96" s="886"/>
      <c r="VKR96" s="887"/>
      <c r="VKS96" s="887"/>
      <c r="VKT96" s="887"/>
      <c r="VKU96" s="887"/>
      <c r="VKV96" s="887"/>
      <c r="VKW96" s="887"/>
      <c r="VKX96" s="887"/>
      <c r="VKY96" s="888"/>
      <c r="VKZ96" s="886"/>
      <c r="VLA96" s="887"/>
      <c r="VLB96" s="887"/>
      <c r="VLC96" s="887"/>
      <c r="VLD96" s="887"/>
      <c r="VLE96" s="887"/>
      <c r="VLF96" s="887"/>
      <c r="VLG96" s="887"/>
      <c r="VLH96" s="888"/>
      <c r="VLI96" s="886"/>
      <c r="VLJ96" s="887"/>
      <c r="VLK96" s="887"/>
      <c r="VLL96" s="887"/>
      <c r="VLM96" s="887"/>
      <c r="VLN96" s="887"/>
      <c r="VLO96" s="887"/>
      <c r="VLP96" s="887"/>
      <c r="VLQ96" s="888"/>
      <c r="VLR96" s="886"/>
      <c r="VLS96" s="887"/>
      <c r="VLT96" s="887"/>
      <c r="VLU96" s="887"/>
      <c r="VLV96" s="887"/>
      <c r="VLW96" s="887"/>
      <c r="VLX96" s="887"/>
      <c r="VLY96" s="887"/>
      <c r="VLZ96" s="888"/>
      <c r="VMA96" s="886"/>
      <c r="VMB96" s="887"/>
      <c r="VMC96" s="887"/>
      <c r="VMD96" s="887"/>
      <c r="VME96" s="887"/>
      <c r="VMF96" s="887"/>
      <c r="VMG96" s="887"/>
      <c r="VMH96" s="887"/>
      <c r="VMI96" s="888"/>
      <c r="VMJ96" s="886"/>
      <c r="VMK96" s="887"/>
      <c r="VML96" s="887"/>
      <c r="VMM96" s="887"/>
      <c r="VMN96" s="887"/>
      <c r="VMO96" s="887"/>
      <c r="VMP96" s="887"/>
      <c r="VMQ96" s="887"/>
      <c r="VMR96" s="888"/>
      <c r="VMS96" s="886"/>
      <c r="VMT96" s="887"/>
      <c r="VMU96" s="887"/>
      <c r="VMV96" s="887"/>
      <c r="VMW96" s="887"/>
      <c r="VMX96" s="887"/>
      <c r="VMY96" s="887"/>
      <c r="VMZ96" s="887"/>
      <c r="VNA96" s="888"/>
      <c r="VNB96" s="886"/>
      <c r="VNC96" s="887"/>
      <c r="VND96" s="887"/>
      <c r="VNE96" s="887"/>
      <c r="VNF96" s="887"/>
      <c r="VNG96" s="887"/>
      <c r="VNH96" s="887"/>
      <c r="VNI96" s="887"/>
      <c r="VNJ96" s="888"/>
      <c r="VNK96" s="886"/>
      <c r="VNL96" s="887"/>
      <c r="VNM96" s="887"/>
      <c r="VNN96" s="887"/>
      <c r="VNO96" s="887"/>
      <c r="VNP96" s="887"/>
      <c r="VNQ96" s="887"/>
      <c r="VNR96" s="887"/>
      <c r="VNS96" s="888"/>
      <c r="VNT96" s="886"/>
      <c r="VNU96" s="887"/>
      <c r="VNV96" s="887"/>
      <c r="VNW96" s="887"/>
      <c r="VNX96" s="887"/>
      <c r="VNY96" s="887"/>
      <c r="VNZ96" s="887"/>
      <c r="VOA96" s="887"/>
      <c r="VOB96" s="888"/>
      <c r="VOC96" s="886"/>
      <c r="VOD96" s="887"/>
      <c r="VOE96" s="887"/>
      <c r="VOF96" s="887"/>
      <c r="VOG96" s="887"/>
      <c r="VOH96" s="887"/>
      <c r="VOI96" s="887"/>
      <c r="VOJ96" s="887"/>
      <c r="VOK96" s="888"/>
      <c r="VOL96" s="886"/>
      <c r="VOM96" s="887"/>
      <c r="VON96" s="887"/>
      <c r="VOO96" s="887"/>
      <c r="VOP96" s="887"/>
      <c r="VOQ96" s="887"/>
      <c r="VOR96" s="887"/>
      <c r="VOS96" s="887"/>
      <c r="VOT96" s="888"/>
      <c r="VOU96" s="886"/>
      <c r="VOV96" s="887"/>
      <c r="VOW96" s="887"/>
      <c r="VOX96" s="887"/>
      <c r="VOY96" s="887"/>
      <c r="VOZ96" s="887"/>
      <c r="VPA96" s="887"/>
      <c r="VPB96" s="887"/>
      <c r="VPC96" s="888"/>
      <c r="VPD96" s="886"/>
      <c r="VPE96" s="887"/>
      <c r="VPF96" s="887"/>
      <c r="VPG96" s="887"/>
      <c r="VPH96" s="887"/>
      <c r="VPI96" s="887"/>
      <c r="VPJ96" s="887"/>
      <c r="VPK96" s="887"/>
      <c r="VPL96" s="888"/>
      <c r="VPM96" s="886"/>
      <c r="VPN96" s="887"/>
      <c r="VPO96" s="887"/>
      <c r="VPP96" s="887"/>
      <c r="VPQ96" s="887"/>
      <c r="VPR96" s="887"/>
      <c r="VPS96" s="887"/>
      <c r="VPT96" s="887"/>
      <c r="VPU96" s="888"/>
      <c r="VPV96" s="886"/>
      <c r="VPW96" s="887"/>
      <c r="VPX96" s="887"/>
      <c r="VPY96" s="887"/>
      <c r="VPZ96" s="887"/>
      <c r="VQA96" s="887"/>
      <c r="VQB96" s="887"/>
      <c r="VQC96" s="887"/>
      <c r="VQD96" s="888"/>
      <c r="VQE96" s="886"/>
      <c r="VQF96" s="887"/>
      <c r="VQG96" s="887"/>
      <c r="VQH96" s="887"/>
      <c r="VQI96" s="887"/>
      <c r="VQJ96" s="887"/>
      <c r="VQK96" s="887"/>
      <c r="VQL96" s="887"/>
      <c r="VQM96" s="888"/>
      <c r="VQN96" s="886"/>
      <c r="VQO96" s="887"/>
      <c r="VQP96" s="887"/>
      <c r="VQQ96" s="887"/>
      <c r="VQR96" s="887"/>
      <c r="VQS96" s="887"/>
      <c r="VQT96" s="887"/>
      <c r="VQU96" s="887"/>
      <c r="VQV96" s="888"/>
      <c r="VQW96" s="886"/>
      <c r="VQX96" s="887"/>
      <c r="VQY96" s="887"/>
      <c r="VQZ96" s="887"/>
      <c r="VRA96" s="887"/>
      <c r="VRB96" s="887"/>
      <c r="VRC96" s="887"/>
      <c r="VRD96" s="887"/>
      <c r="VRE96" s="888"/>
      <c r="VRF96" s="886"/>
      <c r="VRG96" s="887"/>
      <c r="VRH96" s="887"/>
      <c r="VRI96" s="887"/>
      <c r="VRJ96" s="887"/>
      <c r="VRK96" s="887"/>
      <c r="VRL96" s="887"/>
      <c r="VRM96" s="887"/>
      <c r="VRN96" s="888"/>
      <c r="VRO96" s="886"/>
      <c r="VRP96" s="887"/>
      <c r="VRQ96" s="887"/>
      <c r="VRR96" s="887"/>
      <c r="VRS96" s="887"/>
      <c r="VRT96" s="887"/>
      <c r="VRU96" s="887"/>
      <c r="VRV96" s="887"/>
      <c r="VRW96" s="888"/>
      <c r="VRX96" s="886"/>
      <c r="VRY96" s="887"/>
      <c r="VRZ96" s="887"/>
      <c r="VSA96" s="887"/>
      <c r="VSB96" s="887"/>
      <c r="VSC96" s="887"/>
      <c r="VSD96" s="887"/>
      <c r="VSE96" s="887"/>
      <c r="VSF96" s="888"/>
      <c r="VSG96" s="886"/>
      <c r="VSH96" s="887"/>
      <c r="VSI96" s="887"/>
      <c r="VSJ96" s="887"/>
      <c r="VSK96" s="887"/>
      <c r="VSL96" s="887"/>
      <c r="VSM96" s="887"/>
      <c r="VSN96" s="887"/>
      <c r="VSO96" s="888"/>
      <c r="VSP96" s="886"/>
      <c r="VSQ96" s="887"/>
      <c r="VSR96" s="887"/>
      <c r="VSS96" s="887"/>
      <c r="VST96" s="887"/>
      <c r="VSU96" s="887"/>
      <c r="VSV96" s="887"/>
      <c r="VSW96" s="887"/>
      <c r="VSX96" s="888"/>
      <c r="VSY96" s="886"/>
      <c r="VSZ96" s="887"/>
      <c r="VTA96" s="887"/>
      <c r="VTB96" s="887"/>
      <c r="VTC96" s="887"/>
      <c r="VTD96" s="887"/>
      <c r="VTE96" s="887"/>
      <c r="VTF96" s="887"/>
      <c r="VTG96" s="888"/>
      <c r="VTH96" s="886"/>
      <c r="VTI96" s="887"/>
      <c r="VTJ96" s="887"/>
      <c r="VTK96" s="887"/>
      <c r="VTL96" s="887"/>
      <c r="VTM96" s="887"/>
      <c r="VTN96" s="887"/>
      <c r="VTO96" s="887"/>
      <c r="VTP96" s="888"/>
      <c r="VTQ96" s="886"/>
      <c r="VTR96" s="887"/>
      <c r="VTS96" s="887"/>
      <c r="VTT96" s="887"/>
      <c r="VTU96" s="887"/>
      <c r="VTV96" s="887"/>
      <c r="VTW96" s="887"/>
      <c r="VTX96" s="887"/>
      <c r="VTY96" s="888"/>
      <c r="VTZ96" s="886"/>
      <c r="VUA96" s="887"/>
      <c r="VUB96" s="887"/>
      <c r="VUC96" s="887"/>
      <c r="VUD96" s="887"/>
      <c r="VUE96" s="887"/>
      <c r="VUF96" s="887"/>
      <c r="VUG96" s="887"/>
      <c r="VUH96" s="888"/>
      <c r="VUI96" s="886"/>
      <c r="VUJ96" s="887"/>
      <c r="VUK96" s="887"/>
      <c r="VUL96" s="887"/>
      <c r="VUM96" s="887"/>
      <c r="VUN96" s="887"/>
      <c r="VUO96" s="887"/>
      <c r="VUP96" s="887"/>
      <c r="VUQ96" s="888"/>
      <c r="VUR96" s="886"/>
      <c r="VUS96" s="887"/>
      <c r="VUT96" s="887"/>
      <c r="VUU96" s="887"/>
      <c r="VUV96" s="887"/>
      <c r="VUW96" s="887"/>
      <c r="VUX96" s="887"/>
      <c r="VUY96" s="887"/>
      <c r="VUZ96" s="888"/>
      <c r="VVA96" s="886"/>
      <c r="VVB96" s="887"/>
      <c r="VVC96" s="887"/>
      <c r="VVD96" s="887"/>
      <c r="VVE96" s="887"/>
      <c r="VVF96" s="887"/>
      <c r="VVG96" s="887"/>
      <c r="VVH96" s="887"/>
      <c r="VVI96" s="888"/>
      <c r="VVJ96" s="886"/>
      <c r="VVK96" s="887"/>
      <c r="VVL96" s="887"/>
      <c r="VVM96" s="887"/>
      <c r="VVN96" s="887"/>
      <c r="VVO96" s="887"/>
      <c r="VVP96" s="887"/>
      <c r="VVQ96" s="887"/>
      <c r="VVR96" s="888"/>
      <c r="VVS96" s="886"/>
      <c r="VVT96" s="887"/>
      <c r="VVU96" s="887"/>
      <c r="VVV96" s="887"/>
      <c r="VVW96" s="887"/>
      <c r="VVX96" s="887"/>
      <c r="VVY96" s="887"/>
      <c r="VVZ96" s="887"/>
      <c r="VWA96" s="888"/>
      <c r="VWB96" s="886"/>
      <c r="VWC96" s="887"/>
      <c r="VWD96" s="887"/>
      <c r="VWE96" s="887"/>
      <c r="VWF96" s="887"/>
      <c r="VWG96" s="887"/>
      <c r="VWH96" s="887"/>
      <c r="VWI96" s="887"/>
      <c r="VWJ96" s="888"/>
      <c r="VWK96" s="886"/>
      <c r="VWL96" s="887"/>
      <c r="VWM96" s="887"/>
      <c r="VWN96" s="887"/>
      <c r="VWO96" s="887"/>
      <c r="VWP96" s="887"/>
      <c r="VWQ96" s="887"/>
      <c r="VWR96" s="887"/>
      <c r="VWS96" s="888"/>
      <c r="VWT96" s="886"/>
      <c r="VWU96" s="887"/>
      <c r="VWV96" s="887"/>
      <c r="VWW96" s="887"/>
      <c r="VWX96" s="887"/>
      <c r="VWY96" s="887"/>
      <c r="VWZ96" s="887"/>
      <c r="VXA96" s="887"/>
      <c r="VXB96" s="888"/>
      <c r="VXC96" s="886"/>
      <c r="VXD96" s="887"/>
      <c r="VXE96" s="887"/>
      <c r="VXF96" s="887"/>
      <c r="VXG96" s="887"/>
      <c r="VXH96" s="887"/>
      <c r="VXI96" s="887"/>
      <c r="VXJ96" s="887"/>
      <c r="VXK96" s="888"/>
      <c r="VXL96" s="886"/>
      <c r="VXM96" s="887"/>
      <c r="VXN96" s="887"/>
      <c r="VXO96" s="887"/>
      <c r="VXP96" s="887"/>
      <c r="VXQ96" s="887"/>
      <c r="VXR96" s="887"/>
      <c r="VXS96" s="887"/>
      <c r="VXT96" s="888"/>
      <c r="VXU96" s="886"/>
      <c r="VXV96" s="887"/>
      <c r="VXW96" s="887"/>
      <c r="VXX96" s="887"/>
      <c r="VXY96" s="887"/>
      <c r="VXZ96" s="887"/>
      <c r="VYA96" s="887"/>
      <c r="VYB96" s="887"/>
      <c r="VYC96" s="888"/>
      <c r="VYD96" s="886"/>
      <c r="VYE96" s="887"/>
      <c r="VYF96" s="887"/>
      <c r="VYG96" s="887"/>
      <c r="VYH96" s="887"/>
      <c r="VYI96" s="887"/>
      <c r="VYJ96" s="887"/>
      <c r="VYK96" s="887"/>
      <c r="VYL96" s="888"/>
      <c r="VYM96" s="886"/>
      <c r="VYN96" s="887"/>
      <c r="VYO96" s="887"/>
      <c r="VYP96" s="887"/>
      <c r="VYQ96" s="887"/>
      <c r="VYR96" s="887"/>
      <c r="VYS96" s="887"/>
      <c r="VYT96" s="887"/>
      <c r="VYU96" s="888"/>
      <c r="VYV96" s="886"/>
      <c r="VYW96" s="887"/>
      <c r="VYX96" s="887"/>
      <c r="VYY96" s="887"/>
      <c r="VYZ96" s="887"/>
      <c r="VZA96" s="887"/>
      <c r="VZB96" s="887"/>
      <c r="VZC96" s="887"/>
      <c r="VZD96" s="888"/>
      <c r="VZE96" s="886"/>
      <c r="VZF96" s="887"/>
      <c r="VZG96" s="887"/>
      <c r="VZH96" s="887"/>
      <c r="VZI96" s="887"/>
      <c r="VZJ96" s="887"/>
      <c r="VZK96" s="887"/>
      <c r="VZL96" s="887"/>
      <c r="VZM96" s="888"/>
      <c r="VZN96" s="886"/>
      <c r="VZO96" s="887"/>
      <c r="VZP96" s="887"/>
      <c r="VZQ96" s="887"/>
      <c r="VZR96" s="887"/>
      <c r="VZS96" s="887"/>
      <c r="VZT96" s="887"/>
      <c r="VZU96" s="887"/>
      <c r="VZV96" s="888"/>
      <c r="VZW96" s="886"/>
      <c r="VZX96" s="887"/>
      <c r="VZY96" s="887"/>
      <c r="VZZ96" s="887"/>
      <c r="WAA96" s="887"/>
      <c r="WAB96" s="887"/>
      <c r="WAC96" s="887"/>
      <c r="WAD96" s="887"/>
      <c r="WAE96" s="888"/>
      <c r="WAF96" s="886"/>
      <c r="WAG96" s="887"/>
      <c r="WAH96" s="887"/>
      <c r="WAI96" s="887"/>
      <c r="WAJ96" s="887"/>
      <c r="WAK96" s="887"/>
      <c r="WAL96" s="887"/>
      <c r="WAM96" s="887"/>
      <c r="WAN96" s="888"/>
      <c r="WAO96" s="886"/>
      <c r="WAP96" s="887"/>
      <c r="WAQ96" s="887"/>
      <c r="WAR96" s="887"/>
      <c r="WAS96" s="887"/>
      <c r="WAT96" s="887"/>
      <c r="WAU96" s="887"/>
      <c r="WAV96" s="887"/>
      <c r="WAW96" s="888"/>
      <c r="WAX96" s="886"/>
      <c r="WAY96" s="887"/>
      <c r="WAZ96" s="887"/>
      <c r="WBA96" s="887"/>
      <c r="WBB96" s="887"/>
      <c r="WBC96" s="887"/>
      <c r="WBD96" s="887"/>
      <c r="WBE96" s="887"/>
      <c r="WBF96" s="888"/>
      <c r="WBG96" s="886"/>
      <c r="WBH96" s="887"/>
      <c r="WBI96" s="887"/>
      <c r="WBJ96" s="887"/>
      <c r="WBK96" s="887"/>
      <c r="WBL96" s="887"/>
      <c r="WBM96" s="887"/>
      <c r="WBN96" s="887"/>
      <c r="WBO96" s="888"/>
      <c r="WBP96" s="886"/>
      <c r="WBQ96" s="887"/>
      <c r="WBR96" s="887"/>
      <c r="WBS96" s="887"/>
      <c r="WBT96" s="887"/>
      <c r="WBU96" s="887"/>
      <c r="WBV96" s="887"/>
      <c r="WBW96" s="887"/>
      <c r="WBX96" s="888"/>
      <c r="WBY96" s="886"/>
      <c r="WBZ96" s="887"/>
      <c r="WCA96" s="887"/>
      <c r="WCB96" s="887"/>
      <c r="WCC96" s="887"/>
      <c r="WCD96" s="887"/>
      <c r="WCE96" s="887"/>
      <c r="WCF96" s="887"/>
      <c r="WCG96" s="888"/>
      <c r="WCH96" s="886"/>
      <c r="WCI96" s="887"/>
      <c r="WCJ96" s="887"/>
      <c r="WCK96" s="887"/>
      <c r="WCL96" s="887"/>
      <c r="WCM96" s="887"/>
      <c r="WCN96" s="887"/>
      <c r="WCO96" s="887"/>
      <c r="WCP96" s="888"/>
      <c r="WCQ96" s="886"/>
      <c r="WCR96" s="887"/>
      <c r="WCS96" s="887"/>
      <c r="WCT96" s="887"/>
      <c r="WCU96" s="887"/>
      <c r="WCV96" s="887"/>
      <c r="WCW96" s="887"/>
      <c r="WCX96" s="887"/>
      <c r="WCY96" s="888"/>
      <c r="WCZ96" s="886"/>
      <c r="WDA96" s="887"/>
      <c r="WDB96" s="887"/>
      <c r="WDC96" s="887"/>
      <c r="WDD96" s="887"/>
      <c r="WDE96" s="887"/>
      <c r="WDF96" s="887"/>
      <c r="WDG96" s="887"/>
      <c r="WDH96" s="888"/>
      <c r="WDI96" s="886"/>
      <c r="WDJ96" s="887"/>
      <c r="WDK96" s="887"/>
      <c r="WDL96" s="887"/>
      <c r="WDM96" s="887"/>
      <c r="WDN96" s="887"/>
      <c r="WDO96" s="887"/>
      <c r="WDP96" s="887"/>
      <c r="WDQ96" s="888"/>
      <c r="WDR96" s="886"/>
      <c r="WDS96" s="887"/>
      <c r="WDT96" s="887"/>
      <c r="WDU96" s="887"/>
      <c r="WDV96" s="887"/>
      <c r="WDW96" s="887"/>
      <c r="WDX96" s="887"/>
      <c r="WDY96" s="887"/>
      <c r="WDZ96" s="888"/>
      <c r="WEA96" s="886"/>
      <c r="WEB96" s="887"/>
      <c r="WEC96" s="887"/>
      <c r="WED96" s="887"/>
      <c r="WEE96" s="887"/>
      <c r="WEF96" s="887"/>
      <c r="WEG96" s="887"/>
      <c r="WEH96" s="887"/>
      <c r="WEI96" s="888"/>
      <c r="WEJ96" s="886"/>
      <c r="WEK96" s="887"/>
      <c r="WEL96" s="887"/>
      <c r="WEM96" s="887"/>
      <c r="WEN96" s="887"/>
      <c r="WEO96" s="887"/>
      <c r="WEP96" s="887"/>
      <c r="WEQ96" s="887"/>
      <c r="WER96" s="888"/>
      <c r="WES96" s="886"/>
      <c r="WET96" s="887"/>
      <c r="WEU96" s="887"/>
      <c r="WEV96" s="887"/>
      <c r="WEW96" s="887"/>
      <c r="WEX96" s="887"/>
      <c r="WEY96" s="887"/>
      <c r="WEZ96" s="887"/>
      <c r="WFA96" s="888"/>
      <c r="WFB96" s="886"/>
      <c r="WFC96" s="887"/>
      <c r="WFD96" s="887"/>
      <c r="WFE96" s="887"/>
      <c r="WFF96" s="887"/>
      <c r="WFG96" s="887"/>
      <c r="WFH96" s="887"/>
      <c r="WFI96" s="887"/>
      <c r="WFJ96" s="888"/>
      <c r="WFK96" s="886"/>
      <c r="WFL96" s="887"/>
      <c r="WFM96" s="887"/>
      <c r="WFN96" s="887"/>
      <c r="WFO96" s="887"/>
      <c r="WFP96" s="887"/>
      <c r="WFQ96" s="887"/>
      <c r="WFR96" s="887"/>
      <c r="WFS96" s="888"/>
      <c r="WFT96" s="886"/>
      <c r="WFU96" s="887"/>
      <c r="WFV96" s="887"/>
      <c r="WFW96" s="887"/>
      <c r="WFX96" s="887"/>
      <c r="WFY96" s="887"/>
      <c r="WFZ96" s="887"/>
      <c r="WGA96" s="887"/>
      <c r="WGB96" s="888"/>
      <c r="WGC96" s="886"/>
      <c r="WGD96" s="887"/>
      <c r="WGE96" s="887"/>
      <c r="WGF96" s="887"/>
      <c r="WGG96" s="887"/>
      <c r="WGH96" s="887"/>
      <c r="WGI96" s="887"/>
      <c r="WGJ96" s="887"/>
      <c r="WGK96" s="888"/>
      <c r="WGL96" s="886"/>
      <c r="WGM96" s="887"/>
      <c r="WGN96" s="887"/>
      <c r="WGO96" s="887"/>
      <c r="WGP96" s="887"/>
      <c r="WGQ96" s="887"/>
      <c r="WGR96" s="887"/>
      <c r="WGS96" s="887"/>
      <c r="WGT96" s="888"/>
      <c r="WGU96" s="886"/>
      <c r="WGV96" s="887"/>
      <c r="WGW96" s="887"/>
      <c r="WGX96" s="887"/>
      <c r="WGY96" s="887"/>
      <c r="WGZ96" s="887"/>
      <c r="WHA96" s="887"/>
      <c r="WHB96" s="887"/>
      <c r="WHC96" s="888"/>
      <c r="WHD96" s="886"/>
      <c r="WHE96" s="887"/>
      <c r="WHF96" s="887"/>
      <c r="WHG96" s="887"/>
      <c r="WHH96" s="887"/>
      <c r="WHI96" s="887"/>
      <c r="WHJ96" s="887"/>
      <c r="WHK96" s="887"/>
      <c r="WHL96" s="888"/>
      <c r="WHM96" s="886"/>
      <c r="WHN96" s="887"/>
      <c r="WHO96" s="887"/>
      <c r="WHP96" s="887"/>
      <c r="WHQ96" s="887"/>
      <c r="WHR96" s="887"/>
      <c r="WHS96" s="887"/>
      <c r="WHT96" s="887"/>
      <c r="WHU96" s="888"/>
      <c r="WHV96" s="886"/>
      <c r="WHW96" s="887"/>
      <c r="WHX96" s="887"/>
      <c r="WHY96" s="887"/>
      <c r="WHZ96" s="887"/>
      <c r="WIA96" s="887"/>
      <c r="WIB96" s="887"/>
      <c r="WIC96" s="887"/>
      <c r="WID96" s="888"/>
      <c r="WIE96" s="886"/>
      <c r="WIF96" s="887"/>
      <c r="WIG96" s="887"/>
      <c r="WIH96" s="887"/>
      <c r="WII96" s="887"/>
      <c r="WIJ96" s="887"/>
      <c r="WIK96" s="887"/>
      <c r="WIL96" s="887"/>
      <c r="WIM96" s="888"/>
      <c r="WIN96" s="886"/>
      <c r="WIO96" s="887"/>
      <c r="WIP96" s="887"/>
      <c r="WIQ96" s="887"/>
      <c r="WIR96" s="887"/>
      <c r="WIS96" s="887"/>
      <c r="WIT96" s="887"/>
      <c r="WIU96" s="887"/>
      <c r="WIV96" s="888"/>
      <c r="WIW96" s="886"/>
      <c r="WIX96" s="887"/>
      <c r="WIY96" s="887"/>
      <c r="WIZ96" s="887"/>
      <c r="WJA96" s="887"/>
      <c r="WJB96" s="887"/>
      <c r="WJC96" s="887"/>
      <c r="WJD96" s="887"/>
      <c r="WJE96" s="888"/>
      <c r="WJF96" s="886"/>
      <c r="WJG96" s="887"/>
      <c r="WJH96" s="887"/>
      <c r="WJI96" s="887"/>
      <c r="WJJ96" s="887"/>
      <c r="WJK96" s="887"/>
      <c r="WJL96" s="887"/>
      <c r="WJM96" s="887"/>
      <c r="WJN96" s="888"/>
      <c r="WJO96" s="886"/>
      <c r="WJP96" s="887"/>
      <c r="WJQ96" s="887"/>
      <c r="WJR96" s="887"/>
      <c r="WJS96" s="887"/>
      <c r="WJT96" s="887"/>
      <c r="WJU96" s="887"/>
      <c r="WJV96" s="887"/>
      <c r="WJW96" s="888"/>
      <c r="WJX96" s="886"/>
      <c r="WJY96" s="887"/>
      <c r="WJZ96" s="887"/>
      <c r="WKA96" s="887"/>
      <c r="WKB96" s="887"/>
      <c r="WKC96" s="887"/>
      <c r="WKD96" s="887"/>
      <c r="WKE96" s="887"/>
      <c r="WKF96" s="888"/>
      <c r="WKG96" s="886"/>
      <c r="WKH96" s="887"/>
      <c r="WKI96" s="887"/>
      <c r="WKJ96" s="887"/>
      <c r="WKK96" s="887"/>
      <c r="WKL96" s="887"/>
      <c r="WKM96" s="887"/>
      <c r="WKN96" s="887"/>
      <c r="WKO96" s="888"/>
      <c r="WKP96" s="886"/>
      <c r="WKQ96" s="887"/>
      <c r="WKR96" s="887"/>
      <c r="WKS96" s="887"/>
      <c r="WKT96" s="887"/>
      <c r="WKU96" s="887"/>
      <c r="WKV96" s="887"/>
      <c r="WKW96" s="887"/>
      <c r="WKX96" s="888"/>
      <c r="WKY96" s="886"/>
      <c r="WKZ96" s="887"/>
      <c r="WLA96" s="887"/>
      <c r="WLB96" s="887"/>
      <c r="WLC96" s="887"/>
      <c r="WLD96" s="887"/>
      <c r="WLE96" s="887"/>
      <c r="WLF96" s="887"/>
      <c r="WLG96" s="888"/>
      <c r="WLH96" s="886"/>
      <c r="WLI96" s="887"/>
      <c r="WLJ96" s="887"/>
      <c r="WLK96" s="887"/>
      <c r="WLL96" s="887"/>
      <c r="WLM96" s="887"/>
      <c r="WLN96" s="887"/>
      <c r="WLO96" s="887"/>
      <c r="WLP96" s="888"/>
      <c r="WLQ96" s="886"/>
      <c r="WLR96" s="887"/>
      <c r="WLS96" s="887"/>
      <c r="WLT96" s="887"/>
      <c r="WLU96" s="887"/>
      <c r="WLV96" s="887"/>
      <c r="WLW96" s="887"/>
      <c r="WLX96" s="887"/>
      <c r="WLY96" s="888"/>
      <c r="WLZ96" s="886"/>
      <c r="WMA96" s="887"/>
      <c r="WMB96" s="887"/>
      <c r="WMC96" s="887"/>
      <c r="WMD96" s="887"/>
      <c r="WME96" s="887"/>
      <c r="WMF96" s="887"/>
      <c r="WMG96" s="887"/>
      <c r="WMH96" s="888"/>
      <c r="WMI96" s="886"/>
      <c r="WMJ96" s="887"/>
      <c r="WMK96" s="887"/>
      <c r="WML96" s="887"/>
      <c r="WMM96" s="887"/>
      <c r="WMN96" s="887"/>
      <c r="WMO96" s="887"/>
      <c r="WMP96" s="887"/>
      <c r="WMQ96" s="888"/>
      <c r="WMR96" s="886"/>
      <c r="WMS96" s="887"/>
      <c r="WMT96" s="887"/>
      <c r="WMU96" s="887"/>
      <c r="WMV96" s="887"/>
      <c r="WMW96" s="887"/>
      <c r="WMX96" s="887"/>
      <c r="WMY96" s="887"/>
      <c r="WMZ96" s="888"/>
      <c r="WNA96" s="886"/>
      <c r="WNB96" s="887"/>
      <c r="WNC96" s="887"/>
      <c r="WND96" s="887"/>
      <c r="WNE96" s="887"/>
      <c r="WNF96" s="887"/>
      <c r="WNG96" s="887"/>
      <c r="WNH96" s="887"/>
      <c r="WNI96" s="888"/>
      <c r="WNJ96" s="886"/>
      <c r="WNK96" s="887"/>
      <c r="WNL96" s="887"/>
      <c r="WNM96" s="887"/>
      <c r="WNN96" s="887"/>
      <c r="WNO96" s="887"/>
      <c r="WNP96" s="887"/>
      <c r="WNQ96" s="887"/>
      <c r="WNR96" s="888"/>
      <c r="WNS96" s="886"/>
      <c r="WNT96" s="887"/>
      <c r="WNU96" s="887"/>
      <c r="WNV96" s="887"/>
      <c r="WNW96" s="887"/>
      <c r="WNX96" s="887"/>
      <c r="WNY96" s="887"/>
      <c r="WNZ96" s="887"/>
      <c r="WOA96" s="888"/>
      <c r="WOB96" s="886"/>
      <c r="WOC96" s="887"/>
      <c r="WOD96" s="887"/>
      <c r="WOE96" s="887"/>
      <c r="WOF96" s="887"/>
      <c r="WOG96" s="887"/>
      <c r="WOH96" s="887"/>
      <c r="WOI96" s="887"/>
      <c r="WOJ96" s="888"/>
      <c r="WOK96" s="886"/>
      <c r="WOL96" s="887"/>
      <c r="WOM96" s="887"/>
      <c r="WON96" s="887"/>
      <c r="WOO96" s="887"/>
      <c r="WOP96" s="887"/>
      <c r="WOQ96" s="887"/>
      <c r="WOR96" s="887"/>
      <c r="WOS96" s="888"/>
      <c r="WOT96" s="886"/>
      <c r="WOU96" s="887"/>
      <c r="WOV96" s="887"/>
      <c r="WOW96" s="887"/>
      <c r="WOX96" s="887"/>
      <c r="WOY96" s="887"/>
      <c r="WOZ96" s="887"/>
      <c r="WPA96" s="887"/>
      <c r="WPB96" s="888"/>
      <c r="WPC96" s="886"/>
      <c r="WPD96" s="887"/>
      <c r="WPE96" s="887"/>
      <c r="WPF96" s="887"/>
      <c r="WPG96" s="887"/>
      <c r="WPH96" s="887"/>
      <c r="WPI96" s="887"/>
      <c r="WPJ96" s="887"/>
      <c r="WPK96" s="888"/>
      <c r="WPL96" s="886"/>
      <c r="WPM96" s="887"/>
      <c r="WPN96" s="887"/>
      <c r="WPO96" s="887"/>
      <c r="WPP96" s="887"/>
      <c r="WPQ96" s="887"/>
      <c r="WPR96" s="887"/>
      <c r="WPS96" s="887"/>
      <c r="WPT96" s="888"/>
      <c r="WPU96" s="886"/>
      <c r="WPV96" s="887"/>
      <c r="WPW96" s="887"/>
      <c r="WPX96" s="887"/>
      <c r="WPY96" s="887"/>
      <c r="WPZ96" s="887"/>
      <c r="WQA96" s="887"/>
      <c r="WQB96" s="887"/>
      <c r="WQC96" s="888"/>
      <c r="WQD96" s="886"/>
      <c r="WQE96" s="887"/>
      <c r="WQF96" s="887"/>
      <c r="WQG96" s="887"/>
      <c r="WQH96" s="887"/>
      <c r="WQI96" s="887"/>
      <c r="WQJ96" s="887"/>
      <c r="WQK96" s="887"/>
      <c r="WQL96" s="888"/>
      <c r="WQM96" s="886"/>
      <c r="WQN96" s="887"/>
      <c r="WQO96" s="887"/>
      <c r="WQP96" s="887"/>
      <c r="WQQ96" s="887"/>
      <c r="WQR96" s="887"/>
      <c r="WQS96" s="887"/>
      <c r="WQT96" s="887"/>
      <c r="WQU96" s="888"/>
      <c r="WQV96" s="886"/>
      <c r="WQW96" s="887"/>
      <c r="WQX96" s="887"/>
      <c r="WQY96" s="887"/>
      <c r="WQZ96" s="887"/>
      <c r="WRA96" s="887"/>
      <c r="WRB96" s="887"/>
      <c r="WRC96" s="887"/>
      <c r="WRD96" s="888"/>
      <c r="WRE96" s="886"/>
      <c r="WRF96" s="887"/>
      <c r="WRG96" s="887"/>
      <c r="WRH96" s="887"/>
      <c r="WRI96" s="887"/>
      <c r="WRJ96" s="887"/>
      <c r="WRK96" s="887"/>
      <c r="WRL96" s="887"/>
      <c r="WRM96" s="888"/>
      <c r="WRN96" s="886"/>
      <c r="WRO96" s="887"/>
      <c r="WRP96" s="887"/>
      <c r="WRQ96" s="887"/>
      <c r="WRR96" s="887"/>
      <c r="WRS96" s="887"/>
      <c r="WRT96" s="887"/>
      <c r="WRU96" s="887"/>
      <c r="WRV96" s="888"/>
      <c r="WRW96" s="886"/>
      <c r="WRX96" s="887"/>
      <c r="WRY96" s="887"/>
      <c r="WRZ96" s="887"/>
      <c r="WSA96" s="887"/>
      <c r="WSB96" s="887"/>
      <c r="WSC96" s="887"/>
      <c r="WSD96" s="887"/>
      <c r="WSE96" s="888"/>
      <c r="WSF96" s="886"/>
      <c r="WSG96" s="887"/>
      <c r="WSH96" s="887"/>
      <c r="WSI96" s="887"/>
      <c r="WSJ96" s="887"/>
      <c r="WSK96" s="887"/>
      <c r="WSL96" s="887"/>
      <c r="WSM96" s="887"/>
      <c r="WSN96" s="888"/>
      <c r="WSO96" s="886"/>
      <c r="WSP96" s="887"/>
      <c r="WSQ96" s="887"/>
      <c r="WSR96" s="887"/>
      <c r="WSS96" s="887"/>
      <c r="WST96" s="887"/>
      <c r="WSU96" s="887"/>
      <c r="WSV96" s="887"/>
      <c r="WSW96" s="888"/>
      <c r="WSX96" s="886"/>
      <c r="WSY96" s="887"/>
      <c r="WSZ96" s="887"/>
      <c r="WTA96" s="887"/>
      <c r="WTB96" s="887"/>
      <c r="WTC96" s="887"/>
      <c r="WTD96" s="887"/>
      <c r="WTE96" s="887"/>
      <c r="WTF96" s="888"/>
      <c r="WTG96" s="886"/>
      <c r="WTH96" s="887"/>
      <c r="WTI96" s="887"/>
      <c r="WTJ96" s="887"/>
      <c r="WTK96" s="887"/>
      <c r="WTL96" s="887"/>
      <c r="WTM96" s="887"/>
      <c r="WTN96" s="887"/>
      <c r="WTO96" s="888"/>
      <c r="WTP96" s="886"/>
      <c r="WTQ96" s="887"/>
      <c r="WTR96" s="887"/>
      <c r="WTS96" s="887"/>
      <c r="WTT96" s="887"/>
      <c r="WTU96" s="887"/>
      <c r="WTV96" s="887"/>
      <c r="WTW96" s="887"/>
      <c r="WTX96" s="888"/>
      <c r="WTY96" s="886"/>
      <c r="WTZ96" s="887"/>
      <c r="WUA96" s="887"/>
      <c r="WUB96" s="887"/>
      <c r="WUC96" s="887"/>
      <c r="WUD96" s="887"/>
      <c r="WUE96" s="887"/>
      <c r="WUF96" s="887"/>
      <c r="WUG96" s="888"/>
      <c r="WUH96" s="886"/>
      <c r="WUI96" s="887"/>
      <c r="WUJ96" s="887"/>
      <c r="WUK96" s="887"/>
      <c r="WUL96" s="887"/>
      <c r="WUM96" s="887"/>
      <c r="WUN96" s="887"/>
      <c r="WUO96" s="887"/>
      <c r="WUP96" s="888"/>
      <c r="WUQ96" s="886"/>
      <c r="WUR96" s="887"/>
      <c r="WUS96" s="887"/>
      <c r="WUT96" s="887"/>
      <c r="WUU96" s="887"/>
      <c r="WUV96" s="887"/>
      <c r="WUW96" s="887"/>
      <c r="WUX96" s="887"/>
      <c r="WUY96" s="888"/>
      <c r="WUZ96" s="886"/>
      <c r="WVA96" s="887"/>
      <c r="WVB96" s="887"/>
      <c r="WVC96" s="887"/>
      <c r="WVD96" s="887"/>
      <c r="WVE96" s="887"/>
      <c r="WVF96" s="887"/>
      <c r="WVG96" s="887"/>
      <c r="WVH96" s="888"/>
      <c r="WVI96" s="886"/>
      <c r="WVJ96" s="887"/>
      <c r="WVK96" s="887"/>
      <c r="WVL96" s="887"/>
      <c r="WVM96" s="887"/>
      <c r="WVN96" s="887"/>
      <c r="WVO96" s="887"/>
      <c r="WVP96" s="887"/>
      <c r="WVQ96" s="888"/>
      <c r="WVR96" s="886"/>
      <c r="WVS96" s="887"/>
      <c r="WVT96" s="887"/>
      <c r="WVU96" s="887"/>
      <c r="WVV96" s="887"/>
      <c r="WVW96" s="887"/>
      <c r="WVX96" s="887"/>
      <c r="WVY96" s="887"/>
      <c r="WVZ96" s="888"/>
      <c r="WWA96" s="886"/>
      <c r="WWB96" s="887"/>
      <c r="WWC96" s="887"/>
      <c r="WWD96" s="887"/>
      <c r="WWE96" s="887"/>
      <c r="WWF96" s="887"/>
      <c r="WWG96" s="887"/>
      <c r="WWH96" s="887"/>
      <c r="WWI96" s="888"/>
      <c r="WWJ96" s="886"/>
      <c r="WWK96" s="887"/>
      <c r="WWL96" s="887"/>
      <c r="WWM96" s="887"/>
      <c r="WWN96" s="887"/>
      <c r="WWO96" s="887"/>
      <c r="WWP96" s="887"/>
      <c r="WWQ96" s="887"/>
      <c r="WWR96" s="888"/>
      <c r="WWS96" s="886"/>
      <c r="WWT96" s="887"/>
      <c r="WWU96" s="887"/>
      <c r="WWV96" s="887"/>
      <c r="WWW96" s="887"/>
      <c r="WWX96" s="887"/>
      <c r="WWY96" s="887"/>
      <c r="WWZ96" s="887"/>
      <c r="WXA96" s="888"/>
      <c r="WXB96" s="886"/>
      <c r="WXC96" s="887"/>
      <c r="WXD96" s="887"/>
      <c r="WXE96" s="887"/>
      <c r="WXF96" s="887"/>
      <c r="WXG96" s="887"/>
      <c r="WXH96" s="887"/>
      <c r="WXI96" s="887"/>
      <c r="WXJ96" s="888"/>
      <c r="WXK96" s="886"/>
      <c r="WXL96" s="887"/>
      <c r="WXM96" s="887"/>
      <c r="WXN96" s="887"/>
      <c r="WXO96" s="887"/>
      <c r="WXP96" s="887"/>
      <c r="WXQ96" s="887"/>
      <c r="WXR96" s="887"/>
      <c r="WXS96" s="888"/>
      <c r="WXT96" s="886"/>
      <c r="WXU96" s="887"/>
      <c r="WXV96" s="887"/>
      <c r="WXW96" s="887"/>
      <c r="WXX96" s="887"/>
      <c r="WXY96" s="887"/>
      <c r="WXZ96" s="887"/>
      <c r="WYA96" s="887"/>
      <c r="WYB96" s="888"/>
      <c r="WYC96" s="886"/>
      <c r="WYD96" s="887"/>
      <c r="WYE96" s="887"/>
      <c r="WYF96" s="887"/>
      <c r="WYG96" s="887"/>
      <c r="WYH96" s="887"/>
      <c r="WYI96" s="887"/>
      <c r="WYJ96" s="887"/>
      <c r="WYK96" s="888"/>
      <c r="WYL96" s="886"/>
      <c r="WYM96" s="887"/>
      <c r="WYN96" s="887"/>
      <c r="WYO96" s="887"/>
      <c r="WYP96" s="887"/>
      <c r="WYQ96" s="887"/>
      <c r="WYR96" s="887"/>
      <c r="WYS96" s="887"/>
      <c r="WYT96" s="888"/>
      <c r="WYU96" s="886"/>
      <c r="WYV96" s="887"/>
      <c r="WYW96" s="887"/>
      <c r="WYX96" s="887"/>
      <c r="WYY96" s="887"/>
      <c r="WYZ96" s="887"/>
      <c r="WZA96" s="887"/>
      <c r="WZB96" s="887"/>
      <c r="WZC96" s="888"/>
      <c r="WZD96" s="886"/>
      <c r="WZE96" s="887"/>
      <c r="WZF96" s="887"/>
      <c r="WZG96" s="887"/>
      <c r="WZH96" s="887"/>
      <c r="WZI96" s="887"/>
      <c r="WZJ96" s="887"/>
      <c r="WZK96" s="887"/>
      <c r="WZL96" s="888"/>
      <c r="WZM96" s="886"/>
      <c r="WZN96" s="887"/>
      <c r="WZO96" s="887"/>
      <c r="WZP96" s="887"/>
      <c r="WZQ96" s="887"/>
      <c r="WZR96" s="887"/>
      <c r="WZS96" s="887"/>
      <c r="WZT96" s="887"/>
      <c r="WZU96" s="888"/>
      <c r="WZV96" s="886"/>
      <c r="WZW96" s="887"/>
      <c r="WZX96" s="887"/>
      <c r="WZY96" s="887"/>
      <c r="WZZ96" s="887"/>
      <c r="XAA96" s="887"/>
      <c r="XAB96" s="887"/>
      <c r="XAC96" s="887"/>
      <c r="XAD96" s="888"/>
      <c r="XAE96" s="886"/>
      <c r="XAF96" s="887"/>
      <c r="XAG96" s="887"/>
      <c r="XAH96" s="887"/>
      <c r="XAI96" s="887"/>
      <c r="XAJ96" s="887"/>
      <c r="XAK96" s="887"/>
      <c r="XAL96" s="887"/>
      <c r="XAM96" s="888"/>
      <c r="XAN96" s="886"/>
      <c r="XAO96" s="887"/>
      <c r="XAP96" s="887"/>
      <c r="XAQ96" s="887"/>
      <c r="XAR96" s="887"/>
      <c r="XAS96" s="887"/>
      <c r="XAT96" s="887"/>
      <c r="XAU96" s="887"/>
      <c r="XAV96" s="888"/>
      <c r="XAW96" s="886"/>
      <c r="XAX96" s="887"/>
      <c r="XAY96" s="887"/>
      <c r="XAZ96" s="887"/>
      <c r="XBA96" s="887"/>
      <c r="XBB96" s="887"/>
      <c r="XBC96" s="887"/>
      <c r="XBD96" s="887"/>
      <c r="XBE96" s="888"/>
      <c r="XBF96" s="886"/>
      <c r="XBG96" s="887"/>
      <c r="XBH96" s="887"/>
      <c r="XBI96" s="887"/>
      <c r="XBJ96" s="887"/>
      <c r="XBK96" s="887"/>
      <c r="XBL96" s="887"/>
      <c r="XBM96" s="887"/>
      <c r="XBN96" s="888"/>
      <c r="XBO96" s="886"/>
      <c r="XBP96" s="887"/>
      <c r="XBQ96" s="887"/>
      <c r="XBR96" s="887"/>
      <c r="XBS96" s="887"/>
      <c r="XBT96" s="887"/>
      <c r="XBU96" s="887"/>
      <c r="XBV96" s="887"/>
      <c r="XBW96" s="888"/>
      <c r="XBX96" s="886"/>
      <c r="XBY96" s="887"/>
      <c r="XBZ96" s="887"/>
      <c r="XCA96" s="887"/>
      <c r="XCB96" s="887"/>
      <c r="XCC96" s="887"/>
      <c r="XCD96" s="887"/>
      <c r="XCE96" s="887"/>
      <c r="XCF96" s="888"/>
      <c r="XCG96" s="886"/>
      <c r="XCH96" s="887"/>
      <c r="XCI96" s="887"/>
      <c r="XCJ96" s="887"/>
      <c r="XCK96" s="887"/>
      <c r="XCL96" s="887"/>
      <c r="XCM96" s="887"/>
      <c r="XCN96" s="887"/>
      <c r="XCO96" s="888"/>
      <c r="XCP96" s="886"/>
      <c r="XCQ96" s="887"/>
      <c r="XCR96" s="887"/>
      <c r="XCS96" s="887"/>
      <c r="XCT96" s="887"/>
      <c r="XCU96" s="887"/>
      <c r="XCV96" s="887"/>
      <c r="XCW96" s="887"/>
      <c r="XCX96" s="888"/>
      <c r="XCY96" s="886"/>
      <c r="XCZ96" s="887"/>
      <c r="XDA96" s="887"/>
      <c r="XDB96" s="887"/>
      <c r="XDC96" s="887"/>
      <c r="XDD96" s="887"/>
      <c r="XDE96" s="887"/>
      <c r="XDF96" s="887"/>
      <c r="XDG96" s="888"/>
      <c r="XDH96" s="886"/>
      <c r="XDI96" s="887"/>
      <c r="XDJ96" s="887"/>
      <c r="XDK96" s="887"/>
      <c r="XDL96" s="887"/>
      <c r="XDM96" s="887"/>
      <c r="XDN96" s="887"/>
      <c r="XDO96" s="887"/>
      <c r="XDP96" s="888"/>
      <c r="XDQ96" s="886"/>
      <c r="XDR96" s="887"/>
      <c r="XDS96" s="887"/>
      <c r="XDT96" s="887"/>
      <c r="XDU96" s="887"/>
      <c r="XDV96" s="887"/>
      <c r="XDW96" s="887"/>
      <c r="XDX96" s="887"/>
      <c r="XDY96" s="888"/>
      <c r="XDZ96" s="886"/>
      <c r="XEA96" s="887"/>
      <c r="XEB96" s="887"/>
      <c r="XEC96" s="887"/>
      <c r="XED96" s="887"/>
      <c r="XEE96" s="887"/>
      <c r="XEF96" s="887"/>
      <c r="XEG96" s="887"/>
      <c r="XEH96" s="888"/>
      <c r="XEI96" s="886"/>
      <c r="XEJ96" s="887"/>
      <c r="XEK96" s="887"/>
      <c r="XEL96" s="887"/>
      <c r="XEM96" s="887"/>
      <c r="XEN96" s="887"/>
      <c r="XEO96" s="887"/>
      <c r="XEP96" s="887"/>
      <c r="XEQ96" s="888"/>
      <c r="XER96" s="886"/>
      <c r="XES96" s="887"/>
      <c r="XET96" s="887"/>
      <c r="XEU96" s="887"/>
      <c r="XEV96" s="887"/>
      <c r="XEW96" s="887"/>
      <c r="XEX96" s="887"/>
      <c r="XEY96" s="887"/>
      <c r="XEZ96" s="888"/>
      <c r="XFA96" s="886"/>
      <c r="XFB96" s="886"/>
      <c r="XFC96" s="886"/>
      <c r="XFD96" s="886"/>
    </row>
    <row r="97" spans="1:16384" s="689" customFormat="1" ht="115.5" customHeight="1" x14ac:dyDescent="0.95">
      <c r="A97" s="886" t="s">
        <v>1147</v>
      </c>
      <c r="B97" s="887"/>
      <c r="C97" s="887"/>
      <c r="D97" s="887"/>
      <c r="E97" s="887"/>
      <c r="F97" s="887"/>
      <c r="G97" s="887"/>
      <c r="H97" s="887"/>
      <c r="I97" s="888"/>
      <c r="J97" s="886"/>
      <c r="K97" s="887"/>
      <c r="L97" s="887"/>
      <c r="M97" s="887"/>
      <c r="N97" s="887"/>
      <c r="O97" s="887"/>
      <c r="P97" s="887"/>
      <c r="Q97" s="887"/>
      <c r="R97" s="887"/>
      <c r="S97" s="927"/>
      <c r="T97" s="927"/>
      <c r="U97" s="927"/>
      <c r="V97" s="927"/>
      <c r="W97" s="927"/>
      <c r="X97" s="927"/>
      <c r="Y97" s="927"/>
      <c r="Z97" s="927"/>
      <c r="AA97" s="927"/>
      <c r="AB97" s="927"/>
      <c r="AC97" s="927"/>
      <c r="AD97" s="927"/>
      <c r="AE97" s="927"/>
      <c r="AF97" s="927"/>
      <c r="AG97" s="927"/>
      <c r="AH97" s="927"/>
      <c r="AI97" s="927"/>
      <c r="AJ97" s="927"/>
      <c r="AK97" s="927"/>
      <c r="AL97" s="927"/>
      <c r="AM97" s="927"/>
      <c r="AN97" s="927"/>
      <c r="AO97" s="927"/>
      <c r="AP97" s="927"/>
      <c r="AQ97" s="927"/>
      <c r="AR97" s="927"/>
      <c r="AS97" s="927"/>
      <c r="AT97" s="887"/>
      <c r="AU97" s="887"/>
      <c r="AV97" s="887"/>
      <c r="AW97" s="887"/>
      <c r="AX97" s="887"/>
      <c r="AY97" s="887"/>
      <c r="AZ97" s="887"/>
      <c r="BA97" s="887"/>
      <c r="BB97" s="888"/>
      <c r="BC97" s="886"/>
      <c r="BD97" s="887"/>
      <c r="BE97" s="887"/>
      <c r="BF97" s="887"/>
      <c r="BG97" s="887"/>
      <c r="BH97" s="887"/>
      <c r="BI97" s="887"/>
      <c r="BJ97" s="887"/>
      <c r="BK97" s="888"/>
      <c r="BL97" s="886"/>
      <c r="BM97" s="887"/>
      <c r="BN97" s="887"/>
      <c r="BO97" s="887"/>
      <c r="BP97" s="887"/>
      <c r="BQ97" s="887"/>
      <c r="BR97" s="887"/>
      <c r="BS97" s="887"/>
      <c r="BT97" s="888"/>
      <c r="BU97" s="886"/>
      <c r="BV97" s="887"/>
      <c r="BW97" s="887"/>
      <c r="BX97" s="887"/>
      <c r="BY97" s="887"/>
      <c r="BZ97" s="887"/>
      <c r="CA97" s="887"/>
      <c r="CB97" s="887"/>
      <c r="CC97" s="888"/>
      <c r="CD97" s="886"/>
      <c r="CE97" s="887"/>
      <c r="CF97" s="887"/>
      <c r="CG97" s="887"/>
      <c r="CH97" s="887"/>
      <c r="CI97" s="887"/>
      <c r="CJ97" s="887"/>
      <c r="CK97" s="887"/>
      <c r="CL97" s="888"/>
      <c r="CM97" s="886"/>
      <c r="CN97" s="887"/>
      <c r="CO97" s="887"/>
      <c r="CP97" s="887"/>
      <c r="CQ97" s="887"/>
      <c r="CR97" s="887"/>
      <c r="CS97" s="887"/>
      <c r="CT97" s="887"/>
      <c r="CU97" s="888"/>
      <c r="CV97" s="886"/>
      <c r="CW97" s="887"/>
      <c r="CX97" s="887"/>
      <c r="CY97" s="887"/>
      <c r="CZ97" s="887"/>
      <c r="DA97" s="887"/>
      <c r="DB97" s="887"/>
      <c r="DC97" s="887"/>
      <c r="DD97" s="888"/>
      <c r="DE97" s="886"/>
      <c r="DF97" s="887"/>
      <c r="DG97" s="887"/>
      <c r="DH97" s="887"/>
      <c r="DI97" s="887"/>
      <c r="DJ97" s="887"/>
      <c r="DK97" s="887"/>
      <c r="DL97" s="887"/>
      <c r="DM97" s="888"/>
      <c r="DN97" s="886"/>
      <c r="DO97" s="887"/>
      <c r="DP97" s="887"/>
      <c r="DQ97" s="887"/>
      <c r="DR97" s="887"/>
      <c r="DS97" s="887"/>
      <c r="DT97" s="887"/>
      <c r="DU97" s="887"/>
      <c r="DV97" s="888"/>
      <c r="DW97" s="886"/>
      <c r="DX97" s="887"/>
      <c r="DY97" s="887"/>
      <c r="DZ97" s="887"/>
      <c r="EA97" s="887"/>
      <c r="EB97" s="887"/>
      <c r="EC97" s="887"/>
      <c r="ED97" s="887"/>
      <c r="EE97" s="888"/>
      <c r="EF97" s="886"/>
      <c r="EG97" s="887"/>
      <c r="EH97" s="887"/>
      <c r="EI97" s="887"/>
      <c r="EJ97" s="887"/>
      <c r="EK97" s="887"/>
      <c r="EL97" s="887"/>
      <c r="EM97" s="887"/>
      <c r="EN97" s="888"/>
      <c r="EO97" s="886"/>
      <c r="EP97" s="887"/>
      <c r="EQ97" s="887"/>
      <c r="ER97" s="887"/>
      <c r="ES97" s="887"/>
      <c r="ET97" s="887"/>
      <c r="EU97" s="887"/>
      <c r="EV97" s="887"/>
      <c r="EW97" s="888"/>
      <c r="EX97" s="886"/>
      <c r="EY97" s="887"/>
      <c r="EZ97" s="887"/>
      <c r="FA97" s="887"/>
      <c r="FB97" s="887"/>
      <c r="FC97" s="887"/>
      <c r="FD97" s="887"/>
      <c r="FE97" s="887"/>
      <c r="FF97" s="888"/>
      <c r="FG97" s="886"/>
      <c r="FH97" s="887"/>
      <c r="FI97" s="887"/>
      <c r="FJ97" s="887"/>
      <c r="FK97" s="887"/>
      <c r="FL97" s="887"/>
      <c r="FM97" s="887"/>
      <c r="FN97" s="887"/>
      <c r="FO97" s="888"/>
      <c r="FP97" s="886"/>
      <c r="FQ97" s="887"/>
      <c r="FR97" s="887"/>
      <c r="FS97" s="887"/>
      <c r="FT97" s="887"/>
      <c r="FU97" s="887"/>
      <c r="FV97" s="887"/>
      <c r="FW97" s="887"/>
      <c r="FX97" s="888"/>
      <c r="FY97" s="886"/>
      <c r="FZ97" s="887"/>
      <c r="GA97" s="887"/>
      <c r="GB97" s="887"/>
      <c r="GC97" s="887"/>
      <c r="GD97" s="887"/>
      <c r="GE97" s="887"/>
      <c r="GF97" s="887"/>
      <c r="GG97" s="888"/>
      <c r="GH97" s="886"/>
      <c r="GI97" s="887"/>
      <c r="GJ97" s="887"/>
      <c r="GK97" s="887"/>
      <c r="GL97" s="887"/>
      <c r="GM97" s="887"/>
      <c r="GN97" s="887"/>
      <c r="GO97" s="887"/>
      <c r="GP97" s="888"/>
      <c r="GQ97" s="886"/>
      <c r="GR97" s="887"/>
      <c r="GS97" s="887"/>
      <c r="GT97" s="887"/>
      <c r="GU97" s="887"/>
      <c r="GV97" s="887"/>
      <c r="GW97" s="887"/>
      <c r="GX97" s="887"/>
      <c r="GY97" s="888"/>
      <c r="GZ97" s="886"/>
      <c r="HA97" s="887"/>
      <c r="HB97" s="887"/>
      <c r="HC97" s="887"/>
      <c r="HD97" s="887"/>
      <c r="HE97" s="887"/>
      <c r="HF97" s="887"/>
      <c r="HG97" s="887"/>
      <c r="HH97" s="888"/>
      <c r="HI97" s="886"/>
      <c r="HJ97" s="887"/>
      <c r="HK97" s="887"/>
      <c r="HL97" s="887"/>
      <c r="HM97" s="887"/>
      <c r="HN97" s="887"/>
      <c r="HO97" s="887"/>
      <c r="HP97" s="887"/>
      <c r="HQ97" s="888"/>
      <c r="HR97" s="886"/>
      <c r="HS97" s="887"/>
      <c r="HT97" s="887"/>
      <c r="HU97" s="887"/>
      <c r="HV97" s="887"/>
      <c r="HW97" s="887"/>
      <c r="HX97" s="887"/>
      <c r="HY97" s="887"/>
      <c r="HZ97" s="888"/>
      <c r="IA97" s="886"/>
      <c r="IB97" s="887"/>
      <c r="IC97" s="887"/>
      <c r="ID97" s="887"/>
      <c r="IE97" s="887"/>
      <c r="IF97" s="887"/>
      <c r="IG97" s="887"/>
      <c r="IH97" s="887"/>
      <c r="II97" s="888"/>
      <c r="IJ97" s="886"/>
      <c r="IK97" s="887"/>
      <c r="IL97" s="887"/>
      <c r="IM97" s="887"/>
      <c r="IN97" s="887"/>
      <c r="IO97" s="887"/>
      <c r="IP97" s="887"/>
      <c r="IQ97" s="887"/>
      <c r="IR97" s="888"/>
      <c r="IS97" s="886"/>
      <c r="IT97" s="887"/>
      <c r="IU97" s="887"/>
      <c r="IV97" s="887"/>
      <c r="IW97" s="887"/>
      <c r="IX97" s="887"/>
      <c r="IY97" s="887"/>
      <c r="IZ97" s="887"/>
      <c r="JA97" s="888"/>
      <c r="JB97" s="886"/>
      <c r="JC97" s="887"/>
      <c r="JD97" s="887"/>
      <c r="JE97" s="887"/>
      <c r="JF97" s="887"/>
      <c r="JG97" s="887"/>
      <c r="JH97" s="887"/>
      <c r="JI97" s="887"/>
      <c r="JJ97" s="888"/>
      <c r="JK97" s="886"/>
      <c r="JL97" s="887"/>
      <c r="JM97" s="887"/>
      <c r="JN97" s="887"/>
      <c r="JO97" s="887"/>
      <c r="JP97" s="887"/>
      <c r="JQ97" s="887"/>
      <c r="JR97" s="887"/>
      <c r="JS97" s="888"/>
      <c r="JT97" s="886"/>
      <c r="JU97" s="887"/>
      <c r="JV97" s="887"/>
      <c r="JW97" s="887"/>
      <c r="JX97" s="887"/>
      <c r="JY97" s="887"/>
      <c r="JZ97" s="887"/>
      <c r="KA97" s="887"/>
      <c r="KB97" s="888"/>
      <c r="KC97" s="886"/>
      <c r="KD97" s="887"/>
      <c r="KE97" s="887"/>
      <c r="KF97" s="887"/>
      <c r="KG97" s="887"/>
      <c r="KH97" s="887"/>
      <c r="KI97" s="887"/>
      <c r="KJ97" s="887"/>
      <c r="KK97" s="888"/>
      <c r="KL97" s="886"/>
      <c r="KM97" s="887"/>
      <c r="KN97" s="887"/>
      <c r="KO97" s="887"/>
      <c r="KP97" s="887"/>
      <c r="KQ97" s="887"/>
      <c r="KR97" s="887"/>
      <c r="KS97" s="887"/>
      <c r="KT97" s="888"/>
      <c r="KU97" s="886"/>
      <c r="KV97" s="887"/>
      <c r="KW97" s="887"/>
      <c r="KX97" s="887"/>
      <c r="KY97" s="887"/>
      <c r="KZ97" s="887"/>
      <c r="LA97" s="887"/>
      <c r="LB97" s="887"/>
      <c r="LC97" s="888"/>
      <c r="LD97" s="886"/>
      <c r="LE97" s="887"/>
      <c r="LF97" s="887"/>
      <c r="LG97" s="887"/>
      <c r="LH97" s="887"/>
      <c r="LI97" s="887"/>
      <c r="LJ97" s="887"/>
      <c r="LK97" s="887"/>
      <c r="LL97" s="888"/>
      <c r="LM97" s="886"/>
      <c r="LN97" s="887"/>
      <c r="LO97" s="887"/>
      <c r="LP97" s="887"/>
      <c r="LQ97" s="887"/>
      <c r="LR97" s="887"/>
      <c r="LS97" s="887"/>
      <c r="LT97" s="887"/>
      <c r="LU97" s="888"/>
      <c r="LV97" s="886"/>
      <c r="LW97" s="887"/>
      <c r="LX97" s="887"/>
      <c r="LY97" s="887"/>
      <c r="LZ97" s="887"/>
      <c r="MA97" s="887"/>
      <c r="MB97" s="887"/>
      <c r="MC97" s="887"/>
      <c r="MD97" s="888"/>
      <c r="ME97" s="886"/>
      <c r="MF97" s="887"/>
      <c r="MG97" s="887"/>
      <c r="MH97" s="887"/>
      <c r="MI97" s="887"/>
      <c r="MJ97" s="887"/>
      <c r="MK97" s="887"/>
      <c r="ML97" s="887"/>
      <c r="MM97" s="888"/>
      <c r="MN97" s="886"/>
      <c r="MO97" s="887"/>
      <c r="MP97" s="887"/>
      <c r="MQ97" s="887"/>
      <c r="MR97" s="887"/>
      <c r="MS97" s="887"/>
      <c r="MT97" s="887"/>
      <c r="MU97" s="887"/>
      <c r="MV97" s="888"/>
      <c r="MW97" s="886"/>
      <c r="MX97" s="887"/>
      <c r="MY97" s="887"/>
      <c r="MZ97" s="887"/>
      <c r="NA97" s="887"/>
      <c r="NB97" s="887"/>
      <c r="NC97" s="887"/>
      <c r="ND97" s="887"/>
      <c r="NE97" s="888"/>
      <c r="NF97" s="886"/>
      <c r="NG97" s="887"/>
      <c r="NH97" s="887"/>
      <c r="NI97" s="887"/>
      <c r="NJ97" s="887"/>
      <c r="NK97" s="887"/>
      <c r="NL97" s="887"/>
      <c r="NM97" s="887"/>
      <c r="NN97" s="888"/>
      <c r="NO97" s="886"/>
      <c r="NP97" s="887"/>
      <c r="NQ97" s="887"/>
      <c r="NR97" s="887"/>
      <c r="NS97" s="887"/>
      <c r="NT97" s="887"/>
      <c r="NU97" s="887"/>
      <c r="NV97" s="887"/>
      <c r="NW97" s="888"/>
      <c r="NX97" s="886"/>
      <c r="NY97" s="887"/>
      <c r="NZ97" s="887"/>
      <c r="OA97" s="887"/>
      <c r="OB97" s="887"/>
      <c r="OC97" s="887"/>
      <c r="OD97" s="887"/>
      <c r="OE97" s="887"/>
      <c r="OF97" s="888"/>
      <c r="OG97" s="886"/>
      <c r="OH97" s="887"/>
      <c r="OI97" s="887"/>
      <c r="OJ97" s="887"/>
      <c r="OK97" s="887"/>
      <c r="OL97" s="887"/>
      <c r="OM97" s="887"/>
      <c r="ON97" s="887"/>
      <c r="OO97" s="888"/>
      <c r="OP97" s="886"/>
      <c r="OQ97" s="887"/>
      <c r="OR97" s="887"/>
      <c r="OS97" s="887"/>
      <c r="OT97" s="887"/>
      <c r="OU97" s="887"/>
      <c r="OV97" s="887"/>
      <c r="OW97" s="887"/>
      <c r="OX97" s="888"/>
      <c r="OY97" s="886"/>
      <c r="OZ97" s="887"/>
      <c r="PA97" s="887"/>
      <c r="PB97" s="887"/>
      <c r="PC97" s="887"/>
      <c r="PD97" s="887"/>
      <c r="PE97" s="887"/>
      <c r="PF97" s="887"/>
      <c r="PG97" s="888"/>
      <c r="PH97" s="886"/>
      <c r="PI97" s="887"/>
      <c r="PJ97" s="887"/>
      <c r="PK97" s="887"/>
      <c r="PL97" s="887"/>
      <c r="PM97" s="887"/>
      <c r="PN97" s="887"/>
      <c r="PO97" s="887"/>
      <c r="PP97" s="888"/>
      <c r="PQ97" s="886"/>
      <c r="PR97" s="887"/>
      <c r="PS97" s="887"/>
      <c r="PT97" s="887"/>
      <c r="PU97" s="887"/>
      <c r="PV97" s="887"/>
      <c r="PW97" s="887"/>
      <c r="PX97" s="887"/>
      <c r="PY97" s="888"/>
      <c r="PZ97" s="886"/>
      <c r="QA97" s="887"/>
      <c r="QB97" s="887"/>
      <c r="QC97" s="887"/>
      <c r="QD97" s="887"/>
      <c r="QE97" s="887"/>
      <c r="QF97" s="887"/>
      <c r="QG97" s="887"/>
      <c r="QH97" s="888"/>
      <c r="QI97" s="886"/>
      <c r="QJ97" s="887"/>
      <c r="QK97" s="887"/>
      <c r="QL97" s="887"/>
      <c r="QM97" s="887"/>
      <c r="QN97" s="887"/>
      <c r="QO97" s="887"/>
      <c r="QP97" s="887"/>
      <c r="QQ97" s="888"/>
      <c r="QR97" s="886"/>
      <c r="QS97" s="887"/>
      <c r="QT97" s="887"/>
      <c r="QU97" s="887"/>
      <c r="QV97" s="887"/>
      <c r="QW97" s="887"/>
      <c r="QX97" s="887"/>
      <c r="QY97" s="887"/>
      <c r="QZ97" s="888"/>
      <c r="RA97" s="886"/>
      <c r="RB97" s="887"/>
      <c r="RC97" s="887"/>
      <c r="RD97" s="887"/>
      <c r="RE97" s="887"/>
      <c r="RF97" s="887"/>
      <c r="RG97" s="887"/>
      <c r="RH97" s="887"/>
      <c r="RI97" s="888"/>
      <c r="RJ97" s="886"/>
      <c r="RK97" s="887"/>
      <c r="RL97" s="887"/>
      <c r="RM97" s="887"/>
      <c r="RN97" s="887"/>
      <c r="RO97" s="887"/>
      <c r="RP97" s="887"/>
      <c r="RQ97" s="887"/>
      <c r="RR97" s="888"/>
      <c r="RS97" s="886"/>
      <c r="RT97" s="887"/>
      <c r="RU97" s="887"/>
      <c r="RV97" s="887"/>
      <c r="RW97" s="887"/>
      <c r="RX97" s="887"/>
      <c r="RY97" s="887"/>
      <c r="RZ97" s="887"/>
      <c r="SA97" s="888"/>
      <c r="SB97" s="886"/>
      <c r="SC97" s="887"/>
      <c r="SD97" s="887"/>
      <c r="SE97" s="887"/>
      <c r="SF97" s="887"/>
      <c r="SG97" s="887"/>
      <c r="SH97" s="887"/>
      <c r="SI97" s="887"/>
      <c r="SJ97" s="888"/>
      <c r="SK97" s="886"/>
      <c r="SL97" s="887"/>
      <c r="SM97" s="887"/>
      <c r="SN97" s="887"/>
      <c r="SO97" s="887"/>
      <c r="SP97" s="887"/>
      <c r="SQ97" s="887"/>
      <c r="SR97" s="887"/>
      <c r="SS97" s="888"/>
      <c r="ST97" s="886"/>
      <c r="SU97" s="887"/>
      <c r="SV97" s="887"/>
      <c r="SW97" s="887"/>
      <c r="SX97" s="887"/>
      <c r="SY97" s="887"/>
      <c r="SZ97" s="887"/>
      <c r="TA97" s="887"/>
      <c r="TB97" s="888"/>
      <c r="TC97" s="886"/>
      <c r="TD97" s="887"/>
      <c r="TE97" s="887"/>
      <c r="TF97" s="887"/>
      <c r="TG97" s="887"/>
      <c r="TH97" s="887"/>
      <c r="TI97" s="887"/>
      <c r="TJ97" s="887"/>
      <c r="TK97" s="888"/>
      <c r="TL97" s="886"/>
      <c r="TM97" s="887"/>
      <c r="TN97" s="887"/>
      <c r="TO97" s="887"/>
      <c r="TP97" s="887"/>
      <c r="TQ97" s="887"/>
      <c r="TR97" s="887"/>
      <c r="TS97" s="887"/>
      <c r="TT97" s="888"/>
      <c r="TU97" s="886"/>
      <c r="TV97" s="887"/>
      <c r="TW97" s="887"/>
      <c r="TX97" s="887"/>
      <c r="TY97" s="887"/>
      <c r="TZ97" s="887"/>
      <c r="UA97" s="887"/>
      <c r="UB97" s="887"/>
      <c r="UC97" s="888"/>
      <c r="UD97" s="886"/>
      <c r="UE97" s="887"/>
      <c r="UF97" s="887"/>
      <c r="UG97" s="887"/>
      <c r="UH97" s="887"/>
      <c r="UI97" s="887"/>
      <c r="UJ97" s="887"/>
      <c r="UK97" s="887"/>
      <c r="UL97" s="888"/>
      <c r="UM97" s="886"/>
      <c r="UN97" s="887"/>
      <c r="UO97" s="887"/>
      <c r="UP97" s="887"/>
      <c r="UQ97" s="887"/>
      <c r="UR97" s="887"/>
      <c r="US97" s="887"/>
      <c r="UT97" s="887"/>
      <c r="UU97" s="888"/>
      <c r="UV97" s="886"/>
      <c r="UW97" s="887"/>
      <c r="UX97" s="887"/>
      <c r="UY97" s="887"/>
      <c r="UZ97" s="887"/>
      <c r="VA97" s="887"/>
      <c r="VB97" s="887"/>
      <c r="VC97" s="887"/>
      <c r="VD97" s="888"/>
      <c r="VE97" s="886"/>
      <c r="VF97" s="887"/>
      <c r="VG97" s="887"/>
      <c r="VH97" s="887"/>
      <c r="VI97" s="887"/>
      <c r="VJ97" s="887"/>
      <c r="VK97" s="887"/>
      <c r="VL97" s="887"/>
      <c r="VM97" s="888"/>
      <c r="VN97" s="886"/>
      <c r="VO97" s="887"/>
      <c r="VP97" s="887"/>
      <c r="VQ97" s="887"/>
      <c r="VR97" s="887"/>
      <c r="VS97" s="887"/>
      <c r="VT97" s="887"/>
      <c r="VU97" s="887"/>
      <c r="VV97" s="888"/>
      <c r="VW97" s="886"/>
      <c r="VX97" s="887"/>
      <c r="VY97" s="887"/>
      <c r="VZ97" s="887"/>
      <c r="WA97" s="887"/>
      <c r="WB97" s="887"/>
      <c r="WC97" s="887"/>
      <c r="WD97" s="887"/>
      <c r="WE97" s="888"/>
      <c r="WF97" s="886"/>
      <c r="WG97" s="887"/>
      <c r="WH97" s="887"/>
      <c r="WI97" s="887"/>
      <c r="WJ97" s="887"/>
      <c r="WK97" s="887"/>
      <c r="WL97" s="887"/>
      <c r="WM97" s="887"/>
      <c r="WN97" s="888"/>
      <c r="WO97" s="886"/>
      <c r="WP97" s="887"/>
      <c r="WQ97" s="887"/>
      <c r="WR97" s="887"/>
      <c r="WS97" s="887"/>
      <c r="WT97" s="887"/>
      <c r="WU97" s="887"/>
      <c r="WV97" s="887"/>
      <c r="WW97" s="888"/>
      <c r="WX97" s="886"/>
      <c r="WY97" s="887"/>
      <c r="WZ97" s="887"/>
      <c r="XA97" s="887"/>
      <c r="XB97" s="887"/>
      <c r="XC97" s="887"/>
      <c r="XD97" s="887"/>
      <c r="XE97" s="887"/>
      <c r="XF97" s="888"/>
      <c r="XG97" s="886"/>
      <c r="XH97" s="887"/>
      <c r="XI97" s="887"/>
      <c r="XJ97" s="887"/>
      <c r="XK97" s="887"/>
      <c r="XL97" s="887"/>
      <c r="XM97" s="887"/>
      <c r="XN97" s="887"/>
      <c r="XO97" s="888"/>
      <c r="XP97" s="886"/>
      <c r="XQ97" s="887"/>
      <c r="XR97" s="887"/>
      <c r="XS97" s="887"/>
      <c r="XT97" s="887"/>
      <c r="XU97" s="887"/>
      <c r="XV97" s="887"/>
      <c r="XW97" s="887"/>
      <c r="XX97" s="888"/>
      <c r="XY97" s="886"/>
      <c r="XZ97" s="887"/>
      <c r="YA97" s="887"/>
      <c r="YB97" s="887"/>
      <c r="YC97" s="887"/>
      <c r="YD97" s="887"/>
      <c r="YE97" s="887"/>
      <c r="YF97" s="887"/>
      <c r="YG97" s="888"/>
      <c r="YH97" s="886"/>
      <c r="YI97" s="887"/>
      <c r="YJ97" s="887"/>
      <c r="YK97" s="887"/>
      <c r="YL97" s="887"/>
      <c r="YM97" s="887"/>
      <c r="YN97" s="887"/>
      <c r="YO97" s="887"/>
      <c r="YP97" s="888"/>
      <c r="YQ97" s="886"/>
      <c r="YR97" s="887"/>
      <c r="YS97" s="887"/>
      <c r="YT97" s="887"/>
      <c r="YU97" s="887"/>
      <c r="YV97" s="887"/>
      <c r="YW97" s="887"/>
      <c r="YX97" s="887"/>
      <c r="YY97" s="888"/>
      <c r="YZ97" s="886"/>
      <c r="ZA97" s="887"/>
      <c r="ZB97" s="887"/>
      <c r="ZC97" s="887"/>
      <c r="ZD97" s="887"/>
      <c r="ZE97" s="887"/>
      <c r="ZF97" s="887"/>
      <c r="ZG97" s="887"/>
      <c r="ZH97" s="888"/>
      <c r="ZI97" s="886"/>
      <c r="ZJ97" s="887"/>
      <c r="ZK97" s="887"/>
      <c r="ZL97" s="887"/>
      <c r="ZM97" s="887"/>
      <c r="ZN97" s="887"/>
      <c r="ZO97" s="887"/>
      <c r="ZP97" s="887"/>
      <c r="ZQ97" s="888"/>
      <c r="ZR97" s="886"/>
      <c r="ZS97" s="887"/>
      <c r="ZT97" s="887"/>
      <c r="ZU97" s="887"/>
      <c r="ZV97" s="887"/>
      <c r="ZW97" s="887"/>
      <c r="ZX97" s="887"/>
      <c r="ZY97" s="887"/>
      <c r="ZZ97" s="888"/>
      <c r="AAA97" s="886"/>
      <c r="AAB97" s="887"/>
      <c r="AAC97" s="887"/>
      <c r="AAD97" s="887"/>
      <c r="AAE97" s="887"/>
      <c r="AAF97" s="887"/>
      <c r="AAG97" s="887"/>
      <c r="AAH97" s="887"/>
      <c r="AAI97" s="888"/>
      <c r="AAJ97" s="886"/>
      <c r="AAK97" s="887"/>
      <c r="AAL97" s="887"/>
      <c r="AAM97" s="887"/>
      <c r="AAN97" s="887"/>
      <c r="AAO97" s="887"/>
      <c r="AAP97" s="887"/>
      <c r="AAQ97" s="887"/>
      <c r="AAR97" s="888"/>
      <c r="AAS97" s="886"/>
      <c r="AAT97" s="887"/>
      <c r="AAU97" s="887"/>
      <c r="AAV97" s="887"/>
      <c r="AAW97" s="887"/>
      <c r="AAX97" s="887"/>
      <c r="AAY97" s="887"/>
      <c r="AAZ97" s="887"/>
      <c r="ABA97" s="888"/>
      <c r="ABB97" s="886"/>
      <c r="ABC97" s="887"/>
      <c r="ABD97" s="887"/>
      <c r="ABE97" s="887"/>
      <c r="ABF97" s="887"/>
      <c r="ABG97" s="887"/>
      <c r="ABH97" s="887"/>
      <c r="ABI97" s="887"/>
      <c r="ABJ97" s="888"/>
      <c r="ABK97" s="886"/>
      <c r="ABL97" s="887"/>
      <c r="ABM97" s="887"/>
      <c r="ABN97" s="887"/>
      <c r="ABO97" s="887"/>
      <c r="ABP97" s="887"/>
      <c r="ABQ97" s="887"/>
      <c r="ABR97" s="887"/>
      <c r="ABS97" s="888"/>
      <c r="ABT97" s="886"/>
      <c r="ABU97" s="887"/>
      <c r="ABV97" s="887"/>
      <c r="ABW97" s="887"/>
      <c r="ABX97" s="887"/>
      <c r="ABY97" s="887"/>
      <c r="ABZ97" s="887"/>
      <c r="ACA97" s="887"/>
      <c r="ACB97" s="888"/>
      <c r="ACC97" s="886"/>
      <c r="ACD97" s="887"/>
      <c r="ACE97" s="887"/>
      <c r="ACF97" s="887"/>
      <c r="ACG97" s="887"/>
      <c r="ACH97" s="887"/>
      <c r="ACI97" s="887"/>
      <c r="ACJ97" s="887"/>
      <c r="ACK97" s="888"/>
      <c r="ACL97" s="886"/>
      <c r="ACM97" s="887"/>
      <c r="ACN97" s="887"/>
      <c r="ACO97" s="887"/>
      <c r="ACP97" s="887"/>
      <c r="ACQ97" s="887"/>
      <c r="ACR97" s="887"/>
      <c r="ACS97" s="887"/>
      <c r="ACT97" s="888"/>
      <c r="ACU97" s="886"/>
      <c r="ACV97" s="887"/>
      <c r="ACW97" s="887"/>
      <c r="ACX97" s="887"/>
      <c r="ACY97" s="887"/>
      <c r="ACZ97" s="887"/>
      <c r="ADA97" s="887"/>
      <c r="ADB97" s="887"/>
      <c r="ADC97" s="888"/>
      <c r="ADD97" s="886"/>
      <c r="ADE97" s="887"/>
      <c r="ADF97" s="887"/>
      <c r="ADG97" s="887"/>
      <c r="ADH97" s="887"/>
      <c r="ADI97" s="887"/>
      <c r="ADJ97" s="887"/>
      <c r="ADK97" s="887"/>
      <c r="ADL97" s="888"/>
      <c r="ADM97" s="886"/>
      <c r="ADN97" s="887"/>
      <c r="ADO97" s="887"/>
      <c r="ADP97" s="887"/>
      <c r="ADQ97" s="887"/>
      <c r="ADR97" s="887"/>
      <c r="ADS97" s="887"/>
      <c r="ADT97" s="887"/>
      <c r="ADU97" s="888"/>
      <c r="ADV97" s="886"/>
      <c r="ADW97" s="887"/>
      <c r="ADX97" s="887"/>
      <c r="ADY97" s="887"/>
      <c r="ADZ97" s="887"/>
      <c r="AEA97" s="887"/>
      <c r="AEB97" s="887"/>
      <c r="AEC97" s="887"/>
      <c r="AED97" s="888"/>
      <c r="AEE97" s="886"/>
      <c r="AEF97" s="887"/>
      <c r="AEG97" s="887"/>
      <c r="AEH97" s="887"/>
      <c r="AEI97" s="887"/>
      <c r="AEJ97" s="887"/>
      <c r="AEK97" s="887"/>
      <c r="AEL97" s="887"/>
      <c r="AEM97" s="888"/>
      <c r="AEN97" s="886"/>
      <c r="AEO97" s="887"/>
      <c r="AEP97" s="887"/>
      <c r="AEQ97" s="887"/>
      <c r="AER97" s="887"/>
      <c r="AES97" s="887"/>
      <c r="AET97" s="887"/>
      <c r="AEU97" s="887"/>
      <c r="AEV97" s="888"/>
      <c r="AEW97" s="886"/>
      <c r="AEX97" s="887"/>
      <c r="AEY97" s="887"/>
      <c r="AEZ97" s="887"/>
      <c r="AFA97" s="887"/>
      <c r="AFB97" s="887"/>
      <c r="AFC97" s="887"/>
      <c r="AFD97" s="887"/>
      <c r="AFE97" s="888"/>
      <c r="AFF97" s="886"/>
      <c r="AFG97" s="887"/>
      <c r="AFH97" s="887"/>
      <c r="AFI97" s="887"/>
      <c r="AFJ97" s="887"/>
      <c r="AFK97" s="887"/>
      <c r="AFL97" s="887"/>
      <c r="AFM97" s="887"/>
      <c r="AFN97" s="888"/>
      <c r="AFO97" s="886"/>
      <c r="AFP97" s="887"/>
      <c r="AFQ97" s="887"/>
      <c r="AFR97" s="887"/>
      <c r="AFS97" s="887"/>
      <c r="AFT97" s="887"/>
      <c r="AFU97" s="887"/>
      <c r="AFV97" s="887"/>
      <c r="AFW97" s="888"/>
      <c r="AFX97" s="886"/>
      <c r="AFY97" s="887"/>
      <c r="AFZ97" s="887"/>
      <c r="AGA97" s="887"/>
      <c r="AGB97" s="887"/>
      <c r="AGC97" s="887"/>
      <c r="AGD97" s="887"/>
      <c r="AGE97" s="887"/>
      <c r="AGF97" s="888"/>
      <c r="AGG97" s="886"/>
      <c r="AGH97" s="887"/>
      <c r="AGI97" s="887"/>
      <c r="AGJ97" s="887"/>
      <c r="AGK97" s="887"/>
      <c r="AGL97" s="887"/>
      <c r="AGM97" s="887"/>
      <c r="AGN97" s="887"/>
      <c r="AGO97" s="888"/>
      <c r="AGP97" s="886"/>
      <c r="AGQ97" s="887"/>
      <c r="AGR97" s="887"/>
      <c r="AGS97" s="887"/>
      <c r="AGT97" s="887"/>
      <c r="AGU97" s="887"/>
      <c r="AGV97" s="887"/>
      <c r="AGW97" s="887"/>
      <c r="AGX97" s="888"/>
      <c r="AGY97" s="886"/>
      <c r="AGZ97" s="887"/>
      <c r="AHA97" s="887"/>
      <c r="AHB97" s="887"/>
      <c r="AHC97" s="887"/>
      <c r="AHD97" s="887"/>
      <c r="AHE97" s="887"/>
      <c r="AHF97" s="887"/>
      <c r="AHG97" s="888"/>
      <c r="AHH97" s="886"/>
      <c r="AHI97" s="887"/>
      <c r="AHJ97" s="887"/>
      <c r="AHK97" s="887"/>
      <c r="AHL97" s="887"/>
      <c r="AHM97" s="887"/>
      <c r="AHN97" s="887"/>
      <c r="AHO97" s="887"/>
      <c r="AHP97" s="888"/>
      <c r="AHQ97" s="886"/>
      <c r="AHR97" s="887"/>
      <c r="AHS97" s="887"/>
      <c r="AHT97" s="887"/>
      <c r="AHU97" s="887"/>
      <c r="AHV97" s="887"/>
      <c r="AHW97" s="887"/>
      <c r="AHX97" s="887"/>
      <c r="AHY97" s="888"/>
      <c r="AHZ97" s="886"/>
      <c r="AIA97" s="887"/>
      <c r="AIB97" s="887"/>
      <c r="AIC97" s="887"/>
      <c r="AID97" s="887"/>
      <c r="AIE97" s="887"/>
      <c r="AIF97" s="887"/>
      <c r="AIG97" s="887"/>
      <c r="AIH97" s="888"/>
      <c r="AII97" s="886"/>
      <c r="AIJ97" s="887"/>
      <c r="AIK97" s="887"/>
      <c r="AIL97" s="887"/>
      <c r="AIM97" s="887"/>
      <c r="AIN97" s="887"/>
      <c r="AIO97" s="887"/>
      <c r="AIP97" s="887"/>
      <c r="AIQ97" s="888"/>
      <c r="AIR97" s="886"/>
      <c r="AIS97" s="887"/>
      <c r="AIT97" s="887"/>
      <c r="AIU97" s="887"/>
      <c r="AIV97" s="887"/>
      <c r="AIW97" s="887"/>
      <c r="AIX97" s="887"/>
      <c r="AIY97" s="887"/>
      <c r="AIZ97" s="888"/>
      <c r="AJA97" s="886"/>
      <c r="AJB97" s="887"/>
      <c r="AJC97" s="887"/>
      <c r="AJD97" s="887"/>
      <c r="AJE97" s="887"/>
      <c r="AJF97" s="887"/>
      <c r="AJG97" s="887"/>
      <c r="AJH97" s="887"/>
      <c r="AJI97" s="888"/>
      <c r="AJJ97" s="886"/>
      <c r="AJK97" s="887"/>
      <c r="AJL97" s="887"/>
      <c r="AJM97" s="887"/>
      <c r="AJN97" s="887"/>
      <c r="AJO97" s="887"/>
      <c r="AJP97" s="887"/>
      <c r="AJQ97" s="887"/>
      <c r="AJR97" s="888"/>
      <c r="AJS97" s="886"/>
      <c r="AJT97" s="887"/>
      <c r="AJU97" s="887"/>
      <c r="AJV97" s="887"/>
      <c r="AJW97" s="887"/>
      <c r="AJX97" s="887"/>
      <c r="AJY97" s="887"/>
      <c r="AJZ97" s="887"/>
      <c r="AKA97" s="888"/>
      <c r="AKB97" s="886"/>
      <c r="AKC97" s="887"/>
      <c r="AKD97" s="887"/>
      <c r="AKE97" s="887"/>
      <c r="AKF97" s="887"/>
      <c r="AKG97" s="887"/>
      <c r="AKH97" s="887"/>
      <c r="AKI97" s="887"/>
      <c r="AKJ97" s="888"/>
      <c r="AKK97" s="886"/>
      <c r="AKL97" s="887"/>
      <c r="AKM97" s="887"/>
      <c r="AKN97" s="887"/>
      <c r="AKO97" s="887"/>
      <c r="AKP97" s="887"/>
      <c r="AKQ97" s="887"/>
      <c r="AKR97" s="887"/>
      <c r="AKS97" s="888"/>
      <c r="AKT97" s="886"/>
      <c r="AKU97" s="887"/>
      <c r="AKV97" s="887"/>
      <c r="AKW97" s="887"/>
      <c r="AKX97" s="887"/>
      <c r="AKY97" s="887"/>
      <c r="AKZ97" s="887"/>
      <c r="ALA97" s="887"/>
      <c r="ALB97" s="888"/>
      <c r="ALC97" s="886"/>
      <c r="ALD97" s="887"/>
      <c r="ALE97" s="887"/>
      <c r="ALF97" s="887"/>
      <c r="ALG97" s="887"/>
      <c r="ALH97" s="887"/>
      <c r="ALI97" s="887"/>
      <c r="ALJ97" s="887"/>
      <c r="ALK97" s="888"/>
      <c r="ALL97" s="886"/>
      <c r="ALM97" s="887"/>
      <c r="ALN97" s="887"/>
      <c r="ALO97" s="887"/>
      <c r="ALP97" s="887"/>
      <c r="ALQ97" s="887"/>
      <c r="ALR97" s="887"/>
      <c r="ALS97" s="887"/>
      <c r="ALT97" s="888"/>
      <c r="ALU97" s="886"/>
      <c r="ALV97" s="887"/>
      <c r="ALW97" s="887"/>
      <c r="ALX97" s="887"/>
      <c r="ALY97" s="887"/>
      <c r="ALZ97" s="887"/>
      <c r="AMA97" s="887"/>
      <c r="AMB97" s="887"/>
      <c r="AMC97" s="888"/>
      <c r="AMD97" s="886"/>
      <c r="AME97" s="887"/>
      <c r="AMF97" s="887"/>
      <c r="AMG97" s="887"/>
      <c r="AMH97" s="887"/>
      <c r="AMI97" s="887"/>
      <c r="AMJ97" s="887"/>
      <c r="AMK97" s="887"/>
      <c r="AML97" s="888"/>
      <c r="AMM97" s="886"/>
      <c r="AMN97" s="887"/>
      <c r="AMO97" s="887"/>
      <c r="AMP97" s="887"/>
      <c r="AMQ97" s="887"/>
      <c r="AMR97" s="887"/>
      <c r="AMS97" s="887"/>
      <c r="AMT97" s="887"/>
      <c r="AMU97" s="888"/>
      <c r="AMV97" s="886"/>
      <c r="AMW97" s="887"/>
      <c r="AMX97" s="887"/>
      <c r="AMY97" s="887"/>
      <c r="AMZ97" s="887"/>
      <c r="ANA97" s="887"/>
      <c r="ANB97" s="887"/>
      <c r="ANC97" s="887"/>
      <c r="AND97" s="888"/>
      <c r="ANE97" s="886"/>
      <c r="ANF97" s="887"/>
      <c r="ANG97" s="887"/>
      <c r="ANH97" s="887"/>
      <c r="ANI97" s="887"/>
      <c r="ANJ97" s="887"/>
      <c r="ANK97" s="887"/>
      <c r="ANL97" s="887"/>
      <c r="ANM97" s="888"/>
      <c r="ANN97" s="886"/>
      <c r="ANO97" s="887"/>
      <c r="ANP97" s="887"/>
      <c r="ANQ97" s="887"/>
      <c r="ANR97" s="887"/>
      <c r="ANS97" s="887"/>
      <c r="ANT97" s="887"/>
      <c r="ANU97" s="887"/>
      <c r="ANV97" s="888"/>
      <c r="ANW97" s="886"/>
      <c r="ANX97" s="887"/>
      <c r="ANY97" s="887"/>
      <c r="ANZ97" s="887"/>
      <c r="AOA97" s="887"/>
      <c r="AOB97" s="887"/>
      <c r="AOC97" s="887"/>
      <c r="AOD97" s="887"/>
      <c r="AOE97" s="888"/>
      <c r="AOF97" s="886"/>
      <c r="AOG97" s="887"/>
      <c r="AOH97" s="887"/>
      <c r="AOI97" s="887"/>
      <c r="AOJ97" s="887"/>
      <c r="AOK97" s="887"/>
      <c r="AOL97" s="887"/>
      <c r="AOM97" s="887"/>
      <c r="AON97" s="888"/>
      <c r="AOO97" s="886"/>
      <c r="AOP97" s="887"/>
      <c r="AOQ97" s="887"/>
      <c r="AOR97" s="887"/>
      <c r="AOS97" s="887"/>
      <c r="AOT97" s="887"/>
      <c r="AOU97" s="887"/>
      <c r="AOV97" s="887"/>
      <c r="AOW97" s="888"/>
      <c r="AOX97" s="886"/>
      <c r="AOY97" s="887"/>
      <c r="AOZ97" s="887"/>
      <c r="APA97" s="887"/>
      <c r="APB97" s="887"/>
      <c r="APC97" s="887"/>
      <c r="APD97" s="887"/>
      <c r="APE97" s="887"/>
      <c r="APF97" s="888"/>
      <c r="APG97" s="886"/>
      <c r="APH97" s="887"/>
      <c r="API97" s="887"/>
      <c r="APJ97" s="887"/>
      <c r="APK97" s="887"/>
      <c r="APL97" s="887"/>
      <c r="APM97" s="887"/>
      <c r="APN97" s="887"/>
      <c r="APO97" s="888"/>
      <c r="APP97" s="886"/>
      <c r="APQ97" s="887"/>
      <c r="APR97" s="887"/>
      <c r="APS97" s="887"/>
      <c r="APT97" s="887"/>
      <c r="APU97" s="887"/>
      <c r="APV97" s="887"/>
      <c r="APW97" s="887"/>
      <c r="APX97" s="888"/>
      <c r="APY97" s="886"/>
      <c r="APZ97" s="887"/>
      <c r="AQA97" s="887"/>
      <c r="AQB97" s="887"/>
      <c r="AQC97" s="887"/>
      <c r="AQD97" s="887"/>
      <c r="AQE97" s="887"/>
      <c r="AQF97" s="887"/>
      <c r="AQG97" s="888"/>
      <c r="AQH97" s="886"/>
      <c r="AQI97" s="887"/>
      <c r="AQJ97" s="887"/>
      <c r="AQK97" s="887"/>
      <c r="AQL97" s="887"/>
      <c r="AQM97" s="887"/>
      <c r="AQN97" s="887"/>
      <c r="AQO97" s="887"/>
      <c r="AQP97" s="888"/>
      <c r="AQQ97" s="886"/>
      <c r="AQR97" s="887"/>
      <c r="AQS97" s="887"/>
      <c r="AQT97" s="887"/>
      <c r="AQU97" s="887"/>
      <c r="AQV97" s="887"/>
      <c r="AQW97" s="887"/>
      <c r="AQX97" s="887"/>
      <c r="AQY97" s="888"/>
      <c r="AQZ97" s="886"/>
      <c r="ARA97" s="887"/>
      <c r="ARB97" s="887"/>
      <c r="ARC97" s="887"/>
      <c r="ARD97" s="887"/>
      <c r="ARE97" s="887"/>
      <c r="ARF97" s="887"/>
      <c r="ARG97" s="887"/>
      <c r="ARH97" s="888"/>
      <c r="ARI97" s="886"/>
      <c r="ARJ97" s="887"/>
      <c r="ARK97" s="887"/>
      <c r="ARL97" s="887"/>
      <c r="ARM97" s="887"/>
      <c r="ARN97" s="887"/>
      <c r="ARO97" s="887"/>
      <c r="ARP97" s="887"/>
      <c r="ARQ97" s="888"/>
      <c r="ARR97" s="886"/>
      <c r="ARS97" s="887"/>
      <c r="ART97" s="887"/>
      <c r="ARU97" s="887"/>
      <c r="ARV97" s="887"/>
      <c r="ARW97" s="887"/>
      <c r="ARX97" s="887"/>
      <c r="ARY97" s="887"/>
      <c r="ARZ97" s="888"/>
      <c r="ASA97" s="886"/>
      <c r="ASB97" s="887"/>
      <c r="ASC97" s="887"/>
      <c r="ASD97" s="887"/>
      <c r="ASE97" s="887"/>
      <c r="ASF97" s="887"/>
      <c r="ASG97" s="887"/>
      <c r="ASH97" s="887"/>
      <c r="ASI97" s="888"/>
      <c r="ASJ97" s="886"/>
      <c r="ASK97" s="887"/>
      <c r="ASL97" s="887"/>
      <c r="ASM97" s="887"/>
      <c r="ASN97" s="887"/>
      <c r="ASO97" s="887"/>
      <c r="ASP97" s="887"/>
      <c r="ASQ97" s="887"/>
      <c r="ASR97" s="888"/>
      <c r="ASS97" s="886"/>
      <c r="AST97" s="887"/>
      <c r="ASU97" s="887"/>
      <c r="ASV97" s="887"/>
      <c r="ASW97" s="887"/>
      <c r="ASX97" s="887"/>
      <c r="ASY97" s="887"/>
      <c r="ASZ97" s="887"/>
      <c r="ATA97" s="888"/>
      <c r="ATB97" s="886"/>
      <c r="ATC97" s="887"/>
      <c r="ATD97" s="887"/>
      <c r="ATE97" s="887"/>
      <c r="ATF97" s="887"/>
      <c r="ATG97" s="887"/>
      <c r="ATH97" s="887"/>
      <c r="ATI97" s="887"/>
      <c r="ATJ97" s="888"/>
      <c r="ATK97" s="886"/>
      <c r="ATL97" s="887"/>
      <c r="ATM97" s="887"/>
      <c r="ATN97" s="887"/>
      <c r="ATO97" s="887"/>
      <c r="ATP97" s="887"/>
      <c r="ATQ97" s="887"/>
      <c r="ATR97" s="887"/>
      <c r="ATS97" s="888"/>
      <c r="ATT97" s="886"/>
      <c r="ATU97" s="887"/>
      <c r="ATV97" s="887"/>
      <c r="ATW97" s="887"/>
      <c r="ATX97" s="887"/>
      <c r="ATY97" s="887"/>
      <c r="ATZ97" s="887"/>
      <c r="AUA97" s="887"/>
      <c r="AUB97" s="888"/>
      <c r="AUC97" s="886"/>
      <c r="AUD97" s="887"/>
      <c r="AUE97" s="887"/>
      <c r="AUF97" s="887"/>
      <c r="AUG97" s="887"/>
      <c r="AUH97" s="887"/>
      <c r="AUI97" s="887"/>
      <c r="AUJ97" s="887"/>
      <c r="AUK97" s="888"/>
      <c r="AUL97" s="886"/>
      <c r="AUM97" s="887"/>
      <c r="AUN97" s="887"/>
      <c r="AUO97" s="887"/>
      <c r="AUP97" s="887"/>
      <c r="AUQ97" s="887"/>
      <c r="AUR97" s="887"/>
      <c r="AUS97" s="887"/>
      <c r="AUT97" s="888"/>
      <c r="AUU97" s="886"/>
      <c r="AUV97" s="887"/>
      <c r="AUW97" s="887"/>
      <c r="AUX97" s="887"/>
      <c r="AUY97" s="887"/>
      <c r="AUZ97" s="887"/>
      <c r="AVA97" s="887"/>
      <c r="AVB97" s="887"/>
      <c r="AVC97" s="888"/>
      <c r="AVD97" s="886"/>
      <c r="AVE97" s="887"/>
      <c r="AVF97" s="887"/>
      <c r="AVG97" s="887"/>
      <c r="AVH97" s="887"/>
      <c r="AVI97" s="887"/>
      <c r="AVJ97" s="887"/>
      <c r="AVK97" s="887"/>
      <c r="AVL97" s="888"/>
      <c r="AVM97" s="886"/>
      <c r="AVN97" s="887"/>
      <c r="AVO97" s="887"/>
      <c r="AVP97" s="887"/>
      <c r="AVQ97" s="887"/>
      <c r="AVR97" s="887"/>
      <c r="AVS97" s="887"/>
      <c r="AVT97" s="887"/>
      <c r="AVU97" s="888"/>
      <c r="AVV97" s="886"/>
      <c r="AVW97" s="887"/>
      <c r="AVX97" s="887"/>
      <c r="AVY97" s="887"/>
      <c r="AVZ97" s="887"/>
      <c r="AWA97" s="887"/>
      <c r="AWB97" s="887"/>
      <c r="AWC97" s="887"/>
      <c r="AWD97" s="888"/>
      <c r="AWE97" s="886"/>
      <c r="AWF97" s="887"/>
      <c r="AWG97" s="887"/>
      <c r="AWH97" s="887"/>
      <c r="AWI97" s="887"/>
      <c r="AWJ97" s="887"/>
      <c r="AWK97" s="887"/>
      <c r="AWL97" s="887"/>
      <c r="AWM97" s="888"/>
      <c r="AWN97" s="886"/>
      <c r="AWO97" s="887"/>
      <c r="AWP97" s="887"/>
      <c r="AWQ97" s="887"/>
      <c r="AWR97" s="887"/>
      <c r="AWS97" s="887"/>
      <c r="AWT97" s="887"/>
      <c r="AWU97" s="887"/>
      <c r="AWV97" s="888"/>
      <c r="AWW97" s="886"/>
      <c r="AWX97" s="887"/>
      <c r="AWY97" s="887"/>
      <c r="AWZ97" s="887"/>
      <c r="AXA97" s="887"/>
      <c r="AXB97" s="887"/>
      <c r="AXC97" s="887"/>
      <c r="AXD97" s="887"/>
      <c r="AXE97" s="888"/>
      <c r="AXF97" s="886"/>
      <c r="AXG97" s="887"/>
      <c r="AXH97" s="887"/>
      <c r="AXI97" s="887"/>
      <c r="AXJ97" s="887"/>
      <c r="AXK97" s="887"/>
      <c r="AXL97" s="887"/>
      <c r="AXM97" s="887"/>
      <c r="AXN97" s="888"/>
      <c r="AXO97" s="886"/>
      <c r="AXP97" s="887"/>
      <c r="AXQ97" s="887"/>
      <c r="AXR97" s="887"/>
      <c r="AXS97" s="887"/>
      <c r="AXT97" s="887"/>
      <c r="AXU97" s="887"/>
      <c r="AXV97" s="887"/>
      <c r="AXW97" s="888"/>
      <c r="AXX97" s="886"/>
      <c r="AXY97" s="887"/>
      <c r="AXZ97" s="887"/>
      <c r="AYA97" s="887"/>
      <c r="AYB97" s="887"/>
      <c r="AYC97" s="887"/>
      <c r="AYD97" s="887"/>
      <c r="AYE97" s="887"/>
      <c r="AYF97" s="888"/>
      <c r="AYG97" s="886"/>
      <c r="AYH97" s="887"/>
      <c r="AYI97" s="887"/>
      <c r="AYJ97" s="887"/>
      <c r="AYK97" s="887"/>
      <c r="AYL97" s="887"/>
      <c r="AYM97" s="887"/>
      <c r="AYN97" s="887"/>
      <c r="AYO97" s="888"/>
      <c r="AYP97" s="886"/>
      <c r="AYQ97" s="887"/>
      <c r="AYR97" s="887"/>
      <c r="AYS97" s="887"/>
      <c r="AYT97" s="887"/>
      <c r="AYU97" s="887"/>
      <c r="AYV97" s="887"/>
      <c r="AYW97" s="887"/>
      <c r="AYX97" s="888"/>
      <c r="AYY97" s="886"/>
      <c r="AYZ97" s="887"/>
      <c r="AZA97" s="887"/>
      <c r="AZB97" s="887"/>
      <c r="AZC97" s="887"/>
      <c r="AZD97" s="887"/>
      <c r="AZE97" s="887"/>
      <c r="AZF97" s="887"/>
      <c r="AZG97" s="888"/>
      <c r="AZH97" s="886"/>
      <c r="AZI97" s="887"/>
      <c r="AZJ97" s="887"/>
      <c r="AZK97" s="887"/>
      <c r="AZL97" s="887"/>
      <c r="AZM97" s="887"/>
      <c r="AZN97" s="887"/>
      <c r="AZO97" s="887"/>
      <c r="AZP97" s="888"/>
      <c r="AZQ97" s="886"/>
      <c r="AZR97" s="887"/>
      <c r="AZS97" s="887"/>
      <c r="AZT97" s="887"/>
      <c r="AZU97" s="887"/>
      <c r="AZV97" s="887"/>
      <c r="AZW97" s="887"/>
      <c r="AZX97" s="887"/>
      <c r="AZY97" s="888"/>
      <c r="AZZ97" s="886"/>
      <c r="BAA97" s="887"/>
      <c r="BAB97" s="887"/>
      <c r="BAC97" s="887"/>
      <c r="BAD97" s="887"/>
      <c r="BAE97" s="887"/>
      <c r="BAF97" s="887"/>
      <c r="BAG97" s="887"/>
      <c r="BAH97" s="888"/>
      <c r="BAI97" s="886"/>
      <c r="BAJ97" s="887"/>
      <c r="BAK97" s="887"/>
      <c r="BAL97" s="887"/>
      <c r="BAM97" s="887"/>
      <c r="BAN97" s="887"/>
      <c r="BAO97" s="887"/>
      <c r="BAP97" s="887"/>
      <c r="BAQ97" s="888"/>
      <c r="BAR97" s="886"/>
      <c r="BAS97" s="887"/>
      <c r="BAT97" s="887"/>
      <c r="BAU97" s="887"/>
      <c r="BAV97" s="887"/>
      <c r="BAW97" s="887"/>
      <c r="BAX97" s="887"/>
      <c r="BAY97" s="887"/>
      <c r="BAZ97" s="888"/>
      <c r="BBA97" s="886"/>
      <c r="BBB97" s="887"/>
      <c r="BBC97" s="887"/>
      <c r="BBD97" s="887"/>
      <c r="BBE97" s="887"/>
      <c r="BBF97" s="887"/>
      <c r="BBG97" s="887"/>
      <c r="BBH97" s="887"/>
      <c r="BBI97" s="888"/>
      <c r="BBJ97" s="886"/>
      <c r="BBK97" s="887"/>
      <c r="BBL97" s="887"/>
      <c r="BBM97" s="887"/>
      <c r="BBN97" s="887"/>
      <c r="BBO97" s="887"/>
      <c r="BBP97" s="887"/>
      <c r="BBQ97" s="887"/>
      <c r="BBR97" s="888"/>
      <c r="BBS97" s="886"/>
      <c r="BBT97" s="887"/>
      <c r="BBU97" s="887"/>
      <c r="BBV97" s="887"/>
      <c r="BBW97" s="887"/>
      <c r="BBX97" s="887"/>
      <c r="BBY97" s="887"/>
      <c r="BBZ97" s="887"/>
      <c r="BCA97" s="888"/>
      <c r="BCB97" s="886"/>
      <c r="BCC97" s="887"/>
      <c r="BCD97" s="887"/>
      <c r="BCE97" s="887"/>
      <c r="BCF97" s="887"/>
      <c r="BCG97" s="887"/>
      <c r="BCH97" s="887"/>
      <c r="BCI97" s="887"/>
      <c r="BCJ97" s="888"/>
      <c r="BCK97" s="886"/>
      <c r="BCL97" s="887"/>
      <c r="BCM97" s="887"/>
      <c r="BCN97" s="887"/>
      <c r="BCO97" s="887"/>
      <c r="BCP97" s="887"/>
      <c r="BCQ97" s="887"/>
      <c r="BCR97" s="887"/>
      <c r="BCS97" s="888"/>
      <c r="BCT97" s="886"/>
      <c r="BCU97" s="887"/>
      <c r="BCV97" s="887"/>
      <c r="BCW97" s="887"/>
      <c r="BCX97" s="887"/>
      <c r="BCY97" s="887"/>
      <c r="BCZ97" s="887"/>
      <c r="BDA97" s="887"/>
      <c r="BDB97" s="888"/>
      <c r="BDC97" s="886"/>
      <c r="BDD97" s="887"/>
      <c r="BDE97" s="887"/>
      <c r="BDF97" s="887"/>
      <c r="BDG97" s="887"/>
      <c r="BDH97" s="887"/>
      <c r="BDI97" s="887"/>
      <c r="BDJ97" s="887"/>
      <c r="BDK97" s="888"/>
      <c r="BDL97" s="886"/>
      <c r="BDM97" s="887"/>
      <c r="BDN97" s="887"/>
      <c r="BDO97" s="887"/>
      <c r="BDP97" s="887"/>
      <c r="BDQ97" s="887"/>
      <c r="BDR97" s="887"/>
      <c r="BDS97" s="887"/>
      <c r="BDT97" s="888"/>
      <c r="BDU97" s="886"/>
      <c r="BDV97" s="887"/>
      <c r="BDW97" s="887"/>
      <c r="BDX97" s="887"/>
      <c r="BDY97" s="887"/>
      <c r="BDZ97" s="887"/>
      <c r="BEA97" s="887"/>
      <c r="BEB97" s="887"/>
      <c r="BEC97" s="888"/>
      <c r="BED97" s="886"/>
      <c r="BEE97" s="887"/>
      <c r="BEF97" s="887"/>
      <c r="BEG97" s="887"/>
      <c r="BEH97" s="887"/>
      <c r="BEI97" s="887"/>
      <c r="BEJ97" s="887"/>
      <c r="BEK97" s="887"/>
      <c r="BEL97" s="888"/>
      <c r="BEM97" s="886"/>
      <c r="BEN97" s="887"/>
      <c r="BEO97" s="887"/>
      <c r="BEP97" s="887"/>
      <c r="BEQ97" s="887"/>
      <c r="BER97" s="887"/>
      <c r="BES97" s="887"/>
      <c r="BET97" s="887"/>
      <c r="BEU97" s="888"/>
      <c r="BEV97" s="886"/>
      <c r="BEW97" s="887"/>
      <c r="BEX97" s="887"/>
      <c r="BEY97" s="887"/>
      <c r="BEZ97" s="887"/>
      <c r="BFA97" s="887"/>
      <c r="BFB97" s="887"/>
      <c r="BFC97" s="887"/>
      <c r="BFD97" s="888"/>
      <c r="BFE97" s="886"/>
      <c r="BFF97" s="887"/>
      <c r="BFG97" s="887"/>
      <c r="BFH97" s="887"/>
      <c r="BFI97" s="887"/>
      <c r="BFJ97" s="887"/>
      <c r="BFK97" s="887"/>
      <c r="BFL97" s="887"/>
      <c r="BFM97" s="888"/>
      <c r="BFN97" s="886"/>
      <c r="BFO97" s="887"/>
      <c r="BFP97" s="887"/>
      <c r="BFQ97" s="887"/>
      <c r="BFR97" s="887"/>
      <c r="BFS97" s="887"/>
      <c r="BFT97" s="887"/>
      <c r="BFU97" s="887"/>
      <c r="BFV97" s="888"/>
      <c r="BFW97" s="886"/>
      <c r="BFX97" s="887"/>
      <c r="BFY97" s="887"/>
      <c r="BFZ97" s="887"/>
      <c r="BGA97" s="887"/>
      <c r="BGB97" s="887"/>
      <c r="BGC97" s="887"/>
      <c r="BGD97" s="887"/>
      <c r="BGE97" s="888"/>
      <c r="BGF97" s="886"/>
      <c r="BGG97" s="887"/>
      <c r="BGH97" s="887"/>
      <c r="BGI97" s="887"/>
      <c r="BGJ97" s="887"/>
      <c r="BGK97" s="887"/>
      <c r="BGL97" s="887"/>
      <c r="BGM97" s="887"/>
      <c r="BGN97" s="888"/>
      <c r="BGO97" s="886"/>
      <c r="BGP97" s="887"/>
      <c r="BGQ97" s="887"/>
      <c r="BGR97" s="887"/>
      <c r="BGS97" s="887"/>
      <c r="BGT97" s="887"/>
      <c r="BGU97" s="887"/>
      <c r="BGV97" s="887"/>
      <c r="BGW97" s="888"/>
      <c r="BGX97" s="886"/>
      <c r="BGY97" s="887"/>
      <c r="BGZ97" s="887"/>
      <c r="BHA97" s="887"/>
      <c r="BHB97" s="887"/>
      <c r="BHC97" s="887"/>
      <c r="BHD97" s="887"/>
      <c r="BHE97" s="887"/>
      <c r="BHF97" s="888"/>
      <c r="BHG97" s="886"/>
      <c r="BHH97" s="887"/>
      <c r="BHI97" s="887"/>
      <c r="BHJ97" s="887"/>
      <c r="BHK97" s="887"/>
      <c r="BHL97" s="887"/>
      <c r="BHM97" s="887"/>
      <c r="BHN97" s="887"/>
      <c r="BHO97" s="888"/>
      <c r="BHP97" s="886"/>
      <c r="BHQ97" s="887"/>
      <c r="BHR97" s="887"/>
      <c r="BHS97" s="887"/>
      <c r="BHT97" s="887"/>
      <c r="BHU97" s="887"/>
      <c r="BHV97" s="887"/>
      <c r="BHW97" s="887"/>
      <c r="BHX97" s="888"/>
      <c r="BHY97" s="886"/>
      <c r="BHZ97" s="887"/>
      <c r="BIA97" s="887"/>
      <c r="BIB97" s="887"/>
      <c r="BIC97" s="887"/>
      <c r="BID97" s="887"/>
      <c r="BIE97" s="887"/>
      <c r="BIF97" s="887"/>
      <c r="BIG97" s="888"/>
      <c r="BIH97" s="886"/>
      <c r="BII97" s="887"/>
      <c r="BIJ97" s="887"/>
      <c r="BIK97" s="887"/>
      <c r="BIL97" s="887"/>
      <c r="BIM97" s="887"/>
      <c r="BIN97" s="887"/>
      <c r="BIO97" s="887"/>
      <c r="BIP97" s="888"/>
      <c r="BIQ97" s="886"/>
      <c r="BIR97" s="887"/>
      <c r="BIS97" s="887"/>
      <c r="BIT97" s="887"/>
      <c r="BIU97" s="887"/>
      <c r="BIV97" s="887"/>
      <c r="BIW97" s="887"/>
      <c r="BIX97" s="887"/>
      <c r="BIY97" s="888"/>
      <c r="BIZ97" s="886"/>
      <c r="BJA97" s="887"/>
      <c r="BJB97" s="887"/>
      <c r="BJC97" s="887"/>
      <c r="BJD97" s="887"/>
      <c r="BJE97" s="887"/>
      <c r="BJF97" s="887"/>
      <c r="BJG97" s="887"/>
      <c r="BJH97" s="888"/>
      <c r="BJI97" s="886"/>
      <c r="BJJ97" s="887"/>
      <c r="BJK97" s="887"/>
      <c r="BJL97" s="887"/>
      <c r="BJM97" s="887"/>
      <c r="BJN97" s="887"/>
      <c r="BJO97" s="887"/>
      <c r="BJP97" s="887"/>
      <c r="BJQ97" s="888"/>
      <c r="BJR97" s="886"/>
      <c r="BJS97" s="887"/>
      <c r="BJT97" s="887"/>
      <c r="BJU97" s="887"/>
      <c r="BJV97" s="887"/>
      <c r="BJW97" s="887"/>
      <c r="BJX97" s="887"/>
      <c r="BJY97" s="887"/>
      <c r="BJZ97" s="888"/>
      <c r="BKA97" s="886"/>
      <c r="BKB97" s="887"/>
      <c r="BKC97" s="887"/>
      <c r="BKD97" s="887"/>
      <c r="BKE97" s="887"/>
      <c r="BKF97" s="887"/>
      <c r="BKG97" s="887"/>
      <c r="BKH97" s="887"/>
      <c r="BKI97" s="888"/>
      <c r="BKJ97" s="886"/>
      <c r="BKK97" s="887"/>
      <c r="BKL97" s="887"/>
      <c r="BKM97" s="887"/>
      <c r="BKN97" s="887"/>
      <c r="BKO97" s="887"/>
      <c r="BKP97" s="887"/>
      <c r="BKQ97" s="887"/>
      <c r="BKR97" s="888"/>
      <c r="BKS97" s="886"/>
      <c r="BKT97" s="887"/>
      <c r="BKU97" s="887"/>
      <c r="BKV97" s="887"/>
      <c r="BKW97" s="887"/>
      <c r="BKX97" s="887"/>
      <c r="BKY97" s="887"/>
      <c r="BKZ97" s="887"/>
      <c r="BLA97" s="888"/>
      <c r="BLB97" s="886"/>
      <c r="BLC97" s="887"/>
      <c r="BLD97" s="887"/>
      <c r="BLE97" s="887"/>
      <c r="BLF97" s="887"/>
      <c r="BLG97" s="887"/>
      <c r="BLH97" s="887"/>
      <c r="BLI97" s="887"/>
      <c r="BLJ97" s="888"/>
      <c r="BLK97" s="886"/>
      <c r="BLL97" s="887"/>
      <c r="BLM97" s="887"/>
      <c r="BLN97" s="887"/>
      <c r="BLO97" s="887"/>
      <c r="BLP97" s="887"/>
      <c r="BLQ97" s="887"/>
      <c r="BLR97" s="887"/>
      <c r="BLS97" s="888"/>
      <c r="BLT97" s="886"/>
      <c r="BLU97" s="887"/>
      <c r="BLV97" s="887"/>
      <c r="BLW97" s="887"/>
      <c r="BLX97" s="887"/>
      <c r="BLY97" s="887"/>
      <c r="BLZ97" s="887"/>
      <c r="BMA97" s="887"/>
      <c r="BMB97" s="888"/>
      <c r="BMC97" s="886"/>
      <c r="BMD97" s="887"/>
      <c r="BME97" s="887"/>
      <c r="BMF97" s="887"/>
      <c r="BMG97" s="887"/>
      <c r="BMH97" s="887"/>
      <c r="BMI97" s="887"/>
      <c r="BMJ97" s="887"/>
      <c r="BMK97" s="888"/>
      <c r="BML97" s="886"/>
      <c r="BMM97" s="887"/>
      <c r="BMN97" s="887"/>
      <c r="BMO97" s="887"/>
      <c r="BMP97" s="887"/>
      <c r="BMQ97" s="887"/>
      <c r="BMR97" s="887"/>
      <c r="BMS97" s="887"/>
      <c r="BMT97" s="888"/>
      <c r="BMU97" s="886"/>
      <c r="BMV97" s="887"/>
      <c r="BMW97" s="887"/>
      <c r="BMX97" s="887"/>
      <c r="BMY97" s="887"/>
      <c r="BMZ97" s="887"/>
      <c r="BNA97" s="887"/>
      <c r="BNB97" s="887"/>
      <c r="BNC97" s="888"/>
      <c r="BND97" s="886"/>
      <c r="BNE97" s="887"/>
      <c r="BNF97" s="887"/>
      <c r="BNG97" s="887"/>
      <c r="BNH97" s="887"/>
      <c r="BNI97" s="887"/>
      <c r="BNJ97" s="887"/>
      <c r="BNK97" s="887"/>
      <c r="BNL97" s="888"/>
      <c r="BNM97" s="886"/>
      <c r="BNN97" s="887"/>
      <c r="BNO97" s="887"/>
      <c r="BNP97" s="887"/>
      <c r="BNQ97" s="887"/>
      <c r="BNR97" s="887"/>
      <c r="BNS97" s="887"/>
      <c r="BNT97" s="887"/>
      <c r="BNU97" s="888"/>
      <c r="BNV97" s="886"/>
      <c r="BNW97" s="887"/>
      <c r="BNX97" s="887"/>
      <c r="BNY97" s="887"/>
      <c r="BNZ97" s="887"/>
      <c r="BOA97" s="887"/>
      <c r="BOB97" s="887"/>
      <c r="BOC97" s="887"/>
      <c r="BOD97" s="888"/>
      <c r="BOE97" s="886"/>
      <c r="BOF97" s="887"/>
      <c r="BOG97" s="887"/>
      <c r="BOH97" s="887"/>
      <c r="BOI97" s="887"/>
      <c r="BOJ97" s="887"/>
      <c r="BOK97" s="887"/>
      <c r="BOL97" s="887"/>
      <c r="BOM97" s="888"/>
      <c r="BON97" s="886"/>
      <c r="BOO97" s="887"/>
      <c r="BOP97" s="887"/>
      <c r="BOQ97" s="887"/>
      <c r="BOR97" s="887"/>
      <c r="BOS97" s="887"/>
      <c r="BOT97" s="887"/>
      <c r="BOU97" s="887"/>
      <c r="BOV97" s="888"/>
      <c r="BOW97" s="886"/>
      <c r="BOX97" s="887"/>
      <c r="BOY97" s="887"/>
      <c r="BOZ97" s="887"/>
      <c r="BPA97" s="887"/>
      <c r="BPB97" s="887"/>
      <c r="BPC97" s="887"/>
      <c r="BPD97" s="887"/>
      <c r="BPE97" s="888"/>
      <c r="BPF97" s="886"/>
      <c r="BPG97" s="887"/>
      <c r="BPH97" s="887"/>
      <c r="BPI97" s="887"/>
      <c r="BPJ97" s="887"/>
      <c r="BPK97" s="887"/>
      <c r="BPL97" s="887"/>
      <c r="BPM97" s="887"/>
      <c r="BPN97" s="888"/>
      <c r="BPO97" s="886"/>
      <c r="BPP97" s="887"/>
      <c r="BPQ97" s="887"/>
      <c r="BPR97" s="887"/>
      <c r="BPS97" s="887"/>
      <c r="BPT97" s="887"/>
      <c r="BPU97" s="887"/>
      <c r="BPV97" s="887"/>
      <c r="BPW97" s="888"/>
      <c r="BPX97" s="886"/>
      <c r="BPY97" s="887"/>
      <c r="BPZ97" s="887"/>
      <c r="BQA97" s="887"/>
      <c r="BQB97" s="887"/>
      <c r="BQC97" s="887"/>
      <c r="BQD97" s="887"/>
      <c r="BQE97" s="887"/>
      <c r="BQF97" s="888"/>
      <c r="BQG97" s="886"/>
      <c r="BQH97" s="887"/>
      <c r="BQI97" s="887"/>
      <c r="BQJ97" s="887"/>
      <c r="BQK97" s="887"/>
      <c r="BQL97" s="887"/>
      <c r="BQM97" s="887"/>
      <c r="BQN97" s="887"/>
      <c r="BQO97" s="888"/>
      <c r="BQP97" s="886"/>
      <c r="BQQ97" s="887"/>
      <c r="BQR97" s="887"/>
      <c r="BQS97" s="887"/>
      <c r="BQT97" s="887"/>
      <c r="BQU97" s="887"/>
      <c r="BQV97" s="887"/>
      <c r="BQW97" s="887"/>
      <c r="BQX97" s="888"/>
      <c r="BQY97" s="886"/>
      <c r="BQZ97" s="887"/>
      <c r="BRA97" s="887"/>
      <c r="BRB97" s="887"/>
      <c r="BRC97" s="887"/>
      <c r="BRD97" s="887"/>
      <c r="BRE97" s="887"/>
      <c r="BRF97" s="887"/>
      <c r="BRG97" s="888"/>
      <c r="BRH97" s="886"/>
      <c r="BRI97" s="887"/>
      <c r="BRJ97" s="887"/>
      <c r="BRK97" s="887"/>
      <c r="BRL97" s="887"/>
      <c r="BRM97" s="887"/>
      <c r="BRN97" s="887"/>
      <c r="BRO97" s="887"/>
      <c r="BRP97" s="888"/>
      <c r="BRQ97" s="886"/>
      <c r="BRR97" s="887"/>
      <c r="BRS97" s="887"/>
      <c r="BRT97" s="887"/>
      <c r="BRU97" s="887"/>
      <c r="BRV97" s="887"/>
      <c r="BRW97" s="887"/>
      <c r="BRX97" s="887"/>
      <c r="BRY97" s="888"/>
      <c r="BRZ97" s="886"/>
      <c r="BSA97" s="887"/>
      <c r="BSB97" s="887"/>
      <c r="BSC97" s="887"/>
      <c r="BSD97" s="887"/>
      <c r="BSE97" s="887"/>
      <c r="BSF97" s="887"/>
      <c r="BSG97" s="887"/>
      <c r="BSH97" s="888"/>
      <c r="BSI97" s="886"/>
      <c r="BSJ97" s="887"/>
      <c r="BSK97" s="887"/>
      <c r="BSL97" s="887"/>
      <c r="BSM97" s="887"/>
      <c r="BSN97" s="887"/>
      <c r="BSO97" s="887"/>
      <c r="BSP97" s="887"/>
      <c r="BSQ97" s="888"/>
      <c r="BSR97" s="886"/>
      <c r="BSS97" s="887"/>
      <c r="BST97" s="887"/>
      <c r="BSU97" s="887"/>
      <c r="BSV97" s="887"/>
      <c r="BSW97" s="887"/>
      <c r="BSX97" s="887"/>
      <c r="BSY97" s="887"/>
      <c r="BSZ97" s="888"/>
      <c r="BTA97" s="886"/>
      <c r="BTB97" s="887"/>
      <c r="BTC97" s="887"/>
      <c r="BTD97" s="887"/>
      <c r="BTE97" s="887"/>
      <c r="BTF97" s="887"/>
      <c r="BTG97" s="887"/>
      <c r="BTH97" s="887"/>
      <c r="BTI97" s="888"/>
      <c r="BTJ97" s="886"/>
      <c r="BTK97" s="887"/>
      <c r="BTL97" s="887"/>
      <c r="BTM97" s="887"/>
      <c r="BTN97" s="887"/>
      <c r="BTO97" s="887"/>
      <c r="BTP97" s="887"/>
      <c r="BTQ97" s="887"/>
      <c r="BTR97" s="888"/>
      <c r="BTS97" s="886"/>
      <c r="BTT97" s="887"/>
      <c r="BTU97" s="887"/>
      <c r="BTV97" s="887"/>
      <c r="BTW97" s="887"/>
      <c r="BTX97" s="887"/>
      <c r="BTY97" s="887"/>
      <c r="BTZ97" s="887"/>
      <c r="BUA97" s="888"/>
      <c r="BUB97" s="886"/>
      <c r="BUC97" s="887"/>
      <c r="BUD97" s="887"/>
      <c r="BUE97" s="887"/>
      <c r="BUF97" s="887"/>
      <c r="BUG97" s="887"/>
      <c r="BUH97" s="887"/>
      <c r="BUI97" s="887"/>
      <c r="BUJ97" s="888"/>
      <c r="BUK97" s="886"/>
      <c r="BUL97" s="887"/>
      <c r="BUM97" s="887"/>
      <c r="BUN97" s="887"/>
      <c r="BUO97" s="887"/>
      <c r="BUP97" s="887"/>
      <c r="BUQ97" s="887"/>
      <c r="BUR97" s="887"/>
      <c r="BUS97" s="888"/>
      <c r="BUT97" s="886"/>
      <c r="BUU97" s="887"/>
      <c r="BUV97" s="887"/>
      <c r="BUW97" s="887"/>
      <c r="BUX97" s="887"/>
      <c r="BUY97" s="887"/>
      <c r="BUZ97" s="887"/>
      <c r="BVA97" s="887"/>
      <c r="BVB97" s="888"/>
      <c r="BVC97" s="886"/>
      <c r="BVD97" s="887"/>
      <c r="BVE97" s="887"/>
      <c r="BVF97" s="887"/>
      <c r="BVG97" s="887"/>
      <c r="BVH97" s="887"/>
      <c r="BVI97" s="887"/>
      <c r="BVJ97" s="887"/>
      <c r="BVK97" s="888"/>
      <c r="BVL97" s="886"/>
      <c r="BVM97" s="887"/>
      <c r="BVN97" s="887"/>
      <c r="BVO97" s="887"/>
      <c r="BVP97" s="887"/>
      <c r="BVQ97" s="887"/>
      <c r="BVR97" s="887"/>
      <c r="BVS97" s="887"/>
      <c r="BVT97" s="888"/>
      <c r="BVU97" s="886"/>
      <c r="BVV97" s="887"/>
      <c r="BVW97" s="887"/>
      <c r="BVX97" s="887"/>
      <c r="BVY97" s="887"/>
      <c r="BVZ97" s="887"/>
      <c r="BWA97" s="887"/>
      <c r="BWB97" s="887"/>
      <c r="BWC97" s="888"/>
      <c r="BWD97" s="886"/>
      <c r="BWE97" s="887"/>
      <c r="BWF97" s="887"/>
      <c r="BWG97" s="887"/>
      <c r="BWH97" s="887"/>
      <c r="BWI97" s="887"/>
      <c r="BWJ97" s="887"/>
      <c r="BWK97" s="887"/>
      <c r="BWL97" s="888"/>
      <c r="BWM97" s="886"/>
      <c r="BWN97" s="887"/>
      <c r="BWO97" s="887"/>
      <c r="BWP97" s="887"/>
      <c r="BWQ97" s="887"/>
      <c r="BWR97" s="887"/>
      <c r="BWS97" s="887"/>
      <c r="BWT97" s="887"/>
      <c r="BWU97" s="888"/>
      <c r="BWV97" s="886"/>
      <c r="BWW97" s="887"/>
      <c r="BWX97" s="887"/>
      <c r="BWY97" s="887"/>
      <c r="BWZ97" s="887"/>
      <c r="BXA97" s="887"/>
      <c r="BXB97" s="887"/>
      <c r="BXC97" s="887"/>
      <c r="BXD97" s="888"/>
      <c r="BXE97" s="886"/>
      <c r="BXF97" s="887"/>
      <c r="BXG97" s="887"/>
      <c r="BXH97" s="887"/>
      <c r="BXI97" s="887"/>
      <c r="BXJ97" s="887"/>
      <c r="BXK97" s="887"/>
      <c r="BXL97" s="887"/>
      <c r="BXM97" s="888"/>
      <c r="BXN97" s="886"/>
      <c r="BXO97" s="887"/>
      <c r="BXP97" s="887"/>
      <c r="BXQ97" s="887"/>
      <c r="BXR97" s="887"/>
      <c r="BXS97" s="887"/>
      <c r="BXT97" s="887"/>
      <c r="BXU97" s="887"/>
      <c r="BXV97" s="888"/>
      <c r="BXW97" s="886"/>
      <c r="BXX97" s="887"/>
      <c r="BXY97" s="887"/>
      <c r="BXZ97" s="887"/>
      <c r="BYA97" s="887"/>
      <c r="BYB97" s="887"/>
      <c r="BYC97" s="887"/>
      <c r="BYD97" s="887"/>
      <c r="BYE97" s="888"/>
      <c r="BYF97" s="886"/>
      <c r="BYG97" s="887"/>
      <c r="BYH97" s="887"/>
      <c r="BYI97" s="887"/>
      <c r="BYJ97" s="887"/>
      <c r="BYK97" s="887"/>
      <c r="BYL97" s="887"/>
      <c r="BYM97" s="887"/>
      <c r="BYN97" s="888"/>
      <c r="BYO97" s="886"/>
      <c r="BYP97" s="887"/>
      <c r="BYQ97" s="887"/>
      <c r="BYR97" s="887"/>
      <c r="BYS97" s="887"/>
      <c r="BYT97" s="887"/>
      <c r="BYU97" s="887"/>
      <c r="BYV97" s="887"/>
      <c r="BYW97" s="888"/>
      <c r="BYX97" s="886"/>
      <c r="BYY97" s="887"/>
      <c r="BYZ97" s="887"/>
      <c r="BZA97" s="887"/>
      <c r="BZB97" s="887"/>
      <c r="BZC97" s="887"/>
      <c r="BZD97" s="887"/>
      <c r="BZE97" s="887"/>
      <c r="BZF97" s="888"/>
      <c r="BZG97" s="886"/>
      <c r="BZH97" s="887"/>
      <c r="BZI97" s="887"/>
      <c r="BZJ97" s="887"/>
      <c r="BZK97" s="887"/>
      <c r="BZL97" s="887"/>
      <c r="BZM97" s="887"/>
      <c r="BZN97" s="887"/>
      <c r="BZO97" s="888"/>
      <c r="BZP97" s="886"/>
      <c r="BZQ97" s="887"/>
      <c r="BZR97" s="887"/>
      <c r="BZS97" s="887"/>
      <c r="BZT97" s="887"/>
      <c r="BZU97" s="887"/>
      <c r="BZV97" s="887"/>
      <c r="BZW97" s="887"/>
      <c r="BZX97" s="888"/>
      <c r="BZY97" s="886"/>
      <c r="BZZ97" s="887"/>
      <c r="CAA97" s="887"/>
      <c r="CAB97" s="887"/>
      <c r="CAC97" s="887"/>
      <c r="CAD97" s="887"/>
      <c r="CAE97" s="887"/>
      <c r="CAF97" s="887"/>
      <c r="CAG97" s="888"/>
      <c r="CAH97" s="886"/>
      <c r="CAI97" s="887"/>
      <c r="CAJ97" s="887"/>
      <c r="CAK97" s="887"/>
      <c r="CAL97" s="887"/>
      <c r="CAM97" s="887"/>
      <c r="CAN97" s="887"/>
      <c r="CAO97" s="887"/>
      <c r="CAP97" s="888"/>
      <c r="CAQ97" s="886"/>
      <c r="CAR97" s="887"/>
      <c r="CAS97" s="887"/>
      <c r="CAT97" s="887"/>
      <c r="CAU97" s="887"/>
      <c r="CAV97" s="887"/>
      <c r="CAW97" s="887"/>
      <c r="CAX97" s="887"/>
      <c r="CAY97" s="888"/>
      <c r="CAZ97" s="886"/>
      <c r="CBA97" s="887"/>
      <c r="CBB97" s="887"/>
      <c r="CBC97" s="887"/>
      <c r="CBD97" s="887"/>
      <c r="CBE97" s="887"/>
      <c r="CBF97" s="887"/>
      <c r="CBG97" s="887"/>
      <c r="CBH97" s="888"/>
      <c r="CBI97" s="886"/>
      <c r="CBJ97" s="887"/>
      <c r="CBK97" s="887"/>
      <c r="CBL97" s="887"/>
      <c r="CBM97" s="887"/>
      <c r="CBN97" s="887"/>
      <c r="CBO97" s="887"/>
      <c r="CBP97" s="887"/>
      <c r="CBQ97" s="888"/>
      <c r="CBR97" s="886"/>
      <c r="CBS97" s="887"/>
      <c r="CBT97" s="887"/>
      <c r="CBU97" s="887"/>
      <c r="CBV97" s="887"/>
      <c r="CBW97" s="887"/>
      <c r="CBX97" s="887"/>
      <c r="CBY97" s="887"/>
      <c r="CBZ97" s="888"/>
      <c r="CCA97" s="886"/>
      <c r="CCB97" s="887"/>
      <c r="CCC97" s="887"/>
      <c r="CCD97" s="887"/>
      <c r="CCE97" s="887"/>
      <c r="CCF97" s="887"/>
      <c r="CCG97" s="887"/>
      <c r="CCH97" s="887"/>
      <c r="CCI97" s="888"/>
      <c r="CCJ97" s="886"/>
      <c r="CCK97" s="887"/>
      <c r="CCL97" s="887"/>
      <c r="CCM97" s="887"/>
      <c r="CCN97" s="887"/>
      <c r="CCO97" s="887"/>
      <c r="CCP97" s="887"/>
      <c r="CCQ97" s="887"/>
      <c r="CCR97" s="888"/>
      <c r="CCS97" s="886"/>
      <c r="CCT97" s="887"/>
      <c r="CCU97" s="887"/>
      <c r="CCV97" s="887"/>
      <c r="CCW97" s="887"/>
      <c r="CCX97" s="887"/>
      <c r="CCY97" s="887"/>
      <c r="CCZ97" s="887"/>
      <c r="CDA97" s="888"/>
      <c r="CDB97" s="886"/>
      <c r="CDC97" s="887"/>
      <c r="CDD97" s="887"/>
      <c r="CDE97" s="887"/>
      <c r="CDF97" s="887"/>
      <c r="CDG97" s="887"/>
      <c r="CDH97" s="887"/>
      <c r="CDI97" s="887"/>
      <c r="CDJ97" s="888"/>
      <c r="CDK97" s="886"/>
      <c r="CDL97" s="887"/>
      <c r="CDM97" s="887"/>
      <c r="CDN97" s="887"/>
      <c r="CDO97" s="887"/>
      <c r="CDP97" s="887"/>
      <c r="CDQ97" s="887"/>
      <c r="CDR97" s="887"/>
      <c r="CDS97" s="888"/>
      <c r="CDT97" s="886"/>
      <c r="CDU97" s="887"/>
      <c r="CDV97" s="887"/>
      <c r="CDW97" s="887"/>
      <c r="CDX97" s="887"/>
      <c r="CDY97" s="887"/>
      <c r="CDZ97" s="887"/>
      <c r="CEA97" s="887"/>
      <c r="CEB97" s="888"/>
      <c r="CEC97" s="886"/>
      <c r="CED97" s="887"/>
      <c r="CEE97" s="887"/>
      <c r="CEF97" s="887"/>
      <c r="CEG97" s="887"/>
      <c r="CEH97" s="887"/>
      <c r="CEI97" s="887"/>
      <c r="CEJ97" s="887"/>
      <c r="CEK97" s="888"/>
      <c r="CEL97" s="886"/>
      <c r="CEM97" s="887"/>
      <c r="CEN97" s="887"/>
      <c r="CEO97" s="887"/>
      <c r="CEP97" s="887"/>
      <c r="CEQ97" s="887"/>
      <c r="CER97" s="887"/>
      <c r="CES97" s="887"/>
      <c r="CET97" s="888"/>
      <c r="CEU97" s="886"/>
      <c r="CEV97" s="887"/>
      <c r="CEW97" s="887"/>
      <c r="CEX97" s="887"/>
      <c r="CEY97" s="887"/>
      <c r="CEZ97" s="887"/>
      <c r="CFA97" s="887"/>
      <c r="CFB97" s="887"/>
      <c r="CFC97" s="888"/>
      <c r="CFD97" s="886"/>
      <c r="CFE97" s="887"/>
      <c r="CFF97" s="887"/>
      <c r="CFG97" s="887"/>
      <c r="CFH97" s="887"/>
      <c r="CFI97" s="887"/>
      <c r="CFJ97" s="887"/>
      <c r="CFK97" s="887"/>
      <c r="CFL97" s="888"/>
      <c r="CFM97" s="886"/>
      <c r="CFN97" s="887"/>
      <c r="CFO97" s="887"/>
      <c r="CFP97" s="887"/>
      <c r="CFQ97" s="887"/>
      <c r="CFR97" s="887"/>
      <c r="CFS97" s="887"/>
      <c r="CFT97" s="887"/>
      <c r="CFU97" s="888"/>
      <c r="CFV97" s="886"/>
      <c r="CFW97" s="887"/>
      <c r="CFX97" s="887"/>
      <c r="CFY97" s="887"/>
      <c r="CFZ97" s="887"/>
      <c r="CGA97" s="887"/>
      <c r="CGB97" s="887"/>
      <c r="CGC97" s="887"/>
      <c r="CGD97" s="888"/>
      <c r="CGE97" s="886"/>
      <c r="CGF97" s="887"/>
      <c r="CGG97" s="887"/>
      <c r="CGH97" s="887"/>
      <c r="CGI97" s="887"/>
      <c r="CGJ97" s="887"/>
      <c r="CGK97" s="887"/>
      <c r="CGL97" s="887"/>
      <c r="CGM97" s="888"/>
      <c r="CGN97" s="886"/>
      <c r="CGO97" s="887"/>
      <c r="CGP97" s="887"/>
      <c r="CGQ97" s="887"/>
      <c r="CGR97" s="887"/>
      <c r="CGS97" s="887"/>
      <c r="CGT97" s="887"/>
      <c r="CGU97" s="887"/>
      <c r="CGV97" s="888"/>
      <c r="CGW97" s="886"/>
      <c r="CGX97" s="887"/>
      <c r="CGY97" s="887"/>
      <c r="CGZ97" s="887"/>
      <c r="CHA97" s="887"/>
      <c r="CHB97" s="887"/>
      <c r="CHC97" s="887"/>
      <c r="CHD97" s="887"/>
      <c r="CHE97" s="888"/>
      <c r="CHF97" s="886"/>
      <c r="CHG97" s="887"/>
      <c r="CHH97" s="887"/>
      <c r="CHI97" s="887"/>
      <c r="CHJ97" s="887"/>
      <c r="CHK97" s="887"/>
      <c r="CHL97" s="887"/>
      <c r="CHM97" s="887"/>
      <c r="CHN97" s="888"/>
      <c r="CHO97" s="886"/>
      <c r="CHP97" s="887"/>
      <c r="CHQ97" s="887"/>
      <c r="CHR97" s="887"/>
      <c r="CHS97" s="887"/>
      <c r="CHT97" s="887"/>
      <c r="CHU97" s="887"/>
      <c r="CHV97" s="887"/>
      <c r="CHW97" s="888"/>
      <c r="CHX97" s="886"/>
      <c r="CHY97" s="887"/>
      <c r="CHZ97" s="887"/>
      <c r="CIA97" s="887"/>
      <c r="CIB97" s="887"/>
      <c r="CIC97" s="887"/>
      <c r="CID97" s="887"/>
      <c r="CIE97" s="887"/>
      <c r="CIF97" s="888"/>
      <c r="CIG97" s="886"/>
      <c r="CIH97" s="887"/>
      <c r="CII97" s="887"/>
      <c r="CIJ97" s="887"/>
      <c r="CIK97" s="887"/>
      <c r="CIL97" s="887"/>
      <c r="CIM97" s="887"/>
      <c r="CIN97" s="887"/>
      <c r="CIO97" s="888"/>
      <c r="CIP97" s="886"/>
      <c r="CIQ97" s="887"/>
      <c r="CIR97" s="887"/>
      <c r="CIS97" s="887"/>
      <c r="CIT97" s="887"/>
      <c r="CIU97" s="887"/>
      <c r="CIV97" s="887"/>
      <c r="CIW97" s="887"/>
      <c r="CIX97" s="888"/>
      <c r="CIY97" s="886"/>
      <c r="CIZ97" s="887"/>
      <c r="CJA97" s="887"/>
      <c r="CJB97" s="887"/>
      <c r="CJC97" s="887"/>
      <c r="CJD97" s="887"/>
      <c r="CJE97" s="887"/>
      <c r="CJF97" s="887"/>
      <c r="CJG97" s="888"/>
      <c r="CJH97" s="886"/>
      <c r="CJI97" s="887"/>
      <c r="CJJ97" s="887"/>
      <c r="CJK97" s="887"/>
      <c r="CJL97" s="887"/>
      <c r="CJM97" s="887"/>
      <c r="CJN97" s="887"/>
      <c r="CJO97" s="887"/>
      <c r="CJP97" s="888"/>
      <c r="CJQ97" s="886"/>
      <c r="CJR97" s="887"/>
      <c r="CJS97" s="887"/>
      <c r="CJT97" s="887"/>
      <c r="CJU97" s="887"/>
      <c r="CJV97" s="887"/>
      <c r="CJW97" s="887"/>
      <c r="CJX97" s="887"/>
      <c r="CJY97" s="888"/>
      <c r="CJZ97" s="886"/>
      <c r="CKA97" s="887"/>
      <c r="CKB97" s="887"/>
      <c r="CKC97" s="887"/>
      <c r="CKD97" s="887"/>
      <c r="CKE97" s="887"/>
      <c r="CKF97" s="887"/>
      <c r="CKG97" s="887"/>
      <c r="CKH97" s="888"/>
      <c r="CKI97" s="886"/>
      <c r="CKJ97" s="887"/>
      <c r="CKK97" s="887"/>
      <c r="CKL97" s="887"/>
      <c r="CKM97" s="887"/>
      <c r="CKN97" s="887"/>
      <c r="CKO97" s="887"/>
      <c r="CKP97" s="887"/>
      <c r="CKQ97" s="888"/>
      <c r="CKR97" s="886"/>
      <c r="CKS97" s="887"/>
      <c r="CKT97" s="887"/>
      <c r="CKU97" s="887"/>
      <c r="CKV97" s="887"/>
      <c r="CKW97" s="887"/>
      <c r="CKX97" s="887"/>
      <c r="CKY97" s="887"/>
      <c r="CKZ97" s="888"/>
      <c r="CLA97" s="886"/>
      <c r="CLB97" s="887"/>
      <c r="CLC97" s="887"/>
      <c r="CLD97" s="887"/>
      <c r="CLE97" s="887"/>
      <c r="CLF97" s="887"/>
      <c r="CLG97" s="887"/>
      <c r="CLH97" s="887"/>
      <c r="CLI97" s="888"/>
      <c r="CLJ97" s="886"/>
      <c r="CLK97" s="887"/>
      <c r="CLL97" s="887"/>
      <c r="CLM97" s="887"/>
      <c r="CLN97" s="887"/>
      <c r="CLO97" s="887"/>
      <c r="CLP97" s="887"/>
      <c r="CLQ97" s="887"/>
      <c r="CLR97" s="888"/>
      <c r="CLS97" s="886"/>
      <c r="CLT97" s="887"/>
      <c r="CLU97" s="887"/>
      <c r="CLV97" s="887"/>
      <c r="CLW97" s="887"/>
      <c r="CLX97" s="887"/>
      <c r="CLY97" s="887"/>
      <c r="CLZ97" s="887"/>
      <c r="CMA97" s="888"/>
      <c r="CMB97" s="886"/>
      <c r="CMC97" s="887"/>
      <c r="CMD97" s="887"/>
      <c r="CME97" s="887"/>
      <c r="CMF97" s="887"/>
      <c r="CMG97" s="887"/>
      <c r="CMH97" s="887"/>
      <c r="CMI97" s="887"/>
      <c r="CMJ97" s="888"/>
      <c r="CMK97" s="886"/>
      <c r="CML97" s="887"/>
      <c r="CMM97" s="887"/>
      <c r="CMN97" s="887"/>
      <c r="CMO97" s="887"/>
      <c r="CMP97" s="887"/>
      <c r="CMQ97" s="887"/>
      <c r="CMR97" s="887"/>
      <c r="CMS97" s="888"/>
      <c r="CMT97" s="886"/>
      <c r="CMU97" s="887"/>
      <c r="CMV97" s="887"/>
      <c r="CMW97" s="887"/>
      <c r="CMX97" s="887"/>
      <c r="CMY97" s="887"/>
      <c r="CMZ97" s="887"/>
      <c r="CNA97" s="887"/>
      <c r="CNB97" s="888"/>
      <c r="CNC97" s="886"/>
      <c r="CND97" s="887"/>
      <c r="CNE97" s="887"/>
      <c r="CNF97" s="887"/>
      <c r="CNG97" s="887"/>
      <c r="CNH97" s="887"/>
      <c r="CNI97" s="887"/>
      <c r="CNJ97" s="887"/>
      <c r="CNK97" s="888"/>
      <c r="CNL97" s="886"/>
      <c r="CNM97" s="887"/>
      <c r="CNN97" s="887"/>
      <c r="CNO97" s="887"/>
      <c r="CNP97" s="887"/>
      <c r="CNQ97" s="887"/>
      <c r="CNR97" s="887"/>
      <c r="CNS97" s="887"/>
      <c r="CNT97" s="888"/>
      <c r="CNU97" s="886"/>
      <c r="CNV97" s="887"/>
      <c r="CNW97" s="887"/>
      <c r="CNX97" s="887"/>
      <c r="CNY97" s="887"/>
      <c r="CNZ97" s="887"/>
      <c r="COA97" s="887"/>
      <c r="COB97" s="887"/>
      <c r="COC97" s="888"/>
      <c r="COD97" s="886"/>
      <c r="COE97" s="887"/>
      <c r="COF97" s="887"/>
      <c r="COG97" s="887"/>
      <c r="COH97" s="887"/>
      <c r="COI97" s="887"/>
      <c r="COJ97" s="887"/>
      <c r="COK97" s="887"/>
      <c r="COL97" s="888"/>
      <c r="COM97" s="886"/>
      <c r="CON97" s="887"/>
      <c r="COO97" s="887"/>
      <c r="COP97" s="887"/>
      <c r="COQ97" s="887"/>
      <c r="COR97" s="887"/>
      <c r="COS97" s="887"/>
      <c r="COT97" s="887"/>
      <c r="COU97" s="888"/>
      <c r="COV97" s="886"/>
      <c r="COW97" s="887"/>
      <c r="COX97" s="887"/>
      <c r="COY97" s="887"/>
      <c r="COZ97" s="887"/>
      <c r="CPA97" s="887"/>
      <c r="CPB97" s="887"/>
      <c r="CPC97" s="887"/>
      <c r="CPD97" s="888"/>
      <c r="CPE97" s="886"/>
      <c r="CPF97" s="887"/>
      <c r="CPG97" s="887"/>
      <c r="CPH97" s="887"/>
      <c r="CPI97" s="887"/>
      <c r="CPJ97" s="887"/>
      <c r="CPK97" s="887"/>
      <c r="CPL97" s="887"/>
      <c r="CPM97" s="888"/>
      <c r="CPN97" s="886"/>
      <c r="CPO97" s="887"/>
      <c r="CPP97" s="887"/>
      <c r="CPQ97" s="887"/>
      <c r="CPR97" s="887"/>
      <c r="CPS97" s="887"/>
      <c r="CPT97" s="887"/>
      <c r="CPU97" s="887"/>
      <c r="CPV97" s="888"/>
      <c r="CPW97" s="886"/>
      <c r="CPX97" s="887"/>
      <c r="CPY97" s="887"/>
      <c r="CPZ97" s="887"/>
      <c r="CQA97" s="887"/>
      <c r="CQB97" s="887"/>
      <c r="CQC97" s="887"/>
      <c r="CQD97" s="887"/>
      <c r="CQE97" s="888"/>
      <c r="CQF97" s="886"/>
      <c r="CQG97" s="887"/>
      <c r="CQH97" s="887"/>
      <c r="CQI97" s="887"/>
      <c r="CQJ97" s="887"/>
      <c r="CQK97" s="887"/>
      <c r="CQL97" s="887"/>
      <c r="CQM97" s="887"/>
      <c r="CQN97" s="888"/>
      <c r="CQO97" s="886"/>
      <c r="CQP97" s="887"/>
      <c r="CQQ97" s="887"/>
      <c r="CQR97" s="887"/>
      <c r="CQS97" s="887"/>
      <c r="CQT97" s="887"/>
      <c r="CQU97" s="887"/>
      <c r="CQV97" s="887"/>
      <c r="CQW97" s="888"/>
      <c r="CQX97" s="886"/>
      <c r="CQY97" s="887"/>
      <c r="CQZ97" s="887"/>
      <c r="CRA97" s="887"/>
      <c r="CRB97" s="887"/>
      <c r="CRC97" s="887"/>
      <c r="CRD97" s="887"/>
      <c r="CRE97" s="887"/>
      <c r="CRF97" s="888"/>
      <c r="CRG97" s="886"/>
      <c r="CRH97" s="887"/>
      <c r="CRI97" s="887"/>
      <c r="CRJ97" s="887"/>
      <c r="CRK97" s="887"/>
      <c r="CRL97" s="887"/>
      <c r="CRM97" s="887"/>
      <c r="CRN97" s="887"/>
      <c r="CRO97" s="888"/>
      <c r="CRP97" s="886"/>
      <c r="CRQ97" s="887"/>
      <c r="CRR97" s="887"/>
      <c r="CRS97" s="887"/>
      <c r="CRT97" s="887"/>
      <c r="CRU97" s="887"/>
      <c r="CRV97" s="887"/>
      <c r="CRW97" s="887"/>
      <c r="CRX97" s="888"/>
      <c r="CRY97" s="886"/>
      <c r="CRZ97" s="887"/>
      <c r="CSA97" s="887"/>
      <c r="CSB97" s="887"/>
      <c r="CSC97" s="887"/>
      <c r="CSD97" s="887"/>
      <c r="CSE97" s="887"/>
      <c r="CSF97" s="887"/>
      <c r="CSG97" s="888"/>
      <c r="CSH97" s="886"/>
      <c r="CSI97" s="887"/>
      <c r="CSJ97" s="887"/>
      <c r="CSK97" s="887"/>
      <c r="CSL97" s="887"/>
      <c r="CSM97" s="887"/>
      <c r="CSN97" s="887"/>
      <c r="CSO97" s="887"/>
      <c r="CSP97" s="888"/>
      <c r="CSQ97" s="886"/>
      <c r="CSR97" s="887"/>
      <c r="CSS97" s="887"/>
      <c r="CST97" s="887"/>
      <c r="CSU97" s="887"/>
      <c r="CSV97" s="887"/>
      <c r="CSW97" s="887"/>
      <c r="CSX97" s="887"/>
      <c r="CSY97" s="888"/>
      <c r="CSZ97" s="886"/>
      <c r="CTA97" s="887"/>
      <c r="CTB97" s="887"/>
      <c r="CTC97" s="887"/>
      <c r="CTD97" s="887"/>
      <c r="CTE97" s="887"/>
      <c r="CTF97" s="887"/>
      <c r="CTG97" s="887"/>
      <c r="CTH97" s="888"/>
      <c r="CTI97" s="886"/>
      <c r="CTJ97" s="887"/>
      <c r="CTK97" s="887"/>
      <c r="CTL97" s="887"/>
      <c r="CTM97" s="887"/>
      <c r="CTN97" s="887"/>
      <c r="CTO97" s="887"/>
      <c r="CTP97" s="887"/>
      <c r="CTQ97" s="888"/>
      <c r="CTR97" s="886"/>
      <c r="CTS97" s="887"/>
      <c r="CTT97" s="887"/>
      <c r="CTU97" s="887"/>
      <c r="CTV97" s="887"/>
      <c r="CTW97" s="887"/>
      <c r="CTX97" s="887"/>
      <c r="CTY97" s="887"/>
      <c r="CTZ97" s="888"/>
      <c r="CUA97" s="886"/>
      <c r="CUB97" s="887"/>
      <c r="CUC97" s="887"/>
      <c r="CUD97" s="887"/>
      <c r="CUE97" s="887"/>
      <c r="CUF97" s="887"/>
      <c r="CUG97" s="887"/>
      <c r="CUH97" s="887"/>
      <c r="CUI97" s="888"/>
      <c r="CUJ97" s="886"/>
      <c r="CUK97" s="887"/>
      <c r="CUL97" s="887"/>
      <c r="CUM97" s="887"/>
      <c r="CUN97" s="887"/>
      <c r="CUO97" s="887"/>
      <c r="CUP97" s="887"/>
      <c r="CUQ97" s="887"/>
      <c r="CUR97" s="888"/>
      <c r="CUS97" s="886"/>
      <c r="CUT97" s="887"/>
      <c r="CUU97" s="887"/>
      <c r="CUV97" s="887"/>
      <c r="CUW97" s="887"/>
      <c r="CUX97" s="887"/>
      <c r="CUY97" s="887"/>
      <c r="CUZ97" s="887"/>
      <c r="CVA97" s="888"/>
      <c r="CVB97" s="886"/>
      <c r="CVC97" s="887"/>
      <c r="CVD97" s="887"/>
      <c r="CVE97" s="887"/>
      <c r="CVF97" s="887"/>
      <c r="CVG97" s="887"/>
      <c r="CVH97" s="887"/>
      <c r="CVI97" s="887"/>
      <c r="CVJ97" s="888"/>
      <c r="CVK97" s="886"/>
      <c r="CVL97" s="887"/>
      <c r="CVM97" s="887"/>
      <c r="CVN97" s="887"/>
      <c r="CVO97" s="887"/>
      <c r="CVP97" s="887"/>
      <c r="CVQ97" s="887"/>
      <c r="CVR97" s="887"/>
      <c r="CVS97" s="888"/>
      <c r="CVT97" s="886"/>
      <c r="CVU97" s="887"/>
      <c r="CVV97" s="887"/>
      <c r="CVW97" s="887"/>
      <c r="CVX97" s="887"/>
      <c r="CVY97" s="887"/>
      <c r="CVZ97" s="887"/>
      <c r="CWA97" s="887"/>
      <c r="CWB97" s="888"/>
      <c r="CWC97" s="886"/>
      <c r="CWD97" s="887"/>
      <c r="CWE97" s="887"/>
      <c r="CWF97" s="887"/>
      <c r="CWG97" s="887"/>
      <c r="CWH97" s="887"/>
      <c r="CWI97" s="887"/>
      <c r="CWJ97" s="887"/>
      <c r="CWK97" s="888"/>
      <c r="CWL97" s="886"/>
      <c r="CWM97" s="887"/>
      <c r="CWN97" s="887"/>
      <c r="CWO97" s="887"/>
      <c r="CWP97" s="887"/>
      <c r="CWQ97" s="887"/>
      <c r="CWR97" s="887"/>
      <c r="CWS97" s="887"/>
      <c r="CWT97" s="888"/>
      <c r="CWU97" s="886"/>
      <c r="CWV97" s="887"/>
      <c r="CWW97" s="887"/>
      <c r="CWX97" s="887"/>
      <c r="CWY97" s="887"/>
      <c r="CWZ97" s="887"/>
      <c r="CXA97" s="887"/>
      <c r="CXB97" s="887"/>
      <c r="CXC97" s="888"/>
      <c r="CXD97" s="886"/>
      <c r="CXE97" s="887"/>
      <c r="CXF97" s="887"/>
      <c r="CXG97" s="887"/>
      <c r="CXH97" s="887"/>
      <c r="CXI97" s="887"/>
      <c r="CXJ97" s="887"/>
      <c r="CXK97" s="887"/>
      <c r="CXL97" s="888"/>
      <c r="CXM97" s="886"/>
      <c r="CXN97" s="887"/>
      <c r="CXO97" s="887"/>
      <c r="CXP97" s="887"/>
      <c r="CXQ97" s="887"/>
      <c r="CXR97" s="887"/>
      <c r="CXS97" s="887"/>
      <c r="CXT97" s="887"/>
      <c r="CXU97" s="888"/>
      <c r="CXV97" s="886"/>
      <c r="CXW97" s="887"/>
      <c r="CXX97" s="887"/>
      <c r="CXY97" s="887"/>
      <c r="CXZ97" s="887"/>
      <c r="CYA97" s="887"/>
      <c r="CYB97" s="887"/>
      <c r="CYC97" s="887"/>
      <c r="CYD97" s="888"/>
      <c r="CYE97" s="886"/>
      <c r="CYF97" s="887"/>
      <c r="CYG97" s="887"/>
      <c r="CYH97" s="887"/>
      <c r="CYI97" s="887"/>
      <c r="CYJ97" s="887"/>
      <c r="CYK97" s="887"/>
      <c r="CYL97" s="887"/>
      <c r="CYM97" s="888"/>
      <c r="CYN97" s="886"/>
      <c r="CYO97" s="887"/>
      <c r="CYP97" s="887"/>
      <c r="CYQ97" s="887"/>
      <c r="CYR97" s="887"/>
      <c r="CYS97" s="887"/>
      <c r="CYT97" s="887"/>
      <c r="CYU97" s="887"/>
      <c r="CYV97" s="888"/>
      <c r="CYW97" s="886"/>
      <c r="CYX97" s="887"/>
      <c r="CYY97" s="887"/>
      <c r="CYZ97" s="887"/>
      <c r="CZA97" s="887"/>
      <c r="CZB97" s="887"/>
      <c r="CZC97" s="887"/>
      <c r="CZD97" s="887"/>
      <c r="CZE97" s="888"/>
      <c r="CZF97" s="886"/>
      <c r="CZG97" s="887"/>
      <c r="CZH97" s="887"/>
      <c r="CZI97" s="887"/>
      <c r="CZJ97" s="887"/>
      <c r="CZK97" s="887"/>
      <c r="CZL97" s="887"/>
      <c r="CZM97" s="887"/>
      <c r="CZN97" s="888"/>
      <c r="CZO97" s="886"/>
      <c r="CZP97" s="887"/>
      <c r="CZQ97" s="887"/>
      <c r="CZR97" s="887"/>
      <c r="CZS97" s="887"/>
      <c r="CZT97" s="887"/>
      <c r="CZU97" s="887"/>
      <c r="CZV97" s="887"/>
      <c r="CZW97" s="888"/>
      <c r="CZX97" s="886"/>
      <c r="CZY97" s="887"/>
      <c r="CZZ97" s="887"/>
      <c r="DAA97" s="887"/>
      <c r="DAB97" s="887"/>
      <c r="DAC97" s="887"/>
      <c r="DAD97" s="887"/>
      <c r="DAE97" s="887"/>
      <c r="DAF97" s="888"/>
      <c r="DAG97" s="886"/>
      <c r="DAH97" s="887"/>
      <c r="DAI97" s="887"/>
      <c r="DAJ97" s="887"/>
      <c r="DAK97" s="887"/>
      <c r="DAL97" s="887"/>
      <c r="DAM97" s="887"/>
      <c r="DAN97" s="887"/>
      <c r="DAO97" s="888"/>
      <c r="DAP97" s="886"/>
      <c r="DAQ97" s="887"/>
      <c r="DAR97" s="887"/>
      <c r="DAS97" s="887"/>
      <c r="DAT97" s="887"/>
      <c r="DAU97" s="887"/>
      <c r="DAV97" s="887"/>
      <c r="DAW97" s="887"/>
      <c r="DAX97" s="888"/>
      <c r="DAY97" s="886"/>
      <c r="DAZ97" s="887"/>
      <c r="DBA97" s="887"/>
      <c r="DBB97" s="887"/>
      <c r="DBC97" s="887"/>
      <c r="DBD97" s="887"/>
      <c r="DBE97" s="887"/>
      <c r="DBF97" s="887"/>
      <c r="DBG97" s="888"/>
      <c r="DBH97" s="886"/>
      <c r="DBI97" s="887"/>
      <c r="DBJ97" s="887"/>
      <c r="DBK97" s="887"/>
      <c r="DBL97" s="887"/>
      <c r="DBM97" s="887"/>
      <c r="DBN97" s="887"/>
      <c r="DBO97" s="887"/>
      <c r="DBP97" s="888"/>
      <c r="DBQ97" s="886"/>
      <c r="DBR97" s="887"/>
      <c r="DBS97" s="887"/>
      <c r="DBT97" s="887"/>
      <c r="DBU97" s="887"/>
      <c r="DBV97" s="887"/>
      <c r="DBW97" s="887"/>
      <c r="DBX97" s="887"/>
      <c r="DBY97" s="888"/>
      <c r="DBZ97" s="886"/>
      <c r="DCA97" s="887"/>
      <c r="DCB97" s="887"/>
      <c r="DCC97" s="887"/>
      <c r="DCD97" s="887"/>
      <c r="DCE97" s="887"/>
      <c r="DCF97" s="887"/>
      <c r="DCG97" s="887"/>
      <c r="DCH97" s="888"/>
      <c r="DCI97" s="886"/>
      <c r="DCJ97" s="887"/>
      <c r="DCK97" s="887"/>
      <c r="DCL97" s="887"/>
      <c r="DCM97" s="887"/>
      <c r="DCN97" s="887"/>
      <c r="DCO97" s="887"/>
      <c r="DCP97" s="887"/>
      <c r="DCQ97" s="888"/>
      <c r="DCR97" s="886"/>
      <c r="DCS97" s="887"/>
      <c r="DCT97" s="887"/>
      <c r="DCU97" s="887"/>
      <c r="DCV97" s="887"/>
      <c r="DCW97" s="887"/>
      <c r="DCX97" s="887"/>
      <c r="DCY97" s="887"/>
      <c r="DCZ97" s="888"/>
      <c r="DDA97" s="886"/>
      <c r="DDB97" s="887"/>
      <c r="DDC97" s="887"/>
      <c r="DDD97" s="887"/>
      <c r="DDE97" s="887"/>
      <c r="DDF97" s="887"/>
      <c r="DDG97" s="887"/>
      <c r="DDH97" s="887"/>
      <c r="DDI97" s="888"/>
      <c r="DDJ97" s="886"/>
      <c r="DDK97" s="887"/>
      <c r="DDL97" s="887"/>
      <c r="DDM97" s="887"/>
      <c r="DDN97" s="887"/>
      <c r="DDO97" s="887"/>
      <c r="DDP97" s="887"/>
      <c r="DDQ97" s="887"/>
      <c r="DDR97" s="888"/>
      <c r="DDS97" s="886"/>
      <c r="DDT97" s="887"/>
      <c r="DDU97" s="887"/>
      <c r="DDV97" s="887"/>
      <c r="DDW97" s="887"/>
      <c r="DDX97" s="887"/>
      <c r="DDY97" s="887"/>
      <c r="DDZ97" s="887"/>
      <c r="DEA97" s="888"/>
      <c r="DEB97" s="886"/>
      <c r="DEC97" s="887"/>
      <c r="DED97" s="887"/>
      <c r="DEE97" s="887"/>
      <c r="DEF97" s="887"/>
      <c r="DEG97" s="887"/>
      <c r="DEH97" s="887"/>
      <c r="DEI97" s="887"/>
      <c r="DEJ97" s="888"/>
      <c r="DEK97" s="886"/>
      <c r="DEL97" s="887"/>
      <c r="DEM97" s="887"/>
      <c r="DEN97" s="887"/>
      <c r="DEO97" s="887"/>
      <c r="DEP97" s="887"/>
      <c r="DEQ97" s="887"/>
      <c r="DER97" s="887"/>
      <c r="DES97" s="888"/>
      <c r="DET97" s="886"/>
      <c r="DEU97" s="887"/>
      <c r="DEV97" s="887"/>
      <c r="DEW97" s="887"/>
      <c r="DEX97" s="887"/>
      <c r="DEY97" s="887"/>
      <c r="DEZ97" s="887"/>
      <c r="DFA97" s="887"/>
      <c r="DFB97" s="888"/>
      <c r="DFC97" s="886"/>
      <c r="DFD97" s="887"/>
      <c r="DFE97" s="887"/>
      <c r="DFF97" s="887"/>
      <c r="DFG97" s="887"/>
      <c r="DFH97" s="887"/>
      <c r="DFI97" s="887"/>
      <c r="DFJ97" s="887"/>
      <c r="DFK97" s="888"/>
      <c r="DFL97" s="886"/>
      <c r="DFM97" s="887"/>
      <c r="DFN97" s="887"/>
      <c r="DFO97" s="887"/>
      <c r="DFP97" s="887"/>
      <c r="DFQ97" s="887"/>
      <c r="DFR97" s="887"/>
      <c r="DFS97" s="887"/>
      <c r="DFT97" s="888"/>
      <c r="DFU97" s="886"/>
      <c r="DFV97" s="887"/>
      <c r="DFW97" s="887"/>
      <c r="DFX97" s="887"/>
      <c r="DFY97" s="887"/>
      <c r="DFZ97" s="887"/>
      <c r="DGA97" s="887"/>
      <c r="DGB97" s="887"/>
      <c r="DGC97" s="888"/>
      <c r="DGD97" s="886"/>
      <c r="DGE97" s="887"/>
      <c r="DGF97" s="887"/>
      <c r="DGG97" s="887"/>
      <c r="DGH97" s="887"/>
      <c r="DGI97" s="887"/>
      <c r="DGJ97" s="887"/>
      <c r="DGK97" s="887"/>
      <c r="DGL97" s="888"/>
      <c r="DGM97" s="886"/>
      <c r="DGN97" s="887"/>
      <c r="DGO97" s="887"/>
      <c r="DGP97" s="887"/>
      <c r="DGQ97" s="887"/>
      <c r="DGR97" s="887"/>
      <c r="DGS97" s="887"/>
      <c r="DGT97" s="887"/>
      <c r="DGU97" s="888"/>
      <c r="DGV97" s="886"/>
      <c r="DGW97" s="887"/>
      <c r="DGX97" s="887"/>
      <c r="DGY97" s="887"/>
      <c r="DGZ97" s="887"/>
      <c r="DHA97" s="887"/>
      <c r="DHB97" s="887"/>
      <c r="DHC97" s="887"/>
      <c r="DHD97" s="888"/>
      <c r="DHE97" s="886"/>
      <c r="DHF97" s="887"/>
      <c r="DHG97" s="887"/>
      <c r="DHH97" s="887"/>
      <c r="DHI97" s="887"/>
      <c r="DHJ97" s="887"/>
      <c r="DHK97" s="887"/>
      <c r="DHL97" s="887"/>
      <c r="DHM97" s="888"/>
      <c r="DHN97" s="886"/>
      <c r="DHO97" s="887"/>
      <c r="DHP97" s="887"/>
      <c r="DHQ97" s="887"/>
      <c r="DHR97" s="887"/>
      <c r="DHS97" s="887"/>
      <c r="DHT97" s="887"/>
      <c r="DHU97" s="887"/>
      <c r="DHV97" s="888"/>
      <c r="DHW97" s="886"/>
      <c r="DHX97" s="887"/>
      <c r="DHY97" s="887"/>
      <c r="DHZ97" s="887"/>
      <c r="DIA97" s="887"/>
      <c r="DIB97" s="887"/>
      <c r="DIC97" s="887"/>
      <c r="DID97" s="887"/>
      <c r="DIE97" s="888"/>
      <c r="DIF97" s="886"/>
      <c r="DIG97" s="887"/>
      <c r="DIH97" s="887"/>
      <c r="DII97" s="887"/>
      <c r="DIJ97" s="887"/>
      <c r="DIK97" s="887"/>
      <c r="DIL97" s="887"/>
      <c r="DIM97" s="887"/>
      <c r="DIN97" s="888"/>
      <c r="DIO97" s="886"/>
      <c r="DIP97" s="887"/>
      <c r="DIQ97" s="887"/>
      <c r="DIR97" s="887"/>
      <c r="DIS97" s="887"/>
      <c r="DIT97" s="887"/>
      <c r="DIU97" s="887"/>
      <c r="DIV97" s="887"/>
      <c r="DIW97" s="888"/>
      <c r="DIX97" s="886"/>
      <c r="DIY97" s="887"/>
      <c r="DIZ97" s="887"/>
      <c r="DJA97" s="887"/>
      <c r="DJB97" s="887"/>
      <c r="DJC97" s="887"/>
      <c r="DJD97" s="887"/>
      <c r="DJE97" s="887"/>
      <c r="DJF97" s="888"/>
      <c r="DJG97" s="886"/>
      <c r="DJH97" s="887"/>
      <c r="DJI97" s="887"/>
      <c r="DJJ97" s="887"/>
      <c r="DJK97" s="887"/>
      <c r="DJL97" s="887"/>
      <c r="DJM97" s="887"/>
      <c r="DJN97" s="887"/>
      <c r="DJO97" s="888"/>
      <c r="DJP97" s="886"/>
      <c r="DJQ97" s="887"/>
      <c r="DJR97" s="887"/>
      <c r="DJS97" s="887"/>
      <c r="DJT97" s="887"/>
      <c r="DJU97" s="887"/>
      <c r="DJV97" s="887"/>
      <c r="DJW97" s="887"/>
      <c r="DJX97" s="888"/>
      <c r="DJY97" s="886"/>
      <c r="DJZ97" s="887"/>
      <c r="DKA97" s="887"/>
      <c r="DKB97" s="887"/>
      <c r="DKC97" s="887"/>
      <c r="DKD97" s="887"/>
      <c r="DKE97" s="887"/>
      <c r="DKF97" s="887"/>
      <c r="DKG97" s="888"/>
      <c r="DKH97" s="886"/>
      <c r="DKI97" s="887"/>
      <c r="DKJ97" s="887"/>
      <c r="DKK97" s="887"/>
      <c r="DKL97" s="887"/>
      <c r="DKM97" s="887"/>
      <c r="DKN97" s="887"/>
      <c r="DKO97" s="887"/>
      <c r="DKP97" s="888"/>
      <c r="DKQ97" s="886"/>
      <c r="DKR97" s="887"/>
      <c r="DKS97" s="887"/>
      <c r="DKT97" s="887"/>
      <c r="DKU97" s="887"/>
      <c r="DKV97" s="887"/>
      <c r="DKW97" s="887"/>
      <c r="DKX97" s="887"/>
      <c r="DKY97" s="888"/>
      <c r="DKZ97" s="886"/>
      <c r="DLA97" s="887"/>
      <c r="DLB97" s="887"/>
      <c r="DLC97" s="887"/>
      <c r="DLD97" s="887"/>
      <c r="DLE97" s="887"/>
      <c r="DLF97" s="887"/>
      <c r="DLG97" s="887"/>
      <c r="DLH97" s="888"/>
      <c r="DLI97" s="886"/>
      <c r="DLJ97" s="887"/>
      <c r="DLK97" s="887"/>
      <c r="DLL97" s="887"/>
      <c r="DLM97" s="887"/>
      <c r="DLN97" s="887"/>
      <c r="DLO97" s="887"/>
      <c r="DLP97" s="887"/>
      <c r="DLQ97" s="888"/>
      <c r="DLR97" s="886"/>
      <c r="DLS97" s="887"/>
      <c r="DLT97" s="887"/>
      <c r="DLU97" s="887"/>
      <c r="DLV97" s="887"/>
      <c r="DLW97" s="887"/>
      <c r="DLX97" s="887"/>
      <c r="DLY97" s="887"/>
      <c r="DLZ97" s="888"/>
      <c r="DMA97" s="886"/>
      <c r="DMB97" s="887"/>
      <c r="DMC97" s="887"/>
      <c r="DMD97" s="887"/>
      <c r="DME97" s="887"/>
      <c r="DMF97" s="887"/>
      <c r="DMG97" s="887"/>
      <c r="DMH97" s="887"/>
      <c r="DMI97" s="888"/>
      <c r="DMJ97" s="886"/>
      <c r="DMK97" s="887"/>
      <c r="DML97" s="887"/>
      <c r="DMM97" s="887"/>
      <c r="DMN97" s="887"/>
      <c r="DMO97" s="887"/>
      <c r="DMP97" s="887"/>
      <c r="DMQ97" s="887"/>
      <c r="DMR97" s="888"/>
      <c r="DMS97" s="886"/>
      <c r="DMT97" s="887"/>
      <c r="DMU97" s="887"/>
      <c r="DMV97" s="887"/>
      <c r="DMW97" s="887"/>
      <c r="DMX97" s="887"/>
      <c r="DMY97" s="887"/>
      <c r="DMZ97" s="887"/>
      <c r="DNA97" s="888"/>
      <c r="DNB97" s="886"/>
      <c r="DNC97" s="887"/>
      <c r="DND97" s="887"/>
      <c r="DNE97" s="887"/>
      <c r="DNF97" s="887"/>
      <c r="DNG97" s="887"/>
      <c r="DNH97" s="887"/>
      <c r="DNI97" s="887"/>
      <c r="DNJ97" s="888"/>
      <c r="DNK97" s="886"/>
      <c r="DNL97" s="887"/>
      <c r="DNM97" s="887"/>
      <c r="DNN97" s="887"/>
      <c r="DNO97" s="887"/>
      <c r="DNP97" s="887"/>
      <c r="DNQ97" s="887"/>
      <c r="DNR97" s="887"/>
      <c r="DNS97" s="888"/>
      <c r="DNT97" s="886"/>
      <c r="DNU97" s="887"/>
      <c r="DNV97" s="887"/>
      <c r="DNW97" s="887"/>
      <c r="DNX97" s="887"/>
      <c r="DNY97" s="887"/>
      <c r="DNZ97" s="887"/>
      <c r="DOA97" s="887"/>
      <c r="DOB97" s="888"/>
      <c r="DOC97" s="886"/>
      <c r="DOD97" s="887"/>
      <c r="DOE97" s="887"/>
      <c r="DOF97" s="887"/>
      <c r="DOG97" s="887"/>
      <c r="DOH97" s="887"/>
      <c r="DOI97" s="887"/>
      <c r="DOJ97" s="887"/>
      <c r="DOK97" s="888"/>
      <c r="DOL97" s="886"/>
      <c r="DOM97" s="887"/>
      <c r="DON97" s="887"/>
      <c r="DOO97" s="887"/>
      <c r="DOP97" s="887"/>
      <c r="DOQ97" s="887"/>
      <c r="DOR97" s="887"/>
      <c r="DOS97" s="887"/>
      <c r="DOT97" s="888"/>
      <c r="DOU97" s="886"/>
      <c r="DOV97" s="887"/>
      <c r="DOW97" s="887"/>
      <c r="DOX97" s="887"/>
      <c r="DOY97" s="887"/>
      <c r="DOZ97" s="887"/>
      <c r="DPA97" s="887"/>
      <c r="DPB97" s="887"/>
      <c r="DPC97" s="888"/>
      <c r="DPD97" s="886"/>
      <c r="DPE97" s="887"/>
      <c r="DPF97" s="887"/>
      <c r="DPG97" s="887"/>
      <c r="DPH97" s="887"/>
      <c r="DPI97" s="887"/>
      <c r="DPJ97" s="887"/>
      <c r="DPK97" s="887"/>
      <c r="DPL97" s="888"/>
      <c r="DPM97" s="886"/>
      <c r="DPN97" s="887"/>
      <c r="DPO97" s="887"/>
      <c r="DPP97" s="887"/>
      <c r="DPQ97" s="887"/>
      <c r="DPR97" s="887"/>
      <c r="DPS97" s="887"/>
      <c r="DPT97" s="887"/>
      <c r="DPU97" s="888"/>
      <c r="DPV97" s="886"/>
      <c r="DPW97" s="887"/>
      <c r="DPX97" s="887"/>
      <c r="DPY97" s="887"/>
      <c r="DPZ97" s="887"/>
      <c r="DQA97" s="887"/>
      <c r="DQB97" s="887"/>
      <c r="DQC97" s="887"/>
      <c r="DQD97" s="888"/>
      <c r="DQE97" s="886"/>
      <c r="DQF97" s="887"/>
      <c r="DQG97" s="887"/>
      <c r="DQH97" s="887"/>
      <c r="DQI97" s="887"/>
      <c r="DQJ97" s="887"/>
      <c r="DQK97" s="887"/>
      <c r="DQL97" s="887"/>
      <c r="DQM97" s="888"/>
      <c r="DQN97" s="886"/>
      <c r="DQO97" s="887"/>
      <c r="DQP97" s="887"/>
      <c r="DQQ97" s="887"/>
      <c r="DQR97" s="887"/>
      <c r="DQS97" s="887"/>
      <c r="DQT97" s="887"/>
      <c r="DQU97" s="887"/>
      <c r="DQV97" s="888"/>
      <c r="DQW97" s="886"/>
      <c r="DQX97" s="887"/>
      <c r="DQY97" s="887"/>
      <c r="DQZ97" s="887"/>
      <c r="DRA97" s="887"/>
      <c r="DRB97" s="887"/>
      <c r="DRC97" s="887"/>
      <c r="DRD97" s="887"/>
      <c r="DRE97" s="888"/>
      <c r="DRF97" s="886"/>
      <c r="DRG97" s="887"/>
      <c r="DRH97" s="887"/>
      <c r="DRI97" s="887"/>
      <c r="DRJ97" s="887"/>
      <c r="DRK97" s="887"/>
      <c r="DRL97" s="887"/>
      <c r="DRM97" s="887"/>
      <c r="DRN97" s="888"/>
      <c r="DRO97" s="886"/>
      <c r="DRP97" s="887"/>
      <c r="DRQ97" s="887"/>
      <c r="DRR97" s="887"/>
      <c r="DRS97" s="887"/>
      <c r="DRT97" s="887"/>
      <c r="DRU97" s="887"/>
      <c r="DRV97" s="887"/>
      <c r="DRW97" s="888"/>
      <c r="DRX97" s="886"/>
      <c r="DRY97" s="887"/>
      <c r="DRZ97" s="887"/>
      <c r="DSA97" s="887"/>
      <c r="DSB97" s="887"/>
      <c r="DSC97" s="887"/>
      <c r="DSD97" s="887"/>
      <c r="DSE97" s="887"/>
      <c r="DSF97" s="888"/>
      <c r="DSG97" s="886"/>
      <c r="DSH97" s="887"/>
      <c r="DSI97" s="887"/>
      <c r="DSJ97" s="887"/>
      <c r="DSK97" s="887"/>
      <c r="DSL97" s="887"/>
      <c r="DSM97" s="887"/>
      <c r="DSN97" s="887"/>
      <c r="DSO97" s="888"/>
      <c r="DSP97" s="886"/>
      <c r="DSQ97" s="887"/>
      <c r="DSR97" s="887"/>
      <c r="DSS97" s="887"/>
      <c r="DST97" s="887"/>
      <c r="DSU97" s="887"/>
      <c r="DSV97" s="887"/>
      <c r="DSW97" s="887"/>
      <c r="DSX97" s="888"/>
      <c r="DSY97" s="886"/>
      <c r="DSZ97" s="887"/>
      <c r="DTA97" s="887"/>
      <c r="DTB97" s="887"/>
      <c r="DTC97" s="887"/>
      <c r="DTD97" s="887"/>
      <c r="DTE97" s="887"/>
      <c r="DTF97" s="887"/>
      <c r="DTG97" s="888"/>
      <c r="DTH97" s="886"/>
      <c r="DTI97" s="887"/>
      <c r="DTJ97" s="887"/>
      <c r="DTK97" s="887"/>
      <c r="DTL97" s="887"/>
      <c r="DTM97" s="887"/>
      <c r="DTN97" s="887"/>
      <c r="DTO97" s="887"/>
      <c r="DTP97" s="888"/>
      <c r="DTQ97" s="886"/>
      <c r="DTR97" s="887"/>
      <c r="DTS97" s="887"/>
      <c r="DTT97" s="887"/>
      <c r="DTU97" s="887"/>
      <c r="DTV97" s="887"/>
      <c r="DTW97" s="887"/>
      <c r="DTX97" s="887"/>
      <c r="DTY97" s="888"/>
      <c r="DTZ97" s="886"/>
      <c r="DUA97" s="887"/>
      <c r="DUB97" s="887"/>
      <c r="DUC97" s="887"/>
      <c r="DUD97" s="887"/>
      <c r="DUE97" s="887"/>
      <c r="DUF97" s="887"/>
      <c r="DUG97" s="887"/>
      <c r="DUH97" s="888"/>
      <c r="DUI97" s="886"/>
      <c r="DUJ97" s="887"/>
      <c r="DUK97" s="887"/>
      <c r="DUL97" s="887"/>
      <c r="DUM97" s="887"/>
      <c r="DUN97" s="887"/>
      <c r="DUO97" s="887"/>
      <c r="DUP97" s="887"/>
      <c r="DUQ97" s="888"/>
      <c r="DUR97" s="886"/>
      <c r="DUS97" s="887"/>
      <c r="DUT97" s="887"/>
      <c r="DUU97" s="887"/>
      <c r="DUV97" s="887"/>
      <c r="DUW97" s="887"/>
      <c r="DUX97" s="887"/>
      <c r="DUY97" s="887"/>
      <c r="DUZ97" s="888"/>
      <c r="DVA97" s="886"/>
      <c r="DVB97" s="887"/>
      <c r="DVC97" s="887"/>
      <c r="DVD97" s="887"/>
      <c r="DVE97" s="887"/>
      <c r="DVF97" s="887"/>
      <c r="DVG97" s="887"/>
      <c r="DVH97" s="887"/>
      <c r="DVI97" s="888"/>
      <c r="DVJ97" s="886"/>
      <c r="DVK97" s="887"/>
      <c r="DVL97" s="887"/>
      <c r="DVM97" s="887"/>
      <c r="DVN97" s="887"/>
      <c r="DVO97" s="887"/>
      <c r="DVP97" s="887"/>
      <c r="DVQ97" s="887"/>
      <c r="DVR97" s="888"/>
      <c r="DVS97" s="886"/>
      <c r="DVT97" s="887"/>
      <c r="DVU97" s="887"/>
      <c r="DVV97" s="887"/>
      <c r="DVW97" s="887"/>
      <c r="DVX97" s="887"/>
      <c r="DVY97" s="887"/>
      <c r="DVZ97" s="887"/>
      <c r="DWA97" s="888"/>
      <c r="DWB97" s="886"/>
      <c r="DWC97" s="887"/>
      <c r="DWD97" s="887"/>
      <c r="DWE97" s="887"/>
      <c r="DWF97" s="887"/>
      <c r="DWG97" s="887"/>
      <c r="DWH97" s="887"/>
      <c r="DWI97" s="887"/>
      <c r="DWJ97" s="888"/>
      <c r="DWK97" s="886"/>
      <c r="DWL97" s="887"/>
      <c r="DWM97" s="887"/>
      <c r="DWN97" s="887"/>
      <c r="DWO97" s="887"/>
      <c r="DWP97" s="887"/>
      <c r="DWQ97" s="887"/>
      <c r="DWR97" s="887"/>
      <c r="DWS97" s="888"/>
      <c r="DWT97" s="886"/>
      <c r="DWU97" s="887"/>
      <c r="DWV97" s="887"/>
      <c r="DWW97" s="887"/>
      <c r="DWX97" s="887"/>
      <c r="DWY97" s="887"/>
      <c r="DWZ97" s="887"/>
      <c r="DXA97" s="887"/>
      <c r="DXB97" s="888"/>
      <c r="DXC97" s="886"/>
      <c r="DXD97" s="887"/>
      <c r="DXE97" s="887"/>
      <c r="DXF97" s="887"/>
      <c r="DXG97" s="887"/>
      <c r="DXH97" s="887"/>
      <c r="DXI97" s="887"/>
      <c r="DXJ97" s="887"/>
      <c r="DXK97" s="888"/>
      <c r="DXL97" s="886"/>
      <c r="DXM97" s="887"/>
      <c r="DXN97" s="887"/>
      <c r="DXO97" s="887"/>
      <c r="DXP97" s="887"/>
      <c r="DXQ97" s="887"/>
      <c r="DXR97" s="887"/>
      <c r="DXS97" s="887"/>
      <c r="DXT97" s="888"/>
      <c r="DXU97" s="886"/>
      <c r="DXV97" s="887"/>
      <c r="DXW97" s="887"/>
      <c r="DXX97" s="887"/>
      <c r="DXY97" s="887"/>
      <c r="DXZ97" s="887"/>
      <c r="DYA97" s="887"/>
      <c r="DYB97" s="887"/>
      <c r="DYC97" s="888"/>
      <c r="DYD97" s="886"/>
      <c r="DYE97" s="887"/>
      <c r="DYF97" s="887"/>
      <c r="DYG97" s="887"/>
      <c r="DYH97" s="887"/>
      <c r="DYI97" s="887"/>
      <c r="DYJ97" s="887"/>
      <c r="DYK97" s="887"/>
      <c r="DYL97" s="888"/>
      <c r="DYM97" s="886"/>
      <c r="DYN97" s="887"/>
      <c r="DYO97" s="887"/>
      <c r="DYP97" s="887"/>
      <c r="DYQ97" s="887"/>
      <c r="DYR97" s="887"/>
      <c r="DYS97" s="887"/>
      <c r="DYT97" s="887"/>
      <c r="DYU97" s="888"/>
      <c r="DYV97" s="886"/>
      <c r="DYW97" s="887"/>
      <c r="DYX97" s="887"/>
      <c r="DYY97" s="887"/>
      <c r="DYZ97" s="887"/>
      <c r="DZA97" s="887"/>
      <c r="DZB97" s="887"/>
      <c r="DZC97" s="887"/>
      <c r="DZD97" s="888"/>
      <c r="DZE97" s="886"/>
      <c r="DZF97" s="887"/>
      <c r="DZG97" s="887"/>
      <c r="DZH97" s="887"/>
      <c r="DZI97" s="887"/>
      <c r="DZJ97" s="887"/>
      <c r="DZK97" s="887"/>
      <c r="DZL97" s="887"/>
      <c r="DZM97" s="888"/>
      <c r="DZN97" s="886"/>
      <c r="DZO97" s="887"/>
      <c r="DZP97" s="887"/>
      <c r="DZQ97" s="887"/>
      <c r="DZR97" s="887"/>
      <c r="DZS97" s="887"/>
      <c r="DZT97" s="887"/>
      <c r="DZU97" s="887"/>
      <c r="DZV97" s="888"/>
      <c r="DZW97" s="886"/>
      <c r="DZX97" s="887"/>
      <c r="DZY97" s="887"/>
      <c r="DZZ97" s="887"/>
      <c r="EAA97" s="887"/>
      <c r="EAB97" s="887"/>
      <c r="EAC97" s="887"/>
      <c r="EAD97" s="887"/>
      <c r="EAE97" s="888"/>
      <c r="EAF97" s="886"/>
      <c r="EAG97" s="887"/>
      <c r="EAH97" s="887"/>
      <c r="EAI97" s="887"/>
      <c r="EAJ97" s="887"/>
      <c r="EAK97" s="887"/>
      <c r="EAL97" s="887"/>
      <c r="EAM97" s="887"/>
      <c r="EAN97" s="888"/>
      <c r="EAO97" s="886"/>
      <c r="EAP97" s="887"/>
      <c r="EAQ97" s="887"/>
      <c r="EAR97" s="887"/>
      <c r="EAS97" s="887"/>
      <c r="EAT97" s="887"/>
      <c r="EAU97" s="887"/>
      <c r="EAV97" s="887"/>
      <c r="EAW97" s="888"/>
      <c r="EAX97" s="886"/>
      <c r="EAY97" s="887"/>
      <c r="EAZ97" s="887"/>
      <c r="EBA97" s="887"/>
      <c r="EBB97" s="887"/>
      <c r="EBC97" s="887"/>
      <c r="EBD97" s="887"/>
      <c r="EBE97" s="887"/>
      <c r="EBF97" s="888"/>
      <c r="EBG97" s="886"/>
      <c r="EBH97" s="887"/>
      <c r="EBI97" s="887"/>
      <c r="EBJ97" s="887"/>
      <c r="EBK97" s="887"/>
      <c r="EBL97" s="887"/>
      <c r="EBM97" s="887"/>
      <c r="EBN97" s="887"/>
      <c r="EBO97" s="888"/>
      <c r="EBP97" s="886"/>
      <c r="EBQ97" s="887"/>
      <c r="EBR97" s="887"/>
      <c r="EBS97" s="887"/>
      <c r="EBT97" s="887"/>
      <c r="EBU97" s="887"/>
      <c r="EBV97" s="887"/>
      <c r="EBW97" s="887"/>
      <c r="EBX97" s="888"/>
      <c r="EBY97" s="886"/>
      <c r="EBZ97" s="887"/>
      <c r="ECA97" s="887"/>
      <c r="ECB97" s="887"/>
      <c r="ECC97" s="887"/>
      <c r="ECD97" s="887"/>
      <c r="ECE97" s="887"/>
      <c r="ECF97" s="887"/>
      <c r="ECG97" s="888"/>
      <c r="ECH97" s="886"/>
      <c r="ECI97" s="887"/>
      <c r="ECJ97" s="887"/>
      <c r="ECK97" s="887"/>
      <c r="ECL97" s="887"/>
      <c r="ECM97" s="887"/>
      <c r="ECN97" s="887"/>
      <c r="ECO97" s="887"/>
      <c r="ECP97" s="888"/>
      <c r="ECQ97" s="886"/>
      <c r="ECR97" s="887"/>
      <c r="ECS97" s="887"/>
      <c r="ECT97" s="887"/>
      <c r="ECU97" s="887"/>
      <c r="ECV97" s="887"/>
      <c r="ECW97" s="887"/>
      <c r="ECX97" s="887"/>
      <c r="ECY97" s="888"/>
      <c r="ECZ97" s="886"/>
      <c r="EDA97" s="887"/>
      <c r="EDB97" s="887"/>
      <c r="EDC97" s="887"/>
      <c r="EDD97" s="887"/>
      <c r="EDE97" s="887"/>
      <c r="EDF97" s="887"/>
      <c r="EDG97" s="887"/>
      <c r="EDH97" s="888"/>
      <c r="EDI97" s="886"/>
      <c r="EDJ97" s="887"/>
      <c r="EDK97" s="887"/>
      <c r="EDL97" s="887"/>
      <c r="EDM97" s="887"/>
      <c r="EDN97" s="887"/>
      <c r="EDO97" s="887"/>
      <c r="EDP97" s="887"/>
      <c r="EDQ97" s="888"/>
      <c r="EDR97" s="886"/>
      <c r="EDS97" s="887"/>
      <c r="EDT97" s="887"/>
      <c r="EDU97" s="887"/>
      <c r="EDV97" s="887"/>
      <c r="EDW97" s="887"/>
      <c r="EDX97" s="887"/>
      <c r="EDY97" s="887"/>
      <c r="EDZ97" s="888"/>
      <c r="EEA97" s="886"/>
      <c r="EEB97" s="887"/>
      <c r="EEC97" s="887"/>
      <c r="EED97" s="887"/>
      <c r="EEE97" s="887"/>
      <c r="EEF97" s="887"/>
      <c r="EEG97" s="887"/>
      <c r="EEH97" s="887"/>
      <c r="EEI97" s="888"/>
      <c r="EEJ97" s="886"/>
      <c r="EEK97" s="887"/>
      <c r="EEL97" s="887"/>
      <c r="EEM97" s="887"/>
      <c r="EEN97" s="887"/>
      <c r="EEO97" s="887"/>
      <c r="EEP97" s="887"/>
      <c r="EEQ97" s="887"/>
      <c r="EER97" s="888"/>
      <c r="EES97" s="886"/>
      <c r="EET97" s="887"/>
      <c r="EEU97" s="887"/>
      <c r="EEV97" s="887"/>
      <c r="EEW97" s="887"/>
      <c r="EEX97" s="887"/>
      <c r="EEY97" s="887"/>
      <c r="EEZ97" s="887"/>
      <c r="EFA97" s="888"/>
      <c r="EFB97" s="886"/>
      <c r="EFC97" s="887"/>
      <c r="EFD97" s="887"/>
      <c r="EFE97" s="887"/>
      <c r="EFF97" s="887"/>
      <c r="EFG97" s="887"/>
      <c r="EFH97" s="887"/>
      <c r="EFI97" s="887"/>
      <c r="EFJ97" s="888"/>
      <c r="EFK97" s="886"/>
      <c r="EFL97" s="887"/>
      <c r="EFM97" s="887"/>
      <c r="EFN97" s="887"/>
      <c r="EFO97" s="887"/>
      <c r="EFP97" s="887"/>
      <c r="EFQ97" s="887"/>
      <c r="EFR97" s="887"/>
      <c r="EFS97" s="888"/>
      <c r="EFT97" s="886"/>
      <c r="EFU97" s="887"/>
      <c r="EFV97" s="887"/>
      <c r="EFW97" s="887"/>
      <c r="EFX97" s="887"/>
      <c r="EFY97" s="887"/>
      <c r="EFZ97" s="887"/>
      <c r="EGA97" s="887"/>
      <c r="EGB97" s="888"/>
      <c r="EGC97" s="886"/>
      <c r="EGD97" s="887"/>
      <c r="EGE97" s="887"/>
      <c r="EGF97" s="887"/>
      <c r="EGG97" s="887"/>
      <c r="EGH97" s="887"/>
      <c r="EGI97" s="887"/>
      <c r="EGJ97" s="887"/>
      <c r="EGK97" s="888"/>
      <c r="EGL97" s="886"/>
      <c r="EGM97" s="887"/>
      <c r="EGN97" s="887"/>
      <c r="EGO97" s="887"/>
      <c r="EGP97" s="887"/>
      <c r="EGQ97" s="887"/>
      <c r="EGR97" s="887"/>
      <c r="EGS97" s="887"/>
      <c r="EGT97" s="888"/>
      <c r="EGU97" s="886"/>
      <c r="EGV97" s="887"/>
      <c r="EGW97" s="887"/>
      <c r="EGX97" s="887"/>
      <c r="EGY97" s="887"/>
      <c r="EGZ97" s="887"/>
      <c r="EHA97" s="887"/>
      <c r="EHB97" s="887"/>
      <c r="EHC97" s="888"/>
      <c r="EHD97" s="886"/>
      <c r="EHE97" s="887"/>
      <c r="EHF97" s="887"/>
      <c r="EHG97" s="887"/>
      <c r="EHH97" s="887"/>
      <c r="EHI97" s="887"/>
      <c r="EHJ97" s="887"/>
      <c r="EHK97" s="887"/>
      <c r="EHL97" s="888"/>
      <c r="EHM97" s="886"/>
      <c r="EHN97" s="887"/>
      <c r="EHO97" s="887"/>
      <c r="EHP97" s="887"/>
      <c r="EHQ97" s="887"/>
      <c r="EHR97" s="887"/>
      <c r="EHS97" s="887"/>
      <c r="EHT97" s="887"/>
      <c r="EHU97" s="888"/>
      <c r="EHV97" s="886"/>
      <c r="EHW97" s="887"/>
      <c r="EHX97" s="887"/>
      <c r="EHY97" s="887"/>
      <c r="EHZ97" s="887"/>
      <c r="EIA97" s="887"/>
      <c r="EIB97" s="887"/>
      <c r="EIC97" s="887"/>
      <c r="EID97" s="888"/>
      <c r="EIE97" s="886"/>
      <c r="EIF97" s="887"/>
      <c r="EIG97" s="887"/>
      <c r="EIH97" s="887"/>
      <c r="EII97" s="887"/>
      <c r="EIJ97" s="887"/>
      <c r="EIK97" s="887"/>
      <c r="EIL97" s="887"/>
      <c r="EIM97" s="888"/>
      <c r="EIN97" s="886"/>
      <c r="EIO97" s="887"/>
      <c r="EIP97" s="887"/>
      <c r="EIQ97" s="887"/>
      <c r="EIR97" s="887"/>
      <c r="EIS97" s="887"/>
      <c r="EIT97" s="887"/>
      <c r="EIU97" s="887"/>
      <c r="EIV97" s="888"/>
      <c r="EIW97" s="886"/>
      <c r="EIX97" s="887"/>
      <c r="EIY97" s="887"/>
      <c r="EIZ97" s="887"/>
      <c r="EJA97" s="887"/>
      <c r="EJB97" s="887"/>
      <c r="EJC97" s="887"/>
      <c r="EJD97" s="887"/>
      <c r="EJE97" s="888"/>
      <c r="EJF97" s="886"/>
      <c r="EJG97" s="887"/>
      <c r="EJH97" s="887"/>
      <c r="EJI97" s="887"/>
      <c r="EJJ97" s="887"/>
      <c r="EJK97" s="887"/>
      <c r="EJL97" s="887"/>
      <c r="EJM97" s="887"/>
      <c r="EJN97" s="888"/>
      <c r="EJO97" s="886"/>
      <c r="EJP97" s="887"/>
      <c r="EJQ97" s="887"/>
      <c r="EJR97" s="887"/>
      <c r="EJS97" s="887"/>
      <c r="EJT97" s="887"/>
      <c r="EJU97" s="887"/>
      <c r="EJV97" s="887"/>
      <c r="EJW97" s="888"/>
      <c r="EJX97" s="886"/>
      <c r="EJY97" s="887"/>
      <c r="EJZ97" s="887"/>
      <c r="EKA97" s="887"/>
      <c r="EKB97" s="887"/>
      <c r="EKC97" s="887"/>
      <c r="EKD97" s="887"/>
      <c r="EKE97" s="887"/>
      <c r="EKF97" s="888"/>
      <c r="EKG97" s="886"/>
      <c r="EKH97" s="887"/>
      <c r="EKI97" s="887"/>
      <c r="EKJ97" s="887"/>
      <c r="EKK97" s="887"/>
      <c r="EKL97" s="887"/>
      <c r="EKM97" s="887"/>
      <c r="EKN97" s="887"/>
      <c r="EKO97" s="888"/>
      <c r="EKP97" s="886"/>
      <c r="EKQ97" s="887"/>
      <c r="EKR97" s="887"/>
      <c r="EKS97" s="887"/>
      <c r="EKT97" s="887"/>
      <c r="EKU97" s="887"/>
      <c r="EKV97" s="887"/>
      <c r="EKW97" s="887"/>
      <c r="EKX97" s="888"/>
      <c r="EKY97" s="886"/>
      <c r="EKZ97" s="887"/>
      <c r="ELA97" s="887"/>
      <c r="ELB97" s="887"/>
      <c r="ELC97" s="887"/>
      <c r="ELD97" s="887"/>
      <c r="ELE97" s="887"/>
      <c r="ELF97" s="887"/>
      <c r="ELG97" s="888"/>
      <c r="ELH97" s="886"/>
      <c r="ELI97" s="887"/>
      <c r="ELJ97" s="887"/>
      <c r="ELK97" s="887"/>
      <c r="ELL97" s="887"/>
      <c r="ELM97" s="887"/>
      <c r="ELN97" s="887"/>
      <c r="ELO97" s="887"/>
      <c r="ELP97" s="888"/>
      <c r="ELQ97" s="886"/>
      <c r="ELR97" s="887"/>
      <c r="ELS97" s="887"/>
      <c r="ELT97" s="887"/>
      <c r="ELU97" s="887"/>
      <c r="ELV97" s="887"/>
      <c r="ELW97" s="887"/>
      <c r="ELX97" s="887"/>
      <c r="ELY97" s="888"/>
      <c r="ELZ97" s="886"/>
      <c r="EMA97" s="887"/>
      <c r="EMB97" s="887"/>
      <c r="EMC97" s="887"/>
      <c r="EMD97" s="887"/>
      <c r="EME97" s="887"/>
      <c r="EMF97" s="887"/>
      <c r="EMG97" s="887"/>
      <c r="EMH97" s="888"/>
      <c r="EMI97" s="886"/>
      <c r="EMJ97" s="887"/>
      <c r="EMK97" s="887"/>
      <c r="EML97" s="887"/>
      <c r="EMM97" s="887"/>
      <c r="EMN97" s="887"/>
      <c r="EMO97" s="887"/>
      <c r="EMP97" s="887"/>
      <c r="EMQ97" s="888"/>
      <c r="EMR97" s="886"/>
      <c r="EMS97" s="887"/>
      <c r="EMT97" s="887"/>
      <c r="EMU97" s="887"/>
      <c r="EMV97" s="887"/>
      <c r="EMW97" s="887"/>
      <c r="EMX97" s="887"/>
      <c r="EMY97" s="887"/>
      <c r="EMZ97" s="888"/>
      <c r="ENA97" s="886"/>
      <c r="ENB97" s="887"/>
      <c r="ENC97" s="887"/>
      <c r="END97" s="887"/>
      <c r="ENE97" s="887"/>
      <c r="ENF97" s="887"/>
      <c r="ENG97" s="887"/>
      <c r="ENH97" s="887"/>
      <c r="ENI97" s="888"/>
      <c r="ENJ97" s="886"/>
      <c r="ENK97" s="887"/>
      <c r="ENL97" s="887"/>
      <c r="ENM97" s="887"/>
      <c r="ENN97" s="887"/>
      <c r="ENO97" s="887"/>
      <c r="ENP97" s="887"/>
      <c r="ENQ97" s="887"/>
      <c r="ENR97" s="888"/>
      <c r="ENS97" s="886"/>
      <c r="ENT97" s="887"/>
      <c r="ENU97" s="887"/>
      <c r="ENV97" s="887"/>
      <c r="ENW97" s="887"/>
      <c r="ENX97" s="887"/>
      <c r="ENY97" s="887"/>
      <c r="ENZ97" s="887"/>
      <c r="EOA97" s="888"/>
      <c r="EOB97" s="886"/>
      <c r="EOC97" s="887"/>
      <c r="EOD97" s="887"/>
      <c r="EOE97" s="887"/>
      <c r="EOF97" s="887"/>
      <c r="EOG97" s="887"/>
      <c r="EOH97" s="887"/>
      <c r="EOI97" s="887"/>
      <c r="EOJ97" s="888"/>
      <c r="EOK97" s="886"/>
      <c r="EOL97" s="887"/>
      <c r="EOM97" s="887"/>
      <c r="EON97" s="887"/>
      <c r="EOO97" s="887"/>
      <c r="EOP97" s="887"/>
      <c r="EOQ97" s="887"/>
      <c r="EOR97" s="887"/>
      <c r="EOS97" s="888"/>
      <c r="EOT97" s="886"/>
      <c r="EOU97" s="887"/>
      <c r="EOV97" s="887"/>
      <c r="EOW97" s="887"/>
      <c r="EOX97" s="887"/>
      <c r="EOY97" s="887"/>
      <c r="EOZ97" s="887"/>
      <c r="EPA97" s="887"/>
      <c r="EPB97" s="888"/>
      <c r="EPC97" s="886"/>
      <c r="EPD97" s="887"/>
      <c r="EPE97" s="887"/>
      <c r="EPF97" s="887"/>
      <c r="EPG97" s="887"/>
      <c r="EPH97" s="887"/>
      <c r="EPI97" s="887"/>
      <c r="EPJ97" s="887"/>
      <c r="EPK97" s="888"/>
      <c r="EPL97" s="886"/>
      <c r="EPM97" s="887"/>
      <c r="EPN97" s="887"/>
      <c r="EPO97" s="887"/>
      <c r="EPP97" s="887"/>
      <c r="EPQ97" s="887"/>
      <c r="EPR97" s="887"/>
      <c r="EPS97" s="887"/>
      <c r="EPT97" s="888"/>
      <c r="EPU97" s="886"/>
      <c r="EPV97" s="887"/>
      <c r="EPW97" s="887"/>
      <c r="EPX97" s="887"/>
      <c r="EPY97" s="887"/>
      <c r="EPZ97" s="887"/>
      <c r="EQA97" s="887"/>
      <c r="EQB97" s="887"/>
      <c r="EQC97" s="888"/>
      <c r="EQD97" s="886"/>
      <c r="EQE97" s="887"/>
      <c r="EQF97" s="887"/>
      <c r="EQG97" s="887"/>
      <c r="EQH97" s="887"/>
      <c r="EQI97" s="887"/>
      <c r="EQJ97" s="887"/>
      <c r="EQK97" s="887"/>
      <c r="EQL97" s="888"/>
      <c r="EQM97" s="886"/>
      <c r="EQN97" s="887"/>
      <c r="EQO97" s="887"/>
      <c r="EQP97" s="887"/>
      <c r="EQQ97" s="887"/>
      <c r="EQR97" s="887"/>
      <c r="EQS97" s="887"/>
      <c r="EQT97" s="887"/>
      <c r="EQU97" s="888"/>
      <c r="EQV97" s="886"/>
      <c r="EQW97" s="887"/>
      <c r="EQX97" s="887"/>
      <c r="EQY97" s="887"/>
      <c r="EQZ97" s="887"/>
      <c r="ERA97" s="887"/>
      <c r="ERB97" s="887"/>
      <c r="ERC97" s="887"/>
      <c r="ERD97" s="888"/>
      <c r="ERE97" s="886"/>
      <c r="ERF97" s="887"/>
      <c r="ERG97" s="887"/>
      <c r="ERH97" s="887"/>
      <c r="ERI97" s="887"/>
      <c r="ERJ97" s="887"/>
      <c r="ERK97" s="887"/>
      <c r="ERL97" s="887"/>
      <c r="ERM97" s="888"/>
      <c r="ERN97" s="886"/>
      <c r="ERO97" s="887"/>
      <c r="ERP97" s="887"/>
      <c r="ERQ97" s="887"/>
      <c r="ERR97" s="887"/>
      <c r="ERS97" s="887"/>
      <c r="ERT97" s="887"/>
      <c r="ERU97" s="887"/>
      <c r="ERV97" s="888"/>
      <c r="ERW97" s="886"/>
      <c r="ERX97" s="887"/>
      <c r="ERY97" s="887"/>
      <c r="ERZ97" s="887"/>
      <c r="ESA97" s="887"/>
      <c r="ESB97" s="887"/>
      <c r="ESC97" s="887"/>
      <c r="ESD97" s="887"/>
      <c r="ESE97" s="888"/>
      <c r="ESF97" s="886"/>
      <c r="ESG97" s="887"/>
      <c r="ESH97" s="887"/>
      <c r="ESI97" s="887"/>
      <c r="ESJ97" s="887"/>
      <c r="ESK97" s="887"/>
      <c r="ESL97" s="887"/>
      <c r="ESM97" s="887"/>
      <c r="ESN97" s="888"/>
      <c r="ESO97" s="886"/>
      <c r="ESP97" s="887"/>
      <c r="ESQ97" s="887"/>
      <c r="ESR97" s="887"/>
      <c r="ESS97" s="887"/>
      <c r="EST97" s="887"/>
      <c r="ESU97" s="887"/>
      <c r="ESV97" s="887"/>
      <c r="ESW97" s="888"/>
      <c r="ESX97" s="886"/>
      <c r="ESY97" s="887"/>
      <c r="ESZ97" s="887"/>
      <c r="ETA97" s="887"/>
      <c r="ETB97" s="887"/>
      <c r="ETC97" s="887"/>
      <c r="ETD97" s="887"/>
      <c r="ETE97" s="887"/>
      <c r="ETF97" s="888"/>
      <c r="ETG97" s="886"/>
      <c r="ETH97" s="887"/>
      <c r="ETI97" s="887"/>
      <c r="ETJ97" s="887"/>
      <c r="ETK97" s="887"/>
      <c r="ETL97" s="887"/>
      <c r="ETM97" s="887"/>
      <c r="ETN97" s="887"/>
      <c r="ETO97" s="888"/>
      <c r="ETP97" s="886"/>
      <c r="ETQ97" s="887"/>
      <c r="ETR97" s="887"/>
      <c r="ETS97" s="887"/>
      <c r="ETT97" s="887"/>
      <c r="ETU97" s="887"/>
      <c r="ETV97" s="887"/>
      <c r="ETW97" s="887"/>
      <c r="ETX97" s="888"/>
      <c r="ETY97" s="886"/>
      <c r="ETZ97" s="887"/>
      <c r="EUA97" s="887"/>
      <c r="EUB97" s="887"/>
      <c r="EUC97" s="887"/>
      <c r="EUD97" s="887"/>
      <c r="EUE97" s="887"/>
      <c r="EUF97" s="887"/>
      <c r="EUG97" s="888"/>
      <c r="EUH97" s="886"/>
      <c r="EUI97" s="887"/>
      <c r="EUJ97" s="887"/>
      <c r="EUK97" s="887"/>
      <c r="EUL97" s="887"/>
      <c r="EUM97" s="887"/>
      <c r="EUN97" s="887"/>
      <c r="EUO97" s="887"/>
      <c r="EUP97" s="888"/>
      <c r="EUQ97" s="886"/>
      <c r="EUR97" s="887"/>
      <c r="EUS97" s="887"/>
      <c r="EUT97" s="887"/>
      <c r="EUU97" s="887"/>
      <c r="EUV97" s="887"/>
      <c r="EUW97" s="887"/>
      <c r="EUX97" s="887"/>
      <c r="EUY97" s="888"/>
      <c r="EUZ97" s="886"/>
      <c r="EVA97" s="887"/>
      <c r="EVB97" s="887"/>
      <c r="EVC97" s="887"/>
      <c r="EVD97" s="887"/>
      <c r="EVE97" s="887"/>
      <c r="EVF97" s="887"/>
      <c r="EVG97" s="887"/>
      <c r="EVH97" s="888"/>
      <c r="EVI97" s="886"/>
      <c r="EVJ97" s="887"/>
      <c r="EVK97" s="887"/>
      <c r="EVL97" s="887"/>
      <c r="EVM97" s="887"/>
      <c r="EVN97" s="887"/>
      <c r="EVO97" s="887"/>
      <c r="EVP97" s="887"/>
      <c r="EVQ97" s="888"/>
      <c r="EVR97" s="886"/>
      <c r="EVS97" s="887"/>
      <c r="EVT97" s="887"/>
      <c r="EVU97" s="887"/>
      <c r="EVV97" s="887"/>
      <c r="EVW97" s="887"/>
      <c r="EVX97" s="887"/>
      <c r="EVY97" s="887"/>
      <c r="EVZ97" s="888"/>
      <c r="EWA97" s="886"/>
      <c r="EWB97" s="887"/>
      <c r="EWC97" s="887"/>
      <c r="EWD97" s="887"/>
      <c r="EWE97" s="887"/>
      <c r="EWF97" s="887"/>
      <c r="EWG97" s="887"/>
      <c r="EWH97" s="887"/>
      <c r="EWI97" s="888"/>
      <c r="EWJ97" s="886"/>
      <c r="EWK97" s="887"/>
      <c r="EWL97" s="887"/>
      <c r="EWM97" s="887"/>
      <c r="EWN97" s="887"/>
      <c r="EWO97" s="887"/>
      <c r="EWP97" s="887"/>
      <c r="EWQ97" s="887"/>
      <c r="EWR97" s="888"/>
      <c r="EWS97" s="886"/>
      <c r="EWT97" s="887"/>
      <c r="EWU97" s="887"/>
      <c r="EWV97" s="887"/>
      <c r="EWW97" s="887"/>
      <c r="EWX97" s="887"/>
      <c r="EWY97" s="887"/>
      <c r="EWZ97" s="887"/>
      <c r="EXA97" s="888"/>
      <c r="EXB97" s="886"/>
      <c r="EXC97" s="887"/>
      <c r="EXD97" s="887"/>
      <c r="EXE97" s="887"/>
      <c r="EXF97" s="887"/>
      <c r="EXG97" s="887"/>
      <c r="EXH97" s="887"/>
      <c r="EXI97" s="887"/>
      <c r="EXJ97" s="888"/>
      <c r="EXK97" s="886"/>
      <c r="EXL97" s="887"/>
      <c r="EXM97" s="887"/>
      <c r="EXN97" s="887"/>
      <c r="EXO97" s="887"/>
      <c r="EXP97" s="887"/>
      <c r="EXQ97" s="887"/>
      <c r="EXR97" s="887"/>
      <c r="EXS97" s="888"/>
      <c r="EXT97" s="886"/>
      <c r="EXU97" s="887"/>
      <c r="EXV97" s="887"/>
      <c r="EXW97" s="887"/>
      <c r="EXX97" s="887"/>
      <c r="EXY97" s="887"/>
      <c r="EXZ97" s="887"/>
      <c r="EYA97" s="887"/>
      <c r="EYB97" s="888"/>
      <c r="EYC97" s="886"/>
      <c r="EYD97" s="887"/>
      <c r="EYE97" s="887"/>
      <c r="EYF97" s="887"/>
      <c r="EYG97" s="887"/>
      <c r="EYH97" s="887"/>
      <c r="EYI97" s="887"/>
      <c r="EYJ97" s="887"/>
      <c r="EYK97" s="888"/>
      <c r="EYL97" s="886"/>
      <c r="EYM97" s="887"/>
      <c r="EYN97" s="887"/>
      <c r="EYO97" s="887"/>
      <c r="EYP97" s="887"/>
      <c r="EYQ97" s="887"/>
      <c r="EYR97" s="887"/>
      <c r="EYS97" s="887"/>
      <c r="EYT97" s="888"/>
      <c r="EYU97" s="886"/>
      <c r="EYV97" s="887"/>
      <c r="EYW97" s="887"/>
      <c r="EYX97" s="887"/>
      <c r="EYY97" s="887"/>
      <c r="EYZ97" s="887"/>
      <c r="EZA97" s="887"/>
      <c r="EZB97" s="887"/>
      <c r="EZC97" s="888"/>
      <c r="EZD97" s="886"/>
      <c r="EZE97" s="887"/>
      <c r="EZF97" s="887"/>
      <c r="EZG97" s="887"/>
      <c r="EZH97" s="887"/>
      <c r="EZI97" s="887"/>
      <c r="EZJ97" s="887"/>
      <c r="EZK97" s="887"/>
      <c r="EZL97" s="888"/>
      <c r="EZM97" s="886"/>
      <c r="EZN97" s="887"/>
      <c r="EZO97" s="887"/>
      <c r="EZP97" s="887"/>
      <c r="EZQ97" s="887"/>
      <c r="EZR97" s="887"/>
      <c r="EZS97" s="887"/>
      <c r="EZT97" s="887"/>
      <c r="EZU97" s="888"/>
      <c r="EZV97" s="886"/>
      <c r="EZW97" s="887"/>
      <c r="EZX97" s="887"/>
      <c r="EZY97" s="887"/>
      <c r="EZZ97" s="887"/>
      <c r="FAA97" s="887"/>
      <c r="FAB97" s="887"/>
      <c r="FAC97" s="887"/>
      <c r="FAD97" s="888"/>
      <c r="FAE97" s="886"/>
      <c r="FAF97" s="887"/>
      <c r="FAG97" s="887"/>
      <c r="FAH97" s="887"/>
      <c r="FAI97" s="887"/>
      <c r="FAJ97" s="887"/>
      <c r="FAK97" s="887"/>
      <c r="FAL97" s="887"/>
      <c r="FAM97" s="888"/>
      <c r="FAN97" s="886"/>
      <c r="FAO97" s="887"/>
      <c r="FAP97" s="887"/>
      <c r="FAQ97" s="887"/>
      <c r="FAR97" s="887"/>
      <c r="FAS97" s="887"/>
      <c r="FAT97" s="887"/>
      <c r="FAU97" s="887"/>
      <c r="FAV97" s="888"/>
      <c r="FAW97" s="886"/>
      <c r="FAX97" s="887"/>
      <c r="FAY97" s="887"/>
      <c r="FAZ97" s="887"/>
      <c r="FBA97" s="887"/>
      <c r="FBB97" s="887"/>
      <c r="FBC97" s="887"/>
      <c r="FBD97" s="887"/>
      <c r="FBE97" s="888"/>
      <c r="FBF97" s="886"/>
      <c r="FBG97" s="887"/>
      <c r="FBH97" s="887"/>
      <c r="FBI97" s="887"/>
      <c r="FBJ97" s="887"/>
      <c r="FBK97" s="887"/>
      <c r="FBL97" s="887"/>
      <c r="FBM97" s="887"/>
      <c r="FBN97" s="888"/>
      <c r="FBO97" s="886"/>
      <c r="FBP97" s="887"/>
      <c r="FBQ97" s="887"/>
      <c r="FBR97" s="887"/>
      <c r="FBS97" s="887"/>
      <c r="FBT97" s="887"/>
      <c r="FBU97" s="887"/>
      <c r="FBV97" s="887"/>
      <c r="FBW97" s="888"/>
      <c r="FBX97" s="886"/>
      <c r="FBY97" s="887"/>
      <c r="FBZ97" s="887"/>
      <c r="FCA97" s="887"/>
      <c r="FCB97" s="887"/>
      <c r="FCC97" s="887"/>
      <c r="FCD97" s="887"/>
      <c r="FCE97" s="887"/>
      <c r="FCF97" s="888"/>
      <c r="FCG97" s="886"/>
      <c r="FCH97" s="887"/>
      <c r="FCI97" s="887"/>
      <c r="FCJ97" s="887"/>
      <c r="FCK97" s="887"/>
      <c r="FCL97" s="887"/>
      <c r="FCM97" s="887"/>
      <c r="FCN97" s="887"/>
      <c r="FCO97" s="888"/>
      <c r="FCP97" s="886"/>
      <c r="FCQ97" s="887"/>
      <c r="FCR97" s="887"/>
      <c r="FCS97" s="887"/>
      <c r="FCT97" s="887"/>
      <c r="FCU97" s="887"/>
      <c r="FCV97" s="887"/>
      <c r="FCW97" s="887"/>
      <c r="FCX97" s="888"/>
      <c r="FCY97" s="886"/>
      <c r="FCZ97" s="887"/>
      <c r="FDA97" s="887"/>
      <c r="FDB97" s="887"/>
      <c r="FDC97" s="887"/>
      <c r="FDD97" s="887"/>
      <c r="FDE97" s="887"/>
      <c r="FDF97" s="887"/>
      <c r="FDG97" s="888"/>
      <c r="FDH97" s="886"/>
      <c r="FDI97" s="887"/>
      <c r="FDJ97" s="887"/>
      <c r="FDK97" s="887"/>
      <c r="FDL97" s="887"/>
      <c r="FDM97" s="887"/>
      <c r="FDN97" s="887"/>
      <c r="FDO97" s="887"/>
      <c r="FDP97" s="888"/>
      <c r="FDQ97" s="886"/>
      <c r="FDR97" s="887"/>
      <c r="FDS97" s="887"/>
      <c r="FDT97" s="887"/>
      <c r="FDU97" s="887"/>
      <c r="FDV97" s="887"/>
      <c r="FDW97" s="887"/>
      <c r="FDX97" s="887"/>
      <c r="FDY97" s="888"/>
      <c r="FDZ97" s="886"/>
      <c r="FEA97" s="887"/>
      <c r="FEB97" s="887"/>
      <c r="FEC97" s="887"/>
      <c r="FED97" s="887"/>
      <c r="FEE97" s="887"/>
      <c r="FEF97" s="887"/>
      <c r="FEG97" s="887"/>
      <c r="FEH97" s="888"/>
      <c r="FEI97" s="886"/>
      <c r="FEJ97" s="887"/>
      <c r="FEK97" s="887"/>
      <c r="FEL97" s="887"/>
      <c r="FEM97" s="887"/>
      <c r="FEN97" s="887"/>
      <c r="FEO97" s="887"/>
      <c r="FEP97" s="887"/>
      <c r="FEQ97" s="888"/>
      <c r="FER97" s="886"/>
      <c r="FES97" s="887"/>
      <c r="FET97" s="887"/>
      <c r="FEU97" s="887"/>
      <c r="FEV97" s="887"/>
      <c r="FEW97" s="887"/>
      <c r="FEX97" s="887"/>
      <c r="FEY97" s="887"/>
      <c r="FEZ97" s="888"/>
      <c r="FFA97" s="886"/>
      <c r="FFB97" s="887"/>
      <c r="FFC97" s="887"/>
      <c r="FFD97" s="887"/>
      <c r="FFE97" s="887"/>
      <c r="FFF97" s="887"/>
      <c r="FFG97" s="887"/>
      <c r="FFH97" s="887"/>
      <c r="FFI97" s="888"/>
      <c r="FFJ97" s="886"/>
      <c r="FFK97" s="887"/>
      <c r="FFL97" s="887"/>
      <c r="FFM97" s="887"/>
      <c r="FFN97" s="887"/>
      <c r="FFO97" s="887"/>
      <c r="FFP97" s="887"/>
      <c r="FFQ97" s="887"/>
      <c r="FFR97" s="888"/>
      <c r="FFS97" s="886"/>
      <c r="FFT97" s="887"/>
      <c r="FFU97" s="887"/>
      <c r="FFV97" s="887"/>
      <c r="FFW97" s="887"/>
      <c r="FFX97" s="887"/>
      <c r="FFY97" s="887"/>
      <c r="FFZ97" s="887"/>
      <c r="FGA97" s="888"/>
      <c r="FGB97" s="886"/>
      <c r="FGC97" s="887"/>
      <c r="FGD97" s="887"/>
      <c r="FGE97" s="887"/>
      <c r="FGF97" s="887"/>
      <c r="FGG97" s="887"/>
      <c r="FGH97" s="887"/>
      <c r="FGI97" s="887"/>
      <c r="FGJ97" s="888"/>
      <c r="FGK97" s="886"/>
      <c r="FGL97" s="887"/>
      <c r="FGM97" s="887"/>
      <c r="FGN97" s="887"/>
      <c r="FGO97" s="887"/>
      <c r="FGP97" s="887"/>
      <c r="FGQ97" s="887"/>
      <c r="FGR97" s="887"/>
      <c r="FGS97" s="888"/>
      <c r="FGT97" s="886"/>
      <c r="FGU97" s="887"/>
      <c r="FGV97" s="887"/>
      <c r="FGW97" s="887"/>
      <c r="FGX97" s="887"/>
      <c r="FGY97" s="887"/>
      <c r="FGZ97" s="887"/>
      <c r="FHA97" s="887"/>
      <c r="FHB97" s="888"/>
      <c r="FHC97" s="886"/>
      <c r="FHD97" s="887"/>
      <c r="FHE97" s="887"/>
      <c r="FHF97" s="887"/>
      <c r="FHG97" s="887"/>
      <c r="FHH97" s="887"/>
      <c r="FHI97" s="887"/>
      <c r="FHJ97" s="887"/>
      <c r="FHK97" s="888"/>
      <c r="FHL97" s="886"/>
      <c r="FHM97" s="887"/>
      <c r="FHN97" s="887"/>
      <c r="FHO97" s="887"/>
      <c r="FHP97" s="887"/>
      <c r="FHQ97" s="887"/>
      <c r="FHR97" s="887"/>
      <c r="FHS97" s="887"/>
      <c r="FHT97" s="888"/>
      <c r="FHU97" s="886"/>
      <c r="FHV97" s="887"/>
      <c r="FHW97" s="887"/>
      <c r="FHX97" s="887"/>
      <c r="FHY97" s="887"/>
      <c r="FHZ97" s="887"/>
      <c r="FIA97" s="887"/>
      <c r="FIB97" s="887"/>
      <c r="FIC97" s="888"/>
      <c r="FID97" s="886"/>
      <c r="FIE97" s="887"/>
      <c r="FIF97" s="887"/>
      <c r="FIG97" s="887"/>
      <c r="FIH97" s="887"/>
      <c r="FII97" s="887"/>
      <c r="FIJ97" s="887"/>
      <c r="FIK97" s="887"/>
      <c r="FIL97" s="888"/>
      <c r="FIM97" s="886"/>
      <c r="FIN97" s="887"/>
      <c r="FIO97" s="887"/>
      <c r="FIP97" s="887"/>
      <c r="FIQ97" s="887"/>
      <c r="FIR97" s="887"/>
      <c r="FIS97" s="887"/>
      <c r="FIT97" s="887"/>
      <c r="FIU97" s="888"/>
      <c r="FIV97" s="886"/>
      <c r="FIW97" s="887"/>
      <c r="FIX97" s="887"/>
      <c r="FIY97" s="887"/>
      <c r="FIZ97" s="887"/>
      <c r="FJA97" s="887"/>
      <c r="FJB97" s="887"/>
      <c r="FJC97" s="887"/>
      <c r="FJD97" s="888"/>
      <c r="FJE97" s="886"/>
      <c r="FJF97" s="887"/>
      <c r="FJG97" s="887"/>
      <c r="FJH97" s="887"/>
      <c r="FJI97" s="887"/>
      <c r="FJJ97" s="887"/>
      <c r="FJK97" s="887"/>
      <c r="FJL97" s="887"/>
      <c r="FJM97" s="888"/>
      <c r="FJN97" s="886"/>
      <c r="FJO97" s="887"/>
      <c r="FJP97" s="887"/>
      <c r="FJQ97" s="887"/>
      <c r="FJR97" s="887"/>
      <c r="FJS97" s="887"/>
      <c r="FJT97" s="887"/>
      <c r="FJU97" s="887"/>
      <c r="FJV97" s="888"/>
      <c r="FJW97" s="886"/>
      <c r="FJX97" s="887"/>
      <c r="FJY97" s="887"/>
      <c r="FJZ97" s="887"/>
      <c r="FKA97" s="887"/>
      <c r="FKB97" s="887"/>
      <c r="FKC97" s="887"/>
      <c r="FKD97" s="887"/>
      <c r="FKE97" s="888"/>
      <c r="FKF97" s="886"/>
      <c r="FKG97" s="887"/>
      <c r="FKH97" s="887"/>
      <c r="FKI97" s="887"/>
      <c r="FKJ97" s="887"/>
      <c r="FKK97" s="887"/>
      <c r="FKL97" s="887"/>
      <c r="FKM97" s="887"/>
      <c r="FKN97" s="888"/>
      <c r="FKO97" s="886"/>
      <c r="FKP97" s="887"/>
      <c r="FKQ97" s="887"/>
      <c r="FKR97" s="887"/>
      <c r="FKS97" s="887"/>
      <c r="FKT97" s="887"/>
      <c r="FKU97" s="887"/>
      <c r="FKV97" s="887"/>
      <c r="FKW97" s="888"/>
      <c r="FKX97" s="886"/>
      <c r="FKY97" s="887"/>
      <c r="FKZ97" s="887"/>
      <c r="FLA97" s="887"/>
      <c r="FLB97" s="887"/>
      <c r="FLC97" s="887"/>
      <c r="FLD97" s="887"/>
      <c r="FLE97" s="887"/>
      <c r="FLF97" s="888"/>
      <c r="FLG97" s="886"/>
      <c r="FLH97" s="887"/>
      <c r="FLI97" s="887"/>
      <c r="FLJ97" s="887"/>
      <c r="FLK97" s="887"/>
      <c r="FLL97" s="887"/>
      <c r="FLM97" s="887"/>
      <c r="FLN97" s="887"/>
      <c r="FLO97" s="888"/>
      <c r="FLP97" s="886"/>
      <c r="FLQ97" s="887"/>
      <c r="FLR97" s="887"/>
      <c r="FLS97" s="887"/>
      <c r="FLT97" s="887"/>
      <c r="FLU97" s="887"/>
      <c r="FLV97" s="887"/>
      <c r="FLW97" s="887"/>
      <c r="FLX97" s="888"/>
      <c r="FLY97" s="886"/>
      <c r="FLZ97" s="887"/>
      <c r="FMA97" s="887"/>
      <c r="FMB97" s="887"/>
      <c r="FMC97" s="887"/>
      <c r="FMD97" s="887"/>
      <c r="FME97" s="887"/>
      <c r="FMF97" s="887"/>
      <c r="FMG97" s="888"/>
      <c r="FMH97" s="886"/>
      <c r="FMI97" s="887"/>
      <c r="FMJ97" s="887"/>
      <c r="FMK97" s="887"/>
      <c r="FML97" s="887"/>
      <c r="FMM97" s="887"/>
      <c r="FMN97" s="887"/>
      <c r="FMO97" s="887"/>
      <c r="FMP97" s="888"/>
      <c r="FMQ97" s="886"/>
      <c r="FMR97" s="887"/>
      <c r="FMS97" s="887"/>
      <c r="FMT97" s="887"/>
      <c r="FMU97" s="887"/>
      <c r="FMV97" s="887"/>
      <c r="FMW97" s="887"/>
      <c r="FMX97" s="887"/>
      <c r="FMY97" s="888"/>
      <c r="FMZ97" s="886"/>
      <c r="FNA97" s="887"/>
      <c r="FNB97" s="887"/>
      <c r="FNC97" s="887"/>
      <c r="FND97" s="887"/>
      <c r="FNE97" s="887"/>
      <c r="FNF97" s="887"/>
      <c r="FNG97" s="887"/>
      <c r="FNH97" s="888"/>
      <c r="FNI97" s="886"/>
      <c r="FNJ97" s="887"/>
      <c r="FNK97" s="887"/>
      <c r="FNL97" s="887"/>
      <c r="FNM97" s="887"/>
      <c r="FNN97" s="887"/>
      <c r="FNO97" s="887"/>
      <c r="FNP97" s="887"/>
      <c r="FNQ97" s="888"/>
      <c r="FNR97" s="886"/>
      <c r="FNS97" s="887"/>
      <c r="FNT97" s="887"/>
      <c r="FNU97" s="887"/>
      <c r="FNV97" s="887"/>
      <c r="FNW97" s="887"/>
      <c r="FNX97" s="887"/>
      <c r="FNY97" s="887"/>
      <c r="FNZ97" s="888"/>
      <c r="FOA97" s="886"/>
      <c r="FOB97" s="887"/>
      <c r="FOC97" s="887"/>
      <c r="FOD97" s="887"/>
      <c r="FOE97" s="887"/>
      <c r="FOF97" s="887"/>
      <c r="FOG97" s="887"/>
      <c r="FOH97" s="887"/>
      <c r="FOI97" s="888"/>
      <c r="FOJ97" s="886"/>
      <c r="FOK97" s="887"/>
      <c r="FOL97" s="887"/>
      <c r="FOM97" s="887"/>
      <c r="FON97" s="887"/>
      <c r="FOO97" s="887"/>
      <c r="FOP97" s="887"/>
      <c r="FOQ97" s="887"/>
      <c r="FOR97" s="888"/>
      <c r="FOS97" s="886"/>
      <c r="FOT97" s="887"/>
      <c r="FOU97" s="887"/>
      <c r="FOV97" s="887"/>
      <c r="FOW97" s="887"/>
      <c r="FOX97" s="887"/>
      <c r="FOY97" s="887"/>
      <c r="FOZ97" s="887"/>
      <c r="FPA97" s="888"/>
      <c r="FPB97" s="886"/>
      <c r="FPC97" s="887"/>
      <c r="FPD97" s="887"/>
      <c r="FPE97" s="887"/>
      <c r="FPF97" s="887"/>
      <c r="FPG97" s="887"/>
      <c r="FPH97" s="887"/>
      <c r="FPI97" s="887"/>
      <c r="FPJ97" s="888"/>
      <c r="FPK97" s="886"/>
      <c r="FPL97" s="887"/>
      <c r="FPM97" s="887"/>
      <c r="FPN97" s="887"/>
      <c r="FPO97" s="887"/>
      <c r="FPP97" s="887"/>
      <c r="FPQ97" s="887"/>
      <c r="FPR97" s="887"/>
      <c r="FPS97" s="888"/>
      <c r="FPT97" s="886"/>
      <c r="FPU97" s="887"/>
      <c r="FPV97" s="887"/>
      <c r="FPW97" s="887"/>
      <c r="FPX97" s="887"/>
      <c r="FPY97" s="887"/>
      <c r="FPZ97" s="887"/>
      <c r="FQA97" s="887"/>
      <c r="FQB97" s="888"/>
      <c r="FQC97" s="886"/>
      <c r="FQD97" s="887"/>
      <c r="FQE97" s="887"/>
      <c r="FQF97" s="887"/>
      <c r="FQG97" s="887"/>
      <c r="FQH97" s="887"/>
      <c r="FQI97" s="887"/>
      <c r="FQJ97" s="887"/>
      <c r="FQK97" s="888"/>
      <c r="FQL97" s="886"/>
      <c r="FQM97" s="887"/>
      <c r="FQN97" s="887"/>
      <c r="FQO97" s="887"/>
      <c r="FQP97" s="887"/>
      <c r="FQQ97" s="887"/>
      <c r="FQR97" s="887"/>
      <c r="FQS97" s="887"/>
      <c r="FQT97" s="888"/>
      <c r="FQU97" s="886"/>
      <c r="FQV97" s="887"/>
      <c r="FQW97" s="887"/>
      <c r="FQX97" s="887"/>
      <c r="FQY97" s="887"/>
      <c r="FQZ97" s="887"/>
      <c r="FRA97" s="887"/>
      <c r="FRB97" s="887"/>
      <c r="FRC97" s="888"/>
      <c r="FRD97" s="886"/>
      <c r="FRE97" s="887"/>
      <c r="FRF97" s="887"/>
      <c r="FRG97" s="887"/>
      <c r="FRH97" s="887"/>
      <c r="FRI97" s="887"/>
      <c r="FRJ97" s="887"/>
      <c r="FRK97" s="887"/>
      <c r="FRL97" s="888"/>
      <c r="FRM97" s="886"/>
      <c r="FRN97" s="887"/>
      <c r="FRO97" s="887"/>
      <c r="FRP97" s="887"/>
      <c r="FRQ97" s="887"/>
      <c r="FRR97" s="887"/>
      <c r="FRS97" s="887"/>
      <c r="FRT97" s="887"/>
      <c r="FRU97" s="888"/>
      <c r="FRV97" s="886"/>
      <c r="FRW97" s="887"/>
      <c r="FRX97" s="887"/>
      <c r="FRY97" s="887"/>
      <c r="FRZ97" s="887"/>
      <c r="FSA97" s="887"/>
      <c r="FSB97" s="887"/>
      <c r="FSC97" s="887"/>
      <c r="FSD97" s="888"/>
      <c r="FSE97" s="886"/>
      <c r="FSF97" s="887"/>
      <c r="FSG97" s="887"/>
      <c r="FSH97" s="887"/>
      <c r="FSI97" s="887"/>
      <c r="FSJ97" s="887"/>
      <c r="FSK97" s="887"/>
      <c r="FSL97" s="887"/>
      <c r="FSM97" s="888"/>
      <c r="FSN97" s="886"/>
      <c r="FSO97" s="887"/>
      <c r="FSP97" s="887"/>
      <c r="FSQ97" s="887"/>
      <c r="FSR97" s="887"/>
      <c r="FSS97" s="887"/>
      <c r="FST97" s="887"/>
      <c r="FSU97" s="887"/>
      <c r="FSV97" s="888"/>
      <c r="FSW97" s="886"/>
      <c r="FSX97" s="887"/>
      <c r="FSY97" s="887"/>
      <c r="FSZ97" s="887"/>
      <c r="FTA97" s="887"/>
      <c r="FTB97" s="887"/>
      <c r="FTC97" s="887"/>
      <c r="FTD97" s="887"/>
      <c r="FTE97" s="888"/>
      <c r="FTF97" s="886"/>
      <c r="FTG97" s="887"/>
      <c r="FTH97" s="887"/>
      <c r="FTI97" s="887"/>
      <c r="FTJ97" s="887"/>
      <c r="FTK97" s="887"/>
      <c r="FTL97" s="887"/>
      <c r="FTM97" s="887"/>
      <c r="FTN97" s="888"/>
      <c r="FTO97" s="886"/>
      <c r="FTP97" s="887"/>
      <c r="FTQ97" s="887"/>
      <c r="FTR97" s="887"/>
      <c r="FTS97" s="887"/>
      <c r="FTT97" s="887"/>
      <c r="FTU97" s="887"/>
      <c r="FTV97" s="887"/>
      <c r="FTW97" s="888"/>
      <c r="FTX97" s="886"/>
      <c r="FTY97" s="887"/>
      <c r="FTZ97" s="887"/>
      <c r="FUA97" s="887"/>
      <c r="FUB97" s="887"/>
      <c r="FUC97" s="887"/>
      <c r="FUD97" s="887"/>
      <c r="FUE97" s="887"/>
      <c r="FUF97" s="888"/>
      <c r="FUG97" s="886"/>
      <c r="FUH97" s="887"/>
      <c r="FUI97" s="887"/>
      <c r="FUJ97" s="887"/>
      <c r="FUK97" s="887"/>
      <c r="FUL97" s="887"/>
      <c r="FUM97" s="887"/>
      <c r="FUN97" s="887"/>
      <c r="FUO97" s="888"/>
      <c r="FUP97" s="886"/>
      <c r="FUQ97" s="887"/>
      <c r="FUR97" s="887"/>
      <c r="FUS97" s="887"/>
      <c r="FUT97" s="887"/>
      <c r="FUU97" s="887"/>
      <c r="FUV97" s="887"/>
      <c r="FUW97" s="887"/>
      <c r="FUX97" s="888"/>
      <c r="FUY97" s="886"/>
      <c r="FUZ97" s="887"/>
      <c r="FVA97" s="887"/>
      <c r="FVB97" s="887"/>
      <c r="FVC97" s="887"/>
      <c r="FVD97" s="887"/>
      <c r="FVE97" s="887"/>
      <c r="FVF97" s="887"/>
      <c r="FVG97" s="888"/>
      <c r="FVH97" s="886"/>
      <c r="FVI97" s="887"/>
      <c r="FVJ97" s="887"/>
      <c r="FVK97" s="887"/>
      <c r="FVL97" s="887"/>
      <c r="FVM97" s="887"/>
      <c r="FVN97" s="887"/>
      <c r="FVO97" s="887"/>
      <c r="FVP97" s="888"/>
      <c r="FVQ97" s="886"/>
      <c r="FVR97" s="887"/>
      <c r="FVS97" s="887"/>
      <c r="FVT97" s="887"/>
      <c r="FVU97" s="887"/>
      <c r="FVV97" s="887"/>
      <c r="FVW97" s="887"/>
      <c r="FVX97" s="887"/>
      <c r="FVY97" s="888"/>
      <c r="FVZ97" s="886"/>
      <c r="FWA97" s="887"/>
      <c r="FWB97" s="887"/>
      <c r="FWC97" s="887"/>
      <c r="FWD97" s="887"/>
      <c r="FWE97" s="887"/>
      <c r="FWF97" s="887"/>
      <c r="FWG97" s="887"/>
      <c r="FWH97" s="888"/>
      <c r="FWI97" s="886"/>
      <c r="FWJ97" s="887"/>
      <c r="FWK97" s="887"/>
      <c r="FWL97" s="887"/>
      <c r="FWM97" s="887"/>
      <c r="FWN97" s="887"/>
      <c r="FWO97" s="887"/>
      <c r="FWP97" s="887"/>
      <c r="FWQ97" s="888"/>
      <c r="FWR97" s="886"/>
      <c r="FWS97" s="887"/>
      <c r="FWT97" s="887"/>
      <c r="FWU97" s="887"/>
      <c r="FWV97" s="887"/>
      <c r="FWW97" s="887"/>
      <c r="FWX97" s="887"/>
      <c r="FWY97" s="887"/>
      <c r="FWZ97" s="888"/>
      <c r="FXA97" s="886"/>
      <c r="FXB97" s="887"/>
      <c r="FXC97" s="887"/>
      <c r="FXD97" s="887"/>
      <c r="FXE97" s="887"/>
      <c r="FXF97" s="887"/>
      <c r="FXG97" s="887"/>
      <c r="FXH97" s="887"/>
      <c r="FXI97" s="888"/>
      <c r="FXJ97" s="886"/>
      <c r="FXK97" s="887"/>
      <c r="FXL97" s="887"/>
      <c r="FXM97" s="887"/>
      <c r="FXN97" s="887"/>
      <c r="FXO97" s="887"/>
      <c r="FXP97" s="887"/>
      <c r="FXQ97" s="887"/>
      <c r="FXR97" s="888"/>
      <c r="FXS97" s="886"/>
      <c r="FXT97" s="887"/>
      <c r="FXU97" s="887"/>
      <c r="FXV97" s="887"/>
      <c r="FXW97" s="887"/>
      <c r="FXX97" s="887"/>
      <c r="FXY97" s="887"/>
      <c r="FXZ97" s="887"/>
      <c r="FYA97" s="888"/>
      <c r="FYB97" s="886"/>
      <c r="FYC97" s="887"/>
      <c r="FYD97" s="887"/>
      <c r="FYE97" s="887"/>
      <c r="FYF97" s="887"/>
      <c r="FYG97" s="887"/>
      <c r="FYH97" s="887"/>
      <c r="FYI97" s="887"/>
      <c r="FYJ97" s="888"/>
      <c r="FYK97" s="886"/>
      <c r="FYL97" s="887"/>
      <c r="FYM97" s="887"/>
      <c r="FYN97" s="887"/>
      <c r="FYO97" s="887"/>
      <c r="FYP97" s="887"/>
      <c r="FYQ97" s="887"/>
      <c r="FYR97" s="887"/>
      <c r="FYS97" s="888"/>
      <c r="FYT97" s="886"/>
      <c r="FYU97" s="887"/>
      <c r="FYV97" s="887"/>
      <c r="FYW97" s="887"/>
      <c r="FYX97" s="887"/>
      <c r="FYY97" s="887"/>
      <c r="FYZ97" s="887"/>
      <c r="FZA97" s="887"/>
      <c r="FZB97" s="888"/>
      <c r="FZC97" s="886"/>
      <c r="FZD97" s="887"/>
      <c r="FZE97" s="887"/>
      <c r="FZF97" s="887"/>
      <c r="FZG97" s="887"/>
      <c r="FZH97" s="887"/>
      <c r="FZI97" s="887"/>
      <c r="FZJ97" s="887"/>
      <c r="FZK97" s="888"/>
      <c r="FZL97" s="886"/>
      <c r="FZM97" s="887"/>
      <c r="FZN97" s="887"/>
      <c r="FZO97" s="887"/>
      <c r="FZP97" s="887"/>
      <c r="FZQ97" s="887"/>
      <c r="FZR97" s="887"/>
      <c r="FZS97" s="887"/>
      <c r="FZT97" s="888"/>
      <c r="FZU97" s="886"/>
      <c r="FZV97" s="887"/>
      <c r="FZW97" s="887"/>
      <c r="FZX97" s="887"/>
      <c r="FZY97" s="887"/>
      <c r="FZZ97" s="887"/>
      <c r="GAA97" s="887"/>
      <c r="GAB97" s="887"/>
      <c r="GAC97" s="888"/>
      <c r="GAD97" s="886"/>
      <c r="GAE97" s="887"/>
      <c r="GAF97" s="887"/>
      <c r="GAG97" s="887"/>
      <c r="GAH97" s="887"/>
      <c r="GAI97" s="887"/>
      <c r="GAJ97" s="887"/>
      <c r="GAK97" s="887"/>
      <c r="GAL97" s="888"/>
      <c r="GAM97" s="886"/>
      <c r="GAN97" s="887"/>
      <c r="GAO97" s="887"/>
      <c r="GAP97" s="887"/>
      <c r="GAQ97" s="887"/>
      <c r="GAR97" s="887"/>
      <c r="GAS97" s="887"/>
      <c r="GAT97" s="887"/>
      <c r="GAU97" s="888"/>
      <c r="GAV97" s="886"/>
      <c r="GAW97" s="887"/>
      <c r="GAX97" s="887"/>
      <c r="GAY97" s="887"/>
      <c r="GAZ97" s="887"/>
      <c r="GBA97" s="887"/>
      <c r="GBB97" s="887"/>
      <c r="GBC97" s="887"/>
      <c r="GBD97" s="888"/>
      <c r="GBE97" s="886"/>
      <c r="GBF97" s="887"/>
      <c r="GBG97" s="887"/>
      <c r="GBH97" s="887"/>
      <c r="GBI97" s="887"/>
      <c r="GBJ97" s="887"/>
      <c r="GBK97" s="887"/>
      <c r="GBL97" s="887"/>
      <c r="GBM97" s="888"/>
      <c r="GBN97" s="886"/>
      <c r="GBO97" s="887"/>
      <c r="GBP97" s="887"/>
      <c r="GBQ97" s="887"/>
      <c r="GBR97" s="887"/>
      <c r="GBS97" s="887"/>
      <c r="GBT97" s="887"/>
      <c r="GBU97" s="887"/>
      <c r="GBV97" s="888"/>
      <c r="GBW97" s="886"/>
      <c r="GBX97" s="887"/>
      <c r="GBY97" s="887"/>
      <c r="GBZ97" s="887"/>
      <c r="GCA97" s="887"/>
      <c r="GCB97" s="887"/>
      <c r="GCC97" s="887"/>
      <c r="GCD97" s="887"/>
      <c r="GCE97" s="888"/>
      <c r="GCF97" s="886"/>
      <c r="GCG97" s="887"/>
      <c r="GCH97" s="887"/>
      <c r="GCI97" s="887"/>
      <c r="GCJ97" s="887"/>
      <c r="GCK97" s="887"/>
      <c r="GCL97" s="887"/>
      <c r="GCM97" s="887"/>
      <c r="GCN97" s="888"/>
      <c r="GCO97" s="886"/>
      <c r="GCP97" s="887"/>
      <c r="GCQ97" s="887"/>
      <c r="GCR97" s="887"/>
      <c r="GCS97" s="887"/>
      <c r="GCT97" s="887"/>
      <c r="GCU97" s="887"/>
      <c r="GCV97" s="887"/>
      <c r="GCW97" s="888"/>
      <c r="GCX97" s="886"/>
      <c r="GCY97" s="887"/>
      <c r="GCZ97" s="887"/>
      <c r="GDA97" s="887"/>
      <c r="GDB97" s="887"/>
      <c r="GDC97" s="887"/>
      <c r="GDD97" s="887"/>
      <c r="GDE97" s="887"/>
      <c r="GDF97" s="888"/>
      <c r="GDG97" s="886"/>
      <c r="GDH97" s="887"/>
      <c r="GDI97" s="887"/>
      <c r="GDJ97" s="887"/>
      <c r="GDK97" s="887"/>
      <c r="GDL97" s="887"/>
      <c r="GDM97" s="887"/>
      <c r="GDN97" s="887"/>
      <c r="GDO97" s="888"/>
      <c r="GDP97" s="886"/>
      <c r="GDQ97" s="887"/>
      <c r="GDR97" s="887"/>
      <c r="GDS97" s="887"/>
      <c r="GDT97" s="887"/>
      <c r="GDU97" s="887"/>
      <c r="GDV97" s="887"/>
      <c r="GDW97" s="887"/>
      <c r="GDX97" s="888"/>
      <c r="GDY97" s="886"/>
      <c r="GDZ97" s="887"/>
      <c r="GEA97" s="887"/>
      <c r="GEB97" s="887"/>
      <c r="GEC97" s="887"/>
      <c r="GED97" s="887"/>
      <c r="GEE97" s="887"/>
      <c r="GEF97" s="887"/>
      <c r="GEG97" s="888"/>
      <c r="GEH97" s="886"/>
      <c r="GEI97" s="887"/>
      <c r="GEJ97" s="887"/>
      <c r="GEK97" s="887"/>
      <c r="GEL97" s="887"/>
      <c r="GEM97" s="887"/>
      <c r="GEN97" s="887"/>
      <c r="GEO97" s="887"/>
      <c r="GEP97" s="888"/>
      <c r="GEQ97" s="886"/>
      <c r="GER97" s="887"/>
      <c r="GES97" s="887"/>
      <c r="GET97" s="887"/>
      <c r="GEU97" s="887"/>
      <c r="GEV97" s="887"/>
      <c r="GEW97" s="887"/>
      <c r="GEX97" s="887"/>
      <c r="GEY97" s="888"/>
      <c r="GEZ97" s="886"/>
      <c r="GFA97" s="887"/>
      <c r="GFB97" s="887"/>
      <c r="GFC97" s="887"/>
      <c r="GFD97" s="887"/>
      <c r="GFE97" s="887"/>
      <c r="GFF97" s="887"/>
      <c r="GFG97" s="887"/>
      <c r="GFH97" s="888"/>
      <c r="GFI97" s="886"/>
      <c r="GFJ97" s="887"/>
      <c r="GFK97" s="887"/>
      <c r="GFL97" s="887"/>
      <c r="GFM97" s="887"/>
      <c r="GFN97" s="887"/>
      <c r="GFO97" s="887"/>
      <c r="GFP97" s="887"/>
      <c r="GFQ97" s="888"/>
      <c r="GFR97" s="886"/>
      <c r="GFS97" s="887"/>
      <c r="GFT97" s="887"/>
      <c r="GFU97" s="887"/>
      <c r="GFV97" s="887"/>
      <c r="GFW97" s="887"/>
      <c r="GFX97" s="887"/>
      <c r="GFY97" s="887"/>
      <c r="GFZ97" s="888"/>
      <c r="GGA97" s="886"/>
      <c r="GGB97" s="887"/>
      <c r="GGC97" s="887"/>
      <c r="GGD97" s="887"/>
      <c r="GGE97" s="887"/>
      <c r="GGF97" s="887"/>
      <c r="GGG97" s="887"/>
      <c r="GGH97" s="887"/>
      <c r="GGI97" s="888"/>
      <c r="GGJ97" s="886"/>
      <c r="GGK97" s="887"/>
      <c r="GGL97" s="887"/>
      <c r="GGM97" s="887"/>
      <c r="GGN97" s="887"/>
      <c r="GGO97" s="887"/>
      <c r="GGP97" s="887"/>
      <c r="GGQ97" s="887"/>
      <c r="GGR97" s="888"/>
      <c r="GGS97" s="886"/>
      <c r="GGT97" s="887"/>
      <c r="GGU97" s="887"/>
      <c r="GGV97" s="887"/>
      <c r="GGW97" s="887"/>
      <c r="GGX97" s="887"/>
      <c r="GGY97" s="887"/>
      <c r="GGZ97" s="887"/>
      <c r="GHA97" s="888"/>
      <c r="GHB97" s="886"/>
      <c r="GHC97" s="887"/>
      <c r="GHD97" s="887"/>
      <c r="GHE97" s="887"/>
      <c r="GHF97" s="887"/>
      <c r="GHG97" s="887"/>
      <c r="GHH97" s="887"/>
      <c r="GHI97" s="887"/>
      <c r="GHJ97" s="888"/>
      <c r="GHK97" s="886"/>
      <c r="GHL97" s="887"/>
      <c r="GHM97" s="887"/>
      <c r="GHN97" s="887"/>
      <c r="GHO97" s="887"/>
      <c r="GHP97" s="887"/>
      <c r="GHQ97" s="887"/>
      <c r="GHR97" s="887"/>
      <c r="GHS97" s="888"/>
      <c r="GHT97" s="886"/>
      <c r="GHU97" s="887"/>
      <c r="GHV97" s="887"/>
      <c r="GHW97" s="887"/>
      <c r="GHX97" s="887"/>
      <c r="GHY97" s="887"/>
      <c r="GHZ97" s="887"/>
      <c r="GIA97" s="887"/>
      <c r="GIB97" s="888"/>
      <c r="GIC97" s="886"/>
      <c r="GID97" s="887"/>
      <c r="GIE97" s="887"/>
      <c r="GIF97" s="887"/>
      <c r="GIG97" s="887"/>
      <c r="GIH97" s="887"/>
      <c r="GII97" s="887"/>
      <c r="GIJ97" s="887"/>
      <c r="GIK97" s="888"/>
      <c r="GIL97" s="886"/>
      <c r="GIM97" s="887"/>
      <c r="GIN97" s="887"/>
      <c r="GIO97" s="887"/>
      <c r="GIP97" s="887"/>
      <c r="GIQ97" s="887"/>
      <c r="GIR97" s="887"/>
      <c r="GIS97" s="887"/>
      <c r="GIT97" s="888"/>
      <c r="GIU97" s="886"/>
      <c r="GIV97" s="887"/>
      <c r="GIW97" s="887"/>
      <c r="GIX97" s="887"/>
      <c r="GIY97" s="887"/>
      <c r="GIZ97" s="887"/>
      <c r="GJA97" s="887"/>
      <c r="GJB97" s="887"/>
      <c r="GJC97" s="888"/>
      <c r="GJD97" s="886"/>
      <c r="GJE97" s="887"/>
      <c r="GJF97" s="887"/>
      <c r="GJG97" s="887"/>
      <c r="GJH97" s="887"/>
      <c r="GJI97" s="887"/>
      <c r="GJJ97" s="887"/>
      <c r="GJK97" s="887"/>
      <c r="GJL97" s="888"/>
      <c r="GJM97" s="886"/>
      <c r="GJN97" s="887"/>
      <c r="GJO97" s="887"/>
      <c r="GJP97" s="887"/>
      <c r="GJQ97" s="887"/>
      <c r="GJR97" s="887"/>
      <c r="GJS97" s="887"/>
      <c r="GJT97" s="887"/>
      <c r="GJU97" s="888"/>
      <c r="GJV97" s="886"/>
      <c r="GJW97" s="887"/>
      <c r="GJX97" s="887"/>
      <c r="GJY97" s="887"/>
      <c r="GJZ97" s="887"/>
      <c r="GKA97" s="887"/>
      <c r="GKB97" s="887"/>
      <c r="GKC97" s="887"/>
      <c r="GKD97" s="888"/>
      <c r="GKE97" s="886"/>
      <c r="GKF97" s="887"/>
      <c r="GKG97" s="887"/>
      <c r="GKH97" s="887"/>
      <c r="GKI97" s="887"/>
      <c r="GKJ97" s="887"/>
      <c r="GKK97" s="887"/>
      <c r="GKL97" s="887"/>
      <c r="GKM97" s="888"/>
      <c r="GKN97" s="886"/>
      <c r="GKO97" s="887"/>
      <c r="GKP97" s="887"/>
      <c r="GKQ97" s="887"/>
      <c r="GKR97" s="887"/>
      <c r="GKS97" s="887"/>
      <c r="GKT97" s="887"/>
      <c r="GKU97" s="887"/>
      <c r="GKV97" s="888"/>
      <c r="GKW97" s="886"/>
      <c r="GKX97" s="887"/>
      <c r="GKY97" s="887"/>
      <c r="GKZ97" s="887"/>
      <c r="GLA97" s="887"/>
      <c r="GLB97" s="887"/>
      <c r="GLC97" s="887"/>
      <c r="GLD97" s="887"/>
      <c r="GLE97" s="888"/>
      <c r="GLF97" s="886"/>
      <c r="GLG97" s="887"/>
      <c r="GLH97" s="887"/>
      <c r="GLI97" s="887"/>
      <c r="GLJ97" s="887"/>
      <c r="GLK97" s="887"/>
      <c r="GLL97" s="887"/>
      <c r="GLM97" s="887"/>
      <c r="GLN97" s="888"/>
      <c r="GLO97" s="886"/>
      <c r="GLP97" s="887"/>
      <c r="GLQ97" s="887"/>
      <c r="GLR97" s="887"/>
      <c r="GLS97" s="887"/>
      <c r="GLT97" s="887"/>
      <c r="GLU97" s="887"/>
      <c r="GLV97" s="887"/>
      <c r="GLW97" s="888"/>
      <c r="GLX97" s="886"/>
      <c r="GLY97" s="887"/>
      <c r="GLZ97" s="887"/>
      <c r="GMA97" s="887"/>
      <c r="GMB97" s="887"/>
      <c r="GMC97" s="887"/>
      <c r="GMD97" s="887"/>
      <c r="GME97" s="887"/>
      <c r="GMF97" s="888"/>
      <c r="GMG97" s="886"/>
      <c r="GMH97" s="887"/>
      <c r="GMI97" s="887"/>
      <c r="GMJ97" s="887"/>
      <c r="GMK97" s="887"/>
      <c r="GML97" s="887"/>
      <c r="GMM97" s="887"/>
      <c r="GMN97" s="887"/>
      <c r="GMO97" s="888"/>
      <c r="GMP97" s="886"/>
      <c r="GMQ97" s="887"/>
      <c r="GMR97" s="887"/>
      <c r="GMS97" s="887"/>
      <c r="GMT97" s="887"/>
      <c r="GMU97" s="887"/>
      <c r="GMV97" s="887"/>
      <c r="GMW97" s="887"/>
      <c r="GMX97" s="888"/>
      <c r="GMY97" s="886"/>
      <c r="GMZ97" s="887"/>
      <c r="GNA97" s="887"/>
      <c r="GNB97" s="887"/>
      <c r="GNC97" s="887"/>
      <c r="GND97" s="887"/>
      <c r="GNE97" s="887"/>
      <c r="GNF97" s="887"/>
      <c r="GNG97" s="888"/>
      <c r="GNH97" s="886"/>
      <c r="GNI97" s="887"/>
      <c r="GNJ97" s="887"/>
      <c r="GNK97" s="887"/>
      <c r="GNL97" s="887"/>
      <c r="GNM97" s="887"/>
      <c r="GNN97" s="887"/>
      <c r="GNO97" s="887"/>
      <c r="GNP97" s="888"/>
      <c r="GNQ97" s="886"/>
      <c r="GNR97" s="887"/>
      <c r="GNS97" s="887"/>
      <c r="GNT97" s="887"/>
      <c r="GNU97" s="887"/>
      <c r="GNV97" s="887"/>
      <c r="GNW97" s="887"/>
      <c r="GNX97" s="887"/>
      <c r="GNY97" s="888"/>
      <c r="GNZ97" s="886"/>
      <c r="GOA97" s="887"/>
      <c r="GOB97" s="887"/>
      <c r="GOC97" s="887"/>
      <c r="GOD97" s="887"/>
      <c r="GOE97" s="887"/>
      <c r="GOF97" s="887"/>
      <c r="GOG97" s="887"/>
      <c r="GOH97" s="888"/>
      <c r="GOI97" s="886"/>
      <c r="GOJ97" s="887"/>
      <c r="GOK97" s="887"/>
      <c r="GOL97" s="887"/>
      <c r="GOM97" s="887"/>
      <c r="GON97" s="887"/>
      <c r="GOO97" s="887"/>
      <c r="GOP97" s="887"/>
      <c r="GOQ97" s="888"/>
      <c r="GOR97" s="886"/>
      <c r="GOS97" s="887"/>
      <c r="GOT97" s="887"/>
      <c r="GOU97" s="887"/>
      <c r="GOV97" s="887"/>
      <c r="GOW97" s="887"/>
      <c r="GOX97" s="887"/>
      <c r="GOY97" s="887"/>
      <c r="GOZ97" s="888"/>
      <c r="GPA97" s="886"/>
      <c r="GPB97" s="887"/>
      <c r="GPC97" s="887"/>
      <c r="GPD97" s="887"/>
      <c r="GPE97" s="887"/>
      <c r="GPF97" s="887"/>
      <c r="GPG97" s="887"/>
      <c r="GPH97" s="887"/>
      <c r="GPI97" s="888"/>
      <c r="GPJ97" s="886"/>
      <c r="GPK97" s="887"/>
      <c r="GPL97" s="887"/>
      <c r="GPM97" s="887"/>
      <c r="GPN97" s="887"/>
      <c r="GPO97" s="887"/>
      <c r="GPP97" s="887"/>
      <c r="GPQ97" s="887"/>
      <c r="GPR97" s="888"/>
      <c r="GPS97" s="886"/>
      <c r="GPT97" s="887"/>
      <c r="GPU97" s="887"/>
      <c r="GPV97" s="887"/>
      <c r="GPW97" s="887"/>
      <c r="GPX97" s="887"/>
      <c r="GPY97" s="887"/>
      <c r="GPZ97" s="887"/>
      <c r="GQA97" s="888"/>
      <c r="GQB97" s="886"/>
      <c r="GQC97" s="887"/>
      <c r="GQD97" s="887"/>
      <c r="GQE97" s="887"/>
      <c r="GQF97" s="887"/>
      <c r="GQG97" s="887"/>
      <c r="GQH97" s="887"/>
      <c r="GQI97" s="887"/>
      <c r="GQJ97" s="888"/>
      <c r="GQK97" s="886"/>
      <c r="GQL97" s="887"/>
      <c r="GQM97" s="887"/>
      <c r="GQN97" s="887"/>
      <c r="GQO97" s="887"/>
      <c r="GQP97" s="887"/>
      <c r="GQQ97" s="887"/>
      <c r="GQR97" s="887"/>
      <c r="GQS97" s="888"/>
      <c r="GQT97" s="886"/>
      <c r="GQU97" s="887"/>
      <c r="GQV97" s="887"/>
      <c r="GQW97" s="887"/>
      <c r="GQX97" s="887"/>
      <c r="GQY97" s="887"/>
      <c r="GQZ97" s="887"/>
      <c r="GRA97" s="887"/>
      <c r="GRB97" s="888"/>
      <c r="GRC97" s="886"/>
      <c r="GRD97" s="887"/>
      <c r="GRE97" s="887"/>
      <c r="GRF97" s="887"/>
      <c r="GRG97" s="887"/>
      <c r="GRH97" s="887"/>
      <c r="GRI97" s="887"/>
      <c r="GRJ97" s="887"/>
      <c r="GRK97" s="888"/>
      <c r="GRL97" s="886"/>
      <c r="GRM97" s="887"/>
      <c r="GRN97" s="887"/>
      <c r="GRO97" s="887"/>
      <c r="GRP97" s="887"/>
      <c r="GRQ97" s="887"/>
      <c r="GRR97" s="887"/>
      <c r="GRS97" s="887"/>
      <c r="GRT97" s="888"/>
      <c r="GRU97" s="886"/>
      <c r="GRV97" s="887"/>
      <c r="GRW97" s="887"/>
      <c r="GRX97" s="887"/>
      <c r="GRY97" s="887"/>
      <c r="GRZ97" s="887"/>
      <c r="GSA97" s="887"/>
      <c r="GSB97" s="887"/>
      <c r="GSC97" s="888"/>
      <c r="GSD97" s="886"/>
      <c r="GSE97" s="887"/>
      <c r="GSF97" s="887"/>
      <c r="GSG97" s="887"/>
      <c r="GSH97" s="887"/>
      <c r="GSI97" s="887"/>
      <c r="GSJ97" s="887"/>
      <c r="GSK97" s="887"/>
      <c r="GSL97" s="888"/>
      <c r="GSM97" s="886"/>
      <c r="GSN97" s="887"/>
      <c r="GSO97" s="887"/>
      <c r="GSP97" s="887"/>
      <c r="GSQ97" s="887"/>
      <c r="GSR97" s="887"/>
      <c r="GSS97" s="887"/>
      <c r="GST97" s="887"/>
      <c r="GSU97" s="888"/>
      <c r="GSV97" s="886"/>
      <c r="GSW97" s="887"/>
      <c r="GSX97" s="887"/>
      <c r="GSY97" s="887"/>
      <c r="GSZ97" s="887"/>
      <c r="GTA97" s="887"/>
      <c r="GTB97" s="887"/>
      <c r="GTC97" s="887"/>
      <c r="GTD97" s="888"/>
      <c r="GTE97" s="886"/>
      <c r="GTF97" s="887"/>
      <c r="GTG97" s="887"/>
      <c r="GTH97" s="887"/>
      <c r="GTI97" s="887"/>
      <c r="GTJ97" s="887"/>
      <c r="GTK97" s="887"/>
      <c r="GTL97" s="887"/>
      <c r="GTM97" s="888"/>
      <c r="GTN97" s="886"/>
      <c r="GTO97" s="887"/>
      <c r="GTP97" s="887"/>
      <c r="GTQ97" s="887"/>
      <c r="GTR97" s="887"/>
      <c r="GTS97" s="887"/>
      <c r="GTT97" s="887"/>
      <c r="GTU97" s="887"/>
      <c r="GTV97" s="888"/>
      <c r="GTW97" s="886"/>
      <c r="GTX97" s="887"/>
      <c r="GTY97" s="887"/>
      <c r="GTZ97" s="887"/>
      <c r="GUA97" s="887"/>
      <c r="GUB97" s="887"/>
      <c r="GUC97" s="887"/>
      <c r="GUD97" s="887"/>
      <c r="GUE97" s="888"/>
      <c r="GUF97" s="886"/>
      <c r="GUG97" s="887"/>
      <c r="GUH97" s="887"/>
      <c r="GUI97" s="887"/>
      <c r="GUJ97" s="887"/>
      <c r="GUK97" s="887"/>
      <c r="GUL97" s="887"/>
      <c r="GUM97" s="887"/>
      <c r="GUN97" s="888"/>
      <c r="GUO97" s="886"/>
      <c r="GUP97" s="887"/>
      <c r="GUQ97" s="887"/>
      <c r="GUR97" s="887"/>
      <c r="GUS97" s="887"/>
      <c r="GUT97" s="887"/>
      <c r="GUU97" s="887"/>
      <c r="GUV97" s="887"/>
      <c r="GUW97" s="888"/>
      <c r="GUX97" s="886"/>
      <c r="GUY97" s="887"/>
      <c r="GUZ97" s="887"/>
      <c r="GVA97" s="887"/>
      <c r="GVB97" s="887"/>
      <c r="GVC97" s="887"/>
      <c r="GVD97" s="887"/>
      <c r="GVE97" s="887"/>
      <c r="GVF97" s="888"/>
      <c r="GVG97" s="886"/>
      <c r="GVH97" s="887"/>
      <c r="GVI97" s="887"/>
      <c r="GVJ97" s="887"/>
      <c r="GVK97" s="887"/>
      <c r="GVL97" s="887"/>
      <c r="GVM97" s="887"/>
      <c r="GVN97" s="887"/>
      <c r="GVO97" s="888"/>
      <c r="GVP97" s="886"/>
      <c r="GVQ97" s="887"/>
      <c r="GVR97" s="887"/>
      <c r="GVS97" s="887"/>
      <c r="GVT97" s="887"/>
      <c r="GVU97" s="887"/>
      <c r="GVV97" s="887"/>
      <c r="GVW97" s="887"/>
      <c r="GVX97" s="888"/>
      <c r="GVY97" s="886"/>
      <c r="GVZ97" s="887"/>
      <c r="GWA97" s="887"/>
      <c r="GWB97" s="887"/>
      <c r="GWC97" s="887"/>
      <c r="GWD97" s="887"/>
      <c r="GWE97" s="887"/>
      <c r="GWF97" s="887"/>
      <c r="GWG97" s="888"/>
      <c r="GWH97" s="886"/>
      <c r="GWI97" s="887"/>
      <c r="GWJ97" s="887"/>
      <c r="GWK97" s="887"/>
      <c r="GWL97" s="887"/>
      <c r="GWM97" s="887"/>
      <c r="GWN97" s="887"/>
      <c r="GWO97" s="887"/>
      <c r="GWP97" s="888"/>
      <c r="GWQ97" s="886"/>
      <c r="GWR97" s="887"/>
      <c r="GWS97" s="887"/>
      <c r="GWT97" s="887"/>
      <c r="GWU97" s="887"/>
      <c r="GWV97" s="887"/>
      <c r="GWW97" s="887"/>
      <c r="GWX97" s="887"/>
      <c r="GWY97" s="888"/>
      <c r="GWZ97" s="886"/>
      <c r="GXA97" s="887"/>
      <c r="GXB97" s="887"/>
      <c r="GXC97" s="887"/>
      <c r="GXD97" s="887"/>
      <c r="GXE97" s="887"/>
      <c r="GXF97" s="887"/>
      <c r="GXG97" s="887"/>
      <c r="GXH97" s="888"/>
      <c r="GXI97" s="886"/>
      <c r="GXJ97" s="887"/>
      <c r="GXK97" s="887"/>
      <c r="GXL97" s="887"/>
      <c r="GXM97" s="887"/>
      <c r="GXN97" s="887"/>
      <c r="GXO97" s="887"/>
      <c r="GXP97" s="887"/>
      <c r="GXQ97" s="888"/>
      <c r="GXR97" s="886"/>
      <c r="GXS97" s="887"/>
      <c r="GXT97" s="887"/>
      <c r="GXU97" s="887"/>
      <c r="GXV97" s="887"/>
      <c r="GXW97" s="887"/>
      <c r="GXX97" s="887"/>
      <c r="GXY97" s="887"/>
      <c r="GXZ97" s="888"/>
      <c r="GYA97" s="886"/>
      <c r="GYB97" s="887"/>
      <c r="GYC97" s="887"/>
      <c r="GYD97" s="887"/>
      <c r="GYE97" s="887"/>
      <c r="GYF97" s="887"/>
      <c r="GYG97" s="887"/>
      <c r="GYH97" s="887"/>
      <c r="GYI97" s="888"/>
      <c r="GYJ97" s="886"/>
      <c r="GYK97" s="887"/>
      <c r="GYL97" s="887"/>
      <c r="GYM97" s="887"/>
      <c r="GYN97" s="887"/>
      <c r="GYO97" s="887"/>
      <c r="GYP97" s="887"/>
      <c r="GYQ97" s="887"/>
      <c r="GYR97" s="888"/>
      <c r="GYS97" s="886"/>
      <c r="GYT97" s="887"/>
      <c r="GYU97" s="887"/>
      <c r="GYV97" s="887"/>
      <c r="GYW97" s="887"/>
      <c r="GYX97" s="887"/>
      <c r="GYY97" s="887"/>
      <c r="GYZ97" s="887"/>
      <c r="GZA97" s="888"/>
      <c r="GZB97" s="886"/>
      <c r="GZC97" s="887"/>
      <c r="GZD97" s="887"/>
      <c r="GZE97" s="887"/>
      <c r="GZF97" s="887"/>
      <c r="GZG97" s="887"/>
      <c r="GZH97" s="887"/>
      <c r="GZI97" s="887"/>
      <c r="GZJ97" s="888"/>
      <c r="GZK97" s="886"/>
      <c r="GZL97" s="887"/>
      <c r="GZM97" s="887"/>
      <c r="GZN97" s="887"/>
      <c r="GZO97" s="887"/>
      <c r="GZP97" s="887"/>
      <c r="GZQ97" s="887"/>
      <c r="GZR97" s="887"/>
      <c r="GZS97" s="888"/>
      <c r="GZT97" s="886"/>
      <c r="GZU97" s="887"/>
      <c r="GZV97" s="887"/>
      <c r="GZW97" s="887"/>
      <c r="GZX97" s="887"/>
      <c r="GZY97" s="887"/>
      <c r="GZZ97" s="887"/>
      <c r="HAA97" s="887"/>
      <c r="HAB97" s="888"/>
      <c r="HAC97" s="886"/>
      <c r="HAD97" s="887"/>
      <c r="HAE97" s="887"/>
      <c r="HAF97" s="887"/>
      <c r="HAG97" s="887"/>
      <c r="HAH97" s="887"/>
      <c r="HAI97" s="887"/>
      <c r="HAJ97" s="887"/>
      <c r="HAK97" s="888"/>
      <c r="HAL97" s="886"/>
      <c r="HAM97" s="887"/>
      <c r="HAN97" s="887"/>
      <c r="HAO97" s="887"/>
      <c r="HAP97" s="887"/>
      <c r="HAQ97" s="887"/>
      <c r="HAR97" s="887"/>
      <c r="HAS97" s="887"/>
      <c r="HAT97" s="888"/>
      <c r="HAU97" s="886"/>
      <c r="HAV97" s="887"/>
      <c r="HAW97" s="887"/>
      <c r="HAX97" s="887"/>
      <c r="HAY97" s="887"/>
      <c r="HAZ97" s="887"/>
      <c r="HBA97" s="887"/>
      <c r="HBB97" s="887"/>
      <c r="HBC97" s="888"/>
      <c r="HBD97" s="886"/>
      <c r="HBE97" s="887"/>
      <c r="HBF97" s="887"/>
      <c r="HBG97" s="887"/>
      <c r="HBH97" s="887"/>
      <c r="HBI97" s="887"/>
      <c r="HBJ97" s="887"/>
      <c r="HBK97" s="887"/>
      <c r="HBL97" s="888"/>
      <c r="HBM97" s="886"/>
      <c r="HBN97" s="887"/>
      <c r="HBO97" s="887"/>
      <c r="HBP97" s="887"/>
      <c r="HBQ97" s="887"/>
      <c r="HBR97" s="887"/>
      <c r="HBS97" s="887"/>
      <c r="HBT97" s="887"/>
      <c r="HBU97" s="888"/>
      <c r="HBV97" s="886"/>
      <c r="HBW97" s="887"/>
      <c r="HBX97" s="887"/>
      <c r="HBY97" s="887"/>
      <c r="HBZ97" s="887"/>
      <c r="HCA97" s="887"/>
      <c r="HCB97" s="887"/>
      <c r="HCC97" s="887"/>
      <c r="HCD97" s="888"/>
      <c r="HCE97" s="886"/>
      <c r="HCF97" s="887"/>
      <c r="HCG97" s="887"/>
      <c r="HCH97" s="887"/>
      <c r="HCI97" s="887"/>
      <c r="HCJ97" s="887"/>
      <c r="HCK97" s="887"/>
      <c r="HCL97" s="887"/>
      <c r="HCM97" s="888"/>
      <c r="HCN97" s="886"/>
      <c r="HCO97" s="887"/>
      <c r="HCP97" s="887"/>
      <c r="HCQ97" s="887"/>
      <c r="HCR97" s="887"/>
      <c r="HCS97" s="887"/>
      <c r="HCT97" s="887"/>
      <c r="HCU97" s="887"/>
      <c r="HCV97" s="888"/>
      <c r="HCW97" s="886"/>
      <c r="HCX97" s="887"/>
      <c r="HCY97" s="887"/>
      <c r="HCZ97" s="887"/>
      <c r="HDA97" s="887"/>
      <c r="HDB97" s="887"/>
      <c r="HDC97" s="887"/>
      <c r="HDD97" s="887"/>
      <c r="HDE97" s="888"/>
      <c r="HDF97" s="886"/>
      <c r="HDG97" s="887"/>
      <c r="HDH97" s="887"/>
      <c r="HDI97" s="887"/>
      <c r="HDJ97" s="887"/>
      <c r="HDK97" s="887"/>
      <c r="HDL97" s="887"/>
      <c r="HDM97" s="887"/>
      <c r="HDN97" s="888"/>
      <c r="HDO97" s="886"/>
      <c r="HDP97" s="887"/>
      <c r="HDQ97" s="887"/>
      <c r="HDR97" s="887"/>
      <c r="HDS97" s="887"/>
      <c r="HDT97" s="887"/>
      <c r="HDU97" s="887"/>
      <c r="HDV97" s="887"/>
      <c r="HDW97" s="888"/>
      <c r="HDX97" s="886"/>
      <c r="HDY97" s="887"/>
      <c r="HDZ97" s="887"/>
      <c r="HEA97" s="887"/>
      <c r="HEB97" s="887"/>
      <c r="HEC97" s="887"/>
      <c r="HED97" s="887"/>
      <c r="HEE97" s="887"/>
      <c r="HEF97" s="888"/>
      <c r="HEG97" s="886"/>
      <c r="HEH97" s="887"/>
      <c r="HEI97" s="887"/>
      <c r="HEJ97" s="887"/>
      <c r="HEK97" s="887"/>
      <c r="HEL97" s="887"/>
      <c r="HEM97" s="887"/>
      <c r="HEN97" s="887"/>
      <c r="HEO97" s="888"/>
      <c r="HEP97" s="886"/>
      <c r="HEQ97" s="887"/>
      <c r="HER97" s="887"/>
      <c r="HES97" s="887"/>
      <c r="HET97" s="887"/>
      <c r="HEU97" s="887"/>
      <c r="HEV97" s="887"/>
      <c r="HEW97" s="887"/>
      <c r="HEX97" s="888"/>
      <c r="HEY97" s="886"/>
      <c r="HEZ97" s="887"/>
      <c r="HFA97" s="887"/>
      <c r="HFB97" s="887"/>
      <c r="HFC97" s="887"/>
      <c r="HFD97" s="887"/>
      <c r="HFE97" s="887"/>
      <c r="HFF97" s="887"/>
      <c r="HFG97" s="888"/>
      <c r="HFH97" s="886"/>
      <c r="HFI97" s="887"/>
      <c r="HFJ97" s="887"/>
      <c r="HFK97" s="887"/>
      <c r="HFL97" s="887"/>
      <c r="HFM97" s="887"/>
      <c r="HFN97" s="887"/>
      <c r="HFO97" s="887"/>
      <c r="HFP97" s="888"/>
      <c r="HFQ97" s="886"/>
      <c r="HFR97" s="887"/>
      <c r="HFS97" s="887"/>
      <c r="HFT97" s="887"/>
      <c r="HFU97" s="887"/>
      <c r="HFV97" s="887"/>
      <c r="HFW97" s="887"/>
      <c r="HFX97" s="887"/>
      <c r="HFY97" s="888"/>
      <c r="HFZ97" s="886"/>
      <c r="HGA97" s="887"/>
      <c r="HGB97" s="887"/>
      <c r="HGC97" s="887"/>
      <c r="HGD97" s="887"/>
      <c r="HGE97" s="887"/>
      <c r="HGF97" s="887"/>
      <c r="HGG97" s="887"/>
      <c r="HGH97" s="888"/>
      <c r="HGI97" s="886"/>
      <c r="HGJ97" s="887"/>
      <c r="HGK97" s="887"/>
      <c r="HGL97" s="887"/>
      <c r="HGM97" s="887"/>
      <c r="HGN97" s="887"/>
      <c r="HGO97" s="887"/>
      <c r="HGP97" s="887"/>
      <c r="HGQ97" s="888"/>
      <c r="HGR97" s="886"/>
      <c r="HGS97" s="887"/>
      <c r="HGT97" s="887"/>
      <c r="HGU97" s="887"/>
      <c r="HGV97" s="887"/>
      <c r="HGW97" s="887"/>
      <c r="HGX97" s="887"/>
      <c r="HGY97" s="887"/>
      <c r="HGZ97" s="888"/>
      <c r="HHA97" s="886"/>
      <c r="HHB97" s="887"/>
      <c r="HHC97" s="887"/>
      <c r="HHD97" s="887"/>
      <c r="HHE97" s="887"/>
      <c r="HHF97" s="887"/>
      <c r="HHG97" s="887"/>
      <c r="HHH97" s="887"/>
      <c r="HHI97" s="888"/>
      <c r="HHJ97" s="886"/>
      <c r="HHK97" s="887"/>
      <c r="HHL97" s="887"/>
      <c r="HHM97" s="887"/>
      <c r="HHN97" s="887"/>
      <c r="HHO97" s="887"/>
      <c r="HHP97" s="887"/>
      <c r="HHQ97" s="887"/>
      <c r="HHR97" s="888"/>
      <c r="HHS97" s="886"/>
      <c r="HHT97" s="887"/>
      <c r="HHU97" s="887"/>
      <c r="HHV97" s="887"/>
      <c r="HHW97" s="887"/>
      <c r="HHX97" s="887"/>
      <c r="HHY97" s="887"/>
      <c r="HHZ97" s="887"/>
      <c r="HIA97" s="888"/>
      <c r="HIB97" s="886"/>
      <c r="HIC97" s="887"/>
      <c r="HID97" s="887"/>
      <c r="HIE97" s="887"/>
      <c r="HIF97" s="887"/>
      <c r="HIG97" s="887"/>
      <c r="HIH97" s="887"/>
      <c r="HII97" s="887"/>
      <c r="HIJ97" s="888"/>
      <c r="HIK97" s="886"/>
      <c r="HIL97" s="887"/>
      <c r="HIM97" s="887"/>
      <c r="HIN97" s="887"/>
      <c r="HIO97" s="887"/>
      <c r="HIP97" s="887"/>
      <c r="HIQ97" s="887"/>
      <c r="HIR97" s="887"/>
      <c r="HIS97" s="888"/>
      <c r="HIT97" s="886"/>
      <c r="HIU97" s="887"/>
      <c r="HIV97" s="887"/>
      <c r="HIW97" s="887"/>
      <c r="HIX97" s="887"/>
      <c r="HIY97" s="887"/>
      <c r="HIZ97" s="887"/>
      <c r="HJA97" s="887"/>
      <c r="HJB97" s="888"/>
      <c r="HJC97" s="886"/>
      <c r="HJD97" s="887"/>
      <c r="HJE97" s="887"/>
      <c r="HJF97" s="887"/>
      <c r="HJG97" s="887"/>
      <c r="HJH97" s="887"/>
      <c r="HJI97" s="887"/>
      <c r="HJJ97" s="887"/>
      <c r="HJK97" s="888"/>
      <c r="HJL97" s="886"/>
      <c r="HJM97" s="887"/>
      <c r="HJN97" s="887"/>
      <c r="HJO97" s="887"/>
      <c r="HJP97" s="887"/>
      <c r="HJQ97" s="887"/>
      <c r="HJR97" s="887"/>
      <c r="HJS97" s="887"/>
      <c r="HJT97" s="888"/>
      <c r="HJU97" s="886"/>
      <c r="HJV97" s="887"/>
      <c r="HJW97" s="887"/>
      <c r="HJX97" s="887"/>
      <c r="HJY97" s="887"/>
      <c r="HJZ97" s="887"/>
      <c r="HKA97" s="887"/>
      <c r="HKB97" s="887"/>
      <c r="HKC97" s="888"/>
      <c r="HKD97" s="886"/>
      <c r="HKE97" s="887"/>
      <c r="HKF97" s="887"/>
      <c r="HKG97" s="887"/>
      <c r="HKH97" s="887"/>
      <c r="HKI97" s="887"/>
      <c r="HKJ97" s="887"/>
      <c r="HKK97" s="887"/>
      <c r="HKL97" s="888"/>
      <c r="HKM97" s="886"/>
      <c r="HKN97" s="887"/>
      <c r="HKO97" s="887"/>
      <c r="HKP97" s="887"/>
      <c r="HKQ97" s="887"/>
      <c r="HKR97" s="887"/>
      <c r="HKS97" s="887"/>
      <c r="HKT97" s="887"/>
      <c r="HKU97" s="888"/>
      <c r="HKV97" s="886"/>
      <c r="HKW97" s="887"/>
      <c r="HKX97" s="887"/>
      <c r="HKY97" s="887"/>
      <c r="HKZ97" s="887"/>
      <c r="HLA97" s="887"/>
      <c r="HLB97" s="887"/>
      <c r="HLC97" s="887"/>
      <c r="HLD97" s="888"/>
      <c r="HLE97" s="886"/>
      <c r="HLF97" s="887"/>
      <c r="HLG97" s="887"/>
      <c r="HLH97" s="887"/>
      <c r="HLI97" s="887"/>
      <c r="HLJ97" s="887"/>
      <c r="HLK97" s="887"/>
      <c r="HLL97" s="887"/>
      <c r="HLM97" s="888"/>
      <c r="HLN97" s="886"/>
      <c r="HLO97" s="887"/>
      <c r="HLP97" s="887"/>
      <c r="HLQ97" s="887"/>
      <c r="HLR97" s="887"/>
      <c r="HLS97" s="887"/>
      <c r="HLT97" s="887"/>
      <c r="HLU97" s="887"/>
      <c r="HLV97" s="888"/>
      <c r="HLW97" s="886"/>
      <c r="HLX97" s="887"/>
      <c r="HLY97" s="887"/>
      <c r="HLZ97" s="887"/>
      <c r="HMA97" s="887"/>
      <c r="HMB97" s="887"/>
      <c r="HMC97" s="887"/>
      <c r="HMD97" s="887"/>
      <c r="HME97" s="888"/>
      <c r="HMF97" s="886"/>
      <c r="HMG97" s="887"/>
      <c r="HMH97" s="887"/>
      <c r="HMI97" s="887"/>
      <c r="HMJ97" s="887"/>
      <c r="HMK97" s="887"/>
      <c r="HML97" s="887"/>
      <c r="HMM97" s="887"/>
      <c r="HMN97" s="888"/>
      <c r="HMO97" s="886"/>
      <c r="HMP97" s="887"/>
      <c r="HMQ97" s="887"/>
      <c r="HMR97" s="887"/>
      <c r="HMS97" s="887"/>
      <c r="HMT97" s="887"/>
      <c r="HMU97" s="887"/>
      <c r="HMV97" s="887"/>
      <c r="HMW97" s="888"/>
      <c r="HMX97" s="886"/>
      <c r="HMY97" s="887"/>
      <c r="HMZ97" s="887"/>
      <c r="HNA97" s="887"/>
      <c r="HNB97" s="887"/>
      <c r="HNC97" s="887"/>
      <c r="HND97" s="887"/>
      <c r="HNE97" s="887"/>
      <c r="HNF97" s="888"/>
      <c r="HNG97" s="886"/>
      <c r="HNH97" s="887"/>
      <c r="HNI97" s="887"/>
      <c r="HNJ97" s="887"/>
      <c r="HNK97" s="887"/>
      <c r="HNL97" s="887"/>
      <c r="HNM97" s="887"/>
      <c r="HNN97" s="887"/>
      <c r="HNO97" s="888"/>
      <c r="HNP97" s="886"/>
      <c r="HNQ97" s="887"/>
      <c r="HNR97" s="887"/>
      <c r="HNS97" s="887"/>
      <c r="HNT97" s="887"/>
      <c r="HNU97" s="887"/>
      <c r="HNV97" s="887"/>
      <c r="HNW97" s="887"/>
      <c r="HNX97" s="888"/>
      <c r="HNY97" s="886"/>
      <c r="HNZ97" s="887"/>
      <c r="HOA97" s="887"/>
      <c r="HOB97" s="887"/>
      <c r="HOC97" s="887"/>
      <c r="HOD97" s="887"/>
      <c r="HOE97" s="887"/>
      <c r="HOF97" s="887"/>
      <c r="HOG97" s="888"/>
      <c r="HOH97" s="886"/>
      <c r="HOI97" s="887"/>
      <c r="HOJ97" s="887"/>
      <c r="HOK97" s="887"/>
      <c r="HOL97" s="887"/>
      <c r="HOM97" s="887"/>
      <c r="HON97" s="887"/>
      <c r="HOO97" s="887"/>
      <c r="HOP97" s="888"/>
      <c r="HOQ97" s="886"/>
      <c r="HOR97" s="887"/>
      <c r="HOS97" s="887"/>
      <c r="HOT97" s="887"/>
      <c r="HOU97" s="887"/>
      <c r="HOV97" s="887"/>
      <c r="HOW97" s="887"/>
      <c r="HOX97" s="887"/>
      <c r="HOY97" s="888"/>
      <c r="HOZ97" s="886"/>
      <c r="HPA97" s="887"/>
      <c r="HPB97" s="887"/>
      <c r="HPC97" s="887"/>
      <c r="HPD97" s="887"/>
      <c r="HPE97" s="887"/>
      <c r="HPF97" s="887"/>
      <c r="HPG97" s="887"/>
      <c r="HPH97" s="888"/>
      <c r="HPI97" s="886"/>
      <c r="HPJ97" s="887"/>
      <c r="HPK97" s="887"/>
      <c r="HPL97" s="887"/>
      <c r="HPM97" s="887"/>
      <c r="HPN97" s="887"/>
      <c r="HPO97" s="887"/>
      <c r="HPP97" s="887"/>
      <c r="HPQ97" s="888"/>
      <c r="HPR97" s="886"/>
      <c r="HPS97" s="887"/>
      <c r="HPT97" s="887"/>
      <c r="HPU97" s="887"/>
      <c r="HPV97" s="887"/>
      <c r="HPW97" s="887"/>
      <c r="HPX97" s="887"/>
      <c r="HPY97" s="887"/>
      <c r="HPZ97" s="888"/>
      <c r="HQA97" s="886"/>
      <c r="HQB97" s="887"/>
      <c r="HQC97" s="887"/>
      <c r="HQD97" s="887"/>
      <c r="HQE97" s="887"/>
      <c r="HQF97" s="887"/>
      <c r="HQG97" s="887"/>
      <c r="HQH97" s="887"/>
      <c r="HQI97" s="888"/>
      <c r="HQJ97" s="886"/>
      <c r="HQK97" s="887"/>
      <c r="HQL97" s="887"/>
      <c r="HQM97" s="887"/>
      <c r="HQN97" s="887"/>
      <c r="HQO97" s="887"/>
      <c r="HQP97" s="887"/>
      <c r="HQQ97" s="887"/>
      <c r="HQR97" s="888"/>
      <c r="HQS97" s="886"/>
      <c r="HQT97" s="887"/>
      <c r="HQU97" s="887"/>
      <c r="HQV97" s="887"/>
      <c r="HQW97" s="887"/>
      <c r="HQX97" s="887"/>
      <c r="HQY97" s="887"/>
      <c r="HQZ97" s="887"/>
      <c r="HRA97" s="888"/>
      <c r="HRB97" s="886"/>
      <c r="HRC97" s="887"/>
      <c r="HRD97" s="887"/>
      <c r="HRE97" s="887"/>
      <c r="HRF97" s="887"/>
      <c r="HRG97" s="887"/>
      <c r="HRH97" s="887"/>
      <c r="HRI97" s="887"/>
      <c r="HRJ97" s="888"/>
      <c r="HRK97" s="886"/>
      <c r="HRL97" s="887"/>
      <c r="HRM97" s="887"/>
      <c r="HRN97" s="887"/>
      <c r="HRO97" s="887"/>
      <c r="HRP97" s="887"/>
      <c r="HRQ97" s="887"/>
      <c r="HRR97" s="887"/>
      <c r="HRS97" s="888"/>
      <c r="HRT97" s="886"/>
      <c r="HRU97" s="887"/>
      <c r="HRV97" s="887"/>
      <c r="HRW97" s="887"/>
      <c r="HRX97" s="887"/>
      <c r="HRY97" s="887"/>
      <c r="HRZ97" s="887"/>
      <c r="HSA97" s="887"/>
      <c r="HSB97" s="888"/>
      <c r="HSC97" s="886"/>
      <c r="HSD97" s="887"/>
      <c r="HSE97" s="887"/>
      <c r="HSF97" s="887"/>
      <c r="HSG97" s="887"/>
      <c r="HSH97" s="887"/>
      <c r="HSI97" s="887"/>
      <c r="HSJ97" s="887"/>
      <c r="HSK97" s="888"/>
      <c r="HSL97" s="886"/>
      <c r="HSM97" s="887"/>
      <c r="HSN97" s="887"/>
      <c r="HSO97" s="887"/>
      <c r="HSP97" s="887"/>
      <c r="HSQ97" s="887"/>
      <c r="HSR97" s="887"/>
      <c r="HSS97" s="887"/>
      <c r="HST97" s="888"/>
      <c r="HSU97" s="886"/>
      <c r="HSV97" s="887"/>
      <c r="HSW97" s="887"/>
      <c r="HSX97" s="887"/>
      <c r="HSY97" s="887"/>
      <c r="HSZ97" s="887"/>
      <c r="HTA97" s="887"/>
      <c r="HTB97" s="887"/>
      <c r="HTC97" s="888"/>
      <c r="HTD97" s="886"/>
      <c r="HTE97" s="887"/>
      <c r="HTF97" s="887"/>
      <c r="HTG97" s="887"/>
      <c r="HTH97" s="887"/>
      <c r="HTI97" s="887"/>
      <c r="HTJ97" s="887"/>
      <c r="HTK97" s="887"/>
      <c r="HTL97" s="888"/>
      <c r="HTM97" s="886"/>
      <c r="HTN97" s="887"/>
      <c r="HTO97" s="887"/>
      <c r="HTP97" s="887"/>
      <c r="HTQ97" s="887"/>
      <c r="HTR97" s="887"/>
      <c r="HTS97" s="887"/>
      <c r="HTT97" s="887"/>
      <c r="HTU97" s="888"/>
      <c r="HTV97" s="886"/>
      <c r="HTW97" s="887"/>
      <c r="HTX97" s="887"/>
      <c r="HTY97" s="887"/>
      <c r="HTZ97" s="887"/>
      <c r="HUA97" s="887"/>
      <c r="HUB97" s="887"/>
      <c r="HUC97" s="887"/>
      <c r="HUD97" s="888"/>
      <c r="HUE97" s="886"/>
      <c r="HUF97" s="887"/>
      <c r="HUG97" s="887"/>
      <c r="HUH97" s="887"/>
      <c r="HUI97" s="887"/>
      <c r="HUJ97" s="887"/>
      <c r="HUK97" s="887"/>
      <c r="HUL97" s="887"/>
      <c r="HUM97" s="888"/>
      <c r="HUN97" s="886"/>
      <c r="HUO97" s="887"/>
      <c r="HUP97" s="887"/>
      <c r="HUQ97" s="887"/>
      <c r="HUR97" s="887"/>
      <c r="HUS97" s="887"/>
      <c r="HUT97" s="887"/>
      <c r="HUU97" s="887"/>
      <c r="HUV97" s="888"/>
      <c r="HUW97" s="886"/>
      <c r="HUX97" s="887"/>
      <c r="HUY97" s="887"/>
      <c r="HUZ97" s="887"/>
      <c r="HVA97" s="887"/>
      <c r="HVB97" s="887"/>
      <c r="HVC97" s="887"/>
      <c r="HVD97" s="887"/>
      <c r="HVE97" s="888"/>
      <c r="HVF97" s="886"/>
      <c r="HVG97" s="887"/>
      <c r="HVH97" s="887"/>
      <c r="HVI97" s="887"/>
      <c r="HVJ97" s="887"/>
      <c r="HVK97" s="887"/>
      <c r="HVL97" s="887"/>
      <c r="HVM97" s="887"/>
      <c r="HVN97" s="888"/>
      <c r="HVO97" s="886"/>
      <c r="HVP97" s="887"/>
      <c r="HVQ97" s="887"/>
      <c r="HVR97" s="887"/>
      <c r="HVS97" s="887"/>
      <c r="HVT97" s="887"/>
      <c r="HVU97" s="887"/>
      <c r="HVV97" s="887"/>
      <c r="HVW97" s="888"/>
      <c r="HVX97" s="886"/>
      <c r="HVY97" s="887"/>
      <c r="HVZ97" s="887"/>
      <c r="HWA97" s="887"/>
      <c r="HWB97" s="887"/>
      <c r="HWC97" s="887"/>
      <c r="HWD97" s="887"/>
      <c r="HWE97" s="887"/>
      <c r="HWF97" s="888"/>
      <c r="HWG97" s="886"/>
      <c r="HWH97" s="887"/>
      <c r="HWI97" s="887"/>
      <c r="HWJ97" s="887"/>
      <c r="HWK97" s="887"/>
      <c r="HWL97" s="887"/>
      <c r="HWM97" s="887"/>
      <c r="HWN97" s="887"/>
      <c r="HWO97" s="888"/>
      <c r="HWP97" s="886"/>
      <c r="HWQ97" s="887"/>
      <c r="HWR97" s="887"/>
      <c r="HWS97" s="887"/>
      <c r="HWT97" s="887"/>
      <c r="HWU97" s="887"/>
      <c r="HWV97" s="887"/>
      <c r="HWW97" s="887"/>
      <c r="HWX97" s="888"/>
      <c r="HWY97" s="886"/>
      <c r="HWZ97" s="887"/>
      <c r="HXA97" s="887"/>
      <c r="HXB97" s="887"/>
      <c r="HXC97" s="887"/>
      <c r="HXD97" s="887"/>
      <c r="HXE97" s="887"/>
      <c r="HXF97" s="887"/>
      <c r="HXG97" s="888"/>
      <c r="HXH97" s="886"/>
      <c r="HXI97" s="887"/>
      <c r="HXJ97" s="887"/>
      <c r="HXK97" s="887"/>
      <c r="HXL97" s="887"/>
      <c r="HXM97" s="887"/>
      <c r="HXN97" s="887"/>
      <c r="HXO97" s="887"/>
      <c r="HXP97" s="888"/>
      <c r="HXQ97" s="886"/>
      <c r="HXR97" s="887"/>
      <c r="HXS97" s="887"/>
      <c r="HXT97" s="887"/>
      <c r="HXU97" s="887"/>
      <c r="HXV97" s="887"/>
      <c r="HXW97" s="887"/>
      <c r="HXX97" s="887"/>
      <c r="HXY97" s="888"/>
      <c r="HXZ97" s="886"/>
      <c r="HYA97" s="887"/>
      <c r="HYB97" s="887"/>
      <c r="HYC97" s="887"/>
      <c r="HYD97" s="887"/>
      <c r="HYE97" s="887"/>
      <c r="HYF97" s="887"/>
      <c r="HYG97" s="887"/>
      <c r="HYH97" s="888"/>
      <c r="HYI97" s="886"/>
      <c r="HYJ97" s="887"/>
      <c r="HYK97" s="887"/>
      <c r="HYL97" s="887"/>
      <c r="HYM97" s="887"/>
      <c r="HYN97" s="887"/>
      <c r="HYO97" s="887"/>
      <c r="HYP97" s="887"/>
      <c r="HYQ97" s="888"/>
      <c r="HYR97" s="886"/>
      <c r="HYS97" s="887"/>
      <c r="HYT97" s="887"/>
      <c r="HYU97" s="887"/>
      <c r="HYV97" s="887"/>
      <c r="HYW97" s="887"/>
      <c r="HYX97" s="887"/>
      <c r="HYY97" s="887"/>
      <c r="HYZ97" s="888"/>
      <c r="HZA97" s="886"/>
      <c r="HZB97" s="887"/>
      <c r="HZC97" s="887"/>
      <c r="HZD97" s="887"/>
      <c r="HZE97" s="887"/>
      <c r="HZF97" s="887"/>
      <c r="HZG97" s="887"/>
      <c r="HZH97" s="887"/>
      <c r="HZI97" s="888"/>
      <c r="HZJ97" s="886"/>
      <c r="HZK97" s="887"/>
      <c r="HZL97" s="887"/>
      <c r="HZM97" s="887"/>
      <c r="HZN97" s="887"/>
      <c r="HZO97" s="887"/>
      <c r="HZP97" s="887"/>
      <c r="HZQ97" s="887"/>
      <c r="HZR97" s="888"/>
      <c r="HZS97" s="886"/>
      <c r="HZT97" s="887"/>
      <c r="HZU97" s="887"/>
      <c r="HZV97" s="887"/>
      <c r="HZW97" s="887"/>
      <c r="HZX97" s="887"/>
      <c r="HZY97" s="887"/>
      <c r="HZZ97" s="887"/>
      <c r="IAA97" s="888"/>
      <c r="IAB97" s="886"/>
      <c r="IAC97" s="887"/>
      <c r="IAD97" s="887"/>
      <c r="IAE97" s="887"/>
      <c r="IAF97" s="887"/>
      <c r="IAG97" s="887"/>
      <c r="IAH97" s="887"/>
      <c r="IAI97" s="887"/>
      <c r="IAJ97" s="888"/>
      <c r="IAK97" s="886"/>
      <c r="IAL97" s="887"/>
      <c r="IAM97" s="887"/>
      <c r="IAN97" s="887"/>
      <c r="IAO97" s="887"/>
      <c r="IAP97" s="887"/>
      <c r="IAQ97" s="887"/>
      <c r="IAR97" s="887"/>
      <c r="IAS97" s="888"/>
      <c r="IAT97" s="886"/>
      <c r="IAU97" s="887"/>
      <c r="IAV97" s="887"/>
      <c r="IAW97" s="887"/>
      <c r="IAX97" s="887"/>
      <c r="IAY97" s="887"/>
      <c r="IAZ97" s="887"/>
      <c r="IBA97" s="887"/>
      <c r="IBB97" s="888"/>
      <c r="IBC97" s="886"/>
      <c r="IBD97" s="887"/>
      <c r="IBE97" s="887"/>
      <c r="IBF97" s="887"/>
      <c r="IBG97" s="887"/>
      <c r="IBH97" s="887"/>
      <c r="IBI97" s="887"/>
      <c r="IBJ97" s="887"/>
      <c r="IBK97" s="888"/>
      <c r="IBL97" s="886"/>
      <c r="IBM97" s="887"/>
      <c r="IBN97" s="887"/>
      <c r="IBO97" s="887"/>
      <c r="IBP97" s="887"/>
      <c r="IBQ97" s="887"/>
      <c r="IBR97" s="887"/>
      <c r="IBS97" s="887"/>
      <c r="IBT97" s="888"/>
      <c r="IBU97" s="886"/>
      <c r="IBV97" s="887"/>
      <c r="IBW97" s="887"/>
      <c r="IBX97" s="887"/>
      <c r="IBY97" s="887"/>
      <c r="IBZ97" s="887"/>
      <c r="ICA97" s="887"/>
      <c r="ICB97" s="887"/>
      <c r="ICC97" s="888"/>
      <c r="ICD97" s="886"/>
      <c r="ICE97" s="887"/>
      <c r="ICF97" s="887"/>
      <c r="ICG97" s="887"/>
      <c r="ICH97" s="887"/>
      <c r="ICI97" s="887"/>
      <c r="ICJ97" s="887"/>
      <c r="ICK97" s="887"/>
      <c r="ICL97" s="888"/>
      <c r="ICM97" s="886"/>
      <c r="ICN97" s="887"/>
      <c r="ICO97" s="887"/>
      <c r="ICP97" s="887"/>
      <c r="ICQ97" s="887"/>
      <c r="ICR97" s="887"/>
      <c r="ICS97" s="887"/>
      <c r="ICT97" s="887"/>
      <c r="ICU97" s="888"/>
      <c r="ICV97" s="886"/>
      <c r="ICW97" s="887"/>
      <c r="ICX97" s="887"/>
      <c r="ICY97" s="887"/>
      <c r="ICZ97" s="887"/>
      <c r="IDA97" s="887"/>
      <c r="IDB97" s="887"/>
      <c r="IDC97" s="887"/>
      <c r="IDD97" s="888"/>
      <c r="IDE97" s="886"/>
      <c r="IDF97" s="887"/>
      <c r="IDG97" s="887"/>
      <c r="IDH97" s="887"/>
      <c r="IDI97" s="887"/>
      <c r="IDJ97" s="887"/>
      <c r="IDK97" s="887"/>
      <c r="IDL97" s="887"/>
      <c r="IDM97" s="888"/>
      <c r="IDN97" s="886"/>
      <c r="IDO97" s="887"/>
      <c r="IDP97" s="887"/>
      <c r="IDQ97" s="887"/>
      <c r="IDR97" s="887"/>
      <c r="IDS97" s="887"/>
      <c r="IDT97" s="887"/>
      <c r="IDU97" s="887"/>
      <c r="IDV97" s="888"/>
      <c r="IDW97" s="886"/>
      <c r="IDX97" s="887"/>
      <c r="IDY97" s="887"/>
      <c r="IDZ97" s="887"/>
      <c r="IEA97" s="887"/>
      <c r="IEB97" s="887"/>
      <c r="IEC97" s="887"/>
      <c r="IED97" s="887"/>
      <c r="IEE97" s="888"/>
      <c r="IEF97" s="886"/>
      <c r="IEG97" s="887"/>
      <c r="IEH97" s="887"/>
      <c r="IEI97" s="887"/>
      <c r="IEJ97" s="887"/>
      <c r="IEK97" s="887"/>
      <c r="IEL97" s="887"/>
      <c r="IEM97" s="887"/>
      <c r="IEN97" s="888"/>
      <c r="IEO97" s="886"/>
      <c r="IEP97" s="887"/>
      <c r="IEQ97" s="887"/>
      <c r="IER97" s="887"/>
      <c r="IES97" s="887"/>
      <c r="IET97" s="887"/>
      <c r="IEU97" s="887"/>
      <c r="IEV97" s="887"/>
      <c r="IEW97" s="888"/>
      <c r="IEX97" s="886"/>
      <c r="IEY97" s="887"/>
      <c r="IEZ97" s="887"/>
      <c r="IFA97" s="887"/>
      <c r="IFB97" s="887"/>
      <c r="IFC97" s="887"/>
      <c r="IFD97" s="887"/>
      <c r="IFE97" s="887"/>
      <c r="IFF97" s="888"/>
      <c r="IFG97" s="886"/>
      <c r="IFH97" s="887"/>
      <c r="IFI97" s="887"/>
      <c r="IFJ97" s="887"/>
      <c r="IFK97" s="887"/>
      <c r="IFL97" s="887"/>
      <c r="IFM97" s="887"/>
      <c r="IFN97" s="887"/>
      <c r="IFO97" s="888"/>
      <c r="IFP97" s="886"/>
      <c r="IFQ97" s="887"/>
      <c r="IFR97" s="887"/>
      <c r="IFS97" s="887"/>
      <c r="IFT97" s="887"/>
      <c r="IFU97" s="887"/>
      <c r="IFV97" s="887"/>
      <c r="IFW97" s="887"/>
      <c r="IFX97" s="888"/>
      <c r="IFY97" s="886"/>
      <c r="IFZ97" s="887"/>
      <c r="IGA97" s="887"/>
      <c r="IGB97" s="887"/>
      <c r="IGC97" s="887"/>
      <c r="IGD97" s="887"/>
      <c r="IGE97" s="887"/>
      <c r="IGF97" s="887"/>
      <c r="IGG97" s="888"/>
      <c r="IGH97" s="886"/>
      <c r="IGI97" s="887"/>
      <c r="IGJ97" s="887"/>
      <c r="IGK97" s="887"/>
      <c r="IGL97" s="887"/>
      <c r="IGM97" s="887"/>
      <c r="IGN97" s="887"/>
      <c r="IGO97" s="887"/>
      <c r="IGP97" s="888"/>
      <c r="IGQ97" s="886"/>
      <c r="IGR97" s="887"/>
      <c r="IGS97" s="887"/>
      <c r="IGT97" s="887"/>
      <c r="IGU97" s="887"/>
      <c r="IGV97" s="887"/>
      <c r="IGW97" s="887"/>
      <c r="IGX97" s="887"/>
      <c r="IGY97" s="888"/>
      <c r="IGZ97" s="886"/>
      <c r="IHA97" s="887"/>
      <c r="IHB97" s="887"/>
      <c r="IHC97" s="887"/>
      <c r="IHD97" s="887"/>
      <c r="IHE97" s="887"/>
      <c r="IHF97" s="887"/>
      <c r="IHG97" s="887"/>
      <c r="IHH97" s="888"/>
      <c r="IHI97" s="886"/>
      <c r="IHJ97" s="887"/>
      <c r="IHK97" s="887"/>
      <c r="IHL97" s="887"/>
      <c r="IHM97" s="887"/>
      <c r="IHN97" s="887"/>
      <c r="IHO97" s="887"/>
      <c r="IHP97" s="887"/>
      <c r="IHQ97" s="888"/>
      <c r="IHR97" s="886"/>
      <c r="IHS97" s="887"/>
      <c r="IHT97" s="887"/>
      <c r="IHU97" s="887"/>
      <c r="IHV97" s="887"/>
      <c r="IHW97" s="887"/>
      <c r="IHX97" s="887"/>
      <c r="IHY97" s="887"/>
      <c r="IHZ97" s="888"/>
      <c r="IIA97" s="886"/>
      <c r="IIB97" s="887"/>
      <c r="IIC97" s="887"/>
      <c r="IID97" s="887"/>
      <c r="IIE97" s="887"/>
      <c r="IIF97" s="887"/>
      <c r="IIG97" s="887"/>
      <c r="IIH97" s="887"/>
      <c r="III97" s="888"/>
      <c r="IIJ97" s="886"/>
      <c r="IIK97" s="887"/>
      <c r="IIL97" s="887"/>
      <c r="IIM97" s="887"/>
      <c r="IIN97" s="887"/>
      <c r="IIO97" s="887"/>
      <c r="IIP97" s="887"/>
      <c r="IIQ97" s="887"/>
      <c r="IIR97" s="888"/>
      <c r="IIS97" s="886"/>
      <c r="IIT97" s="887"/>
      <c r="IIU97" s="887"/>
      <c r="IIV97" s="887"/>
      <c r="IIW97" s="887"/>
      <c r="IIX97" s="887"/>
      <c r="IIY97" s="887"/>
      <c r="IIZ97" s="887"/>
      <c r="IJA97" s="888"/>
      <c r="IJB97" s="886"/>
      <c r="IJC97" s="887"/>
      <c r="IJD97" s="887"/>
      <c r="IJE97" s="887"/>
      <c r="IJF97" s="887"/>
      <c r="IJG97" s="887"/>
      <c r="IJH97" s="887"/>
      <c r="IJI97" s="887"/>
      <c r="IJJ97" s="888"/>
      <c r="IJK97" s="886"/>
      <c r="IJL97" s="887"/>
      <c r="IJM97" s="887"/>
      <c r="IJN97" s="887"/>
      <c r="IJO97" s="887"/>
      <c r="IJP97" s="887"/>
      <c r="IJQ97" s="887"/>
      <c r="IJR97" s="887"/>
      <c r="IJS97" s="888"/>
      <c r="IJT97" s="886"/>
      <c r="IJU97" s="887"/>
      <c r="IJV97" s="887"/>
      <c r="IJW97" s="887"/>
      <c r="IJX97" s="887"/>
      <c r="IJY97" s="887"/>
      <c r="IJZ97" s="887"/>
      <c r="IKA97" s="887"/>
      <c r="IKB97" s="888"/>
      <c r="IKC97" s="886"/>
      <c r="IKD97" s="887"/>
      <c r="IKE97" s="887"/>
      <c r="IKF97" s="887"/>
      <c r="IKG97" s="887"/>
      <c r="IKH97" s="887"/>
      <c r="IKI97" s="887"/>
      <c r="IKJ97" s="887"/>
      <c r="IKK97" s="888"/>
      <c r="IKL97" s="886"/>
      <c r="IKM97" s="887"/>
      <c r="IKN97" s="887"/>
      <c r="IKO97" s="887"/>
      <c r="IKP97" s="887"/>
      <c r="IKQ97" s="887"/>
      <c r="IKR97" s="887"/>
      <c r="IKS97" s="887"/>
      <c r="IKT97" s="888"/>
      <c r="IKU97" s="886"/>
      <c r="IKV97" s="887"/>
      <c r="IKW97" s="887"/>
      <c r="IKX97" s="887"/>
      <c r="IKY97" s="887"/>
      <c r="IKZ97" s="887"/>
      <c r="ILA97" s="887"/>
      <c r="ILB97" s="887"/>
      <c r="ILC97" s="888"/>
      <c r="ILD97" s="886"/>
      <c r="ILE97" s="887"/>
      <c r="ILF97" s="887"/>
      <c r="ILG97" s="887"/>
      <c r="ILH97" s="887"/>
      <c r="ILI97" s="887"/>
      <c r="ILJ97" s="887"/>
      <c r="ILK97" s="887"/>
      <c r="ILL97" s="888"/>
      <c r="ILM97" s="886"/>
      <c r="ILN97" s="887"/>
      <c r="ILO97" s="887"/>
      <c r="ILP97" s="887"/>
      <c r="ILQ97" s="887"/>
      <c r="ILR97" s="887"/>
      <c r="ILS97" s="887"/>
      <c r="ILT97" s="887"/>
      <c r="ILU97" s="888"/>
      <c r="ILV97" s="886"/>
      <c r="ILW97" s="887"/>
      <c r="ILX97" s="887"/>
      <c r="ILY97" s="887"/>
      <c r="ILZ97" s="887"/>
      <c r="IMA97" s="887"/>
      <c r="IMB97" s="887"/>
      <c r="IMC97" s="887"/>
      <c r="IMD97" s="888"/>
      <c r="IME97" s="886"/>
      <c r="IMF97" s="887"/>
      <c r="IMG97" s="887"/>
      <c r="IMH97" s="887"/>
      <c r="IMI97" s="887"/>
      <c r="IMJ97" s="887"/>
      <c r="IMK97" s="887"/>
      <c r="IML97" s="887"/>
      <c r="IMM97" s="888"/>
      <c r="IMN97" s="886"/>
      <c r="IMO97" s="887"/>
      <c r="IMP97" s="887"/>
      <c r="IMQ97" s="887"/>
      <c r="IMR97" s="887"/>
      <c r="IMS97" s="887"/>
      <c r="IMT97" s="887"/>
      <c r="IMU97" s="887"/>
      <c r="IMV97" s="888"/>
      <c r="IMW97" s="886"/>
      <c r="IMX97" s="887"/>
      <c r="IMY97" s="887"/>
      <c r="IMZ97" s="887"/>
      <c r="INA97" s="887"/>
      <c r="INB97" s="887"/>
      <c r="INC97" s="887"/>
      <c r="IND97" s="887"/>
      <c r="INE97" s="888"/>
      <c r="INF97" s="886"/>
      <c r="ING97" s="887"/>
      <c r="INH97" s="887"/>
      <c r="INI97" s="887"/>
      <c r="INJ97" s="887"/>
      <c r="INK97" s="887"/>
      <c r="INL97" s="887"/>
      <c r="INM97" s="887"/>
      <c r="INN97" s="888"/>
      <c r="INO97" s="886"/>
      <c r="INP97" s="887"/>
      <c r="INQ97" s="887"/>
      <c r="INR97" s="887"/>
      <c r="INS97" s="887"/>
      <c r="INT97" s="887"/>
      <c r="INU97" s="887"/>
      <c r="INV97" s="887"/>
      <c r="INW97" s="888"/>
      <c r="INX97" s="886"/>
      <c r="INY97" s="887"/>
      <c r="INZ97" s="887"/>
      <c r="IOA97" s="887"/>
      <c r="IOB97" s="887"/>
      <c r="IOC97" s="887"/>
      <c r="IOD97" s="887"/>
      <c r="IOE97" s="887"/>
      <c r="IOF97" s="888"/>
      <c r="IOG97" s="886"/>
      <c r="IOH97" s="887"/>
      <c r="IOI97" s="887"/>
      <c r="IOJ97" s="887"/>
      <c r="IOK97" s="887"/>
      <c r="IOL97" s="887"/>
      <c r="IOM97" s="887"/>
      <c r="ION97" s="887"/>
      <c r="IOO97" s="888"/>
      <c r="IOP97" s="886"/>
      <c r="IOQ97" s="887"/>
      <c r="IOR97" s="887"/>
      <c r="IOS97" s="887"/>
      <c r="IOT97" s="887"/>
      <c r="IOU97" s="887"/>
      <c r="IOV97" s="887"/>
      <c r="IOW97" s="887"/>
      <c r="IOX97" s="888"/>
      <c r="IOY97" s="886"/>
      <c r="IOZ97" s="887"/>
      <c r="IPA97" s="887"/>
      <c r="IPB97" s="887"/>
      <c r="IPC97" s="887"/>
      <c r="IPD97" s="887"/>
      <c r="IPE97" s="887"/>
      <c r="IPF97" s="887"/>
      <c r="IPG97" s="888"/>
      <c r="IPH97" s="886"/>
      <c r="IPI97" s="887"/>
      <c r="IPJ97" s="887"/>
      <c r="IPK97" s="887"/>
      <c r="IPL97" s="887"/>
      <c r="IPM97" s="887"/>
      <c r="IPN97" s="887"/>
      <c r="IPO97" s="887"/>
      <c r="IPP97" s="888"/>
      <c r="IPQ97" s="886"/>
      <c r="IPR97" s="887"/>
      <c r="IPS97" s="887"/>
      <c r="IPT97" s="887"/>
      <c r="IPU97" s="887"/>
      <c r="IPV97" s="887"/>
      <c r="IPW97" s="887"/>
      <c r="IPX97" s="887"/>
      <c r="IPY97" s="888"/>
      <c r="IPZ97" s="886"/>
      <c r="IQA97" s="887"/>
      <c r="IQB97" s="887"/>
      <c r="IQC97" s="887"/>
      <c r="IQD97" s="887"/>
      <c r="IQE97" s="887"/>
      <c r="IQF97" s="887"/>
      <c r="IQG97" s="887"/>
      <c r="IQH97" s="888"/>
      <c r="IQI97" s="886"/>
      <c r="IQJ97" s="887"/>
      <c r="IQK97" s="887"/>
      <c r="IQL97" s="887"/>
      <c r="IQM97" s="887"/>
      <c r="IQN97" s="887"/>
      <c r="IQO97" s="887"/>
      <c r="IQP97" s="887"/>
      <c r="IQQ97" s="888"/>
      <c r="IQR97" s="886"/>
      <c r="IQS97" s="887"/>
      <c r="IQT97" s="887"/>
      <c r="IQU97" s="887"/>
      <c r="IQV97" s="887"/>
      <c r="IQW97" s="887"/>
      <c r="IQX97" s="887"/>
      <c r="IQY97" s="887"/>
      <c r="IQZ97" s="888"/>
      <c r="IRA97" s="886"/>
      <c r="IRB97" s="887"/>
      <c r="IRC97" s="887"/>
      <c r="IRD97" s="887"/>
      <c r="IRE97" s="887"/>
      <c r="IRF97" s="887"/>
      <c r="IRG97" s="887"/>
      <c r="IRH97" s="887"/>
      <c r="IRI97" s="888"/>
      <c r="IRJ97" s="886"/>
      <c r="IRK97" s="887"/>
      <c r="IRL97" s="887"/>
      <c r="IRM97" s="887"/>
      <c r="IRN97" s="887"/>
      <c r="IRO97" s="887"/>
      <c r="IRP97" s="887"/>
      <c r="IRQ97" s="887"/>
      <c r="IRR97" s="888"/>
      <c r="IRS97" s="886"/>
      <c r="IRT97" s="887"/>
      <c r="IRU97" s="887"/>
      <c r="IRV97" s="887"/>
      <c r="IRW97" s="887"/>
      <c r="IRX97" s="887"/>
      <c r="IRY97" s="887"/>
      <c r="IRZ97" s="887"/>
      <c r="ISA97" s="888"/>
      <c r="ISB97" s="886"/>
      <c r="ISC97" s="887"/>
      <c r="ISD97" s="887"/>
      <c r="ISE97" s="887"/>
      <c r="ISF97" s="887"/>
      <c r="ISG97" s="887"/>
      <c r="ISH97" s="887"/>
      <c r="ISI97" s="887"/>
      <c r="ISJ97" s="888"/>
      <c r="ISK97" s="886"/>
      <c r="ISL97" s="887"/>
      <c r="ISM97" s="887"/>
      <c r="ISN97" s="887"/>
      <c r="ISO97" s="887"/>
      <c r="ISP97" s="887"/>
      <c r="ISQ97" s="887"/>
      <c r="ISR97" s="887"/>
      <c r="ISS97" s="888"/>
      <c r="IST97" s="886"/>
      <c r="ISU97" s="887"/>
      <c r="ISV97" s="887"/>
      <c r="ISW97" s="887"/>
      <c r="ISX97" s="887"/>
      <c r="ISY97" s="887"/>
      <c r="ISZ97" s="887"/>
      <c r="ITA97" s="887"/>
      <c r="ITB97" s="888"/>
      <c r="ITC97" s="886"/>
      <c r="ITD97" s="887"/>
      <c r="ITE97" s="887"/>
      <c r="ITF97" s="887"/>
      <c r="ITG97" s="887"/>
      <c r="ITH97" s="887"/>
      <c r="ITI97" s="887"/>
      <c r="ITJ97" s="887"/>
      <c r="ITK97" s="888"/>
      <c r="ITL97" s="886"/>
      <c r="ITM97" s="887"/>
      <c r="ITN97" s="887"/>
      <c r="ITO97" s="887"/>
      <c r="ITP97" s="887"/>
      <c r="ITQ97" s="887"/>
      <c r="ITR97" s="887"/>
      <c r="ITS97" s="887"/>
      <c r="ITT97" s="888"/>
      <c r="ITU97" s="886"/>
      <c r="ITV97" s="887"/>
      <c r="ITW97" s="887"/>
      <c r="ITX97" s="887"/>
      <c r="ITY97" s="887"/>
      <c r="ITZ97" s="887"/>
      <c r="IUA97" s="887"/>
      <c r="IUB97" s="887"/>
      <c r="IUC97" s="888"/>
      <c r="IUD97" s="886"/>
      <c r="IUE97" s="887"/>
      <c r="IUF97" s="887"/>
      <c r="IUG97" s="887"/>
      <c r="IUH97" s="887"/>
      <c r="IUI97" s="887"/>
      <c r="IUJ97" s="887"/>
      <c r="IUK97" s="887"/>
      <c r="IUL97" s="888"/>
      <c r="IUM97" s="886"/>
      <c r="IUN97" s="887"/>
      <c r="IUO97" s="887"/>
      <c r="IUP97" s="887"/>
      <c r="IUQ97" s="887"/>
      <c r="IUR97" s="887"/>
      <c r="IUS97" s="887"/>
      <c r="IUT97" s="887"/>
      <c r="IUU97" s="888"/>
      <c r="IUV97" s="886"/>
      <c r="IUW97" s="887"/>
      <c r="IUX97" s="887"/>
      <c r="IUY97" s="887"/>
      <c r="IUZ97" s="887"/>
      <c r="IVA97" s="887"/>
      <c r="IVB97" s="887"/>
      <c r="IVC97" s="887"/>
      <c r="IVD97" s="888"/>
      <c r="IVE97" s="886"/>
      <c r="IVF97" s="887"/>
      <c r="IVG97" s="887"/>
      <c r="IVH97" s="887"/>
      <c r="IVI97" s="887"/>
      <c r="IVJ97" s="887"/>
      <c r="IVK97" s="887"/>
      <c r="IVL97" s="887"/>
      <c r="IVM97" s="888"/>
      <c r="IVN97" s="886"/>
      <c r="IVO97" s="887"/>
      <c r="IVP97" s="887"/>
      <c r="IVQ97" s="887"/>
      <c r="IVR97" s="887"/>
      <c r="IVS97" s="887"/>
      <c r="IVT97" s="887"/>
      <c r="IVU97" s="887"/>
      <c r="IVV97" s="888"/>
      <c r="IVW97" s="886"/>
      <c r="IVX97" s="887"/>
      <c r="IVY97" s="887"/>
      <c r="IVZ97" s="887"/>
      <c r="IWA97" s="887"/>
      <c r="IWB97" s="887"/>
      <c r="IWC97" s="887"/>
      <c r="IWD97" s="887"/>
      <c r="IWE97" s="888"/>
      <c r="IWF97" s="886"/>
      <c r="IWG97" s="887"/>
      <c r="IWH97" s="887"/>
      <c r="IWI97" s="887"/>
      <c r="IWJ97" s="887"/>
      <c r="IWK97" s="887"/>
      <c r="IWL97" s="887"/>
      <c r="IWM97" s="887"/>
      <c r="IWN97" s="888"/>
      <c r="IWO97" s="886"/>
      <c r="IWP97" s="887"/>
      <c r="IWQ97" s="887"/>
      <c r="IWR97" s="887"/>
      <c r="IWS97" s="887"/>
      <c r="IWT97" s="887"/>
      <c r="IWU97" s="887"/>
      <c r="IWV97" s="887"/>
      <c r="IWW97" s="888"/>
      <c r="IWX97" s="886"/>
      <c r="IWY97" s="887"/>
      <c r="IWZ97" s="887"/>
      <c r="IXA97" s="887"/>
      <c r="IXB97" s="887"/>
      <c r="IXC97" s="887"/>
      <c r="IXD97" s="887"/>
      <c r="IXE97" s="887"/>
      <c r="IXF97" s="888"/>
      <c r="IXG97" s="886"/>
      <c r="IXH97" s="887"/>
      <c r="IXI97" s="887"/>
      <c r="IXJ97" s="887"/>
      <c r="IXK97" s="887"/>
      <c r="IXL97" s="887"/>
      <c r="IXM97" s="887"/>
      <c r="IXN97" s="887"/>
      <c r="IXO97" s="888"/>
      <c r="IXP97" s="886"/>
      <c r="IXQ97" s="887"/>
      <c r="IXR97" s="887"/>
      <c r="IXS97" s="887"/>
      <c r="IXT97" s="887"/>
      <c r="IXU97" s="887"/>
      <c r="IXV97" s="887"/>
      <c r="IXW97" s="887"/>
      <c r="IXX97" s="888"/>
      <c r="IXY97" s="886"/>
      <c r="IXZ97" s="887"/>
      <c r="IYA97" s="887"/>
      <c r="IYB97" s="887"/>
      <c r="IYC97" s="887"/>
      <c r="IYD97" s="887"/>
      <c r="IYE97" s="887"/>
      <c r="IYF97" s="887"/>
      <c r="IYG97" s="888"/>
      <c r="IYH97" s="886"/>
      <c r="IYI97" s="887"/>
      <c r="IYJ97" s="887"/>
      <c r="IYK97" s="887"/>
      <c r="IYL97" s="887"/>
      <c r="IYM97" s="887"/>
      <c r="IYN97" s="887"/>
      <c r="IYO97" s="887"/>
      <c r="IYP97" s="888"/>
      <c r="IYQ97" s="886"/>
      <c r="IYR97" s="887"/>
      <c r="IYS97" s="887"/>
      <c r="IYT97" s="887"/>
      <c r="IYU97" s="887"/>
      <c r="IYV97" s="887"/>
      <c r="IYW97" s="887"/>
      <c r="IYX97" s="887"/>
      <c r="IYY97" s="888"/>
      <c r="IYZ97" s="886"/>
      <c r="IZA97" s="887"/>
      <c r="IZB97" s="887"/>
      <c r="IZC97" s="887"/>
      <c r="IZD97" s="887"/>
      <c r="IZE97" s="887"/>
      <c r="IZF97" s="887"/>
      <c r="IZG97" s="887"/>
      <c r="IZH97" s="888"/>
      <c r="IZI97" s="886"/>
      <c r="IZJ97" s="887"/>
      <c r="IZK97" s="887"/>
      <c r="IZL97" s="887"/>
      <c r="IZM97" s="887"/>
      <c r="IZN97" s="887"/>
      <c r="IZO97" s="887"/>
      <c r="IZP97" s="887"/>
      <c r="IZQ97" s="888"/>
      <c r="IZR97" s="886"/>
      <c r="IZS97" s="887"/>
      <c r="IZT97" s="887"/>
      <c r="IZU97" s="887"/>
      <c r="IZV97" s="887"/>
      <c r="IZW97" s="887"/>
      <c r="IZX97" s="887"/>
      <c r="IZY97" s="887"/>
      <c r="IZZ97" s="888"/>
      <c r="JAA97" s="886"/>
      <c r="JAB97" s="887"/>
      <c r="JAC97" s="887"/>
      <c r="JAD97" s="887"/>
      <c r="JAE97" s="887"/>
      <c r="JAF97" s="887"/>
      <c r="JAG97" s="887"/>
      <c r="JAH97" s="887"/>
      <c r="JAI97" s="888"/>
      <c r="JAJ97" s="886"/>
      <c r="JAK97" s="887"/>
      <c r="JAL97" s="887"/>
      <c r="JAM97" s="887"/>
      <c r="JAN97" s="887"/>
      <c r="JAO97" s="887"/>
      <c r="JAP97" s="887"/>
      <c r="JAQ97" s="887"/>
      <c r="JAR97" s="888"/>
      <c r="JAS97" s="886"/>
      <c r="JAT97" s="887"/>
      <c r="JAU97" s="887"/>
      <c r="JAV97" s="887"/>
      <c r="JAW97" s="887"/>
      <c r="JAX97" s="887"/>
      <c r="JAY97" s="887"/>
      <c r="JAZ97" s="887"/>
      <c r="JBA97" s="888"/>
      <c r="JBB97" s="886"/>
      <c r="JBC97" s="887"/>
      <c r="JBD97" s="887"/>
      <c r="JBE97" s="887"/>
      <c r="JBF97" s="887"/>
      <c r="JBG97" s="887"/>
      <c r="JBH97" s="887"/>
      <c r="JBI97" s="887"/>
      <c r="JBJ97" s="888"/>
      <c r="JBK97" s="886"/>
      <c r="JBL97" s="887"/>
      <c r="JBM97" s="887"/>
      <c r="JBN97" s="887"/>
      <c r="JBO97" s="887"/>
      <c r="JBP97" s="887"/>
      <c r="JBQ97" s="887"/>
      <c r="JBR97" s="887"/>
      <c r="JBS97" s="888"/>
      <c r="JBT97" s="886"/>
      <c r="JBU97" s="887"/>
      <c r="JBV97" s="887"/>
      <c r="JBW97" s="887"/>
      <c r="JBX97" s="887"/>
      <c r="JBY97" s="887"/>
      <c r="JBZ97" s="887"/>
      <c r="JCA97" s="887"/>
      <c r="JCB97" s="888"/>
      <c r="JCC97" s="886"/>
      <c r="JCD97" s="887"/>
      <c r="JCE97" s="887"/>
      <c r="JCF97" s="887"/>
      <c r="JCG97" s="887"/>
      <c r="JCH97" s="887"/>
      <c r="JCI97" s="887"/>
      <c r="JCJ97" s="887"/>
      <c r="JCK97" s="888"/>
      <c r="JCL97" s="886"/>
      <c r="JCM97" s="887"/>
      <c r="JCN97" s="887"/>
      <c r="JCO97" s="887"/>
      <c r="JCP97" s="887"/>
      <c r="JCQ97" s="887"/>
      <c r="JCR97" s="887"/>
      <c r="JCS97" s="887"/>
      <c r="JCT97" s="888"/>
      <c r="JCU97" s="886"/>
      <c r="JCV97" s="887"/>
      <c r="JCW97" s="887"/>
      <c r="JCX97" s="887"/>
      <c r="JCY97" s="887"/>
      <c r="JCZ97" s="887"/>
      <c r="JDA97" s="887"/>
      <c r="JDB97" s="887"/>
      <c r="JDC97" s="888"/>
      <c r="JDD97" s="886"/>
      <c r="JDE97" s="887"/>
      <c r="JDF97" s="887"/>
      <c r="JDG97" s="887"/>
      <c r="JDH97" s="887"/>
      <c r="JDI97" s="887"/>
      <c r="JDJ97" s="887"/>
      <c r="JDK97" s="887"/>
      <c r="JDL97" s="888"/>
      <c r="JDM97" s="886"/>
      <c r="JDN97" s="887"/>
      <c r="JDO97" s="887"/>
      <c r="JDP97" s="887"/>
      <c r="JDQ97" s="887"/>
      <c r="JDR97" s="887"/>
      <c r="JDS97" s="887"/>
      <c r="JDT97" s="887"/>
      <c r="JDU97" s="888"/>
      <c r="JDV97" s="886"/>
      <c r="JDW97" s="887"/>
      <c r="JDX97" s="887"/>
      <c r="JDY97" s="887"/>
      <c r="JDZ97" s="887"/>
      <c r="JEA97" s="887"/>
      <c r="JEB97" s="887"/>
      <c r="JEC97" s="887"/>
      <c r="JED97" s="888"/>
      <c r="JEE97" s="886"/>
      <c r="JEF97" s="887"/>
      <c r="JEG97" s="887"/>
      <c r="JEH97" s="887"/>
      <c r="JEI97" s="887"/>
      <c r="JEJ97" s="887"/>
      <c r="JEK97" s="887"/>
      <c r="JEL97" s="887"/>
      <c r="JEM97" s="888"/>
      <c r="JEN97" s="886"/>
      <c r="JEO97" s="887"/>
      <c r="JEP97" s="887"/>
      <c r="JEQ97" s="887"/>
      <c r="JER97" s="887"/>
      <c r="JES97" s="887"/>
      <c r="JET97" s="887"/>
      <c r="JEU97" s="887"/>
      <c r="JEV97" s="888"/>
      <c r="JEW97" s="886"/>
      <c r="JEX97" s="887"/>
      <c r="JEY97" s="887"/>
      <c r="JEZ97" s="887"/>
      <c r="JFA97" s="887"/>
      <c r="JFB97" s="887"/>
      <c r="JFC97" s="887"/>
      <c r="JFD97" s="887"/>
      <c r="JFE97" s="888"/>
      <c r="JFF97" s="886"/>
      <c r="JFG97" s="887"/>
      <c r="JFH97" s="887"/>
      <c r="JFI97" s="887"/>
      <c r="JFJ97" s="887"/>
      <c r="JFK97" s="887"/>
      <c r="JFL97" s="887"/>
      <c r="JFM97" s="887"/>
      <c r="JFN97" s="888"/>
      <c r="JFO97" s="886"/>
      <c r="JFP97" s="887"/>
      <c r="JFQ97" s="887"/>
      <c r="JFR97" s="887"/>
      <c r="JFS97" s="887"/>
      <c r="JFT97" s="887"/>
      <c r="JFU97" s="887"/>
      <c r="JFV97" s="887"/>
      <c r="JFW97" s="888"/>
      <c r="JFX97" s="886"/>
      <c r="JFY97" s="887"/>
      <c r="JFZ97" s="887"/>
      <c r="JGA97" s="887"/>
      <c r="JGB97" s="887"/>
      <c r="JGC97" s="887"/>
      <c r="JGD97" s="887"/>
      <c r="JGE97" s="887"/>
      <c r="JGF97" s="888"/>
      <c r="JGG97" s="886"/>
      <c r="JGH97" s="887"/>
      <c r="JGI97" s="887"/>
      <c r="JGJ97" s="887"/>
      <c r="JGK97" s="887"/>
      <c r="JGL97" s="887"/>
      <c r="JGM97" s="887"/>
      <c r="JGN97" s="887"/>
      <c r="JGO97" s="888"/>
      <c r="JGP97" s="886"/>
      <c r="JGQ97" s="887"/>
      <c r="JGR97" s="887"/>
      <c r="JGS97" s="887"/>
      <c r="JGT97" s="887"/>
      <c r="JGU97" s="887"/>
      <c r="JGV97" s="887"/>
      <c r="JGW97" s="887"/>
      <c r="JGX97" s="888"/>
      <c r="JGY97" s="886"/>
      <c r="JGZ97" s="887"/>
      <c r="JHA97" s="887"/>
      <c r="JHB97" s="887"/>
      <c r="JHC97" s="887"/>
      <c r="JHD97" s="887"/>
      <c r="JHE97" s="887"/>
      <c r="JHF97" s="887"/>
      <c r="JHG97" s="888"/>
      <c r="JHH97" s="886"/>
      <c r="JHI97" s="887"/>
      <c r="JHJ97" s="887"/>
      <c r="JHK97" s="887"/>
      <c r="JHL97" s="887"/>
      <c r="JHM97" s="887"/>
      <c r="JHN97" s="887"/>
      <c r="JHO97" s="887"/>
      <c r="JHP97" s="888"/>
      <c r="JHQ97" s="886"/>
      <c r="JHR97" s="887"/>
      <c r="JHS97" s="887"/>
      <c r="JHT97" s="887"/>
      <c r="JHU97" s="887"/>
      <c r="JHV97" s="887"/>
      <c r="JHW97" s="887"/>
      <c r="JHX97" s="887"/>
      <c r="JHY97" s="888"/>
      <c r="JHZ97" s="886"/>
      <c r="JIA97" s="887"/>
      <c r="JIB97" s="887"/>
      <c r="JIC97" s="887"/>
      <c r="JID97" s="887"/>
      <c r="JIE97" s="887"/>
      <c r="JIF97" s="887"/>
      <c r="JIG97" s="887"/>
      <c r="JIH97" s="888"/>
      <c r="JII97" s="886"/>
      <c r="JIJ97" s="887"/>
      <c r="JIK97" s="887"/>
      <c r="JIL97" s="887"/>
      <c r="JIM97" s="887"/>
      <c r="JIN97" s="887"/>
      <c r="JIO97" s="887"/>
      <c r="JIP97" s="887"/>
      <c r="JIQ97" s="888"/>
      <c r="JIR97" s="886"/>
      <c r="JIS97" s="887"/>
      <c r="JIT97" s="887"/>
      <c r="JIU97" s="887"/>
      <c r="JIV97" s="887"/>
      <c r="JIW97" s="887"/>
      <c r="JIX97" s="887"/>
      <c r="JIY97" s="887"/>
      <c r="JIZ97" s="888"/>
      <c r="JJA97" s="886"/>
      <c r="JJB97" s="887"/>
      <c r="JJC97" s="887"/>
      <c r="JJD97" s="887"/>
      <c r="JJE97" s="887"/>
      <c r="JJF97" s="887"/>
      <c r="JJG97" s="887"/>
      <c r="JJH97" s="887"/>
      <c r="JJI97" s="888"/>
      <c r="JJJ97" s="886"/>
      <c r="JJK97" s="887"/>
      <c r="JJL97" s="887"/>
      <c r="JJM97" s="887"/>
      <c r="JJN97" s="887"/>
      <c r="JJO97" s="887"/>
      <c r="JJP97" s="887"/>
      <c r="JJQ97" s="887"/>
      <c r="JJR97" s="888"/>
      <c r="JJS97" s="886"/>
      <c r="JJT97" s="887"/>
      <c r="JJU97" s="887"/>
      <c r="JJV97" s="887"/>
      <c r="JJW97" s="887"/>
      <c r="JJX97" s="887"/>
      <c r="JJY97" s="887"/>
      <c r="JJZ97" s="887"/>
      <c r="JKA97" s="888"/>
      <c r="JKB97" s="886"/>
      <c r="JKC97" s="887"/>
      <c r="JKD97" s="887"/>
      <c r="JKE97" s="887"/>
      <c r="JKF97" s="887"/>
      <c r="JKG97" s="887"/>
      <c r="JKH97" s="887"/>
      <c r="JKI97" s="887"/>
      <c r="JKJ97" s="888"/>
      <c r="JKK97" s="886"/>
      <c r="JKL97" s="887"/>
      <c r="JKM97" s="887"/>
      <c r="JKN97" s="887"/>
      <c r="JKO97" s="887"/>
      <c r="JKP97" s="887"/>
      <c r="JKQ97" s="887"/>
      <c r="JKR97" s="887"/>
      <c r="JKS97" s="888"/>
      <c r="JKT97" s="886"/>
      <c r="JKU97" s="887"/>
      <c r="JKV97" s="887"/>
      <c r="JKW97" s="887"/>
      <c r="JKX97" s="887"/>
      <c r="JKY97" s="887"/>
      <c r="JKZ97" s="887"/>
      <c r="JLA97" s="887"/>
      <c r="JLB97" s="888"/>
      <c r="JLC97" s="886"/>
      <c r="JLD97" s="887"/>
      <c r="JLE97" s="887"/>
      <c r="JLF97" s="887"/>
      <c r="JLG97" s="887"/>
      <c r="JLH97" s="887"/>
      <c r="JLI97" s="887"/>
      <c r="JLJ97" s="887"/>
      <c r="JLK97" s="888"/>
      <c r="JLL97" s="886"/>
      <c r="JLM97" s="887"/>
      <c r="JLN97" s="887"/>
      <c r="JLO97" s="887"/>
      <c r="JLP97" s="887"/>
      <c r="JLQ97" s="887"/>
      <c r="JLR97" s="887"/>
      <c r="JLS97" s="887"/>
      <c r="JLT97" s="888"/>
      <c r="JLU97" s="886"/>
      <c r="JLV97" s="887"/>
      <c r="JLW97" s="887"/>
      <c r="JLX97" s="887"/>
      <c r="JLY97" s="887"/>
      <c r="JLZ97" s="887"/>
      <c r="JMA97" s="887"/>
      <c r="JMB97" s="887"/>
      <c r="JMC97" s="888"/>
      <c r="JMD97" s="886"/>
      <c r="JME97" s="887"/>
      <c r="JMF97" s="887"/>
      <c r="JMG97" s="887"/>
      <c r="JMH97" s="887"/>
      <c r="JMI97" s="887"/>
      <c r="JMJ97" s="887"/>
      <c r="JMK97" s="887"/>
      <c r="JML97" s="888"/>
      <c r="JMM97" s="886"/>
      <c r="JMN97" s="887"/>
      <c r="JMO97" s="887"/>
      <c r="JMP97" s="887"/>
      <c r="JMQ97" s="887"/>
      <c r="JMR97" s="887"/>
      <c r="JMS97" s="887"/>
      <c r="JMT97" s="887"/>
      <c r="JMU97" s="888"/>
      <c r="JMV97" s="886"/>
      <c r="JMW97" s="887"/>
      <c r="JMX97" s="887"/>
      <c r="JMY97" s="887"/>
      <c r="JMZ97" s="887"/>
      <c r="JNA97" s="887"/>
      <c r="JNB97" s="887"/>
      <c r="JNC97" s="887"/>
      <c r="JND97" s="888"/>
      <c r="JNE97" s="886"/>
      <c r="JNF97" s="887"/>
      <c r="JNG97" s="887"/>
      <c r="JNH97" s="887"/>
      <c r="JNI97" s="887"/>
      <c r="JNJ97" s="887"/>
      <c r="JNK97" s="887"/>
      <c r="JNL97" s="887"/>
      <c r="JNM97" s="888"/>
      <c r="JNN97" s="886"/>
      <c r="JNO97" s="887"/>
      <c r="JNP97" s="887"/>
      <c r="JNQ97" s="887"/>
      <c r="JNR97" s="887"/>
      <c r="JNS97" s="887"/>
      <c r="JNT97" s="887"/>
      <c r="JNU97" s="887"/>
      <c r="JNV97" s="888"/>
      <c r="JNW97" s="886"/>
      <c r="JNX97" s="887"/>
      <c r="JNY97" s="887"/>
      <c r="JNZ97" s="887"/>
      <c r="JOA97" s="887"/>
      <c r="JOB97" s="887"/>
      <c r="JOC97" s="887"/>
      <c r="JOD97" s="887"/>
      <c r="JOE97" s="888"/>
      <c r="JOF97" s="886"/>
      <c r="JOG97" s="887"/>
      <c r="JOH97" s="887"/>
      <c r="JOI97" s="887"/>
      <c r="JOJ97" s="887"/>
      <c r="JOK97" s="887"/>
      <c r="JOL97" s="887"/>
      <c r="JOM97" s="887"/>
      <c r="JON97" s="888"/>
      <c r="JOO97" s="886"/>
      <c r="JOP97" s="887"/>
      <c r="JOQ97" s="887"/>
      <c r="JOR97" s="887"/>
      <c r="JOS97" s="887"/>
      <c r="JOT97" s="887"/>
      <c r="JOU97" s="887"/>
      <c r="JOV97" s="887"/>
      <c r="JOW97" s="888"/>
      <c r="JOX97" s="886"/>
      <c r="JOY97" s="887"/>
      <c r="JOZ97" s="887"/>
      <c r="JPA97" s="887"/>
      <c r="JPB97" s="887"/>
      <c r="JPC97" s="887"/>
      <c r="JPD97" s="887"/>
      <c r="JPE97" s="887"/>
      <c r="JPF97" s="888"/>
      <c r="JPG97" s="886"/>
      <c r="JPH97" s="887"/>
      <c r="JPI97" s="887"/>
      <c r="JPJ97" s="887"/>
      <c r="JPK97" s="887"/>
      <c r="JPL97" s="887"/>
      <c r="JPM97" s="887"/>
      <c r="JPN97" s="887"/>
      <c r="JPO97" s="888"/>
      <c r="JPP97" s="886"/>
      <c r="JPQ97" s="887"/>
      <c r="JPR97" s="887"/>
      <c r="JPS97" s="887"/>
      <c r="JPT97" s="887"/>
      <c r="JPU97" s="887"/>
      <c r="JPV97" s="887"/>
      <c r="JPW97" s="887"/>
      <c r="JPX97" s="888"/>
      <c r="JPY97" s="886"/>
      <c r="JPZ97" s="887"/>
      <c r="JQA97" s="887"/>
      <c r="JQB97" s="887"/>
      <c r="JQC97" s="887"/>
      <c r="JQD97" s="887"/>
      <c r="JQE97" s="887"/>
      <c r="JQF97" s="887"/>
      <c r="JQG97" s="888"/>
      <c r="JQH97" s="886"/>
      <c r="JQI97" s="887"/>
      <c r="JQJ97" s="887"/>
      <c r="JQK97" s="887"/>
      <c r="JQL97" s="887"/>
      <c r="JQM97" s="887"/>
      <c r="JQN97" s="887"/>
      <c r="JQO97" s="887"/>
      <c r="JQP97" s="888"/>
      <c r="JQQ97" s="886"/>
      <c r="JQR97" s="887"/>
      <c r="JQS97" s="887"/>
      <c r="JQT97" s="887"/>
      <c r="JQU97" s="887"/>
      <c r="JQV97" s="887"/>
      <c r="JQW97" s="887"/>
      <c r="JQX97" s="887"/>
      <c r="JQY97" s="888"/>
      <c r="JQZ97" s="886"/>
      <c r="JRA97" s="887"/>
      <c r="JRB97" s="887"/>
      <c r="JRC97" s="887"/>
      <c r="JRD97" s="887"/>
      <c r="JRE97" s="887"/>
      <c r="JRF97" s="887"/>
      <c r="JRG97" s="887"/>
      <c r="JRH97" s="888"/>
      <c r="JRI97" s="886"/>
      <c r="JRJ97" s="887"/>
      <c r="JRK97" s="887"/>
      <c r="JRL97" s="887"/>
      <c r="JRM97" s="887"/>
      <c r="JRN97" s="887"/>
      <c r="JRO97" s="887"/>
      <c r="JRP97" s="887"/>
      <c r="JRQ97" s="888"/>
      <c r="JRR97" s="886"/>
      <c r="JRS97" s="887"/>
      <c r="JRT97" s="887"/>
      <c r="JRU97" s="887"/>
      <c r="JRV97" s="887"/>
      <c r="JRW97" s="887"/>
      <c r="JRX97" s="887"/>
      <c r="JRY97" s="887"/>
      <c r="JRZ97" s="888"/>
      <c r="JSA97" s="886"/>
      <c r="JSB97" s="887"/>
      <c r="JSC97" s="887"/>
      <c r="JSD97" s="887"/>
      <c r="JSE97" s="887"/>
      <c r="JSF97" s="887"/>
      <c r="JSG97" s="887"/>
      <c r="JSH97" s="887"/>
      <c r="JSI97" s="888"/>
      <c r="JSJ97" s="886"/>
      <c r="JSK97" s="887"/>
      <c r="JSL97" s="887"/>
      <c r="JSM97" s="887"/>
      <c r="JSN97" s="887"/>
      <c r="JSO97" s="887"/>
      <c r="JSP97" s="887"/>
      <c r="JSQ97" s="887"/>
      <c r="JSR97" s="888"/>
      <c r="JSS97" s="886"/>
      <c r="JST97" s="887"/>
      <c r="JSU97" s="887"/>
      <c r="JSV97" s="887"/>
      <c r="JSW97" s="887"/>
      <c r="JSX97" s="887"/>
      <c r="JSY97" s="887"/>
      <c r="JSZ97" s="887"/>
      <c r="JTA97" s="888"/>
      <c r="JTB97" s="886"/>
      <c r="JTC97" s="887"/>
      <c r="JTD97" s="887"/>
      <c r="JTE97" s="887"/>
      <c r="JTF97" s="887"/>
      <c r="JTG97" s="887"/>
      <c r="JTH97" s="887"/>
      <c r="JTI97" s="887"/>
      <c r="JTJ97" s="888"/>
      <c r="JTK97" s="886"/>
      <c r="JTL97" s="887"/>
      <c r="JTM97" s="887"/>
      <c r="JTN97" s="887"/>
      <c r="JTO97" s="887"/>
      <c r="JTP97" s="887"/>
      <c r="JTQ97" s="887"/>
      <c r="JTR97" s="887"/>
      <c r="JTS97" s="888"/>
      <c r="JTT97" s="886"/>
      <c r="JTU97" s="887"/>
      <c r="JTV97" s="887"/>
      <c r="JTW97" s="887"/>
      <c r="JTX97" s="887"/>
      <c r="JTY97" s="887"/>
      <c r="JTZ97" s="887"/>
      <c r="JUA97" s="887"/>
      <c r="JUB97" s="888"/>
      <c r="JUC97" s="886"/>
      <c r="JUD97" s="887"/>
      <c r="JUE97" s="887"/>
      <c r="JUF97" s="887"/>
      <c r="JUG97" s="887"/>
      <c r="JUH97" s="887"/>
      <c r="JUI97" s="887"/>
      <c r="JUJ97" s="887"/>
      <c r="JUK97" s="888"/>
      <c r="JUL97" s="886"/>
      <c r="JUM97" s="887"/>
      <c r="JUN97" s="887"/>
      <c r="JUO97" s="887"/>
      <c r="JUP97" s="887"/>
      <c r="JUQ97" s="887"/>
      <c r="JUR97" s="887"/>
      <c r="JUS97" s="887"/>
      <c r="JUT97" s="888"/>
      <c r="JUU97" s="886"/>
      <c r="JUV97" s="887"/>
      <c r="JUW97" s="887"/>
      <c r="JUX97" s="887"/>
      <c r="JUY97" s="887"/>
      <c r="JUZ97" s="887"/>
      <c r="JVA97" s="887"/>
      <c r="JVB97" s="887"/>
      <c r="JVC97" s="888"/>
      <c r="JVD97" s="886"/>
      <c r="JVE97" s="887"/>
      <c r="JVF97" s="887"/>
      <c r="JVG97" s="887"/>
      <c r="JVH97" s="887"/>
      <c r="JVI97" s="887"/>
      <c r="JVJ97" s="887"/>
      <c r="JVK97" s="887"/>
      <c r="JVL97" s="888"/>
      <c r="JVM97" s="886"/>
      <c r="JVN97" s="887"/>
      <c r="JVO97" s="887"/>
      <c r="JVP97" s="887"/>
      <c r="JVQ97" s="887"/>
      <c r="JVR97" s="887"/>
      <c r="JVS97" s="887"/>
      <c r="JVT97" s="887"/>
      <c r="JVU97" s="888"/>
      <c r="JVV97" s="886"/>
      <c r="JVW97" s="887"/>
      <c r="JVX97" s="887"/>
      <c r="JVY97" s="887"/>
      <c r="JVZ97" s="887"/>
      <c r="JWA97" s="887"/>
      <c r="JWB97" s="887"/>
      <c r="JWC97" s="887"/>
      <c r="JWD97" s="888"/>
      <c r="JWE97" s="886"/>
      <c r="JWF97" s="887"/>
      <c r="JWG97" s="887"/>
      <c r="JWH97" s="887"/>
      <c r="JWI97" s="887"/>
      <c r="JWJ97" s="887"/>
      <c r="JWK97" s="887"/>
      <c r="JWL97" s="887"/>
      <c r="JWM97" s="888"/>
      <c r="JWN97" s="886"/>
      <c r="JWO97" s="887"/>
      <c r="JWP97" s="887"/>
      <c r="JWQ97" s="887"/>
      <c r="JWR97" s="887"/>
      <c r="JWS97" s="887"/>
      <c r="JWT97" s="887"/>
      <c r="JWU97" s="887"/>
      <c r="JWV97" s="888"/>
      <c r="JWW97" s="886"/>
      <c r="JWX97" s="887"/>
      <c r="JWY97" s="887"/>
      <c r="JWZ97" s="887"/>
      <c r="JXA97" s="887"/>
      <c r="JXB97" s="887"/>
      <c r="JXC97" s="887"/>
      <c r="JXD97" s="887"/>
      <c r="JXE97" s="888"/>
      <c r="JXF97" s="886"/>
      <c r="JXG97" s="887"/>
      <c r="JXH97" s="887"/>
      <c r="JXI97" s="887"/>
      <c r="JXJ97" s="887"/>
      <c r="JXK97" s="887"/>
      <c r="JXL97" s="887"/>
      <c r="JXM97" s="887"/>
      <c r="JXN97" s="888"/>
      <c r="JXO97" s="886"/>
      <c r="JXP97" s="887"/>
      <c r="JXQ97" s="887"/>
      <c r="JXR97" s="887"/>
      <c r="JXS97" s="887"/>
      <c r="JXT97" s="887"/>
      <c r="JXU97" s="887"/>
      <c r="JXV97" s="887"/>
      <c r="JXW97" s="888"/>
      <c r="JXX97" s="886"/>
      <c r="JXY97" s="887"/>
      <c r="JXZ97" s="887"/>
      <c r="JYA97" s="887"/>
      <c r="JYB97" s="887"/>
      <c r="JYC97" s="887"/>
      <c r="JYD97" s="887"/>
      <c r="JYE97" s="887"/>
      <c r="JYF97" s="888"/>
      <c r="JYG97" s="886"/>
      <c r="JYH97" s="887"/>
      <c r="JYI97" s="887"/>
      <c r="JYJ97" s="887"/>
      <c r="JYK97" s="887"/>
      <c r="JYL97" s="887"/>
      <c r="JYM97" s="887"/>
      <c r="JYN97" s="887"/>
      <c r="JYO97" s="888"/>
      <c r="JYP97" s="886"/>
      <c r="JYQ97" s="887"/>
      <c r="JYR97" s="887"/>
      <c r="JYS97" s="887"/>
      <c r="JYT97" s="887"/>
      <c r="JYU97" s="887"/>
      <c r="JYV97" s="887"/>
      <c r="JYW97" s="887"/>
      <c r="JYX97" s="888"/>
      <c r="JYY97" s="886"/>
      <c r="JYZ97" s="887"/>
      <c r="JZA97" s="887"/>
      <c r="JZB97" s="887"/>
      <c r="JZC97" s="887"/>
      <c r="JZD97" s="887"/>
      <c r="JZE97" s="887"/>
      <c r="JZF97" s="887"/>
      <c r="JZG97" s="888"/>
      <c r="JZH97" s="886"/>
      <c r="JZI97" s="887"/>
      <c r="JZJ97" s="887"/>
      <c r="JZK97" s="887"/>
      <c r="JZL97" s="887"/>
      <c r="JZM97" s="887"/>
      <c r="JZN97" s="887"/>
      <c r="JZO97" s="887"/>
      <c r="JZP97" s="888"/>
      <c r="JZQ97" s="886"/>
      <c r="JZR97" s="887"/>
      <c r="JZS97" s="887"/>
      <c r="JZT97" s="887"/>
      <c r="JZU97" s="887"/>
      <c r="JZV97" s="887"/>
      <c r="JZW97" s="887"/>
      <c r="JZX97" s="887"/>
      <c r="JZY97" s="888"/>
      <c r="JZZ97" s="886"/>
      <c r="KAA97" s="887"/>
      <c r="KAB97" s="887"/>
      <c r="KAC97" s="887"/>
      <c r="KAD97" s="887"/>
      <c r="KAE97" s="887"/>
      <c r="KAF97" s="887"/>
      <c r="KAG97" s="887"/>
      <c r="KAH97" s="888"/>
      <c r="KAI97" s="886"/>
      <c r="KAJ97" s="887"/>
      <c r="KAK97" s="887"/>
      <c r="KAL97" s="887"/>
      <c r="KAM97" s="887"/>
      <c r="KAN97" s="887"/>
      <c r="KAO97" s="887"/>
      <c r="KAP97" s="887"/>
      <c r="KAQ97" s="888"/>
      <c r="KAR97" s="886"/>
      <c r="KAS97" s="887"/>
      <c r="KAT97" s="887"/>
      <c r="KAU97" s="887"/>
      <c r="KAV97" s="887"/>
      <c r="KAW97" s="887"/>
      <c r="KAX97" s="887"/>
      <c r="KAY97" s="887"/>
      <c r="KAZ97" s="888"/>
      <c r="KBA97" s="886"/>
      <c r="KBB97" s="887"/>
      <c r="KBC97" s="887"/>
      <c r="KBD97" s="887"/>
      <c r="KBE97" s="887"/>
      <c r="KBF97" s="887"/>
      <c r="KBG97" s="887"/>
      <c r="KBH97" s="887"/>
      <c r="KBI97" s="888"/>
      <c r="KBJ97" s="886"/>
      <c r="KBK97" s="887"/>
      <c r="KBL97" s="887"/>
      <c r="KBM97" s="887"/>
      <c r="KBN97" s="887"/>
      <c r="KBO97" s="887"/>
      <c r="KBP97" s="887"/>
      <c r="KBQ97" s="887"/>
      <c r="KBR97" s="888"/>
      <c r="KBS97" s="886"/>
      <c r="KBT97" s="887"/>
      <c r="KBU97" s="887"/>
      <c r="KBV97" s="887"/>
      <c r="KBW97" s="887"/>
      <c r="KBX97" s="887"/>
      <c r="KBY97" s="887"/>
      <c r="KBZ97" s="887"/>
      <c r="KCA97" s="888"/>
      <c r="KCB97" s="886"/>
      <c r="KCC97" s="887"/>
      <c r="KCD97" s="887"/>
      <c r="KCE97" s="887"/>
      <c r="KCF97" s="887"/>
      <c r="KCG97" s="887"/>
      <c r="KCH97" s="887"/>
      <c r="KCI97" s="887"/>
      <c r="KCJ97" s="888"/>
      <c r="KCK97" s="886"/>
      <c r="KCL97" s="887"/>
      <c r="KCM97" s="887"/>
      <c r="KCN97" s="887"/>
      <c r="KCO97" s="887"/>
      <c r="KCP97" s="887"/>
      <c r="KCQ97" s="887"/>
      <c r="KCR97" s="887"/>
      <c r="KCS97" s="888"/>
      <c r="KCT97" s="886"/>
      <c r="KCU97" s="887"/>
      <c r="KCV97" s="887"/>
      <c r="KCW97" s="887"/>
      <c r="KCX97" s="887"/>
      <c r="KCY97" s="887"/>
      <c r="KCZ97" s="887"/>
      <c r="KDA97" s="887"/>
      <c r="KDB97" s="888"/>
      <c r="KDC97" s="886"/>
      <c r="KDD97" s="887"/>
      <c r="KDE97" s="887"/>
      <c r="KDF97" s="887"/>
      <c r="KDG97" s="887"/>
      <c r="KDH97" s="887"/>
      <c r="KDI97" s="887"/>
      <c r="KDJ97" s="887"/>
      <c r="KDK97" s="888"/>
      <c r="KDL97" s="886"/>
      <c r="KDM97" s="887"/>
      <c r="KDN97" s="887"/>
      <c r="KDO97" s="887"/>
      <c r="KDP97" s="887"/>
      <c r="KDQ97" s="887"/>
      <c r="KDR97" s="887"/>
      <c r="KDS97" s="887"/>
      <c r="KDT97" s="888"/>
      <c r="KDU97" s="886"/>
      <c r="KDV97" s="887"/>
      <c r="KDW97" s="887"/>
      <c r="KDX97" s="887"/>
      <c r="KDY97" s="887"/>
      <c r="KDZ97" s="887"/>
      <c r="KEA97" s="887"/>
      <c r="KEB97" s="887"/>
      <c r="KEC97" s="888"/>
      <c r="KED97" s="886"/>
      <c r="KEE97" s="887"/>
      <c r="KEF97" s="887"/>
      <c r="KEG97" s="887"/>
      <c r="KEH97" s="887"/>
      <c r="KEI97" s="887"/>
      <c r="KEJ97" s="887"/>
      <c r="KEK97" s="887"/>
      <c r="KEL97" s="888"/>
      <c r="KEM97" s="886"/>
      <c r="KEN97" s="887"/>
      <c r="KEO97" s="887"/>
      <c r="KEP97" s="887"/>
      <c r="KEQ97" s="887"/>
      <c r="KER97" s="887"/>
      <c r="KES97" s="887"/>
      <c r="KET97" s="887"/>
      <c r="KEU97" s="888"/>
      <c r="KEV97" s="886"/>
      <c r="KEW97" s="887"/>
      <c r="KEX97" s="887"/>
      <c r="KEY97" s="887"/>
      <c r="KEZ97" s="887"/>
      <c r="KFA97" s="887"/>
      <c r="KFB97" s="887"/>
      <c r="KFC97" s="887"/>
      <c r="KFD97" s="888"/>
      <c r="KFE97" s="886"/>
      <c r="KFF97" s="887"/>
      <c r="KFG97" s="887"/>
      <c r="KFH97" s="887"/>
      <c r="KFI97" s="887"/>
      <c r="KFJ97" s="887"/>
      <c r="KFK97" s="887"/>
      <c r="KFL97" s="887"/>
      <c r="KFM97" s="888"/>
      <c r="KFN97" s="886"/>
      <c r="KFO97" s="887"/>
      <c r="KFP97" s="887"/>
      <c r="KFQ97" s="887"/>
      <c r="KFR97" s="887"/>
      <c r="KFS97" s="887"/>
      <c r="KFT97" s="887"/>
      <c r="KFU97" s="887"/>
      <c r="KFV97" s="888"/>
      <c r="KFW97" s="886"/>
      <c r="KFX97" s="887"/>
      <c r="KFY97" s="887"/>
      <c r="KFZ97" s="887"/>
      <c r="KGA97" s="887"/>
      <c r="KGB97" s="887"/>
      <c r="KGC97" s="887"/>
      <c r="KGD97" s="887"/>
      <c r="KGE97" s="888"/>
      <c r="KGF97" s="886"/>
      <c r="KGG97" s="887"/>
      <c r="KGH97" s="887"/>
      <c r="KGI97" s="887"/>
      <c r="KGJ97" s="887"/>
      <c r="KGK97" s="887"/>
      <c r="KGL97" s="887"/>
      <c r="KGM97" s="887"/>
      <c r="KGN97" s="888"/>
      <c r="KGO97" s="886"/>
      <c r="KGP97" s="887"/>
      <c r="KGQ97" s="887"/>
      <c r="KGR97" s="887"/>
      <c r="KGS97" s="887"/>
      <c r="KGT97" s="887"/>
      <c r="KGU97" s="887"/>
      <c r="KGV97" s="887"/>
      <c r="KGW97" s="888"/>
      <c r="KGX97" s="886"/>
      <c r="KGY97" s="887"/>
      <c r="KGZ97" s="887"/>
      <c r="KHA97" s="887"/>
      <c r="KHB97" s="887"/>
      <c r="KHC97" s="887"/>
      <c r="KHD97" s="887"/>
      <c r="KHE97" s="887"/>
      <c r="KHF97" s="888"/>
      <c r="KHG97" s="886"/>
      <c r="KHH97" s="887"/>
      <c r="KHI97" s="887"/>
      <c r="KHJ97" s="887"/>
      <c r="KHK97" s="887"/>
      <c r="KHL97" s="887"/>
      <c r="KHM97" s="887"/>
      <c r="KHN97" s="887"/>
      <c r="KHO97" s="888"/>
      <c r="KHP97" s="886"/>
      <c r="KHQ97" s="887"/>
      <c r="KHR97" s="887"/>
      <c r="KHS97" s="887"/>
      <c r="KHT97" s="887"/>
      <c r="KHU97" s="887"/>
      <c r="KHV97" s="887"/>
      <c r="KHW97" s="887"/>
      <c r="KHX97" s="888"/>
      <c r="KHY97" s="886"/>
      <c r="KHZ97" s="887"/>
      <c r="KIA97" s="887"/>
      <c r="KIB97" s="887"/>
      <c r="KIC97" s="887"/>
      <c r="KID97" s="887"/>
      <c r="KIE97" s="887"/>
      <c r="KIF97" s="887"/>
      <c r="KIG97" s="888"/>
      <c r="KIH97" s="886"/>
      <c r="KII97" s="887"/>
      <c r="KIJ97" s="887"/>
      <c r="KIK97" s="887"/>
      <c r="KIL97" s="887"/>
      <c r="KIM97" s="887"/>
      <c r="KIN97" s="887"/>
      <c r="KIO97" s="887"/>
      <c r="KIP97" s="888"/>
      <c r="KIQ97" s="886"/>
      <c r="KIR97" s="887"/>
      <c r="KIS97" s="887"/>
      <c r="KIT97" s="887"/>
      <c r="KIU97" s="887"/>
      <c r="KIV97" s="887"/>
      <c r="KIW97" s="887"/>
      <c r="KIX97" s="887"/>
      <c r="KIY97" s="888"/>
      <c r="KIZ97" s="886"/>
      <c r="KJA97" s="887"/>
      <c r="KJB97" s="887"/>
      <c r="KJC97" s="887"/>
      <c r="KJD97" s="887"/>
      <c r="KJE97" s="887"/>
      <c r="KJF97" s="887"/>
      <c r="KJG97" s="887"/>
      <c r="KJH97" s="888"/>
      <c r="KJI97" s="886"/>
      <c r="KJJ97" s="887"/>
      <c r="KJK97" s="887"/>
      <c r="KJL97" s="887"/>
      <c r="KJM97" s="887"/>
      <c r="KJN97" s="887"/>
      <c r="KJO97" s="887"/>
      <c r="KJP97" s="887"/>
      <c r="KJQ97" s="888"/>
      <c r="KJR97" s="886"/>
      <c r="KJS97" s="887"/>
      <c r="KJT97" s="887"/>
      <c r="KJU97" s="887"/>
      <c r="KJV97" s="887"/>
      <c r="KJW97" s="887"/>
      <c r="KJX97" s="887"/>
      <c r="KJY97" s="887"/>
      <c r="KJZ97" s="888"/>
      <c r="KKA97" s="886"/>
      <c r="KKB97" s="887"/>
      <c r="KKC97" s="887"/>
      <c r="KKD97" s="887"/>
      <c r="KKE97" s="887"/>
      <c r="KKF97" s="887"/>
      <c r="KKG97" s="887"/>
      <c r="KKH97" s="887"/>
      <c r="KKI97" s="888"/>
      <c r="KKJ97" s="886"/>
      <c r="KKK97" s="887"/>
      <c r="KKL97" s="887"/>
      <c r="KKM97" s="887"/>
      <c r="KKN97" s="887"/>
      <c r="KKO97" s="887"/>
      <c r="KKP97" s="887"/>
      <c r="KKQ97" s="887"/>
      <c r="KKR97" s="888"/>
      <c r="KKS97" s="886"/>
      <c r="KKT97" s="887"/>
      <c r="KKU97" s="887"/>
      <c r="KKV97" s="887"/>
      <c r="KKW97" s="887"/>
      <c r="KKX97" s="887"/>
      <c r="KKY97" s="887"/>
      <c r="KKZ97" s="887"/>
      <c r="KLA97" s="888"/>
      <c r="KLB97" s="886"/>
      <c r="KLC97" s="887"/>
      <c r="KLD97" s="887"/>
      <c r="KLE97" s="887"/>
      <c r="KLF97" s="887"/>
      <c r="KLG97" s="887"/>
      <c r="KLH97" s="887"/>
      <c r="KLI97" s="887"/>
      <c r="KLJ97" s="888"/>
      <c r="KLK97" s="886"/>
      <c r="KLL97" s="887"/>
      <c r="KLM97" s="887"/>
      <c r="KLN97" s="887"/>
      <c r="KLO97" s="887"/>
      <c r="KLP97" s="887"/>
      <c r="KLQ97" s="887"/>
      <c r="KLR97" s="887"/>
      <c r="KLS97" s="888"/>
      <c r="KLT97" s="886"/>
      <c r="KLU97" s="887"/>
      <c r="KLV97" s="887"/>
      <c r="KLW97" s="887"/>
      <c r="KLX97" s="887"/>
      <c r="KLY97" s="887"/>
      <c r="KLZ97" s="887"/>
      <c r="KMA97" s="887"/>
      <c r="KMB97" s="888"/>
      <c r="KMC97" s="886"/>
      <c r="KMD97" s="887"/>
      <c r="KME97" s="887"/>
      <c r="KMF97" s="887"/>
      <c r="KMG97" s="887"/>
      <c r="KMH97" s="887"/>
      <c r="KMI97" s="887"/>
      <c r="KMJ97" s="887"/>
      <c r="KMK97" s="888"/>
      <c r="KML97" s="886"/>
      <c r="KMM97" s="887"/>
      <c r="KMN97" s="887"/>
      <c r="KMO97" s="887"/>
      <c r="KMP97" s="887"/>
      <c r="KMQ97" s="887"/>
      <c r="KMR97" s="887"/>
      <c r="KMS97" s="887"/>
      <c r="KMT97" s="888"/>
      <c r="KMU97" s="886"/>
      <c r="KMV97" s="887"/>
      <c r="KMW97" s="887"/>
      <c r="KMX97" s="887"/>
      <c r="KMY97" s="887"/>
      <c r="KMZ97" s="887"/>
      <c r="KNA97" s="887"/>
      <c r="KNB97" s="887"/>
      <c r="KNC97" s="888"/>
      <c r="KND97" s="886"/>
      <c r="KNE97" s="887"/>
      <c r="KNF97" s="887"/>
      <c r="KNG97" s="887"/>
      <c r="KNH97" s="887"/>
      <c r="KNI97" s="887"/>
      <c r="KNJ97" s="887"/>
      <c r="KNK97" s="887"/>
      <c r="KNL97" s="888"/>
      <c r="KNM97" s="886"/>
      <c r="KNN97" s="887"/>
      <c r="KNO97" s="887"/>
      <c r="KNP97" s="887"/>
      <c r="KNQ97" s="887"/>
      <c r="KNR97" s="887"/>
      <c r="KNS97" s="887"/>
      <c r="KNT97" s="887"/>
      <c r="KNU97" s="888"/>
      <c r="KNV97" s="886"/>
      <c r="KNW97" s="887"/>
      <c r="KNX97" s="887"/>
      <c r="KNY97" s="887"/>
      <c r="KNZ97" s="887"/>
      <c r="KOA97" s="887"/>
      <c r="KOB97" s="887"/>
      <c r="KOC97" s="887"/>
      <c r="KOD97" s="888"/>
      <c r="KOE97" s="886"/>
      <c r="KOF97" s="887"/>
      <c r="KOG97" s="887"/>
      <c r="KOH97" s="887"/>
      <c r="KOI97" s="887"/>
      <c r="KOJ97" s="887"/>
      <c r="KOK97" s="887"/>
      <c r="KOL97" s="887"/>
      <c r="KOM97" s="888"/>
      <c r="KON97" s="886"/>
      <c r="KOO97" s="887"/>
      <c r="KOP97" s="887"/>
      <c r="KOQ97" s="887"/>
      <c r="KOR97" s="887"/>
      <c r="KOS97" s="887"/>
      <c r="KOT97" s="887"/>
      <c r="KOU97" s="887"/>
      <c r="KOV97" s="888"/>
      <c r="KOW97" s="886"/>
      <c r="KOX97" s="887"/>
      <c r="KOY97" s="887"/>
      <c r="KOZ97" s="887"/>
      <c r="KPA97" s="887"/>
      <c r="KPB97" s="887"/>
      <c r="KPC97" s="887"/>
      <c r="KPD97" s="887"/>
      <c r="KPE97" s="888"/>
      <c r="KPF97" s="886"/>
      <c r="KPG97" s="887"/>
      <c r="KPH97" s="887"/>
      <c r="KPI97" s="887"/>
      <c r="KPJ97" s="887"/>
      <c r="KPK97" s="887"/>
      <c r="KPL97" s="887"/>
      <c r="KPM97" s="887"/>
      <c r="KPN97" s="888"/>
      <c r="KPO97" s="886"/>
      <c r="KPP97" s="887"/>
      <c r="KPQ97" s="887"/>
      <c r="KPR97" s="887"/>
      <c r="KPS97" s="887"/>
      <c r="KPT97" s="887"/>
      <c r="KPU97" s="887"/>
      <c r="KPV97" s="887"/>
      <c r="KPW97" s="888"/>
      <c r="KPX97" s="886"/>
      <c r="KPY97" s="887"/>
      <c r="KPZ97" s="887"/>
      <c r="KQA97" s="887"/>
      <c r="KQB97" s="887"/>
      <c r="KQC97" s="887"/>
      <c r="KQD97" s="887"/>
      <c r="KQE97" s="887"/>
      <c r="KQF97" s="888"/>
      <c r="KQG97" s="886"/>
      <c r="KQH97" s="887"/>
      <c r="KQI97" s="887"/>
      <c r="KQJ97" s="887"/>
      <c r="KQK97" s="887"/>
      <c r="KQL97" s="887"/>
      <c r="KQM97" s="887"/>
      <c r="KQN97" s="887"/>
      <c r="KQO97" s="888"/>
      <c r="KQP97" s="886"/>
      <c r="KQQ97" s="887"/>
      <c r="KQR97" s="887"/>
      <c r="KQS97" s="887"/>
      <c r="KQT97" s="887"/>
      <c r="KQU97" s="887"/>
      <c r="KQV97" s="887"/>
      <c r="KQW97" s="887"/>
      <c r="KQX97" s="888"/>
      <c r="KQY97" s="886"/>
      <c r="KQZ97" s="887"/>
      <c r="KRA97" s="887"/>
      <c r="KRB97" s="887"/>
      <c r="KRC97" s="887"/>
      <c r="KRD97" s="887"/>
      <c r="KRE97" s="887"/>
      <c r="KRF97" s="887"/>
      <c r="KRG97" s="888"/>
      <c r="KRH97" s="886"/>
      <c r="KRI97" s="887"/>
      <c r="KRJ97" s="887"/>
      <c r="KRK97" s="887"/>
      <c r="KRL97" s="887"/>
      <c r="KRM97" s="887"/>
      <c r="KRN97" s="887"/>
      <c r="KRO97" s="887"/>
      <c r="KRP97" s="888"/>
      <c r="KRQ97" s="886"/>
      <c r="KRR97" s="887"/>
      <c r="KRS97" s="887"/>
      <c r="KRT97" s="887"/>
      <c r="KRU97" s="887"/>
      <c r="KRV97" s="887"/>
      <c r="KRW97" s="887"/>
      <c r="KRX97" s="887"/>
      <c r="KRY97" s="888"/>
      <c r="KRZ97" s="886"/>
      <c r="KSA97" s="887"/>
      <c r="KSB97" s="887"/>
      <c r="KSC97" s="887"/>
      <c r="KSD97" s="887"/>
      <c r="KSE97" s="887"/>
      <c r="KSF97" s="887"/>
      <c r="KSG97" s="887"/>
      <c r="KSH97" s="888"/>
      <c r="KSI97" s="886"/>
      <c r="KSJ97" s="887"/>
      <c r="KSK97" s="887"/>
      <c r="KSL97" s="887"/>
      <c r="KSM97" s="887"/>
      <c r="KSN97" s="887"/>
      <c r="KSO97" s="887"/>
      <c r="KSP97" s="887"/>
      <c r="KSQ97" s="888"/>
      <c r="KSR97" s="886"/>
      <c r="KSS97" s="887"/>
      <c r="KST97" s="887"/>
      <c r="KSU97" s="887"/>
      <c r="KSV97" s="887"/>
      <c r="KSW97" s="887"/>
      <c r="KSX97" s="887"/>
      <c r="KSY97" s="887"/>
      <c r="KSZ97" s="888"/>
      <c r="KTA97" s="886"/>
      <c r="KTB97" s="887"/>
      <c r="KTC97" s="887"/>
      <c r="KTD97" s="887"/>
      <c r="KTE97" s="887"/>
      <c r="KTF97" s="887"/>
      <c r="KTG97" s="887"/>
      <c r="KTH97" s="887"/>
      <c r="KTI97" s="888"/>
      <c r="KTJ97" s="886"/>
      <c r="KTK97" s="887"/>
      <c r="KTL97" s="887"/>
      <c r="KTM97" s="887"/>
      <c r="KTN97" s="887"/>
      <c r="KTO97" s="887"/>
      <c r="KTP97" s="887"/>
      <c r="KTQ97" s="887"/>
      <c r="KTR97" s="888"/>
      <c r="KTS97" s="886"/>
      <c r="KTT97" s="887"/>
      <c r="KTU97" s="887"/>
      <c r="KTV97" s="887"/>
      <c r="KTW97" s="887"/>
      <c r="KTX97" s="887"/>
      <c r="KTY97" s="887"/>
      <c r="KTZ97" s="887"/>
      <c r="KUA97" s="888"/>
      <c r="KUB97" s="886"/>
      <c r="KUC97" s="887"/>
      <c r="KUD97" s="887"/>
      <c r="KUE97" s="887"/>
      <c r="KUF97" s="887"/>
      <c r="KUG97" s="887"/>
      <c r="KUH97" s="887"/>
      <c r="KUI97" s="887"/>
      <c r="KUJ97" s="888"/>
      <c r="KUK97" s="886"/>
      <c r="KUL97" s="887"/>
      <c r="KUM97" s="887"/>
      <c r="KUN97" s="887"/>
      <c r="KUO97" s="887"/>
      <c r="KUP97" s="887"/>
      <c r="KUQ97" s="887"/>
      <c r="KUR97" s="887"/>
      <c r="KUS97" s="888"/>
      <c r="KUT97" s="886"/>
      <c r="KUU97" s="887"/>
      <c r="KUV97" s="887"/>
      <c r="KUW97" s="887"/>
      <c r="KUX97" s="887"/>
      <c r="KUY97" s="887"/>
      <c r="KUZ97" s="887"/>
      <c r="KVA97" s="887"/>
      <c r="KVB97" s="888"/>
      <c r="KVC97" s="886"/>
      <c r="KVD97" s="887"/>
      <c r="KVE97" s="887"/>
      <c r="KVF97" s="887"/>
      <c r="KVG97" s="887"/>
      <c r="KVH97" s="887"/>
      <c r="KVI97" s="887"/>
      <c r="KVJ97" s="887"/>
      <c r="KVK97" s="888"/>
      <c r="KVL97" s="886"/>
      <c r="KVM97" s="887"/>
      <c r="KVN97" s="887"/>
      <c r="KVO97" s="887"/>
      <c r="KVP97" s="887"/>
      <c r="KVQ97" s="887"/>
      <c r="KVR97" s="887"/>
      <c r="KVS97" s="887"/>
      <c r="KVT97" s="888"/>
      <c r="KVU97" s="886"/>
      <c r="KVV97" s="887"/>
      <c r="KVW97" s="887"/>
      <c r="KVX97" s="887"/>
      <c r="KVY97" s="887"/>
      <c r="KVZ97" s="887"/>
      <c r="KWA97" s="887"/>
      <c r="KWB97" s="887"/>
      <c r="KWC97" s="888"/>
      <c r="KWD97" s="886"/>
      <c r="KWE97" s="887"/>
      <c r="KWF97" s="887"/>
      <c r="KWG97" s="887"/>
      <c r="KWH97" s="887"/>
      <c r="KWI97" s="887"/>
      <c r="KWJ97" s="887"/>
      <c r="KWK97" s="887"/>
      <c r="KWL97" s="888"/>
      <c r="KWM97" s="886"/>
      <c r="KWN97" s="887"/>
      <c r="KWO97" s="887"/>
      <c r="KWP97" s="887"/>
      <c r="KWQ97" s="887"/>
      <c r="KWR97" s="887"/>
      <c r="KWS97" s="887"/>
      <c r="KWT97" s="887"/>
      <c r="KWU97" s="888"/>
      <c r="KWV97" s="886"/>
      <c r="KWW97" s="887"/>
      <c r="KWX97" s="887"/>
      <c r="KWY97" s="887"/>
      <c r="KWZ97" s="887"/>
      <c r="KXA97" s="887"/>
      <c r="KXB97" s="887"/>
      <c r="KXC97" s="887"/>
      <c r="KXD97" s="888"/>
      <c r="KXE97" s="886"/>
      <c r="KXF97" s="887"/>
      <c r="KXG97" s="887"/>
      <c r="KXH97" s="887"/>
      <c r="KXI97" s="887"/>
      <c r="KXJ97" s="887"/>
      <c r="KXK97" s="887"/>
      <c r="KXL97" s="887"/>
      <c r="KXM97" s="888"/>
      <c r="KXN97" s="886"/>
      <c r="KXO97" s="887"/>
      <c r="KXP97" s="887"/>
      <c r="KXQ97" s="887"/>
      <c r="KXR97" s="887"/>
      <c r="KXS97" s="887"/>
      <c r="KXT97" s="887"/>
      <c r="KXU97" s="887"/>
      <c r="KXV97" s="888"/>
      <c r="KXW97" s="886"/>
      <c r="KXX97" s="887"/>
      <c r="KXY97" s="887"/>
      <c r="KXZ97" s="887"/>
      <c r="KYA97" s="887"/>
      <c r="KYB97" s="887"/>
      <c r="KYC97" s="887"/>
      <c r="KYD97" s="887"/>
      <c r="KYE97" s="888"/>
      <c r="KYF97" s="886"/>
      <c r="KYG97" s="887"/>
      <c r="KYH97" s="887"/>
      <c r="KYI97" s="887"/>
      <c r="KYJ97" s="887"/>
      <c r="KYK97" s="887"/>
      <c r="KYL97" s="887"/>
      <c r="KYM97" s="887"/>
      <c r="KYN97" s="888"/>
      <c r="KYO97" s="886"/>
      <c r="KYP97" s="887"/>
      <c r="KYQ97" s="887"/>
      <c r="KYR97" s="887"/>
      <c r="KYS97" s="887"/>
      <c r="KYT97" s="887"/>
      <c r="KYU97" s="887"/>
      <c r="KYV97" s="887"/>
      <c r="KYW97" s="888"/>
      <c r="KYX97" s="886"/>
      <c r="KYY97" s="887"/>
      <c r="KYZ97" s="887"/>
      <c r="KZA97" s="887"/>
      <c r="KZB97" s="887"/>
      <c r="KZC97" s="887"/>
      <c r="KZD97" s="887"/>
      <c r="KZE97" s="887"/>
      <c r="KZF97" s="888"/>
      <c r="KZG97" s="886"/>
      <c r="KZH97" s="887"/>
      <c r="KZI97" s="887"/>
      <c r="KZJ97" s="887"/>
      <c r="KZK97" s="887"/>
      <c r="KZL97" s="887"/>
      <c r="KZM97" s="887"/>
      <c r="KZN97" s="887"/>
      <c r="KZO97" s="888"/>
      <c r="KZP97" s="886"/>
      <c r="KZQ97" s="887"/>
      <c r="KZR97" s="887"/>
      <c r="KZS97" s="887"/>
      <c r="KZT97" s="887"/>
      <c r="KZU97" s="887"/>
      <c r="KZV97" s="887"/>
      <c r="KZW97" s="887"/>
      <c r="KZX97" s="888"/>
      <c r="KZY97" s="886"/>
      <c r="KZZ97" s="887"/>
      <c r="LAA97" s="887"/>
      <c r="LAB97" s="887"/>
      <c r="LAC97" s="887"/>
      <c r="LAD97" s="887"/>
      <c r="LAE97" s="887"/>
      <c r="LAF97" s="887"/>
      <c r="LAG97" s="888"/>
      <c r="LAH97" s="886"/>
      <c r="LAI97" s="887"/>
      <c r="LAJ97" s="887"/>
      <c r="LAK97" s="887"/>
      <c r="LAL97" s="887"/>
      <c r="LAM97" s="887"/>
      <c r="LAN97" s="887"/>
      <c r="LAO97" s="887"/>
      <c r="LAP97" s="888"/>
      <c r="LAQ97" s="886"/>
      <c r="LAR97" s="887"/>
      <c r="LAS97" s="887"/>
      <c r="LAT97" s="887"/>
      <c r="LAU97" s="887"/>
      <c r="LAV97" s="887"/>
      <c r="LAW97" s="887"/>
      <c r="LAX97" s="887"/>
      <c r="LAY97" s="888"/>
      <c r="LAZ97" s="886"/>
      <c r="LBA97" s="887"/>
      <c r="LBB97" s="887"/>
      <c r="LBC97" s="887"/>
      <c r="LBD97" s="887"/>
      <c r="LBE97" s="887"/>
      <c r="LBF97" s="887"/>
      <c r="LBG97" s="887"/>
      <c r="LBH97" s="888"/>
      <c r="LBI97" s="886"/>
      <c r="LBJ97" s="887"/>
      <c r="LBK97" s="887"/>
      <c r="LBL97" s="887"/>
      <c r="LBM97" s="887"/>
      <c r="LBN97" s="887"/>
      <c r="LBO97" s="887"/>
      <c r="LBP97" s="887"/>
      <c r="LBQ97" s="888"/>
      <c r="LBR97" s="886"/>
      <c r="LBS97" s="887"/>
      <c r="LBT97" s="887"/>
      <c r="LBU97" s="887"/>
      <c r="LBV97" s="887"/>
      <c r="LBW97" s="887"/>
      <c r="LBX97" s="887"/>
      <c r="LBY97" s="887"/>
      <c r="LBZ97" s="888"/>
      <c r="LCA97" s="886"/>
      <c r="LCB97" s="887"/>
      <c r="LCC97" s="887"/>
      <c r="LCD97" s="887"/>
      <c r="LCE97" s="887"/>
      <c r="LCF97" s="887"/>
      <c r="LCG97" s="887"/>
      <c r="LCH97" s="887"/>
      <c r="LCI97" s="888"/>
      <c r="LCJ97" s="886"/>
      <c r="LCK97" s="887"/>
      <c r="LCL97" s="887"/>
      <c r="LCM97" s="887"/>
      <c r="LCN97" s="887"/>
      <c r="LCO97" s="887"/>
      <c r="LCP97" s="887"/>
      <c r="LCQ97" s="887"/>
      <c r="LCR97" s="888"/>
      <c r="LCS97" s="886"/>
      <c r="LCT97" s="887"/>
      <c r="LCU97" s="887"/>
      <c r="LCV97" s="887"/>
      <c r="LCW97" s="887"/>
      <c r="LCX97" s="887"/>
      <c r="LCY97" s="887"/>
      <c r="LCZ97" s="887"/>
      <c r="LDA97" s="888"/>
      <c r="LDB97" s="886"/>
      <c r="LDC97" s="887"/>
      <c r="LDD97" s="887"/>
      <c r="LDE97" s="887"/>
      <c r="LDF97" s="887"/>
      <c r="LDG97" s="887"/>
      <c r="LDH97" s="887"/>
      <c r="LDI97" s="887"/>
      <c r="LDJ97" s="888"/>
      <c r="LDK97" s="886"/>
      <c r="LDL97" s="887"/>
      <c r="LDM97" s="887"/>
      <c r="LDN97" s="887"/>
      <c r="LDO97" s="887"/>
      <c r="LDP97" s="887"/>
      <c r="LDQ97" s="887"/>
      <c r="LDR97" s="887"/>
      <c r="LDS97" s="888"/>
      <c r="LDT97" s="886"/>
      <c r="LDU97" s="887"/>
      <c r="LDV97" s="887"/>
      <c r="LDW97" s="887"/>
      <c r="LDX97" s="887"/>
      <c r="LDY97" s="887"/>
      <c r="LDZ97" s="887"/>
      <c r="LEA97" s="887"/>
      <c r="LEB97" s="888"/>
      <c r="LEC97" s="886"/>
      <c r="LED97" s="887"/>
      <c r="LEE97" s="887"/>
      <c r="LEF97" s="887"/>
      <c r="LEG97" s="887"/>
      <c r="LEH97" s="887"/>
      <c r="LEI97" s="887"/>
      <c r="LEJ97" s="887"/>
      <c r="LEK97" s="888"/>
      <c r="LEL97" s="886"/>
      <c r="LEM97" s="887"/>
      <c r="LEN97" s="887"/>
      <c r="LEO97" s="887"/>
      <c r="LEP97" s="887"/>
      <c r="LEQ97" s="887"/>
      <c r="LER97" s="887"/>
      <c r="LES97" s="887"/>
      <c r="LET97" s="888"/>
      <c r="LEU97" s="886"/>
      <c r="LEV97" s="887"/>
      <c r="LEW97" s="887"/>
      <c r="LEX97" s="887"/>
      <c r="LEY97" s="887"/>
      <c r="LEZ97" s="887"/>
      <c r="LFA97" s="887"/>
      <c r="LFB97" s="887"/>
      <c r="LFC97" s="888"/>
      <c r="LFD97" s="886"/>
      <c r="LFE97" s="887"/>
      <c r="LFF97" s="887"/>
      <c r="LFG97" s="887"/>
      <c r="LFH97" s="887"/>
      <c r="LFI97" s="887"/>
      <c r="LFJ97" s="887"/>
      <c r="LFK97" s="887"/>
      <c r="LFL97" s="888"/>
      <c r="LFM97" s="886"/>
      <c r="LFN97" s="887"/>
      <c r="LFO97" s="887"/>
      <c r="LFP97" s="887"/>
      <c r="LFQ97" s="887"/>
      <c r="LFR97" s="887"/>
      <c r="LFS97" s="887"/>
      <c r="LFT97" s="887"/>
      <c r="LFU97" s="888"/>
      <c r="LFV97" s="886"/>
      <c r="LFW97" s="887"/>
      <c r="LFX97" s="887"/>
      <c r="LFY97" s="887"/>
      <c r="LFZ97" s="887"/>
      <c r="LGA97" s="887"/>
      <c r="LGB97" s="887"/>
      <c r="LGC97" s="887"/>
      <c r="LGD97" s="888"/>
      <c r="LGE97" s="886"/>
      <c r="LGF97" s="887"/>
      <c r="LGG97" s="887"/>
      <c r="LGH97" s="887"/>
      <c r="LGI97" s="887"/>
      <c r="LGJ97" s="887"/>
      <c r="LGK97" s="887"/>
      <c r="LGL97" s="887"/>
      <c r="LGM97" s="888"/>
      <c r="LGN97" s="886"/>
      <c r="LGO97" s="887"/>
      <c r="LGP97" s="887"/>
      <c r="LGQ97" s="887"/>
      <c r="LGR97" s="887"/>
      <c r="LGS97" s="887"/>
      <c r="LGT97" s="887"/>
      <c r="LGU97" s="887"/>
      <c r="LGV97" s="888"/>
      <c r="LGW97" s="886"/>
      <c r="LGX97" s="887"/>
      <c r="LGY97" s="887"/>
      <c r="LGZ97" s="887"/>
      <c r="LHA97" s="887"/>
      <c r="LHB97" s="887"/>
      <c r="LHC97" s="887"/>
      <c r="LHD97" s="887"/>
      <c r="LHE97" s="888"/>
      <c r="LHF97" s="886"/>
      <c r="LHG97" s="887"/>
      <c r="LHH97" s="887"/>
      <c r="LHI97" s="887"/>
      <c r="LHJ97" s="887"/>
      <c r="LHK97" s="887"/>
      <c r="LHL97" s="887"/>
      <c r="LHM97" s="887"/>
      <c r="LHN97" s="888"/>
      <c r="LHO97" s="886"/>
      <c r="LHP97" s="887"/>
      <c r="LHQ97" s="887"/>
      <c r="LHR97" s="887"/>
      <c r="LHS97" s="887"/>
      <c r="LHT97" s="887"/>
      <c r="LHU97" s="887"/>
      <c r="LHV97" s="887"/>
      <c r="LHW97" s="888"/>
      <c r="LHX97" s="886"/>
      <c r="LHY97" s="887"/>
      <c r="LHZ97" s="887"/>
      <c r="LIA97" s="887"/>
      <c r="LIB97" s="887"/>
      <c r="LIC97" s="887"/>
      <c r="LID97" s="887"/>
      <c r="LIE97" s="887"/>
      <c r="LIF97" s="888"/>
      <c r="LIG97" s="886"/>
      <c r="LIH97" s="887"/>
      <c r="LII97" s="887"/>
      <c r="LIJ97" s="887"/>
      <c r="LIK97" s="887"/>
      <c r="LIL97" s="887"/>
      <c r="LIM97" s="887"/>
      <c r="LIN97" s="887"/>
      <c r="LIO97" s="888"/>
      <c r="LIP97" s="886"/>
      <c r="LIQ97" s="887"/>
      <c r="LIR97" s="887"/>
      <c r="LIS97" s="887"/>
      <c r="LIT97" s="887"/>
      <c r="LIU97" s="887"/>
      <c r="LIV97" s="887"/>
      <c r="LIW97" s="887"/>
      <c r="LIX97" s="888"/>
      <c r="LIY97" s="886"/>
      <c r="LIZ97" s="887"/>
      <c r="LJA97" s="887"/>
      <c r="LJB97" s="887"/>
      <c r="LJC97" s="887"/>
      <c r="LJD97" s="887"/>
      <c r="LJE97" s="887"/>
      <c r="LJF97" s="887"/>
      <c r="LJG97" s="888"/>
      <c r="LJH97" s="886"/>
      <c r="LJI97" s="887"/>
      <c r="LJJ97" s="887"/>
      <c r="LJK97" s="887"/>
      <c r="LJL97" s="887"/>
      <c r="LJM97" s="887"/>
      <c r="LJN97" s="887"/>
      <c r="LJO97" s="887"/>
      <c r="LJP97" s="888"/>
      <c r="LJQ97" s="886"/>
      <c r="LJR97" s="887"/>
      <c r="LJS97" s="887"/>
      <c r="LJT97" s="887"/>
      <c r="LJU97" s="887"/>
      <c r="LJV97" s="887"/>
      <c r="LJW97" s="887"/>
      <c r="LJX97" s="887"/>
      <c r="LJY97" s="888"/>
      <c r="LJZ97" s="886"/>
      <c r="LKA97" s="887"/>
      <c r="LKB97" s="887"/>
      <c r="LKC97" s="887"/>
      <c r="LKD97" s="887"/>
      <c r="LKE97" s="887"/>
      <c r="LKF97" s="887"/>
      <c r="LKG97" s="887"/>
      <c r="LKH97" s="888"/>
      <c r="LKI97" s="886"/>
      <c r="LKJ97" s="887"/>
      <c r="LKK97" s="887"/>
      <c r="LKL97" s="887"/>
      <c r="LKM97" s="887"/>
      <c r="LKN97" s="887"/>
      <c r="LKO97" s="887"/>
      <c r="LKP97" s="887"/>
      <c r="LKQ97" s="888"/>
      <c r="LKR97" s="886"/>
      <c r="LKS97" s="887"/>
      <c r="LKT97" s="887"/>
      <c r="LKU97" s="887"/>
      <c r="LKV97" s="887"/>
      <c r="LKW97" s="887"/>
      <c r="LKX97" s="887"/>
      <c r="LKY97" s="887"/>
      <c r="LKZ97" s="888"/>
      <c r="LLA97" s="886"/>
      <c r="LLB97" s="887"/>
      <c r="LLC97" s="887"/>
      <c r="LLD97" s="887"/>
      <c r="LLE97" s="887"/>
      <c r="LLF97" s="887"/>
      <c r="LLG97" s="887"/>
      <c r="LLH97" s="887"/>
      <c r="LLI97" s="888"/>
      <c r="LLJ97" s="886"/>
      <c r="LLK97" s="887"/>
      <c r="LLL97" s="887"/>
      <c r="LLM97" s="887"/>
      <c r="LLN97" s="887"/>
      <c r="LLO97" s="887"/>
      <c r="LLP97" s="887"/>
      <c r="LLQ97" s="887"/>
      <c r="LLR97" s="888"/>
      <c r="LLS97" s="886"/>
      <c r="LLT97" s="887"/>
      <c r="LLU97" s="887"/>
      <c r="LLV97" s="887"/>
      <c r="LLW97" s="887"/>
      <c r="LLX97" s="887"/>
      <c r="LLY97" s="887"/>
      <c r="LLZ97" s="887"/>
      <c r="LMA97" s="888"/>
      <c r="LMB97" s="886"/>
      <c r="LMC97" s="887"/>
      <c r="LMD97" s="887"/>
      <c r="LME97" s="887"/>
      <c r="LMF97" s="887"/>
      <c r="LMG97" s="887"/>
      <c r="LMH97" s="887"/>
      <c r="LMI97" s="887"/>
      <c r="LMJ97" s="888"/>
      <c r="LMK97" s="886"/>
      <c r="LML97" s="887"/>
      <c r="LMM97" s="887"/>
      <c r="LMN97" s="887"/>
      <c r="LMO97" s="887"/>
      <c r="LMP97" s="887"/>
      <c r="LMQ97" s="887"/>
      <c r="LMR97" s="887"/>
      <c r="LMS97" s="888"/>
      <c r="LMT97" s="886"/>
      <c r="LMU97" s="887"/>
      <c r="LMV97" s="887"/>
      <c r="LMW97" s="887"/>
      <c r="LMX97" s="887"/>
      <c r="LMY97" s="887"/>
      <c r="LMZ97" s="887"/>
      <c r="LNA97" s="887"/>
      <c r="LNB97" s="888"/>
      <c r="LNC97" s="886"/>
      <c r="LND97" s="887"/>
      <c r="LNE97" s="887"/>
      <c r="LNF97" s="887"/>
      <c r="LNG97" s="887"/>
      <c r="LNH97" s="887"/>
      <c r="LNI97" s="887"/>
      <c r="LNJ97" s="887"/>
      <c r="LNK97" s="888"/>
      <c r="LNL97" s="886"/>
      <c r="LNM97" s="887"/>
      <c r="LNN97" s="887"/>
      <c r="LNO97" s="887"/>
      <c r="LNP97" s="887"/>
      <c r="LNQ97" s="887"/>
      <c r="LNR97" s="887"/>
      <c r="LNS97" s="887"/>
      <c r="LNT97" s="888"/>
      <c r="LNU97" s="886"/>
      <c r="LNV97" s="887"/>
      <c r="LNW97" s="887"/>
      <c r="LNX97" s="887"/>
      <c r="LNY97" s="887"/>
      <c r="LNZ97" s="887"/>
      <c r="LOA97" s="887"/>
      <c r="LOB97" s="887"/>
      <c r="LOC97" s="888"/>
      <c r="LOD97" s="886"/>
      <c r="LOE97" s="887"/>
      <c r="LOF97" s="887"/>
      <c r="LOG97" s="887"/>
      <c r="LOH97" s="887"/>
      <c r="LOI97" s="887"/>
      <c r="LOJ97" s="887"/>
      <c r="LOK97" s="887"/>
      <c r="LOL97" s="888"/>
      <c r="LOM97" s="886"/>
      <c r="LON97" s="887"/>
      <c r="LOO97" s="887"/>
      <c r="LOP97" s="887"/>
      <c r="LOQ97" s="887"/>
      <c r="LOR97" s="887"/>
      <c r="LOS97" s="887"/>
      <c r="LOT97" s="887"/>
      <c r="LOU97" s="888"/>
      <c r="LOV97" s="886"/>
      <c r="LOW97" s="887"/>
      <c r="LOX97" s="887"/>
      <c r="LOY97" s="887"/>
      <c r="LOZ97" s="887"/>
      <c r="LPA97" s="887"/>
      <c r="LPB97" s="887"/>
      <c r="LPC97" s="887"/>
      <c r="LPD97" s="888"/>
      <c r="LPE97" s="886"/>
      <c r="LPF97" s="887"/>
      <c r="LPG97" s="887"/>
      <c r="LPH97" s="887"/>
      <c r="LPI97" s="887"/>
      <c r="LPJ97" s="887"/>
      <c r="LPK97" s="887"/>
      <c r="LPL97" s="887"/>
      <c r="LPM97" s="888"/>
      <c r="LPN97" s="886"/>
      <c r="LPO97" s="887"/>
      <c r="LPP97" s="887"/>
      <c r="LPQ97" s="887"/>
      <c r="LPR97" s="887"/>
      <c r="LPS97" s="887"/>
      <c r="LPT97" s="887"/>
      <c r="LPU97" s="887"/>
      <c r="LPV97" s="888"/>
      <c r="LPW97" s="886"/>
      <c r="LPX97" s="887"/>
      <c r="LPY97" s="887"/>
      <c r="LPZ97" s="887"/>
      <c r="LQA97" s="887"/>
      <c r="LQB97" s="887"/>
      <c r="LQC97" s="887"/>
      <c r="LQD97" s="887"/>
      <c r="LQE97" s="888"/>
      <c r="LQF97" s="886"/>
      <c r="LQG97" s="887"/>
      <c r="LQH97" s="887"/>
      <c r="LQI97" s="887"/>
      <c r="LQJ97" s="887"/>
      <c r="LQK97" s="887"/>
      <c r="LQL97" s="887"/>
      <c r="LQM97" s="887"/>
      <c r="LQN97" s="888"/>
      <c r="LQO97" s="886"/>
      <c r="LQP97" s="887"/>
      <c r="LQQ97" s="887"/>
      <c r="LQR97" s="887"/>
      <c r="LQS97" s="887"/>
      <c r="LQT97" s="887"/>
      <c r="LQU97" s="887"/>
      <c r="LQV97" s="887"/>
      <c r="LQW97" s="888"/>
      <c r="LQX97" s="886"/>
      <c r="LQY97" s="887"/>
      <c r="LQZ97" s="887"/>
      <c r="LRA97" s="887"/>
      <c r="LRB97" s="887"/>
      <c r="LRC97" s="887"/>
      <c r="LRD97" s="887"/>
      <c r="LRE97" s="887"/>
      <c r="LRF97" s="888"/>
      <c r="LRG97" s="886"/>
      <c r="LRH97" s="887"/>
      <c r="LRI97" s="887"/>
      <c r="LRJ97" s="887"/>
      <c r="LRK97" s="887"/>
      <c r="LRL97" s="887"/>
      <c r="LRM97" s="887"/>
      <c r="LRN97" s="887"/>
      <c r="LRO97" s="888"/>
      <c r="LRP97" s="886"/>
      <c r="LRQ97" s="887"/>
      <c r="LRR97" s="887"/>
      <c r="LRS97" s="887"/>
      <c r="LRT97" s="887"/>
      <c r="LRU97" s="887"/>
      <c r="LRV97" s="887"/>
      <c r="LRW97" s="887"/>
      <c r="LRX97" s="888"/>
      <c r="LRY97" s="886"/>
      <c r="LRZ97" s="887"/>
      <c r="LSA97" s="887"/>
      <c r="LSB97" s="887"/>
      <c r="LSC97" s="887"/>
      <c r="LSD97" s="887"/>
      <c r="LSE97" s="887"/>
      <c r="LSF97" s="887"/>
      <c r="LSG97" s="888"/>
      <c r="LSH97" s="886"/>
      <c r="LSI97" s="887"/>
      <c r="LSJ97" s="887"/>
      <c r="LSK97" s="887"/>
      <c r="LSL97" s="887"/>
      <c r="LSM97" s="887"/>
      <c r="LSN97" s="887"/>
      <c r="LSO97" s="887"/>
      <c r="LSP97" s="888"/>
      <c r="LSQ97" s="886"/>
      <c r="LSR97" s="887"/>
      <c r="LSS97" s="887"/>
      <c r="LST97" s="887"/>
      <c r="LSU97" s="887"/>
      <c r="LSV97" s="887"/>
      <c r="LSW97" s="887"/>
      <c r="LSX97" s="887"/>
      <c r="LSY97" s="888"/>
      <c r="LSZ97" s="886"/>
      <c r="LTA97" s="887"/>
      <c r="LTB97" s="887"/>
      <c r="LTC97" s="887"/>
      <c r="LTD97" s="887"/>
      <c r="LTE97" s="887"/>
      <c r="LTF97" s="887"/>
      <c r="LTG97" s="887"/>
      <c r="LTH97" s="888"/>
      <c r="LTI97" s="886"/>
      <c r="LTJ97" s="887"/>
      <c r="LTK97" s="887"/>
      <c r="LTL97" s="887"/>
      <c r="LTM97" s="887"/>
      <c r="LTN97" s="887"/>
      <c r="LTO97" s="887"/>
      <c r="LTP97" s="887"/>
      <c r="LTQ97" s="888"/>
      <c r="LTR97" s="886"/>
      <c r="LTS97" s="887"/>
      <c r="LTT97" s="887"/>
      <c r="LTU97" s="887"/>
      <c r="LTV97" s="887"/>
      <c r="LTW97" s="887"/>
      <c r="LTX97" s="887"/>
      <c r="LTY97" s="887"/>
      <c r="LTZ97" s="888"/>
      <c r="LUA97" s="886"/>
      <c r="LUB97" s="887"/>
      <c r="LUC97" s="887"/>
      <c r="LUD97" s="887"/>
      <c r="LUE97" s="887"/>
      <c r="LUF97" s="887"/>
      <c r="LUG97" s="887"/>
      <c r="LUH97" s="887"/>
      <c r="LUI97" s="888"/>
      <c r="LUJ97" s="886"/>
      <c r="LUK97" s="887"/>
      <c r="LUL97" s="887"/>
      <c r="LUM97" s="887"/>
      <c r="LUN97" s="887"/>
      <c r="LUO97" s="887"/>
      <c r="LUP97" s="887"/>
      <c r="LUQ97" s="887"/>
      <c r="LUR97" s="888"/>
      <c r="LUS97" s="886"/>
      <c r="LUT97" s="887"/>
      <c r="LUU97" s="887"/>
      <c r="LUV97" s="887"/>
      <c r="LUW97" s="887"/>
      <c r="LUX97" s="887"/>
      <c r="LUY97" s="887"/>
      <c r="LUZ97" s="887"/>
      <c r="LVA97" s="888"/>
      <c r="LVB97" s="886"/>
      <c r="LVC97" s="887"/>
      <c r="LVD97" s="887"/>
      <c r="LVE97" s="887"/>
      <c r="LVF97" s="887"/>
      <c r="LVG97" s="887"/>
      <c r="LVH97" s="887"/>
      <c r="LVI97" s="887"/>
      <c r="LVJ97" s="888"/>
      <c r="LVK97" s="886"/>
      <c r="LVL97" s="887"/>
      <c r="LVM97" s="887"/>
      <c r="LVN97" s="887"/>
      <c r="LVO97" s="887"/>
      <c r="LVP97" s="887"/>
      <c r="LVQ97" s="887"/>
      <c r="LVR97" s="887"/>
      <c r="LVS97" s="888"/>
      <c r="LVT97" s="886"/>
      <c r="LVU97" s="887"/>
      <c r="LVV97" s="887"/>
      <c r="LVW97" s="887"/>
      <c r="LVX97" s="887"/>
      <c r="LVY97" s="887"/>
      <c r="LVZ97" s="887"/>
      <c r="LWA97" s="887"/>
      <c r="LWB97" s="888"/>
      <c r="LWC97" s="886"/>
      <c r="LWD97" s="887"/>
      <c r="LWE97" s="887"/>
      <c r="LWF97" s="887"/>
      <c r="LWG97" s="887"/>
      <c r="LWH97" s="887"/>
      <c r="LWI97" s="887"/>
      <c r="LWJ97" s="887"/>
      <c r="LWK97" s="888"/>
      <c r="LWL97" s="886"/>
      <c r="LWM97" s="887"/>
      <c r="LWN97" s="887"/>
      <c r="LWO97" s="887"/>
      <c r="LWP97" s="887"/>
      <c r="LWQ97" s="887"/>
      <c r="LWR97" s="887"/>
      <c r="LWS97" s="887"/>
      <c r="LWT97" s="888"/>
      <c r="LWU97" s="886"/>
      <c r="LWV97" s="887"/>
      <c r="LWW97" s="887"/>
      <c r="LWX97" s="887"/>
      <c r="LWY97" s="887"/>
      <c r="LWZ97" s="887"/>
      <c r="LXA97" s="887"/>
      <c r="LXB97" s="887"/>
      <c r="LXC97" s="888"/>
      <c r="LXD97" s="886"/>
      <c r="LXE97" s="887"/>
      <c r="LXF97" s="887"/>
      <c r="LXG97" s="887"/>
      <c r="LXH97" s="887"/>
      <c r="LXI97" s="887"/>
      <c r="LXJ97" s="887"/>
      <c r="LXK97" s="887"/>
      <c r="LXL97" s="888"/>
      <c r="LXM97" s="886"/>
      <c r="LXN97" s="887"/>
      <c r="LXO97" s="887"/>
      <c r="LXP97" s="887"/>
      <c r="LXQ97" s="887"/>
      <c r="LXR97" s="887"/>
      <c r="LXS97" s="887"/>
      <c r="LXT97" s="887"/>
      <c r="LXU97" s="888"/>
      <c r="LXV97" s="886"/>
      <c r="LXW97" s="887"/>
      <c r="LXX97" s="887"/>
      <c r="LXY97" s="887"/>
      <c r="LXZ97" s="887"/>
      <c r="LYA97" s="887"/>
      <c r="LYB97" s="887"/>
      <c r="LYC97" s="887"/>
      <c r="LYD97" s="888"/>
      <c r="LYE97" s="886"/>
      <c r="LYF97" s="887"/>
      <c r="LYG97" s="887"/>
      <c r="LYH97" s="887"/>
      <c r="LYI97" s="887"/>
      <c r="LYJ97" s="887"/>
      <c r="LYK97" s="887"/>
      <c r="LYL97" s="887"/>
      <c r="LYM97" s="888"/>
      <c r="LYN97" s="886"/>
      <c r="LYO97" s="887"/>
      <c r="LYP97" s="887"/>
      <c r="LYQ97" s="887"/>
      <c r="LYR97" s="887"/>
      <c r="LYS97" s="887"/>
      <c r="LYT97" s="887"/>
      <c r="LYU97" s="887"/>
      <c r="LYV97" s="888"/>
      <c r="LYW97" s="886"/>
      <c r="LYX97" s="887"/>
      <c r="LYY97" s="887"/>
      <c r="LYZ97" s="887"/>
      <c r="LZA97" s="887"/>
      <c r="LZB97" s="887"/>
      <c r="LZC97" s="887"/>
      <c r="LZD97" s="887"/>
      <c r="LZE97" s="888"/>
      <c r="LZF97" s="886"/>
      <c r="LZG97" s="887"/>
      <c r="LZH97" s="887"/>
      <c r="LZI97" s="887"/>
      <c r="LZJ97" s="887"/>
      <c r="LZK97" s="887"/>
      <c r="LZL97" s="887"/>
      <c r="LZM97" s="887"/>
      <c r="LZN97" s="888"/>
      <c r="LZO97" s="886"/>
      <c r="LZP97" s="887"/>
      <c r="LZQ97" s="887"/>
      <c r="LZR97" s="887"/>
      <c r="LZS97" s="887"/>
      <c r="LZT97" s="887"/>
      <c r="LZU97" s="887"/>
      <c r="LZV97" s="887"/>
      <c r="LZW97" s="888"/>
      <c r="LZX97" s="886"/>
      <c r="LZY97" s="887"/>
      <c r="LZZ97" s="887"/>
      <c r="MAA97" s="887"/>
      <c r="MAB97" s="887"/>
      <c r="MAC97" s="887"/>
      <c r="MAD97" s="887"/>
      <c r="MAE97" s="887"/>
      <c r="MAF97" s="888"/>
      <c r="MAG97" s="886"/>
      <c r="MAH97" s="887"/>
      <c r="MAI97" s="887"/>
      <c r="MAJ97" s="887"/>
      <c r="MAK97" s="887"/>
      <c r="MAL97" s="887"/>
      <c r="MAM97" s="887"/>
      <c r="MAN97" s="887"/>
      <c r="MAO97" s="888"/>
      <c r="MAP97" s="886"/>
      <c r="MAQ97" s="887"/>
      <c r="MAR97" s="887"/>
      <c r="MAS97" s="887"/>
      <c r="MAT97" s="887"/>
      <c r="MAU97" s="887"/>
      <c r="MAV97" s="887"/>
      <c r="MAW97" s="887"/>
      <c r="MAX97" s="888"/>
      <c r="MAY97" s="886"/>
      <c r="MAZ97" s="887"/>
      <c r="MBA97" s="887"/>
      <c r="MBB97" s="887"/>
      <c r="MBC97" s="887"/>
      <c r="MBD97" s="887"/>
      <c r="MBE97" s="887"/>
      <c r="MBF97" s="887"/>
      <c r="MBG97" s="888"/>
      <c r="MBH97" s="886"/>
      <c r="MBI97" s="887"/>
      <c r="MBJ97" s="887"/>
      <c r="MBK97" s="887"/>
      <c r="MBL97" s="887"/>
      <c r="MBM97" s="887"/>
      <c r="MBN97" s="887"/>
      <c r="MBO97" s="887"/>
      <c r="MBP97" s="888"/>
      <c r="MBQ97" s="886"/>
      <c r="MBR97" s="887"/>
      <c r="MBS97" s="887"/>
      <c r="MBT97" s="887"/>
      <c r="MBU97" s="887"/>
      <c r="MBV97" s="887"/>
      <c r="MBW97" s="887"/>
      <c r="MBX97" s="887"/>
      <c r="MBY97" s="888"/>
      <c r="MBZ97" s="886"/>
      <c r="MCA97" s="887"/>
      <c r="MCB97" s="887"/>
      <c r="MCC97" s="887"/>
      <c r="MCD97" s="887"/>
      <c r="MCE97" s="887"/>
      <c r="MCF97" s="887"/>
      <c r="MCG97" s="887"/>
      <c r="MCH97" s="888"/>
      <c r="MCI97" s="886"/>
      <c r="MCJ97" s="887"/>
      <c r="MCK97" s="887"/>
      <c r="MCL97" s="887"/>
      <c r="MCM97" s="887"/>
      <c r="MCN97" s="887"/>
      <c r="MCO97" s="887"/>
      <c r="MCP97" s="887"/>
      <c r="MCQ97" s="888"/>
      <c r="MCR97" s="886"/>
      <c r="MCS97" s="887"/>
      <c r="MCT97" s="887"/>
      <c r="MCU97" s="887"/>
      <c r="MCV97" s="887"/>
      <c r="MCW97" s="887"/>
      <c r="MCX97" s="887"/>
      <c r="MCY97" s="887"/>
      <c r="MCZ97" s="888"/>
      <c r="MDA97" s="886"/>
      <c r="MDB97" s="887"/>
      <c r="MDC97" s="887"/>
      <c r="MDD97" s="887"/>
      <c r="MDE97" s="887"/>
      <c r="MDF97" s="887"/>
      <c r="MDG97" s="887"/>
      <c r="MDH97" s="887"/>
      <c r="MDI97" s="888"/>
      <c r="MDJ97" s="886"/>
      <c r="MDK97" s="887"/>
      <c r="MDL97" s="887"/>
      <c r="MDM97" s="887"/>
      <c r="MDN97" s="887"/>
      <c r="MDO97" s="887"/>
      <c r="MDP97" s="887"/>
      <c r="MDQ97" s="887"/>
      <c r="MDR97" s="888"/>
      <c r="MDS97" s="886"/>
      <c r="MDT97" s="887"/>
      <c r="MDU97" s="887"/>
      <c r="MDV97" s="887"/>
      <c r="MDW97" s="887"/>
      <c r="MDX97" s="887"/>
      <c r="MDY97" s="887"/>
      <c r="MDZ97" s="887"/>
      <c r="MEA97" s="888"/>
      <c r="MEB97" s="886"/>
      <c r="MEC97" s="887"/>
      <c r="MED97" s="887"/>
      <c r="MEE97" s="887"/>
      <c r="MEF97" s="887"/>
      <c r="MEG97" s="887"/>
      <c r="MEH97" s="887"/>
      <c r="MEI97" s="887"/>
      <c r="MEJ97" s="888"/>
      <c r="MEK97" s="886"/>
      <c r="MEL97" s="887"/>
      <c r="MEM97" s="887"/>
      <c r="MEN97" s="887"/>
      <c r="MEO97" s="887"/>
      <c r="MEP97" s="887"/>
      <c r="MEQ97" s="887"/>
      <c r="MER97" s="887"/>
      <c r="MES97" s="888"/>
      <c r="MET97" s="886"/>
      <c r="MEU97" s="887"/>
      <c r="MEV97" s="887"/>
      <c r="MEW97" s="887"/>
      <c r="MEX97" s="887"/>
      <c r="MEY97" s="887"/>
      <c r="MEZ97" s="887"/>
      <c r="MFA97" s="887"/>
      <c r="MFB97" s="888"/>
      <c r="MFC97" s="886"/>
      <c r="MFD97" s="887"/>
      <c r="MFE97" s="887"/>
      <c r="MFF97" s="887"/>
      <c r="MFG97" s="887"/>
      <c r="MFH97" s="887"/>
      <c r="MFI97" s="887"/>
      <c r="MFJ97" s="887"/>
      <c r="MFK97" s="888"/>
      <c r="MFL97" s="886"/>
      <c r="MFM97" s="887"/>
      <c r="MFN97" s="887"/>
      <c r="MFO97" s="887"/>
      <c r="MFP97" s="887"/>
      <c r="MFQ97" s="887"/>
      <c r="MFR97" s="887"/>
      <c r="MFS97" s="887"/>
      <c r="MFT97" s="888"/>
      <c r="MFU97" s="886"/>
      <c r="MFV97" s="887"/>
      <c r="MFW97" s="887"/>
      <c r="MFX97" s="887"/>
      <c r="MFY97" s="887"/>
      <c r="MFZ97" s="887"/>
      <c r="MGA97" s="887"/>
      <c r="MGB97" s="887"/>
      <c r="MGC97" s="888"/>
      <c r="MGD97" s="886"/>
      <c r="MGE97" s="887"/>
      <c r="MGF97" s="887"/>
      <c r="MGG97" s="887"/>
      <c r="MGH97" s="887"/>
      <c r="MGI97" s="887"/>
      <c r="MGJ97" s="887"/>
      <c r="MGK97" s="887"/>
      <c r="MGL97" s="888"/>
      <c r="MGM97" s="886"/>
      <c r="MGN97" s="887"/>
      <c r="MGO97" s="887"/>
      <c r="MGP97" s="887"/>
      <c r="MGQ97" s="887"/>
      <c r="MGR97" s="887"/>
      <c r="MGS97" s="887"/>
      <c r="MGT97" s="887"/>
      <c r="MGU97" s="888"/>
      <c r="MGV97" s="886"/>
      <c r="MGW97" s="887"/>
      <c r="MGX97" s="887"/>
      <c r="MGY97" s="887"/>
      <c r="MGZ97" s="887"/>
      <c r="MHA97" s="887"/>
      <c r="MHB97" s="887"/>
      <c r="MHC97" s="887"/>
      <c r="MHD97" s="888"/>
      <c r="MHE97" s="886"/>
      <c r="MHF97" s="887"/>
      <c r="MHG97" s="887"/>
      <c r="MHH97" s="887"/>
      <c r="MHI97" s="887"/>
      <c r="MHJ97" s="887"/>
      <c r="MHK97" s="887"/>
      <c r="MHL97" s="887"/>
      <c r="MHM97" s="888"/>
      <c r="MHN97" s="886"/>
      <c r="MHO97" s="887"/>
      <c r="MHP97" s="887"/>
      <c r="MHQ97" s="887"/>
      <c r="MHR97" s="887"/>
      <c r="MHS97" s="887"/>
      <c r="MHT97" s="887"/>
      <c r="MHU97" s="887"/>
      <c r="MHV97" s="888"/>
      <c r="MHW97" s="886"/>
      <c r="MHX97" s="887"/>
      <c r="MHY97" s="887"/>
      <c r="MHZ97" s="887"/>
      <c r="MIA97" s="887"/>
      <c r="MIB97" s="887"/>
      <c r="MIC97" s="887"/>
      <c r="MID97" s="887"/>
      <c r="MIE97" s="888"/>
      <c r="MIF97" s="886"/>
      <c r="MIG97" s="887"/>
      <c r="MIH97" s="887"/>
      <c r="MII97" s="887"/>
      <c r="MIJ97" s="887"/>
      <c r="MIK97" s="887"/>
      <c r="MIL97" s="887"/>
      <c r="MIM97" s="887"/>
      <c r="MIN97" s="888"/>
      <c r="MIO97" s="886"/>
      <c r="MIP97" s="887"/>
      <c r="MIQ97" s="887"/>
      <c r="MIR97" s="887"/>
      <c r="MIS97" s="887"/>
      <c r="MIT97" s="887"/>
      <c r="MIU97" s="887"/>
      <c r="MIV97" s="887"/>
      <c r="MIW97" s="888"/>
      <c r="MIX97" s="886"/>
      <c r="MIY97" s="887"/>
      <c r="MIZ97" s="887"/>
      <c r="MJA97" s="887"/>
      <c r="MJB97" s="887"/>
      <c r="MJC97" s="887"/>
      <c r="MJD97" s="887"/>
      <c r="MJE97" s="887"/>
      <c r="MJF97" s="888"/>
      <c r="MJG97" s="886"/>
      <c r="MJH97" s="887"/>
      <c r="MJI97" s="887"/>
      <c r="MJJ97" s="887"/>
      <c r="MJK97" s="887"/>
      <c r="MJL97" s="887"/>
      <c r="MJM97" s="887"/>
      <c r="MJN97" s="887"/>
      <c r="MJO97" s="888"/>
      <c r="MJP97" s="886"/>
      <c r="MJQ97" s="887"/>
      <c r="MJR97" s="887"/>
      <c r="MJS97" s="887"/>
      <c r="MJT97" s="887"/>
      <c r="MJU97" s="887"/>
      <c r="MJV97" s="887"/>
      <c r="MJW97" s="887"/>
      <c r="MJX97" s="888"/>
      <c r="MJY97" s="886"/>
      <c r="MJZ97" s="887"/>
      <c r="MKA97" s="887"/>
      <c r="MKB97" s="887"/>
      <c r="MKC97" s="887"/>
      <c r="MKD97" s="887"/>
      <c r="MKE97" s="887"/>
      <c r="MKF97" s="887"/>
      <c r="MKG97" s="888"/>
      <c r="MKH97" s="886"/>
      <c r="MKI97" s="887"/>
      <c r="MKJ97" s="887"/>
      <c r="MKK97" s="887"/>
      <c r="MKL97" s="887"/>
      <c r="MKM97" s="887"/>
      <c r="MKN97" s="887"/>
      <c r="MKO97" s="887"/>
      <c r="MKP97" s="888"/>
      <c r="MKQ97" s="886"/>
      <c r="MKR97" s="887"/>
      <c r="MKS97" s="887"/>
      <c r="MKT97" s="887"/>
      <c r="MKU97" s="887"/>
      <c r="MKV97" s="887"/>
      <c r="MKW97" s="887"/>
      <c r="MKX97" s="887"/>
      <c r="MKY97" s="888"/>
      <c r="MKZ97" s="886"/>
      <c r="MLA97" s="887"/>
      <c r="MLB97" s="887"/>
      <c r="MLC97" s="887"/>
      <c r="MLD97" s="887"/>
      <c r="MLE97" s="887"/>
      <c r="MLF97" s="887"/>
      <c r="MLG97" s="887"/>
      <c r="MLH97" s="888"/>
      <c r="MLI97" s="886"/>
      <c r="MLJ97" s="887"/>
      <c r="MLK97" s="887"/>
      <c r="MLL97" s="887"/>
      <c r="MLM97" s="887"/>
      <c r="MLN97" s="887"/>
      <c r="MLO97" s="887"/>
      <c r="MLP97" s="887"/>
      <c r="MLQ97" s="888"/>
      <c r="MLR97" s="886"/>
      <c r="MLS97" s="887"/>
      <c r="MLT97" s="887"/>
      <c r="MLU97" s="887"/>
      <c r="MLV97" s="887"/>
      <c r="MLW97" s="887"/>
      <c r="MLX97" s="887"/>
      <c r="MLY97" s="887"/>
      <c r="MLZ97" s="888"/>
      <c r="MMA97" s="886"/>
      <c r="MMB97" s="887"/>
      <c r="MMC97" s="887"/>
      <c r="MMD97" s="887"/>
      <c r="MME97" s="887"/>
      <c r="MMF97" s="887"/>
      <c r="MMG97" s="887"/>
      <c r="MMH97" s="887"/>
      <c r="MMI97" s="888"/>
      <c r="MMJ97" s="886"/>
      <c r="MMK97" s="887"/>
      <c r="MML97" s="887"/>
      <c r="MMM97" s="887"/>
      <c r="MMN97" s="887"/>
      <c r="MMO97" s="887"/>
      <c r="MMP97" s="887"/>
      <c r="MMQ97" s="887"/>
      <c r="MMR97" s="888"/>
      <c r="MMS97" s="886"/>
      <c r="MMT97" s="887"/>
      <c r="MMU97" s="887"/>
      <c r="MMV97" s="887"/>
      <c r="MMW97" s="887"/>
      <c r="MMX97" s="887"/>
      <c r="MMY97" s="887"/>
      <c r="MMZ97" s="887"/>
      <c r="MNA97" s="888"/>
      <c r="MNB97" s="886"/>
      <c r="MNC97" s="887"/>
      <c r="MND97" s="887"/>
      <c r="MNE97" s="887"/>
      <c r="MNF97" s="887"/>
      <c r="MNG97" s="887"/>
      <c r="MNH97" s="887"/>
      <c r="MNI97" s="887"/>
      <c r="MNJ97" s="888"/>
      <c r="MNK97" s="886"/>
      <c r="MNL97" s="887"/>
      <c r="MNM97" s="887"/>
      <c r="MNN97" s="887"/>
      <c r="MNO97" s="887"/>
      <c r="MNP97" s="887"/>
      <c r="MNQ97" s="887"/>
      <c r="MNR97" s="887"/>
      <c r="MNS97" s="888"/>
      <c r="MNT97" s="886"/>
      <c r="MNU97" s="887"/>
      <c r="MNV97" s="887"/>
      <c r="MNW97" s="887"/>
      <c r="MNX97" s="887"/>
      <c r="MNY97" s="887"/>
      <c r="MNZ97" s="887"/>
      <c r="MOA97" s="887"/>
      <c r="MOB97" s="888"/>
      <c r="MOC97" s="886"/>
      <c r="MOD97" s="887"/>
      <c r="MOE97" s="887"/>
      <c r="MOF97" s="887"/>
      <c r="MOG97" s="887"/>
      <c r="MOH97" s="887"/>
      <c r="MOI97" s="887"/>
      <c r="MOJ97" s="887"/>
      <c r="MOK97" s="888"/>
      <c r="MOL97" s="886"/>
      <c r="MOM97" s="887"/>
      <c r="MON97" s="887"/>
      <c r="MOO97" s="887"/>
      <c r="MOP97" s="887"/>
      <c r="MOQ97" s="887"/>
      <c r="MOR97" s="887"/>
      <c r="MOS97" s="887"/>
      <c r="MOT97" s="888"/>
      <c r="MOU97" s="886"/>
      <c r="MOV97" s="887"/>
      <c r="MOW97" s="887"/>
      <c r="MOX97" s="887"/>
      <c r="MOY97" s="887"/>
      <c r="MOZ97" s="887"/>
      <c r="MPA97" s="887"/>
      <c r="MPB97" s="887"/>
      <c r="MPC97" s="888"/>
      <c r="MPD97" s="886"/>
      <c r="MPE97" s="887"/>
      <c r="MPF97" s="887"/>
      <c r="MPG97" s="887"/>
      <c r="MPH97" s="887"/>
      <c r="MPI97" s="887"/>
      <c r="MPJ97" s="887"/>
      <c r="MPK97" s="887"/>
      <c r="MPL97" s="888"/>
      <c r="MPM97" s="886"/>
      <c r="MPN97" s="887"/>
      <c r="MPO97" s="887"/>
      <c r="MPP97" s="887"/>
      <c r="MPQ97" s="887"/>
      <c r="MPR97" s="887"/>
      <c r="MPS97" s="887"/>
      <c r="MPT97" s="887"/>
      <c r="MPU97" s="888"/>
      <c r="MPV97" s="886"/>
      <c r="MPW97" s="887"/>
      <c r="MPX97" s="887"/>
      <c r="MPY97" s="887"/>
      <c r="MPZ97" s="887"/>
      <c r="MQA97" s="887"/>
      <c r="MQB97" s="887"/>
      <c r="MQC97" s="887"/>
      <c r="MQD97" s="888"/>
      <c r="MQE97" s="886"/>
      <c r="MQF97" s="887"/>
      <c r="MQG97" s="887"/>
      <c r="MQH97" s="887"/>
      <c r="MQI97" s="887"/>
      <c r="MQJ97" s="887"/>
      <c r="MQK97" s="887"/>
      <c r="MQL97" s="887"/>
      <c r="MQM97" s="888"/>
      <c r="MQN97" s="886"/>
      <c r="MQO97" s="887"/>
      <c r="MQP97" s="887"/>
      <c r="MQQ97" s="887"/>
      <c r="MQR97" s="887"/>
      <c r="MQS97" s="887"/>
      <c r="MQT97" s="887"/>
      <c r="MQU97" s="887"/>
      <c r="MQV97" s="888"/>
      <c r="MQW97" s="886"/>
      <c r="MQX97" s="887"/>
      <c r="MQY97" s="887"/>
      <c r="MQZ97" s="887"/>
      <c r="MRA97" s="887"/>
      <c r="MRB97" s="887"/>
      <c r="MRC97" s="887"/>
      <c r="MRD97" s="887"/>
      <c r="MRE97" s="888"/>
      <c r="MRF97" s="886"/>
      <c r="MRG97" s="887"/>
      <c r="MRH97" s="887"/>
      <c r="MRI97" s="887"/>
      <c r="MRJ97" s="887"/>
      <c r="MRK97" s="887"/>
      <c r="MRL97" s="887"/>
      <c r="MRM97" s="887"/>
      <c r="MRN97" s="888"/>
      <c r="MRO97" s="886"/>
      <c r="MRP97" s="887"/>
      <c r="MRQ97" s="887"/>
      <c r="MRR97" s="887"/>
      <c r="MRS97" s="887"/>
      <c r="MRT97" s="887"/>
      <c r="MRU97" s="887"/>
      <c r="MRV97" s="887"/>
      <c r="MRW97" s="888"/>
      <c r="MRX97" s="886"/>
      <c r="MRY97" s="887"/>
      <c r="MRZ97" s="887"/>
      <c r="MSA97" s="887"/>
      <c r="MSB97" s="887"/>
      <c r="MSC97" s="887"/>
      <c r="MSD97" s="887"/>
      <c r="MSE97" s="887"/>
      <c r="MSF97" s="888"/>
      <c r="MSG97" s="886"/>
      <c r="MSH97" s="887"/>
      <c r="MSI97" s="887"/>
      <c r="MSJ97" s="887"/>
      <c r="MSK97" s="887"/>
      <c r="MSL97" s="887"/>
      <c r="MSM97" s="887"/>
      <c r="MSN97" s="887"/>
      <c r="MSO97" s="888"/>
      <c r="MSP97" s="886"/>
      <c r="MSQ97" s="887"/>
      <c r="MSR97" s="887"/>
      <c r="MSS97" s="887"/>
      <c r="MST97" s="887"/>
      <c r="MSU97" s="887"/>
      <c r="MSV97" s="887"/>
      <c r="MSW97" s="887"/>
      <c r="MSX97" s="888"/>
      <c r="MSY97" s="886"/>
      <c r="MSZ97" s="887"/>
      <c r="MTA97" s="887"/>
      <c r="MTB97" s="887"/>
      <c r="MTC97" s="887"/>
      <c r="MTD97" s="887"/>
      <c r="MTE97" s="887"/>
      <c r="MTF97" s="887"/>
      <c r="MTG97" s="888"/>
      <c r="MTH97" s="886"/>
      <c r="MTI97" s="887"/>
      <c r="MTJ97" s="887"/>
      <c r="MTK97" s="887"/>
      <c r="MTL97" s="887"/>
      <c r="MTM97" s="887"/>
      <c r="MTN97" s="887"/>
      <c r="MTO97" s="887"/>
      <c r="MTP97" s="888"/>
      <c r="MTQ97" s="886"/>
      <c r="MTR97" s="887"/>
      <c r="MTS97" s="887"/>
      <c r="MTT97" s="887"/>
      <c r="MTU97" s="887"/>
      <c r="MTV97" s="887"/>
      <c r="MTW97" s="887"/>
      <c r="MTX97" s="887"/>
      <c r="MTY97" s="888"/>
      <c r="MTZ97" s="886"/>
      <c r="MUA97" s="887"/>
      <c r="MUB97" s="887"/>
      <c r="MUC97" s="887"/>
      <c r="MUD97" s="887"/>
      <c r="MUE97" s="887"/>
      <c r="MUF97" s="887"/>
      <c r="MUG97" s="887"/>
      <c r="MUH97" s="888"/>
      <c r="MUI97" s="886"/>
      <c r="MUJ97" s="887"/>
      <c r="MUK97" s="887"/>
      <c r="MUL97" s="887"/>
      <c r="MUM97" s="887"/>
      <c r="MUN97" s="887"/>
      <c r="MUO97" s="887"/>
      <c r="MUP97" s="887"/>
      <c r="MUQ97" s="888"/>
      <c r="MUR97" s="886"/>
      <c r="MUS97" s="887"/>
      <c r="MUT97" s="887"/>
      <c r="MUU97" s="887"/>
      <c r="MUV97" s="887"/>
      <c r="MUW97" s="887"/>
      <c r="MUX97" s="887"/>
      <c r="MUY97" s="887"/>
      <c r="MUZ97" s="888"/>
      <c r="MVA97" s="886"/>
      <c r="MVB97" s="887"/>
      <c r="MVC97" s="887"/>
      <c r="MVD97" s="887"/>
      <c r="MVE97" s="887"/>
      <c r="MVF97" s="887"/>
      <c r="MVG97" s="887"/>
      <c r="MVH97" s="887"/>
      <c r="MVI97" s="888"/>
      <c r="MVJ97" s="886"/>
      <c r="MVK97" s="887"/>
      <c r="MVL97" s="887"/>
      <c r="MVM97" s="887"/>
      <c r="MVN97" s="887"/>
      <c r="MVO97" s="887"/>
      <c r="MVP97" s="887"/>
      <c r="MVQ97" s="887"/>
      <c r="MVR97" s="888"/>
      <c r="MVS97" s="886"/>
      <c r="MVT97" s="887"/>
      <c r="MVU97" s="887"/>
      <c r="MVV97" s="887"/>
      <c r="MVW97" s="887"/>
      <c r="MVX97" s="887"/>
      <c r="MVY97" s="887"/>
      <c r="MVZ97" s="887"/>
      <c r="MWA97" s="888"/>
      <c r="MWB97" s="886"/>
      <c r="MWC97" s="887"/>
      <c r="MWD97" s="887"/>
      <c r="MWE97" s="887"/>
      <c r="MWF97" s="887"/>
      <c r="MWG97" s="887"/>
      <c r="MWH97" s="887"/>
      <c r="MWI97" s="887"/>
      <c r="MWJ97" s="888"/>
      <c r="MWK97" s="886"/>
      <c r="MWL97" s="887"/>
      <c r="MWM97" s="887"/>
      <c r="MWN97" s="887"/>
      <c r="MWO97" s="887"/>
      <c r="MWP97" s="887"/>
      <c r="MWQ97" s="887"/>
      <c r="MWR97" s="887"/>
      <c r="MWS97" s="888"/>
      <c r="MWT97" s="886"/>
      <c r="MWU97" s="887"/>
      <c r="MWV97" s="887"/>
      <c r="MWW97" s="887"/>
      <c r="MWX97" s="887"/>
      <c r="MWY97" s="887"/>
      <c r="MWZ97" s="887"/>
      <c r="MXA97" s="887"/>
      <c r="MXB97" s="888"/>
      <c r="MXC97" s="886"/>
      <c r="MXD97" s="887"/>
      <c r="MXE97" s="887"/>
      <c r="MXF97" s="887"/>
      <c r="MXG97" s="887"/>
      <c r="MXH97" s="887"/>
      <c r="MXI97" s="887"/>
      <c r="MXJ97" s="887"/>
      <c r="MXK97" s="888"/>
      <c r="MXL97" s="886"/>
      <c r="MXM97" s="887"/>
      <c r="MXN97" s="887"/>
      <c r="MXO97" s="887"/>
      <c r="MXP97" s="887"/>
      <c r="MXQ97" s="887"/>
      <c r="MXR97" s="887"/>
      <c r="MXS97" s="887"/>
      <c r="MXT97" s="888"/>
      <c r="MXU97" s="886"/>
      <c r="MXV97" s="887"/>
      <c r="MXW97" s="887"/>
      <c r="MXX97" s="887"/>
      <c r="MXY97" s="887"/>
      <c r="MXZ97" s="887"/>
      <c r="MYA97" s="887"/>
      <c r="MYB97" s="887"/>
      <c r="MYC97" s="888"/>
      <c r="MYD97" s="886"/>
      <c r="MYE97" s="887"/>
      <c r="MYF97" s="887"/>
      <c r="MYG97" s="887"/>
      <c r="MYH97" s="887"/>
      <c r="MYI97" s="887"/>
      <c r="MYJ97" s="887"/>
      <c r="MYK97" s="887"/>
      <c r="MYL97" s="888"/>
      <c r="MYM97" s="886"/>
      <c r="MYN97" s="887"/>
      <c r="MYO97" s="887"/>
      <c r="MYP97" s="887"/>
      <c r="MYQ97" s="887"/>
      <c r="MYR97" s="887"/>
      <c r="MYS97" s="887"/>
      <c r="MYT97" s="887"/>
      <c r="MYU97" s="888"/>
      <c r="MYV97" s="886"/>
      <c r="MYW97" s="887"/>
      <c r="MYX97" s="887"/>
      <c r="MYY97" s="887"/>
      <c r="MYZ97" s="887"/>
      <c r="MZA97" s="887"/>
      <c r="MZB97" s="887"/>
      <c r="MZC97" s="887"/>
      <c r="MZD97" s="888"/>
      <c r="MZE97" s="886"/>
      <c r="MZF97" s="887"/>
      <c r="MZG97" s="887"/>
      <c r="MZH97" s="887"/>
      <c r="MZI97" s="887"/>
      <c r="MZJ97" s="887"/>
      <c r="MZK97" s="887"/>
      <c r="MZL97" s="887"/>
      <c r="MZM97" s="888"/>
      <c r="MZN97" s="886"/>
      <c r="MZO97" s="887"/>
      <c r="MZP97" s="887"/>
      <c r="MZQ97" s="887"/>
      <c r="MZR97" s="887"/>
      <c r="MZS97" s="887"/>
      <c r="MZT97" s="887"/>
      <c r="MZU97" s="887"/>
      <c r="MZV97" s="888"/>
      <c r="MZW97" s="886"/>
      <c r="MZX97" s="887"/>
      <c r="MZY97" s="887"/>
      <c r="MZZ97" s="887"/>
      <c r="NAA97" s="887"/>
      <c r="NAB97" s="887"/>
      <c r="NAC97" s="887"/>
      <c r="NAD97" s="887"/>
      <c r="NAE97" s="888"/>
      <c r="NAF97" s="886"/>
      <c r="NAG97" s="887"/>
      <c r="NAH97" s="887"/>
      <c r="NAI97" s="887"/>
      <c r="NAJ97" s="887"/>
      <c r="NAK97" s="887"/>
      <c r="NAL97" s="887"/>
      <c r="NAM97" s="887"/>
      <c r="NAN97" s="888"/>
      <c r="NAO97" s="886"/>
      <c r="NAP97" s="887"/>
      <c r="NAQ97" s="887"/>
      <c r="NAR97" s="887"/>
      <c r="NAS97" s="887"/>
      <c r="NAT97" s="887"/>
      <c r="NAU97" s="887"/>
      <c r="NAV97" s="887"/>
      <c r="NAW97" s="888"/>
      <c r="NAX97" s="886"/>
      <c r="NAY97" s="887"/>
      <c r="NAZ97" s="887"/>
      <c r="NBA97" s="887"/>
      <c r="NBB97" s="887"/>
      <c r="NBC97" s="887"/>
      <c r="NBD97" s="887"/>
      <c r="NBE97" s="887"/>
      <c r="NBF97" s="888"/>
      <c r="NBG97" s="886"/>
      <c r="NBH97" s="887"/>
      <c r="NBI97" s="887"/>
      <c r="NBJ97" s="887"/>
      <c r="NBK97" s="887"/>
      <c r="NBL97" s="887"/>
      <c r="NBM97" s="887"/>
      <c r="NBN97" s="887"/>
      <c r="NBO97" s="888"/>
      <c r="NBP97" s="886"/>
      <c r="NBQ97" s="887"/>
      <c r="NBR97" s="887"/>
      <c r="NBS97" s="887"/>
      <c r="NBT97" s="887"/>
      <c r="NBU97" s="887"/>
      <c r="NBV97" s="887"/>
      <c r="NBW97" s="887"/>
      <c r="NBX97" s="888"/>
      <c r="NBY97" s="886"/>
      <c r="NBZ97" s="887"/>
      <c r="NCA97" s="887"/>
      <c r="NCB97" s="887"/>
      <c r="NCC97" s="887"/>
      <c r="NCD97" s="887"/>
      <c r="NCE97" s="887"/>
      <c r="NCF97" s="887"/>
      <c r="NCG97" s="888"/>
      <c r="NCH97" s="886"/>
      <c r="NCI97" s="887"/>
      <c r="NCJ97" s="887"/>
      <c r="NCK97" s="887"/>
      <c r="NCL97" s="887"/>
      <c r="NCM97" s="887"/>
      <c r="NCN97" s="887"/>
      <c r="NCO97" s="887"/>
      <c r="NCP97" s="888"/>
      <c r="NCQ97" s="886"/>
      <c r="NCR97" s="887"/>
      <c r="NCS97" s="887"/>
      <c r="NCT97" s="887"/>
      <c r="NCU97" s="887"/>
      <c r="NCV97" s="887"/>
      <c r="NCW97" s="887"/>
      <c r="NCX97" s="887"/>
      <c r="NCY97" s="888"/>
      <c r="NCZ97" s="886"/>
      <c r="NDA97" s="887"/>
      <c r="NDB97" s="887"/>
      <c r="NDC97" s="887"/>
      <c r="NDD97" s="887"/>
      <c r="NDE97" s="887"/>
      <c r="NDF97" s="887"/>
      <c r="NDG97" s="887"/>
      <c r="NDH97" s="888"/>
      <c r="NDI97" s="886"/>
      <c r="NDJ97" s="887"/>
      <c r="NDK97" s="887"/>
      <c r="NDL97" s="887"/>
      <c r="NDM97" s="887"/>
      <c r="NDN97" s="887"/>
      <c r="NDO97" s="887"/>
      <c r="NDP97" s="887"/>
      <c r="NDQ97" s="888"/>
      <c r="NDR97" s="886"/>
      <c r="NDS97" s="887"/>
      <c r="NDT97" s="887"/>
      <c r="NDU97" s="887"/>
      <c r="NDV97" s="887"/>
      <c r="NDW97" s="887"/>
      <c r="NDX97" s="887"/>
      <c r="NDY97" s="887"/>
      <c r="NDZ97" s="888"/>
      <c r="NEA97" s="886"/>
      <c r="NEB97" s="887"/>
      <c r="NEC97" s="887"/>
      <c r="NED97" s="887"/>
      <c r="NEE97" s="887"/>
      <c r="NEF97" s="887"/>
      <c r="NEG97" s="887"/>
      <c r="NEH97" s="887"/>
      <c r="NEI97" s="888"/>
      <c r="NEJ97" s="886"/>
      <c r="NEK97" s="887"/>
      <c r="NEL97" s="887"/>
      <c r="NEM97" s="887"/>
      <c r="NEN97" s="887"/>
      <c r="NEO97" s="887"/>
      <c r="NEP97" s="887"/>
      <c r="NEQ97" s="887"/>
      <c r="NER97" s="888"/>
      <c r="NES97" s="886"/>
      <c r="NET97" s="887"/>
      <c r="NEU97" s="887"/>
      <c r="NEV97" s="887"/>
      <c r="NEW97" s="887"/>
      <c r="NEX97" s="887"/>
      <c r="NEY97" s="887"/>
      <c r="NEZ97" s="887"/>
      <c r="NFA97" s="888"/>
      <c r="NFB97" s="886"/>
      <c r="NFC97" s="887"/>
      <c r="NFD97" s="887"/>
      <c r="NFE97" s="887"/>
      <c r="NFF97" s="887"/>
      <c r="NFG97" s="887"/>
      <c r="NFH97" s="887"/>
      <c r="NFI97" s="887"/>
      <c r="NFJ97" s="888"/>
      <c r="NFK97" s="886"/>
      <c r="NFL97" s="887"/>
      <c r="NFM97" s="887"/>
      <c r="NFN97" s="887"/>
      <c r="NFO97" s="887"/>
      <c r="NFP97" s="887"/>
      <c r="NFQ97" s="887"/>
      <c r="NFR97" s="887"/>
      <c r="NFS97" s="888"/>
      <c r="NFT97" s="886"/>
      <c r="NFU97" s="887"/>
      <c r="NFV97" s="887"/>
      <c r="NFW97" s="887"/>
      <c r="NFX97" s="887"/>
      <c r="NFY97" s="887"/>
      <c r="NFZ97" s="887"/>
      <c r="NGA97" s="887"/>
      <c r="NGB97" s="888"/>
      <c r="NGC97" s="886"/>
      <c r="NGD97" s="887"/>
      <c r="NGE97" s="887"/>
      <c r="NGF97" s="887"/>
      <c r="NGG97" s="887"/>
      <c r="NGH97" s="887"/>
      <c r="NGI97" s="887"/>
      <c r="NGJ97" s="887"/>
      <c r="NGK97" s="888"/>
      <c r="NGL97" s="886"/>
      <c r="NGM97" s="887"/>
      <c r="NGN97" s="887"/>
      <c r="NGO97" s="887"/>
      <c r="NGP97" s="887"/>
      <c r="NGQ97" s="887"/>
      <c r="NGR97" s="887"/>
      <c r="NGS97" s="887"/>
      <c r="NGT97" s="888"/>
      <c r="NGU97" s="886"/>
      <c r="NGV97" s="887"/>
      <c r="NGW97" s="887"/>
      <c r="NGX97" s="887"/>
      <c r="NGY97" s="887"/>
      <c r="NGZ97" s="887"/>
      <c r="NHA97" s="887"/>
      <c r="NHB97" s="887"/>
      <c r="NHC97" s="888"/>
      <c r="NHD97" s="886"/>
      <c r="NHE97" s="887"/>
      <c r="NHF97" s="887"/>
      <c r="NHG97" s="887"/>
      <c r="NHH97" s="887"/>
      <c r="NHI97" s="887"/>
      <c r="NHJ97" s="887"/>
      <c r="NHK97" s="887"/>
      <c r="NHL97" s="888"/>
      <c r="NHM97" s="886"/>
      <c r="NHN97" s="887"/>
      <c r="NHO97" s="887"/>
      <c r="NHP97" s="887"/>
      <c r="NHQ97" s="887"/>
      <c r="NHR97" s="887"/>
      <c r="NHS97" s="887"/>
      <c r="NHT97" s="887"/>
      <c r="NHU97" s="888"/>
      <c r="NHV97" s="886"/>
      <c r="NHW97" s="887"/>
      <c r="NHX97" s="887"/>
      <c r="NHY97" s="887"/>
      <c r="NHZ97" s="887"/>
      <c r="NIA97" s="887"/>
      <c r="NIB97" s="887"/>
      <c r="NIC97" s="887"/>
      <c r="NID97" s="888"/>
      <c r="NIE97" s="886"/>
      <c r="NIF97" s="887"/>
      <c r="NIG97" s="887"/>
      <c r="NIH97" s="887"/>
      <c r="NII97" s="887"/>
      <c r="NIJ97" s="887"/>
      <c r="NIK97" s="887"/>
      <c r="NIL97" s="887"/>
      <c r="NIM97" s="888"/>
      <c r="NIN97" s="886"/>
      <c r="NIO97" s="887"/>
      <c r="NIP97" s="887"/>
      <c r="NIQ97" s="887"/>
      <c r="NIR97" s="887"/>
      <c r="NIS97" s="887"/>
      <c r="NIT97" s="887"/>
      <c r="NIU97" s="887"/>
      <c r="NIV97" s="888"/>
      <c r="NIW97" s="886"/>
      <c r="NIX97" s="887"/>
      <c r="NIY97" s="887"/>
      <c r="NIZ97" s="887"/>
      <c r="NJA97" s="887"/>
      <c r="NJB97" s="887"/>
      <c r="NJC97" s="887"/>
      <c r="NJD97" s="887"/>
      <c r="NJE97" s="888"/>
      <c r="NJF97" s="886"/>
      <c r="NJG97" s="887"/>
      <c r="NJH97" s="887"/>
      <c r="NJI97" s="887"/>
      <c r="NJJ97" s="887"/>
      <c r="NJK97" s="887"/>
      <c r="NJL97" s="887"/>
      <c r="NJM97" s="887"/>
      <c r="NJN97" s="888"/>
      <c r="NJO97" s="886"/>
      <c r="NJP97" s="887"/>
      <c r="NJQ97" s="887"/>
      <c r="NJR97" s="887"/>
      <c r="NJS97" s="887"/>
      <c r="NJT97" s="887"/>
      <c r="NJU97" s="887"/>
      <c r="NJV97" s="887"/>
      <c r="NJW97" s="888"/>
      <c r="NJX97" s="886"/>
      <c r="NJY97" s="887"/>
      <c r="NJZ97" s="887"/>
      <c r="NKA97" s="887"/>
      <c r="NKB97" s="887"/>
      <c r="NKC97" s="887"/>
      <c r="NKD97" s="887"/>
      <c r="NKE97" s="887"/>
      <c r="NKF97" s="888"/>
      <c r="NKG97" s="886"/>
      <c r="NKH97" s="887"/>
      <c r="NKI97" s="887"/>
      <c r="NKJ97" s="887"/>
      <c r="NKK97" s="887"/>
      <c r="NKL97" s="887"/>
      <c r="NKM97" s="887"/>
      <c r="NKN97" s="887"/>
      <c r="NKO97" s="888"/>
      <c r="NKP97" s="886"/>
      <c r="NKQ97" s="887"/>
      <c r="NKR97" s="887"/>
      <c r="NKS97" s="887"/>
      <c r="NKT97" s="887"/>
      <c r="NKU97" s="887"/>
      <c r="NKV97" s="887"/>
      <c r="NKW97" s="887"/>
      <c r="NKX97" s="888"/>
      <c r="NKY97" s="886"/>
      <c r="NKZ97" s="887"/>
      <c r="NLA97" s="887"/>
      <c r="NLB97" s="887"/>
      <c r="NLC97" s="887"/>
      <c r="NLD97" s="887"/>
      <c r="NLE97" s="887"/>
      <c r="NLF97" s="887"/>
      <c r="NLG97" s="888"/>
      <c r="NLH97" s="886"/>
      <c r="NLI97" s="887"/>
      <c r="NLJ97" s="887"/>
      <c r="NLK97" s="887"/>
      <c r="NLL97" s="887"/>
      <c r="NLM97" s="887"/>
      <c r="NLN97" s="887"/>
      <c r="NLO97" s="887"/>
      <c r="NLP97" s="888"/>
      <c r="NLQ97" s="886"/>
      <c r="NLR97" s="887"/>
      <c r="NLS97" s="887"/>
      <c r="NLT97" s="887"/>
      <c r="NLU97" s="887"/>
      <c r="NLV97" s="887"/>
      <c r="NLW97" s="887"/>
      <c r="NLX97" s="887"/>
      <c r="NLY97" s="888"/>
      <c r="NLZ97" s="886"/>
      <c r="NMA97" s="887"/>
      <c r="NMB97" s="887"/>
      <c r="NMC97" s="887"/>
      <c r="NMD97" s="887"/>
      <c r="NME97" s="887"/>
      <c r="NMF97" s="887"/>
      <c r="NMG97" s="887"/>
      <c r="NMH97" s="888"/>
      <c r="NMI97" s="886"/>
      <c r="NMJ97" s="887"/>
      <c r="NMK97" s="887"/>
      <c r="NML97" s="887"/>
      <c r="NMM97" s="887"/>
      <c r="NMN97" s="887"/>
      <c r="NMO97" s="887"/>
      <c r="NMP97" s="887"/>
      <c r="NMQ97" s="888"/>
      <c r="NMR97" s="886"/>
      <c r="NMS97" s="887"/>
      <c r="NMT97" s="887"/>
      <c r="NMU97" s="887"/>
      <c r="NMV97" s="887"/>
      <c r="NMW97" s="887"/>
      <c r="NMX97" s="887"/>
      <c r="NMY97" s="887"/>
      <c r="NMZ97" s="888"/>
      <c r="NNA97" s="886"/>
      <c r="NNB97" s="887"/>
      <c r="NNC97" s="887"/>
      <c r="NND97" s="887"/>
      <c r="NNE97" s="887"/>
      <c r="NNF97" s="887"/>
      <c r="NNG97" s="887"/>
      <c r="NNH97" s="887"/>
      <c r="NNI97" s="888"/>
      <c r="NNJ97" s="886"/>
      <c r="NNK97" s="887"/>
      <c r="NNL97" s="887"/>
      <c r="NNM97" s="887"/>
      <c r="NNN97" s="887"/>
      <c r="NNO97" s="887"/>
      <c r="NNP97" s="887"/>
      <c r="NNQ97" s="887"/>
      <c r="NNR97" s="888"/>
      <c r="NNS97" s="886"/>
      <c r="NNT97" s="887"/>
      <c r="NNU97" s="887"/>
      <c r="NNV97" s="887"/>
      <c r="NNW97" s="887"/>
      <c r="NNX97" s="887"/>
      <c r="NNY97" s="887"/>
      <c r="NNZ97" s="887"/>
      <c r="NOA97" s="888"/>
      <c r="NOB97" s="886"/>
      <c r="NOC97" s="887"/>
      <c r="NOD97" s="887"/>
      <c r="NOE97" s="887"/>
      <c r="NOF97" s="887"/>
      <c r="NOG97" s="887"/>
      <c r="NOH97" s="887"/>
      <c r="NOI97" s="887"/>
      <c r="NOJ97" s="888"/>
      <c r="NOK97" s="886"/>
      <c r="NOL97" s="887"/>
      <c r="NOM97" s="887"/>
      <c r="NON97" s="887"/>
      <c r="NOO97" s="887"/>
      <c r="NOP97" s="887"/>
      <c r="NOQ97" s="887"/>
      <c r="NOR97" s="887"/>
      <c r="NOS97" s="888"/>
      <c r="NOT97" s="886"/>
      <c r="NOU97" s="887"/>
      <c r="NOV97" s="887"/>
      <c r="NOW97" s="887"/>
      <c r="NOX97" s="887"/>
      <c r="NOY97" s="887"/>
      <c r="NOZ97" s="887"/>
      <c r="NPA97" s="887"/>
      <c r="NPB97" s="888"/>
      <c r="NPC97" s="886"/>
      <c r="NPD97" s="887"/>
      <c r="NPE97" s="887"/>
      <c r="NPF97" s="887"/>
      <c r="NPG97" s="887"/>
      <c r="NPH97" s="887"/>
      <c r="NPI97" s="887"/>
      <c r="NPJ97" s="887"/>
      <c r="NPK97" s="888"/>
      <c r="NPL97" s="886"/>
      <c r="NPM97" s="887"/>
      <c r="NPN97" s="887"/>
      <c r="NPO97" s="887"/>
      <c r="NPP97" s="887"/>
      <c r="NPQ97" s="887"/>
      <c r="NPR97" s="887"/>
      <c r="NPS97" s="887"/>
      <c r="NPT97" s="888"/>
      <c r="NPU97" s="886"/>
      <c r="NPV97" s="887"/>
      <c r="NPW97" s="887"/>
      <c r="NPX97" s="887"/>
      <c r="NPY97" s="887"/>
      <c r="NPZ97" s="887"/>
      <c r="NQA97" s="887"/>
      <c r="NQB97" s="887"/>
      <c r="NQC97" s="888"/>
      <c r="NQD97" s="886"/>
      <c r="NQE97" s="887"/>
      <c r="NQF97" s="887"/>
      <c r="NQG97" s="887"/>
      <c r="NQH97" s="887"/>
      <c r="NQI97" s="887"/>
      <c r="NQJ97" s="887"/>
      <c r="NQK97" s="887"/>
      <c r="NQL97" s="888"/>
      <c r="NQM97" s="886"/>
      <c r="NQN97" s="887"/>
      <c r="NQO97" s="887"/>
      <c r="NQP97" s="887"/>
      <c r="NQQ97" s="887"/>
      <c r="NQR97" s="887"/>
      <c r="NQS97" s="887"/>
      <c r="NQT97" s="887"/>
      <c r="NQU97" s="888"/>
      <c r="NQV97" s="886"/>
      <c r="NQW97" s="887"/>
      <c r="NQX97" s="887"/>
      <c r="NQY97" s="887"/>
      <c r="NQZ97" s="887"/>
      <c r="NRA97" s="887"/>
      <c r="NRB97" s="887"/>
      <c r="NRC97" s="887"/>
      <c r="NRD97" s="888"/>
      <c r="NRE97" s="886"/>
      <c r="NRF97" s="887"/>
      <c r="NRG97" s="887"/>
      <c r="NRH97" s="887"/>
      <c r="NRI97" s="887"/>
      <c r="NRJ97" s="887"/>
      <c r="NRK97" s="887"/>
      <c r="NRL97" s="887"/>
      <c r="NRM97" s="888"/>
      <c r="NRN97" s="886"/>
      <c r="NRO97" s="887"/>
      <c r="NRP97" s="887"/>
      <c r="NRQ97" s="887"/>
      <c r="NRR97" s="887"/>
      <c r="NRS97" s="887"/>
      <c r="NRT97" s="887"/>
      <c r="NRU97" s="887"/>
      <c r="NRV97" s="888"/>
      <c r="NRW97" s="886"/>
      <c r="NRX97" s="887"/>
      <c r="NRY97" s="887"/>
      <c r="NRZ97" s="887"/>
      <c r="NSA97" s="887"/>
      <c r="NSB97" s="887"/>
      <c r="NSC97" s="887"/>
      <c r="NSD97" s="887"/>
      <c r="NSE97" s="888"/>
      <c r="NSF97" s="886"/>
      <c r="NSG97" s="887"/>
      <c r="NSH97" s="887"/>
      <c r="NSI97" s="887"/>
      <c r="NSJ97" s="887"/>
      <c r="NSK97" s="887"/>
      <c r="NSL97" s="887"/>
      <c r="NSM97" s="887"/>
      <c r="NSN97" s="888"/>
      <c r="NSO97" s="886"/>
      <c r="NSP97" s="887"/>
      <c r="NSQ97" s="887"/>
      <c r="NSR97" s="887"/>
      <c r="NSS97" s="887"/>
      <c r="NST97" s="887"/>
      <c r="NSU97" s="887"/>
      <c r="NSV97" s="887"/>
      <c r="NSW97" s="888"/>
      <c r="NSX97" s="886"/>
      <c r="NSY97" s="887"/>
      <c r="NSZ97" s="887"/>
      <c r="NTA97" s="887"/>
      <c r="NTB97" s="887"/>
      <c r="NTC97" s="887"/>
      <c r="NTD97" s="887"/>
      <c r="NTE97" s="887"/>
      <c r="NTF97" s="888"/>
      <c r="NTG97" s="886"/>
      <c r="NTH97" s="887"/>
      <c r="NTI97" s="887"/>
      <c r="NTJ97" s="887"/>
      <c r="NTK97" s="887"/>
      <c r="NTL97" s="887"/>
      <c r="NTM97" s="887"/>
      <c r="NTN97" s="887"/>
      <c r="NTO97" s="888"/>
      <c r="NTP97" s="886"/>
      <c r="NTQ97" s="887"/>
      <c r="NTR97" s="887"/>
      <c r="NTS97" s="887"/>
      <c r="NTT97" s="887"/>
      <c r="NTU97" s="887"/>
      <c r="NTV97" s="887"/>
      <c r="NTW97" s="887"/>
      <c r="NTX97" s="888"/>
      <c r="NTY97" s="886"/>
      <c r="NTZ97" s="887"/>
      <c r="NUA97" s="887"/>
      <c r="NUB97" s="887"/>
      <c r="NUC97" s="887"/>
      <c r="NUD97" s="887"/>
      <c r="NUE97" s="887"/>
      <c r="NUF97" s="887"/>
      <c r="NUG97" s="888"/>
      <c r="NUH97" s="886"/>
      <c r="NUI97" s="887"/>
      <c r="NUJ97" s="887"/>
      <c r="NUK97" s="887"/>
      <c r="NUL97" s="887"/>
      <c r="NUM97" s="887"/>
      <c r="NUN97" s="887"/>
      <c r="NUO97" s="887"/>
      <c r="NUP97" s="888"/>
      <c r="NUQ97" s="886"/>
      <c r="NUR97" s="887"/>
      <c r="NUS97" s="887"/>
      <c r="NUT97" s="887"/>
      <c r="NUU97" s="887"/>
      <c r="NUV97" s="887"/>
      <c r="NUW97" s="887"/>
      <c r="NUX97" s="887"/>
      <c r="NUY97" s="888"/>
      <c r="NUZ97" s="886"/>
      <c r="NVA97" s="887"/>
      <c r="NVB97" s="887"/>
      <c r="NVC97" s="887"/>
      <c r="NVD97" s="887"/>
      <c r="NVE97" s="887"/>
      <c r="NVF97" s="887"/>
      <c r="NVG97" s="887"/>
      <c r="NVH97" s="888"/>
      <c r="NVI97" s="886"/>
      <c r="NVJ97" s="887"/>
      <c r="NVK97" s="887"/>
      <c r="NVL97" s="887"/>
      <c r="NVM97" s="887"/>
      <c r="NVN97" s="887"/>
      <c r="NVO97" s="887"/>
      <c r="NVP97" s="887"/>
      <c r="NVQ97" s="888"/>
      <c r="NVR97" s="886"/>
      <c r="NVS97" s="887"/>
      <c r="NVT97" s="887"/>
      <c r="NVU97" s="887"/>
      <c r="NVV97" s="887"/>
      <c r="NVW97" s="887"/>
      <c r="NVX97" s="887"/>
      <c r="NVY97" s="887"/>
      <c r="NVZ97" s="888"/>
      <c r="NWA97" s="886"/>
      <c r="NWB97" s="887"/>
      <c r="NWC97" s="887"/>
      <c r="NWD97" s="887"/>
      <c r="NWE97" s="887"/>
      <c r="NWF97" s="887"/>
      <c r="NWG97" s="887"/>
      <c r="NWH97" s="887"/>
      <c r="NWI97" s="888"/>
      <c r="NWJ97" s="886"/>
      <c r="NWK97" s="887"/>
      <c r="NWL97" s="887"/>
      <c r="NWM97" s="887"/>
      <c r="NWN97" s="887"/>
      <c r="NWO97" s="887"/>
      <c r="NWP97" s="887"/>
      <c r="NWQ97" s="887"/>
      <c r="NWR97" s="888"/>
      <c r="NWS97" s="886"/>
      <c r="NWT97" s="887"/>
      <c r="NWU97" s="887"/>
      <c r="NWV97" s="887"/>
      <c r="NWW97" s="887"/>
      <c r="NWX97" s="887"/>
      <c r="NWY97" s="887"/>
      <c r="NWZ97" s="887"/>
      <c r="NXA97" s="888"/>
      <c r="NXB97" s="886"/>
      <c r="NXC97" s="887"/>
      <c r="NXD97" s="887"/>
      <c r="NXE97" s="887"/>
      <c r="NXF97" s="887"/>
      <c r="NXG97" s="887"/>
      <c r="NXH97" s="887"/>
      <c r="NXI97" s="887"/>
      <c r="NXJ97" s="888"/>
      <c r="NXK97" s="886"/>
      <c r="NXL97" s="887"/>
      <c r="NXM97" s="887"/>
      <c r="NXN97" s="887"/>
      <c r="NXO97" s="887"/>
      <c r="NXP97" s="887"/>
      <c r="NXQ97" s="887"/>
      <c r="NXR97" s="887"/>
      <c r="NXS97" s="888"/>
      <c r="NXT97" s="886"/>
      <c r="NXU97" s="887"/>
      <c r="NXV97" s="887"/>
      <c r="NXW97" s="887"/>
      <c r="NXX97" s="887"/>
      <c r="NXY97" s="887"/>
      <c r="NXZ97" s="887"/>
      <c r="NYA97" s="887"/>
      <c r="NYB97" s="888"/>
      <c r="NYC97" s="886"/>
      <c r="NYD97" s="887"/>
      <c r="NYE97" s="887"/>
      <c r="NYF97" s="887"/>
      <c r="NYG97" s="887"/>
      <c r="NYH97" s="887"/>
      <c r="NYI97" s="887"/>
      <c r="NYJ97" s="887"/>
      <c r="NYK97" s="888"/>
      <c r="NYL97" s="886"/>
      <c r="NYM97" s="887"/>
      <c r="NYN97" s="887"/>
      <c r="NYO97" s="887"/>
      <c r="NYP97" s="887"/>
      <c r="NYQ97" s="887"/>
      <c r="NYR97" s="887"/>
      <c r="NYS97" s="887"/>
      <c r="NYT97" s="888"/>
      <c r="NYU97" s="886"/>
      <c r="NYV97" s="887"/>
      <c r="NYW97" s="887"/>
      <c r="NYX97" s="887"/>
      <c r="NYY97" s="887"/>
      <c r="NYZ97" s="887"/>
      <c r="NZA97" s="887"/>
      <c r="NZB97" s="887"/>
      <c r="NZC97" s="888"/>
      <c r="NZD97" s="886"/>
      <c r="NZE97" s="887"/>
      <c r="NZF97" s="887"/>
      <c r="NZG97" s="887"/>
      <c r="NZH97" s="887"/>
      <c r="NZI97" s="887"/>
      <c r="NZJ97" s="887"/>
      <c r="NZK97" s="887"/>
      <c r="NZL97" s="888"/>
      <c r="NZM97" s="886"/>
      <c r="NZN97" s="887"/>
      <c r="NZO97" s="887"/>
      <c r="NZP97" s="887"/>
      <c r="NZQ97" s="887"/>
      <c r="NZR97" s="887"/>
      <c r="NZS97" s="887"/>
      <c r="NZT97" s="887"/>
      <c r="NZU97" s="888"/>
      <c r="NZV97" s="886"/>
      <c r="NZW97" s="887"/>
      <c r="NZX97" s="887"/>
      <c r="NZY97" s="887"/>
      <c r="NZZ97" s="887"/>
      <c r="OAA97" s="887"/>
      <c r="OAB97" s="887"/>
      <c r="OAC97" s="887"/>
      <c r="OAD97" s="888"/>
      <c r="OAE97" s="886"/>
      <c r="OAF97" s="887"/>
      <c r="OAG97" s="887"/>
      <c r="OAH97" s="887"/>
      <c r="OAI97" s="887"/>
      <c r="OAJ97" s="887"/>
      <c r="OAK97" s="887"/>
      <c r="OAL97" s="887"/>
      <c r="OAM97" s="888"/>
      <c r="OAN97" s="886"/>
      <c r="OAO97" s="887"/>
      <c r="OAP97" s="887"/>
      <c r="OAQ97" s="887"/>
      <c r="OAR97" s="887"/>
      <c r="OAS97" s="887"/>
      <c r="OAT97" s="887"/>
      <c r="OAU97" s="887"/>
      <c r="OAV97" s="888"/>
      <c r="OAW97" s="886"/>
      <c r="OAX97" s="887"/>
      <c r="OAY97" s="887"/>
      <c r="OAZ97" s="887"/>
      <c r="OBA97" s="887"/>
      <c r="OBB97" s="887"/>
      <c r="OBC97" s="887"/>
      <c r="OBD97" s="887"/>
      <c r="OBE97" s="888"/>
      <c r="OBF97" s="886"/>
      <c r="OBG97" s="887"/>
      <c r="OBH97" s="887"/>
      <c r="OBI97" s="887"/>
      <c r="OBJ97" s="887"/>
      <c r="OBK97" s="887"/>
      <c r="OBL97" s="887"/>
      <c r="OBM97" s="887"/>
      <c r="OBN97" s="888"/>
      <c r="OBO97" s="886"/>
      <c r="OBP97" s="887"/>
      <c r="OBQ97" s="887"/>
      <c r="OBR97" s="887"/>
      <c r="OBS97" s="887"/>
      <c r="OBT97" s="887"/>
      <c r="OBU97" s="887"/>
      <c r="OBV97" s="887"/>
      <c r="OBW97" s="888"/>
      <c r="OBX97" s="886"/>
      <c r="OBY97" s="887"/>
      <c r="OBZ97" s="887"/>
      <c r="OCA97" s="887"/>
      <c r="OCB97" s="887"/>
      <c r="OCC97" s="887"/>
      <c r="OCD97" s="887"/>
      <c r="OCE97" s="887"/>
      <c r="OCF97" s="888"/>
      <c r="OCG97" s="886"/>
      <c r="OCH97" s="887"/>
      <c r="OCI97" s="887"/>
      <c r="OCJ97" s="887"/>
      <c r="OCK97" s="887"/>
      <c r="OCL97" s="887"/>
      <c r="OCM97" s="887"/>
      <c r="OCN97" s="887"/>
      <c r="OCO97" s="888"/>
      <c r="OCP97" s="886"/>
      <c r="OCQ97" s="887"/>
      <c r="OCR97" s="887"/>
      <c r="OCS97" s="887"/>
      <c r="OCT97" s="887"/>
      <c r="OCU97" s="887"/>
      <c r="OCV97" s="887"/>
      <c r="OCW97" s="887"/>
      <c r="OCX97" s="888"/>
      <c r="OCY97" s="886"/>
      <c r="OCZ97" s="887"/>
      <c r="ODA97" s="887"/>
      <c r="ODB97" s="887"/>
      <c r="ODC97" s="887"/>
      <c r="ODD97" s="887"/>
      <c r="ODE97" s="887"/>
      <c r="ODF97" s="887"/>
      <c r="ODG97" s="888"/>
      <c r="ODH97" s="886"/>
      <c r="ODI97" s="887"/>
      <c r="ODJ97" s="887"/>
      <c r="ODK97" s="887"/>
      <c r="ODL97" s="887"/>
      <c r="ODM97" s="887"/>
      <c r="ODN97" s="887"/>
      <c r="ODO97" s="887"/>
      <c r="ODP97" s="888"/>
      <c r="ODQ97" s="886"/>
      <c r="ODR97" s="887"/>
      <c r="ODS97" s="887"/>
      <c r="ODT97" s="887"/>
      <c r="ODU97" s="887"/>
      <c r="ODV97" s="887"/>
      <c r="ODW97" s="887"/>
      <c r="ODX97" s="887"/>
      <c r="ODY97" s="888"/>
      <c r="ODZ97" s="886"/>
      <c r="OEA97" s="887"/>
      <c r="OEB97" s="887"/>
      <c r="OEC97" s="887"/>
      <c r="OED97" s="887"/>
      <c r="OEE97" s="887"/>
      <c r="OEF97" s="887"/>
      <c r="OEG97" s="887"/>
      <c r="OEH97" s="888"/>
      <c r="OEI97" s="886"/>
      <c r="OEJ97" s="887"/>
      <c r="OEK97" s="887"/>
      <c r="OEL97" s="887"/>
      <c r="OEM97" s="887"/>
      <c r="OEN97" s="887"/>
      <c r="OEO97" s="887"/>
      <c r="OEP97" s="887"/>
      <c r="OEQ97" s="888"/>
      <c r="OER97" s="886"/>
      <c r="OES97" s="887"/>
      <c r="OET97" s="887"/>
      <c r="OEU97" s="887"/>
      <c r="OEV97" s="887"/>
      <c r="OEW97" s="887"/>
      <c r="OEX97" s="887"/>
      <c r="OEY97" s="887"/>
      <c r="OEZ97" s="888"/>
      <c r="OFA97" s="886"/>
      <c r="OFB97" s="887"/>
      <c r="OFC97" s="887"/>
      <c r="OFD97" s="887"/>
      <c r="OFE97" s="887"/>
      <c r="OFF97" s="887"/>
      <c r="OFG97" s="887"/>
      <c r="OFH97" s="887"/>
      <c r="OFI97" s="888"/>
      <c r="OFJ97" s="886"/>
      <c r="OFK97" s="887"/>
      <c r="OFL97" s="887"/>
      <c r="OFM97" s="887"/>
      <c r="OFN97" s="887"/>
      <c r="OFO97" s="887"/>
      <c r="OFP97" s="887"/>
      <c r="OFQ97" s="887"/>
      <c r="OFR97" s="888"/>
      <c r="OFS97" s="886"/>
      <c r="OFT97" s="887"/>
      <c r="OFU97" s="887"/>
      <c r="OFV97" s="887"/>
      <c r="OFW97" s="887"/>
      <c r="OFX97" s="887"/>
      <c r="OFY97" s="887"/>
      <c r="OFZ97" s="887"/>
      <c r="OGA97" s="888"/>
      <c r="OGB97" s="886"/>
      <c r="OGC97" s="887"/>
      <c r="OGD97" s="887"/>
      <c r="OGE97" s="887"/>
      <c r="OGF97" s="887"/>
      <c r="OGG97" s="887"/>
      <c r="OGH97" s="887"/>
      <c r="OGI97" s="887"/>
      <c r="OGJ97" s="888"/>
      <c r="OGK97" s="886"/>
      <c r="OGL97" s="887"/>
      <c r="OGM97" s="887"/>
      <c r="OGN97" s="887"/>
      <c r="OGO97" s="887"/>
      <c r="OGP97" s="887"/>
      <c r="OGQ97" s="887"/>
      <c r="OGR97" s="887"/>
      <c r="OGS97" s="888"/>
      <c r="OGT97" s="886"/>
      <c r="OGU97" s="887"/>
      <c r="OGV97" s="887"/>
      <c r="OGW97" s="887"/>
      <c r="OGX97" s="887"/>
      <c r="OGY97" s="887"/>
      <c r="OGZ97" s="887"/>
      <c r="OHA97" s="887"/>
      <c r="OHB97" s="888"/>
      <c r="OHC97" s="886"/>
      <c r="OHD97" s="887"/>
      <c r="OHE97" s="887"/>
      <c r="OHF97" s="887"/>
      <c r="OHG97" s="887"/>
      <c r="OHH97" s="887"/>
      <c r="OHI97" s="887"/>
      <c r="OHJ97" s="887"/>
      <c r="OHK97" s="888"/>
      <c r="OHL97" s="886"/>
      <c r="OHM97" s="887"/>
      <c r="OHN97" s="887"/>
      <c r="OHO97" s="887"/>
      <c r="OHP97" s="887"/>
      <c r="OHQ97" s="887"/>
      <c r="OHR97" s="887"/>
      <c r="OHS97" s="887"/>
      <c r="OHT97" s="888"/>
      <c r="OHU97" s="886"/>
      <c r="OHV97" s="887"/>
      <c r="OHW97" s="887"/>
      <c r="OHX97" s="887"/>
      <c r="OHY97" s="887"/>
      <c r="OHZ97" s="887"/>
      <c r="OIA97" s="887"/>
      <c r="OIB97" s="887"/>
      <c r="OIC97" s="888"/>
      <c r="OID97" s="886"/>
      <c r="OIE97" s="887"/>
      <c r="OIF97" s="887"/>
      <c r="OIG97" s="887"/>
      <c r="OIH97" s="887"/>
      <c r="OII97" s="887"/>
      <c r="OIJ97" s="887"/>
      <c r="OIK97" s="887"/>
      <c r="OIL97" s="888"/>
      <c r="OIM97" s="886"/>
      <c r="OIN97" s="887"/>
      <c r="OIO97" s="887"/>
      <c r="OIP97" s="887"/>
      <c r="OIQ97" s="887"/>
      <c r="OIR97" s="887"/>
      <c r="OIS97" s="887"/>
      <c r="OIT97" s="887"/>
      <c r="OIU97" s="888"/>
      <c r="OIV97" s="886"/>
      <c r="OIW97" s="887"/>
      <c r="OIX97" s="887"/>
      <c r="OIY97" s="887"/>
      <c r="OIZ97" s="887"/>
      <c r="OJA97" s="887"/>
      <c r="OJB97" s="887"/>
      <c r="OJC97" s="887"/>
      <c r="OJD97" s="888"/>
      <c r="OJE97" s="886"/>
      <c r="OJF97" s="887"/>
      <c r="OJG97" s="887"/>
      <c r="OJH97" s="887"/>
      <c r="OJI97" s="887"/>
      <c r="OJJ97" s="887"/>
      <c r="OJK97" s="887"/>
      <c r="OJL97" s="887"/>
      <c r="OJM97" s="888"/>
      <c r="OJN97" s="886"/>
      <c r="OJO97" s="887"/>
      <c r="OJP97" s="887"/>
      <c r="OJQ97" s="887"/>
      <c r="OJR97" s="887"/>
      <c r="OJS97" s="887"/>
      <c r="OJT97" s="887"/>
      <c r="OJU97" s="887"/>
      <c r="OJV97" s="888"/>
      <c r="OJW97" s="886"/>
      <c r="OJX97" s="887"/>
      <c r="OJY97" s="887"/>
      <c r="OJZ97" s="887"/>
      <c r="OKA97" s="887"/>
      <c r="OKB97" s="887"/>
      <c r="OKC97" s="887"/>
      <c r="OKD97" s="887"/>
      <c r="OKE97" s="888"/>
      <c r="OKF97" s="886"/>
      <c r="OKG97" s="887"/>
      <c r="OKH97" s="887"/>
      <c r="OKI97" s="887"/>
      <c r="OKJ97" s="887"/>
      <c r="OKK97" s="887"/>
      <c r="OKL97" s="887"/>
      <c r="OKM97" s="887"/>
      <c r="OKN97" s="888"/>
      <c r="OKO97" s="886"/>
      <c r="OKP97" s="887"/>
      <c r="OKQ97" s="887"/>
      <c r="OKR97" s="887"/>
      <c r="OKS97" s="887"/>
      <c r="OKT97" s="887"/>
      <c r="OKU97" s="887"/>
      <c r="OKV97" s="887"/>
      <c r="OKW97" s="888"/>
      <c r="OKX97" s="886"/>
      <c r="OKY97" s="887"/>
      <c r="OKZ97" s="887"/>
      <c r="OLA97" s="887"/>
      <c r="OLB97" s="887"/>
      <c r="OLC97" s="887"/>
      <c r="OLD97" s="887"/>
      <c r="OLE97" s="887"/>
      <c r="OLF97" s="888"/>
      <c r="OLG97" s="886"/>
      <c r="OLH97" s="887"/>
      <c r="OLI97" s="887"/>
      <c r="OLJ97" s="887"/>
      <c r="OLK97" s="887"/>
      <c r="OLL97" s="887"/>
      <c r="OLM97" s="887"/>
      <c r="OLN97" s="887"/>
      <c r="OLO97" s="888"/>
      <c r="OLP97" s="886"/>
      <c r="OLQ97" s="887"/>
      <c r="OLR97" s="887"/>
      <c r="OLS97" s="887"/>
      <c r="OLT97" s="887"/>
      <c r="OLU97" s="887"/>
      <c r="OLV97" s="887"/>
      <c r="OLW97" s="887"/>
      <c r="OLX97" s="888"/>
      <c r="OLY97" s="886"/>
      <c r="OLZ97" s="887"/>
      <c r="OMA97" s="887"/>
      <c r="OMB97" s="887"/>
      <c r="OMC97" s="887"/>
      <c r="OMD97" s="887"/>
      <c r="OME97" s="887"/>
      <c r="OMF97" s="887"/>
      <c r="OMG97" s="888"/>
      <c r="OMH97" s="886"/>
      <c r="OMI97" s="887"/>
      <c r="OMJ97" s="887"/>
      <c r="OMK97" s="887"/>
      <c r="OML97" s="887"/>
      <c r="OMM97" s="887"/>
      <c r="OMN97" s="887"/>
      <c r="OMO97" s="887"/>
      <c r="OMP97" s="888"/>
      <c r="OMQ97" s="886"/>
      <c r="OMR97" s="887"/>
      <c r="OMS97" s="887"/>
      <c r="OMT97" s="887"/>
      <c r="OMU97" s="887"/>
      <c r="OMV97" s="887"/>
      <c r="OMW97" s="887"/>
      <c r="OMX97" s="887"/>
      <c r="OMY97" s="888"/>
      <c r="OMZ97" s="886"/>
      <c r="ONA97" s="887"/>
      <c r="ONB97" s="887"/>
      <c r="ONC97" s="887"/>
      <c r="OND97" s="887"/>
      <c r="ONE97" s="887"/>
      <c r="ONF97" s="887"/>
      <c r="ONG97" s="887"/>
      <c r="ONH97" s="888"/>
      <c r="ONI97" s="886"/>
      <c r="ONJ97" s="887"/>
      <c r="ONK97" s="887"/>
      <c r="ONL97" s="887"/>
      <c r="ONM97" s="887"/>
      <c r="ONN97" s="887"/>
      <c r="ONO97" s="887"/>
      <c r="ONP97" s="887"/>
      <c r="ONQ97" s="888"/>
      <c r="ONR97" s="886"/>
      <c r="ONS97" s="887"/>
      <c r="ONT97" s="887"/>
      <c r="ONU97" s="887"/>
      <c r="ONV97" s="887"/>
      <c r="ONW97" s="887"/>
      <c r="ONX97" s="887"/>
      <c r="ONY97" s="887"/>
      <c r="ONZ97" s="888"/>
      <c r="OOA97" s="886"/>
      <c r="OOB97" s="887"/>
      <c r="OOC97" s="887"/>
      <c r="OOD97" s="887"/>
      <c r="OOE97" s="887"/>
      <c r="OOF97" s="887"/>
      <c r="OOG97" s="887"/>
      <c r="OOH97" s="887"/>
      <c r="OOI97" s="888"/>
      <c r="OOJ97" s="886"/>
      <c r="OOK97" s="887"/>
      <c r="OOL97" s="887"/>
      <c r="OOM97" s="887"/>
      <c r="OON97" s="887"/>
      <c r="OOO97" s="887"/>
      <c r="OOP97" s="887"/>
      <c r="OOQ97" s="887"/>
      <c r="OOR97" s="888"/>
      <c r="OOS97" s="886"/>
      <c r="OOT97" s="887"/>
      <c r="OOU97" s="887"/>
      <c r="OOV97" s="887"/>
      <c r="OOW97" s="887"/>
      <c r="OOX97" s="887"/>
      <c r="OOY97" s="887"/>
      <c r="OOZ97" s="887"/>
      <c r="OPA97" s="888"/>
      <c r="OPB97" s="886"/>
      <c r="OPC97" s="887"/>
      <c r="OPD97" s="887"/>
      <c r="OPE97" s="887"/>
      <c r="OPF97" s="887"/>
      <c r="OPG97" s="887"/>
      <c r="OPH97" s="887"/>
      <c r="OPI97" s="887"/>
      <c r="OPJ97" s="888"/>
      <c r="OPK97" s="886"/>
      <c r="OPL97" s="887"/>
      <c r="OPM97" s="887"/>
      <c r="OPN97" s="887"/>
      <c r="OPO97" s="887"/>
      <c r="OPP97" s="887"/>
      <c r="OPQ97" s="887"/>
      <c r="OPR97" s="887"/>
      <c r="OPS97" s="888"/>
      <c r="OPT97" s="886"/>
      <c r="OPU97" s="887"/>
      <c r="OPV97" s="887"/>
      <c r="OPW97" s="887"/>
      <c r="OPX97" s="887"/>
      <c r="OPY97" s="887"/>
      <c r="OPZ97" s="887"/>
      <c r="OQA97" s="887"/>
      <c r="OQB97" s="888"/>
      <c r="OQC97" s="886"/>
      <c r="OQD97" s="887"/>
      <c r="OQE97" s="887"/>
      <c r="OQF97" s="887"/>
      <c r="OQG97" s="887"/>
      <c r="OQH97" s="887"/>
      <c r="OQI97" s="887"/>
      <c r="OQJ97" s="887"/>
      <c r="OQK97" s="888"/>
      <c r="OQL97" s="886"/>
      <c r="OQM97" s="887"/>
      <c r="OQN97" s="887"/>
      <c r="OQO97" s="887"/>
      <c r="OQP97" s="887"/>
      <c r="OQQ97" s="887"/>
      <c r="OQR97" s="887"/>
      <c r="OQS97" s="887"/>
      <c r="OQT97" s="888"/>
      <c r="OQU97" s="886"/>
      <c r="OQV97" s="887"/>
      <c r="OQW97" s="887"/>
      <c r="OQX97" s="887"/>
      <c r="OQY97" s="887"/>
      <c r="OQZ97" s="887"/>
      <c r="ORA97" s="887"/>
      <c r="ORB97" s="887"/>
      <c r="ORC97" s="888"/>
      <c r="ORD97" s="886"/>
      <c r="ORE97" s="887"/>
      <c r="ORF97" s="887"/>
      <c r="ORG97" s="887"/>
      <c r="ORH97" s="887"/>
      <c r="ORI97" s="887"/>
      <c r="ORJ97" s="887"/>
      <c r="ORK97" s="887"/>
      <c r="ORL97" s="888"/>
      <c r="ORM97" s="886"/>
      <c r="ORN97" s="887"/>
      <c r="ORO97" s="887"/>
      <c r="ORP97" s="887"/>
      <c r="ORQ97" s="887"/>
      <c r="ORR97" s="887"/>
      <c r="ORS97" s="887"/>
      <c r="ORT97" s="887"/>
      <c r="ORU97" s="888"/>
      <c r="ORV97" s="886"/>
      <c r="ORW97" s="887"/>
      <c r="ORX97" s="887"/>
      <c r="ORY97" s="887"/>
      <c r="ORZ97" s="887"/>
      <c r="OSA97" s="887"/>
      <c r="OSB97" s="887"/>
      <c r="OSC97" s="887"/>
      <c r="OSD97" s="888"/>
      <c r="OSE97" s="886"/>
      <c r="OSF97" s="887"/>
      <c r="OSG97" s="887"/>
      <c r="OSH97" s="887"/>
      <c r="OSI97" s="887"/>
      <c r="OSJ97" s="887"/>
      <c r="OSK97" s="887"/>
      <c r="OSL97" s="887"/>
      <c r="OSM97" s="888"/>
      <c r="OSN97" s="886"/>
      <c r="OSO97" s="887"/>
      <c r="OSP97" s="887"/>
      <c r="OSQ97" s="887"/>
      <c r="OSR97" s="887"/>
      <c r="OSS97" s="887"/>
      <c r="OST97" s="887"/>
      <c r="OSU97" s="887"/>
      <c r="OSV97" s="888"/>
      <c r="OSW97" s="886"/>
      <c r="OSX97" s="887"/>
      <c r="OSY97" s="887"/>
      <c r="OSZ97" s="887"/>
      <c r="OTA97" s="887"/>
      <c r="OTB97" s="887"/>
      <c r="OTC97" s="887"/>
      <c r="OTD97" s="887"/>
      <c r="OTE97" s="888"/>
      <c r="OTF97" s="886"/>
      <c r="OTG97" s="887"/>
      <c r="OTH97" s="887"/>
      <c r="OTI97" s="887"/>
      <c r="OTJ97" s="887"/>
      <c r="OTK97" s="887"/>
      <c r="OTL97" s="887"/>
      <c r="OTM97" s="887"/>
      <c r="OTN97" s="888"/>
      <c r="OTO97" s="886"/>
      <c r="OTP97" s="887"/>
      <c r="OTQ97" s="887"/>
      <c r="OTR97" s="887"/>
      <c r="OTS97" s="887"/>
      <c r="OTT97" s="887"/>
      <c r="OTU97" s="887"/>
      <c r="OTV97" s="887"/>
      <c r="OTW97" s="888"/>
      <c r="OTX97" s="886"/>
      <c r="OTY97" s="887"/>
      <c r="OTZ97" s="887"/>
      <c r="OUA97" s="887"/>
      <c r="OUB97" s="887"/>
      <c r="OUC97" s="887"/>
      <c r="OUD97" s="887"/>
      <c r="OUE97" s="887"/>
      <c r="OUF97" s="888"/>
      <c r="OUG97" s="886"/>
      <c r="OUH97" s="887"/>
      <c r="OUI97" s="887"/>
      <c r="OUJ97" s="887"/>
      <c r="OUK97" s="887"/>
      <c r="OUL97" s="887"/>
      <c r="OUM97" s="887"/>
      <c r="OUN97" s="887"/>
      <c r="OUO97" s="888"/>
      <c r="OUP97" s="886"/>
      <c r="OUQ97" s="887"/>
      <c r="OUR97" s="887"/>
      <c r="OUS97" s="887"/>
      <c r="OUT97" s="887"/>
      <c r="OUU97" s="887"/>
      <c r="OUV97" s="887"/>
      <c r="OUW97" s="887"/>
      <c r="OUX97" s="888"/>
      <c r="OUY97" s="886"/>
      <c r="OUZ97" s="887"/>
      <c r="OVA97" s="887"/>
      <c r="OVB97" s="887"/>
      <c r="OVC97" s="887"/>
      <c r="OVD97" s="887"/>
      <c r="OVE97" s="887"/>
      <c r="OVF97" s="887"/>
      <c r="OVG97" s="888"/>
      <c r="OVH97" s="886"/>
      <c r="OVI97" s="887"/>
      <c r="OVJ97" s="887"/>
      <c r="OVK97" s="887"/>
      <c r="OVL97" s="887"/>
      <c r="OVM97" s="887"/>
      <c r="OVN97" s="887"/>
      <c r="OVO97" s="887"/>
      <c r="OVP97" s="888"/>
      <c r="OVQ97" s="886"/>
      <c r="OVR97" s="887"/>
      <c r="OVS97" s="887"/>
      <c r="OVT97" s="887"/>
      <c r="OVU97" s="887"/>
      <c r="OVV97" s="887"/>
      <c r="OVW97" s="887"/>
      <c r="OVX97" s="887"/>
      <c r="OVY97" s="888"/>
      <c r="OVZ97" s="886"/>
      <c r="OWA97" s="887"/>
      <c r="OWB97" s="887"/>
      <c r="OWC97" s="887"/>
      <c r="OWD97" s="887"/>
      <c r="OWE97" s="887"/>
      <c r="OWF97" s="887"/>
      <c r="OWG97" s="887"/>
      <c r="OWH97" s="888"/>
      <c r="OWI97" s="886"/>
      <c r="OWJ97" s="887"/>
      <c r="OWK97" s="887"/>
      <c r="OWL97" s="887"/>
      <c r="OWM97" s="887"/>
      <c r="OWN97" s="887"/>
      <c r="OWO97" s="887"/>
      <c r="OWP97" s="887"/>
      <c r="OWQ97" s="888"/>
      <c r="OWR97" s="886"/>
      <c r="OWS97" s="887"/>
      <c r="OWT97" s="887"/>
      <c r="OWU97" s="887"/>
      <c r="OWV97" s="887"/>
      <c r="OWW97" s="887"/>
      <c r="OWX97" s="887"/>
      <c r="OWY97" s="887"/>
      <c r="OWZ97" s="888"/>
      <c r="OXA97" s="886"/>
      <c r="OXB97" s="887"/>
      <c r="OXC97" s="887"/>
      <c r="OXD97" s="887"/>
      <c r="OXE97" s="887"/>
      <c r="OXF97" s="887"/>
      <c r="OXG97" s="887"/>
      <c r="OXH97" s="887"/>
      <c r="OXI97" s="888"/>
      <c r="OXJ97" s="886"/>
      <c r="OXK97" s="887"/>
      <c r="OXL97" s="887"/>
      <c r="OXM97" s="887"/>
      <c r="OXN97" s="887"/>
      <c r="OXO97" s="887"/>
      <c r="OXP97" s="887"/>
      <c r="OXQ97" s="887"/>
      <c r="OXR97" s="888"/>
      <c r="OXS97" s="886"/>
      <c r="OXT97" s="887"/>
      <c r="OXU97" s="887"/>
      <c r="OXV97" s="887"/>
      <c r="OXW97" s="887"/>
      <c r="OXX97" s="887"/>
      <c r="OXY97" s="887"/>
      <c r="OXZ97" s="887"/>
      <c r="OYA97" s="888"/>
      <c r="OYB97" s="886"/>
      <c r="OYC97" s="887"/>
      <c r="OYD97" s="887"/>
      <c r="OYE97" s="887"/>
      <c r="OYF97" s="887"/>
      <c r="OYG97" s="887"/>
      <c r="OYH97" s="887"/>
      <c r="OYI97" s="887"/>
      <c r="OYJ97" s="888"/>
      <c r="OYK97" s="886"/>
      <c r="OYL97" s="887"/>
      <c r="OYM97" s="887"/>
      <c r="OYN97" s="887"/>
      <c r="OYO97" s="887"/>
      <c r="OYP97" s="887"/>
      <c r="OYQ97" s="887"/>
      <c r="OYR97" s="887"/>
      <c r="OYS97" s="888"/>
      <c r="OYT97" s="886"/>
      <c r="OYU97" s="887"/>
      <c r="OYV97" s="887"/>
      <c r="OYW97" s="887"/>
      <c r="OYX97" s="887"/>
      <c r="OYY97" s="887"/>
      <c r="OYZ97" s="887"/>
      <c r="OZA97" s="887"/>
      <c r="OZB97" s="888"/>
      <c r="OZC97" s="886"/>
      <c r="OZD97" s="887"/>
      <c r="OZE97" s="887"/>
      <c r="OZF97" s="887"/>
      <c r="OZG97" s="887"/>
      <c r="OZH97" s="887"/>
      <c r="OZI97" s="887"/>
      <c r="OZJ97" s="887"/>
      <c r="OZK97" s="888"/>
      <c r="OZL97" s="886"/>
      <c r="OZM97" s="887"/>
      <c r="OZN97" s="887"/>
      <c r="OZO97" s="887"/>
      <c r="OZP97" s="887"/>
      <c r="OZQ97" s="887"/>
      <c r="OZR97" s="887"/>
      <c r="OZS97" s="887"/>
      <c r="OZT97" s="888"/>
      <c r="OZU97" s="886"/>
      <c r="OZV97" s="887"/>
      <c r="OZW97" s="887"/>
      <c r="OZX97" s="887"/>
      <c r="OZY97" s="887"/>
      <c r="OZZ97" s="887"/>
      <c r="PAA97" s="887"/>
      <c r="PAB97" s="887"/>
      <c r="PAC97" s="888"/>
      <c r="PAD97" s="886"/>
      <c r="PAE97" s="887"/>
      <c r="PAF97" s="887"/>
      <c r="PAG97" s="887"/>
      <c r="PAH97" s="887"/>
      <c r="PAI97" s="887"/>
      <c r="PAJ97" s="887"/>
      <c r="PAK97" s="887"/>
      <c r="PAL97" s="888"/>
      <c r="PAM97" s="886"/>
      <c r="PAN97" s="887"/>
      <c r="PAO97" s="887"/>
      <c r="PAP97" s="887"/>
      <c r="PAQ97" s="887"/>
      <c r="PAR97" s="887"/>
      <c r="PAS97" s="887"/>
      <c r="PAT97" s="887"/>
      <c r="PAU97" s="888"/>
      <c r="PAV97" s="886"/>
      <c r="PAW97" s="887"/>
      <c r="PAX97" s="887"/>
      <c r="PAY97" s="887"/>
      <c r="PAZ97" s="887"/>
      <c r="PBA97" s="887"/>
      <c r="PBB97" s="887"/>
      <c r="PBC97" s="887"/>
      <c r="PBD97" s="888"/>
      <c r="PBE97" s="886"/>
      <c r="PBF97" s="887"/>
      <c r="PBG97" s="887"/>
      <c r="PBH97" s="887"/>
      <c r="PBI97" s="887"/>
      <c r="PBJ97" s="887"/>
      <c r="PBK97" s="887"/>
      <c r="PBL97" s="887"/>
      <c r="PBM97" s="888"/>
      <c r="PBN97" s="886"/>
      <c r="PBO97" s="887"/>
      <c r="PBP97" s="887"/>
      <c r="PBQ97" s="887"/>
      <c r="PBR97" s="887"/>
      <c r="PBS97" s="887"/>
      <c r="PBT97" s="887"/>
      <c r="PBU97" s="887"/>
      <c r="PBV97" s="888"/>
      <c r="PBW97" s="886"/>
      <c r="PBX97" s="887"/>
      <c r="PBY97" s="887"/>
      <c r="PBZ97" s="887"/>
      <c r="PCA97" s="887"/>
      <c r="PCB97" s="887"/>
      <c r="PCC97" s="887"/>
      <c r="PCD97" s="887"/>
      <c r="PCE97" s="888"/>
      <c r="PCF97" s="886"/>
      <c r="PCG97" s="887"/>
      <c r="PCH97" s="887"/>
      <c r="PCI97" s="887"/>
      <c r="PCJ97" s="887"/>
      <c r="PCK97" s="887"/>
      <c r="PCL97" s="887"/>
      <c r="PCM97" s="887"/>
      <c r="PCN97" s="888"/>
      <c r="PCO97" s="886"/>
      <c r="PCP97" s="887"/>
      <c r="PCQ97" s="887"/>
      <c r="PCR97" s="887"/>
      <c r="PCS97" s="887"/>
      <c r="PCT97" s="887"/>
      <c r="PCU97" s="887"/>
      <c r="PCV97" s="887"/>
      <c r="PCW97" s="888"/>
      <c r="PCX97" s="886"/>
      <c r="PCY97" s="887"/>
      <c r="PCZ97" s="887"/>
      <c r="PDA97" s="887"/>
      <c r="PDB97" s="887"/>
      <c r="PDC97" s="887"/>
      <c r="PDD97" s="887"/>
      <c r="PDE97" s="887"/>
      <c r="PDF97" s="888"/>
      <c r="PDG97" s="886"/>
      <c r="PDH97" s="887"/>
      <c r="PDI97" s="887"/>
      <c r="PDJ97" s="887"/>
      <c r="PDK97" s="887"/>
      <c r="PDL97" s="887"/>
      <c r="PDM97" s="887"/>
      <c r="PDN97" s="887"/>
      <c r="PDO97" s="888"/>
      <c r="PDP97" s="886"/>
      <c r="PDQ97" s="887"/>
      <c r="PDR97" s="887"/>
      <c r="PDS97" s="887"/>
      <c r="PDT97" s="887"/>
      <c r="PDU97" s="887"/>
      <c r="PDV97" s="887"/>
      <c r="PDW97" s="887"/>
      <c r="PDX97" s="888"/>
      <c r="PDY97" s="886"/>
      <c r="PDZ97" s="887"/>
      <c r="PEA97" s="887"/>
      <c r="PEB97" s="887"/>
      <c r="PEC97" s="887"/>
      <c r="PED97" s="887"/>
      <c r="PEE97" s="887"/>
      <c r="PEF97" s="887"/>
      <c r="PEG97" s="888"/>
      <c r="PEH97" s="886"/>
      <c r="PEI97" s="887"/>
      <c r="PEJ97" s="887"/>
      <c r="PEK97" s="887"/>
      <c r="PEL97" s="887"/>
      <c r="PEM97" s="887"/>
      <c r="PEN97" s="887"/>
      <c r="PEO97" s="887"/>
      <c r="PEP97" s="888"/>
      <c r="PEQ97" s="886"/>
      <c r="PER97" s="887"/>
      <c r="PES97" s="887"/>
      <c r="PET97" s="887"/>
      <c r="PEU97" s="887"/>
      <c r="PEV97" s="887"/>
      <c r="PEW97" s="887"/>
      <c r="PEX97" s="887"/>
      <c r="PEY97" s="888"/>
      <c r="PEZ97" s="886"/>
      <c r="PFA97" s="887"/>
      <c r="PFB97" s="887"/>
      <c r="PFC97" s="887"/>
      <c r="PFD97" s="887"/>
      <c r="PFE97" s="887"/>
      <c r="PFF97" s="887"/>
      <c r="PFG97" s="887"/>
      <c r="PFH97" s="888"/>
      <c r="PFI97" s="886"/>
      <c r="PFJ97" s="887"/>
      <c r="PFK97" s="887"/>
      <c r="PFL97" s="887"/>
      <c r="PFM97" s="887"/>
      <c r="PFN97" s="887"/>
      <c r="PFO97" s="887"/>
      <c r="PFP97" s="887"/>
      <c r="PFQ97" s="888"/>
      <c r="PFR97" s="886"/>
      <c r="PFS97" s="887"/>
      <c r="PFT97" s="887"/>
      <c r="PFU97" s="887"/>
      <c r="PFV97" s="887"/>
      <c r="PFW97" s="887"/>
      <c r="PFX97" s="887"/>
      <c r="PFY97" s="887"/>
      <c r="PFZ97" s="888"/>
      <c r="PGA97" s="886"/>
      <c r="PGB97" s="887"/>
      <c r="PGC97" s="887"/>
      <c r="PGD97" s="887"/>
      <c r="PGE97" s="887"/>
      <c r="PGF97" s="887"/>
      <c r="PGG97" s="887"/>
      <c r="PGH97" s="887"/>
      <c r="PGI97" s="888"/>
      <c r="PGJ97" s="886"/>
      <c r="PGK97" s="887"/>
      <c r="PGL97" s="887"/>
      <c r="PGM97" s="887"/>
      <c r="PGN97" s="887"/>
      <c r="PGO97" s="887"/>
      <c r="PGP97" s="887"/>
      <c r="PGQ97" s="887"/>
      <c r="PGR97" s="888"/>
      <c r="PGS97" s="886"/>
      <c r="PGT97" s="887"/>
      <c r="PGU97" s="887"/>
      <c r="PGV97" s="887"/>
      <c r="PGW97" s="887"/>
      <c r="PGX97" s="887"/>
      <c r="PGY97" s="887"/>
      <c r="PGZ97" s="887"/>
      <c r="PHA97" s="888"/>
      <c r="PHB97" s="886"/>
      <c r="PHC97" s="887"/>
      <c r="PHD97" s="887"/>
      <c r="PHE97" s="887"/>
      <c r="PHF97" s="887"/>
      <c r="PHG97" s="887"/>
      <c r="PHH97" s="887"/>
      <c r="PHI97" s="887"/>
      <c r="PHJ97" s="888"/>
      <c r="PHK97" s="886"/>
      <c r="PHL97" s="887"/>
      <c r="PHM97" s="887"/>
      <c r="PHN97" s="887"/>
      <c r="PHO97" s="887"/>
      <c r="PHP97" s="887"/>
      <c r="PHQ97" s="887"/>
      <c r="PHR97" s="887"/>
      <c r="PHS97" s="888"/>
      <c r="PHT97" s="886"/>
      <c r="PHU97" s="887"/>
      <c r="PHV97" s="887"/>
      <c r="PHW97" s="887"/>
      <c r="PHX97" s="887"/>
      <c r="PHY97" s="887"/>
      <c r="PHZ97" s="887"/>
      <c r="PIA97" s="887"/>
      <c r="PIB97" s="888"/>
      <c r="PIC97" s="886"/>
      <c r="PID97" s="887"/>
      <c r="PIE97" s="887"/>
      <c r="PIF97" s="887"/>
      <c r="PIG97" s="887"/>
      <c r="PIH97" s="887"/>
      <c r="PII97" s="887"/>
      <c r="PIJ97" s="887"/>
      <c r="PIK97" s="888"/>
      <c r="PIL97" s="886"/>
      <c r="PIM97" s="887"/>
      <c r="PIN97" s="887"/>
      <c r="PIO97" s="887"/>
      <c r="PIP97" s="887"/>
      <c r="PIQ97" s="887"/>
      <c r="PIR97" s="887"/>
      <c r="PIS97" s="887"/>
      <c r="PIT97" s="888"/>
      <c r="PIU97" s="886"/>
      <c r="PIV97" s="887"/>
      <c r="PIW97" s="887"/>
      <c r="PIX97" s="887"/>
      <c r="PIY97" s="887"/>
      <c r="PIZ97" s="887"/>
      <c r="PJA97" s="887"/>
      <c r="PJB97" s="887"/>
      <c r="PJC97" s="888"/>
      <c r="PJD97" s="886"/>
      <c r="PJE97" s="887"/>
      <c r="PJF97" s="887"/>
      <c r="PJG97" s="887"/>
      <c r="PJH97" s="887"/>
      <c r="PJI97" s="887"/>
      <c r="PJJ97" s="887"/>
      <c r="PJK97" s="887"/>
      <c r="PJL97" s="888"/>
      <c r="PJM97" s="886"/>
      <c r="PJN97" s="887"/>
      <c r="PJO97" s="887"/>
      <c r="PJP97" s="887"/>
      <c r="PJQ97" s="887"/>
      <c r="PJR97" s="887"/>
      <c r="PJS97" s="887"/>
      <c r="PJT97" s="887"/>
      <c r="PJU97" s="888"/>
      <c r="PJV97" s="886"/>
      <c r="PJW97" s="887"/>
      <c r="PJX97" s="887"/>
      <c r="PJY97" s="887"/>
      <c r="PJZ97" s="887"/>
      <c r="PKA97" s="887"/>
      <c r="PKB97" s="887"/>
      <c r="PKC97" s="887"/>
      <c r="PKD97" s="888"/>
      <c r="PKE97" s="886"/>
      <c r="PKF97" s="887"/>
      <c r="PKG97" s="887"/>
      <c r="PKH97" s="887"/>
      <c r="PKI97" s="887"/>
      <c r="PKJ97" s="887"/>
      <c r="PKK97" s="887"/>
      <c r="PKL97" s="887"/>
      <c r="PKM97" s="888"/>
      <c r="PKN97" s="886"/>
      <c r="PKO97" s="887"/>
      <c r="PKP97" s="887"/>
      <c r="PKQ97" s="887"/>
      <c r="PKR97" s="887"/>
      <c r="PKS97" s="887"/>
      <c r="PKT97" s="887"/>
      <c r="PKU97" s="887"/>
      <c r="PKV97" s="888"/>
      <c r="PKW97" s="886"/>
      <c r="PKX97" s="887"/>
      <c r="PKY97" s="887"/>
      <c r="PKZ97" s="887"/>
      <c r="PLA97" s="887"/>
      <c r="PLB97" s="887"/>
      <c r="PLC97" s="887"/>
      <c r="PLD97" s="887"/>
      <c r="PLE97" s="888"/>
      <c r="PLF97" s="886"/>
      <c r="PLG97" s="887"/>
      <c r="PLH97" s="887"/>
      <c r="PLI97" s="887"/>
      <c r="PLJ97" s="887"/>
      <c r="PLK97" s="887"/>
      <c r="PLL97" s="887"/>
      <c r="PLM97" s="887"/>
      <c r="PLN97" s="888"/>
      <c r="PLO97" s="886"/>
      <c r="PLP97" s="887"/>
      <c r="PLQ97" s="887"/>
      <c r="PLR97" s="887"/>
      <c r="PLS97" s="887"/>
      <c r="PLT97" s="887"/>
      <c r="PLU97" s="887"/>
      <c r="PLV97" s="887"/>
      <c r="PLW97" s="888"/>
      <c r="PLX97" s="886"/>
      <c r="PLY97" s="887"/>
      <c r="PLZ97" s="887"/>
      <c r="PMA97" s="887"/>
      <c r="PMB97" s="887"/>
      <c r="PMC97" s="887"/>
      <c r="PMD97" s="887"/>
      <c r="PME97" s="887"/>
      <c r="PMF97" s="888"/>
      <c r="PMG97" s="886"/>
      <c r="PMH97" s="887"/>
      <c r="PMI97" s="887"/>
      <c r="PMJ97" s="887"/>
      <c r="PMK97" s="887"/>
      <c r="PML97" s="887"/>
      <c r="PMM97" s="887"/>
      <c r="PMN97" s="887"/>
      <c r="PMO97" s="888"/>
      <c r="PMP97" s="886"/>
      <c r="PMQ97" s="887"/>
      <c r="PMR97" s="887"/>
      <c r="PMS97" s="887"/>
      <c r="PMT97" s="887"/>
      <c r="PMU97" s="887"/>
      <c r="PMV97" s="887"/>
      <c r="PMW97" s="887"/>
      <c r="PMX97" s="888"/>
      <c r="PMY97" s="886"/>
      <c r="PMZ97" s="887"/>
      <c r="PNA97" s="887"/>
      <c r="PNB97" s="887"/>
      <c r="PNC97" s="887"/>
      <c r="PND97" s="887"/>
      <c r="PNE97" s="887"/>
      <c r="PNF97" s="887"/>
      <c r="PNG97" s="888"/>
      <c r="PNH97" s="886"/>
      <c r="PNI97" s="887"/>
      <c r="PNJ97" s="887"/>
      <c r="PNK97" s="887"/>
      <c r="PNL97" s="887"/>
      <c r="PNM97" s="887"/>
      <c r="PNN97" s="887"/>
      <c r="PNO97" s="887"/>
      <c r="PNP97" s="888"/>
      <c r="PNQ97" s="886"/>
      <c r="PNR97" s="887"/>
      <c r="PNS97" s="887"/>
      <c r="PNT97" s="887"/>
      <c r="PNU97" s="887"/>
      <c r="PNV97" s="887"/>
      <c r="PNW97" s="887"/>
      <c r="PNX97" s="887"/>
      <c r="PNY97" s="888"/>
      <c r="PNZ97" s="886"/>
      <c r="POA97" s="887"/>
      <c r="POB97" s="887"/>
      <c r="POC97" s="887"/>
      <c r="POD97" s="887"/>
      <c r="POE97" s="887"/>
      <c r="POF97" s="887"/>
      <c r="POG97" s="887"/>
      <c r="POH97" s="888"/>
      <c r="POI97" s="886"/>
      <c r="POJ97" s="887"/>
      <c r="POK97" s="887"/>
      <c r="POL97" s="887"/>
      <c r="POM97" s="887"/>
      <c r="PON97" s="887"/>
      <c r="POO97" s="887"/>
      <c r="POP97" s="887"/>
      <c r="POQ97" s="888"/>
      <c r="POR97" s="886"/>
      <c r="POS97" s="887"/>
      <c r="POT97" s="887"/>
      <c r="POU97" s="887"/>
      <c r="POV97" s="887"/>
      <c r="POW97" s="887"/>
      <c r="POX97" s="887"/>
      <c r="POY97" s="887"/>
      <c r="POZ97" s="888"/>
      <c r="PPA97" s="886"/>
      <c r="PPB97" s="887"/>
      <c r="PPC97" s="887"/>
      <c r="PPD97" s="887"/>
      <c r="PPE97" s="887"/>
      <c r="PPF97" s="887"/>
      <c r="PPG97" s="887"/>
      <c r="PPH97" s="887"/>
      <c r="PPI97" s="888"/>
      <c r="PPJ97" s="886"/>
      <c r="PPK97" s="887"/>
      <c r="PPL97" s="887"/>
      <c r="PPM97" s="887"/>
      <c r="PPN97" s="887"/>
      <c r="PPO97" s="887"/>
      <c r="PPP97" s="887"/>
      <c r="PPQ97" s="887"/>
      <c r="PPR97" s="888"/>
      <c r="PPS97" s="886"/>
      <c r="PPT97" s="887"/>
      <c r="PPU97" s="887"/>
      <c r="PPV97" s="887"/>
      <c r="PPW97" s="887"/>
      <c r="PPX97" s="887"/>
      <c r="PPY97" s="887"/>
      <c r="PPZ97" s="887"/>
      <c r="PQA97" s="888"/>
      <c r="PQB97" s="886"/>
      <c r="PQC97" s="887"/>
      <c r="PQD97" s="887"/>
      <c r="PQE97" s="887"/>
      <c r="PQF97" s="887"/>
      <c r="PQG97" s="887"/>
      <c r="PQH97" s="887"/>
      <c r="PQI97" s="887"/>
      <c r="PQJ97" s="888"/>
      <c r="PQK97" s="886"/>
      <c r="PQL97" s="887"/>
      <c r="PQM97" s="887"/>
      <c r="PQN97" s="887"/>
      <c r="PQO97" s="887"/>
      <c r="PQP97" s="887"/>
      <c r="PQQ97" s="887"/>
      <c r="PQR97" s="887"/>
      <c r="PQS97" s="888"/>
      <c r="PQT97" s="886"/>
      <c r="PQU97" s="887"/>
      <c r="PQV97" s="887"/>
      <c r="PQW97" s="887"/>
      <c r="PQX97" s="887"/>
      <c r="PQY97" s="887"/>
      <c r="PQZ97" s="887"/>
      <c r="PRA97" s="887"/>
      <c r="PRB97" s="888"/>
      <c r="PRC97" s="886"/>
      <c r="PRD97" s="887"/>
      <c r="PRE97" s="887"/>
      <c r="PRF97" s="887"/>
      <c r="PRG97" s="887"/>
      <c r="PRH97" s="887"/>
      <c r="PRI97" s="887"/>
      <c r="PRJ97" s="887"/>
      <c r="PRK97" s="888"/>
      <c r="PRL97" s="886"/>
      <c r="PRM97" s="887"/>
      <c r="PRN97" s="887"/>
      <c r="PRO97" s="887"/>
      <c r="PRP97" s="887"/>
      <c r="PRQ97" s="887"/>
      <c r="PRR97" s="887"/>
      <c r="PRS97" s="887"/>
      <c r="PRT97" s="888"/>
      <c r="PRU97" s="886"/>
      <c r="PRV97" s="887"/>
      <c r="PRW97" s="887"/>
      <c r="PRX97" s="887"/>
      <c r="PRY97" s="887"/>
      <c r="PRZ97" s="887"/>
      <c r="PSA97" s="887"/>
      <c r="PSB97" s="887"/>
      <c r="PSC97" s="888"/>
      <c r="PSD97" s="886"/>
      <c r="PSE97" s="887"/>
      <c r="PSF97" s="887"/>
      <c r="PSG97" s="887"/>
      <c r="PSH97" s="887"/>
      <c r="PSI97" s="887"/>
      <c r="PSJ97" s="887"/>
      <c r="PSK97" s="887"/>
      <c r="PSL97" s="888"/>
      <c r="PSM97" s="886"/>
      <c r="PSN97" s="887"/>
      <c r="PSO97" s="887"/>
      <c r="PSP97" s="887"/>
      <c r="PSQ97" s="887"/>
      <c r="PSR97" s="887"/>
      <c r="PSS97" s="887"/>
      <c r="PST97" s="887"/>
      <c r="PSU97" s="888"/>
      <c r="PSV97" s="886"/>
      <c r="PSW97" s="887"/>
      <c r="PSX97" s="887"/>
      <c r="PSY97" s="887"/>
      <c r="PSZ97" s="887"/>
      <c r="PTA97" s="887"/>
      <c r="PTB97" s="887"/>
      <c r="PTC97" s="887"/>
      <c r="PTD97" s="888"/>
      <c r="PTE97" s="886"/>
      <c r="PTF97" s="887"/>
      <c r="PTG97" s="887"/>
      <c r="PTH97" s="887"/>
      <c r="PTI97" s="887"/>
      <c r="PTJ97" s="887"/>
      <c r="PTK97" s="887"/>
      <c r="PTL97" s="887"/>
      <c r="PTM97" s="888"/>
      <c r="PTN97" s="886"/>
      <c r="PTO97" s="887"/>
      <c r="PTP97" s="887"/>
      <c r="PTQ97" s="887"/>
      <c r="PTR97" s="887"/>
      <c r="PTS97" s="887"/>
      <c r="PTT97" s="887"/>
      <c r="PTU97" s="887"/>
      <c r="PTV97" s="888"/>
      <c r="PTW97" s="886"/>
      <c r="PTX97" s="887"/>
      <c r="PTY97" s="887"/>
      <c r="PTZ97" s="887"/>
      <c r="PUA97" s="887"/>
      <c r="PUB97" s="887"/>
      <c r="PUC97" s="887"/>
      <c r="PUD97" s="887"/>
      <c r="PUE97" s="888"/>
      <c r="PUF97" s="886"/>
      <c r="PUG97" s="887"/>
      <c r="PUH97" s="887"/>
      <c r="PUI97" s="887"/>
      <c r="PUJ97" s="887"/>
      <c r="PUK97" s="887"/>
      <c r="PUL97" s="887"/>
      <c r="PUM97" s="887"/>
      <c r="PUN97" s="888"/>
      <c r="PUO97" s="886"/>
      <c r="PUP97" s="887"/>
      <c r="PUQ97" s="887"/>
      <c r="PUR97" s="887"/>
      <c r="PUS97" s="887"/>
      <c r="PUT97" s="887"/>
      <c r="PUU97" s="887"/>
      <c r="PUV97" s="887"/>
      <c r="PUW97" s="888"/>
      <c r="PUX97" s="886"/>
      <c r="PUY97" s="887"/>
      <c r="PUZ97" s="887"/>
      <c r="PVA97" s="887"/>
      <c r="PVB97" s="887"/>
      <c r="PVC97" s="887"/>
      <c r="PVD97" s="887"/>
      <c r="PVE97" s="887"/>
      <c r="PVF97" s="888"/>
      <c r="PVG97" s="886"/>
      <c r="PVH97" s="887"/>
      <c r="PVI97" s="887"/>
      <c r="PVJ97" s="887"/>
      <c r="PVK97" s="887"/>
      <c r="PVL97" s="887"/>
      <c r="PVM97" s="887"/>
      <c r="PVN97" s="887"/>
      <c r="PVO97" s="888"/>
      <c r="PVP97" s="886"/>
      <c r="PVQ97" s="887"/>
      <c r="PVR97" s="887"/>
      <c r="PVS97" s="887"/>
      <c r="PVT97" s="887"/>
      <c r="PVU97" s="887"/>
      <c r="PVV97" s="887"/>
      <c r="PVW97" s="887"/>
      <c r="PVX97" s="888"/>
      <c r="PVY97" s="886"/>
      <c r="PVZ97" s="887"/>
      <c r="PWA97" s="887"/>
      <c r="PWB97" s="887"/>
      <c r="PWC97" s="887"/>
      <c r="PWD97" s="887"/>
      <c r="PWE97" s="887"/>
      <c r="PWF97" s="887"/>
      <c r="PWG97" s="888"/>
      <c r="PWH97" s="886"/>
      <c r="PWI97" s="887"/>
      <c r="PWJ97" s="887"/>
      <c r="PWK97" s="887"/>
      <c r="PWL97" s="887"/>
      <c r="PWM97" s="887"/>
      <c r="PWN97" s="887"/>
      <c r="PWO97" s="887"/>
      <c r="PWP97" s="888"/>
      <c r="PWQ97" s="886"/>
      <c r="PWR97" s="887"/>
      <c r="PWS97" s="887"/>
      <c r="PWT97" s="887"/>
      <c r="PWU97" s="887"/>
      <c r="PWV97" s="887"/>
      <c r="PWW97" s="887"/>
      <c r="PWX97" s="887"/>
      <c r="PWY97" s="888"/>
      <c r="PWZ97" s="886"/>
      <c r="PXA97" s="887"/>
      <c r="PXB97" s="887"/>
      <c r="PXC97" s="887"/>
      <c r="PXD97" s="887"/>
      <c r="PXE97" s="887"/>
      <c r="PXF97" s="887"/>
      <c r="PXG97" s="887"/>
      <c r="PXH97" s="888"/>
      <c r="PXI97" s="886"/>
      <c r="PXJ97" s="887"/>
      <c r="PXK97" s="887"/>
      <c r="PXL97" s="887"/>
      <c r="PXM97" s="887"/>
      <c r="PXN97" s="887"/>
      <c r="PXO97" s="887"/>
      <c r="PXP97" s="887"/>
      <c r="PXQ97" s="888"/>
      <c r="PXR97" s="886"/>
      <c r="PXS97" s="887"/>
      <c r="PXT97" s="887"/>
      <c r="PXU97" s="887"/>
      <c r="PXV97" s="887"/>
      <c r="PXW97" s="887"/>
      <c r="PXX97" s="887"/>
      <c r="PXY97" s="887"/>
      <c r="PXZ97" s="888"/>
      <c r="PYA97" s="886"/>
      <c r="PYB97" s="887"/>
      <c r="PYC97" s="887"/>
      <c r="PYD97" s="887"/>
      <c r="PYE97" s="887"/>
      <c r="PYF97" s="887"/>
      <c r="PYG97" s="887"/>
      <c r="PYH97" s="887"/>
      <c r="PYI97" s="888"/>
      <c r="PYJ97" s="886"/>
      <c r="PYK97" s="887"/>
      <c r="PYL97" s="887"/>
      <c r="PYM97" s="887"/>
      <c r="PYN97" s="887"/>
      <c r="PYO97" s="887"/>
      <c r="PYP97" s="887"/>
      <c r="PYQ97" s="887"/>
      <c r="PYR97" s="888"/>
      <c r="PYS97" s="886"/>
      <c r="PYT97" s="887"/>
      <c r="PYU97" s="887"/>
      <c r="PYV97" s="887"/>
      <c r="PYW97" s="887"/>
      <c r="PYX97" s="887"/>
      <c r="PYY97" s="887"/>
      <c r="PYZ97" s="887"/>
      <c r="PZA97" s="888"/>
      <c r="PZB97" s="886"/>
      <c r="PZC97" s="887"/>
      <c r="PZD97" s="887"/>
      <c r="PZE97" s="887"/>
      <c r="PZF97" s="887"/>
      <c r="PZG97" s="887"/>
      <c r="PZH97" s="887"/>
      <c r="PZI97" s="887"/>
      <c r="PZJ97" s="888"/>
      <c r="PZK97" s="886"/>
      <c r="PZL97" s="887"/>
      <c r="PZM97" s="887"/>
      <c r="PZN97" s="887"/>
      <c r="PZO97" s="887"/>
      <c r="PZP97" s="887"/>
      <c r="PZQ97" s="887"/>
      <c r="PZR97" s="887"/>
      <c r="PZS97" s="888"/>
      <c r="PZT97" s="886"/>
      <c r="PZU97" s="887"/>
      <c r="PZV97" s="887"/>
      <c r="PZW97" s="887"/>
      <c r="PZX97" s="887"/>
      <c r="PZY97" s="887"/>
      <c r="PZZ97" s="887"/>
      <c r="QAA97" s="887"/>
      <c r="QAB97" s="888"/>
      <c r="QAC97" s="886"/>
      <c r="QAD97" s="887"/>
      <c r="QAE97" s="887"/>
      <c r="QAF97" s="887"/>
      <c r="QAG97" s="887"/>
      <c r="QAH97" s="887"/>
      <c r="QAI97" s="887"/>
      <c r="QAJ97" s="887"/>
      <c r="QAK97" s="888"/>
      <c r="QAL97" s="886"/>
      <c r="QAM97" s="887"/>
      <c r="QAN97" s="887"/>
      <c r="QAO97" s="887"/>
      <c r="QAP97" s="887"/>
      <c r="QAQ97" s="887"/>
      <c r="QAR97" s="887"/>
      <c r="QAS97" s="887"/>
      <c r="QAT97" s="888"/>
      <c r="QAU97" s="886"/>
      <c r="QAV97" s="887"/>
      <c r="QAW97" s="887"/>
      <c r="QAX97" s="887"/>
      <c r="QAY97" s="887"/>
      <c r="QAZ97" s="887"/>
      <c r="QBA97" s="887"/>
      <c r="QBB97" s="887"/>
      <c r="QBC97" s="888"/>
      <c r="QBD97" s="886"/>
      <c r="QBE97" s="887"/>
      <c r="QBF97" s="887"/>
      <c r="QBG97" s="887"/>
      <c r="QBH97" s="887"/>
      <c r="QBI97" s="887"/>
      <c r="QBJ97" s="887"/>
      <c r="QBK97" s="887"/>
      <c r="QBL97" s="888"/>
      <c r="QBM97" s="886"/>
      <c r="QBN97" s="887"/>
      <c r="QBO97" s="887"/>
      <c r="QBP97" s="887"/>
      <c r="QBQ97" s="887"/>
      <c r="QBR97" s="887"/>
      <c r="QBS97" s="887"/>
      <c r="QBT97" s="887"/>
      <c r="QBU97" s="888"/>
      <c r="QBV97" s="886"/>
      <c r="QBW97" s="887"/>
      <c r="QBX97" s="887"/>
      <c r="QBY97" s="887"/>
      <c r="QBZ97" s="887"/>
      <c r="QCA97" s="887"/>
      <c r="QCB97" s="887"/>
      <c r="QCC97" s="887"/>
      <c r="QCD97" s="888"/>
      <c r="QCE97" s="886"/>
      <c r="QCF97" s="887"/>
      <c r="QCG97" s="887"/>
      <c r="QCH97" s="887"/>
      <c r="QCI97" s="887"/>
      <c r="QCJ97" s="887"/>
      <c r="QCK97" s="887"/>
      <c r="QCL97" s="887"/>
      <c r="QCM97" s="888"/>
      <c r="QCN97" s="886"/>
      <c r="QCO97" s="887"/>
      <c r="QCP97" s="887"/>
      <c r="QCQ97" s="887"/>
      <c r="QCR97" s="887"/>
      <c r="QCS97" s="887"/>
      <c r="QCT97" s="887"/>
      <c r="QCU97" s="887"/>
      <c r="QCV97" s="888"/>
      <c r="QCW97" s="886"/>
      <c r="QCX97" s="887"/>
      <c r="QCY97" s="887"/>
      <c r="QCZ97" s="887"/>
      <c r="QDA97" s="887"/>
      <c r="QDB97" s="887"/>
      <c r="QDC97" s="887"/>
      <c r="QDD97" s="887"/>
      <c r="QDE97" s="888"/>
      <c r="QDF97" s="886"/>
      <c r="QDG97" s="887"/>
      <c r="QDH97" s="887"/>
      <c r="QDI97" s="887"/>
      <c r="QDJ97" s="887"/>
      <c r="QDK97" s="887"/>
      <c r="QDL97" s="887"/>
      <c r="QDM97" s="887"/>
      <c r="QDN97" s="888"/>
      <c r="QDO97" s="886"/>
      <c r="QDP97" s="887"/>
      <c r="QDQ97" s="887"/>
      <c r="QDR97" s="887"/>
      <c r="QDS97" s="887"/>
      <c r="QDT97" s="887"/>
      <c r="QDU97" s="887"/>
      <c r="QDV97" s="887"/>
      <c r="QDW97" s="888"/>
      <c r="QDX97" s="886"/>
      <c r="QDY97" s="887"/>
      <c r="QDZ97" s="887"/>
      <c r="QEA97" s="887"/>
      <c r="QEB97" s="887"/>
      <c r="QEC97" s="887"/>
      <c r="QED97" s="887"/>
      <c r="QEE97" s="887"/>
      <c r="QEF97" s="888"/>
      <c r="QEG97" s="886"/>
      <c r="QEH97" s="887"/>
      <c r="QEI97" s="887"/>
      <c r="QEJ97" s="887"/>
      <c r="QEK97" s="887"/>
      <c r="QEL97" s="887"/>
      <c r="QEM97" s="887"/>
      <c r="QEN97" s="887"/>
      <c r="QEO97" s="888"/>
      <c r="QEP97" s="886"/>
      <c r="QEQ97" s="887"/>
      <c r="QER97" s="887"/>
      <c r="QES97" s="887"/>
      <c r="QET97" s="887"/>
      <c r="QEU97" s="887"/>
      <c r="QEV97" s="887"/>
      <c r="QEW97" s="887"/>
      <c r="QEX97" s="888"/>
      <c r="QEY97" s="886"/>
      <c r="QEZ97" s="887"/>
      <c r="QFA97" s="887"/>
      <c r="QFB97" s="887"/>
      <c r="QFC97" s="887"/>
      <c r="QFD97" s="887"/>
      <c r="QFE97" s="887"/>
      <c r="QFF97" s="887"/>
      <c r="QFG97" s="888"/>
      <c r="QFH97" s="886"/>
      <c r="QFI97" s="887"/>
      <c r="QFJ97" s="887"/>
      <c r="QFK97" s="887"/>
      <c r="QFL97" s="887"/>
      <c r="QFM97" s="887"/>
      <c r="QFN97" s="887"/>
      <c r="QFO97" s="887"/>
      <c r="QFP97" s="888"/>
      <c r="QFQ97" s="886"/>
      <c r="QFR97" s="887"/>
      <c r="QFS97" s="887"/>
      <c r="QFT97" s="887"/>
      <c r="QFU97" s="887"/>
      <c r="QFV97" s="887"/>
      <c r="QFW97" s="887"/>
      <c r="QFX97" s="887"/>
      <c r="QFY97" s="888"/>
      <c r="QFZ97" s="886"/>
      <c r="QGA97" s="887"/>
      <c r="QGB97" s="887"/>
      <c r="QGC97" s="887"/>
      <c r="QGD97" s="887"/>
      <c r="QGE97" s="887"/>
      <c r="QGF97" s="887"/>
      <c r="QGG97" s="887"/>
      <c r="QGH97" s="888"/>
      <c r="QGI97" s="886"/>
      <c r="QGJ97" s="887"/>
      <c r="QGK97" s="887"/>
      <c r="QGL97" s="887"/>
      <c r="QGM97" s="887"/>
      <c r="QGN97" s="887"/>
      <c r="QGO97" s="887"/>
      <c r="QGP97" s="887"/>
      <c r="QGQ97" s="888"/>
      <c r="QGR97" s="886"/>
      <c r="QGS97" s="887"/>
      <c r="QGT97" s="887"/>
      <c r="QGU97" s="887"/>
      <c r="QGV97" s="887"/>
      <c r="QGW97" s="887"/>
      <c r="QGX97" s="887"/>
      <c r="QGY97" s="887"/>
      <c r="QGZ97" s="888"/>
      <c r="QHA97" s="886"/>
      <c r="QHB97" s="887"/>
      <c r="QHC97" s="887"/>
      <c r="QHD97" s="887"/>
      <c r="QHE97" s="887"/>
      <c r="QHF97" s="887"/>
      <c r="QHG97" s="887"/>
      <c r="QHH97" s="887"/>
      <c r="QHI97" s="888"/>
      <c r="QHJ97" s="886"/>
      <c r="QHK97" s="887"/>
      <c r="QHL97" s="887"/>
      <c r="QHM97" s="887"/>
      <c r="QHN97" s="887"/>
      <c r="QHO97" s="887"/>
      <c r="QHP97" s="887"/>
      <c r="QHQ97" s="887"/>
      <c r="QHR97" s="888"/>
      <c r="QHS97" s="886"/>
      <c r="QHT97" s="887"/>
      <c r="QHU97" s="887"/>
      <c r="QHV97" s="887"/>
      <c r="QHW97" s="887"/>
      <c r="QHX97" s="887"/>
      <c r="QHY97" s="887"/>
      <c r="QHZ97" s="887"/>
      <c r="QIA97" s="888"/>
      <c r="QIB97" s="886"/>
      <c r="QIC97" s="887"/>
      <c r="QID97" s="887"/>
      <c r="QIE97" s="887"/>
      <c r="QIF97" s="887"/>
      <c r="QIG97" s="887"/>
      <c r="QIH97" s="887"/>
      <c r="QII97" s="887"/>
      <c r="QIJ97" s="888"/>
      <c r="QIK97" s="886"/>
      <c r="QIL97" s="887"/>
      <c r="QIM97" s="887"/>
      <c r="QIN97" s="887"/>
      <c r="QIO97" s="887"/>
      <c r="QIP97" s="887"/>
      <c r="QIQ97" s="887"/>
      <c r="QIR97" s="887"/>
      <c r="QIS97" s="888"/>
      <c r="QIT97" s="886"/>
      <c r="QIU97" s="887"/>
      <c r="QIV97" s="887"/>
      <c r="QIW97" s="887"/>
      <c r="QIX97" s="887"/>
      <c r="QIY97" s="887"/>
      <c r="QIZ97" s="887"/>
      <c r="QJA97" s="887"/>
      <c r="QJB97" s="888"/>
      <c r="QJC97" s="886"/>
      <c r="QJD97" s="887"/>
      <c r="QJE97" s="887"/>
      <c r="QJF97" s="887"/>
      <c r="QJG97" s="887"/>
      <c r="QJH97" s="887"/>
      <c r="QJI97" s="887"/>
      <c r="QJJ97" s="887"/>
      <c r="QJK97" s="888"/>
      <c r="QJL97" s="886"/>
      <c r="QJM97" s="887"/>
      <c r="QJN97" s="887"/>
      <c r="QJO97" s="887"/>
      <c r="QJP97" s="887"/>
      <c r="QJQ97" s="887"/>
      <c r="QJR97" s="887"/>
      <c r="QJS97" s="887"/>
      <c r="QJT97" s="888"/>
      <c r="QJU97" s="886"/>
      <c r="QJV97" s="887"/>
      <c r="QJW97" s="887"/>
      <c r="QJX97" s="887"/>
      <c r="QJY97" s="887"/>
      <c r="QJZ97" s="887"/>
      <c r="QKA97" s="887"/>
      <c r="QKB97" s="887"/>
      <c r="QKC97" s="888"/>
      <c r="QKD97" s="886"/>
      <c r="QKE97" s="887"/>
      <c r="QKF97" s="887"/>
      <c r="QKG97" s="887"/>
      <c r="QKH97" s="887"/>
      <c r="QKI97" s="887"/>
      <c r="QKJ97" s="887"/>
      <c r="QKK97" s="887"/>
      <c r="QKL97" s="888"/>
      <c r="QKM97" s="886"/>
      <c r="QKN97" s="887"/>
      <c r="QKO97" s="887"/>
      <c r="QKP97" s="887"/>
      <c r="QKQ97" s="887"/>
      <c r="QKR97" s="887"/>
      <c r="QKS97" s="887"/>
      <c r="QKT97" s="887"/>
      <c r="QKU97" s="888"/>
      <c r="QKV97" s="886"/>
      <c r="QKW97" s="887"/>
      <c r="QKX97" s="887"/>
      <c r="QKY97" s="887"/>
      <c r="QKZ97" s="887"/>
      <c r="QLA97" s="887"/>
      <c r="QLB97" s="887"/>
      <c r="QLC97" s="887"/>
      <c r="QLD97" s="888"/>
      <c r="QLE97" s="886"/>
      <c r="QLF97" s="887"/>
      <c r="QLG97" s="887"/>
      <c r="QLH97" s="887"/>
      <c r="QLI97" s="887"/>
      <c r="QLJ97" s="887"/>
      <c r="QLK97" s="887"/>
      <c r="QLL97" s="887"/>
      <c r="QLM97" s="888"/>
      <c r="QLN97" s="886"/>
      <c r="QLO97" s="887"/>
      <c r="QLP97" s="887"/>
      <c r="QLQ97" s="887"/>
      <c r="QLR97" s="887"/>
      <c r="QLS97" s="887"/>
      <c r="QLT97" s="887"/>
      <c r="QLU97" s="887"/>
      <c r="QLV97" s="888"/>
      <c r="QLW97" s="886"/>
      <c r="QLX97" s="887"/>
      <c r="QLY97" s="887"/>
      <c r="QLZ97" s="887"/>
      <c r="QMA97" s="887"/>
      <c r="QMB97" s="887"/>
      <c r="QMC97" s="887"/>
      <c r="QMD97" s="887"/>
      <c r="QME97" s="888"/>
      <c r="QMF97" s="886"/>
      <c r="QMG97" s="887"/>
      <c r="QMH97" s="887"/>
      <c r="QMI97" s="887"/>
      <c r="QMJ97" s="887"/>
      <c r="QMK97" s="887"/>
      <c r="QML97" s="887"/>
      <c r="QMM97" s="887"/>
      <c r="QMN97" s="888"/>
      <c r="QMO97" s="886"/>
      <c r="QMP97" s="887"/>
      <c r="QMQ97" s="887"/>
      <c r="QMR97" s="887"/>
      <c r="QMS97" s="887"/>
      <c r="QMT97" s="887"/>
      <c r="QMU97" s="887"/>
      <c r="QMV97" s="887"/>
      <c r="QMW97" s="888"/>
      <c r="QMX97" s="886"/>
      <c r="QMY97" s="887"/>
      <c r="QMZ97" s="887"/>
      <c r="QNA97" s="887"/>
      <c r="QNB97" s="887"/>
      <c r="QNC97" s="887"/>
      <c r="QND97" s="887"/>
      <c r="QNE97" s="887"/>
      <c r="QNF97" s="888"/>
      <c r="QNG97" s="886"/>
      <c r="QNH97" s="887"/>
      <c r="QNI97" s="887"/>
      <c r="QNJ97" s="887"/>
      <c r="QNK97" s="887"/>
      <c r="QNL97" s="887"/>
      <c r="QNM97" s="887"/>
      <c r="QNN97" s="887"/>
      <c r="QNO97" s="888"/>
      <c r="QNP97" s="886"/>
      <c r="QNQ97" s="887"/>
      <c r="QNR97" s="887"/>
      <c r="QNS97" s="887"/>
      <c r="QNT97" s="887"/>
      <c r="QNU97" s="887"/>
      <c r="QNV97" s="887"/>
      <c r="QNW97" s="887"/>
      <c r="QNX97" s="888"/>
      <c r="QNY97" s="886"/>
      <c r="QNZ97" s="887"/>
      <c r="QOA97" s="887"/>
      <c r="QOB97" s="887"/>
      <c r="QOC97" s="887"/>
      <c r="QOD97" s="887"/>
      <c r="QOE97" s="887"/>
      <c r="QOF97" s="887"/>
      <c r="QOG97" s="888"/>
      <c r="QOH97" s="886"/>
      <c r="QOI97" s="887"/>
      <c r="QOJ97" s="887"/>
      <c r="QOK97" s="887"/>
      <c r="QOL97" s="887"/>
      <c r="QOM97" s="887"/>
      <c r="QON97" s="887"/>
      <c r="QOO97" s="887"/>
      <c r="QOP97" s="888"/>
      <c r="QOQ97" s="886"/>
      <c r="QOR97" s="887"/>
      <c r="QOS97" s="887"/>
      <c r="QOT97" s="887"/>
      <c r="QOU97" s="887"/>
      <c r="QOV97" s="887"/>
      <c r="QOW97" s="887"/>
      <c r="QOX97" s="887"/>
      <c r="QOY97" s="888"/>
      <c r="QOZ97" s="886"/>
      <c r="QPA97" s="887"/>
      <c r="QPB97" s="887"/>
      <c r="QPC97" s="887"/>
      <c r="QPD97" s="887"/>
      <c r="QPE97" s="887"/>
      <c r="QPF97" s="887"/>
      <c r="QPG97" s="887"/>
      <c r="QPH97" s="888"/>
      <c r="QPI97" s="886"/>
      <c r="QPJ97" s="887"/>
      <c r="QPK97" s="887"/>
      <c r="QPL97" s="887"/>
      <c r="QPM97" s="887"/>
      <c r="QPN97" s="887"/>
      <c r="QPO97" s="887"/>
      <c r="QPP97" s="887"/>
      <c r="QPQ97" s="888"/>
      <c r="QPR97" s="886"/>
      <c r="QPS97" s="887"/>
      <c r="QPT97" s="887"/>
      <c r="QPU97" s="887"/>
      <c r="QPV97" s="887"/>
      <c r="QPW97" s="887"/>
      <c r="QPX97" s="887"/>
      <c r="QPY97" s="887"/>
      <c r="QPZ97" s="888"/>
      <c r="QQA97" s="886"/>
      <c r="QQB97" s="887"/>
      <c r="QQC97" s="887"/>
      <c r="QQD97" s="887"/>
      <c r="QQE97" s="887"/>
      <c r="QQF97" s="887"/>
      <c r="QQG97" s="887"/>
      <c r="QQH97" s="887"/>
      <c r="QQI97" s="888"/>
      <c r="QQJ97" s="886"/>
      <c r="QQK97" s="887"/>
      <c r="QQL97" s="887"/>
      <c r="QQM97" s="887"/>
      <c r="QQN97" s="887"/>
      <c r="QQO97" s="887"/>
      <c r="QQP97" s="887"/>
      <c r="QQQ97" s="887"/>
      <c r="QQR97" s="888"/>
      <c r="QQS97" s="886"/>
      <c r="QQT97" s="887"/>
      <c r="QQU97" s="887"/>
      <c r="QQV97" s="887"/>
      <c r="QQW97" s="887"/>
      <c r="QQX97" s="887"/>
      <c r="QQY97" s="887"/>
      <c r="QQZ97" s="887"/>
      <c r="QRA97" s="888"/>
      <c r="QRB97" s="886"/>
      <c r="QRC97" s="887"/>
      <c r="QRD97" s="887"/>
      <c r="QRE97" s="887"/>
      <c r="QRF97" s="887"/>
      <c r="QRG97" s="887"/>
      <c r="QRH97" s="887"/>
      <c r="QRI97" s="887"/>
      <c r="QRJ97" s="888"/>
      <c r="QRK97" s="886"/>
      <c r="QRL97" s="887"/>
      <c r="QRM97" s="887"/>
      <c r="QRN97" s="887"/>
      <c r="QRO97" s="887"/>
      <c r="QRP97" s="887"/>
      <c r="QRQ97" s="887"/>
      <c r="QRR97" s="887"/>
      <c r="QRS97" s="888"/>
      <c r="QRT97" s="886"/>
      <c r="QRU97" s="887"/>
      <c r="QRV97" s="887"/>
      <c r="QRW97" s="887"/>
      <c r="QRX97" s="887"/>
      <c r="QRY97" s="887"/>
      <c r="QRZ97" s="887"/>
      <c r="QSA97" s="887"/>
      <c r="QSB97" s="888"/>
      <c r="QSC97" s="886"/>
      <c r="QSD97" s="887"/>
      <c r="QSE97" s="887"/>
      <c r="QSF97" s="887"/>
      <c r="QSG97" s="887"/>
      <c r="QSH97" s="887"/>
      <c r="QSI97" s="887"/>
      <c r="QSJ97" s="887"/>
      <c r="QSK97" s="888"/>
      <c r="QSL97" s="886"/>
      <c r="QSM97" s="887"/>
      <c r="QSN97" s="887"/>
      <c r="QSO97" s="887"/>
      <c r="QSP97" s="887"/>
      <c r="QSQ97" s="887"/>
      <c r="QSR97" s="887"/>
      <c r="QSS97" s="887"/>
      <c r="QST97" s="888"/>
      <c r="QSU97" s="886"/>
      <c r="QSV97" s="887"/>
      <c r="QSW97" s="887"/>
      <c r="QSX97" s="887"/>
      <c r="QSY97" s="887"/>
      <c r="QSZ97" s="887"/>
      <c r="QTA97" s="887"/>
      <c r="QTB97" s="887"/>
      <c r="QTC97" s="888"/>
      <c r="QTD97" s="886"/>
      <c r="QTE97" s="887"/>
      <c r="QTF97" s="887"/>
      <c r="QTG97" s="887"/>
      <c r="QTH97" s="887"/>
      <c r="QTI97" s="887"/>
      <c r="QTJ97" s="887"/>
      <c r="QTK97" s="887"/>
      <c r="QTL97" s="888"/>
      <c r="QTM97" s="886"/>
      <c r="QTN97" s="887"/>
      <c r="QTO97" s="887"/>
      <c r="QTP97" s="887"/>
      <c r="QTQ97" s="887"/>
      <c r="QTR97" s="887"/>
      <c r="QTS97" s="887"/>
      <c r="QTT97" s="887"/>
      <c r="QTU97" s="888"/>
      <c r="QTV97" s="886"/>
      <c r="QTW97" s="887"/>
      <c r="QTX97" s="887"/>
      <c r="QTY97" s="887"/>
      <c r="QTZ97" s="887"/>
      <c r="QUA97" s="887"/>
      <c r="QUB97" s="887"/>
      <c r="QUC97" s="887"/>
      <c r="QUD97" s="888"/>
      <c r="QUE97" s="886"/>
      <c r="QUF97" s="887"/>
      <c r="QUG97" s="887"/>
      <c r="QUH97" s="887"/>
      <c r="QUI97" s="887"/>
      <c r="QUJ97" s="887"/>
      <c r="QUK97" s="887"/>
      <c r="QUL97" s="887"/>
      <c r="QUM97" s="888"/>
      <c r="QUN97" s="886"/>
      <c r="QUO97" s="887"/>
      <c r="QUP97" s="887"/>
      <c r="QUQ97" s="887"/>
      <c r="QUR97" s="887"/>
      <c r="QUS97" s="887"/>
      <c r="QUT97" s="887"/>
      <c r="QUU97" s="887"/>
      <c r="QUV97" s="888"/>
      <c r="QUW97" s="886"/>
      <c r="QUX97" s="887"/>
      <c r="QUY97" s="887"/>
      <c r="QUZ97" s="887"/>
      <c r="QVA97" s="887"/>
      <c r="QVB97" s="887"/>
      <c r="QVC97" s="887"/>
      <c r="QVD97" s="887"/>
      <c r="QVE97" s="888"/>
      <c r="QVF97" s="886"/>
      <c r="QVG97" s="887"/>
      <c r="QVH97" s="887"/>
      <c r="QVI97" s="887"/>
      <c r="QVJ97" s="887"/>
      <c r="QVK97" s="887"/>
      <c r="QVL97" s="887"/>
      <c r="QVM97" s="887"/>
      <c r="QVN97" s="888"/>
      <c r="QVO97" s="886"/>
      <c r="QVP97" s="887"/>
      <c r="QVQ97" s="887"/>
      <c r="QVR97" s="887"/>
      <c r="QVS97" s="887"/>
      <c r="QVT97" s="887"/>
      <c r="QVU97" s="887"/>
      <c r="QVV97" s="887"/>
      <c r="QVW97" s="888"/>
      <c r="QVX97" s="886"/>
      <c r="QVY97" s="887"/>
      <c r="QVZ97" s="887"/>
      <c r="QWA97" s="887"/>
      <c r="QWB97" s="887"/>
      <c r="QWC97" s="887"/>
      <c r="QWD97" s="887"/>
      <c r="QWE97" s="887"/>
      <c r="QWF97" s="888"/>
      <c r="QWG97" s="886"/>
      <c r="QWH97" s="887"/>
      <c r="QWI97" s="887"/>
      <c r="QWJ97" s="887"/>
      <c r="QWK97" s="887"/>
      <c r="QWL97" s="887"/>
      <c r="QWM97" s="887"/>
      <c r="QWN97" s="887"/>
      <c r="QWO97" s="888"/>
      <c r="QWP97" s="886"/>
      <c r="QWQ97" s="887"/>
      <c r="QWR97" s="887"/>
      <c r="QWS97" s="887"/>
      <c r="QWT97" s="887"/>
      <c r="QWU97" s="887"/>
      <c r="QWV97" s="887"/>
      <c r="QWW97" s="887"/>
      <c r="QWX97" s="888"/>
      <c r="QWY97" s="886"/>
      <c r="QWZ97" s="887"/>
      <c r="QXA97" s="887"/>
      <c r="QXB97" s="887"/>
      <c r="QXC97" s="887"/>
      <c r="QXD97" s="887"/>
      <c r="QXE97" s="887"/>
      <c r="QXF97" s="887"/>
      <c r="QXG97" s="888"/>
      <c r="QXH97" s="886"/>
      <c r="QXI97" s="887"/>
      <c r="QXJ97" s="887"/>
      <c r="QXK97" s="887"/>
      <c r="QXL97" s="887"/>
      <c r="QXM97" s="887"/>
      <c r="QXN97" s="887"/>
      <c r="QXO97" s="887"/>
      <c r="QXP97" s="888"/>
      <c r="QXQ97" s="886"/>
      <c r="QXR97" s="887"/>
      <c r="QXS97" s="887"/>
      <c r="QXT97" s="887"/>
      <c r="QXU97" s="887"/>
      <c r="QXV97" s="887"/>
      <c r="QXW97" s="887"/>
      <c r="QXX97" s="887"/>
      <c r="QXY97" s="888"/>
      <c r="QXZ97" s="886"/>
      <c r="QYA97" s="887"/>
      <c r="QYB97" s="887"/>
      <c r="QYC97" s="887"/>
      <c r="QYD97" s="887"/>
      <c r="QYE97" s="887"/>
      <c r="QYF97" s="887"/>
      <c r="QYG97" s="887"/>
      <c r="QYH97" s="888"/>
      <c r="QYI97" s="886"/>
      <c r="QYJ97" s="887"/>
      <c r="QYK97" s="887"/>
      <c r="QYL97" s="887"/>
      <c r="QYM97" s="887"/>
      <c r="QYN97" s="887"/>
      <c r="QYO97" s="887"/>
      <c r="QYP97" s="887"/>
      <c r="QYQ97" s="888"/>
      <c r="QYR97" s="886"/>
      <c r="QYS97" s="887"/>
      <c r="QYT97" s="887"/>
      <c r="QYU97" s="887"/>
      <c r="QYV97" s="887"/>
      <c r="QYW97" s="887"/>
      <c r="QYX97" s="887"/>
      <c r="QYY97" s="887"/>
      <c r="QYZ97" s="888"/>
      <c r="QZA97" s="886"/>
      <c r="QZB97" s="887"/>
      <c r="QZC97" s="887"/>
      <c r="QZD97" s="887"/>
      <c r="QZE97" s="887"/>
      <c r="QZF97" s="887"/>
      <c r="QZG97" s="887"/>
      <c r="QZH97" s="887"/>
      <c r="QZI97" s="888"/>
      <c r="QZJ97" s="886"/>
      <c r="QZK97" s="887"/>
      <c r="QZL97" s="887"/>
      <c r="QZM97" s="887"/>
      <c r="QZN97" s="887"/>
      <c r="QZO97" s="887"/>
      <c r="QZP97" s="887"/>
      <c r="QZQ97" s="887"/>
      <c r="QZR97" s="888"/>
      <c r="QZS97" s="886"/>
      <c r="QZT97" s="887"/>
      <c r="QZU97" s="887"/>
      <c r="QZV97" s="887"/>
      <c r="QZW97" s="887"/>
      <c r="QZX97" s="887"/>
      <c r="QZY97" s="887"/>
      <c r="QZZ97" s="887"/>
      <c r="RAA97" s="888"/>
      <c r="RAB97" s="886"/>
      <c r="RAC97" s="887"/>
      <c r="RAD97" s="887"/>
      <c r="RAE97" s="887"/>
      <c r="RAF97" s="887"/>
      <c r="RAG97" s="887"/>
      <c r="RAH97" s="887"/>
      <c r="RAI97" s="887"/>
      <c r="RAJ97" s="888"/>
      <c r="RAK97" s="886"/>
      <c r="RAL97" s="887"/>
      <c r="RAM97" s="887"/>
      <c r="RAN97" s="887"/>
      <c r="RAO97" s="887"/>
      <c r="RAP97" s="887"/>
      <c r="RAQ97" s="887"/>
      <c r="RAR97" s="887"/>
      <c r="RAS97" s="888"/>
      <c r="RAT97" s="886"/>
      <c r="RAU97" s="887"/>
      <c r="RAV97" s="887"/>
      <c r="RAW97" s="887"/>
      <c r="RAX97" s="887"/>
      <c r="RAY97" s="887"/>
      <c r="RAZ97" s="887"/>
      <c r="RBA97" s="887"/>
      <c r="RBB97" s="888"/>
      <c r="RBC97" s="886"/>
      <c r="RBD97" s="887"/>
      <c r="RBE97" s="887"/>
      <c r="RBF97" s="887"/>
      <c r="RBG97" s="887"/>
      <c r="RBH97" s="887"/>
      <c r="RBI97" s="887"/>
      <c r="RBJ97" s="887"/>
      <c r="RBK97" s="888"/>
      <c r="RBL97" s="886"/>
      <c r="RBM97" s="887"/>
      <c r="RBN97" s="887"/>
      <c r="RBO97" s="887"/>
      <c r="RBP97" s="887"/>
      <c r="RBQ97" s="887"/>
      <c r="RBR97" s="887"/>
      <c r="RBS97" s="887"/>
      <c r="RBT97" s="888"/>
      <c r="RBU97" s="886"/>
      <c r="RBV97" s="887"/>
      <c r="RBW97" s="887"/>
      <c r="RBX97" s="887"/>
      <c r="RBY97" s="887"/>
      <c r="RBZ97" s="887"/>
      <c r="RCA97" s="887"/>
      <c r="RCB97" s="887"/>
      <c r="RCC97" s="888"/>
      <c r="RCD97" s="886"/>
      <c r="RCE97" s="887"/>
      <c r="RCF97" s="887"/>
      <c r="RCG97" s="887"/>
      <c r="RCH97" s="887"/>
      <c r="RCI97" s="887"/>
      <c r="RCJ97" s="887"/>
      <c r="RCK97" s="887"/>
      <c r="RCL97" s="888"/>
      <c r="RCM97" s="886"/>
      <c r="RCN97" s="887"/>
      <c r="RCO97" s="887"/>
      <c r="RCP97" s="887"/>
      <c r="RCQ97" s="887"/>
      <c r="RCR97" s="887"/>
      <c r="RCS97" s="887"/>
      <c r="RCT97" s="887"/>
      <c r="RCU97" s="888"/>
      <c r="RCV97" s="886"/>
      <c r="RCW97" s="887"/>
      <c r="RCX97" s="887"/>
      <c r="RCY97" s="887"/>
      <c r="RCZ97" s="887"/>
      <c r="RDA97" s="887"/>
      <c r="RDB97" s="887"/>
      <c r="RDC97" s="887"/>
      <c r="RDD97" s="888"/>
      <c r="RDE97" s="886"/>
      <c r="RDF97" s="887"/>
      <c r="RDG97" s="887"/>
      <c r="RDH97" s="887"/>
      <c r="RDI97" s="887"/>
      <c r="RDJ97" s="887"/>
      <c r="RDK97" s="887"/>
      <c r="RDL97" s="887"/>
      <c r="RDM97" s="888"/>
      <c r="RDN97" s="886"/>
      <c r="RDO97" s="887"/>
      <c r="RDP97" s="887"/>
      <c r="RDQ97" s="887"/>
      <c r="RDR97" s="887"/>
      <c r="RDS97" s="887"/>
      <c r="RDT97" s="887"/>
      <c r="RDU97" s="887"/>
      <c r="RDV97" s="888"/>
      <c r="RDW97" s="886"/>
      <c r="RDX97" s="887"/>
      <c r="RDY97" s="887"/>
      <c r="RDZ97" s="887"/>
      <c r="REA97" s="887"/>
      <c r="REB97" s="887"/>
      <c r="REC97" s="887"/>
      <c r="RED97" s="887"/>
      <c r="REE97" s="888"/>
      <c r="REF97" s="886"/>
      <c r="REG97" s="887"/>
      <c r="REH97" s="887"/>
      <c r="REI97" s="887"/>
      <c r="REJ97" s="887"/>
      <c r="REK97" s="887"/>
      <c r="REL97" s="887"/>
      <c r="REM97" s="887"/>
      <c r="REN97" s="888"/>
      <c r="REO97" s="886"/>
      <c r="REP97" s="887"/>
      <c r="REQ97" s="887"/>
      <c r="RER97" s="887"/>
      <c r="RES97" s="887"/>
      <c r="RET97" s="887"/>
      <c r="REU97" s="887"/>
      <c r="REV97" s="887"/>
      <c r="REW97" s="888"/>
      <c r="REX97" s="886"/>
      <c r="REY97" s="887"/>
      <c r="REZ97" s="887"/>
      <c r="RFA97" s="887"/>
      <c r="RFB97" s="887"/>
      <c r="RFC97" s="887"/>
      <c r="RFD97" s="887"/>
      <c r="RFE97" s="887"/>
      <c r="RFF97" s="888"/>
      <c r="RFG97" s="886"/>
      <c r="RFH97" s="887"/>
      <c r="RFI97" s="887"/>
      <c r="RFJ97" s="887"/>
      <c r="RFK97" s="887"/>
      <c r="RFL97" s="887"/>
      <c r="RFM97" s="887"/>
      <c r="RFN97" s="887"/>
      <c r="RFO97" s="888"/>
      <c r="RFP97" s="886"/>
      <c r="RFQ97" s="887"/>
      <c r="RFR97" s="887"/>
      <c r="RFS97" s="887"/>
      <c r="RFT97" s="887"/>
      <c r="RFU97" s="887"/>
      <c r="RFV97" s="887"/>
      <c r="RFW97" s="887"/>
      <c r="RFX97" s="888"/>
      <c r="RFY97" s="886"/>
      <c r="RFZ97" s="887"/>
      <c r="RGA97" s="887"/>
      <c r="RGB97" s="887"/>
      <c r="RGC97" s="887"/>
      <c r="RGD97" s="887"/>
      <c r="RGE97" s="887"/>
      <c r="RGF97" s="887"/>
      <c r="RGG97" s="888"/>
      <c r="RGH97" s="886"/>
      <c r="RGI97" s="887"/>
      <c r="RGJ97" s="887"/>
      <c r="RGK97" s="887"/>
      <c r="RGL97" s="887"/>
      <c r="RGM97" s="887"/>
      <c r="RGN97" s="887"/>
      <c r="RGO97" s="887"/>
      <c r="RGP97" s="888"/>
      <c r="RGQ97" s="886"/>
      <c r="RGR97" s="887"/>
      <c r="RGS97" s="887"/>
      <c r="RGT97" s="887"/>
      <c r="RGU97" s="887"/>
      <c r="RGV97" s="887"/>
      <c r="RGW97" s="887"/>
      <c r="RGX97" s="887"/>
      <c r="RGY97" s="888"/>
      <c r="RGZ97" s="886"/>
      <c r="RHA97" s="887"/>
      <c r="RHB97" s="887"/>
      <c r="RHC97" s="887"/>
      <c r="RHD97" s="887"/>
      <c r="RHE97" s="887"/>
      <c r="RHF97" s="887"/>
      <c r="RHG97" s="887"/>
      <c r="RHH97" s="888"/>
      <c r="RHI97" s="886"/>
      <c r="RHJ97" s="887"/>
      <c r="RHK97" s="887"/>
      <c r="RHL97" s="887"/>
      <c r="RHM97" s="887"/>
      <c r="RHN97" s="887"/>
      <c r="RHO97" s="887"/>
      <c r="RHP97" s="887"/>
      <c r="RHQ97" s="888"/>
      <c r="RHR97" s="886"/>
      <c r="RHS97" s="887"/>
      <c r="RHT97" s="887"/>
      <c r="RHU97" s="887"/>
      <c r="RHV97" s="887"/>
      <c r="RHW97" s="887"/>
      <c r="RHX97" s="887"/>
      <c r="RHY97" s="887"/>
      <c r="RHZ97" s="888"/>
      <c r="RIA97" s="886"/>
      <c r="RIB97" s="887"/>
      <c r="RIC97" s="887"/>
      <c r="RID97" s="887"/>
      <c r="RIE97" s="887"/>
      <c r="RIF97" s="887"/>
      <c r="RIG97" s="887"/>
      <c r="RIH97" s="887"/>
      <c r="RII97" s="888"/>
      <c r="RIJ97" s="886"/>
      <c r="RIK97" s="887"/>
      <c r="RIL97" s="887"/>
      <c r="RIM97" s="887"/>
      <c r="RIN97" s="887"/>
      <c r="RIO97" s="887"/>
      <c r="RIP97" s="887"/>
      <c r="RIQ97" s="887"/>
      <c r="RIR97" s="888"/>
      <c r="RIS97" s="886"/>
      <c r="RIT97" s="887"/>
      <c r="RIU97" s="887"/>
      <c r="RIV97" s="887"/>
      <c r="RIW97" s="887"/>
      <c r="RIX97" s="887"/>
      <c r="RIY97" s="887"/>
      <c r="RIZ97" s="887"/>
      <c r="RJA97" s="888"/>
      <c r="RJB97" s="886"/>
      <c r="RJC97" s="887"/>
      <c r="RJD97" s="887"/>
      <c r="RJE97" s="887"/>
      <c r="RJF97" s="887"/>
      <c r="RJG97" s="887"/>
      <c r="RJH97" s="887"/>
      <c r="RJI97" s="887"/>
      <c r="RJJ97" s="888"/>
      <c r="RJK97" s="886"/>
      <c r="RJL97" s="887"/>
      <c r="RJM97" s="887"/>
      <c r="RJN97" s="887"/>
      <c r="RJO97" s="887"/>
      <c r="RJP97" s="887"/>
      <c r="RJQ97" s="887"/>
      <c r="RJR97" s="887"/>
      <c r="RJS97" s="888"/>
      <c r="RJT97" s="886"/>
      <c r="RJU97" s="887"/>
      <c r="RJV97" s="887"/>
      <c r="RJW97" s="887"/>
      <c r="RJX97" s="887"/>
      <c r="RJY97" s="887"/>
      <c r="RJZ97" s="887"/>
      <c r="RKA97" s="887"/>
      <c r="RKB97" s="888"/>
      <c r="RKC97" s="886"/>
      <c r="RKD97" s="887"/>
      <c r="RKE97" s="887"/>
      <c r="RKF97" s="887"/>
      <c r="RKG97" s="887"/>
      <c r="RKH97" s="887"/>
      <c r="RKI97" s="887"/>
      <c r="RKJ97" s="887"/>
      <c r="RKK97" s="888"/>
      <c r="RKL97" s="886"/>
      <c r="RKM97" s="887"/>
      <c r="RKN97" s="887"/>
      <c r="RKO97" s="887"/>
      <c r="RKP97" s="887"/>
      <c r="RKQ97" s="887"/>
      <c r="RKR97" s="887"/>
      <c r="RKS97" s="887"/>
      <c r="RKT97" s="888"/>
      <c r="RKU97" s="886"/>
      <c r="RKV97" s="887"/>
      <c r="RKW97" s="887"/>
      <c r="RKX97" s="887"/>
      <c r="RKY97" s="887"/>
      <c r="RKZ97" s="887"/>
      <c r="RLA97" s="887"/>
      <c r="RLB97" s="887"/>
      <c r="RLC97" s="888"/>
      <c r="RLD97" s="886"/>
      <c r="RLE97" s="887"/>
      <c r="RLF97" s="887"/>
      <c r="RLG97" s="887"/>
      <c r="RLH97" s="887"/>
      <c r="RLI97" s="887"/>
      <c r="RLJ97" s="887"/>
      <c r="RLK97" s="887"/>
      <c r="RLL97" s="888"/>
      <c r="RLM97" s="886"/>
      <c r="RLN97" s="887"/>
      <c r="RLO97" s="887"/>
      <c r="RLP97" s="887"/>
      <c r="RLQ97" s="887"/>
      <c r="RLR97" s="887"/>
      <c r="RLS97" s="887"/>
      <c r="RLT97" s="887"/>
      <c r="RLU97" s="888"/>
      <c r="RLV97" s="886"/>
      <c r="RLW97" s="887"/>
      <c r="RLX97" s="887"/>
      <c r="RLY97" s="887"/>
      <c r="RLZ97" s="887"/>
      <c r="RMA97" s="887"/>
      <c r="RMB97" s="887"/>
      <c r="RMC97" s="887"/>
      <c r="RMD97" s="888"/>
      <c r="RME97" s="886"/>
      <c r="RMF97" s="887"/>
      <c r="RMG97" s="887"/>
      <c r="RMH97" s="887"/>
      <c r="RMI97" s="887"/>
      <c r="RMJ97" s="887"/>
      <c r="RMK97" s="887"/>
      <c r="RML97" s="887"/>
      <c r="RMM97" s="888"/>
      <c r="RMN97" s="886"/>
      <c r="RMO97" s="887"/>
      <c r="RMP97" s="887"/>
      <c r="RMQ97" s="887"/>
      <c r="RMR97" s="887"/>
      <c r="RMS97" s="887"/>
      <c r="RMT97" s="887"/>
      <c r="RMU97" s="887"/>
      <c r="RMV97" s="888"/>
      <c r="RMW97" s="886"/>
      <c r="RMX97" s="887"/>
      <c r="RMY97" s="887"/>
      <c r="RMZ97" s="887"/>
      <c r="RNA97" s="887"/>
      <c r="RNB97" s="887"/>
      <c r="RNC97" s="887"/>
      <c r="RND97" s="887"/>
      <c r="RNE97" s="888"/>
      <c r="RNF97" s="886"/>
      <c r="RNG97" s="887"/>
      <c r="RNH97" s="887"/>
      <c r="RNI97" s="887"/>
      <c r="RNJ97" s="887"/>
      <c r="RNK97" s="887"/>
      <c r="RNL97" s="887"/>
      <c r="RNM97" s="887"/>
      <c r="RNN97" s="888"/>
      <c r="RNO97" s="886"/>
      <c r="RNP97" s="887"/>
      <c r="RNQ97" s="887"/>
      <c r="RNR97" s="887"/>
      <c r="RNS97" s="887"/>
      <c r="RNT97" s="887"/>
      <c r="RNU97" s="887"/>
      <c r="RNV97" s="887"/>
      <c r="RNW97" s="888"/>
      <c r="RNX97" s="886"/>
      <c r="RNY97" s="887"/>
      <c r="RNZ97" s="887"/>
      <c r="ROA97" s="887"/>
      <c r="ROB97" s="887"/>
      <c r="ROC97" s="887"/>
      <c r="ROD97" s="887"/>
      <c r="ROE97" s="887"/>
      <c r="ROF97" s="888"/>
      <c r="ROG97" s="886"/>
      <c r="ROH97" s="887"/>
      <c r="ROI97" s="887"/>
      <c r="ROJ97" s="887"/>
      <c r="ROK97" s="887"/>
      <c r="ROL97" s="887"/>
      <c r="ROM97" s="887"/>
      <c r="RON97" s="887"/>
      <c r="ROO97" s="888"/>
      <c r="ROP97" s="886"/>
      <c r="ROQ97" s="887"/>
      <c r="ROR97" s="887"/>
      <c r="ROS97" s="887"/>
      <c r="ROT97" s="887"/>
      <c r="ROU97" s="887"/>
      <c r="ROV97" s="887"/>
      <c r="ROW97" s="887"/>
      <c r="ROX97" s="888"/>
      <c r="ROY97" s="886"/>
      <c r="ROZ97" s="887"/>
      <c r="RPA97" s="887"/>
      <c r="RPB97" s="887"/>
      <c r="RPC97" s="887"/>
      <c r="RPD97" s="887"/>
      <c r="RPE97" s="887"/>
      <c r="RPF97" s="887"/>
      <c r="RPG97" s="888"/>
      <c r="RPH97" s="886"/>
      <c r="RPI97" s="887"/>
      <c r="RPJ97" s="887"/>
      <c r="RPK97" s="887"/>
      <c r="RPL97" s="887"/>
      <c r="RPM97" s="887"/>
      <c r="RPN97" s="887"/>
      <c r="RPO97" s="887"/>
      <c r="RPP97" s="888"/>
      <c r="RPQ97" s="886"/>
      <c r="RPR97" s="887"/>
      <c r="RPS97" s="887"/>
      <c r="RPT97" s="887"/>
      <c r="RPU97" s="887"/>
      <c r="RPV97" s="887"/>
      <c r="RPW97" s="887"/>
      <c r="RPX97" s="887"/>
      <c r="RPY97" s="888"/>
      <c r="RPZ97" s="886"/>
      <c r="RQA97" s="887"/>
      <c r="RQB97" s="887"/>
      <c r="RQC97" s="887"/>
      <c r="RQD97" s="887"/>
      <c r="RQE97" s="887"/>
      <c r="RQF97" s="887"/>
      <c r="RQG97" s="887"/>
      <c r="RQH97" s="888"/>
      <c r="RQI97" s="886"/>
      <c r="RQJ97" s="887"/>
      <c r="RQK97" s="887"/>
      <c r="RQL97" s="887"/>
      <c r="RQM97" s="887"/>
      <c r="RQN97" s="887"/>
      <c r="RQO97" s="887"/>
      <c r="RQP97" s="887"/>
      <c r="RQQ97" s="888"/>
      <c r="RQR97" s="886"/>
      <c r="RQS97" s="887"/>
      <c r="RQT97" s="887"/>
      <c r="RQU97" s="887"/>
      <c r="RQV97" s="887"/>
      <c r="RQW97" s="887"/>
      <c r="RQX97" s="887"/>
      <c r="RQY97" s="887"/>
      <c r="RQZ97" s="888"/>
      <c r="RRA97" s="886"/>
      <c r="RRB97" s="887"/>
      <c r="RRC97" s="887"/>
      <c r="RRD97" s="887"/>
      <c r="RRE97" s="887"/>
      <c r="RRF97" s="887"/>
      <c r="RRG97" s="887"/>
      <c r="RRH97" s="887"/>
      <c r="RRI97" s="888"/>
      <c r="RRJ97" s="886"/>
      <c r="RRK97" s="887"/>
      <c r="RRL97" s="887"/>
      <c r="RRM97" s="887"/>
      <c r="RRN97" s="887"/>
      <c r="RRO97" s="887"/>
      <c r="RRP97" s="887"/>
      <c r="RRQ97" s="887"/>
      <c r="RRR97" s="888"/>
      <c r="RRS97" s="886"/>
      <c r="RRT97" s="887"/>
      <c r="RRU97" s="887"/>
      <c r="RRV97" s="887"/>
      <c r="RRW97" s="887"/>
      <c r="RRX97" s="887"/>
      <c r="RRY97" s="887"/>
      <c r="RRZ97" s="887"/>
      <c r="RSA97" s="888"/>
      <c r="RSB97" s="886"/>
      <c r="RSC97" s="887"/>
      <c r="RSD97" s="887"/>
      <c r="RSE97" s="887"/>
      <c r="RSF97" s="887"/>
      <c r="RSG97" s="887"/>
      <c r="RSH97" s="887"/>
      <c r="RSI97" s="887"/>
      <c r="RSJ97" s="888"/>
      <c r="RSK97" s="886"/>
      <c r="RSL97" s="887"/>
      <c r="RSM97" s="887"/>
      <c r="RSN97" s="887"/>
      <c r="RSO97" s="887"/>
      <c r="RSP97" s="887"/>
      <c r="RSQ97" s="887"/>
      <c r="RSR97" s="887"/>
      <c r="RSS97" s="888"/>
      <c r="RST97" s="886"/>
      <c r="RSU97" s="887"/>
      <c r="RSV97" s="887"/>
      <c r="RSW97" s="887"/>
      <c r="RSX97" s="887"/>
      <c r="RSY97" s="887"/>
      <c r="RSZ97" s="887"/>
      <c r="RTA97" s="887"/>
      <c r="RTB97" s="888"/>
      <c r="RTC97" s="886"/>
      <c r="RTD97" s="887"/>
      <c r="RTE97" s="887"/>
      <c r="RTF97" s="887"/>
      <c r="RTG97" s="887"/>
      <c r="RTH97" s="887"/>
      <c r="RTI97" s="887"/>
      <c r="RTJ97" s="887"/>
      <c r="RTK97" s="888"/>
      <c r="RTL97" s="886"/>
      <c r="RTM97" s="887"/>
      <c r="RTN97" s="887"/>
      <c r="RTO97" s="887"/>
      <c r="RTP97" s="887"/>
      <c r="RTQ97" s="887"/>
      <c r="RTR97" s="887"/>
      <c r="RTS97" s="887"/>
      <c r="RTT97" s="888"/>
      <c r="RTU97" s="886"/>
      <c r="RTV97" s="887"/>
      <c r="RTW97" s="887"/>
      <c r="RTX97" s="887"/>
      <c r="RTY97" s="887"/>
      <c r="RTZ97" s="887"/>
      <c r="RUA97" s="887"/>
      <c r="RUB97" s="887"/>
      <c r="RUC97" s="888"/>
      <c r="RUD97" s="886"/>
      <c r="RUE97" s="887"/>
      <c r="RUF97" s="887"/>
      <c r="RUG97" s="887"/>
      <c r="RUH97" s="887"/>
      <c r="RUI97" s="887"/>
      <c r="RUJ97" s="887"/>
      <c r="RUK97" s="887"/>
      <c r="RUL97" s="888"/>
      <c r="RUM97" s="886"/>
      <c r="RUN97" s="887"/>
      <c r="RUO97" s="887"/>
      <c r="RUP97" s="887"/>
      <c r="RUQ97" s="887"/>
      <c r="RUR97" s="887"/>
      <c r="RUS97" s="887"/>
      <c r="RUT97" s="887"/>
      <c r="RUU97" s="888"/>
      <c r="RUV97" s="886"/>
      <c r="RUW97" s="887"/>
      <c r="RUX97" s="887"/>
      <c r="RUY97" s="887"/>
      <c r="RUZ97" s="887"/>
      <c r="RVA97" s="887"/>
      <c r="RVB97" s="887"/>
      <c r="RVC97" s="887"/>
      <c r="RVD97" s="888"/>
      <c r="RVE97" s="886"/>
      <c r="RVF97" s="887"/>
      <c r="RVG97" s="887"/>
      <c r="RVH97" s="887"/>
      <c r="RVI97" s="887"/>
      <c r="RVJ97" s="887"/>
      <c r="RVK97" s="887"/>
      <c r="RVL97" s="887"/>
      <c r="RVM97" s="888"/>
      <c r="RVN97" s="886"/>
      <c r="RVO97" s="887"/>
      <c r="RVP97" s="887"/>
      <c r="RVQ97" s="887"/>
      <c r="RVR97" s="887"/>
      <c r="RVS97" s="887"/>
      <c r="RVT97" s="887"/>
      <c r="RVU97" s="887"/>
      <c r="RVV97" s="888"/>
      <c r="RVW97" s="886"/>
      <c r="RVX97" s="887"/>
      <c r="RVY97" s="887"/>
      <c r="RVZ97" s="887"/>
      <c r="RWA97" s="887"/>
      <c r="RWB97" s="887"/>
      <c r="RWC97" s="887"/>
      <c r="RWD97" s="887"/>
      <c r="RWE97" s="888"/>
      <c r="RWF97" s="886"/>
      <c r="RWG97" s="887"/>
      <c r="RWH97" s="887"/>
      <c r="RWI97" s="887"/>
      <c r="RWJ97" s="887"/>
      <c r="RWK97" s="887"/>
      <c r="RWL97" s="887"/>
      <c r="RWM97" s="887"/>
      <c r="RWN97" s="888"/>
      <c r="RWO97" s="886"/>
      <c r="RWP97" s="887"/>
      <c r="RWQ97" s="887"/>
      <c r="RWR97" s="887"/>
      <c r="RWS97" s="887"/>
      <c r="RWT97" s="887"/>
      <c r="RWU97" s="887"/>
      <c r="RWV97" s="887"/>
      <c r="RWW97" s="888"/>
      <c r="RWX97" s="886"/>
      <c r="RWY97" s="887"/>
      <c r="RWZ97" s="887"/>
      <c r="RXA97" s="887"/>
      <c r="RXB97" s="887"/>
      <c r="RXC97" s="887"/>
      <c r="RXD97" s="887"/>
      <c r="RXE97" s="887"/>
      <c r="RXF97" s="888"/>
      <c r="RXG97" s="886"/>
      <c r="RXH97" s="887"/>
      <c r="RXI97" s="887"/>
      <c r="RXJ97" s="887"/>
      <c r="RXK97" s="887"/>
      <c r="RXL97" s="887"/>
      <c r="RXM97" s="887"/>
      <c r="RXN97" s="887"/>
      <c r="RXO97" s="888"/>
      <c r="RXP97" s="886"/>
      <c r="RXQ97" s="887"/>
      <c r="RXR97" s="887"/>
      <c r="RXS97" s="887"/>
      <c r="RXT97" s="887"/>
      <c r="RXU97" s="887"/>
      <c r="RXV97" s="887"/>
      <c r="RXW97" s="887"/>
      <c r="RXX97" s="888"/>
      <c r="RXY97" s="886"/>
      <c r="RXZ97" s="887"/>
      <c r="RYA97" s="887"/>
      <c r="RYB97" s="887"/>
      <c r="RYC97" s="887"/>
      <c r="RYD97" s="887"/>
      <c r="RYE97" s="887"/>
      <c r="RYF97" s="887"/>
      <c r="RYG97" s="888"/>
      <c r="RYH97" s="886"/>
      <c r="RYI97" s="887"/>
      <c r="RYJ97" s="887"/>
      <c r="RYK97" s="887"/>
      <c r="RYL97" s="887"/>
      <c r="RYM97" s="887"/>
      <c r="RYN97" s="887"/>
      <c r="RYO97" s="887"/>
      <c r="RYP97" s="888"/>
      <c r="RYQ97" s="886"/>
      <c r="RYR97" s="887"/>
      <c r="RYS97" s="887"/>
      <c r="RYT97" s="887"/>
      <c r="RYU97" s="887"/>
      <c r="RYV97" s="887"/>
      <c r="RYW97" s="887"/>
      <c r="RYX97" s="887"/>
      <c r="RYY97" s="888"/>
      <c r="RYZ97" s="886"/>
      <c r="RZA97" s="887"/>
      <c r="RZB97" s="887"/>
      <c r="RZC97" s="887"/>
      <c r="RZD97" s="887"/>
      <c r="RZE97" s="887"/>
      <c r="RZF97" s="887"/>
      <c r="RZG97" s="887"/>
      <c r="RZH97" s="888"/>
      <c r="RZI97" s="886"/>
      <c r="RZJ97" s="887"/>
      <c r="RZK97" s="887"/>
      <c r="RZL97" s="887"/>
      <c r="RZM97" s="887"/>
      <c r="RZN97" s="887"/>
      <c r="RZO97" s="887"/>
      <c r="RZP97" s="887"/>
      <c r="RZQ97" s="888"/>
      <c r="RZR97" s="886"/>
      <c r="RZS97" s="887"/>
      <c r="RZT97" s="887"/>
      <c r="RZU97" s="887"/>
      <c r="RZV97" s="887"/>
      <c r="RZW97" s="887"/>
      <c r="RZX97" s="887"/>
      <c r="RZY97" s="887"/>
      <c r="RZZ97" s="888"/>
      <c r="SAA97" s="886"/>
      <c r="SAB97" s="887"/>
      <c r="SAC97" s="887"/>
      <c r="SAD97" s="887"/>
      <c r="SAE97" s="887"/>
      <c r="SAF97" s="887"/>
      <c r="SAG97" s="887"/>
      <c r="SAH97" s="887"/>
      <c r="SAI97" s="888"/>
      <c r="SAJ97" s="886"/>
      <c r="SAK97" s="887"/>
      <c r="SAL97" s="887"/>
      <c r="SAM97" s="887"/>
      <c r="SAN97" s="887"/>
      <c r="SAO97" s="887"/>
      <c r="SAP97" s="887"/>
      <c r="SAQ97" s="887"/>
      <c r="SAR97" s="888"/>
      <c r="SAS97" s="886"/>
      <c r="SAT97" s="887"/>
      <c r="SAU97" s="887"/>
      <c r="SAV97" s="887"/>
      <c r="SAW97" s="887"/>
      <c r="SAX97" s="887"/>
      <c r="SAY97" s="887"/>
      <c r="SAZ97" s="887"/>
      <c r="SBA97" s="888"/>
      <c r="SBB97" s="886"/>
      <c r="SBC97" s="887"/>
      <c r="SBD97" s="887"/>
      <c r="SBE97" s="887"/>
      <c r="SBF97" s="887"/>
      <c r="SBG97" s="887"/>
      <c r="SBH97" s="887"/>
      <c r="SBI97" s="887"/>
      <c r="SBJ97" s="888"/>
      <c r="SBK97" s="886"/>
      <c r="SBL97" s="887"/>
      <c r="SBM97" s="887"/>
      <c r="SBN97" s="887"/>
      <c r="SBO97" s="887"/>
      <c r="SBP97" s="887"/>
      <c r="SBQ97" s="887"/>
      <c r="SBR97" s="887"/>
      <c r="SBS97" s="888"/>
      <c r="SBT97" s="886"/>
      <c r="SBU97" s="887"/>
      <c r="SBV97" s="887"/>
      <c r="SBW97" s="887"/>
      <c r="SBX97" s="887"/>
      <c r="SBY97" s="887"/>
      <c r="SBZ97" s="887"/>
      <c r="SCA97" s="887"/>
      <c r="SCB97" s="888"/>
      <c r="SCC97" s="886"/>
      <c r="SCD97" s="887"/>
      <c r="SCE97" s="887"/>
      <c r="SCF97" s="887"/>
      <c r="SCG97" s="887"/>
      <c r="SCH97" s="887"/>
      <c r="SCI97" s="887"/>
      <c r="SCJ97" s="887"/>
      <c r="SCK97" s="888"/>
      <c r="SCL97" s="886"/>
      <c r="SCM97" s="887"/>
      <c r="SCN97" s="887"/>
      <c r="SCO97" s="887"/>
      <c r="SCP97" s="887"/>
      <c r="SCQ97" s="887"/>
      <c r="SCR97" s="887"/>
      <c r="SCS97" s="887"/>
      <c r="SCT97" s="888"/>
      <c r="SCU97" s="886"/>
      <c r="SCV97" s="887"/>
      <c r="SCW97" s="887"/>
      <c r="SCX97" s="887"/>
      <c r="SCY97" s="887"/>
      <c r="SCZ97" s="887"/>
      <c r="SDA97" s="887"/>
      <c r="SDB97" s="887"/>
      <c r="SDC97" s="888"/>
      <c r="SDD97" s="886"/>
      <c r="SDE97" s="887"/>
      <c r="SDF97" s="887"/>
      <c r="SDG97" s="887"/>
      <c r="SDH97" s="887"/>
      <c r="SDI97" s="887"/>
      <c r="SDJ97" s="887"/>
      <c r="SDK97" s="887"/>
      <c r="SDL97" s="888"/>
      <c r="SDM97" s="886"/>
      <c r="SDN97" s="887"/>
      <c r="SDO97" s="887"/>
      <c r="SDP97" s="887"/>
      <c r="SDQ97" s="887"/>
      <c r="SDR97" s="887"/>
      <c r="SDS97" s="887"/>
      <c r="SDT97" s="887"/>
      <c r="SDU97" s="888"/>
      <c r="SDV97" s="886"/>
      <c r="SDW97" s="887"/>
      <c r="SDX97" s="887"/>
      <c r="SDY97" s="887"/>
      <c r="SDZ97" s="887"/>
      <c r="SEA97" s="887"/>
      <c r="SEB97" s="887"/>
      <c r="SEC97" s="887"/>
      <c r="SED97" s="888"/>
      <c r="SEE97" s="886"/>
      <c r="SEF97" s="887"/>
      <c r="SEG97" s="887"/>
      <c r="SEH97" s="887"/>
      <c r="SEI97" s="887"/>
      <c r="SEJ97" s="887"/>
      <c r="SEK97" s="887"/>
      <c r="SEL97" s="887"/>
      <c r="SEM97" s="888"/>
      <c r="SEN97" s="886"/>
      <c r="SEO97" s="887"/>
      <c r="SEP97" s="887"/>
      <c r="SEQ97" s="887"/>
      <c r="SER97" s="887"/>
      <c r="SES97" s="887"/>
      <c r="SET97" s="887"/>
      <c r="SEU97" s="887"/>
      <c r="SEV97" s="888"/>
      <c r="SEW97" s="886"/>
      <c r="SEX97" s="887"/>
      <c r="SEY97" s="887"/>
      <c r="SEZ97" s="887"/>
      <c r="SFA97" s="887"/>
      <c r="SFB97" s="887"/>
      <c r="SFC97" s="887"/>
      <c r="SFD97" s="887"/>
      <c r="SFE97" s="888"/>
      <c r="SFF97" s="886"/>
      <c r="SFG97" s="887"/>
      <c r="SFH97" s="887"/>
      <c r="SFI97" s="887"/>
      <c r="SFJ97" s="887"/>
      <c r="SFK97" s="887"/>
      <c r="SFL97" s="887"/>
      <c r="SFM97" s="887"/>
      <c r="SFN97" s="888"/>
      <c r="SFO97" s="886"/>
      <c r="SFP97" s="887"/>
      <c r="SFQ97" s="887"/>
      <c r="SFR97" s="887"/>
      <c r="SFS97" s="887"/>
      <c r="SFT97" s="887"/>
      <c r="SFU97" s="887"/>
      <c r="SFV97" s="887"/>
      <c r="SFW97" s="888"/>
      <c r="SFX97" s="886"/>
      <c r="SFY97" s="887"/>
      <c r="SFZ97" s="887"/>
      <c r="SGA97" s="887"/>
      <c r="SGB97" s="887"/>
      <c r="SGC97" s="887"/>
      <c r="SGD97" s="887"/>
      <c r="SGE97" s="887"/>
      <c r="SGF97" s="888"/>
      <c r="SGG97" s="886"/>
      <c r="SGH97" s="887"/>
      <c r="SGI97" s="887"/>
      <c r="SGJ97" s="887"/>
      <c r="SGK97" s="887"/>
      <c r="SGL97" s="887"/>
      <c r="SGM97" s="887"/>
      <c r="SGN97" s="887"/>
      <c r="SGO97" s="888"/>
      <c r="SGP97" s="886"/>
      <c r="SGQ97" s="887"/>
      <c r="SGR97" s="887"/>
      <c r="SGS97" s="887"/>
      <c r="SGT97" s="887"/>
      <c r="SGU97" s="887"/>
      <c r="SGV97" s="887"/>
      <c r="SGW97" s="887"/>
      <c r="SGX97" s="888"/>
      <c r="SGY97" s="886"/>
      <c r="SGZ97" s="887"/>
      <c r="SHA97" s="887"/>
      <c r="SHB97" s="887"/>
      <c r="SHC97" s="887"/>
      <c r="SHD97" s="887"/>
      <c r="SHE97" s="887"/>
      <c r="SHF97" s="887"/>
      <c r="SHG97" s="888"/>
      <c r="SHH97" s="886"/>
      <c r="SHI97" s="887"/>
      <c r="SHJ97" s="887"/>
      <c r="SHK97" s="887"/>
      <c r="SHL97" s="887"/>
      <c r="SHM97" s="887"/>
      <c r="SHN97" s="887"/>
      <c r="SHO97" s="887"/>
      <c r="SHP97" s="888"/>
      <c r="SHQ97" s="886"/>
      <c r="SHR97" s="887"/>
      <c r="SHS97" s="887"/>
      <c r="SHT97" s="887"/>
      <c r="SHU97" s="887"/>
      <c r="SHV97" s="887"/>
      <c r="SHW97" s="887"/>
      <c r="SHX97" s="887"/>
      <c r="SHY97" s="888"/>
      <c r="SHZ97" s="886"/>
      <c r="SIA97" s="887"/>
      <c r="SIB97" s="887"/>
      <c r="SIC97" s="887"/>
      <c r="SID97" s="887"/>
      <c r="SIE97" s="887"/>
      <c r="SIF97" s="887"/>
      <c r="SIG97" s="887"/>
      <c r="SIH97" s="888"/>
      <c r="SII97" s="886"/>
      <c r="SIJ97" s="887"/>
      <c r="SIK97" s="887"/>
      <c r="SIL97" s="887"/>
      <c r="SIM97" s="887"/>
      <c r="SIN97" s="887"/>
      <c r="SIO97" s="887"/>
      <c r="SIP97" s="887"/>
      <c r="SIQ97" s="888"/>
      <c r="SIR97" s="886"/>
      <c r="SIS97" s="887"/>
      <c r="SIT97" s="887"/>
      <c r="SIU97" s="887"/>
      <c r="SIV97" s="887"/>
      <c r="SIW97" s="887"/>
      <c r="SIX97" s="887"/>
      <c r="SIY97" s="887"/>
      <c r="SIZ97" s="888"/>
      <c r="SJA97" s="886"/>
      <c r="SJB97" s="887"/>
      <c r="SJC97" s="887"/>
      <c r="SJD97" s="887"/>
      <c r="SJE97" s="887"/>
      <c r="SJF97" s="887"/>
      <c r="SJG97" s="887"/>
      <c r="SJH97" s="887"/>
      <c r="SJI97" s="888"/>
      <c r="SJJ97" s="886"/>
      <c r="SJK97" s="887"/>
      <c r="SJL97" s="887"/>
      <c r="SJM97" s="887"/>
      <c r="SJN97" s="887"/>
      <c r="SJO97" s="887"/>
      <c r="SJP97" s="887"/>
      <c r="SJQ97" s="887"/>
      <c r="SJR97" s="888"/>
      <c r="SJS97" s="886"/>
      <c r="SJT97" s="887"/>
      <c r="SJU97" s="887"/>
      <c r="SJV97" s="887"/>
      <c r="SJW97" s="887"/>
      <c r="SJX97" s="887"/>
      <c r="SJY97" s="887"/>
      <c r="SJZ97" s="887"/>
      <c r="SKA97" s="888"/>
      <c r="SKB97" s="886"/>
      <c r="SKC97" s="887"/>
      <c r="SKD97" s="887"/>
      <c r="SKE97" s="887"/>
      <c r="SKF97" s="887"/>
      <c r="SKG97" s="887"/>
      <c r="SKH97" s="887"/>
      <c r="SKI97" s="887"/>
      <c r="SKJ97" s="888"/>
      <c r="SKK97" s="886"/>
      <c r="SKL97" s="887"/>
      <c r="SKM97" s="887"/>
      <c r="SKN97" s="887"/>
      <c r="SKO97" s="887"/>
      <c r="SKP97" s="887"/>
      <c r="SKQ97" s="887"/>
      <c r="SKR97" s="887"/>
      <c r="SKS97" s="888"/>
      <c r="SKT97" s="886"/>
      <c r="SKU97" s="887"/>
      <c r="SKV97" s="887"/>
      <c r="SKW97" s="887"/>
      <c r="SKX97" s="887"/>
      <c r="SKY97" s="887"/>
      <c r="SKZ97" s="887"/>
      <c r="SLA97" s="887"/>
      <c r="SLB97" s="888"/>
      <c r="SLC97" s="886"/>
      <c r="SLD97" s="887"/>
      <c r="SLE97" s="887"/>
      <c r="SLF97" s="887"/>
      <c r="SLG97" s="887"/>
      <c r="SLH97" s="887"/>
      <c r="SLI97" s="887"/>
      <c r="SLJ97" s="887"/>
      <c r="SLK97" s="888"/>
      <c r="SLL97" s="886"/>
      <c r="SLM97" s="887"/>
      <c r="SLN97" s="887"/>
      <c r="SLO97" s="887"/>
      <c r="SLP97" s="887"/>
      <c r="SLQ97" s="887"/>
      <c r="SLR97" s="887"/>
      <c r="SLS97" s="887"/>
      <c r="SLT97" s="888"/>
      <c r="SLU97" s="886"/>
      <c r="SLV97" s="887"/>
      <c r="SLW97" s="887"/>
      <c r="SLX97" s="887"/>
      <c r="SLY97" s="887"/>
      <c r="SLZ97" s="887"/>
      <c r="SMA97" s="887"/>
      <c r="SMB97" s="887"/>
      <c r="SMC97" s="888"/>
      <c r="SMD97" s="886"/>
      <c r="SME97" s="887"/>
      <c r="SMF97" s="887"/>
      <c r="SMG97" s="887"/>
      <c r="SMH97" s="887"/>
      <c r="SMI97" s="887"/>
      <c r="SMJ97" s="887"/>
      <c r="SMK97" s="887"/>
      <c r="SML97" s="888"/>
      <c r="SMM97" s="886"/>
      <c r="SMN97" s="887"/>
      <c r="SMO97" s="887"/>
      <c r="SMP97" s="887"/>
      <c r="SMQ97" s="887"/>
      <c r="SMR97" s="887"/>
      <c r="SMS97" s="887"/>
      <c r="SMT97" s="887"/>
      <c r="SMU97" s="888"/>
      <c r="SMV97" s="886"/>
      <c r="SMW97" s="887"/>
      <c r="SMX97" s="887"/>
      <c r="SMY97" s="887"/>
      <c r="SMZ97" s="887"/>
      <c r="SNA97" s="887"/>
      <c r="SNB97" s="887"/>
      <c r="SNC97" s="887"/>
      <c r="SND97" s="888"/>
      <c r="SNE97" s="886"/>
      <c r="SNF97" s="887"/>
      <c r="SNG97" s="887"/>
      <c r="SNH97" s="887"/>
      <c r="SNI97" s="887"/>
      <c r="SNJ97" s="887"/>
      <c r="SNK97" s="887"/>
      <c r="SNL97" s="887"/>
      <c r="SNM97" s="888"/>
      <c r="SNN97" s="886"/>
      <c r="SNO97" s="887"/>
      <c r="SNP97" s="887"/>
      <c r="SNQ97" s="887"/>
      <c r="SNR97" s="887"/>
      <c r="SNS97" s="887"/>
      <c r="SNT97" s="887"/>
      <c r="SNU97" s="887"/>
      <c r="SNV97" s="888"/>
      <c r="SNW97" s="886"/>
      <c r="SNX97" s="887"/>
      <c r="SNY97" s="887"/>
      <c r="SNZ97" s="887"/>
      <c r="SOA97" s="887"/>
      <c r="SOB97" s="887"/>
      <c r="SOC97" s="887"/>
      <c r="SOD97" s="887"/>
      <c r="SOE97" s="888"/>
      <c r="SOF97" s="886"/>
      <c r="SOG97" s="887"/>
      <c r="SOH97" s="887"/>
      <c r="SOI97" s="887"/>
      <c r="SOJ97" s="887"/>
      <c r="SOK97" s="887"/>
      <c r="SOL97" s="887"/>
      <c r="SOM97" s="887"/>
      <c r="SON97" s="888"/>
      <c r="SOO97" s="886"/>
      <c r="SOP97" s="887"/>
      <c r="SOQ97" s="887"/>
      <c r="SOR97" s="887"/>
      <c r="SOS97" s="887"/>
      <c r="SOT97" s="887"/>
      <c r="SOU97" s="887"/>
      <c r="SOV97" s="887"/>
      <c r="SOW97" s="888"/>
      <c r="SOX97" s="886"/>
      <c r="SOY97" s="887"/>
      <c r="SOZ97" s="887"/>
      <c r="SPA97" s="887"/>
      <c r="SPB97" s="887"/>
      <c r="SPC97" s="887"/>
      <c r="SPD97" s="887"/>
      <c r="SPE97" s="887"/>
      <c r="SPF97" s="888"/>
      <c r="SPG97" s="886"/>
      <c r="SPH97" s="887"/>
      <c r="SPI97" s="887"/>
      <c r="SPJ97" s="887"/>
      <c r="SPK97" s="887"/>
      <c r="SPL97" s="887"/>
      <c r="SPM97" s="887"/>
      <c r="SPN97" s="887"/>
      <c r="SPO97" s="888"/>
      <c r="SPP97" s="886"/>
      <c r="SPQ97" s="887"/>
      <c r="SPR97" s="887"/>
      <c r="SPS97" s="887"/>
      <c r="SPT97" s="887"/>
      <c r="SPU97" s="887"/>
      <c r="SPV97" s="887"/>
      <c r="SPW97" s="887"/>
      <c r="SPX97" s="888"/>
      <c r="SPY97" s="886"/>
      <c r="SPZ97" s="887"/>
      <c r="SQA97" s="887"/>
      <c r="SQB97" s="887"/>
      <c r="SQC97" s="887"/>
      <c r="SQD97" s="887"/>
      <c r="SQE97" s="887"/>
      <c r="SQF97" s="887"/>
      <c r="SQG97" s="888"/>
      <c r="SQH97" s="886"/>
      <c r="SQI97" s="887"/>
      <c r="SQJ97" s="887"/>
      <c r="SQK97" s="887"/>
      <c r="SQL97" s="887"/>
      <c r="SQM97" s="887"/>
      <c r="SQN97" s="887"/>
      <c r="SQO97" s="887"/>
      <c r="SQP97" s="888"/>
      <c r="SQQ97" s="886"/>
      <c r="SQR97" s="887"/>
      <c r="SQS97" s="887"/>
      <c r="SQT97" s="887"/>
      <c r="SQU97" s="887"/>
      <c r="SQV97" s="887"/>
      <c r="SQW97" s="887"/>
      <c r="SQX97" s="887"/>
      <c r="SQY97" s="888"/>
      <c r="SQZ97" s="886"/>
      <c r="SRA97" s="887"/>
      <c r="SRB97" s="887"/>
      <c r="SRC97" s="887"/>
      <c r="SRD97" s="887"/>
      <c r="SRE97" s="887"/>
      <c r="SRF97" s="887"/>
      <c r="SRG97" s="887"/>
      <c r="SRH97" s="888"/>
      <c r="SRI97" s="886"/>
      <c r="SRJ97" s="887"/>
      <c r="SRK97" s="887"/>
      <c r="SRL97" s="887"/>
      <c r="SRM97" s="887"/>
      <c r="SRN97" s="887"/>
      <c r="SRO97" s="887"/>
      <c r="SRP97" s="887"/>
      <c r="SRQ97" s="888"/>
      <c r="SRR97" s="886"/>
      <c r="SRS97" s="887"/>
      <c r="SRT97" s="887"/>
      <c r="SRU97" s="887"/>
      <c r="SRV97" s="887"/>
      <c r="SRW97" s="887"/>
      <c r="SRX97" s="887"/>
      <c r="SRY97" s="887"/>
      <c r="SRZ97" s="888"/>
      <c r="SSA97" s="886"/>
      <c r="SSB97" s="887"/>
      <c r="SSC97" s="887"/>
      <c r="SSD97" s="887"/>
      <c r="SSE97" s="887"/>
      <c r="SSF97" s="887"/>
      <c r="SSG97" s="887"/>
      <c r="SSH97" s="887"/>
      <c r="SSI97" s="888"/>
      <c r="SSJ97" s="886"/>
      <c r="SSK97" s="887"/>
      <c r="SSL97" s="887"/>
      <c r="SSM97" s="887"/>
      <c r="SSN97" s="887"/>
      <c r="SSO97" s="887"/>
      <c r="SSP97" s="887"/>
      <c r="SSQ97" s="887"/>
      <c r="SSR97" s="888"/>
      <c r="SSS97" s="886"/>
      <c r="SST97" s="887"/>
      <c r="SSU97" s="887"/>
      <c r="SSV97" s="887"/>
      <c r="SSW97" s="887"/>
      <c r="SSX97" s="887"/>
      <c r="SSY97" s="887"/>
      <c r="SSZ97" s="887"/>
      <c r="STA97" s="888"/>
      <c r="STB97" s="886"/>
      <c r="STC97" s="887"/>
      <c r="STD97" s="887"/>
      <c r="STE97" s="887"/>
      <c r="STF97" s="887"/>
      <c r="STG97" s="887"/>
      <c r="STH97" s="887"/>
      <c r="STI97" s="887"/>
      <c r="STJ97" s="888"/>
      <c r="STK97" s="886"/>
      <c r="STL97" s="887"/>
      <c r="STM97" s="887"/>
      <c r="STN97" s="887"/>
      <c r="STO97" s="887"/>
      <c r="STP97" s="887"/>
      <c r="STQ97" s="887"/>
      <c r="STR97" s="887"/>
      <c r="STS97" s="888"/>
      <c r="STT97" s="886"/>
      <c r="STU97" s="887"/>
      <c r="STV97" s="887"/>
      <c r="STW97" s="887"/>
      <c r="STX97" s="887"/>
      <c r="STY97" s="887"/>
      <c r="STZ97" s="887"/>
      <c r="SUA97" s="887"/>
      <c r="SUB97" s="888"/>
      <c r="SUC97" s="886"/>
      <c r="SUD97" s="887"/>
      <c r="SUE97" s="887"/>
      <c r="SUF97" s="887"/>
      <c r="SUG97" s="887"/>
      <c r="SUH97" s="887"/>
      <c r="SUI97" s="887"/>
      <c r="SUJ97" s="887"/>
      <c r="SUK97" s="888"/>
      <c r="SUL97" s="886"/>
      <c r="SUM97" s="887"/>
      <c r="SUN97" s="887"/>
      <c r="SUO97" s="887"/>
      <c r="SUP97" s="887"/>
      <c r="SUQ97" s="887"/>
      <c r="SUR97" s="887"/>
      <c r="SUS97" s="887"/>
      <c r="SUT97" s="888"/>
      <c r="SUU97" s="886"/>
      <c r="SUV97" s="887"/>
      <c r="SUW97" s="887"/>
      <c r="SUX97" s="887"/>
      <c r="SUY97" s="887"/>
      <c r="SUZ97" s="887"/>
      <c r="SVA97" s="887"/>
      <c r="SVB97" s="887"/>
      <c r="SVC97" s="888"/>
      <c r="SVD97" s="886"/>
      <c r="SVE97" s="887"/>
      <c r="SVF97" s="887"/>
      <c r="SVG97" s="887"/>
      <c r="SVH97" s="887"/>
      <c r="SVI97" s="887"/>
      <c r="SVJ97" s="887"/>
      <c r="SVK97" s="887"/>
      <c r="SVL97" s="888"/>
      <c r="SVM97" s="886"/>
      <c r="SVN97" s="887"/>
      <c r="SVO97" s="887"/>
      <c r="SVP97" s="887"/>
      <c r="SVQ97" s="887"/>
      <c r="SVR97" s="887"/>
      <c r="SVS97" s="887"/>
      <c r="SVT97" s="887"/>
      <c r="SVU97" s="888"/>
      <c r="SVV97" s="886"/>
      <c r="SVW97" s="887"/>
      <c r="SVX97" s="887"/>
      <c r="SVY97" s="887"/>
      <c r="SVZ97" s="887"/>
      <c r="SWA97" s="887"/>
      <c r="SWB97" s="887"/>
      <c r="SWC97" s="887"/>
      <c r="SWD97" s="888"/>
      <c r="SWE97" s="886"/>
      <c r="SWF97" s="887"/>
      <c r="SWG97" s="887"/>
      <c r="SWH97" s="887"/>
      <c r="SWI97" s="887"/>
      <c r="SWJ97" s="887"/>
      <c r="SWK97" s="887"/>
      <c r="SWL97" s="887"/>
      <c r="SWM97" s="888"/>
      <c r="SWN97" s="886"/>
      <c r="SWO97" s="887"/>
      <c r="SWP97" s="887"/>
      <c r="SWQ97" s="887"/>
      <c r="SWR97" s="887"/>
      <c r="SWS97" s="887"/>
      <c r="SWT97" s="887"/>
      <c r="SWU97" s="887"/>
      <c r="SWV97" s="888"/>
      <c r="SWW97" s="886"/>
      <c r="SWX97" s="887"/>
      <c r="SWY97" s="887"/>
      <c r="SWZ97" s="887"/>
      <c r="SXA97" s="887"/>
      <c r="SXB97" s="887"/>
      <c r="SXC97" s="887"/>
      <c r="SXD97" s="887"/>
      <c r="SXE97" s="888"/>
      <c r="SXF97" s="886"/>
      <c r="SXG97" s="887"/>
      <c r="SXH97" s="887"/>
      <c r="SXI97" s="887"/>
      <c r="SXJ97" s="887"/>
      <c r="SXK97" s="887"/>
      <c r="SXL97" s="887"/>
      <c r="SXM97" s="887"/>
      <c r="SXN97" s="888"/>
      <c r="SXO97" s="886"/>
      <c r="SXP97" s="887"/>
      <c r="SXQ97" s="887"/>
      <c r="SXR97" s="887"/>
      <c r="SXS97" s="887"/>
      <c r="SXT97" s="887"/>
      <c r="SXU97" s="887"/>
      <c r="SXV97" s="887"/>
      <c r="SXW97" s="888"/>
      <c r="SXX97" s="886"/>
      <c r="SXY97" s="887"/>
      <c r="SXZ97" s="887"/>
      <c r="SYA97" s="887"/>
      <c r="SYB97" s="887"/>
      <c r="SYC97" s="887"/>
      <c r="SYD97" s="887"/>
      <c r="SYE97" s="887"/>
      <c r="SYF97" s="888"/>
      <c r="SYG97" s="886"/>
      <c r="SYH97" s="887"/>
      <c r="SYI97" s="887"/>
      <c r="SYJ97" s="887"/>
      <c r="SYK97" s="887"/>
      <c r="SYL97" s="887"/>
      <c r="SYM97" s="887"/>
      <c r="SYN97" s="887"/>
      <c r="SYO97" s="888"/>
      <c r="SYP97" s="886"/>
      <c r="SYQ97" s="887"/>
      <c r="SYR97" s="887"/>
      <c r="SYS97" s="887"/>
      <c r="SYT97" s="887"/>
      <c r="SYU97" s="887"/>
      <c r="SYV97" s="887"/>
      <c r="SYW97" s="887"/>
      <c r="SYX97" s="888"/>
      <c r="SYY97" s="886"/>
      <c r="SYZ97" s="887"/>
      <c r="SZA97" s="887"/>
      <c r="SZB97" s="887"/>
      <c r="SZC97" s="887"/>
      <c r="SZD97" s="887"/>
      <c r="SZE97" s="887"/>
      <c r="SZF97" s="887"/>
      <c r="SZG97" s="888"/>
      <c r="SZH97" s="886"/>
      <c r="SZI97" s="887"/>
      <c r="SZJ97" s="887"/>
      <c r="SZK97" s="887"/>
      <c r="SZL97" s="887"/>
      <c r="SZM97" s="887"/>
      <c r="SZN97" s="887"/>
      <c r="SZO97" s="887"/>
      <c r="SZP97" s="888"/>
      <c r="SZQ97" s="886"/>
      <c r="SZR97" s="887"/>
      <c r="SZS97" s="887"/>
      <c r="SZT97" s="887"/>
      <c r="SZU97" s="887"/>
      <c r="SZV97" s="887"/>
      <c r="SZW97" s="887"/>
      <c r="SZX97" s="887"/>
      <c r="SZY97" s="888"/>
      <c r="SZZ97" s="886"/>
      <c r="TAA97" s="887"/>
      <c r="TAB97" s="887"/>
      <c r="TAC97" s="887"/>
      <c r="TAD97" s="887"/>
      <c r="TAE97" s="887"/>
      <c r="TAF97" s="887"/>
      <c r="TAG97" s="887"/>
      <c r="TAH97" s="888"/>
      <c r="TAI97" s="886"/>
      <c r="TAJ97" s="887"/>
      <c r="TAK97" s="887"/>
      <c r="TAL97" s="887"/>
      <c r="TAM97" s="887"/>
      <c r="TAN97" s="887"/>
      <c r="TAO97" s="887"/>
      <c r="TAP97" s="887"/>
      <c r="TAQ97" s="888"/>
      <c r="TAR97" s="886"/>
      <c r="TAS97" s="887"/>
      <c r="TAT97" s="887"/>
      <c r="TAU97" s="887"/>
      <c r="TAV97" s="887"/>
      <c r="TAW97" s="887"/>
      <c r="TAX97" s="887"/>
      <c r="TAY97" s="887"/>
      <c r="TAZ97" s="888"/>
      <c r="TBA97" s="886"/>
      <c r="TBB97" s="887"/>
      <c r="TBC97" s="887"/>
      <c r="TBD97" s="887"/>
      <c r="TBE97" s="887"/>
      <c r="TBF97" s="887"/>
      <c r="TBG97" s="887"/>
      <c r="TBH97" s="887"/>
      <c r="TBI97" s="888"/>
      <c r="TBJ97" s="886"/>
      <c r="TBK97" s="887"/>
      <c r="TBL97" s="887"/>
      <c r="TBM97" s="887"/>
      <c r="TBN97" s="887"/>
      <c r="TBO97" s="887"/>
      <c r="TBP97" s="887"/>
      <c r="TBQ97" s="887"/>
      <c r="TBR97" s="888"/>
      <c r="TBS97" s="886"/>
      <c r="TBT97" s="887"/>
      <c r="TBU97" s="887"/>
      <c r="TBV97" s="887"/>
      <c r="TBW97" s="887"/>
      <c r="TBX97" s="887"/>
      <c r="TBY97" s="887"/>
      <c r="TBZ97" s="887"/>
      <c r="TCA97" s="888"/>
      <c r="TCB97" s="886"/>
      <c r="TCC97" s="887"/>
      <c r="TCD97" s="887"/>
      <c r="TCE97" s="887"/>
      <c r="TCF97" s="887"/>
      <c r="TCG97" s="887"/>
      <c r="TCH97" s="887"/>
      <c r="TCI97" s="887"/>
      <c r="TCJ97" s="888"/>
      <c r="TCK97" s="886"/>
      <c r="TCL97" s="887"/>
      <c r="TCM97" s="887"/>
      <c r="TCN97" s="887"/>
      <c r="TCO97" s="887"/>
      <c r="TCP97" s="887"/>
      <c r="TCQ97" s="887"/>
      <c r="TCR97" s="887"/>
      <c r="TCS97" s="888"/>
      <c r="TCT97" s="886"/>
      <c r="TCU97" s="887"/>
      <c r="TCV97" s="887"/>
      <c r="TCW97" s="887"/>
      <c r="TCX97" s="887"/>
      <c r="TCY97" s="887"/>
      <c r="TCZ97" s="887"/>
      <c r="TDA97" s="887"/>
      <c r="TDB97" s="888"/>
      <c r="TDC97" s="886"/>
      <c r="TDD97" s="887"/>
      <c r="TDE97" s="887"/>
      <c r="TDF97" s="887"/>
      <c r="TDG97" s="887"/>
      <c r="TDH97" s="887"/>
      <c r="TDI97" s="887"/>
      <c r="TDJ97" s="887"/>
      <c r="TDK97" s="888"/>
      <c r="TDL97" s="886"/>
      <c r="TDM97" s="887"/>
      <c r="TDN97" s="887"/>
      <c r="TDO97" s="887"/>
      <c r="TDP97" s="887"/>
      <c r="TDQ97" s="887"/>
      <c r="TDR97" s="887"/>
      <c r="TDS97" s="887"/>
      <c r="TDT97" s="888"/>
      <c r="TDU97" s="886"/>
      <c r="TDV97" s="887"/>
      <c r="TDW97" s="887"/>
      <c r="TDX97" s="887"/>
      <c r="TDY97" s="887"/>
      <c r="TDZ97" s="887"/>
      <c r="TEA97" s="887"/>
      <c r="TEB97" s="887"/>
      <c r="TEC97" s="888"/>
      <c r="TED97" s="886"/>
      <c r="TEE97" s="887"/>
      <c r="TEF97" s="887"/>
      <c r="TEG97" s="887"/>
      <c r="TEH97" s="887"/>
      <c r="TEI97" s="887"/>
      <c r="TEJ97" s="887"/>
      <c r="TEK97" s="887"/>
      <c r="TEL97" s="888"/>
      <c r="TEM97" s="886"/>
      <c r="TEN97" s="887"/>
      <c r="TEO97" s="887"/>
      <c r="TEP97" s="887"/>
      <c r="TEQ97" s="887"/>
      <c r="TER97" s="887"/>
      <c r="TES97" s="887"/>
      <c r="TET97" s="887"/>
      <c r="TEU97" s="888"/>
      <c r="TEV97" s="886"/>
      <c r="TEW97" s="887"/>
      <c r="TEX97" s="887"/>
      <c r="TEY97" s="887"/>
      <c r="TEZ97" s="887"/>
      <c r="TFA97" s="887"/>
      <c r="TFB97" s="887"/>
      <c r="TFC97" s="887"/>
      <c r="TFD97" s="888"/>
      <c r="TFE97" s="886"/>
      <c r="TFF97" s="887"/>
      <c r="TFG97" s="887"/>
      <c r="TFH97" s="887"/>
      <c r="TFI97" s="887"/>
      <c r="TFJ97" s="887"/>
      <c r="TFK97" s="887"/>
      <c r="TFL97" s="887"/>
      <c r="TFM97" s="888"/>
      <c r="TFN97" s="886"/>
      <c r="TFO97" s="887"/>
      <c r="TFP97" s="887"/>
      <c r="TFQ97" s="887"/>
      <c r="TFR97" s="887"/>
      <c r="TFS97" s="887"/>
      <c r="TFT97" s="887"/>
      <c r="TFU97" s="887"/>
      <c r="TFV97" s="888"/>
      <c r="TFW97" s="886"/>
      <c r="TFX97" s="887"/>
      <c r="TFY97" s="887"/>
      <c r="TFZ97" s="887"/>
      <c r="TGA97" s="887"/>
      <c r="TGB97" s="887"/>
      <c r="TGC97" s="887"/>
      <c r="TGD97" s="887"/>
      <c r="TGE97" s="888"/>
      <c r="TGF97" s="886"/>
      <c r="TGG97" s="887"/>
      <c r="TGH97" s="887"/>
      <c r="TGI97" s="887"/>
      <c r="TGJ97" s="887"/>
      <c r="TGK97" s="887"/>
      <c r="TGL97" s="887"/>
      <c r="TGM97" s="887"/>
      <c r="TGN97" s="888"/>
      <c r="TGO97" s="886"/>
      <c r="TGP97" s="887"/>
      <c r="TGQ97" s="887"/>
      <c r="TGR97" s="887"/>
      <c r="TGS97" s="887"/>
      <c r="TGT97" s="887"/>
      <c r="TGU97" s="887"/>
      <c r="TGV97" s="887"/>
      <c r="TGW97" s="888"/>
      <c r="TGX97" s="886"/>
      <c r="TGY97" s="887"/>
      <c r="TGZ97" s="887"/>
      <c r="THA97" s="887"/>
      <c r="THB97" s="887"/>
      <c r="THC97" s="887"/>
      <c r="THD97" s="887"/>
      <c r="THE97" s="887"/>
      <c r="THF97" s="888"/>
      <c r="THG97" s="886"/>
      <c r="THH97" s="887"/>
      <c r="THI97" s="887"/>
      <c r="THJ97" s="887"/>
      <c r="THK97" s="887"/>
      <c r="THL97" s="887"/>
      <c r="THM97" s="887"/>
      <c r="THN97" s="887"/>
      <c r="THO97" s="888"/>
      <c r="THP97" s="886"/>
      <c r="THQ97" s="887"/>
      <c r="THR97" s="887"/>
      <c r="THS97" s="887"/>
      <c r="THT97" s="887"/>
      <c r="THU97" s="887"/>
      <c r="THV97" s="887"/>
      <c r="THW97" s="887"/>
      <c r="THX97" s="888"/>
      <c r="THY97" s="886"/>
      <c r="THZ97" s="887"/>
      <c r="TIA97" s="887"/>
      <c r="TIB97" s="887"/>
      <c r="TIC97" s="887"/>
      <c r="TID97" s="887"/>
      <c r="TIE97" s="887"/>
      <c r="TIF97" s="887"/>
      <c r="TIG97" s="888"/>
      <c r="TIH97" s="886"/>
      <c r="TII97" s="887"/>
      <c r="TIJ97" s="887"/>
      <c r="TIK97" s="887"/>
      <c r="TIL97" s="887"/>
      <c r="TIM97" s="887"/>
      <c r="TIN97" s="887"/>
      <c r="TIO97" s="887"/>
      <c r="TIP97" s="888"/>
      <c r="TIQ97" s="886"/>
      <c r="TIR97" s="887"/>
      <c r="TIS97" s="887"/>
      <c r="TIT97" s="887"/>
      <c r="TIU97" s="887"/>
      <c r="TIV97" s="887"/>
      <c r="TIW97" s="887"/>
      <c r="TIX97" s="887"/>
      <c r="TIY97" s="888"/>
      <c r="TIZ97" s="886"/>
      <c r="TJA97" s="887"/>
      <c r="TJB97" s="887"/>
      <c r="TJC97" s="887"/>
      <c r="TJD97" s="887"/>
      <c r="TJE97" s="887"/>
      <c r="TJF97" s="887"/>
      <c r="TJG97" s="887"/>
      <c r="TJH97" s="888"/>
      <c r="TJI97" s="886"/>
      <c r="TJJ97" s="887"/>
      <c r="TJK97" s="887"/>
      <c r="TJL97" s="887"/>
      <c r="TJM97" s="887"/>
      <c r="TJN97" s="887"/>
      <c r="TJO97" s="887"/>
      <c r="TJP97" s="887"/>
      <c r="TJQ97" s="888"/>
      <c r="TJR97" s="886"/>
      <c r="TJS97" s="887"/>
      <c r="TJT97" s="887"/>
      <c r="TJU97" s="887"/>
      <c r="TJV97" s="887"/>
      <c r="TJW97" s="887"/>
      <c r="TJX97" s="887"/>
      <c r="TJY97" s="887"/>
      <c r="TJZ97" s="888"/>
      <c r="TKA97" s="886"/>
      <c r="TKB97" s="887"/>
      <c r="TKC97" s="887"/>
      <c r="TKD97" s="887"/>
      <c r="TKE97" s="887"/>
      <c r="TKF97" s="887"/>
      <c r="TKG97" s="887"/>
      <c r="TKH97" s="887"/>
      <c r="TKI97" s="888"/>
      <c r="TKJ97" s="886"/>
      <c r="TKK97" s="887"/>
      <c r="TKL97" s="887"/>
      <c r="TKM97" s="887"/>
      <c r="TKN97" s="887"/>
      <c r="TKO97" s="887"/>
      <c r="TKP97" s="887"/>
      <c r="TKQ97" s="887"/>
      <c r="TKR97" s="888"/>
      <c r="TKS97" s="886"/>
      <c r="TKT97" s="887"/>
      <c r="TKU97" s="887"/>
      <c r="TKV97" s="887"/>
      <c r="TKW97" s="887"/>
      <c r="TKX97" s="887"/>
      <c r="TKY97" s="887"/>
      <c r="TKZ97" s="887"/>
      <c r="TLA97" s="888"/>
      <c r="TLB97" s="886"/>
      <c r="TLC97" s="887"/>
      <c r="TLD97" s="887"/>
      <c r="TLE97" s="887"/>
      <c r="TLF97" s="887"/>
      <c r="TLG97" s="887"/>
      <c r="TLH97" s="887"/>
      <c r="TLI97" s="887"/>
      <c r="TLJ97" s="888"/>
      <c r="TLK97" s="886"/>
      <c r="TLL97" s="887"/>
      <c r="TLM97" s="887"/>
      <c r="TLN97" s="887"/>
      <c r="TLO97" s="887"/>
      <c r="TLP97" s="887"/>
      <c r="TLQ97" s="887"/>
      <c r="TLR97" s="887"/>
      <c r="TLS97" s="888"/>
      <c r="TLT97" s="886"/>
      <c r="TLU97" s="887"/>
      <c r="TLV97" s="887"/>
      <c r="TLW97" s="887"/>
      <c r="TLX97" s="887"/>
      <c r="TLY97" s="887"/>
      <c r="TLZ97" s="887"/>
      <c r="TMA97" s="887"/>
      <c r="TMB97" s="888"/>
      <c r="TMC97" s="886"/>
      <c r="TMD97" s="887"/>
      <c r="TME97" s="887"/>
      <c r="TMF97" s="887"/>
      <c r="TMG97" s="887"/>
      <c r="TMH97" s="887"/>
      <c r="TMI97" s="887"/>
      <c r="TMJ97" s="887"/>
      <c r="TMK97" s="888"/>
      <c r="TML97" s="886"/>
      <c r="TMM97" s="887"/>
      <c r="TMN97" s="887"/>
      <c r="TMO97" s="887"/>
      <c r="TMP97" s="887"/>
      <c r="TMQ97" s="887"/>
      <c r="TMR97" s="887"/>
      <c r="TMS97" s="887"/>
      <c r="TMT97" s="888"/>
      <c r="TMU97" s="886"/>
      <c r="TMV97" s="887"/>
      <c r="TMW97" s="887"/>
      <c r="TMX97" s="887"/>
      <c r="TMY97" s="887"/>
      <c r="TMZ97" s="887"/>
      <c r="TNA97" s="887"/>
      <c r="TNB97" s="887"/>
      <c r="TNC97" s="888"/>
      <c r="TND97" s="886"/>
      <c r="TNE97" s="887"/>
      <c r="TNF97" s="887"/>
      <c r="TNG97" s="887"/>
      <c r="TNH97" s="887"/>
      <c r="TNI97" s="887"/>
      <c r="TNJ97" s="887"/>
      <c r="TNK97" s="887"/>
      <c r="TNL97" s="888"/>
      <c r="TNM97" s="886"/>
      <c r="TNN97" s="887"/>
      <c r="TNO97" s="887"/>
      <c r="TNP97" s="887"/>
      <c r="TNQ97" s="887"/>
      <c r="TNR97" s="887"/>
      <c r="TNS97" s="887"/>
      <c r="TNT97" s="887"/>
      <c r="TNU97" s="888"/>
      <c r="TNV97" s="886"/>
      <c r="TNW97" s="887"/>
      <c r="TNX97" s="887"/>
      <c r="TNY97" s="887"/>
      <c r="TNZ97" s="887"/>
      <c r="TOA97" s="887"/>
      <c r="TOB97" s="887"/>
      <c r="TOC97" s="887"/>
      <c r="TOD97" s="888"/>
      <c r="TOE97" s="886"/>
      <c r="TOF97" s="887"/>
      <c r="TOG97" s="887"/>
      <c r="TOH97" s="887"/>
      <c r="TOI97" s="887"/>
      <c r="TOJ97" s="887"/>
      <c r="TOK97" s="887"/>
      <c r="TOL97" s="887"/>
      <c r="TOM97" s="888"/>
      <c r="TON97" s="886"/>
      <c r="TOO97" s="887"/>
      <c r="TOP97" s="887"/>
      <c r="TOQ97" s="887"/>
      <c r="TOR97" s="887"/>
      <c r="TOS97" s="887"/>
      <c r="TOT97" s="887"/>
      <c r="TOU97" s="887"/>
      <c r="TOV97" s="888"/>
      <c r="TOW97" s="886"/>
      <c r="TOX97" s="887"/>
      <c r="TOY97" s="887"/>
      <c r="TOZ97" s="887"/>
      <c r="TPA97" s="887"/>
      <c r="TPB97" s="887"/>
      <c r="TPC97" s="887"/>
      <c r="TPD97" s="887"/>
      <c r="TPE97" s="888"/>
      <c r="TPF97" s="886"/>
      <c r="TPG97" s="887"/>
      <c r="TPH97" s="887"/>
      <c r="TPI97" s="887"/>
      <c r="TPJ97" s="887"/>
      <c r="TPK97" s="887"/>
      <c r="TPL97" s="887"/>
      <c r="TPM97" s="887"/>
      <c r="TPN97" s="888"/>
      <c r="TPO97" s="886"/>
      <c r="TPP97" s="887"/>
      <c r="TPQ97" s="887"/>
      <c r="TPR97" s="887"/>
      <c r="TPS97" s="887"/>
      <c r="TPT97" s="887"/>
      <c r="TPU97" s="887"/>
      <c r="TPV97" s="887"/>
      <c r="TPW97" s="888"/>
      <c r="TPX97" s="886"/>
      <c r="TPY97" s="887"/>
      <c r="TPZ97" s="887"/>
      <c r="TQA97" s="887"/>
      <c r="TQB97" s="887"/>
      <c r="TQC97" s="887"/>
      <c r="TQD97" s="887"/>
      <c r="TQE97" s="887"/>
      <c r="TQF97" s="888"/>
      <c r="TQG97" s="886"/>
      <c r="TQH97" s="887"/>
      <c r="TQI97" s="887"/>
      <c r="TQJ97" s="887"/>
      <c r="TQK97" s="887"/>
      <c r="TQL97" s="887"/>
      <c r="TQM97" s="887"/>
      <c r="TQN97" s="887"/>
      <c r="TQO97" s="888"/>
      <c r="TQP97" s="886"/>
      <c r="TQQ97" s="887"/>
      <c r="TQR97" s="887"/>
      <c r="TQS97" s="887"/>
      <c r="TQT97" s="887"/>
      <c r="TQU97" s="887"/>
      <c r="TQV97" s="887"/>
      <c r="TQW97" s="887"/>
      <c r="TQX97" s="888"/>
      <c r="TQY97" s="886"/>
      <c r="TQZ97" s="887"/>
      <c r="TRA97" s="887"/>
      <c r="TRB97" s="887"/>
      <c r="TRC97" s="887"/>
      <c r="TRD97" s="887"/>
      <c r="TRE97" s="887"/>
      <c r="TRF97" s="887"/>
      <c r="TRG97" s="888"/>
      <c r="TRH97" s="886"/>
      <c r="TRI97" s="887"/>
      <c r="TRJ97" s="887"/>
      <c r="TRK97" s="887"/>
      <c r="TRL97" s="887"/>
      <c r="TRM97" s="887"/>
      <c r="TRN97" s="887"/>
      <c r="TRO97" s="887"/>
      <c r="TRP97" s="888"/>
      <c r="TRQ97" s="886"/>
      <c r="TRR97" s="887"/>
      <c r="TRS97" s="887"/>
      <c r="TRT97" s="887"/>
      <c r="TRU97" s="887"/>
      <c r="TRV97" s="887"/>
      <c r="TRW97" s="887"/>
      <c r="TRX97" s="887"/>
      <c r="TRY97" s="888"/>
      <c r="TRZ97" s="886"/>
      <c r="TSA97" s="887"/>
      <c r="TSB97" s="887"/>
      <c r="TSC97" s="887"/>
      <c r="TSD97" s="887"/>
      <c r="TSE97" s="887"/>
      <c r="TSF97" s="887"/>
      <c r="TSG97" s="887"/>
      <c r="TSH97" s="888"/>
      <c r="TSI97" s="886"/>
      <c r="TSJ97" s="887"/>
      <c r="TSK97" s="887"/>
      <c r="TSL97" s="887"/>
      <c r="TSM97" s="887"/>
      <c r="TSN97" s="887"/>
      <c r="TSO97" s="887"/>
      <c r="TSP97" s="887"/>
      <c r="TSQ97" s="888"/>
      <c r="TSR97" s="886"/>
      <c r="TSS97" s="887"/>
      <c r="TST97" s="887"/>
      <c r="TSU97" s="887"/>
      <c r="TSV97" s="887"/>
      <c r="TSW97" s="887"/>
      <c r="TSX97" s="887"/>
      <c r="TSY97" s="887"/>
      <c r="TSZ97" s="888"/>
      <c r="TTA97" s="886"/>
      <c r="TTB97" s="887"/>
      <c r="TTC97" s="887"/>
      <c r="TTD97" s="887"/>
      <c r="TTE97" s="887"/>
      <c r="TTF97" s="887"/>
      <c r="TTG97" s="887"/>
      <c r="TTH97" s="887"/>
      <c r="TTI97" s="888"/>
      <c r="TTJ97" s="886"/>
      <c r="TTK97" s="887"/>
      <c r="TTL97" s="887"/>
      <c r="TTM97" s="887"/>
      <c r="TTN97" s="887"/>
      <c r="TTO97" s="887"/>
      <c r="TTP97" s="887"/>
      <c r="TTQ97" s="887"/>
      <c r="TTR97" s="888"/>
      <c r="TTS97" s="886"/>
      <c r="TTT97" s="887"/>
      <c r="TTU97" s="887"/>
      <c r="TTV97" s="887"/>
      <c r="TTW97" s="887"/>
      <c r="TTX97" s="887"/>
      <c r="TTY97" s="887"/>
      <c r="TTZ97" s="887"/>
      <c r="TUA97" s="888"/>
      <c r="TUB97" s="886"/>
      <c r="TUC97" s="887"/>
      <c r="TUD97" s="887"/>
      <c r="TUE97" s="887"/>
      <c r="TUF97" s="887"/>
      <c r="TUG97" s="887"/>
      <c r="TUH97" s="887"/>
      <c r="TUI97" s="887"/>
      <c r="TUJ97" s="888"/>
      <c r="TUK97" s="886"/>
      <c r="TUL97" s="887"/>
      <c r="TUM97" s="887"/>
      <c r="TUN97" s="887"/>
      <c r="TUO97" s="887"/>
      <c r="TUP97" s="887"/>
      <c r="TUQ97" s="887"/>
      <c r="TUR97" s="887"/>
      <c r="TUS97" s="888"/>
      <c r="TUT97" s="886"/>
      <c r="TUU97" s="887"/>
      <c r="TUV97" s="887"/>
      <c r="TUW97" s="887"/>
      <c r="TUX97" s="887"/>
      <c r="TUY97" s="887"/>
      <c r="TUZ97" s="887"/>
      <c r="TVA97" s="887"/>
      <c r="TVB97" s="888"/>
      <c r="TVC97" s="886"/>
      <c r="TVD97" s="887"/>
      <c r="TVE97" s="887"/>
      <c r="TVF97" s="887"/>
      <c r="TVG97" s="887"/>
      <c r="TVH97" s="887"/>
      <c r="TVI97" s="887"/>
      <c r="TVJ97" s="887"/>
      <c r="TVK97" s="888"/>
      <c r="TVL97" s="886"/>
      <c r="TVM97" s="887"/>
      <c r="TVN97" s="887"/>
      <c r="TVO97" s="887"/>
      <c r="TVP97" s="887"/>
      <c r="TVQ97" s="887"/>
      <c r="TVR97" s="887"/>
      <c r="TVS97" s="887"/>
      <c r="TVT97" s="888"/>
      <c r="TVU97" s="886"/>
      <c r="TVV97" s="887"/>
      <c r="TVW97" s="887"/>
      <c r="TVX97" s="887"/>
      <c r="TVY97" s="887"/>
      <c r="TVZ97" s="887"/>
      <c r="TWA97" s="887"/>
      <c r="TWB97" s="887"/>
      <c r="TWC97" s="888"/>
      <c r="TWD97" s="886"/>
      <c r="TWE97" s="887"/>
      <c r="TWF97" s="887"/>
      <c r="TWG97" s="887"/>
      <c r="TWH97" s="887"/>
      <c r="TWI97" s="887"/>
      <c r="TWJ97" s="887"/>
      <c r="TWK97" s="887"/>
      <c r="TWL97" s="888"/>
      <c r="TWM97" s="886"/>
      <c r="TWN97" s="887"/>
      <c r="TWO97" s="887"/>
      <c r="TWP97" s="887"/>
      <c r="TWQ97" s="887"/>
      <c r="TWR97" s="887"/>
      <c r="TWS97" s="887"/>
      <c r="TWT97" s="887"/>
      <c r="TWU97" s="888"/>
      <c r="TWV97" s="886"/>
      <c r="TWW97" s="887"/>
      <c r="TWX97" s="887"/>
      <c r="TWY97" s="887"/>
      <c r="TWZ97" s="887"/>
      <c r="TXA97" s="887"/>
      <c r="TXB97" s="887"/>
      <c r="TXC97" s="887"/>
      <c r="TXD97" s="888"/>
      <c r="TXE97" s="886"/>
      <c r="TXF97" s="887"/>
      <c r="TXG97" s="887"/>
      <c r="TXH97" s="887"/>
      <c r="TXI97" s="887"/>
      <c r="TXJ97" s="887"/>
      <c r="TXK97" s="887"/>
      <c r="TXL97" s="887"/>
      <c r="TXM97" s="888"/>
      <c r="TXN97" s="886"/>
      <c r="TXO97" s="887"/>
      <c r="TXP97" s="887"/>
      <c r="TXQ97" s="887"/>
      <c r="TXR97" s="887"/>
      <c r="TXS97" s="887"/>
      <c r="TXT97" s="887"/>
      <c r="TXU97" s="887"/>
      <c r="TXV97" s="888"/>
      <c r="TXW97" s="886"/>
      <c r="TXX97" s="887"/>
      <c r="TXY97" s="887"/>
      <c r="TXZ97" s="887"/>
      <c r="TYA97" s="887"/>
      <c r="TYB97" s="887"/>
      <c r="TYC97" s="887"/>
      <c r="TYD97" s="887"/>
      <c r="TYE97" s="888"/>
      <c r="TYF97" s="886"/>
      <c r="TYG97" s="887"/>
      <c r="TYH97" s="887"/>
      <c r="TYI97" s="887"/>
      <c r="TYJ97" s="887"/>
      <c r="TYK97" s="887"/>
      <c r="TYL97" s="887"/>
      <c r="TYM97" s="887"/>
      <c r="TYN97" s="888"/>
      <c r="TYO97" s="886"/>
      <c r="TYP97" s="887"/>
      <c r="TYQ97" s="887"/>
      <c r="TYR97" s="887"/>
      <c r="TYS97" s="887"/>
      <c r="TYT97" s="887"/>
      <c r="TYU97" s="887"/>
      <c r="TYV97" s="887"/>
      <c r="TYW97" s="888"/>
      <c r="TYX97" s="886"/>
      <c r="TYY97" s="887"/>
      <c r="TYZ97" s="887"/>
      <c r="TZA97" s="887"/>
      <c r="TZB97" s="887"/>
      <c r="TZC97" s="887"/>
      <c r="TZD97" s="887"/>
      <c r="TZE97" s="887"/>
      <c r="TZF97" s="888"/>
      <c r="TZG97" s="886"/>
      <c r="TZH97" s="887"/>
      <c r="TZI97" s="887"/>
      <c r="TZJ97" s="887"/>
      <c r="TZK97" s="887"/>
      <c r="TZL97" s="887"/>
      <c r="TZM97" s="887"/>
      <c r="TZN97" s="887"/>
      <c r="TZO97" s="888"/>
      <c r="TZP97" s="886"/>
      <c r="TZQ97" s="887"/>
      <c r="TZR97" s="887"/>
      <c r="TZS97" s="887"/>
      <c r="TZT97" s="887"/>
      <c r="TZU97" s="887"/>
      <c r="TZV97" s="887"/>
      <c r="TZW97" s="887"/>
      <c r="TZX97" s="888"/>
      <c r="TZY97" s="886"/>
      <c r="TZZ97" s="887"/>
      <c r="UAA97" s="887"/>
      <c r="UAB97" s="887"/>
      <c r="UAC97" s="887"/>
      <c r="UAD97" s="887"/>
      <c r="UAE97" s="887"/>
      <c r="UAF97" s="887"/>
      <c r="UAG97" s="888"/>
      <c r="UAH97" s="886"/>
      <c r="UAI97" s="887"/>
      <c r="UAJ97" s="887"/>
      <c r="UAK97" s="887"/>
      <c r="UAL97" s="887"/>
      <c r="UAM97" s="887"/>
      <c r="UAN97" s="887"/>
      <c r="UAO97" s="887"/>
      <c r="UAP97" s="888"/>
      <c r="UAQ97" s="886"/>
      <c r="UAR97" s="887"/>
      <c r="UAS97" s="887"/>
      <c r="UAT97" s="887"/>
      <c r="UAU97" s="887"/>
      <c r="UAV97" s="887"/>
      <c r="UAW97" s="887"/>
      <c r="UAX97" s="887"/>
      <c r="UAY97" s="888"/>
      <c r="UAZ97" s="886"/>
      <c r="UBA97" s="887"/>
      <c r="UBB97" s="887"/>
      <c r="UBC97" s="887"/>
      <c r="UBD97" s="887"/>
      <c r="UBE97" s="887"/>
      <c r="UBF97" s="887"/>
      <c r="UBG97" s="887"/>
      <c r="UBH97" s="888"/>
      <c r="UBI97" s="886"/>
      <c r="UBJ97" s="887"/>
      <c r="UBK97" s="887"/>
      <c r="UBL97" s="887"/>
      <c r="UBM97" s="887"/>
      <c r="UBN97" s="887"/>
      <c r="UBO97" s="887"/>
      <c r="UBP97" s="887"/>
      <c r="UBQ97" s="888"/>
      <c r="UBR97" s="886"/>
      <c r="UBS97" s="887"/>
      <c r="UBT97" s="887"/>
      <c r="UBU97" s="887"/>
      <c r="UBV97" s="887"/>
      <c r="UBW97" s="887"/>
      <c r="UBX97" s="887"/>
      <c r="UBY97" s="887"/>
      <c r="UBZ97" s="888"/>
      <c r="UCA97" s="886"/>
      <c r="UCB97" s="887"/>
      <c r="UCC97" s="887"/>
      <c r="UCD97" s="887"/>
      <c r="UCE97" s="887"/>
      <c r="UCF97" s="887"/>
      <c r="UCG97" s="887"/>
      <c r="UCH97" s="887"/>
      <c r="UCI97" s="888"/>
      <c r="UCJ97" s="886"/>
      <c r="UCK97" s="887"/>
      <c r="UCL97" s="887"/>
      <c r="UCM97" s="887"/>
      <c r="UCN97" s="887"/>
      <c r="UCO97" s="887"/>
      <c r="UCP97" s="887"/>
      <c r="UCQ97" s="887"/>
      <c r="UCR97" s="888"/>
      <c r="UCS97" s="886"/>
      <c r="UCT97" s="887"/>
      <c r="UCU97" s="887"/>
      <c r="UCV97" s="887"/>
      <c r="UCW97" s="887"/>
      <c r="UCX97" s="887"/>
      <c r="UCY97" s="887"/>
      <c r="UCZ97" s="887"/>
      <c r="UDA97" s="888"/>
      <c r="UDB97" s="886"/>
      <c r="UDC97" s="887"/>
      <c r="UDD97" s="887"/>
      <c r="UDE97" s="887"/>
      <c r="UDF97" s="887"/>
      <c r="UDG97" s="887"/>
      <c r="UDH97" s="887"/>
      <c r="UDI97" s="887"/>
      <c r="UDJ97" s="888"/>
      <c r="UDK97" s="886"/>
      <c r="UDL97" s="887"/>
      <c r="UDM97" s="887"/>
      <c r="UDN97" s="887"/>
      <c r="UDO97" s="887"/>
      <c r="UDP97" s="887"/>
      <c r="UDQ97" s="887"/>
      <c r="UDR97" s="887"/>
      <c r="UDS97" s="888"/>
      <c r="UDT97" s="886"/>
      <c r="UDU97" s="887"/>
      <c r="UDV97" s="887"/>
      <c r="UDW97" s="887"/>
      <c r="UDX97" s="887"/>
      <c r="UDY97" s="887"/>
      <c r="UDZ97" s="887"/>
      <c r="UEA97" s="887"/>
      <c r="UEB97" s="888"/>
      <c r="UEC97" s="886"/>
      <c r="UED97" s="887"/>
      <c r="UEE97" s="887"/>
      <c r="UEF97" s="887"/>
      <c r="UEG97" s="887"/>
      <c r="UEH97" s="887"/>
      <c r="UEI97" s="887"/>
      <c r="UEJ97" s="887"/>
      <c r="UEK97" s="888"/>
      <c r="UEL97" s="886"/>
      <c r="UEM97" s="887"/>
      <c r="UEN97" s="887"/>
      <c r="UEO97" s="887"/>
      <c r="UEP97" s="887"/>
      <c r="UEQ97" s="887"/>
      <c r="UER97" s="887"/>
      <c r="UES97" s="887"/>
      <c r="UET97" s="888"/>
      <c r="UEU97" s="886"/>
      <c r="UEV97" s="887"/>
      <c r="UEW97" s="887"/>
      <c r="UEX97" s="887"/>
      <c r="UEY97" s="887"/>
      <c r="UEZ97" s="887"/>
      <c r="UFA97" s="887"/>
      <c r="UFB97" s="887"/>
      <c r="UFC97" s="888"/>
      <c r="UFD97" s="886"/>
      <c r="UFE97" s="887"/>
      <c r="UFF97" s="887"/>
      <c r="UFG97" s="887"/>
      <c r="UFH97" s="887"/>
      <c r="UFI97" s="887"/>
      <c r="UFJ97" s="887"/>
      <c r="UFK97" s="887"/>
      <c r="UFL97" s="888"/>
      <c r="UFM97" s="886"/>
      <c r="UFN97" s="887"/>
      <c r="UFO97" s="887"/>
      <c r="UFP97" s="887"/>
      <c r="UFQ97" s="887"/>
      <c r="UFR97" s="887"/>
      <c r="UFS97" s="887"/>
      <c r="UFT97" s="887"/>
      <c r="UFU97" s="888"/>
      <c r="UFV97" s="886"/>
      <c r="UFW97" s="887"/>
      <c r="UFX97" s="887"/>
      <c r="UFY97" s="887"/>
      <c r="UFZ97" s="887"/>
      <c r="UGA97" s="887"/>
      <c r="UGB97" s="887"/>
      <c r="UGC97" s="887"/>
      <c r="UGD97" s="888"/>
      <c r="UGE97" s="886"/>
      <c r="UGF97" s="887"/>
      <c r="UGG97" s="887"/>
      <c r="UGH97" s="887"/>
      <c r="UGI97" s="887"/>
      <c r="UGJ97" s="887"/>
      <c r="UGK97" s="887"/>
      <c r="UGL97" s="887"/>
      <c r="UGM97" s="888"/>
      <c r="UGN97" s="886"/>
      <c r="UGO97" s="887"/>
      <c r="UGP97" s="887"/>
      <c r="UGQ97" s="887"/>
      <c r="UGR97" s="887"/>
      <c r="UGS97" s="887"/>
      <c r="UGT97" s="887"/>
      <c r="UGU97" s="887"/>
      <c r="UGV97" s="888"/>
      <c r="UGW97" s="886"/>
      <c r="UGX97" s="887"/>
      <c r="UGY97" s="887"/>
      <c r="UGZ97" s="887"/>
      <c r="UHA97" s="887"/>
      <c r="UHB97" s="887"/>
      <c r="UHC97" s="887"/>
      <c r="UHD97" s="887"/>
      <c r="UHE97" s="888"/>
      <c r="UHF97" s="886"/>
      <c r="UHG97" s="887"/>
      <c r="UHH97" s="887"/>
      <c r="UHI97" s="887"/>
      <c r="UHJ97" s="887"/>
      <c r="UHK97" s="887"/>
      <c r="UHL97" s="887"/>
      <c r="UHM97" s="887"/>
      <c r="UHN97" s="888"/>
      <c r="UHO97" s="886"/>
      <c r="UHP97" s="887"/>
      <c r="UHQ97" s="887"/>
      <c r="UHR97" s="887"/>
      <c r="UHS97" s="887"/>
      <c r="UHT97" s="887"/>
      <c r="UHU97" s="887"/>
      <c r="UHV97" s="887"/>
      <c r="UHW97" s="888"/>
      <c r="UHX97" s="886"/>
      <c r="UHY97" s="887"/>
      <c r="UHZ97" s="887"/>
      <c r="UIA97" s="887"/>
      <c r="UIB97" s="887"/>
      <c r="UIC97" s="887"/>
      <c r="UID97" s="887"/>
      <c r="UIE97" s="887"/>
      <c r="UIF97" s="888"/>
      <c r="UIG97" s="886"/>
      <c r="UIH97" s="887"/>
      <c r="UII97" s="887"/>
      <c r="UIJ97" s="887"/>
      <c r="UIK97" s="887"/>
      <c r="UIL97" s="887"/>
      <c r="UIM97" s="887"/>
      <c r="UIN97" s="887"/>
      <c r="UIO97" s="888"/>
      <c r="UIP97" s="886"/>
      <c r="UIQ97" s="887"/>
      <c r="UIR97" s="887"/>
      <c r="UIS97" s="887"/>
      <c r="UIT97" s="887"/>
      <c r="UIU97" s="887"/>
      <c r="UIV97" s="887"/>
      <c r="UIW97" s="887"/>
      <c r="UIX97" s="888"/>
      <c r="UIY97" s="886"/>
      <c r="UIZ97" s="887"/>
      <c r="UJA97" s="887"/>
      <c r="UJB97" s="887"/>
      <c r="UJC97" s="887"/>
      <c r="UJD97" s="887"/>
      <c r="UJE97" s="887"/>
      <c r="UJF97" s="887"/>
      <c r="UJG97" s="888"/>
      <c r="UJH97" s="886"/>
      <c r="UJI97" s="887"/>
      <c r="UJJ97" s="887"/>
      <c r="UJK97" s="887"/>
      <c r="UJL97" s="887"/>
      <c r="UJM97" s="887"/>
      <c r="UJN97" s="887"/>
      <c r="UJO97" s="887"/>
      <c r="UJP97" s="888"/>
      <c r="UJQ97" s="886"/>
      <c r="UJR97" s="887"/>
      <c r="UJS97" s="887"/>
      <c r="UJT97" s="887"/>
      <c r="UJU97" s="887"/>
      <c r="UJV97" s="887"/>
      <c r="UJW97" s="887"/>
      <c r="UJX97" s="887"/>
      <c r="UJY97" s="888"/>
      <c r="UJZ97" s="886"/>
      <c r="UKA97" s="887"/>
      <c r="UKB97" s="887"/>
      <c r="UKC97" s="887"/>
      <c r="UKD97" s="887"/>
      <c r="UKE97" s="887"/>
      <c r="UKF97" s="887"/>
      <c r="UKG97" s="887"/>
      <c r="UKH97" s="888"/>
      <c r="UKI97" s="886"/>
      <c r="UKJ97" s="887"/>
      <c r="UKK97" s="887"/>
      <c r="UKL97" s="887"/>
      <c r="UKM97" s="887"/>
      <c r="UKN97" s="887"/>
      <c r="UKO97" s="887"/>
      <c r="UKP97" s="887"/>
      <c r="UKQ97" s="888"/>
      <c r="UKR97" s="886"/>
      <c r="UKS97" s="887"/>
      <c r="UKT97" s="887"/>
      <c r="UKU97" s="887"/>
      <c r="UKV97" s="887"/>
      <c r="UKW97" s="887"/>
      <c r="UKX97" s="887"/>
      <c r="UKY97" s="887"/>
      <c r="UKZ97" s="888"/>
      <c r="ULA97" s="886"/>
      <c r="ULB97" s="887"/>
      <c r="ULC97" s="887"/>
      <c r="ULD97" s="887"/>
      <c r="ULE97" s="887"/>
      <c r="ULF97" s="887"/>
      <c r="ULG97" s="887"/>
      <c r="ULH97" s="887"/>
      <c r="ULI97" s="888"/>
      <c r="ULJ97" s="886"/>
      <c r="ULK97" s="887"/>
      <c r="ULL97" s="887"/>
      <c r="ULM97" s="887"/>
      <c r="ULN97" s="887"/>
      <c r="ULO97" s="887"/>
      <c r="ULP97" s="887"/>
      <c r="ULQ97" s="887"/>
      <c r="ULR97" s="888"/>
      <c r="ULS97" s="886"/>
      <c r="ULT97" s="887"/>
      <c r="ULU97" s="887"/>
      <c r="ULV97" s="887"/>
      <c r="ULW97" s="887"/>
      <c r="ULX97" s="887"/>
      <c r="ULY97" s="887"/>
      <c r="ULZ97" s="887"/>
      <c r="UMA97" s="888"/>
      <c r="UMB97" s="886"/>
      <c r="UMC97" s="887"/>
      <c r="UMD97" s="887"/>
      <c r="UME97" s="887"/>
      <c r="UMF97" s="887"/>
      <c r="UMG97" s="887"/>
      <c r="UMH97" s="887"/>
      <c r="UMI97" s="887"/>
      <c r="UMJ97" s="888"/>
      <c r="UMK97" s="886"/>
      <c r="UML97" s="887"/>
      <c r="UMM97" s="887"/>
      <c r="UMN97" s="887"/>
      <c r="UMO97" s="887"/>
      <c r="UMP97" s="887"/>
      <c r="UMQ97" s="887"/>
      <c r="UMR97" s="887"/>
      <c r="UMS97" s="888"/>
      <c r="UMT97" s="886"/>
      <c r="UMU97" s="887"/>
      <c r="UMV97" s="887"/>
      <c r="UMW97" s="887"/>
      <c r="UMX97" s="887"/>
      <c r="UMY97" s="887"/>
      <c r="UMZ97" s="887"/>
      <c r="UNA97" s="887"/>
      <c r="UNB97" s="888"/>
      <c r="UNC97" s="886"/>
      <c r="UND97" s="887"/>
      <c r="UNE97" s="887"/>
      <c r="UNF97" s="887"/>
      <c r="UNG97" s="887"/>
      <c r="UNH97" s="887"/>
      <c r="UNI97" s="887"/>
      <c r="UNJ97" s="887"/>
      <c r="UNK97" s="888"/>
      <c r="UNL97" s="886"/>
      <c r="UNM97" s="887"/>
      <c r="UNN97" s="887"/>
      <c r="UNO97" s="887"/>
      <c r="UNP97" s="887"/>
      <c r="UNQ97" s="887"/>
      <c r="UNR97" s="887"/>
      <c r="UNS97" s="887"/>
      <c r="UNT97" s="888"/>
      <c r="UNU97" s="886"/>
      <c r="UNV97" s="887"/>
      <c r="UNW97" s="887"/>
      <c r="UNX97" s="887"/>
      <c r="UNY97" s="887"/>
      <c r="UNZ97" s="887"/>
      <c r="UOA97" s="887"/>
      <c r="UOB97" s="887"/>
      <c r="UOC97" s="888"/>
      <c r="UOD97" s="886"/>
      <c r="UOE97" s="887"/>
      <c r="UOF97" s="887"/>
      <c r="UOG97" s="887"/>
      <c r="UOH97" s="887"/>
      <c r="UOI97" s="887"/>
      <c r="UOJ97" s="887"/>
      <c r="UOK97" s="887"/>
      <c r="UOL97" s="888"/>
      <c r="UOM97" s="886"/>
      <c r="UON97" s="887"/>
      <c r="UOO97" s="887"/>
      <c r="UOP97" s="887"/>
      <c r="UOQ97" s="887"/>
      <c r="UOR97" s="887"/>
      <c r="UOS97" s="887"/>
      <c r="UOT97" s="887"/>
      <c r="UOU97" s="888"/>
      <c r="UOV97" s="886"/>
      <c r="UOW97" s="887"/>
      <c r="UOX97" s="887"/>
      <c r="UOY97" s="887"/>
      <c r="UOZ97" s="887"/>
      <c r="UPA97" s="887"/>
      <c r="UPB97" s="887"/>
      <c r="UPC97" s="887"/>
      <c r="UPD97" s="888"/>
      <c r="UPE97" s="886"/>
      <c r="UPF97" s="887"/>
      <c r="UPG97" s="887"/>
      <c r="UPH97" s="887"/>
      <c r="UPI97" s="887"/>
      <c r="UPJ97" s="887"/>
      <c r="UPK97" s="887"/>
      <c r="UPL97" s="887"/>
      <c r="UPM97" s="888"/>
      <c r="UPN97" s="886"/>
      <c r="UPO97" s="887"/>
      <c r="UPP97" s="887"/>
      <c r="UPQ97" s="887"/>
      <c r="UPR97" s="887"/>
      <c r="UPS97" s="887"/>
      <c r="UPT97" s="887"/>
      <c r="UPU97" s="887"/>
      <c r="UPV97" s="888"/>
      <c r="UPW97" s="886"/>
      <c r="UPX97" s="887"/>
      <c r="UPY97" s="887"/>
      <c r="UPZ97" s="887"/>
      <c r="UQA97" s="887"/>
      <c r="UQB97" s="887"/>
      <c r="UQC97" s="887"/>
      <c r="UQD97" s="887"/>
      <c r="UQE97" s="888"/>
      <c r="UQF97" s="886"/>
      <c r="UQG97" s="887"/>
      <c r="UQH97" s="887"/>
      <c r="UQI97" s="887"/>
      <c r="UQJ97" s="887"/>
      <c r="UQK97" s="887"/>
      <c r="UQL97" s="887"/>
      <c r="UQM97" s="887"/>
      <c r="UQN97" s="888"/>
      <c r="UQO97" s="886"/>
      <c r="UQP97" s="887"/>
      <c r="UQQ97" s="887"/>
      <c r="UQR97" s="887"/>
      <c r="UQS97" s="887"/>
      <c r="UQT97" s="887"/>
      <c r="UQU97" s="887"/>
      <c r="UQV97" s="887"/>
      <c r="UQW97" s="888"/>
      <c r="UQX97" s="886"/>
      <c r="UQY97" s="887"/>
      <c r="UQZ97" s="887"/>
      <c r="URA97" s="887"/>
      <c r="URB97" s="887"/>
      <c r="URC97" s="887"/>
      <c r="URD97" s="887"/>
      <c r="URE97" s="887"/>
      <c r="URF97" s="888"/>
      <c r="URG97" s="886"/>
      <c r="URH97" s="887"/>
      <c r="URI97" s="887"/>
      <c r="URJ97" s="887"/>
      <c r="URK97" s="887"/>
      <c r="URL97" s="887"/>
      <c r="URM97" s="887"/>
      <c r="URN97" s="887"/>
      <c r="URO97" s="888"/>
      <c r="URP97" s="886"/>
      <c r="URQ97" s="887"/>
      <c r="URR97" s="887"/>
      <c r="URS97" s="887"/>
      <c r="URT97" s="887"/>
      <c r="URU97" s="887"/>
      <c r="URV97" s="887"/>
      <c r="URW97" s="887"/>
      <c r="URX97" s="888"/>
      <c r="URY97" s="886"/>
      <c r="URZ97" s="887"/>
      <c r="USA97" s="887"/>
      <c r="USB97" s="887"/>
      <c r="USC97" s="887"/>
      <c r="USD97" s="887"/>
      <c r="USE97" s="887"/>
      <c r="USF97" s="887"/>
      <c r="USG97" s="888"/>
      <c r="USH97" s="886"/>
      <c r="USI97" s="887"/>
      <c r="USJ97" s="887"/>
      <c r="USK97" s="887"/>
      <c r="USL97" s="887"/>
      <c r="USM97" s="887"/>
      <c r="USN97" s="887"/>
      <c r="USO97" s="887"/>
      <c r="USP97" s="888"/>
      <c r="USQ97" s="886"/>
      <c r="USR97" s="887"/>
      <c r="USS97" s="887"/>
      <c r="UST97" s="887"/>
      <c r="USU97" s="887"/>
      <c r="USV97" s="887"/>
      <c r="USW97" s="887"/>
      <c r="USX97" s="887"/>
      <c r="USY97" s="888"/>
      <c r="USZ97" s="886"/>
      <c r="UTA97" s="887"/>
      <c r="UTB97" s="887"/>
      <c r="UTC97" s="887"/>
      <c r="UTD97" s="887"/>
      <c r="UTE97" s="887"/>
      <c r="UTF97" s="887"/>
      <c r="UTG97" s="887"/>
      <c r="UTH97" s="888"/>
      <c r="UTI97" s="886"/>
      <c r="UTJ97" s="887"/>
      <c r="UTK97" s="887"/>
      <c r="UTL97" s="887"/>
      <c r="UTM97" s="887"/>
      <c r="UTN97" s="887"/>
      <c r="UTO97" s="887"/>
      <c r="UTP97" s="887"/>
      <c r="UTQ97" s="888"/>
      <c r="UTR97" s="886"/>
      <c r="UTS97" s="887"/>
      <c r="UTT97" s="887"/>
      <c r="UTU97" s="887"/>
      <c r="UTV97" s="887"/>
      <c r="UTW97" s="887"/>
      <c r="UTX97" s="887"/>
      <c r="UTY97" s="887"/>
      <c r="UTZ97" s="888"/>
      <c r="UUA97" s="886"/>
      <c r="UUB97" s="887"/>
      <c r="UUC97" s="887"/>
      <c r="UUD97" s="887"/>
      <c r="UUE97" s="887"/>
      <c r="UUF97" s="887"/>
      <c r="UUG97" s="887"/>
      <c r="UUH97" s="887"/>
      <c r="UUI97" s="888"/>
      <c r="UUJ97" s="886"/>
      <c r="UUK97" s="887"/>
      <c r="UUL97" s="887"/>
      <c r="UUM97" s="887"/>
      <c r="UUN97" s="887"/>
      <c r="UUO97" s="887"/>
      <c r="UUP97" s="887"/>
      <c r="UUQ97" s="887"/>
      <c r="UUR97" s="888"/>
      <c r="UUS97" s="886"/>
      <c r="UUT97" s="887"/>
      <c r="UUU97" s="887"/>
      <c r="UUV97" s="887"/>
      <c r="UUW97" s="887"/>
      <c r="UUX97" s="887"/>
      <c r="UUY97" s="887"/>
      <c r="UUZ97" s="887"/>
      <c r="UVA97" s="888"/>
      <c r="UVB97" s="886"/>
      <c r="UVC97" s="887"/>
      <c r="UVD97" s="887"/>
      <c r="UVE97" s="887"/>
      <c r="UVF97" s="887"/>
      <c r="UVG97" s="887"/>
      <c r="UVH97" s="887"/>
      <c r="UVI97" s="887"/>
      <c r="UVJ97" s="888"/>
      <c r="UVK97" s="886"/>
      <c r="UVL97" s="887"/>
      <c r="UVM97" s="887"/>
      <c r="UVN97" s="887"/>
      <c r="UVO97" s="887"/>
      <c r="UVP97" s="887"/>
      <c r="UVQ97" s="887"/>
      <c r="UVR97" s="887"/>
      <c r="UVS97" s="888"/>
      <c r="UVT97" s="886"/>
      <c r="UVU97" s="887"/>
      <c r="UVV97" s="887"/>
      <c r="UVW97" s="887"/>
      <c r="UVX97" s="887"/>
      <c r="UVY97" s="887"/>
      <c r="UVZ97" s="887"/>
      <c r="UWA97" s="887"/>
      <c r="UWB97" s="888"/>
      <c r="UWC97" s="886"/>
      <c r="UWD97" s="887"/>
      <c r="UWE97" s="887"/>
      <c r="UWF97" s="887"/>
      <c r="UWG97" s="887"/>
      <c r="UWH97" s="887"/>
      <c r="UWI97" s="887"/>
      <c r="UWJ97" s="887"/>
      <c r="UWK97" s="888"/>
      <c r="UWL97" s="886"/>
      <c r="UWM97" s="887"/>
      <c r="UWN97" s="887"/>
      <c r="UWO97" s="887"/>
      <c r="UWP97" s="887"/>
      <c r="UWQ97" s="887"/>
      <c r="UWR97" s="887"/>
      <c r="UWS97" s="887"/>
      <c r="UWT97" s="888"/>
      <c r="UWU97" s="886"/>
      <c r="UWV97" s="887"/>
      <c r="UWW97" s="887"/>
      <c r="UWX97" s="887"/>
      <c r="UWY97" s="887"/>
      <c r="UWZ97" s="887"/>
      <c r="UXA97" s="887"/>
      <c r="UXB97" s="887"/>
      <c r="UXC97" s="888"/>
      <c r="UXD97" s="886"/>
      <c r="UXE97" s="887"/>
      <c r="UXF97" s="887"/>
      <c r="UXG97" s="887"/>
      <c r="UXH97" s="887"/>
      <c r="UXI97" s="887"/>
      <c r="UXJ97" s="887"/>
      <c r="UXK97" s="887"/>
      <c r="UXL97" s="888"/>
      <c r="UXM97" s="886"/>
      <c r="UXN97" s="887"/>
      <c r="UXO97" s="887"/>
      <c r="UXP97" s="887"/>
      <c r="UXQ97" s="887"/>
      <c r="UXR97" s="887"/>
      <c r="UXS97" s="887"/>
      <c r="UXT97" s="887"/>
      <c r="UXU97" s="888"/>
      <c r="UXV97" s="886"/>
      <c r="UXW97" s="887"/>
      <c r="UXX97" s="887"/>
      <c r="UXY97" s="887"/>
      <c r="UXZ97" s="887"/>
      <c r="UYA97" s="887"/>
      <c r="UYB97" s="887"/>
      <c r="UYC97" s="887"/>
      <c r="UYD97" s="888"/>
      <c r="UYE97" s="886"/>
      <c r="UYF97" s="887"/>
      <c r="UYG97" s="887"/>
      <c r="UYH97" s="887"/>
      <c r="UYI97" s="887"/>
      <c r="UYJ97" s="887"/>
      <c r="UYK97" s="887"/>
      <c r="UYL97" s="887"/>
      <c r="UYM97" s="888"/>
      <c r="UYN97" s="886"/>
      <c r="UYO97" s="887"/>
      <c r="UYP97" s="887"/>
      <c r="UYQ97" s="887"/>
      <c r="UYR97" s="887"/>
      <c r="UYS97" s="887"/>
      <c r="UYT97" s="887"/>
      <c r="UYU97" s="887"/>
      <c r="UYV97" s="888"/>
      <c r="UYW97" s="886"/>
      <c r="UYX97" s="887"/>
      <c r="UYY97" s="887"/>
      <c r="UYZ97" s="887"/>
      <c r="UZA97" s="887"/>
      <c r="UZB97" s="887"/>
      <c r="UZC97" s="887"/>
      <c r="UZD97" s="887"/>
      <c r="UZE97" s="888"/>
      <c r="UZF97" s="886"/>
      <c r="UZG97" s="887"/>
      <c r="UZH97" s="887"/>
      <c r="UZI97" s="887"/>
      <c r="UZJ97" s="887"/>
      <c r="UZK97" s="887"/>
      <c r="UZL97" s="887"/>
      <c r="UZM97" s="887"/>
      <c r="UZN97" s="888"/>
      <c r="UZO97" s="886"/>
      <c r="UZP97" s="887"/>
      <c r="UZQ97" s="887"/>
      <c r="UZR97" s="887"/>
      <c r="UZS97" s="887"/>
      <c r="UZT97" s="887"/>
      <c r="UZU97" s="887"/>
      <c r="UZV97" s="887"/>
      <c r="UZW97" s="888"/>
      <c r="UZX97" s="886"/>
      <c r="UZY97" s="887"/>
      <c r="UZZ97" s="887"/>
      <c r="VAA97" s="887"/>
      <c r="VAB97" s="887"/>
      <c r="VAC97" s="887"/>
      <c r="VAD97" s="887"/>
      <c r="VAE97" s="887"/>
      <c r="VAF97" s="888"/>
      <c r="VAG97" s="886"/>
      <c r="VAH97" s="887"/>
      <c r="VAI97" s="887"/>
      <c r="VAJ97" s="887"/>
      <c r="VAK97" s="887"/>
      <c r="VAL97" s="887"/>
      <c r="VAM97" s="887"/>
      <c r="VAN97" s="887"/>
      <c r="VAO97" s="888"/>
      <c r="VAP97" s="886"/>
      <c r="VAQ97" s="887"/>
      <c r="VAR97" s="887"/>
      <c r="VAS97" s="887"/>
      <c r="VAT97" s="887"/>
      <c r="VAU97" s="887"/>
      <c r="VAV97" s="887"/>
      <c r="VAW97" s="887"/>
      <c r="VAX97" s="888"/>
      <c r="VAY97" s="886"/>
      <c r="VAZ97" s="887"/>
      <c r="VBA97" s="887"/>
      <c r="VBB97" s="887"/>
      <c r="VBC97" s="887"/>
      <c r="VBD97" s="887"/>
      <c r="VBE97" s="887"/>
      <c r="VBF97" s="887"/>
      <c r="VBG97" s="888"/>
      <c r="VBH97" s="886"/>
      <c r="VBI97" s="887"/>
      <c r="VBJ97" s="887"/>
      <c r="VBK97" s="887"/>
      <c r="VBL97" s="887"/>
      <c r="VBM97" s="887"/>
      <c r="VBN97" s="887"/>
      <c r="VBO97" s="887"/>
      <c r="VBP97" s="888"/>
      <c r="VBQ97" s="886"/>
      <c r="VBR97" s="887"/>
      <c r="VBS97" s="887"/>
      <c r="VBT97" s="887"/>
      <c r="VBU97" s="887"/>
      <c r="VBV97" s="887"/>
      <c r="VBW97" s="887"/>
      <c r="VBX97" s="887"/>
      <c r="VBY97" s="888"/>
      <c r="VBZ97" s="886"/>
      <c r="VCA97" s="887"/>
      <c r="VCB97" s="887"/>
      <c r="VCC97" s="887"/>
      <c r="VCD97" s="887"/>
      <c r="VCE97" s="887"/>
      <c r="VCF97" s="887"/>
      <c r="VCG97" s="887"/>
      <c r="VCH97" s="888"/>
      <c r="VCI97" s="886"/>
      <c r="VCJ97" s="887"/>
      <c r="VCK97" s="887"/>
      <c r="VCL97" s="887"/>
      <c r="VCM97" s="887"/>
      <c r="VCN97" s="887"/>
      <c r="VCO97" s="887"/>
      <c r="VCP97" s="887"/>
      <c r="VCQ97" s="888"/>
      <c r="VCR97" s="886"/>
      <c r="VCS97" s="887"/>
      <c r="VCT97" s="887"/>
      <c r="VCU97" s="887"/>
      <c r="VCV97" s="887"/>
      <c r="VCW97" s="887"/>
      <c r="VCX97" s="887"/>
      <c r="VCY97" s="887"/>
      <c r="VCZ97" s="888"/>
      <c r="VDA97" s="886"/>
      <c r="VDB97" s="887"/>
      <c r="VDC97" s="887"/>
      <c r="VDD97" s="887"/>
      <c r="VDE97" s="887"/>
      <c r="VDF97" s="887"/>
      <c r="VDG97" s="887"/>
      <c r="VDH97" s="887"/>
      <c r="VDI97" s="888"/>
      <c r="VDJ97" s="886"/>
      <c r="VDK97" s="887"/>
      <c r="VDL97" s="887"/>
      <c r="VDM97" s="887"/>
      <c r="VDN97" s="887"/>
      <c r="VDO97" s="887"/>
      <c r="VDP97" s="887"/>
      <c r="VDQ97" s="887"/>
      <c r="VDR97" s="888"/>
      <c r="VDS97" s="886"/>
      <c r="VDT97" s="887"/>
      <c r="VDU97" s="887"/>
      <c r="VDV97" s="887"/>
      <c r="VDW97" s="887"/>
      <c r="VDX97" s="887"/>
      <c r="VDY97" s="887"/>
      <c r="VDZ97" s="887"/>
      <c r="VEA97" s="888"/>
      <c r="VEB97" s="886"/>
      <c r="VEC97" s="887"/>
      <c r="VED97" s="887"/>
      <c r="VEE97" s="887"/>
      <c r="VEF97" s="887"/>
      <c r="VEG97" s="887"/>
      <c r="VEH97" s="887"/>
      <c r="VEI97" s="887"/>
      <c r="VEJ97" s="888"/>
      <c r="VEK97" s="886"/>
      <c r="VEL97" s="887"/>
      <c r="VEM97" s="887"/>
      <c r="VEN97" s="887"/>
      <c r="VEO97" s="887"/>
      <c r="VEP97" s="887"/>
      <c r="VEQ97" s="887"/>
      <c r="VER97" s="887"/>
      <c r="VES97" s="888"/>
      <c r="VET97" s="886"/>
      <c r="VEU97" s="887"/>
      <c r="VEV97" s="887"/>
      <c r="VEW97" s="887"/>
      <c r="VEX97" s="887"/>
      <c r="VEY97" s="887"/>
      <c r="VEZ97" s="887"/>
      <c r="VFA97" s="887"/>
      <c r="VFB97" s="888"/>
      <c r="VFC97" s="886"/>
      <c r="VFD97" s="887"/>
      <c r="VFE97" s="887"/>
      <c r="VFF97" s="887"/>
      <c r="VFG97" s="887"/>
      <c r="VFH97" s="887"/>
      <c r="VFI97" s="887"/>
      <c r="VFJ97" s="887"/>
      <c r="VFK97" s="888"/>
      <c r="VFL97" s="886"/>
      <c r="VFM97" s="887"/>
      <c r="VFN97" s="887"/>
      <c r="VFO97" s="887"/>
      <c r="VFP97" s="887"/>
      <c r="VFQ97" s="887"/>
      <c r="VFR97" s="887"/>
      <c r="VFS97" s="887"/>
      <c r="VFT97" s="888"/>
      <c r="VFU97" s="886"/>
      <c r="VFV97" s="887"/>
      <c r="VFW97" s="887"/>
      <c r="VFX97" s="887"/>
      <c r="VFY97" s="887"/>
      <c r="VFZ97" s="887"/>
      <c r="VGA97" s="887"/>
      <c r="VGB97" s="887"/>
      <c r="VGC97" s="888"/>
      <c r="VGD97" s="886"/>
      <c r="VGE97" s="887"/>
      <c r="VGF97" s="887"/>
      <c r="VGG97" s="887"/>
      <c r="VGH97" s="887"/>
      <c r="VGI97" s="887"/>
      <c r="VGJ97" s="887"/>
      <c r="VGK97" s="887"/>
      <c r="VGL97" s="888"/>
      <c r="VGM97" s="886"/>
      <c r="VGN97" s="887"/>
      <c r="VGO97" s="887"/>
      <c r="VGP97" s="887"/>
      <c r="VGQ97" s="887"/>
      <c r="VGR97" s="887"/>
      <c r="VGS97" s="887"/>
      <c r="VGT97" s="887"/>
      <c r="VGU97" s="888"/>
      <c r="VGV97" s="886"/>
      <c r="VGW97" s="887"/>
      <c r="VGX97" s="887"/>
      <c r="VGY97" s="887"/>
      <c r="VGZ97" s="887"/>
      <c r="VHA97" s="887"/>
      <c r="VHB97" s="887"/>
      <c r="VHC97" s="887"/>
      <c r="VHD97" s="888"/>
      <c r="VHE97" s="886"/>
      <c r="VHF97" s="887"/>
      <c r="VHG97" s="887"/>
      <c r="VHH97" s="887"/>
      <c r="VHI97" s="887"/>
      <c r="VHJ97" s="887"/>
      <c r="VHK97" s="887"/>
      <c r="VHL97" s="887"/>
      <c r="VHM97" s="888"/>
      <c r="VHN97" s="886"/>
      <c r="VHO97" s="887"/>
      <c r="VHP97" s="887"/>
      <c r="VHQ97" s="887"/>
      <c r="VHR97" s="887"/>
      <c r="VHS97" s="887"/>
      <c r="VHT97" s="887"/>
      <c r="VHU97" s="887"/>
      <c r="VHV97" s="888"/>
      <c r="VHW97" s="886"/>
      <c r="VHX97" s="887"/>
      <c r="VHY97" s="887"/>
      <c r="VHZ97" s="887"/>
      <c r="VIA97" s="887"/>
      <c r="VIB97" s="887"/>
      <c r="VIC97" s="887"/>
      <c r="VID97" s="887"/>
      <c r="VIE97" s="888"/>
      <c r="VIF97" s="886"/>
      <c r="VIG97" s="887"/>
      <c r="VIH97" s="887"/>
      <c r="VII97" s="887"/>
      <c r="VIJ97" s="887"/>
      <c r="VIK97" s="887"/>
      <c r="VIL97" s="887"/>
      <c r="VIM97" s="887"/>
      <c r="VIN97" s="888"/>
      <c r="VIO97" s="886"/>
      <c r="VIP97" s="887"/>
      <c r="VIQ97" s="887"/>
      <c r="VIR97" s="887"/>
      <c r="VIS97" s="887"/>
      <c r="VIT97" s="887"/>
      <c r="VIU97" s="887"/>
      <c r="VIV97" s="887"/>
      <c r="VIW97" s="888"/>
      <c r="VIX97" s="886"/>
      <c r="VIY97" s="887"/>
      <c r="VIZ97" s="887"/>
      <c r="VJA97" s="887"/>
      <c r="VJB97" s="887"/>
      <c r="VJC97" s="887"/>
      <c r="VJD97" s="887"/>
      <c r="VJE97" s="887"/>
      <c r="VJF97" s="888"/>
      <c r="VJG97" s="886"/>
      <c r="VJH97" s="887"/>
      <c r="VJI97" s="887"/>
      <c r="VJJ97" s="887"/>
      <c r="VJK97" s="887"/>
      <c r="VJL97" s="887"/>
      <c r="VJM97" s="887"/>
      <c r="VJN97" s="887"/>
      <c r="VJO97" s="888"/>
      <c r="VJP97" s="886"/>
      <c r="VJQ97" s="887"/>
      <c r="VJR97" s="887"/>
      <c r="VJS97" s="887"/>
      <c r="VJT97" s="887"/>
      <c r="VJU97" s="887"/>
      <c r="VJV97" s="887"/>
      <c r="VJW97" s="887"/>
      <c r="VJX97" s="888"/>
      <c r="VJY97" s="886"/>
      <c r="VJZ97" s="887"/>
      <c r="VKA97" s="887"/>
      <c r="VKB97" s="887"/>
      <c r="VKC97" s="887"/>
      <c r="VKD97" s="887"/>
      <c r="VKE97" s="887"/>
      <c r="VKF97" s="887"/>
      <c r="VKG97" s="888"/>
      <c r="VKH97" s="886"/>
      <c r="VKI97" s="887"/>
      <c r="VKJ97" s="887"/>
      <c r="VKK97" s="887"/>
      <c r="VKL97" s="887"/>
      <c r="VKM97" s="887"/>
      <c r="VKN97" s="887"/>
      <c r="VKO97" s="887"/>
      <c r="VKP97" s="888"/>
      <c r="VKQ97" s="886"/>
      <c r="VKR97" s="887"/>
      <c r="VKS97" s="887"/>
      <c r="VKT97" s="887"/>
      <c r="VKU97" s="887"/>
      <c r="VKV97" s="887"/>
      <c r="VKW97" s="887"/>
      <c r="VKX97" s="887"/>
      <c r="VKY97" s="888"/>
      <c r="VKZ97" s="886"/>
      <c r="VLA97" s="887"/>
      <c r="VLB97" s="887"/>
      <c r="VLC97" s="887"/>
      <c r="VLD97" s="887"/>
      <c r="VLE97" s="887"/>
      <c r="VLF97" s="887"/>
      <c r="VLG97" s="887"/>
      <c r="VLH97" s="888"/>
      <c r="VLI97" s="886"/>
      <c r="VLJ97" s="887"/>
      <c r="VLK97" s="887"/>
      <c r="VLL97" s="887"/>
      <c r="VLM97" s="887"/>
      <c r="VLN97" s="887"/>
      <c r="VLO97" s="887"/>
      <c r="VLP97" s="887"/>
      <c r="VLQ97" s="888"/>
      <c r="VLR97" s="886"/>
      <c r="VLS97" s="887"/>
      <c r="VLT97" s="887"/>
      <c r="VLU97" s="887"/>
      <c r="VLV97" s="887"/>
      <c r="VLW97" s="887"/>
      <c r="VLX97" s="887"/>
      <c r="VLY97" s="887"/>
      <c r="VLZ97" s="888"/>
      <c r="VMA97" s="886"/>
      <c r="VMB97" s="887"/>
      <c r="VMC97" s="887"/>
      <c r="VMD97" s="887"/>
      <c r="VME97" s="887"/>
      <c r="VMF97" s="887"/>
      <c r="VMG97" s="887"/>
      <c r="VMH97" s="887"/>
      <c r="VMI97" s="888"/>
      <c r="VMJ97" s="886"/>
      <c r="VMK97" s="887"/>
      <c r="VML97" s="887"/>
      <c r="VMM97" s="887"/>
      <c r="VMN97" s="887"/>
      <c r="VMO97" s="887"/>
      <c r="VMP97" s="887"/>
      <c r="VMQ97" s="887"/>
      <c r="VMR97" s="888"/>
      <c r="VMS97" s="886"/>
      <c r="VMT97" s="887"/>
      <c r="VMU97" s="887"/>
      <c r="VMV97" s="887"/>
      <c r="VMW97" s="887"/>
      <c r="VMX97" s="887"/>
      <c r="VMY97" s="887"/>
      <c r="VMZ97" s="887"/>
      <c r="VNA97" s="888"/>
      <c r="VNB97" s="886"/>
      <c r="VNC97" s="887"/>
      <c r="VND97" s="887"/>
      <c r="VNE97" s="887"/>
      <c r="VNF97" s="887"/>
      <c r="VNG97" s="887"/>
      <c r="VNH97" s="887"/>
      <c r="VNI97" s="887"/>
      <c r="VNJ97" s="888"/>
      <c r="VNK97" s="886"/>
      <c r="VNL97" s="887"/>
      <c r="VNM97" s="887"/>
      <c r="VNN97" s="887"/>
      <c r="VNO97" s="887"/>
      <c r="VNP97" s="887"/>
      <c r="VNQ97" s="887"/>
      <c r="VNR97" s="887"/>
      <c r="VNS97" s="888"/>
      <c r="VNT97" s="886"/>
      <c r="VNU97" s="887"/>
      <c r="VNV97" s="887"/>
      <c r="VNW97" s="887"/>
      <c r="VNX97" s="887"/>
      <c r="VNY97" s="887"/>
      <c r="VNZ97" s="887"/>
      <c r="VOA97" s="887"/>
      <c r="VOB97" s="888"/>
      <c r="VOC97" s="886"/>
      <c r="VOD97" s="887"/>
      <c r="VOE97" s="887"/>
      <c r="VOF97" s="887"/>
      <c r="VOG97" s="887"/>
      <c r="VOH97" s="887"/>
      <c r="VOI97" s="887"/>
      <c r="VOJ97" s="887"/>
      <c r="VOK97" s="888"/>
      <c r="VOL97" s="886"/>
      <c r="VOM97" s="887"/>
      <c r="VON97" s="887"/>
      <c r="VOO97" s="887"/>
      <c r="VOP97" s="887"/>
      <c r="VOQ97" s="887"/>
      <c r="VOR97" s="887"/>
      <c r="VOS97" s="887"/>
      <c r="VOT97" s="888"/>
      <c r="VOU97" s="886"/>
      <c r="VOV97" s="887"/>
      <c r="VOW97" s="887"/>
      <c r="VOX97" s="887"/>
      <c r="VOY97" s="887"/>
      <c r="VOZ97" s="887"/>
      <c r="VPA97" s="887"/>
      <c r="VPB97" s="887"/>
      <c r="VPC97" s="888"/>
      <c r="VPD97" s="886"/>
      <c r="VPE97" s="887"/>
      <c r="VPF97" s="887"/>
      <c r="VPG97" s="887"/>
      <c r="VPH97" s="887"/>
      <c r="VPI97" s="887"/>
      <c r="VPJ97" s="887"/>
      <c r="VPK97" s="887"/>
      <c r="VPL97" s="888"/>
      <c r="VPM97" s="886"/>
      <c r="VPN97" s="887"/>
      <c r="VPO97" s="887"/>
      <c r="VPP97" s="887"/>
      <c r="VPQ97" s="887"/>
      <c r="VPR97" s="887"/>
      <c r="VPS97" s="887"/>
      <c r="VPT97" s="887"/>
      <c r="VPU97" s="888"/>
      <c r="VPV97" s="886"/>
      <c r="VPW97" s="887"/>
      <c r="VPX97" s="887"/>
      <c r="VPY97" s="887"/>
      <c r="VPZ97" s="887"/>
      <c r="VQA97" s="887"/>
      <c r="VQB97" s="887"/>
      <c r="VQC97" s="887"/>
      <c r="VQD97" s="888"/>
      <c r="VQE97" s="886"/>
      <c r="VQF97" s="887"/>
      <c r="VQG97" s="887"/>
      <c r="VQH97" s="887"/>
      <c r="VQI97" s="887"/>
      <c r="VQJ97" s="887"/>
      <c r="VQK97" s="887"/>
      <c r="VQL97" s="887"/>
      <c r="VQM97" s="888"/>
      <c r="VQN97" s="886"/>
      <c r="VQO97" s="887"/>
      <c r="VQP97" s="887"/>
      <c r="VQQ97" s="887"/>
      <c r="VQR97" s="887"/>
      <c r="VQS97" s="887"/>
      <c r="VQT97" s="887"/>
      <c r="VQU97" s="887"/>
      <c r="VQV97" s="888"/>
      <c r="VQW97" s="886"/>
      <c r="VQX97" s="887"/>
      <c r="VQY97" s="887"/>
      <c r="VQZ97" s="887"/>
      <c r="VRA97" s="887"/>
      <c r="VRB97" s="887"/>
      <c r="VRC97" s="887"/>
      <c r="VRD97" s="887"/>
      <c r="VRE97" s="888"/>
      <c r="VRF97" s="886"/>
      <c r="VRG97" s="887"/>
      <c r="VRH97" s="887"/>
      <c r="VRI97" s="887"/>
      <c r="VRJ97" s="887"/>
      <c r="VRK97" s="887"/>
      <c r="VRL97" s="887"/>
      <c r="VRM97" s="887"/>
      <c r="VRN97" s="888"/>
      <c r="VRO97" s="886"/>
      <c r="VRP97" s="887"/>
      <c r="VRQ97" s="887"/>
      <c r="VRR97" s="887"/>
      <c r="VRS97" s="887"/>
      <c r="VRT97" s="887"/>
      <c r="VRU97" s="887"/>
      <c r="VRV97" s="887"/>
      <c r="VRW97" s="888"/>
      <c r="VRX97" s="886"/>
      <c r="VRY97" s="887"/>
      <c r="VRZ97" s="887"/>
      <c r="VSA97" s="887"/>
      <c r="VSB97" s="887"/>
      <c r="VSC97" s="887"/>
      <c r="VSD97" s="887"/>
      <c r="VSE97" s="887"/>
      <c r="VSF97" s="888"/>
      <c r="VSG97" s="886"/>
      <c r="VSH97" s="887"/>
      <c r="VSI97" s="887"/>
      <c r="VSJ97" s="887"/>
      <c r="VSK97" s="887"/>
      <c r="VSL97" s="887"/>
      <c r="VSM97" s="887"/>
      <c r="VSN97" s="887"/>
      <c r="VSO97" s="888"/>
      <c r="VSP97" s="886"/>
      <c r="VSQ97" s="887"/>
      <c r="VSR97" s="887"/>
      <c r="VSS97" s="887"/>
      <c r="VST97" s="887"/>
      <c r="VSU97" s="887"/>
      <c r="VSV97" s="887"/>
      <c r="VSW97" s="887"/>
      <c r="VSX97" s="888"/>
      <c r="VSY97" s="886"/>
      <c r="VSZ97" s="887"/>
      <c r="VTA97" s="887"/>
      <c r="VTB97" s="887"/>
      <c r="VTC97" s="887"/>
      <c r="VTD97" s="887"/>
      <c r="VTE97" s="887"/>
      <c r="VTF97" s="887"/>
      <c r="VTG97" s="888"/>
      <c r="VTH97" s="886"/>
      <c r="VTI97" s="887"/>
      <c r="VTJ97" s="887"/>
      <c r="VTK97" s="887"/>
      <c r="VTL97" s="887"/>
      <c r="VTM97" s="887"/>
      <c r="VTN97" s="887"/>
      <c r="VTO97" s="887"/>
      <c r="VTP97" s="888"/>
      <c r="VTQ97" s="886"/>
      <c r="VTR97" s="887"/>
      <c r="VTS97" s="887"/>
      <c r="VTT97" s="887"/>
      <c r="VTU97" s="887"/>
      <c r="VTV97" s="887"/>
      <c r="VTW97" s="887"/>
      <c r="VTX97" s="887"/>
      <c r="VTY97" s="888"/>
      <c r="VTZ97" s="886"/>
      <c r="VUA97" s="887"/>
      <c r="VUB97" s="887"/>
      <c r="VUC97" s="887"/>
      <c r="VUD97" s="887"/>
      <c r="VUE97" s="887"/>
      <c r="VUF97" s="887"/>
      <c r="VUG97" s="887"/>
      <c r="VUH97" s="888"/>
      <c r="VUI97" s="886"/>
      <c r="VUJ97" s="887"/>
      <c r="VUK97" s="887"/>
      <c r="VUL97" s="887"/>
      <c r="VUM97" s="887"/>
      <c r="VUN97" s="887"/>
      <c r="VUO97" s="887"/>
      <c r="VUP97" s="887"/>
      <c r="VUQ97" s="888"/>
      <c r="VUR97" s="886"/>
      <c r="VUS97" s="887"/>
      <c r="VUT97" s="887"/>
      <c r="VUU97" s="887"/>
      <c r="VUV97" s="887"/>
      <c r="VUW97" s="887"/>
      <c r="VUX97" s="887"/>
      <c r="VUY97" s="887"/>
      <c r="VUZ97" s="888"/>
      <c r="VVA97" s="886"/>
      <c r="VVB97" s="887"/>
      <c r="VVC97" s="887"/>
      <c r="VVD97" s="887"/>
      <c r="VVE97" s="887"/>
      <c r="VVF97" s="887"/>
      <c r="VVG97" s="887"/>
      <c r="VVH97" s="887"/>
      <c r="VVI97" s="888"/>
      <c r="VVJ97" s="886"/>
      <c r="VVK97" s="887"/>
      <c r="VVL97" s="887"/>
      <c r="VVM97" s="887"/>
      <c r="VVN97" s="887"/>
      <c r="VVO97" s="887"/>
      <c r="VVP97" s="887"/>
      <c r="VVQ97" s="887"/>
      <c r="VVR97" s="888"/>
      <c r="VVS97" s="886"/>
      <c r="VVT97" s="887"/>
      <c r="VVU97" s="887"/>
      <c r="VVV97" s="887"/>
      <c r="VVW97" s="887"/>
      <c r="VVX97" s="887"/>
      <c r="VVY97" s="887"/>
      <c r="VVZ97" s="887"/>
      <c r="VWA97" s="888"/>
      <c r="VWB97" s="886"/>
      <c r="VWC97" s="887"/>
      <c r="VWD97" s="887"/>
      <c r="VWE97" s="887"/>
      <c r="VWF97" s="887"/>
      <c r="VWG97" s="887"/>
      <c r="VWH97" s="887"/>
      <c r="VWI97" s="887"/>
      <c r="VWJ97" s="888"/>
      <c r="VWK97" s="886"/>
      <c r="VWL97" s="887"/>
      <c r="VWM97" s="887"/>
      <c r="VWN97" s="887"/>
      <c r="VWO97" s="887"/>
      <c r="VWP97" s="887"/>
      <c r="VWQ97" s="887"/>
      <c r="VWR97" s="887"/>
      <c r="VWS97" s="888"/>
      <c r="VWT97" s="886"/>
      <c r="VWU97" s="887"/>
      <c r="VWV97" s="887"/>
      <c r="VWW97" s="887"/>
      <c r="VWX97" s="887"/>
      <c r="VWY97" s="887"/>
      <c r="VWZ97" s="887"/>
      <c r="VXA97" s="887"/>
      <c r="VXB97" s="888"/>
      <c r="VXC97" s="886"/>
      <c r="VXD97" s="887"/>
      <c r="VXE97" s="887"/>
      <c r="VXF97" s="887"/>
      <c r="VXG97" s="887"/>
      <c r="VXH97" s="887"/>
      <c r="VXI97" s="887"/>
      <c r="VXJ97" s="887"/>
      <c r="VXK97" s="888"/>
      <c r="VXL97" s="886"/>
      <c r="VXM97" s="887"/>
      <c r="VXN97" s="887"/>
      <c r="VXO97" s="887"/>
      <c r="VXP97" s="887"/>
      <c r="VXQ97" s="887"/>
      <c r="VXR97" s="887"/>
      <c r="VXS97" s="887"/>
      <c r="VXT97" s="888"/>
      <c r="VXU97" s="886"/>
      <c r="VXV97" s="887"/>
      <c r="VXW97" s="887"/>
      <c r="VXX97" s="887"/>
      <c r="VXY97" s="887"/>
      <c r="VXZ97" s="887"/>
      <c r="VYA97" s="887"/>
      <c r="VYB97" s="887"/>
      <c r="VYC97" s="888"/>
      <c r="VYD97" s="886"/>
      <c r="VYE97" s="887"/>
      <c r="VYF97" s="887"/>
      <c r="VYG97" s="887"/>
      <c r="VYH97" s="887"/>
      <c r="VYI97" s="887"/>
      <c r="VYJ97" s="887"/>
      <c r="VYK97" s="887"/>
      <c r="VYL97" s="888"/>
      <c r="VYM97" s="886"/>
      <c r="VYN97" s="887"/>
      <c r="VYO97" s="887"/>
      <c r="VYP97" s="887"/>
      <c r="VYQ97" s="887"/>
      <c r="VYR97" s="887"/>
      <c r="VYS97" s="887"/>
      <c r="VYT97" s="887"/>
      <c r="VYU97" s="888"/>
      <c r="VYV97" s="886"/>
      <c r="VYW97" s="887"/>
      <c r="VYX97" s="887"/>
      <c r="VYY97" s="887"/>
      <c r="VYZ97" s="887"/>
      <c r="VZA97" s="887"/>
      <c r="VZB97" s="887"/>
      <c r="VZC97" s="887"/>
      <c r="VZD97" s="888"/>
      <c r="VZE97" s="886"/>
      <c r="VZF97" s="887"/>
      <c r="VZG97" s="887"/>
      <c r="VZH97" s="887"/>
      <c r="VZI97" s="887"/>
      <c r="VZJ97" s="887"/>
      <c r="VZK97" s="887"/>
      <c r="VZL97" s="887"/>
      <c r="VZM97" s="888"/>
      <c r="VZN97" s="886"/>
      <c r="VZO97" s="887"/>
      <c r="VZP97" s="887"/>
      <c r="VZQ97" s="887"/>
      <c r="VZR97" s="887"/>
      <c r="VZS97" s="887"/>
      <c r="VZT97" s="887"/>
      <c r="VZU97" s="887"/>
      <c r="VZV97" s="888"/>
      <c r="VZW97" s="886"/>
      <c r="VZX97" s="887"/>
      <c r="VZY97" s="887"/>
      <c r="VZZ97" s="887"/>
      <c r="WAA97" s="887"/>
      <c r="WAB97" s="887"/>
      <c r="WAC97" s="887"/>
      <c r="WAD97" s="887"/>
      <c r="WAE97" s="888"/>
      <c r="WAF97" s="886"/>
      <c r="WAG97" s="887"/>
      <c r="WAH97" s="887"/>
      <c r="WAI97" s="887"/>
      <c r="WAJ97" s="887"/>
      <c r="WAK97" s="887"/>
      <c r="WAL97" s="887"/>
      <c r="WAM97" s="887"/>
      <c r="WAN97" s="888"/>
      <c r="WAO97" s="886"/>
      <c r="WAP97" s="887"/>
      <c r="WAQ97" s="887"/>
      <c r="WAR97" s="887"/>
      <c r="WAS97" s="887"/>
      <c r="WAT97" s="887"/>
      <c r="WAU97" s="887"/>
      <c r="WAV97" s="887"/>
      <c r="WAW97" s="888"/>
      <c r="WAX97" s="886"/>
      <c r="WAY97" s="887"/>
      <c r="WAZ97" s="887"/>
      <c r="WBA97" s="887"/>
      <c r="WBB97" s="887"/>
      <c r="WBC97" s="887"/>
      <c r="WBD97" s="887"/>
      <c r="WBE97" s="887"/>
      <c r="WBF97" s="888"/>
      <c r="WBG97" s="886"/>
      <c r="WBH97" s="887"/>
      <c r="WBI97" s="887"/>
      <c r="WBJ97" s="887"/>
      <c r="WBK97" s="887"/>
      <c r="WBL97" s="887"/>
      <c r="WBM97" s="887"/>
      <c r="WBN97" s="887"/>
      <c r="WBO97" s="888"/>
      <c r="WBP97" s="886"/>
      <c r="WBQ97" s="887"/>
      <c r="WBR97" s="887"/>
      <c r="WBS97" s="887"/>
      <c r="WBT97" s="887"/>
      <c r="WBU97" s="887"/>
      <c r="WBV97" s="887"/>
      <c r="WBW97" s="887"/>
      <c r="WBX97" s="888"/>
      <c r="WBY97" s="886"/>
      <c r="WBZ97" s="887"/>
      <c r="WCA97" s="887"/>
      <c r="WCB97" s="887"/>
      <c r="WCC97" s="887"/>
      <c r="WCD97" s="887"/>
      <c r="WCE97" s="887"/>
      <c r="WCF97" s="887"/>
      <c r="WCG97" s="888"/>
      <c r="WCH97" s="886"/>
      <c r="WCI97" s="887"/>
      <c r="WCJ97" s="887"/>
      <c r="WCK97" s="887"/>
      <c r="WCL97" s="887"/>
      <c r="WCM97" s="887"/>
      <c r="WCN97" s="887"/>
      <c r="WCO97" s="887"/>
      <c r="WCP97" s="888"/>
      <c r="WCQ97" s="886"/>
      <c r="WCR97" s="887"/>
      <c r="WCS97" s="887"/>
      <c r="WCT97" s="887"/>
      <c r="WCU97" s="887"/>
      <c r="WCV97" s="887"/>
      <c r="WCW97" s="887"/>
      <c r="WCX97" s="887"/>
      <c r="WCY97" s="888"/>
      <c r="WCZ97" s="886"/>
      <c r="WDA97" s="887"/>
      <c r="WDB97" s="887"/>
      <c r="WDC97" s="887"/>
      <c r="WDD97" s="887"/>
      <c r="WDE97" s="887"/>
      <c r="WDF97" s="887"/>
      <c r="WDG97" s="887"/>
      <c r="WDH97" s="888"/>
      <c r="WDI97" s="886"/>
      <c r="WDJ97" s="887"/>
      <c r="WDK97" s="887"/>
      <c r="WDL97" s="887"/>
      <c r="WDM97" s="887"/>
      <c r="WDN97" s="887"/>
      <c r="WDO97" s="887"/>
      <c r="WDP97" s="887"/>
      <c r="WDQ97" s="888"/>
      <c r="WDR97" s="886"/>
      <c r="WDS97" s="887"/>
      <c r="WDT97" s="887"/>
      <c r="WDU97" s="887"/>
      <c r="WDV97" s="887"/>
      <c r="WDW97" s="887"/>
      <c r="WDX97" s="887"/>
      <c r="WDY97" s="887"/>
      <c r="WDZ97" s="888"/>
      <c r="WEA97" s="886"/>
      <c r="WEB97" s="887"/>
      <c r="WEC97" s="887"/>
      <c r="WED97" s="887"/>
      <c r="WEE97" s="887"/>
      <c r="WEF97" s="887"/>
      <c r="WEG97" s="887"/>
      <c r="WEH97" s="887"/>
      <c r="WEI97" s="888"/>
      <c r="WEJ97" s="886"/>
      <c r="WEK97" s="887"/>
      <c r="WEL97" s="887"/>
      <c r="WEM97" s="887"/>
      <c r="WEN97" s="887"/>
      <c r="WEO97" s="887"/>
      <c r="WEP97" s="887"/>
      <c r="WEQ97" s="887"/>
      <c r="WER97" s="888"/>
      <c r="WES97" s="886"/>
      <c r="WET97" s="887"/>
      <c r="WEU97" s="887"/>
      <c r="WEV97" s="887"/>
      <c r="WEW97" s="887"/>
      <c r="WEX97" s="887"/>
      <c r="WEY97" s="887"/>
      <c r="WEZ97" s="887"/>
      <c r="WFA97" s="888"/>
      <c r="WFB97" s="886"/>
      <c r="WFC97" s="887"/>
      <c r="WFD97" s="887"/>
      <c r="WFE97" s="887"/>
      <c r="WFF97" s="887"/>
      <c r="WFG97" s="887"/>
      <c r="WFH97" s="887"/>
      <c r="WFI97" s="887"/>
      <c r="WFJ97" s="888"/>
      <c r="WFK97" s="886"/>
      <c r="WFL97" s="887"/>
      <c r="WFM97" s="887"/>
      <c r="WFN97" s="887"/>
      <c r="WFO97" s="887"/>
      <c r="WFP97" s="887"/>
      <c r="WFQ97" s="887"/>
      <c r="WFR97" s="887"/>
      <c r="WFS97" s="888"/>
      <c r="WFT97" s="886"/>
      <c r="WFU97" s="887"/>
      <c r="WFV97" s="887"/>
      <c r="WFW97" s="887"/>
      <c r="WFX97" s="887"/>
      <c r="WFY97" s="887"/>
      <c r="WFZ97" s="887"/>
      <c r="WGA97" s="887"/>
      <c r="WGB97" s="888"/>
      <c r="WGC97" s="886"/>
      <c r="WGD97" s="887"/>
      <c r="WGE97" s="887"/>
      <c r="WGF97" s="887"/>
      <c r="WGG97" s="887"/>
      <c r="WGH97" s="887"/>
      <c r="WGI97" s="887"/>
      <c r="WGJ97" s="887"/>
      <c r="WGK97" s="888"/>
      <c r="WGL97" s="886"/>
      <c r="WGM97" s="887"/>
      <c r="WGN97" s="887"/>
      <c r="WGO97" s="887"/>
      <c r="WGP97" s="887"/>
      <c r="WGQ97" s="887"/>
      <c r="WGR97" s="887"/>
      <c r="WGS97" s="887"/>
      <c r="WGT97" s="888"/>
      <c r="WGU97" s="886"/>
      <c r="WGV97" s="887"/>
      <c r="WGW97" s="887"/>
      <c r="WGX97" s="887"/>
      <c r="WGY97" s="887"/>
      <c r="WGZ97" s="887"/>
      <c r="WHA97" s="887"/>
      <c r="WHB97" s="887"/>
      <c r="WHC97" s="888"/>
      <c r="WHD97" s="886"/>
      <c r="WHE97" s="887"/>
      <c r="WHF97" s="887"/>
      <c r="WHG97" s="887"/>
      <c r="WHH97" s="887"/>
      <c r="WHI97" s="887"/>
      <c r="WHJ97" s="887"/>
      <c r="WHK97" s="887"/>
      <c r="WHL97" s="888"/>
      <c r="WHM97" s="886"/>
      <c r="WHN97" s="887"/>
      <c r="WHO97" s="887"/>
      <c r="WHP97" s="887"/>
      <c r="WHQ97" s="887"/>
      <c r="WHR97" s="887"/>
      <c r="WHS97" s="887"/>
      <c r="WHT97" s="887"/>
      <c r="WHU97" s="888"/>
      <c r="WHV97" s="886"/>
      <c r="WHW97" s="887"/>
      <c r="WHX97" s="887"/>
      <c r="WHY97" s="887"/>
      <c r="WHZ97" s="887"/>
      <c r="WIA97" s="887"/>
      <c r="WIB97" s="887"/>
      <c r="WIC97" s="887"/>
      <c r="WID97" s="888"/>
      <c r="WIE97" s="886"/>
      <c r="WIF97" s="887"/>
      <c r="WIG97" s="887"/>
      <c r="WIH97" s="887"/>
      <c r="WII97" s="887"/>
      <c r="WIJ97" s="887"/>
      <c r="WIK97" s="887"/>
      <c r="WIL97" s="887"/>
      <c r="WIM97" s="888"/>
      <c r="WIN97" s="886"/>
      <c r="WIO97" s="887"/>
      <c r="WIP97" s="887"/>
      <c r="WIQ97" s="887"/>
      <c r="WIR97" s="887"/>
      <c r="WIS97" s="887"/>
      <c r="WIT97" s="887"/>
      <c r="WIU97" s="887"/>
      <c r="WIV97" s="888"/>
      <c r="WIW97" s="886"/>
      <c r="WIX97" s="887"/>
      <c r="WIY97" s="887"/>
      <c r="WIZ97" s="887"/>
      <c r="WJA97" s="887"/>
      <c r="WJB97" s="887"/>
      <c r="WJC97" s="887"/>
      <c r="WJD97" s="887"/>
      <c r="WJE97" s="888"/>
      <c r="WJF97" s="886"/>
      <c r="WJG97" s="887"/>
      <c r="WJH97" s="887"/>
      <c r="WJI97" s="887"/>
      <c r="WJJ97" s="887"/>
      <c r="WJK97" s="887"/>
      <c r="WJL97" s="887"/>
      <c r="WJM97" s="887"/>
      <c r="WJN97" s="888"/>
      <c r="WJO97" s="886"/>
      <c r="WJP97" s="887"/>
      <c r="WJQ97" s="887"/>
      <c r="WJR97" s="887"/>
      <c r="WJS97" s="887"/>
      <c r="WJT97" s="887"/>
      <c r="WJU97" s="887"/>
      <c r="WJV97" s="887"/>
      <c r="WJW97" s="888"/>
      <c r="WJX97" s="886"/>
      <c r="WJY97" s="887"/>
      <c r="WJZ97" s="887"/>
      <c r="WKA97" s="887"/>
      <c r="WKB97" s="887"/>
      <c r="WKC97" s="887"/>
      <c r="WKD97" s="887"/>
      <c r="WKE97" s="887"/>
      <c r="WKF97" s="888"/>
      <c r="WKG97" s="886"/>
      <c r="WKH97" s="887"/>
      <c r="WKI97" s="887"/>
      <c r="WKJ97" s="887"/>
      <c r="WKK97" s="887"/>
      <c r="WKL97" s="887"/>
      <c r="WKM97" s="887"/>
      <c r="WKN97" s="887"/>
      <c r="WKO97" s="888"/>
      <c r="WKP97" s="886"/>
      <c r="WKQ97" s="887"/>
      <c r="WKR97" s="887"/>
      <c r="WKS97" s="887"/>
      <c r="WKT97" s="887"/>
      <c r="WKU97" s="887"/>
      <c r="WKV97" s="887"/>
      <c r="WKW97" s="887"/>
      <c r="WKX97" s="888"/>
      <c r="WKY97" s="886"/>
      <c r="WKZ97" s="887"/>
      <c r="WLA97" s="887"/>
      <c r="WLB97" s="887"/>
      <c r="WLC97" s="887"/>
      <c r="WLD97" s="887"/>
      <c r="WLE97" s="887"/>
      <c r="WLF97" s="887"/>
      <c r="WLG97" s="888"/>
      <c r="WLH97" s="886"/>
      <c r="WLI97" s="887"/>
      <c r="WLJ97" s="887"/>
      <c r="WLK97" s="887"/>
      <c r="WLL97" s="887"/>
      <c r="WLM97" s="887"/>
      <c r="WLN97" s="887"/>
      <c r="WLO97" s="887"/>
      <c r="WLP97" s="888"/>
      <c r="WLQ97" s="886"/>
      <c r="WLR97" s="887"/>
      <c r="WLS97" s="887"/>
      <c r="WLT97" s="887"/>
      <c r="WLU97" s="887"/>
      <c r="WLV97" s="887"/>
      <c r="WLW97" s="887"/>
      <c r="WLX97" s="887"/>
      <c r="WLY97" s="888"/>
      <c r="WLZ97" s="886"/>
      <c r="WMA97" s="887"/>
      <c r="WMB97" s="887"/>
      <c r="WMC97" s="887"/>
      <c r="WMD97" s="887"/>
      <c r="WME97" s="887"/>
      <c r="WMF97" s="887"/>
      <c r="WMG97" s="887"/>
      <c r="WMH97" s="888"/>
      <c r="WMI97" s="886"/>
      <c r="WMJ97" s="887"/>
      <c r="WMK97" s="887"/>
      <c r="WML97" s="887"/>
      <c r="WMM97" s="887"/>
      <c r="WMN97" s="887"/>
      <c r="WMO97" s="887"/>
      <c r="WMP97" s="887"/>
      <c r="WMQ97" s="888"/>
      <c r="WMR97" s="886"/>
      <c r="WMS97" s="887"/>
      <c r="WMT97" s="887"/>
      <c r="WMU97" s="887"/>
      <c r="WMV97" s="887"/>
      <c r="WMW97" s="887"/>
      <c r="WMX97" s="887"/>
      <c r="WMY97" s="887"/>
      <c r="WMZ97" s="888"/>
      <c r="WNA97" s="886"/>
      <c r="WNB97" s="887"/>
      <c r="WNC97" s="887"/>
      <c r="WND97" s="887"/>
      <c r="WNE97" s="887"/>
      <c r="WNF97" s="887"/>
      <c r="WNG97" s="887"/>
      <c r="WNH97" s="887"/>
      <c r="WNI97" s="888"/>
      <c r="WNJ97" s="886"/>
      <c r="WNK97" s="887"/>
      <c r="WNL97" s="887"/>
      <c r="WNM97" s="887"/>
      <c r="WNN97" s="887"/>
      <c r="WNO97" s="887"/>
      <c r="WNP97" s="887"/>
      <c r="WNQ97" s="887"/>
      <c r="WNR97" s="888"/>
      <c r="WNS97" s="886"/>
      <c r="WNT97" s="887"/>
      <c r="WNU97" s="887"/>
      <c r="WNV97" s="887"/>
      <c r="WNW97" s="887"/>
      <c r="WNX97" s="887"/>
      <c r="WNY97" s="887"/>
      <c r="WNZ97" s="887"/>
      <c r="WOA97" s="888"/>
      <c r="WOB97" s="886"/>
      <c r="WOC97" s="887"/>
      <c r="WOD97" s="887"/>
      <c r="WOE97" s="887"/>
      <c r="WOF97" s="887"/>
      <c r="WOG97" s="887"/>
      <c r="WOH97" s="887"/>
      <c r="WOI97" s="887"/>
      <c r="WOJ97" s="888"/>
      <c r="WOK97" s="886"/>
      <c r="WOL97" s="887"/>
      <c r="WOM97" s="887"/>
      <c r="WON97" s="887"/>
      <c r="WOO97" s="887"/>
      <c r="WOP97" s="887"/>
      <c r="WOQ97" s="887"/>
      <c r="WOR97" s="887"/>
      <c r="WOS97" s="888"/>
      <c r="WOT97" s="886"/>
      <c r="WOU97" s="887"/>
      <c r="WOV97" s="887"/>
      <c r="WOW97" s="887"/>
      <c r="WOX97" s="887"/>
      <c r="WOY97" s="887"/>
      <c r="WOZ97" s="887"/>
      <c r="WPA97" s="887"/>
      <c r="WPB97" s="888"/>
      <c r="WPC97" s="886"/>
      <c r="WPD97" s="887"/>
      <c r="WPE97" s="887"/>
      <c r="WPF97" s="887"/>
      <c r="WPG97" s="887"/>
      <c r="WPH97" s="887"/>
      <c r="WPI97" s="887"/>
      <c r="WPJ97" s="887"/>
      <c r="WPK97" s="888"/>
      <c r="WPL97" s="886"/>
      <c r="WPM97" s="887"/>
      <c r="WPN97" s="887"/>
      <c r="WPO97" s="887"/>
      <c r="WPP97" s="887"/>
      <c r="WPQ97" s="887"/>
      <c r="WPR97" s="887"/>
      <c r="WPS97" s="887"/>
      <c r="WPT97" s="888"/>
      <c r="WPU97" s="886"/>
      <c r="WPV97" s="887"/>
      <c r="WPW97" s="887"/>
      <c r="WPX97" s="887"/>
      <c r="WPY97" s="887"/>
      <c r="WPZ97" s="887"/>
      <c r="WQA97" s="887"/>
      <c r="WQB97" s="887"/>
      <c r="WQC97" s="888"/>
      <c r="WQD97" s="886"/>
      <c r="WQE97" s="887"/>
      <c r="WQF97" s="887"/>
      <c r="WQG97" s="887"/>
      <c r="WQH97" s="887"/>
      <c r="WQI97" s="887"/>
      <c r="WQJ97" s="887"/>
      <c r="WQK97" s="887"/>
      <c r="WQL97" s="888"/>
      <c r="WQM97" s="886"/>
      <c r="WQN97" s="887"/>
      <c r="WQO97" s="887"/>
      <c r="WQP97" s="887"/>
      <c r="WQQ97" s="887"/>
      <c r="WQR97" s="887"/>
      <c r="WQS97" s="887"/>
      <c r="WQT97" s="887"/>
      <c r="WQU97" s="888"/>
      <c r="WQV97" s="886"/>
      <c r="WQW97" s="887"/>
      <c r="WQX97" s="887"/>
      <c r="WQY97" s="887"/>
      <c r="WQZ97" s="887"/>
      <c r="WRA97" s="887"/>
      <c r="WRB97" s="887"/>
      <c r="WRC97" s="887"/>
      <c r="WRD97" s="888"/>
      <c r="WRE97" s="886"/>
      <c r="WRF97" s="887"/>
      <c r="WRG97" s="887"/>
      <c r="WRH97" s="887"/>
      <c r="WRI97" s="887"/>
      <c r="WRJ97" s="887"/>
      <c r="WRK97" s="887"/>
      <c r="WRL97" s="887"/>
      <c r="WRM97" s="888"/>
      <c r="WRN97" s="886"/>
      <c r="WRO97" s="887"/>
      <c r="WRP97" s="887"/>
      <c r="WRQ97" s="887"/>
      <c r="WRR97" s="887"/>
      <c r="WRS97" s="887"/>
      <c r="WRT97" s="887"/>
      <c r="WRU97" s="887"/>
      <c r="WRV97" s="888"/>
      <c r="WRW97" s="886"/>
      <c r="WRX97" s="887"/>
      <c r="WRY97" s="887"/>
      <c r="WRZ97" s="887"/>
      <c r="WSA97" s="887"/>
      <c r="WSB97" s="887"/>
      <c r="WSC97" s="887"/>
      <c r="WSD97" s="887"/>
      <c r="WSE97" s="888"/>
      <c r="WSF97" s="886"/>
      <c r="WSG97" s="887"/>
      <c r="WSH97" s="887"/>
      <c r="WSI97" s="887"/>
      <c r="WSJ97" s="887"/>
      <c r="WSK97" s="887"/>
      <c r="WSL97" s="887"/>
      <c r="WSM97" s="887"/>
      <c r="WSN97" s="888"/>
      <c r="WSO97" s="886"/>
      <c r="WSP97" s="887"/>
      <c r="WSQ97" s="887"/>
      <c r="WSR97" s="887"/>
      <c r="WSS97" s="887"/>
      <c r="WST97" s="887"/>
      <c r="WSU97" s="887"/>
      <c r="WSV97" s="887"/>
      <c r="WSW97" s="888"/>
      <c r="WSX97" s="886"/>
      <c r="WSY97" s="887"/>
      <c r="WSZ97" s="887"/>
      <c r="WTA97" s="887"/>
      <c r="WTB97" s="887"/>
      <c r="WTC97" s="887"/>
      <c r="WTD97" s="887"/>
      <c r="WTE97" s="887"/>
      <c r="WTF97" s="888"/>
      <c r="WTG97" s="886"/>
      <c r="WTH97" s="887"/>
      <c r="WTI97" s="887"/>
      <c r="WTJ97" s="887"/>
      <c r="WTK97" s="887"/>
      <c r="WTL97" s="887"/>
      <c r="WTM97" s="887"/>
      <c r="WTN97" s="887"/>
      <c r="WTO97" s="888"/>
      <c r="WTP97" s="886"/>
      <c r="WTQ97" s="887"/>
      <c r="WTR97" s="887"/>
      <c r="WTS97" s="887"/>
      <c r="WTT97" s="887"/>
      <c r="WTU97" s="887"/>
      <c r="WTV97" s="887"/>
      <c r="WTW97" s="887"/>
      <c r="WTX97" s="888"/>
      <c r="WTY97" s="886"/>
      <c r="WTZ97" s="887"/>
      <c r="WUA97" s="887"/>
      <c r="WUB97" s="887"/>
      <c r="WUC97" s="887"/>
      <c r="WUD97" s="887"/>
      <c r="WUE97" s="887"/>
      <c r="WUF97" s="887"/>
      <c r="WUG97" s="888"/>
      <c r="WUH97" s="886"/>
      <c r="WUI97" s="887"/>
      <c r="WUJ97" s="887"/>
      <c r="WUK97" s="887"/>
      <c r="WUL97" s="887"/>
      <c r="WUM97" s="887"/>
      <c r="WUN97" s="887"/>
      <c r="WUO97" s="887"/>
      <c r="WUP97" s="888"/>
      <c r="WUQ97" s="886"/>
      <c r="WUR97" s="887"/>
      <c r="WUS97" s="887"/>
      <c r="WUT97" s="887"/>
      <c r="WUU97" s="887"/>
      <c r="WUV97" s="887"/>
      <c r="WUW97" s="887"/>
      <c r="WUX97" s="887"/>
      <c r="WUY97" s="888"/>
      <c r="WUZ97" s="886"/>
      <c r="WVA97" s="887"/>
      <c r="WVB97" s="887"/>
      <c r="WVC97" s="887"/>
      <c r="WVD97" s="887"/>
      <c r="WVE97" s="887"/>
      <c r="WVF97" s="887"/>
      <c r="WVG97" s="887"/>
      <c r="WVH97" s="888"/>
      <c r="WVI97" s="886"/>
      <c r="WVJ97" s="887"/>
      <c r="WVK97" s="887"/>
      <c r="WVL97" s="887"/>
      <c r="WVM97" s="887"/>
      <c r="WVN97" s="887"/>
      <c r="WVO97" s="887"/>
      <c r="WVP97" s="887"/>
      <c r="WVQ97" s="888"/>
      <c r="WVR97" s="886"/>
      <c r="WVS97" s="887"/>
      <c r="WVT97" s="887"/>
      <c r="WVU97" s="887"/>
      <c r="WVV97" s="887"/>
      <c r="WVW97" s="887"/>
      <c r="WVX97" s="887"/>
      <c r="WVY97" s="887"/>
      <c r="WVZ97" s="888"/>
      <c r="WWA97" s="886"/>
      <c r="WWB97" s="887"/>
      <c r="WWC97" s="887"/>
      <c r="WWD97" s="887"/>
      <c r="WWE97" s="887"/>
      <c r="WWF97" s="887"/>
      <c r="WWG97" s="887"/>
      <c r="WWH97" s="887"/>
      <c r="WWI97" s="888"/>
      <c r="WWJ97" s="886"/>
      <c r="WWK97" s="887"/>
      <c r="WWL97" s="887"/>
      <c r="WWM97" s="887"/>
      <c r="WWN97" s="887"/>
      <c r="WWO97" s="887"/>
      <c r="WWP97" s="887"/>
      <c r="WWQ97" s="887"/>
      <c r="WWR97" s="888"/>
      <c r="WWS97" s="886"/>
      <c r="WWT97" s="887"/>
      <c r="WWU97" s="887"/>
      <c r="WWV97" s="887"/>
      <c r="WWW97" s="887"/>
      <c r="WWX97" s="887"/>
      <c r="WWY97" s="887"/>
      <c r="WWZ97" s="887"/>
      <c r="WXA97" s="888"/>
      <c r="WXB97" s="886"/>
      <c r="WXC97" s="887"/>
      <c r="WXD97" s="887"/>
      <c r="WXE97" s="887"/>
      <c r="WXF97" s="887"/>
      <c r="WXG97" s="887"/>
      <c r="WXH97" s="887"/>
      <c r="WXI97" s="887"/>
      <c r="WXJ97" s="888"/>
      <c r="WXK97" s="886"/>
      <c r="WXL97" s="887"/>
      <c r="WXM97" s="887"/>
      <c r="WXN97" s="887"/>
      <c r="WXO97" s="887"/>
      <c r="WXP97" s="887"/>
      <c r="WXQ97" s="887"/>
      <c r="WXR97" s="887"/>
      <c r="WXS97" s="888"/>
      <c r="WXT97" s="886"/>
      <c r="WXU97" s="887"/>
      <c r="WXV97" s="887"/>
      <c r="WXW97" s="887"/>
      <c r="WXX97" s="887"/>
      <c r="WXY97" s="887"/>
      <c r="WXZ97" s="887"/>
      <c r="WYA97" s="887"/>
      <c r="WYB97" s="888"/>
      <c r="WYC97" s="886"/>
      <c r="WYD97" s="887"/>
      <c r="WYE97" s="887"/>
      <c r="WYF97" s="887"/>
      <c r="WYG97" s="887"/>
      <c r="WYH97" s="887"/>
      <c r="WYI97" s="887"/>
      <c r="WYJ97" s="887"/>
      <c r="WYK97" s="888"/>
      <c r="WYL97" s="886"/>
      <c r="WYM97" s="887"/>
      <c r="WYN97" s="887"/>
      <c r="WYO97" s="887"/>
      <c r="WYP97" s="887"/>
      <c r="WYQ97" s="887"/>
      <c r="WYR97" s="887"/>
      <c r="WYS97" s="887"/>
      <c r="WYT97" s="888"/>
      <c r="WYU97" s="886"/>
      <c r="WYV97" s="887"/>
      <c r="WYW97" s="887"/>
      <c r="WYX97" s="887"/>
      <c r="WYY97" s="887"/>
      <c r="WYZ97" s="887"/>
      <c r="WZA97" s="887"/>
      <c r="WZB97" s="887"/>
      <c r="WZC97" s="888"/>
      <c r="WZD97" s="886"/>
      <c r="WZE97" s="887"/>
      <c r="WZF97" s="887"/>
      <c r="WZG97" s="887"/>
      <c r="WZH97" s="887"/>
      <c r="WZI97" s="887"/>
      <c r="WZJ97" s="887"/>
      <c r="WZK97" s="887"/>
      <c r="WZL97" s="888"/>
      <c r="WZM97" s="886"/>
      <c r="WZN97" s="887"/>
      <c r="WZO97" s="887"/>
      <c r="WZP97" s="887"/>
      <c r="WZQ97" s="887"/>
      <c r="WZR97" s="887"/>
      <c r="WZS97" s="887"/>
      <c r="WZT97" s="887"/>
      <c r="WZU97" s="888"/>
      <c r="WZV97" s="886"/>
      <c r="WZW97" s="887"/>
      <c r="WZX97" s="887"/>
      <c r="WZY97" s="887"/>
      <c r="WZZ97" s="887"/>
      <c r="XAA97" s="887"/>
      <c r="XAB97" s="887"/>
      <c r="XAC97" s="887"/>
      <c r="XAD97" s="888"/>
      <c r="XAE97" s="886"/>
      <c r="XAF97" s="887"/>
      <c r="XAG97" s="887"/>
      <c r="XAH97" s="887"/>
      <c r="XAI97" s="887"/>
      <c r="XAJ97" s="887"/>
      <c r="XAK97" s="887"/>
      <c r="XAL97" s="887"/>
      <c r="XAM97" s="888"/>
      <c r="XAN97" s="886"/>
      <c r="XAO97" s="887"/>
      <c r="XAP97" s="887"/>
      <c r="XAQ97" s="887"/>
      <c r="XAR97" s="887"/>
      <c r="XAS97" s="887"/>
      <c r="XAT97" s="887"/>
      <c r="XAU97" s="887"/>
      <c r="XAV97" s="888"/>
      <c r="XAW97" s="886"/>
      <c r="XAX97" s="887"/>
      <c r="XAY97" s="887"/>
      <c r="XAZ97" s="887"/>
      <c r="XBA97" s="887"/>
      <c r="XBB97" s="887"/>
      <c r="XBC97" s="887"/>
      <c r="XBD97" s="887"/>
      <c r="XBE97" s="888"/>
      <c r="XBF97" s="886"/>
      <c r="XBG97" s="887"/>
      <c r="XBH97" s="887"/>
      <c r="XBI97" s="887"/>
      <c r="XBJ97" s="887"/>
      <c r="XBK97" s="887"/>
      <c r="XBL97" s="887"/>
      <c r="XBM97" s="887"/>
      <c r="XBN97" s="888"/>
      <c r="XBO97" s="886"/>
      <c r="XBP97" s="887"/>
      <c r="XBQ97" s="887"/>
      <c r="XBR97" s="887"/>
      <c r="XBS97" s="887"/>
      <c r="XBT97" s="887"/>
      <c r="XBU97" s="887"/>
      <c r="XBV97" s="887"/>
      <c r="XBW97" s="888"/>
      <c r="XBX97" s="886"/>
      <c r="XBY97" s="887"/>
      <c r="XBZ97" s="887"/>
      <c r="XCA97" s="887"/>
      <c r="XCB97" s="887"/>
      <c r="XCC97" s="887"/>
      <c r="XCD97" s="887"/>
      <c r="XCE97" s="887"/>
      <c r="XCF97" s="888"/>
      <c r="XCG97" s="886"/>
      <c r="XCH97" s="887"/>
      <c r="XCI97" s="887"/>
      <c r="XCJ97" s="887"/>
      <c r="XCK97" s="887"/>
      <c r="XCL97" s="887"/>
      <c r="XCM97" s="887"/>
      <c r="XCN97" s="887"/>
      <c r="XCO97" s="888"/>
      <c r="XCP97" s="886"/>
      <c r="XCQ97" s="887"/>
      <c r="XCR97" s="887"/>
      <c r="XCS97" s="887"/>
      <c r="XCT97" s="887"/>
      <c r="XCU97" s="887"/>
      <c r="XCV97" s="887"/>
      <c r="XCW97" s="887"/>
      <c r="XCX97" s="888"/>
      <c r="XCY97" s="886"/>
      <c r="XCZ97" s="887"/>
      <c r="XDA97" s="887"/>
      <c r="XDB97" s="887"/>
      <c r="XDC97" s="887"/>
      <c r="XDD97" s="887"/>
      <c r="XDE97" s="887"/>
      <c r="XDF97" s="887"/>
      <c r="XDG97" s="888"/>
      <c r="XDH97" s="886"/>
      <c r="XDI97" s="887"/>
      <c r="XDJ97" s="887"/>
      <c r="XDK97" s="887"/>
      <c r="XDL97" s="887"/>
      <c r="XDM97" s="887"/>
      <c r="XDN97" s="887"/>
      <c r="XDO97" s="887"/>
      <c r="XDP97" s="888"/>
      <c r="XDQ97" s="886"/>
      <c r="XDR97" s="887"/>
      <c r="XDS97" s="887"/>
      <c r="XDT97" s="887"/>
      <c r="XDU97" s="887"/>
      <c r="XDV97" s="887"/>
      <c r="XDW97" s="887"/>
      <c r="XDX97" s="887"/>
      <c r="XDY97" s="888"/>
      <c r="XDZ97" s="886"/>
      <c r="XEA97" s="887"/>
      <c r="XEB97" s="887"/>
      <c r="XEC97" s="887"/>
      <c r="XED97" s="887"/>
      <c r="XEE97" s="887"/>
      <c r="XEF97" s="887"/>
      <c r="XEG97" s="887"/>
      <c r="XEH97" s="888"/>
      <c r="XEI97" s="886"/>
      <c r="XEJ97" s="887"/>
      <c r="XEK97" s="887"/>
      <c r="XEL97" s="887"/>
      <c r="XEM97" s="887"/>
      <c r="XEN97" s="887"/>
      <c r="XEO97" s="887"/>
      <c r="XEP97" s="887"/>
      <c r="XEQ97" s="888"/>
      <c r="XER97" s="886"/>
      <c r="XES97" s="887"/>
      <c r="XET97" s="887"/>
      <c r="XEU97" s="887"/>
      <c r="XEV97" s="887"/>
      <c r="XEW97" s="887"/>
      <c r="XEX97" s="887"/>
      <c r="XEY97" s="887"/>
      <c r="XEZ97" s="888"/>
      <c r="XFA97" s="886"/>
      <c r="XFB97" s="886"/>
      <c r="XFC97" s="886"/>
      <c r="XFD97" s="886"/>
    </row>
    <row r="98" spans="1:16384" s="676" customFormat="1" ht="80.25" customHeight="1" x14ac:dyDescent="0.5">
      <c r="A98" s="677"/>
      <c r="B98" s="685"/>
      <c r="C98" s="685"/>
      <c r="D98" s="685"/>
      <c r="E98" s="685"/>
      <c r="F98" s="685"/>
      <c r="G98" s="685"/>
      <c r="H98" s="685"/>
      <c r="I98" s="678"/>
      <c r="J98" s="680"/>
      <c r="K98" s="680"/>
      <c r="R98" s="824"/>
      <c r="S98" s="824"/>
      <c r="T98" s="824"/>
      <c r="U98" s="824"/>
      <c r="V98" s="824"/>
      <c r="W98" s="824"/>
      <c r="X98" s="824"/>
      <c r="Y98" s="824"/>
      <c r="Z98" s="824"/>
      <c r="AA98" s="824"/>
      <c r="AB98" s="824"/>
      <c r="AC98" s="824"/>
      <c r="AD98" s="824"/>
      <c r="AE98" s="824"/>
      <c r="AF98" s="824"/>
      <c r="AG98" s="824"/>
      <c r="AH98" s="824"/>
      <c r="AI98" s="824"/>
      <c r="AJ98" s="824"/>
      <c r="AK98" s="824"/>
      <c r="AL98" s="824"/>
      <c r="AM98" s="824"/>
      <c r="AN98" s="824"/>
      <c r="AO98" s="824"/>
      <c r="AP98" s="824"/>
      <c r="AQ98" s="824"/>
      <c r="AR98" s="824"/>
      <c r="AS98" s="824"/>
      <c r="AT98" s="837"/>
      <c r="AU98" s="824"/>
      <c r="AV98" s="824"/>
    </row>
    <row r="99" spans="1:16384" s="718" customFormat="1" ht="122.25" customHeight="1" x14ac:dyDescent="1.45">
      <c r="A99" s="883" t="s">
        <v>1047</v>
      </c>
      <c r="B99" s="884"/>
      <c r="C99" s="884"/>
      <c r="D99" s="884"/>
      <c r="E99" s="884"/>
      <c r="F99" s="884"/>
      <c r="G99" s="884"/>
      <c r="H99" s="884"/>
      <c r="I99" s="885"/>
      <c r="J99" s="717"/>
      <c r="R99" s="815"/>
      <c r="S99" s="815"/>
      <c r="T99" s="815"/>
      <c r="U99" s="815"/>
      <c r="V99" s="815"/>
      <c r="W99" s="815"/>
      <c r="X99" s="815"/>
      <c r="Y99" s="815"/>
      <c r="Z99" s="815"/>
      <c r="AA99" s="815"/>
      <c r="AB99" s="815"/>
      <c r="AC99" s="815"/>
      <c r="AD99" s="815"/>
      <c r="AE99" s="815"/>
      <c r="AF99" s="815"/>
      <c r="AG99" s="815"/>
      <c r="AH99" s="815"/>
      <c r="AI99" s="815"/>
      <c r="AJ99" s="815"/>
      <c r="AK99" s="815"/>
      <c r="AL99" s="815"/>
      <c r="AM99" s="815"/>
      <c r="AN99" s="815"/>
      <c r="AO99" s="815"/>
      <c r="AP99" s="815"/>
      <c r="AQ99" s="815"/>
      <c r="AR99" s="815"/>
      <c r="AS99" s="815"/>
      <c r="AT99" s="829"/>
      <c r="AU99" s="815"/>
      <c r="AV99" s="815"/>
    </row>
    <row r="100" spans="1:16384" s="690" customFormat="1" ht="80.25" customHeight="1" x14ac:dyDescent="0.3">
      <c r="A100" s="687"/>
      <c r="I100" s="688"/>
      <c r="J100" s="687"/>
      <c r="R100" s="826"/>
      <c r="S100" s="826"/>
      <c r="T100" s="826"/>
      <c r="U100" s="826"/>
      <c r="V100" s="826"/>
      <c r="W100" s="826"/>
      <c r="X100" s="826"/>
      <c r="Y100" s="826"/>
      <c r="Z100" s="826"/>
      <c r="AA100" s="826"/>
      <c r="AB100" s="826"/>
      <c r="AC100" s="826"/>
      <c r="AD100" s="826"/>
      <c r="AE100" s="826"/>
      <c r="AF100" s="826"/>
      <c r="AG100" s="826"/>
      <c r="AH100" s="826"/>
      <c r="AI100" s="826"/>
      <c r="AJ100" s="826"/>
      <c r="AK100" s="826"/>
      <c r="AL100" s="826"/>
      <c r="AM100" s="826"/>
      <c r="AN100" s="826"/>
      <c r="AO100" s="826"/>
      <c r="AP100" s="826"/>
      <c r="AQ100" s="826"/>
      <c r="AR100" s="826"/>
      <c r="AS100" s="826"/>
      <c r="AT100" s="839"/>
      <c r="AU100" s="826"/>
      <c r="AV100" s="826"/>
      <c r="BB100" s="688"/>
      <c r="BC100" s="687"/>
      <c r="BK100" s="688"/>
      <c r="BL100" s="687"/>
      <c r="BT100" s="688"/>
      <c r="BU100" s="687"/>
      <c r="CC100" s="688"/>
      <c r="CD100" s="687"/>
      <c r="CL100" s="688"/>
      <c r="CM100" s="687"/>
      <c r="CU100" s="688"/>
      <c r="CV100" s="687"/>
      <c r="DD100" s="688"/>
      <c r="DE100" s="687"/>
      <c r="DM100" s="688"/>
      <c r="DN100" s="687"/>
      <c r="DV100" s="688"/>
      <c r="DW100" s="687"/>
      <c r="EE100" s="688"/>
      <c r="EF100" s="687"/>
      <c r="EN100" s="688"/>
      <c r="EO100" s="687"/>
      <c r="EW100" s="688"/>
      <c r="EX100" s="687"/>
      <c r="FF100" s="688"/>
      <c r="FG100" s="687"/>
      <c r="FO100" s="688"/>
      <c r="FP100" s="687"/>
      <c r="FX100" s="688"/>
      <c r="FY100" s="687"/>
      <c r="GG100" s="688"/>
      <c r="GH100" s="687"/>
      <c r="GP100" s="688"/>
      <c r="GQ100" s="687"/>
      <c r="GY100" s="688"/>
      <c r="GZ100" s="687"/>
      <c r="HH100" s="688"/>
      <c r="HI100" s="687"/>
      <c r="HQ100" s="688"/>
      <c r="HR100" s="687"/>
      <c r="HZ100" s="688"/>
      <c r="IA100" s="687"/>
      <c r="II100" s="688"/>
      <c r="IJ100" s="687"/>
      <c r="IR100" s="688"/>
      <c r="IS100" s="687"/>
      <c r="JA100" s="688"/>
      <c r="JB100" s="687"/>
      <c r="JJ100" s="688"/>
      <c r="JK100" s="687"/>
      <c r="JS100" s="688"/>
      <c r="JT100" s="687"/>
      <c r="KB100" s="688"/>
      <c r="KC100" s="687"/>
      <c r="KK100" s="688"/>
      <c r="KL100" s="687"/>
      <c r="KT100" s="688"/>
      <c r="KU100" s="687"/>
      <c r="LC100" s="688"/>
      <c r="LD100" s="687"/>
      <c r="LL100" s="688"/>
      <c r="LM100" s="687"/>
      <c r="LU100" s="688"/>
      <c r="LV100" s="687"/>
      <c r="MD100" s="688"/>
      <c r="ME100" s="687"/>
      <c r="MM100" s="688"/>
      <c r="MN100" s="687"/>
      <c r="MV100" s="688"/>
      <c r="MW100" s="687"/>
      <c r="NE100" s="688"/>
      <c r="NF100" s="687"/>
      <c r="NN100" s="688"/>
      <c r="NO100" s="687"/>
      <c r="NW100" s="688"/>
      <c r="NX100" s="687"/>
      <c r="OF100" s="688"/>
      <c r="OG100" s="687"/>
      <c r="OO100" s="688"/>
      <c r="OP100" s="687"/>
      <c r="OX100" s="688"/>
      <c r="OY100" s="687"/>
      <c r="PG100" s="688"/>
      <c r="PH100" s="687"/>
      <c r="PP100" s="688"/>
      <c r="PQ100" s="687"/>
      <c r="PY100" s="688"/>
      <c r="PZ100" s="687"/>
      <c r="QH100" s="688"/>
      <c r="QI100" s="687"/>
      <c r="QQ100" s="688"/>
      <c r="QR100" s="687"/>
      <c r="QZ100" s="688"/>
      <c r="RA100" s="687"/>
      <c r="RI100" s="688"/>
      <c r="RJ100" s="687"/>
      <c r="RR100" s="688"/>
      <c r="RS100" s="687"/>
      <c r="SA100" s="688"/>
      <c r="SB100" s="687"/>
      <c r="SJ100" s="688"/>
      <c r="SK100" s="687"/>
      <c r="SS100" s="688"/>
      <c r="ST100" s="687"/>
      <c r="TB100" s="688"/>
      <c r="TC100" s="687"/>
      <c r="TK100" s="688"/>
      <c r="TL100" s="687"/>
      <c r="TT100" s="688"/>
      <c r="TU100" s="687"/>
      <c r="UC100" s="688"/>
      <c r="UD100" s="687"/>
      <c r="UL100" s="688"/>
      <c r="UM100" s="687"/>
      <c r="UU100" s="688"/>
      <c r="UV100" s="687"/>
      <c r="VD100" s="688"/>
      <c r="VE100" s="687"/>
      <c r="VM100" s="688"/>
      <c r="VN100" s="687"/>
      <c r="VV100" s="688"/>
      <c r="VW100" s="687"/>
      <c r="WE100" s="688"/>
      <c r="WF100" s="687"/>
      <c r="WN100" s="688"/>
      <c r="WO100" s="687"/>
      <c r="WW100" s="688"/>
      <c r="WX100" s="687"/>
      <c r="XF100" s="688"/>
      <c r="XG100" s="687"/>
      <c r="XO100" s="688"/>
      <c r="XP100" s="687"/>
      <c r="XX100" s="688"/>
      <c r="XY100" s="687"/>
      <c r="YG100" s="688"/>
      <c r="YH100" s="687"/>
      <c r="YP100" s="688"/>
      <c r="YQ100" s="687"/>
      <c r="YY100" s="688"/>
      <c r="YZ100" s="687"/>
      <c r="ZH100" s="688"/>
      <c r="ZI100" s="687"/>
      <c r="ZQ100" s="688"/>
      <c r="ZR100" s="687"/>
      <c r="ZZ100" s="688"/>
      <c r="AAA100" s="687"/>
      <c r="AAI100" s="688"/>
      <c r="AAJ100" s="687"/>
      <c r="AAR100" s="688"/>
      <c r="AAS100" s="687"/>
      <c r="ABA100" s="688"/>
      <c r="ABB100" s="687"/>
      <c r="ABJ100" s="688"/>
      <c r="ABK100" s="687"/>
      <c r="ABS100" s="688"/>
      <c r="ABT100" s="687"/>
      <c r="ACB100" s="688"/>
      <c r="ACC100" s="687"/>
      <c r="ACK100" s="688"/>
      <c r="ACL100" s="687"/>
      <c r="ACT100" s="688"/>
      <c r="ACU100" s="687"/>
      <c r="ADC100" s="688"/>
      <c r="ADD100" s="687"/>
      <c r="ADL100" s="688"/>
      <c r="ADM100" s="687"/>
      <c r="ADU100" s="688"/>
      <c r="ADV100" s="687"/>
      <c r="AED100" s="688"/>
      <c r="AEE100" s="687"/>
      <c r="AEM100" s="688"/>
      <c r="AEN100" s="687"/>
      <c r="AEV100" s="688"/>
      <c r="AEW100" s="687"/>
      <c r="AFE100" s="688"/>
      <c r="AFF100" s="687"/>
      <c r="AFN100" s="688"/>
      <c r="AFO100" s="687"/>
      <c r="AFW100" s="688"/>
      <c r="AFX100" s="687"/>
      <c r="AGF100" s="688"/>
      <c r="AGG100" s="687"/>
      <c r="AGO100" s="688"/>
      <c r="AGP100" s="687"/>
      <c r="AGX100" s="688"/>
      <c r="AGY100" s="687"/>
      <c r="AHG100" s="688"/>
      <c r="AHH100" s="687"/>
      <c r="AHP100" s="688"/>
      <c r="AHQ100" s="687"/>
      <c r="AHY100" s="688"/>
      <c r="AHZ100" s="687"/>
      <c r="AIH100" s="688"/>
      <c r="AII100" s="687"/>
      <c r="AIQ100" s="688"/>
      <c r="AIR100" s="687"/>
      <c r="AIZ100" s="688"/>
      <c r="AJA100" s="687"/>
      <c r="AJI100" s="688"/>
      <c r="AJJ100" s="687"/>
      <c r="AJR100" s="688"/>
      <c r="AJS100" s="687"/>
      <c r="AKA100" s="688"/>
      <c r="AKB100" s="687"/>
      <c r="AKJ100" s="688"/>
      <c r="AKK100" s="687"/>
      <c r="AKS100" s="688"/>
      <c r="AKT100" s="687"/>
      <c r="ALB100" s="688"/>
      <c r="ALC100" s="687"/>
      <c r="ALK100" s="688"/>
      <c r="ALL100" s="687"/>
      <c r="ALT100" s="688"/>
      <c r="ALU100" s="687"/>
      <c r="AMC100" s="688"/>
      <c r="AMD100" s="687"/>
      <c r="AML100" s="688"/>
      <c r="AMM100" s="687"/>
      <c r="AMU100" s="688"/>
      <c r="AMV100" s="687"/>
      <c r="AND100" s="688"/>
      <c r="ANE100" s="687"/>
      <c r="ANM100" s="688"/>
      <c r="ANN100" s="687"/>
      <c r="ANV100" s="688"/>
      <c r="ANW100" s="687"/>
      <c r="AOE100" s="688"/>
      <c r="AOF100" s="687"/>
      <c r="AON100" s="688"/>
      <c r="AOO100" s="687"/>
      <c r="AOW100" s="688"/>
      <c r="AOX100" s="687"/>
      <c r="APF100" s="688"/>
      <c r="APG100" s="687"/>
      <c r="APO100" s="688"/>
      <c r="APP100" s="687"/>
      <c r="APX100" s="688"/>
      <c r="APY100" s="687"/>
      <c r="AQG100" s="688"/>
      <c r="AQH100" s="687"/>
      <c r="AQP100" s="688"/>
      <c r="AQQ100" s="687"/>
      <c r="AQY100" s="688"/>
      <c r="AQZ100" s="687"/>
      <c r="ARH100" s="688"/>
      <c r="ARI100" s="687"/>
      <c r="ARQ100" s="688"/>
      <c r="ARR100" s="687"/>
      <c r="ARZ100" s="688"/>
      <c r="ASA100" s="687"/>
      <c r="ASI100" s="688"/>
      <c r="ASJ100" s="687"/>
      <c r="ASR100" s="688"/>
      <c r="ASS100" s="687"/>
      <c r="ATA100" s="688"/>
      <c r="ATB100" s="687"/>
      <c r="ATJ100" s="688"/>
      <c r="ATK100" s="687"/>
      <c r="ATS100" s="688"/>
      <c r="ATT100" s="687"/>
      <c r="AUB100" s="688"/>
      <c r="AUC100" s="687"/>
      <c r="AUK100" s="688"/>
      <c r="AUL100" s="687"/>
      <c r="AUT100" s="688"/>
      <c r="AUU100" s="687"/>
      <c r="AVC100" s="688"/>
      <c r="AVD100" s="687"/>
      <c r="AVL100" s="688"/>
      <c r="AVM100" s="687"/>
      <c r="AVU100" s="688"/>
      <c r="AVV100" s="687"/>
      <c r="AWD100" s="688"/>
      <c r="AWE100" s="687"/>
      <c r="AWM100" s="688"/>
      <c r="AWN100" s="687"/>
      <c r="AWV100" s="688"/>
      <c r="AWW100" s="687"/>
      <c r="AXE100" s="688"/>
      <c r="AXF100" s="687"/>
      <c r="AXN100" s="688"/>
      <c r="AXO100" s="687"/>
      <c r="AXW100" s="688"/>
      <c r="AXX100" s="687"/>
      <c r="AYF100" s="688"/>
      <c r="AYG100" s="687"/>
      <c r="AYO100" s="688"/>
      <c r="AYP100" s="687"/>
      <c r="AYX100" s="688"/>
      <c r="AYY100" s="687"/>
      <c r="AZG100" s="688"/>
      <c r="AZH100" s="687"/>
      <c r="AZP100" s="688"/>
      <c r="AZQ100" s="687"/>
      <c r="AZY100" s="688"/>
      <c r="AZZ100" s="687"/>
      <c r="BAH100" s="688"/>
      <c r="BAI100" s="687"/>
      <c r="BAQ100" s="688"/>
      <c r="BAR100" s="687"/>
      <c r="BAZ100" s="688"/>
      <c r="BBA100" s="687"/>
      <c r="BBI100" s="688"/>
      <c r="BBJ100" s="687"/>
      <c r="BBR100" s="688"/>
      <c r="BBS100" s="687"/>
      <c r="BCA100" s="688"/>
      <c r="BCB100" s="687"/>
      <c r="BCJ100" s="688"/>
      <c r="BCK100" s="687"/>
      <c r="BCS100" s="688"/>
      <c r="BCT100" s="687"/>
      <c r="BDB100" s="688"/>
      <c r="BDC100" s="687"/>
      <c r="BDK100" s="688"/>
      <c r="BDL100" s="687"/>
      <c r="BDT100" s="688"/>
      <c r="BDU100" s="687"/>
      <c r="BEC100" s="688"/>
      <c r="BED100" s="687"/>
      <c r="BEL100" s="688"/>
      <c r="BEM100" s="687"/>
      <c r="BEU100" s="688"/>
      <c r="BEV100" s="687"/>
      <c r="BFD100" s="688"/>
      <c r="BFE100" s="687"/>
      <c r="BFM100" s="688"/>
      <c r="BFN100" s="687"/>
      <c r="BFV100" s="688"/>
      <c r="BFW100" s="687"/>
      <c r="BGE100" s="688"/>
      <c r="BGF100" s="687"/>
      <c r="BGN100" s="688"/>
      <c r="BGO100" s="687"/>
      <c r="BGW100" s="688"/>
      <c r="BGX100" s="687"/>
      <c r="BHF100" s="688"/>
      <c r="BHG100" s="687"/>
      <c r="BHO100" s="688"/>
      <c r="BHP100" s="687"/>
      <c r="BHX100" s="688"/>
      <c r="BHY100" s="687"/>
      <c r="BIG100" s="688"/>
      <c r="BIH100" s="687"/>
      <c r="BIP100" s="688"/>
      <c r="BIQ100" s="687"/>
      <c r="BIY100" s="688"/>
      <c r="BIZ100" s="687"/>
      <c r="BJH100" s="688"/>
      <c r="BJI100" s="687"/>
      <c r="BJQ100" s="688"/>
      <c r="BJR100" s="687"/>
      <c r="BJZ100" s="688"/>
      <c r="BKA100" s="687"/>
      <c r="BKI100" s="688"/>
      <c r="BKJ100" s="687"/>
      <c r="BKR100" s="688"/>
      <c r="BKS100" s="687"/>
      <c r="BLA100" s="688"/>
      <c r="BLB100" s="687"/>
      <c r="BLJ100" s="688"/>
      <c r="BLK100" s="687"/>
      <c r="BLS100" s="688"/>
      <c r="BLT100" s="687"/>
      <c r="BMB100" s="688"/>
      <c r="BMC100" s="687"/>
      <c r="BMK100" s="688"/>
      <c r="BML100" s="687"/>
      <c r="BMT100" s="688"/>
      <c r="BMU100" s="687"/>
      <c r="BNC100" s="688"/>
      <c r="BND100" s="687"/>
      <c r="BNL100" s="688"/>
      <c r="BNM100" s="687"/>
      <c r="BNU100" s="688"/>
      <c r="BNV100" s="687"/>
      <c r="BOD100" s="688"/>
      <c r="BOE100" s="687"/>
      <c r="BOM100" s="688"/>
      <c r="BON100" s="687"/>
      <c r="BOV100" s="688"/>
      <c r="BOW100" s="687"/>
      <c r="BPE100" s="688"/>
      <c r="BPF100" s="687"/>
      <c r="BPN100" s="688"/>
      <c r="BPO100" s="687"/>
      <c r="BPW100" s="688"/>
      <c r="BPX100" s="687"/>
      <c r="BQF100" s="688"/>
      <c r="BQG100" s="687"/>
      <c r="BQO100" s="688"/>
      <c r="BQP100" s="687"/>
      <c r="BQX100" s="688"/>
      <c r="BQY100" s="687"/>
      <c r="BRG100" s="688"/>
      <c r="BRH100" s="687"/>
      <c r="BRP100" s="688"/>
      <c r="BRQ100" s="687"/>
      <c r="BRY100" s="688"/>
      <c r="BRZ100" s="687"/>
      <c r="BSH100" s="688"/>
      <c r="BSI100" s="687"/>
      <c r="BSQ100" s="688"/>
      <c r="BSR100" s="687"/>
      <c r="BSZ100" s="688"/>
      <c r="BTA100" s="687"/>
      <c r="BTI100" s="688"/>
      <c r="BTJ100" s="687"/>
      <c r="BTR100" s="688"/>
      <c r="BTS100" s="687"/>
      <c r="BUA100" s="688"/>
      <c r="BUB100" s="687"/>
      <c r="BUJ100" s="688"/>
      <c r="BUK100" s="687"/>
      <c r="BUS100" s="688"/>
      <c r="BUT100" s="687"/>
      <c r="BVB100" s="688"/>
      <c r="BVC100" s="687"/>
      <c r="BVK100" s="688"/>
      <c r="BVL100" s="687"/>
      <c r="BVT100" s="688"/>
      <c r="BVU100" s="687"/>
      <c r="BWC100" s="688"/>
      <c r="BWD100" s="687"/>
      <c r="BWL100" s="688"/>
      <c r="BWM100" s="687"/>
      <c r="BWU100" s="688"/>
      <c r="BWV100" s="687"/>
      <c r="BXD100" s="688"/>
      <c r="BXE100" s="687"/>
      <c r="BXM100" s="688"/>
      <c r="BXN100" s="687"/>
      <c r="BXV100" s="688"/>
      <c r="BXW100" s="687"/>
      <c r="BYE100" s="688"/>
      <c r="BYF100" s="687"/>
      <c r="BYN100" s="688"/>
      <c r="BYO100" s="687"/>
      <c r="BYW100" s="688"/>
      <c r="BYX100" s="687"/>
      <c r="BZF100" s="688"/>
      <c r="BZG100" s="687"/>
      <c r="BZO100" s="688"/>
      <c r="BZP100" s="687"/>
      <c r="BZX100" s="688"/>
      <c r="BZY100" s="687"/>
      <c r="CAG100" s="688"/>
      <c r="CAH100" s="687"/>
      <c r="CAP100" s="688"/>
      <c r="CAQ100" s="687"/>
      <c r="CAY100" s="688"/>
      <c r="CAZ100" s="687"/>
      <c r="CBH100" s="688"/>
      <c r="CBI100" s="687"/>
      <c r="CBQ100" s="688"/>
      <c r="CBR100" s="687"/>
      <c r="CBZ100" s="688"/>
      <c r="CCA100" s="687"/>
      <c r="CCI100" s="688"/>
      <c r="CCJ100" s="687"/>
      <c r="CCR100" s="688"/>
      <c r="CCS100" s="687"/>
      <c r="CDA100" s="688"/>
      <c r="CDB100" s="687"/>
      <c r="CDJ100" s="688"/>
      <c r="CDK100" s="687"/>
      <c r="CDS100" s="688"/>
      <c r="CDT100" s="687"/>
      <c r="CEB100" s="688"/>
      <c r="CEC100" s="687"/>
      <c r="CEK100" s="688"/>
      <c r="CEL100" s="687"/>
      <c r="CET100" s="688"/>
      <c r="CEU100" s="687"/>
      <c r="CFC100" s="688"/>
      <c r="CFD100" s="687"/>
      <c r="CFL100" s="688"/>
      <c r="CFM100" s="687"/>
      <c r="CFU100" s="688"/>
      <c r="CFV100" s="687"/>
      <c r="CGD100" s="688"/>
      <c r="CGE100" s="687"/>
      <c r="CGM100" s="688"/>
      <c r="CGN100" s="687"/>
      <c r="CGV100" s="688"/>
      <c r="CGW100" s="687"/>
      <c r="CHE100" s="688"/>
      <c r="CHF100" s="687"/>
      <c r="CHN100" s="688"/>
      <c r="CHO100" s="687"/>
      <c r="CHW100" s="688"/>
      <c r="CHX100" s="687"/>
      <c r="CIF100" s="688"/>
      <c r="CIG100" s="687"/>
      <c r="CIO100" s="688"/>
      <c r="CIP100" s="687"/>
      <c r="CIX100" s="688"/>
      <c r="CIY100" s="687"/>
      <c r="CJG100" s="688"/>
      <c r="CJH100" s="687"/>
      <c r="CJP100" s="688"/>
      <c r="CJQ100" s="687"/>
      <c r="CJY100" s="688"/>
      <c r="CJZ100" s="687"/>
      <c r="CKH100" s="688"/>
      <c r="CKI100" s="687"/>
      <c r="CKQ100" s="688"/>
      <c r="CKR100" s="687"/>
      <c r="CKZ100" s="688"/>
      <c r="CLA100" s="687"/>
      <c r="CLI100" s="688"/>
      <c r="CLJ100" s="687"/>
      <c r="CLR100" s="688"/>
      <c r="CLS100" s="687"/>
      <c r="CMA100" s="688"/>
      <c r="CMB100" s="687"/>
      <c r="CMJ100" s="688"/>
      <c r="CMK100" s="687"/>
      <c r="CMS100" s="688"/>
      <c r="CMT100" s="687"/>
      <c r="CNB100" s="688"/>
      <c r="CNC100" s="687"/>
      <c r="CNK100" s="688"/>
      <c r="CNL100" s="687"/>
      <c r="CNT100" s="688"/>
      <c r="CNU100" s="687"/>
      <c r="COC100" s="688"/>
      <c r="COD100" s="687"/>
      <c r="COL100" s="688"/>
      <c r="COM100" s="687"/>
      <c r="COU100" s="688"/>
      <c r="COV100" s="687"/>
      <c r="CPD100" s="688"/>
      <c r="CPE100" s="687"/>
      <c r="CPM100" s="688"/>
      <c r="CPN100" s="687"/>
      <c r="CPV100" s="688"/>
      <c r="CPW100" s="687"/>
      <c r="CQE100" s="688"/>
      <c r="CQF100" s="687"/>
      <c r="CQN100" s="688"/>
      <c r="CQO100" s="687"/>
      <c r="CQW100" s="688"/>
      <c r="CQX100" s="687"/>
      <c r="CRF100" s="688"/>
      <c r="CRG100" s="687"/>
      <c r="CRO100" s="688"/>
      <c r="CRP100" s="687"/>
      <c r="CRX100" s="688"/>
      <c r="CRY100" s="687"/>
      <c r="CSG100" s="688"/>
      <c r="CSH100" s="687"/>
      <c r="CSP100" s="688"/>
      <c r="CSQ100" s="687"/>
      <c r="CSY100" s="688"/>
      <c r="CSZ100" s="687"/>
      <c r="CTH100" s="688"/>
      <c r="CTI100" s="687"/>
      <c r="CTQ100" s="688"/>
      <c r="CTR100" s="687"/>
      <c r="CTZ100" s="688"/>
      <c r="CUA100" s="687"/>
      <c r="CUI100" s="688"/>
      <c r="CUJ100" s="687"/>
      <c r="CUR100" s="688"/>
      <c r="CUS100" s="687"/>
      <c r="CVA100" s="688"/>
      <c r="CVB100" s="687"/>
      <c r="CVJ100" s="688"/>
      <c r="CVK100" s="687"/>
      <c r="CVS100" s="688"/>
      <c r="CVT100" s="687"/>
      <c r="CWB100" s="688"/>
      <c r="CWC100" s="687"/>
      <c r="CWK100" s="688"/>
      <c r="CWL100" s="687"/>
      <c r="CWT100" s="688"/>
      <c r="CWU100" s="687"/>
      <c r="CXC100" s="688"/>
      <c r="CXD100" s="687"/>
      <c r="CXL100" s="688"/>
      <c r="CXM100" s="687"/>
      <c r="CXU100" s="688"/>
      <c r="CXV100" s="687"/>
      <c r="CYD100" s="688"/>
      <c r="CYE100" s="687"/>
      <c r="CYM100" s="688"/>
      <c r="CYN100" s="687"/>
      <c r="CYV100" s="688"/>
      <c r="CYW100" s="687"/>
      <c r="CZE100" s="688"/>
      <c r="CZF100" s="687"/>
      <c r="CZN100" s="688"/>
      <c r="CZO100" s="687"/>
      <c r="CZW100" s="688"/>
      <c r="CZX100" s="687"/>
      <c r="DAF100" s="688"/>
      <c r="DAG100" s="687"/>
      <c r="DAO100" s="688"/>
      <c r="DAP100" s="687"/>
      <c r="DAX100" s="688"/>
      <c r="DAY100" s="687"/>
      <c r="DBG100" s="688"/>
      <c r="DBH100" s="687"/>
      <c r="DBP100" s="688"/>
      <c r="DBQ100" s="687"/>
      <c r="DBY100" s="688"/>
      <c r="DBZ100" s="687"/>
      <c r="DCH100" s="688"/>
      <c r="DCI100" s="687"/>
      <c r="DCQ100" s="688"/>
      <c r="DCR100" s="687"/>
      <c r="DCZ100" s="688"/>
      <c r="DDA100" s="687"/>
      <c r="DDI100" s="688"/>
      <c r="DDJ100" s="687"/>
      <c r="DDR100" s="688"/>
      <c r="DDS100" s="687"/>
      <c r="DEA100" s="688"/>
      <c r="DEB100" s="687"/>
      <c r="DEJ100" s="688"/>
      <c r="DEK100" s="687"/>
      <c r="DES100" s="688"/>
      <c r="DET100" s="687"/>
      <c r="DFB100" s="688"/>
      <c r="DFC100" s="687"/>
      <c r="DFK100" s="688"/>
      <c r="DFL100" s="687"/>
      <c r="DFT100" s="688"/>
      <c r="DFU100" s="687"/>
      <c r="DGC100" s="688"/>
      <c r="DGD100" s="687"/>
      <c r="DGL100" s="688"/>
      <c r="DGM100" s="687"/>
      <c r="DGU100" s="688"/>
      <c r="DGV100" s="687"/>
      <c r="DHD100" s="688"/>
      <c r="DHE100" s="687"/>
      <c r="DHM100" s="688"/>
      <c r="DHN100" s="687"/>
      <c r="DHV100" s="688"/>
      <c r="DHW100" s="687"/>
      <c r="DIE100" s="688"/>
      <c r="DIF100" s="687"/>
      <c r="DIN100" s="688"/>
      <c r="DIO100" s="687"/>
      <c r="DIW100" s="688"/>
      <c r="DIX100" s="687"/>
      <c r="DJF100" s="688"/>
      <c r="DJG100" s="687"/>
      <c r="DJO100" s="688"/>
      <c r="DJP100" s="687"/>
      <c r="DJX100" s="688"/>
      <c r="DJY100" s="687"/>
      <c r="DKG100" s="688"/>
      <c r="DKH100" s="687"/>
      <c r="DKP100" s="688"/>
      <c r="DKQ100" s="687"/>
      <c r="DKY100" s="688"/>
      <c r="DKZ100" s="687"/>
      <c r="DLH100" s="688"/>
      <c r="DLI100" s="687"/>
      <c r="DLQ100" s="688"/>
      <c r="DLR100" s="687"/>
      <c r="DLZ100" s="688"/>
      <c r="DMA100" s="687"/>
      <c r="DMI100" s="688"/>
      <c r="DMJ100" s="687"/>
      <c r="DMR100" s="688"/>
      <c r="DMS100" s="687"/>
      <c r="DNA100" s="688"/>
      <c r="DNB100" s="687"/>
      <c r="DNJ100" s="688"/>
      <c r="DNK100" s="687"/>
      <c r="DNS100" s="688"/>
      <c r="DNT100" s="687"/>
      <c r="DOB100" s="688"/>
      <c r="DOC100" s="687"/>
      <c r="DOK100" s="688"/>
      <c r="DOL100" s="687"/>
      <c r="DOT100" s="688"/>
      <c r="DOU100" s="687"/>
      <c r="DPC100" s="688"/>
      <c r="DPD100" s="687"/>
      <c r="DPL100" s="688"/>
      <c r="DPM100" s="687"/>
      <c r="DPU100" s="688"/>
      <c r="DPV100" s="687"/>
      <c r="DQD100" s="688"/>
      <c r="DQE100" s="687"/>
      <c r="DQM100" s="688"/>
      <c r="DQN100" s="687"/>
      <c r="DQV100" s="688"/>
      <c r="DQW100" s="687"/>
      <c r="DRE100" s="688"/>
      <c r="DRF100" s="687"/>
      <c r="DRN100" s="688"/>
      <c r="DRO100" s="687"/>
      <c r="DRW100" s="688"/>
      <c r="DRX100" s="687"/>
      <c r="DSF100" s="688"/>
      <c r="DSG100" s="687"/>
      <c r="DSO100" s="688"/>
      <c r="DSP100" s="687"/>
      <c r="DSX100" s="688"/>
      <c r="DSY100" s="687"/>
      <c r="DTG100" s="688"/>
      <c r="DTH100" s="687"/>
      <c r="DTP100" s="688"/>
      <c r="DTQ100" s="687"/>
      <c r="DTY100" s="688"/>
      <c r="DTZ100" s="687"/>
      <c r="DUH100" s="688"/>
      <c r="DUI100" s="687"/>
      <c r="DUQ100" s="688"/>
      <c r="DUR100" s="687"/>
      <c r="DUZ100" s="688"/>
      <c r="DVA100" s="687"/>
      <c r="DVI100" s="688"/>
      <c r="DVJ100" s="687"/>
      <c r="DVR100" s="688"/>
      <c r="DVS100" s="687"/>
      <c r="DWA100" s="688"/>
      <c r="DWB100" s="687"/>
      <c r="DWJ100" s="688"/>
      <c r="DWK100" s="687"/>
      <c r="DWS100" s="688"/>
      <c r="DWT100" s="687"/>
      <c r="DXB100" s="688"/>
      <c r="DXC100" s="687"/>
      <c r="DXK100" s="688"/>
      <c r="DXL100" s="687"/>
      <c r="DXT100" s="688"/>
      <c r="DXU100" s="687"/>
      <c r="DYC100" s="688"/>
      <c r="DYD100" s="687"/>
      <c r="DYL100" s="688"/>
      <c r="DYM100" s="687"/>
      <c r="DYU100" s="688"/>
      <c r="DYV100" s="687"/>
      <c r="DZD100" s="688"/>
      <c r="DZE100" s="687"/>
      <c r="DZM100" s="688"/>
      <c r="DZN100" s="687"/>
      <c r="DZV100" s="688"/>
      <c r="DZW100" s="687"/>
      <c r="EAE100" s="688"/>
      <c r="EAF100" s="687"/>
      <c r="EAN100" s="688"/>
      <c r="EAO100" s="687"/>
      <c r="EAW100" s="688"/>
      <c r="EAX100" s="687"/>
      <c r="EBF100" s="688"/>
      <c r="EBG100" s="687"/>
      <c r="EBO100" s="688"/>
      <c r="EBP100" s="687"/>
      <c r="EBX100" s="688"/>
      <c r="EBY100" s="687"/>
      <c r="ECG100" s="688"/>
      <c r="ECH100" s="687"/>
      <c r="ECP100" s="688"/>
      <c r="ECQ100" s="687"/>
      <c r="ECY100" s="688"/>
      <c r="ECZ100" s="687"/>
      <c r="EDH100" s="688"/>
      <c r="EDI100" s="687"/>
      <c r="EDQ100" s="688"/>
      <c r="EDR100" s="687"/>
      <c r="EDZ100" s="688"/>
      <c r="EEA100" s="687"/>
      <c r="EEI100" s="688"/>
      <c r="EEJ100" s="687"/>
      <c r="EER100" s="688"/>
      <c r="EES100" s="687"/>
      <c r="EFA100" s="688"/>
      <c r="EFB100" s="687"/>
      <c r="EFJ100" s="688"/>
      <c r="EFK100" s="687"/>
      <c r="EFS100" s="688"/>
      <c r="EFT100" s="687"/>
      <c r="EGB100" s="688"/>
      <c r="EGC100" s="687"/>
      <c r="EGK100" s="688"/>
      <c r="EGL100" s="687"/>
      <c r="EGT100" s="688"/>
      <c r="EGU100" s="687"/>
      <c r="EHC100" s="688"/>
      <c r="EHD100" s="687"/>
      <c r="EHL100" s="688"/>
      <c r="EHM100" s="687"/>
      <c r="EHU100" s="688"/>
      <c r="EHV100" s="687"/>
      <c r="EID100" s="688"/>
      <c r="EIE100" s="687"/>
      <c r="EIM100" s="688"/>
      <c r="EIN100" s="687"/>
      <c r="EIV100" s="688"/>
      <c r="EIW100" s="687"/>
      <c r="EJE100" s="688"/>
      <c r="EJF100" s="687"/>
      <c r="EJN100" s="688"/>
      <c r="EJO100" s="687"/>
      <c r="EJW100" s="688"/>
      <c r="EJX100" s="687"/>
      <c r="EKF100" s="688"/>
      <c r="EKG100" s="687"/>
      <c r="EKO100" s="688"/>
      <c r="EKP100" s="687"/>
      <c r="EKX100" s="688"/>
      <c r="EKY100" s="687"/>
      <c r="ELG100" s="688"/>
      <c r="ELH100" s="687"/>
      <c r="ELP100" s="688"/>
      <c r="ELQ100" s="687"/>
      <c r="ELY100" s="688"/>
      <c r="ELZ100" s="687"/>
      <c r="EMH100" s="688"/>
      <c r="EMI100" s="687"/>
      <c r="EMQ100" s="688"/>
      <c r="EMR100" s="687"/>
      <c r="EMZ100" s="688"/>
      <c r="ENA100" s="687"/>
      <c r="ENI100" s="688"/>
      <c r="ENJ100" s="687"/>
      <c r="ENR100" s="688"/>
      <c r="ENS100" s="687"/>
      <c r="EOA100" s="688"/>
      <c r="EOB100" s="687"/>
      <c r="EOJ100" s="688"/>
      <c r="EOK100" s="687"/>
      <c r="EOS100" s="688"/>
      <c r="EOT100" s="687"/>
      <c r="EPB100" s="688"/>
      <c r="EPC100" s="687"/>
      <c r="EPK100" s="688"/>
      <c r="EPL100" s="687"/>
      <c r="EPT100" s="688"/>
      <c r="EPU100" s="687"/>
      <c r="EQC100" s="688"/>
      <c r="EQD100" s="687"/>
      <c r="EQL100" s="688"/>
      <c r="EQM100" s="687"/>
      <c r="EQU100" s="688"/>
      <c r="EQV100" s="687"/>
      <c r="ERD100" s="688"/>
      <c r="ERE100" s="687"/>
      <c r="ERM100" s="688"/>
      <c r="ERN100" s="687"/>
      <c r="ERV100" s="688"/>
      <c r="ERW100" s="687"/>
      <c r="ESE100" s="688"/>
      <c r="ESF100" s="687"/>
      <c r="ESN100" s="688"/>
      <c r="ESO100" s="687"/>
      <c r="ESW100" s="688"/>
      <c r="ESX100" s="687"/>
      <c r="ETF100" s="688"/>
      <c r="ETG100" s="687"/>
      <c r="ETO100" s="688"/>
      <c r="ETP100" s="687"/>
      <c r="ETX100" s="688"/>
      <c r="ETY100" s="687"/>
      <c r="EUG100" s="688"/>
      <c r="EUH100" s="687"/>
      <c r="EUP100" s="688"/>
      <c r="EUQ100" s="687"/>
      <c r="EUY100" s="688"/>
      <c r="EUZ100" s="687"/>
      <c r="EVH100" s="688"/>
      <c r="EVI100" s="687"/>
      <c r="EVQ100" s="688"/>
      <c r="EVR100" s="687"/>
      <c r="EVZ100" s="688"/>
      <c r="EWA100" s="687"/>
      <c r="EWI100" s="688"/>
      <c r="EWJ100" s="687"/>
      <c r="EWR100" s="688"/>
      <c r="EWS100" s="687"/>
      <c r="EXA100" s="688"/>
      <c r="EXB100" s="687"/>
      <c r="EXJ100" s="688"/>
      <c r="EXK100" s="687"/>
      <c r="EXS100" s="688"/>
      <c r="EXT100" s="687"/>
      <c r="EYB100" s="688"/>
      <c r="EYC100" s="687"/>
      <c r="EYK100" s="688"/>
      <c r="EYL100" s="687"/>
      <c r="EYT100" s="688"/>
      <c r="EYU100" s="687"/>
      <c r="EZC100" s="688"/>
      <c r="EZD100" s="687"/>
      <c r="EZL100" s="688"/>
      <c r="EZM100" s="687"/>
      <c r="EZU100" s="688"/>
      <c r="EZV100" s="687"/>
      <c r="FAD100" s="688"/>
      <c r="FAE100" s="687"/>
      <c r="FAM100" s="688"/>
      <c r="FAN100" s="687"/>
      <c r="FAV100" s="688"/>
      <c r="FAW100" s="687"/>
      <c r="FBE100" s="688"/>
      <c r="FBF100" s="687"/>
      <c r="FBN100" s="688"/>
      <c r="FBO100" s="687"/>
      <c r="FBW100" s="688"/>
      <c r="FBX100" s="687"/>
      <c r="FCF100" s="688"/>
      <c r="FCG100" s="687"/>
      <c r="FCO100" s="688"/>
      <c r="FCP100" s="687"/>
      <c r="FCX100" s="688"/>
      <c r="FCY100" s="687"/>
      <c r="FDG100" s="688"/>
      <c r="FDH100" s="687"/>
      <c r="FDP100" s="688"/>
      <c r="FDQ100" s="687"/>
      <c r="FDY100" s="688"/>
      <c r="FDZ100" s="687"/>
      <c r="FEH100" s="688"/>
      <c r="FEI100" s="687"/>
      <c r="FEQ100" s="688"/>
      <c r="FER100" s="687"/>
      <c r="FEZ100" s="688"/>
      <c r="FFA100" s="687"/>
      <c r="FFI100" s="688"/>
      <c r="FFJ100" s="687"/>
      <c r="FFR100" s="688"/>
      <c r="FFS100" s="687"/>
      <c r="FGA100" s="688"/>
      <c r="FGB100" s="687"/>
      <c r="FGJ100" s="688"/>
      <c r="FGK100" s="687"/>
      <c r="FGS100" s="688"/>
      <c r="FGT100" s="687"/>
      <c r="FHB100" s="688"/>
      <c r="FHC100" s="687"/>
      <c r="FHK100" s="688"/>
      <c r="FHL100" s="687"/>
      <c r="FHT100" s="688"/>
      <c r="FHU100" s="687"/>
      <c r="FIC100" s="688"/>
      <c r="FID100" s="687"/>
      <c r="FIL100" s="688"/>
      <c r="FIM100" s="687"/>
      <c r="FIU100" s="688"/>
      <c r="FIV100" s="687"/>
      <c r="FJD100" s="688"/>
      <c r="FJE100" s="687"/>
      <c r="FJM100" s="688"/>
      <c r="FJN100" s="687"/>
      <c r="FJV100" s="688"/>
      <c r="FJW100" s="687"/>
      <c r="FKE100" s="688"/>
      <c r="FKF100" s="687"/>
      <c r="FKN100" s="688"/>
      <c r="FKO100" s="687"/>
      <c r="FKW100" s="688"/>
      <c r="FKX100" s="687"/>
      <c r="FLF100" s="688"/>
      <c r="FLG100" s="687"/>
      <c r="FLO100" s="688"/>
      <c r="FLP100" s="687"/>
      <c r="FLX100" s="688"/>
      <c r="FLY100" s="687"/>
      <c r="FMG100" s="688"/>
      <c r="FMH100" s="687"/>
      <c r="FMP100" s="688"/>
      <c r="FMQ100" s="687"/>
      <c r="FMY100" s="688"/>
      <c r="FMZ100" s="687"/>
      <c r="FNH100" s="688"/>
      <c r="FNI100" s="687"/>
      <c r="FNQ100" s="688"/>
      <c r="FNR100" s="687"/>
      <c r="FNZ100" s="688"/>
      <c r="FOA100" s="687"/>
      <c r="FOI100" s="688"/>
      <c r="FOJ100" s="687"/>
      <c r="FOR100" s="688"/>
      <c r="FOS100" s="687"/>
      <c r="FPA100" s="688"/>
      <c r="FPB100" s="687"/>
      <c r="FPJ100" s="688"/>
      <c r="FPK100" s="687"/>
      <c r="FPS100" s="688"/>
      <c r="FPT100" s="687"/>
      <c r="FQB100" s="688"/>
      <c r="FQC100" s="687"/>
      <c r="FQK100" s="688"/>
      <c r="FQL100" s="687"/>
      <c r="FQT100" s="688"/>
      <c r="FQU100" s="687"/>
      <c r="FRC100" s="688"/>
      <c r="FRD100" s="687"/>
      <c r="FRL100" s="688"/>
      <c r="FRM100" s="687"/>
      <c r="FRU100" s="688"/>
      <c r="FRV100" s="687"/>
      <c r="FSD100" s="688"/>
      <c r="FSE100" s="687"/>
      <c r="FSM100" s="688"/>
      <c r="FSN100" s="687"/>
      <c r="FSV100" s="688"/>
      <c r="FSW100" s="687"/>
      <c r="FTE100" s="688"/>
      <c r="FTF100" s="687"/>
      <c r="FTN100" s="688"/>
      <c r="FTO100" s="687"/>
      <c r="FTW100" s="688"/>
      <c r="FTX100" s="687"/>
      <c r="FUF100" s="688"/>
      <c r="FUG100" s="687"/>
      <c r="FUO100" s="688"/>
      <c r="FUP100" s="687"/>
      <c r="FUX100" s="688"/>
      <c r="FUY100" s="687"/>
      <c r="FVG100" s="688"/>
      <c r="FVH100" s="687"/>
      <c r="FVP100" s="688"/>
      <c r="FVQ100" s="687"/>
      <c r="FVY100" s="688"/>
      <c r="FVZ100" s="687"/>
      <c r="FWH100" s="688"/>
      <c r="FWI100" s="687"/>
      <c r="FWQ100" s="688"/>
      <c r="FWR100" s="687"/>
      <c r="FWZ100" s="688"/>
      <c r="FXA100" s="687"/>
      <c r="FXI100" s="688"/>
      <c r="FXJ100" s="687"/>
      <c r="FXR100" s="688"/>
      <c r="FXS100" s="687"/>
      <c r="FYA100" s="688"/>
      <c r="FYB100" s="687"/>
      <c r="FYJ100" s="688"/>
      <c r="FYK100" s="687"/>
      <c r="FYS100" s="688"/>
      <c r="FYT100" s="687"/>
      <c r="FZB100" s="688"/>
      <c r="FZC100" s="687"/>
      <c r="FZK100" s="688"/>
      <c r="FZL100" s="687"/>
      <c r="FZT100" s="688"/>
      <c r="FZU100" s="687"/>
      <c r="GAC100" s="688"/>
      <c r="GAD100" s="687"/>
      <c r="GAL100" s="688"/>
      <c r="GAM100" s="687"/>
      <c r="GAU100" s="688"/>
      <c r="GAV100" s="687"/>
      <c r="GBD100" s="688"/>
      <c r="GBE100" s="687"/>
      <c r="GBM100" s="688"/>
      <c r="GBN100" s="687"/>
      <c r="GBV100" s="688"/>
      <c r="GBW100" s="687"/>
      <c r="GCE100" s="688"/>
      <c r="GCF100" s="687"/>
      <c r="GCN100" s="688"/>
      <c r="GCO100" s="687"/>
      <c r="GCW100" s="688"/>
      <c r="GCX100" s="687"/>
      <c r="GDF100" s="688"/>
      <c r="GDG100" s="687"/>
      <c r="GDO100" s="688"/>
      <c r="GDP100" s="687"/>
      <c r="GDX100" s="688"/>
      <c r="GDY100" s="687"/>
      <c r="GEG100" s="688"/>
      <c r="GEH100" s="687"/>
      <c r="GEP100" s="688"/>
      <c r="GEQ100" s="687"/>
      <c r="GEY100" s="688"/>
      <c r="GEZ100" s="687"/>
      <c r="GFH100" s="688"/>
      <c r="GFI100" s="687"/>
      <c r="GFQ100" s="688"/>
      <c r="GFR100" s="687"/>
      <c r="GFZ100" s="688"/>
      <c r="GGA100" s="687"/>
      <c r="GGI100" s="688"/>
      <c r="GGJ100" s="687"/>
      <c r="GGR100" s="688"/>
      <c r="GGS100" s="687"/>
      <c r="GHA100" s="688"/>
      <c r="GHB100" s="687"/>
      <c r="GHJ100" s="688"/>
      <c r="GHK100" s="687"/>
      <c r="GHS100" s="688"/>
      <c r="GHT100" s="687"/>
      <c r="GIB100" s="688"/>
      <c r="GIC100" s="687"/>
      <c r="GIK100" s="688"/>
      <c r="GIL100" s="687"/>
      <c r="GIT100" s="688"/>
      <c r="GIU100" s="687"/>
      <c r="GJC100" s="688"/>
      <c r="GJD100" s="687"/>
      <c r="GJL100" s="688"/>
      <c r="GJM100" s="687"/>
      <c r="GJU100" s="688"/>
      <c r="GJV100" s="687"/>
      <c r="GKD100" s="688"/>
      <c r="GKE100" s="687"/>
      <c r="GKM100" s="688"/>
      <c r="GKN100" s="687"/>
      <c r="GKV100" s="688"/>
      <c r="GKW100" s="687"/>
      <c r="GLE100" s="688"/>
      <c r="GLF100" s="687"/>
      <c r="GLN100" s="688"/>
      <c r="GLO100" s="687"/>
      <c r="GLW100" s="688"/>
      <c r="GLX100" s="687"/>
      <c r="GMF100" s="688"/>
      <c r="GMG100" s="687"/>
      <c r="GMO100" s="688"/>
      <c r="GMP100" s="687"/>
      <c r="GMX100" s="688"/>
      <c r="GMY100" s="687"/>
      <c r="GNG100" s="688"/>
      <c r="GNH100" s="687"/>
      <c r="GNP100" s="688"/>
      <c r="GNQ100" s="687"/>
      <c r="GNY100" s="688"/>
      <c r="GNZ100" s="687"/>
      <c r="GOH100" s="688"/>
      <c r="GOI100" s="687"/>
      <c r="GOQ100" s="688"/>
      <c r="GOR100" s="687"/>
      <c r="GOZ100" s="688"/>
      <c r="GPA100" s="687"/>
      <c r="GPI100" s="688"/>
      <c r="GPJ100" s="687"/>
      <c r="GPR100" s="688"/>
      <c r="GPS100" s="687"/>
      <c r="GQA100" s="688"/>
      <c r="GQB100" s="687"/>
      <c r="GQJ100" s="688"/>
      <c r="GQK100" s="687"/>
      <c r="GQS100" s="688"/>
      <c r="GQT100" s="687"/>
      <c r="GRB100" s="688"/>
      <c r="GRC100" s="687"/>
      <c r="GRK100" s="688"/>
      <c r="GRL100" s="687"/>
      <c r="GRT100" s="688"/>
      <c r="GRU100" s="687"/>
      <c r="GSC100" s="688"/>
      <c r="GSD100" s="687"/>
      <c r="GSL100" s="688"/>
      <c r="GSM100" s="687"/>
      <c r="GSU100" s="688"/>
      <c r="GSV100" s="687"/>
      <c r="GTD100" s="688"/>
      <c r="GTE100" s="687"/>
      <c r="GTM100" s="688"/>
      <c r="GTN100" s="687"/>
      <c r="GTV100" s="688"/>
      <c r="GTW100" s="687"/>
      <c r="GUE100" s="688"/>
      <c r="GUF100" s="687"/>
      <c r="GUN100" s="688"/>
      <c r="GUO100" s="687"/>
      <c r="GUW100" s="688"/>
      <c r="GUX100" s="687"/>
      <c r="GVF100" s="688"/>
      <c r="GVG100" s="687"/>
      <c r="GVO100" s="688"/>
      <c r="GVP100" s="687"/>
      <c r="GVX100" s="688"/>
      <c r="GVY100" s="687"/>
      <c r="GWG100" s="688"/>
      <c r="GWH100" s="687"/>
      <c r="GWP100" s="688"/>
      <c r="GWQ100" s="687"/>
      <c r="GWY100" s="688"/>
      <c r="GWZ100" s="687"/>
      <c r="GXH100" s="688"/>
      <c r="GXI100" s="687"/>
      <c r="GXQ100" s="688"/>
      <c r="GXR100" s="687"/>
      <c r="GXZ100" s="688"/>
      <c r="GYA100" s="687"/>
      <c r="GYI100" s="688"/>
      <c r="GYJ100" s="687"/>
      <c r="GYR100" s="688"/>
      <c r="GYS100" s="687"/>
      <c r="GZA100" s="688"/>
      <c r="GZB100" s="687"/>
      <c r="GZJ100" s="688"/>
      <c r="GZK100" s="687"/>
      <c r="GZS100" s="688"/>
      <c r="GZT100" s="687"/>
      <c r="HAB100" s="688"/>
      <c r="HAC100" s="687"/>
      <c r="HAK100" s="688"/>
      <c r="HAL100" s="687"/>
      <c r="HAT100" s="688"/>
      <c r="HAU100" s="687"/>
      <c r="HBC100" s="688"/>
      <c r="HBD100" s="687"/>
      <c r="HBL100" s="688"/>
      <c r="HBM100" s="687"/>
      <c r="HBU100" s="688"/>
      <c r="HBV100" s="687"/>
      <c r="HCD100" s="688"/>
      <c r="HCE100" s="687"/>
      <c r="HCM100" s="688"/>
      <c r="HCN100" s="687"/>
      <c r="HCV100" s="688"/>
      <c r="HCW100" s="687"/>
      <c r="HDE100" s="688"/>
      <c r="HDF100" s="687"/>
      <c r="HDN100" s="688"/>
      <c r="HDO100" s="687"/>
      <c r="HDW100" s="688"/>
      <c r="HDX100" s="687"/>
      <c r="HEF100" s="688"/>
      <c r="HEG100" s="687"/>
      <c r="HEO100" s="688"/>
      <c r="HEP100" s="687"/>
      <c r="HEX100" s="688"/>
      <c r="HEY100" s="687"/>
      <c r="HFG100" s="688"/>
      <c r="HFH100" s="687"/>
      <c r="HFP100" s="688"/>
      <c r="HFQ100" s="687"/>
      <c r="HFY100" s="688"/>
      <c r="HFZ100" s="687"/>
      <c r="HGH100" s="688"/>
      <c r="HGI100" s="687"/>
      <c r="HGQ100" s="688"/>
      <c r="HGR100" s="687"/>
      <c r="HGZ100" s="688"/>
      <c r="HHA100" s="687"/>
      <c r="HHI100" s="688"/>
      <c r="HHJ100" s="687"/>
      <c r="HHR100" s="688"/>
      <c r="HHS100" s="687"/>
      <c r="HIA100" s="688"/>
      <c r="HIB100" s="687"/>
      <c r="HIJ100" s="688"/>
      <c r="HIK100" s="687"/>
      <c r="HIS100" s="688"/>
      <c r="HIT100" s="687"/>
      <c r="HJB100" s="688"/>
      <c r="HJC100" s="687"/>
      <c r="HJK100" s="688"/>
      <c r="HJL100" s="687"/>
      <c r="HJT100" s="688"/>
      <c r="HJU100" s="687"/>
      <c r="HKC100" s="688"/>
      <c r="HKD100" s="687"/>
      <c r="HKL100" s="688"/>
      <c r="HKM100" s="687"/>
      <c r="HKU100" s="688"/>
      <c r="HKV100" s="687"/>
      <c r="HLD100" s="688"/>
      <c r="HLE100" s="687"/>
      <c r="HLM100" s="688"/>
      <c r="HLN100" s="687"/>
      <c r="HLV100" s="688"/>
      <c r="HLW100" s="687"/>
      <c r="HME100" s="688"/>
      <c r="HMF100" s="687"/>
      <c r="HMN100" s="688"/>
      <c r="HMO100" s="687"/>
      <c r="HMW100" s="688"/>
      <c r="HMX100" s="687"/>
      <c r="HNF100" s="688"/>
      <c r="HNG100" s="687"/>
      <c r="HNO100" s="688"/>
      <c r="HNP100" s="687"/>
      <c r="HNX100" s="688"/>
      <c r="HNY100" s="687"/>
      <c r="HOG100" s="688"/>
      <c r="HOH100" s="687"/>
      <c r="HOP100" s="688"/>
      <c r="HOQ100" s="687"/>
      <c r="HOY100" s="688"/>
      <c r="HOZ100" s="687"/>
      <c r="HPH100" s="688"/>
      <c r="HPI100" s="687"/>
      <c r="HPQ100" s="688"/>
      <c r="HPR100" s="687"/>
      <c r="HPZ100" s="688"/>
      <c r="HQA100" s="687"/>
      <c r="HQI100" s="688"/>
      <c r="HQJ100" s="687"/>
      <c r="HQR100" s="688"/>
      <c r="HQS100" s="687"/>
      <c r="HRA100" s="688"/>
      <c r="HRB100" s="687"/>
      <c r="HRJ100" s="688"/>
      <c r="HRK100" s="687"/>
      <c r="HRS100" s="688"/>
      <c r="HRT100" s="687"/>
      <c r="HSB100" s="688"/>
      <c r="HSC100" s="687"/>
      <c r="HSK100" s="688"/>
      <c r="HSL100" s="687"/>
      <c r="HST100" s="688"/>
      <c r="HSU100" s="687"/>
      <c r="HTC100" s="688"/>
      <c r="HTD100" s="687"/>
      <c r="HTL100" s="688"/>
      <c r="HTM100" s="687"/>
      <c r="HTU100" s="688"/>
      <c r="HTV100" s="687"/>
      <c r="HUD100" s="688"/>
      <c r="HUE100" s="687"/>
      <c r="HUM100" s="688"/>
      <c r="HUN100" s="687"/>
      <c r="HUV100" s="688"/>
      <c r="HUW100" s="687"/>
      <c r="HVE100" s="688"/>
      <c r="HVF100" s="687"/>
      <c r="HVN100" s="688"/>
      <c r="HVO100" s="687"/>
      <c r="HVW100" s="688"/>
      <c r="HVX100" s="687"/>
      <c r="HWF100" s="688"/>
      <c r="HWG100" s="687"/>
      <c r="HWO100" s="688"/>
      <c r="HWP100" s="687"/>
      <c r="HWX100" s="688"/>
      <c r="HWY100" s="687"/>
      <c r="HXG100" s="688"/>
      <c r="HXH100" s="687"/>
      <c r="HXP100" s="688"/>
      <c r="HXQ100" s="687"/>
      <c r="HXY100" s="688"/>
      <c r="HXZ100" s="687"/>
      <c r="HYH100" s="688"/>
      <c r="HYI100" s="687"/>
      <c r="HYQ100" s="688"/>
      <c r="HYR100" s="687"/>
      <c r="HYZ100" s="688"/>
      <c r="HZA100" s="687"/>
      <c r="HZI100" s="688"/>
      <c r="HZJ100" s="687"/>
      <c r="HZR100" s="688"/>
      <c r="HZS100" s="687"/>
      <c r="IAA100" s="688"/>
      <c r="IAB100" s="687"/>
      <c r="IAJ100" s="688"/>
      <c r="IAK100" s="687"/>
      <c r="IAS100" s="688"/>
      <c r="IAT100" s="687"/>
      <c r="IBB100" s="688"/>
      <c r="IBC100" s="687"/>
      <c r="IBK100" s="688"/>
      <c r="IBL100" s="687"/>
      <c r="IBT100" s="688"/>
      <c r="IBU100" s="687"/>
      <c r="ICC100" s="688"/>
      <c r="ICD100" s="687"/>
      <c r="ICL100" s="688"/>
      <c r="ICM100" s="687"/>
      <c r="ICU100" s="688"/>
      <c r="ICV100" s="687"/>
      <c r="IDD100" s="688"/>
      <c r="IDE100" s="687"/>
      <c r="IDM100" s="688"/>
      <c r="IDN100" s="687"/>
      <c r="IDV100" s="688"/>
      <c r="IDW100" s="687"/>
      <c r="IEE100" s="688"/>
      <c r="IEF100" s="687"/>
      <c r="IEN100" s="688"/>
      <c r="IEO100" s="687"/>
      <c r="IEW100" s="688"/>
      <c r="IEX100" s="687"/>
      <c r="IFF100" s="688"/>
      <c r="IFG100" s="687"/>
      <c r="IFO100" s="688"/>
      <c r="IFP100" s="687"/>
      <c r="IFX100" s="688"/>
      <c r="IFY100" s="687"/>
      <c r="IGG100" s="688"/>
      <c r="IGH100" s="687"/>
      <c r="IGP100" s="688"/>
      <c r="IGQ100" s="687"/>
      <c r="IGY100" s="688"/>
      <c r="IGZ100" s="687"/>
      <c r="IHH100" s="688"/>
      <c r="IHI100" s="687"/>
      <c r="IHQ100" s="688"/>
      <c r="IHR100" s="687"/>
      <c r="IHZ100" s="688"/>
      <c r="IIA100" s="687"/>
      <c r="III100" s="688"/>
      <c r="IIJ100" s="687"/>
      <c r="IIR100" s="688"/>
      <c r="IIS100" s="687"/>
      <c r="IJA100" s="688"/>
      <c r="IJB100" s="687"/>
      <c r="IJJ100" s="688"/>
      <c r="IJK100" s="687"/>
      <c r="IJS100" s="688"/>
      <c r="IJT100" s="687"/>
      <c r="IKB100" s="688"/>
      <c r="IKC100" s="687"/>
      <c r="IKK100" s="688"/>
      <c r="IKL100" s="687"/>
      <c r="IKT100" s="688"/>
      <c r="IKU100" s="687"/>
      <c r="ILC100" s="688"/>
      <c r="ILD100" s="687"/>
      <c r="ILL100" s="688"/>
      <c r="ILM100" s="687"/>
      <c r="ILU100" s="688"/>
      <c r="ILV100" s="687"/>
      <c r="IMD100" s="688"/>
      <c r="IME100" s="687"/>
      <c r="IMM100" s="688"/>
      <c r="IMN100" s="687"/>
      <c r="IMV100" s="688"/>
      <c r="IMW100" s="687"/>
      <c r="INE100" s="688"/>
      <c r="INF100" s="687"/>
      <c r="INN100" s="688"/>
      <c r="INO100" s="687"/>
      <c r="INW100" s="688"/>
      <c r="INX100" s="687"/>
      <c r="IOF100" s="688"/>
      <c r="IOG100" s="687"/>
      <c r="IOO100" s="688"/>
      <c r="IOP100" s="687"/>
      <c r="IOX100" s="688"/>
      <c r="IOY100" s="687"/>
      <c r="IPG100" s="688"/>
      <c r="IPH100" s="687"/>
      <c r="IPP100" s="688"/>
      <c r="IPQ100" s="687"/>
      <c r="IPY100" s="688"/>
      <c r="IPZ100" s="687"/>
      <c r="IQH100" s="688"/>
      <c r="IQI100" s="687"/>
      <c r="IQQ100" s="688"/>
      <c r="IQR100" s="687"/>
      <c r="IQZ100" s="688"/>
      <c r="IRA100" s="687"/>
      <c r="IRI100" s="688"/>
      <c r="IRJ100" s="687"/>
      <c r="IRR100" s="688"/>
      <c r="IRS100" s="687"/>
      <c r="ISA100" s="688"/>
      <c r="ISB100" s="687"/>
      <c r="ISJ100" s="688"/>
      <c r="ISK100" s="687"/>
      <c r="ISS100" s="688"/>
      <c r="IST100" s="687"/>
      <c r="ITB100" s="688"/>
      <c r="ITC100" s="687"/>
      <c r="ITK100" s="688"/>
      <c r="ITL100" s="687"/>
      <c r="ITT100" s="688"/>
      <c r="ITU100" s="687"/>
      <c r="IUC100" s="688"/>
      <c r="IUD100" s="687"/>
      <c r="IUL100" s="688"/>
      <c r="IUM100" s="687"/>
      <c r="IUU100" s="688"/>
      <c r="IUV100" s="687"/>
      <c r="IVD100" s="688"/>
      <c r="IVE100" s="687"/>
      <c r="IVM100" s="688"/>
      <c r="IVN100" s="687"/>
      <c r="IVV100" s="688"/>
      <c r="IVW100" s="687"/>
      <c r="IWE100" s="688"/>
      <c r="IWF100" s="687"/>
      <c r="IWN100" s="688"/>
      <c r="IWO100" s="687"/>
      <c r="IWW100" s="688"/>
      <c r="IWX100" s="687"/>
      <c r="IXF100" s="688"/>
      <c r="IXG100" s="687"/>
      <c r="IXO100" s="688"/>
      <c r="IXP100" s="687"/>
      <c r="IXX100" s="688"/>
      <c r="IXY100" s="687"/>
      <c r="IYG100" s="688"/>
      <c r="IYH100" s="687"/>
      <c r="IYP100" s="688"/>
      <c r="IYQ100" s="687"/>
      <c r="IYY100" s="688"/>
      <c r="IYZ100" s="687"/>
      <c r="IZH100" s="688"/>
      <c r="IZI100" s="687"/>
      <c r="IZQ100" s="688"/>
      <c r="IZR100" s="687"/>
      <c r="IZZ100" s="688"/>
      <c r="JAA100" s="687"/>
      <c r="JAI100" s="688"/>
      <c r="JAJ100" s="687"/>
      <c r="JAR100" s="688"/>
      <c r="JAS100" s="687"/>
      <c r="JBA100" s="688"/>
      <c r="JBB100" s="687"/>
      <c r="JBJ100" s="688"/>
      <c r="JBK100" s="687"/>
      <c r="JBS100" s="688"/>
      <c r="JBT100" s="687"/>
      <c r="JCB100" s="688"/>
      <c r="JCC100" s="687"/>
      <c r="JCK100" s="688"/>
      <c r="JCL100" s="687"/>
      <c r="JCT100" s="688"/>
      <c r="JCU100" s="687"/>
      <c r="JDC100" s="688"/>
      <c r="JDD100" s="687"/>
      <c r="JDL100" s="688"/>
      <c r="JDM100" s="687"/>
      <c r="JDU100" s="688"/>
      <c r="JDV100" s="687"/>
      <c r="JED100" s="688"/>
      <c r="JEE100" s="687"/>
      <c r="JEM100" s="688"/>
      <c r="JEN100" s="687"/>
      <c r="JEV100" s="688"/>
      <c r="JEW100" s="687"/>
      <c r="JFE100" s="688"/>
      <c r="JFF100" s="687"/>
      <c r="JFN100" s="688"/>
      <c r="JFO100" s="687"/>
      <c r="JFW100" s="688"/>
      <c r="JFX100" s="687"/>
      <c r="JGF100" s="688"/>
      <c r="JGG100" s="687"/>
      <c r="JGO100" s="688"/>
      <c r="JGP100" s="687"/>
      <c r="JGX100" s="688"/>
      <c r="JGY100" s="687"/>
      <c r="JHG100" s="688"/>
      <c r="JHH100" s="687"/>
      <c r="JHP100" s="688"/>
      <c r="JHQ100" s="687"/>
      <c r="JHY100" s="688"/>
      <c r="JHZ100" s="687"/>
      <c r="JIH100" s="688"/>
      <c r="JII100" s="687"/>
      <c r="JIQ100" s="688"/>
      <c r="JIR100" s="687"/>
      <c r="JIZ100" s="688"/>
      <c r="JJA100" s="687"/>
      <c r="JJI100" s="688"/>
      <c r="JJJ100" s="687"/>
      <c r="JJR100" s="688"/>
      <c r="JJS100" s="687"/>
      <c r="JKA100" s="688"/>
      <c r="JKB100" s="687"/>
      <c r="JKJ100" s="688"/>
      <c r="JKK100" s="687"/>
      <c r="JKS100" s="688"/>
      <c r="JKT100" s="687"/>
      <c r="JLB100" s="688"/>
      <c r="JLC100" s="687"/>
      <c r="JLK100" s="688"/>
      <c r="JLL100" s="687"/>
      <c r="JLT100" s="688"/>
      <c r="JLU100" s="687"/>
      <c r="JMC100" s="688"/>
      <c r="JMD100" s="687"/>
      <c r="JML100" s="688"/>
      <c r="JMM100" s="687"/>
      <c r="JMU100" s="688"/>
      <c r="JMV100" s="687"/>
      <c r="JND100" s="688"/>
      <c r="JNE100" s="687"/>
      <c r="JNM100" s="688"/>
      <c r="JNN100" s="687"/>
      <c r="JNV100" s="688"/>
      <c r="JNW100" s="687"/>
      <c r="JOE100" s="688"/>
      <c r="JOF100" s="687"/>
      <c r="JON100" s="688"/>
      <c r="JOO100" s="687"/>
      <c r="JOW100" s="688"/>
      <c r="JOX100" s="687"/>
      <c r="JPF100" s="688"/>
      <c r="JPG100" s="687"/>
      <c r="JPO100" s="688"/>
      <c r="JPP100" s="687"/>
      <c r="JPX100" s="688"/>
      <c r="JPY100" s="687"/>
      <c r="JQG100" s="688"/>
      <c r="JQH100" s="687"/>
      <c r="JQP100" s="688"/>
      <c r="JQQ100" s="687"/>
      <c r="JQY100" s="688"/>
      <c r="JQZ100" s="687"/>
      <c r="JRH100" s="688"/>
      <c r="JRI100" s="687"/>
      <c r="JRQ100" s="688"/>
      <c r="JRR100" s="687"/>
      <c r="JRZ100" s="688"/>
      <c r="JSA100" s="687"/>
      <c r="JSI100" s="688"/>
      <c r="JSJ100" s="687"/>
      <c r="JSR100" s="688"/>
      <c r="JSS100" s="687"/>
      <c r="JTA100" s="688"/>
      <c r="JTB100" s="687"/>
      <c r="JTJ100" s="688"/>
      <c r="JTK100" s="687"/>
      <c r="JTS100" s="688"/>
      <c r="JTT100" s="687"/>
      <c r="JUB100" s="688"/>
      <c r="JUC100" s="687"/>
      <c r="JUK100" s="688"/>
      <c r="JUL100" s="687"/>
      <c r="JUT100" s="688"/>
      <c r="JUU100" s="687"/>
      <c r="JVC100" s="688"/>
      <c r="JVD100" s="687"/>
      <c r="JVL100" s="688"/>
      <c r="JVM100" s="687"/>
      <c r="JVU100" s="688"/>
      <c r="JVV100" s="687"/>
      <c r="JWD100" s="688"/>
      <c r="JWE100" s="687"/>
      <c r="JWM100" s="688"/>
      <c r="JWN100" s="687"/>
      <c r="JWV100" s="688"/>
      <c r="JWW100" s="687"/>
      <c r="JXE100" s="688"/>
      <c r="JXF100" s="687"/>
      <c r="JXN100" s="688"/>
      <c r="JXO100" s="687"/>
      <c r="JXW100" s="688"/>
      <c r="JXX100" s="687"/>
      <c r="JYF100" s="688"/>
      <c r="JYG100" s="687"/>
      <c r="JYO100" s="688"/>
      <c r="JYP100" s="687"/>
      <c r="JYX100" s="688"/>
      <c r="JYY100" s="687"/>
      <c r="JZG100" s="688"/>
      <c r="JZH100" s="687"/>
      <c r="JZP100" s="688"/>
      <c r="JZQ100" s="687"/>
      <c r="JZY100" s="688"/>
      <c r="JZZ100" s="687"/>
      <c r="KAH100" s="688"/>
      <c r="KAI100" s="687"/>
      <c r="KAQ100" s="688"/>
      <c r="KAR100" s="687"/>
      <c r="KAZ100" s="688"/>
      <c r="KBA100" s="687"/>
      <c r="KBI100" s="688"/>
      <c r="KBJ100" s="687"/>
      <c r="KBR100" s="688"/>
      <c r="KBS100" s="687"/>
      <c r="KCA100" s="688"/>
      <c r="KCB100" s="687"/>
      <c r="KCJ100" s="688"/>
      <c r="KCK100" s="687"/>
      <c r="KCS100" s="688"/>
      <c r="KCT100" s="687"/>
      <c r="KDB100" s="688"/>
      <c r="KDC100" s="687"/>
      <c r="KDK100" s="688"/>
      <c r="KDL100" s="687"/>
      <c r="KDT100" s="688"/>
      <c r="KDU100" s="687"/>
      <c r="KEC100" s="688"/>
      <c r="KED100" s="687"/>
      <c r="KEL100" s="688"/>
      <c r="KEM100" s="687"/>
      <c r="KEU100" s="688"/>
      <c r="KEV100" s="687"/>
      <c r="KFD100" s="688"/>
      <c r="KFE100" s="687"/>
      <c r="KFM100" s="688"/>
      <c r="KFN100" s="687"/>
      <c r="KFV100" s="688"/>
      <c r="KFW100" s="687"/>
      <c r="KGE100" s="688"/>
      <c r="KGF100" s="687"/>
      <c r="KGN100" s="688"/>
      <c r="KGO100" s="687"/>
      <c r="KGW100" s="688"/>
      <c r="KGX100" s="687"/>
      <c r="KHF100" s="688"/>
      <c r="KHG100" s="687"/>
      <c r="KHO100" s="688"/>
      <c r="KHP100" s="687"/>
      <c r="KHX100" s="688"/>
      <c r="KHY100" s="687"/>
      <c r="KIG100" s="688"/>
      <c r="KIH100" s="687"/>
      <c r="KIP100" s="688"/>
      <c r="KIQ100" s="687"/>
      <c r="KIY100" s="688"/>
      <c r="KIZ100" s="687"/>
      <c r="KJH100" s="688"/>
      <c r="KJI100" s="687"/>
      <c r="KJQ100" s="688"/>
      <c r="KJR100" s="687"/>
      <c r="KJZ100" s="688"/>
      <c r="KKA100" s="687"/>
      <c r="KKI100" s="688"/>
      <c r="KKJ100" s="687"/>
      <c r="KKR100" s="688"/>
      <c r="KKS100" s="687"/>
      <c r="KLA100" s="688"/>
      <c r="KLB100" s="687"/>
      <c r="KLJ100" s="688"/>
      <c r="KLK100" s="687"/>
      <c r="KLS100" s="688"/>
      <c r="KLT100" s="687"/>
      <c r="KMB100" s="688"/>
      <c r="KMC100" s="687"/>
      <c r="KMK100" s="688"/>
      <c r="KML100" s="687"/>
      <c r="KMT100" s="688"/>
      <c r="KMU100" s="687"/>
      <c r="KNC100" s="688"/>
      <c r="KND100" s="687"/>
      <c r="KNL100" s="688"/>
      <c r="KNM100" s="687"/>
      <c r="KNU100" s="688"/>
      <c r="KNV100" s="687"/>
      <c r="KOD100" s="688"/>
      <c r="KOE100" s="687"/>
      <c r="KOM100" s="688"/>
      <c r="KON100" s="687"/>
      <c r="KOV100" s="688"/>
      <c r="KOW100" s="687"/>
      <c r="KPE100" s="688"/>
      <c r="KPF100" s="687"/>
      <c r="KPN100" s="688"/>
      <c r="KPO100" s="687"/>
      <c r="KPW100" s="688"/>
      <c r="KPX100" s="687"/>
      <c r="KQF100" s="688"/>
      <c r="KQG100" s="687"/>
      <c r="KQO100" s="688"/>
      <c r="KQP100" s="687"/>
      <c r="KQX100" s="688"/>
      <c r="KQY100" s="687"/>
      <c r="KRG100" s="688"/>
      <c r="KRH100" s="687"/>
      <c r="KRP100" s="688"/>
      <c r="KRQ100" s="687"/>
      <c r="KRY100" s="688"/>
      <c r="KRZ100" s="687"/>
      <c r="KSH100" s="688"/>
      <c r="KSI100" s="687"/>
      <c r="KSQ100" s="688"/>
      <c r="KSR100" s="687"/>
      <c r="KSZ100" s="688"/>
      <c r="KTA100" s="687"/>
      <c r="KTI100" s="688"/>
      <c r="KTJ100" s="687"/>
      <c r="KTR100" s="688"/>
      <c r="KTS100" s="687"/>
      <c r="KUA100" s="688"/>
      <c r="KUB100" s="687"/>
      <c r="KUJ100" s="688"/>
      <c r="KUK100" s="687"/>
      <c r="KUS100" s="688"/>
      <c r="KUT100" s="687"/>
      <c r="KVB100" s="688"/>
      <c r="KVC100" s="687"/>
      <c r="KVK100" s="688"/>
      <c r="KVL100" s="687"/>
      <c r="KVT100" s="688"/>
      <c r="KVU100" s="687"/>
      <c r="KWC100" s="688"/>
      <c r="KWD100" s="687"/>
      <c r="KWL100" s="688"/>
      <c r="KWM100" s="687"/>
      <c r="KWU100" s="688"/>
      <c r="KWV100" s="687"/>
      <c r="KXD100" s="688"/>
      <c r="KXE100" s="687"/>
      <c r="KXM100" s="688"/>
      <c r="KXN100" s="687"/>
      <c r="KXV100" s="688"/>
      <c r="KXW100" s="687"/>
      <c r="KYE100" s="688"/>
      <c r="KYF100" s="687"/>
      <c r="KYN100" s="688"/>
      <c r="KYO100" s="687"/>
      <c r="KYW100" s="688"/>
      <c r="KYX100" s="687"/>
      <c r="KZF100" s="688"/>
      <c r="KZG100" s="687"/>
      <c r="KZO100" s="688"/>
      <c r="KZP100" s="687"/>
      <c r="KZX100" s="688"/>
      <c r="KZY100" s="687"/>
      <c r="LAG100" s="688"/>
      <c r="LAH100" s="687"/>
      <c r="LAP100" s="688"/>
      <c r="LAQ100" s="687"/>
      <c r="LAY100" s="688"/>
      <c r="LAZ100" s="687"/>
      <c r="LBH100" s="688"/>
      <c r="LBI100" s="687"/>
      <c r="LBQ100" s="688"/>
      <c r="LBR100" s="687"/>
      <c r="LBZ100" s="688"/>
      <c r="LCA100" s="687"/>
      <c r="LCI100" s="688"/>
      <c r="LCJ100" s="687"/>
      <c r="LCR100" s="688"/>
      <c r="LCS100" s="687"/>
      <c r="LDA100" s="688"/>
      <c r="LDB100" s="687"/>
      <c r="LDJ100" s="688"/>
      <c r="LDK100" s="687"/>
      <c r="LDS100" s="688"/>
      <c r="LDT100" s="687"/>
      <c r="LEB100" s="688"/>
      <c r="LEC100" s="687"/>
      <c r="LEK100" s="688"/>
      <c r="LEL100" s="687"/>
      <c r="LET100" s="688"/>
      <c r="LEU100" s="687"/>
      <c r="LFC100" s="688"/>
      <c r="LFD100" s="687"/>
      <c r="LFL100" s="688"/>
      <c r="LFM100" s="687"/>
      <c r="LFU100" s="688"/>
      <c r="LFV100" s="687"/>
      <c r="LGD100" s="688"/>
      <c r="LGE100" s="687"/>
      <c r="LGM100" s="688"/>
      <c r="LGN100" s="687"/>
      <c r="LGV100" s="688"/>
      <c r="LGW100" s="687"/>
      <c r="LHE100" s="688"/>
      <c r="LHF100" s="687"/>
      <c r="LHN100" s="688"/>
      <c r="LHO100" s="687"/>
      <c r="LHW100" s="688"/>
      <c r="LHX100" s="687"/>
      <c r="LIF100" s="688"/>
      <c r="LIG100" s="687"/>
      <c r="LIO100" s="688"/>
      <c r="LIP100" s="687"/>
      <c r="LIX100" s="688"/>
      <c r="LIY100" s="687"/>
      <c r="LJG100" s="688"/>
      <c r="LJH100" s="687"/>
      <c r="LJP100" s="688"/>
      <c r="LJQ100" s="687"/>
      <c r="LJY100" s="688"/>
      <c r="LJZ100" s="687"/>
      <c r="LKH100" s="688"/>
      <c r="LKI100" s="687"/>
      <c r="LKQ100" s="688"/>
      <c r="LKR100" s="687"/>
      <c r="LKZ100" s="688"/>
      <c r="LLA100" s="687"/>
      <c r="LLI100" s="688"/>
      <c r="LLJ100" s="687"/>
      <c r="LLR100" s="688"/>
      <c r="LLS100" s="687"/>
      <c r="LMA100" s="688"/>
      <c r="LMB100" s="687"/>
      <c r="LMJ100" s="688"/>
      <c r="LMK100" s="687"/>
      <c r="LMS100" s="688"/>
      <c r="LMT100" s="687"/>
      <c r="LNB100" s="688"/>
      <c r="LNC100" s="687"/>
      <c r="LNK100" s="688"/>
      <c r="LNL100" s="687"/>
      <c r="LNT100" s="688"/>
      <c r="LNU100" s="687"/>
      <c r="LOC100" s="688"/>
      <c r="LOD100" s="687"/>
      <c r="LOL100" s="688"/>
      <c r="LOM100" s="687"/>
      <c r="LOU100" s="688"/>
      <c r="LOV100" s="687"/>
      <c r="LPD100" s="688"/>
      <c r="LPE100" s="687"/>
      <c r="LPM100" s="688"/>
      <c r="LPN100" s="687"/>
      <c r="LPV100" s="688"/>
      <c r="LPW100" s="687"/>
      <c r="LQE100" s="688"/>
      <c r="LQF100" s="687"/>
      <c r="LQN100" s="688"/>
      <c r="LQO100" s="687"/>
      <c r="LQW100" s="688"/>
      <c r="LQX100" s="687"/>
      <c r="LRF100" s="688"/>
      <c r="LRG100" s="687"/>
      <c r="LRO100" s="688"/>
      <c r="LRP100" s="687"/>
      <c r="LRX100" s="688"/>
      <c r="LRY100" s="687"/>
      <c r="LSG100" s="688"/>
      <c r="LSH100" s="687"/>
      <c r="LSP100" s="688"/>
      <c r="LSQ100" s="687"/>
      <c r="LSY100" s="688"/>
      <c r="LSZ100" s="687"/>
      <c r="LTH100" s="688"/>
      <c r="LTI100" s="687"/>
      <c r="LTQ100" s="688"/>
      <c r="LTR100" s="687"/>
      <c r="LTZ100" s="688"/>
      <c r="LUA100" s="687"/>
      <c r="LUI100" s="688"/>
      <c r="LUJ100" s="687"/>
      <c r="LUR100" s="688"/>
      <c r="LUS100" s="687"/>
      <c r="LVA100" s="688"/>
      <c r="LVB100" s="687"/>
      <c r="LVJ100" s="688"/>
      <c r="LVK100" s="687"/>
      <c r="LVS100" s="688"/>
      <c r="LVT100" s="687"/>
      <c r="LWB100" s="688"/>
      <c r="LWC100" s="687"/>
      <c r="LWK100" s="688"/>
      <c r="LWL100" s="687"/>
      <c r="LWT100" s="688"/>
      <c r="LWU100" s="687"/>
      <c r="LXC100" s="688"/>
      <c r="LXD100" s="687"/>
      <c r="LXL100" s="688"/>
      <c r="LXM100" s="687"/>
      <c r="LXU100" s="688"/>
      <c r="LXV100" s="687"/>
      <c r="LYD100" s="688"/>
      <c r="LYE100" s="687"/>
      <c r="LYM100" s="688"/>
      <c r="LYN100" s="687"/>
      <c r="LYV100" s="688"/>
      <c r="LYW100" s="687"/>
      <c r="LZE100" s="688"/>
      <c r="LZF100" s="687"/>
      <c r="LZN100" s="688"/>
      <c r="LZO100" s="687"/>
      <c r="LZW100" s="688"/>
      <c r="LZX100" s="687"/>
      <c r="MAF100" s="688"/>
      <c r="MAG100" s="687"/>
      <c r="MAO100" s="688"/>
      <c r="MAP100" s="687"/>
      <c r="MAX100" s="688"/>
      <c r="MAY100" s="687"/>
      <c r="MBG100" s="688"/>
      <c r="MBH100" s="687"/>
      <c r="MBP100" s="688"/>
      <c r="MBQ100" s="687"/>
      <c r="MBY100" s="688"/>
      <c r="MBZ100" s="687"/>
      <c r="MCH100" s="688"/>
      <c r="MCI100" s="687"/>
      <c r="MCQ100" s="688"/>
      <c r="MCR100" s="687"/>
      <c r="MCZ100" s="688"/>
      <c r="MDA100" s="687"/>
      <c r="MDI100" s="688"/>
      <c r="MDJ100" s="687"/>
      <c r="MDR100" s="688"/>
      <c r="MDS100" s="687"/>
      <c r="MEA100" s="688"/>
      <c r="MEB100" s="687"/>
      <c r="MEJ100" s="688"/>
      <c r="MEK100" s="687"/>
      <c r="MES100" s="688"/>
      <c r="MET100" s="687"/>
      <c r="MFB100" s="688"/>
      <c r="MFC100" s="687"/>
      <c r="MFK100" s="688"/>
      <c r="MFL100" s="687"/>
      <c r="MFT100" s="688"/>
      <c r="MFU100" s="687"/>
      <c r="MGC100" s="688"/>
      <c r="MGD100" s="687"/>
      <c r="MGL100" s="688"/>
      <c r="MGM100" s="687"/>
      <c r="MGU100" s="688"/>
      <c r="MGV100" s="687"/>
      <c r="MHD100" s="688"/>
      <c r="MHE100" s="687"/>
      <c r="MHM100" s="688"/>
      <c r="MHN100" s="687"/>
      <c r="MHV100" s="688"/>
      <c r="MHW100" s="687"/>
      <c r="MIE100" s="688"/>
      <c r="MIF100" s="687"/>
      <c r="MIN100" s="688"/>
      <c r="MIO100" s="687"/>
      <c r="MIW100" s="688"/>
      <c r="MIX100" s="687"/>
      <c r="MJF100" s="688"/>
      <c r="MJG100" s="687"/>
      <c r="MJO100" s="688"/>
      <c r="MJP100" s="687"/>
      <c r="MJX100" s="688"/>
      <c r="MJY100" s="687"/>
      <c r="MKG100" s="688"/>
      <c r="MKH100" s="687"/>
      <c r="MKP100" s="688"/>
      <c r="MKQ100" s="687"/>
      <c r="MKY100" s="688"/>
      <c r="MKZ100" s="687"/>
      <c r="MLH100" s="688"/>
      <c r="MLI100" s="687"/>
      <c r="MLQ100" s="688"/>
      <c r="MLR100" s="687"/>
      <c r="MLZ100" s="688"/>
      <c r="MMA100" s="687"/>
      <c r="MMI100" s="688"/>
      <c r="MMJ100" s="687"/>
      <c r="MMR100" s="688"/>
      <c r="MMS100" s="687"/>
      <c r="MNA100" s="688"/>
      <c r="MNB100" s="687"/>
      <c r="MNJ100" s="688"/>
      <c r="MNK100" s="687"/>
      <c r="MNS100" s="688"/>
      <c r="MNT100" s="687"/>
      <c r="MOB100" s="688"/>
      <c r="MOC100" s="687"/>
      <c r="MOK100" s="688"/>
      <c r="MOL100" s="687"/>
      <c r="MOT100" s="688"/>
      <c r="MOU100" s="687"/>
      <c r="MPC100" s="688"/>
      <c r="MPD100" s="687"/>
      <c r="MPL100" s="688"/>
      <c r="MPM100" s="687"/>
      <c r="MPU100" s="688"/>
      <c r="MPV100" s="687"/>
      <c r="MQD100" s="688"/>
      <c r="MQE100" s="687"/>
      <c r="MQM100" s="688"/>
      <c r="MQN100" s="687"/>
      <c r="MQV100" s="688"/>
      <c r="MQW100" s="687"/>
      <c r="MRE100" s="688"/>
      <c r="MRF100" s="687"/>
      <c r="MRN100" s="688"/>
      <c r="MRO100" s="687"/>
      <c r="MRW100" s="688"/>
      <c r="MRX100" s="687"/>
      <c r="MSF100" s="688"/>
      <c r="MSG100" s="687"/>
      <c r="MSO100" s="688"/>
      <c r="MSP100" s="687"/>
      <c r="MSX100" s="688"/>
      <c r="MSY100" s="687"/>
      <c r="MTG100" s="688"/>
      <c r="MTH100" s="687"/>
      <c r="MTP100" s="688"/>
      <c r="MTQ100" s="687"/>
      <c r="MTY100" s="688"/>
      <c r="MTZ100" s="687"/>
      <c r="MUH100" s="688"/>
      <c r="MUI100" s="687"/>
      <c r="MUQ100" s="688"/>
      <c r="MUR100" s="687"/>
      <c r="MUZ100" s="688"/>
      <c r="MVA100" s="687"/>
      <c r="MVI100" s="688"/>
      <c r="MVJ100" s="687"/>
      <c r="MVR100" s="688"/>
      <c r="MVS100" s="687"/>
      <c r="MWA100" s="688"/>
      <c r="MWB100" s="687"/>
      <c r="MWJ100" s="688"/>
      <c r="MWK100" s="687"/>
      <c r="MWS100" s="688"/>
      <c r="MWT100" s="687"/>
      <c r="MXB100" s="688"/>
      <c r="MXC100" s="687"/>
      <c r="MXK100" s="688"/>
      <c r="MXL100" s="687"/>
      <c r="MXT100" s="688"/>
      <c r="MXU100" s="687"/>
      <c r="MYC100" s="688"/>
      <c r="MYD100" s="687"/>
      <c r="MYL100" s="688"/>
      <c r="MYM100" s="687"/>
      <c r="MYU100" s="688"/>
      <c r="MYV100" s="687"/>
      <c r="MZD100" s="688"/>
      <c r="MZE100" s="687"/>
      <c r="MZM100" s="688"/>
      <c r="MZN100" s="687"/>
      <c r="MZV100" s="688"/>
      <c r="MZW100" s="687"/>
      <c r="NAE100" s="688"/>
      <c r="NAF100" s="687"/>
      <c r="NAN100" s="688"/>
      <c r="NAO100" s="687"/>
      <c r="NAW100" s="688"/>
      <c r="NAX100" s="687"/>
      <c r="NBF100" s="688"/>
      <c r="NBG100" s="687"/>
      <c r="NBO100" s="688"/>
      <c r="NBP100" s="687"/>
      <c r="NBX100" s="688"/>
      <c r="NBY100" s="687"/>
      <c r="NCG100" s="688"/>
      <c r="NCH100" s="687"/>
      <c r="NCP100" s="688"/>
      <c r="NCQ100" s="687"/>
      <c r="NCY100" s="688"/>
      <c r="NCZ100" s="687"/>
      <c r="NDH100" s="688"/>
      <c r="NDI100" s="687"/>
      <c r="NDQ100" s="688"/>
      <c r="NDR100" s="687"/>
      <c r="NDZ100" s="688"/>
      <c r="NEA100" s="687"/>
      <c r="NEI100" s="688"/>
      <c r="NEJ100" s="687"/>
      <c r="NER100" s="688"/>
      <c r="NES100" s="687"/>
      <c r="NFA100" s="688"/>
      <c r="NFB100" s="687"/>
      <c r="NFJ100" s="688"/>
      <c r="NFK100" s="687"/>
      <c r="NFS100" s="688"/>
      <c r="NFT100" s="687"/>
      <c r="NGB100" s="688"/>
      <c r="NGC100" s="687"/>
      <c r="NGK100" s="688"/>
      <c r="NGL100" s="687"/>
      <c r="NGT100" s="688"/>
      <c r="NGU100" s="687"/>
      <c r="NHC100" s="688"/>
      <c r="NHD100" s="687"/>
      <c r="NHL100" s="688"/>
      <c r="NHM100" s="687"/>
      <c r="NHU100" s="688"/>
      <c r="NHV100" s="687"/>
      <c r="NID100" s="688"/>
      <c r="NIE100" s="687"/>
      <c r="NIM100" s="688"/>
      <c r="NIN100" s="687"/>
      <c r="NIV100" s="688"/>
      <c r="NIW100" s="687"/>
      <c r="NJE100" s="688"/>
      <c r="NJF100" s="687"/>
      <c r="NJN100" s="688"/>
      <c r="NJO100" s="687"/>
      <c r="NJW100" s="688"/>
      <c r="NJX100" s="687"/>
      <c r="NKF100" s="688"/>
      <c r="NKG100" s="687"/>
      <c r="NKO100" s="688"/>
      <c r="NKP100" s="687"/>
      <c r="NKX100" s="688"/>
      <c r="NKY100" s="687"/>
      <c r="NLG100" s="688"/>
      <c r="NLH100" s="687"/>
      <c r="NLP100" s="688"/>
      <c r="NLQ100" s="687"/>
      <c r="NLY100" s="688"/>
      <c r="NLZ100" s="687"/>
      <c r="NMH100" s="688"/>
      <c r="NMI100" s="687"/>
      <c r="NMQ100" s="688"/>
      <c r="NMR100" s="687"/>
      <c r="NMZ100" s="688"/>
      <c r="NNA100" s="687"/>
      <c r="NNI100" s="688"/>
      <c r="NNJ100" s="687"/>
      <c r="NNR100" s="688"/>
      <c r="NNS100" s="687"/>
      <c r="NOA100" s="688"/>
      <c r="NOB100" s="687"/>
      <c r="NOJ100" s="688"/>
      <c r="NOK100" s="687"/>
      <c r="NOS100" s="688"/>
      <c r="NOT100" s="687"/>
      <c r="NPB100" s="688"/>
      <c r="NPC100" s="687"/>
      <c r="NPK100" s="688"/>
      <c r="NPL100" s="687"/>
      <c r="NPT100" s="688"/>
      <c r="NPU100" s="687"/>
      <c r="NQC100" s="688"/>
      <c r="NQD100" s="687"/>
      <c r="NQL100" s="688"/>
      <c r="NQM100" s="687"/>
      <c r="NQU100" s="688"/>
      <c r="NQV100" s="687"/>
      <c r="NRD100" s="688"/>
      <c r="NRE100" s="687"/>
      <c r="NRM100" s="688"/>
      <c r="NRN100" s="687"/>
      <c r="NRV100" s="688"/>
      <c r="NRW100" s="687"/>
      <c r="NSE100" s="688"/>
      <c r="NSF100" s="687"/>
      <c r="NSN100" s="688"/>
      <c r="NSO100" s="687"/>
      <c r="NSW100" s="688"/>
      <c r="NSX100" s="687"/>
      <c r="NTF100" s="688"/>
      <c r="NTG100" s="687"/>
      <c r="NTO100" s="688"/>
      <c r="NTP100" s="687"/>
      <c r="NTX100" s="688"/>
      <c r="NTY100" s="687"/>
      <c r="NUG100" s="688"/>
      <c r="NUH100" s="687"/>
      <c r="NUP100" s="688"/>
      <c r="NUQ100" s="687"/>
      <c r="NUY100" s="688"/>
      <c r="NUZ100" s="687"/>
      <c r="NVH100" s="688"/>
      <c r="NVI100" s="687"/>
      <c r="NVQ100" s="688"/>
      <c r="NVR100" s="687"/>
      <c r="NVZ100" s="688"/>
      <c r="NWA100" s="687"/>
      <c r="NWI100" s="688"/>
      <c r="NWJ100" s="687"/>
      <c r="NWR100" s="688"/>
      <c r="NWS100" s="687"/>
      <c r="NXA100" s="688"/>
      <c r="NXB100" s="687"/>
      <c r="NXJ100" s="688"/>
      <c r="NXK100" s="687"/>
      <c r="NXS100" s="688"/>
      <c r="NXT100" s="687"/>
      <c r="NYB100" s="688"/>
      <c r="NYC100" s="687"/>
      <c r="NYK100" s="688"/>
      <c r="NYL100" s="687"/>
      <c r="NYT100" s="688"/>
      <c r="NYU100" s="687"/>
      <c r="NZC100" s="688"/>
      <c r="NZD100" s="687"/>
      <c r="NZL100" s="688"/>
      <c r="NZM100" s="687"/>
      <c r="NZU100" s="688"/>
      <c r="NZV100" s="687"/>
      <c r="OAD100" s="688"/>
      <c r="OAE100" s="687"/>
      <c r="OAM100" s="688"/>
      <c r="OAN100" s="687"/>
      <c r="OAV100" s="688"/>
      <c r="OAW100" s="687"/>
      <c r="OBE100" s="688"/>
      <c r="OBF100" s="687"/>
      <c r="OBN100" s="688"/>
      <c r="OBO100" s="687"/>
      <c r="OBW100" s="688"/>
      <c r="OBX100" s="687"/>
      <c r="OCF100" s="688"/>
      <c r="OCG100" s="687"/>
      <c r="OCO100" s="688"/>
      <c r="OCP100" s="687"/>
      <c r="OCX100" s="688"/>
      <c r="OCY100" s="687"/>
      <c r="ODG100" s="688"/>
      <c r="ODH100" s="687"/>
      <c r="ODP100" s="688"/>
      <c r="ODQ100" s="687"/>
      <c r="ODY100" s="688"/>
      <c r="ODZ100" s="687"/>
      <c r="OEH100" s="688"/>
      <c r="OEI100" s="687"/>
      <c r="OEQ100" s="688"/>
      <c r="OER100" s="687"/>
      <c r="OEZ100" s="688"/>
      <c r="OFA100" s="687"/>
      <c r="OFI100" s="688"/>
      <c r="OFJ100" s="687"/>
      <c r="OFR100" s="688"/>
      <c r="OFS100" s="687"/>
      <c r="OGA100" s="688"/>
      <c r="OGB100" s="687"/>
      <c r="OGJ100" s="688"/>
      <c r="OGK100" s="687"/>
      <c r="OGS100" s="688"/>
      <c r="OGT100" s="687"/>
      <c r="OHB100" s="688"/>
      <c r="OHC100" s="687"/>
      <c r="OHK100" s="688"/>
      <c r="OHL100" s="687"/>
      <c r="OHT100" s="688"/>
      <c r="OHU100" s="687"/>
      <c r="OIC100" s="688"/>
      <c r="OID100" s="687"/>
      <c r="OIL100" s="688"/>
      <c r="OIM100" s="687"/>
      <c r="OIU100" s="688"/>
      <c r="OIV100" s="687"/>
      <c r="OJD100" s="688"/>
      <c r="OJE100" s="687"/>
      <c r="OJM100" s="688"/>
      <c r="OJN100" s="687"/>
      <c r="OJV100" s="688"/>
      <c r="OJW100" s="687"/>
      <c r="OKE100" s="688"/>
      <c r="OKF100" s="687"/>
      <c r="OKN100" s="688"/>
      <c r="OKO100" s="687"/>
      <c r="OKW100" s="688"/>
      <c r="OKX100" s="687"/>
      <c r="OLF100" s="688"/>
      <c r="OLG100" s="687"/>
      <c r="OLO100" s="688"/>
      <c r="OLP100" s="687"/>
      <c r="OLX100" s="688"/>
      <c r="OLY100" s="687"/>
      <c r="OMG100" s="688"/>
      <c r="OMH100" s="687"/>
      <c r="OMP100" s="688"/>
      <c r="OMQ100" s="687"/>
      <c r="OMY100" s="688"/>
      <c r="OMZ100" s="687"/>
      <c r="ONH100" s="688"/>
      <c r="ONI100" s="687"/>
      <c r="ONQ100" s="688"/>
      <c r="ONR100" s="687"/>
      <c r="ONZ100" s="688"/>
      <c r="OOA100" s="687"/>
      <c r="OOI100" s="688"/>
      <c r="OOJ100" s="687"/>
      <c r="OOR100" s="688"/>
      <c r="OOS100" s="687"/>
      <c r="OPA100" s="688"/>
      <c r="OPB100" s="687"/>
      <c r="OPJ100" s="688"/>
      <c r="OPK100" s="687"/>
      <c r="OPS100" s="688"/>
      <c r="OPT100" s="687"/>
      <c r="OQB100" s="688"/>
      <c r="OQC100" s="687"/>
      <c r="OQK100" s="688"/>
      <c r="OQL100" s="687"/>
      <c r="OQT100" s="688"/>
      <c r="OQU100" s="687"/>
      <c r="ORC100" s="688"/>
      <c r="ORD100" s="687"/>
      <c r="ORL100" s="688"/>
      <c r="ORM100" s="687"/>
      <c r="ORU100" s="688"/>
      <c r="ORV100" s="687"/>
      <c r="OSD100" s="688"/>
      <c r="OSE100" s="687"/>
      <c r="OSM100" s="688"/>
      <c r="OSN100" s="687"/>
      <c r="OSV100" s="688"/>
      <c r="OSW100" s="687"/>
      <c r="OTE100" s="688"/>
      <c r="OTF100" s="687"/>
      <c r="OTN100" s="688"/>
      <c r="OTO100" s="687"/>
      <c r="OTW100" s="688"/>
      <c r="OTX100" s="687"/>
      <c r="OUF100" s="688"/>
      <c r="OUG100" s="687"/>
      <c r="OUO100" s="688"/>
      <c r="OUP100" s="687"/>
      <c r="OUX100" s="688"/>
      <c r="OUY100" s="687"/>
      <c r="OVG100" s="688"/>
      <c r="OVH100" s="687"/>
      <c r="OVP100" s="688"/>
      <c r="OVQ100" s="687"/>
      <c r="OVY100" s="688"/>
      <c r="OVZ100" s="687"/>
      <c r="OWH100" s="688"/>
      <c r="OWI100" s="687"/>
      <c r="OWQ100" s="688"/>
      <c r="OWR100" s="687"/>
      <c r="OWZ100" s="688"/>
      <c r="OXA100" s="687"/>
      <c r="OXI100" s="688"/>
      <c r="OXJ100" s="687"/>
      <c r="OXR100" s="688"/>
      <c r="OXS100" s="687"/>
      <c r="OYA100" s="688"/>
      <c r="OYB100" s="687"/>
      <c r="OYJ100" s="688"/>
      <c r="OYK100" s="687"/>
      <c r="OYS100" s="688"/>
      <c r="OYT100" s="687"/>
      <c r="OZB100" s="688"/>
      <c r="OZC100" s="687"/>
      <c r="OZK100" s="688"/>
      <c r="OZL100" s="687"/>
      <c r="OZT100" s="688"/>
      <c r="OZU100" s="687"/>
      <c r="PAC100" s="688"/>
      <c r="PAD100" s="687"/>
      <c r="PAL100" s="688"/>
      <c r="PAM100" s="687"/>
      <c r="PAU100" s="688"/>
      <c r="PAV100" s="687"/>
      <c r="PBD100" s="688"/>
      <c r="PBE100" s="687"/>
      <c r="PBM100" s="688"/>
      <c r="PBN100" s="687"/>
      <c r="PBV100" s="688"/>
      <c r="PBW100" s="687"/>
      <c r="PCE100" s="688"/>
      <c r="PCF100" s="687"/>
      <c r="PCN100" s="688"/>
      <c r="PCO100" s="687"/>
      <c r="PCW100" s="688"/>
      <c r="PCX100" s="687"/>
      <c r="PDF100" s="688"/>
      <c r="PDG100" s="687"/>
      <c r="PDO100" s="688"/>
      <c r="PDP100" s="687"/>
      <c r="PDX100" s="688"/>
      <c r="PDY100" s="687"/>
      <c r="PEG100" s="688"/>
      <c r="PEH100" s="687"/>
      <c r="PEP100" s="688"/>
      <c r="PEQ100" s="687"/>
      <c r="PEY100" s="688"/>
      <c r="PEZ100" s="687"/>
      <c r="PFH100" s="688"/>
      <c r="PFI100" s="687"/>
      <c r="PFQ100" s="688"/>
      <c r="PFR100" s="687"/>
      <c r="PFZ100" s="688"/>
      <c r="PGA100" s="687"/>
      <c r="PGI100" s="688"/>
      <c r="PGJ100" s="687"/>
      <c r="PGR100" s="688"/>
      <c r="PGS100" s="687"/>
      <c r="PHA100" s="688"/>
      <c r="PHB100" s="687"/>
      <c r="PHJ100" s="688"/>
      <c r="PHK100" s="687"/>
      <c r="PHS100" s="688"/>
      <c r="PHT100" s="687"/>
      <c r="PIB100" s="688"/>
      <c r="PIC100" s="687"/>
      <c r="PIK100" s="688"/>
      <c r="PIL100" s="687"/>
      <c r="PIT100" s="688"/>
      <c r="PIU100" s="687"/>
      <c r="PJC100" s="688"/>
      <c r="PJD100" s="687"/>
      <c r="PJL100" s="688"/>
      <c r="PJM100" s="687"/>
      <c r="PJU100" s="688"/>
      <c r="PJV100" s="687"/>
      <c r="PKD100" s="688"/>
      <c r="PKE100" s="687"/>
      <c r="PKM100" s="688"/>
      <c r="PKN100" s="687"/>
      <c r="PKV100" s="688"/>
      <c r="PKW100" s="687"/>
      <c r="PLE100" s="688"/>
      <c r="PLF100" s="687"/>
      <c r="PLN100" s="688"/>
      <c r="PLO100" s="687"/>
      <c r="PLW100" s="688"/>
      <c r="PLX100" s="687"/>
      <c r="PMF100" s="688"/>
      <c r="PMG100" s="687"/>
      <c r="PMO100" s="688"/>
      <c r="PMP100" s="687"/>
      <c r="PMX100" s="688"/>
      <c r="PMY100" s="687"/>
      <c r="PNG100" s="688"/>
      <c r="PNH100" s="687"/>
      <c r="PNP100" s="688"/>
      <c r="PNQ100" s="687"/>
      <c r="PNY100" s="688"/>
      <c r="PNZ100" s="687"/>
      <c r="POH100" s="688"/>
      <c r="POI100" s="687"/>
      <c r="POQ100" s="688"/>
      <c r="POR100" s="687"/>
      <c r="POZ100" s="688"/>
      <c r="PPA100" s="687"/>
      <c r="PPI100" s="688"/>
      <c r="PPJ100" s="687"/>
      <c r="PPR100" s="688"/>
      <c r="PPS100" s="687"/>
      <c r="PQA100" s="688"/>
      <c r="PQB100" s="687"/>
      <c r="PQJ100" s="688"/>
      <c r="PQK100" s="687"/>
      <c r="PQS100" s="688"/>
      <c r="PQT100" s="687"/>
      <c r="PRB100" s="688"/>
      <c r="PRC100" s="687"/>
      <c r="PRK100" s="688"/>
      <c r="PRL100" s="687"/>
      <c r="PRT100" s="688"/>
      <c r="PRU100" s="687"/>
      <c r="PSC100" s="688"/>
      <c r="PSD100" s="687"/>
      <c r="PSL100" s="688"/>
      <c r="PSM100" s="687"/>
      <c r="PSU100" s="688"/>
      <c r="PSV100" s="687"/>
      <c r="PTD100" s="688"/>
      <c r="PTE100" s="687"/>
      <c r="PTM100" s="688"/>
      <c r="PTN100" s="687"/>
      <c r="PTV100" s="688"/>
      <c r="PTW100" s="687"/>
      <c r="PUE100" s="688"/>
      <c r="PUF100" s="687"/>
      <c r="PUN100" s="688"/>
      <c r="PUO100" s="687"/>
      <c r="PUW100" s="688"/>
      <c r="PUX100" s="687"/>
      <c r="PVF100" s="688"/>
      <c r="PVG100" s="687"/>
      <c r="PVO100" s="688"/>
      <c r="PVP100" s="687"/>
      <c r="PVX100" s="688"/>
      <c r="PVY100" s="687"/>
      <c r="PWG100" s="688"/>
      <c r="PWH100" s="687"/>
      <c r="PWP100" s="688"/>
      <c r="PWQ100" s="687"/>
      <c r="PWY100" s="688"/>
      <c r="PWZ100" s="687"/>
      <c r="PXH100" s="688"/>
      <c r="PXI100" s="687"/>
      <c r="PXQ100" s="688"/>
      <c r="PXR100" s="687"/>
      <c r="PXZ100" s="688"/>
      <c r="PYA100" s="687"/>
      <c r="PYI100" s="688"/>
      <c r="PYJ100" s="687"/>
      <c r="PYR100" s="688"/>
      <c r="PYS100" s="687"/>
      <c r="PZA100" s="688"/>
      <c r="PZB100" s="687"/>
      <c r="PZJ100" s="688"/>
      <c r="PZK100" s="687"/>
      <c r="PZS100" s="688"/>
      <c r="PZT100" s="687"/>
      <c r="QAB100" s="688"/>
      <c r="QAC100" s="687"/>
      <c r="QAK100" s="688"/>
      <c r="QAL100" s="687"/>
      <c r="QAT100" s="688"/>
      <c r="QAU100" s="687"/>
      <c r="QBC100" s="688"/>
      <c r="QBD100" s="687"/>
      <c r="QBL100" s="688"/>
      <c r="QBM100" s="687"/>
      <c r="QBU100" s="688"/>
      <c r="QBV100" s="687"/>
      <c r="QCD100" s="688"/>
      <c r="QCE100" s="687"/>
      <c r="QCM100" s="688"/>
      <c r="QCN100" s="687"/>
      <c r="QCV100" s="688"/>
      <c r="QCW100" s="687"/>
      <c r="QDE100" s="688"/>
      <c r="QDF100" s="687"/>
      <c r="QDN100" s="688"/>
      <c r="QDO100" s="687"/>
      <c r="QDW100" s="688"/>
      <c r="QDX100" s="687"/>
      <c r="QEF100" s="688"/>
      <c r="QEG100" s="687"/>
      <c r="QEO100" s="688"/>
      <c r="QEP100" s="687"/>
      <c r="QEX100" s="688"/>
      <c r="QEY100" s="687"/>
      <c r="QFG100" s="688"/>
      <c r="QFH100" s="687"/>
      <c r="QFP100" s="688"/>
      <c r="QFQ100" s="687"/>
      <c r="QFY100" s="688"/>
      <c r="QFZ100" s="687"/>
      <c r="QGH100" s="688"/>
      <c r="QGI100" s="687"/>
      <c r="QGQ100" s="688"/>
      <c r="QGR100" s="687"/>
      <c r="QGZ100" s="688"/>
      <c r="QHA100" s="687"/>
      <c r="QHI100" s="688"/>
      <c r="QHJ100" s="687"/>
      <c r="QHR100" s="688"/>
      <c r="QHS100" s="687"/>
      <c r="QIA100" s="688"/>
      <c r="QIB100" s="687"/>
      <c r="QIJ100" s="688"/>
      <c r="QIK100" s="687"/>
      <c r="QIS100" s="688"/>
      <c r="QIT100" s="687"/>
      <c r="QJB100" s="688"/>
      <c r="QJC100" s="687"/>
      <c r="QJK100" s="688"/>
      <c r="QJL100" s="687"/>
      <c r="QJT100" s="688"/>
      <c r="QJU100" s="687"/>
      <c r="QKC100" s="688"/>
      <c r="QKD100" s="687"/>
      <c r="QKL100" s="688"/>
      <c r="QKM100" s="687"/>
      <c r="QKU100" s="688"/>
      <c r="QKV100" s="687"/>
      <c r="QLD100" s="688"/>
      <c r="QLE100" s="687"/>
      <c r="QLM100" s="688"/>
      <c r="QLN100" s="687"/>
      <c r="QLV100" s="688"/>
      <c r="QLW100" s="687"/>
      <c r="QME100" s="688"/>
      <c r="QMF100" s="687"/>
      <c r="QMN100" s="688"/>
      <c r="QMO100" s="687"/>
      <c r="QMW100" s="688"/>
      <c r="QMX100" s="687"/>
      <c r="QNF100" s="688"/>
      <c r="QNG100" s="687"/>
      <c r="QNO100" s="688"/>
      <c r="QNP100" s="687"/>
      <c r="QNX100" s="688"/>
      <c r="QNY100" s="687"/>
      <c r="QOG100" s="688"/>
      <c r="QOH100" s="687"/>
      <c r="QOP100" s="688"/>
      <c r="QOQ100" s="687"/>
      <c r="QOY100" s="688"/>
      <c r="QOZ100" s="687"/>
      <c r="QPH100" s="688"/>
      <c r="QPI100" s="687"/>
      <c r="QPQ100" s="688"/>
      <c r="QPR100" s="687"/>
      <c r="QPZ100" s="688"/>
      <c r="QQA100" s="687"/>
      <c r="QQI100" s="688"/>
      <c r="QQJ100" s="687"/>
      <c r="QQR100" s="688"/>
      <c r="QQS100" s="687"/>
      <c r="QRA100" s="688"/>
      <c r="QRB100" s="687"/>
      <c r="QRJ100" s="688"/>
      <c r="QRK100" s="687"/>
      <c r="QRS100" s="688"/>
      <c r="QRT100" s="687"/>
      <c r="QSB100" s="688"/>
      <c r="QSC100" s="687"/>
      <c r="QSK100" s="688"/>
      <c r="QSL100" s="687"/>
      <c r="QST100" s="688"/>
      <c r="QSU100" s="687"/>
      <c r="QTC100" s="688"/>
      <c r="QTD100" s="687"/>
      <c r="QTL100" s="688"/>
      <c r="QTM100" s="687"/>
      <c r="QTU100" s="688"/>
      <c r="QTV100" s="687"/>
      <c r="QUD100" s="688"/>
      <c r="QUE100" s="687"/>
      <c r="QUM100" s="688"/>
      <c r="QUN100" s="687"/>
      <c r="QUV100" s="688"/>
      <c r="QUW100" s="687"/>
      <c r="QVE100" s="688"/>
      <c r="QVF100" s="687"/>
      <c r="QVN100" s="688"/>
      <c r="QVO100" s="687"/>
      <c r="QVW100" s="688"/>
      <c r="QVX100" s="687"/>
      <c r="QWF100" s="688"/>
      <c r="QWG100" s="687"/>
      <c r="QWO100" s="688"/>
      <c r="QWP100" s="687"/>
      <c r="QWX100" s="688"/>
      <c r="QWY100" s="687"/>
      <c r="QXG100" s="688"/>
      <c r="QXH100" s="687"/>
      <c r="QXP100" s="688"/>
      <c r="QXQ100" s="687"/>
      <c r="QXY100" s="688"/>
      <c r="QXZ100" s="687"/>
      <c r="QYH100" s="688"/>
      <c r="QYI100" s="687"/>
      <c r="QYQ100" s="688"/>
      <c r="QYR100" s="687"/>
      <c r="QYZ100" s="688"/>
      <c r="QZA100" s="687"/>
      <c r="QZI100" s="688"/>
      <c r="QZJ100" s="687"/>
      <c r="QZR100" s="688"/>
      <c r="QZS100" s="687"/>
      <c r="RAA100" s="688"/>
      <c r="RAB100" s="687"/>
      <c r="RAJ100" s="688"/>
      <c r="RAK100" s="687"/>
      <c r="RAS100" s="688"/>
      <c r="RAT100" s="687"/>
      <c r="RBB100" s="688"/>
      <c r="RBC100" s="687"/>
      <c r="RBK100" s="688"/>
      <c r="RBL100" s="687"/>
      <c r="RBT100" s="688"/>
      <c r="RBU100" s="687"/>
      <c r="RCC100" s="688"/>
      <c r="RCD100" s="687"/>
      <c r="RCL100" s="688"/>
      <c r="RCM100" s="687"/>
      <c r="RCU100" s="688"/>
      <c r="RCV100" s="687"/>
      <c r="RDD100" s="688"/>
      <c r="RDE100" s="687"/>
      <c r="RDM100" s="688"/>
      <c r="RDN100" s="687"/>
      <c r="RDV100" s="688"/>
      <c r="RDW100" s="687"/>
      <c r="REE100" s="688"/>
      <c r="REF100" s="687"/>
      <c r="REN100" s="688"/>
      <c r="REO100" s="687"/>
      <c r="REW100" s="688"/>
      <c r="REX100" s="687"/>
      <c r="RFF100" s="688"/>
      <c r="RFG100" s="687"/>
      <c r="RFO100" s="688"/>
      <c r="RFP100" s="687"/>
      <c r="RFX100" s="688"/>
      <c r="RFY100" s="687"/>
      <c r="RGG100" s="688"/>
      <c r="RGH100" s="687"/>
      <c r="RGP100" s="688"/>
      <c r="RGQ100" s="687"/>
      <c r="RGY100" s="688"/>
      <c r="RGZ100" s="687"/>
      <c r="RHH100" s="688"/>
      <c r="RHI100" s="687"/>
      <c r="RHQ100" s="688"/>
      <c r="RHR100" s="687"/>
      <c r="RHZ100" s="688"/>
      <c r="RIA100" s="687"/>
      <c r="RII100" s="688"/>
      <c r="RIJ100" s="687"/>
      <c r="RIR100" s="688"/>
      <c r="RIS100" s="687"/>
      <c r="RJA100" s="688"/>
      <c r="RJB100" s="687"/>
      <c r="RJJ100" s="688"/>
      <c r="RJK100" s="687"/>
      <c r="RJS100" s="688"/>
      <c r="RJT100" s="687"/>
      <c r="RKB100" s="688"/>
      <c r="RKC100" s="687"/>
      <c r="RKK100" s="688"/>
      <c r="RKL100" s="687"/>
      <c r="RKT100" s="688"/>
      <c r="RKU100" s="687"/>
      <c r="RLC100" s="688"/>
      <c r="RLD100" s="687"/>
      <c r="RLL100" s="688"/>
      <c r="RLM100" s="687"/>
      <c r="RLU100" s="688"/>
      <c r="RLV100" s="687"/>
      <c r="RMD100" s="688"/>
      <c r="RME100" s="687"/>
      <c r="RMM100" s="688"/>
      <c r="RMN100" s="687"/>
      <c r="RMV100" s="688"/>
      <c r="RMW100" s="687"/>
      <c r="RNE100" s="688"/>
      <c r="RNF100" s="687"/>
      <c r="RNN100" s="688"/>
      <c r="RNO100" s="687"/>
      <c r="RNW100" s="688"/>
      <c r="RNX100" s="687"/>
      <c r="ROF100" s="688"/>
      <c r="ROG100" s="687"/>
      <c r="ROO100" s="688"/>
      <c r="ROP100" s="687"/>
      <c r="ROX100" s="688"/>
      <c r="ROY100" s="687"/>
      <c r="RPG100" s="688"/>
      <c r="RPH100" s="687"/>
      <c r="RPP100" s="688"/>
      <c r="RPQ100" s="687"/>
      <c r="RPY100" s="688"/>
      <c r="RPZ100" s="687"/>
      <c r="RQH100" s="688"/>
      <c r="RQI100" s="687"/>
      <c r="RQQ100" s="688"/>
      <c r="RQR100" s="687"/>
      <c r="RQZ100" s="688"/>
      <c r="RRA100" s="687"/>
      <c r="RRI100" s="688"/>
      <c r="RRJ100" s="687"/>
      <c r="RRR100" s="688"/>
      <c r="RRS100" s="687"/>
      <c r="RSA100" s="688"/>
      <c r="RSB100" s="687"/>
      <c r="RSJ100" s="688"/>
      <c r="RSK100" s="687"/>
      <c r="RSS100" s="688"/>
      <c r="RST100" s="687"/>
      <c r="RTB100" s="688"/>
      <c r="RTC100" s="687"/>
      <c r="RTK100" s="688"/>
      <c r="RTL100" s="687"/>
      <c r="RTT100" s="688"/>
      <c r="RTU100" s="687"/>
      <c r="RUC100" s="688"/>
      <c r="RUD100" s="687"/>
      <c r="RUL100" s="688"/>
      <c r="RUM100" s="687"/>
      <c r="RUU100" s="688"/>
      <c r="RUV100" s="687"/>
      <c r="RVD100" s="688"/>
      <c r="RVE100" s="687"/>
      <c r="RVM100" s="688"/>
      <c r="RVN100" s="687"/>
      <c r="RVV100" s="688"/>
      <c r="RVW100" s="687"/>
      <c r="RWE100" s="688"/>
      <c r="RWF100" s="687"/>
      <c r="RWN100" s="688"/>
      <c r="RWO100" s="687"/>
      <c r="RWW100" s="688"/>
      <c r="RWX100" s="687"/>
      <c r="RXF100" s="688"/>
      <c r="RXG100" s="687"/>
      <c r="RXO100" s="688"/>
      <c r="RXP100" s="687"/>
      <c r="RXX100" s="688"/>
      <c r="RXY100" s="687"/>
      <c r="RYG100" s="688"/>
      <c r="RYH100" s="687"/>
      <c r="RYP100" s="688"/>
      <c r="RYQ100" s="687"/>
      <c r="RYY100" s="688"/>
      <c r="RYZ100" s="687"/>
      <c r="RZH100" s="688"/>
      <c r="RZI100" s="687"/>
      <c r="RZQ100" s="688"/>
      <c r="RZR100" s="687"/>
      <c r="RZZ100" s="688"/>
      <c r="SAA100" s="687"/>
      <c r="SAI100" s="688"/>
      <c r="SAJ100" s="687"/>
      <c r="SAR100" s="688"/>
      <c r="SAS100" s="687"/>
      <c r="SBA100" s="688"/>
      <c r="SBB100" s="687"/>
      <c r="SBJ100" s="688"/>
      <c r="SBK100" s="687"/>
      <c r="SBS100" s="688"/>
      <c r="SBT100" s="687"/>
      <c r="SCB100" s="688"/>
      <c r="SCC100" s="687"/>
      <c r="SCK100" s="688"/>
      <c r="SCL100" s="687"/>
      <c r="SCT100" s="688"/>
      <c r="SCU100" s="687"/>
      <c r="SDC100" s="688"/>
      <c r="SDD100" s="687"/>
      <c r="SDL100" s="688"/>
      <c r="SDM100" s="687"/>
      <c r="SDU100" s="688"/>
      <c r="SDV100" s="687"/>
      <c r="SED100" s="688"/>
      <c r="SEE100" s="687"/>
      <c r="SEM100" s="688"/>
      <c r="SEN100" s="687"/>
      <c r="SEV100" s="688"/>
      <c r="SEW100" s="687"/>
      <c r="SFE100" s="688"/>
      <c r="SFF100" s="687"/>
      <c r="SFN100" s="688"/>
      <c r="SFO100" s="687"/>
      <c r="SFW100" s="688"/>
      <c r="SFX100" s="687"/>
      <c r="SGF100" s="688"/>
      <c r="SGG100" s="687"/>
      <c r="SGO100" s="688"/>
      <c r="SGP100" s="687"/>
      <c r="SGX100" s="688"/>
      <c r="SGY100" s="687"/>
      <c r="SHG100" s="688"/>
      <c r="SHH100" s="687"/>
      <c r="SHP100" s="688"/>
      <c r="SHQ100" s="687"/>
      <c r="SHY100" s="688"/>
      <c r="SHZ100" s="687"/>
      <c r="SIH100" s="688"/>
      <c r="SII100" s="687"/>
      <c r="SIQ100" s="688"/>
      <c r="SIR100" s="687"/>
      <c r="SIZ100" s="688"/>
      <c r="SJA100" s="687"/>
      <c r="SJI100" s="688"/>
      <c r="SJJ100" s="687"/>
      <c r="SJR100" s="688"/>
      <c r="SJS100" s="687"/>
      <c r="SKA100" s="688"/>
      <c r="SKB100" s="687"/>
      <c r="SKJ100" s="688"/>
      <c r="SKK100" s="687"/>
      <c r="SKS100" s="688"/>
      <c r="SKT100" s="687"/>
      <c r="SLB100" s="688"/>
      <c r="SLC100" s="687"/>
      <c r="SLK100" s="688"/>
      <c r="SLL100" s="687"/>
      <c r="SLT100" s="688"/>
      <c r="SLU100" s="687"/>
      <c r="SMC100" s="688"/>
      <c r="SMD100" s="687"/>
      <c r="SML100" s="688"/>
      <c r="SMM100" s="687"/>
      <c r="SMU100" s="688"/>
      <c r="SMV100" s="687"/>
      <c r="SND100" s="688"/>
      <c r="SNE100" s="687"/>
      <c r="SNM100" s="688"/>
      <c r="SNN100" s="687"/>
      <c r="SNV100" s="688"/>
      <c r="SNW100" s="687"/>
      <c r="SOE100" s="688"/>
      <c r="SOF100" s="687"/>
      <c r="SON100" s="688"/>
      <c r="SOO100" s="687"/>
      <c r="SOW100" s="688"/>
      <c r="SOX100" s="687"/>
      <c r="SPF100" s="688"/>
      <c r="SPG100" s="687"/>
      <c r="SPO100" s="688"/>
      <c r="SPP100" s="687"/>
      <c r="SPX100" s="688"/>
      <c r="SPY100" s="687"/>
      <c r="SQG100" s="688"/>
      <c r="SQH100" s="687"/>
      <c r="SQP100" s="688"/>
      <c r="SQQ100" s="687"/>
      <c r="SQY100" s="688"/>
      <c r="SQZ100" s="687"/>
      <c r="SRH100" s="688"/>
      <c r="SRI100" s="687"/>
      <c r="SRQ100" s="688"/>
      <c r="SRR100" s="687"/>
      <c r="SRZ100" s="688"/>
      <c r="SSA100" s="687"/>
      <c r="SSI100" s="688"/>
      <c r="SSJ100" s="687"/>
      <c r="SSR100" s="688"/>
      <c r="SSS100" s="687"/>
      <c r="STA100" s="688"/>
      <c r="STB100" s="687"/>
      <c r="STJ100" s="688"/>
      <c r="STK100" s="687"/>
      <c r="STS100" s="688"/>
      <c r="STT100" s="687"/>
      <c r="SUB100" s="688"/>
      <c r="SUC100" s="687"/>
      <c r="SUK100" s="688"/>
      <c r="SUL100" s="687"/>
      <c r="SUT100" s="688"/>
      <c r="SUU100" s="687"/>
      <c r="SVC100" s="688"/>
      <c r="SVD100" s="687"/>
      <c r="SVL100" s="688"/>
      <c r="SVM100" s="687"/>
      <c r="SVU100" s="688"/>
      <c r="SVV100" s="687"/>
      <c r="SWD100" s="688"/>
      <c r="SWE100" s="687"/>
      <c r="SWM100" s="688"/>
      <c r="SWN100" s="687"/>
      <c r="SWV100" s="688"/>
      <c r="SWW100" s="687"/>
      <c r="SXE100" s="688"/>
      <c r="SXF100" s="687"/>
      <c r="SXN100" s="688"/>
      <c r="SXO100" s="687"/>
      <c r="SXW100" s="688"/>
      <c r="SXX100" s="687"/>
      <c r="SYF100" s="688"/>
      <c r="SYG100" s="687"/>
      <c r="SYO100" s="688"/>
      <c r="SYP100" s="687"/>
      <c r="SYX100" s="688"/>
      <c r="SYY100" s="687"/>
      <c r="SZG100" s="688"/>
      <c r="SZH100" s="687"/>
      <c r="SZP100" s="688"/>
      <c r="SZQ100" s="687"/>
      <c r="SZY100" s="688"/>
      <c r="SZZ100" s="687"/>
      <c r="TAH100" s="688"/>
      <c r="TAI100" s="687"/>
      <c r="TAQ100" s="688"/>
      <c r="TAR100" s="687"/>
      <c r="TAZ100" s="688"/>
      <c r="TBA100" s="687"/>
      <c r="TBI100" s="688"/>
      <c r="TBJ100" s="687"/>
      <c r="TBR100" s="688"/>
      <c r="TBS100" s="687"/>
      <c r="TCA100" s="688"/>
      <c r="TCB100" s="687"/>
      <c r="TCJ100" s="688"/>
      <c r="TCK100" s="687"/>
      <c r="TCS100" s="688"/>
      <c r="TCT100" s="687"/>
      <c r="TDB100" s="688"/>
      <c r="TDC100" s="687"/>
      <c r="TDK100" s="688"/>
      <c r="TDL100" s="687"/>
      <c r="TDT100" s="688"/>
      <c r="TDU100" s="687"/>
      <c r="TEC100" s="688"/>
      <c r="TED100" s="687"/>
      <c r="TEL100" s="688"/>
      <c r="TEM100" s="687"/>
      <c r="TEU100" s="688"/>
      <c r="TEV100" s="687"/>
      <c r="TFD100" s="688"/>
      <c r="TFE100" s="687"/>
      <c r="TFM100" s="688"/>
      <c r="TFN100" s="687"/>
      <c r="TFV100" s="688"/>
      <c r="TFW100" s="687"/>
      <c r="TGE100" s="688"/>
      <c r="TGF100" s="687"/>
      <c r="TGN100" s="688"/>
      <c r="TGO100" s="687"/>
      <c r="TGW100" s="688"/>
      <c r="TGX100" s="687"/>
      <c r="THF100" s="688"/>
      <c r="THG100" s="687"/>
      <c r="THO100" s="688"/>
      <c r="THP100" s="687"/>
      <c r="THX100" s="688"/>
      <c r="THY100" s="687"/>
      <c r="TIG100" s="688"/>
      <c r="TIH100" s="687"/>
      <c r="TIP100" s="688"/>
      <c r="TIQ100" s="687"/>
      <c r="TIY100" s="688"/>
      <c r="TIZ100" s="687"/>
      <c r="TJH100" s="688"/>
      <c r="TJI100" s="687"/>
      <c r="TJQ100" s="688"/>
      <c r="TJR100" s="687"/>
      <c r="TJZ100" s="688"/>
      <c r="TKA100" s="687"/>
      <c r="TKI100" s="688"/>
      <c r="TKJ100" s="687"/>
      <c r="TKR100" s="688"/>
      <c r="TKS100" s="687"/>
      <c r="TLA100" s="688"/>
      <c r="TLB100" s="687"/>
      <c r="TLJ100" s="688"/>
      <c r="TLK100" s="687"/>
      <c r="TLS100" s="688"/>
      <c r="TLT100" s="687"/>
      <c r="TMB100" s="688"/>
      <c r="TMC100" s="687"/>
      <c r="TMK100" s="688"/>
      <c r="TML100" s="687"/>
      <c r="TMT100" s="688"/>
      <c r="TMU100" s="687"/>
      <c r="TNC100" s="688"/>
      <c r="TND100" s="687"/>
      <c r="TNL100" s="688"/>
      <c r="TNM100" s="687"/>
      <c r="TNU100" s="688"/>
      <c r="TNV100" s="687"/>
      <c r="TOD100" s="688"/>
      <c r="TOE100" s="687"/>
      <c r="TOM100" s="688"/>
      <c r="TON100" s="687"/>
      <c r="TOV100" s="688"/>
      <c r="TOW100" s="687"/>
      <c r="TPE100" s="688"/>
      <c r="TPF100" s="687"/>
      <c r="TPN100" s="688"/>
      <c r="TPO100" s="687"/>
      <c r="TPW100" s="688"/>
      <c r="TPX100" s="687"/>
      <c r="TQF100" s="688"/>
      <c r="TQG100" s="687"/>
      <c r="TQO100" s="688"/>
      <c r="TQP100" s="687"/>
      <c r="TQX100" s="688"/>
      <c r="TQY100" s="687"/>
      <c r="TRG100" s="688"/>
      <c r="TRH100" s="687"/>
      <c r="TRP100" s="688"/>
      <c r="TRQ100" s="687"/>
      <c r="TRY100" s="688"/>
      <c r="TRZ100" s="687"/>
      <c r="TSH100" s="688"/>
      <c r="TSI100" s="687"/>
      <c r="TSQ100" s="688"/>
      <c r="TSR100" s="687"/>
      <c r="TSZ100" s="688"/>
      <c r="TTA100" s="687"/>
      <c r="TTI100" s="688"/>
      <c r="TTJ100" s="687"/>
      <c r="TTR100" s="688"/>
      <c r="TTS100" s="687"/>
      <c r="TUA100" s="688"/>
      <c r="TUB100" s="687"/>
      <c r="TUJ100" s="688"/>
      <c r="TUK100" s="687"/>
      <c r="TUS100" s="688"/>
      <c r="TUT100" s="687"/>
      <c r="TVB100" s="688"/>
      <c r="TVC100" s="687"/>
      <c r="TVK100" s="688"/>
      <c r="TVL100" s="687"/>
      <c r="TVT100" s="688"/>
      <c r="TVU100" s="687"/>
      <c r="TWC100" s="688"/>
      <c r="TWD100" s="687"/>
      <c r="TWL100" s="688"/>
      <c r="TWM100" s="687"/>
      <c r="TWU100" s="688"/>
      <c r="TWV100" s="687"/>
      <c r="TXD100" s="688"/>
      <c r="TXE100" s="687"/>
      <c r="TXM100" s="688"/>
      <c r="TXN100" s="687"/>
      <c r="TXV100" s="688"/>
      <c r="TXW100" s="687"/>
      <c r="TYE100" s="688"/>
      <c r="TYF100" s="687"/>
      <c r="TYN100" s="688"/>
      <c r="TYO100" s="687"/>
      <c r="TYW100" s="688"/>
      <c r="TYX100" s="687"/>
      <c r="TZF100" s="688"/>
      <c r="TZG100" s="687"/>
      <c r="TZO100" s="688"/>
      <c r="TZP100" s="687"/>
      <c r="TZX100" s="688"/>
      <c r="TZY100" s="687"/>
      <c r="UAG100" s="688"/>
      <c r="UAH100" s="687"/>
      <c r="UAP100" s="688"/>
      <c r="UAQ100" s="687"/>
      <c r="UAY100" s="688"/>
      <c r="UAZ100" s="687"/>
      <c r="UBH100" s="688"/>
      <c r="UBI100" s="687"/>
      <c r="UBQ100" s="688"/>
      <c r="UBR100" s="687"/>
      <c r="UBZ100" s="688"/>
      <c r="UCA100" s="687"/>
      <c r="UCI100" s="688"/>
      <c r="UCJ100" s="687"/>
      <c r="UCR100" s="688"/>
      <c r="UCS100" s="687"/>
      <c r="UDA100" s="688"/>
      <c r="UDB100" s="687"/>
      <c r="UDJ100" s="688"/>
      <c r="UDK100" s="687"/>
      <c r="UDS100" s="688"/>
      <c r="UDT100" s="687"/>
      <c r="UEB100" s="688"/>
      <c r="UEC100" s="687"/>
      <c r="UEK100" s="688"/>
      <c r="UEL100" s="687"/>
      <c r="UET100" s="688"/>
      <c r="UEU100" s="687"/>
      <c r="UFC100" s="688"/>
      <c r="UFD100" s="687"/>
      <c r="UFL100" s="688"/>
      <c r="UFM100" s="687"/>
      <c r="UFU100" s="688"/>
      <c r="UFV100" s="687"/>
      <c r="UGD100" s="688"/>
      <c r="UGE100" s="687"/>
      <c r="UGM100" s="688"/>
      <c r="UGN100" s="687"/>
      <c r="UGV100" s="688"/>
      <c r="UGW100" s="687"/>
      <c r="UHE100" s="688"/>
      <c r="UHF100" s="687"/>
      <c r="UHN100" s="688"/>
      <c r="UHO100" s="687"/>
      <c r="UHW100" s="688"/>
      <c r="UHX100" s="687"/>
      <c r="UIF100" s="688"/>
      <c r="UIG100" s="687"/>
      <c r="UIO100" s="688"/>
      <c r="UIP100" s="687"/>
      <c r="UIX100" s="688"/>
      <c r="UIY100" s="687"/>
      <c r="UJG100" s="688"/>
      <c r="UJH100" s="687"/>
      <c r="UJP100" s="688"/>
      <c r="UJQ100" s="687"/>
      <c r="UJY100" s="688"/>
      <c r="UJZ100" s="687"/>
      <c r="UKH100" s="688"/>
      <c r="UKI100" s="687"/>
      <c r="UKQ100" s="688"/>
      <c r="UKR100" s="687"/>
      <c r="UKZ100" s="688"/>
      <c r="ULA100" s="687"/>
      <c r="ULI100" s="688"/>
      <c r="ULJ100" s="687"/>
      <c r="ULR100" s="688"/>
      <c r="ULS100" s="687"/>
      <c r="UMA100" s="688"/>
      <c r="UMB100" s="687"/>
      <c r="UMJ100" s="688"/>
      <c r="UMK100" s="687"/>
      <c r="UMS100" s="688"/>
      <c r="UMT100" s="687"/>
      <c r="UNB100" s="688"/>
      <c r="UNC100" s="687"/>
      <c r="UNK100" s="688"/>
      <c r="UNL100" s="687"/>
      <c r="UNT100" s="688"/>
      <c r="UNU100" s="687"/>
      <c r="UOC100" s="688"/>
      <c r="UOD100" s="687"/>
      <c r="UOL100" s="688"/>
      <c r="UOM100" s="687"/>
      <c r="UOU100" s="688"/>
      <c r="UOV100" s="687"/>
      <c r="UPD100" s="688"/>
      <c r="UPE100" s="687"/>
      <c r="UPM100" s="688"/>
      <c r="UPN100" s="687"/>
      <c r="UPV100" s="688"/>
      <c r="UPW100" s="687"/>
      <c r="UQE100" s="688"/>
      <c r="UQF100" s="687"/>
      <c r="UQN100" s="688"/>
      <c r="UQO100" s="687"/>
      <c r="UQW100" s="688"/>
      <c r="UQX100" s="687"/>
      <c r="URF100" s="688"/>
      <c r="URG100" s="687"/>
      <c r="URO100" s="688"/>
      <c r="URP100" s="687"/>
      <c r="URX100" s="688"/>
      <c r="URY100" s="687"/>
      <c r="USG100" s="688"/>
      <c r="USH100" s="687"/>
      <c r="USP100" s="688"/>
      <c r="USQ100" s="687"/>
      <c r="USY100" s="688"/>
      <c r="USZ100" s="687"/>
      <c r="UTH100" s="688"/>
      <c r="UTI100" s="687"/>
      <c r="UTQ100" s="688"/>
      <c r="UTR100" s="687"/>
      <c r="UTZ100" s="688"/>
      <c r="UUA100" s="687"/>
      <c r="UUI100" s="688"/>
      <c r="UUJ100" s="687"/>
      <c r="UUR100" s="688"/>
      <c r="UUS100" s="687"/>
      <c r="UVA100" s="688"/>
      <c r="UVB100" s="687"/>
      <c r="UVJ100" s="688"/>
      <c r="UVK100" s="687"/>
      <c r="UVS100" s="688"/>
      <c r="UVT100" s="687"/>
      <c r="UWB100" s="688"/>
      <c r="UWC100" s="687"/>
      <c r="UWK100" s="688"/>
      <c r="UWL100" s="687"/>
      <c r="UWT100" s="688"/>
      <c r="UWU100" s="687"/>
      <c r="UXC100" s="688"/>
      <c r="UXD100" s="687"/>
      <c r="UXL100" s="688"/>
      <c r="UXM100" s="687"/>
      <c r="UXU100" s="688"/>
      <c r="UXV100" s="687"/>
      <c r="UYD100" s="688"/>
      <c r="UYE100" s="687"/>
      <c r="UYM100" s="688"/>
      <c r="UYN100" s="687"/>
      <c r="UYV100" s="688"/>
      <c r="UYW100" s="687"/>
      <c r="UZE100" s="688"/>
      <c r="UZF100" s="687"/>
      <c r="UZN100" s="688"/>
      <c r="UZO100" s="687"/>
      <c r="UZW100" s="688"/>
      <c r="UZX100" s="687"/>
      <c r="VAF100" s="688"/>
      <c r="VAG100" s="687"/>
      <c r="VAO100" s="688"/>
      <c r="VAP100" s="687"/>
      <c r="VAX100" s="688"/>
      <c r="VAY100" s="687"/>
      <c r="VBG100" s="688"/>
      <c r="VBH100" s="687"/>
      <c r="VBP100" s="688"/>
      <c r="VBQ100" s="687"/>
      <c r="VBY100" s="688"/>
      <c r="VBZ100" s="687"/>
      <c r="VCH100" s="688"/>
      <c r="VCI100" s="687"/>
      <c r="VCQ100" s="688"/>
      <c r="VCR100" s="687"/>
      <c r="VCZ100" s="688"/>
      <c r="VDA100" s="687"/>
      <c r="VDI100" s="688"/>
      <c r="VDJ100" s="687"/>
      <c r="VDR100" s="688"/>
      <c r="VDS100" s="687"/>
      <c r="VEA100" s="688"/>
      <c r="VEB100" s="687"/>
      <c r="VEJ100" s="688"/>
      <c r="VEK100" s="687"/>
      <c r="VES100" s="688"/>
      <c r="VET100" s="687"/>
      <c r="VFB100" s="688"/>
      <c r="VFC100" s="687"/>
      <c r="VFK100" s="688"/>
      <c r="VFL100" s="687"/>
      <c r="VFT100" s="688"/>
      <c r="VFU100" s="687"/>
      <c r="VGC100" s="688"/>
      <c r="VGD100" s="687"/>
      <c r="VGL100" s="688"/>
      <c r="VGM100" s="687"/>
      <c r="VGU100" s="688"/>
      <c r="VGV100" s="687"/>
      <c r="VHD100" s="688"/>
      <c r="VHE100" s="687"/>
      <c r="VHM100" s="688"/>
      <c r="VHN100" s="687"/>
      <c r="VHV100" s="688"/>
      <c r="VHW100" s="687"/>
      <c r="VIE100" s="688"/>
      <c r="VIF100" s="687"/>
      <c r="VIN100" s="688"/>
      <c r="VIO100" s="687"/>
      <c r="VIW100" s="688"/>
      <c r="VIX100" s="687"/>
      <c r="VJF100" s="688"/>
      <c r="VJG100" s="687"/>
      <c r="VJO100" s="688"/>
      <c r="VJP100" s="687"/>
      <c r="VJX100" s="688"/>
      <c r="VJY100" s="687"/>
      <c r="VKG100" s="688"/>
      <c r="VKH100" s="687"/>
      <c r="VKP100" s="688"/>
      <c r="VKQ100" s="687"/>
      <c r="VKY100" s="688"/>
      <c r="VKZ100" s="687"/>
      <c r="VLH100" s="688"/>
      <c r="VLI100" s="687"/>
      <c r="VLQ100" s="688"/>
      <c r="VLR100" s="687"/>
      <c r="VLZ100" s="688"/>
      <c r="VMA100" s="687"/>
      <c r="VMI100" s="688"/>
      <c r="VMJ100" s="687"/>
      <c r="VMR100" s="688"/>
      <c r="VMS100" s="687"/>
      <c r="VNA100" s="688"/>
      <c r="VNB100" s="687"/>
      <c r="VNJ100" s="688"/>
      <c r="VNK100" s="687"/>
      <c r="VNS100" s="688"/>
      <c r="VNT100" s="687"/>
      <c r="VOB100" s="688"/>
      <c r="VOC100" s="687"/>
      <c r="VOK100" s="688"/>
      <c r="VOL100" s="687"/>
      <c r="VOT100" s="688"/>
      <c r="VOU100" s="687"/>
      <c r="VPC100" s="688"/>
      <c r="VPD100" s="687"/>
      <c r="VPL100" s="688"/>
      <c r="VPM100" s="687"/>
      <c r="VPU100" s="688"/>
      <c r="VPV100" s="687"/>
      <c r="VQD100" s="688"/>
      <c r="VQE100" s="687"/>
      <c r="VQM100" s="688"/>
      <c r="VQN100" s="687"/>
      <c r="VQV100" s="688"/>
      <c r="VQW100" s="687"/>
      <c r="VRE100" s="688"/>
      <c r="VRF100" s="687"/>
      <c r="VRN100" s="688"/>
      <c r="VRO100" s="687"/>
      <c r="VRW100" s="688"/>
      <c r="VRX100" s="687"/>
      <c r="VSF100" s="688"/>
      <c r="VSG100" s="687"/>
      <c r="VSO100" s="688"/>
      <c r="VSP100" s="687"/>
      <c r="VSX100" s="688"/>
      <c r="VSY100" s="687"/>
      <c r="VTG100" s="688"/>
      <c r="VTH100" s="687"/>
      <c r="VTP100" s="688"/>
      <c r="VTQ100" s="687"/>
      <c r="VTY100" s="688"/>
      <c r="VTZ100" s="687"/>
      <c r="VUH100" s="688"/>
      <c r="VUI100" s="687"/>
      <c r="VUQ100" s="688"/>
      <c r="VUR100" s="687"/>
      <c r="VUZ100" s="688"/>
      <c r="VVA100" s="687"/>
      <c r="VVI100" s="688"/>
      <c r="VVJ100" s="687"/>
      <c r="VVR100" s="688"/>
      <c r="VVS100" s="687"/>
      <c r="VWA100" s="688"/>
      <c r="VWB100" s="687"/>
      <c r="VWJ100" s="688"/>
      <c r="VWK100" s="687"/>
      <c r="VWS100" s="688"/>
      <c r="VWT100" s="687"/>
      <c r="VXB100" s="688"/>
      <c r="VXC100" s="687"/>
      <c r="VXK100" s="688"/>
      <c r="VXL100" s="687"/>
      <c r="VXT100" s="688"/>
      <c r="VXU100" s="687"/>
      <c r="VYC100" s="688"/>
      <c r="VYD100" s="687"/>
      <c r="VYL100" s="688"/>
      <c r="VYM100" s="687"/>
      <c r="VYU100" s="688"/>
      <c r="VYV100" s="687"/>
      <c r="VZD100" s="688"/>
      <c r="VZE100" s="687"/>
      <c r="VZM100" s="688"/>
      <c r="VZN100" s="687"/>
      <c r="VZV100" s="688"/>
      <c r="VZW100" s="687"/>
      <c r="WAE100" s="688"/>
      <c r="WAF100" s="687"/>
      <c r="WAN100" s="688"/>
      <c r="WAO100" s="687"/>
      <c r="WAW100" s="688"/>
      <c r="WAX100" s="687"/>
      <c r="WBF100" s="688"/>
      <c r="WBG100" s="687"/>
      <c r="WBO100" s="688"/>
      <c r="WBP100" s="687"/>
      <c r="WBX100" s="688"/>
      <c r="WBY100" s="687"/>
      <c r="WCG100" s="688"/>
      <c r="WCH100" s="687"/>
      <c r="WCP100" s="688"/>
      <c r="WCQ100" s="687"/>
      <c r="WCY100" s="688"/>
      <c r="WCZ100" s="687"/>
      <c r="WDH100" s="688"/>
      <c r="WDI100" s="687"/>
      <c r="WDQ100" s="688"/>
      <c r="WDR100" s="687"/>
      <c r="WDZ100" s="688"/>
      <c r="WEA100" s="687"/>
      <c r="WEI100" s="688"/>
      <c r="WEJ100" s="687"/>
      <c r="WER100" s="688"/>
      <c r="WES100" s="687"/>
      <c r="WFA100" s="688"/>
      <c r="WFB100" s="687"/>
      <c r="WFJ100" s="688"/>
      <c r="WFK100" s="687"/>
      <c r="WFS100" s="688"/>
      <c r="WFT100" s="687"/>
      <c r="WGB100" s="688"/>
      <c r="WGC100" s="687"/>
      <c r="WGK100" s="688"/>
      <c r="WGL100" s="687"/>
      <c r="WGT100" s="688"/>
      <c r="WGU100" s="687"/>
      <c r="WHC100" s="688"/>
      <c r="WHD100" s="687"/>
      <c r="WHL100" s="688"/>
      <c r="WHM100" s="687"/>
      <c r="WHU100" s="688"/>
      <c r="WHV100" s="687"/>
      <c r="WID100" s="688"/>
      <c r="WIE100" s="687"/>
      <c r="WIM100" s="688"/>
      <c r="WIN100" s="687"/>
      <c r="WIV100" s="688"/>
      <c r="WIW100" s="687"/>
      <c r="WJE100" s="688"/>
      <c r="WJF100" s="687"/>
      <c r="WJN100" s="688"/>
      <c r="WJO100" s="687"/>
      <c r="WJW100" s="688"/>
      <c r="WJX100" s="687"/>
      <c r="WKF100" s="688"/>
      <c r="WKG100" s="687"/>
      <c r="WKO100" s="688"/>
      <c r="WKP100" s="687"/>
      <c r="WKX100" s="688"/>
      <c r="WKY100" s="687"/>
      <c r="WLG100" s="688"/>
      <c r="WLH100" s="687"/>
      <c r="WLP100" s="688"/>
      <c r="WLQ100" s="687"/>
      <c r="WLY100" s="688"/>
      <c r="WLZ100" s="687"/>
      <c r="WMH100" s="688"/>
      <c r="WMI100" s="687"/>
      <c r="WMQ100" s="688"/>
      <c r="WMR100" s="687"/>
      <c r="WMZ100" s="688"/>
      <c r="WNA100" s="687"/>
      <c r="WNI100" s="688"/>
      <c r="WNJ100" s="687"/>
      <c r="WNR100" s="688"/>
      <c r="WNS100" s="687"/>
      <c r="WOA100" s="688"/>
      <c r="WOB100" s="687"/>
      <c r="WOJ100" s="688"/>
      <c r="WOK100" s="687"/>
      <c r="WOS100" s="688"/>
      <c r="WOT100" s="687"/>
      <c r="WPB100" s="688"/>
      <c r="WPC100" s="687"/>
      <c r="WPK100" s="688"/>
      <c r="WPL100" s="687"/>
      <c r="WPT100" s="688"/>
      <c r="WPU100" s="687"/>
      <c r="WQC100" s="688"/>
      <c r="WQD100" s="687"/>
      <c r="WQL100" s="688"/>
      <c r="WQM100" s="687"/>
      <c r="WQU100" s="688"/>
      <c r="WQV100" s="687"/>
      <c r="WRD100" s="688"/>
      <c r="WRE100" s="687"/>
      <c r="WRM100" s="688"/>
      <c r="WRN100" s="687"/>
      <c r="WRV100" s="688"/>
      <c r="WRW100" s="687"/>
      <c r="WSE100" s="688"/>
      <c r="WSF100" s="687"/>
      <c r="WSN100" s="688"/>
      <c r="WSO100" s="687"/>
      <c r="WSW100" s="688"/>
      <c r="WSX100" s="687"/>
      <c r="WTF100" s="688"/>
      <c r="WTG100" s="687"/>
      <c r="WTO100" s="688"/>
      <c r="WTP100" s="687"/>
      <c r="WTX100" s="688"/>
      <c r="WTY100" s="687"/>
      <c r="WUG100" s="688"/>
      <c r="WUH100" s="687"/>
      <c r="WUP100" s="688"/>
      <c r="WUQ100" s="687"/>
      <c r="WUY100" s="688"/>
      <c r="WUZ100" s="687"/>
      <c r="WVH100" s="688"/>
      <c r="WVI100" s="687"/>
      <c r="WVQ100" s="688"/>
      <c r="WVR100" s="687"/>
      <c r="WVZ100" s="688"/>
      <c r="WWA100" s="687"/>
      <c r="WWI100" s="688"/>
      <c r="WWJ100" s="687"/>
      <c r="WWR100" s="688"/>
      <c r="WWS100" s="687"/>
      <c r="WXA100" s="688"/>
      <c r="WXB100" s="687"/>
      <c r="WXJ100" s="688"/>
      <c r="WXK100" s="687"/>
      <c r="WXS100" s="688"/>
      <c r="WXT100" s="687"/>
      <c r="WYB100" s="688"/>
      <c r="WYC100" s="687"/>
      <c r="WYK100" s="688"/>
      <c r="WYL100" s="687"/>
      <c r="WYT100" s="688"/>
      <c r="WYU100" s="687"/>
      <c r="WZC100" s="688"/>
      <c r="WZD100" s="687"/>
      <c r="WZL100" s="688"/>
      <c r="WZM100" s="687"/>
      <c r="WZU100" s="688"/>
      <c r="WZV100" s="687"/>
      <c r="XAD100" s="688"/>
      <c r="XAE100" s="687"/>
      <c r="XAM100" s="688"/>
      <c r="XAN100" s="687"/>
      <c r="XAV100" s="688"/>
      <c r="XAW100" s="687"/>
      <c r="XBE100" s="688"/>
      <c r="XBF100" s="687"/>
      <c r="XBN100" s="688"/>
      <c r="XBO100" s="687"/>
      <c r="XBW100" s="688"/>
      <c r="XBX100" s="687"/>
      <c r="XCF100" s="688"/>
      <c r="XCG100" s="687"/>
      <c r="XCO100" s="688"/>
      <c r="XCP100" s="687"/>
      <c r="XCX100" s="688"/>
      <c r="XCY100" s="687"/>
      <c r="XDG100" s="688"/>
      <c r="XDH100" s="687"/>
      <c r="XDP100" s="688"/>
      <c r="XDQ100" s="687"/>
      <c r="XDY100" s="688"/>
      <c r="XDZ100" s="687"/>
      <c r="XEH100" s="688"/>
      <c r="XEI100" s="687"/>
      <c r="XEQ100" s="688"/>
      <c r="XER100" s="687"/>
      <c r="XEZ100" s="688"/>
      <c r="XFA100" s="687"/>
    </row>
    <row r="101" spans="1:16384" s="711" customFormat="1" ht="96.75" customHeight="1" x14ac:dyDescent="0.3">
      <c r="A101" s="710" t="s">
        <v>1192</v>
      </c>
      <c r="I101" s="712"/>
      <c r="J101" s="713"/>
      <c r="K101" s="713"/>
      <c r="R101" s="818"/>
      <c r="S101" s="818"/>
      <c r="T101" s="818"/>
      <c r="U101" s="818"/>
      <c r="V101" s="818"/>
      <c r="W101" s="818"/>
      <c r="X101" s="818"/>
      <c r="Y101" s="818"/>
      <c r="Z101" s="818"/>
      <c r="AA101" s="818"/>
      <c r="AB101" s="818"/>
      <c r="AC101" s="818"/>
      <c r="AD101" s="818"/>
      <c r="AE101" s="818"/>
      <c r="AF101" s="818"/>
      <c r="AG101" s="818"/>
      <c r="AH101" s="818"/>
      <c r="AI101" s="818"/>
      <c r="AJ101" s="818"/>
      <c r="AK101" s="818"/>
      <c r="AL101" s="818"/>
      <c r="AM101" s="818"/>
      <c r="AN101" s="818"/>
      <c r="AO101" s="818"/>
      <c r="AP101" s="818"/>
      <c r="AQ101" s="818"/>
      <c r="AR101" s="818"/>
      <c r="AS101" s="818"/>
      <c r="AT101" s="832"/>
      <c r="AU101" s="818"/>
      <c r="AV101" s="818"/>
    </row>
    <row r="102" spans="1:16384" s="689" customFormat="1" ht="115.5" customHeight="1" x14ac:dyDescent="0.95">
      <c r="A102" s="886" t="s">
        <v>1193</v>
      </c>
      <c r="B102" s="887"/>
      <c r="C102" s="887"/>
      <c r="D102" s="887"/>
      <c r="E102" s="887"/>
      <c r="F102" s="887"/>
      <c r="G102" s="887"/>
      <c r="H102" s="887"/>
      <c r="I102" s="888"/>
      <c r="J102" s="886"/>
      <c r="K102" s="887"/>
      <c r="L102" s="887"/>
      <c r="M102" s="887"/>
      <c r="N102" s="887"/>
      <c r="O102" s="887"/>
      <c r="P102" s="887"/>
      <c r="Q102" s="887"/>
      <c r="R102" s="887"/>
      <c r="S102" s="927"/>
      <c r="T102" s="927"/>
      <c r="U102" s="927"/>
      <c r="V102" s="927"/>
      <c r="W102" s="927"/>
      <c r="X102" s="927"/>
      <c r="Y102" s="927"/>
      <c r="Z102" s="927"/>
      <c r="AA102" s="927"/>
      <c r="AB102" s="927"/>
      <c r="AC102" s="927"/>
      <c r="AD102" s="927"/>
      <c r="AE102" s="927"/>
      <c r="AF102" s="927"/>
      <c r="AG102" s="927"/>
      <c r="AH102" s="927"/>
      <c r="AI102" s="927"/>
      <c r="AJ102" s="927"/>
      <c r="AK102" s="927"/>
      <c r="AL102" s="927"/>
      <c r="AM102" s="927"/>
      <c r="AN102" s="927"/>
      <c r="AO102" s="927"/>
      <c r="AP102" s="927"/>
      <c r="AQ102" s="927"/>
      <c r="AR102" s="927"/>
      <c r="AS102" s="927"/>
      <c r="AT102" s="887"/>
      <c r="AU102" s="887"/>
      <c r="AV102" s="887"/>
      <c r="AW102" s="887"/>
      <c r="AX102" s="887"/>
      <c r="AY102" s="887"/>
      <c r="AZ102" s="887"/>
      <c r="BA102" s="887"/>
      <c r="BB102" s="888"/>
      <c r="BC102" s="886"/>
      <c r="BD102" s="887"/>
      <c r="BE102" s="887"/>
      <c r="BF102" s="887"/>
      <c r="BG102" s="887"/>
      <c r="BH102" s="887"/>
      <c r="BI102" s="887"/>
      <c r="BJ102" s="887"/>
      <c r="BK102" s="888"/>
      <c r="BL102" s="886"/>
      <c r="BM102" s="887"/>
      <c r="BN102" s="887"/>
      <c r="BO102" s="887"/>
      <c r="BP102" s="887"/>
      <c r="BQ102" s="887"/>
      <c r="BR102" s="887"/>
      <c r="BS102" s="887"/>
      <c r="BT102" s="888"/>
      <c r="BU102" s="886"/>
      <c r="BV102" s="887"/>
      <c r="BW102" s="887"/>
      <c r="BX102" s="887"/>
      <c r="BY102" s="887"/>
      <c r="BZ102" s="887"/>
      <c r="CA102" s="887"/>
      <c r="CB102" s="887"/>
      <c r="CC102" s="888"/>
      <c r="CD102" s="886"/>
      <c r="CE102" s="887"/>
      <c r="CF102" s="887"/>
      <c r="CG102" s="887"/>
      <c r="CH102" s="887"/>
      <c r="CI102" s="887"/>
      <c r="CJ102" s="887"/>
      <c r="CK102" s="887"/>
      <c r="CL102" s="888"/>
      <c r="CM102" s="886"/>
      <c r="CN102" s="887"/>
      <c r="CO102" s="887"/>
      <c r="CP102" s="887"/>
      <c r="CQ102" s="887"/>
      <c r="CR102" s="887"/>
      <c r="CS102" s="887"/>
      <c r="CT102" s="887"/>
      <c r="CU102" s="888"/>
      <c r="CV102" s="886"/>
      <c r="CW102" s="887"/>
      <c r="CX102" s="887"/>
      <c r="CY102" s="887"/>
      <c r="CZ102" s="887"/>
      <c r="DA102" s="887"/>
      <c r="DB102" s="887"/>
      <c r="DC102" s="887"/>
      <c r="DD102" s="888"/>
      <c r="DE102" s="886"/>
      <c r="DF102" s="887"/>
      <c r="DG102" s="887"/>
      <c r="DH102" s="887"/>
      <c r="DI102" s="887"/>
      <c r="DJ102" s="887"/>
      <c r="DK102" s="887"/>
      <c r="DL102" s="887"/>
      <c r="DM102" s="888"/>
      <c r="DN102" s="886"/>
      <c r="DO102" s="887"/>
      <c r="DP102" s="887"/>
      <c r="DQ102" s="887"/>
      <c r="DR102" s="887"/>
      <c r="DS102" s="887"/>
      <c r="DT102" s="887"/>
      <c r="DU102" s="887"/>
      <c r="DV102" s="888"/>
      <c r="DW102" s="886"/>
      <c r="DX102" s="887"/>
      <c r="DY102" s="887"/>
      <c r="DZ102" s="887"/>
      <c r="EA102" s="887"/>
      <c r="EB102" s="887"/>
      <c r="EC102" s="887"/>
      <c r="ED102" s="887"/>
      <c r="EE102" s="888"/>
      <c r="EF102" s="886"/>
      <c r="EG102" s="887"/>
      <c r="EH102" s="887"/>
      <c r="EI102" s="887"/>
      <c r="EJ102" s="887"/>
      <c r="EK102" s="887"/>
      <c r="EL102" s="887"/>
      <c r="EM102" s="887"/>
      <c r="EN102" s="888"/>
      <c r="EO102" s="886"/>
      <c r="EP102" s="887"/>
      <c r="EQ102" s="887"/>
      <c r="ER102" s="887"/>
      <c r="ES102" s="887"/>
      <c r="ET102" s="887"/>
      <c r="EU102" s="887"/>
      <c r="EV102" s="887"/>
      <c r="EW102" s="888"/>
      <c r="EX102" s="886"/>
      <c r="EY102" s="887"/>
      <c r="EZ102" s="887"/>
      <c r="FA102" s="887"/>
      <c r="FB102" s="887"/>
      <c r="FC102" s="887"/>
      <c r="FD102" s="887"/>
      <c r="FE102" s="887"/>
      <c r="FF102" s="888"/>
      <c r="FG102" s="886"/>
      <c r="FH102" s="887"/>
      <c r="FI102" s="887"/>
      <c r="FJ102" s="887"/>
      <c r="FK102" s="887"/>
      <c r="FL102" s="887"/>
      <c r="FM102" s="887"/>
      <c r="FN102" s="887"/>
      <c r="FO102" s="888"/>
      <c r="FP102" s="886"/>
      <c r="FQ102" s="887"/>
      <c r="FR102" s="887"/>
      <c r="FS102" s="887"/>
      <c r="FT102" s="887"/>
      <c r="FU102" s="887"/>
      <c r="FV102" s="887"/>
      <c r="FW102" s="887"/>
      <c r="FX102" s="888"/>
      <c r="FY102" s="886"/>
      <c r="FZ102" s="887"/>
      <c r="GA102" s="887"/>
      <c r="GB102" s="887"/>
      <c r="GC102" s="887"/>
      <c r="GD102" s="887"/>
      <c r="GE102" s="887"/>
      <c r="GF102" s="887"/>
      <c r="GG102" s="888"/>
      <c r="GH102" s="886"/>
      <c r="GI102" s="887"/>
      <c r="GJ102" s="887"/>
      <c r="GK102" s="887"/>
      <c r="GL102" s="887"/>
      <c r="GM102" s="887"/>
      <c r="GN102" s="887"/>
      <c r="GO102" s="887"/>
      <c r="GP102" s="888"/>
      <c r="GQ102" s="886"/>
      <c r="GR102" s="887"/>
      <c r="GS102" s="887"/>
      <c r="GT102" s="887"/>
      <c r="GU102" s="887"/>
      <c r="GV102" s="887"/>
      <c r="GW102" s="887"/>
      <c r="GX102" s="887"/>
      <c r="GY102" s="888"/>
      <c r="GZ102" s="886"/>
      <c r="HA102" s="887"/>
      <c r="HB102" s="887"/>
      <c r="HC102" s="887"/>
      <c r="HD102" s="887"/>
      <c r="HE102" s="887"/>
      <c r="HF102" s="887"/>
      <c r="HG102" s="887"/>
      <c r="HH102" s="888"/>
      <c r="HI102" s="886"/>
      <c r="HJ102" s="887"/>
      <c r="HK102" s="887"/>
      <c r="HL102" s="887"/>
      <c r="HM102" s="887"/>
      <c r="HN102" s="887"/>
      <c r="HO102" s="887"/>
      <c r="HP102" s="887"/>
      <c r="HQ102" s="888"/>
      <c r="HR102" s="886"/>
      <c r="HS102" s="887"/>
      <c r="HT102" s="887"/>
      <c r="HU102" s="887"/>
      <c r="HV102" s="887"/>
      <c r="HW102" s="887"/>
      <c r="HX102" s="887"/>
      <c r="HY102" s="887"/>
      <c r="HZ102" s="888"/>
      <c r="IA102" s="886"/>
      <c r="IB102" s="887"/>
      <c r="IC102" s="887"/>
      <c r="ID102" s="887"/>
      <c r="IE102" s="887"/>
      <c r="IF102" s="887"/>
      <c r="IG102" s="887"/>
      <c r="IH102" s="887"/>
      <c r="II102" s="888"/>
      <c r="IJ102" s="886"/>
      <c r="IK102" s="887"/>
      <c r="IL102" s="887"/>
      <c r="IM102" s="887"/>
      <c r="IN102" s="887"/>
      <c r="IO102" s="887"/>
      <c r="IP102" s="887"/>
      <c r="IQ102" s="887"/>
      <c r="IR102" s="888"/>
      <c r="IS102" s="886"/>
      <c r="IT102" s="887"/>
      <c r="IU102" s="887"/>
      <c r="IV102" s="887"/>
      <c r="IW102" s="887"/>
      <c r="IX102" s="887"/>
      <c r="IY102" s="887"/>
      <c r="IZ102" s="887"/>
      <c r="JA102" s="888"/>
      <c r="JB102" s="886"/>
      <c r="JC102" s="887"/>
      <c r="JD102" s="887"/>
      <c r="JE102" s="887"/>
      <c r="JF102" s="887"/>
      <c r="JG102" s="887"/>
      <c r="JH102" s="887"/>
      <c r="JI102" s="887"/>
      <c r="JJ102" s="888"/>
      <c r="JK102" s="886"/>
      <c r="JL102" s="887"/>
      <c r="JM102" s="887"/>
      <c r="JN102" s="887"/>
      <c r="JO102" s="887"/>
      <c r="JP102" s="887"/>
      <c r="JQ102" s="887"/>
      <c r="JR102" s="887"/>
      <c r="JS102" s="888"/>
      <c r="JT102" s="886"/>
      <c r="JU102" s="887"/>
      <c r="JV102" s="887"/>
      <c r="JW102" s="887"/>
      <c r="JX102" s="887"/>
      <c r="JY102" s="887"/>
      <c r="JZ102" s="887"/>
      <c r="KA102" s="887"/>
      <c r="KB102" s="888"/>
      <c r="KC102" s="886"/>
      <c r="KD102" s="887"/>
      <c r="KE102" s="887"/>
      <c r="KF102" s="887"/>
      <c r="KG102" s="887"/>
      <c r="KH102" s="887"/>
      <c r="KI102" s="887"/>
      <c r="KJ102" s="887"/>
      <c r="KK102" s="888"/>
      <c r="KL102" s="886"/>
      <c r="KM102" s="887"/>
      <c r="KN102" s="887"/>
      <c r="KO102" s="887"/>
      <c r="KP102" s="887"/>
      <c r="KQ102" s="887"/>
      <c r="KR102" s="887"/>
      <c r="KS102" s="887"/>
      <c r="KT102" s="888"/>
      <c r="KU102" s="886"/>
      <c r="KV102" s="887"/>
      <c r="KW102" s="887"/>
      <c r="KX102" s="887"/>
      <c r="KY102" s="887"/>
      <c r="KZ102" s="887"/>
      <c r="LA102" s="887"/>
      <c r="LB102" s="887"/>
      <c r="LC102" s="888"/>
      <c r="LD102" s="886"/>
      <c r="LE102" s="887"/>
      <c r="LF102" s="887"/>
      <c r="LG102" s="887"/>
      <c r="LH102" s="887"/>
      <c r="LI102" s="887"/>
      <c r="LJ102" s="887"/>
      <c r="LK102" s="887"/>
      <c r="LL102" s="888"/>
      <c r="LM102" s="886"/>
      <c r="LN102" s="887"/>
      <c r="LO102" s="887"/>
      <c r="LP102" s="887"/>
      <c r="LQ102" s="887"/>
      <c r="LR102" s="887"/>
      <c r="LS102" s="887"/>
      <c r="LT102" s="887"/>
      <c r="LU102" s="888"/>
      <c r="LV102" s="886"/>
      <c r="LW102" s="887"/>
      <c r="LX102" s="887"/>
      <c r="LY102" s="887"/>
      <c r="LZ102" s="887"/>
      <c r="MA102" s="887"/>
      <c r="MB102" s="887"/>
      <c r="MC102" s="887"/>
      <c r="MD102" s="888"/>
      <c r="ME102" s="886"/>
      <c r="MF102" s="887"/>
      <c r="MG102" s="887"/>
      <c r="MH102" s="887"/>
      <c r="MI102" s="887"/>
      <c r="MJ102" s="887"/>
      <c r="MK102" s="887"/>
      <c r="ML102" s="887"/>
      <c r="MM102" s="888"/>
      <c r="MN102" s="886"/>
      <c r="MO102" s="887"/>
      <c r="MP102" s="887"/>
      <c r="MQ102" s="887"/>
      <c r="MR102" s="887"/>
      <c r="MS102" s="887"/>
      <c r="MT102" s="887"/>
      <c r="MU102" s="887"/>
      <c r="MV102" s="888"/>
      <c r="MW102" s="886"/>
      <c r="MX102" s="887"/>
      <c r="MY102" s="887"/>
      <c r="MZ102" s="887"/>
      <c r="NA102" s="887"/>
      <c r="NB102" s="887"/>
      <c r="NC102" s="887"/>
      <c r="ND102" s="887"/>
      <c r="NE102" s="888"/>
      <c r="NF102" s="886"/>
      <c r="NG102" s="887"/>
      <c r="NH102" s="887"/>
      <c r="NI102" s="887"/>
      <c r="NJ102" s="887"/>
      <c r="NK102" s="887"/>
      <c r="NL102" s="887"/>
      <c r="NM102" s="887"/>
      <c r="NN102" s="888"/>
      <c r="NO102" s="886"/>
      <c r="NP102" s="887"/>
      <c r="NQ102" s="887"/>
      <c r="NR102" s="887"/>
      <c r="NS102" s="887"/>
      <c r="NT102" s="887"/>
      <c r="NU102" s="887"/>
      <c r="NV102" s="887"/>
      <c r="NW102" s="888"/>
      <c r="NX102" s="886"/>
      <c r="NY102" s="887"/>
      <c r="NZ102" s="887"/>
      <c r="OA102" s="887"/>
      <c r="OB102" s="887"/>
      <c r="OC102" s="887"/>
      <c r="OD102" s="887"/>
      <c r="OE102" s="887"/>
      <c r="OF102" s="888"/>
      <c r="OG102" s="886"/>
      <c r="OH102" s="887"/>
      <c r="OI102" s="887"/>
      <c r="OJ102" s="887"/>
      <c r="OK102" s="887"/>
      <c r="OL102" s="887"/>
      <c r="OM102" s="887"/>
      <c r="ON102" s="887"/>
      <c r="OO102" s="888"/>
      <c r="OP102" s="886"/>
      <c r="OQ102" s="887"/>
      <c r="OR102" s="887"/>
      <c r="OS102" s="887"/>
      <c r="OT102" s="887"/>
      <c r="OU102" s="887"/>
      <c r="OV102" s="887"/>
      <c r="OW102" s="887"/>
      <c r="OX102" s="888"/>
      <c r="OY102" s="886"/>
      <c r="OZ102" s="887"/>
      <c r="PA102" s="887"/>
      <c r="PB102" s="887"/>
      <c r="PC102" s="887"/>
      <c r="PD102" s="887"/>
      <c r="PE102" s="887"/>
      <c r="PF102" s="887"/>
      <c r="PG102" s="888"/>
      <c r="PH102" s="886"/>
      <c r="PI102" s="887"/>
      <c r="PJ102" s="887"/>
      <c r="PK102" s="887"/>
      <c r="PL102" s="887"/>
      <c r="PM102" s="887"/>
      <c r="PN102" s="887"/>
      <c r="PO102" s="887"/>
      <c r="PP102" s="888"/>
      <c r="PQ102" s="886"/>
      <c r="PR102" s="887"/>
      <c r="PS102" s="887"/>
      <c r="PT102" s="887"/>
      <c r="PU102" s="887"/>
      <c r="PV102" s="887"/>
      <c r="PW102" s="887"/>
      <c r="PX102" s="887"/>
      <c r="PY102" s="888"/>
      <c r="PZ102" s="886"/>
      <c r="QA102" s="887"/>
      <c r="QB102" s="887"/>
      <c r="QC102" s="887"/>
      <c r="QD102" s="887"/>
      <c r="QE102" s="887"/>
      <c r="QF102" s="887"/>
      <c r="QG102" s="887"/>
      <c r="QH102" s="888"/>
      <c r="QI102" s="886"/>
      <c r="QJ102" s="887"/>
      <c r="QK102" s="887"/>
      <c r="QL102" s="887"/>
      <c r="QM102" s="887"/>
      <c r="QN102" s="887"/>
      <c r="QO102" s="887"/>
      <c r="QP102" s="887"/>
      <c r="QQ102" s="888"/>
      <c r="QR102" s="886"/>
      <c r="QS102" s="887"/>
      <c r="QT102" s="887"/>
      <c r="QU102" s="887"/>
      <c r="QV102" s="887"/>
      <c r="QW102" s="887"/>
      <c r="QX102" s="887"/>
      <c r="QY102" s="887"/>
      <c r="QZ102" s="888"/>
      <c r="RA102" s="886"/>
      <c r="RB102" s="887"/>
      <c r="RC102" s="887"/>
      <c r="RD102" s="887"/>
      <c r="RE102" s="887"/>
      <c r="RF102" s="887"/>
      <c r="RG102" s="887"/>
      <c r="RH102" s="887"/>
      <c r="RI102" s="888"/>
      <c r="RJ102" s="886"/>
      <c r="RK102" s="887"/>
      <c r="RL102" s="887"/>
      <c r="RM102" s="887"/>
      <c r="RN102" s="887"/>
      <c r="RO102" s="887"/>
      <c r="RP102" s="887"/>
      <c r="RQ102" s="887"/>
      <c r="RR102" s="888"/>
      <c r="RS102" s="886"/>
      <c r="RT102" s="887"/>
      <c r="RU102" s="887"/>
      <c r="RV102" s="887"/>
      <c r="RW102" s="887"/>
      <c r="RX102" s="887"/>
      <c r="RY102" s="887"/>
      <c r="RZ102" s="887"/>
      <c r="SA102" s="888"/>
      <c r="SB102" s="886"/>
      <c r="SC102" s="887"/>
      <c r="SD102" s="887"/>
      <c r="SE102" s="887"/>
      <c r="SF102" s="887"/>
      <c r="SG102" s="887"/>
      <c r="SH102" s="887"/>
      <c r="SI102" s="887"/>
      <c r="SJ102" s="888"/>
      <c r="SK102" s="886"/>
      <c r="SL102" s="887"/>
      <c r="SM102" s="887"/>
      <c r="SN102" s="887"/>
      <c r="SO102" s="887"/>
      <c r="SP102" s="887"/>
      <c r="SQ102" s="887"/>
      <c r="SR102" s="887"/>
      <c r="SS102" s="888"/>
      <c r="ST102" s="886"/>
      <c r="SU102" s="887"/>
      <c r="SV102" s="887"/>
      <c r="SW102" s="887"/>
      <c r="SX102" s="887"/>
      <c r="SY102" s="887"/>
      <c r="SZ102" s="887"/>
      <c r="TA102" s="887"/>
      <c r="TB102" s="888"/>
      <c r="TC102" s="886"/>
      <c r="TD102" s="887"/>
      <c r="TE102" s="887"/>
      <c r="TF102" s="887"/>
      <c r="TG102" s="887"/>
      <c r="TH102" s="887"/>
      <c r="TI102" s="887"/>
      <c r="TJ102" s="887"/>
      <c r="TK102" s="888"/>
      <c r="TL102" s="886"/>
      <c r="TM102" s="887"/>
      <c r="TN102" s="887"/>
      <c r="TO102" s="887"/>
      <c r="TP102" s="887"/>
      <c r="TQ102" s="887"/>
      <c r="TR102" s="887"/>
      <c r="TS102" s="887"/>
      <c r="TT102" s="888"/>
      <c r="TU102" s="886"/>
      <c r="TV102" s="887"/>
      <c r="TW102" s="887"/>
      <c r="TX102" s="887"/>
      <c r="TY102" s="887"/>
      <c r="TZ102" s="887"/>
      <c r="UA102" s="887"/>
      <c r="UB102" s="887"/>
      <c r="UC102" s="888"/>
      <c r="UD102" s="886"/>
      <c r="UE102" s="887"/>
      <c r="UF102" s="887"/>
      <c r="UG102" s="887"/>
      <c r="UH102" s="887"/>
      <c r="UI102" s="887"/>
      <c r="UJ102" s="887"/>
      <c r="UK102" s="887"/>
      <c r="UL102" s="888"/>
      <c r="UM102" s="886"/>
      <c r="UN102" s="887"/>
      <c r="UO102" s="887"/>
      <c r="UP102" s="887"/>
      <c r="UQ102" s="887"/>
      <c r="UR102" s="887"/>
      <c r="US102" s="887"/>
      <c r="UT102" s="887"/>
      <c r="UU102" s="888"/>
      <c r="UV102" s="886"/>
      <c r="UW102" s="887"/>
      <c r="UX102" s="887"/>
      <c r="UY102" s="887"/>
      <c r="UZ102" s="887"/>
      <c r="VA102" s="887"/>
      <c r="VB102" s="887"/>
      <c r="VC102" s="887"/>
      <c r="VD102" s="888"/>
      <c r="VE102" s="886"/>
      <c r="VF102" s="887"/>
      <c r="VG102" s="887"/>
      <c r="VH102" s="887"/>
      <c r="VI102" s="887"/>
      <c r="VJ102" s="887"/>
      <c r="VK102" s="887"/>
      <c r="VL102" s="887"/>
      <c r="VM102" s="888"/>
      <c r="VN102" s="886"/>
      <c r="VO102" s="887"/>
      <c r="VP102" s="887"/>
      <c r="VQ102" s="887"/>
      <c r="VR102" s="887"/>
      <c r="VS102" s="887"/>
      <c r="VT102" s="887"/>
      <c r="VU102" s="887"/>
      <c r="VV102" s="888"/>
      <c r="VW102" s="886"/>
      <c r="VX102" s="887"/>
      <c r="VY102" s="887"/>
      <c r="VZ102" s="887"/>
      <c r="WA102" s="887"/>
      <c r="WB102" s="887"/>
      <c r="WC102" s="887"/>
      <c r="WD102" s="887"/>
      <c r="WE102" s="888"/>
      <c r="WF102" s="886"/>
      <c r="WG102" s="887"/>
      <c r="WH102" s="887"/>
      <c r="WI102" s="887"/>
      <c r="WJ102" s="887"/>
      <c r="WK102" s="887"/>
      <c r="WL102" s="887"/>
      <c r="WM102" s="887"/>
      <c r="WN102" s="888"/>
      <c r="WO102" s="886"/>
      <c r="WP102" s="887"/>
      <c r="WQ102" s="887"/>
      <c r="WR102" s="887"/>
      <c r="WS102" s="887"/>
      <c r="WT102" s="887"/>
      <c r="WU102" s="887"/>
      <c r="WV102" s="887"/>
      <c r="WW102" s="888"/>
      <c r="WX102" s="886"/>
      <c r="WY102" s="887"/>
      <c r="WZ102" s="887"/>
      <c r="XA102" s="887"/>
      <c r="XB102" s="887"/>
      <c r="XC102" s="887"/>
      <c r="XD102" s="887"/>
      <c r="XE102" s="887"/>
      <c r="XF102" s="888"/>
      <c r="XG102" s="886"/>
      <c r="XH102" s="887"/>
      <c r="XI102" s="887"/>
      <c r="XJ102" s="887"/>
      <c r="XK102" s="887"/>
      <c r="XL102" s="887"/>
      <c r="XM102" s="887"/>
      <c r="XN102" s="887"/>
      <c r="XO102" s="888"/>
      <c r="XP102" s="886"/>
      <c r="XQ102" s="887"/>
      <c r="XR102" s="887"/>
      <c r="XS102" s="887"/>
      <c r="XT102" s="887"/>
      <c r="XU102" s="887"/>
      <c r="XV102" s="887"/>
      <c r="XW102" s="887"/>
      <c r="XX102" s="888"/>
      <c r="XY102" s="886"/>
      <c r="XZ102" s="887"/>
      <c r="YA102" s="887"/>
      <c r="YB102" s="887"/>
      <c r="YC102" s="887"/>
      <c r="YD102" s="887"/>
      <c r="YE102" s="887"/>
      <c r="YF102" s="887"/>
      <c r="YG102" s="888"/>
      <c r="YH102" s="886"/>
      <c r="YI102" s="887"/>
      <c r="YJ102" s="887"/>
      <c r="YK102" s="887"/>
      <c r="YL102" s="887"/>
      <c r="YM102" s="887"/>
      <c r="YN102" s="887"/>
      <c r="YO102" s="887"/>
      <c r="YP102" s="888"/>
      <c r="YQ102" s="886"/>
      <c r="YR102" s="887"/>
      <c r="YS102" s="887"/>
      <c r="YT102" s="887"/>
      <c r="YU102" s="887"/>
      <c r="YV102" s="887"/>
      <c r="YW102" s="887"/>
      <c r="YX102" s="887"/>
      <c r="YY102" s="888"/>
      <c r="YZ102" s="886"/>
      <c r="ZA102" s="887"/>
      <c r="ZB102" s="887"/>
      <c r="ZC102" s="887"/>
      <c r="ZD102" s="887"/>
      <c r="ZE102" s="887"/>
      <c r="ZF102" s="887"/>
      <c r="ZG102" s="887"/>
      <c r="ZH102" s="888"/>
      <c r="ZI102" s="886"/>
      <c r="ZJ102" s="887"/>
      <c r="ZK102" s="887"/>
      <c r="ZL102" s="887"/>
      <c r="ZM102" s="887"/>
      <c r="ZN102" s="887"/>
      <c r="ZO102" s="887"/>
      <c r="ZP102" s="887"/>
      <c r="ZQ102" s="888"/>
      <c r="ZR102" s="886"/>
      <c r="ZS102" s="887"/>
      <c r="ZT102" s="887"/>
      <c r="ZU102" s="887"/>
      <c r="ZV102" s="887"/>
      <c r="ZW102" s="887"/>
      <c r="ZX102" s="887"/>
      <c r="ZY102" s="887"/>
      <c r="ZZ102" s="888"/>
      <c r="AAA102" s="886"/>
      <c r="AAB102" s="887"/>
      <c r="AAC102" s="887"/>
      <c r="AAD102" s="887"/>
      <c r="AAE102" s="887"/>
      <c r="AAF102" s="887"/>
      <c r="AAG102" s="887"/>
      <c r="AAH102" s="887"/>
      <c r="AAI102" s="888"/>
      <c r="AAJ102" s="886"/>
      <c r="AAK102" s="887"/>
      <c r="AAL102" s="887"/>
      <c r="AAM102" s="887"/>
      <c r="AAN102" s="887"/>
      <c r="AAO102" s="887"/>
      <c r="AAP102" s="887"/>
      <c r="AAQ102" s="887"/>
      <c r="AAR102" s="888"/>
      <c r="AAS102" s="886"/>
      <c r="AAT102" s="887"/>
      <c r="AAU102" s="887"/>
      <c r="AAV102" s="887"/>
      <c r="AAW102" s="887"/>
      <c r="AAX102" s="887"/>
      <c r="AAY102" s="887"/>
      <c r="AAZ102" s="887"/>
      <c r="ABA102" s="888"/>
      <c r="ABB102" s="886"/>
      <c r="ABC102" s="887"/>
      <c r="ABD102" s="887"/>
      <c r="ABE102" s="887"/>
      <c r="ABF102" s="887"/>
      <c r="ABG102" s="887"/>
      <c r="ABH102" s="887"/>
      <c r="ABI102" s="887"/>
      <c r="ABJ102" s="888"/>
      <c r="ABK102" s="886"/>
      <c r="ABL102" s="887"/>
      <c r="ABM102" s="887"/>
      <c r="ABN102" s="887"/>
      <c r="ABO102" s="887"/>
      <c r="ABP102" s="887"/>
      <c r="ABQ102" s="887"/>
      <c r="ABR102" s="887"/>
      <c r="ABS102" s="888"/>
      <c r="ABT102" s="886"/>
      <c r="ABU102" s="887"/>
      <c r="ABV102" s="887"/>
      <c r="ABW102" s="887"/>
      <c r="ABX102" s="887"/>
      <c r="ABY102" s="887"/>
      <c r="ABZ102" s="887"/>
      <c r="ACA102" s="887"/>
      <c r="ACB102" s="888"/>
      <c r="ACC102" s="886"/>
      <c r="ACD102" s="887"/>
      <c r="ACE102" s="887"/>
      <c r="ACF102" s="887"/>
      <c r="ACG102" s="887"/>
      <c r="ACH102" s="887"/>
      <c r="ACI102" s="887"/>
      <c r="ACJ102" s="887"/>
      <c r="ACK102" s="888"/>
      <c r="ACL102" s="886"/>
      <c r="ACM102" s="887"/>
      <c r="ACN102" s="887"/>
      <c r="ACO102" s="887"/>
      <c r="ACP102" s="887"/>
      <c r="ACQ102" s="887"/>
      <c r="ACR102" s="887"/>
      <c r="ACS102" s="887"/>
      <c r="ACT102" s="888"/>
      <c r="ACU102" s="886"/>
      <c r="ACV102" s="887"/>
      <c r="ACW102" s="887"/>
      <c r="ACX102" s="887"/>
      <c r="ACY102" s="887"/>
      <c r="ACZ102" s="887"/>
      <c r="ADA102" s="887"/>
      <c r="ADB102" s="887"/>
      <c r="ADC102" s="888"/>
      <c r="ADD102" s="886"/>
      <c r="ADE102" s="887"/>
      <c r="ADF102" s="887"/>
      <c r="ADG102" s="887"/>
      <c r="ADH102" s="887"/>
      <c r="ADI102" s="887"/>
      <c r="ADJ102" s="887"/>
      <c r="ADK102" s="887"/>
      <c r="ADL102" s="888"/>
      <c r="ADM102" s="886"/>
      <c r="ADN102" s="887"/>
      <c r="ADO102" s="887"/>
      <c r="ADP102" s="887"/>
      <c r="ADQ102" s="887"/>
      <c r="ADR102" s="887"/>
      <c r="ADS102" s="887"/>
      <c r="ADT102" s="887"/>
      <c r="ADU102" s="888"/>
      <c r="ADV102" s="886"/>
      <c r="ADW102" s="887"/>
      <c r="ADX102" s="887"/>
      <c r="ADY102" s="887"/>
      <c r="ADZ102" s="887"/>
      <c r="AEA102" s="887"/>
      <c r="AEB102" s="887"/>
      <c r="AEC102" s="887"/>
      <c r="AED102" s="888"/>
      <c r="AEE102" s="886"/>
      <c r="AEF102" s="887"/>
      <c r="AEG102" s="887"/>
      <c r="AEH102" s="887"/>
      <c r="AEI102" s="887"/>
      <c r="AEJ102" s="887"/>
      <c r="AEK102" s="887"/>
      <c r="AEL102" s="887"/>
      <c r="AEM102" s="888"/>
      <c r="AEN102" s="886"/>
      <c r="AEO102" s="887"/>
      <c r="AEP102" s="887"/>
      <c r="AEQ102" s="887"/>
      <c r="AER102" s="887"/>
      <c r="AES102" s="887"/>
      <c r="AET102" s="887"/>
      <c r="AEU102" s="887"/>
      <c r="AEV102" s="888"/>
      <c r="AEW102" s="886"/>
      <c r="AEX102" s="887"/>
      <c r="AEY102" s="887"/>
      <c r="AEZ102" s="887"/>
      <c r="AFA102" s="887"/>
      <c r="AFB102" s="887"/>
      <c r="AFC102" s="887"/>
      <c r="AFD102" s="887"/>
      <c r="AFE102" s="888"/>
      <c r="AFF102" s="886"/>
      <c r="AFG102" s="887"/>
      <c r="AFH102" s="887"/>
      <c r="AFI102" s="887"/>
      <c r="AFJ102" s="887"/>
      <c r="AFK102" s="887"/>
      <c r="AFL102" s="887"/>
      <c r="AFM102" s="887"/>
      <c r="AFN102" s="888"/>
      <c r="AFO102" s="886"/>
      <c r="AFP102" s="887"/>
      <c r="AFQ102" s="887"/>
      <c r="AFR102" s="887"/>
      <c r="AFS102" s="887"/>
      <c r="AFT102" s="887"/>
      <c r="AFU102" s="887"/>
      <c r="AFV102" s="887"/>
      <c r="AFW102" s="888"/>
      <c r="AFX102" s="886"/>
      <c r="AFY102" s="887"/>
      <c r="AFZ102" s="887"/>
      <c r="AGA102" s="887"/>
      <c r="AGB102" s="887"/>
      <c r="AGC102" s="887"/>
      <c r="AGD102" s="887"/>
      <c r="AGE102" s="887"/>
      <c r="AGF102" s="888"/>
      <c r="AGG102" s="886"/>
      <c r="AGH102" s="887"/>
      <c r="AGI102" s="887"/>
      <c r="AGJ102" s="887"/>
      <c r="AGK102" s="887"/>
      <c r="AGL102" s="887"/>
      <c r="AGM102" s="887"/>
      <c r="AGN102" s="887"/>
      <c r="AGO102" s="888"/>
      <c r="AGP102" s="886"/>
      <c r="AGQ102" s="887"/>
      <c r="AGR102" s="887"/>
      <c r="AGS102" s="887"/>
      <c r="AGT102" s="887"/>
      <c r="AGU102" s="887"/>
      <c r="AGV102" s="887"/>
      <c r="AGW102" s="887"/>
      <c r="AGX102" s="888"/>
      <c r="AGY102" s="886"/>
      <c r="AGZ102" s="887"/>
      <c r="AHA102" s="887"/>
      <c r="AHB102" s="887"/>
      <c r="AHC102" s="887"/>
      <c r="AHD102" s="887"/>
      <c r="AHE102" s="887"/>
      <c r="AHF102" s="887"/>
      <c r="AHG102" s="888"/>
      <c r="AHH102" s="886"/>
      <c r="AHI102" s="887"/>
      <c r="AHJ102" s="887"/>
      <c r="AHK102" s="887"/>
      <c r="AHL102" s="887"/>
      <c r="AHM102" s="887"/>
      <c r="AHN102" s="887"/>
      <c r="AHO102" s="887"/>
      <c r="AHP102" s="888"/>
      <c r="AHQ102" s="886"/>
      <c r="AHR102" s="887"/>
      <c r="AHS102" s="887"/>
      <c r="AHT102" s="887"/>
      <c r="AHU102" s="887"/>
      <c r="AHV102" s="887"/>
      <c r="AHW102" s="887"/>
      <c r="AHX102" s="887"/>
      <c r="AHY102" s="888"/>
      <c r="AHZ102" s="886"/>
      <c r="AIA102" s="887"/>
      <c r="AIB102" s="887"/>
      <c r="AIC102" s="887"/>
      <c r="AID102" s="887"/>
      <c r="AIE102" s="887"/>
      <c r="AIF102" s="887"/>
      <c r="AIG102" s="887"/>
      <c r="AIH102" s="888"/>
      <c r="AII102" s="886"/>
      <c r="AIJ102" s="887"/>
      <c r="AIK102" s="887"/>
      <c r="AIL102" s="887"/>
      <c r="AIM102" s="887"/>
      <c r="AIN102" s="887"/>
      <c r="AIO102" s="887"/>
      <c r="AIP102" s="887"/>
      <c r="AIQ102" s="888"/>
      <c r="AIR102" s="886"/>
      <c r="AIS102" s="887"/>
      <c r="AIT102" s="887"/>
      <c r="AIU102" s="887"/>
      <c r="AIV102" s="887"/>
      <c r="AIW102" s="887"/>
      <c r="AIX102" s="887"/>
      <c r="AIY102" s="887"/>
      <c r="AIZ102" s="888"/>
      <c r="AJA102" s="886"/>
      <c r="AJB102" s="887"/>
      <c r="AJC102" s="887"/>
      <c r="AJD102" s="887"/>
      <c r="AJE102" s="887"/>
      <c r="AJF102" s="887"/>
      <c r="AJG102" s="887"/>
      <c r="AJH102" s="887"/>
      <c r="AJI102" s="888"/>
      <c r="AJJ102" s="886"/>
      <c r="AJK102" s="887"/>
      <c r="AJL102" s="887"/>
      <c r="AJM102" s="887"/>
      <c r="AJN102" s="887"/>
      <c r="AJO102" s="887"/>
      <c r="AJP102" s="887"/>
      <c r="AJQ102" s="887"/>
      <c r="AJR102" s="888"/>
      <c r="AJS102" s="886"/>
      <c r="AJT102" s="887"/>
      <c r="AJU102" s="887"/>
      <c r="AJV102" s="887"/>
      <c r="AJW102" s="887"/>
      <c r="AJX102" s="887"/>
      <c r="AJY102" s="887"/>
      <c r="AJZ102" s="887"/>
      <c r="AKA102" s="888"/>
      <c r="AKB102" s="886"/>
      <c r="AKC102" s="887"/>
      <c r="AKD102" s="887"/>
      <c r="AKE102" s="887"/>
      <c r="AKF102" s="887"/>
      <c r="AKG102" s="887"/>
      <c r="AKH102" s="887"/>
      <c r="AKI102" s="887"/>
      <c r="AKJ102" s="888"/>
      <c r="AKK102" s="886"/>
      <c r="AKL102" s="887"/>
      <c r="AKM102" s="887"/>
      <c r="AKN102" s="887"/>
      <c r="AKO102" s="887"/>
      <c r="AKP102" s="887"/>
      <c r="AKQ102" s="887"/>
      <c r="AKR102" s="887"/>
      <c r="AKS102" s="888"/>
      <c r="AKT102" s="886"/>
      <c r="AKU102" s="887"/>
      <c r="AKV102" s="887"/>
      <c r="AKW102" s="887"/>
      <c r="AKX102" s="887"/>
      <c r="AKY102" s="887"/>
      <c r="AKZ102" s="887"/>
      <c r="ALA102" s="887"/>
      <c r="ALB102" s="888"/>
      <c r="ALC102" s="886"/>
      <c r="ALD102" s="887"/>
      <c r="ALE102" s="887"/>
      <c r="ALF102" s="887"/>
      <c r="ALG102" s="887"/>
      <c r="ALH102" s="887"/>
      <c r="ALI102" s="887"/>
      <c r="ALJ102" s="887"/>
      <c r="ALK102" s="888"/>
      <c r="ALL102" s="886"/>
      <c r="ALM102" s="887"/>
      <c r="ALN102" s="887"/>
      <c r="ALO102" s="887"/>
      <c r="ALP102" s="887"/>
      <c r="ALQ102" s="887"/>
      <c r="ALR102" s="887"/>
      <c r="ALS102" s="887"/>
      <c r="ALT102" s="888"/>
      <c r="ALU102" s="886"/>
      <c r="ALV102" s="887"/>
      <c r="ALW102" s="887"/>
      <c r="ALX102" s="887"/>
      <c r="ALY102" s="887"/>
      <c r="ALZ102" s="887"/>
      <c r="AMA102" s="887"/>
      <c r="AMB102" s="887"/>
      <c r="AMC102" s="888"/>
      <c r="AMD102" s="886"/>
      <c r="AME102" s="887"/>
      <c r="AMF102" s="887"/>
      <c r="AMG102" s="887"/>
      <c r="AMH102" s="887"/>
      <c r="AMI102" s="887"/>
      <c r="AMJ102" s="887"/>
      <c r="AMK102" s="887"/>
      <c r="AML102" s="888"/>
      <c r="AMM102" s="886"/>
      <c r="AMN102" s="887"/>
      <c r="AMO102" s="887"/>
      <c r="AMP102" s="887"/>
      <c r="AMQ102" s="887"/>
      <c r="AMR102" s="887"/>
      <c r="AMS102" s="887"/>
      <c r="AMT102" s="887"/>
      <c r="AMU102" s="888"/>
      <c r="AMV102" s="886"/>
      <c r="AMW102" s="887"/>
      <c r="AMX102" s="887"/>
      <c r="AMY102" s="887"/>
      <c r="AMZ102" s="887"/>
      <c r="ANA102" s="887"/>
      <c r="ANB102" s="887"/>
      <c r="ANC102" s="887"/>
      <c r="AND102" s="888"/>
      <c r="ANE102" s="886"/>
      <c r="ANF102" s="887"/>
      <c r="ANG102" s="887"/>
      <c r="ANH102" s="887"/>
      <c r="ANI102" s="887"/>
      <c r="ANJ102" s="887"/>
      <c r="ANK102" s="887"/>
      <c r="ANL102" s="887"/>
      <c r="ANM102" s="888"/>
      <c r="ANN102" s="886"/>
      <c r="ANO102" s="887"/>
      <c r="ANP102" s="887"/>
      <c r="ANQ102" s="887"/>
      <c r="ANR102" s="887"/>
      <c r="ANS102" s="887"/>
      <c r="ANT102" s="887"/>
      <c r="ANU102" s="887"/>
      <c r="ANV102" s="888"/>
      <c r="ANW102" s="886"/>
      <c r="ANX102" s="887"/>
      <c r="ANY102" s="887"/>
      <c r="ANZ102" s="887"/>
      <c r="AOA102" s="887"/>
      <c r="AOB102" s="887"/>
      <c r="AOC102" s="887"/>
      <c r="AOD102" s="887"/>
      <c r="AOE102" s="888"/>
      <c r="AOF102" s="886"/>
      <c r="AOG102" s="887"/>
      <c r="AOH102" s="887"/>
      <c r="AOI102" s="887"/>
      <c r="AOJ102" s="887"/>
      <c r="AOK102" s="887"/>
      <c r="AOL102" s="887"/>
      <c r="AOM102" s="887"/>
      <c r="AON102" s="888"/>
      <c r="AOO102" s="886"/>
      <c r="AOP102" s="887"/>
      <c r="AOQ102" s="887"/>
      <c r="AOR102" s="887"/>
      <c r="AOS102" s="887"/>
      <c r="AOT102" s="887"/>
      <c r="AOU102" s="887"/>
      <c r="AOV102" s="887"/>
      <c r="AOW102" s="888"/>
      <c r="AOX102" s="886"/>
      <c r="AOY102" s="887"/>
      <c r="AOZ102" s="887"/>
      <c r="APA102" s="887"/>
      <c r="APB102" s="887"/>
      <c r="APC102" s="887"/>
      <c r="APD102" s="887"/>
      <c r="APE102" s="887"/>
      <c r="APF102" s="888"/>
      <c r="APG102" s="886"/>
      <c r="APH102" s="887"/>
      <c r="API102" s="887"/>
      <c r="APJ102" s="887"/>
      <c r="APK102" s="887"/>
      <c r="APL102" s="887"/>
      <c r="APM102" s="887"/>
      <c r="APN102" s="887"/>
      <c r="APO102" s="888"/>
      <c r="APP102" s="886"/>
      <c r="APQ102" s="887"/>
      <c r="APR102" s="887"/>
      <c r="APS102" s="887"/>
      <c r="APT102" s="887"/>
      <c r="APU102" s="887"/>
      <c r="APV102" s="887"/>
      <c r="APW102" s="887"/>
      <c r="APX102" s="888"/>
      <c r="APY102" s="886"/>
      <c r="APZ102" s="887"/>
      <c r="AQA102" s="887"/>
      <c r="AQB102" s="887"/>
      <c r="AQC102" s="887"/>
      <c r="AQD102" s="887"/>
      <c r="AQE102" s="887"/>
      <c r="AQF102" s="887"/>
      <c r="AQG102" s="888"/>
      <c r="AQH102" s="886"/>
      <c r="AQI102" s="887"/>
      <c r="AQJ102" s="887"/>
      <c r="AQK102" s="887"/>
      <c r="AQL102" s="887"/>
      <c r="AQM102" s="887"/>
      <c r="AQN102" s="887"/>
      <c r="AQO102" s="887"/>
      <c r="AQP102" s="888"/>
      <c r="AQQ102" s="886"/>
      <c r="AQR102" s="887"/>
      <c r="AQS102" s="887"/>
      <c r="AQT102" s="887"/>
      <c r="AQU102" s="887"/>
      <c r="AQV102" s="887"/>
      <c r="AQW102" s="887"/>
      <c r="AQX102" s="887"/>
      <c r="AQY102" s="888"/>
      <c r="AQZ102" s="886"/>
      <c r="ARA102" s="887"/>
      <c r="ARB102" s="887"/>
      <c r="ARC102" s="887"/>
      <c r="ARD102" s="887"/>
      <c r="ARE102" s="887"/>
      <c r="ARF102" s="887"/>
      <c r="ARG102" s="887"/>
      <c r="ARH102" s="888"/>
      <c r="ARI102" s="886"/>
      <c r="ARJ102" s="887"/>
      <c r="ARK102" s="887"/>
      <c r="ARL102" s="887"/>
      <c r="ARM102" s="887"/>
      <c r="ARN102" s="887"/>
      <c r="ARO102" s="887"/>
      <c r="ARP102" s="887"/>
      <c r="ARQ102" s="888"/>
      <c r="ARR102" s="886"/>
      <c r="ARS102" s="887"/>
      <c r="ART102" s="887"/>
      <c r="ARU102" s="887"/>
      <c r="ARV102" s="887"/>
      <c r="ARW102" s="887"/>
      <c r="ARX102" s="887"/>
      <c r="ARY102" s="887"/>
      <c r="ARZ102" s="888"/>
      <c r="ASA102" s="886"/>
      <c r="ASB102" s="887"/>
      <c r="ASC102" s="887"/>
      <c r="ASD102" s="887"/>
      <c r="ASE102" s="887"/>
      <c r="ASF102" s="887"/>
      <c r="ASG102" s="887"/>
      <c r="ASH102" s="887"/>
      <c r="ASI102" s="888"/>
      <c r="ASJ102" s="886"/>
      <c r="ASK102" s="887"/>
      <c r="ASL102" s="887"/>
      <c r="ASM102" s="887"/>
      <c r="ASN102" s="887"/>
      <c r="ASO102" s="887"/>
      <c r="ASP102" s="887"/>
      <c r="ASQ102" s="887"/>
      <c r="ASR102" s="888"/>
      <c r="ASS102" s="886"/>
      <c r="AST102" s="887"/>
      <c r="ASU102" s="887"/>
      <c r="ASV102" s="887"/>
      <c r="ASW102" s="887"/>
      <c r="ASX102" s="887"/>
      <c r="ASY102" s="887"/>
      <c r="ASZ102" s="887"/>
      <c r="ATA102" s="888"/>
      <c r="ATB102" s="886"/>
      <c r="ATC102" s="887"/>
      <c r="ATD102" s="887"/>
      <c r="ATE102" s="887"/>
      <c r="ATF102" s="887"/>
      <c r="ATG102" s="887"/>
      <c r="ATH102" s="887"/>
      <c r="ATI102" s="887"/>
      <c r="ATJ102" s="888"/>
      <c r="ATK102" s="886"/>
      <c r="ATL102" s="887"/>
      <c r="ATM102" s="887"/>
      <c r="ATN102" s="887"/>
      <c r="ATO102" s="887"/>
      <c r="ATP102" s="887"/>
      <c r="ATQ102" s="887"/>
      <c r="ATR102" s="887"/>
      <c r="ATS102" s="888"/>
      <c r="ATT102" s="886"/>
      <c r="ATU102" s="887"/>
      <c r="ATV102" s="887"/>
      <c r="ATW102" s="887"/>
      <c r="ATX102" s="887"/>
      <c r="ATY102" s="887"/>
      <c r="ATZ102" s="887"/>
      <c r="AUA102" s="887"/>
      <c r="AUB102" s="888"/>
      <c r="AUC102" s="886"/>
      <c r="AUD102" s="887"/>
      <c r="AUE102" s="887"/>
      <c r="AUF102" s="887"/>
      <c r="AUG102" s="887"/>
      <c r="AUH102" s="887"/>
      <c r="AUI102" s="887"/>
      <c r="AUJ102" s="887"/>
      <c r="AUK102" s="888"/>
      <c r="AUL102" s="886"/>
      <c r="AUM102" s="887"/>
      <c r="AUN102" s="887"/>
      <c r="AUO102" s="887"/>
      <c r="AUP102" s="887"/>
      <c r="AUQ102" s="887"/>
      <c r="AUR102" s="887"/>
      <c r="AUS102" s="887"/>
      <c r="AUT102" s="888"/>
      <c r="AUU102" s="886"/>
      <c r="AUV102" s="887"/>
      <c r="AUW102" s="887"/>
      <c r="AUX102" s="887"/>
      <c r="AUY102" s="887"/>
      <c r="AUZ102" s="887"/>
      <c r="AVA102" s="887"/>
      <c r="AVB102" s="887"/>
      <c r="AVC102" s="888"/>
      <c r="AVD102" s="886"/>
      <c r="AVE102" s="887"/>
      <c r="AVF102" s="887"/>
      <c r="AVG102" s="887"/>
      <c r="AVH102" s="887"/>
      <c r="AVI102" s="887"/>
      <c r="AVJ102" s="887"/>
      <c r="AVK102" s="887"/>
      <c r="AVL102" s="888"/>
      <c r="AVM102" s="886"/>
      <c r="AVN102" s="887"/>
      <c r="AVO102" s="887"/>
      <c r="AVP102" s="887"/>
      <c r="AVQ102" s="887"/>
      <c r="AVR102" s="887"/>
      <c r="AVS102" s="887"/>
      <c r="AVT102" s="887"/>
      <c r="AVU102" s="888"/>
      <c r="AVV102" s="886"/>
      <c r="AVW102" s="887"/>
      <c r="AVX102" s="887"/>
      <c r="AVY102" s="887"/>
      <c r="AVZ102" s="887"/>
      <c r="AWA102" s="887"/>
      <c r="AWB102" s="887"/>
      <c r="AWC102" s="887"/>
      <c r="AWD102" s="888"/>
      <c r="AWE102" s="886"/>
      <c r="AWF102" s="887"/>
      <c r="AWG102" s="887"/>
      <c r="AWH102" s="887"/>
      <c r="AWI102" s="887"/>
      <c r="AWJ102" s="887"/>
      <c r="AWK102" s="887"/>
      <c r="AWL102" s="887"/>
      <c r="AWM102" s="888"/>
      <c r="AWN102" s="886"/>
      <c r="AWO102" s="887"/>
      <c r="AWP102" s="887"/>
      <c r="AWQ102" s="887"/>
      <c r="AWR102" s="887"/>
      <c r="AWS102" s="887"/>
      <c r="AWT102" s="887"/>
      <c r="AWU102" s="887"/>
      <c r="AWV102" s="888"/>
      <c r="AWW102" s="886"/>
      <c r="AWX102" s="887"/>
      <c r="AWY102" s="887"/>
      <c r="AWZ102" s="887"/>
      <c r="AXA102" s="887"/>
      <c r="AXB102" s="887"/>
      <c r="AXC102" s="887"/>
      <c r="AXD102" s="887"/>
      <c r="AXE102" s="888"/>
      <c r="AXF102" s="886"/>
      <c r="AXG102" s="887"/>
      <c r="AXH102" s="887"/>
      <c r="AXI102" s="887"/>
      <c r="AXJ102" s="887"/>
      <c r="AXK102" s="887"/>
      <c r="AXL102" s="887"/>
      <c r="AXM102" s="887"/>
      <c r="AXN102" s="888"/>
      <c r="AXO102" s="886"/>
      <c r="AXP102" s="887"/>
      <c r="AXQ102" s="887"/>
      <c r="AXR102" s="887"/>
      <c r="AXS102" s="887"/>
      <c r="AXT102" s="887"/>
      <c r="AXU102" s="887"/>
      <c r="AXV102" s="887"/>
      <c r="AXW102" s="888"/>
      <c r="AXX102" s="886"/>
      <c r="AXY102" s="887"/>
      <c r="AXZ102" s="887"/>
      <c r="AYA102" s="887"/>
      <c r="AYB102" s="887"/>
      <c r="AYC102" s="887"/>
      <c r="AYD102" s="887"/>
      <c r="AYE102" s="887"/>
      <c r="AYF102" s="888"/>
      <c r="AYG102" s="886"/>
      <c r="AYH102" s="887"/>
      <c r="AYI102" s="887"/>
      <c r="AYJ102" s="887"/>
      <c r="AYK102" s="887"/>
      <c r="AYL102" s="887"/>
      <c r="AYM102" s="887"/>
      <c r="AYN102" s="887"/>
      <c r="AYO102" s="888"/>
      <c r="AYP102" s="886"/>
      <c r="AYQ102" s="887"/>
      <c r="AYR102" s="887"/>
      <c r="AYS102" s="887"/>
      <c r="AYT102" s="887"/>
      <c r="AYU102" s="887"/>
      <c r="AYV102" s="887"/>
      <c r="AYW102" s="887"/>
      <c r="AYX102" s="888"/>
      <c r="AYY102" s="886"/>
      <c r="AYZ102" s="887"/>
      <c r="AZA102" s="887"/>
      <c r="AZB102" s="887"/>
      <c r="AZC102" s="887"/>
      <c r="AZD102" s="887"/>
      <c r="AZE102" s="887"/>
      <c r="AZF102" s="887"/>
      <c r="AZG102" s="888"/>
      <c r="AZH102" s="886"/>
      <c r="AZI102" s="887"/>
      <c r="AZJ102" s="887"/>
      <c r="AZK102" s="887"/>
      <c r="AZL102" s="887"/>
      <c r="AZM102" s="887"/>
      <c r="AZN102" s="887"/>
      <c r="AZO102" s="887"/>
      <c r="AZP102" s="888"/>
      <c r="AZQ102" s="886"/>
      <c r="AZR102" s="887"/>
      <c r="AZS102" s="887"/>
      <c r="AZT102" s="887"/>
      <c r="AZU102" s="887"/>
      <c r="AZV102" s="887"/>
      <c r="AZW102" s="887"/>
      <c r="AZX102" s="887"/>
      <c r="AZY102" s="888"/>
      <c r="AZZ102" s="886"/>
      <c r="BAA102" s="887"/>
      <c r="BAB102" s="887"/>
      <c r="BAC102" s="887"/>
      <c r="BAD102" s="887"/>
      <c r="BAE102" s="887"/>
      <c r="BAF102" s="887"/>
      <c r="BAG102" s="887"/>
      <c r="BAH102" s="888"/>
      <c r="BAI102" s="886"/>
      <c r="BAJ102" s="887"/>
      <c r="BAK102" s="887"/>
      <c r="BAL102" s="887"/>
      <c r="BAM102" s="887"/>
      <c r="BAN102" s="887"/>
      <c r="BAO102" s="887"/>
      <c r="BAP102" s="887"/>
      <c r="BAQ102" s="888"/>
      <c r="BAR102" s="886"/>
      <c r="BAS102" s="887"/>
      <c r="BAT102" s="887"/>
      <c r="BAU102" s="887"/>
      <c r="BAV102" s="887"/>
      <c r="BAW102" s="887"/>
      <c r="BAX102" s="887"/>
      <c r="BAY102" s="887"/>
      <c r="BAZ102" s="888"/>
      <c r="BBA102" s="886"/>
      <c r="BBB102" s="887"/>
      <c r="BBC102" s="887"/>
      <c r="BBD102" s="887"/>
      <c r="BBE102" s="887"/>
      <c r="BBF102" s="887"/>
      <c r="BBG102" s="887"/>
      <c r="BBH102" s="887"/>
      <c r="BBI102" s="888"/>
      <c r="BBJ102" s="886"/>
      <c r="BBK102" s="887"/>
      <c r="BBL102" s="887"/>
      <c r="BBM102" s="887"/>
      <c r="BBN102" s="887"/>
      <c r="BBO102" s="887"/>
      <c r="BBP102" s="887"/>
      <c r="BBQ102" s="887"/>
      <c r="BBR102" s="888"/>
      <c r="BBS102" s="886"/>
      <c r="BBT102" s="887"/>
      <c r="BBU102" s="887"/>
      <c r="BBV102" s="887"/>
      <c r="BBW102" s="887"/>
      <c r="BBX102" s="887"/>
      <c r="BBY102" s="887"/>
      <c r="BBZ102" s="887"/>
      <c r="BCA102" s="888"/>
      <c r="BCB102" s="886"/>
      <c r="BCC102" s="887"/>
      <c r="BCD102" s="887"/>
      <c r="BCE102" s="887"/>
      <c r="BCF102" s="887"/>
      <c r="BCG102" s="887"/>
      <c r="BCH102" s="887"/>
      <c r="BCI102" s="887"/>
      <c r="BCJ102" s="888"/>
      <c r="BCK102" s="886"/>
      <c r="BCL102" s="887"/>
      <c r="BCM102" s="887"/>
      <c r="BCN102" s="887"/>
      <c r="BCO102" s="887"/>
      <c r="BCP102" s="887"/>
      <c r="BCQ102" s="887"/>
      <c r="BCR102" s="887"/>
      <c r="BCS102" s="888"/>
      <c r="BCT102" s="886"/>
      <c r="BCU102" s="887"/>
      <c r="BCV102" s="887"/>
      <c r="BCW102" s="887"/>
      <c r="BCX102" s="887"/>
      <c r="BCY102" s="887"/>
      <c r="BCZ102" s="887"/>
      <c r="BDA102" s="887"/>
      <c r="BDB102" s="888"/>
      <c r="BDC102" s="886"/>
      <c r="BDD102" s="887"/>
      <c r="BDE102" s="887"/>
      <c r="BDF102" s="887"/>
      <c r="BDG102" s="887"/>
      <c r="BDH102" s="887"/>
      <c r="BDI102" s="887"/>
      <c r="BDJ102" s="887"/>
      <c r="BDK102" s="888"/>
      <c r="BDL102" s="886"/>
      <c r="BDM102" s="887"/>
      <c r="BDN102" s="887"/>
      <c r="BDO102" s="887"/>
      <c r="BDP102" s="887"/>
      <c r="BDQ102" s="887"/>
      <c r="BDR102" s="887"/>
      <c r="BDS102" s="887"/>
      <c r="BDT102" s="888"/>
      <c r="BDU102" s="886"/>
      <c r="BDV102" s="887"/>
      <c r="BDW102" s="887"/>
      <c r="BDX102" s="887"/>
      <c r="BDY102" s="887"/>
      <c r="BDZ102" s="887"/>
      <c r="BEA102" s="887"/>
      <c r="BEB102" s="887"/>
      <c r="BEC102" s="888"/>
      <c r="BED102" s="886"/>
      <c r="BEE102" s="887"/>
      <c r="BEF102" s="887"/>
      <c r="BEG102" s="887"/>
      <c r="BEH102" s="887"/>
      <c r="BEI102" s="887"/>
      <c r="BEJ102" s="887"/>
      <c r="BEK102" s="887"/>
      <c r="BEL102" s="888"/>
      <c r="BEM102" s="886"/>
      <c r="BEN102" s="887"/>
      <c r="BEO102" s="887"/>
      <c r="BEP102" s="887"/>
      <c r="BEQ102" s="887"/>
      <c r="BER102" s="887"/>
      <c r="BES102" s="887"/>
      <c r="BET102" s="887"/>
      <c r="BEU102" s="888"/>
      <c r="BEV102" s="886"/>
      <c r="BEW102" s="887"/>
      <c r="BEX102" s="887"/>
      <c r="BEY102" s="887"/>
      <c r="BEZ102" s="887"/>
      <c r="BFA102" s="887"/>
      <c r="BFB102" s="887"/>
      <c r="BFC102" s="887"/>
      <c r="BFD102" s="888"/>
      <c r="BFE102" s="886"/>
      <c r="BFF102" s="887"/>
      <c r="BFG102" s="887"/>
      <c r="BFH102" s="887"/>
      <c r="BFI102" s="887"/>
      <c r="BFJ102" s="887"/>
      <c r="BFK102" s="887"/>
      <c r="BFL102" s="887"/>
      <c r="BFM102" s="888"/>
      <c r="BFN102" s="886"/>
      <c r="BFO102" s="887"/>
      <c r="BFP102" s="887"/>
      <c r="BFQ102" s="887"/>
      <c r="BFR102" s="887"/>
      <c r="BFS102" s="887"/>
      <c r="BFT102" s="887"/>
      <c r="BFU102" s="887"/>
      <c r="BFV102" s="888"/>
      <c r="BFW102" s="886"/>
      <c r="BFX102" s="887"/>
      <c r="BFY102" s="887"/>
      <c r="BFZ102" s="887"/>
      <c r="BGA102" s="887"/>
      <c r="BGB102" s="887"/>
      <c r="BGC102" s="887"/>
      <c r="BGD102" s="887"/>
      <c r="BGE102" s="888"/>
      <c r="BGF102" s="886"/>
      <c r="BGG102" s="887"/>
      <c r="BGH102" s="887"/>
      <c r="BGI102" s="887"/>
      <c r="BGJ102" s="887"/>
      <c r="BGK102" s="887"/>
      <c r="BGL102" s="887"/>
      <c r="BGM102" s="887"/>
      <c r="BGN102" s="888"/>
      <c r="BGO102" s="886"/>
      <c r="BGP102" s="887"/>
      <c r="BGQ102" s="887"/>
      <c r="BGR102" s="887"/>
      <c r="BGS102" s="887"/>
      <c r="BGT102" s="887"/>
      <c r="BGU102" s="887"/>
      <c r="BGV102" s="887"/>
      <c r="BGW102" s="888"/>
      <c r="BGX102" s="886"/>
      <c r="BGY102" s="887"/>
      <c r="BGZ102" s="887"/>
      <c r="BHA102" s="887"/>
      <c r="BHB102" s="887"/>
      <c r="BHC102" s="887"/>
      <c r="BHD102" s="887"/>
      <c r="BHE102" s="887"/>
      <c r="BHF102" s="888"/>
      <c r="BHG102" s="886"/>
      <c r="BHH102" s="887"/>
      <c r="BHI102" s="887"/>
      <c r="BHJ102" s="887"/>
      <c r="BHK102" s="887"/>
      <c r="BHL102" s="887"/>
      <c r="BHM102" s="887"/>
      <c r="BHN102" s="887"/>
      <c r="BHO102" s="888"/>
      <c r="BHP102" s="886"/>
      <c r="BHQ102" s="887"/>
      <c r="BHR102" s="887"/>
      <c r="BHS102" s="887"/>
      <c r="BHT102" s="887"/>
      <c r="BHU102" s="887"/>
      <c r="BHV102" s="887"/>
      <c r="BHW102" s="887"/>
      <c r="BHX102" s="888"/>
      <c r="BHY102" s="886"/>
      <c r="BHZ102" s="887"/>
      <c r="BIA102" s="887"/>
      <c r="BIB102" s="887"/>
      <c r="BIC102" s="887"/>
      <c r="BID102" s="887"/>
      <c r="BIE102" s="887"/>
      <c r="BIF102" s="887"/>
      <c r="BIG102" s="888"/>
      <c r="BIH102" s="886"/>
      <c r="BII102" s="887"/>
      <c r="BIJ102" s="887"/>
      <c r="BIK102" s="887"/>
      <c r="BIL102" s="887"/>
      <c r="BIM102" s="887"/>
      <c r="BIN102" s="887"/>
      <c r="BIO102" s="887"/>
      <c r="BIP102" s="888"/>
      <c r="BIQ102" s="886"/>
      <c r="BIR102" s="887"/>
      <c r="BIS102" s="887"/>
      <c r="BIT102" s="887"/>
      <c r="BIU102" s="887"/>
      <c r="BIV102" s="887"/>
      <c r="BIW102" s="887"/>
      <c r="BIX102" s="887"/>
      <c r="BIY102" s="888"/>
      <c r="BIZ102" s="886"/>
      <c r="BJA102" s="887"/>
      <c r="BJB102" s="887"/>
      <c r="BJC102" s="887"/>
      <c r="BJD102" s="887"/>
      <c r="BJE102" s="887"/>
      <c r="BJF102" s="887"/>
      <c r="BJG102" s="887"/>
      <c r="BJH102" s="888"/>
      <c r="BJI102" s="886"/>
      <c r="BJJ102" s="887"/>
      <c r="BJK102" s="887"/>
      <c r="BJL102" s="887"/>
      <c r="BJM102" s="887"/>
      <c r="BJN102" s="887"/>
      <c r="BJO102" s="887"/>
      <c r="BJP102" s="887"/>
      <c r="BJQ102" s="888"/>
      <c r="BJR102" s="886"/>
      <c r="BJS102" s="887"/>
      <c r="BJT102" s="887"/>
      <c r="BJU102" s="887"/>
      <c r="BJV102" s="887"/>
      <c r="BJW102" s="887"/>
      <c r="BJX102" s="887"/>
      <c r="BJY102" s="887"/>
      <c r="BJZ102" s="888"/>
      <c r="BKA102" s="886"/>
      <c r="BKB102" s="887"/>
      <c r="BKC102" s="887"/>
      <c r="BKD102" s="887"/>
      <c r="BKE102" s="887"/>
      <c r="BKF102" s="887"/>
      <c r="BKG102" s="887"/>
      <c r="BKH102" s="887"/>
      <c r="BKI102" s="888"/>
      <c r="BKJ102" s="886"/>
      <c r="BKK102" s="887"/>
      <c r="BKL102" s="887"/>
      <c r="BKM102" s="887"/>
      <c r="BKN102" s="887"/>
      <c r="BKO102" s="887"/>
      <c r="BKP102" s="887"/>
      <c r="BKQ102" s="887"/>
      <c r="BKR102" s="888"/>
      <c r="BKS102" s="886"/>
      <c r="BKT102" s="887"/>
      <c r="BKU102" s="887"/>
      <c r="BKV102" s="887"/>
      <c r="BKW102" s="887"/>
      <c r="BKX102" s="887"/>
      <c r="BKY102" s="887"/>
      <c r="BKZ102" s="887"/>
      <c r="BLA102" s="888"/>
      <c r="BLB102" s="886"/>
      <c r="BLC102" s="887"/>
      <c r="BLD102" s="887"/>
      <c r="BLE102" s="887"/>
      <c r="BLF102" s="887"/>
      <c r="BLG102" s="887"/>
      <c r="BLH102" s="887"/>
      <c r="BLI102" s="887"/>
      <c r="BLJ102" s="888"/>
      <c r="BLK102" s="886"/>
      <c r="BLL102" s="887"/>
      <c r="BLM102" s="887"/>
      <c r="BLN102" s="887"/>
      <c r="BLO102" s="887"/>
      <c r="BLP102" s="887"/>
      <c r="BLQ102" s="887"/>
      <c r="BLR102" s="887"/>
      <c r="BLS102" s="888"/>
      <c r="BLT102" s="886"/>
      <c r="BLU102" s="887"/>
      <c r="BLV102" s="887"/>
      <c r="BLW102" s="887"/>
      <c r="BLX102" s="887"/>
      <c r="BLY102" s="887"/>
      <c r="BLZ102" s="887"/>
      <c r="BMA102" s="887"/>
      <c r="BMB102" s="888"/>
      <c r="BMC102" s="886"/>
      <c r="BMD102" s="887"/>
      <c r="BME102" s="887"/>
      <c r="BMF102" s="887"/>
      <c r="BMG102" s="887"/>
      <c r="BMH102" s="887"/>
      <c r="BMI102" s="887"/>
      <c r="BMJ102" s="887"/>
      <c r="BMK102" s="888"/>
      <c r="BML102" s="886"/>
      <c r="BMM102" s="887"/>
      <c r="BMN102" s="887"/>
      <c r="BMO102" s="887"/>
      <c r="BMP102" s="887"/>
      <c r="BMQ102" s="887"/>
      <c r="BMR102" s="887"/>
      <c r="BMS102" s="887"/>
      <c r="BMT102" s="888"/>
      <c r="BMU102" s="886"/>
      <c r="BMV102" s="887"/>
      <c r="BMW102" s="887"/>
      <c r="BMX102" s="887"/>
      <c r="BMY102" s="887"/>
      <c r="BMZ102" s="887"/>
      <c r="BNA102" s="887"/>
      <c r="BNB102" s="887"/>
      <c r="BNC102" s="888"/>
      <c r="BND102" s="886"/>
      <c r="BNE102" s="887"/>
      <c r="BNF102" s="887"/>
      <c r="BNG102" s="887"/>
      <c r="BNH102" s="887"/>
      <c r="BNI102" s="887"/>
      <c r="BNJ102" s="887"/>
      <c r="BNK102" s="887"/>
      <c r="BNL102" s="888"/>
      <c r="BNM102" s="886"/>
      <c r="BNN102" s="887"/>
      <c r="BNO102" s="887"/>
      <c r="BNP102" s="887"/>
      <c r="BNQ102" s="887"/>
      <c r="BNR102" s="887"/>
      <c r="BNS102" s="887"/>
      <c r="BNT102" s="887"/>
      <c r="BNU102" s="888"/>
      <c r="BNV102" s="886"/>
      <c r="BNW102" s="887"/>
      <c r="BNX102" s="887"/>
      <c r="BNY102" s="887"/>
      <c r="BNZ102" s="887"/>
      <c r="BOA102" s="887"/>
      <c r="BOB102" s="887"/>
      <c r="BOC102" s="887"/>
      <c r="BOD102" s="888"/>
      <c r="BOE102" s="886"/>
      <c r="BOF102" s="887"/>
      <c r="BOG102" s="887"/>
      <c r="BOH102" s="887"/>
      <c r="BOI102" s="887"/>
      <c r="BOJ102" s="887"/>
      <c r="BOK102" s="887"/>
      <c r="BOL102" s="887"/>
      <c r="BOM102" s="888"/>
      <c r="BON102" s="886"/>
      <c r="BOO102" s="887"/>
      <c r="BOP102" s="887"/>
      <c r="BOQ102" s="887"/>
      <c r="BOR102" s="887"/>
      <c r="BOS102" s="887"/>
      <c r="BOT102" s="887"/>
      <c r="BOU102" s="887"/>
      <c r="BOV102" s="888"/>
      <c r="BOW102" s="886"/>
      <c r="BOX102" s="887"/>
      <c r="BOY102" s="887"/>
      <c r="BOZ102" s="887"/>
      <c r="BPA102" s="887"/>
      <c r="BPB102" s="887"/>
      <c r="BPC102" s="887"/>
      <c r="BPD102" s="887"/>
      <c r="BPE102" s="888"/>
      <c r="BPF102" s="886"/>
      <c r="BPG102" s="887"/>
      <c r="BPH102" s="887"/>
      <c r="BPI102" s="887"/>
      <c r="BPJ102" s="887"/>
      <c r="BPK102" s="887"/>
      <c r="BPL102" s="887"/>
      <c r="BPM102" s="887"/>
      <c r="BPN102" s="888"/>
      <c r="BPO102" s="886"/>
      <c r="BPP102" s="887"/>
      <c r="BPQ102" s="887"/>
      <c r="BPR102" s="887"/>
      <c r="BPS102" s="887"/>
      <c r="BPT102" s="887"/>
      <c r="BPU102" s="887"/>
      <c r="BPV102" s="887"/>
      <c r="BPW102" s="888"/>
      <c r="BPX102" s="886"/>
      <c r="BPY102" s="887"/>
      <c r="BPZ102" s="887"/>
      <c r="BQA102" s="887"/>
      <c r="BQB102" s="887"/>
      <c r="BQC102" s="887"/>
      <c r="BQD102" s="887"/>
      <c r="BQE102" s="887"/>
      <c r="BQF102" s="888"/>
      <c r="BQG102" s="886"/>
      <c r="BQH102" s="887"/>
      <c r="BQI102" s="887"/>
      <c r="BQJ102" s="887"/>
      <c r="BQK102" s="887"/>
      <c r="BQL102" s="887"/>
      <c r="BQM102" s="887"/>
      <c r="BQN102" s="887"/>
      <c r="BQO102" s="888"/>
      <c r="BQP102" s="886"/>
      <c r="BQQ102" s="887"/>
      <c r="BQR102" s="887"/>
      <c r="BQS102" s="887"/>
      <c r="BQT102" s="887"/>
      <c r="BQU102" s="887"/>
      <c r="BQV102" s="887"/>
      <c r="BQW102" s="887"/>
      <c r="BQX102" s="888"/>
      <c r="BQY102" s="886"/>
      <c r="BQZ102" s="887"/>
      <c r="BRA102" s="887"/>
      <c r="BRB102" s="887"/>
      <c r="BRC102" s="887"/>
      <c r="BRD102" s="887"/>
      <c r="BRE102" s="887"/>
      <c r="BRF102" s="887"/>
      <c r="BRG102" s="888"/>
      <c r="BRH102" s="886"/>
      <c r="BRI102" s="887"/>
      <c r="BRJ102" s="887"/>
      <c r="BRK102" s="887"/>
      <c r="BRL102" s="887"/>
      <c r="BRM102" s="887"/>
      <c r="BRN102" s="887"/>
      <c r="BRO102" s="887"/>
      <c r="BRP102" s="888"/>
      <c r="BRQ102" s="886"/>
      <c r="BRR102" s="887"/>
      <c r="BRS102" s="887"/>
      <c r="BRT102" s="887"/>
      <c r="BRU102" s="887"/>
      <c r="BRV102" s="887"/>
      <c r="BRW102" s="887"/>
      <c r="BRX102" s="887"/>
      <c r="BRY102" s="888"/>
      <c r="BRZ102" s="886"/>
      <c r="BSA102" s="887"/>
      <c r="BSB102" s="887"/>
      <c r="BSC102" s="887"/>
      <c r="BSD102" s="887"/>
      <c r="BSE102" s="887"/>
      <c r="BSF102" s="887"/>
      <c r="BSG102" s="887"/>
      <c r="BSH102" s="888"/>
      <c r="BSI102" s="886"/>
      <c r="BSJ102" s="887"/>
      <c r="BSK102" s="887"/>
      <c r="BSL102" s="887"/>
      <c r="BSM102" s="887"/>
      <c r="BSN102" s="887"/>
      <c r="BSO102" s="887"/>
      <c r="BSP102" s="887"/>
      <c r="BSQ102" s="888"/>
      <c r="BSR102" s="886"/>
      <c r="BSS102" s="887"/>
      <c r="BST102" s="887"/>
      <c r="BSU102" s="887"/>
      <c r="BSV102" s="887"/>
      <c r="BSW102" s="887"/>
      <c r="BSX102" s="887"/>
      <c r="BSY102" s="887"/>
      <c r="BSZ102" s="888"/>
      <c r="BTA102" s="886"/>
      <c r="BTB102" s="887"/>
      <c r="BTC102" s="887"/>
      <c r="BTD102" s="887"/>
      <c r="BTE102" s="887"/>
      <c r="BTF102" s="887"/>
      <c r="BTG102" s="887"/>
      <c r="BTH102" s="887"/>
      <c r="BTI102" s="888"/>
      <c r="BTJ102" s="886"/>
      <c r="BTK102" s="887"/>
      <c r="BTL102" s="887"/>
      <c r="BTM102" s="887"/>
      <c r="BTN102" s="887"/>
      <c r="BTO102" s="887"/>
      <c r="BTP102" s="887"/>
      <c r="BTQ102" s="887"/>
      <c r="BTR102" s="888"/>
      <c r="BTS102" s="886"/>
      <c r="BTT102" s="887"/>
      <c r="BTU102" s="887"/>
      <c r="BTV102" s="887"/>
      <c r="BTW102" s="887"/>
      <c r="BTX102" s="887"/>
      <c r="BTY102" s="887"/>
      <c r="BTZ102" s="887"/>
      <c r="BUA102" s="888"/>
      <c r="BUB102" s="886"/>
      <c r="BUC102" s="887"/>
      <c r="BUD102" s="887"/>
      <c r="BUE102" s="887"/>
      <c r="BUF102" s="887"/>
      <c r="BUG102" s="887"/>
      <c r="BUH102" s="887"/>
      <c r="BUI102" s="887"/>
      <c r="BUJ102" s="888"/>
      <c r="BUK102" s="886"/>
      <c r="BUL102" s="887"/>
      <c r="BUM102" s="887"/>
      <c r="BUN102" s="887"/>
      <c r="BUO102" s="887"/>
      <c r="BUP102" s="887"/>
      <c r="BUQ102" s="887"/>
      <c r="BUR102" s="887"/>
      <c r="BUS102" s="888"/>
      <c r="BUT102" s="886"/>
      <c r="BUU102" s="887"/>
      <c r="BUV102" s="887"/>
      <c r="BUW102" s="887"/>
      <c r="BUX102" s="887"/>
      <c r="BUY102" s="887"/>
      <c r="BUZ102" s="887"/>
      <c r="BVA102" s="887"/>
      <c r="BVB102" s="888"/>
      <c r="BVC102" s="886"/>
      <c r="BVD102" s="887"/>
      <c r="BVE102" s="887"/>
      <c r="BVF102" s="887"/>
      <c r="BVG102" s="887"/>
      <c r="BVH102" s="887"/>
      <c r="BVI102" s="887"/>
      <c r="BVJ102" s="887"/>
      <c r="BVK102" s="888"/>
      <c r="BVL102" s="886"/>
      <c r="BVM102" s="887"/>
      <c r="BVN102" s="887"/>
      <c r="BVO102" s="887"/>
      <c r="BVP102" s="887"/>
      <c r="BVQ102" s="887"/>
      <c r="BVR102" s="887"/>
      <c r="BVS102" s="887"/>
      <c r="BVT102" s="888"/>
      <c r="BVU102" s="886"/>
      <c r="BVV102" s="887"/>
      <c r="BVW102" s="887"/>
      <c r="BVX102" s="887"/>
      <c r="BVY102" s="887"/>
      <c r="BVZ102" s="887"/>
      <c r="BWA102" s="887"/>
      <c r="BWB102" s="887"/>
      <c r="BWC102" s="888"/>
      <c r="BWD102" s="886"/>
      <c r="BWE102" s="887"/>
      <c r="BWF102" s="887"/>
      <c r="BWG102" s="887"/>
      <c r="BWH102" s="887"/>
      <c r="BWI102" s="887"/>
      <c r="BWJ102" s="887"/>
      <c r="BWK102" s="887"/>
      <c r="BWL102" s="888"/>
      <c r="BWM102" s="886"/>
      <c r="BWN102" s="887"/>
      <c r="BWO102" s="887"/>
      <c r="BWP102" s="887"/>
      <c r="BWQ102" s="887"/>
      <c r="BWR102" s="887"/>
      <c r="BWS102" s="887"/>
      <c r="BWT102" s="887"/>
      <c r="BWU102" s="888"/>
      <c r="BWV102" s="886"/>
      <c r="BWW102" s="887"/>
      <c r="BWX102" s="887"/>
      <c r="BWY102" s="887"/>
      <c r="BWZ102" s="887"/>
      <c r="BXA102" s="887"/>
      <c r="BXB102" s="887"/>
      <c r="BXC102" s="887"/>
      <c r="BXD102" s="888"/>
      <c r="BXE102" s="886"/>
      <c r="BXF102" s="887"/>
      <c r="BXG102" s="887"/>
      <c r="BXH102" s="887"/>
      <c r="BXI102" s="887"/>
      <c r="BXJ102" s="887"/>
      <c r="BXK102" s="887"/>
      <c r="BXL102" s="887"/>
      <c r="BXM102" s="888"/>
      <c r="BXN102" s="886"/>
      <c r="BXO102" s="887"/>
      <c r="BXP102" s="887"/>
      <c r="BXQ102" s="887"/>
      <c r="BXR102" s="887"/>
      <c r="BXS102" s="887"/>
      <c r="BXT102" s="887"/>
      <c r="BXU102" s="887"/>
      <c r="BXV102" s="888"/>
      <c r="BXW102" s="886"/>
      <c r="BXX102" s="887"/>
      <c r="BXY102" s="887"/>
      <c r="BXZ102" s="887"/>
      <c r="BYA102" s="887"/>
      <c r="BYB102" s="887"/>
      <c r="BYC102" s="887"/>
      <c r="BYD102" s="887"/>
      <c r="BYE102" s="888"/>
      <c r="BYF102" s="886"/>
      <c r="BYG102" s="887"/>
      <c r="BYH102" s="887"/>
      <c r="BYI102" s="887"/>
      <c r="BYJ102" s="887"/>
      <c r="BYK102" s="887"/>
      <c r="BYL102" s="887"/>
      <c r="BYM102" s="887"/>
      <c r="BYN102" s="888"/>
      <c r="BYO102" s="886"/>
      <c r="BYP102" s="887"/>
      <c r="BYQ102" s="887"/>
      <c r="BYR102" s="887"/>
      <c r="BYS102" s="887"/>
      <c r="BYT102" s="887"/>
      <c r="BYU102" s="887"/>
      <c r="BYV102" s="887"/>
      <c r="BYW102" s="888"/>
      <c r="BYX102" s="886"/>
      <c r="BYY102" s="887"/>
      <c r="BYZ102" s="887"/>
      <c r="BZA102" s="887"/>
      <c r="BZB102" s="887"/>
      <c r="BZC102" s="887"/>
      <c r="BZD102" s="887"/>
      <c r="BZE102" s="887"/>
      <c r="BZF102" s="888"/>
      <c r="BZG102" s="886"/>
      <c r="BZH102" s="887"/>
      <c r="BZI102" s="887"/>
      <c r="BZJ102" s="887"/>
      <c r="BZK102" s="887"/>
      <c r="BZL102" s="887"/>
      <c r="BZM102" s="887"/>
      <c r="BZN102" s="887"/>
      <c r="BZO102" s="888"/>
      <c r="BZP102" s="886"/>
      <c r="BZQ102" s="887"/>
      <c r="BZR102" s="887"/>
      <c r="BZS102" s="887"/>
      <c r="BZT102" s="887"/>
      <c r="BZU102" s="887"/>
      <c r="BZV102" s="887"/>
      <c r="BZW102" s="887"/>
      <c r="BZX102" s="888"/>
      <c r="BZY102" s="886"/>
      <c r="BZZ102" s="887"/>
      <c r="CAA102" s="887"/>
      <c r="CAB102" s="887"/>
      <c r="CAC102" s="887"/>
      <c r="CAD102" s="887"/>
      <c r="CAE102" s="887"/>
      <c r="CAF102" s="887"/>
      <c r="CAG102" s="888"/>
      <c r="CAH102" s="886"/>
      <c r="CAI102" s="887"/>
      <c r="CAJ102" s="887"/>
      <c r="CAK102" s="887"/>
      <c r="CAL102" s="887"/>
      <c r="CAM102" s="887"/>
      <c r="CAN102" s="887"/>
      <c r="CAO102" s="887"/>
      <c r="CAP102" s="888"/>
      <c r="CAQ102" s="886"/>
      <c r="CAR102" s="887"/>
      <c r="CAS102" s="887"/>
      <c r="CAT102" s="887"/>
      <c r="CAU102" s="887"/>
      <c r="CAV102" s="887"/>
      <c r="CAW102" s="887"/>
      <c r="CAX102" s="887"/>
      <c r="CAY102" s="888"/>
      <c r="CAZ102" s="886"/>
      <c r="CBA102" s="887"/>
      <c r="CBB102" s="887"/>
      <c r="CBC102" s="887"/>
      <c r="CBD102" s="887"/>
      <c r="CBE102" s="887"/>
      <c r="CBF102" s="887"/>
      <c r="CBG102" s="887"/>
      <c r="CBH102" s="888"/>
      <c r="CBI102" s="886"/>
      <c r="CBJ102" s="887"/>
      <c r="CBK102" s="887"/>
      <c r="CBL102" s="887"/>
      <c r="CBM102" s="887"/>
      <c r="CBN102" s="887"/>
      <c r="CBO102" s="887"/>
      <c r="CBP102" s="887"/>
      <c r="CBQ102" s="888"/>
      <c r="CBR102" s="886"/>
      <c r="CBS102" s="887"/>
      <c r="CBT102" s="887"/>
      <c r="CBU102" s="887"/>
      <c r="CBV102" s="887"/>
      <c r="CBW102" s="887"/>
      <c r="CBX102" s="887"/>
      <c r="CBY102" s="887"/>
      <c r="CBZ102" s="888"/>
      <c r="CCA102" s="886"/>
      <c r="CCB102" s="887"/>
      <c r="CCC102" s="887"/>
      <c r="CCD102" s="887"/>
      <c r="CCE102" s="887"/>
      <c r="CCF102" s="887"/>
      <c r="CCG102" s="887"/>
      <c r="CCH102" s="887"/>
      <c r="CCI102" s="888"/>
      <c r="CCJ102" s="886"/>
      <c r="CCK102" s="887"/>
      <c r="CCL102" s="887"/>
      <c r="CCM102" s="887"/>
      <c r="CCN102" s="887"/>
      <c r="CCO102" s="887"/>
      <c r="CCP102" s="887"/>
      <c r="CCQ102" s="887"/>
      <c r="CCR102" s="888"/>
      <c r="CCS102" s="886"/>
      <c r="CCT102" s="887"/>
      <c r="CCU102" s="887"/>
      <c r="CCV102" s="887"/>
      <c r="CCW102" s="887"/>
      <c r="CCX102" s="887"/>
      <c r="CCY102" s="887"/>
      <c r="CCZ102" s="887"/>
      <c r="CDA102" s="888"/>
      <c r="CDB102" s="886"/>
      <c r="CDC102" s="887"/>
      <c r="CDD102" s="887"/>
      <c r="CDE102" s="887"/>
      <c r="CDF102" s="887"/>
      <c r="CDG102" s="887"/>
      <c r="CDH102" s="887"/>
      <c r="CDI102" s="887"/>
      <c r="CDJ102" s="888"/>
      <c r="CDK102" s="886"/>
      <c r="CDL102" s="887"/>
      <c r="CDM102" s="887"/>
      <c r="CDN102" s="887"/>
      <c r="CDO102" s="887"/>
      <c r="CDP102" s="887"/>
      <c r="CDQ102" s="887"/>
      <c r="CDR102" s="887"/>
      <c r="CDS102" s="888"/>
      <c r="CDT102" s="886"/>
      <c r="CDU102" s="887"/>
      <c r="CDV102" s="887"/>
      <c r="CDW102" s="887"/>
      <c r="CDX102" s="887"/>
      <c r="CDY102" s="887"/>
      <c r="CDZ102" s="887"/>
      <c r="CEA102" s="887"/>
      <c r="CEB102" s="888"/>
      <c r="CEC102" s="886"/>
      <c r="CED102" s="887"/>
      <c r="CEE102" s="887"/>
      <c r="CEF102" s="887"/>
      <c r="CEG102" s="887"/>
      <c r="CEH102" s="887"/>
      <c r="CEI102" s="887"/>
      <c r="CEJ102" s="887"/>
      <c r="CEK102" s="888"/>
      <c r="CEL102" s="886"/>
      <c r="CEM102" s="887"/>
      <c r="CEN102" s="887"/>
      <c r="CEO102" s="887"/>
      <c r="CEP102" s="887"/>
      <c r="CEQ102" s="887"/>
      <c r="CER102" s="887"/>
      <c r="CES102" s="887"/>
      <c r="CET102" s="888"/>
      <c r="CEU102" s="886"/>
      <c r="CEV102" s="887"/>
      <c r="CEW102" s="887"/>
      <c r="CEX102" s="887"/>
      <c r="CEY102" s="887"/>
      <c r="CEZ102" s="887"/>
      <c r="CFA102" s="887"/>
      <c r="CFB102" s="887"/>
      <c r="CFC102" s="888"/>
      <c r="CFD102" s="886"/>
      <c r="CFE102" s="887"/>
      <c r="CFF102" s="887"/>
      <c r="CFG102" s="887"/>
      <c r="CFH102" s="887"/>
      <c r="CFI102" s="887"/>
      <c r="CFJ102" s="887"/>
      <c r="CFK102" s="887"/>
      <c r="CFL102" s="888"/>
      <c r="CFM102" s="886"/>
      <c r="CFN102" s="887"/>
      <c r="CFO102" s="887"/>
      <c r="CFP102" s="887"/>
      <c r="CFQ102" s="887"/>
      <c r="CFR102" s="887"/>
      <c r="CFS102" s="887"/>
      <c r="CFT102" s="887"/>
      <c r="CFU102" s="888"/>
      <c r="CFV102" s="886"/>
      <c r="CFW102" s="887"/>
      <c r="CFX102" s="887"/>
      <c r="CFY102" s="887"/>
      <c r="CFZ102" s="887"/>
      <c r="CGA102" s="887"/>
      <c r="CGB102" s="887"/>
      <c r="CGC102" s="887"/>
      <c r="CGD102" s="888"/>
      <c r="CGE102" s="886"/>
      <c r="CGF102" s="887"/>
      <c r="CGG102" s="887"/>
      <c r="CGH102" s="887"/>
      <c r="CGI102" s="887"/>
      <c r="CGJ102" s="887"/>
      <c r="CGK102" s="887"/>
      <c r="CGL102" s="887"/>
      <c r="CGM102" s="888"/>
      <c r="CGN102" s="886"/>
      <c r="CGO102" s="887"/>
      <c r="CGP102" s="887"/>
      <c r="CGQ102" s="887"/>
      <c r="CGR102" s="887"/>
      <c r="CGS102" s="887"/>
      <c r="CGT102" s="887"/>
      <c r="CGU102" s="887"/>
      <c r="CGV102" s="888"/>
      <c r="CGW102" s="886"/>
      <c r="CGX102" s="887"/>
      <c r="CGY102" s="887"/>
      <c r="CGZ102" s="887"/>
      <c r="CHA102" s="887"/>
      <c r="CHB102" s="887"/>
      <c r="CHC102" s="887"/>
      <c r="CHD102" s="887"/>
      <c r="CHE102" s="888"/>
      <c r="CHF102" s="886"/>
      <c r="CHG102" s="887"/>
      <c r="CHH102" s="887"/>
      <c r="CHI102" s="887"/>
      <c r="CHJ102" s="887"/>
      <c r="CHK102" s="887"/>
      <c r="CHL102" s="887"/>
      <c r="CHM102" s="887"/>
      <c r="CHN102" s="888"/>
      <c r="CHO102" s="886"/>
      <c r="CHP102" s="887"/>
      <c r="CHQ102" s="887"/>
      <c r="CHR102" s="887"/>
      <c r="CHS102" s="887"/>
      <c r="CHT102" s="887"/>
      <c r="CHU102" s="887"/>
      <c r="CHV102" s="887"/>
      <c r="CHW102" s="888"/>
      <c r="CHX102" s="886"/>
      <c r="CHY102" s="887"/>
      <c r="CHZ102" s="887"/>
      <c r="CIA102" s="887"/>
      <c r="CIB102" s="887"/>
      <c r="CIC102" s="887"/>
      <c r="CID102" s="887"/>
      <c r="CIE102" s="887"/>
      <c r="CIF102" s="888"/>
      <c r="CIG102" s="886"/>
      <c r="CIH102" s="887"/>
      <c r="CII102" s="887"/>
      <c r="CIJ102" s="887"/>
      <c r="CIK102" s="887"/>
      <c r="CIL102" s="887"/>
      <c r="CIM102" s="887"/>
      <c r="CIN102" s="887"/>
      <c r="CIO102" s="888"/>
      <c r="CIP102" s="886"/>
      <c r="CIQ102" s="887"/>
      <c r="CIR102" s="887"/>
      <c r="CIS102" s="887"/>
      <c r="CIT102" s="887"/>
      <c r="CIU102" s="887"/>
      <c r="CIV102" s="887"/>
      <c r="CIW102" s="887"/>
      <c r="CIX102" s="888"/>
      <c r="CIY102" s="886"/>
      <c r="CIZ102" s="887"/>
      <c r="CJA102" s="887"/>
      <c r="CJB102" s="887"/>
      <c r="CJC102" s="887"/>
      <c r="CJD102" s="887"/>
      <c r="CJE102" s="887"/>
      <c r="CJF102" s="887"/>
      <c r="CJG102" s="888"/>
      <c r="CJH102" s="886"/>
      <c r="CJI102" s="887"/>
      <c r="CJJ102" s="887"/>
      <c r="CJK102" s="887"/>
      <c r="CJL102" s="887"/>
      <c r="CJM102" s="887"/>
      <c r="CJN102" s="887"/>
      <c r="CJO102" s="887"/>
      <c r="CJP102" s="888"/>
      <c r="CJQ102" s="886"/>
      <c r="CJR102" s="887"/>
      <c r="CJS102" s="887"/>
      <c r="CJT102" s="887"/>
      <c r="CJU102" s="887"/>
      <c r="CJV102" s="887"/>
      <c r="CJW102" s="887"/>
      <c r="CJX102" s="887"/>
      <c r="CJY102" s="888"/>
      <c r="CJZ102" s="886"/>
      <c r="CKA102" s="887"/>
      <c r="CKB102" s="887"/>
      <c r="CKC102" s="887"/>
      <c r="CKD102" s="887"/>
      <c r="CKE102" s="887"/>
      <c r="CKF102" s="887"/>
      <c r="CKG102" s="887"/>
      <c r="CKH102" s="888"/>
      <c r="CKI102" s="886"/>
      <c r="CKJ102" s="887"/>
      <c r="CKK102" s="887"/>
      <c r="CKL102" s="887"/>
      <c r="CKM102" s="887"/>
      <c r="CKN102" s="887"/>
      <c r="CKO102" s="887"/>
      <c r="CKP102" s="887"/>
      <c r="CKQ102" s="888"/>
      <c r="CKR102" s="886"/>
      <c r="CKS102" s="887"/>
      <c r="CKT102" s="887"/>
      <c r="CKU102" s="887"/>
      <c r="CKV102" s="887"/>
      <c r="CKW102" s="887"/>
      <c r="CKX102" s="887"/>
      <c r="CKY102" s="887"/>
      <c r="CKZ102" s="888"/>
      <c r="CLA102" s="886"/>
      <c r="CLB102" s="887"/>
      <c r="CLC102" s="887"/>
      <c r="CLD102" s="887"/>
      <c r="CLE102" s="887"/>
      <c r="CLF102" s="887"/>
      <c r="CLG102" s="887"/>
      <c r="CLH102" s="887"/>
      <c r="CLI102" s="888"/>
      <c r="CLJ102" s="886"/>
      <c r="CLK102" s="887"/>
      <c r="CLL102" s="887"/>
      <c r="CLM102" s="887"/>
      <c r="CLN102" s="887"/>
      <c r="CLO102" s="887"/>
      <c r="CLP102" s="887"/>
      <c r="CLQ102" s="887"/>
      <c r="CLR102" s="888"/>
      <c r="CLS102" s="886"/>
      <c r="CLT102" s="887"/>
      <c r="CLU102" s="887"/>
      <c r="CLV102" s="887"/>
      <c r="CLW102" s="887"/>
      <c r="CLX102" s="887"/>
      <c r="CLY102" s="887"/>
      <c r="CLZ102" s="887"/>
      <c r="CMA102" s="888"/>
      <c r="CMB102" s="886"/>
      <c r="CMC102" s="887"/>
      <c r="CMD102" s="887"/>
      <c r="CME102" s="887"/>
      <c r="CMF102" s="887"/>
      <c r="CMG102" s="887"/>
      <c r="CMH102" s="887"/>
      <c r="CMI102" s="887"/>
      <c r="CMJ102" s="888"/>
      <c r="CMK102" s="886"/>
      <c r="CML102" s="887"/>
      <c r="CMM102" s="887"/>
      <c r="CMN102" s="887"/>
      <c r="CMO102" s="887"/>
      <c r="CMP102" s="887"/>
      <c r="CMQ102" s="887"/>
      <c r="CMR102" s="887"/>
      <c r="CMS102" s="888"/>
      <c r="CMT102" s="886"/>
      <c r="CMU102" s="887"/>
      <c r="CMV102" s="887"/>
      <c r="CMW102" s="887"/>
      <c r="CMX102" s="887"/>
      <c r="CMY102" s="887"/>
      <c r="CMZ102" s="887"/>
      <c r="CNA102" s="887"/>
      <c r="CNB102" s="888"/>
      <c r="CNC102" s="886"/>
      <c r="CND102" s="887"/>
      <c r="CNE102" s="887"/>
      <c r="CNF102" s="887"/>
      <c r="CNG102" s="887"/>
      <c r="CNH102" s="887"/>
      <c r="CNI102" s="887"/>
      <c r="CNJ102" s="887"/>
      <c r="CNK102" s="888"/>
      <c r="CNL102" s="886"/>
      <c r="CNM102" s="887"/>
      <c r="CNN102" s="887"/>
      <c r="CNO102" s="887"/>
      <c r="CNP102" s="887"/>
      <c r="CNQ102" s="887"/>
      <c r="CNR102" s="887"/>
      <c r="CNS102" s="887"/>
      <c r="CNT102" s="888"/>
      <c r="CNU102" s="886"/>
      <c r="CNV102" s="887"/>
      <c r="CNW102" s="887"/>
      <c r="CNX102" s="887"/>
      <c r="CNY102" s="887"/>
      <c r="CNZ102" s="887"/>
      <c r="COA102" s="887"/>
      <c r="COB102" s="887"/>
      <c r="COC102" s="888"/>
      <c r="COD102" s="886"/>
      <c r="COE102" s="887"/>
      <c r="COF102" s="887"/>
      <c r="COG102" s="887"/>
      <c r="COH102" s="887"/>
      <c r="COI102" s="887"/>
      <c r="COJ102" s="887"/>
      <c r="COK102" s="887"/>
      <c r="COL102" s="888"/>
      <c r="COM102" s="886"/>
      <c r="CON102" s="887"/>
      <c r="COO102" s="887"/>
      <c r="COP102" s="887"/>
      <c r="COQ102" s="887"/>
      <c r="COR102" s="887"/>
      <c r="COS102" s="887"/>
      <c r="COT102" s="887"/>
      <c r="COU102" s="888"/>
      <c r="COV102" s="886"/>
      <c r="COW102" s="887"/>
      <c r="COX102" s="887"/>
      <c r="COY102" s="887"/>
      <c r="COZ102" s="887"/>
      <c r="CPA102" s="887"/>
      <c r="CPB102" s="887"/>
      <c r="CPC102" s="887"/>
      <c r="CPD102" s="888"/>
      <c r="CPE102" s="886"/>
      <c r="CPF102" s="887"/>
      <c r="CPG102" s="887"/>
      <c r="CPH102" s="887"/>
      <c r="CPI102" s="887"/>
      <c r="CPJ102" s="887"/>
      <c r="CPK102" s="887"/>
      <c r="CPL102" s="887"/>
      <c r="CPM102" s="888"/>
      <c r="CPN102" s="886"/>
      <c r="CPO102" s="887"/>
      <c r="CPP102" s="887"/>
      <c r="CPQ102" s="887"/>
      <c r="CPR102" s="887"/>
      <c r="CPS102" s="887"/>
      <c r="CPT102" s="887"/>
      <c r="CPU102" s="887"/>
      <c r="CPV102" s="888"/>
      <c r="CPW102" s="886"/>
      <c r="CPX102" s="887"/>
      <c r="CPY102" s="887"/>
      <c r="CPZ102" s="887"/>
      <c r="CQA102" s="887"/>
      <c r="CQB102" s="887"/>
      <c r="CQC102" s="887"/>
      <c r="CQD102" s="887"/>
      <c r="CQE102" s="888"/>
      <c r="CQF102" s="886"/>
      <c r="CQG102" s="887"/>
      <c r="CQH102" s="887"/>
      <c r="CQI102" s="887"/>
      <c r="CQJ102" s="887"/>
      <c r="CQK102" s="887"/>
      <c r="CQL102" s="887"/>
      <c r="CQM102" s="887"/>
      <c r="CQN102" s="888"/>
      <c r="CQO102" s="886"/>
      <c r="CQP102" s="887"/>
      <c r="CQQ102" s="887"/>
      <c r="CQR102" s="887"/>
      <c r="CQS102" s="887"/>
      <c r="CQT102" s="887"/>
      <c r="CQU102" s="887"/>
      <c r="CQV102" s="887"/>
      <c r="CQW102" s="888"/>
      <c r="CQX102" s="886"/>
      <c r="CQY102" s="887"/>
      <c r="CQZ102" s="887"/>
      <c r="CRA102" s="887"/>
      <c r="CRB102" s="887"/>
      <c r="CRC102" s="887"/>
      <c r="CRD102" s="887"/>
      <c r="CRE102" s="887"/>
      <c r="CRF102" s="888"/>
      <c r="CRG102" s="886"/>
      <c r="CRH102" s="887"/>
      <c r="CRI102" s="887"/>
      <c r="CRJ102" s="887"/>
      <c r="CRK102" s="887"/>
      <c r="CRL102" s="887"/>
      <c r="CRM102" s="887"/>
      <c r="CRN102" s="887"/>
      <c r="CRO102" s="888"/>
      <c r="CRP102" s="886"/>
      <c r="CRQ102" s="887"/>
      <c r="CRR102" s="887"/>
      <c r="CRS102" s="887"/>
      <c r="CRT102" s="887"/>
      <c r="CRU102" s="887"/>
      <c r="CRV102" s="887"/>
      <c r="CRW102" s="887"/>
      <c r="CRX102" s="888"/>
      <c r="CRY102" s="886"/>
      <c r="CRZ102" s="887"/>
      <c r="CSA102" s="887"/>
      <c r="CSB102" s="887"/>
      <c r="CSC102" s="887"/>
      <c r="CSD102" s="887"/>
      <c r="CSE102" s="887"/>
      <c r="CSF102" s="887"/>
      <c r="CSG102" s="888"/>
      <c r="CSH102" s="886"/>
      <c r="CSI102" s="887"/>
      <c r="CSJ102" s="887"/>
      <c r="CSK102" s="887"/>
      <c r="CSL102" s="887"/>
      <c r="CSM102" s="887"/>
      <c r="CSN102" s="887"/>
      <c r="CSO102" s="887"/>
      <c r="CSP102" s="888"/>
      <c r="CSQ102" s="886"/>
      <c r="CSR102" s="887"/>
      <c r="CSS102" s="887"/>
      <c r="CST102" s="887"/>
      <c r="CSU102" s="887"/>
      <c r="CSV102" s="887"/>
      <c r="CSW102" s="887"/>
      <c r="CSX102" s="887"/>
      <c r="CSY102" s="888"/>
      <c r="CSZ102" s="886"/>
      <c r="CTA102" s="887"/>
      <c r="CTB102" s="887"/>
      <c r="CTC102" s="887"/>
      <c r="CTD102" s="887"/>
      <c r="CTE102" s="887"/>
      <c r="CTF102" s="887"/>
      <c r="CTG102" s="887"/>
      <c r="CTH102" s="888"/>
      <c r="CTI102" s="886"/>
      <c r="CTJ102" s="887"/>
      <c r="CTK102" s="887"/>
      <c r="CTL102" s="887"/>
      <c r="CTM102" s="887"/>
      <c r="CTN102" s="887"/>
      <c r="CTO102" s="887"/>
      <c r="CTP102" s="887"/>
      <c r="CTQ102" s="888"/>
      <c r="CTR102" s="886"/>
      <c r="CTS102" s="887"/>
      <c r="CTT102" s="887"/>
      <c r="CTU102" s="887"/>
      <c r="CTV102" s="887"/>
      <c r="CTW102" s="887"/>
      <c r="CTX102" s="887"/>
      <c r="CTY102" s="887"/>
      <c r="CTZ102" s="888"/>
      <c r="CUA102" s="886"/>
      <c r="CUB102" s="887"/>
      <c r="CUC102" s="887"/>
      <c r="CUD102" s="887"/>
      <c r="CUE102" s="887"/>
      <c r="CUF102" s="887"/>
      <c r="CUG102" s="887"/>
      <c r="CUH102" s="887"/>
      <c r="CUI102" s="888"/>
      <c r="CUJ102" s="886"/>
      <c r="CUK102" s="887"/>
      <c r="CUL102" s="887"/>
      <c r="CUM102" s="887"/>
      <c r="CUN102" s="887"/>
      <c r="CUO102" s="887"/>
      <c r="CUP102" s="887"/>
      <c r="CUQ102" s="887"/>
      <c r="CUR102" s="888"/>
      <c r="CUS102" s="886"/>
      <c r="CUT102" s="887"/>
      <c r="CUU102" s="887"/>
      <c r="CUV102" s="887"/>
      <c r="CUW102" s="887"/>
      <c r="CUX102" s="887"/>
      <c r="CUY102" s="887"/>
      <c r="CUZ102" s="887"/>
      <c r="CVA102" s="888"/>
      <c r="CVB102" s="886"/>
      <c r="CVC102" s="887"/>
      <c r="CVD102" s="887"/>
      <c r="CVE102" s="887"/>
      <c r="CVF102" s="887"/>
      <c r="CVG102" s="887"/>
      <c r="CVH102" s="887"/>
      <c r="CVI102" s="887"/>
      <c r="CVJ102" s="888"/>
      <c r="CVK102" s="886"/>
      <c r="CVL102" s="887"/>
      <c r="CVM102" s="887"/>
      <c r="CVN102" s="887"/>
      <c r="CVO102" s="887"/>
      <c r="CVP102" s="887"/>
      <c r="CVQ102" s="887"/>
      <c r="CVR102" s="887"/>
      <c r="CVS102" s="888"/>
      <c r="CVT102" s="886"/>
      <c r="CVU102" s="887"/>
      <c r="CVV102" s="887"/>
      <c r="CVW102" s="887"/>
      <c r="CVX102" s="887"/>
      <c r="CVY102" s="887"/>
      <c r="CVZ102" s="887"/>
      <c r="CWA102" s="887"/>
      <c r="CWB102" s="888"/>
      <c r="CWC102" s="886"/>
      <c r="CWD102" s="887"/>
      <c r="CWE102" s="887"/>
      <c r="CWF102" s="887"/>
      <c r="CWG102" s="887"/>
      <c r="CWH102" s="887"/>
      <c r="CWI102" s="887"/>
      <c r="CWJ102" s="887"/>
      <c r="CWK102" s="888"/>
      <c r="CWL102" s="886"/>
      <c r="CWM102" s="887"/>
      <c r="CWN102" s="887"/>
      <c r="CWO102" s="887"/>
      <c r="CWP102" s="887"/>
      <c r="CWQ102" s="887"/>
      <c r="CWR102" s="887"/>
      <c r="CWS102" s="887"/>
      <c r="CWT102" s="888"/>
      <c r="CWU102" s="886"/>
      <c r="CWV102" s="887"/>
      <c r="CWW102" s="887"/>
      <c r="CWX102" s="887"/>
      <c r="CWY102" s="887"/>
      <c r="CWZ102" s="887"/>
      <c r="CXA102" s="887"/>
      <c r="CXB102" s="887"/>
      <c r="CXC102" s="888"/>
      <c r="CXD102" s="886"/>
      <c r="CXE102" s="887"/>
      <c r="CXF102" s="887"/>
      <c r="CXG102" s="887"/>
      <c r="CXH102" s="887"/>
      <c r="CXI102" s="887"/>
      <c r="CXJ102" s="887"/>
      <c r="CXK102" s="887"/>
      <c r="CXL102" s="888"/>
      <c r="CXM102" s="886"/>
      <c r="CXN102" s="887"/>
      <c r="CXO102" s="887"/>
      <c r="CXP102" s="887"/>
      <c r="CXQ102" s="887"/>
      <c r="CXR102" s="887"/>
      <c r="CXS102" s="887"/>
      <c r="CXT102" s="887"/>
      <c r="CXU102" s="888"/>
      <c r="CXV102" s="886"/>
      <c r="CXW102" s="887"/>
      <c r="CXX102" s="887"/>
      <c r="CXY102" s="887"/>
      <c r="CXZ102" s="887"/>
      <c r="CYA102" s="887"/>
      <c r="CYB102" s="887"/>
      <c r="CYC102" s="887"/>
      <c r="CYD102" s="888"/>
      <c r="CYE102" s="886"/>
      <c r="CYF102" s="887"/>
      <c r="CYG102" s="887"/>
      <c r="CYH102" s="887"/>
      <c r="CYI102" s="887"/>
      <c r="CYJ102" s="887"/>
      <c r="CYK102" s="887"/>
      <c r="CYL102" s="887"/>
      <c r="CYM102" s="888"/>
      <c r="CYN102" s="886"/>
      <c r="CYO102" s="887"/>
      <c r="CYP102" s="887"/>
      <c r="CYQ102" s="887"/>
      <c r="CYR102" s="887"/>
      <c r="CYS102" s="887"/>
      <c r="CYT102" s="887"/>
      <c r="CYU102" s="887"/>
      <c r="CYV102" s="888"/>
      <c r="CYW102" s="886"/>
      <c r="CYX102" s="887"/>
      <c r="CYY102" s="887"/>
      <c r="CYZ102" s="887"/>
      <c r="CZA102" s="887"/>
      <c r="CZB102" s="887"/>
      <c r="CZC102" s="887"/>
      <c r="CZD102" s="887"/>
      <c r="CZE102" s="888"/>
      <c r="CZF102" s="886"/>
      <c r="CZG102" s="887"/>
      <c r="CZH102" s="887"/>
      <c r="CZI102" s="887"/>
      <c r="CZJ102" s="887"/>
      <c r="CZK102" s="887"/>
      <c r="CZL102" s="887"/>
      <c r="CZM102" s="887"/>
      <c r="CZN102" s="888"/>
      <c r="CZO102" s="886"/>
      <c r="CZP102" s="887"/>
      <c r="CZQ102" s="887"/>
      <c r="CZR102" s="887"/>
      <c r="CZS102" s="887"/>
      <c r="CZT102" s="887"/>
      <c r="CZU102" s="887"/>
      <c r="CZV102" s="887"/>
      <c r="CZW102" s="888"/>
      <c r="CZX102" s="886"/>
      <c r="CZY102" s="887"/>
      <c r="CZZ102" s="887"/>
      <c r="DAA102" s="887"/>
      <c r="DAB102" s="887"/>
      <c r="DAC102" s="887"/>
      <c r="DAD102" s="887"/>
      <c r="DAE102" s="887"/>
      <c r="DAF102" s="888"/>
      <c r="DAG102" s="886"/>
      <c r="DAH102" s="887"/>
      <c r="DAI102" s="887"/>
      <c r="DAJ102" s="887"/>
      <c r="DAK102" s="887"/>
      <c r="DAL102" s="887"/>
      <c r="DAM102" s="887"/>
      <c r="DAN102" s="887"/>
      <c r="DAO102" s="888"/>
      <c r="DAP102" s="886"/>
      <c r="DAQ102" s="887"/>
      <c r="DAR102" s="887"/>
      <c r="DAS102" s="887"/>
      <c r="DAT102" s="887"/>
      <c r="DAU102" s="887"/>
      <c r="DAV102" s="887"/>
      <c r="DAW102" s="887"/>
      <c r="DAX102" s="888"/>
      <c r="DAY102" s="886"/>
      <c r="DAZ102" s="887"/>
      <c r="DBA102" s="887"/>
      <c r="DBB102" s="887"/>
      <c r="DBC102" s="887"/>
      <c r="DBD102" s="887"/>
      <c r="DBE102" s="887"/>
      <c r="DBF102" s="887"/>
      <c r="DBG102" s="888"/>
      <c r="DBH102" s="886"/>
      <c r="DBI102" s="887"/>
      <c r="DBJ102" s="887"/>
      <c r="DBK102" s="887"/>
      <c r="DBL102" s="887"/>
      <c r="DBM102" s="887"/>
      <c r="DBN102" s="887"/>
      <c r="DBO102" s="887"/>
      <c r="DBP102" s="888"/>
      <c r="DBQ102" s="886"/>
      <c r="DBR102" s="887"/>
      <c r="DBS102" s="887"/>
      <c r="DBT102" s="887"/>
      <c r="DBU102" s="887"/>
      <c r="DBV102" s="887"/>
      <c r="DBW102" s="887"/>
      <c r="DBX102" s="887"/>
      <c r="DBY102" s="888"/>
      <c r="DBZ102" s="886"/>
      <c r="DCA102" s="887"/>
      <c r="DCB102" s="887"/>
      <c r="DCC102" s="887"/>
      <c r="DCD102" s="887"/>
      <c r="DCE102" s="887"/>
      <c r="DCF102" s="887"/>
      <c r="DCG102" s="887"/>
      <c r="DCH102" s="888"/>
      <c r="DCI102" s="886"/>
      <c r="DCJ102" s="887"/>
      <c r="DCK102" s="887"/>
      <c r="DCL102" s="887"/>
      <c r="DCM102" s="887"/>
      <c r="DCN102" s="887"/>
      <c r="DCO102" s="887"/>
      <c r="DCP102" s="887"/>
      <c r="DCQ102" s="888"/>
      <c r="DCR102" s="886"/>
      <c r="DCS102" s="887"/>
      <c r="DCT102" s="887"/>
      <c r="DCU102" s="887"/>
      <c r="DCV102" s="887"/>
      <c r="DCW102" s="887"/>
      <c r="DCX102" s="887"/>
      <c r="DCY102" s="887"/>
      <c r="DCZ102" s="888"/>
      <c r="DDA102" s="886"/>
      <c r="DDB102" s="887"/>
      <c r="DDC102" s="887"/>
      <c r="DDD102" s="887"/>
      <c r="DDE102" s="887"/>
      <c r="DDF102" s="887"/>
      <c r="DDG102" s="887"/>
      <c r="DDH102" s="887"/>
      <c r="DDI102" s="888"/>
      <c r="DDJ102" s="886"/>
      <c r="DDK102" s="887"/>
      <c r="DDL102" s="887"/>
      <c r="DDM102" s="887"/>
      <c r="DDN102" s="887"/>
      <c r="DDO102" s="887"/>
      <c r="DDP102" s="887"/>
      <c r="DDQ102" s="887"/>
      <c r="DDR102" s="888"/>
      <c r="DDS102" s="886"/>
      <c r="DDT102" s="887"/>
      <c r="DDU102" s="887"/>
      <c r="DDV102" s="887"/>
      <c r="DDW102" s="887"/>
      <c r="DDX102" s="887"/>
      <c r="DDY102" s="887"/>
      <c r="DDZ102" s="887"/>
      <c r="DEA102" s="888"/>
      <c r="DEB102" s="886"/>
      <c r="DEC102" s="887"/>
      <c r="DED102" s="887"/>
      <c r="DEE102" s="887"/>
      <c r="DEF102" s="887"/>
      <c r="DEG102" s="887"/>
      <c r="DEH102" s="887"/>
      <c r="DEI102" s="887"/>
      <c r="DEJ102" s="888"/>
      <c r="DEK102" s="886"/>
      <c r="DEL102" s="887"/>
      <c r="DEM102" s="887"/>
      <c r="DEN102" s="887"/>
      <c r="DEO102" s="887"/>
      <c r="DEP102" s="887"/>
      <c r="DEQ102" s="887"/>
      <c r="DER102" s="887"/>
      <c r="DES102" s="888"/>
      <c r="DET102" s="886"/>
      <c r="DEU102" s="887"/>
      <c r="DEV102" s="887"/>
      <c r="DEW102" s="887"/>
      <c r="DEX102" s="887"/>
      <c r="DEY102" s="887"/>
      <c r="DEZ102" s="887"/>
      <c r="DFA102" s="887"/>
      <c r="DFB102" s="888"/>
      <c r="DFC102" s="886"/>
      <c r="DFD102" s="887"/>
      <c r="DFE102" s="887"/>
      <c r="DFF102" s="887"/>
      <c r="DFG102" s="887"/>
      <c r="DFH102" s="887"/>
      <c r="DFI102" s="887"/>
      <c r="DFJ102" s="887"/>
      <c r="DFK102" s="888"/>
      <c r="DFL102" s="886"/>
      <c r="DFM102" s="887"/>
      <c r="DFN102" s="887"/>
      <c r="DFO102" s="887"/>
      <c r="DFP102" s="887"/>
      <c r="DFQ102" s="887"/>
      <c r="DFR102" s="887"/>
      <c r="DFS102" s="887"/>
      <c r="DFT102" s="888"/>
      <c r="DFU102" s="886"/>
      <c r="DFV102" s="887"/>
      <c r="DFW102" s="887"/>
      <c r="DFX102" s="887"/>
      <c r="DFY102" s="887"/>
      <c r="DFZ102" s="887"/>
      <c r="DGA102" s="887"/>
      <c r="DGB102" s="887"/>
      <c r="DGC102" s="888"/>
      <c r="DGD102" s="886"/>
      <c r="DGE102" s="887"/>
      <c r="DGF102" s="887"/>
      <c r="DGG102" s="887"/>
      <c r="DGH102" s="887"/>
      <c r="DGI102" s="887"/>
      <c r="DGJ102" s="887"/>
      <c r="DGK102" s="887"/>
      <c r="DGL102" s="888"/>
      <c r="DGM102" s="886"/>
      <c r="DGN102" s="887"/>
      <c r="DGO102" s="887"/>
      <c r="DGP102" s="887"/>
      <c r="DGQ102" s="887"/>
      <c r="DGR102" s="887"/>
      <c r="DGS102" s="887"/>
      <c r="DGT102" s="887"/>
      <c r="DGU102" s="888"/>
      <c r="DGV102" s="886"/>
      <c r="DGW102" s="887"/>
      <c r="DGX102" s="887"/>
      <c r="DGY102" s="887"/>
      <c r="DGZ102" s="887"/>
      <c r="DHA102" s="887"/>
      <c r="DHB102" s="887"/>
      <c r="DHC102" s="887"/>
      <c r="DHD102" s="888"/>
      <c r="DHE102" s="886"/>
      <c r="DHF102" s="887"/>
      <c r="DHG102" s="887"/>
      <c r="DHH102" s="887"/>
      <c r="DHI102" s="887"/>
      <c r="DHJ102" s="887"/>
      <c r="DHK102" s="887"/>
      <c r="DHL102" s="887"/>
      <c r="DHM102" s="888"/>
      <c r="DHN102" s="886"/>
      <c r="DHO102" s="887"/>
      <c r="DHP102" s="887"/>
      <c r="DHQ102" s="887"/>
      <c r="DHR102" s="887"/>
      <c r="DHS102" s="887"/>
      <c r="DHT102" s="887"/>
      <c r="DHU102" s="887"/>
      <c r="DHV102" s="888"/>
      <c r="DHW102" s="886"/>
      <c r="DHX102" s="887"/>
      <c r="DHY102" s="887"/>
      <c r="DHZ102" s="887"/>
      <c r="DIA102" s="887"/>
      <c r="DIB102" s="887"/>
      <c r="DIC102" s="887"/>
      <c r="DID102" s="887"/>
      <c r="DIE102" s="888"/>
      <c r="DIF102" s="886"/>
      <c r="DIG102" s="887"/>
      <c r="DIH102" s="887"/>
      <c r="DII102" s="887"/>
      <c r="DIJ102" s="887"/>
      <c r="DIK102" s="887"/>
      <c r="DIL102" s="887"/>
      <c r="DIM102" s="887"/>
      <c r="DIN102" s="888"/>
      <c r="DIO102" s="886"/>
      <c r="DIP102" s="887"/>
      <c r="DIQ102" s="887"/>
      <c r="DIR102" s="887"/>
      <c r="DIS102" s="887"/>
      <c r="DIT102" s="887"/>
      <c r="DIU102" s="887"/>
      <c r="DIV102" s="887"/>
      <c r="DIW102" s="888"/>
      <c r="DIX102" s="886"/>
      <c r="DIY102" s="887"/>
      <c r="DIZ102" s="887"/>
      <c r="DJA102" s="887"/>
      <c r="DJB102" s="887"/>
      <c r="DJC102" s="887"/>
      <c r="DJD102" s="887"/>
      <c r="DJE102" s="887"/>
      <c r="DJF102" s="888"/>
      <c r="DJG102" s="886"/>
      <c r="DJH102" s="887"/>
      <c r="DJI102" s="887"/>
      <c r="DJJ102" s="887"/>
      <c r="DJK102" s="887"/>
      <c r="DJL102" s="887"/>
      <c r="DJM102" s="887"/>
      <c r="DJN102" s="887"/>
      <c r="DJO102" s="888"/>
      <c r="DJP102" s="886"/>
      <c r="DJQ102" s="887"/>
      <c r="DJR102" s="887"/>
      <c r="DJS102" s="887"/>
      <c r="DJT102" s="887"/>
      <c r="DJU102" s="887"/>
      <c r="DJV102" s="887"/>
      <c r="DJW102" s="887"/>
      <c r="DJX102" s="888"/>
      <c r="DJY102" s="886"/>
      <c r="DJZ102" s="887"/>
      <c r="DKA102" s="887"/>
      <c r="DKB102" s="887"/>
      <c r="DKC102" s="887"/>
      <c r="DKD102" s="887"/>
      <c r="DKE102" s="887"/>
      <c r="DKF102" s="887"/>
      <c r="DKG102" s="888"/>
      <c r="DKH102" s="886"/>
      <c r="DKI102" s="887"/>
      <c r="DKJ102" s="887"/>
      <c r="DKK102" s="887"/>
      <c r="DKL102" s="887"/>
      <c r="DKM102" s="887"/>
      <c r="DKN102" s="887"/>
      <c r="DKO102" s="887"/>
      <c r="DKP102" s="888"/>
      <c r="DKQ102" s="886"/>
      <c r="DKR102" s="887"/>
      <c r="DKS102" s="887"/>
      <c r="DKT102" s="887"/>
      <c r="DKU102" s="887"/>
      <c r="DKV102" s="887"/>
      <c r="DKW102" s="887"/>
      <c r="DKX102" s="887"/>
      <c r="DKY102" s="888"/>
      <c r="DKZ102" s="886"/>
      <c r="DLA102" s="887"/>
      <c r="DLB102" s="887"/>
      <c r="DLC102" s="887"/>
      <c r="DLD102" s="887"/>
      <c r="DLE102" s="887"/>
      <c r="DLF102" s="887"/>
      <c r="DLG102" s="887"/>
      <c r="DLH102" s="888"/>
      <c r="DLI102" s="886"/>
      <c r="DLJ102" s="887"/>
      <c r="DLK102" s="887"/>
      <c r="DLL102" s="887"/>
      <c r="DLM102" s="887"/>
      <c r="DLN102" s="887"/>
      <c r="DLO102" s="887"/>
      <c r="DLP102" s="887"/>
      <c r="DLQ102" s="888"/>
      <c r="DLR102" s="886"/>
      <c r="DLS102" s="887"/>
      <c r="DLT102" s="887"/>
      <c r="DLU102" s="887"/>
      <c r="DLV102" s="887"/>
      <c r="DLW102" s="887"/>
      <c r="DLX102" s="887"/>
      <c r="DLY102" s="887"/>
      <c r="DLZ102" s="888"/>
      <c r="DMA102" s="886"/>
      <c r="DMB102" s="887"/>
      <c r="DMC102" s="887"/>
      <c r="DMD102" s="887"/>
      <c r="DME102" s="887"/>
      <c r="DMF102" s="887"/>
      <c r="DMG102" s="887"/>
      <c r="DMH102" s="887"/>
      <c r="DMI102" s="888"/>
      <c r="DMJ102" s="886"/>
      <c r="DMK102" s="887"/>
      <c r="DML102" s="887"/>
      <c r="DMM102" s="887"/>
      <c r="DMN102" s="887"/>
      <c r="DMO102" s="887"/>
      <c r="DMP102" s="887"/>
      <c r="DMQ102" s="887"/>
      <c r="DMR102" s="888"/>
      <c r="DMS102" s="886"/>
      <c r="DMT102" s="887"/>
      <c r="DMU102" s="887"/>
      <c r="DMV102" s="887"/>
      <c r="DMW102" s="887"/>
      <c r="DMX102" s="887"/>
      <c r="DMY102" s="887"/>
      <c r="DMZ102" s="887"/>
      <c r="DNA102" s="888"/>
      <c r="DNB102" s="886"/>
      <c r="DNC102" s="887"/>
      <c r="DND102" s="887"/>
      <c r="DNE102" s="887"/>
      <c r="DNF102" s="887"/>
      <c r="DNG102" s="887"/>
      <c r="DNH102" s="887"/>
      <c r="DNI102" s="887"/>
      <c r="DNJ102" s="888"/>
      <c r="DNK102" s="886"/>
      <c r="DNL102" s="887"/>
      <c r="DNM102" s="887"/>
      <c r="DNN102" s="887"/>
      <c r="DNO102" s="887"/>
      <c r="DNP102" s="887"/>
      <c r="DNQ102" s="887"/>
      <c r="DNR102" s="887"/>
      <c r="DNS102" s="888"/>
      <c r="DNT102" s="886"/>
      <c r="DNU102" s="887"/>
      <c r="DNV102" s="887"/>
      <c r="DNW102" s="887"/>
      <c r="DNX102" s="887"/>
      <c r="DNY102" s="887"/>
      <c r="DNZ102" s="887"/>
      <c r="DOA102" s="887"/>
      <c r="DOB102" s="888"/>
      <c r="DOC102" s="886"/>
      <c r="DOD102" s="887"/>
      <c r="DOE102" s="887"/>
      <c r="DOF102" s="887"/>
      <c r="DOG102" s="887"/>
      <c r="DOH102" s="887"/>
      <c r="DOI102" s="887"/>
      <c r="DOJ102" s="887"/>
      <c r="DOK102" s="888"/>
      <c r="DOL102" s="886"/>
      <c r="DOM102" s="887"/>
      <c r="DON102" s="887"/>
      <c r="DOO102" s="887"/>
      <c r="DOP102" s="887"/>
      <c r="DOQ102" s="887"/>
      <c r="DOR102" s="887"/>
      <c r="DOS102" s="887"/>
      <c r="DOT102" s="888"/>
      <c r="DOU102" s="886"/>
      <c r="DOV102" s="887"/>
      <c r="DOW102" s="887"/>
      <c r="DOX102" s="887"/>
      <c r="DOY102" s="887"/>
      <c r="DOZ102" s="887"/>
      <c r="DPA102" s="887"/>
      <c r="DPB102" s="887"/>
      <c r="DPC102" s="888"/>
      <c r="DPD102" s="886"/>
      <c r="DPE102" s="887"/>
      <c r="DPF102" s="887"/>
      <c r="DPG102" s="887"/>
      <c r="DPH102" s="887"/>
      <c r="DPI102" s="887"/>
      <c r="DPJ102" s="887"/>
      <c r="DPK102" s="887"/>
      <c r="DPL102" s="888"/>
      <c r="DPM102" s="886"/>
      <c r="DPN102" s="887"/>
      <c r="DPO102" s="887"/>
      <c r="DPP102" s="887"/>
      <c r="DPQ102" s="887"/>
      <c r="DPR102" s="887"/>
      <c r="DPS102" s="887"/>
      <c r="DPT102" s="887"/>
      <c r="DPU102" s="888"/>
      <c r="DPV102" s="886"/>
      <c r="DPW102" s="887"/>
      <c r="DPX102" s="887"/>
      <c r="DPY102" s="887"/>
      <c r="DPZ102" s="887"/>
      <c r="DQA102" s="887"/>
      <c r="DQB102" s="887"/>
      <c r="DQC102" s="887"/>
      <c r="DQD102" s="888"/>
      <c r="DQE102" s="886"/>
      <c r="DQF102" s="887"/>
      <c r="DQG102" s="887"/>
      <c r="DQH102" s="887"/>
      <c r="DQI102" s="887"/>
      <c r="DQJ102" s="887"/>
      <c r="DQK102" s="887"/>
      <c r="DQL102" s="887"/>
      <c r="DQM102" s="888"/>
      <c r="DQN102" s="886"/>
      <c r="DQO102" s="887"/>
      <c r="DQP102" s="887"/>
      <c r="DQQ102" s="887"/>
      <c r="DQR102" s="887"/>
      <c r="DQS102" s="887"/>
      <c r="DQT102" s="887"/>
      <c r="DQU102" s="887"/>
      <c r="DQV102" s="888"/>
      <c r="DQW102" s="886"/>
      <c r="DQX102" s="887"/>
      <c r="DQY102" s="887"/>
      <c r="DQZ102" s="887"/>
      <c r="DRA102" s="887"/>
      <c r="DRB102" s="887"/>
      <c r="DRC102" s="887"/>
      <c r="DRD102" s="887"/>
      <c r="DRE102" s="888"/>
      <c r="DRF102" s="886"/>
      <c r="DRG102" s="887"/>
      <c r="DRH102" s="887"/>
      <c r="DRI102" s="887"/>
      <c r="DRJ102" s="887"/>
      <c r="DRK102" s="887"/>
      <c r="DRL102" s="887"/>
      <c r="DRM102" s="887"/>
      <c r="DRN102" s="888"/>
      <c r="DRO102" s="886"/>
      <c r="DRP102" s="887"/>
      <c r="DRQ102" s="887"/>
      <c r="DRR102" s="887"/>
      <c r="DRS102" s="887"/>
      <c r="DRT102" s="887"/>
      <c r="DRU102" s="887"/>
      <c r="DRV102" s="887"/>
      <c r="DRW102" s="888"/>
      <c r="DRX102" s="886"/>
      <c r="DRY102" s="887"/>
      <c r="DRZ102" s="887"/>
      <c r="DSA102" s="887"/>
      <c r="DSB102" s="887"/>
      <c r="DSC102" s="887"/>
      <c r="DSD102" s="887"/>
      <c r="DSE102" s="887"/>
      <c r="DSF102" s="888"/>
      <c r="DSG102" s="886"/>
      <c r="DSH102" s="887"/>
      <c r="DSI102" s="887"/>
      <c r="DSJ102" s="887"/>
      <c r="DSK102" s="887"/>
      <c r="DSL102" s="887"/>
      <c r="DSM102" s="887"/>
      <c r="DSN102" s="887"/>
      <c r="DSO102" s="888"/>
      <c r="DSP102" s="886"/>
      <c r="DSQ102" s="887"/>
      <c r="DSR102" s="887"/>
      <c r="DSS102" s="887"/>
      <c r="DST102" s="887"/>
      <c r="DSU102" s="887"/>
      <c r="DSV102" s="887"/>
      <c r="DSW102" s="887"/>
      <c r="DSX102" s="888"/>
      <c r="DSY102" s="886"/>
      <c r="DSZ102" s="887"/>
      <c r="DTA102" s="887"/>
      <c r="DTB102" s="887"/>
      <c r="DTC102" s="887"/>
      <c r="DTD102" s="887"/>
      <c r="DTE102" s="887"/>
      <c r="DTF102" s="887"/>
      <c r="DTG102" s="888"/>
      <c r="DTH102" s="886"/>
      <c r="DTI102" s="887"/>
      <c r="DTJ102" s="887"/>
      <c r="DTK102" s="887"/>
      <c r="DTL102" s="887"/>
      <c r="DTM102" s="887"/>
      <c r="DTN102" s="887"/>
      <c r="DTO102" s="887"/>
      <c r="DTP102" s="888"/>
      <c r="DTQ102" s="886"/>
      <c r="DTR102" s="887"/>
      <c r="DTS102" s="887"/>
      <c r="DTT102" s="887"/>
      <c r="DTU102" s="887"/>
      <c r="DTV102" s="887"/>
      <c r="DTW102" s="887"/>
      <c r="DTX102" s="887"/>
      <c r="DTY102" s="888"/>
      <c r="DTZ102" s="886"/>
      <c r="DUA102" s="887"/>
      <c r="DUB102" s="887"/>
      <c r="DUC102" s="887"/>
      <c r="DUD102" s="887"/>
      <c r="DUE102" s="887"/>
      <c r="DUF102" s="887"/>
      <c r="DUG102" s="887"/>
      <c r="DUH102" s="888"/>
      <c r="DUI102" s="886"/>
      <c r="DUJ102" s="887"/>
      <c r="DUK102" s="887"/>
      <c r="DUL102" s="887"/>
      <c r="DUM102" s="887"/>
      <c r="DUN102" s="887"/>
      <c r="DUO102" s="887"/>
      <c r="DUP102" s="887"/>
      <c r="DUQ102" s="888"/>
      <c r="DUR102" s="886"/>
      <c r="DUS102" s="887"/>
      <c r="DUT102" s="887"/>
      <c r="DUU102" s="887"/>
      <c r="DUV102" s="887"/>
      <c r="DUW102" s="887"/>
      <c r="DUX102" s="887"/>
      <c r="DUY102" s="887"/>
      <c r="DUZ102" s="888"/>
      <c r="DVA102" s="886"/>
      <c r="DVB102" s="887"/>
      <c r="DVC102" s="887"/>
      <c r="DVD102" s="887"/>
      <c r="DVE102" s="887"/>
      <c r="DVF102" s="887"/>
      <c r="DVG102" s="887"/>
      <c r="DVH102" s="887"/>
      <c r="DVI102" s="888"/>
      <c r="DVJ102" s="886"/>
      <c r="DVK102" s="887"/>
      <c r="DVL102" s="887"/>
      <c r="DVM102" s="887"/>
      <c r="DVN102" s="887"/>
      <c r="DVO102" s="887"/>
      <c r="DVP102" s="887"/>
      <c r="DVQ102" s="887"/>
      <c r="DVR102" s="888"/>
      <c r="DVS102" s="886"/>
      <c r="DVT102" s="887"/>
      <c r="DVU102" s="887"/>
      <c r="DVV102" s="887"/>
      <c r="DVW102" s="887"/>
      <c r="DVX102" s="887"/>
      <c r="DVY102" s="887"/>
      <c r="DVZ102" s="887"/>
      <c r="DWA102" s="888"/>
      <c r="DWB102" s="886"/>
      <c r="DWC102" s="887"/>
      <c r="DWD102" s="887"/>
      <c r="DWE102" s="887"/>
      <c r="DWF102" s="887"/>
      <c r="DWG102" s="887"/>
      <c r="DWH102" s="887"/>
      <c r="DWI102" s="887"/>
      <c r="DWJ102" s="888"/>
      <c r="DWK102" s="886"/>
      <c r="DWL102" s="887"/>
      <c r="DWM102" s="887"/>
      <c r="DWN102" s="887"/>
      <c r="DWO102" s="887"/>
      <c r="DWP102" s="887"/>
      <c r="DWQ102" s="887"/>
      <c r="DWR102" s="887"/>
      <c r="DWS102" s="888"/>
      <c r="DWT102" s="886"/>
      <c r="DWU102" s="887"/>
      <c r="DWV102" s="887"/>
      <c r="DWW102" s="887"/>
      <c r="DWX102" s="887"/>
      <c r="DWY102" s="887"/>
      <c r="DWZ102" s="887"/>
      <c r="DXA102" s="887"/>
      <c r="DXB102" s="888"/>
      <c r="DXC102" s="886"/>
      <c r="DXD102" s="887"/>
      <c r="DXE102" s="887"/>
      <c r="DXF102" s="887"/>
      <c r="DXG102" s="887"/>
      <c r="DXH102" s="887"/>
      <c r="DXI102" s="887"/>
      <c r="DXJ102" s="887"/>
      <c r="DXK102" s="888"/>
      <c r="DXL102" s="886"/>
      <c r="DXM102" s="887"/>
      <c r="DXN102" s="887"/>
      <c r="DXO102" s="887"/>
      <c r="DXP102" s="887"/>
      <c r="DXQ102" s="887"/>
      <c r="DXR102" s="887"/>
      <c r="DXS102" s="887"/>
      <c r="DXT102" s="888"/>
      <c r="DXU102" s="886"/>
      <c r="DXV102" s="887"/>
      <c r="DXW102" s="887"/>
      <c r="DXX102" s="887"/>
      <c r="DXY102" s="887"/>
      <c r="DXZ102" s="887"/>
      <c r="DYA102" s="887"/>
      <c r="DYB102" s="887"/>
      <c r="DYC102" s="888"/>
      <c r="DYD102" s="886"/>
      <c r="DYE102" s="887"/>
      <c r="DYF102" s="887"/>
      <c r="DYG102" s="887"/>
      <c r="DYH102" s="887"/>
      <c r="DYI102" s="887"/>
      <c r="DYJ102" s="887"/>
      <c r="DYK102" s="887"/>
      <c r="DYL102" s="888"/>
      <c r="DYM102" s="886"/>
      <c r="DYN102" s="887"/>
      <c r="DYO102" s="887"/>
      <c r="DYP102" s="887"/>
      <c r="DYQ102" s="887"/>
      <c r="DYR102" s="887"/>
      <c r="DYS102" s="887"/>
      <c r="DYT102" s="887"/>
      <c r="DYU102" s="888"/>
      <c r="DYV102" s="886"/>
      <c r="DYW102" s="887"/>
      <c r="DYX102" s="887"/>
      <c r="DYY102" s="887"/>
      <c r="DYZ102" s="887"/>
      <c r="DZA102" s="887"/>
      <c r="DZB102" s="887"/>
      <c r="DZC102" s="887"/>
      <c r="DZD102" s="888"/>
      <c r="DZE102" s="886"/>
      <c r="DZF102" s="887"/>
      <c r="DZG102" s="887"/>
      <c r="DZH102" s="887"/>
      <c r="DZI102" s="887"/>
      <c r="DZJ102" s="887"/>
      <c r="DZK102" s="887"/>
      <c r="DZL102" s="887"/>
      <c r="DZM102" s="888"/>
      <c r="DZN102" s="886"/>
      <c r="DZO102" s="887"/>
      <c r="DZP102" s="887"/>
      <c r="DZQ102" s="887"/>
      <c r="DZR102" s="887"/>
      <c r="DZS102" s="887"/>
      <c r="DZT102" s="887"/>
      <c r="DZU102" s="887"/>
      <c r="DZV102" s="888"/>
      <c r="DZW102" s="886"/>
      <c r="DZX102" s="887"/>
      <c r="DZY102" s="887"/>
      <c r="DZZ102" s="887"/>
      <c r="EAA102" s="887"/>
      <c r="EAB102" s="887"/>
      <c r="EAC102" s="887"/>
      <c r="EAD102" s="887"/>
      <c r="EAE102" s="888"/>
      <c r="EAF102" s="886"/>
      <c r="EAG102" s="887"/>
      <c r="EAH102" s="887"/>
      <c r="EAI102" s="887"/>
      <c r="EAJ102" s="887"/>
      <c r="EAK102" s="887"/>
      <c r="EAL102" s="887"/>
      <c r="EAM102" s="887"/>
      <c r="EAN102" s="888"/>
      <c r="EAO102" s="886"/>
      <c r="EAP102" s="887"/>
      <c r="EAQ102" s="887"/>
      <c r="EAR102" s="887"/>
      <c r="EAS102" s="887"/>
      <c r="EAT102" s="887"/>
      <c r="EAU102" s="887"/>
      <c r="EAV102" s="887"/>
      <c r="EAW102" s="888"/>
      <c r="EAX102" s="886"/>
      <c r="EAY102" s="887"/>
      <c r="EAZ102" s="887"/>
      <c r="EBA102" s="887"/>
      <c r="EBB102" s="887"/>
      <c r="EBC102" s="887"/>
      <c r="EBD102" s="887"/>
      <c r="EBE102" s="887"/>
      <c r="EBF102" s="888"/>
      <c r="EBG102" s="886"/>
      <c r="EBH102" s="887"/>
      <c r="EBI102" s="887"/>
      <c r="EBJ102" s="887"/>
      <c r="EBK102" s="887"/>
      <c r="EBL102" s="887"/>
      <c r="EBM102" s="887"/>
      <c r="EBN102" s="887"/>
      <c r="EBO102" s="888"/>
      <c r="EBP102" s="886"/>
      <c r="EBQ102" s="887"/>
      <c r="EBR102" s="887"/>
      <c r="EBS102" s="887"/>
      <c r="EBT102" s="887"/>
      <c r="EBU102" s="887"/>
      <c r="EBV102" s="887"/>
      <c r="EBW102" s="887"/>
      <c r="EBX102" s="888"/>
      <c r="EBY102" s="886"/>
      <c r="EBZ102" s="887"/>
      <c r="ECA102" s="887"/>
      <c r="ECB102" s="887"/>
      <c r="ECC102" s="887"/>
      <c r="ECD102" s="887"/>
      <c r="ECE102" s="887"/>
      <c r="ECF102" s="887"/>
      <c r="ECG102" s="888"/>
      <c r="ECH102" s="886"/>
      <c r="ECI102" s="887"/>
      <c r="ECJ102" s="887"/>
      <c r="ECK102" s="887"/>
      <c r="ECL102" s="887"/>
      <c r="ECM102" s="887"/>
      <c r="ECN102" s="887"/>
      <c r="ECO102" s="887"/>
      <c r="ECP102" s="888"/>
      <c r="ECQ102" s="886"/>
      <c r="ECR102" s="887"/>
      <c r="ECS102" s="887"/>
      <c r="ECT102" s="887"/>
      <c r="ECU102" s="887"/>
      <c r="ECV102" s="887"/>
      <c r="ECW102" s="887"/>
      <c r="ECX102" s="887"/>
      <c r="ECY102" s="888"/>
      <c r="ECZ102" s="886"/>
      <c r="EDA102" s="887"/>
      <c r="EDB102" s="887"/>
      <c r="EDC102" s="887"/>
      <c r="EDD102" s="887"/>
      <c r="EDE102" s="887"/>
      <c r="EDF102" s="887"/>
      <c r="EDG102" s="887"/>
      <c r="EDH102" s="888"/>
      <c r="EDI102" s="886"/>
      <c r="EDJ102" s="887"/>
      <c r="EDK102" s="887"/>
      <c r="EDL102" s="887"/>
      <c r="EDM102" s="887"/>
      <c r="EDN102" s="887"/>
      <c r="EDO102" s="887"/>
      <c r="EDP102" s="887"/>
      <c r="EDQ102" s="888"/>
      <c r="EDR102" s="886"/>
      <c r="EDS102" s="887"/>
      <c r="EDT102" s="887"/>
      <c r="EDU102" s="887"/>
      <c r="EDV102" s="887"/>
      <c r="EDW102" s="887"/>
      <c r="EDX102" s="887"/>
      <c r="EDY102" s="887"/>
      <c r="EDZ102" s="888"/>
      <c r="EEA102" s="886"/>
      <c r="EEB102" s="887"/>
      <c r="EEC102" s="887"/>
      <c r="EED102" s="887"/>
      <c r="EEE102" s="887"/>
      <c r="EEF102" s="887"/>
      <c r="EEG102" s="887"/>
      <c r="EEH102" s="887"/>
      <c r="EEI102" s="888"/>
      <c r="EEJ102" s="886"/>
      <c r="EEK102" s="887"/>
      <c r="EEL102" s="887"/>
      <c r="EEM102" s="887"/>
      <c r="EEN102" s="887"/>
      <c r="EEO102" s="887"/>
      <c r="EEP102" s="887"/>
      <c r="EEQ102" s="887"/>
      <c r="EER102" s="888"/>
      <c r="EES102" s="886"/>
      <c r="EET102" s="887"/>
      <c r="EEU102" s="887"/>
      <c r="EEV102" s="887"/>
      <c r="EEW102" s="887"/>
      <c r="EEX102" s="887"/>
      <c r="EEY102" s="887"/>
      <c r="EEZ102" s="887"/>
      <c r="EFA102" s="888"/>
      <c r="EFB102" s="886"/>
      <c r="EFC102" s="887"/>
      <c r="EFD102" s="887"/>
      <c r="EFE102" s="887"/>
      <c r="EFF102" s="887"/>
      <c r="EFG102" s="887"/>
      <c r="EFH102" s="887"/>
      <c r="EFI102" s="887"/>
      <c r="EFJ102" s="888"/>
      <c r="EFK102" s="886"/>
      <c r="EFL102" s="887"/>
      <c r="EFM102" s="887"/>
      <c r="EFN102" s="887"/>
      <c r="EFO102" s="887"/>
      <c r="EFP102" s="887"/>
      <c r="EFQ102" s="887"/>
      <c r="EFR102" s="887"/>
      <c r="EFS102" s="888"/>
      <c r="EFT102" s="886"/>
      <c r="EFU102" s="887"/>
      <c r="EFV102" s="887"/>
      <c r="EFW102" s="887"/>
      <c r="EFX102" s="887"/>
      <c r="EFY102" s="887"/>
      <c r="EFZ102" s="887"/>
      <c r="EGA102" s="887"/>
      <c r="EGB102" s="888"/>
      <c r="EGC102" s="886"/>
      <c r="EGD102" s="887"/>
      <c r="EGE102" s="887"/>
      <c r="EGF102" s="887"/>
      <c r="EGG102" s="887"/>
      <c r="EGH102" s="887"/>
      <c r="EGI102" s="887"/>
      <c r="EGJ102" s="887"/>
      <c r="EGK102" s="888"/>
      <c r="EGL102" s="886"/>
      <c r="EGM102" s="887"/>
      <c r="EGN102" s="887"/>
      <c r="EGO102" s="887"/>
      <c r="EGP102" s="887"/>
      <c r="EGQ102" s="887"/>
      <c r="EGR102" s="887"/>
      <c r="EGS102" s="887"/>
      <c r="EGT102" s="888"/>
      <c r="EGU102" s="886"/>
      <c r="EGV102" s="887"/>
      <c r="EGW102" s="887"/>
      <c r="EGX102" s="887"/>
      <c r="EGY102" s="887"/>
      <c r="EGZ102" s="887"/>
      <c r="EHA102" s="887"/>
      <c r="EHB102" s="887"/>
      <c r="EHC102" s="888"/>
      <c r="EHD102" s="886"/>
      <c r="EHE102" s="887"/>
      <c r="EHF102" s="887"/>
      <c r="EHG102" s="887"/>
      <c r="EHH102" s="887"/>
      <c r="EHI102" s="887"/>
      <c r="EHJ102" s="887"/>
      <c r="EHK102" s="887"/>
      <c r="EHL102" s="888"/>
      <c r="EHM102" s="886"/>
      <c r="EHN102" s="887"/>
      <c r="EHO102" s="887"/>
      <c r="EHP102" s="887"/>
      <c r="EHQ102" s="887"/>
      <c r="EHR102" s="887"/>
      <c r="EHS102" s="887"/>
      <c r="EHT102" s="887"/>
      <c r="EHU102" s="888"/>
      <c r="EHV102" s="886"/>
      <c r="EHW102" s="887"/>
      <c r="EHX102" s="887"/>
      <c r="EHY102" s="887"/>
      <c r="EHZ102" s="887"/>
      <c r="EIA102" s="887"/>
      <c r="EIB102" s="887"/>
      <c r="EIC102" s="887"/>
      <c r="EID102" s="888"/>
      <c r="EIE102" s="886"/>
      <c r="EIF102" s="887"/>
      <c r="EIG102" s="887"/>
      <c r="EIH102" s="887"/>
      <c r="EII102" s="887"/>
      <c r="EIJ102" s="887"/>
      <c r="EIK102" s="887"/>
      <c r="EIL102" s="887"/>
      <c r="EIM102" s="888"/>
      <c r="EIN102" s="886"/>
      <c r="EIO102" s="887"/>
      <c r="EIP102" s="887"/>
      <c r="EIQ102" s="887"/>
      <c r="EIR102" s="887"/>
      <c r="EIS102" s="887"/>
      <c r="EIT102" s="887"/>
      <c r="EIU102" s="887"/>
      <c r="EIV102" s="888"/>
      <c r="EIW102" s="886"/>
      <c r="EIX102" s="887"/>
      <c r="EIY102" s="887"/>
      <c r="EIZ102" s="887"/>
      <c r="EJA102" s="887"/>
      <c r="EJB102" s="887"/>
      <c r="EJC102" s="887"/>
      <c r="EJD102" s="887"/>
      <c r="EJE102" s="888"/>
      <c r="EJF102" s="886"/>
      <c r="EJG102" s="887"/>
      <c r="EJH102" s="887"/>
      <c r="EJI102" s="887"/>
      <c r="EJJ102" s="887"/>
      <c r="EJK102" s="887"/>
      <c r="EJL102" s="887"/>
      <c r="EJM102" s="887"/>
      <c r="EJN102" s="888"/>
      <c r="EJO102" s="886"/>
      <c r="EJP102" s="887"/>
      <c r="EJQ102" s="887"/>
      <c r="EJR102" s="887"/>
      <c r="EJS102" s="887"/>
      <c r="EJT102" s="887"/>
      <c r="EJU102" s="887"/>
      <c r="EJV102" s="887"/>
      <c r="EJW102" s="888"/>
      <c r="EJX102" s="886"/>
      <c r="EJY102" s="887"/>
      <c r="EJZ102" s="887"/>
      <c r="EKA102" s="887"/>
      <c r="EKB102" s="887"/>
      <c r="EKC102" s="887"/>
      <c r="EKD102" s="887"/>
      <c r="EKE102" s="887"/>
      <c r="EKF102" s="888"/>
      <c r="EKG102" s="886"/>
      <c r="EKH102" s="887"/>
      <c r="EKI102" s="887"/>
      <c r="EKJ102" s="887"/>
      <c r="EKK102" s="887"/>
      <c r="EKL102" s="887"/>
      <c r="EKM102" s="887"/>
      <c r="EKN102" s="887"/>
      <c r="EKO102" s="888"/>
      <c r="EKP102" s="886"/>
      <c r="EKQ102" s="887"/>
      <c r="EKR102" s="887"/>
      <c r="EKS102" s="887"/>
      <c r="EKT102" s="887"/>
      <c r="EKU102" s="887"/>
      <c r="EKV102" s="887"/>
      <c r="EKW102" s="887"/>
      <c r="EKX102" s="888"/>
      <c r="EKY102" s="886"/>
      <c r="EKZ102" s="887"/>
      <c r="ELA102" s="887"/>
      <c r="ELB102" s="887"/>
      <c r="ELC102" s="887"/>
      <c r="ELD102" s="887"/>
      <c r="ELE102" s="887"/>
      <c r="ELF102" s="887"/>
      <c r="ELG102" s="888"/>
      <c r="ELH102" s="886"/>
      <c r="ELI102" s="887"/>
      <c r="ELJ102" s="887"/>
      <c r="ELK102" s="887"/>
      <c r="ELL102" s="887"/>
      <c r="ELM102" s="887"/>
      <c r="ELN102" s="887"/>
      <c r="ELO102" s="887"/>
      <c r="ELP102" s="888"/>
      <c r="ELQ102" s="886"/>
      <c r="ELR102" s="887"/>
      <c r="ELS102" s="887"/>
      <c r="ELT102" s="887"/>
      <c r="ELU102" s="887"/>
      <c r="ELV102" s="887"/>
      <c r="ELW102" s="887"/>
      <c r="ELX102" s="887"/>
      <c r="ELY102" s="888"/>
      <c r="ELZ102" s="886"/>
      <c r="EMA102" s="887"/>
      <c r="EMB102" s="887"/>
      <c r="EMC102" s="887"/>
      <c r="EMD102" s="887"/>
      <c r="EME102" s="887"/>
      <c r="EMF102" s="887"/>
      <c r="EMG102" s="887"/>
      <c r="EMH102" s="888"/>
      <c r="EMI102" s="886"/>
      <c r="EMJ102" s="887"/>
      <c r="EMK102" s="887"/>
      <c r="EML102" s="887"/>
      <c r="EMM102" s="887"/>
      <c r="EMN102" s="887"/>
      <c r="EMO102" s="887"/>
      <c r="EMP102" s="887"/>
      <c r="EMQ102" s="888"/>
      <c r="EMR102" s="886"/>
      <c r="EMS102" s="887"/>
      <c r="EMT102" s="887"/>
      <c r="EMU102" s="887"/>
      <c r="EMV102" s="887"/>
      <c r="EMW102" s="887"/>
      <c r="EMX102" s="887"/>
      <c r="EMY102" s="887"/>
      <c r="EMZ102" s="888"/>
      <c r="ENA102" s="886"/>
      <c r="ENB102" s="887"/>
      <c r="ENC102" s="887"/>
      <c r="END102" s="887"/>
      <c r="ENE102" s="887"/>
      <c r="ENF102" s="887"/>
      <c r="ENG102" s="887"/>
      <c r="ENH102" s="887"/>
      <c r="ENI102" s="888"/>
      <c r="ENJ102" s="886"/>
      <c r="ENK102" s="887"/>
      <c r="ENL102" s="887"/>
      <c r="ENM102" s="887"/>
      <c r="ENN102" s="887"/>
      <c r="ENO102" s="887"/>
      <c r="ENP102" s="887"/>
      <c r="ENQ102" s="887"/>
      <c r="ENR102" s="888"/>
      <c r="ENS102" s="886"/>
      <c r="ENT102" s="887"/>
      <c r="ENU102" s="887"/>
      <c r="ENV102" s="887"/>
      <c r="ENW102" s="887"/>
      <c r="ENX102" s="887"/>
      <c r="ENY102" s="887"/>
      <c r="ENZ102" s="887"/>
      <c r="EOA102" s="888"/>
      <c r="EOB102" s="886"/>
      <c r="EOC102" s="887"/>
      <c r="EOD102" s="887"/>
      <c r="EOE102" s="887"/>
      <c r="EOF102" s="887"/>
      <c r="EOG102" s="887"/>
      <c r="EOH102" s="887"/>
      <c r="EOI102" s="887"/>
      <c r="EOJ102" s="888"/>
      <c r="EOK102" s="886"/>
      <c r="EOL102" s="887"/>
      <c r="EOM102" s="887"/>
      <c r="EON102" s="887"/>
      <c r="EOO102" s="887"/>
      <c r="EOP102" s="887"/>
      <c r="EOQ102" s="887"/>
      <c r="EOR102" s="887"/>
      <c r="EOS102" s="888"/>
      <c r="EOT102" s="886"/>
      <c r="EOU102" s="887"/>
      <c r="EOV102" s="887"/>
      <c r="EOW102" s="887"/>
      <c r="EOX102" s="887"/>
      <c r="EOY102" s="887"/>
      <c r="EOZ102" s="887"/>
      <c r="EPA102" s="887"/>
      <c r="EPB102" s="888"/>
      <c r="EPC102" s="886"/>
      <c r="EPD102" s="887"/>
      <c r="EPE102" s="887"/>
      <c r="EPF102" s="887"/>
      <c r="EPG102" s="887"/>
      <c r="EPH102" s="887"/>
      <c r="EPI102" s="887"/>
      <c r="EPJ102" s="887"/>
      <c r="EPK102" s="888"/>
      <c r="EPL102" s="886"/>
      <c r="EPM102" s="887"/>
      <c r="EPN102" s="887"/>
      <c r="EPO102" s="887"/>
      <c r="EPP102" s="887"/>
      <c r="EPQ102" s="887"/>
      <c r="EPR102" s="887"/>
      <c r="EPS102" s="887"/>
      <c r="EPT102" s="888"/>
      <c r="EPU102" s="886"/>
      <c r="EPV102" s="887"/>
      <c r="EPW102" s="887"/>
      <c r="EPX102" s="887"/>
      <c r="EPY102" s="887"/>
      <c r="EPZ102" s="887"/>
      <c r="EQA102" s="887"/>
      <c r="EQB102" s="887"/>
      <c r="EQC102" s="888"/>
      <c r="EQD102" s="886"/>
      <c r="EQE102" s="887"/>
      <c r="EQF102" s="887"/>
      <c r="EQG102" s="887"/>
      <c r="EQH102" s="887"/>
      <c r="EQI102" s="887"/>
      <c r="EQJ102" s="887"/>
      <c r="EQK102" s="887"/>
      <c r="EQL102" s="888"/>
      <c r="EQM102" s="886"/>
      <c r="EQN102" s="887"/>
      <c r="EQO102" s="887"/>
      <c r="EQP102" s="887"/>
      <c r="EQQ102" s="887"/>
      <c r="EQR102" s="887"/>
      <c r="EQS102" s="887"/>
      <c r="EQT102" s="887"/>
      <c r="EQU102" s="888"/>
      <c r="EQV102" s="886"/>
      <c r="EQW102" s="887"/>
      <c r="EQX102" s="887"/>
      <c r="EQY102" s="887"/>
      <c r="EQZ102" s="887"/>
      <c r="ERA102" s="887"/>
      <c r="ERB102" s="887"/>
      <c r="ERC102" s="887"/>
      <c r="ERD102" s="888"/>
      <c r="ERE102" s="886"/>
      <c r="ERF102" s="887"/>
      <c r="ERG102" s="887"/>
      <c r="ERH102" s="887"/>
      <c r="ERI102" s="887"/>
      <c r="ERJ102" s="887"/>
      <c r="ERK102" s="887"/>
      <c r="ERL102" s="887"/>
      <c r="ERM102" s="888"/>
      <c r="ERN102" s="886"/>
      <c r="ERO102" s="887"/>
      <c r="ERP102" s="887"/>
      <c r="ERQ102" s="887"/>
      <c r="ERR102" s="887"/>
      <c r="ERS102" s="887"/>
      <c r="ERT102" s="887"/>
      <c r="ERU102" s="887"/>
      <c r="ERV102" s="888"/>
      <c r="ERW102" s="886"/>
      <c r="ERX102" s="887"/>
      <c r="ERY102" s="887"/>
      <c r="ERZ102" s="887"/>
      <c r="ESA102" s="887"/>
      <c r="ESB102" s="887"/>
      <c r="ESC102" s="887"/>
      <c r="ESD102" s="887"/>
      <c r="ESE102" s="888"/>
      <c r="ESF102" s="886"/>
      <c r="ESG102" s="887"/>
      <c r="ESH102" s="887"/>
      <c r="ESI102" s="887"/>
      <c r="ESJ102" s="887"/>
      <c r="ESK102" s="887"/>
      <c r="ESL102" s="887"/>
      <c r="ESM102" s="887"/>
      <c r="ESN102" s="888"/>
      <c r="ESO102" s="886"/>
      <c r="ESP102" s="887"/>
      <c r="ESQ102" s="887"/>
      <c r="ESR102" s="887"/>
      <c r="ESS102" s="887"/>
      <c r="EST102" s="887"/>
      <c r="ESU102" s="887"/>
      <c r="ESV102" s="887"/>
      <c r="ESW102" s="888"/>
      <c r="ESX102" s="886"/>
      <c r="ESY102" s="887"/>
      <c r="ESZ102" s="887"/>
      <c r="ETA102" s="887"/>
      <c r="ETB102" s="887"/>
      <c r="ETC102" s="887"/>
      <c r="ETD102" s="887"/>
      <c r="ETE102" s="887"/>
      <c r="ETF102" s="888"/>
      <c r="ETG102" s="886"/>
      <c r="ETH102" s="887"/>
      <c r="ETI102" s="887"/>
      <c r="ETJ102" s="887"/>
      <c r="ETK102" s="887"/>
      <c r="ETL102" s="887"/>
      <c r="ETM102" s="887"/>
      <c r="ETN102" s="887"/>
      <c r="ETO102" s="888"/>
      <c r="ETP102" s="886"/>
      <c r="ETQ102" s="887"/>
      <c r="ETR102" s="887"/>
      <c r="ETS102" s="887"/>
      <c r="ETT102" s="887"/>
      <c r="ETU102" s="887"/>
      <c r="ETV102" s="887"/>
      <c r="ETW102" s="887"/>
      <c r="ETX102" s="888"/>
      <c r="ETY102" s="886"/>
      <c r="ETZ102" s="887"/>
      <c r="EUA102" s="887"/>
      <c r="EUB102" s="887"/>
      <c r="EUC102" s="887"/>
      <c r="EUD102" s="887"/>
      <c r="EUE102" s="887"/>
      <c r="EUF102" s="887"/>
      <c r="EUG102" s="888"/>
      <c r="EUH102" s="886"/>
      <c r="EUI102" s="887"/>
      <c r="EUJ102" s="887"/>
      <c r="EUK102" s="887"/>
      <c r="EUL102" s="887"/>
      <c r="EUM102" s="887"/>
      <c r="EUN102" s="887"/>
      <c r="EUO102" s="887"/>
      <c r="EUP102" s="888"/>
      <c r="EUQ102" s="886"/>
      <c r="EUR102" s="887"/>
      <c r="EUS102" s="887"/>
      <c r="EUT102" s="887"/>
      <c r="EUU102" s="887"/>
      <c r="EUV102" s="887"/>
      <c r="EUW102" s="887"/>
      <c r="EUX102" s="887"/>
      <c r="EUY102" s="888"/>
      <c r="EUZ102" s="886"/>
      <c r="EVA102" s="887"/>
      <c r="EVB102" s="887"/>
      <c r="EVC102" s="887"/>
      <c r="EVD102" s="887"/>
      <c r="EVE102" s="887"/>
      <c r="EVF102" s="887"/>
      <c r="EVG102" s="887"/>
      <c r="EVH102" s="888"/>
      <c r="EVI102" s="886"/>
      <c r="EVJ102" s="887"/>
      <c r="EVK102" s="887"/>
      <c r="EVL102" s="887"/>
      <c r="EVM102" s="887"/>
      <c r="EVN102" s="887"/>
      <c r="EVO102" s="887"/>
      <c r="EVP102" s="887"/>
      <c r="EVQ102" s="888"/>
      <c r="EVR102" s="886"/>
      <c r="EVS102" s="887"/>
      <c r="EVT102" s="887"/>
      <c r="EVU102" s="887"/>
      <c r="EVV102" s="887"/>
      <c r="EVW102" s="887"/>
      <c r="EVX102" s="887"/>
      <c r="EVY102" s="887"/>
      <c r="EVZ102" s="888"/>
      <c r="EWA102" s="886"/>
      <c r="EWB102" s="887"/>
      <c r="EWC102" s="887"/>
      <c r="EWD102" s="887"/>
      <c r="EWE102" s="887"/>
      <c r="EWF102" s="887"/>
      <c r="EWG102" s="887"/>
      <c r="EWH102" s="887"/>
      <c r="EWI102" s="888"/>
      <c r="EWJ102" s="886"/>
      <c r="EWK102" s="887"/>
      <c r="EWL102" s="887"/>
      <c r="EWM102" s="887"/>
      <c r="EWN102" s="887"/>
      <c r="EWO102" s="887"/>
      <c r="EWP102" s="887"/>
      <c r="EWQ102" s="887"/>
      <c r="EWR102" s="888"/>
      <c r="EWS102" s="886"/>
      <c r="EWT102" s="887"/>
      <c r="EWU102" s="887"/>
      <c r="EWV102" s="887"/>
      <c r="EWW102" s="887"/>
      <c r="EWX102" s="887"/>
      <c r="EWY102" s="887"/>
      <c r="EWZ102" s="887"/>
      <c r="EXA102" s="888"/>
      <c r="EXB102" s="886"/>
      <c r="EXC102" s="887"/>
      <c r="EXD102" s="887"/>
      <c r="EXE102" s="887"/>
      <c r="EXF102" s="887"/>
      <c r="EXG102" s="887"/>
      <c r="EXH102" s="887"/>
      <c r="EXI102" s="887"/>
      <c r="EXJ102" s="888"/>
      <c r="EXK102" s="886"/>
      <c r="EXL102" s="887"/>
      <c r="EXM102" s="887"/>
      <c r="EXN102" s="887"/>
      <c r="EXO102" s="887"/>
      <c r="EXP102" s="887"/>
      <c r="EXQ102" s="887"/>
      <c r="EXR102" s="887"/>
      <c r="EXS102" s="888"/>
      <c r="EXT102" s="886"/>
      <c r="EXU102" s="887"/>
      <c r="EXV102" s="887"/>
      <c r="EXW102" s="887"/>
      <c r="EXX102" s="887"/>
      <c r="EXY102" s="887"/>
      <c r="EXZ102" s="887"/>
      <c r="EYA102" s="887"/>
      <c r="EYB102" s="888"/>
      <c r="EYC102" s="886"/>
      <c r="EYD102" s="887"/>
      <c r="EYE102" s="887"/>
      <c r="EYF102" s="887"/>
      <c r="EYG102" s="887"/>
      <c r="EYH102" s="887"/>
      <c r="EYI102" s="887"/>
      <c r="EYJ102" s="887"/>
      <c r="EYK102" s="888"/>
      <c r="EYL102" s="886"/>
      <c r="EYM102" s="887"/>
      <c r="EYN102" s="887"/>
      <c r="EYO102" s="887"/>
      <c r="EYP102" s="887"/>
      <c r="EYQ102" s="887"/>
      <c r="EYR102" s="887"/>
      <c r="EYS102" s="887"/>
      <c r="EYT102" s="888"/>
      <c r="EYU102" s="886"/>
      <c r="EYV102" s="887"/>
      <c r="EYW102" s="887"/>
      <c r="EYX102" s="887"/>
      <c r="EYY102" s="887"/>
      <c r="EYZ102" s="887"/>
      <c r="EZA102" s="887"/>
      <c r="EZB102" s="887"/>
      <c r="EZC102" s="888"/>
      <c r="EZD102" s="886"/>
      <c r="EZE102" s="887"/>
      <c r="EZF102" s="887"/>
      <c r="EZG102" s="887"/>
      <c r="EZH102" s="887"/>
      <c r="EZI102" s="887"/>
      <c r="EZJ102" s="887"/>
      <c r="EZK102" s="887"/>
      <c r="EZL102" s="888"/>
      <c r="EZM102" s="886"/>
      <c r="EZN102" s="887"/>
      <c r="EZO102" s="887"/>
      <c r="EZP102" s="887"/>
      <c r="EZQ102" s="887"/>
      <c r="EZR102" s="887"/>
      <c r="EZS102" s="887"/>
      <c r="EZT102" s="887"/>
      <c r="EZU102" s="888"/>
      <c r="EZV102" s="886"/>
      <c r="EZW102" s="887"/>
      <c r="EZX102" s="887"/>
      <c r="EZY102" s="887"/>
      <c r="EZZ102" s="887"/>
      <c r="FAA102" s="887"/>
      <c r="FAB102" s="887"/>
      <c r="FAC102" s="887"/>
      <c r="FAD102" s="888"/>
      <c r="FAE102" s="886"/>
      <c r="FAF102" s="887"/>
      <c r="FAG102" s="887"/>
      <c r="FAH102" s="887"/>
      <c r="FAI102" s="887"/>
      <c r="FAJ102" s="887"/>
      <c r="FAK102" s="887"/>
      <c r="FAL102" s="887"/>
      <c r="FAM102" s="888"/>
      <c r="FAN102" s="886"/>
      <c r="FAO102" s="887"/>
      <c r="FAP102" s="887"/>
      <c r="FAQ102" s="887"/>
      <c r="FAR102" s="887"/>
      <c r="FAS102" s="887"/>
      <c r="FAT102" s="887"/>
      <c r="FAU102" s="887"/>
      <c r="FAV102" s="888"/>
      <c r="FAW102" s="886"/>
      <c r="FAX102" s="887"/>
      <c r="FAY102" s="887"/>
      <c r="FAZ102" s="887"/>
      <c r="FBA102" s="887"/>
      <c r="FBB102" s="887"/>
      <c r="FBC102" s="887"/>
      <c r="FBD102" s="887"/>
      <c r="FBE102" s="888"/>
      <c r="FBF102" s="886"/>
      <c r="FBG102" s="887"/>
      <c r="FBH102" s="887"/>
      <c r="FBI102" s="887"/>
      <c r="FBJ102" s="887"/>
      <c r="FBK102" s="887"/>
      <c r="FBL102" s="887"/>
      <c r="FBM102" s="887"/>
      <c r="FBN102" s="888"/>
      <c r="FBO102" s="886"/>
      <c r="FBP102" s="887"/>
      <c r="FBQ102" s="887"/>
      <c r="FBR102" s="887"/>
      <c r="FBS102" s="887"/>
      <c r="FBT102" s="887"/>
      <c r="FBU102" s="887"/>
      <c r="FBV102" s="887"/>
      <c r="FBW102" s="888"/>
      <c r="FBX102" s="886"/>
      <c r="FBY102" s="887"/>
      <c r="FBZ102" s="887"/>
      <c r="FCA102" s="887"/>
      <c r="FCB102" s="887"/>
      <c r="FCC102" s="887"/>
      <c r="FCD102" s="887"/>
      <c r="FCE102" s="887"/>
      <c r="FCF102" s="888"/>
      <c r="FCG102" s="886"/>
      <c r="FCH102" s="887"/>
      <c r="FCI102" s="887"/>
      <c r="FCJ102" s="887"/>
      <c r="FCK102" s="887"/>
      <c r="FCL102" s="887"/>
      <c r="FCM102" s="887"/>
      <c r="FCN102" s="887"/>
      <c r="FCO102" s="888"/>
      <c r="FCP102" s="886"/>
      <c r="FCQ102" s="887"/>
      <c r="FCR102" s="887"/>
      <c r="FCS102" s="887"/>
      <c r="FCT102" s="887"/>
      <c r="FCU102" s="887"/>
      <c r="FCV102" s="887"/>
      <c r="FCW102" s="887"/>
      <c r="FCX102" s="888"/>
      <c r="FCY102" s="886"/>
      <c r="FCZ102" s="887"/>
      <c r="FDA102" s="887"/>
      <c r="FDB102" s="887"/>
      <c r="FDC102" s="887"/>
      <c r="FDD102" s="887"/>
      <c r="FDE102" s="887"/>
      <c r="FDF102" s="887"/>
      <c r="FDG102" s="888"/>
      <c r="FDH102" s="886"/>
      <c r="FDI102" s="887"/>
      <c r="FDJ102" s="887"/>
      <c r="FDK102" s="887"/>
      <c r="FDL102" s="887"/>
      <c r="FDM102" s="887"/>
      <c r="FDN102" s="887"/>
      <c r="FDO102" s="887"/>
      <c r="FDP102" s="888"/>
      <c r="FDQ102" s="886"/>
      <c r="FDR102" s="887"/>
      <c r="FDS102" s="887"/>
      <c r="FDT102" s="887"/>
      <c r="FDU102" s="887"/>
      <c r="FDV102" s="887"/>
      <c r="FDW102" s="887"/>
      <c r="FDX102" s="887"/>
      <c r="FDY102" s="888"/>
      <c r="FDZ102" s="886"/>
      <c r="FEA102" s="887"/>
      <c r="FEB102" s="887"/>
      <c r="FEC102" s="887"/>
      <c r="FED102" s="887"/>
      <c r="FEE102" s="887"/>
      <c r="FEF102" s="887"/>
      <c r="FEG102" s="887"/>
      <c r="FEH102" s="888"/>
      <c r="FEI102" s="886"/>
      <c r="FEJ102" s="887"/>
      <c r="FEK102" s="887"/>
      <c r="FEL102" s="887"/>
      <c r="FEM102" s="887"/>
      <c r="FEN102" s="887"/>
      <c r="FEO102" s="887"/>
      <c r="FEP102" s="887"/>
      <c r="FEQ102" s="888"/>
      <c r="FER102" s="886"/>
      <c r="FES102" s="887"/>
      <c r="FET102" s="887"/>
      <c r="FEU102" s="887"/>
      <c r="FEV102" s="887"/>
      <c r="FEW102" s="887"/>
      <c r="FEX102" s="887"/>
      <c r="FEY102" s="887"/>
      <c r="FEZ102" s="888"/>
      <c r="FFA102" s="886"/>
      <c r="FFB102" s="887"/>
      <c r="FFC102" s="887"/>
      <c r="FFD102" s="887"/>
      <c r="FFE102" s="887"/>
      <c r="FFF102" s="887"/>
      <c r="FFG102" s="887"/>
      <c r="FFH102" s="887"/>
      <c r="FFI102" s="888"/>
      <c r="FFJ102" s="886"/>
      <c r="FFK102" s="887"/>
      <c r="FFL102" s="887"/>
      <c r="FFM102" s="887"/>
      <c r="FFN102" s="887"/>
      <c r="FFO102" s="887"/>
      <c r="FFP102" s="887"/>
      <c r="FFQ102" s="887"/>
      <c r="FFR102" s="888"/>
      <c r="FFS102" s="886"/>
      <c r="FFT102" s="887"/>
      <c r="FFU102" s="887"/>
      <c r="FFV102" s="887"/>
      <c r="FFW102" s="887"/>
      <c r="FFX102" s="887"/>
      <c r="FFY102" s="887"/>
      <c r="FFZ102" s="887"/>
      <c r="FGA102" s="888"/>
      <c r="FGB102" s="886"/>
      <c r="FGC102" s="887"/>
      <c r="FGD102" s="887"/>
      <c r="FGE102" s="887"/>
      <c r="FGF102" s="887"/>
      <c r="FGG102" s="887"/>
      <c r="FGH102" s="887"/>
      <c r="FGI102" s="887"/>
      <c r="FGJ102" s="888"/>
      <c r="FGK102" s="886"/>
      <c r="FGL102" s="887"/>
      <c r="FGM102" s="887"/>
      <c r="FGN102" s="887"/>
      <c r="FGO102" s="887"/>
      <c r="FGP102" s="887"/>
      <c r="FGQ102" s="887"/>
      <c r="FGR102" s="887"/>
      <c r="FGS102" s="888"/>
      <c r="FGT102" s="886"/>
      <c r="FGU102" s="887"/>
      <c r="FGV102" s="887"/>
      <c r="FGW102" s="887"/>
      <c r="FGX102" s="887"/>
      <c r="FGY102" s="887"/>
      <c r="FGZ102" s="887"/>
      <c r="FHA102" s="887"/>
      <c r="FHB102" s="888"/>
      <c r="FHC102" s="886"/>
      <c r="FHD102" s="887"/>
      <c r="FHE102" s="887"/>
      <c r="FHF102" s="887"/>
      <c r="FHG102" s="887"/>
      <c r="FHH102" s="887"/>
      <c r="FHI102" s="887"/>
      <c r="FHJ102" s="887"/>
      <c r="FHK102" s="888"/>
      <c r="FHL102" s="886"/>
      <c r="FHM102" s="887"/>
      <c r="FHN102" s="887"/>
      <c r="FHO102" s="887"/>
      <c r="FHP102" s="887"/>
      <c r="FHQ102" s="887"/>
      <c r="FHR102" s="887"/>
      <c r="FHS102" s="887"/>
      <c r="FHT102" s="888"/>
      <c r="FHU102" s="886"/>
      <c r="FHV102" s="887"/>
      <c r="FHW102" s="887"/>
      <c r="FHX102" s="887"/>
      <c r="FHY102" s="887"/>
      <c r="FHZ102" s="887"/>
      <c r="FIA102" s="887"/>
      <c r="FIB102" s="887"/>
      <c r="FIC102" s="888"/>
      <c r="FID102" s="886"/>
      <c r="FIE102" s="887"/>
      <c r="FIF102" s="887"/>
      <c r="FIG102" s="887"/>
      <c r="FIH102" s="887"/>
      <c r="FII102" s="887"/>
      <c r="FIJ102" s="887"/>
      <c r="FIK102" s="887"/>
      <c r="FIL102" s="888"/>
      <c r="FIM102" s="886"/>
      <c r="FIN102" s="887"/>
      <c r="FIO102" s="887"/>
      <c r="FIP102" s="887"/>
      <c r="FIQ102" s="887"/>
      <c r="FIR102" s="887"/>
      <c r="FIS102" s="887"/>
      <c r="FIT102" s="887"/>
      <c r="FIU102" s="888"/>
      <c r="FIV102" s="886"/>
      <c r="FIW102" s="887"/>
      <c r="FIX102" s="887"/>
      <c r="FIY102" s="887"/>
      <c r="FIZ102" s="887"/>
      <c r="FJA102" s="887"/>
      <c r="FJB102" s="887"/>
      <c r="FJC102" s="887"/>
      <c r="FJD102" s="888"/>
      <c r="FJE102" s="886"/>
      <c r="FJF102" s="887"/>
      <c r="FJG102" s="887"/>
      <c r="FJH102" s="887"/>
      <c r="FJI102" s="887"/>
      <c r="FJJ102" s="887"/>
      <c r="FJK102" s="887"/>
      <c r="FJL102" s="887"/>
      <c r="FJM102" s="888"/>
      <c r="FJN102" s="886"/>
      <c r="FJO102" s="887"/>
      <c r="FJP102" s="887"/>
      <c r="FJQ102" s="887"/>
      <c r="FJR102" s="887"/>
      <c r="FJS102" s="887"/>
      <c r="FJT102" s="887"/>
      <c r="FJU102" s="887"/>
      <c r="FJV102" s="888"/>
      <c r="FJW102" s="886"/>
      <c r="FJX102" s="887"/>
      <c r="FJY102" s="887"/>
      <c r="FJZ102" s="887"/>
      <c r="FKA102" s="887"/>
      <c r="FKB102" s="887"/>
      <c r="FKC102" s="887"/>
      <c r="FKD102" s="887"/>
      <c r="FKE102" s="888"/>
      <c r="FKF102" s="886"/>
      <c r="FKG102" s="887"/>
      <c r="FKH102" s="887"/>
      <c r="FKI102" s="887"/>
      <c r="FKJ102" s="887"/>
      <c r="FKK102" s="887"/>
      <c r="FKL102" s="887"/>
      <c r="FKM102" s="887"/>
      <c r="FKN102" s="888"/>
      <c r="FKO102" s="886"/>
      <c r="FKP102" s="887"/>
      <c r="FKQ102" s="887"/>
      <c r="FKR102" s="887"/>
      <c r="FKS102" s="887"/>
      <c r="FKT102" s="887"/>
      <c r="FKU102" s="887"/>
      <c r="FKV102" s="887"/>
      <c r="FKW102" s="888"/>
      <c r="FKX102" s="886"/>
      <c r="FKY102" s="887"/>
      <c r="FKZ102" s="887"/>
      <c r="FLA102" s="887"/>
      <c r="FLB102" s="887"/>
      <c r="FLC102" s="887"/>
      <c r="FLD102" s="887"/>
      <c r="FLE102" s="887"/>
      <c r="FLF102" s="888"/>
      <c r="FLG102" s="886"/>
      <c r="FLH102" s="887"/>
      <c r="FLI102" s="887"/>
      <c r="FLJ102" s="887"/>
      <c r="FLK102" s="887"/>
      <c r="FLL102" s="887"/>
      <c r="FLM102" s="887"/>
      <c r="FLN102" s="887"/>
      <c r="FLO102" s="888"/>
      <c r="FLP102" s="886"/>
      <c r="FLQ102" s="887"/>
      <c r="FLR102" s="887"/>
      <c r="FLS102" s="887"/>
      <c r="FLT102" s="887"/>
      <c r="FLU102" s="887"/>
      <c r="FLV102" s="887"/>
      <c r="FLW102" s="887"/>
      <c r="FLX102" s="888"/>
      <c r="FLY102" s="886"/>
      <c r="FLZ102" s="887"/>
      <c r="FMA102" s="887"/>
      <c r="FMB102" s="887"/>
      <c r="FMC102" s="887"/>
      <c r="FMD102" s="887"/>
      <c r="FME102" s="887"/>
      <c r="FMF102" s="887"/>
      <c r="FMG102" s="888"/>
      <c r="FMH102" s="886"/>
      <c r="FMI102" s="887"/>
      <c r="FMJ102" s="887"/>
      <c r="FMK102" s="887"/>
      <c r="FML102" s="887"/>
      <c r="FMM102" s="887"/>
      <c r="FMN102" s="887"/>
      <c r="FMO102" s="887"/>
      <c r="FMP102" s="888"/>
      <c r="FMQ102" s="886"/>
      <c r="FMR102" s="887"/>
      <c r="FMS102" s="887"/>
      <c r="FMT102" s="887"/>
      <c r="FMU102" s="887"/>
      <c r="FMV102" s="887"/>
      <c r="FMW102" s="887"/>
      <c r="FMX102" s="887"/>
      <c r="FMY102" s="888"/>
      <c r="FMZ102" s="886"/>
      <c r="FNA102" s="887"/>
      <c r="FNB102" s="887"/>
      <c r="FNC102" s="887"/>
      <c r="FND102" s="887"/>
      <c r="FNE102" s="887"/>
      <c r="FNF102" s="887"/>
      <c r="FNG102" s="887"/>
      <c r="FNH102" s="888"/>
      <c r="FNI102" s="886"/>
      <c r="FNJ102" s="887"/>
      <c r="FNK102" s="887"/>
      <c r="FNL102" s="887"/>
      <c r="FNM102" s="887"/>
      <c r="FNN102" s="887"/>
      <c r="FNO102" s="887"/>
      <c r="FNP102" s="887"/>
      <c r="FNQ102" s="888"/>
      <c r="FNR102" s="886"/>
      <c r="FNS102" s="887"/>
      <c r="FNT102" s="887"/>
      <c r="FNU102" s="887"/>
      <c r="FNV102" s="887"/>
      <c r="FNW102" s="887"/>
      <c r="FNX102" s="887"/>
      <c r="FNY102" s="887"/>
      <c r="FNZ102" s="888"/>
      <c r="FOA102" s="886"/>
      <c r="FOB102" s="887"/>
      <c r="FOC102" s="887"/>
      <c r="FOD102" s="887"/>
      <c r="FOE102" s="887"/>
      <c r="FOF102" s="887"/>
      <c r="FOG102" s="887"/>
      <c r="FOH102" s="887"/>
      <c r="FOI102" s="888"/>
      <c r="FOJ102" s="886"/>
      <c r="FOK102" s="887"/>
      <c r="FOL102" s="887"/>
      <c r="FOM102" s="887"/>
      <c r="FON102" s="887"/>
      <c r="FOO102" s="887"/>
      <c r="FOP102" s="887"/>
      <c r="FOQ102" s="887"/>
      <c r="FOR102" s="888"/>
      <c r="FOS102" s="886"/>
      <c r="FOT102" s="887"/>
      <c r="FOU102" s="887"/>
      <c r="FOV102" s="887"/>
      <c r="FOW102" s="887"/>
      <c r="FOX102" s="887"/>
      <c r="FOY102" s="887"/>
      <c r="FOZ102" s="887"/>
      <c r="FPA102" s="888"/>
      <c r="FPB102" s="886"/>
      <c r="FPC102" s="887"/>
      <c r="FPD102" s="887"/>
      <c r="FPE102" s="887"/>
      <c r="FPF102" s="887"/>
      <c r="FPG102" s="887"/>
      <c r="FPH102" s="887"/>
      <c r="FPI102" s="887"/>
      <c r="FPJ102" s="888"/>
      <c r="FPK102" s="886"/>
      <c r="FPL102" s="887"/>
      <c r="FPM102" s="887"/>
      <c r="FPN102" s="887"/>
      <c r="FPO102" s="887"/>
      <c r="FPP102" s="887"/>
      <c r="FPQ102" s="887"/>
      <c r="FPR102" s="887"/>
      <c r="FPS102" s="888"/>
      <c r="FPT102" s="886"/>
      <c r="FPU102" s="887"/>
      <c r="FPV102" s="887"/>
      <c r="FPW102" s="887"/>
      <c r="FPX102" s="887"/>
      <c r="FPY102" s="887"/>
      <c r="FPZ102" s="887"/>
      <c r="FQA102" s="887"/>
      <c r="FQB102" s="888"/>
      <c r="FQC102" s="886"/>
      <c r="FQD102" s="887"/>
      <c r="FQE102" s="887"/>
      <c r="FQF102" s="887"/>
      <c r="FQG102" s="887"/>
      <c r="FQH102" s="887"/>
      <c r="FQI102" s="887"/>
      <c r="FQJ102" s="887"/>
      <c r="FQK102" s="888"/>
      <c r="FQL102" s="886"/>
      <c r="FQM102" s="887"/>
      <c r="FQN102" s="887"/>
      <c r="FQO102" s="887"/>
      <c r="FQP102" s="887"/>
      <c r="FQQ102" s="887"/>
      <c r="FQR102" s="887"/>
      <c r="FQS102" s="887"/>
      <c r="FQT102" s="888"/>
      <c r="FQU102" s="886"/>
      <c r="FQV102" s="887"/>
      <c r="FQW102" s="887"/>
      <c r="FQX102" s="887"/>
      <c r="FQY102" s="887"/>
      <c r="FQZ102" s="887"/>
      <c r="FRA102" s="887"/>
      <c r="FRB102" s="887"/>
      <c r="FRC102" s="888"/>
      <c r="FRD102" s="886"/>
      <c r="FRE102" s="887"/>
      <c r="FRF102" s="887"/>
      <c r="FRG102" s="887"/>
      <c r="FRH102" s="887"/>
      <c r="FRI102" s="887"/>
      <c r="FRJ102" s="887"/>
      <c r="FRK102" s="887"/>
      <c r="FRL102" s="888"/>
      <c r="FRM102" s="886"/>
      <c r="FRN102" s="887"/>
      <c r="FRO102" s="887"/>
      <c r="FRP102" s="887"/>
      <c r="FRQ102" s="887"/>
      <c r="FRR102" s="887"/>
      <c r="FRS102" s="887"/>
      <c r="FRT102" s="887"/>
      <c r="FRU102" s="888"/>
      <c r="FRV102" s="886"/>
      <c r="FRW102" s="887"/>
      <c r="FRX102" s="887"/>
      <c r="FRY102" s="887"/>
      <c r="FRZ102" s="887"/>
      <c r="FSA102" s="887"/>
      <c r="FSB102" s="887"/>
      <c r="FSC102" s="887"/>
      <c r="FSD102" s="888"/>
      <c r="FSE102" s="886"/>
      <c r="FSF102" s="887"/>
      <c r="FSG102" s="887"/>
      <c r="FSH102" s="887"/>
      <c r="FSI102" s="887"/>
      <c r="FSJ102" s="887"/>
      <c r="FSK102" s="887"/>
      <c r="FSL102" s="887"/>
      <c r="FSM102" s="888"/>
      <c r="FSN102" s="886"/>
      <c r="FSO102" s="887"/>
      <c r="FSP102" s="887"/>
      <c r="FSQ102" s="887"/>
      <c r="FSR102" s="887"/>
      <c r="FSS102" s="887"/>
      <c r="FST102" s="887"/>
      <c r="FSU102" s="887"/>
      <c r="FSV102" s="888"/>
      <c r="FSW102" s="886"/>
      <c r="FSX102" s="887"/>
      <c r="FSY102" s="887"/>
      <c r="FSZ102" s="887"/>
      <c r="FTA102" s="887"/>
      <c r="FTB102" s="887"/>
      <c r="FTC102" s="887"/>
      <c r="FTD102" s="887"/>
      <c r="FTE102" s="888"/>
      <c r="FTF102" s="886"/>
      <c r="FTG102" s="887"/>
      <c r="FTH102" s="887"/>
      <c r="FTI102" s="887"/>
      <c r="FTJ102" s="887"/>
      <c r="FTK102" s="887"/>
      <c r="FTL102" s="887"/>
      <c r="FTM102" s="887"/>
      <c r="FTN102" s="888"/>
      <c r="FTO102" s="886"/>
      <c r="FTP102" s="887"/>
      <c r="FTQ102" s="887"/>
      <c r="FTR102" s="887"/>
      <c r="FTS102" s="887"/>
      <c r="FTT102" s="887"/>
      <c r="FTU102" s="887"/>
      <c r="FTV102" s="887"/>
      <c r="FTW102" s="888"/>
      <c r="FTX102" s="886"/>
      <c r="FTY102" s="887"/>
      <c r="FTZ102" s="887"/>
      <c r="FUA102" s="887"/>
      <c r="FUB102" s="887"/>
      <c r="FUC102" s="887"/>
      <c r="FUD102" s="887"/>
      <c r="FUE102" s="887"/>
      <c r="FUF102" s="888"/>
      <c r="FUG102" s="886"/>
      <c r="FUH102" s="887"/>
      <c r="FUI102" s="887"/>
      <c r="FUJ102" s="887"/>
      <c r="FUK102" s="887"/>
      <c r="FUL102" s="887"/>
      <c r="FUM102" s="887"/>
      <c r="FUN102" s="887"/>
      <c r="FUO102" s="888"/>
      <c r="FUP102" s="886"/>
      <c r="FUQ102" s="887"/>
      <c r="FUR102" s="887"/>
      <c r="FUS102" s="887"/>
      <c r="FUT102" s="887"/>
      <c r="FUU102" s="887"/>
      <c r="FUV102" s="887"/>
      <c r="FUW102" s="887"/>
      <c r="FUX102" s="888"/>
      <c r="FUY102" s="886"/>
      <c r="FUZ102" s="887"/>
      <c r="FVA102" s="887"/>
      <c r="FVB102" s="887"/>
      <c r="FVC102" s="887"/>
      <c r="FVD102" s="887"/>
      <c r="FVE102" s="887"/>
      <c r="FVF102" s="887"/>
      <c r="FVG102" s="888"/>
      <c r="FVH102" s="886"/>
      <c r="FVI102" s="887"/>
      <c r="FVJ102" s="887"/>
      <c r="FVK102" s="887"/>
      <c r="FVL102" s="887"/>
      <c r="FVM102" s="887"/>
      <c r="FVN102" s="887"/>
      <c r="FVO102" s="887"/>
      <c r="FVP102" s="888"/>
      <c r="FVQ102" s="886"/>
      <c r="FVR102" s="887"/>
      <c r="FVS102" s="887"/>
      <c r="FVT102" s="887"/>
      <c r="FVU102" s="887"/>
      <c r="FVV102" s="887"/>
      <c r="FVW102" s="887"/>
      <c r="FVX102" s="887"/>
      <c r="FVY102" s="888"/>
      <c r="FVZ102" s="886"/>
      <c r="FWA102" s="887"/>
      <c r="FWB102" s="887"/>
      <c r="FWC102" s="887"/>
      <c r="FWD102" s="887"/>
      <c r="FWE102" s="887"/>
      <c r="FWF102" s="887"/>
      <c r="FWG102" s="887"/>
      <c r="FWH102" s="888"/>
      <c r="FWI102" s="886"/>
      <c r="FWJ102" s="887"/>
      <c r="FWK102" s="887"/>
      <c r="FWL102" s="887"/>
      <c r="FWM102" s="887"/>
      <c r="FWN102" s="887"/>
      <c r="FWO102" s="887"/>
      <c r="FWP102" s="887"/>
      <c r="FWQ102" s="888"/>
      <c r="FWR102" s="886"/>
      <c r="FWS102" s="887"/>
      <c r="FWT102" s="887"/>
      <c r="FWU102" s="887"/>
      <c r="FWV102" s="887"/>
      <c r="FWW102" s="887"/>
      <c r="FWX102" s="887"/>
      <c r="FWY102" s="887"/>
      <c r="FWZ102" s="888"/>
      <c r="FXA102" s="886"/>
      <c r="FXB102" s="887"/>
      <c r="FXC102" s="887"/>
      <c r="FXD102" s="887"/>
      <c r="FXE102" s="887"/>
      <c r="FXF102" s="887"/>
      <c r="FXG102" s="887"/>
      <c r="FXH102" s="887"/>
      <c r="FXI102" s="888"/>
      <c r="FXJ102" s="886"/>
      <c r="FXK102" s="887"/>
      <c r="FXL102" s="887"/>
      <c r="FXM102" s="887"/>
      <c r="FXN102" s="887"/>
      <c r="FXO102" s="887"/>
      <c r="FXP102" s="887"/>
      <c r="FXQ102" s="887"/>
      <c r="FXR102" s="888"/>
      <c r="FXS102" s="886"/>
      <c r="FXT102" s="887"/>
      <c r="FXU102" s="887"/>
      <c r="FXV102" s="887"/>
      <c r="FXW102" s="887"/>
      <c r="FXX102" s="887"/>
      <c r="FXY102" s="887"/>
      <c r="FXZ102" s="887"/>
      <c r="FYA102" s="888"/>
      <c r="FYB102" s="886"/>
      <c r="FYC102" s="887"/>
      <c r="FYD102" s="887"/>
      <c r="FYE102" s="887"/>
      <c r="FYF102" s="887"/>
      <c r="FYG102" s="887"/>
      <c r="FYH102" s="887"/>
      <c r="FYI102" s="887"/>
      <c r="FYJ102" s="888"/>
      <c r="FYK102" s="886"/>
      <c r="FYL102" s="887"/>
      <c r="FYM102" s="887"/>
      <c r="FYN102" s="887"/>
      <c r="FYO102" s="887"/>
      <c r="FYP102" s="887"/>
      <c r="FYQ102" s="887"/>
      <c r="FYR102" s="887"/>
      <c r="FYS102" s="888"/>
      <c r="FYT102" s="886"/>
      <c r="FYU102" s="887"/>
      <c r="FYV102" s="887"/>
      <c r="FYW102" s="887"/>
      <c r="FYX102" s="887"/>
      <c r="FYY102" s="887"/>
      <c r="FYZ102" s="887"/>
      <c r="FZA102" s="887"/>
      <c r="FZB102" s="888"/>
      <c r="FZC102" s="886"/>
      <c r="FZD102" s="887"/>
      <c r="FZE102" s="887"/>
      <c r="FZF102" s="887"/>
      <c r="FZG102" s="887"/>
      <c r="FZH102" s="887"/>
      <c r="FZI102" s="887"/>
      <c r="FZJ102" s="887"/>
      <c r="FZK102" s="888"/>
      <c r="FZL102" s="886"/>
      <c r="FZM102" s="887"/>
      <c r="FZN102" s="887"/>
      <c r="FZO102" s="887"/>
      <c r="FZP102" s="887"/>
      <c r="FZQ102" s="887"/>
      <c r="FZR102" s="887"/>
      <c r="FZS102" s="887"/>
      <c r="FZT102" s="888"/>
      <c r="FZU102" s="886"/>
      <c r="FZV102" s="887"/>
      <c r="FZW102" s="887"/>
      <c r="FZX102" s="887"/>
      <c r="FZY102" s="887"/>
      <c r="FZZ102" s="887"/>
      <c r="GAA102" s="887"/>
      <c r="GAB102" s="887"/>
      <c r="GAC102" s="888"/>
      <c r="GAD102" s="886"/>
      <c r="GAE102" s="887"/>
      <c r="GAF102" s="887"/>
      <c r="GAG102" s="887"/>
      <c r="GAH102" s="887"/>
      <c r="GAI102" s="887"/>
      <c r="GAJ102" s="887"/>
      <c r="GAK102" s="887"/>
      <c r="GAL102" s="888"/>
      <c r="GAM102" s="886"/>
      <c r="GAN102" s="887"/>
      <c r="GAO102" s="887"/>
      <c r="GAP102" s="887"/>
      <c r="GAQ102" s="887"/>
      <c r="GAR102" s="887"/>
      <c r="GAS102" s="887"/>
      <c r="GAT102" s="887"/>
      <c r="GAU102" s="888"/>
      <c r="GAV102" s="886"/>
      <c r="GAW102" s="887"/>
      <c r="GAX102" s="887"/>
      <c r="GAY102" s="887"/>
      <c r="GAZ102" s="887"/>
      <c r="GBA102" s="887"/>
      <c r="GBB102" s="887"/>
      <c r="GBC102" s="887"/>
      <c r="GBD102" s="888"/>
      <c r="GBE102" s="886"/>
      <c r="GBF102" s="887"/>
      <c r="GBG102" s="887"/>
      <c r="GBH102" s="887"/>
      <c r="GBI102" s="887"/>
      <c r="GBJ102" s="887"/>
      <c r="GBK102" s="887"/>
      <c r="GBL102" s="887"/>
      <c r="GBM102" s="888"/>
      <c r="GBN102" s="886"/>
      <c r="GBO102" s="887"/>
      <c r="GBP102" s="887"/>
      <c r="GBQ102" s="887"/>
      <c r="GBR102" s="887"/>
      <c r="GBS102" s="887"/>
      <c r="GBT102" s="887"/>
      <c r="GBU102" s="887"/>
      <c r="GBV102" s="888"/>
      <c r="GBW102" s="886"/>
      <c r="GBX102" s="887"/>
      <c r="GBY102" s="887"/>
      <c r="GBZ102" s="887"/>
      <c r="GCA102" s="887"/>
      <c r="GCB102" s="887"/>
      <c r="GCC102" s="887"/>
      <c r="GCD102" s="887"/>
      <c r="GCE102" s="888"/>
      <c r="GCF102" s="886"/>
      <c r="GCG102" s="887"/>
      <c r="GCH102" s="887"/>
      <c r="GCI102" s="887"/>
      <c r="GCJ102" s="887"/>
      <c r="GCK102" s="887"/>
      <c r="GCL102" s="887"/>
      <c r="GCM102" s="887"/>
      <c r="GCN102" s="888"/>
      <c r="GCO102" s="886"/>
      <c r="GCP102" s="887"/>
      <c r="GCQ102" s="887"/>
      <c r="GCR102" s="887"/>
      <c r="GCS102" s="887"/>
      <c r="GCT102" s="887"/>
      <c r="GCU102" s="887"/>
      <c r="GCV102" s="887"/>
      <c r="GCW102" s="888"/>
      <c r="GCX102" s="886"/>
      <c r="GCY102" s="887"/>
      <c r="GCZ102" s="887"/>
      <c r="GDA102" s="887"/>
      <c r="GDB102" s="887"/>
      <c r="GDC102" s="887"/>
      <c r="GDD102" s="887"/>
      <c r="GDE102" s="887"/>
      <c r="GDF102" s="888"/>
      <c r="GDG102" s="886"/>
      <c r="GDH102" s="887"/>
      <c r="GDI102" s="887"/>
      <c r="GDJ102" s="887"/>
      <c r="GDK102" s="887"/>
      <c r="GDL102" s="887"/>
      <c r="GDM102" s="887"/>
      <c r="GDN102" s="887"/>
      <c r="GDO102" s="888"/>
      <c r="GDP102" s="886"/>
      <c r="GDQ102" s="887"/>
      <c r="GDR102" s="887"/>
      <c r="GDS102" s="887"/>
      <c r="GDT102" s="887"/>
      <c r="GDU102" s="887"/>
      <c r="GDV102" s="887"/>
      <c r="GDW102" s="887"/>
      <c r="GDX102" s="888"/>
      <c r="GDY102" s="886"/>
      <c r="GDZ102" s="887"/>
      <c r="GEA102" s="887"/>
      <c r="GEB102" s="887"/>
      <c r="GEC102" s="887"/>
      <c r="GED102" s="887"/>
      <c r="GEE102" s="887"/>
      <c r="GEF102" s="887"/>
      <c r="GEG102" s="888"/>
      <c r="GEH102" s="886"/>
      <c r="GEI102" s="887"/>
      <c r="GEJ102" s="887"/>
      <c r="GEK102" s="887"/>
      <c r="GEL102" s="887"/>
      <c r="GEM102" s="887"/>
      <c r="GEN102" s="887"/>
      <c r="GEO102" s="887"/>
      <c r="GEP102" s="888"/>
      <c r="GEQ102" s="886"/>
      <c r="GER102" s="887"/>
      <c r="GES102" s="887"/>
      <c r="GET102" s="887"/>
      <c r="GEU102" s="887"/>
      <c r="GEV102" s="887"/>
      <c r="GEW102" s="887"/>
      <c r="GEX102" s="887"/>
      <c r="GEY102" s="888"/>
      <c r="GEZ102" s="886"/>
      <c r="GFA102" s="887"/>
      <c r="GFB102" s="887"/>
      <c r="GFC102" s="887"/>
      <c r="GFD102" s="887"/>
      <c r="GFE102" s="887"/>
      <c r="GFF102" s="887"/>
      <c r="GFG102" s="887"/>
      <c r="GFH102" s="888"/>
      <c r="GFI102" s="886"/>
      <c r="GFJ102" s="887"/>
      <c r="GFK102" s="887"/>
      <c r="GFL102" s="887"/>
      <c r="GFM102" s="887"/>
      <c r="GFN102" s="887"/>
      <c r="GFO102" s="887"/>
      <c r="GFP102" s="887"/>
      <c r="GFQ102" s="888"/>
      <c r="GFR102" s="886"/>
      <c r="GFS102" s="887"/>
      <c r="GFT102" s="887"/>
      <c r="GFU102" s="887"/>
      <c r="GFV102" s="887"/>
      <c r="GFW102" s="887"/>
      <c r="GFX102" s="887"/>
      <c r="GFY102" s="887"/>
      <c r="GFZ102" s="888"/>
      <c r="GGA102" s="886"/>
      <c r="GGB102" s="887"/>
      <c r="GGC102" s="887"/>
      <c r="GGD102" s="887"/>
      <c r="GGE102" s="887"/>
      <c r="GGF102" s="887"/>
      <c r="GGG102" s="887"/>
      <c r="GGH102" s="887"/>
      <c r="GGI102" s="888"/>
      <c r="GGJ102" s="886"/>
      <c r="GGK102" s="887"/>
      <c r="GGL102" s="887"/>
      <c r="GGM102" s="887"/>
      <c r="GGN102" s="887"/>
      <c r="GGO102" s="887"/>
      <c r="GGP102" s="887"/>
      <c r="GGQ102" s="887"/>
      <c r="GGR102" s="888"/>
      <c r="GGS102" s="886"/>
      <c r="GGT102" s="887"/>
      <c r="GGU102" s="887"/>
      <c r="GGV102" s="887"/>
      <c r="GGW102" s="887"/>
      <c r="GGX102" s="887"/>
      <c r="GGY102" s="887"/>
      <c r="GGZ102" s="887"/>
      <c r="GHA102" s="888"/>
      <c r="GHB102" s="886"/>
      <c r="GHC102" s="887"/>
      <c r="GHD102" s="887"/>
      <c r="GHE102" s="887"/>
      <c r="GHF102" s="887"/>
      <c r="GHG102" s="887"/>
      <c r="GHH102" s="887"/>
      <c r="GHI102" s="887"/>
      <c r="GHJ102" s="888"/>
      <c r="GHK102" s="886"/>
      <c r="GHL102" s="887"/>
      <c r="GHM102" s="887"/>
      <c r="GHN102" s="887"/>
      <c r="GHO102" s="887"/>
      <c r="GHP102" s="887"/>
      <c r="GHQ102" s="887"/>
      <c r="GHR102" s="887"/>
      <c r="GHS102" s="888"/>
      <c r="GHT102" s="886"/>
      <c r="GHU102" s="887"/>
      <c r="GHV102" s="887"/>
      <c r="GHW102" s="887"/>
      <c r="GHX102" s="887"/>
      <c r="GHY102" s="887"/>
      <c r="GHZ102" s="887"/>
      <c r="GIA102" s="887"/>
      <c r="GIB102" s="888"/>
      <c r="GIC102" s="886"/>
      <c r="GID102" s="887"/>
      <c r="GIE102" s="887"/>
      <c r="GIF102" s="887"/>
      <c r="GIG102" s="887"/>
      <c r="GIH102" s="887"/>
      <c r="GII102" s="887"/>
      <c r="GIJ102" s="887"/>
      <c r="GIK102" s="888"/>
      <c r="GIL102" s="886"/>
      <c r="GIM102" s="887"/>
      <c r="GIN102" s="887"/>
      <c r="GIO102" s="887"/>
      <c r="GIP102" s="887"/>
      <c r="GIQ102" s="887"/>
      <c r="GIR102" s="887"/>
      <c r="GIS102" s="887"/>
      <c r="GIT102" s="888"/>
      <c r="GIU102" s="886"/>
      <c r="GIV102" s="887"/>
      <c r="GIW102" s="887"/>
      <c r="GIX102" s="887"/>
      <c r="GIY102" s="887"/>
      <c r="GIZ102" s="887"/>
      <c r="GJA102" s="887"/>
      <c r="GJB102" s="887"/>
      <c r="GJC102" s="888"/>
      <c r="GJD102" s="886"/>
      <c r="GJE102" s="887"/>
      <c r="GJF102" s="887"/>
      <c r="GJG102" s="887"/>
      <c r="GJH102" s="887"/>
      <c r="GJI102" s="887"/>
      <c r="GJJ102" s="887"/>
      <c r="GJK102" s="887"/>
      <c r="GJL102" s="888"/>
      <c r="GJM102" s="886"/>
      <c r="GJN102" s="887"/>
      <c r="GJO102" s="887"/>
      <c r="GJP102" s="887"/>
      <c r="GJQ102" s="887"/>
      <c r="GJR102" s="887"/>
      <c r="GJS102" s="887"/>
      <c r="GJT102" s="887"/>
      <c r="GJU102" s="888"/>
      <c r="GJV102" s="886"/>
      <c r="GJW102" s="887"/>
      <c r="GJX102" s="887"/>
      <c r="GJY102" s="887"/>
      <c r="GJZ102" s="887"/>
      <c r="GKA102" s="887"/>
      <c r="GKB102" s="887"/>
      <c r="GKC102" s="887"/>
      <c r="GKD102" s="888"/>
      <c r="GKE102" s="886"/>
      <c r="GKF102" s="887"/>
      <c r="GKG102" s="887"/>
      <c r="GKH102" s="887"/>
      <c r="GKI102" s="887"/>
      <c r="GKJ102" s="887"/>
      <c r="GKK102" s="887"/>
      <c r="GKL102" s="887"/>
      <c r="GKM102" s="888"/>
      <c r="GKN102" s="886"/>
      <c r="GKO102" s="887"/>
      <c r="GKP102" s="887"/>
      <c r="GKQ102" s="887"/>
      <c r="GKR102" s="887"/>
      <c r="GKS102" s="887"/>
      <c r="GKT102" s="887"/>
      <c r="GKU102" s="887"/>
      <c r="GKV102" s="888"/>
      <c r="GKW102" s="886"/>
      <c r="GKX102" s="887"/>
      <c r="GKY102" s="887"/>
      <c r="GKZ102" s="887"/>
      <c r="GLA102" s="887"/>
      <c r="GLB102" s="887"/>
      <c r="GLC102" s="887"/>
      <c r="GLD102" s="887"/>
      <c r="GLE102" s="888"/>
      <c r="GLF102" s="886"/>
      <c r="GLG102" s="887"/>
      <c r="GLH102" s="887"/>
      <c r="GLI102" s="887"/>
      <c r="GLJ102" s="887"/>
      <c r="GLK102" s="887"/>
      <c r="GLL102" s="887"/>
      <c r="GLM102" s="887"/>
      <c r="GLN102" s="888"/>
      <c r="GLO102" s="886"/>
      <c r="GLP102" s="887"/>
      <c r="GLQ102" s="887"/>
      <c r="GLR102" s="887"/>
      <c r="GLS102" s="887"/>
      <c r="GLT102" s="887"/>
      <c r="GLU102" s="887"/>
      <c r="GLV102" s="887"/>
      <c r="GLW102" s="888"/>
      <c r="GLX102" s="886"/>
      <c r="GLY102" s="887"/>
      <c r="GLZ102" s="887"/>
      <c r="GMA102" s="887"/>
      <c r="GMB102" s="887"/>
      <c r="GMC102" s="887"/>
      <c r="GMD102" s="887"/>
      <c r="GME102" s="887"/>
      <c r="GMF102" s="888"/>
      <c r="GMG102" s="886"/>
      <c r="GMH102" s="887"/>
      <c r="GMI102" s="887"/>
      <c r="GMJ102" s="887"/>
      <c r="GMK102" s="887"/>
      <c r="GML102" s="887"/>
      <c r="GMM102" s="887"/>
      <c r="GMN102" s="887"/>
      <c r="GMO102" s="888"/>
      <c r="GMP102" s="886"/>
      <c r="GMQ102" s="887"/>
      <c r="GMR102" s="887"/>
      <c r="GMS102" s="887"/>
      <c r="GMT102" s="887"/>
      <c r="GMU102" s="887"/>
      <c r="GMV102" s="887"/>
      <c r="GMW102" s="887"/>
      <c r="GMX102" s="888"/>
      <c r="GMY102" s="886"/>
      <c r="GMZ102" s="887"/>
      <c r="GNA102" s="887"/>
      <c r="GNB102" s="887"/>
      <c r="GNC102" s="887"/>
      <c r="GND102" s="887"/>
      <c r="GNE102" s="887"/>
      <c r="GNF102" s="887"/>
      <c r="GNG102" s="888"/>
      <c r="GNH102" s="886"/>
      <c r="GNI102" s="887"/>
      <c r="GNJ102" s="887"/>
      <c r="GNK102" s="887"/>
      <c r="GNL102" s="887"/>
      <c r="GNM102" s="887"/>
      <c r="GNN102" s="887"/>
      <c r="GNO102" s="887"/>
      <c r="GNP102" s="888"/>
      <c r="GNQ102" s="886"/>
      <c r="GNR102" s="887"/>
      <c r="GNS102" s="887"/>
      <c r="GNT102" s="887"/>
      <c r="GNU102" s="887"/>
      <c r="GNV102" s="887"/>
      <c r="GNW102" s="887"/>
      <c r="GNX102" s="887"/>
      <c r="GNY102" s="888"/>
      <c r="GNZ102" s="886"/>
      <c r="GOA102" s="887"/>
      <c r="GOB102" s="887"/>
      <c r="GOC102" s="887"/>
      <c r="GOD102" s="887"/>
      <c r="GOE102" s="887"/>
      <c r="GOF102" s="887"/>
      <c r="GOG102" s="887"/>
      <c r="GOH102" s="888"/>
      <c r="GOI102" s="886"/>
      <c r="GOJ102" s="887"/>
      <c r="GOK102" s="887"/>
      <c r="GOL102" s="887"/>
      <c r="GOM102" s="887"/>
      <c r="GON102" s="887"/>
      <c r="GOO102" s="887"/>
      <c r="GOP102" s="887"/>
      <c r="GOQ102" s="888"/>
      <c r="GOR102" s="886"/>
      <c r="GOS102" s="887"/>
      <c r="GOT102" s="887"/>
      <c r="GOU102" s="887"/>
      <c r="GOV102" s="887"/>
      <c r="GOW102" s="887"/>
      <c r="GOX102" s="887"/>
      <c r="GOY102" s="887"/>
      <c r="GOZ102" s="888"/>
      <c r="GPA102" s="886"/>
      <c r="GPB102" s="887"/>
      <c r="GPC102" s="887"/>
      <c r="GPD102" s="887"/>
      <c r="GPE102" s="887"/>
      <c r="GPF102" s="887"/>
      <c r="GPG102" s="887"/>
      <c r="GPH102" s="887"/>
      <c r="GPI102" s="888"/>
      <c r="GPJ102" s="886"/>
      <c r="GPK102" s="887"/>
      <c r="GPL102" s="887"/>
      <c r="GPM102" s="887"/>
      <c r="GPN102" s="887"/>
      <c r="GPO102" s="887"/>
      <c r="GPP102" s="887"/>
      <c r="GPQ102" s="887"/>
      <c r="GPR102" s="888"/>
      <c r="GPS102" s="886"/>
      <c r="GPT102" s="887"/>
      <c r="GPU102" s="887"/>
      <c r="GPV102" s="887"/>
      <c r="GPW102" s="887"/>
      <c r="GPX102" s="887"/>
      <c r="GPY102" s="887"/>
      <c r="GPZ102" s="887"/>
      <c r="GQA102" s="888"/>
      <c r="GQB102" s="886"/>
      <c r="GQC102" s="887"/>
      <c r="GQD102" s="887"/>
      <c r="GQE102" s="887"/>
      <c r="GQF102" s="887"/>
      <c r="GQG102" s="887"/>
      <c r="GQH102" s="887"/>
      <c r="GQI102" s="887"/>
      <c r="GQJ102" s="888"/>
      <c r="GQK102" s="886"/>
      <c r="GQL102" s="887"/>
      <c r="GQM102" s="887"/>
      <c r="GQN102" s="887"/>
      <c r="GQO102" s="887"/>
      <c r="GQP102" s="887"/>
      <c r="GQQ102" s="887"/>
      <c r="GQR102" s="887"/>
      <c r="GQS102" s="888"/>
      <c r="GQT102" s="886"/>
      <c r="GQU102" s="887"/>
      <c r="GQV102" s="887"/>
      <c r="GQW102" s="887"/>
      <c r="GQX102" s="887"/>
      <c r="GQY102" s="887"/>
      <c r="GQZ102" s="887"/>
      <c r="GRA102" s="887"/>
      <c r="GRB102" s="888"/>
      <c r="GRC102" s="886"/>
      <c r="GRD102" s="887"/>
      <c r="GRE102" s="887"/>
      <c r="GRF102" s="887"/>
      <c r="GRG102" s="887"/>
      <c r="GRH102" s="887"/>
      <c r="GRI102" s="887"/>
      <c r="GRJ102" s="887"/>
      <c r="GRK102" s="888"/>
      <c r="GRL102" s="886"/>
      <c r="GRM102" s="887"/>
      <c r="GRN102" s="887"/>
      <c r="GRO102" s="887"/>
      <c r="GRP102" s="887"/>
      <c r="GRQ102" s="887"/>
      <c r="GRR102" s="887"/>
      <c r="GRS102" s="887"/>
      <c r="GRT102" s="888"/>
      <c r="GRU102" s="886"/>
      <c r="GRV102" s="887"/>
      <c r="GRW102" s="887"/>
      <c r="GRX102" s="887"/>
      <c r="GRY102" s="887"/>
      <c r="GRZ102" s="887"/>
      <c r="GSA102" s="887"/>
      <c r="GSB102" s="887"/>
      <c r="GSC102" s="888"/>
      <c r="GSD102" s="886"/>
      <c r="GSE102" s="887"/>
      <c r="GSF102" s="887"/>
      <c r="GSG102" s="887"/>
      <c r="GSH102" s="887"/>
      <c r="GSI102" s="887"/>
      <c r="GSJ102" s="887"/>
      <c r="GSK102" s="887"/>
      <c r="GSL102" s="888"/>
      <c r="GSM102" s="886"/>
      <c r="GSN102" s="887"/>
      <c r="GSO102" s="887"/>
      <c r="GSP102" s="887"/>
      <c r="GSQ102" s="887"/>
      <c r="GSR102" s="887"/>
      <c r="GSS102" s="887"/>
      <c r="GST102" s="887"/>
      <c r="GSU102" s="888"/>
      <c r="GSV102" s="886"/>
      <c r="GSW102" s="887"/>
      <c r="GSX102" s="887"/>
      <c r="GSY102" s="887"/>
      <c r="GSZ102" s="887"/>
      <c r="GTA102" s="887"/>
      <c r="GTB102" s="887"/>
      <c r="GTC102" s="887"/>
      <c r="GTD102" s="888"/>
      <c r="GTE102" s="886"/>
      <c r="GTF102" s="887"/>
      <c r="GTG102" s="887"/>
      <c r="GTH102" s="887"/>
      <c r="GTI102" s="887"/>
      <c r="GTJ102" s="887"/>
      <c r="GTK102" s="887"/>
      <c r="GTL102" s="887"/>
      <c r="GTM102" s="888"/>
      <c r="GTN102" s="886"/>
      <c r="GTO102" s="887"/>
      <c r="GTP102" s="887"/>
      <c r="GTQ102" s="887"/>
      <c r="GTR102" s="887"/>
      <c r="GTS102" s="887"/>
      <c r="GTT102" s="887"/>
      <c r="GTU102" s="887"/>
      <c r="GTV102" s="888"/>
      <c r="GTW102" s="886"/>
      <c r="GTX102" s="887"/>
      <c r="GTY102" s="887"/>
      <c r="GTZ102" s="887"/>
      <c r="GUA102" s="887"/>
      <c r="GUB102" s="887"/>
      <c r="GUC102" s="887"/>
      <c r="GUD102" s="887"/>
      <c r="GUE102" s="888"/>
      <c r="GUF102" s="886"/>
      <c r="GUG102" s="887"/>
      <c r="GUH102" s="887"/>
      <c r="GUI102" s="887"/>
      <c r="GUJ102" s="887"/>
      <c r="GUK102" s="887"/>
      <c r="GUL102" s="887"/>
      <c r="GUM102" s="887"/>
      <c r="GUN102" s="888"/>
      <c r="GUO102" s="886"/>
      <c r="GUP102" s="887"/>
      <c r="GUQ102" s="887"/>
      <c r="GUR102" s="887"/>
      <c r="GUS102" s="887"/>
      <c r="GUT102" s="887"/>
      <c r="GUU102" s="887"/>
      <c r="GUV102" s="887"/>
      <c r="GUW102" s="888"/>
      <c r="GUX102" s="886"/>
      <c r="GUY102" s="887"/>
      <c r="GUZ102" s="887"/>
      <c r="GVA102" s="887"/>
      <c r="GVB102" s="887"/>
      <c r="GVC102" s="887"/>
      <c r="GVD102" s="887"/>
      <c r="GVE102" s="887"/>
      <c r="GVF102" s="888"/>
      <c r="GVG102" s="886"/>
      <c r="GVH102" s="887"/>
      <c r="GVI102" s="887"/>
      <c r="GVJ102" s="887"/>
      <c r="GVK102" s="887"/>
      <c r="GVL102" s="887"/>
      <c r="GVM102" s="887"/>
      <c r="GVN102" s="887"/>
      <c r="GVO102" s="888"/>
      <c r="GVP102" s="886"/>
      <c r="GVQ102" s="887"/>
      <c r="GVR102" s="887"/>
      <c r="GVS102" s="887"/>
      <c r="GVT102" s="887"/>
      <c r="GVU102" s="887"/>
      <c r="GVV102" s="887"/>
      <c r="GVW102" s="887"/>
      <c r="GVX102" s="888"/>
      <c r="GVY102" s="886"/>
      <c r="GVZ102" s="887"/>
      <c r="GWA102" s="887"/>
      <c r="GWB102" s="887"/>
      <c r="GWC102" s="887"/>
      <c r="GWD102" s="887"/>
      <c r="GWE102" s="887"/>
      <c r="GWF102" s="887"/>
      <c r="GWG102" s="888"/>
      <c r="GWH102" s="886"/>
      <c r="GWI102" s="887"/>
      <c r="GWJ102" s="887"/>
      <c r="GWK102" s="887"/>
      <c r="GWL102" s="887"/>
      <c r="GWM102" s="887"/>
      <c r="GWN102" s="887"/>
      <c r="GWO102" s="887"/>
      <c r="GWP102" s="888"/>
      <c r="GWQ102" s="886"/>
      <c r="GWR102" s="887"/>
      <c r="GWS102" s="887"/>
      <c r="GWT102" s="887"/>
      <c r="GWU102" s="887"/>
      <c r="GWV102" s="887"/>
      <c r="GWW102" s="887"/>
      <c r="GWX102" s="887"/>
      <c r="GWY102" s="888"/>
      <c r="GWZ102" s="886"/>
      <c r="GXA102" s="887"/>
      <c r="GXB102" s="887"/>
      <c r="GXC102" s="887"/>
      <c r="GXD102" s="887"/>
      <c r="GXE102" s="887"/>
      <c r="GXF102" s="887"/>
      <c r="GXG102" s="887"/>
      <c r="GXH102" s="888"/>
      <c r="GXI102" s="886"/>
      <c r="GXJ102" s="887"/>
      <c r="GXK102" s="887"/>
      <c r="GXL102" s="887"/>
      <c r="GXM102" s="887"/>
      <c r="GXN102" s="887"/>
      <c r="GXO102" s="887"/>
      <c r="GXP102" s="887"/>
      <c r="GXQ102" s="888"/>
      <c r="GXR102" s="886"/>
      <c r="GXS102" s="887"/>
      <c r="GXT102" s="887"/>
      <c r="GXU102" s="887"/>
      <c r="GXV102" s="887"/>
      <c r="GXW102" s="887"/>
      <c r="GXX102" s="887"/>
      <c r="GXY102" s="887"/>
      <c r="GXZ102" s="888"/>
      <c r="GYA102" s="886"/>
      <c r="GYB102" s="887"/>
      <c r="GYC102" s="887"/>
      <c r="GYD102" s="887"/>
      <c r="GYE102" s="887"/>
      <c r="GYF102" s="887"/>
      <c r="GYG102" s="887"/>
      <c r="GYH102" s="887"/>
      <c r="GYI102" s="888"/>
      <c r="GYJ102" s="886"/>
      <c r="GYK102" s="887"/>
      <c r="GYL102" s="887"/>
      <c r="GYM102" s="887"/>
      <c r="GYN102" s="887"/>
      <c r="GYO102" s="887"/>
      <c r="GYP102" s="887"/>
      <c r="GYQ102" s="887"/>
      <c r="GYR102" s="888"/>
      <c r="GYS102" s="886"/>
      <c r="GYT102" s="887"/>
      <c r="GYU102" s="887"/>
      <c r="GYV102" s="887"/>
      <c r="GYW102" s="887"/>
      <c r="GYX102" s="887"/>
      <c r="GYY102" s="887"/>
      <c r="GYZ102" s="887"/>
      <c r="GZA102" s="888"/>
      <c r="GZB102" s="886"/>
      <c r="GZC102" s="887"/>
      <c r="GZD102" s="887"/>
      <c r="GZE102" s="887"/>
      <c r="GZF102" s="887"/>
      <c r="GZG102" s="887"/>
      <c r="GZH102" s="887"/>
      <c r="GZI102" s="887"/>
      <c r="GZJ102" s="888"/>
      <c r="GZK102" s="886"/>
      <c r="GZL102" s="887"/>
      <c r="GZM102" s="887"/>
      <c r="GZN102" s="887"/>
      <c r="GZO102" s="887"/>
      <c r="GZP102" s="887"/>
      <c r="GZQ102" s="887"/>
      <c r="GZR102" s="887"/>
      <c r="GZS102" s="888"/>
      <c r="GZT102" s="886"/>
      <c r="GZU102" s="887"/>
      <c r="GZV102" s="887"/>
      <c r="GZW102" s="887"/>
      <c r="GZX102" s="887"/>
      <c r="GZY102" s="887"/>
      <c r="GZZ102" s="887"/>
      <c r="HAA102" s="887"/>
      <c r="HAB102" s="888"/>
      <c r="HAC102" s="886"/>
      <c r="HAD102" s="887"/>
      <c r="HAE102" s="887"/>
      <c r="HAF102" s="887"/>
      <c r="HAG102" s="887"/>
      <c r="HAH102" s="887"/>
      <c r="HAI102" s="887"/>
      <c r="HAJ102" s="887"/>
      <c r="HAK102" s="888"/>
      <c r="HAL102" s="886"/>
      <c r="HAM102" s="887"/>
      <c r="HAN102" s="887"/>
      <c r="HAO102" s="887"/>
      <c r="HAP102" s="887"/>
      <c r="HAQ102" s="887"/>
      <c r="HAR102" s="887"/>
      <c r="HAS102" s="887"/>
      <c r="HAT102" s="888"/>
      <c r="HAU102" s="886"/>
      <c r="HAV102" s="887"/>
      <c r="HAW102" s="887"/>
      <c r="HAX102" s="887"/>
      <c r="HAY102" s="887"/>
      <c r="HAZ102" s="887"/>
      <c r="HBA102" s="887"/>
      <c r="HBB102" s="887"/>
      <c r="HBC102" s="888"/>
      <c r="HBD102" s="886"/>
      <c r="HBE102" s="887"/>
      <c r="HBF102" s="887"/>
      <c r="HBG102" s="887"/>
      <c r="HBH102" s="887"/>
      <c r="HBI102" s="887"/>
      <c r="HBJ102" s="887"/>
      <c r="HBK102" s="887"/>
      <c r="HBL102" s="888"/>
      <c r="HBM102" s="886"/>
      <c r="HBN102" s="887"/>
      <c r="HBO102" s="887"/>
      <c r="HBP102" s="887"/>
      <c r="HBQ102" s="887"/>
      <c r="HBR102" s="887"/>
      <c r="HBS102" s="887"/>
      <c r="HBT102" s="887"/>
      <c r="HBU102" s="888"/>
      <c r="HBV102" s="886"/>
      <c r="HBW102" s="887"/>
      <c r="HBX102" s="887"/>
      <c r="HBY102" s="887"/>
      <c r="HBZ102" s="887"/>
      <c r="HCA102" s="887"/>
      <c r="HCB102" s="887"/>
      <c r="HCC102" s="887"/>
      <c r="HCD102" s="888"/>
      <c r="HCE102" s="886"/>
      <c r="HCF102" s="887"/>
      <c r="HCG102" s="887"/>
      <c r="HCH102" s="887"/>
      <c r="HCI102" s="887"/>
      <c r="HCJ102" s="887"/>
      <c r="HCK102" s="887"/>
      <c r="HCL102" s="887"/>
      <c r="HCM102" s="888"/>
      <c r="HCN102" s="886"/>
      <c r="HCO102" s="887"/>
      <c r="HCP102" s="887"/>
      <c r="HCQ102" s="887"/>
      <c r="HCR102" s="887"/>
      <c r="HCS102" s="887"/>
      <c r="HCT102" s="887"/>
      <c r="HCU102" s="887"/>
      <c r="HCV102" s="888"/>
      <c r="HCW102" s="886"/>
      <c r="HCX102" s="887"/>
      <c r="HCY102" s="887"/>
      <c r="HCZ102" s="887"/>
      <c r="HDA102" s="887"/>
      <c r="HDB102" s="887"/>
      <c r="HDC102" s="887"/>
      <c r="HDD102" s="887"/>
      <c r="HDE102" s="888"/>
      <c r="HDF102" s="886"/>
      <c r="HDG102" s="887"/>
      <c r="HDH102" s="887"/>
      <c r="HDI102" s="887"/>
      <c r="HDJ102" s="887"/>
      <c r="HDK102" s="887"/>
      <c r="HDL102" s="887"/>
      <c r="HDM102" s="887"/>
      <c r="HDN102" s="888"/>
      <c r="HDO102" s="886"/>
      <c r="HDP102" s="887"/>
      <c r="HDQ102" s="887"/>
      <c r="HDR102" s="887"/>
      <c r="HDS102" s="887"/>
      <c r="HDT102" s="887"/>
      <c r="HDU102" s="887"/>
      <c r="HDV102" s="887"/>
      <c r="HDW102" s="888"/>
      <c r="HDX102" s="886"/>
      <c r="HDY102" s="887"/>
      <c r="HDZ102" s="887"/>
      <c r="HEA102" s="887"/>
      <c r="HEB102" s="887"/>
      <c r="HEC102" s="887"/>
      <c r="HED102" s="887"/>
      <c r="HEE102" s="887"/>
      <c r="HEF102" s="888"/>
      <c r="HEG102" s="886"/>
      <c r="HEH102" s="887"/>
      <c r="HEI102" s="887"/>
      <c r="HEJ102" s="887"/>
      <c r="HEK102" s="887"/>
      <c r="HEL102" s="887"/>
      <c r="HEM102" s="887"/>
      <c r="HEN102" s="887"/>
      <c r="HEO102" s="888"/>
      <c r="HEP102" s="886"/>
      <c r="HEQ102" s="887"/>
      <c r="HER102" s="887"/>
      <c r="HES102" s="887"/>
      <c r="HET102" s="887"/>
      <c r="HEU102" s="887"/>
      <c r="HEV102" s="887"/>
      <c r="HEW102" s="887"/>
      <c r="HEX102" s="888"/>
      <c r="HEY102" s="886"/>
      <c r="HEZ102" s="887"/>
      <c r="HFA102" s="887"/>
      <c r="HFB102" s="887"/>
      <c r="HFC102" s="887"/>
      <c r="HFD102" s="887"/>
      <c r="HFE102" s="887"/>
      <c r="HFF102" s="887"/>
      <c r="HFG102" s="888"/>
      <c r="HFH102" s="886"/>
      <c r="HFI102" s="887"/>
      <c r="HFJ102" s="887"/>
      <c r="HFK102" s="887"/>
      <c r="HFL102" s="887"/>
      <c r="HFM102" s="887"/>
      <c r="HFN102" s="887"/>
      <c r="HFO102" s="887"/>
      <c r="HFP102" s="888"/>
      <c r="HFQ102" s="886"/>
      <c r="HFR102" s="887"/>
      <c r="HFS102" s="887"/>
      <c r="HFT102" s="887"/>
      <c r="HFU102" s="887"/>
      <c r="HFV102" s="887"/>
      <c r="HFW102" s="887"/>
      <c r="HFX102" s="887"/>
      <c r="HFY102" s="888"/>
      <c r="HFZ102" s="886"/>
      <c r="HGA102" s="887"/>
      <c r="HGB102" s="887"/>
      <c r="HGC102" s="887"/>
      <c r="HGD102" s="887"/>
      <c r="HGE102" s="887"/>
      <c r="HGF102" s="887"/>
      <c r="HGG102" s="887"/>
      <c r="HGH102" s="888"/>
      <c r="HGI102" s="886"/>
      <c r="HGJ102" s="887"/>
      <c r="HGK102" s="887"/>
      <c r="HGL102" s="887"/>
      <c r="HGM102" s="887"/>
      <c r="HGN102" s="887"/>
      <c r="HGO102" s="887"/>
      <c r="HGP102" s="887"/>
      <c r="HGQ102" s="888"/>
      <c r="HGR102" s="886"/>
      <c r="HGS102" s="887"/>
      <c r="HGT102" s="887"/>
      <c r="HGU102" s="887"/>
      <c r="HGV102" s="887"/>
      <c r="HGW102" s="887"/>
      <c r="HGX102" s="887"/>
      <c r="HGY102" s="887"/>
      <c r="HGZ102" s="888"/>
      <c r="HHA102" s="886"/>
      <c r="HHB102" s="887"/>
      <c r="HHC102" s="887"/>
      <c r="HHD102" s="887"/>
      <c r="HHE102" s="887"/>
      <c r="HHF102" s="887"/>
      <c r="HHG102" s="887"/>
      <c r="HHH102" s="887"/>
      <c r="HHI102" s="888"/>
      <c r="HHJ102" s="886"/>
      <c r="HHK102" s="887"/>
      <c r="HHL102" s="887"/>
      <c r="HHM102" s="887"/>
      <c r="HHN102" s="887"/>
      <c r="HHO102" s="887"/>
      <c r="HHP102" s="887"/>
      <c r="HHQ102" s="887"/>
      <c r="HHR102" s="888"/>
      <c r="HHS102" s="886"/>
      <c r="HHT102" s="887"/>
      <c r="HHU102" s="887"/>
      <c r="HHV102" s="887"/>
      <c r="HHW102" s="887"/>
      <c r="HHX102" s="887"/>
      <c r="HHY102" s="887"/>
      <c r="HHZ102" s="887"/>
      <c r="HIA102" s="888"/>
      <c r="HIB102" s="886"/>
      <c r="HIC102" s="887"/>
      <c r="HID102" s="887"/>
      <c r="HIE102" s="887"/>
      <c r="HIF102" s="887"/>
      <c r="HIG102" s="887"/>
      <c r="HIH102" s="887"/>
      <c r="HII102" s="887"/>
      <c r="HIJ102" s="888"/>
      <c r="HIK102" s="886"/>
      <c r="HIL102" s="887"/>
      <c r="HIM102" s="887"/>
      <c r="HIN102" s="887"/>
      <c r="HIO102" s="887"/>
      <c r="HIP102" s="887"/>
      <c r="HIQ102" s="887"/>
      <c r="HIR102" s="887"/>
      <c r="HIS102" s="888"/>
      <c r="HIT102" s="886"/>
      <c r="HIU102" s="887"/>
      <c r="HIV102" s="887"/>
      <c r="HIW102" s="887"/>
      <c r="HIX102" s="887"/>
      <c r="HIY102" s="887"/>
      <c r="HIZ102" s="887"/>
      <c r="HJA102" s="887"/>
      <c r="HJB102" s="888"/>
      <c r="HJC102" s="886"/>
      <c r="HJD102" s="887"/>
      <c r="HJE102" s="887"/>
      <c r="HJF102" s="887"/>
      <c r="HJG102" s="887"/>
      <c r="HJH102" s="887"/>
      <c r="HJI102" s="887"/>
      <c r="HJJ102" s="887"/>
      <c r="HJK102" s="888"/>
      <c r="HJL102" s="886"/>
      <c r="HJM102" s="887"/>
      <c r="HJN102" s="887"/>
      <c r="HJO102" s="887"/>
      <c r="HJP102" s="887"/>
      <c r="HJQ102" s="887"/>
      <c r="HJR102" s="887"/>
      <c r="HJS102" s="887"/>
      <c r="HJT102" s="888"/>
      <c r="HJU102" s="886"/>
      <c r="HJV102" s="887"/>
      <c r="HJW102" s="887"/>
      <c r="HJX102" s="887"/>
      <c r="HJY102" s="887"/>
      <c r="HJZ102" s="887"/>
      <c r="HKA102" s="887"/>
      <c r="HKB102" s="887"/>
      <c r="HKC102" s="888"/>
      <c r="HKD102" s="886"/>
      <c r="HKE102" s="887"/>
      <c r="HKF102" s="887"/>
      <c r="HKG102" s="887"/>
      <c r="HKH102" s="887"/>
      <c r="HKI102" s="887"/>
      <c r="HKJ102" s="887"/>
      <c r="HKK102" s="887"/>
      <c r="HKL102" s="888"/>
      <c r="HKM102" s="886"/>
      <c r="HKN102" s="887"/>
      <c r="HKO102" s="887"/>
      <c r="HKP102" s="887"/>
      <c r="HKQ102" s="887"/>
      <c r="HKR102" s="887"/>
      <c r="HKS102" s="887"/>
      <c r="HKT102" s="887"/>
      <c r="HKU102" s="888"/>
      <c r="HKV102" s="886"/>
      <c r="HKW102" s="887"/>
      <c r="HKX102" s="887"/>
      <c r="HKY102" s="887"/>
      <c r="HKZ102" s="887"/>
      <c r="HLA102" s="887"/>
      <c r="HLB102" s="887"/>
      <c r="HLC102" s="887"/>
      <c r="HLD102" s="888"/>
      <c r="HLE102" s="886"/>
      <c r="HLF102" s="887"/>
      <c r="HLG102" s="887"/>
      <c r="HLH102" s="887"/>
      <c r="HLI102" s="887"/>
      <c r="HLJ102" s="887"/>
      <c r="HLK102" s="887"/>
      <c r="HLL102" s="887"/>
      <c r="HLM102" s="888"/>
      <c r="HLN102" s="886"/>
      <c r="HLO102" s="887"/>
      <c r="HLP102" s="887"/>
      <c r="HLQ102" s="887"/>
      <c r="HLR102" s="887"/>
      <c r="HLS102" s="887"/>
      <c r="HLT102" s="887"/>
      <c r="HLU102" s="887"/>
      <c r="HLV102" s="888"/>
      <c r="HLW102" s="886"/>
      <c r="HLX102" s="887"/>
      <c r="HLY102" s="887"/>
      <c r="HLZ102" s="887"/>
      <c r="HMA102" s="887"/>
      <c r="HMB102" s="887"/>
      <c r="HMC102" s="887"/>
      <c r="HMD102" s="887"/>
      <c r="HME102" s="888"/>
      <c r="HMF102" s="886"/>
      <c r="HMG102" s="887"/>
      <c r="HMH102" s="887"/>
      <c r="HMI102" s="887"/>
      <c r="HMJ102" s="887"/>
      <c r="HMK102" s="887"/>
      <c r="HML102" s="887"/>
      <c r="HMM102" s="887"/>
      <c r="HMN102" s="888"/>
      <c r="HMO102" s="886"/>
      <c r="HMP102" s="887"/>
      <c r="HMQ102" s="887"/>
      <c r="HMR102" s="887"/>
      <c r="HMS102" s="887"/>
      <c r="HMT102" s="887"/>
      <c r="HMU102" s="887"/>
      <c r="HMV102" s="887"/>
      <c r="HMW102" s="888"/>
      <c r="HMX102" s="886"/>
      <c r="HMY102" s="887"/>
      <c r="HMZ102" s="887"/>
      <c r="HNA102" s="887"/>
      <c r="HNB102" s="887"/>
      <c r="HNC102" s="887"/>
      <c r="HND102" s="887"/>
      <c r="HNE102" s="887"/>
      <c r="HNF102" s="888"/>
      <c r="HNG102" s="886"/>
      <c r="HNH102" s="887"/>
      <c r="HNI102" s="887"/>
      <c r="HNJ102" s="887"/>
      <c r="HNK102" s="887"/>
      <c r="HNL102" s="887"/>
      <c r="HNM102" s="887"/>
      <c r="HNN102" s="887"/>
      <c r="HNO102" s="888"/>
      <c r="HNP102" s="886"/>
      <c r="HNQ102" s="887"/>
      <c r="HNR102" s="887"/>
      <c r="HNS102" s="887"/>
      <c r="HNT102" s="887"/>
      <c r="HNU102" s="887"/>
      <c r="HNV102" s="887"/>
      <c r="HNW102" s="887"/>
      <c r="HNX102" s="888"/>
      <c r="HNY102" s="886"/>
      <c r="HNZ102" s="887"/>
      <c r="HOA102" s="887"/>
      <c r="HOB102" s="887"/>
      <c r="HOC102" s="887"/>
      <c r="HOD102" s="887"/>
      <c r="HOE102" s="887"/>
      <c r="HOF102" s="887"/>
      <c r="HOG102" s="888"/>
      <c r="HOH102" s="886"/>
      <c r="HOI102" s="887"/>
      <c r="HOJ102" s="887"/>
      <c r="HOK102" s="887"/>
      <c r="HOL102" s="887"/>
      <c r="HOM102" s="887"/>
      <c r="HON102" s="887"/>
      <c r="HOO102" s="887"/>
      <c r="HOP102" s="888"/>
      <c r="HOQ102" s="886"/>
      <c r="HOR102" s="887"/>
      <c r="HOS102" s="887"/>
      <c r="HOT102" s="887"/>
      <c r="HOU102" s="887"/>
      <c r="HOV102" s="887"/>
      <c r="HOW102" s="887"/>
      <c r="HOX102" s="887"/>
      <c r="HOY102" s="888"/>
      <c r="HOZ102" s="886"/>
      <c r="HPA102" s="887"/>
      <c r="HPB102" s="887"/>
      <c r="HPC102" s="887"/>
      <c r="HPD102" s="887"/>
      <c r="HPE102" s="887"/>
      <c r="HPF102" s="887"/>
      <c r="HPG102" s="887"/>
      <c r="HPH102" s="888"/>
      <c r="HPI102" s="886"/>
      <c r="HPJ102" s="887"/>
      <c r="HPK102" s="887"/>
      <c r="HPL102" s="887"/>
      <c r="HPM102" s="887"/>
      <c r="HPN102" s="887"/>
      <c r="HPO102" s="887"/>
      <c r="HPP102" s="887"/>
      <c r="HPQ102" s="888"/>
      <c r="HPR102" s="886"/>
      <c r="HPS102" s="887"/>
      <c r="HPT102" s="887"/>
      <c r="HPU102" s="887"/>
      <c r="HPV102" s="887"/>
      <c r="HPW102" s="887"/>
      <c r="HPX102" s="887"/>
      <c r="HPY102" s="887"/>
      <c r="HPZ102" s="888"/>
      <c r="HQA102" s="886"/>
      <c r="HQB102" s="887"/>
      <c r="HQC102" s="887"/>
      <c r="HQD102" s="887"/>
      <c r="HQE102" s="887"/>
      <c r="HQF102" s="887"/>
      <c r="HQG102" s="887"/>
      <c r="HQH102" s="887"/>
      <c r="HQI102" s="888"/>
      <c r="HQJ102" s="886"/>
      <c r="HQK102" s="887"/>
      <c r="HQL102" s="887"/>
      <c r="HQM102" s="887"/>
      <c r="HQN102" s="887"/>
      <c r="HQO102" s="887"/>
      <c r="HQP102" s="887"/>
      <c r="HQQ102" s="887"/>
      <c r="HQR102" s="888"/>
      <c r="HQS102" s="886"/>
      <c r="HQT102" s="887"/>
      <c r="HQU102" s="887"/>
      <c r="HQV102" s="887"/>
      <c r="HQW102" s="887"/>
      <c r="HQX102" s="887"/>
      <c r="HQY102" s="887"/>
      <c r="HQZ102" s="887"/>
      <c r="HRA102" s="888"/>
      <c r="HRB102" s="886"/>
      <c r="HRC102" s="887"/>
      <c r="HRD102" s="887"/>
      <c r="HRE102" s="887"/>
      <c r="HRF102" s="887"/>
      <c r="HRG102" s="887"/>
      <c r="HRH102" s="887"/>
      <c r="HRI102" s="887"/>
      <c r="HRJ102" s="888"/>
      <c r="HRK102" s="886"/>
      <c r="HRL102" s="887"/>
      <c r="HRM102" s="887"/>
      <c r="HRN102" s="887"/>
      <c r="HRO102" s="887"/>
      <c r="HRP102" s="887"/>
      <c r="HRQ102" s="887"/>
      <c r="HRR102" s="887"/>
      <c r="HRS102" s="888"/>
      <c r="HRT102" s="886"/>
      <c r="HRU102" s="887"/>
      <c r="HRV102" s="887"/>
      <c r="HRW102" s="887"/>
      <c r="HRX102" s="887"/>
      <c r="HRY102" s="887"/>
      <c r="HRZ102" s="887"/>
      <c r="HSA102" s="887"/>
      <c r="HSB102" s="888"/>
      <c r="HSC102" s="886"/>
      <c r="HSD102" s="887"/>
      <c r="HSE102" s="887"/>
      <c r="HSF102" s="887"/>
      <c r="HSG102" s="887"/>
      <c r="HSH102" s="887"/>
      <c r="HSI102" s="887"/>
      <c r="HSJ102" s="887"/>
      <c r="HSK102" s="888"/>
      <c r="HSL102" s="886"/>
      <c r="HSM102" s="887"/>
      <c r="HSN102" s="887"/>
      <c r="HSO102" s="887"/>
      <c r="HSP102" s="887"/>
      <c r="HSQ102" s="887"/>
      <c r="HSR102" s="887"/>
      <c r="HSS102" s="887"/>
      <c r="HST102" s="888"/>
      <c r="HSU102" s="886"/>
      <c r="HSV102" s="887"/>
      <c r="HSW102" s="887"/>
      <c r="HSX102" s="887"/>
      <c r="HSY102" s="887"/>
      <c r="HSZ102" s="887"/>
      <c r="HTA102" s="887"/>
      <c r="HTB102" s="887"/>
      <c r="HTC102" s="888"/>
      <c r="HTD102" s="886"/>
      <c r="HTE102" s="887"/>
      <c r="HTF102" s="887"/>
      <c r="HTG102" s="887"/>
      <c r="HTH102" s="887"/>
      <c r="HTI102" s="887"/>
      <c r="HTJ102" s="887"/>
      <c r="HTK102" s="887"/>
      <c r="HTL102" s="888"/>
      <c r="HTM102" s="886"/>
      <c r="HTN102" s="887"/>
      <c r="HTO102" s="887"/>
      <c r="HTP102" s="887"/>
      <c r="HTQ102" s="887"/>
      <c r="HTR102" s="887"/>
      <c r="HTS102" s="887"/>
      <c r="HTT102" s="887"/>
      <c r="HTU102" s="888"/>
      <c r="HTV102" s="886"/>
      <c r="HTW102" s="887"/>
      <c r="HTX102" s="887"/>
      <c r="HTY102" s="887"/>
      <c r="HTZ102" s="887"/>
      <c r="HUA102" s="887"/>
      <c r="HUB102" s="887"/>
      <c r="HUC102" s="887"/>
      <c r="HUD102" s="888"/>
      <c r="HUE102" s="886"/>
      <c r="HUF102" s="887"/>
      <c r="HUG102" s="887"/>
      <c r="HUH102" s="887"/>
      <c r="HUI102" s="887"/>
      <c r="HUJ102" s="887"/>
      <c r="HUK102" s="887"/>
      <c r="HUL102" s="887"/>
      <c r="HUM102" s="888"/>
      <c r="HUN102" s="886"/>
      <c r="HUO102" s="887"/>
      <c r="HUP102" s="887"/>
      <c r="HUQ102" s="887"/>
      <c r="HUR102" s="887"/>
      <c r="HUS102" s="887"/>
      <c r="HUT102" s="887"/>
      <c r="HUU102" s="887"/>
      <c r="HUV102" s="888"/>
      <c r="HUW102" s="886"/>
      <c r="HUX102" s="887"/>
      <c r="HUY102" s="887"/>
      <c r="HUZ102" s="887"/>
      <c r="HVA102" s="887"/>
      <c r="HVB102" s="887"/>
      <c r="HVC102" s="887"/>
      <c r="HVD102" s="887"/>
      <c r="HVE102" s="888"/>
      <c r="HVF102" s="886"/>
      <c r="HVG102" s="887"/>
      <c r="HVH102" s="887"/>
      <c r="HVI102" s="887"/>
      <c r="HVJ102" s="887"/>
      <c r="HVK102" s="887"/>
      <c r="HVL102" s="887"/>
      <c r="HVM102" s="887"/>
      <c r="HVN102" s="888"/>
      <c r="HVO102" s="886"/>
      <c r="HVP102" s="887"/>
      <c r="HVQ102" s="887"/>
      <c r="HVR102" s="887"/>
      <c r="HVS102" s="887"/>
      <c r="HVT102" s="887"/>
      <c r="HVU102" s="887"/>
      <c r="HVV102" s="887"/>
      <c r="HVW102" s="888"/>
      <c r="HVX102" s="886"/>
      <c r="HVY102" s="887"/>
      <c r="HVZ102" s="887"/>
      <c r="HWA102" s="887"/>
      <c r="HWB102" s="887"/>
      <c r="HWC102" s="887"/>
      <c r="HWD102" s="887"/>
      <c r="HWE102" s="887"/>
      <c r="HWF102" s="888"/>
      <c r="HWG102" s="886"/>
      <c r="HWH102" s="887"/>
      <c r="HWI102" s="887"/>
      <c r="HWJ102" s="887"/>
      <c r="HWK102" s="887"/>
      <c r="HWL102" s="887"/>
      <c r="HWM102" s="887"/>
      <c r="HWN102" s="887"/>
      <c r="HWO102" s="888"/>
      <c r="HWP102" s="886"/>
      <c r="HWQ102" s="887"/>
      <c r="HWR102" s="887"/>
      <c r="HWS102" s="887"/>
      <c r="HWT102" s="887"/>
      <c r="HWU102" s="887"/>
      <c r="HWV102" s="887"/>
      <c r="HWW102" s="887"/>
      <c r="HWX102" s="888"/>
      <c r="HWY102" s="886"/>
      <c r="HWZ102" s="887"/>
      <c r="HXA102" s="887"/>
      <c r="HXB102" s="887"/>
      <c r="HXC102" s="887"/>
      <c r="HXD102" s="887"/>
      <c r="HXE102" s="887"/>
      <c r="HXF102" s="887"/>
      <c r="HXG102" s="888"/>
      <c r="HXH102" s="886"/>
      <c r="HXI102" s="887"/>
      <c r="HXJ102" s="887"/>
      <c r="HXK102" s="887"/>
      <c r="HXL102" s="887"/>
      <c r="HXM102" s="887"/>
      <c r="HXN102" s="887"/>
      <c r="HXO102" s="887"/>
      <c r="HXP102" s="888"/>
      <c r="HXQ102" s="886"/>
      <c r="HXR102" s="887"/>
      <c r="HXS102" s="887"/>
      <c r="HXT102" s="887"/>
      <c r="HXU102" s="887"/>
      <c r="HXV102" s="887"/>
      <c r="HXW102" s="887"/>
      <c r="HXX102" s="887"/>
      <c r="HXY102" s="888"/>
      <c r="HXZ102" s="886"/>
      <c r="HYA102" s="887"/>
      <c r="HYB102" s="887"/>
      <c r="HYC102" s="887"/>
      <c r="HYD102" s="887"/>
      <c r="HYE102" s="887"/>
      <c r="HYF102" s="887"/>
      <c r="HYG102" s="887"/>
      <c r="HYH102" s="888"/>
      <c r="HYI102" s="886"/>
      <c r="HYJ102" s="887"/>
      <c r="HYK102" s="887"/>
      <c r="HYL102" s="887"/>
      <c r="HYM102" s="887"/>
      <c r="HYN102" s="887"/>
      <c r="HYO102" s="887"/>
      <c r="HYP102" s="887"/>
      <c r="HYQ102" s="888"/>
      <c r="HYR102" s="886"/>
      <c r="HYS102" s="887"/>
      <c r="HYT102" s="887"/>
      <c r="HYU102" s="887"/>
      <c r="HYV102" s="887"/>
      <c r="HYW102" s="887"/>
      <c r="HYX102" s="887"/>
      <c r="HYY102" s="887"/>
      <c r="HYZ102" s="888"/>
      <c r="HZA102" s="886"/>
      <c r="HZB102" s="887"/>
      <c r="HZC102" s="887"/>
      <c r="HZD102" s="887"/>
      <c r="HZE102" s="887"/>
      <c r="HZF102" s="887"/>
      <c r="HZG102" s="887"/>
      <c r="HZH102" s="887"/>
      <c r="HZI102" s="888"/>
      <c r="HZJ102" s="886"/>
      <c r="HZK102" s="887"/>
      <c r="HZL102" s="887"/>
      <c r="HZM102" s="887"/>
      <c r="HZN102" s="887"/>
      <c r="HZO102" s="887"/>
      <c r="HZP102" s="887"/>
      <c r="HZQ102" s="887"/>
      <c r="HZR102" s="888"/>
      <c r="HZS102" s="886"/>
      <c r="HZT102" s="887"/>
      <c r="HZU102" s="887"/>
      <c r="HZV102" s="887"/>
      <c r="HZW102" s="887"/>
      <c r="HZX102" s="887"/>
      <c r="HZY102" s="887"/>
      <c r="HZZ102" s="887"/>
      <c r="IAA102" s="888"/>
      <c r="IAB102" s="886"/>
      <c r="IAC102" s="887"/>
      <c r="IAD102" s="887"/>
      <c r="IAE102" s="887"/>
      <c r="IAF102" s="887"/>
      <c r="IAG102" s="887"/>
      <c r="IAH102" s="887"/>
      <c r="IAI102" s="887"/>
      <c r="IAJ102" s="888"/>
      <c r="IAK102" s="886"/>
      <c r="IAL102" s="887"/>
      <c r="IAM102" s="887"/>
      <c r="IAN102" s="887"/>
      <c r="IAO102" s="887"/>
      <c r="IAP102" s="887"/>
      <c r="IAQ102" s="887"/>
      <c r="IAR102" s="887"/>
      <c r="IAS102" s="888"/>
      <c r="IAT102" s="886"/>
      <c r="IAU102" s="887"/>
      <c r="IAV102" s="887"/>
      <c r="IAW102" s="887"/>
      <c r="IAX102" s="887"/>
      <c r="IAY102" s="887"/>
      <c r="IAZ102" s="887"/>
      <c r="IBA102" s="887"/>
      <c r="IBB102" s="888"/>
      <c r="IBC102" s="886"/>
      <c r="IBD102" s="887"/>
      <c r="IBE102" s="887"/>
      <c r="IBF102" s="887"/>
      <c r="IBG102" s="887"/>
      <c r="IBH102" s="887"/>
      <c r="IBI102" s="887"/>
      <c r="IBJ102" s="887"/>
      <c r="IBK102" s="888"/>
      <c r="IBL102" s="886"/>
      <c r="IBM102" s="887"/>
      <c r="IBN102" s="887"/>
      <c r="IBO102" s="887"/>
      <c r="IBP102" s="887"/>
      <c r="IBQ102" s="887"/>
      <c r="IBR102" s="887"/>
      <c r="IBS102" s="887"/>
      <c r="IBT102" s="888"/>
      <c r="IBU102" s="886"/>
      <c r="IBV102" s="887"/>
      <c r="IBW102" s="887"/>
      <c r="IBX102" s="887"/>
      <c r="IBY102" s="887"/>
      <c r="IBZ102" s="887"/>
      <c r="ICA102" s="887"/>
      <c r="ICB102" s="887"/>
      <c r="ICC102" s="888"/>
      <c r="ICD102" s="886"/>
      <c r="ICE102" s="887"/>
      <c r="ICF102" s="887"/>
      <c r="ICG102" s="887"/>
      <c r="ICH102" s="887"/>
      <c r="ICI102" s="887"/>
      <c r="ICJ102" s="887"/>
      <c r="ICK102" s="887"/>
      <c r="ICL102" s="888"/>
      <c r="ICM102" s="886"/>
      <c r="ICN102" s="887"/>
      <c r="ICO102" s="887"/>
      <c r="ICP102" s="887"/>
      <c r="ICQ102" s="887"/>
      <c r="ICR102" s="887"/>
      <c r="ICS102" s="887"/>
      <c r="ICT102" s="887"/>
      <c r="ICU102" s="888"/>
      <c r="ICV102" s="886"/>
      <c r="ICW102" s="887"/>
      <c r="ICX102" s="887"/>
      <c r="ICY102" s="887"/>
      <c r="ICZ102" s="887"/>
      <c r="IDA102" s="887"/>
      <c r="IDB102" s="887"/>
      <c r="IDC102" s="887"/>
      <c r="IDD102" s="888"/>
      <c r="IDE102" s="886"/>
      <c r="IDF102" s="887"/>
      <c r="IDG102" s="887"/>
      <c r="IDH102" s="887"/>
      <c r="IDI102" s="887"/>
      <c r="IDJ102" s="887"/>
      <c r="IDK102" s="887"/>
      <c r="IDL102" s="887"/>
      <c r="IDM102" s="888"/>
      <c r="IDN102" s="886"/>
      <c r="IDO102" s="887"/>
      <c r="IDP102" s="887"/>
      <c r="IDQ102" s="887"/>
      <c r="IDR102" s="887"/>
      <c r="IDS102" s="887"/>
      <c r="IDT102" s="887"/>
      <c r="IDU102" s="887"/>
      <c r="IDV102" s="888"/>
      <c r="IDW102" s="886"/>
      <c r="IDX102" s="887"/>
      <c r="IDY102" s="887"/>
      <c r="IDZ102" s="887"/>
      <c r="IEA102" s="887"/>
      <c r="IEB102" s="887"/>
      <c r="IEC102" s="887"/>
      <c r="IED102" s="887"/>
      <c r="IEE102" s="888"/>
      <c r="IEF102" s="886"/>
      <c r="IEG102" s="887"/>
      <c r="IEH102" s="887"/>
      <c r="IEI102" s="887"/>
      <c r="IEJ102" s="887"/>
      <c r="IEK102" s="887"/>
      <c r="IEL102" s="887"/>
      <c r="IEM102" s="887"/>
      <c r="IEN102" s="888"/>
      <c r="IEO102" s="886"/>
      <c r="IEP102" s="887"/>
      <c r="IEQ102" s="887"/>
      <c r="IER102" s="887"/>
      <c r="IES102" s="887"/>
      <c r="IET102" s="887"/>
      <c r="IEU102" s="887"/>
      <c r="IEV102" s="887"/>
      <c r="IEW102" s="888"/>
      <c r="IEX102" s="886"/>
      <c r="IEY102" s="887"/>
      <c r="IEZ102" s="887"/>
      <c r="IFA102" s="887"/>
      <c r="IFB102" s="887"/>
      <c r="IFC102" s="887"/>
      <c r="IFD102" s="887"/>
      <c r="IFE102" s="887"/>
      <c r="IFF102" s="888"/>
      <c r="IFG102" s="886"/>
      <c r="IFH102" s="887"/>
      <c r="IFI102" s="887"/>
      <c r="IFJ102" s="887"/>
      <c r="IFK102" s="887"/>
      <c r="IFL102" s="887"/>
      <c r="IFM102" s="887"/>
      <c r="IFN102" s="887"/>
      <c r="IFO102" s="888"/>
      <c r="IFP102" s="886"/>
      <c r="IFQ102" s="887"/>
      <c r="IFR102" s="887"/>
      <c r="IFS102" s="887"/>
      <c r="IFT102" s="887"/>
      <c r="IFU102" s="887"/>
      <c r="IFV102" s="887"/>
      <c r="IFW102" s="887"/>
      <c r="IFX102" s="888"/>
      <c r="IFY102" s="886"/>
      <c r="IFZ102" s="887"/>
      <c r="IGA102" s="887"/>
      <c r="IGB102" s="887"/>
      <c r="IGC102" s="887"/>
      <c r="IGD102" s="887"/>
      <c r="IGE102" s="887"/>
      <c r="IGF102" s="887"/>
      <c r="IGG102" s="888"/>
      <c r="IGH102" s="886"/>
      <c r="IGI102" s="887"/>
      <c r="IGJ102" s="887"/>
      <c r="IGK102" s="887"/>
      <c r="IGL102" s="887"/>
      <c r="IGM102" s="887"/>
      <c r="IGN102" s="887"/>
      <c r="IGO102" s="887"/>
      <c r="IGP102" s="888"/>
      <c r="IGQ102" s="886"/>
      <c r="IGR102" s="887"/>
      <c r="IGS102" s="887"/>
      <c r="IGT102" s="887"/>
      <c r="IGU102" s="887"/>
      <c r="IGV102" s="887"/>
      <c r="IGW102" s="887"/>
      <c r="IGX102" s="887"/>
      <c r="IGY102" s="888"/>
      <c r="IGZ102" s="886"/>
      <c r="IHA102" s="887"/>
      <c r="IHB102" s="887"/>
      <c r="IHC102" s="887"/>
      <c r="IHD102" s="887"/>
      <c r="IHE102" s="887"/>
      <c r="IHF102" s="887"/>
      <c r="IHG102" s="887"/>
      <c r="IHH102" s="888"/>
      <c r="IHI102" s="886"/>
      <c r="IHJ102" s="887"/>
      <c r="IHK102" s="887"/>
      <c r="IHL102" s="887"/>
      <c r="IHM102" s="887"/>
      <c r="IHN102" s="887"/>
      <c r="IHO102" s="887"/>
      <c r="IHP102" s="887"/>
      <c r="IHQ102" s="888"/>
      <c r="IHR102" s="886"/>
      <c r="IHS102" s="887"/>
      <c r="IHT102" s="887"/>
      <c r="IHU102" s="887"/>
      <c r="IHV102" s="887"/>
      <c r="IHW102" s="887"/>
      <c r="IHX102" s="887"/>
      <c r="IHY102" s="887"/>
      <c r="IHZ102" s="888"/>
      <c r="IIA102" s="886"/>
      <c r="IIB102" s="887"/>
      <c r="IIC102" s="887"/>
      <c r="IID102" s="887"/>
      <c r="IIE102" s="887"/>
      <c r="IIF102" s="887"/>
      <c r="IIG102" s="887"/>
      <c r="IIH102" s="887"/>
      <c r="III102" s="888"/>
      <c r="IIJ102" s="886"/>
      <c r="IIK102" s="887"/>
      <c r="IIL102" s="887"/>
      <c r="IIM102" s="887"/>
      <c r="IIN102" s="887"/>
      <c r="IIO102" s="887"/>
      <c r="IIP102" s="887"/>
      <c r="IIQ102" s="887"/>
      <c r="IIR102" s="888"/>
      <c r="IIS102" s="886"/>
      <c r="IIT102" s="887"/>
      <c r="IIU102" s="887"/>
      <c r="IIV102" s="887"/>
      <c r="IIW102" s="887"/>
      <c r="IIX102" s="887"/>
      <c r="IIY102" s="887"/>
      <c r="IIZ102" s="887"/>
      <c r="IJA102" s="888"/>
      <c r="IJB102" s="886"/>
      <c r="IJC102" s="887"/>
      <c r="IJD102" s="887"/>
      <c r="IJE102" s="887"/>
      <c r="IJF102" s="887"/>
      <c r="IJG102" s="887"/>
      <c r="IJH102" s="887"/>
      <c r="IJI102" s="887"/>
      <c r="IJJ102" s="888"/>
      <c r="IJK102" s="886"/>
      <c r="IJL102" s="887"/>
      <c r="IJM102" s="887"/>
      <c r="IJN102" s="887"/>
      <c r="IJO102" s="887"/>
      <c r="IJP102" s="887"/>
      <c r="IJQ102" s="887"/>
      <c r="IJR102" s="887"/>
      <c r="IJS102" s="888"/>
      <c r="IJT102" s="886"/>
      <c r="IJU102" s="887"/>
      <c r="IJV102" s="887"/>
      <c r="IJW102" s="887"/>
      <c r="IJX102" s="887"/>
      <c r="IJY102" s="887"/>
      <c r="IJZ102" s="887"/>
      <c r="IKA102" s="887"/>
      <c r="IKB102" s="888"/>
      <c r="IKC102" s="886"/>
      <c r="IKD102" s="887"/>
      <c r="IKE102" s="887"/>
      <c r="IKF102" s="887"/>
      <c r="IKG102" s="887"/>
      <c r="IKH102" s="887"/>
      <c r="IKI102" s="887"/>
      <c r="IKJ102" s="887"/>
      <c r="IKK102" s="888"/>
      <c r="IKL102" s="886"/>
      <c r="IKM102" s="887"/>
      <c r="IKN102" s="887"/>
      <c r="IKO102" s="887"/>
      <c r="IKP102" s="887"/>
      <c r="IKQ102" s="887"/>
      <c r="IKR102" s="887"/>
      <c r="IKS102" s="887"/>
      <c r="IKT102" s="888"/>
      <c r="IKU102" s="886"/>
      <c r="IKV102" s="887"/>
      <c r="IKW102" s="887"/>
      <c r="IKX102" s="887"/>
      <c r="IKY102" s="887"/>
      <c r="IKZ102" s="887"/>
      <c r="ILA102" s="887"/>
      <c r="ILB102" s="887"/>
      <c r="ILC102" s="888"/>
      <c r="ILD102" s="886"/>
      <c r="ILE102" s="887"/>
      <c r="ILF102" s="887"/>
      <c r="ILG102" s="887"/>
      <c r="ILH102" s="887"/>
      <c r="ILI102" s="887"/>
      <c r="ILJ102" s="887"/>
      <c r="ILK102" s="887"/>
      <c r="ILL102" s="888"/>
      <c r="ILM102" s="886"/>
      <c r="ILN102" s="887"/>
      <c r="ILO102" s="887"/>
      <c r="ILP102" s="887"/>
      <c r="ILQ102" s="887"/>
      <c r="ILR102" s="887"/>
      <c r="ILS102" s="887"/>
      <c r="ILT102" s="887"/>
      <c r="ILU102" s="888"/>
      <c r="ILV102" s="886"/>
      <c r="ILW102" s="887"/>
      <c r="ILX102" s="887"/>
      <c r="ILY102" s="887"/>
      <c r="ILZ102" s="887"/>
      <c r="IMA102" s="887"/>
      <c r="IMB102" s="887"/>
      <c r="IMC102" s="887"/>
      <c r="IMD102" s="888"/>
      <c r="IME102" s="886"/>
      <c r="IMF102" s="887"/>
      <c r="IMG102" s="887"/>
      <c r="IMH102" s="887"/>
      <c r="IMI102" s="887"/>
      <c r="IMJ102" s="887"/>
      <c r="IMK102" s="887"/>
      <c r="IML102" s="887"/>
      <c r="IMM102" s="888"/>
      <c r="IMN102" s="886"/>
      <c r="IMO102" s="887"/>
      <c r="IMP102" s="887"/>
      <c r="IMQ102" s="887"/>
      <c r="IMR102" s="887"/>
      <c r="IMS102" s="887"/>
      <c r="IMT102" s="887"/>
      <c r="IMU102" s="887"/>
      <c r="IMV102" s="888"/>
      <c r="IMW102" s="886"/>
      <c r="IMX102" s="887"/>
      <c r="IMY102" s="887"/>
      <c r="IMZ102" s="887"/>
      <c r="INA102" s="887"/>
      <c r="INB102" s="887"/>
      <c r="INC102" s="887"/>
      <c r="IND102" s="887"/>
      <c r="INE102" s="888"/>
      <c r="INF102" s="886"/>
      <c r="ING102" s="887"/>
      <c r="INH102" s="887"/>
      <c r="INI102" s="887"/>
      <c r="INJ102" s="887"/>
      <c r="INK102" s="887"/>
      <c r="INL102" s="887"/>
      <c r="INM102" s="887"/>
      <c r="INN102" s="888"/>
      <c r="INO102" s="886"/>
      <c r="INP102" s="887"/>
      <c r="INQ102" s="887"/>
      <c r="INR102" s="887"/>
      <c r="INS102" s="887"/>
      <c r="INT102" s="887"/>
      <c r="INU102" s="887"/>
      <c r="INV102" s="887"/>
      <c r="INW102" s="888"/>
      <c r="INX102" s="886"/>
      <c r="INY102" s="887"/>
      <c r="INZ102" s="887"/>
      <c r="IOA102" s="887"/>
      <c r="IOB102" s="887"/>
      <c r="IOC102" s="887"/>
      <c r="IOD102" s="887"/>
      <c r="IOE102" s="887"/>
      <c r="IOF102" s="888"/>
      <c r="IOG102" s="886"/>
      <c r="IOH102" s="887"/>
      <c r="IOI102" s="887"/>
      <c r="IOJ102" s="887"/>
      <c r="IOK102" s="887"/>
      <c r="IOL102" s="887"/>
      <c r="IOM102" s="887"/>
      <c r="ION102" s="887"/>
      <c r="IOO102" s="888"/>
      <c r="IOP102" s="886"/>
      <c r="IOQ102" s="887"/>
      <c r="IOR102" s="887"/>
      <c r="IOS102" s="887"/>
      <c r="IOT102" s="887"/>
      <c r="IOU102" s="887"/>
      <c r="IOV102" s="887"/>
      <c r="IOW102" s="887"/>
      <c r="IOX102" s="888"/>
      <c r="IOY102" s="886"/>
      <c r="IOZ102" s="887"/>
      <c r="IPA102" s="887"/>
      <c r="IPB102" s="887"/>
      <c r="IPC102" s="887"/>
      <c r="IPD102" s="887"/>
      <c r="IPE102" s="887"/>
      <c r="IPF102" s="887"/>
      <c r="IPG102" s="888"/>
      <c r="IPH102" s="886"/>
      <c r="IPI102" s="887"/>
      <c r="IPJ102" s="887"/>
      <c r="IPK102" s="887"/>
      <c r="IPL102" s="887"/>
      <c r="IPM102" s="887"/>
      <c r="IPN102" s="887"/>
      <c r="IPO102" s="887"/>
      <c r="IPP102" s="888"/>
      <c r="IPQ102" s="886"/>
      <c r="IPR102" s="887"/>
      <c r="IPS102" s="887"/>
      <c r="IPT102" s="887"/>
      <c r="IPU102" s="887"/>
      <c r="IPV102" s="887"/>
      <c r="IPW102" s="887"/>
      <c r="IPX102" s="887"/>
      <c r="IPY102" s="888"/>
      <c r="IPZ102" s="886"/>
      <c r="IQA102" s="887"/>
      <c r="IQB102" s="887"/>
      <c r="IQC102" s="887"/>
      <c r="IQD102" s="887"/>
      <c r="IQE102" s="887"/>
      <c r="IQF102" s="887"/>
      <c r="IQG102" s="887"/>
      <c r="IQH102" s="888"/>
      <c r="IQI102" s="886"/>
      <c r="IQJ102" s="887"/>
      <c r="IQK102" s="887"/>
      <c r="IQL102" s="887"/>
      <c r="IQM102" s="887"/>
      <c r="IQN102" s="887"/>
      <c r="IQO102" s="887"/>
      <c r="IQP102" s="887"/>
      <c r="IQQ102" s="888"/>
      <c r="IQR102" s="886"/>
      <c r="IQS102" s="887"/>
      <c r="IQT102" s="887"/>
      <c r="IQU102" s="887"/>
      <c r="IQV102" s="887"/>
      <c r="IQW102" s="887"/>
      <c r="IQX102" s="887"/>
      <c r="IQY102" s="887"/>
      <c r="IQZ102" s="888"/>
      <c r="IRA102" s="886"/>
      <c r="IRB102" s="887"/>
      <c r="IRC102" s="887"/>
      <c r="IRD102" s="887"/>
      <c r="IRE102" s="887"/>
      <c r="IRF102" s="887"/>
      <c r="IRG102" s="887"/>
      <c r="IRH102" s="887"/>
      <c r="IRI102" s="888"/>
      <c r="IRJ102" s="886"/>
      <c r="IRK102" s="887"/>
      <c r="IRL102" s="887"/>
      <c r="IRM102" s="887"/>
      <c r="IRN102" s="887"/>
      <c r="IRO102" s="887"/>
      <c r="IRP102" s="887"/>
      <c r="IRQ102" s="887"/>
      <c r="IRR102" s="888"/>
      <c r="IRS102" s="886"/>
      <c r="IRT102" s="887"/>
      <c r="IRU102" s="887"/>
      <c r="IRV102" s="887"/>
      <c r="IRW102" s="887"/>
      <c r="IRX102" s="887"/>
      <c r="IRY102" s="887"/>
      <c r="IRZ102" s="887"/>
      <c r="ISA102" s="888"/>
      <c r="ISB102" s="886"/>
      <c r="ISC102" s="887"/>
      <c r="ISD102" s="887"/>
      <c r="ISE102" s="887"/>
      <c r="ISF102" s="887"/>
      <c r="ISG102" s="887"/>
      <c r="ISH102" s="887"/>
      <c r="ISI102" s="887"/>
      <c r="ISJ102" s="888"/>
      <c r="ISK102" s="886"/>
      <c r="ISL102" s="887"/>
      <c r="ISM102" s="887"/>
      <c r="ISN102" s="887"/>
      <c r="ISO102" s="887"/>
      <c r="ISP102" s="887"/>
      <c r="ISQ102" s="887"/>
      <c r="ISR102" s="887"/>
      <c r="ISS102" s="888"/>
      <c r="IST102" s="886"/>
      <c r="ISU102" s="887"/>
      <c r="ISV102" s="887"/>
      <c r="ISW102" s="887"/>
      <c r="ISX102" s="887"/>
      <c r="ISY102" s="887"/>
      <c r="ISZ102" s="887"/>
      <c r="ITA102" s="887"/>
      <c r="ITB102" s="888"/>
      <c r="ITC102" s="886"/>
      <c r="ITD102" s="887"/>
      <c r="ITE102" s="887"/>
      <c r="ITF102" s="887"/>
      <c r="ITG102" s="887"/>
      <c r="ITH102" s="887"/>
      <c r="ITI102" s="887"/>
      <c r="ITJ102" s="887"/>
      <c r="ITK102" s="888"/>
      <c r="ITL102" s="886"/>
      <c r="ITM102" s="887"/>
      <c r="ITN102" s="887"/>
      <c r="ITO102" s="887"/>
      <c r="ITP102" s="887"/>
      <c r="ITQ102" s="887"/>
      <c r="ITR102" s="887"/>
      <c r="ITS102" s="887"/>
      <c r="ITT102" s="888"/>
      <c r="ITU102" s="886"/>
      <c r="ITV102" s="887"/>
      <c r="ITW102" s="887"/>
      <c r="ITX102" s="887"/>
      <c r="ITY102" s="887"/>
      <c r="ITZ102" s="887"/>
      <c r="IUA102" s="887"/>
      <c r="IUB102" s="887"/>
      <c r="IUC102" s="888"/>
      <c r="IUD102" s="886"/>
      <c r="IUE102" s="887"/>
      <c r="IUF102" s="887"/>
      <c r="IUG102" s="887"/>
      <c r="IUH102" s="887"/>
      <c r="IUI102" s="887"/>
      <c r="IUJ102" s="887"/>
      <c r="IUK102" s="887"/>
      <c r="IUL102" s="888"/>
      <c r="IUM102" s="886"/>
      <c r="IUN102" s="887"/>
      <c r="IUO102" s="887"/>
      <c r="IUP102" s="887"/>
      <c r="IUQ102" s="887"/>
      <c r="IUR102" s="887"/>
      <c r="IUS102" s="887"/>
      <c r="IUT102" s="887"/>
      <c r="IUU102" s="888"/>
      <c r="IUV102" s="886"/>
      <c r="IUW102" s="887"/>
      <c r="IUX102" s="887"/>
      <c r="IUY102" s="887"/>
      <c r="IUZ102" s="887"/>
      <c r="IVA102" s="887"/>
      <c r="IVB102" s="887"/>
      <c r="IVC102" s="887"/>
      <c r="IVD102" s="888"/>
      <c r="IVE102" s="886"/>
      <c r="IVF102" s="887"/>
      <c r="IVG102" s="887"/>
      <c r="IVH102" s="887"/>
      <c r="IVI102" s="887"/>
      <c r="IVJ102" s="887"/>
      <c r="IVK102" s="887"/>
      <c r="IVL102" s="887"/>
      <c r="IVM102" s="888"/>
      <c r="IVN102" s="886"/>
      <c r="IVO102" s="887"/>
      <c r="IVP102" s="887"/>
      <c r="IVQ102" s="887"/>
      <c r="IVR102" s="887"/>
      <c r="IVS102" s="887"/>
      <c r="IVT102" s="887"/>
      <c r="IVU102" s="887"/>
      <c r="IVV102" s="888"/>
      <c r="IVW102" s="886"/>
      <c r="IVX102" s="887"/>
      <c r="IVY102" s="887"/>
      <c r="IVZ102" s="887"/>
      <c r="IWA102" s="887"/>
      <c r="IWB102" s="887"/>
      <c r="IWC102" s="887"/>
      <c r="IWD102" s="887"/>
      <c r="IWE102" s="888"/>
      <c r="IWF102" s="886"/>
      <c r="IWG102" s="887"/>
      <c r="IWH102" s="887"/>
      <c r="IWI102" s="887"/>
      <c r="IWJ102" s="887"/>
      <c r="IWK102" s="887"/>
      <c r="IWL102" s="887"/>
      <c r="IWM102" s="887"/>
      <c r="IWN102" s="888"/>
      <c r="IWO102" s="886"/>
      <c r="IWP102" s="887"/>
      <c r="IWQ102" s="887"/>
      <c r="IWR102" s="887"/>
      <c r="IWS102" s="887"/>
      <c r="IWT102" s="887"/>
      <c r="IWU102" s="887"/>
      <c r="IWV102" s="887"/>
      <c r="IWW102" s="888"/>
      <c r="IWX102" s="886"/>
      <c r="IWY102" s="887"/>
      <c r="IWZ102" s="887"/>
      <c r="IXA102" s="887"/>
      <c r="IXB102" s="887"/>
      <c r="IXC102" s="887"/>
      <c r="IXD102" s="887"/>
      <c r="IXE102" s="887"/>
      <c r="IXF102" s="888"/>
      <c r="IXG102" s="886"/>
      <c r="IXH102" s="887"/>
      <c r="IXI102" s="887"/>
      <c r="IXJ102" s="887"/>
      <c r="IXK102" s="887"/>
      <c r="IXL102" s="887"/>
      <c r="IXM102" s="887"/>
      <c r="IXN102" s="887"/>
      <c r="IXO102" s="888"/>
      <c r="IXP102" s="886"/>
      <c r="IXQ102" s="887"/>
      <c r="IXR102" s="887"/>
      <c r="IXS102" s="887"/>
      <c r="IXT102" s="887"/>
      <c r="IXU102" s="887"/>
      <c r="IXV102" s="887"/>
      <c r="IXW102" s="887"/>
      <c r="IXX102" s="888"/>
      <c r="IXY102" s="886"/>
      <c r="IXZ102" s="887"/>
      <c r="IYA102" s="887"/>
      <c r="IYB102" s="887"/>
      <c r="IYC102" s="887"/>
      <c r="IYD102" s="887"/>
      <c r="IYE102" s="887"/>
      <c r="IYF102" s="887"/>
      <c r="IYG102" s="888"/>
      <c r="IYH102" s="886"/>
      <c r="IYI102" s="887"/>
      <c r="IYJ102" s="887"/>
      <c r="IYK102" s="887"/>
      <c r="IYL102" s="887"/>
      <c r="IYM102" s="887"/>
      <c r="IYN102" s="887"/>
      <c r="IYO102" s="887"/>
      <c r="IYP102" s="888"/>
      <c r="IYQ102" s="886"/>
      <c r="IYR102" s="887"/>
      <c r="IYS102" s="887"/>
      <c r="IYT102" s="887"/>
      <c r="IYU102" s="887"/>
      <c r="IYV102" s="887"/>
      <c r="IYW102" s="887"/>
      <c r="IYX102" s="887"/>
      <c r="IYY102" s="888"/>
      <c r="IYZ102" s="886"/>
      <c r="IZA102" s="887"/>
      <c r="IZB102" s="887"/>
      <c r="IZC102" s="887"/>
      <c r="IZD102" s="887"/>
      <c r="IZE102" s="887"/>
      <c r="IZF102" s="887"/>
      <c r="IZG102" s="887"/>
      <c r="IZH102" s="888"/>
      <c r="IZI102" s="886"/>
      <c r="IZJ102" s="887"/>
      <c r="IZK102" s="887"/>
      <c r="IZL102" s="887"/>
      <c r="IZM102" s="887"/>
      <c r="IZN102" s="887"/>
      <c r="IZO102" s="887"/>
      <c r="IZP102" s="887"/>
      <c r="IZQ102" s="888"/>
      <c r="IZR102" s="886"/>
      <c r="IZS102" s="887"/>
      <c r="IZT102" s="887"/>
      <c r="IZU102" s="887"/>
      <c r="IZV102" s="887"/>
      <c r="IZW102" s="887"/>
      <c r="IZX102" s="887"/>
      <c r="IZY102" s="887"/>
      <c r="IZZ102" s="888"/>
      <c r="JAA102" s="886"/>
      <c r="JAB102" s="887"/>
      <c r="JAC102" s="887"/>
      <c r="JAD102" s="887"/>
      <c r="JAE102" s="887"/>
      <c r="JAF102" s="887"/>
      <c r="JAG102" s="887"/>
      <c r="JAH102" s="887"/>
      <c r="JAI102" s="888"/>
      <c r="JAJ102" s="886"/>
      <c r="JAK102" s="887"/>
      <c r="JAL102" s="887"/>
      <c r="JAM102" s="887"/>
      <c r="JAN102" s="887"/>
      <c r="JAO102" s="887"/>
      <c r="JAP102" s="887"/>
      <c r="JAQ102" s="887"/>
      <c r="JAR102" s="888"/>
      <c r="JAS102" s="886"/>
      <c r="JAT102" s="887"/>
      <c r="JAU102" s="887"/>
      <c r="JAV102" s="887"/>
      <c r="JAW102" s="887"/>
      <c r="JAX102" s="887"/>
      <c r="JAY102" s="887"/>
      <c r="JAZ102" s="887"/>
      <c r="JBA102" s="888"/>
      <c r="JBB102" s="886"/>
      <c r="JBC102" s="887"/>
      <c r="JBD102" s="887"/>
      <c r="JBE102" s="887"/>
      <c r="JBF102" s="887"/>
      <c r="JBG102" s="887"/>
      <c r="JBH102" s="887"/>
      <c r="JBI102" s="887"/>
      <c r="JBJ102" s="888"/>
      <c r="JBK102" s="886"/>
      <c r="JBL102" s="887"/>
      <c r="JBM102" s="887"/>
      <c r="JBN102" s="887"/>
      <c r="JBO102" s="887"/>
      <c r="JBP102" s="887"/>
      <c r="JBQ102" s="887"/>
      <c r="JBR102" s="887"/>
      <c r="JBS102" s="888"/>
      <c r="JBT102" s="886"/>
      <c r="JBU102" s="887"/>
      <c r="JBV102" s="887"/>
      <c r="JBW102" s="887"/>
      <c r="JBX102" s="887"/>
      <c r="JBY102" s="887"/>
      <c r="JBZ102" s="887"/>
      <c r="JCA102" s="887"/>
      <c r="JCB102" s="888"/>
      <c r="JCC102" s="886"/>
      <c r="JCD102" s="887"/>
      <c r="JCE102" s="887"/>
      <c r="JCF102" s="887"/>
      <c r="JCG102" s="887"/>
      <c r="JCH102" s="887"/>
      <c r="JCI102" s="887"/>
      <c r="JCJ102" s="887"/>
      <c r="JCK102" s="888"/>
      <c r="JCL102" s="886"/>
      <c r="JCM102" s="887"/>
      <c r="JCN102" s="887"/>
      <c r="JCO102" s="887"/>
      <c r="JCP102" s="887"/>
      <c r="JCQ102" s="887"/>
      <c r="JCR102" s="887"/>
      <c r="JCS102" s="887"/>
      <c r="JCT102" s="888"/>
      <c r="JCU102" s="886"/>
      <c r="JCV102" s="887"/>
      <c r="JCW102" s="887"/>
      <c r="JCX102" s="887"/>
      <c r="JCY102" s="887"/>
      <c r="JCZ102" s="887"/>
      <c r="JDA102" s="887"/>
      <c r="JDB102" s="887"/>
      <c r="JDC102" s="888"/>
      <c r="JDD102" s="886"/>
      <c r="JDE102" s="887"/>
      <c r="JDF102" s="887"/>
      <c r="JDG102" s="887"/>
      <c r="JDH102" s="887"/>
      <c r="JDI102" s="887"/>
      <c r="JDJ102" s="887"/>
      <c r="JDK102" s="887"/>
      <c r="JDL102" s="888"/>
      <c r="JDM102" s="886"/>
      <c r="JDN102" s="887"/>
      <c r="JDO102" s="887"/>
      <c r="JDP102" s="887"/>
      <c r="JDQ102" s="887"/>
      <c r="JDR102" s="887"/>
      <c r="JDS102" s="887"/>
      <c r="JDT102" s="887"/>
      <c r="JDU102" s="888"/>
      <c r="JDV102" s="886"/>
      <c r="JDW102" s="887"/>
      <c r="JDX102" s="887"/>
      <c r="JDY102" s="887"/>
      <c r="JDZ102" s="887"/>
      <c r="JEA102" s="887"/>
      <c r="JEB102" s="887"/>
      <c r="JEC102" s="887"/>
      <c r="JED102" s="888"/>
      <c r="JEE102" s="886"/>
      <c r="JEF102" s="887"/>
      <c r="JEG102" s="887"/>
      <c r="JEH102" s="887"/>
      <c r="JEI102" s="887"/>
      <c r="JEJ102" s="887"/>
      <c r="JEK102" s="887"/>
      <c r="JEL102" s="887"/>
      <c r="JEM102" s="888"/>
      <c r="JEN102" s="886"/>
      <c r="JEO102" s="887"/>
      <c r="JEP102" s="887"/>
      <c r="JEQ102" s="887"/>
      <c r="JER102" s="887"/>
      <c r="JES102" s="887"/>
      <c r="JET102" s="887"/>
      <c r="JEU102" s="887"/>
      <c r="JEV102" s="888"/>
      <c r="JEW102" s="886"/>
      <c r="JEX102" s="887"/>
      <c r="JEY102" s="887"/>
      <c r="JEZ102" s="887"/>
      <c r="JFA102" s="887"/>
      <c r="JFB102" s="887"/>
      <c r="JFC102" s="887"/>
      <c r="JFD102" s="887"/>
      <c r="JFE102" s="888"/>
      <c r="JFF102" s="886"/>
      <c r="JFG102" s="887"/>
      <c r="JFH102" s="887"/>
      <c r="JFI102" s="887"/>
      <c r="JFJ102" s="887"/>
      <c r="JFK102" s="887"/>
      <c r="JFL102" s="887"/>
      <c r="JFM102" s="887"/>
      <c r="JFN102" s="888"/>
      <c r="JFO102" s="886"/>
      <c r="JFP102" s="887"/>
      <c r="JFQ102" s="887"/>
      <c r="JFR102" s="887"/>
      <c r="JFS102" s="887"/>
      <c r="JFT102" s="887"/>
      <c r="JFU102" s="887"/>
      <c r="JFV102" s="887"/>
      <c r="JFW102" s="888"/>
      <c r="JFX102" s="886"/>
      <c r="JFY102" s="887"/>
      <c r="JFZ102" s="887"/>
      <c r="JGA102" s="887"/>
      <c r="JGB102" s="887"/>
      <c r="JGC102" s="887"/>
      <c r="JGD102" s="887"/>
      <c r="JGE102" s="887"/>
      <c r="JGF102" s="888"/>
      <c r="JGG102" s="886"/>
      <c r="JGH102" s="887"/>
      <c r="JGI102" s="887"/>
      <c r="JGJ102" s="887"/>
      <c r="JGK102" s="887"/>
      <c r="JGL102" s="887"/>
      <c r="JGM102" s="887"/>
      <c r="JGN102" s="887"/>
      <c r="JGO102" s="888"/>
      <c r="JGP102" s="886"/>
      <c r="JGQ102" s="887"/>
      <c r="JGR102" s="887"/>
      <c r="JGS102" s="887"/>
      <c r="JGT102" s="887"/>
      <c r="JGU102" s="887"/>
      <c r="JGV102" s="887"/>
      <c r="JGW102" s="887"/>
      <c r="JGX102" s="888"/>
      <c r="JGY102" s="886"/>
      <c r="JGZ102" s="887"/>
      <c r="JHA102" s="887"/>
      <c r="JHB102" s="887"/>
      <c r="JHC102" s="887"/>
      <c r="JHD102" s="887"/>
      <c r="JHE102" s="887"/>
      <c r="JHF102" s="887"/>
      <c r="JHG102" s="888"/>
      <c r="JHH102" s="886"/>
      <c r="JHI102" s="887"/>
      <c r="JHJ102" s="887"/>
      <c r="JHK102" s="887"/>
      <c r="JHL102" s="887"/>
      <c r="JHM102" s="887"/>
      <c r="JHN102" s="887"/>
      <c r="JHO102" s="887"/>
      <c r="JHP102" s="888"/>
      <c r="JHQ102" s="886"/>
      <c r="JHR102" s="887"/>
      <c r="JHS102" s="887"/>
      <c r="JHT102" s="887"/>
      <c r="JHU102" s="887"/>
      <c r="JHV102" s="887"/>
      <c r="JHW102" s="887"/>
      <c r="JHX102" s="887"/>
      <c r="JHY102" s="888"/>
      <c r="JHZ102" s="886"/>
      <c r="JIA102" s="887"/>
      <c r="JIB102" s="887"/>
      <c r="JIC102" s="887"/>
      <c r="JID102" s="887"/>
      <c r="JIE102" s="887"/>
      <c r="JIF102" s="887"/>
      <c r="JIG102" s="887"/>
      <c r="JIH102" s="888"/>
      <c r="JII102" s="886"/>
      <c r="JIJ102" s="887"/>
      <c r="JIK102" s="887"/>
      <c r="JIL102" s="887"/>
      <c r="JIM102" s="887"/>
      <c r="JIN102" s="887"/>
      <c r="JIO102" s="887"/>
      <c r="JIP102" s="887"/>
      <c r="JIQ102" s="888"/>
      <c r="JIR102" s="886"/>
      <c r="JIS102" s="887"/>
      <c r="JIT102" s="887"/>
      <c r="JIU102" s="887"/>
      <c r="JIV102" s="887"/>
      <c r="JIW102" s="887"/>
      <c r="JIX102" s="887"/>
      <c r="JIY102" s="887"/>
      <c r="JIZ102" s="888"/>
      <c r="JJA102" s="886"/>
      <c r="JJB102" s="887"/>
      <c r="JJC102" s="887"/>
      <c r="JJD102" s="887"/>
      <c r="JJE102" s="887"/>
      <c r="JJF102" s="887"/>
      <c r="JJG102" s="887"/>
      <c r="JJH102" s="887"/>
      <c r="JJI102" s="888"/>
      <c r="JJJ102" s="886"/>
      <c r="JJK102" s="887"/>
      <c r="JJL102" s="887"/>
      <c r="JJM102" s="887"/>
      <c r="JJN102" s="887"/>
      <c r="JJO102" s="887"/>
      <c r="JJP102" s="887"/>
      <c r="JJQ102" s="887"/>
      <c r="JJR102" s="888"/>
      <c r="JJS102" s="886"/>
      <c r="JJT102" s="887"/>
      <c r="JJU102" s="887"/>
      <c r="JJV102" s="887"/>
      <c r="JJW102" s="887"/>
      <c r="JJX102" s="887"/>
      <c r="JJY102" s="887"/>
      <c r="JJZ102" s="887"/>
      <c r="JKA102" s="888"/>
      <c r="JKB102" s="886"/>
      <c r="JKC102" s="887"/>
      <c r="JKD102" s="887"/>
      <c r="JKE102" s="887"/>
      <c r="JKF102" s="887"/>
      <c r="JKG102" s="887"/>
      <c r="JKH102" s="887"/>
      <c r="JKI102" s="887"/>
      <c r="JKJ102" s="888"/>
      <c r="JKK102" s="886"/>
      <c r="JKL102" s="887"/>
      <c r="JKM102" s="887"/>
      <c r="JKN102" s="887"/>
      <c r="JKO102" s="887"/>
      <c r="JKP102" s="887"/>
      <c r="JKQ102" s="887"/>
      <c r="JKR102" s="887"/>
      <c r="JKS102" s="888"/>
      <c r="JKT102" s="886"/>
      <c r="JKU102" s="887"/>
      <c r="JKV102" s="887"/>
      <c r="JKW102" s="887"/>
      <c r="JKX102" s="887"/>
      <c r="JKY102" s="887"/>
      <c r="JKZ102" s="887"/>
      <c r="JLA102" s="887"/>
      <c r="JLB102" s="888"/>
      <c r="JLC102" s="886"/>
      <c r="JLD102" s="887"/>
      <c r="JLE102" s="887"/>
      <c r="JLF102" s="887"/>
      <c r="JLG102" s="887"/>
      <c r="JLH102" s="887"/>
      <c r="JLI102" s="887"/>
      <c r="JLJ102" s="887"/>
      <c r="JLK102" s="888"/>
      <c r="JLL102" s="886"/>
      <c r="JLM102" s="887"/>
      <c r="JLN102" s="887"/>
      <c r="JLO102" s="887"/>
      <c r="JLP102" s="887"/>
      <c r="JLQ102" s="887"/>
      <c r="JLR102" s="887"/>
      <c r="JLS102" s="887"/>
      <c r="JLT102" s="888"/>
      <c r="JLU102" s="886"/>
      <c r="JLV102" s="887"/>
      <c r="JLW102" s="887"/>
      <c r="JLX102" s="887"/>
      <c r="JLY102" s="887"/>
      <c r="JLZ102" s="887"/>
      <c r="JMA102" s="887"/>
      <c r="JMB102" s="887"/>
      <c r="JMC102" s="888"/>
      <c r="JMD102" s="886"/>
      <c r="JME102" s="887"/>
      <c r="JMF102" s="887"/>
      <c r="JMG102" s="887"/>
      <c r="JMH102" s="887"/>
      <c r="JMI102" s="887"/>
      <c r="JMJ102" s="887"/>
      <c r="JMK102" s="887"/>
      <c r="JML102" s="888"/>
      <c r="JMM102" s="886"/>
      <c r="JMN102" s="887"/>
      <c r="JMO102" s="887"/>
      <c r="JMP102" s="887"/>
      <c r="JMQ102" s="887"/>
      <c r="JMR102" s="887"/>
      <c r="JMS102" s="887"/>
      <c r="JMT102" s="887"/>
      <c r="JMU102" s="888"/>
      <c r="JMV102" s="886"/>
      <c r="JMW102" s="887"/>
      <c r="JMX102" s="887"/>
      <c r="JMY102" s="887"/>
      <c r="JMZ102" s="887"/>
      <c r="JNA102" s="887"/>
      <c r="JNB102" s="887"/>
      <c r="JNC102" s="887"/>
      <c r="JND102" s="888"/>
      <c r="JNE102" s="886"/>
      <c r="JNF102" s="887"/>
      <c r="JNG102" s="887"/>
      <c r="JNH102" s="887"/>
      <c r="JNI102" s="887"/>
      <c r="JNJ102" s="887"/>
      <c r="JNK102" s="887"/>
      <c r="JNL102" s="887"/>
      <c r="JNM102" s="888"/>
      <c r="JNN102" s="886"/>
      <c r="JNO102" s="887"/>
      <c r="JNP102" s="887"/>
      <c r="JNQ102" s="887"/>
      <c r="JNR102" s="887"/>
      <c r="JNS102" s="887"/>
      <c r="JNT102" s="887"/>
      <c r="JNU102" s="887"/>
      <c r="JNV102" s="888"/>
      <c r="JNW102" s="886"/>
      <c r="JNX102" s="887"/>
      <c r="JNY102" s="887"/>
      <c r="JNZ102" s="887"/>
      <c r="JOA102" s="887"/>
      <c r="JOB102" s="887"/>
      <c r="JOC102" s="887"/>
      <c r="JOD102" s="887"/>
      <c r="JOE102" s="888"/>
      <c r="JOF102" s="886"/>
      <c r="JOG102" s="887"/>
      <c r="JOH102" s="887"/>
      <c r="JOI102" s="887"/>
      <c r="JOJ102" s="887"/>
      <c r="JOK102" s="887"/>
      <c r="JOL102" s="887"/>
      <c r="JOM102" s="887"/>
      <c r="JON102" s="888"/>
      <c r="JOO102" s="886"/>
      <c r="JOP102" s="887"/>
      <c r="JOQ102" s="887"/>
      <c r="JOR102" s="887"/>
      <c r="JOS102" s="887"/>
      <c r="JOT102" s="887"/>
      <c r="JOU102" s="887"/>
      <c r="JOV102" s="887"/>
      <c r="JOW102" s="888"/>
      <c r="JOX102" s="886"/>
      <c r="JOY102" s="887"/>
      <c r="JOZ102" s="887"/>
      <c r="JPA102" s="887"/>
      <c r="JPB102" s="887"/>
      <c r="JPC102" s="887"/>
      <c r="JPD102" s="887"/>
      <c r="JPE102" s="887"/>
      <c r="JPF102" s="888"/>
      <c r="JPG102" s="886"/>
      <c r="JPH102" s="887"/>
      <c r="JPI102" s="887"/>
      <c r="JPJ102" s="887"/>
      <c r="JPK102" s="887"/>
      <c r="JPL102" s="887"/>
      <c r="JPM102" s="887"/>
      <c r="JPN102" s="887"/>
      <c r="JPO102" s="888"/>
      <c r="JPP102" s="886"/>
      <c r="JPQ102" s="887"/>
      <c r="JPR102" s="887"/>
      <c r="JPS102" s="887"/>
      <c r="JPT102" s="887"/>
      <c r="JPU102" s="887"/>
      <c r="JPV102" s="887"/>
      <c r="JPW102" s="887"/>
      <c r="JPX102" s="888"/>
      <c r="JPY102" s="886"/>
      <c r="JPZ102" s="887"/>
      <c r="JQA102" s="887"/>
      <c r="JQB102" s="887"/>
      <c r="JQC102" s="887"/>
      <c r="JQD102" s="887"/>
      <c r="JQE102" s="887"/>
      <c r="JQF102" s="887"/>
      <c r="JQG102" s="888"/>
      <c r="JQH102" s="886"/>
      <c r="JQI102" s="887"/>
      <c r="JQJ102" s="887"/>
      <c r="JQK102" s="887"/>
      <c r="JQL102" s="887"/>
      <c r="JQM102" s="887"/>
      <c r="JQN102" s="887"/>
      <c r="JQO102" s="887"/>
      <c r="JQP102" s="888"/>
      <c r="JQQ102" s="886"/>
      <c r="JQR102" s="887"/>
      <c r="JQS102" s="887"/>
      <c r="JQT102" s="887"/>
      <c r="JQU102" s="887"/>
      <c r="JQV102" s="887"/>
      <c r="JQW102" s="887"/>
      <c r="JQX102" s="887"/>
      <c r="JQY102" s="888"/>
      <c r="JQZ102" s="886"/>
      <c r="JRA102" s="887"/>
      <c r="JRB102" s="887"/>
      <c r="JRC102" s="887"/>
      <c r="JRD102" s="887"/>
      <c r="JRE102" s="887"/>
      <c r="JRF102" s="887"/>
      <c r="JRG102" s="887"/>
      <c r="JRH102" s="888"/>
      <c r="JRI102" s="886"/>
      <c r="JRJ102" s="887"/>
      <c r="JRK102" s="887"/>
      <c r="JRL102" s="887"/>
      <c r="JRM102" s="887"/>
      <c r="JRN102" s="887"/>
      <c r="JRO102" s="887"/>
      <c r="JRP102" s="887"/>
      <c r="JRQ102" s="888"/>
      <c r="JRR102" s="886"/>
      <c r="JRS102" s="887"/>
      <c r="JRT102" s="887"/>
      <c r="JRU102" s="887"/>
      <c r="JRV102" s="887"/>
      <c r="JRW102" s="887"/>
      <c r="JRX102" s="887"/>
      <c r="JRY102" s="887"/>
      <c r="JRZ102" s="888"/>
      <c r="JSA102" s="886"/>
      <c r="JSB102" s="887"/>
      <c r="JSC102" s="887"/>
      <c r="JSD102" s="887"/>
      <c r="JSE102" s="887"/>
      <c r="JSF102" s="887"/>
      <c r="JSG102" s="887"/>
      <c r="JSH102" s="887"/>
      <c r="JSI102" s="888"/>
      <c r="JSJ102" s="886"/>
      <c r="JSK102" s="887"/>
      <c r="JSL102" s="887"/>
      <c r="JSM102" s="887"/>
      <c r="JSN102" s="887"/>
      <c r="JSO102" s="887"/>
      <c r="JSP102" s="887"/>
      <c r="JSQ102" s="887"/>
      <c r="JSR102" s="888"/>
      <c r="JSS102" s="886"/>
      <c r="JST102" s="887"/>
      <c r="JSU102" s="887"/>
      <c r="JSV102" s="887"/>
      <c r="JSW102" s="887"/>
      <c r="JSX102" s="887"/>
      <c r="JSY102" s="887"/>
      <c r="JSZ102" s="887"/>
      <c r="JTA102" s="888"/>
      <c r="JTB102" s="886"/>
      <c r="JTC102" s="887"/>
      <c r="JTD102" s="887"/>
      <c r="JTE102" s="887"/>
      <c r="JTF102" s="887"/>
      <c r="JTG102" s="887"/>
      <c r="JTH102" s="887"/>
      <c r="JTI102" s="887"/>
      <c r="JTJ102" s="888"/>
      <c r="JTK102" s="886"/>
      <c r="JTL102" s="887"/>
      <c r="JTM102" s="887"/>
      <c r="JTN102" s="887"/>
      <c r="JTO102" s="887"/>
      <c r="JTP102" s="887"/>
      <c r="JTQ102" s="887"/>
      <c r="JTR102" s="887"/>
      <c r="JTS102" s="888"/>
      <c r="JTT102" s="886"/>
      <c r="JTU102" s="887"/>
      <c r="JTV102" s="887"/>
      <c r="JTW102" s="887"/>
      <c r="JTX102" s="887"/>
      <c r="JTY102" s="887"/>
      <c r="JTZ102" s="887"/>
      <c r="JUA102" s="887"/>
      <c r="JUB102" s="888"/>
      <c r="JUC102" s="886"/>
      <c r="JUD102" s="887"/>
      <c r="JUE102" s="887"/>
      <c r="JUF102" s="887"/>
      <c r="JUG102" s="887"/>
      <c r="JUH102" s="887"/>
      <c r="JUI102" s="887"/>
      <c r="JUJ102" s="887"/>
      <c r="JUK102" s="888"/>
      <c r="JUL102" s="886"/>
      <c r="JUM102" s="887"/>
      <c r="JUN102" s="887"/>
      <c r="JUO102" s="887"/>
      <c r="JUP102" s="887"/>
      <c r="JUQ102" s="887"/>
      <c r="JUR102" s="887"/>
      <c r="JUS102" s="887"/>
      <c r="JUT102" s="888"/>
      <c r="JUU102" s="886"/>
      <c r="JUV102" s="887"/>
      <c r="JUW102" s="887"/>
      <c r="JUX102" s="887"/>
      <c r="JUY102" s="887"/>
      <c r="JUZ102" s="887"/>
      <c r="JVA102" s="887"/>
      <c r="JVB102" s="887"/>
      <c r="JVC102" s="888"/>
      <c r="JVD102" s="886"/>
      <c r="JVE102" s="887"/>
      <c r="JVF102" s="887"/>
      <c r="JVG102" s="887"/>
      <c r="JVH102" s="887"/>
      <c r="JVI102" s="887"/>
      <c r="JVJ102" s="887"/>
      <c r="JVK102" s="887"/>
      <c r="JVL102" s="888"/>
      <c r="JVM102" s="886"/>
      <c r="JVN102" s="887"/>
      <c r="JVO102" s="887"/>
      <c r="JVP102" s="887"/>
      <c r="JVQ102" s="887"/>
      <c r="JVR102" s="887"/>
      <c r="JVS102" s="887"/>
      <c r="JVT102" s="887"/>
      <c r="JVU102" s="888"/>
      <c r="JVV102" s="886"/>
      <c r="JVW102" s="887"/>
      <c r="JVX102" s="887"/>
      <c r="JVY102" s="887"/>
      <c r="JVZ102" s="887"/>
      <c r="JWA102" s="887"/>
      <c r="JWB102" s="887"/>
      <c r="JWC102" s="887"/>
      <c r="JWD102" s="888"/>
      <c r="JWE102" s="886"/>
      <c r="JWF102" s="887"/>
      <c r="JWG102" s="887"/>
      <c r="JWH102" s="887"/>
      <c r="JWI102" s="887"/>
      <c r="JWJ102" s="887"/>
      <c r="JWK102" s="887"/>
      <c r="JWL102" s="887"/>
      <c r="JWM102" s="888"/>
      <c r="JWN102" s="886"/>
      <c r="JWO102" s="887"/>
      <c r="JWP102" s="887"/>
      <c r="JWQ102" s="887"/>
      <c r="JWR102" s="887"/>
      <c r="JWS102" s="887"/>
      <c r="JWT102" s="887"/>
      <c r="JWU102" s="887"/>
      <c r="JWV102" s="888"/>
      <c r="JWW102" s="886"/>
      <c r="JWX102" s="887"/>
      <c r="JWY102" s="887"/>
      <c r="JWZ102" s="887"/>
      <c r="JXA102" s="887"/>
      <c r="JXB102" s="887"/>
      <c r="JXC102" s="887"/>
      <c r="JXD102" s="887"/>
      <c r="JXE102" s="888"/>
      <c r="JXF102" s="886"/>
      <c r="JXG102" s="887"/>
      <c r="JXH102" s="887"/>
      <c r="JXI102" s="887"/>
      <c r="JXJ102" s="887"/>
      <c r="JXK102" s="887"/>
      <c r="JXL102" s="887"/>
      <c r="JXM102" s="887"/>
      <c r="JXN102" s="888"/>
      <c r="JXO102" s="886"/>
      <c r="JXP102" s="887"/>
      <c r="JXQ102" s="887"/>
      <c r="JXR102" s="887"/>
      <c r="JXS102" s="887"/>
      <c r="JXT102" s="887"/>
      <c r="JXU102" s="887"/>
      <c r="JXV102" s="887"/>
      <c r="JXW102" s="888"/>
      <c r="JXX102" s="886"/>
      <c r="JXY102" s="887"/>
      <c r="JXZ102" s="887"/>
      <c r="JYA102" s="887"/>
      <c r="JYB102" s="887"/>
      <c r="JYC102" s="887"/>
      <c r="JYD102" s="887"/>
      <c r="JYE102" s="887"/>
      <c r="JYF102" s="888"/>
      <c r="JYG102" s="886"/>
      <c r="JYH102" s="887"/>
      <c r="JYI102" s="887"/>
      <c r="JYJ102" s="887"/>
      <c r="JYK102" s="887"/>
      <c r="JYL102" s="887"/>
      <c r="JYM102" s="887"/>
      <c r="JYN102" s="887"/>
      <c r="JYO102" s="888"/>
      <c r="JYP102" s="886"/>
      <c r="JYQ102" s="887"/>
      <c r="JYR102" s="887"/>
      <c r="JYS102" s="887"/>
      <c r="JYT102" s="887"/>
      <c r="JYU102" s="887"/>
      <c r="JYV102" s="887"/>
      <c r="JYW102" s="887"/>
      <c r="JYX102" s="888"/>
      <c r="JYY102" s="886"/>
      <c r="JYZ102" s="887"/>
      <c r="JZA102" s="887"/>
      <c r="JZB102" s="887"/>
      <c r="JZC102" s="887"/>
      <c r="JZD102" s="887"/>
      <c r="JZE102" s="887"/>
      <c r="JZF102" s="887"/>
      <c r="JZG102" s="888"/>
      <c r="JZH102" s="886"/>
      <c r="JZI102" s="887"/>
      <c r="JZJ102" s="887"/>
      <c r="JZK102" s="887"/>
      <c r="JZL102" s="887"/>
      <c r="JZM102" s="887"/>
      <c r="JZN102" s="887"/>
      <c r="JZO102" s="887"/>
      <c r="JZP102" s="888"/>
      <c r="JZQ102" s="886"/>
      <c r="JZR102" s="887"/>
      <c r="JZS102" s="887"/>
      <c r="JZT102" s="887"/>
      <c r="JZU102" s="887"/>
      <c r="JZV102" s="887"/>
      <c r="JZW102" s="887"/>
      <c r="JZX102" s="887"/>
      <c r="JZY102" s="888"/>
      <c r="JZZ102" s="886"/>
      <c r="KAA102" s="887"/>
      <c r="KAB102" s="887"/>
      <c r="KAC102" s="887"/>
      <c r="KAD102" s="887"/>
      <c r="KAE102" s="887"/>
      <c r="KAF102" s="887"/>
      <c r="KAG102" s="887"/>
      <c r="KAH102" s="888"/>
      <c r="KAI102" s="886"/>
      <c r="KAJ102" s="887"/>
      <c r="KAK102" s="887"/>
      <c r="KAL102" s="887"/>
      <c r="KAM102" s="887"/>
      <c r="KAN102" s="887"/>
      <c r="KAO102" s="887"/>
      <c r="KAP102" s="887"/>
      <c r="KAQ102" s="888"/>
      <c r="KAR102" s="886"/>
      <c r="KAS102" s="887"/>
      <c r="KAT102" s="887"/>
      <c r="KAU102" s="887"/>
      <c r="KAV102" s="887"/>
      <c r="KAW102" s="887"/>
      <c r="KAX102" s="887"/>
      <c r="KAY102" s="887"/>
      <c r="KAZ102" s="888"/>
      <c r="KBA102" s="886"/>
      <c r="KBB102" s="887"/>
      <c r="KBC102" s="887"/>
      <c r="KBD102" s="887"/>
      <c r="KBE102" s="887"/>
      <c r="KBF102" s="887"/>
      <c r="KBG102" s="887"/>
      <c r="KBH102" s="887"/>
      <c r="KBI102" s="888"/>
      <c r="KBJ102" s="886"/>
      <c r="KBK102" s="887"/>
      <c r="KBL102" s="887"/>
      <c r="KBM102" s="887"/>
      <c r="KBN102" s="887"/>
      <c r="KBO102" s="887"/>
      <c r="KBP102" s="887"/>
      <c r="KBQ102" s="887"/>
      <c r="KBR102" s="888"/>
      <c r="KBS102" s="886"/>
      <c r="KBT102" s="887"/>
      <c r="KBU102" s="887"/>
      <c r="KBV102" s="887"/>
      <c r="KBW102" s="887"/>
      <c r="KBX102" s="887"/>
      <c r="KBY102" s="887"/>
      <c r="KBZ102" s="887"/>
      <c r="KCA102" s="888"/>
      <c r="KCB102" s="886"/>
      <c r="KCC102" s="887"/>
      <c r="KCD102" s="887"/>
      <c r="KCE102" s="887"/>
      <c r="KCF102" s="887"/>
      <c r="KCG102" s="887"/>
      <c r="KCH102" s="887"/>
      <c r="KCI102" s="887"/>
      <c r="KCJ102" s="888"/>
      <c r="KCK102" s="886"/>
      <c r="KCL102" s="887"/>
      <c r="KCM102" s="887"/>
      <c r="KCN102" s="887"/>
      <c r="KCO102" s="887"/>
      <c r="KCP102" s="887"/>
      <c r="KCQ102" s="887"/>
      <c r="KCR102" s="887"/>
      <c r="KCS102" s="888"/>
      <c r="KCT102" s="886"/>
      <c r="KCU102" s="887"/>
      <c r="KCV102" s="887"/>
      <c r="KCW102" s="887"/>
      <c r="KCX102" s="887"/>
      <c r="KCY102" s="887"/>
      <c r="KCZ102" s="887"/>
      <c r="KDA102" s="887"/>
      <c r="KDB102" s="888"/>
      <c r="KDC102" s="886"/>
      <c r="KDD102" s="887"/>
      <c r="KDE102" s="887"/>
      <c r="KDF102" s="887"/>
      <c r="KDG102" s="887"/>
      <c r="KDH102" s="887"/>
      <c r="KDI102" s="887"/>
      <c r="KDJ102" s="887"/>
      <c r="KDK102" s="888"/>
      <c r="KDL102" s="886"/>
      <c r="KDM102" s="887"/>
      <c r="KDN102" s="887"/>
      <c r="KDO102" s="887"/>
      <c r="KDP102" s="887"/>
      <c r="KDQ102" s="887"/>
      <c r="KDR102" s="887"/>
      <c r="KDS102" s="887"/>
      <c r="KDT102" s="888"/>
      <c r="KDU102" s="886"/>
      <c r="KDV102" s="887"/>
      <c r="KDW102" s="887"/>
      <c r="KDX102" s="887"/>
      <c r="KDY102" s="887"/>
      <c r="KDZ102" s="887"/>
      <c r="KEA102" s="887"/>
      <c r="KEB102" s="887"/>
      <c r="KEC102" s="888"/>
      <c r="KED102" s="886"/>
      <c r="KEE102" s="887"/>
      <c r="KEF102" s="887"/>
      <c r="KEG102" s="887"/>
      <c r="KEH102" s="887"/>
      <c r="KEI102" s="887"/>
      <c r="KEJ102" s="887"/>
      <c r="KEK102" s="887"/>
      <c r="KEL102" s="888"/>
      <c r="KEM102" s="886"/>
      <c r="KEN102" s="887"/>
      <c r="KEO102" s="887"/>
      <c r="KEP102" s="887"/>
      <c r="KEQ102" s="887"/>
      <c r="KER102" s="887"/>
      <c r="KES102" s="887"/>
      <c r="KET102" s="887"/>
      <c r="KEU102" s="888"/>
      <c r="KEV102" s="886"/>
      <c r="KEW102" s="887"/>
      <c r="KEX102" s="887"/>
      <c r="KEY102" s="887"/>
      <c r="KEZ102" s="887"/>
      <c r="KFA102" s="887"/>
      <c r="KFB102" s="887"/>
      <c r="KFC102" s="887"/>
      <c r="KFD102" s="888"/>
      <c r="KFE102" s="886"/>
      <c r="KFF102" s="887"/>
      <c r="KFG102" s="887"/>
      <c r="KFH102" s="887"/>
      <c r="KFI102" s="887"/>
      <c r="KFJ102" s="887"/>
      <c r="KFK102" s="887"/>
      <c r="KFL102" s="887"/>
      <c r="KFM102" s="888"/>
      <c r="KFN102" s="886"/>
      <c r="KFO102" s="887"/>
      <c r="KFP102" s="887"/>
      <c r="KFQ102" s="887"/>
      <c r="KFR102" s="887"/>
      <c r="KFS102" s="887"/>
      <c r="KFT102" s="887"/>
      <c r="KFU102" s="887"/>
      <c r="KFV102" s="888"/>
      <c r="KFW102" s="886"/>
      <c r="KFX102" s="887"/>
      <c r="KFY102" s="887"/>
      <c r="KFZ102" s="887"/>
      <c r="KGA102" s="887"/>
      <c r="KGB102" s="887"/>
      <c r="KGC102" s="887"/>
      <c r="KGD102" s="887"/>
      <c r="KGE102" s="888"/>
      <c r="KGF102" s="886"/>
      <c r="KGG102" s="887"/>
      <c r="KGH102" s="887"/>
      <c r="KGI102" s="887"/>
      <c r="KGJ102" s="887"/>
      <c r="KGK102" s="887"/>
      <c r="KGL102" s="887"/>
      <c r="KGM102" s="887"/>
      <c r="KGN102" s="888"/>
      <c r="KGO102" s="886"/>
      <c r="KGP102" s="887"/>
      <c r="KGQ102" s="887"/>
      <c r="KGR102" s="887"/>
      <c r="KGS102" s="887"/>
      <c r="KGT102" s="887"/>
      <c r="KGU102" s="887"/>
      <c r="KGV102" s="887"/>
      <c r="KGW102" s="888"/>
      <c r="KGX102" s="886"/>
      <c r="KGY102" s="887"/>
      <c r="KGZ102" s="887"/>
      <c r="KHA102" s="887"/>
      <c r="KHB102" s="887"/>
      <c r="KHC102" s="887"/>
      <c r="KHD102" s="887"/>
      <c r="KHE102" s="887"/>
      <c r="KHF102" s="888"/>
      <c r="KHG102" s="886"/>
      <c r="KHH102" s="887"/>
      <c r="KHI102" s="887"/>
      <c r="KHJ102" s="887"/>
      <c r="KHK102" s="887"/>
      <c r="KHL102" s="887"/>
      <c r="KHM102" s="887"/>
      <c r="KHN102" s="887"/>
      <c r="KHO102" s="888"/>
      <c r="KHP102" s="886"/>
      <c r="KHQ102" s="887"/>
      <c r="KHR102" s="887"/>
      <c r="KHS102" s="887"/>
      <c r="KHT102" s="887"/>
      <c r="KHU102" s="887"/>
      <c r="KHV102" s="887"/>
      <c r="KHW102" s="887"/>
      <c r="KHX102" s="888"/>
      <c r="KHY102" s="886"/>
      <c r="KHZ102" s="887"/>
      <c r="KIA102" s="887"/>
      <c r="KIB102" s="887"/>
      <c r="KIC102" s="887"/>
      <c r="KID102" s="887"/>
      <c r="KIE102" s="887"/>
      <c r="KIF102" s="887"/>
      <c r="KIG102" s="888"/>
      <c r="KIH102" s="886"/>
      <c r="KII102" s="887"/>
      <c r="KIJ102" s="887"/>
      <c r="KIK102" s="887"/>
      <c r="KIL102" s="887"/>
      <c r="KIM102" s="887"/>
      <c r="KIN102" s="887"/>
      <c r="KIO102" s="887"/>
      <c r="KIP102" s="888"/>
      <c r="KIQ102" s="886"/>
      <c r="KIR102" s="887"/>
      <c r="KIS102" s="887"/>
      <c r="KIT102" s="887"/>
      <c r="KIU102" s="887"/>
      <c r="KIV102" s="887"/>
      <c r="KIW102" s="887"/>
      <c r="KIX102" s="887"/>
      <c r="KIY102" s="888"/>
      <c r="KIZ102" s="886"/>
      <c r="KJA102" s="887"/>
      <c r="KJB102" s="887"/>
      <c r="KJC102" s="887"/>
      <c r="KJD102" s="887"/>
      <c r="KJE102" s="887"/>
      <c r="KJF102" s="887"/>
      <c r="KJG102" s="887"/>
      <c r="KJH102" s="888"/>
      <c r="KJI102" s="886"/>
      <c r="KJJ102" s="887"/>
      <c r="KJK102" s="887"/>
      <c r="KJL102" s="887"/>
      <c r="KJM102" s="887"/>
      <c r="KJN102" s="887"/>
      <c r="KJO102" s="887"/>
      <c r="KJP102" s="887"/>
      <c r="KJQ102" s="888"/>
      <c r="KJR102" s="886"/>
      <c r="KJS102" s="887"/>
      <c r="KJT102" s="887"/>
      <c r="KJU102" s="887"/>
      <c r="KJV102" s="887"/>
      <c r="KJW102" s="887"/>
      <c r="KJX102" s="887"/>
      <c r="KJY102" s="887"/>
      <c r="KJZ102" s="888"/>
      <c r="KKA102" s="886"/>
      <c r="KKB102" s="887"/>
      <c r="KKC102" s="887"/>
      <c r="KKD102" s="887"/>
      <c r="KKE102" s="887"/>
      <c r="KKF102" s="887"/>
      <c r="KKG102" s="887"/>
      <c r="KKH102" s="887"/>
      <c r="KKI102" s="888"/>
      <c r="KKJ102" s="886"/>
      <c r="KKK102" s="887"/>
      <c r="KKL102" s="887"/>
      <c r="KKM102" s="887"/>
      <c r="KKN102" s="887"/>
      <c r="KKO102" s="887"/>
      <c r="KKP102" s="887"/>
      <c r="KKQ102" s="887"/>
      <c r="KKR102" s="888"/>
      <c r="KKS102" s="886"/>
      <c r="KKT102" s="887"/>
      <c r="KKU102" s="887"/>
      <c r="KKV102" s="887"/>
      <c r="KKW102" s="887"/>
      <c r="KKX102" s="887"/>
      <c r="KKY102" s="887"/>
      <c r="KKZ102" s="887"/>
      <c r="KLA102" s="888"/>
      <c r="KLB102" s="886"/>
      <c r="KLC102" s="887"/>
      <c r="KLD102" s="887"/>
      <c r="KLE102" s="887"/>
      <c r="KLF102" s="887"/>
      <c r="KLG102" s="887"/>
      <c r="KLH102" s="887"/>
      <c r="KLI102" s="887"/>
      <c r="KLJ102" s="888"/>
      <c r="KLK102" s="886"/>
      <c r="KLL102" s="887"/>
      <c r="KLM102" s="887"/>
      <c r="KLN102" s="887"/>
      <c r="KLO102" s="887"/>
      <c r="KLP102" s="887"/>
      <c r="KLQ102" s="887"/>
      <c r="KLR102" s="887"/>
      <c r="KLS102" s="888"/>
      <c r="KLT102" s="886"/>
      <c r="KLU102" s="887"/>
      <c r="KLV102" s="887"/>
      <c r="KLW102" s="887"/>
      <c r="KLX102" s="887"/>
      <c r="KLY102" s="887"/>
      <c r="KLZ102" s="887"/>
      <c r="KMA102" s="887"/>
      <c r="KMB102" s="888"/>
      <c r="KMC102" s="886"/>
      <c r="KMD102" s="887"/>
      <c r="KME102" s="887"/>
      <c r="KMF102" s="887"/>
      <c r="KMG102" s="887"/>
      <c r="KMH102" s="887"/>
      <c r="KMI102" s="887"/>
      <c r="KMJ102" s="887"/>
      <c r="KMK102" s="888"/>
      <c r="KML102" s="886"/>
      <c r="KMM102" s="887"/>
      <c r="KMN102" s="887"/>
      <c r="KMO102" s="887"/>
      <c r="KMP102" s="887"/>
      <c r="KMQ102" s="887"/>
      <c r="KMR102" s="887"/>
      <c r="KMS102" s="887"/>
      <c r="KMT102" s="888"/>
      <c r="KMU102" s="886"/>
      <c r="KMV102" s="887"/>
      <c r="KMW102" s="887"/>
      <c r="KMX102" s="887"/>
      <c r="KMY102" s="887"/>
      <c r="KMZ102" s="887"/>
      <c r="KNA102" s="887"/>
      <c r="KNB102" s="887"/>
      <c r="KNC102" s="888"/>
      <c r="KND102" s="886"/>
      <c r="KNE102" s="887"/>
      <c r="KNF102" s="887"/>
      <c r="KNG102" s="887"/>
      <c r="KNH102" s="887"/>
      <c r="KNI102" s="887"/>
      <c r="KNJ102" s="887"/>
      <c r="KNK102" s="887"/>
      <c r="KNL102" s="888"/>
      <c r="KNM102" s="886"/>
      <c r="KNN102" s="887"/>
      <c r="KNO102" s="887"/>
      <c r="KNP102" s="887"/>
      <c r="KNQ102" s="887"/>
      <c r="KNR102" s="887"/>
      <c r="KNS102" s="887"/>
      <c r="KNT102" s="887"/>
      <c r="KNU102" s="888"/>
      <c r="KNV102" s="886"/>
      <c r="KNW102" s="887"/>
      <c r="KNX102" s="887"/>
      <c r="KNY102" s="887"/>
      <c r="KNZ102" s="887"/>
      <c r="KOA102" s="887"/>
      <c r="KOB102" s="887"/>
      <c r="KOC102" s="887"/>
      <c r="KOD102" s="888"/>
      <c r="KOE102" s="886"/>
      <c r="KOF102" s="887"/>
      <c r="KOG102" s="887"/>
      <c r="KOH102" s="887"/>
      <c r="KOI102" s="887"/>
      <c r="KOJ102" s="887"/>
      <c r="KOK102" s="887"/>
      <c r="KOL102" s="887"/>
      <c r="KOM102" s="888"/>
      <c r="KON102" s="886"/>
      <c r="KOO102" s="887"/>
      <c r="KOP102" s="887"/>
      <c r="KOQ102" s="887"/>
      <c r="KOR102" s="887"/>
      <c r="KOS102" s="887"/>
      <c r="KOT102" s="887"/>
      <c r="KOU102" s="887"/>
      <c r="KOV102" s="888"/>
      <c r="KOW102" s="886"/>
      <c r="KOX102" s="887"/>
      <c r="KOY102" s="887"/>
      <c r="KOZ102" s="887"/>
      <c r="KPA102" s="887"/>
      <c r="KPB102" s="887"/>
      <c r="KPC102" s="887"/>
      <c r="KPD102" s="887"/>
      <c r="KPE102" s="888"/>
      <c r="KPF102" s="886"/>
      <c r="KPG102" s="887"/>
      <c r="KPH102" s="887"/>
      <c r="KPI102" s="887"/>
      <c r="KPJ102" s="887"/>
      <c r="KPK102" s="887"/>
      <c r="KPL102" s="887"/>
      <c r="KPM102" s="887"/>
      <c r="KPN102" s="888"/>
      <c r="KPO102" s="886"/>
      <c r="KPP102" s="887"/>
      <c r="KPQ102" s="887"/>
      <c r="KPR102" s="887"/>
      <c r="KPS102" s="887"/>
      <c r="KPT102" s="887"/>
      <c r="KPU102" s="887"/>
      <c r="KPV102" s="887"/>
      <c r="KPW102" s="888"/>
      <c r="KPX102" s="886"/>
      <c r="KPY102" s="887"/>
      <c r="KPZ102" s="887"/>
      <c r="KQA102" s="887"/>
      <c r="KQB102" s="887"/>
      <c r="KQC102" s="887"/>
      <c r="KQD102" s="887"/>
      <c r="KQE102" s="887"/>
      <c r="KQF102" s="888"/>
      <c r="KQG102" s="886"/>
      <c r="KQH102" s="887"/>
      <c r="KQI102" s="887"/>
      <c r="KQJ102" s="887"/>
      <c r="KQK102" s="887"/>
      <c r="KQL102" s="887"/>
      <c r="KQM102" s="887"/>
      <c r="KQN102" s="887"/>
      <c r="KQO102" s="888"/>
      <c r="KQP102" s="886"/>
      <c r="KQQ102" s="887"/>
      <c r="KQR102" s="887"/>
      <c r="KQS102" s="887"/>
      <c r="KQT102" s="887"/>
      <c r="KQU102" s="887"/>
      <c r="KQV102" s="887"/>
      <c r="KQW102" s="887"/>
      <c r="KQX102" s="888"/>
      <c r="KQY102" s="886"/>
      <c r="KQZ102" s="887"/>
      <c r="KRA102" s="887"/>
      <c r="KRB102" s="887"/>
      <c r="KRC102" s="887"/>
      <c r="KRD102" s="887"/>
      <c r="KRE102" s="887"/>
      <c r="KRF102" s="887"/>
      <c r="KRG102" s="888"/>
      <c r="KRH102" s="886"/>
      <c r="KRI102" s="887"/>
      <c r="KRJ102" s="887"/>
      <c r="KRK102" s="887"/>
      <c r="KRL102" s="887"/>
      <c r="KRM102" s="887"/>
      <c r="KRN102" s="887"/>
      <c r="KRO102" s="887"/>
      <c r="KRP102" s="888"/>
      <c r="KRQ102" s="886"/>
      <c r="KRR102" s="887"/>
      <c r="KRS102" s="887"/>
      <c r="KRT102" s="887"/>
      <c r="KRU102" s="887"/>
      <c r="KRV102" s="887"/>
      <c r="KRW102" s="887"/>
      <c r="KRX102" s="887"/>
      <c r="KRY102" s="888"/>
      <c r="KRZ102" s="886"/>
      <c r="KSA102" s="887"/>
      <c r="KSB102" s="887"/>
      <c r="KSC102" s="887"/>
      <c r="KSD102" s="887"/>
      <c r="KSE102" s="887"/>
      <c r="KSF102" s="887"/>
      <c r="KSG102" s="887"/>
      <c r="KSH102" s="888"/>
      <c r="KSI102" s="886"/>
      <c r="KSJ102" s="887"/>
      <c r="KSK102" s="887"/>
      <c r="KSL102" s="887"/>
      <c r="KSM102" s="887"/>
      <c r="KSN102" s="887"/>
      <c r="KSO102" s="887"/>
      <c r="KSP102" s="887"/>
      <c r="KSQ102" s="888"/>
      <c r="KSR102" s="886"/>
      <c r="KSS102" s="887"/>
      <c r="KST102" s="887"/>
      <c r="KSU102" s="887"/>
      <c r="KSV102" s="887"/>
      <c r="KSW102" s="887"/>
      <c r="KSX102" s="887"/>
      <c r="KSY102" s="887"/>
      <c r="KSZ102" s="888"/>
      <c r="KTA102" s="886"/>
      <c r="KTB102" s="887"/>
      <c r="KTC102" s="887"/>
      <c r="KTD102" s="887"/>
      <c r="KTE102" s="887"/>
      <c r="KTF102" s="887"/>
      <c r="KTG102" s="887"/>
      <c r="KTH102" s="887"/>
      <c r="KTI102" s="888"/>
      <c r="KTJ102" s="886"/>
      <c r="KTK102" s="887"/>
      <c r="KTL102" s="887"/>
      <c r="KTM102" s="887"/>
      <c r="KTN102" s="887"/>
      <c r="KTO102" s="887"/>
      <c r="KTP102" s="887"/>
      <c r="KTQ102" s="887"/>
      <c r="KTR102" s="888"/>
      <c r="KTS102" s="886"/>
      <c r="KTT102" s="887"/>
      <c r="KTU102" s="887"/>
      <c r="KTV102" s="887"/>
      <c r="KTW102" s="887"/>
      <c r="KTX102" s="887"/>
      <c r="KTY102" s="887"/>
      <c r="KTZ102" s="887"/>
      <c r="KUA102" s="888"/>
      <c r="KUB102" s="886"/>
      <c r="KUC102" s="887"/>
      <c r="KUD102" s="887"/>
      <c r="KUE102" s="887"/>
      <c r="KUF102" s="887"/>
      <c r="KUG102" s="887"/>
      <c r="KUH102" s="887"/>
      <c r="KUI102" s="887"/>
      <c r="KUJ102" s="888"/>
      <c r="KUK102" s="886"/>
      <c r="KUL102" s="887"/>
      <c r="KUM102" s="887"/>
      <c r="KUN102" s="887"/>
      <c r="KUO102" s="887"/>
      <c r="KUP102" s="887"/>
      <c r="KUQ102" s="887"/>
      <c r="KUR102" s="887"/>
      <c r="KUS102" s="888"/>
      <c r="KUT102" s="886"/>
      <c r="KUU102" s="887"/>
      <c r="KUV102" s="887"/>
      <c r="KUW102" s="887"/>
      <c r="KUX102" s="887"/>
      <c r="KUY102" s="887"/>
      <c r="KUZ102" s="887"/>
      <c r="KVA102" s="887"/>
      <c r="KVB102" s="888"/>
      <c r="KVC102" s="886"/>
      <c r="KVD102" s="887"/>
      <c r="KVE102" s="887"/>
      <c r="KVF102" s="887"/>
      <c r="KVG102" s="887"/>
      <c r="KVH102" s="887"/>
      <c r="KVI102" s="887"/>
      <c r="KVJ102" s="887"/>
      <c r="KVK102" s="888"/>
      <c r="KVL102" s="886"/>
      <c r="KVM102" s="887"/>
      <c r="KVN102" s="887"/>
      <c r="KVO102" s="887"/>
      <c r="KVP102" s="887"/>
      <c r="KVQ102" s="887"/>
      <c r="KVR102" s="887"/>
      <c r="KVS102" s="887"/>
      <c r="KVT102" s="888"/>
      <c r="KVU102" s="886"/>
      <c r="KVV102" s="887"/>
      <c r="KVW102" s="887"/>
      <c r="KVX102" s="887"/>
      <c r="KVY102" s="887"/>
      <c r="KVZ102" s="887"/>
      <c r="KWA102" s="887"/>
      <c r="KWB102" s="887"/>
      <c r="KWC102" s="888"/>
      <c r="KWD102" s="886"/>
      <c r="KWE102" s="887"/>
      <c r="KWF102" s="887"/>
      <c r="KWG102" s="887"/>
      <c r="KWH102" s="887"/>
      <c r="KWI102" s="887"/>
      <c r="KWJ102" s="887"/>
      <c r="KWK102" s="887"/>
      <c r="KWL102" s="888"/>
      <c r="KWM102" s="886"/>
      <c r="KWN102" s="887"/>
      <c r="KWO102" s="887"/>
      <c r="KWP102" s="887"/>
      <c r="KWQ102" s="887"/>
      <c r="KWR102" s="887"/>
      <c r="KWS102" s="887"/>
      <c r="KWT102" s="887"/>
      <c r="KWU102" s="888"/>
      <c r="KWV102" s="886"/>
      <c r="KWW102" s="887"/>
      <c r="KWX102" s="887"/>
      <c r="KWY102" s="887"/>
      <c r="KWZ102" s="887"/>
      <c r="KXA102" s="887"/>
      <c r="KXB102" s="887"/>
      <c r="KXC102" s="887"/>
      <c r="KXD102" s="888"/>
      <c r="KXE102" s="886"/>
      <c r="KXF102" s="887"/>
      <c r="KXG102" s="887"/>
      <c r="KXH102" s="887"/>
      <c r="KXI102" s="887"/>
      <c r="KXJ102" s="887"/>
      <c r="KXK102" s="887"/>
      <c r="KXL102" s="887"/>
      <c r="KXM102" s="888"/>
      <c r="KXN102" s="886"/>
      <c r="KXO102" s="887"/>
      <c r="KXP102" s="887"/>
      <c r="KXQ102" s="887"/>
      <c r="KXR102" s="887"/>
      <c r="KXS102" s="887"/>
      <c r="KXT102" s="887"/>
      <c r="KXU102" s="887"/>
      <c r="KXV102" s="888"/>
      <c r="KXW102" s="886"/>
      <c r="KXX102" s="887"/>
      <c r="KXY102" s="887"/>
      <c r="KXZ102" s="887"/>
      <c r="KYA102" s="887"/>
      <c r="KYB102" s="887"/>
      <c r="KYC102" s="887"/>
      <c r="KYD102" s="887"/>
      <c r="KYE102" s="888"/>
      <c r="KYF102" s="886"/>
      <c r="KYG102" s="887"/>
      <c r="KYH102" s="887"/>
      <c r="KYI102" s="887"/>
      <c r="KYJ102" s="887"/>
      <c r="KYK102" s="887"/>
      <c r="KYL102" s="887"/>
      <c r="KYM102" s="887"/>
      <c r="KYN102" s="888"/>
      <c r="KYO102" s="886"/>
      <c r="KYP102" s="887"/>
      <c r="KYQ102" s="887"/>
      <c r="KYR102" s="887"/>
      <c r="KYS102" s="887"/>
      <c r="KYT102" s="887"/>
      <c r="KYU102" s="887"/>
      <c r="KYV102" s="887"/>
      <c r="KYW102" s="888"/>
      <c r="KYX102" s="886"/>
      <c r="KYY102" s="887"/>
      <c r="KYZ102" s="887"/>
      <c r="KZA102" s="887"/>
      <c r="KZB102" s="887"/>
      <c r="KZC102" s="887"/>
      <c r="KZD102" s="887"/>
      <c r="KZE102" s="887"/>
      <c r="KZF102" s="888"/>
      <c r="KZG102" s="886"/>
      <c r="KZH102" s="887"/>
      <c r="KZI102" s="887"/>
      <c r="KZJ102" s="887"/>
      <c r="KZK102" s="887"/>
      <c r="KZL102" s="887"/>
      <c r="KZM102" s="887"/>
      <c r="KZN102" s="887"/>
      <c r="KZO102" s="888"/>
      <c r="KZP102" s="886"/>
      <c r="KZQ102" s="887"/>
      <c r="KZR102" s="887"/>
      <c r="KZS102" s="887"/>
      <c r="KZT102" s="887"/>
      <c r="KZU102" s="887"/>
      <c r="KZV102" s="887"/>
      <c r="KZW102" s="887"/>
      <c r="KZX102" s="888"/>
      <c r="KZY102" s="886"/>
      <c r="KZZ102" s="887"/>
      <c r="LAA102" s="887"/>
      <c r="LAB102" s="887"/>
      <c r="LAC102" s="887"/>
      <c r="LAD102" s="887"/>
      <c r="LAE102" s="887"/>
      <c r="LAF102" s="887"/>
      <c r="LAG102" s="888"/>
      <c r="LAH102" s="886"/>
      <c r="LAI102" s="887"/>
      <c r="LAJ102" s="887"/>
      <c r="LAK102" s="887"/>
      <c r="LAL102" s="887"/>
      <c r="LAM102" s="887"/>
      <c r="LAN102" s="887"/>
      <c r="LAO102" s="887"/>
      <c r="LAP102" s="888"/>
      <c r="LAQ102" s="886"/>
      <c r="LAR102" s="887"/>
      <c r="LAS102" s="887"/>
      <c r="LAT102" s="887"/>
      <c r="LAU102" s="887"/>
      <c r="LAV102" s="887"/>
      <c r="LAW102" s="887"/>
      <c r="LAX102" s="887"/>
      <c r="LAY102" s="888"/>
      <c r="LAZ102" s="886"/>
      <c r="LBA102" s="887"/>
      <c r="LBB102" s="887"/>
      <c r="LBC102" s="887"/>
      <c r="LBD102" s="887"/>
      <c r="LBE102" s="887"/>
      <c r="LBF102" s="887"/>
      <c r="LBG102" s="887"/>
      <c r="LBH102" s="888"/>
      <c r="LBI102" s="886"/>
      <c r="LBJ102" s="887"/>
      <c r="LBK102" s="887"/>
      <c r="LBL102" s="887"/>
      <c r="LBM102" s="887"/>
      <c r="LBN102" s="887"/>
      <c r="LBO102" s="887"/>
      <c r="LBP102" s="887"/>
      <c r="LBQ102" s="888"/>
      <c r="LBR102" s="886"/>
      <c r="LBS102" s="887"/>
      <c r="LBT102" s="887"/>
      <c r="LBU102" s="887"/>
      <c r="LBV102" s="887"/>
      <c r="LBW102" s="887"/>
      <c r="LBX102" s="887"/>
      <c r="LBY102" s="887"/>
      <c r="LBZ102" s="888"/>
      <c r="LCA102" s="886"/>
      <c r="LCB102" s="887"/>
      <c r="LCC102" s="887"/>
      <c r="LCD102" s="887"/>
      <c r="LCE102" s="887"/>
      <c r="LCF102" s="887"/>
      <c r="LCG102" s="887"/>
      <c r="LCH102" s="887"/>
      <c r="LCI102" s="888"/>
      <c r="LCJ102" s="886"/>
      <c r="LCK102" s="887"/>
      <c r="LCL102" s="887"/>
      <c r="LCM102" s="887"/>
      <c r="LCN102" s="887"/>
      <c r="LCO102" s="887"/>
      <c r="LCP102" s="887"/>
      <c r="LCQ102" s="887"/>
      <c r="LCR102" s="888"/>
      <c r="LCS102" s="886"/>
      <c r="LCT102" s="887"/>
      <c r="LCU102" s="887"/>
      <c r="LCV102" s="887"/>
      <c r="LCW102" s="887"/>
      <c r="LCX102" s="887"/>
      <c r="LCY102" s="887"/>
      <c r="LCZ102" s="887"/>
      <c r="LDA102" s="888"/>
      <c r="LDB102" s="886"/>
      <c r="LDC102" s="887"/>
      <c r="LDD102" s="887"/>
      <c r="LDE102" s="887"/>
      <c r="LDF102" s="887"/>
      <c r="LDG102" s="887"/>
      <c r="LDH102" s="887"/>
      <c r="LDI102" s="887"/>
      <c r="LDJ102" s="888"/>
      <c r="LDK102" s="886"/>
      <c r="LDL102" s="887"/>
      <c r="LDM102" s="887"/>
      <c r="LDN102" s="887"/>
      <c r="LDO102" s="887"/>
      <c r="LDP102" s="887"/>
      <c r="LDQ102" s="887"/>
      <c r="LDR102" s="887"/>
      <c r="LDS102" s="888"/>
      <c r="LDT102" s="886"/>
      <c r="LDU102" s="887"/>
      <c r="LDV102" s="887"/>
      <c r="LDW102" s="887"/>
      <c r="LDX102" s="887"/>
      <c r="LDY102" s="887"/>
      <c r="LDZ102" s="887"/>
      <c r="LEA102" s="887"/>
      <c r="LEB102" s="888"/>
      <c r="LEC102" s="886"/>
      <c r="LED102" s="887"/>
      <c r="LEE102" s="887"/>
      <c r="LEF102" s="887"/>
      <c r="LEG102" s="887"/>
      <c r="LEH102" s="887"/>
      <c r="LEI102" s="887"/>
      <c r="LEJ102" s="887"/>
      <c r="LEK102" s="888"/>
      <c r="LEL102" s="886"/>
      <c r="LEM102" s="887"/>
      <c r="LEN102" s="887"/>
      <c r="LEO102" s="887"/>
      <c r="LEP102" s="887"/>
      <c r="LEQ102" s="887"/>
      <c r="LER102" s="887"/>
      <c r="LES102" s="887"/>
      <c r="LET102" s="888"/>
      <c r="LEU102" s="886"/>
      <c r="LEV102" s="887"/>
      <c r="LEW102" s="887"/>
      <c r="LEX102" s="887"/>
      <c r="LEY102" s="887"/>
      <c r="LEZ102" s="887"/>
      <c r="LFA102" s="887"/>
      <c r="LFB102" s="887"/>
      <c r="LFC102" s="888"/>
      <c r="LFD102" s="886"/>
      <c r="LFE102" s="887"/>
      <c r="LFF102" s="887"/>
      <c r="LFG102" s="887"/>
      <c r="LFH102" s="887"/>
      <c r="LFI102" s="887"/>
      <c r="LFJ102" s="887"/>
      <c r="LFK102" s="887"/>
      <c r="LFL102" s="888"/>
      <c r="LFM102" s="886"/>
      <c r="LFN102" s="887"/>
      <c r="LFO102" s="887"/>
      <c r="LFP102" s="887"/>
      <c r="LFQ102" s="887"/>
      <c r="LFR102" s="887"/>
      <c r="LFS102" s="887"/>
      <c r="LFT102" s="887"/>
      <c r="LFU102" s="888"/>
      <c r="LFV102" s="886"/>
      <c r="LFW102" s="887"/>
      <c r="LFX102" s="887"/>
      <c r="LFY102" s="887"/>
      <c r="LFZ102" s="887"/>
      <c r="LGA102" s="887"/>
      <c r="LGB102" s="887"/>
      <c r="LGC102" s="887"/>
      <c r="LGD102" s="888"/>
      <c r="LGE102" s="886"/>
      <c r="LGF102" s="887"/>
      <c r="LGG102" s="887"/>
      <c r="LGH102" s="887"/>
      <c r="LGI102" s="887"/>
      <c r="LGJ102" s="887"/>
      <c r="LGK102" s="887"/>
      <c r="LGL102" s="887"/>
      <c r="LGM102" s="888"/>
      <c r="LGN102" s="886"/>
      <c r="LGO102" s="887"/>
      <c r="LGP102" s="887"/>
      <c r="LGQ102" s="887"/>
      <c r="LGR102" s="887"/>
      <c r="LGS102" s="887"/>
      <c r="LGT102" s="887"/>
      <c r="LGU102" s="887"/>
      <c r="LGV102" s="888"/>
      <c r="LGW102" s="886"/>
      <c r="LGX102" s="887"/>
      <c r="LGY102" s="887"/>
      <c r="LGZ102" s="887"/>
      <c r="LHA102" s="887"/>
      <c r="LHB102" s="887"/>
      <c r="LHC102" s="887"/>
      <c r="LHD102" s="887"/>
      <c r="LHE102" s="888"/>
      <c r="LHF102" s="886"/>
      <c r="LHG102" s="887"/>
      <c r="LHH102" s="887"/>
      <c r="LHI102" s="887"/>
      <c r="LHJ102" s="887"/>
      <c r="LHK102" s="887"/>
      <c r="LHL102" s="887"/>
      <c r="LHM102" s="887"/>
      <c r="LHN102" s="888"/>
      <c r="LHO102" s="886"/>
      <c r="LHP102" s="887"/>
      <c r="LHQ102" s="887"/>
      <c r="LHR102" s="887"/>
      <c r="LHS102" s="887"/>
      <c r="LHT102" s="887"/>
      <c r="LHU102" s="887"/>
      <c r="LHV102" s="887"/>
      <c r="LHW102" s="888"/>
      <c r="LHX102" s="886"/>
      <c r="LHY102" s="887"/>
      <c r="LHZ102" s="887"/>
      <c r="LIA102" s="887"/>
      <c r="LIB102" s="887"/>
      <c r="LIC102" s="887"/>
      <c r="LID102" s="887"/>
      <c r="LIE102" s="887"/>
      <c r="LIF102" s="888"/>
      <c r="LIG102" s="886"/>
      <c r="LIH102" s="887"/>
      <c r="LII102" s="887"/>
      <c r="LIJ102" s="887"/>
      <c r="LIK102" s="887"/>
      <c r="LIL102" s="887"/>
      <c r="LIM102" s="887"/>
      <c r="LIN102" s="887"/>
      <c r="LIO102" s="888"/>
      <c r="LIP102" s="886"/>
      <c r="LIQ102" s="887"/>
      <c r="LIR102" s="887"/>
      <c r="LIS102" s="887"/>
      <c r="LIT102" s="887"/>
      <c r="LIU102" s="887"/>
      <c r="LIV102" s="887"/>
      <c r="LIW102" s="887"/>
      <c r="LIX102" s="888"/>
      <c r="LIY102" s="886"/>
      <c r="LIZ102" s="887"/>
      <c r="LJA102" s="887"/>
      <c r="LJB102" s="887"/>
      <c r="LJC102" s="887"/>
      <c r="LJD102" s="887"/>
      <c r="LJE102" s="887"/>
      <c r="LJF102" s="887"/>
      <c r="LJG102" s="888"/>
      <c r="LJH102" s="886"/>
      <c r="LJI102" s="887"/>
      <c r="LJJ102" s="887"/>
      <c r="LJK102" s="887"/>
      <c r="LJL102" s="887"/>
      <c r="LJM102" s="887"/>
      <c r="LJN102" s="887"/>
      <c r="LJO102" s="887"/>
      <c r="LJP102" s="888"/>
      <c r="LJQ102" s="886"/>
      <c r="LJR102" s="887"/>
      <c r="LJS102" s="887"/>
      <c r="LJT102" s="887"/>
      <c r="LJU102" s="887"/>
      <c r="LJV102" s="887"/>
      <c r="LJW102" s="887"/>
      <c r="LJX102" s="887"/>
      <c r="LJY102" s="888"/>
      <c r="LJZ102" s="886"/>
      <c r="LKA102" s="887"/>
      <c r="LKB102" s="887"/>
      <c r="LKC102" s="887"/>
      <c r="LKD102" s="887"/>
      <c r="LKE102" s="887"/>
      <c r="LKF102" s="887"/>
      <c r="LKG102" s="887"/>
      <c r="LKH102" s="888"/>
      <c r="LKI102" s="886"/>
      <c r="LKJ102" s="887"/>
      <c r="LKK102" s="887"/>
      <c r="LKL102" s="887"/>
      <c r="LKM102" s="887"/>
      <c r="LKN102" s="887"/>
      <c r="LKO102" s="887"/>
      <c r="LKP102" s="887"/>
      <c r="LKQ102" s="888"/>
      <c r="LKR102" s="886"/>
      <c r="LKS102" s="887"/>
      <c r="LKT102" s="887"/>
      <c r="LKU102" s="887"/>
      <c r="LKV102" s="887"/>
      <c r="LKW102" s="887"/>
      <c r="LKX102" s="887"/>
      <c r="LKY102" s="887"/>
      <c r="LKZ102" s="888"/>
      <c r="LLA102" s="886"/>
      <c r="LLB102" s="887"/>
      <c r="LLC102" s="887"/>
      <c r="LLD102" s="887"/>
      <c r="LLE102" s="887"/>
      <c r="LLF102" s="887"/>
      <c r="LLG102" s="887"/>
      <c r="LLH102" s="887"/>
      <c r="LLI102" s="888"/>
      <c r="LLJ102" s="886"/>
      <c r="LLK102" s="887"/>
      <c r="LLL102" s="887"/>
      <c r="LLM102" s="887"/>
      <c r="LLN102" s="887"/>
      <c r="LLO102" s="887"/>
      <c r="LLP102" s="887"/>
      <c r="LLQ102" s="887"/>
      <c r="LLR102" s="888"/>
      <c r="LLS102" s="886"/>
      <c r="LLT102" s="887"/>
      <c r="LLU102" s="887"/>
      <c r="LLV102" s="887"/>
      <c r="LLW102" s="887"/>
      <c r="LLX102" s="887"/>
      <c r="LLY102" s="887"/>
      <c r="LLZ102" s="887"/>
      <c r="LMA102" s="888"/>
      <c r="LMB102" s="886"/>
      <c r="LMC102" s="887"/>
      <c r="LMD102" s="887"/>
      <c r="LME102" s="887"/>
      <c r="LMF102" s="887"/>
      <c r="LMG102" s="887"/>
      <c r="LMH102" s="887"/>
      <c r="LMI102" s="887"/>
      <c r="LMJ102" s="888"/>
      <c r="LMK102" s="886"/>
      <c r="LML102" s="887"/>
      <c r="LMM102" s="887"/>
      <c r="LMN102" s="887"/>
      <c r="LMO102" s="887"/>
      <c r="LMP102" s="887"/>
      <c r="LMQ102" s="887"/>
      <c r="LMR102" s="887"/>
      <c r="LMS102" s="888"/>
      <c r="LMT102" s="886"/>
      <c r="LMU102" s="887"/>
      <c r="LMV102" s="887"/>
      <c r="LMW102" s="887"/>
      <c r="LMX102" s="887"/>
      <c r="LMY102" s="887"/>
      <c r="LMZ102" s="887"/>
      <c r="LNA102" s="887"/>
      <c r="LNB102" s="888"/>
      <c r="LNC102" s="886"/>
      <c r="LND102" s="887"/>
      <c r="LNE102" s="887"/>
      <c r="LNF102" s="887"/>
      <c r="LNG102" s="887"/>
      <c r="LNH102" s="887"/>
      <c r="LNI102" s="887"/>
      <c r="LNJ102" s="887"/>
      <c r="LNK102" s="888"/>
      <c r="LNL102" s="886"/>
      <c r="LNM102" s="887"/>
      <c r="LNN102" s="887"/>
      <c r="LNO102" s="887"/>
      <c r="LNP102" s="887"/>
      <c r="LNQ102" s="887"/>
      <c r="LNR102" s="887"/>
      <c r="LNS102" s="887"/>
      <c r="LNT102" s="888"/>
      <c r="LNU102" s="886"/>
      <c r="LNV102" s="887"/>
      <c r="LNW102" s="887"/>
      <c r="LNX102" s="887"/>
      <c r="LNY102" s="887"/>
      <c r="LNZ102" s="887"/>
      <c r="LOA102" s="887"/>
      <c r="LOB102" s="887"/>
      <c r="LOC102" s="888"/>
      <c r="LOD102" s="886"/>
      <c r="LOE102" s="887"/>
      <c r="LOF102" s="887"/>
      <c r="LOG102" s="887"/>
      <c r="LOH102" s="887"/>
      <c r="LOI102" s="887"/>
      <c r="LOJ102" s="887"/>
      <c r="LOK102" s="887"/>
      <c r="LOL102" s="888"/>
      <c r="LOM102" s="886"/>
      <c r="LON102" s="887"/>
      <c r="LOO102" s="887"/>
      <c r="LOP102" s="887"/>
      <c r="LOQ102" s="887"/>
      <c r="LOR102" s="887"/>
      <c r="LOS102" s="887"/>
      <c r="LOT102" s="887"/>
      <c r="LOU102" s="888"/>
      <c r="LOV102" s="886"/>
      <c r="LOW102" s="887"/>
      <c r="LOX102" s="887"/>
      <c r="LOY102" s="887"/>
      <c r="LOZ102" s="887"/>
      <c r="LPA102" s="887"/>
      <c r="LPB102" s="887"/>
      <c r="LPC102" s="887"/>
      <c r="LPD102" s="888"/>
      <c r="LPE102" s="886"/>
      <c r="LPF102" s="887"/>
      <c r="LPG102" s="887"/>
      <c r="LPH102" s="887"/>
      <c r="LPI102" s="887"/>
      <c r="LPJ102" s="887"/>
      <c r="LPK102" s="887"/>
      <c r="LPL102" s="887"/>
      <c r="LPM102" s="888"/>
      <c r="LPN102" s="886"/>
      <c r="LPO102" s="887"/>
      <c r="LPP102" s="887"/>
      <c r="LPQ102" s="887"/>
      <c r="LPR102" s="887"/>
      <c r="LPS102" s="887"/>
      <c r="LPT102" s="887"/>
      <c r="LPU102" s="887"/>
      <c r="LPV102" s="888"/>
      <c r="LPW102" s="886"/>
      <c r="LPX102" s="887"/>
      <c r="LPY102" s="887"/>
      <c r="LPZ102" s="887"/>
      <c r="LQA102" s="887"/>
      <c r="LQB102" s="887"/>
      <c r="LQC102" s="887"/>
      <c r="LQD102" s="887"/>
      <c r="LQE102" s="888"/>
      <c r="LQF102" s="886"/>
      <c r="LQG102" s="887"/>
      <c r="LQH102" s="887"/>
      <c r="LQI102" s="887"/>
      <c r="LQJ102" s="887"/>
      <c r="LQK102" s="887"/>
      <c r="LQL102" s="887"/>
      <c r="LQM102" s="887"/>
      <c r="LQN102" s="888"/>
      <c r="LQO102" s="886"/>
      <c r="LQP102" s="887"/>
      <c r="LQQ102" s="887"/>
      <c r="LQR102" s="887"/>
      <c r="LQS102" s="887"/>
      <c r="LQT102" s="887"/>
      <c r="LQU102" s="887"/>
      <c r="LQV102" s="887"/>
      <c r="LQW102" s="888"/>
      <c r="LQX102" s="886"/>
      <c r="LQY102" s="887"/>
      <c r="LQZ102" s="887"/>
      <c r="LRA102" s="887"/>
      <c r="LRB102" s="887"/>
      <c r="LRC102" s="887"/>
      <c r="LRD102" s="887"/>
      <c r="LRE102" s="887"/>
      <c r="LRF102" s="888"/>
      <c r="LRG102" s="886"/>
      <c r="LRH102" s="887"/>
      <c r="LRI102" s="887"/>
      <c r="LRJ102" s="887"/>
      <c r="LRK102" s="887"/>
      <c r="LRL102" s="887"/>
      <c r="LRM102" s="887"/>
      <c r="LRN102" s="887"/>
      <c r="LRO102" s="888"/>
      <c r="LRP102" s="886"/>
      <c r="LRQ102" s="887"/>
      <c r="LRR102" s="887"/>
      <c r="LRS102" s="887"/>
      <c r="LRT102" s="887"/>
      <c r="LRU102" s="887"/>
      <c r="LRV102" s="887"/>
      <c r="LRW102" s="887"/>
      <c r="LRX102" s="888"/>
      <c r="LRY102" s="886"/>
      <c r="LRZ102" s="887"/>
      <c r="LSA102" s="887"/>
      <c r="LSB102" s="887"/>
      <c r="LSC102" s="887"/>
      <c r="LSD102" s="887"/>
      <c r="LSE102" s="887"/>
      <c r="LSF102" s="887"/>
      <c r="LSG102" s="888"/>
      <c r="LSH102" s="886"/>
      <c r="LSI102" s="887"/>
      <c r="LSJ102" s="887"/>
      <c r="LSK102" s="887"/>
      <c r="LSL102" s="887"/>
      <c r="LSM102" s="887"/>
      <c r="LSN102" s="887"/>
      <c r="LSO102" s="887"/>
      <c r="LSP102" s="888"/>
      <c r="LSQ102" s="886"/>
      <c r="LSR102" s="887"/>
      <c r="LSS102" s="887"/>
      <c r="LST102" s="887"/>
      <c r="LSU102" s="887"/>
      <c r="LSV102" s="887"/>
      <c r="LSW102" s="887"/>
      <c r="LSX102" s="887"/>
      <c r="LSY102" s="888"/>
      <c r="LSZ102" s="886"/>
      <c r="LTA102" s="887"/>
      <c r="LTB102" s="887"/>
      <c r="LTC102" s="887"/>
      <c r="LTD102" s="887"/>
      <c r="LTE102" s="887"/>
      <c r="LTF102" s="887"/>
      <c r="LTG102" s="887"/>
      <c r="LTH102" s="888"/>
      <c r="LTI102" s="886"/>
      <c r="LTJ102" s="887"/>
      <c r="LTK102" s="887"/>
      <c r="LTL102" s="887"/>
      <c r="LTM102" s="887"/>
      <c r="LTN102" s="887"/>
      <c r="LTO102" s="887"/>
      <c r="LTP102" s="887"/>
      <c r="LTQ102" s="888"/>
      <c r="LTR102" s="886"/>
      <c r="LTS102" s="887"/>
      <c r="LTT102" s="887"/>
      <c r="LTU102" s="887"/>
      <c r="LTV102" s="887"/>
      <c r="LTW102" s="887"/>
      <c r="LTX102" s="887"/>
      <c r="LTY102" s="887"/>
      <c r="LTZ102" s="888"/>
      <c r="LUA102" s="886"/>
      <c r="LUB102" s="887"/>
      <c r="LUC102" s="887"/>
      <c r="LUD102" s="887"/>
      <c r="LUE102" s="887"/>
      <c r="LUF102" s="887"/>
      <c r="LUG102" s="887"/>
      <c r="LUH102" s="887"/>
      <c r="LUI102" s="888"/>
      <c r="LUJ102" s="886"/>
      <c r="LUK102" s="887"/>
      <c r="LUL102" s="887"/>
      <c r="LUM102" s="887"/>
      <c r="LUN102" s="887"/>
      <c r="LUO102" s="887"/>
      <c r="LUP102" s="887"/>
      <c r="LUQ102" s="887"/>
      <c r="LUR102" s="888"/>
      <c r="LUS102" s="886"/>
      <c r="LUT102" s="887"/>
      <c r="LUU102" s="887"/>
      <c r="LUV102" s="887"/>
      <c r="LUW102" s="887"/>
      <c r="LUX102" s="887"/>
      <c r="LUY102" s="887"/>
      <c r="LUZ102" s="887"/>
      <c r="LVA102" s="888"/>
      <c r="LVB102" s="886"/>
      <c r="LVC102" s="887"/>
      <c r="LVD102" s="887"/>
      <c r="LVE102" s="887"/>
      <c r="LVF102" s="887"/>
      <c r="LVG102" s="887"/>
      <c r="LVH102" s="887"/>
      <c r="LVI102" s="887"/>
      <c r="LVJ102" s="888"/>
      <c r="LVK102" s="886"/>
      <c r="LVL102" s="887"/>
      <c r="LVM102" s="887"/>
      <c r="LVN102" s="887"/>
      <c r="LVO102" s="887"/>
      <c r="LVP102" s="887"/>
      <c r="LVQ102" s="887"/>
      <c r="LVR102" s="887"/>
      <c r="LVS102" s="888"/>
      <c r="LVT102" s="886"/>
      <c r="LVU102" s="887"/>
      <c r="LVV102" s="887"/>
      <c r="LVW102" s="887"/>
      <c r="LVX102" s="887"/>
      <c r="LVY102" s="887"/>
      <c r="LVZ102" s="887"/>
      <c r="LWA102" s="887"/>
      <c r="LWB102" s="888"/>
      <c r="LWC102" s="886"/>
      <c r="LWD102" s="887"/>
      <c r="LWE102" s="887"/>
      <c r="LWF102" s="887"/>
      <c r="LWG102" s="887"/>
      <c r="LWH102" s="887"/>
      <c r="LWI102" s="887"/>
      <c r="LWJ102" s="887"/>
      <c r="LWK102" s="888"/>
      <c r="LWL102" s="886"/>
      <c r="LWM102" s="887"/>
      <c r="LWN102" s="887"/>
      <c r="LWO102" s="887"/>
      <c r="LWP102" s="887"/>
      <c r="LWQ102" s="887"/>
      <c r="LWR102" s="887"/>
      <c r="LWS102" s="887"/>
      <c r="LWT102" s="888"/>
      <c r="LWU102" s="886"/>
      <c r="LWV102" s="887"/>
      <c r="LWW102" s="887"/>
      <c r="LWX102" s="887"/>
      <c r="LWY102" s="887"/>
      <c r="LWZ102" s="887"/>
      <c r="LXA102" s="887"/>
      <c r="LXB102" s="887"/>
      <c r="LXC102" s="888"/>
      <c r="LXD102" s="886"/>
      <c r="LXE102" s="887"/>
      <c r="LXF102" s="887"/>
      <c r="LXG102" s="887"/>
      <c r="LXH102" s="887"/>
      <c r="LXI102" s="887"/>
      <c r="LXJ102" s="887"/>
      <c r="LXK102" s="887"/>
      <c r="LXL102" s="888"/>
      <c r="LXM102" s="886"/>
      <c r="LXN102" s="887"/>
      <c r="LXO102" s="887"/>
      <c r="LXP102" s="887"/>
      <c r="LXQ102" s="887"/>
      <c r="LXR102" s="887"/>
      <c r="LXS102" s="887"/>
      <c r="LXT102" s="887"/>
      <c r="LXU102" s="888"/>
      <c r="LXV102" s="886"/>
      <c r="LXW102" s="887"/>
      <c r="LXX102" s="887"/>
      <c r="LXY102" s="887"/>
      <c r="LXZ102" s="887"/>
      <c r="LYA102" s="887"/>
      <c r="LYB102" s="887"/>
      <c r="LYC102" s="887"/>
      <c r="LYD102" s="888"/>
      <c r="LYE102" s="886"/>
      <c r="LYF102" s="887"/>
      <c r="LYG102" s="887"/>
      <c r="LYH102" s="887"/>
      <c r="LYI102" s="887"/>
      <c r="LYJ102" s="887"/>
      <c r="LYK102" s="887"/>
      <c r="LYL102" s="887"/>
      <c r="LYM102" s="888"/>
      <c r="LYN102" s="886"/>
      <c r="LYO102" s="887"/>
      <c r="LYP102" s="887"/>
      <c r="LYQ102" s="887"/>
      <c r="LYR102" s="887"/>
      <c r="LYS102" s="887"/>
      <c r="LYT102" s="887"/>
      <c r="LYU102" s="887"/>
      <c r="LYV102" s="888"/>
      <c r="LYW102" s="886"/>
      <c r="LYX102" s="887"/>
      <c r="LYY102" s="887"/>
      <c r="LYZ102" s="887"/>
      <c r="LZA102" s="887"/>
      <c r="LZB102" s="887"/>
      <c r="LZC102" s="887"/>
      <c r="LZD102" s="887"/>
      <c r="LZE102" s="888"/>
      <c r="LZF102" s="886"/>
      <c r="LZG102" s="887"/>
      <c r="LZH102" s="887"/>
      <c r="LZI102" s="887"/>
      <c r="LZJ102" s="887"/>
      <c r="LZK102" s="887"/>
      <c r="LZL102" s="887"/>
      <c r="LZM102" s="887"/>
      <c r="LZN102" s="888"/>
      <c r="LZO102" s="886"/>
      <c r="LZP102" s="887"/>
      <c r="LZQ102" s="887"/>
      <c r="LZR102" s="887"/>
      <c r="LZS102" s="887"/>
      <c r="LZT102" s="887"/>
      <c r="LZU102" s="887"/>
      <c r="LZV102" s="887"/>
      <c r="LZW102" s="888"/>
      <c r="LZX102" s="886"/>
      <c r="LZY102" s="887"/>
      <c r="LZZ102" s="887"/>
      <c r="MAA102" s="887"/>
      <c r="MAB102" s="887"/>
      <c r="MAC102" s="887"/>
      <c r="MAD102" s="887"/>
      <c r="MAE102" s="887"/>
      <c r="MAF102" s="888"/>
      <c r="MAG102" s="886"/>
      <c r="MAH102" s="887"/>
      <c r="MAI102" s="887"/>
      <c r="MAJ102" s="887"/>
      <c r="MAK102" s="887"/>
      <c r="MAL102" s="887"/>
      <c r="MAM102" s="887"/>
      <c r="MAN102" s="887"/>
      <c r="MAO102" s="888"/>
      <c r="MAP102" s="886"/>
      <c r="MAQ102" s="887"/>
      <c r="MAR102" s="887"/>
      <c r="MAS102" s="887"/>
      <c r="MAT102" s="887"/>
      <c r="MAU102" s="887"/>
      <c r="MAV102" s="887"/>
      <c r="MAW102" s="887"/>
      <c r="MAX102" s="888"/>
      <c r="MAY102" s="886"/>
      <c r="MAZ102" s="887"/>
      <c r="MBA102" s="887"/>
      <c r="MBB102" s="887"/>
      <c r="MBC102" s="887"/>
      <c r="MBD102" s="887"/>
      <c r="MBE102" s="887"/>
      <c r="MBF102" s="887"/>
      <c r="MBG102" s="888"/>
      <c r="MBH102" s="886"/>
      <c r="MBI102" s="887"/>
      <c r="MBJ102" s="887"/>
      <c r="MBK102" s="887"/>
      <c r="MBL102" s="887"/>
      <c r="MBM102" s="887"/>
      <c r="MBN102" s="887"/>
      <c r="MBO102" s="887"/>
      <c r="MBP102" s="888"/>
      <c r="MBQ102" s="886"/>
      <c r="MBR102" s="887"/>
      <c r="MBS102" s="887"/>
      <c r="MBT102" s="887"/>
      <c r="MBU102" s="887"/>
      <c r="MBV102" s="887"/>
      <c r="MBW102" s="887"/>
      <c r="MBX102" s="887"/>
      <c r="MBY102" s="888"/>
      <c r="MBZ102" s="886"/>
      <c r="MCA102" s="887"/>
      <c r="MCB102" s="887"/>
      <c r="MCC102" s="887"/>
      <c r="MCD102" s="887"/>
      <c r="MCE102" s="887"/>
      <c r="MCF102" s="887"/>
      <c r="MCG102" s="887"/>
      <c r="MCH102" s="888"/>
      <c r="MCI102" s="886"/>
      <c r="MCJ102" s="887"/>
      <c r="MCK102" s="887"/>
      <c r="MCL102" s="887"/>
      <c r="MCM102" s="887"/>
      <c r="MCN102" s="887"/>
      <c r="MCO102" s="887"/>
      <c r="MCP102" s="887"/>
      <c r="MCQ102" s="888"/>
      <c r="MCR102" s="886"/>
      <c r="MCS102" s="887"/>
      <c r="MCT102" s="887"/>
      <c r="MCU102" s="887"/>
      <c r="MCV102" s="887"/>
      <c r="MCW102" s="887"/>
      <c r="MCX102" s="887"/>
      <c r="MCY102" s="887"/>
      <c r="MCZ102" s="888"/>
      <c r="MDA102" s="886"/>
      <c r="MDB102" s="887"/>
      <c r="MDC102" s="887"/>
      <c r="MDD102" s="887"/>
      <c r="MDE102" s="887"/>
      <c r="MDF102" s="887"/>
      <c r="MDG102" s="887"/>
      <c r="MDH102" s="887"/>
      <c r="MDI102" s="888"/>
      <c r="MDJ102" s="886"/>
      <c r="MDK102" s="887"/>
      <c r="MDL102" s="887"/>
      <c r="MDM102" s="887"/>
      <c r="MDN102" s="887"/>
      <c r="MDO102" s="887"/>
      <c r="MDP102" s="887"/>
      <c r="MDQ102" s="887"/>
      <c r="MDR102" s="888"/>
      <c r="MDS102" s="886"/>
      <c r="MDT102" s="887"/>
      <c r="MDU102" s="887"/>
      <c r="MDV102" s="887"/>
      <c r="MDW102" s="887"/>
      <c r="MDX102" s="887"/>
      <c r="MDY102" s="887"/>
      <c r="MDZ102" s="887"/>
      <c r="MEA102" s="888"/>
      <c r="MEB102" s="886"/>
      <c r="MEC102" s="887"/>
      <c r="MED102" s="887"/>
      <c r="MEE102" s="887"/>
      <c r="MEF102" s="887"/>
      <c r="MEG102" s="887"/>
      <c r="MEH102" s="887"/>
      <c r="MEI102" s="887"/>
      <c r="MEJ102" s="888"/>
      <c r="MEK102" s="886"/>
      <c r="MEL102" s="887"/>
      <c r="MEM102" s="887"/>
      <c r="MEN102" s="887"/>
      <c r="MEO102" s="887"/>
      <c r="MEP102" s="887"/>
      <c r="MEQ102" s="887"/>
      <c r="MER102" s="887"/>
      <c r="MES102" s="888"/>
      <c r="MET102" s="886"/>
      <c r="MEU102" s="887"/>
      <c r="MEV102" s="887"/>
      <c r="MEW102" s="887"/>
      <c r="MEX102" s="887"/>
      <c r="MEY102" s="887"/>
      <c r="MEZ102" s="887"/>
      <c r="MFA102" s="887"/>
      <c r="MFB102" s="888"/>
      <c r="MFC102" s="886"/>
      <c r="MFD102" s="887"/>
      <c r="MFE102" s="887"/>
      <c r="MFF102" s="887"/>
      <c r="MFG102" s="887"/>
      <c r="MFH102" s="887"/>
      <c r="MFI102" s="887"/>
      <c r="MFJ102" s="887"/>
      <c r="MFK102" s="888"/>
      <c r="MFL102" s="886"/>
      <c r="MFM102" s="887"/>
      <c r="MFN102" s="887"/>
      <c r="MFO102" s="887"/>
      <c r="MFP102" s="887"/>
      <c r="MFQ102" s="887"/>
      <c r="MFR102" s="887"/>
      <c r="MFS102" s="887"/>
      <c r="MFT102" s="888"/>
      <c r="MFU102" s="886"/>
      <c r="MFV102" s="887"/>
      <c r="MFW102" s="887"/>
      <c r="MFX102" s="887"/>
      <c r="MFY102" s="887"/>
      <c r="MFZ102" s="887"/>
      <c r="MGA102" s="887"/>
      <c r="MGB102" s="887"/>
      <c r="MGC102" s="888"/>
      <c r="MGD102" s="886"/>
      <c r="MGE102" s="887"/>
      <c r="MGF102" s="887"/>
      <c r="MGG102" s="887"/>
      <c r="MGH102" s="887"/>
      <c r="MGI102" s="887"/>
      <c r="MGJ102" s="887"/>
      <c r="MGK102" s="887"/>
      <c r="MGL102" s="888"/>
      <c r="MGM102" s="886"/>
      <c r="MGN102" s="887"/>
      <c r="MGO102" s="887"/>
      <c r="MGP102" s="887"/>
      <c r="MGQ102" s="887"/>
      <c r="MGR102" s="887"/>
      <c r="MGS102" s="887"/>
      <c r="MGT102" s="887"/>
      <c r="MGU102" s="888"/>
      <c r="MGV102" s="886"/>
      <c r="MGW102" s="887"/>
      <c r="MGX102" s="887"/>
      <c r="MGY102" s="887"/>
      <c r="MGZ102" s="887"/>
      <c r="MHA102" s="887"/>
      <c r="MHB102" s="887"/>
      <c r="MHC102" s="887"/>
      <c r="MHD102" s="888"/>
      <c r="MHE102" s="886"/>
      <c r="MHF102" s="887"/>
      <c r="MHG102" s="887"/>
      <c r="MHH102" s="887"/>
      <c r="MHI102" s="887"/>
      <c r="MHJ102" s="887"/>
      <c r="MHK102" s="887"/>
      <c r="MHL102" s="887"/>
      <c r="MHM102" s="888"/>
      <c r="MHN102" s="886"/>
      <c r="MHO102" s="887"/>
      <c r="MHP102" s="887"/>
      <c r="MHQ102" s="887"/>
      <c r="MHR102" s="887"/>
      <c r="MHS102" s="887"/>
      <c r="MHT102" s="887"/>
      <c r="MHU102" s="887"/>
      <c r="MHV102" s="888"/>
      <c r="MHW102" s="886"/>
      <c r="MHX102" s="887"/>
      <c r="MHY102" s="887"/>
      <c r="MHZ102" s="887"/>
      <c r="MIA102" s="887"/>
      <c r="MIB102" s="887"/>
      <c r="MIC102" s="887"/>
      <c r="MID102" s="887"/>
      <c r="MIE102" s="888"/>
      <c r="MIF102" s="886"/>
      <c r="MIG102" s="887"/>
      <c r="MIH102" s="887"/>
      <c r="MII102" s="887"/>
      <c r="MIJ102" s="887"/>
      <c r="MIK102" s="887"/>
      <c r="MIL102" s="887"/>
      <c r="MIM102" s="887"/>
      <c r="MIN102" s="888"/>
      <c r="MIO102" s="886"/>
      <c r="MIP102" s="887"/>
      <c r="MIQ102" s="887"/>
      <c r="MIR102" s="887"/>
      <c r="MIS102" s="887"/>
      <c r="MIT102" s="887"/>
      <c r="MIU102" s="887"/>
      <c r="MIV102" s="887"/>
      <c r="MIW102" s="888"/>
      <c r="MIX102" s="886"/>
      <c r="MIY102" s="887"/>
      <c r="MIZ102" s="887"/>
      <c r="MJA102" s="887"/>
      <c r="MJB102" s="887"/>
      <c r="MJC102" s="887"/>
      <c r="MJD102" s="887"/>
      <c r="MJE102" s="887"/>
      <c r="MJF102" s="888"/>
      <c r="MJG102" s="886"/>
      <c r="MJH102" s="887"/>
      <c r="MJI102" s="887"/>
      <c r="MJJ102" s="887"/>
      <c r="MJK102" s="887"/>
      <c r="MJL102" s="887"/>
      <c r="MJM102" s="887"/>
      <c r="MJN102" s="887"/>
      <c r="MJO102" s="888"/>
      <c r="MJP102" s="886"/>
      <c r="MJQ102" s="887"/>
      <c r="MJR102" s="887"/>
      <c r="MJS102" s="887"/>
      <c r="MJT102" s="887"/>
      <c r="MJU102" s="887"/>
      <c r="MJV102" s="887"/>
      <c r="MJW102" s="887"/>
      <c r="MJX102" s="888"/>
      <c r="MJY102" s="886"/>
      <c r="MJZ102" s="887"/>
      <c r="MKA102" s="887"/>
      <c r="MKB102" s="887"/>
      <c r="MKC102" s="887"/>
      <c r="MKD102" s="887"/>
      <c r="MKE102" s="887"/>
      <c r="MKF102" s="887"/>
      <c r="MKG102" s="888"/>
      <c r="MKH102" s="886"/>
      <c r="MKI102" s="887"/>
      <c r="MKJ102" s="887"/>
      <c r="MKK102" s="887"/>
      <c r="MKL102" s="887"/>
      <c r="MKM102" s="887"/>
      <c r="MKN102" s="887"/>
      <c r="MKO102" s="887"/>
      <c r="MKP102" s="888"/>
      <c r="MKQ102" s="886"/>
      <c r="MKR102" s="887"/>
      <c r="MKS102" s="887"/>
      <c r="MKT102" s="887"/>
      <c r="MKU102" s="887"/>
      <c r="MKV102" s="887"/>
      <c r="MKW102" s="887"/>
      <c r="MKX102" s="887"/>
      <c r="MKY102" s="888"/>
      <c r="MKZ102" s="886"/>
      <c r="MLA102" s="887"/>
      <c r="MLB102" s="887"/>
      <c r="MLC102" s="887"/>
      <c r="MLD102" s="887"/>
      <c r="MLE102" s="887"/>
      <c r="MLF102" s="887"/>
      <c r="MLG102" s="887"/>
      <c r="MLH102" s="888"/>
      <c r="MLI102" s="886"/>
      <c r="MLJ102" s="887"/>
      <c r="MLK102" s="887"/>
      <c r="MLL102" s="887"/>
      <c r="MLM102" s="887"/>
      <c r="MLN102" s="887"/>
      <c r="MLO102" s="887"/>
      <c r="MLP102" s="887"/>
      <c r="MLQ102" s="888"/>
      <c r="MLR102" s="886"/>
      <c r="MLS102" s="887"/>
      <c r="MLT102" s="887"/>
      <c r="MLU102" s="887"/>
      <c r="MLV102" s="887"/>
      <c r="MLW102" s="887"/>
      <c r="MLX102" s="887"/>
      <c r="MLY102" s="887"/>
      <c r="MLZ102" s="888"/>
      <c r="MMA102" s="886"/>
      <c r="MMB102" s="887"/>
      <c r="MMC102" s="887"/>
      <c r="MMD102" s="887"/>
      <c r="MME102" s="887"/>
      <c r="MMF102" s="887"/>
      <c r="MMG102" s="887"/>
      <c r="MMH102" s="887"/>
      <c r="MMI102" s="888"/>
      <c r="MMJ102" s="886"/>
      <c r="MMK102" s="887"/>
      <c r="MML102" s="887"/>
      <c r="MMM102" s="887"/>
      <c r="MMN102" s="887"/>
      <c r="MMO102" s="887"/>
      <c r="MMP102" s="887"/>
      <c r="MMQ102" s="887"/>
      <c r="MMR102" s="888"/>
      <c r="MMS102" s="886"/>
      <c r="MMT102" s="887"/>
      <c r="MMU102" s="887"/>
      <c r="MMV102" s="887"/>
      <c r="MMW102" s="887"/>
      <c r="MMX102" s="887"/>
      <c r="MMY102" s="887"/>
      <c r="MMZ102" s="887"/>
      <c r="MNA102" s="888"/>
      <c r="MNB102" s="886"/>
      <c r="MNC102" s="887"/>
      <c r="MND102" s="887"/>
      <c r="MNE102" s="887"/>
      <c r="MNF102" s="887"/>
      <c r="MNG102" s="887"/>
      <c r="MNH102" s="887"/>
      <c r="MNI102" s="887"/>
      <c r="MNJ102" s="888"/>
      <c r="MNK102" s="886"/>
      <c r="MNL102" s="887"/>
      <c r="MNM102" s="887"/>
      <c r="MNN102" s="887"/>
      <c r="MNO102" s="887"/>
      <c r="MNP102" s="887"/>
      <c r="MNQ102" s="887"/>
      <c r="MNR102" s="887"/>
      <c r="MNS102" s="888"/>
      <c r="MNT102" s="886"/>
      <c r="MNU102" s="887"/>
      <c r="MNV102" s="887"/>
      <c r="MNW102" s="887"/>
      <c r="MNX102" s="887"/>
      <c r="MNY102" s="887"/>
      <c r="MNZ102" s="887"/>
      <c r="MOA102" s="887"/>
      <c r="MOB102" s="888"/>
      <c r="MOC102" s="886"/>
      <c r="MOD102" s="887"/>
      <c r="MOE102" s="887"/>
      <c r="MOF102" s="887"/>
      <c r="MOG102" s="887"/>
      <c r="MOH102" s="887"/>
      <c r="MOI102" s="887"/>
      <c r="MOJ102" s="887"/>
      <c r="MOK102" s="888"/>
      <c r="MOL102" s="886"/>
      <c r="MOM102" s="887"/>
      <c r="MON102" s="887"/>
      <c r="MOO102" s="887"/>
      <c r="MOP102" s="887"/>
      <c r="MOQ102" s="887"/>
      <c r="MOR102" s="887"/>
      <c r="MOS102" s="887"/>
      <c r="MOT102" s="888"/>
      <c r="MOU102" s="886"/>
      <c r="MOV102" s="887"/>
      <c r="MOW102" s="887"/>
      <c r="MOX102" s="887"/>
      <c r="MOY102" s="887"/>
      <c r="MOZ102" s="887"/>
      <c r="MPA102" s="887"/>
      <c r="MPB102" s="887"/>
      <c r="MPC102" s="888"/>
      <c r="MPD102" s="886"/>
      <c r="MPE102" s="887"/>
      <c r="MPF102" s="887"/>
      <c r="MPG102" s="887"/>
      <c r="MPH102" s="887"/>
      <c r="MPI102" s="887"/>
      <c r="MPJ102" s="887"/>
      <c r="MPK102" s="887"/>
      <c r="MPL102" s="888"/>
      <c r="MPM102" s="886"/>
      <c r="MPN102" s="887"/>
      <c r="MPO102" s="887"/>
      <c r="MPP102" s="887"/>
      <c r="MPQ102" s="887"/>
      <c r="MPR102" s="887"/>
      <c r="MPS102" s="887"/>
      <c r="MPT102" s="887"/>
      <c r="MPU102" s="888"/>
      <c r="MPV102" s="886"/>
      <c r="MPW102" s="887"/>
      <c r="MPX102" s="887"/>
      <c r="MPY102" s="887"/>
      <c r="MPZ102" s="887"/>
      <c r="MQA102" s="887"/>
      <c r="MQB102" s="887"/>
      <c r="MQC102" s="887"/>
      <c r="MQD102" s="888"/>
      <c r="MQE102" s="886"/>
      <c r="MQF102" s="887"/>
      <c r="MQG102" s="887"/>
      <c r="MQH102" s="887"/>
      <c r="MQI102" s="887"/>
      <c r="MQJ102" s="887"/>
      <c r="MQK102" s="887"/>
      <c r="MQL102" s="887"/>
      <c r="MQM102" s="888"/>
      <c r="MQN102" s="886"/>
      <c r="MQO102" s="887"/>
      <c r="MQP102" s="887"/>
      <c r="MQQ102" s="887"/>
      <c r="MQR102" s="887"/>
      <c r="MQS102" s="887"/>
      <c r="MQT102" s="887"/>
      <c r="MQU102" s="887"/>
      <c r="MQV102" s="888"/>
      <c r="MQW102" s="886"/>
      <c r="MQX102" s="887"/>
      <c r="MQY102" s="887"/>
      <c r="MQZ102" s="887"/>
      <c r="MRA102" s="887"/>
      <c r="MRB102" s="887"/>
      <c r="MRC102" s="887"/>
      <c r="MRD102" s="887"/>
      <c r="MRE102" s="888"/>
      <c r="MRF102" s="886"/>
      <c r="MRG102" s="887"/>
      <c r="MRH102" s="887"/>
      <c r="MRI102" s="887"/>
      <c r="MRJ102" s="887"/>
      <c r="MRK102" s="887"/>
      <c r="MRL102" s="887"/>
      <c r="MRM102" s="887"/>
      <c r="MRN102" s="888"/>
      <c r="MRO102" s="886"/>
      <c r="MRP102" s="887"/>
      <c r="MRQ102" s="887"/>
      <c r="MRR102" s="887"/>
      <c r="MRS102" s="887"/>
      <c r="MRT102" s="887"/>
      <c r="MRU102" s="887"/>
      <c r="MRV102" s="887"/>
      <c r="MRW102" s="888"/>
      <c r="MRX102" s="886"/>
      <c r="MRY102" s="887"/>
      <c r="MRZ102" s="887"/>
      <c r="MSA102" s="887"/>
      <c r="MSB102" s="887"/>
      <c r="MSC102" s="887"/>
      <c r="MSD102" s="887"/>
      <c r="MSE102" s="887"/>
      <c r="MSF102" s="888"/>
      <c r="MSG102" s="886"/>
      <c r="MSH102" s="887"/>
      <c r="MSI102" s="887"/>
      <c r="MSJ102" s="887"/>
      <c r="MSK102" s="887"/>
      <c r="MSL102" s="887"/>
      <c r="MSM102" s="887"/>
      <c r="MSN102" s="887"/>
      <c r="MSO102" s="888"/>
      <c r="MSP102" s="886"/>
      <c r="MSQ102" s="887"/>
      <c r="MSR102" s="887"/>
      <c r="MSS102" s="887"/>
      <c r="MST102" s="887"/>
      <c r="MSU102" s="887"/>
      <c r="MSV102" s="887"/>
      <c r="MSW102" s="887"/>
      <c r="MSX102" s="888"/>
      <c r="MSY102" s="886"/>
      <c r="MSZ102" s="887"/>
      <c r="MTA102" s="887"/>
      <c r="MTB102" s="887"/>
      <c r="MTC102" s="887"/>
      <c r="MTD102" s="887"/>
      <c r="MTE102" s="887"/>
      <c r="MTF102" s="887"/>
      <c r="MTG102" s="888"/>
      <c r="MTH102" s="886"/>
      <c r="MTI102" s="887"/>
      <c r="MTJ102" s="887"/>
      <c r="MTK102" s="887"/>
      <c r="MTL102" s="887"/>
      <c r="MTM102" s="887"/>
      <c r="MTN102" s="887"/>
      <c r="MTO102" s="887"/>
      <c r="MTP102" s="888"/>
      <c r="MTQ102" s="886"/>
      <c r="MTR102" s="887"/>
      <c r="MTS102" s="887"/>
      <c r="MTT102" s="887"/>
      <c r="MTU102" s="887"/>
      <c r="MTV102" s="887"/>
      <c r="MTW102" s="887"/>
      <c r="MTX102" s="887"/>
      <c r="MTY102" s="888"/>
      <c r="MTZ102" s="886"/>
      <c r="MUA102" s="887"/>
      <c r="MUB102" s="887"/>
      <c r="MUC102" s="887"/>
      <c r="MUD102" s="887"/>
      <c r="MUE102" s="887"/>
      <c r="MUF102" s="887"/>
      <c r="MUG102" s="887"/>
      <c r="MUH102" s="888"/>
      <c r="MUI102" s="886"/>
      <c r="MUJ102" s="887"/>
      <c r="MUK102" s="887"/>
      <c r="MUL102" s="887"/>
      <c r="MUM102" s="887"/>
      <c r="MUN102" s="887"/>
      <c r="MUO102" s="887"/>
      <c r="MUP102" s="887"/>
      <c r="MUQ102" s="888"/>
      <c r="MUR102" s="886"/>
      <c r="MUS102" s="887"/>
      <c r="MUT102" s="887"/>
      <c r="MUU102" s="887"/>
      <c r="MUV102" s="887"/>
      <c r="MUW102" s="887"/>
      <c r="MUX102" s="887"/>
      <c r="MUY102" s="887"/>
      <c r="MUZ102" s="888"/>
      <c r="MVA102" s="886"/>
      <c r="MVB102" s="887"/>
      <c r="MVC102" s="887"/>
      <c r="MVD102" s="887"/>
      <c r="MVE102" s="887"/>
      <c r="MVF102" s="887"/>
      <c r="MVG102" s="887"/>
      <c r="MVH102" s="887"/>
      <c r="MVI102" s="888"/>
      <c r="MVJ102" s="886"/>
      <c r="MVK102" s="887"/>
      <c r="MVL102" s="887"/>
      <c r="MVM102" s="887"/>
      <c r="MVN102" s="887"/>
      <c r="MVO102" s="887"/>
      <c r="MVP102" s="887"/>
      <c r="MVQ102" s="887"/>
      <c r="MVR102" s="888"/>
      <c r="MVS102" s="886"/>
      <c r="MVT102" s="887"/>
      <c r="MVU102" s="887"/>
      <c r="MVV102" s="887"/>
      <c r="MVW102" s="887"/>
      <c r="MVX102" s="887"/>
      <c r="MVY102" s="887"/>
      <c r="MVZ102" s="887"/>
      <c r="MWA102" s="888"/>
      <c r="MWB102" s="886"/>
      <c r="MWC102" s="887"/>
      <c r="MWD102" s="887"/>
      <c r="MWE102" s="887"/>
      <c r="MWF102" s="887"/>
      <c r="MWG102" s="887"/>
      <c r="MWH102" s="887"/>
      <c r="MWI102" s="887"/>
      <c r="MWJ102" s="888"/>
      <c r="MWK102" s="886"/>
      <c r="MWL102" s="887"/>
      <c r="MWM102" s="887"/>
      <c r="MWN102" s="887"/>
      <c r="MWO102" s="887"/>
      <c r="MWP102" s="887"/>
      <c r="MWQ102" s="887"/>
      <c r="MWR102" s="887"/>
      <c r="MWS102" s="888"/>
      <c r="MWT102" s="886"/>
      <c r="MWU102" s="887"/>
      <c r="MWV102" s="887"/>
      <c r="MWW102" s="887"/>
      <c r="MWX102" s="887"/>
      <c r="MWY102" s="887"/>
      <c r="MWZ102" s="887"/>
      <c r="MXA102" s="887"/>
      <c r="MXB102" s="888"/>
      <c r="MXC102" s="886"/>
      <c r="MXD102" s="887"/>
      <c r="MXE102" s="887"/>
      <c r="MXF102" s="887"/>
      <c r="MXG102" s="887"/>
      <c r="MXH102" s="887"/>
      <c r="MXI102" s="887"/>
      <c r="MXJ102" s="887"/>
      <c r="MXK102" s="888"/>
      <c r="MXL102" s="886"/>
      <c r="MXM102" s="887"/>
      <c r="MXN102" s="887"/>
      <c r="MXO102" s="887"/>
      <c r="MXP102" s="887"/>
      <c r="MXQ102" s="887"/>
      <c r="MXR102" s="887"/>
      <c r="MXS102" s="887"/>
      <c r="MXT102" s="888"/>
      <c r="MXU102" s="886"/>
      <c r="MXV102" s="887"/>
      <c r="MXW102" s="887"/>
      <c r="MXX102" s="887"/>
      <c r="MXY102" s="887"/>
      <c r="MXZ102" s="887"/>
      <c r="MYA102" s="887"/>
      <c r="MYB102" s="887"/>
      <c r="MYC102" s="888"/>
      <c r="MYD102" s="886"/>
      <c r="MYE102" s="887"/>
      <c r="MYF102" s="887"/>
      <c r="MYG102" s="887"/>
      <c r="MYH102" s="887"/>
      <c r="MYI102" s="887"/>
      <c r="MYJ102" s="887"/>
      <c r="MYK102" s="887"/>
      <c r="MYL102" s="888"/>
      <c r="MYM102" s="886"/>
      <c r="MYN102" s="887"/>
      <c r="MYO102" s="887"/>
      <c r="MYP102" s="887"/>
      <c r="MYQ102" s="887"/>
      <c r="MYR102" s="887"/>
      <c r="MYS102" s="887"/>
      <c r="MYT102" s="887"/>
      <c r="MYU102" s="888"/>
      <c r="MYV102" s="886"/>
      <c r="MYW102" s="887"/>
      <c r="MYX102" s="887"/>
      <c r="MYY102" s="887"/>
      <c r="MYZ102" s="887"/>
      <c r="MZA102" s="887"/>
      <c r="MZB102" s="887"/>
      <c r="MZC102" s="887"/>
      <c r="MZD102" s="888"/>
      <c r="MZE102" s="886"/>
      <c r="MZF102" s="887"/>
      <c r="MZG102" s="887"/>
      <c r="MZH102" s="887"/>
      <c r="MZI102" s="887"/>
      <c r="MZJ102" s="887"/>
      <c r="MZK102" s="887"/>
      <c r="MZL102" s="887"/>
      <c r="MZM102" s="888"/>
      <c r="MZN102" s="886"/>
      <c r="MZO102" s="887"/>
      <c r="MZP102" s="887"/>
      <c r="MZQ102" s="887"/>
      <c r="MZR102" s="887"/>
      <c r="MZS102" s="887"/>
      <c r="MZT102" s="887"/>
      <c r="MZU102" s="887"/>
      <c r="MZV102" s="888"/>
      <c r="MZW102" s="886"/>
      <c r="MZX102" s="887"/>
      <c r="MZY102" s="887"/>
      <c r="MZZ102" s="887"/>
      <c r="NAA102" s="887"/>
      <c r="NAB102" s="887"/>
      <c r="NAC102" s="887"/>
      <c r="NAD102" s="887"/>
      <c r="NAE102" s="888"/>
      <c r="NAF102" s="886"/>
      <c r="NAG102" s="887"/>
      <c r="NAH102" s="887"/>
      <c r="NAI102" s="887"/>
      <c r="NAJ102" s="887"/>
      <c r="NAK102" s="887"/>
      <c r="NAL102" s="887"/>
      <c r="NAM102" s="887"/>
      <c r="NAN102" s="888"/>
      <c r="NAO102" s="886"/>
      <c r="NAP102" s="887"/>
      <c r="NAQ102" s="887"/>
      <c r="NAR102" s="887"/>
      <c r="NAS102" s="887"/>
      <c r="NAT102" s="887"/>
      <c r="NAU102" s="887"/>
      <c r="NAV102" s="887"/>
      <c r="NAW102" s="888"/>
      <c r="NAX102" s="886"/>
      <c r="NAY102" s="887"/>
      <c r="NAZ102" s="887"/>
      <c r="NBA102" s="887"/>
      <c r="NBB102" s="887"/>
      <c r="NBC102" s="887"/>
      <c r="NBD102" s="887"/>
      <c r="NBE102" s="887"/>
      <c r="NBF102" s="888"/>
      <c r="NBG102" s="886"/>
      <c r="NBH102" s="887"/>
      <c r="NBI102" s="887"/>
      <c r="NBJ102" s="887"/>
      <c r="NBK102" s="887"/>
      <c r="NBL102" s="887"/>
      <c r="NBM102" s="887"/>
      <c r="NBN102" s="887"/>
      <c r="NBO102" s="888"/>
      <c r="NBP102" s="886"/>
      <c r="NBQ102" s="887"/>
      <c r="NBR102" s="887"/>
      <c r="NBS102" s="887"/>
      <c r="NBT102" s="887"/>
      <c r="NBU102" s="887"/>
      <c r="NBV102" s="887"/>
      <c r="NBW102" s="887"/>
      <c r="NBX102" s="888"/>
      <c r="NBY102" s="886"/>
      <c r="NBZ102" s="887"/>
      <c r="NCA102" s="887"/>
      <c r="NCB102" s="887"/>
      <c r="NCC102" s="887"/>
      <c r="NCD102" s="887"/>
      <c r="NCE102" s="887"/>
      <c r="NCF102" s="887"/>
      <c r="NCG102" s="888"/>
      <c r="NCH102" s="886"/>
      <c r="NCI102" s="887"/>
      <c r="NCJ102" s="887"/>
      <c r="NCK102" s="887"/>
      <c r="NCL102" s="887"/>
      <c r="NCM102" s="887"/>
      <c r="NCN102" s="887"/>
      <c r="NCO102" s="887"/>
      <c r="NCP102" s="888"/>
      <c r="NCQ102" s="886"/>
      <c r="NCR102" s="887"/>
      <c r="NCS102" s="887"/>
      <c r="NCT102" s="887"/>
      <c r="NCU102" s="887"/>
      <c r="NCV102" s="887"/>
      <c r="NCW102" s="887"/>
      <c r="NCX102" s="887"/>
      <c r="NCY102" s="888"/>
      <c r="NCZ102" s="886"/>
      <c r="NDA102" s="887"/>
      <c r="NDB102" s="887"/>
      <c r="NDC102" s="887"/>
      <c r="NDD102" s="887"/>
      <c r="NDE102" s="887"/>
      <c r="NDF102" s="887"/>
      <c r="NDG102" s="887"/>
      <c r="NDH102" s="888"/>
      <c r="NDI102" s="886"/>
      <c r="NDJ102" s="887"/>
      <c r="NDK102" s="887"/>
      <c r="NDL102" s="887"/>
      <c r="NDM102" s="887"/>
      <c r="NDN102" s="887"/>
      <c r="NDO102" s="887"/>
      <c r="NDP102" s="887"/>
      <c r="NDQ102" s="888"/>
      <c r="NDR102" s="886"/>
      <c r="NDS102" s="887"/>
      <c r="NDT102" s="887"/>
      <c r="NDU102" s="887"/>
      <c r="NDV102" s="887"/>
      <c r="NDW102" s="887"/>
      <c r="NDX102" s="887"/>
      <c r="NDY102" s="887"/>
      <c r="NDZ102" s="888"/>
      <c r="NEA102" s="886"/>
      <c r="NEB102" s="887"/>
      <c r="NEC102" s="887"/>
      <c r="NED102" s="887"/>
      <c r="NEE102" s="887"/>
      <c r="NEF102" s="887"/>
      <c r="NEG102" s="887"/>
      <c r="NEH102" s="887"/>
      <c r="NEI102" s="888"/>
      <c r="NEJ102" s="886"/>
      <c r="NEK102" s="887"/>
      <c r="NEL102" s="887"/>
      <c r="NEM102" s="887"/>
      <c r="NEN102" s="887"/>
      <c r="NEO102" s="887"/>
      <c r="NEP102" s="887"/>
      <c r="NEQ102" s="887"/>
      <c r="NER102" s="888"/>
      <c r="NES102" s="886"/>
      <c r="NET102" s="887"/>
      <c r="NEU102" s="887"/>
      <c r="NEV102" s="887"/>
      <c r="NEW102" s="887"/>
      <c r="NEX102" s="887"/>
      <c r="NEY102" s="887"/>
      <c r="NEZ102" s="887"/>
      <c r="NFA102" s="888"/>
      <c r="NFB102" s="886"/>
      <c r="NFC102" s="887"/>
      <c r="NFD102" s="887"/>
      <c r="NFE102" s="887"/>
      <c r="NFF102" s="887"/>
      <c r="NFG102" s="887"/>
      <c r="NFH102" s="887"/>
      <c r="NFI102" s="887"/>
      <c r="NFJ102" s="888"/>
      <c r="NFK102" s="886"/>
      <c r="NFL102" s="887"/>
      <c r="NFM102" s="887"/>
      <c r="NFN102" s="887"/>
      <c r="NFO102" s="887"/>
      <c r="NFP102" s="887"/>
      <c r="NFQ102" s="887"/>
      <c r="NFR102" s="887"/>
      <c r="NFS102" s="888"/>
      <c r="NFT102" s="886"/>
      <c r="NFU102" s="887"/>
      <c r="NFV102" s="887"/>
      <c r="NFW102" s="887"/>
      <c r="NFX102" s="887"/>
      <c r="NFY102" s="887"/>
      <c r="NFZ102" s="887"/>
      <c r="NGA102" s="887"/>
      <c r="NGB102" s="888"/>
      <c r="NGC102" s="886"/>
      <c r="NGD102" s="887"/>
      <c r="NGE102" s="887"/>
      <c r="NGF102" s="887"/>
      <c r="NGG102" s="887"/>
      <c r="NGH102" s="887"/>
      <c r="NGI102" s="887"/>
      <c r="NGJ102" s="887"/>
      <c r="NGK102" s="888"/>
      <c r="NGL102" s="886"/>
      <c r="NGM102" s="887"/>
      <c r="NGN102" s="887"/>
      <c r="NGO102" s="887"/>
      <c r="NGP102" s="887"/>
      <c r="NGQ102" s="887"/>
      <c r="NGR102" s="887"/>
      <c r="NGS102" s="887"/>
      <c r="NGT102" s="888"/>
      <c r="NGU102" s="886"/>
      <c r="NGV102" s="887"/>
      <c r="NGW102" s="887"/>
      <c r="NGX102" s="887"/>
      <c r="NGY102" s="887"/>
      <c r="NGZ102" s="887"/>
      <c r="NHA102" s="887"/>
      <c r="NHB102" s="887"/>
      <c r="NHC102" s="888"/>
      <c r="NHD102" s="886"/>
      <c r="NHE102" s="887"/>
      <c r="NHF102" s="887"/>
      <c r="NHG102" s="887"/>
      <c r="NHH102" s="887"/>
      <c r="NHI102" s="887"/>
      <c r="NHJ102" s="887"/>
      <c r="NHK102" s="887"/>
      <c r="NHL102" s="888"/>
      <c r="NHM102" s="886"/>
      <c r="NHN102" s="887"/>
      <c r="NHO102" s="887"/>
      <c r="NHP102" s="887"/>
      <c r="NHQ102" s="887"/>
      <c r="NHR102" s="887"/>
      <c r="NHS102" s="887"/>
      <c r="NHT102" s="887"/>
      <c r="NHU102" s="888"/>
      <c r="NHV102" s="886"/>
      <c r="NHW102" s="887"/>
      <c r="NHX102" s="887"/>
      <c r="NHY102" s="887"/>
      <c r="NHZ102" s="887"/>
      <c r="NIA102" s="887"/>
      <c r="NIB102" s="887"/>
      <c r="NIC102" s="887"/>
      <c r="NID102" s="888"/>
      <c r="NIE102" s="886"/>
      <c r="NIF102" s="887"/>
      <c r="NIG102" s="887"/>
      <c r="NIH102" s="887"/>
      <c r="NII102" s="887"/>
      <c r="NIJ102" s="887"/>
      <c r="NIK102" s="887"/>
      <c r="NIL102" s="887"/>
      <c r="NIM102" s="888"/>
      <c r="NIN102" s="886"/>
      <c r="NIO102" s="887"/>
      <c r="NIP102" s="887"/>
      <c r="NIQ102" s="887"/>
      <c r="NIR102" s="887"/>
      <c r="NIS102" s="887"/>
      <c r="NIT102" s="887"/>
      <c r="NIU102" s="887"/>
      <c r="NIV102" s="888"/>
      <c r="NIW102" s="886"/>
      <c r="NIX102" s="887"/>
      <c r="NIY102" s="887"/>
      <c r="NIZ102" s="887"/>
      <c r="NJA102" s="887"/>
      <c r="NJB102" s="887"/>
      <c r="NJC102" s="887"/>
      <c r="NJD102" s="887"/>
      <c r="NJE102" s="888"/>
      <c r="NJF102" s="886"/>
      <c r="NJG102" s="887"/>
      <c r="NJH102" s="887"/>
      <c r="NJI102" s="887"/>
      <c r="NJJ102" s="887"/>
      <c r="NJK102" s="887"/>
      <c r="NJL102" s="887"/>
      <c r="NJM102" s="887"/>
      <c r="NJN102" s="888"/>
      <c r="NJO102" s="886"/>
      <c r="NJP102" s="887"/>
      <c r="NJQ102" s="887"/>
      <c r="NJR102" s="887"/>
      <c r="NJS102" s="887"/>
      <c r="NJT102" s="887"/>
      <c r="NJU102" s="887"/>
      <c r="NJV102" s="887"/>
      <c r="NJW102" s="888"/>
      <c r="NJX102" s="886"/>
      <c r="NJY102" s="887"/>
      <c r="NJZ102" s="887"/>
      <c r="NKA102" s="887"/>
      <c r="NKB102" s="887"/>
      <c r="NKC102" s="887"/>
      <c r="NKD102" s="887"/>
      <c r="NKE102" s="887"/>
      <c r="NKF102" s="888"/>
      <c r="NKG102" s="886"/>
      <c r="NKH102" s="887"/>
      <c r="NKI102" s="887"/>
      <c r="NKJ102" s="887"/>
      <c r="NKK102" s="887"/>
      <c r="NKL102" s="887"/>
      <c r="NKM102" s="887"/>
      <c r="NKN102" s="887"/>
      <c r="NKO102" s="888"/>
      <c r="NKP102" s="886"/>
      <c r="NKQ102" s="887"/>
      <c r="NKR102" s="887"/>
      <c r="NKS102" s="887"/>
      <c r="NKT102" s="887"/>
      <c r="NKU102" s="887"/>
      <c r="NKV102" s="887"/>
      <c r="NKW102" s="887"/>
      <c r="NKX102" s="888"/>
      <c r="NKY102" s="886"/>
      <c r="NKZ102" s="887"/>
      <c r="NLA102" s="887"/>
      <c r="NLB102" s="887"/>
      <c r="NLC102" s="887"/>
      <c r="NLD102" s="887"/>
      <c r="NLE102" s="887"/>
      <c r="NLF102" s="887"/>
      <c r="NLG102" s="888"/>
      <c r="NLH102" s="886"/>
      <c r="NLI102" s="887"/>
      <c r="NLJ102" s="887"/>
      <c r="NLK102" s="887"/>
      <c r="NLL102" s="887"/>
      <c r="NLM102" s="887"/>
      <c r="NLN102" s="887"/>
      <c r="NLO102" s="887"/>
      <c r="NLP102" s="888"/>
      <c r="NLQ102" s="886"/>
      <c r="NLR102" s="887"/>
      <c r="NLS102" s="887"/>
      <c r="NLT102" s="887"/>
      <c r="NLU102" s="887"/>
      <c r="NLV102" s="887"/>
      <c r="NLW102" s="887"/>
      <c r="NLX102" s="887"/>
      <c r="NLY102" s="888"/>
      <c r="NLZ102" s="886"/>
      <c r="NMA102" s="887"/>
      <c r="NMB102" s="887"/>
      <c r="NMC102" s="887"/>
      <c r="NMD102" s="887"/>
      <c r="NME102" s="887"/>
      <c r="NMF102" s="887"/>
      <c r="NMG102" s="887"/>
      <c r="NMH102" s="888"/>
      <c r="NMI102" s="886"/>
      <c r="NMJ102" s="887"/>
      <c r="NMK102" s="887"/>
      <c r="NML102" s="887"/>
      <c r="NMM102" s="887"/>
      <c r="NMN102" s="887"/>
      <c r="NMO102" s="887"/>
      <c r="NMP102" s="887"/>
      <c r="NMQ102" s="888"/>
      <c r="NMR102" s="886"/>
      <c r="NMS102" s="887"/>
      <c r="NMT102" s="887"/>
      <c r="NMU102" s="887"/>
      <c r="NMV102" s="887"/>
      <c r="NMW102" s="887"/>
      <c r="NMX102" s="887"/>
      <c r="NMY102" s="887"/>
      <c r="NMZ102" s="888"/>
      <c r="NNA102" s="886"/>
      <c r="NNB102" s="887"/>
      <c r="NNC102" s="887"/>
      <c r="NND102" s="887"/>
      <c r="NNE102" s="887"/>
      <c r="NNF102" s="887"/>
      <c r="NNG102" s="887"/>
      <c r="NNH102" s="887"/>
      <c r="NNI102" s="888"/>
      <c r="NNJ102" s="886"/>
      <c r="NNK102" s="887"/>
      <c r="NNL102" s="887"/>
      <c r="NNM102" s="887"/>
      <c r="NNN102" s="887"/>
      <c r="NNO102" s="887"/>
      <c r="NNP102" s="887"/>
      <c r="NNQ102" s="887"/>
      <c r="NNR102" s="888"/>
      <c r="NNS102" s="886"/>
      <c r="NNT102" s="887"/>
      <c r="NNU102" s="887"/>
      <c r="NNV102" s="887"/>
      <c r="NNW102" s="887"/>
      <c r="NNX102" s="887"/>
      <c r="NNY102" s="887"/>
      <c r="NNZ102" s="887"/>
      <c r="NOA102" s="888"/>
      <c r="NOB102" s="886"/>
      <c r="NOC102" s="887"/>
      <c r="NOD102" s="887"/>
      <c r="NOE102" s="887"/>
      <c r="NOF102" s="887"/>
      <c r="NOG102" s="887"/>
      <c r="NOH102" s="887"/>
      <c r="NOI102" s="887"/>
      <c r="NOJ102" s="888"/>
      <c r="NOK102" s="886"/>
      <c r="NOL102" s="887"/>
      <c r="NOM102" s="887"/>
      <c r="NON102" s="887"/>
      <c r="NOO102" s="887"/>
      <c r="NOP102" s="887"/>
      <c r="NOQ102" s="887"/>
      <c r="NOR102" s="887"/>
      <c r="NOS102" s="888"/>
      <c r="NOT102" s="886"/>
      <c r="NOU102" s="887"/>
      <c r="NOV102" s="887"/>
      <c r="NOW102" s="887"/>
      <c r="NOX102" s="887"/>
      <c r="NOY102" s="887"/>
      <c r="NOZ102" s="887"/>
      <c r="NPA102" s="887"/>
      <c r="NPB102" s="888"/>
      <c r="NPC102" s="886"/>
      <c r="NPD102" s="887"/>
      <c r="NPE102" s="887"/>
      <c r="NPF102" s="887"/>
      <c r="NPG102" s="887"/>
      <c r="NPH102" s="887"/>
      <c r="NPI102" s="887"/>
      <c r="NPJ102" s="887"/>
      <c r="NPK102" s="888"/>
      <c r="NPL102" s="886"/>
      <c r="NPM102" s="887"/>
      <c r="NPN102" s="887"/>
      <c r="NPO102" s="887"/>
      <c r="NPP102" s="887"/>
      <c r="NPQ102" s="887"/>
      <c r="NPR102" s="887"/>
      <c r="NPS102" s="887"/>
      <c r="NPT102" s="888"/>
      <c r="NPU102" s="886"/>
      <c r="NPV102" s="887"/>
      <c r="NPW102" s="887"/>
      <c r="NPX102" s="887"/>
      <c r="NPY102" s="887"/>
      <c r="NPZ102" s="887"/>
      <c r="NQA102" s="887"/>
      <c r="NQB102" s="887"/>
      <c r="NQC102" s="888"/>
      <c r="NQD102" s="886"/>
      <c r="NQE102" s="887"/>
      <c r="NQF102" s="887"/>
      <c r="NQG102" s="887"/>
      <c r="NQH102" s="887"/>
      <c r="NQI102" s="887"/>
      <c r="NQJ102" s="887"/>
      <c r="NQK102" s="887"/>
      <c r="NQL102" s="888"/>
      <c r="NQM102" s="886"/>
      <c r="NQN102" s="887"/>
      <c r="NQO102" s="887"/>
      <c r="NQP102" s="887"/>
      <c r="NQQ102" s="887"/>
      <c r="NQR102" s="887"/>
      <c r="NQS102" s="887"/>
      <c r="NQT102" s="887"/>
      <c r="NQU102" s="888"/>
      <c r="NQV102" s="886"/>
      <c r="NQW102" s="887"/>
      <c r="NQX102" s="887"/>
      <c r="NQY102" s="887"/>
      <c r="NQZ102" s="887"/>
      <c r="NRA102" s="887"/>
      <c r="NRB102" s="887"/>
      <c r="NRC102" s="887"/>
      <c r="NRD102" s="888"/>
      <c r="NRE102" s="886"/>
      <c r="NRF102" s="887"/>
      <c r="NRG102" s="887"/>
      <c r="NRH102" s="887"/>
      <c r="NRI102" s="887"/>
      <c r="NRJ102" s="887"/>
      <c r="NRK102" s="887"/>
      <c r="NRL102" s="887"/>
      <c r="NRM102" s="888"/>
      <c r="NRN102" s="886"/>
      <c r="NRO102" s="887"/>
      <c r="NRP102" s="887"/>
      <c r="NRQ102" s="887"/>
      <c r="NRR102" s="887"/>
      <c r="NRS102" s="887"/>
      <c r="NRT102" s="887"/>
      <c r="NRU102" s="887"/>
      <c r="NRV102" s="888"/>
      <c r="NRW102" s="886"/>
      <c r="NRX102" s="887"/>
      <c r="NRY102" s="887"/>
      <c r="NRZ102" s="887"/>
      <c r="NSA102" s="887"/>
      <c r="NSB102" s="887"/>
      <c r="NSC102" s="887"/>
      <c r="NSD102" s="887"/>
      <c r="NSE102" s="888"/>
      <c r="NSF102" s="886"/>
      <c r="NSG102" s="887"/>
      <c r="NSH102" s="887"/>
      <c r="NSI102" s="887"/>
      <c r="NSJ102" s="887"/>
      <c r="NSK102" s="887"/>
      <c r="NSL102" s="887"/>
      <c r="NSM102" s="887"/>
      <c r="NSN102" s="888"/>
      <c r="NSO102" s="886"/>
      <c r="NSP102" s="887"/>
      <c r="NSQ102" s="887"/>
      <c r="NSR102" s="887"/>
      <c r="NSS102" s="887"/>
      <c r="NST102" s="887"/>
      <c r="NSU102" s="887"/>
      <c r="NSV102" s="887"/>
      <c r="NSW102" s="888"/>
      <c r="NSX102" s="886"/>
      <c r="NSY102" s="887"/>
      <c r="NSZ102" s="887"/>
      <c r="NTA102" s="887"/>
      <c r="NTB102" s="887"/>
      <c r="NTC102" s="887"/>
      <c r="NTD102" s="887"/>
      <c r="NTE102" s="887"/>
      <c r="NTF102" s="888"/>
      <c r="NTG102" s="886"/>
      <c r="NTH102" s="887"/>
      <c r="NTI102" s="887"/>
      <c r="NTJ102" s="887"/>
      <c r="NTK102" s="887"/>
      <c r="NTL102" s="887"/>
      <c r="NTM102" s="887"/>
      <c r="NTN102" s="887"/>
      <c r="NTO102" s="888"/>
      <c r="NTP102" s="886"/>
      <c r="NTQ102" s="887"/>
      <c r="NTR102" s="887"/>
      <c r="NTS102" s="887"/>
      <c r="NTT102" s="887"/>
      <c r="NTU102" s="887"/>
      <c r="NTV102" s="887"/>
      <c r="NTW102" s="887"/>
      <c r="NTX102" s="888"/>
      <c r="NTY102" s="886"/>
      <c r="NTZ102" s="887"/>
      <c r="NUA102" s="887"/>
      <c r="NUB102" s="887"/>
      <c r="NUC102" s="887"/>
      <c r="NUD102" s="887"/>
      <c r="NUE102" s="887"/>
      <c r="NUF102" s="887"/>
      <c r="NUG102" s="888"/>
      <c r="NUH102" s="886"/>
      <c r="NUI102" s="887"/>
      <c r="NUJ102" s="887"/>
      <c r="NUK102" s="887"/>
      <c r="NUL102" s="887"/>
      <c r="NUM102" s="887"/>
      <c r="NUN102" s="887"/>
      <c r="NUO102" s="887"/>
      <c r="NUP102" s="888"/>
      <c r="NUQ102" s="886"/>
      <c r="NUR102" s="887"/>
      <c r="NUS102" s="887"/>
      <c r="NUT102" s="887"/>
      <c r="NUU102" s="887"/>
      <c r="NUV102" s="887"/>
      <c r="NUW102" s="887"/>
      <c r="NUX102" s="887"/>
      <c r="NUY102" s="888"/>
      <c r="NUZ102" s="886"/>
      <c r="NVA102" s="887"/>
      <c r="NVB102" s="887"/>
      <c r="NVC102" s="887"/>
      <c r="NVD102" s="887"/>
      <c r="NVE102" s="887"/>
      <c r="NVF102" s="887"/>
      <c r="NVG102" s="887"/>
      <c r="NVH102" s="888"/>
      <c r="NVI102" s="886"/>
      <c r="NVJ102" s="887"/>
      <c r="NVK102" s="887"/>
      <c r="NVL102" s="887"/>
      <c r="NVM102" s="887"/>
      <c r="NVN102" s="887"/>
      <c r="NVO102" s="887"/>
      <c r="NVP102" s="887"/>
      <c r="NVQ102" s="888"/>
      <c r="NVR102" s="886"/>
      <c r="NVS102" s="887"/>
      <c r="NVT102" s="887"/>
      <c r="NVU102" s="887"/>
      <c r="NVV102" s="887"/>
      <c r="NVW102" s="887"/>
      <c r="NVX102" s="887"/>
      <c r="NVY102" s="887"/>
      <c r="NVZ102" s="888"/>
      <c r="NWA102" s="886"/>
      <c r="NWB102" s="887"/>
      <c r="NWC102" s="887"/>
      <c r="NWD102" s="887"/>
      <c r="NWE102" s="887"/>
      <c r="NWF102" s="887"/>
      <c r="NWG102" s="887"/>
      <c r="NWH102" s="887"/>
      <c r="NWI102" s="888"/>
      <c r="NWJ102" s="886"/>
      <c r="NWK102" s="887"/>
      <c r="NWL102" s="887"/>
      <c r="NWM102" s="887"/>
      <c r="NWN102" s="887"/>
      <c r="NWO102" s="887"/>
      <c r="NWP102" s="887"/>
      <c r="NWQ102" s="887"/>
      <c r="NWR102" s="888"/>
      <c r="NWS102" s="886"/>
      <c r="NWT102" s="887"/>
      <c r="NWU102" s="887"/>
      <c r="NWV102" s="887"/>
      <c r="NWW102" s="887"/>
      <c r="NWX102" s="887"/>
      <c r="NWY102" s="887"/>
      <c r="NWZ102" s="887"/>
      <c r="NXA102" s="888"/>
      <c r="NXB102" s="886"/>
      <c r="NXC102" s="887"/>
      <c r="NXD102" s="887"/>
      <c r="NXE102" s="887"/>
      <c r="NXF102" s="887"/>
      <c r="NXG102" s="887"/>
      <c r="NXH102" s="887"/>
      <c r="NXI102" s="887"/>
      <c r="NXJ102" s="888"/>
      <c r="NXK102" s="886"/>
      <c r="NXL102" s="887"/>
      <c r="NXM102" s="887"/>
      <c r="NXN102" s="887"/>
      <c r="NXO102" s="887"/>
      <c r="NXP102" s="887"/>
      <c r="NXQ102" s="887"/>
      <c r="NXR102" s="887"/>
      <c r="NXS102" s="888"/>
      <c r="NXT102" s="886"/>
      <c r="NXU102" s="887"/>
      <c r="NXV102" s="887"/>
      <c r="NXW102" s="887"/>
      <c r="NXX102" s="887"/>
      <c r="NXY102" s="887"/>
      <c r="NXZ102" s="887"/>
      <c r="NYA102" s="887"/>
      <c r="NYB102" s="888"/>
      <c r="NYC102" s="886"/>
      <c r="NYD102" s="887"/>
      <c r="NYE102" s="887"/>
      <c r="NYF102" s="887"/>
      <c r="NYG102" s="887"/>
      <c r="NYH102" s="887"/>
      <c r="NYI102" s="887"/>
      <c r="NYJ102" s="887"/>
      <c r="NYK102" s="888"/>
      <c r="NYL102" s="886"/>
      <c r="NYM102" s="887"/>
      <c r="NYN102" s="887"/>
      <c r="NYO102" s="887"/>
      <c r="NYP102" s="887"/>
      <c r="NYQ102" s="887"/>
      <c r="NYR102" s="887"/>
      <c r="NYS102" s="887"/>
      <c r="NYT102" s="888"/>
      <c r="NYU102" s="886"/>
      <c r="NYV102" s="887"/>
      <c r="NYW102" s="887"/>
      <c r="NYX102" s="887"/>
      <c r="NYY102" s="887"/>
      <c r="NYZ102" s="887"/>
      <c r="NZA102" s="887"/>
      <c r="NZB102" s="887"/>
      <c r="NZC102" s="888"/>
      <c r="NZD102" s="886"/>
      <c r="NZE102" s="887"/>
      <c r="NZF102" s="887"/>
      <c r="NZG102" s="887"/>
      <c r="NZH102" s="887"/>
      <c r="NZI102" s="887"/>
      <c r="NZJ102" s="887"/>
      <c r="NZK102" s="887"/>
      <c r="NZL102" s="888"/>
      <c r="NZM102" s="886"/>
      <c r="NZN102" s="887"/>
      <c r="NZO102" s="887"/>
      <c r="NZP102" s="887"/>
      <c r="NZQ102" s="887"/>
      <c r="NZR102" s="887"/>
      <c r="NZS102" s="887"/>
      <c r="NZT102" s="887"/>
      <c r="NZU102" s="888"/>
      <c r="NZV102" s="886"/>
      <c r="NZW102" s="887"/>
      <c r="NZX102" s="887"/>
      <c r="NZY102" s="887"/>
      <c r="NZZ102" s="887"/>
      <c r="OAA102" s="887"/>
      <c r="OAB102" s="887"/>
      <c r="OAC102" s="887"/>
      <c r="OAD102" s="888"/>
      <c r="OAE102" s="886"/>
      <c r="OAF102" s="887"/>
      <c r="OAG102" s="887"/>
      <c r="OAH102" s="887"/>
      <c r="OAI102" s="887"/>
      <c r="OAJ102" s="887"/>
      <c r="OAK102" s="887"/>
      <c r="OAL102" s="887"/>
      <c r="OAM102" s="888"/>
      <c r="OAN102" s="886"/>
      <c r="OAO102" s="887"/>
      <c r="OAP102" s="887"/>
      <c r="OAQ102" s="887"/>
      <c r="OAR102" s="887"/>
      <c r="OAS102" s="887"/>
      <c r="OAT102" s="887"/>
      <c r="OAU102" s="887"/>
      <c r="OAV102" s="888"/>
      <c r="OAW102" s="886"/>
      <c r="OAX102" s="887"/>
      <c r="OAY102" s="887"/>
      <c r="OAZ102" s="887"/>
      <c r="OBA102" s="887"/>
      <c r="OBB102" s="887"/>
      <c r="OBC102" s="887"/>
      <c r="OBD102" s="887"/>
      <c r="OBE102" s="888"/>
      <c r="OBF102" s="886"/>
      <c r="OBG102" s="887"/>
      <c r="OBH102" s="887"/>
      <c r="OBI102" s="887"/>
      <c r="OBJ102" s="887"/>
      <c r="OBK102" s="887"/>
      <c r="OBL102" s="887"/>
      <c r="OBM102" s="887"/>
      <c r="OBN102" s="888"/>
      <c r="OBO102" s="886"/>
      <c r="OBP102" s="887"/>
      <c r="OBQ102" s="887"/>
      <c r="OBR102" s="887"/>
      <c r="OBS102" s="887"/>
      <c r="OBT102" s="887"/>
      <c r="OBU102" s="887"/>
      <c r="OBV102" s="887"/>
      <c r="OBW102" s="888"/>
      <c r="OBX102" s="886"/>
      <c r="OBY102" s="887"/>
      <c r="OBZ102" s="887"/>
      <c r="OCA102" s="887"/>
      <c r="OCB102" s="887"/>
      <c r="OCC102" s="887"/>
      <c r="OCD102" s="887"/>
      <c r="OCE102" s="887"/>
      <c r="OCF102" s="888"/>
      <c r="OCG102" s="886"/>
      <c r="OCH102" s="887"/>
      <c r="OCI102" s="887"/>
      <c r="OCJ102" s="887"/>
      <c r="OCK102" s="887"/>
      <c r="OCL102" s="887"/>
      <c r="OCM102" s="887"/>
      <c r="OCN102" s="887"/>
      <c r="OCO102" s="888"/>
      <c r="OCP102" s="886"/>
      <c r="OCQ102" s="887"/>
      <c r="OCR102" s="887"/>
      <c r="OCS102" s="887"/>
      <c r="OCT102" s="887"/>
      <c r="OCU102" s="887"/>
      <c r="OCV102" s="887"/>
      <c r="OCW102" s="887"/>
      <c r="OCX102" s="888"/>
      <c r="OCY102" s="886"/>
      <c r="OCZ102" s="887"/>
      <c r="ODA102" s="887"/>
      <c r="ODB102" s="887"/>
      <c r="ODC102" s="887"/>
      <c r="ODD102" s="887"/>
      <c r="ODE102" s="887"/>
      <c r="ODF102" s="887"/>
      <c r="ODG102" s="888"/>
      <c r="ODH102" s="886"/>
      <c r="ODI102" s="887"/>
      <c r="ODJ102" s="887"/>
      <c r="ODK102" s="887"/>
      <c r="ODL102" s="887"/>
      <c r="ODM102" s="887"/>
      <c r="ODN102" s="887"/>
      <c r="ODO102" s="887"/>
      <c r="ODP102" s="888"/>
      <c r="ODQ102" s="886"/>
      <c r="ODR102" s="887"/>
      <c r="ODS102" s="887"/>
      <c r="ODT102" s="887"/>
      <c r="ODU102" s="887"/>
      <c r="ODV102" s="887"/>
      <c r="ODW102" s="887"/>
      <c r="ODX102" s="887"/>
      <c r="ODY102" s="888"/>
      <c r="ODZ102" s="886"/>
      <c r="OEA102" s="887"/>
      <c r="OEB102" s="887"/>
      <c r="OEC102" s="887"/>
      <c r="OED102" s="887"/>
      <c r="OEE102" s="887"/>
      <c r="OEF102" s="887"/>
      <c r="OEG102" s="887"/>
      <c r="OEH102" s="888"/>
      <c r="OEI102" s="886"/>
      <c r="OEJ102" s="887"/>
      <c r="OEK102" s="887"/>
      <c r="OEL102" s="887"/>
      <c r="OEM102" s="887"/>
      <c r="OEN102" s="887"/>
      <c r="OEO102" s="887"/>
      <c r="OEP102" s="887"/>
      <c r="OEQ102" s="888"/>
      <c r="OER102" s="886"/>
      <c r="OES102" s="887"/>
      <c r="OET102" s="887"/>
      <c r="OEU102" s="887"/>
      <c r="OEV102" s="887"/>
      <c r="OEW102" s="887"/>
      <c r="OEX102" s="887"/>
      <c r="OEY102" s="887"/>
      <c r="OEZ102" s="888"/>
      <c r="OFA102" s="886"/>
      <c r="OFB102" s="887"/>
      <c r="OFC102" s="887"/>
      <c r="OFD102" s="887"/>
      <c r="OFE102" s="887"/>
      <c r="OFF102" s="887"/>
      <c r="OFG102" s="887"/>
      <c r="OFH102" s="887"/>
      <c r="OFI102" s="888"/>
      <c r="OFJ102" s="886"/>
      <c r="OFK102" s="887"/>
      <c r="OFL102" s="887"/>
      <c r="OFM102" s="887"/>
      <c r="OFN102" s="887"/>
      <c r="OFO102" s="887"/>
      <c r="OFP102" s="887"/>
      <c r="OFQ102" s="887"/>
      <c r="OFR102" s="888"/>
      <c r="OFS102" s="886"/>
      <c r="OFT102" s="887"/>
      <c r="OFU102" s="887"/>
      <c r="OFV102" s="887"/>
      <c r="OFW102" s="887"/>
      <c r="OFX102" s="887"/>
      <c r="OFY102" s="887"/>
      <c r="OFZ102" s="887"/>
      <c r="OGA102" s="888"/>
      <c r="OGB102" s="886"/>
      <c r="OGC102" s="887"/>
      <c r="OGD102" s="887"/>
      <c r="OGE102" s="887"/>
      <c r="OGF102" s="887"/>
      <c r="OGG102" s="887"/>
      <c r="OGH102" s="887"/>
      <c r="OGI102" s="887"/>
      <c r="OGJ102" s="888"/>
      <c r="OGK102" s="886"/>
      <c r="OGL102" s="887"/>
      <c r="OGM102" s="887"/>
      <c r="OGN102" s="887"/>
      <c r="OGO102" s="887"/>
      <c r="OGP102" s="887"/>
      <c r="OGQ102" s="887"/>
      <c r="OGR102" s="887"/>
      <c r="OGS102" s="888"/>
      <c r="OGT102" s="886"/>
      <c r="OGU102" s="887"/>
      <c r="OGV102" s="887"/>
      <c r="OGW102" s="887"/>
      <c r="OGX102" s="887"/>
      <c r="OGY102" s="887"/>
      <c r="OGZ102" s="887"/>
      <c r="OHA102" s="887"/>
      <c r="OHB102" s="888"/>
      <c r="OHC102" s="886"/>
      <c r="OHD102" s="887"/>
      <c r="OHE102" s="887"/>
      <c r="OHF102" s="887"/>
      <c r="OHG102" s="887"/>
      <c r="OHH102" s="887"/>
      <c r="OHI102" s="887"/>
      <c r="OHJ102" s="887"/>
      <c r="OHK102" s="888"/>
      <c r="OHL102" s="886"/>
      <c r="OHM102" s="887"/>
      <c r="OHN102" s="887"/>
      <c r="OHO102" s="887"/>
      <c r="OHP102" s="887"/>
      <c r="OHQ102" s="887"/>
      <c r="OHR102" s="887"/>
      <c r="OHS102" s="887"/>
      <c r="OHT102" s="888"/>
      <c r="OHU102" s="886"/>
      <c r="OHV102" s="887"/>
      <c r="OHW102" s="887"/>
      <c r="OHX102" s="887"/>
      <c r="OHY102" s="887"/>
      <c r="OHZ102" s="887"/>
      <c r="OIA102" s="887"/>
      <c r="OIB102" s="887"/>
      <c r="OIC102" s="888"/>
      <c r="OID102" s="886"/>
      <c r="OIE102" s="887"/>
      <c r="OIF102" s="887"/>
      <c r="OIG102" s="887"/>
      <c r="OIH102" s="887"/>
      <c r="OII102" s="887"/>
      <c r="OIJ102" s="887"/>
      <c r="OIK102" s="887"/>
      <c r="OIL102" s="888"/>
      <c r="OIM102" s="886"/>
      <c r="OIN102" s="887"/>
      <c r="OIO102" s="887"/>
      <c r="OIP102" s="887"/>
      <c r="OIQ102" s="887"/>
      <c r="OIR102" s="887"/>
      <c r="OIS102" s="887"/>
      <c r="OIT102" s="887"/>
      <c r="OIU102" s="888"/>
      <c r="OIV102" s="886"/>
      <c r="OIW102" s="887"/>
      <c r="OIX102" s="887"/>
      <c r="OIY102" s="887"/>
      <c r="OIZ102" s="887"/>
      <c r="OJA102" s="887"/>
      <c r="OJB102" s="887"/>
      <c r="OJC102" s="887"/>
      <c r="OJD102" s="888"/>
      <c r="OJE102" s="886"/>
      <c r="OJF102" s="887"/>
      <c r="OJG102" s="887"/>
      <c r="OJH102" s="887"/>
      <c r="OJI102" s="887"/>
      <c r="OJJ102" s="887"/>
      <c r="OJK102" s="887"/>
      <c r="OJL102" s="887"/>
      <c r="OJM102" s="888"/>
      <c r="OJN102" s="886"/>
      <c r="OJO102" s="887"/>
      <c r="OJP102" s="887"/>
      <c r="OJQ102" s="887"/>
      <c r="OJR102" s="887"/>
      <c r="OJS102" s="887"/>
      <c r="OJT102" s="887"/>
      <c r="OJU102" s="887"/>
      <c r="OJV102" s="888"/>
      <c r="OJW102" s="886"/>
      <c r="OJX102" s="887"/>
      <c r="OJY102" s="887"/>
      <c r="OJZ102" s="887"/>
      <c r="OKA102" s="887"/>
      <c r="OKB102" s="887"/>
      <c r="OKC102" s="887"/>
      <c r="OKD102" s="887"/>
      <c r="OKE102" s="888"/>
      <c r="OKF102" s="886"/>
      <c r="OKG102" s="887"/>
      <c r="OKH102" s="887"/>
      <c r="OKI102" s="887"/>
      <c r="OKJ102" s="887"/>
      <c r="OKK102" s="887"/>
      <c r="OKL102" s="887"/>
      <c r="OKM102" s="887"/>
      <c r="OKN102" s="888"/>
      <c r="OKO102" s="886"/>
      <c r="OKP102" s="887"/>
      <c r="OKQ102" s="887"/>
      <c r="OKR102" s="887"/>
      <c r="OKS102" s="887"/>
      <c r="OKT102" s="887"/>
      <c r="OKU102" s="887"/>
      <c r="OKV102" s="887"/>
      <c r="OKW102" s="888"/>
      <c r="OKX102" s="886"/>
      <c r="OKY102" s="887"/>
      <c r="OKZ102" s="887"/>
      <c r="OLA102" s="887"/>
      <c r="OLB102" s="887"/>
      <c r="OLC102" s="887"/>
      <c r="OLD102" s="887"/>
      <c r="OLE102" s="887"/>
      <c r="OLF102" s="888"/>
      <c r="OLG102" s="886"/>
      <c r="OLH102" s="887"/>
      <c r="OLI102" s="887"/>
      <c r="OLJ102" s="887"/>
      <c r="OLK102" s="887"/>
      <c r="OLL102" s="887"/>
      <c r="OLM102" s="887"/>
      <c r="OLN102" s="887"/>
      <c r="OLO102" s="888"/>
      <c r="OLP102" s="886"/>
      <c r="OLQ102" s="887"/>
      <c r="OLR102" s="887"/>
      <c r="OLS102" s="887"/>
      <c r="OLT102" s="887"/>
      <c r="OLU102" s="887"/>
      <c r="OLV102" s="887"/>
      <c r="OLW102" s="887"/>
      <c r="OLX102" s="888"/>
      <c r="OLY102" s="886"/>
      <c r="OLZ102" s="887"/>
      <c r="OMA102" s="887"/>
      <c r="OMB102" s="887"/>
      <c r="OMC102" s="887"/>
      <c r="OMD102" s="887"/>
      <c r="OME102" s="887"/>
      <c r="OMF102" s="887"/>
      <c r="OMG102" s="888"/>
      <c r="OMH102" s="886"/>
      <c r="OMI102" s="887"/>
      <c r="OMJ102" s="887"/>
      <c r="OMK102" s="887"/>
      <c r="OML102" s="887"/>
      <c r="OMM102" s="887"/>
      <c r="OMN102" s="887"/>
      <c r="OMO102" s="887"/>
      <c r="OMP102" s="888"/>
      <c r="OMQ102" s="886"/>
      <c r="OMR102" s="887"/>
      <c r="OMS102" s="887"/>
      <c r="OMT102" s="887"/>
      <c r="OMU102" s="887"/>
      <c r="OMV102" s="887"/>
      <c r="OMW102" s="887"/>
      <c r="OMX102" s="887"/>
      <c r="OMY102" s="888"/>
      <c r="OMZ102" s="886"/>
      <c r="ONA102" s="887"/>
      <c r="ONB102" s="887"/>
      <c r="ONC102" s="887"/>
      <c r="OND102" s="887"/>
      <c r="ONE102" s="887"/>
      <c r="ONF102" s="887"/>
      <c r="ONG102" s="887"/>
      <c r="ONH102" s="888"/>
      <c r="ONI102" s="886"/>
      <c r="ONJ102" s="887"/>
      <c r="ONK102" s="887"/>
      <c r="ONL102" s="887"/>
      <c r="ONM102" s="887"/>
      <c r="ONN102" s="887"/>
      <c r="ONO102" s="887"/>
      <c r="ONP102" s="887"/>
      <c r="ONQ102" s="888"/>
      <c r="ONR102" s="886"/>
      <c r="ONS102" s="887"/>
      <c r="ONT102" s="887"/>
      <c r="ONU102" s="887"/>
      <c r="ONV102" s="887"/>
      <c r="ONW102" s="887"/>
      <c r="ONX102" s="887"/>
      <c r="ONY102" s="887"/>
      <c r="ONZ102" s="888"/>
      <c r="OOA102" s="886"/>
      <c r="OOB102" s="887"/>
      <c r="OOC102" s="887"/>
      <c r="OOD102" s="887"/>
      <c r="OOE102" s="887"/>
      <c r="OOF102" s="887"/>
      <c r="OOG102" s="887"/>
      <c r="OOH102" s="887"/>
      <c r="OOI102" s="888"/>
      <c r="OOJ102" s="886"/>
      <c r="OOK102" s="887"/>
      <c r="OOL102" s="887"/>
      <c r="OOM102" s="887"/>
      <c r="OON102" s="887"/>
      <c r="OOO102" s="887"/>
      <c r="OOP102" s="887"/>
      <c r="OOQ102" s="887"/>
      <c r="OOR102" s="888"/>
      <c r="OOS102" s="886"/>
      <c r="OOT102" s="887"/>
      <c r="OOU102" s="887"/>
      <c r="OOV102" s="887"/>
      <c r="OOW102" s="887"/>
      <c r="OOX102" s="887"/>
      <c r="OOY102" s="887"/>
      <c r="OOZ102" s="887"/>
      <c r="OPA102" s="888"/>
      <c r="OPB102" s="886"/>
      <c r="OPC102" s="887"/>
      <c r="OPD102" s="887"/>
      <c r="OPE102" s="887"/>
      <c r="OPF102" s="887"/>
      <c r="OPG102" s="887"/>
      <c r="OPH102" s="887"/>
      <c r="OPI102" s="887"/>
      <c r="OPJ102" s="888"/>
      <c r="OPK102" s="886"/>
      <c r="OPL102" s="887"/>
      <c r="OPM102" s="887"/>
      <c r="OPN102" s="887"/>
      <c r="OPO102" s="887"/>
      <c r="OPP102" s="887"/>
      <c r="OPQ102" s="887"/>
      <c r="OPR102" s="887"/>
      <c r="OPS102" s="888"/>
      <c r="OPT102" s="886"/>
      <c r="OPU102" s="887"/>
      <c r="OPV102" s="887"/>
      <c r="OPW102" s="887"/>
      <c r="OPX102" s="887"/>
      <c r="OPY102" s="887"/>
      <c r="OPZ102" s="887"/>
      <c r="OQA102" s="887"/>
      <c r="OQB102" s="888"/>
      <c r="OQC102" s="886"/>
      <c r="OQD102" s="887"/>
      <c r="OQE102" s="887"/>
      <c r="OQF102" s="887"/>
      <c r="OQG102" s="887"/>
      <c r="OQH102" s="887"/>
      <c r="OQI102" s="887"/>
      <c r="OQJ102" s="887"/>
      <c r="OQK102" s="888"/>
      <c r="OQL102" s="886"/>
      <c r="OQM102" s="887"/>
      <c r="OQN102" s="887"/>
      <c r="OQO102" s="887"/>
      <c r="OQP102" s="887"/>
      <c r="OQQ102" s="887"/>
      <c r="OQR102" s="887"/>
      <c r="OQS102" s="887"/>
      <c r="OQT102" s="888"/>
      <c r="OQU102" s="886"/>
      <c r="OQV102" s="887"/>
      <c r="OQW102" s="887"/>
      <c r="OQX102" s="887"/>
      <c r="OQY102" s="887"/>
      <c r="OQZ102" s="887"/>
      <c r="ORA102" s="887"/>
      <c r="ORB102" s="887"/>
      <c r="ORC102" s="888"/>
      <c r="ORD102" s="886"/>
      <c r="ORE102" s="887"/>
      <c r="ORF102" s="887"/>
      <c r="ORG102" s="887"/>
      <c r="ORH102" s="887"/>
      <c r="ORI102" s="887"/>
      <c r="ORJ102" s="887"/>
      <c r="ORK102" s="887"/>
      <c r="ORL102" s="888"/>
      <c r="ORM102" s="886"/>
      <c r="ORN102" s="887"/>
      <c r="ORO102" s="887"/>
      <c r="ORP102" s="887"/>
      <c r="ORQ102" s="887"/>
      <c r="ORR102" s="887"/>
      <c r="ORS102" s="887"/>
      <c r="ORT102" s="887"/>
      <c r="ORU102" s="888"/>
      <c r="ORV102" s="886"/>
      <c r="ORW102" s="887"/>
      <c r="ORX102" s="887"/>
      <c r="ORY102" s="887"/>
      <c r="ORZ102" s="887"/>
      <c r="OSA102" s="887"/>
      <c r="OSB102" s="887"/>
      <c r="OSC102" s="887"/>
      <c r="OSD102" s="888"/>
      <c r="OSE102" s="886"/>
      <c r="OSF102" s="887"/>
      <c r="OSG102" s="887"/>
      <c r="OSH102" s="887"/>
      <c r="OSI102" s="887"/>
      <c r="OSJ102" s="887"/>
      <c r="OSK102" s="887"/>
      <c r="OSL102" s="887"/>
      <c r="OSM102" s="888"/>
      <c r="OSN102" s="886"/>
      <c r="OSO102" s="887"/>
      <c r="OSP102" s="887"/>
      <c r="OSQ102" s="887"/>
      <c r="OSR102" s="887"/>
      <c r="OSS102" s="887"/>
      <c r="OST102" s="887"/>
      <c r="OSU102" s="887"/>
      <c r="OSV102" s="888"/>
      <c r="OSW102" s="886"/>
      <c r="OSX102" s="887"/>
      <c r="OSY102" s="887"/>
      <c r="OSZ102" s="887"/>
      <c r="OTA102" s="887"/>
      <c r="OTB102" s="887"/>
      <c r="OTC102" s="887"/>
      <c r="OTD102" s="887"/>
      <c r="OTE102" s="888"/>
      <c r="OTF102" s="886"/>
      <c r="OTG102" s="887"/>
      <c r="OTH102" s="887"/>
      <c r="OTI102" s="887"/>
      <c r="OTJ102" s="887"/>
      <c r="OTK102" s="887"/>
      <c r="OTL102" s="887"/>
      <c r="OTM102" s="887"/>
      <c r="OTN102" s="888"/>
      <c r="OTO102" s="886"/>
      <c r="OTP102" s="887"/>
      <c r="OTQ102" s="887"/>
      <c r="OTR102" s="887"/>
      <c r="OTS102" s="887"/>
      <c r="OTT102" s="887"/>
      <c r="OTU102" s="887"/>
      <c r="OTV102" s="887"/>
      <c r="OTW102" s="888"/>
      <c r="OTX102" s="886"/>
      <c r="OTY102" s="887"/>
      <c r="OTZ102" s="887"/>
      <c r="OUA102" s="887"/>
      <c r="OUB102" s="887"/>
      <c r="OUC102" s="887"/>
      <c r="OUD102" s="887"/>
      <c r="OUE102" s="887"/>
      <c r="OUF102" s="888"/>
      <c r="OUG102" s="886"/>
      <c r="OUH102" s="887"/>
      <c r="OUI102" s="887"/>
      <c r="OUJ102" s="887"/>
      <c r="OUK102" s="887"/>
      <c r="OUL102" s="887"/>
      <c r="OUM102" s="887"/>
      <c r="OUN102" s="887"/>
      <c r="OUO102" s="888"/>
      <c r="OUP102" s="886"/>
      <c r="OUQ102" s="887"/>
      <c r="OUR102" s="887"/>
      <c r="OUS102" s="887"/>
      <c r="OUT102" s="887"/>
      <c r="OUU102" s="887"/>
      <c r="OUV102" s="887"/>
      <c r="OUW102" s="887"/>
      <c r="OUX102" s="888"/>
      <c r="OUY102" s="886"/>
      <c r="OUZ102" s="887"/>
      <c r="OVA102" s="887"/>
      <c r="OVB102" s="887"/>
      <c r="OVC102" s="887"/>
      <c r="OVD102" s="887"/>
      <c r="OVE102" s="887"/>
      <c r="OVF102" s="887"/>
      <c r="OVG102" s="888"/>
      <c r="OVH102" s="886"/>
      <c r="OVI102" s="887"/>
      <c r="OVJ102" s="887"/>
      <c r="OVK102" s="887"/>
      <c r="OVL102" s="887"/>
      <c r="OVM102" s="887"/>
      <c r="OVN102" s="887"/>
      <c r="OVO102" s="887"/>
      <c r="OVP102" s="888"/>
      <c r="OVQ102" s="886"/>
      <c r="OVR102" s="887"/>
      <c r="OVS102" s="887"/>
      <c r="OVT102" s="887"/>
      <c r="OVU102" s="887"/>
      <c r="OVV102" s="887"/>
      <c r="OVW102" s="887"/>
      <c r="OVX102" s="887"/>
      <c r="OVY102" s="888"/>
      <c r="OVZ102" s="886"/>
      <c r="OWA102" s="887"/>
      <c r="OWB102" s="887"/>
      <c r="OWC102" s="887"/>
      <c r="OWD102" s="887"/>
      <c r="OWE102" s="887"/>
      <c r="OWF102" s="887"/>
      <c r="OWG102" s="887"/>
      <c r="OWH102" s="888"/>
      <c r="OWI102" s="886"/>
      <c r="OWJ102" s="887"/>
      <c r="OWK102" s="887"/>
      <c r="OWL102" s="887"/>
      <c r="OWM102" s="887"/>
      <c r="OWN102" s="887"/>
      <c r="OWO102" s="887"/>
      <c r="OWP102" s="887"/>
      <c r="OWQ102" s="888"/>
      <c r="OWR102" s="886"/>
      <c r="OWS102" s="887"/>
      <c r="OWT102" s="887"/>
      <c r="OWU102" s="887"/>
      <c r="OWV102" s="887"/>
      <c r="OWW102" s="887"/>
      <c r="OWX102" s="887"/>
      <c r="OWY102" s="887"/>
      <c r="OWZ102" s="888"/>
      <c r="OXA102" s="886"/>
      <c r="OXB102" s="887"/>
      <c r="OXC102" s="887"/>
      <c r="OXD102" s="887"/>
      <c r="OXE102" s="887"/>
      <c r="OXF102" s="887"/>
      <c r="OXG102" s="887"/>
      <c r="OXH102" s="887"/>
      <c r="OXI102" s="888"/>
      <c r="OXJ102" s="886"/>
      <c r="OXK102" s="887"/>
      <c r="OXL102" s="887"/>
      <c r="OXM102" s="887"/>
      <c r="OXN102" s="887"/>
      <c r="OXO102" s="887"/>
      <c r="OXP102" s="887"/>
      <c r="OXQ102" s="887"/>
      <c r="OXR102" s="888"/>
      <c r="OXS102" s="886"/>
      <c r="OXT102" s="887"/>
      <c r="OXU102" s="887"/>
      <c r="OXV102" s="887"/>
      <c r="OXW102" s="887"/>
      <c r="OXX102" s="887"/>
      <c r="OXY102" s="887"/>
      <c r="OXZ102" s="887"/>
      <c r="OYA102" s="888"/>
      <c r="OYB102" s="886"/>
      <c r="OYC102" s="887"/>
      <c r="OYD102" s="887"/>
      <c r="OYE102" s="887"/>
      <c r="OYF102" s="887"/>
      <c r="OYG102" s="887"/>
      <c r="OYH102" s="887"/>
      <c r="OYI102" s="887"/>
      <c r="OYJ102" s="888"/>
      <c r="OYK102" s="886"/>
      <c r="OYL102" s="887"/>
      <c r="OYM102" s="887"/>
      <c r="OYN102" s="887"/>
      <c r="OYO102" s="887"/>
      <c r="OYP102" s="887"/>
      <c r="OYQ102" s="887"/>
      <c r="OYR102" s="887"/>
      <c r="OYS102" s="888"/>
      <c r="OYT102" s="886"/>
      <c r="OYU102" s="887"/>
      <c r="OYV102" s="887"/>
      <c r="OYW102" s="887"/>
      <c r="OYX102" s="887"/>
      <c r="OYY102" s="887"/>
      <c r="OYZ102" s="887"/>
      <c r="OZA102" s="887"/>
      <c r="OZB102" s="888"/>
      <c r="OZC102" s="886"/>
      <c r="OZD102" s="887"/>
      <c r="OZE102" s="887"/>
      <c r="OZF102" s="887"/>
      <c r="OZG102" s="887"/>
      <c r="OZH102" s="887"/>
      <c r="OZI102" s="887"/>
      <c r="OZJ102" s="887"/>
      <c r="OZK102" s="888"/>
      <c r="OZL102" s="886"/>
      <c r="OZM102" s="887"/>
      <c r="OZN102" s="887"/>
      <c r="OZO102" s="887"/>
      <c r="OZP102" s="887"/>
      <c r="OZQ102" s="887"/>
      <c r="OZR102" s="887"/>
      <c r="OZS102" s="887"/>
      <c r="OZT102" s="888"/>
      <c r="OZU102" s="886"/>
      <c r="OZV102" s="887"/>
      <c r="OZW102" s="887"/>
      <c r="OZX102" s="887"/>
      <c r="OZY102" s="887"/>
      <c r="OZZ102" s="887"/>
      <c r="PAA102" s="887"/>
      <c r="PAB102" s="887"/>
      <c r="PAC102" s="888"/>
      <c r="PAD102" s="886"/>
      <c r="PAE102" s="887"/>
      <c r="PAF102" s="887"/>
      <c r="PAG102" s="887"/>
      <c r="PAH102" s="887"/>
      <c r="PAI102" s="887"/>
      <c r="PAJ102" s="887"/>
      <c r="PAK102" s="887"/>
      <c r="PAL102" s="888"/>
      <c r="PAM102" s="886"/>
      <c r="PAN102" s="887"/>
      <c r="PAO102" s="887"/>
      <c r="PAP102" s="887"/>
      <c r="PAQ102" s="887"/>
      <c r="PAR102" s="887"/>
      <c r="PAS102" s="887"/>
      <c r="PAT102" s="887"/>
      <c r="PAU102" s="888"/>
      <c r="PAV102" s="886"/>
      <c r="PAW102" s="887"/>
      <c r="PAX102" s="887"/>
      <c r="PAY102" s="887"/>
      <c r="PAZ102" s="887"/>
      <c r="PBA102" s="887"/>
      <c r="PBB102" s="887"/>
      <c r="PBC102" s="887"/>
      <c r="PBD102" s="888"/>
      <c r="PBE102" s="886"/>
      <c r="PBF102" s="887"/>
      <c r="PBG102" s="887"/>
      <c r="PBH102" s="887"/>
      <c r="PBI102" s="887"/>
      <c r="PBJ102" s="887"/>
      <c r="PBK102" s="887"/>
      <c r="PBL102" s="887"/>
      <c r="PBM102" s="888"/>
      <c r="PBN102" s="886"/>
      <c r="PBO102" s="887"/>
      <c r="PBP102" s="887"/>
      <c r="PBQ102" s="887"/>
      <c r="PBR102" s="887"/>
      <c r="PBS102" s="887"/>
      <c r="PBT102" s="887"/>
      <c r="PBU102" s="887"/>
      <c r="PBV102" s="888"/>
      <c r="PBW102" s="886"/>
      <c r="PBX102" s="887"/>
      <c r="PBY102" s="887"/>
      <c r="PBZ102" s="887"/>
      <c r="PCA102" s="887"/>
      <c r="PCB102" s="887"/>
      <c r="PCC102" s="887"/>
      <c r="PCD102" s="887"/>
      <c r="PCE102" s="888"/>
      <c r="PCF102" s="886"/>
      <c r="PCG102" s="887"/>
      <c r="PCH102" s="887"/>
      <c r="PCI102" s="887"/>
      <c r="PCJ102" s="887"/>
      <c r="PCK102" s="887"/>
      <c r="PCL102" s="887"/>
      <c r="PCM102" s="887"/>
      <c r="PCN102" s="888"/>
      <c r="PCO102" s="886"/>
      <c r="PCP102" s="887"/>
      <c r="PCQ102" s="887"/>
      <c r="PCR102" s="887"/>
      <c r="PCS102" s="887"/>
      <c r="PCT102" s="887"/>
      <c r="PCU102" s="887"/>
      <c r="PCV102" s="887"/>
      <c r="PCW102" s="888"/>
      <c r="PCX102" s="886"/>
      <c r="PCY102" s="887"/>
      <c r="PCZ102" s="887"/>
      <c r="PDA102" s="887"/>
      <c r="PDB102" s="887"/>
      <c r="PDC102" s="887"/>
      <c r="PDD102" s="887"/>
      <c r="PDE102" s="887"/>
      <c r="PDF102" s="888"/>
      <c r="PDG102" s="886"/>
      <c r="PDH102" s="887"/>
      <c r="PDI102" s="887"/>
      <c r="PDJ102" s="887"/>
      <c r="PDK102" s="887"/>
      <c r="PDL102" s="887"/>
      <c r="PDM102" s="887"/>
      <c r="PDN102" s="887"/>
      <c r="PDO102" s="888"/>
      <c r="PDP102" s="886"/>
      <c r="PDQ102" s="887"/>
      <c r="PDR102" s="887"/>
      <c r="PDS102" s="887"/>
      <c r="PDT102" s="887"/>
      <c r="PDU102" s="887"/>
      <c r="PDV102" s="887"/>
      <c r="PDW102" s="887"/>
      <c r="PDX102" s="888"/>
      <c r="PDY102" s="886"/>
      <c r="PDZ102" s="887"/>
      <c r="PEA102" s="887"/>
      <c r="PEB102" s="887"/>
      <c r="PEC102" s="887"/>
      <c r="PED102" s="887"/>
      <c r="PEE102" s="887"/>
      <c r="PEF102" s="887"/>
      <c r="PEG102" s="888"/>
      <c r="PEH102" s="886"/>
      <c r="PEI102" s="887"/>
      <c r="PEJ102" s="887"/>
      <c r="PEK102" s="887"/>
      <c r="PEL102" s="887"/>
      <c r="PEM102" s="887"/>
      <c r="PEN102" s="887"/>
      <c r="PEO102" s="887"/>
      <c r="PEP102" s="888"/>
      <c r="PEQ102" s="886"/>
      <c r="PER102" s="887"/>
      <c r="PES102" s="887"/>
      <c r="PET102" s="887"/>
      <c r="PEU102" s="887"/>
      <c r="PEV102" s="887"/>
      <c r="PEW102" s="887"/>
      <c r="PEX102" s="887"/>
      <c r="PEY102" s="888"/>
      <c r="PEZ102" s="886"/>
      <c r="PFA102" s="887"/>
      <c r="PFB102" s="887"/>
      <c r="PFC102" s="887"/>
      <c r="PFD102" s="887"/>
      <c r="PFE102" s="887"/>
      <c r="PFF102" s="887"/>
      <c r="PFG102" s="887"/>
      <c r="PFH102" s="888"/>
      <c r="PFI102" s="886"/>
      <c r="PFJ102" s="887"/>
      <c r="PFK102" s="887"/>
      <c r="PFL102" s="887"/>
      <c r="PFM102" s="887"/>
      <c r="PFN102" s="887"/>
      <c r="PFO102" s="887"/>
      <c r="PFP102" s="887"/>
      <c r="PFQ102" s="888"/>
      <c r="PFR102" s="886"/>
      <c r="PFS102" s="887"/>
      <c r="PFT102" s="887"/>
      <c r="PFU102" s="887"/>
      <c r="PFV102" s="887"/>
      <c r="PFW102" s="887"/>
      <c r="PFX102" s="887"/>
      <c r="PFY102" s="887"/>
      <c r="PFZ102" s="888"/>
      <c r="PGA102" s="886"/>
      <c r="PGB102" s="887"/>
      <c r="PGC102" s="887"/>
      <c r="PGD102" s="887"/>
      <c r="PGE102" s="887"/>
      <c r="PGF102" s="887"/>
      <c r="PGG102" s="887"/>
      <c r="PGH102" s="887"/>
      <c r="PGI102" s="888"/>
      <c r="PGJ102" s="886"/>
      <c r="PGK102" s="887"/>
      <c r="PGL102" s="887"/>
      <c r="PGM102" s="887"/>
      <c r="PGN102" s="887"/>
      <c r="PGO102" s="887"/>
      <c r="PGP102" s="887"/>
      <c r="PGQ102" s="887"/>
      <c r="PGR102" s="888"/>
      <c r="PGS102" s="886"/>
      <c r="PGT102" s="887"/>
      <c r="PGU102" s="887"/>
      <c r="PGV102" s="887"/>
      <c r="PGW102" s="887"/>
      <c r="PGX102" s="887"/>
      <c r="PGY102" s="887"/>
      <c r="PGZ102" s="887"/>
      <c r="PHA102" s="888"/>
      <c r="PHB102" s="886"/>
      <c r="PHC102" s="887"/>
      <c r="PHD102" s="887"/>
      <c r="PHE102" s="887"/>
      <c r="PHF102" s="887"/>
      <c r="PHG102" s="887"/>
      <c r="PHH102" s="887"/>
      <c r="PHI102" s="887"/>
      <c r="PHJ102" s="888"/>
      <c r="PHK102" s="886"/>
      <c r="PHL102" s="887"/>
      <c r="PHM102" s="887"/>
      <c r="PHN102" s="887"/>
      <c r="PHO102" s="887"/>
      <c r="PHP102" s="887"/>
      <c r="PHQ102" s="887"/>
      <c r="PHR102" s="887"/>
      <c r="PHS102" s="888"/>
      <c r="PHT102" s="886"/>
      <c r="PHU102" s="887"/>
      <c r="PHV102" s="887"/>
      <c r="PHW102" s="887"/>
      <c r="PHX102" s="887"/>
      <c r="PHY102" s="887"/>
      <c r="PHZ102" s="887"/>
      <c r="PIA102" s="887"/>
      <c r="PIB102" s="888"/>
      <c r="PIC102" s="886"/>
      <c r="PID102" s="887"/>
      <c r="PIE102" s="887"/>
      <c r="PIF102" s="887"/>
      <c r="PIG102" s="887"/>
      <c r="PIH102" s="887"/>
      <c r="PII102" s="887"/>
      <c r="PIJ102" s="887"/>
      <c r="PIK102" s="888"/>
      <c r="PIL102" s="886"/>
      <c r="PIM102" s="887"/>
      <c r="PIN102" s="887"/>
      <c r="PIO102" s="887"/>
      <c r="PIP102" s="887"/>
      <c r="PIQ102" s="887"/>
      <c r="PIR102" s="887"/>
      <c r="PIS102" s="887"/>
      <c r="PIT102" s="888"/>
      <c r="PIU102" s="886"/>
      <c r="PIV102" s="887"/>
      <c r="PIW102" s="887"/>
      <c r="PIX102" s="887"/>
      <c r="PIY102" s="887"/>
      <c r="PIZ102" s="887"/>
      <c r="PJA102" s="887"/>
      <c r="PJB102" s="887"/>
      <c r="PJC102" s="888"/>
      <c r="PJD102" s="886"/>
      <c r="PJE102" s="887"/>
      <c r="PJF102" s="887"/>
      <c r="PJG102" s="887"/>
      <c r="PJH102" s="887"/>
      <c r="PJI102" s="887"/>
      <c r="PJJ102" s="887"/>
      <c r="PJK102" s="887"/>
      <c r="PJL102" s="888"/>
      <c r="PJM102" s="886"/>
      <c r="PJN102" s="887"/>
      <c r="PJO102" s="887"/>
      <c r="PJP102" s="887"/>
      <c r="PJQ102" s="887"/>
      <c r="PJR102" s="887"/>
      <c r="PJS102" s="887"/>
      <c r="PJT102" s="887"/>
      <c r="PJU102" s="888"/>
      <c r="PJV102" s="886"/>
      <c r="PJW102" s="887"/>
      <c r="PJX102" s="887"/>
      <c r="PJY102" s="887"/>
      <c r="PJZ102" s="887"/>
      <c r="PKA102" s="887"/>
      <c r="PKB102" s="887"/>
      <c r="PKC102" s="887"/>
      <c r="PKD102" s="888"/>
      <c r="PKE102" s="886"/>
      <c r="PKF102" s="887"/>
      <c r="PKG102" s="887"/>
      <c r="PKH102" s="887"/>
      <c r="PKI102" s="887"/>
      <c r="PKJ102" s="887"/>
      <c r="PKK102" s="887"/>
      <c r="PKL102" s="887"/>
      <c r="PKM102" s="888"/>
      <c r="PKN102" s="886"/>
      <c r="PKO102" s="887"/>
      <c r="PKP102" s="887"/>
      <c r="PKQ102" s="887"/>
      <c r="PKR102" s="887"/>
      <c r="PKS102" s="887"/>
      <c r="PKT102" s="887"/>
      <c r="PKU102" s="887"/>
      <c r="PKV102" s="888"/>
      <c r="PKW102" s="886"/>
      <c r="PKX102" s="887"/>
      <c r="PKY102" s="887"/>
      <c r="PKZ102" s="887"/>
      <c r="PLA102" s="887"/>
      <c r="PLB102" s="887"/>
      <c r="PLC102" s="887"/>
      <c r="PLD102" s="887"/>
      <c r="PLE102" s="888"/>
      <c r="PLF102" s="886"/>
      <c r="PLG102" s="887"/>
      <c r="PLH102" s="887"/>
      <c r="PLI102" s="887"/>
      <c r="PLJ102" s="887"/>
      <c r="PLK102" s="887"/>
      <c r="PLL102" s="887"/>
      <c r="PLM102" s="887"/>
      <c r="PLN102" s="888"/>
      <c r="PLO102" s="886"/>
      <c r="PLP102" s="887"/>
      <c r="PLQ102" s="887"/>
      <c r="PLR102" s="887"/>
      <c r="PLS102" s="887"/>
      <c r="PLT102" s="887"/>
      <c r="PLU102" s="887"/>
      <c r="PLV102" s="887"/>
      <c r="PLW102" s="888"/>
      <c r="PLX102" s="886"/>
      <c r="PLY102" s="887"/>
      <c r="PLZ102" s="887"/>
      <c r="PMA102" s="887"/>
      <c r="PMB102" s="887"/>
      <c r="PMC102" s="887"/>
      <c r="PMD102" s="887"/>
      <c r="PME102" s="887"/>
      <c r="PMF102" s="888"/>
      <c r="PMG102" s="886"/>
      <c r="PMH102" s="887"/>
      <c r="PMI102" s="887"/>
      <c r="PMJ102" s="887"/>
      <c r="PMK102" s="887"/>
      <c r="PML102" s="887"/>
      <c r="PMM102" s="887"/>
      <c r="PMN102" s="887"/>
      <c r="PMO102" s="888"/>
      <c r="PMP102" s="886"/>
      <c r="PMQ102" s="887"/>
      <c r="PMR102" s="887"/>
      <c r="PMS102" s="887"/>
      <c r="PMT102" s="887"/>
      <c r="PMU102" s="887"/>
      <c r="PMV102" s="887"/>
      <c r="PMW102" s="887"/>
      <c r="PMX102" s="888"/>
      <c r="PMY102" s="886"/>
      <c r="PMZ102" s="887"/>
      <c r="PNA102" s="887"/>
      <c r="PNB102" s="887"/>
      <c r="PNC102" s="887"/>
      <c r="PND102" s="887"/>
      <c r="PNE102" s="887"/>
      <c r="PNF102" s="887"/>
      <c r="PNG102" s="888"/>
      <c r="PNH102" s="886"/>
      <c r="PNI102" s="887"/>
      <c r="PNJ102" s="887"/>
      <c r="PNK102" s="887"/>
      <c r="PNL102" s="887"/>
      <c r="PNM102" s="887"/>
      <c r="PNN102" s="887"/>
      <c r="PNO102" s="887"/>
      <c r="PNP102" s="888"/>
      <c r="PNQ102" s="886"/>
      <c r="PNR102" s="887"/>
      <c r="PNS102" s="887"/>
      <c r="PNT102" s="887"/>
      <c r="PNU102" s="887"/>
      <c r="PNV102" s="887"/>
      <c r="PNW102" s="887"/>
      <c r="PNX102" s="887"/>
      <c r="PNY102" s="888"/>
      <c r="PNZ102" s="886"/>
      <c r="POA102" s="887"/>
      <c r="POB102" s="887"/>
      <c r="POC102" s="887"/>
      <c r="POD102" s="887"/>
      <c r="POE102" s="887"/>
      <c r="POF102" s="887"/>
      <c r="POG102" s="887"/>
      <c r="POH102" s="888"/>
      <c r="POI102" s="886"/>
      <c r="POJ102" s="887"/>
      <c r="POK102" s="887"/>
      <c r="POL102" s="887"/>
      <c r="POM102" s="887"/>
      <c r="PON102" s="887"/>
      <c r="POO102" s="887"/>
      <c r="POP102" s="887"/>
      <c r="POQ102" s="888"/>
      <c r="POR102" s="886"/>
      <c r="POS102" s="887"/>
      <c r="POT102" s="887"/>
      <c r="POU102" s="887"/>
      <c r="POV102" s="887"/>
      <c r="POW102" s="887"/>
      <c r="POX102" s="887"/>
      <c r="POY102" s="887"/>
      <c r="POZ102" s="888"/>
      <c r="PPA102" s="886"/>
      <c r="PPB102" s="887"/>
      <c r="PPC102" s="887"/>
      <c r="PPD102" s="887"/>
      <c r="PPE102" s="887"/>
      <c r="PPF102" s="887"/>
      <c r="PPG102" s="887"/>
      <c r="PPH102" s="887"/>
      <c r="PPI102" s="888"/>
      <c r="PPJ102" s="886"/>
      <c r="PPK102" s="887"/>
      <c r="PPL102" s="887"/>
      <c r="PPM102" s="887"/>
      <c r="PPN102" s="887"/>
      <c r="PPO102" s="887"/>
      <c r="PPP102" s="887"/>
      <c r="PPQ102" s="887"/>
      <c r="PPR102" s="888"/>
      <c r="PPS102" s="886"/>
      <c r="PPT102" s="887"/>
      <c r="PPU102" s="887"/>
      <c r="PPV102" s="887"/>
      <c r="PPW102" s="887"/>
      <c r="PPX102" s="887"/>
      <c r="PPY102" s="887"/>
      <c r="PPZ102" s="887"/>
      <c r="PQA102" s="888"/>
      <c r="PQB102" s="886"/>
      <c r="PQC102" s="887"/>
      <c r="PQD102" s="887"/>
      <c r="PQE102" s="887"/>
      <c r="PQF102" s="887"/>
      <c r="PQG102" s="887"/>
      <c r="PQH102" s="887"/>
      <c r="PQI102" s="887"/>
      <c r="PQJ102" s="888"/>
      <c r="PQK102" s="886"/>
      <c r="PQL102" s="887"/>
      <c r="PQM102" s="887"/>
      <c r="PQN102" s="887"/>
      <c r="PQO102" s="887"/>
      <c r="PQP102" s="887"/>
      <c r="PQQ102" s="887"/>
      <c r="PQR102" s="887"/>
      <c r="PQS102" s="888"/>
      <c r="PQT102" s="886"/>
      <c r="PQU102" s="887"/>
      <c r="PQV102" s="887"/>
      <c r="PQW102" s="887"/>
      <c r="PQX102" s="887"/>
      <c r="PQY102" s="887"/>
      <c r="PQZ102" s="887"/>
      <c r="PRA102" s="887"/>
      <c r="PRB102" s="888"/>
      <c r="PRC102" s="886"/>
      <c r="PRD102" s="887"/>
      <c r="PRE102" s="887"/>
      <c r="PRF102" s="887"/>
      <c r="PRG102" s="887"/>
      <c r="PRH102" s="887"/>
      <c r="PRI102" s="887"/>
      <c r="PRJ102" s="887"/>
      <c r="PRK102" s="888"/>
      <c r="PRL102" s="886"/>
      <c r="PRM102" s="887"/>
      <c r="PRN102" s="887"/>
      <c r="PRO102" s="887"/>
      <c r="PRP102" s="887"/>
      <c r="PRQ102" s="887"/>
      <c r="PRR102" s="887"/>
      <c r="PRS102" s="887"/>
      <c r="PRT102" s="888"/>
      <c r="PRU102" s="886"/>
      <c r="PRV102" s="887"/>
      <c r="PRW102" s="887"/>
      <c r="PRX102" s="887"/>
      <c r="PRY102" s="887"/>
      <c r="PRZ102" s="887"/>
      <c r="PSA102" s="887"/>
      <c r="PSB102" s="887"/>
      <c r="PSC102" s="888"/>
      <c r="PSD102" s="886"/>
      <c r="PSE102" s="887"/>
      <c r="PSF102" s="887"/>
      <c r="PSG102" s="887"/>
      <c r="PSH102" s="887"/>
      <c r="PSI102" s="887"/>
      <c r="PSJ102" s="887"/>
      <c r="PSK102" s="887"/>
      <c r="PSL102" s="888"/>
      <c r="PSM102" s="886"/>
      <c r="PSN102" s="887"/>
      <c r="PSO102" s="887"/>
      <c r="PSP102" s="887"/>
      <c r="PSQ102" s="887"/>
      <c r="PSR102" s="887"/>
      <c r="PSS102" s="887"/>
      <c r="PST102" s="887"/>
      <c r="PSU102" s="888"/>
      <c r="PSV102" s="886"/>
      <c r="PSW102" s="887"/>
      <c r="PSX102" s="887"/>
      <c r="PSY102" s="887"/>
      <c r="PSZ102" s="887"/>
      <c r="PTA102" s="887"/>
      <c r="PTB102" s="887"/>
      <c r="PTC102" s="887"/>
      <c r="PTD102" s="888"/>
      <c r="PTE102" s="886"/>
      <c r="PTF102" s="887"/>
      <c r="PTG102" s="887"/>
      <c r="PTH102" s="887"/>
      <c r="PTI102" s="887"/>
      <c r="PTJ102" s="887"/>
      <c r="PTK102" s="887"/>
      <c r="PTL102" s="887"/>
      <c r="PTM102" s="888"/>
      <c r="PTN102" s="886"/>
      <c r="PTO102" s="887"/>
      <c r="PTP102" s="887"/>
      <c r="PTQ102" s="887"/>
      <c r="PTR102" s="887"/>
      <c r="PTS102" s="887"/>
      <c r="PTT102" s="887"/>
      <c r="PTU102" s="887"/>
      <c r="PTV102" s="888"/>
      <c r="PTW102" s="886"/>
      <c r="PTX102" s="887"/>
      <c r="PTY102" s="887"/>
      <c r="PTZ102" s="887"/>
      <c r="PUA102" s="887"/>
      <c r="PUB102" s="887"/>
      <c r="PUC102" s="887"/>
      <c r="PUD102" s="887"/>
      <c r="PUE102" s="888"/>
      <c r="PUF102" s="886"/>
      <c r="PUG102" s="887"/>
      <c r="PUH102" s="887"/>
      <c r="PUI102" s="887"/>
      <c r="PUJ102" s="887"/>
      <c r="PUK102" s="887"/>
      <c r="PUL102" s="887"/>
      <c r="PUM102" s="887"/>
      <c r="PUN102" s="888"/>
      <c r="PUO102" s="886"/>
      <c r="PUP102" s="887"/>
      <c r="PUQ102" s="887"/>
      <c r="PUR102" s="887"/>
      <c r="PUS102" s="887"/>
      <c r="PUT102" s="887"/>
      <c r="PUU102" s="887"/>
      <c r="PUV102" s="887"/>
      <c r="PUW102" s="888"/>
      <c r="PUX102" s="886"/>
      <c r="PUY102" s="887"/>
      <c r="PUZ102" s="887"/>
      <c r="PVA102" s="887"/>
      <c r="PVB102" s="887"/>
      <c r="PVC102" s="887"/>
      <c r="PVD102" s="887"/>
      <c r="PVE102" s="887"/>
      <c r="PVF102" s="888"/>
      <c r="PVG102" s="886"/>
      <c r="PVH102" s="887"/>
      <c r="PVI102" s="887"/>
      <c r="PVJ102" s="887"/>
      <c r="PVK102" s="887"/>
      <c r="PVL102" s="887"/>
      <c r="PVM102" s="887"/>
      <c r="PVN102" s="887"/>
      <c r="PVO102" s="888"/>
      <c r="PVP102" s="886"/>
      <c r="PVQ102" s="887"/>
      <c r="PVR102" s="887"/>
      <c r="PVS102" s="887"/>
      <c r="PVT102" s="887"/>
      <c r="PVU102" s="887"/>
      <c r="PVV102" s="887"/>
      <c r="PVW102" s="887"/>
      <c r="PVX102" s="888"/>
      <c r="PVY102" s="886"/>
      <c r="PVZ102" s="887"/>
      <c r="PWA102" s="887"/>
      <c r="PWB102" s="887"/>
      <c r="PWC102" s="887"/>
      <c r="PWD102" s="887"/>
      <c r="PWE102" s="887"/>
      <c r="PWF102" s="887"/>
      <c r="PWG102" s="888"/>
      <c r="PWH102" s="886"/>
      <c r="PWI102" s="887"/>
      <c r="PWJ102" s="887"/>
      <c r="PWK102" s="887"/>
      <c r="PWL102" s="887"/>
      <c r="PWM102" s="887"/>
      <c r="PWN102" s="887"/>
      <c r="PWO102" s="887"/>
      <c r="PWP102" s="888"/>
      <c r="PWQ102" s="886"/>
      <c r="PWR102" s="887"/>
      <c r="PWS102" s="887"/>
      <c r="PWT102" s="887"/>
      <c r="PWU102" s="887"/>
      <c r="PWV102" s="887"/>
      <c r="PWW102" s="887"/>
      <c r="PWX102" s="887"/>
      <c r="PWY102" s="888"/>
      <c r="PWZ102" s="886"/>
      <c r="PXA102" s="887"/>
      <c r="PXB102" s="887"/>
      <c r="PXC102" s="887"/>
      <c r="PXD102" s="887"/>
      <c r="PXE102" s="887"/>
      <c r="PXF102" s="887"/>
      <c r="PXG102" s="887"/>
      <c r="PXH102" s="888"/>
      <c r="PXI102" s="886"/>
      <c r="PXJ102" s="887"/>
      <c r="PXK102" s="887"/>
      <c r="PXL102" s="887"/>
      <c r="PXM102" s="887"/>
      <c r="PXN102" s="887"/>
      <c r="PXO102" s="887"/>
      <c r="PXP102" s="887"/>
      <c r="PXQ102" s="888"/>
      <c r="PXR102" s="886"/>
      <c r="PXS102" s="887"/>
      <c r="PXT102" s="887"/>
      <c r="PXU102" s="887"/>
      <c r="PXV102" s="887"/>
      <c r="PXW102" s="887"/>
      <c r="PXX102" s="887"/>
      <c r="PXY102" s="887"/>
      <c r="PXZ102" s="888"/>
      <c r="PYA102" s="886"/>
      <c r="PYB102" s="887"/>
      <c r="PYC102" s="887"/>
      <c r="PYD102" s="887"/>
      <c r="PYE102" s="887"/>
      <c r="PYF102" s="887"/>
      <c r="PYG102" s="887"/>
      <c r="PYH102" s="887"/>
      <c r="PYI102" s="888"/>
      <c r="PYJ102" s="886"/>
      <c r="PYK102" s="887"/>
      <c r="PYL102" s="887"/>
      <c r="PYM102" s="887"/>
      <c r="PYN102" s="887"/>
      <c r="PYO102" s="887"/>
      <c r="PYP102" s="887"/>
      <c r="PYQ102" s="887"/>
      <c r="PYR102" s="888"/>
      <c r="PYS102" s="886"/>
      <c r="PYT102" s="887"/>
      <c r="PYU102" s="887"/>
      <c r="PYV102" s="887"/>
      <c r="PYW102" s="887"/>
      <c r="PYX102" s="887"/>
      <c r="PYY102" s="887"/>
      <c r="PYZ102" s="887"/>
      <c r="PZA102" s="888"/>
      <c r="PZB102" s="886"/>
      <c r="PZC102" s="887"/>
      <c r="PZD102" s="887"/>
      <c r="PZE102" s="887"/>
      <c r="PZF102" s="887"/>
      <c r="PZG102" s="887"/>
      <c r="PZH102" s="887"/>
      <c r="PZI102" s="887"/>
      <c r="PZJ102" s="888"/>
      <c r="PZK102" s="886"/>
      <c r="PZL102" s="887"/>
      <c r="PZM102" s="887"/>
      <c r="PZN102" s="887"/>
      <c r="PZO102" s="887"/>
      <c r="PZP102" s="887"/>
      <c r="PZQ102" s="887"/>
      <c r="PZR102" s="887"/>
      <c r="PZS102" s="888"/>
      <c r="PZT102" s="886"/>
      <c r="PZU102" s="887"/>
      <c r="PZV102" s="887"/>
      <c r="PZW102" s="887"/>
      <c r="PZX102" s="887"/>
      <c r="PZY102" s="887"/>
      <c r="PZZ102" s="887"/>
      <c r="QAA102" s="887"/>
      <c r="QAB102" s="888"/>
      <c r="QAC102" s="886"/>
      <c r="QAD102" s="887"/>
      <c r="QAE102" s="887"/>
      <c r="QAF102" s="887"/>
      <c r="QAG102" s="887"/>
      <c r="QAH102" s="887"/>
      <c r="QAI102" s="887"/>
      <c r="QAJ102" s="887"/>
      <c r="QAK102" s="888"/>
      <c r="QAL102" s="886"/>
      <c r="QAM102" s="887"/>
      <c r="QAN102" s="887"/>
      <c r="QAO102" s="887"/>
      <c r="QAP102" s="887"/>
      <c r="QAQ102" s="887"/>
      <c r="QAR102" s="887"/>
      <c r="QAS102" s="887"/>
      <c r="QAT102" s="888"/>
      <c r="QAU102" s="886"/>
      <c r="QAV102" s="887"/>
      <c r="QAW102" s="887"/>
      <c r="QAX102" s="887"/>
      <c r="QAY102" s="887"/>
      <c r="QAZ102" s="887"/>
      <c r="QBA102" s="887"/>
      <c r="QBB102" s="887"/>
      <c r="QBC102" s="888"/>
      <c r="QBD102" s="886"/>
      <c r="QBE102" s="887"/>
      <c r="QBF102" s="887"/>
      <c r="QBG102" s="887"/>
      <c r="QBH102" s="887"/>
      <c r="QBI102" s="887"/>
      <c r="QBJ102" s="887"/>
      <c r="QBK102" s="887"/>
      <c r="QBL102" s="888"/>
      <c r="QBM102" s="886"/>
      <c r="QBN102" s="887"/>
      <c r="QBO102" s="887"/>
      <c r="QBP102" s="887"/>
      <c r="QBQ102" s="887"/>
      <c r="QBR102" s="887"/>
      <c r="QBS102" s="887"/>
      <c r="QBT102" s="887"/>
      <c r="QBU102" s="888"/>
      <c r="QBV102" s="886"/>
      <c r="QBW102" s="887"/>
      <c r="QBX102" s="887"/>
      <c r="QBY102" s="887"/>
      <c r="QBZ102" s="887"/>
      <c r="QCA102" s="887"/>
      <c r="QCB102" s="887"/>
      <c r="QCC102" s="887"/>
      <c r="QCD102" s="888"/>
      <c r="QCE102" s="886"/>
      <c r="QCF102" s="887"/>
      <c r="QCG102" s="887"/>
      <c r="QCH102" s="887"/>
      <c r="QCI102" s="887"/>
      <c r="QCJ102" s="887"/>
      <c r="QCK102" s="887"/>
      <c r="QCL102" s="887"/>
      <c r="QCM102" s="888"/>
      <c r="QCN102" s="886"/>
      <c r="QCO102" s="887"/>
      <c r="QCP102" s="887"/>
      <c r="QCQ102" s="887"/>
      <c r="QCR102" s="887"/>
      <c r="QCS102" s="887"/>
      <c r="QCT102" s="887"/>
      <c r="QCU102" s="887"/>
      <c r="QCV102" s="888"/>
      <c r="QCW102" s="886"/>
      <c r="QCX102" s="887"/>
      <c r="QCY102" s="887"/>
      <c r="QCZ102" s="887"/>
      <c r="QDA102" s="887"/>
      <c r="QDB102" s="887"/>
      <c r="QDC102" s="887"/>
      <c r="QDD102" s="887"/>
      <c r="QDE102" s="888"/>
      <c r="QDF102" s="886"/>
      <c r="QDG102" s="887"/>
      <c r="QDH102" s="887"/>
      <c r="QDI102" s="887"/>
      <c r="QDJ102" s="887"/>
      <c r="QDK102" s="887"/>
      <c r="QDL102" s="887"/>
      <c r="QDM102" s="887"/>
      <c r="QDN102" s="888"/>
      <c r="QDO102" s="886"/>
      <c r="QDP102" s="887"/>
      <c r="QDQ102" s="887"/>
      <c r="QDR102" s="887"/>
      <c r="QDS102" s="887"/>
      <c r="QDT102" s="887"/>
      <c r="QDU102" s="887"/>
      <c r="QDV102" s="887"/>
      <c r="QDW102" s="888"/>
      <c r="QDX102" s="886"/>
      <c r="QDY102" s="887"/>
      <c r="QDZ102" s="887"/>
      <c r="QEA102" s="887"/>
      <c r="QEB102" s="887"/>
      <c r="QEC102" s="887"/>
      <c r="QED102" s="887"/>
      <c r="QEE102" s="887"/>
      <c r="QEF102" s="888"/>
      <c r="QEG102" s="886"/>
      <c r="QEH102" s="887"/>
      <c r="QEI102" s="887"/>
      <c r="QEJ102" s="887"/>
      <c r="QEK102" s="887"/>
      <c r="QEL102" s="887"/>
      <c r="QEM102" s="887"/>
      <c r="QEN102" s="887"/>
      <c r="QEO102" s="888"/>
      <c r="QEP102" s="886"/>
      <c r="QEQ102" s="887"/>
      <c r="QER102" s="887"/>
      <c r="QES102" s="887"/>
      <c r="QET102" s="887"/>
      <c r="QEU102" s="887"/>
      <c r="QEV102" s="887"/>
      <c r="QEW102" s="887"/>
      <c r="QEX102" s="888"/>
      <c r="QEY102" s="886"/>
      <c r="QEZ102" s="887"/>
      <c r="QFA102" s="887"/>
      <c r="QFB102" s="887"/>
      <c r="QFC102" s="887"/>
      <c r="QFD102" s="887"/>
      <c r="QFE102" s="887"/>
      <c r="QFF102" s="887"/>
      <c r="QFG102" s="888"/>
      <c r="QFH102" s="886"/>
      <c r="QFI102" s="887"/>
      <c r="QFJ102" s="887"/>
      <c r="QFK102" s="887"/>
      <c r="QFL102" s="887"/>
      <c r="QFM102" s="887"/>
      <c r="QFN102" s="887"/>
      <c r="QFO102" s="887"/>
      <c r="QFP102" s="888"/>
      <c r="QFQ102" s="886"/>
      <c r="QFR102" s="887"/>
      <c r="QFS102" s="887"/>
      <c r="QFT102" s="887"/>
      <c r="QFU102" s="887"/>
      <c r="QFV102" s="887"/>
      <c r="QFW102" s="887"/>
      <c r="QFX102" s="887"/>
      <c r="QFY102" s="888"/>
      <c r="QFZ102" s="886"/>
      <c r="QGA102" s="887"/>
      <c r="QGB102" s="887"/>
      <c r="QGC102" s="887"/>
      <c r="QGD102" s="887"/>
      <c r="QGE102" s="887"/>
      <c r="QGF102" s="887"/>
      <c r="QGG102" s="887"/>
      <c r="QGH102" s="888"/>
      <c r="QGI102" s="886"/>
      <c r="QGJ102" s="887"/>
      <c r="QGK102" s="887"/>
      <c r="QGL102" s="887"/>
      <c r="QGM102" s="887"/>
      <c r="QGN102" s="887"/>
      <c r="QGO102" s="887"/>
      <c r="QGP102" s="887"/>
      <c r="QGQ102" s="888"/>
      <c r="QGR102" s="886"/>
      <c r="QGS102" s="887"/>
      <c r="QGT102" s="887"/>
      <c r="QGU102" s="887"/>
      <c r="QGV102" s="887"/>
      <c r="QGW102" s="887"/>
      <c r="QGX102" s="887"/>
      <c r="QGY102" s="887"/>
      <c r="QGZ102" s="888"/>
      <c r="QHA102" s="886"/>
      <c r="QHB102" s="887"/>
      <c r="QHC102" s="887"/>
      <c r="QHD102" s="887"/>
      <c r="QHE102" s="887"/>
      <c r="QHF102" s="887"/>
      <c r="QHG102" s="887"/>
      <c r="QHH102" s="887"/>
      <c r="QHI102" s="888"/>
      <c r="QHJ102" s="886"/>
      <c r="QHK102" s="887"/>
      <c r="QHL102" s="887"/>
      <c r="QHM102" s="887"/>
      <c r="QHN102" s="887"/>
      <c r="QHO102" s="887"/>
      <c r="QHP102" s="887"/>
      <c r="QHQ102" s="887"/>
      <c r="QHR102" s="888"/>
      <c r="QHS102" s="886"/>
      <c r="QHT102" s="887"/>
      <c r="QHU102" s="887"/>
      <c r="QHV102" s="887"/>
      <c r="QHW102" s="887"/>
      <c r="QHX102" s="887"/>
      <c r="QHY102" s="887"/>
      <c r="QHZ102" s="887"/>
      <c r="QIA102" s="888"/>
      <c r="QIB102" s="886"/>
      <c r="QIC102" s="887"/>
      <c r="QID102" s="887"/>
      <c r="QIE102" s="887"/>
      <c r="QIF102" s="887"/>
      <c r="QIG102" s="887"/>
      <c r="QIH102" s="887"/>
      <c r="QII102" s="887"/>
      <c r="QIJ102" s="888"/>
      <c r="QIK102" s="886"/>
      <c r="QIL102" s="887"/>
      <c r="QIM102" s="887"/>
      <c r="QIN102" s="887"/>
      <c r="QIO102" s="887"/>
      <c r="QIP102" s="887"/>
      <c r="QIQ102" s="887"/>
      <c r="QIR102" s="887"/>
      <c r="QIS102" s="888"/>
      <c r="QIT102" s="886"/>
      <c r="QIU102" s="887"/>
      <c r="QIV102" s="887"/>
      <c r="QIW102" s="887"/>
      <c r="QIX102" s="887"/>
      <c r="QIY102" s="887"/>
      <c r="QIZ102" s="887"/>
      <c r="QJA102" s="887"/>
      <c r="QJB102" s="888"/>
      <c r="QJC102" s="886"/>
      <c r="QJD102" s="887"/>
      <c r="QJE102" s="887"/>
      <c r="QJF102" s="887"/>
      <c r="QJG102" s="887"/>
      <c r="QJH102" s="887"/>
      <c r="QJI102" s="887"/>
      <c r="QJJ102" s="887"/>
      <c r="QJK102" s="888"/>
      <c r="QJL102" s="886"/>
      <c r="QJM102" s="887"/>
      <c r="QJN102" s="887"/>
      <c r="QJO102" s="887"/>
      <c r="QJP102" s="887"/>
      <c r="QJQ102" s="887"/>
      <c r="QJR102" s="887"/>
      <c r="QJS102" s="887"/>
      <c r="QJT102" s="888"/>
      <c r="QJU102" s="886"/>
      <c r="QJV102" s="887"/>
      <c r="QJW102" s="887"/>
      <c r="QJX102" s="887"/>
      <c r="QJY102" s="887"/>
      <c r="QJZ102" s="887"/>
      <c r="QKA102" s="887"/>
      <c r="QKB102" s="887"/>
      <c r="QKC102" s="888"/>
      <c r="QKD102" s="886"/>
      <c r="QKE102" s="887"/>
      <c r="QKF102" s="887"/>
      <c r="QKG102" s="887"/>
      <c r="QKH102" s="887"/>
      <c r="QKI102" s="887"/>
      <c r="QKJ102" s="887"/>
      <c r="QKK102" s="887"/>
      <c r="QKL102" s="888"/>
      <c r="QKM102" s="886"/>
      <c r="QKN102" s="887"/>
      <c r="QKO102" s="887"/>
      <c r="QKP102" s="887"/>
      <c r="QKQ102" s="887"/>
      <c r="QKR102" s="887"/>
      <c r="QKS102" s="887"/>
      <c r="QKT102" s="887"/>
      <c r="QKU102" s="888"/>
      <c r="QKV102" s="886"/>
      <c r="QKW102" s="887"/>
      <c r="QKX102" s="887"/>
      <c r="QKY102" s="887"/>
      <c r="QKZ102" s="887"/>
      <c r="QLA102" s="887"/>
      <c r="QLB102" s="887"/>
      <c r="QLC102" s="887"/>
      <c r="QLD102" s="888"/>
      <c r="QLE102" s="886"/>
      <c r="QLF102" s="887"/>
      <c r="QLG102" s="887"/>
      <c r="QLH102" s="887"/>
      <c r="QLI102" s="887"/>
      <c r="QLJ102" s="887"/>
      <c r="QLK102" s="887"/>
      <c r="QLL102" s="887"/>
      <c r="QLM102" s="888"/>
      <c r="QLN102" s="886"/>
      <c r="QLO102" s="887"/>
      <c r="QLP102" s="887"/>
      <c r="QLQ102" s="887"/>
      <c r="QLR102" s="887"/>
      <c r="QLS102" s="887"/>
      <c r="QLT102" s="887"/>
      <c r="QLU102" s="887"/>
      <c r="QLV102" s="888"/>
      <c r="QLW102" s="886"/>
      <c r="QLX102" s="887"/>
      <c r="QLY102" s="887"/>
      <c r="QLZ102" s="887"/>
      <c r="QMA102" s="887"/>
      <c r="QMB102" s="887"/>
      <c r="QMC102" s="887"/>
      <c r="QMD102" s="887"/>
      <c r="QME102" s="888"/>
      <c r="QMF102" s="886"/>
      <c r="QMG102" s="887"/>
      <c r="QMH102" s="887"/>
      <c r="QMI102" s="887"/>
      <c r="QMJ102" s="887"/>
      <c r="QMK102" s="887"/>
      <c r="QML102" s="887"/>
      <c r="QMM102" s="887"/>
      <c r="QMN102" s="888"/>
      <c r="QMO102" s="886"/>
      <c r="QMP102" s="887"/>
      <c r="QMQ102" s="887"/>
      <c r="QMR102" s="887"/>
      <c r="QMS102" s="887"/>
      <c r="QMT102" s="887"/>
      <c r="QMU102" s="887"/>
      <c r="QMV102" s="887"/>
      <c r="QMW102" s="888"/>
      <c r="QMX102" s="886"/>
      <c r="QMY102" s="887"/>
      <c r="QMZ102" s="887"/>
      <c r="QNA102" s="887"/>
      <c r="QNB102" s="887"/>
      <c r="QNC102" s="887"/>
      <c r="QND102" s="887"/>
      <c r="QNE102" s="887"/>
      <c r="QNF102" s="888"/>
      <c r="QNG102" s="886"/>
      <c r="QNH102" s="887"/>
      <c r="QNI102" s="887"/>
      <c r="QNJ102" s="887"/>
      <c r="QNK102" s="887"/>
      <c r="QNL102" s="887"/>
      <c r="QNM102" s="887"/>
      <c r="QNN102" s="887"/>
      <c r="QNO102" s="888"/>
      <c r="QNP102" s="886"/>
      <c r="QNQ102" s="887"/>
      <c r="QNR102" s="887"/>
      <c r="QNS102" s="887"/>
      <c r="QNT102" s="887"/>
      <c r="QNU102" s="887"/>
      <c r="QNV102" s="887"/>
      <c r="QNW102" s="887"/>
      <c r="QNX102" s="888"/>
      <c r="QNY102" s="886"/>
      <c r="QNZ102" s="887"/>
      <c r="QOA102" s="887"/>
      <c r="QOB102" s="887"/>
      <c r="QOC102" s="887"/>
      <c r="QOD102" s="887"/>
      <c r="QOE102" s="887"/>
      <c r="QOF102" s="887"/>
      <c r="QOG102" s="888"/>
      <c r="QOH102" s="886"/>
      <c r="QOI102" s="887"/>
      <c r="QOJ102" s="887"/>
      <c r="QOK102" s="887"/>
      <c r="QOL102" s="887"/>
      <c r="QOM102" s="887"/>
      <c r="QON102" s="887"/>
      <c r="QOO102" s="887"/>
      <c r="QOP102" s="888"/>
      <c r="QOQ102" s="886"/>
      <c r="QOR102" s="887"/>
      <c r="QOS102" s="887"/>
      <c r="QOT102" s="887"/>
      <c r="QOU102" s="887"/>
      <c r="QOV102" s="887"/>
      <c r="QOW102" s="887"/>
      <c r="QOX102" s="887"/>
      <c r="QOY102" s="888"/>
      <c r="QOZ102" s="886"/>
      <c r="QPA102" s="887"/>
      <c r="QPB102" s="887"/>
      <c r="QPC102" s="887"/>
      <c r="QPD102" s="887"/>
      <c r="QPE102" s="887"/>
      <c r="QPF102" s="887"/>
      <c r="QPG102" s="887"/>
      <c r="QPH102" s="888"/>
      <c r="QPI102" s="886"/>
      <c r="QPJ102" s="887"/>
      <c r="QPK102" s="887"/>
      <c r="QPL102" s="887"/>
      <c r="QPM102" s="887"/>
      <c r="QPN102" s="887"/>
      <c r="QPO102" s="887"/>
      <c r="QPP102" s="887"/>
      <c r="QPQ102" s="888"/>
      <c r="QPR102" s="886"/>
      <c r="QPS102" s="887"/>
      <c r="QPT102" s="887"/>
      <c r="QPU102" s="887"/>
      <c r="QPV102" s="887"/>
      <c r="QPW102" s="887"/>
      <c r="QPX102" s="887"/>
      <c r="QPY102" s="887"/>
      <c r="QPZ102" s="888"/>
      <c r="QQA102" s="886"/>
      <c r="QQB102" s="887"/>
      <c r="QQC102" s="887"/>
      <c r="QQD102" s="887"/>
      <c r="QQE102" s="887"/>
      <c r="QQF102" s="887"/>
      <c r="QQG102" s="887"/>
      <c r="QQH102" s="887"/>
      <c r="QQI102" s="888"/>
      <c r="QQJ102" s="886"/>
      <c r="QQK102" s="887"/>
      <c r="QQL102" s="887"/>
      <c r="QQM102" s="887"/>
      <c r="QQN102" s="887"/>
      <c r="QQO102" s="887"/>
      <c r="QQP102" s="887"/>
      <c r="QQQ102" s="887"/>
      <c r="QQR102" s="888"/>
      <c r="QQS102" s="886"/>
      <c r="QQT102" s="887"/>
      <c r="QQU102" s="887"/>
      <c r="QQV102" s="887"/>
      <c r="QQW102" s="887"/>
      <c r="QQX102" s="887"/>
      <c r="QQY102" s="887"/>
      <c r="QQZ102" s="887"/>
      <c r="QRA102" s="888"/>
      <c r="QRB102" s="886"/>
      <c r="QRC102" s="887"/>
      <c r="QRD102" s="887"/>
      <c r="QRE102" s="887"/>
      <c r="QRF102" s="887"/>
      <c r="QRG102" s="887"/>
      <c r="QRH102" s="887"/>
      <c r="QRI102" s="887"/>
      <c r="QRJ102" s="888"/>
      <c r="QRK102" s="886"/>
      <c r="QRL102" s="887"/>
      <c r="QRM102" s="887"/>
      <c r="QRN102" s="887"/>
      <c r="QRO102" s="887"/>
      <c r="QRP102" s="887"/>
      <c r="QRQ102" s="887"/>
      <c r="QRR102" s="887"/>
      <c r="QRS102" s="888"/>
      <c r="QRT102" s="886"/>
      <c r="QRU102" s="887"/>
      <c r="QRV102" s="887"/>
      <c r="QRW102" s="887"/>
      <c r="QRX102" s="887"/>
      <c r="QRY102" s="887"/>
      <c r="QRZ102" s="887"/>
      <c r="QSA102" s="887"/>
      <c r="QSB102" s="888"/>
      <c r="QSC102" s="886"/>
      <c r="QSD102" s="887"/>
      <c r="QSE102" s="887"/>
      <c r="QSF102" s="887"/>
      <c r="QSG102" s="887"/>
      <c r="QSH102" s="887"/>
      <c r="QSI102" s="887"/>
      <c r="QSJ102" s="887"/>
      <c r="QSK102" s="888"/>
      <c r="QSL102" s="886"/>
      <c r="QSM102" s="887"/>
      <c r="QSN102" s="887"/>
      <c r="QSO102" s="887"/>
      <c r="QSP102" s="887"/>
      <c r="QSQ102" s="887"/>
      <c r="QSR102" s="887"/>
      <c r="QSS102" s="887"/>
      <c r="QST102" s="888"/>
      <c r="QSU102" s="886"/>
      <c r="QSV102" s="887"/>
      <c r="QSW102" s="887"/>
      <c r="QSX102" s="887"/>
      <c r="QSY102" s="887"/>
      <c r="QSZ102" s="887"/>
      <c r="QTA102" s="887"/>
      <c r="QTB102" s="887"/>
      <c r="QTC102" s="888"/>
      <c r="QTD102" s="886"/>
      <c r="QTE102" s="887"/>
      <c r="QTF102" s="887"/>
      <c r="QTG102" s="887"/>
      <c r="QTH102" s="887"/>
      <c r="QTI102" s="887"/>
      <c r="QTJ102" s="887"/>
      <c r="QTK102" s="887"/>
      <c r="QTL102" s="888"/>
      <c r="QTM102" s="886"/>
      <c r="QTN102" s="887"/>
      <c r="QTO102" s="887"/>
      <c r="QTP102" s="887"/>
      <c r="QTQ102" s="887"/>
      <c r="QTR102" s="887"/>
      <c r="QTS102" s="887"/>
      <c r="QTT102" s="887"/>
      <c r="QTU102" s="888"/>
      <c r="QTV102" s="886"/>
      <c r="QTW102" s="887"/>
      <c r="QTX102" s="887"/>
      <c r="QTY102" s="887"/>
      <c r="QTZ102" s="887"/>
      <c r="QUA102" s="887"/>
      <c r="QUB102" s="887"/>
      <c r="QUC102" s="887"/>
      <c r="QUD102" s="888"/>
      <c r="QUE102" s="886"/>
      <c r="QUF102" s="887"/>
      <c r="QUG102" s="887"/>
      <c r="QUH102" s="887"/>
      <c r="QUI102" s="887"/>
      <c r="QUJ102" s="887"/>
      <c r="QUK102" s="887"/>
      <c r="QUL102" s="887"/>
      <c r="QUM102" s="888"/>
      <c r="QUN102" s="886"/>
      <c r="QUO102" s="887"/>
      <c r="QUP102" s="887"/>
      <c r="QUQ102" s="887"/>
      <c r="QUR102" s="887"/>
      <c r="QUS102" s="887"/>
      <c r="QUT102" s="887"/>
      <c r="QUU102" s="887"/>
      <c r="QUV102" s="888"/>
      <c r="QUW102" s="886"/>
      <c r="QUX102" s="887"/>
      <c r="QUY102" s="887"/>
      <c r="QUZ102" s="887"/>
      <c r="QVA102" s="887"/>
      <c r="QVB102" s="887"/>
      <c r="QVC102" s="887"/>
      <c r="QVD102" s="887"/>
      <c r="QVE102" s="888"/>
      <c r="QVF102" s="886"/>
      <c r="QVG102" s="887"/>
      <c r="QVH102" s="887"/>
      <c r="QVI102" s="887"/>
      <c r="QVJ102" s="887"/>
      <c r="QVK102" s="887"/>
      <c r="QVL102" s="887"/>
      <c r="QVM102" s="887"/>
      <c r="QVN102" s="888"/>
      <c r="QVO102" s="886"/>
      <c r="QVP102" s="887"/>
      <c r="QVQ102" s="887"/>
      <c r="QVR102" s="887"/>
      <c r="QVS102" s="887"/>
      <c r="QVT102" s="887"/>
      <c r="QVU102" s="887"/>
      <c r="QVV102" s="887"/>
      <c r="QVW102" s="888"/>
      <c r="QVX102" s="886"/>
      <c r="QVY102" s="887"/>
      <c r="QVZ102" s="887"/>
      <c r="QWA102" s="887"/>
      <c r="QWB102" s="887"/>
      <c r="QWC102" s="887"/>
      <c r="QWD102" s="887"/>
      <c r="QWE102" s="887"/>
      <c r="QWF102" s="888"/>
      <c r="QWG102" s="886"/>
      <c r="QWH102" s="887"/>
      <c r="QWI102" s="887"/>
      <c r="QWJ102" s="887"/>
      <c r="QWK102" s="887"/>
      <c r="QWL102" s="887"/>
      <c r="QWM102" s="887"/>
      <c r="QWN102" s="887"/>
      <c r="QWO102" s="888"/>
      <c r="QWP102" s="886"/>
      <c r="QWQ102" s="887"/>
      <c r="QWR102" s="887"/>
      <c r="QWS102" s="887"/>
      <c r="QWT102" s="887"/>
      <c r="QWU102" s="887"/>
      <c r="QWV102" s="887"/>
      <c r="QWW102" s="887"/>
      <c r="QWX102" s="888"/>
      <c r="QWY102" s="886"/>
      <c r="QWZ102" s="887"/>
      <c r="QXA102" s="887"/>
      <c r="QXB102" s="887"/>
      <c r="QXC102" s="887"/>
      <c r="QXD102" s="887"/>
      <c r="QXE102" s="887"/>
      <c r="QXF102" s="887"/>
      <c r="QXG102" s="888"/>
      <c r="QXH102" s="886"/>
      <c r="QXI102" s="887"/>
      <c r="QXJ102" s="887"/>
      <c r="QXK102" s="887"/>
      <c r="QXL102" s="887"/>
      <c r="QXM102" s="887"/>
      <c r="QXN102" s="887"/>
      <c r="QXO102" s="887"/>
      <c r="QXP102" s="888"/>
      <c r="QXQ102" s="886"/>
      <c r="QXR102" s="887"/>
      <c r="QXS102" s="887"/>
      <c r="QXT102" s="887"/>
      <c r="QXU102" s="887"/>
      <c r="QXV102" s="887"/>
      <c r="QXW102" s="887"/>
      <c r="QXX102" s="887"/>
      <c r="QXY102" s="888"/>
      <c r="QXZ102" s="886"/>
      <c r="QYA102" s="887"/>
      <c r="QYB102" s="887"/>
      <c r="QYC102" s="887"/>
      <c r="QYD102" s="887"/>
      <c r="QYE102" s="887"/>
      <c r="QYF102" s="887"/>
      <c r="QYG102" s="887"/>
      <c r="QYH102" s="888"/>
      <c r="QYI102" s="886"/>
      <c r="QYJ102" s="887"/>
      <c r="QYK102" s="887"/>
      <c r="QYL102" s="887"/>
      <c r="QYM102" s="887"/>
      <c r="QYN102" s="887"/>
      <c r="QYO102" s="887"/>
      <c r="QYP102" s="887"/>
      <c r="QYQ102" s="888"/>
      <c r="QYR102" s="886"/>
      <c r="QYS102" s="887"/>
      <c r="QYT102" s="887"/>
      <c r="QYU102" s="887"/>
      <c r="QYV102" s="887"/>
      <c r="QYW102" s="887"/>
      <c r="QYX102" s="887"/>
      <c r="QYY102" s="887"/>
      <c r="QYZ102" s="888"/>
      <c r="QZA102" s="886"/>
      <c r="QZB102" s="887"/>
      <c r="QZC102" s="887"/>
      <c r="QZD102" s="887"/>
      <c r="QZE102" s="887"/>
      <c r="QZF102" s="887"/>
      <c r="QZG102" s="887"/>
      <c r="QZH102" s="887"/>
      <c r="QZI102" s="888"/>
      <c r="QZJ102" s="886"/>
      <c r="QZK102" s="887"/>
      <c r="QZL102" s="887"/>
      <c r="QZM102" s="887"/>
      <c r="QZN102" s="887"/>
      <c r="QZO102" s="887"/>
      <c r="QZP102" s="887"/>
      <c r="QZQ102" s="887"/>
      <c r="QZR102" s="888"/>
      <c r="QZS102" s="886"/>
      <c r="QZT102" s="887"/>
      <c r="QZU102" s="887"/>
      <c r="QZV102" s="887"/>
      <c r="QZW102" s="887"/>
      <c r="QZX102" s="887"/>
      <c r="QZY102" s="887"/>
      <c r="QZZ102" s="887"/>
      <c r="RAA102" s="888"/>
      <c r="RAB102" s="886"/>
      <c r="RAC102" s="887"/>
      <c r="RAD102" s="887"/>
      <c r="RAE102" s="887"/>
      <c r="RAF102" s="887"/>
      <c r="RAG102" s="887"/>
      <c r="RAH102" s="887"/>
      <c r="RAI102" s="887"/>
      <c r="RAJ102" s="888"/>
      <c r="RAK102" s="886"/>
      <c r="RAL102" s="887"/>
      <c r="RAM102" s="887"/>
      <c r="RAN102" s="887"/>
      <c r="RAO102" s="887"/>
      <c r="RAP102" s="887"/>
      <c r="RAQ102" s="887"/>
      <c r="RAR102" s="887"/>
      <c r="RAS102" s="888"/>
      <c r="RAT102" s="886"/>
      <c r="RAU102" s="887"/>
      <c r="RAV102" s="887"/>
      <c r="RAW102" s="887"/>
      <c r="RAX102" s="887"/>
      <c r="RAY102" s="887"/>
      <c r="RAZ102" s="887"/>
      <c r="RBA102" s="887"/>
      <c r="RBB102" s="888"/>
      <c r="RBC102" s="886"/>
      <c r="RBD102" s="887"/>
      <c r="RBE102" s="887"/>
      <c r="RBF102" s="887"/>
      <c r="RBG102" s="887"/>
      <c r="RBH102" s="887"/>
      <c r="RBI102" s="887"/>
      <c r="RBJ102" s="887"/>
      <c r="RBK102" s="888"/>
      <c r="RBL102" s="886"/>
      <c r="RBM102" s="887"/>
      <c r="RBN102" s="887"/>
      <c r="RBO102" s="887"/>
      <c r="RBP102" s="887"/>
      <c r="RBQ102" s="887"/>
      <c r="RBR102" s="887"/>
      <c r="RBS102" s="887"/>
      <c r="RBT102" s="888"/>
      <c r="RBU102" s="886"/>
      <c r="RBV102" s="887"/>
      <c r="RBW102" s="887"/>
      <c r="RBX102" s="887"/>
      <c r="RBY102" s="887"/>
      <c r="RBZ102" s="887"/>
      <c r="RCA102" s="887"/>
      <c r="RCB102" s="887"/>
      <c r="RCC102" s="888"/>
      <c r="RCD102" s="886"/>
      <c r="RCE102" s="887"/>
      <c r="RCF102" s="887"/>
      <c r="RCG102" s="887"/>
      <c r="RCH102" s="887"/>
      <c r="RCI102" s="887"/>
      <c r="RCJ102" s="887"/>
      <c r="RCK102" s="887"/>
      <c r="RCL102" s="888"/>
      <c r="RCM102" s="886"/>
      <c r="RCN102" s="887"/>
      <c r="RCO102" s="887"/>
      <c r="RCP102" s="887"/>
      <c r="RCQ102" s="887"/>
      <c r="RCR102" s="887"/>
      <c r="RCS102" s="887"/>
      <c r="RCT102" s="887"/>
      <c r="RCU102" s="888"/>
      <c r="RCV102" s="886"/>
      <c r="RCW102" s="887"/>
      <c r="RCX102" s="887"/>
      <c r="RCY102" s="887"/>
      <c r="RCZ102" s="887"/>
      <c r="RDA102" s="887"/>
      <c r="RDB102" s="887"/>
      <c r="RDC102" s="887"/>
      <c r="RDD102" s="888"/>
      <c r="RDE102" s="886"/>
      <c r="RDF102" s="887"/>
      <c r="RDG102" s="887"/>
      <c r="RDH102" s="887"/>
      <c r="RDI102" s="887"/>
      <c r="RDJ102" s="887"/>
      <c r="RDK102" s="887"/>
      <c r="RDL102" s="887"/>
      <c r="RDM102" s="888"/>
      <c r="RDN102" s="886"/>
      <c r="RDO102" s="887"/>
      <c r="RDP102" s="887"/>
      <c r="RDQ102" s="887"/>
      <c r="RDR102" s="887"/>
      <c r="RDS102" s="887"/>
      <c r="RDT102" s="887"/>
      <c r="RDU102" s="887"/>
      <c r="RDV102" s="888"/>
      <c r="RDW102" s="886"/>
      <c r="RDX102" s="887"/>
      <c r="RDY102" s="887"/>
      <c r="RDZ102" s="887"/>
      <c r="REA102" s="887"/>
      <c r="REB102" s="887"/>
      <c r="REC102" s="887"/>
      <c r="RED102" s="887"/>
      <c r="REE102" s="888"/>
      <c r="REF102" s="886"/>
      <c r="REG102" s="887"/>
      <c r="REH102" s="887"/>
      <c r="REI102" s="887"/>
      <c r="REJ102" s="887"/>
      <c r="REK102" s="887"/>
      <c r="REL102" s="887"/>
      <c r="REM102" s="887"/>
      <c r="REN102" s="888"/>
      <c r="REO102" s="886"/>
      <c r="REP102" s="887"/>
      <c r="REQ102" s="887"/>
      <c r="RER102" s="887"/>
      <c r="RES102" s="887"/>
      <c r="RET102" s="887"/>
      <c r="REU102" s="887"/>
      <c r="REV102" s="887"/>
      <c r="REW102" s="888"/>
      <c r="REX102" s="886"/>
      <c r="REY102" s="887"/>
      <c r="REZ102" s="887"/>
      <c r="RFA102" s="887"/>
      <c r="RFB102" s="887"/>
      <c r="RFC102" s="887"/>
      <c r="RFD102" s="887"/>
      <c r="RFE102" s="887"/>
      <c r="RFF102" s="888"/>
      <c r="RFG102" s="886"/>
      <c r="RFH102" s="887"/>
      <c r="RFI102" s="887"/>
      <c r="RFJ102" s="887"/>
      <c r="RFK102" s="887"/>
      <c r="RFL102" s="887"/>
      <c r="RFM102" s="887"/>
      <c r="RFN102" s="887"/>
      <c r="RFO102" s="888"/>
      <c r="RFP102" s="886"/>
      <c r="RFQ102" s="887"/>
      <c r="RFR102" s="887"/>
      <c r="RFS102" s="887"/>
      <c r="RFT102" s="887"/>
      <c r="RFU102" s="887"/>
      <c r="RFV102" s="887"/>
      <c r="RFW102" s="887"/>
      <c r="RFX102" s="888"/>
      <c r="RFY102" s="886"/>
      <c r="RFZ102" s="887"/>
      <c r="RGA102" s="887"/>
      <c r="RGB102" s="887"/>
      <c r="RGC102" s="887"/>
      <c r="RGD102" s="887"/>
      <c r="RGE102" s="887"/>
      <c r="RGF102" s="887"/>
      <c r="RGG102" s="888"/>
      <c r="RGH102" s="886"/>
      <c r="RGI102" s="887"/>
      <c r="RGJ102" s="887"/>
      <c r="RGK102" s="887"/>
      <c r="RGL102" s="887"/>
      <c r="RGM102" s="887"/>
      <c r="RGN102" s="887"/>
      <c r="RGO102" s="887"/>
      <c r="RGP102" s="888"/>
      <c r="RGQ102" s="886"/>
      <c r="RGR102" s="887"/>
      <c r="RGS102" s="887"/>
      <c r="RGT102" s="887"/>
      <c r="RGU102" s="887"/>
      <c r="RGV102" s="887"/>
      <c r="RGW102" s="887"/>
      <c r="RGX102" s="887"/>
      <c r="RGY102" s="888"/>
      <c r="RGZ102" s="886"/>
      <c r="RHA102" s="887"/>
      <c r="RHB102" s="887"/>
      <c r="RHC102" s="887"/>
      <c r="RHD102" s="887"/>
      <c r="RHE102" s="887"/>
      <c r="RHF102" s="887"/>
      <c r="RHG102" s="887"/>
      <c r="RHH102" s="888"/>
      <c r="RHI102" s="886"/>
      <c r="RHJ102" s="887"/>
      <c r="RHK102" s="887"/>
      <c r="RHL102" s="887"/>
      <c r="RHM102" s="887"/>
      <c r="RHN102" s="887"/>
      <c r="RHO102" s="887"/>
      <c r="RHP102" s="887"/>
      <c r="RHQ102" s="888"/>
      <c r="RHR102" s="886"/>
      <c r="RHS102" s="887"/>
      <c r="RHT102" s="887"/>
      <c r="RHU102" s="887"/>
      <c r="RHV102" s="887"/>
      <c r="RHW102" s="887"/>
      <c r="RHX102" s="887"/>
      <c r="RHY102" s="887"/>
      <c r="RHZ102" s="888"/>
      <c r="RIA102" s="886"/>
      <c r="RIB102" s="887"/>
      <c r="RIC102" s="887"/>
      <c r="RID102" s="887"/>
      <c r="RIE102" s="887"/>
      <c r="RIF102" s="887"/>
      <c r="RIG102" s="887"/>
      <c r="RIH102" s="887"/>
      <c r="RII102" s="888"/>
      <c r="RIJ102" s="886"/>
      <c r="RIK102" s="887"/>
      <c r="RIL102" s="887"/>
      <c r="RIM102" s="887"/>
      <c r="RIN102" s="887"/>
      <c r="RIO102" s="887"/>
      <c r="RIP102" s="887"/>
      <c r="RIQ102" s="887"/>
      <c r="RIR102" s="888"/>
      <c r="RIS102" s="886"/>
      <c r="RIT102" s="887"/>
      <c r="RIU102" s="887"/>
      <c r="RIV102" s="887"/>
      <c r="RIW102" s="887"/>
      <c r="RIX102" s="887"/>
      <c r="RIY102" s="887"/>
      <c r="RIZ102" s="887"/>
      <c r="RJA102" s="888"/>
      <c r="RJB102" s="886"/>
      <c r="RJC102" s="887"/>
      <c r="RJD102" s="887"/>
      <c r="RJE102" s="887"/>
      <c r="RJF102" s="887"/>
      <c r="RJG102" s="887"/>
      <c r="RJH102" s="887"/>
      <c r="RJI102" s="887"/>
      <c r="RJJ102" s="888"/>
      <c r="RJK102" s="886"/>
      <c r="RJL102" s="887"/>
      <c r="RJM102" s="887"/>
      <c r="RJN102" s="887"/>
      <c r="RJO102" s="887"/>
      <c r="RJP102" s="887"/>
      <c r="RJQ102" s="887"/>
      <c r="RJR102" s="887"/>
      <c r="RJS102" s="888"/>
      <c r="RJT102" s="886"/>
      <c r="RJU102" s="887"/>
      <c r="RJV102" s="887"/>
      <c r="RJW102" s="887"/>
      <c r="RJX102" s="887"/>
      <c r="RJY102" s="887"/>
      <c r="RJZ102" s="887"/>
      <c r="RKA102" s="887"/>
      <c r="RKB102" s="888"/>
      <c r="RKC102" s="886"/>
      <c r="RKD102" s="887"/>
      <c r="RKE102" s="887"/>
      <c r="RKF102" s="887"/>
      <c r="RKG102" s="887"/>
      <c r="RKH102" s="887"/>
      <c r="RKI102" s="887"/>
      <c r="RKJ102" s="887"/>
      <c r="RKK102" s="888"/>
      <c r="RKL102" s="886"/>
      <c r="RKM102" s="887"/>
      <c r="RKN102" s="887"/>
      <c r="RKO102" s="887"/>
      <c r="RKP102" s="887"/>
      <c r="RKQ102" s="887"/>
      <c r="RKR102" s="887"/>
      <c r="RKS102" s="887"/>
      <c r="RKT102" s="888"/>
      <c r="RKU102" s="886"/>
      <c r="RKV102" s="887"/>
      <c r="RKW102" s="887"/>
      <c r="RKX102" s="887"/>
      <c r="RKY102" s="887"/>
      <c r="RKZ102" s="887"/>
      <c r="RLA102" s="887"/>
      <c r="RLB102" s="887"/>
      <c r="RLC102" s="888"/>
      <c r="RLD102" s="886"/>
      <c r="RLE102" s="887"/>
      <c r="RLF102" s="887"/>
      <c r="RLG102" s="887"/>
      <c r="RLH102" s="887"/>
      <c r="RLI102" s="887"/>
      <c r="RLJ102" s="887"/>
      <c r="RLK102" s="887"/>
      <c r="RLL102" s="888"/>
      <c r="RLM102" s="886"/>
      <c r="RLN102" s="887"/>
      <c r="RLO102" s="887"/>
      <c r="RLP102" s="887"/>
      <c r="RLQ102" s="887"/>
      <c r="RLR102" s="887"/>
      <c r="RLS102" s="887"/>
      <c r="RLT102" s="887"/>
      <c r="RLU102" s="888"/>
      <c r="RLV102" s="886"/>
      <c r="RLW102" s="887"/>
      <c r="RLX102" s="887"/>
      <c r="RLY102" s="887"/>
      <c r="RLZ102" s="887"/>
      <c r="RMA102" s="887"/>
      <c r="RMB102" s="887"/>
      <c r="RMC102" s="887"/>
      <c r="RMD102" s="888"/>
      <c r="RME102" s="886"/>
      <c r="RMF102" s="887"/>
      <c r="RMG102" s="887"/>
      <c r="RMH102" s="887"/>
      <c r="RMI102" s="887"/>
      <c r="RMJ102" s="887"/>
      <c r="RMK102" s="887"/>
      <c r="RML102" s="887"/>
      <c r="RMM102" s="888"/>
      <c r="RMN102" s="886"/>
      <c r="RMO102" s="887"/>
      <c r="RMP102" s="887"/>
      <c r="RMQ102" s="887"/>
      <c r="RMR102" s="887"/>
      <c r="RMS102" s="887"/>
      <c r="RMT102" s="887"/>
      <c r="RMU102" s="887"/>
      <c r="RMV102" s="888"/>
      <c r="RMW102" s="886"/>
      <c r="RMX102" s="887"/>
      <c r="RMY102" s="887"/>
      <c r="RMZ102" s="887"/>
      <c r="RNA102" s="887"/>
      <c r="RNB102" s="887"/>
      <c r="RNC102" s="887"/>
      <c r="RND102" s="887"/>
      <c r="RNE102" s="888"/>
      <c r="RNF102" s="886"/>
      <c r="RNG102" s="887"/>
      <c r="RNH102" s="887"/>
      <c r="RNI102" s="887"/>
      <c r="RNJ102" s="887"/>
      <c r="RNK102" s="887"/>
      <c r="RNL102" s="887"/>
      <c r="RNM102" s="887"/>
      <c r="RNN102" s="888"/>
      <c r="RNO102" s="886"/>
      <c r="RNP102" s="887"/>
      <c r="RNQ102" s="887"/>
      <c r="RNR102" s="887"/>
      <c r="RNS102" s="887"/>
      <c r="RNT102" s="887"/>
      <c r="RNU102" s="887"/>
      <c r="RNV102" s="887"/>
      <c r="RNW102" s="888"/>
      <c r="RNX102" s="886"/>
      <c r="RNY102" s="887"/>
      <c r="RNZ102" s="887"/>
      <c r="ROA102" s="887"/>
      <c r="ROB102" s="887"/>
      <c r="ROC102" s="887"/>
      <c r="ROD102" s="887"/>
      <c r="ROE102" s="887"/>
      <c r="ROF102" s="888"/>
      <c r="ROG102" s="886"/>
      <c r="ROH102" s="887"/>
      <c r="ROI102" s="887"/>
      <c r="ROJ102" s="887"/>
      <c r="ROK102" s="887"/>
      <c r="ROL102" s="887"/>
      <c r="ROM102" s="887"/>
      <c r="RON102" s="887"/>
      <c r="ROO102" s="888"/>
      <c r="ROP102" s="886"/>
      <c r="ROQ102" s="887"/>
      <c r="ROR102" s="887"/>
      <c r="ROS102" s="887"/>
      <c r="ROT102" s="887"/>
      <c r="ROU102" s="887"/>
      <c r="ROV102" s="887"/>
      <c r="ROW102" s="887"/>
      <c r="ROX102" s="888"/>
      <c r="ROY102" s="886"/>
      <c r="ROZ102" s="887"/>
      <c r="RPA102" s="887"/>
      <c r="RPB102" s="887"/>
      <c r="RPC102" s="887"/>
      <c r="RPD102" s="887"/>
      <c r="RPE102" s="887"/>
      <c r="RPF102" s="887"/>
      <c r="RPG102" s="888"/>
      <c r="RPH102" s="886"/>
      <c r="RPI102" s="887"/>
      <c r="RPJ102" s="887"/>
      <c r="RPK102" s="887"/>
      <c r="RPL102" s="887"/>
      <c r="RPM102" s="887"/>
      <c r="RPN102" s="887"/>
      <c r="RPO102" s="887"/>
      <c r="RPP102" s="888"/>
      <c r="RPQ102" s="886"/>
      <c r="RPR102" s="887"/>
      <c r="RPS102" s="887"/>
      <c r="RPT102" s="887"/>
      <c r="RPU102" s="887"/>
      <c r="RPV102" s="887"/>
      <c r="RPW102" s="887"/>
      <c r="RPX102" s="887"/>
      <c r="RPY102" s="888"/>
      <c r="RPZ102" s="886"/>
      <c r="RQA102" s="887"/>
      <c r="RQB102" s="887"/>
      <c r="RQC102" s="887"/>
      <c r="RQD102" s="887"/>
      <c r="RQE102" s="887"/>
      <c r="RQF102" s="887"/>
      <c r="RQG102" s="887"/>
      <c r="RQH102" s="888"/>
      <c r="RQI102" s="886"/>
      <c r="RQJ102" s="887"/>
      <c r="RQK102" s="887"/>
      <c r="RQL102" s="887"/>
      <c r="RQM102" s="887"/>
      <c r="RQN102" s="887"/>
      <c r="RQO102" s="887"/>
      <c r="RQP102" s="887"/>
      <c r="RQQ102" s="888"/>
      <c r="RQR102" s="886"/>
      <c r="RQS102" s="887"/>
      <c r="RQT102" s="887"/>
      <c r="RQU102" s="887"/>
      <c r="RQV102" s="887"/>
      <c r="RQW102" s="887"/>
      <c r="RQX102" s="887"/>
      <c r="RQY102" s="887"/>
      <c r="RQZ102" s="888"/>
      <c r="RRA102" s="886"/>
      <c r="RRB102" s="887"/>
      <c r="RRC102" s="887"/>
      <c r="RRD102" s="887"/>
      <c r="RRE102" s="887"/>
      <c r="RRF102" s="887"/>
      <c r="RRG102" s="887"/>
      <c r="RRH102" s="887"/>
      <c r="RRI102" s="888"/>
      <c r="RRJ102" s="886"/>
      <c r="RRK102" s="887"/>
      <c r="RRL102" s="887"/>
      <c r="RRM102" s="887"/>
      <c r="RRN102" s="887"/>
      <c r="RRO102" s="887"/>
      <c r="RRP102" s="887"/>
      <c r="RRQ102" s="887"/>
      <c r="RRR102" s="888"/>
      <c r="RRS102" s="886"/>
      <c r="RRT102" s="887"/>
      <c r="RRU102" s="887"/>
      <c r="RRV102" s="887"/>
      <c r="RRW102" s="887"/>
      <c r="RRX102" s="887"/>
      <c r="RRY102" s="887"/>
      <c r="RRZ102" s="887"/>
      <c r="RSA102" s="888"/>
      <c r="RSB102" s="886"/>
      <c r="RSC102" s="887"/>
      <c r="RSD102" s="887"/>
      <c r="RSE102" s="887"/>
      <c r="RSF102" s="887"/>
      <c r="RSG102" s="887"/>
      <c r="RSH102" s="887"/>
      <c r="RSI102" s="887"/>
      <c r="RSJ102" s="888"/>
      <c r="RSK102" s="886"/>
      <c r="RSL102" s="887"/>
      <c r="RSM102" s="887"/>
      <c r="RSN102" s="887"/>
      <c r="RSO102" s="887"/>
      <c r="RSP102" s="887"/>
      <c r="RSQ102" s="887"/>
      <c r="RSR102" s="887"/>
      <c r="RSS102" s="888"/>
      <c r="RST102" s="886"/>
      <c r="RSU102" s="887"/>
      <c r="RSV102" s="887"/>
      <c r="RSW102" s="887"/>
      <c r="RSX102" s="887"/>
      <c r="RSY102" s="887"/>
      <c r="RSZ102" s="887"/>
      <c r="RTA102" s="887"/>
      <c r="RTB102" s="888"/>
      <c r="RTC102" s="886"/>
      <c r="RTD102" s="887"/>
      <c r="RTE102" s="887"/>
      <c r="RTF102" s="887"/>
      <c r="RTG102" s="887"/>
      <c r="RTH102" s="887"/>
      <c r="RTI102" s="887"/>
      <c r="RTJ102" s="887"/>
      <c r="RTK102" s="888"/>
      <c r="RTL102" s="886"/>
      <c r="RTM102" s="887"/>
      <c r="RTN102" s="887"/>
      <c r="RTO102" s="887"/>
      <c r="RTP102" s="887"/>
      <c r="RTQ102" s="887"/>
      <c r="RTR102" s="887"/>
      <c r="RTS102" s="887"/>
      <c r="RTT102" s="888"/>
      <c r="RTU102" s="886"/>
      <c r="RTV102" s="887"/>
      <c r="RTW102" s="887"/>
      <c r="RTX102" s="887"/>
      <c r="RTY102" s="887"/>
      <c r="RTZ102" s="887"/>
      <c r="RUA102" s="887"/>
      <c r="RUB102" s="887"/>
      <c r="RUC102" s="888"/>
      <c r="RUD102" s="886"/>
      <c r="RUE102" s="887"/>
      <c r="RUF102" s="887"/>
      <c r="RUG102" s="887"/>
      <c r="RUH102" s="887"/>
      <c r="RUI102" s="887"/>
      <c r="RUJ102" s="887"/>
      <c r="RUK102" s="887"/>
      <c r="RUL102" s="888"/>
      <c r="RUM102" s="886"/>
      <c r="RUN102" s="887"/>
      <c r="RUO102" s="887"/>
      <c r="RUP102" s="887"/>
      <c r="RUQ102" s="887"/>
      <c r="RUR102" s="887"/>
      <c r="RUS102" s="887"/>
      <c r="RUT102" s="887"/>
      <c r="RUU102" s="888"/>
      <c r="RUV102" s="886"/>
      <c r="RUW102" s="887"/>
      <c r="RUX102" s="887"/>
      <c r="RUY102" s="887"/>
      <c r="RUZ102" s="887"/>
      <c r="RVA102" s="887"/>
      <c r="RVB102" s="887"/>
      <c r="RVC102" s="887"/>
      <c r="RVD102" s="888"/>
      <c r="RVE102" s="886"/>
      <c r="RVF102" s="887"/>
      <c r="RVG102" s="887"/>
      <c r="RVH102" s="887"/>
      <c r="RVI102" s="887"/>
      <c r="RVJ102" s="887"/>
      <c r="RVK102" s="887"/>
      <c r="RVL102" s="887"/>
      <c r="RVM102" s="888"/>
      <c r="RVN102" s="886"/>
      <c r="RVO102" s="887"/>
      <c r="RVP102" s="887"/>
      <c r="RVQ102" s="887"/>
      <c r="RVR102" s="887"/>
      <c r="RVS102" s="887"/>
      <c r="RVT102" s="887"/>
      <c r="RVU102" s="887"/>
      <c r="RVV102" s="888"/>
      <c r="RVW102" s="886"/>
      <c r="RVX102" s="887"/>
      <c r="RVY102" s="887"/>
      <c r="RVZ102" s="887"/>
      <c r="RWA102" s="887"/>
      <c r="RWB102" s="887"/>
      <c r="RWC102" s="887"/>
      <c r="RWD102" s="887"/>
      <c r="RWE102" s="888"/>
      <c r="RWF102" s="886"/>
      <c r="RWG102" s="887"/>
      <c r="RWH102" s="887"/>
      <c r="RWI102" s="887"/>
      <c r="RWJ102" s="887"/>
      <c r="RWK102" s="887"/>
      <c r="RWL102" s="887"/>
      <c r="RWM102" s="887"/>
      <c r="RWN102" s="888"/>
      <c r="RWO102" s="886"/>
      <c r="RWP102" s="887"/>
      <c r="RWQ102" s="887"/>
      <c r="RWR102" s="887"/>
      <c r="RWS102" s="887"/>
      <c r="RWT102" s="887"/>
      <c r="RWU102" s="887"/>
      <c r="RWV102" s="887"/>
      <c r="RWW102" s="888"/>
      <c r="RWX102" s="886"/>
      <c r="RWY102" s="887"/>
      <c r="RWZ102" s="887"/>
      <c r="RXA102" s="887"/>
      <c r="RXB102" s="887"/>
      <c r="RXC102" s="887"/>
      <c r="RXD102" s="887"/>
      <c r="RXE102" s="887"/>
      <c r="RXF102" s="888"/>
      <c r="RXG102" s="886"/>
      <c r="RXH102" s="887"/>
      <c r="RXI102" s="887"/>
      <c r="RXJ102" s="887"/>
      <c r="RXK102" s="887"/>
      <c r="RXL102" s="887"/>
      <c r="RXM102" s="887"/>
      <c r="RXN102" s="887"/>
      <c r="RXO102" s="888"/>
      <c r="RXP102" s="886"/>
      <c r="RXQ102" s="887"/>
      <c r="RXR102" s="887"/>
      <c r="RXS102" s="887"/>
      <c r="RXT102" s="887"/>
      <c r="RXU102" s="887"/>
      <c r="RXV102" s="887"/>
      <c r="RXW102" s="887"/>
      <c r="RXX102" s="888"/>
      <c r="RXY102" s="886"/>
      <c r="RXZ102" s="887"/>
      <c r="RYA102" s="887"/>
      <c r="RYB102" s="887"/>
      <c r="RYC102" s="887"/>
      <c r="RYD102" s="887"/>
      <c r="RYE102" s="887"/>
      <c r="RYF102" s="887"/>
      <c r="RYG102" s="888"/>
      <c r="RYH102" s="886"/>
      <c r="RYI102" s="887"/>
      <c r="RYJ102" s="887"/>
      <c r="RYK102" s="887"/>
      <c r="RYL102" s="887"/>
      <c r="RYM102" s="887"/>
      <c r="RYN102" s="887"/>
      <c r="RYO102" s="887"/>
      <c r="RYP102" s="888"/>
      <c r="RYQ102" s="886"/>
      <c r="RYR102" s="887"/>
      <c r="RYS102" s="887"/>
      <c r="RYT102" s="887"/>
      <c r="RYU102" s="887"/>
      <c r="RYV102" s="887"/>
      <c r="RYW102" s="887"/>
      <c r="RYX102" s="887"/>
      <c r="RYY102" s="888"/>
      <c r="RYZ102" s="886"/>
      <c r="RZA102" s="887"/>
      <c r="RZB102" s="887"/>
      <c r="RZC102" s="887"/>
      <c r="RZD102" s="887"/>
      <c r="RZE102" s="887"/>
      <c r="RZF102" s="887"/>
      <c r="RZG102" s="887"/>
      <c r="RZH102" s="888"/>
      <c r="RZI102" s="886"/>
      <c r="RZJ102" s="887"/>
      <c r="RZK102" s="887"/>
      <c r="RZL102" s="887"/>
      <c r="RZM102" s="887"/>
      <c r="RZN102" s="887"/>
      <c r="RZO102" s="887"/>
      <c r="RZP102" s="887"/>
      <c r="RZQ102" s="888"/>
      <c r="RZR102" s="886"/>
      <c r="RZS102" s="887"/>
      <c r="RZT102" s="887"/>
      <c r="RZU102" s="887"/>
      <c r="RZV102" s="887"/>
      <c r="RZW102" s="887"/>
      <c r="RZX102" s="887"/>
      <c r="RZY102" s="887"/>
      <c r="RZZ102" s="888"/>
      <c r="SAA102" s="886"/>
      <c r="SAB102" s="887"/>
      <c r="SAC102" s="887"/>
      <c r="SAD102" s="887"/>
      <c r="SAE102" s="887"/>
      <c r="SAF102" s="887"/>
      <c r="SAG102" s="887"/>
      <c r="SAH102" s="887"/>
      <c r="SAI102" s="888"/>
      <c r="SAJ102" s="886"/>
      <c r="SAK102" s="887"/>
      <c r="SAL102" s="887"/>
      <c r="SAM102" s="887"/>
      <c r="SAN102" s="887"/>
      <c r="SAO102" s="887"/>
      <c r="SAP102" s="887"/>
      <c r="SAQ102" s="887"/>
      <c r="SAR102" s="888"/>
      <c r="SAS102" s="886"/>
      <c r="SAT102" s="887"/>
      <c r="SAU102" s="887"/>
      <c r="SAV102" s="887"/>
      <c r="SAW102" s="887"/>
      <c r="SAX102" s="887"/>
      <c r="SAY102" s="887"/>
      <c r="SAZ102" s="887"/>
      <c r="SBA102" s="888"/>
      <c r="SBB102" s="886"/>
      <c r="SBC102" s="887"/>
      <c r="SBD102" s="887"/>
      <c r="SBE102" s="887"/>
      <c r="SBF102" s="887"/>
      <c r="SBG102" s="887"/>
      <c r="SBH102" s="887"/>
      <c r="SBI102" s="887"/>
      <c r="SBJ102" s="888"/>
      <c r="SBK102" s="886"/>
      <c r="SBL102" s="887"/>
      <c r="SBM102" s="887"/>
      <c r="SBN102" s="887"/>
      <c r="SBO102" s="887"/>
      <c r="SBP102" s="887"/>
      <c r="SBQ102" s="887"/>
      <c r="SBR102" s="887"/>
      <c r="SBS102" s="888"/>
      <c r="SBT102" s="886"/>
      <c r="SBU102" s="887"/>
      <c r="SBV102" s="887"/>
      <c r="SBW102" s="887"/>
      <c r="SBX102" s="887"/>
      <c r="SBY102" s="887"/>
      <c r="SBZ102" s="887"/>
      <c r="SCA102" s="887"/>
      <c r="SCB102" s="888"/>
      <c r="SCC102" s="886"/>
      <c r="SCD102" s="887"/>
      <c r="SCE102" s="887"/>
      <c r="SCF102" s="887"/>
      <c r="SCG102" s="887"/>
      <c r="SCH102" s="887"/>
      <c r="SCI102" s="887"/>
      <c r="SCJ102" s="887"/>
      <c r="SCK102" s="888"/>
      <c r="SCL102" s="886"/>
      <c r="SCM102" s="887"/>
      <c r="SCN102" s="887"/>
      <c r="SCO102" s="887"/>
      <c r="SCP102" s="887"/>
      <c r="SCQ102" s="887"/>
      <c r="SCR102" s="887"/>
      <c r="SCS102" s="887"/>
      <c r="SCT102" s="888"/>
      <c r="SCU102" s="886"/>
      <c r="SCV102" s="887"/>
      <c r="SCW102" s="887"/>
      <c r="SCX102" s="887"/>
      <c r="SCY102" s="887"/>
      <c r="SCZ102" s="887"/>
      <c r="SDA102" s="887"/>
      <c r="SDB102" s="887"/>
      <c r="SDC102" s="888"/>
      <c r="SDD102" s="886"/>
      <c r="SDE102" s="887"/>
      <c r="SDF102" s="887"/>
      <c r="SDG102" s="887"/>
      <c r="SDH102" s="887"/>
      <c r="SDI102" s="887"/>
      <c r="SDJ102" s="887"/>
      <c r="SDK102" s="887"/>
      <c r="SDL102" s="888"/>
      <c r="SDM102" s="886"/>
      <c r="SDN102" s="887"/>
      <c r="SDO102" s="887"/>
      <c r="SDP102" s="887"/>
      <c r="SDQ102" s="887"/>
      <c r="SDR102" s="887"/>
      <c r="SDS102" s="887"/>
      <c r="SDT102" s="887"/>
      <c r="SDU102" s="888"/>
      <c r="SDV102" s="886"/>
      <c r="SDW102" s="887"/>
      <c r="SDX102" s="887"/>
      <c r="SDY102" s="887"/>
      <c r="SDZ102" s="887"/>
      <c r="SEA102" s="887"/>
      <c r="SEB102" s="887"/>
      <c r="SEC102" s="887"/>
      <c r="SED102" s="888"/>
      <c r="SEE102" s="886"/>
      <c r="SEF102" s="887"/>
      <c r="SEG102" s="887"/>
      <c r="SEH102" s="887"/>
      <c r="SEI102" s="887"/>
      <c r="SEJ102" s="887"/>
      <c r="SEK102" s="887"/>
      <c r="SEL102" s="887"/>
      <c r="SEM102" s="888"/>
      <c r="SEN102" s="886"/>
      <c r="SEO102" s="887"/>
      <c r="SEP102" s="887"/>
      <c r="SEQ102" s="887"/>
      <c r="SER102" s="887"/>
      <c r="SES102" s="887"/>
      <c r="SET102" s="887"/>
      <c r="SEU102" s="887"/>
      <c r="SEV102" s="888"/>
      <c r="SEW102" s="886"/>
      <c r="SEX102" s="887"/>
      <c r="SEY102" s="887"/>
      <c r="SEZ102" s="887"/>
      <c r="SFA102" s="887"/>
      <c r="SFB102" s="887"/>
      <c r="SFC102" s="887"/>
      <c r="SFD102" s="887"/>
      <c r="SFE102" s="888"/>
      <c r="SFF102" s="886"/>
      <c r="SFG102" s="887"/>
      <c r="SFH102" s="887"/>
      <c r="SFI102" s="887"/>
      <c r="SFJ102" s="887"/>
      <c r="SFK102" s="887"/>
      <c r="SFL102" s="887"/>
      <c r="SFM102" s="887"/>
      <c r="SFN102" s="888"/>
      <c r="SFO102" s="886"/>
      <c r="SFP102" s="887"/>
      <c r="SFQ102" s="887"/>
      <c r="SFR102" s="887"/>
      <c r="SFS102" s="887"/>
      <c r="SFT102" s="887"/>
      <c r="SFU102" s="887"/>
      <c r="SFV102" s="887"/>
      <c r="SFW102" s="888"/>
      <c r="SFX102" s="886"/>
      <c r="SFY102" s="887"/>
      <c r="SFZ102" s="887"/>
      <c r="SGA102" s="887"/>
      <c r="SGB102" s="887"/>
      <c r="SGC102" s="887"/>
      <c r="SGD102" s="887"/>
      <c r="SGE102" s="887"/>
      <c r="SGF102" s="888"/>
      <c r="SGG102" s="886"/>
      <c r="SGH102" s="887"/>
      <c r="SGI102" s="887"/>
      <c r="SGJ102" s="887"/>
      <c r="SGK102" s="887"/>
      <c r="SGL102" s="887"/>
      <c r="SGM102" s="887"/>
      <c r="SGN102" s="887"/>
      <c r="SGO102" s="888"/>
      <c r="SGP102" s="886"/>
      <c r="SGQ102" s="887"/>
      <c r="SGR102" s="887"/>
      <c r="SGS102" s="887"/>
      <c r="SGT102" s="887"/>
      <c r="SGU102" s="887"/>
      <c r="SGV102" s="887"/>
      <c r="SGW102" s="887"/>
      <c r="SGX102" s="888"/>
      <c r="SGY102" s="886"/>
      <c r="SGZ102" s="887"/>
      <c r="SHA102" s="887"/>
      <c r="SHB102" s="887"/>
      <c r="SHC102" s="887"/>
      <c r="SHD102" s="887"/>
      <c r="SHE102" s="887"/>
      <c r="SHF102" s="887"/>
      <c r="SHG102" s="888"/>
      <c r="SHH102" s="886"/>
      <c r="SHI102" s="887"/>
      <c r="SHJ102" s="887"/>
      <c r="SHK102" s="887"/>
      <c r="SHL102" s="887"/>
      <c r="SHM102" s="887"/>
      <c r="SHN102" s="887"/>
      <c r="SHO102" s="887"/>
      <c r="SHP102" s="888"/>
      <c r="SHQ102" s="886"/>
      <c r="SHR102" s="887"/>
      <c r="SHS102" s="887"/>
      <c r="SHT102" s="887"/>
      <c r="SHU102" s="887"/>
      <c r="SHV102" s="887"/>
      <c r="SHW102" s="887"/>
      <c r="SHX102" s="887"/>
      <c r="SHY102" s="888"/>
      <c r="SHZ102" s="886"/>
      <c r="SIA102" s="887"/>
      <c r="SIB102" s="887"/>
      <c r="SIC102" s="887"/>
      <c r="SID102" s="887"/>
      <c r="SIE102" s="887"/>
      <c r="SIF102" s="887"/>
      <c r="SIG102" s="887"/>
      <c r="SIH102" s="888"/>
      <c r="SII102" s="886"/>
      <c r="SIJ102" s="887"/>
      <c r="SIK102" s="887"/>
      <c r="SIL102" s="887"/>
      <c r="SIM102" s="887"/>
      <c r="SIN102" s="887"/>
      <c r="SIO102" s="887"/>
      <c r="SIP102" s="887"/>
      <c r="SIQ102" s="888"/>
      <c r="SIR102" s="886"/>
      <c r="SIS102" s="887"/>
      <c r="SIT102" s="887"/>
      <c r="SIU102" s="887"/>
      <c r="SIV102" s="887"/>
      <c r="SIW102" s="887"/>
      <c r="SIX102" s="887"/>
      <c r="SIY102" s="887"/>
      <c r="SIZ102" s="888"/>
      <c r="SJA102" s="886"/>
      <c r="SJB102" s="887"/>
      <c r="SJC102" s="887"/>
      <c r="SJD102" s="887"/>
      <c r="SJE102" s="887"/>
      <c r="SJF102" s="887"/>
      <c r="SJG102" s="887"/>
      <c r="SJH102" s="887"/>
      <c r="SJI102" s="888"/>
      <c r="SJJ102" s="886"/>
      <c r="SJK102" s="887"/>
      <c r="SJL102" s="887"/>
      <c r="SJM102" s="887"/>
      <c r="SJN102" s="887"/>
      <c r="SJO102" s="887"/>
      <c r="SJP102" s="887"/>
      <c r="SJQ102" s="887"/>
      <c r="SJR102" s="888"/>
      <c r="SJS102" s="886"/>
      <c r="SJT102" s="887"/>
      <c r="SJU102" s="887"/>
      <c r="SJV102" s="887"/>
      <c r="SJW102" s="887"/>
      <c r="SJX102" s="887"/>
      <c r="SJY102" s="887"/>
      <c r="SJZ102" s="887"/>
      <c r="SKA102" s="888"/>
      <c r="SKB102" s="886"/>
      <c r="SKC102" s="887"/>
      <c r="SKD102" s="887"/>
      <c r="SKE102" s="887"/>
      <c r="SKF102" s="887"/>
      <c r="SKG102" s="887"/>
      <c r="SKH102" s="887"/>
      <c r="SKI102" s="887"/>
      <c r="SKJ102" s="888"/>
      <c r="SKK102" s="886"/>
      <c r="SKL102" s="887"/>
      <c r="SKM102" s="887"/>
      <c r="SKN102" s="887"/>
      <c r="SKO102" s="887"/>
      <c r="SKP102" s="887"/>
      <c r="SKQ102" s="887"/>
      <c r="SKR102" s="887"/>
      <c r="SKS102" s="888"/>
      <c r="SKT102" s="886"/>
      <c r="SKU102" s="887"/>
      <c r="SKV102" s="887"/>
      <c r="SKW102" s="887"/>
      <c r="SKX102" s="887"/>
      <c r="SKY102" s="887"/>
      <c r="SKZ102" s="887"/>
      <c r="SLA102" s="887"/>
      <c r="SLB102" s="888"/>
      <c r="SLC102" s="886"/>
      <c r="SLD102" s="887"/>
      <c r="SLE102" s="887"/>
      <c r="SLF102" s="887"/>
      <c r="SLG102" s="887"/>
      <c r="SLH102" s="887"/>
      <c r="SLI102" s="887"/>
      <c r="SLJ102" s="887"/>
      <c r="SLK102" s="888"/>
      <c r="SLL102" s="886"/>
      <c r="SLM102" s="887"/>
      <c r="SLN102" s="887"/>
      <c r="SLO102" s="887"/>
      <c r="SLP102" s="887"/>
      <c r="SLQ102" s="887"/>
      <c r="SLR102" s="887"/>
      <c r="SLS102" s="887"/>
      <c r="SLT102" s="888"/>
      <c r="SLU102" s="886"/>
      <c r="SLV102" s="887"/>
      <c r="SLW102" s="887"/>
      <c r="SLX102" s="887"/>
      <c r="SLY102" s="887"/>
      <c r="SLZ102" s="887"/>
      <c r="SMA102" s="887"/>
      <c r="SMB102" s="887"/>
      <c r="SMC102" s="888"/>
      <c r="SMD102" s="886"/>
      <c r="SME102" s="887"/>
      <c r="SMF102" s="887"/>
      <c r="SMG102" s="887"/>
      <c r="SMH102" s="887"/>
      <c r="SMI102" s="887"/>
      <c r="SMJ102" s="887"/>
      <c r="SMK102" s="887"/>
      <c r="SML102" s="888"/>
      <c r="SMM102" s="886"/>
      <c r="SMN102" s="887"/>
      <c r="SMO102" s="887"/>
      <c r="SMP102" s="887"/>
      <c r="SMQ102" s="887"/>
      <c r="SMR102" s="887"/>
      <c r="SMS102" s="887"/>
      <c r="SMT102" s="887"/>
      <c r="SMU102" s="888"/>
      <c r="SMV102" s="886"/>
      <c r="SMW102" s="887"/>
      <c r="SMX102" s="887"/>
      <c r="SMY102" s="887"/>
      <c r="SMZ102" s="887"/>
      <c r="SNA102" s="887"/>
      <c r="SNB102" s="887"/>
      <c r="SNC102" s="887"/>
      <c r="SND102" s="888"/>
      <c r="SNE102" s="886"/>
      <c r="SNF102" s="887"/>
      <c r="SNG102" s="887"/>
      <c r="SNH102" s="887"/>
      <c r="SNI102" s="887"/>
      <c r="SNJ102" s="887"/>
      <c r="SNK102" s="887"/>
      <c r="SNL102" s="887"/>
      <c r="SNM102" s="888"/>
      <c r="SNN102" s="886"/>
      <c r="SNO102" s="887"/>
      <c r="SNP102" s="887"/>
      <c r="SNQ102" s="887"/>
      <c r="SNR102" s="887"/>
      <c r="SNS102" s="887"/>
      <c r="SNT102" s="887"/>
      <c r="SNU102" s="887"/>
      <c r="SNV102" s="888"/>
      <c r="SNW102" s="886"/>
      <c r="SNX102" s="887"/>
      <c r="SNY102" s="887"/>
      <c r="SNZ102" s="887"/>
      <c r="SOA102" s="887"/>
      <c r="SOB102" s="887"/>
      <c r="SOC102" s="887"/>
      <c r="SOD102" s="887"/>
      <c r="SOE102" s="888"/>
      <c r="SOF102" s="886"/>
      <c r="SOG102" s="887"/>
      <c r="SOH102" s="887"/>
      <c r="SOI102" s="887"/>
      <c r="SOJ102" s="887"/>
      <c r="SOK102" s="887"/>
      <c r="SOL102" s="887"/>
      <c r="SOM102" s="887"/>
      <c r="SON102" s="888"/>
      <c r="SOO102" s="886"/>
      <c r="SOP102" s="887"/>
      <c r="SOQ102" s="887"/>
      <c r="SOR102" s="887"/>
      <c r="SOS102" s="887"/>
      <c r="SOT102" s="887"/>
      <c r="SOU102" s="887"/>
      <c r="SOV102" s="887"/>
      <c r="SOW102" s="888"/>
      <c r="SOX102" s="886"/>
      <c r="SOY102" s="887"/>
      <c r="SOZ102" s="887"/>
      <c r="SPA102" s="887"/>
      <c r="SPB102" s="887"/>
      <c r="SPC102" s="887"/>
      <c r="SPD102" s="887"/>
      <c r="SPE102" s="887"/>
      <c r="SPF102" s="888"/>
      <c r="SPG102" s="886"/>
      <c r="SPH102" s="887"/>
      <c r="SPI102" s="887"/>
      <c r="SPJ102" s="887"/>
      <c r="SPK102" s="887"/>
      <c r="SPL102" s="887"/>
      <c r="SPM102" s="887"/>
      <c r="SPN102" s="887"/>
      <c r="SPO102" s="888"/>
      <c r="SPP102" s="886"/>
      <c r="SPQ102" s="887"/>
      <c r="SPR102" s="887"/>
      <c r="SPS102" s="887"/>
      <c r="SPT102" s="887"/>
      <c r="SPU102" s="887"/>
      <c r="SPV102" s="887"/>
      <c r="SPW102" s="887"/>
      <c r="SPX102" s="888"/>
      <c r="SPY102" s="886"/>
      <c r="SPZ102" s="887"/>
      <c r="SQA102" s="887"/>
      <c r="SQB102" s="887"/>
      <c r="SQC102" s="887"/>
      <c r="SQD102" s="887"/>
      <c r="SQE102" s="887"/>
      <c r="SQF102" s="887"/>
      <c r="SQG102" s="888"/>
      <c r="SQH102" s="886"/>
      <c r="SQI102" s="887"/>
      <c r="SQJ102" s="887"/>
      <c r="SQK102" s="887"/>
      <c r="SQL102" s="887"/>
      <c r="SQM102" s="887"/>
      <c r="SQN102" s="887"/>
      <c r="SQO102" s="887"/>
      <c r="SQP102" s="888"/>
      <c r="SQQ102" s="886"/>
      <c r="SQR102" s="887"/>
      <c r="SQS102" s="887"/>
      <c r="SQT102" s="887"/>
      <c r="SQU102" s="887"/>
      <c r="SQV102" s="887"/>
      <c r="SQW102" s="887"/>
      <c r="SQX102" s="887"/>
      <c r="SQY102" s="888"/>
      <c r="SQZ102" s="886"/>
      <c r="SRA102" s="887"/>
      <c r="SRB102" s="887"/>
      <c r="SRC102" s="887"/>
      <c r="SRD102" s="887"/>
      <c r="SRE102" s="887"/>
      <c r="SRF102" s="887"/>
      <c r="SRG102" s="887"/>
      <c r="SRH102" s="888"/>
      <c r="SRI102" s="886"/>
      <c r="SRJ102" s="887"/>
      <c r="SRK102" s="887"/>
      <c r="SRL102" s="887"/>
      <c r="SRM102" s="887"/>
      <c r="SRN102" s="887"/>
      <c r="SRO102" s="887"/>
      <c r="SRP102" s="887"/>
      <c r="SRQ102" s="888"/>
      <c r="SRR102" s="886"/>
      <c r="SRS102" s="887"/>
      <c r="SRT102" s="887"/>
      <c r="SRU102" s="887"/>
      <c r="SRV102" s="887"/>
      <c r="SRW102" s="887"/>
      <c r="SRX102" s="887"/>
      <c r="SRY102" s="887"/>
      <c r="SRZ102" s="888"/>
      <c r="SSA102" s="886"/>
      <c r="SSB102" s="887"/>
      <c r="SSC102" s="887"/>
      <c r="SSD102" s="887"/>
      <c r="SSE102" s="887"/>
      <c r="SSF102" s="887"/>
      <c r="SSG102" s="887"/>
      <c r="SSH102" s="887"/>
      <c r="SSI102" s="888"/>
      <c r="SSJ102" s="886"/>
      <c r="SSK102" s="887"/>
      <c r="SSL102" s="887"/>
      <c r="SSM102" s="887"/>
      <c r="SSN102" s="887"/>
      <c r="SSO102" s="887"/>
      <c r="SSP102" s="887"/>
      <c r="SSQ102" s="887"/>
      <c r="SSR102" s="888"/>
      <c r="SSS102" s="886"/>
      <c r="SST102" s="887"/>
      <c r="SSU102" s="887"/>
      <c r="SSV102" s="887"/>
      <c r="SSW102" s="887"/>
      <c r="SSX102" s="887"/>
      <c r="SSY102" s="887"/>
      <c r="SSZ102" s="887"/>
      <c r="STA102" s="888"/>
      <c r="STB102" s="886"/>
      <c r="STC102" s="887"/>
      <c r="STD102" s="887"/>
      <c r="STE102" s="887"/>
      <c r="STF102" s="887"/>
      <c r="STG102" s="887"/>
      <c r="STH102" s="887"/>
      <c r="STI102" s="887"/>
      <c r="STJ102" s="888"/>
      <c r="STK102" s="886"/>
      <c r="STL102" s="887"/>
      <c r="STM102" s="887"/>
      <c r="STN102" s="887"/>
      <c r="STO102" s="887"/>
      <c r="STP102" s="887"/>
      <c r="STQ102" s="887"/>
      <c r="STR102" s="887"/>
      <c r="STS102" s="888"/>
      <c r="STT102" s="886"/>
      <c r="STU102" s="887"/>
      <c r="STV102" s="887"/>
      <c r="STW102" s="887"/>
      <c r="STX102" s="887"/>
      <c r="STY102" s="887"/>
      <c r="STZ102" s="887"/>
      <c r="SUA102" s="887"/>
      <c r="SUB102" s="888"/>
      <c r="SUC102" s="886"/>
      <c r="SUD102" s="887"/>
      <c r="SUE102" s="887"/>
      <c r="SUF102" s="887"/>
      <c r="SUG102" s="887"/>
      <c r="SUH102" s="887"/>
      <c r="SUI102" s="887"/>
      <c r="SUJ102" s="887"/>
      <c r="SUK102" s="888"/>
      <c r="SUL102" s="886"/>
      <c r="SUM102" s="887"/>
      <c r="SUN102" s="887"/>
      <c r="SUO102" s="887"/>
      <c r="SUP102" s="887"/>
      <c r="SUQ102" s="887"/>
      <c r="SUR102" s="887"/>
      <c r="SUS102" s="887"/>
      <c r="SUT102" s="888"/>
      <c r="SUU102" s="886"/>
      <c r="SUV102" s="887"/>
      <c r="SUW102" s="887"/>
      <c r="SUX102" s="887"/>
      <c r="SUY102" s="887"/>
      <c r="SUZ102" s="887"/>
      <c r="SVA102" s="887"/>
      <c r="SVB102" s="887"/>
      <c r="SVC102" s="888"/>
      <c r="SVD102" s="886"/>
      <c r="SVE102" s="887"/>
      <c r="SVF102" s="887"/>
      <c r="SVG102" s="887"/>
      <c r="SVH102" s="887"/>
      <c r="SVI102" s="887"/>
      <c r="SVJ102" s="887"/>
      <c r="SVK102" s="887"/>
      <c r="SVL102" s="888"/>
      <c r="SVM102" s="886"/>
      <c r="SVN102" s="887"/>
      <c r="SVO102" s="887"/>
      <c r="SVP102" s="887"/>
      <c r="SVQ102" s="887"/>
      <c r="SVR102" s="887"/>
      <c r="SVS102" s="887"/>
      <c r="SVT102" s="887"/>
      <c r="SVU102" s="888"/>
      <c r="SVV102" s="886"/>
      <c r="SVW102" s="887"/>
      <c r="SVX102" s="887"/>
      <c r="SVY102" s="887"/>
      <c r="SVZ102" s="887"/>
      <c r="SWA102" s="887"/>
      <c r="SWB102" s="887"/>
      <c r="SWC102" s="887"/>
      <c r="SWD102" s="888"/>
      <c r="SWE102" s="886"/>
      <c r="SWF102" s="887"/>
      <c r="SWG102" s="887"/>
      <c r="SWH102" s="887"/>
      <c r="SWI102" s="887"/>
      <c r="SWJ102" s="887"/>
      <c r="SWK102" s="887"/>
      <c r="SWL102" s="887"/>
      <c r="SWM102" s="888"/>
      <c r="SWN102" s="886"/>
      <c r="SWO102" s="887"/>
      <c r="SWP102" s="887"/>
      <c r="SWQ102" s="887"/>
      <c r="SWR102" s="887"/>
      <c r="SWS102" s="887"/>
      <c r="SWT102" s="887"/>
      <c r="SWU102" s="887"/>
      <c r="SWV102" s="888"/>
      <c r="SWW102" s="886"/>
      <c r="SWX102" s="887"/>
      <c r="SWY102" s="887"/>
      <c r="SWZ102" s="887"/>
      <c r="SXA102" s="887"/>
      <c r="SXB102" s="887"/>
      <c r="SXC102" s="887"/>
      <c r="SXD102" s="887"/>
      <c r="SXE102" s="888"/>
      <c r="SXF102" s="886"/>
      <c r="SXG102" s="887"/>
      <c r="SXH102" s="887"/>
      <c r="SXI102" s="887"/>
      <c r="SXJ102" s="887"/>
      <c r="SXK102" s="887"/>
      <c r="SXL102" s="887"/>
      <c r="SXM102" s="887"/>
      <c r="SXN102" s="888"/>
      <c r="SXO102" s="886"/>
      <c r="SXP102" s="887"/>
      <c r="SXQ102" s="887"/>
      <c r="SXR102" s="887"/>
      <c r="SXS102" s="887"/>
      <c r="SXT102" s="887"/>
      <c r="SXU102" s="887"/>
      <c r="SXV102" s="887"/>
      <c r="SXW102" s="888"/>
      <c r="SXX102" s="886"/>
      <c r="SXY102" s="887"/>
      <c r="SXZ102" s="887"/>
      <c r="SYA102" s="887"/>
      <c r="SYB102" s="887"/>
      <c r="SYC102" s="887"/>
      <c r="SYD102" s="887"/>
      <c r="SYE102" s="887"/>
      <c r="SYF102" s="888"/>
      <c r="SYG102" s="886"/>
      <c r="SYH102" s="887"/>
      <c r="SYI102" s="887"/>
      <c r="SYJ102" s="887"/>
      <c r="SYK102" s="887"/>
      <c r="SYL102" s="887"/>
      <c r="SYM102" s="887"/>
      <c r="SYN102" s="887"/>
      <c r="SYO102" s="888"/>
      <c r="SYP102" s="886"/>
      <c r="SYQ102" s="887"/>
      <c r="SYR102" s="887"/>
      <c r="SYS102" s="887"/>
      <c r="SYT102" s="887"/>
      <c r="SYU102" s="887"/>
      <c r="SYV102" s="887"/>
      <c r="SYW102" s="887"/>
      <c r="SYX102" s="888"/>
      <c r="SYY102" s="886"/>
      <c r="SYZ102" s="887"/>
      <c r="SZA102" s="887"/>
      <c r="SZB102" s="887"/>
      <c r="SZC102" s="887"/>
      <c r="SZD102" s="887"/>
      <c r="SZE102" s="887"/>
      <c r="SZF102" s="887"/>
      <c r="SZG102" s="888"/>
      <c r="SZH102" s="886"/>
      <c r="SZI102" s="887"/>
      <c r="SZJ102" s="887"/>
      <c r="SZK102" s="887"/>
      <c r="SZL102" s="887"/>
      <c r="SZM102" s="887"/>
      <c r="SZN102" s="887"/>
      <c r="SZO102" s="887"/>
      <c r="SZP102" s="888"/>
      <c r="SZQ102" s="886"/>
      <c r="SZR102" s="887"/>
      <c r="SZS102" s="887"/>
      <c r="SZT102" s="887"/>
      <c r="SZU102" s="887"/>
      <c r="SZV102" s="887"/>
      <c r="SZW102" s="887"/>
      <c r="SZX102" s="887"/>
      <c r="SZY102" s="888"/>
      <c r="SZZ102" s="886"/>
      <c r="TAA102" s="887"/>
      <c r="TAB102" s="887"/>
      <c r="TAC102" s="887"/>
      <c r="TAD102" s="887"/>
      <c r="TAE102" s="887"/>
      <c r="TAF102" s="887"/>
      <c r="TAG102" s="887"/>
      <c r="TAH102" s="888"/>
      <c r="TAI102" s="886"/>
      <c r="TAJ102" s="887"/>
      <c r="TAK102" s="887"/>
      <c r="TAL102" s="887"/>
      <c r="TAM102" s="887"/>
      <c r="TAN102" s="887"/>
      <c r="TAO102" s="887"/>
      <c r="TAP102" s="887"/>
      <c r="TAQ102" s="888"/>
      <c r="TAR102" s="886"/>
      <c r="TAS102" s="887"/>
      <c r="TAT102" s="887"/>
      <c r="TAU102" s="887"/>
      <c r="TAV102" s="887"/>
      <c r="TAW102" s="887"/>
      <c r="TAX102" s="887"/>
      <c r="TAY102" s="887"/>
      <c r="TAZ102" s="888"/>
      <c r="TBA102" s="886"/>
      <c r="TBB102" s="887"/>
      <c r="TBC102" s="887"/>
      <c r="TBD102" s="887"/>
      <c r="TBE102" s="887"/>
      <c r="TBF102" s="887"/>
      <c r="TBG102" s="887"/>
      <c r="TBH102" s="887"/>
      <c r="TBI102" s="888"/>
      <c r="TBJ102" s="886"/>
      <c r="TBK102" s="887"/>
      <c r="TBL102" s="887"/>
      <c r="TBM102" s="887"/>
      <c r="TBN102" s="887"/>
      <c r="TBO102" s="887"/>
      <c r="TBP102" s="887"/>
      <c r="TBQ102" s="887"/>
      <c r="TBR102" s="888"/>
      <c r="TBS102" s="886"/>
      <c r="TBT102" s="887"/>
      <c r="TBU102" s="887"/>
      <c r="TBV102" s="887"/>
      <c r="TBW102" s="887"/>
      <c r="TBX102" s="887"/>
      <c r="TBY102" s="887"/>
      <c r="TBZ102" s="887"/>
      <c r="TCA102" s="888"/>
      <c r="TCB102" s="886"/>
      <c r="TCC102" s="887"/>
      <c r="TCD102" s="887"/>
      <c r="TCE102" s="887"/>
      <c r="TCF102" s="887"/>
      <c r="TCG102" s="887"/>
      <c r="TCH102" s="887"/>
      <c r="TCI102" s="887"/>
      <c r="TCJ102" s="888"/>
      <c r="TCK102" s="886"/>
      <c r="TCL102" s="887"/>
      <c r="TCM102" s="887"/>
      <c r="TCN102" s="887"/>
      <c r="TCO102" s="887"/>
      <c r="TCP102" s="887"/>
      <c r="TCQ102" s="887"/>
      <c r="TCR102" s="887"/>
      <c r="TCS102" s="888"/>
      <c r="TCT102" s="886"/>
      <c r="TCU102" s="887"/>
      <c r="TCV102" s="887"/>
      <c r="TCW102" s="887"/>
      <c r="TCX102" s="887"/>
      <c r="TCY102" s="887"/>
      <c r="TCZ102" s="887"/>
      <c r="TDA102" s="887"/>
      <c r="TDB102" s="888"/>
      <c r="TDC102" s="886"/>
      <c r="TDD102" s="887"/>
      <c r="TDE102" s="887"/>
      <c r="TDF102" s="887"/>
      <c r="TDG102" s="887"/>
      <c r="TDH102" s="887"/>
      <c r="TDI102" s="887"/>
      <c r="TDJ102" s="887"/>
      <c r="TDK102" s="888"/>
      <c r="TDL102" s="886"/>
      <c r="TDM102" s="887"/>
      <c r="TDN102" s="887"/>
      <c r="TDO102" s="887"/>
      <c r="TDP102" s="887"/>
      <c r="TDQ102" s="887"/>
      <c r="TDR102" s="887"/>
      <c r="TDS102" s="887"/>
      <c r="TDT102" s="888"/>
      <c r="TDU102" s="886"/>
      <c r="TDV102" s="887"/>
      <c r="TDW102" s="887"/>
      <c r="TDX102" s="887"/>
      <c r="TDY102" s="887"/>
      <c r="TDZ102" s="887"/>
      <c r="TEA102" s="887"/>
      <c r="TEB102" s="887"/>
      <c r="TEC102" s="888"/>
      <c r="TED102" s="886"/>
      <c r="TEE102" s="887"/>
      <c r="TEF102" s="887"/>
      <c r="TEG102" s="887"/>
      <c r="TEH102" s="887"/>
      <c r="TEI102" s="887"/>
      <c r="TEJ102" s="887"/>
      <c r="TEK102" s="887"/>
      <c r="TEL102" s="888"/>
      <c r="TEM102" s="886"/>
      <c r="TEN102" s="887"/>
      <c r="TEO102" s="887"/>
      <c r="TEP102" s="887"/>
      <c r="TEQ102" s="887"/>
      <c r="TER102" s="887"/>
      <c r="TES102" s="887"/>
      <c r="TET102" s="887"/>
      <c r="TEU102" s="888"/>
      <c r="TEV102" s="886"/>
      <c r="TEW102" s="887"/>
      <c r="TEX102" s="887"/>
      <c r="TEY102" s="887"/>
      <c r="TEZ102" s="887"/>
      <c r="TFA102" s="887"/>
      <c r="TFB102" s="887"/>
      <c r="TFC102" s="887"/>
      <c r="TFD102" s="888"/>
      <c r="TFE102" s="886"/>
      <c r="TFF102" s="887"/>
      <c r="TFG102" s="887"/>
      <c r="TFH102" s="887"/>
      <c r="TFI102" s="887"/>
      <c r="TFJ102" s="887"/>
      <c r="TFK102" s="887"/>
      <c r="TFL102" s="887"/>
      <c r="TFM102" s="888"/>
      <c r="TFN102" s="886"/>
      <c r="TFO102" s="887"/>
      <c r="TFP102" s="887"/>
      <c r="TFQ102" s="887"/>
      <c r="TFR102" s="887"/>
      <c r="TFS102" s="887"/>
      <c r="TFT102" s="887"/>
      <c r="TFU102" s="887"/>
      <c r="TFV102" s="888"/>
      <c r="TFW102" s="886"/>
      <c r="TFX102" s="887"/>
      <c r="TFY102" s="887"/>
      <c r="TFZ102" s="887"/>
      <c r="TGA102" s="887"/>
      <c r="TGB102" s="887"/>
      <c r="TGC102" s="887"/>
      <c r="TGD102" s="887"/>
      <c r="TGE102" s="888"/>
      <c r="TGF102" s="886"/>
      <c r="TGG102" s="887"/>
      <c r="TGH102" s="887"/>
      <c r="TGI102" s="887"/>
      <c r="TGJ102" s="887"/>
      <c r="TGK102" s="887"/>
      <c r="TGL102" s="887"/>
      <c r="TGM102" s="887"/>
      <c r="TGN102" s="888"/>
      <c r="TGO102" s="886"/>
      <c r="TGP102" s="887"/>
      <c r="TGQ102" s="887"/>
      <c r="TGR102" s="887"/>
      <c r="TGS102" s="887"/>
      <c r="TGT102" s="887"/>
      <c r="TGU102" s="887"/>
      <c r="TGV102" s="887"/>
      <c r="TGW102" s="888"/>
      <c r="TGX102" s="886"/>
      <c r="TGY102" s="887"/>
      <c r="TGZ102" s="887"/>
      <c r="THA102" s="887"/>
      <c r="THB102" s="887"/>
      <c r="THC102" s="887"/>
      <c r="THD102" s="887"/>
      <c r="THE102" s="887"/>
      <c r="THF102" s="888"/>
      <c r="THG102" s="886"/>
      <c r="THH102" s="887"/>
      <c r="THI102" s="887"/>
      <c r="THJ102" s="887"/>
      <c r="THK102" s="887"/>
      <c r="THL102" s="887"/>
      <c r="THM102" s="887"/>
      <c r="THN102" s="887"/>
      <c r="THO102" s="888"/>
      <c r="THP102" s="886"/>
      <c r="THQ102" s="887"/>
      <c r="THR102" s="887"/>
      <c r="THS102" s="887"/>
      <c r="THT102" s="887"/>
      <c r="THU102" s="887"/>
      <c r="THV102" s="887"/>
      <c r="THW102" s="887"/>
      <c r="THX102" s="888"/>
      <c r="THY102" s="886"/>
      <c r="THZ102" s="887"/>
      <c r="TIA102" s="887"/>
      <c r="TIB102" s="887"/>
      <c r="TIC102" s="887"/>
      <c r="TID102" s="887"/>
      <c r="TIE102" s="887"/>
      <c r="TIF102" s="887"/>
      <c r="TIG102" s="888"/>
      <c r="TIH102" s="886"/>
      <c r="TII102" s="887"/>
      <c r="TIJ102" s="887"/>
      <c r="TIK102" s="887"/>
      <c r="TIL102" s="887"/>
      <c r="TIM102" s="887"/>
      <c r="TIN102" s="887"/>
      <c r="TIO102" s="887"/>
      <c r="TIP102" s="888"/>
      <c r="TIQ102" s="886"/>
      <c r="TIR102" s="887"/>
      <c r="TIS102" s="887"/>
      <c r="TIT102" s="887"/>
      <c r="TIU102" s="887"/>
      <c r="TIV102" s="887"/>
      <c r="TIW102" s="887"/>
      <c r="TIX102" s="887"/>
      <c r="TIY102" s="888"/>
      <c r="TIZ102" s="886"/>
      <c r="TJA102" s="887"/>
      <c r="TJB102" s="887"/>
      <c r="TJC102" s="887"/>
      <c r="TJD102" s="887"/>
      <c r="TJE102" s="887"/>
      <c r="TJF102" s="887"/>
      <c r="TJG102" s="887"/>
      <c r="TJH102" s="888"/>
      <c r="TJI102" s="886"/>
      <c r="TJJ102" s="887"/>
      <c r="TJK102" s="887"/>
      <c r="TJL102" s="887"/>
      <c r="TJM102" s="887"/>
      <c r="TJN102" s="887"/>
      <c r="TJO102" s="887"/>
      <c r="TJP102" s="887"/>
      <c r="TJQ102" s="888"/>
      <c r="TJR102" s="886"/>
      <c r="TJS102" s="887"/>
      <c r="TJT102" s="887"/>
      <c r="TJU102" s="887"/>
      <c r="TJV102" s="887"/>
      <c r="TJW102" s="887"/>
      <c r="TJX102" s="887"/>
      <c r="TJY102" s="887"/>
      <c r="TJZ102" s="888"/>
      <c r="TKA102" s="886"/>
      <c r="TKB102" s="887"/>
      <c r="TKC102" s="887"/>
      <c r="TKD102" s="887"/>
      <c r="TKE102" s="887"/>
      <c r="TKF102" s="887"/>
      <c r="TKG102" s="887"/>
      <c r="TKH102" s="887"/>
      <c r="TKI102" s="888"/>
      <c r="TKJ102" s="886"/>
      <c r="TKK102" s="887"/>
      <c r="TKL102" s="887"/>
      <c r="TKM102" s="887"/>
      <c r="TKN102" s="887"/>
      <c r="TKO102" s="887"/>
      <c r="TKP102" s="887"/>
      <c r="TKQ102" s="887"/>
      <c r="TKR102" s="888"/>
      <c r="TKS102" s="886"/>
      <c r="TKT102" s="887"/>
      <c r="TKU102" s="887"/>
      <c r="TKV102" s="887"/>
      <c r="TKW102" s="887"/>
      <c r="TKX102" s="887"/>
      <c r="TKY102" s="887"/>
      <c r="TKZ102" s="887"/>
      <c r="TLA102" s="888"/>
      <c r="TLB102" s="886"/>
      <c r="TLC102" s="887"/>
      <c r="TLD102" s="887"/>
      <c r="TLE102" s="887"/>
      <c r="TLF102" s="887"/>
      <c r="TLG102" s="887"/>
      <c r="TLH102" s="887"/>
      <c r="TLI102" s="887"/>
      <c r="TLJ102" s="888"/>
      <c r="TLK102" s="886"/>
      <c r="TLL102" s="887"/>
      <c r="TLM102" s="887"/>
      <c r="TLN102" s="887"/>
      <c r="TLO102" s="887"/>
      <c r="TLP102" s="887"/>
      <c r="TLQ102" s="887"/>
      <c r="TLR102" s="887"/>
      <c r="TLS102" s="888"/>
      <c r="TLT102" s="886"/>
      <c r="TLU102" s="887"/>
      <c r="TLV102" s="887"/>
      <c r="TLW102" s="887"/>
      <c r="TLX102" s="887"/>
      <c r="TLY102" s="887"/>
      <c r="TLZ102" s="887"/>
      <c r="TMA102" s="887"/>
      <c r="TMB102" s="888"/>
      <c r="TMC102" s="886"/>
      <c r="TMD102" s="887"/>
      <c r="TME102" s="887"/>
      <c r="TMF102" s="887"/>
      <c r="TMG102" s="887"/>
      <c r="TMH102" s="887"/>
      <c r="TMI102" s="887"/>
      <c r="TMJ102" s="887"/>
      <c r="TMK102" s="888"/>
      <c r="TML102" s="886"/>
      <c r="TMM102" s="887"/>
      <c r="TMN102" s="887"/>
      <c r="TMO102" s="887"/>
      <c r="TMP102" s="887"/>
      <c r="TMQ102" s="887"/>
      <c r="TMR102" s="887"/>
      <c r="TMS102" s="887"/>
      <c r="TMT102" s="888"/>
      <c r="TMU102" s="886"/>
      <c r="TMV102" s="887"/>
      <c r="TMW102" s="887"/>
      <c r="TMX102" s="887"/>
      <c r="TMY102" s="887"/>
      <c r="TMZ102" s="887"/>
      <c r="TNA102" s="887"/>
      <c r="TNB102" s="887"/>
      <c r="TNC102" s="888"/>
      <c r="TND102" s="886"/>
      <c r="TNE102" s="887"/>
      <c r="TNF102" s="887"/>
      <c r="TNG102" s="887"/>
      <c r="TNH102" s="887"/>
      <c r="TNI102" s="887"/>
      <c r="TNJ102" s="887"/>
      <c r="TNK102" s="887"/>
      <c r="TNL102" s="888"/>
      <c r="TNM102" s="886"/>
      <c r="TNN102" s="887"/>
      <c r="TNO102" s="887"/>
      <c r="TNP102" s="887"/>
      <c r="TNQ102" s="887"/>
      <c r="TNR102" s="887"/>
      <c r="TNS102" s="887"/>
      <c r="TNT102" s="887"/>
      <c r="TNU102" s="888"/>
      <c r="TNV102" s="886"/>
      <c r="TNW102" s="887"/>
      <c r="TNX102" s="887"/>
      <c r="TNY102" s="887"/>
      <c r="TNZ102" s="887"/>
      <c r="TOA102" s="887"/>
      <c r="TOB102" s="887"/>
      <c r="TOC102" s="887"/>
      <c r="TOD102" s="888"/>
      <c r="TOE102" s="886"/>
      <c r="TOF102" s="887"/>
      <c r="TOG102" s="887"/>
      <c r="TOH102" s="887"/>
      <c r="TOI102" s="887"/>
      <c r="TOJ102" s="887"/>
      <c r="TOK102" s="887"/>
      <c r="TOL102" s="887"/>
      <c r="TOM102" s="888"/>
      <c r="TON102" s="886"/>
      <c r="TOO102" s="887"/>
      <c r="TOP102" s="887"/>
      <c r="TOQ102" s="887"/>
      <c r="TOR102" s="887"/>
      <c r="TOS102" s="887"/>
      <c r="TOT102" s="887"/>
      <c r="TOU102" s="887"/>
      <c r="TOV102" s="888"/>
      <c r="TOW102" s="886"/>
      <c r="TOX102" s="887"/>
      <c r="TOY102" s="887"/>
      <c r="TOZ102" s="887"/>
      <c r="TPA102" s="887"/>
      <c r="TPB102" s="887"/>
      <c r="TPC102" s="887"/>
      <c r="TPD102" s="887"/>
      <c r="TPE102" s="888"/>
      <c r="TPF102" s="886"/>
      <c r="TPG102" s="887"/>
      <c r="TPH102" s="887"/>
      <c r="TPI102" s="887"/>
      <c r="TPJ102" s="887"/>
      <c r="TPK102" s="887"/>
      <c r="TPL102" s="887"/>
      <c r="TPM102" s="887"/>
      <c r="TPN102" s="888"/>
      <c r="TPO102" s="886"/>
      <c r="TPP102" s="887"/>
      <c r="TPQ102" s="887"/>
      <c r="TPR102" s="887"/>
      <c r="TPS102" s="887"/>
      <c r="TPT102" s="887"/>
      <c r="TPU102" s="887"/>
      <c r="TPV102" s="887"/>
      <c r="TPW102" s="888"/>
      <c r="TPX102" s="886"/>
      <c r="TPY102" s="887"/>
      <c r="TPZ102" s="887"/>
      <c r="TQA102" s="887"/>
      <c r="TQB102" s="887"/>
      <c r="TQC102" s="887"/>
      <c r="TQD102" s="887"/>
      <c r="TQE102" s="887"/>
      <c r="TQF102" s="888"/>
      <c r="TQG102" s="886"/>
      <c r="TQH102" s="887"/>
      <c r="TQI102" s="887"/>
      <c r="TQJ102" s="887"/>
      <c r="TQK102" s="887"/>
      <c r="TQL102" s="887"/>
      <c r="TQM102" s="887"/>
      <c r="TQN102" s="887"/>
      <c r="TQO102" s="888"/>
      <c r="TQP102" s="886"/>
      <c r="TQQ102" s="887"/>
      <c r="TQR102" s="887"/>
      <c r="TQS102" s="887"/>
      <c r="TQT102" s="887"/>
      <c r="TQU102" s="887"/>
      <c r="TQV102" s="887"/>
      <c r="TQW102" s="887"/>
      <c r="TQX102" s="888"/>
      <c r="TQY102" s="886"/>
      <c r="TQZ102" s="887"/>
      <c r="TRA102" s="887"/>
      <c r="TRB102" s="887"/>
      <c r="TRC102" s="887"/>
      <c r="TRD102" s="887"/>
      <c r="TRE102" s="887"/>
      <c r="TRF102" s="887"/>
      <c r="TRG102" s="888"/>
      <c r="TRH102" s="886"/>
      <c r="TRI102" s="887"/>
      <c r="TRJ102" s="887"/>
      <c r="TRK102" s="887"/>
      <c r="TRL102" s="887"/>
      <c r="TRM102" s="887"/>
      <c r="TRN102" s="887"/>
      <c r="TRO102" s="887"/>
      <c r="TRP102" s="888"/>
      <c r="TRQ102" s="886"/>
      <c r="TRR102" s="887"/>
      <c r="TRS102" s="887"/>
      <c r="TRT102" s="887"/>
      <c r="TRU102" s="887"/>
      <c r="TRV102" s="887"/>
      <c r="TRW102" s="887"/>
      <c r="TRX102" s="887"/>
      <c r="TRY102" s="888"/>
      <c r="TRZ102" s="886"/>
      <c r="TSA102" s="887"/>
      <c r="TSB102" s="887"/>
      <c r="TSC102" s="887"/>
      <c r="TSD102" s="887"/>
      <c r="TSE102" s="887"/>
      <c r="TSF102" s="887"/>
      <c r="TSG102" s="887"/>
      <c r="TSH102" s="888"/>
      <c r="TSI102" s="886"/>
      <c r="TSJ102" s="887"/>
      <c r="TSK102" s="887"/>
      <c r="TSL102" s="887"/>
      <c r="TSM102" s="887"/>
      <c r="TSN102" s="887"/>
      <c r="TSO102" s="887"/>
      <c r="TSP102" s="887"/>
      <c r="TSQ102" s="888"/>
      <c r="TSR102" s="886"/>
      <c r="TSS102" s="887"/>
      <c r="TST102" s="887"/>
      <c r="TSU102" s="887"/>
      <c r="TSV102" s="887"/>
      <c r="TSW102" s="887"/>
      <c r="TSX102" s="887"/>
      <c r="TSY102" s="887"/>
      <c r="TSZ102" s="888"/>
      <c r="TTA102" s="886"/>
      <c r="TTB102" s="887"/>
      <c r="TTC102" s="887"/>
      <c r="TTD102" s="887"/>
      <c r="TTE102" s="887"/>
      <c r="TTF102" s="887"/>
      <c r="TTG102" s="887"/>
      <c r="TTH102" s="887"/>
      <c r="TTI102" s="888"/>
      <c r="TTJ102" s="886"/>
      <c r="TTK102" s="887"/>
      <c r="TTL102" s="887"/>
      <c r="TTM102" s="887"/>
      <c r="TTN102" s="887"/>
      <c r="TTO102" s="887"/>
      <c r="TTP102" s="887"/>
      <c r="TTQ102" s="887"/>
      <c r="TTR102" s="888"/>
      <c r="TTS102" s="886"/>
      <c r="TTT102" s="887"/>
      <c r="TTU102" s="887"/>
      <c r="TTV102" s="887"/>
      <c r="TTW102" s="887"/>
      <c r="TTX102" s="887"/>
      <c r="TTY102" s="887"/>
      <c r="TTZ102" s="887"/>
      <c r="TUA102" s="888"/>
      <c r="TUB102" s="886"/>
      <c r="TUC102" s="887"/>
      <c r="TUD102" s="887"/>
      <c r="TUE102" s="887"/>
      <c r="TUF102" s="887"/>
      <c r="TUG102" s="887"/>
      <c r="TUH102" s="887"/>
      <c r="TUI102" s="887"/>
      <c r="TUJ102" s="888"/>
      <c r="TUK102" s="886"/>
      <c r="TUL102" s="887"/>
      <c r="TUM102" s="887"/>
      <c r="TUN102" s="887"/>
      <c r="TUO102" s="887"/>
      <c r="TUP102" s="887"/>
      <c r="TUQ102" s="887"/>
      <c r="TUR102" s="887"/>
      <c r="TUS102" s="888"/>
      <c r="TUT102" s="886"/>
      <c r="TUU102" s="887"/>
      <c r="TUV102" s="887"/>
      <c r="TUW102" s="887"/>
      <c r="TUX102" s="887"/>
      <c r="TUY102" s="887"/>
      <c r="TUZ102" s="887"/>
      <c r="TVA102" s="887"/>
      <c r="TVB102" s="888"/>
      <c r="TVC102" s="886"/>
      <c r="TVD102" s="887"/>
      <c r="TVE102" s="887"/>
      <c r="TVF102" s="887"/>
      <c r="TVG102" s="887"/>
      <c r="TVH102" s="887"/>
      <c r="TVI102" s="887"/>
      <c r="TVJ102" s="887"/>
      <c r="TVK102" s="888"/>
      <c r="TVL102" s="886"/>
      <c r="TVM102" s="887"/>
      <c r="TVN102" s="887"/>
      <c r="TVO102" s="887"/>
      <c r="TVP102" s="887"/>
      <c r="TVQ102" s="887"/>
      <c r="TVR102" s="887"/>
      <c r="TVS102" s="887"/>
      <c r="TVT102" s="888"/>
      <c r="TVU102" s="886"/>
      <c r="TVV102" s="887"/>
      <c r="TVW102" s="887"/>
      <c r="TVX102" s="887"/>
      <c r="TVY102" s="887"/>
      <c r="TVZ102" s="887"/>
      <c r="TWA102" s="887"/>
      <c r="TWB102" s="887"/>
      <c r="TWC102" s="888"/>
      <c r="TWD102" s="886"/>
      <c r="TWE102" s="887"/>
      <c r="TWF102" s="887"/>
      <c r="TWG102" s="887"/>
      <c r="TWH102" s="887"/>
      <c r="TWI102" s="887"/>
      <c r="TWJ102" s="887"/>
      <c r="TWK102" s="887"/>
      <c r="TWL102" s="888"/>
      <c r="TWM102" s="886"/>
      <c r="TWN102" s="887"/>
      <c r="TWO102" s="887"/>
      <c r="TWP102" s="887"/>
      <c r="TWQ102" s="887"/>
      <c r="TWR102" s="887"/>
      <c r="TWS102" s="887"/>
      <c r="TWT102" s="887"/>
      <c r="TWU102" s="888"/>
      <c r="TWV102" s="886"/>
      <c r="TWW102" s="887"/>
      <c r="TWX102" s="887"/>
      <c r="TWY102" s="887"/>
      <c r="TWZ102" s="887"/>
      <c r="TXA102" s="887"/>
      <c r="TXB102" s="887"/>
      <c r="TXC102" s="887"/>
      <c r="TXD102" s="888"/>
      <c r="TXE102" s="886"/>
      <c r="TXF102" s="887"/>
      <c r="TXG102" s="887"/>
      <c r="TXH102" s="887"/>
      <c r="TXI102" s="887"/>
      <c r="TXJ102" s="887"/>
      <c r="TXK102" s="887"/>
      <c r="TXL102" s="887"/>
      <c r="TXM102" s="888"/>
      <c r="TXN102" s="886"/>
      <c r="TXO102" s="887"/>
      <c r="TXP102" s="887"/>
      <c r="TXQ102" s="887"/>
      <c r="TXR102" s="887"/>
      <c r="TXS102" s="887"/>
      <c r="TXT102" s="887"/>
      <c r="TXU102" s="887"/>
      <c r="TXV102" s="888"/>
      <c r="TXW102" s="886"/>
      <c r="TXX102" s="887"/>
      <c r="TXY102" s="887"/>
      <c r="TXZ102" s="887"/>
      <c r="TYA102" s="887"/>
      <c r="TYB102" s="887"/>
      <c r="TYC102" s="887"/>
      <c r="TYD102" s="887"/>
      <c r="TYE102" s="888"/>
      <c r="TYF102" s="886"/>
      <c r="TYG102" s="887"/>
      <c r="TYH102" s="887"/>
      <c r="TYI102" s="887"/>
      <c r="TYJ102" s="887"/>
      <c r="TYK102" s="887"/>
      <c r="TYL102" s="887"/>
      <c r="TYM102" s="887"/>
      <c r="TYN102" s="888"/>
      <c r="TYO102" s="886"/>
      <c r="TYP102" s="887"/>
      <c r="TYQ102" s="887"/>
      <c r="TYR102" s="887"/>
      <c r="TYS102" s="887"/>
      <c r="TYT102" s="887"/>
      <c r="TYU102" s="887"/>
      <c r="TYV102" s="887"/>
      <c r="TYW102" s="888"/>
      <c r="TYX102" s="886"/>
      <c r="TYY102" s="887"/>
      <c r="TYZ102" s="887"/>
      <c r="TZA102" s="887"/>
      <c r="TZB102" s="887"/>
      <c r="TZC102" s="887"/>
      <c r="TZD102" s="887"/>
      <c r="TZE102" s="887"/>
      <c r="TZF102" s="888"/>
      <c r="TZG102" s="886"/>
      <c r="TZH102" s="887"/>
      <c r="TZI102" s="887"/>
      <c r="TZJ102" s="887"/>
      <c r="TZK102" s="887"/>
      <c r="TZL102" s="887"/>
      <c r="TZM102" s="887"/>
      <c r="TZN102" s="887"/>
      <c r="TZO102" s="888"/>
      <c r="TZP102" s="886"/>
      <c r="TZQ102" s="887"/>
      <c r="TZR102" s="887"/>
      <c r="TZS102" s="887"/>
      <c r="TZT102" s="887"/>
      <c r="TZU102" s="887"/>
      <c r="TZV102" s="887"/>
      <c r="TZW102" s="887"/>
      <c r="TZX102" s="888"/>
      <c r="TZY102" s="886"/>
      <c r="TZZ102" s="887"/>
      <c r="UAA102" s="887"/>
      <c r="UAB102" s="887"/>
      <c r="UAC102" s="887"/>
      <c r="UAD102" s="887"/>
      <c r="UAE102" s="887"/>
      <c r="UAF102" s="887"/>
      <c r="UAG102" s="888"/>
      <c r="UAH102" s="886"/>
      <c r="UAI102" s="887"/>
      <c r="UAJ102" s="887"/>
      <c r="UAK102" s="887"/>
      <c r="UAL102" s="887"/>
      <c r="UAM102" s="887"/>
      <c r="UAN102" s="887"/>
      <c r="UAO102" s="887"/>
      <c r="UAP102" s="888"/>
      <c r="UAQ102" s="886"/>
      <c r="UAR102" s="887"/>
      <c r="UAS102" s="887"/>
      <c r="UAT102" s="887"/>
      <c r="UAU102" s="887"/>
      <c r="UAV102" s="887"/>
      <c r="UAW102" s="887"/>
      <c r="UAX102" s="887"/>
      <c r="UAY102" s="888"/>
      <c r="UAZ102" s="886"/>
      <c r="UBA102" s="887"/>
      <c r="UBB102" s="887"/>
      <c r="UBC102" s="887"/>
      <c r="UBD102" s="887"/>
      <c r="UBE102" s="887"/>
      <c r="UBF102" s="887"/>
      <c r="UBG102" s="887"/>
      <c r="UBH102" s="888"/>
      <c r="UBI102" s="886"/>
      <c r="UBJ102" s="887"/>
      <c r="UBK102" s="887"/>
      <c r="UBL102" s="887"/>
      <c r="UBM102" s="887"/>
      <c r="UBN102" s="887"/>
      <c r="UBO102" s="887"/>
      <c r="UBP102" s="887"/>
      <c r="UBQ102" s="888"/>
      <c r="UBR102" s="886"/>
      <c r="UBS102" s="887"/>
      <c r="UBT102" s="887"/>
      <c r="UBU102" s="887"/>
      <c r="UBV102" s="887"/>
      <c r="UBW102" s="887"/>
      <c r="UBX102" s="887"/>
      <c r="UBY102" s="887"/>
      <c r="UBZ102" s="888"/>
      <c r="UCA102" s="886"/>
      <c r="UCB102" s="887"/>
      <c r="UCC102" s="887"/>
      <c r="UCD102" s="887"/>
      <c r="UCE102" s="887"/>
      <c r="UCF102" s="887"/>
      <c r="UCG102" s="887"/>
      <c r="UCH102" s="887"/>
      <c r="UCI102" s="888"/>
      <c r="UCJ102" s="886"/>
      <c r="UCK102" s="887"/>
      <c r="UCL102" s="887"/>
      <c r="UCM102" s="887"/>
      <c r="UCN102" s="887"/>
      <c r="UCO102" s="887"/>
      <c r="UCP102" s="887"/>
      <c r="UCQ102" s="887"/>
      <c r="UCR102" s="888"/>
      <c r="UCS102" s="886"/>
      <c r="UCT102" s="887"/>
      <c r="UCU102" s="887"/>
      <c r="UCV102" s="887"/>
      <c r="UCW102" s="887"/>
      <c r="UCX102" s="887"/>
      <c r="UCY102" s="887"/>
      <c r="UCZ102" s="887"/>
      <c r="UDA102" s="888"/>
      <c r="UDB102" s="886"/>
      <c r="UDC102" s="887"/>
      <c r="UDD102" s="887"/>
      <c r="UDE102" s="887"/>
      <c r="UDF102" s="887"/>
      <c r="UDG102" s="887"/>
      <c r="UDH102" s="887"/>
      <c r="UDI102" s="887"/>
      <c r="UDJ102" s="888"/>
      <c r="UDK102" s="886"/>
      <c r="UDL102" s="887"/>
      <c r="UDM102" s="887"/>
      <c r="UDN102" s="887"/>
      <c r="UDO102" s="887"/>
      <c r="UDP102" s="887"/>
      <c r="UDQ102" s="887"/>
      <c r="UDR102" s="887"/>
      <c r="UDS102" s="888"/>
      <c r="UDT102" s="886"/>
      <c r="UDU102" s="887"/>
      <c r="UDV102" s="887"/>
      <c r="UDW102" s="887"/>
      <c r="UDX102" s="887"/>
      <c r="UDY102" s="887"/>
      <c r="UDZ102" s="887"/>
      <c r="UEA102" s="887"/>
      <c r="UEB102" s="888"/>
      <c r="UEC102" s="886"/>
      <c r="UED102" s="887"/>
      <c r="UEE102" s="887"/>
      <c r="UEF102" s="887"/>
      <c r="UEG102" s="887"/>
      <c r="UEH102" s="887"/>
      <c r="UEI102" s="887"/>
      <c r="UEJ102" s="887"/>
      <c r="UEK102" s="888"/>
      <c r="UEL102" s="886"/>
      <c r="UEM102" s="887"/>
      <c r="UEN102" s="887"/>
      <c r="UEO102" s="887"/>
      <c r="UEP102" s="887"/>
      <c r="UEQ102" s="887"/>
      <c r="UER102" s="887"/>
      <c r="UES102" s="887"/>
      <c r="UET102" s="888"/>
      <c r="UEU102" s="886"/>
      <c r="UEV102" s="887"/>
      <c r="UEW102" s="887"/>
      <c r="UEX102" s="887"/>
      <c r="UEY102" s="887"/>
      <c r="UEZ102" s="887"/>
      <c r="UFA102" s="887"/>
      <c r="UFB102" s="887"/>
      <c r="UFC102" s="888"/>
      <c r="UFD102" s="886"/>
      <c r="UFE102" s="887"/>
      <c r="UFF102" s="887"/>
      <c r="UFG102" s="887"/>
      <c r="UFH102" s="887"/>
      <c r="UFI102" s="887"/>
      <c r="UFJ102" s="887"/>
      <c r="UFK102" s="887"/>
      <c r="UFL102" s="888"/>
      <c r="UFM102" s="886"/>
      <c r="UFN102" s="887"/>
      <c r="UFO102" s="887"/>
      <c r="UFP102" s="887"/>
      <c r="UFQ102" s="887"/>
      <c r="UFR102" s="887"/>
      <c r="UFS102" s="887"/>
      <c r="UFT102" s="887"/>
      <c r="UFU102" s="888"/>
      <c r="UFV102" s="886"/>
      <c r="UFW102" s="887"/>
      <c r="UFX102" s="887"/>
      <c r="UFY102" s="887"/>
      <c r="UFZ102" s="887"/>
      <c r="UGA102" s="887"/>
      <c r="UGB102" s="887"/>
      <c r="UGC102" s="887"/>
      <c r="UGD102" s="888"/>
      <c r="UGE102" s="886"/>
      <c r="UGF102" s="887"/>
      <c r="UGG102" s="887"/>
      <c r="UGH102" s="887"/>
      <c r="UGI102" s="887"/>
      <c r="UGJ102" s="887"/>
      <c r="UGK102" s="887"/>
      <c r="UGL102" s="887"/>
      <c r="UGM102" s="888"/>
      <c r="UGN102" s="886"/>
      <c r="UGO102" s="887"/>
      <c r="UGP102" s="887"/>
      <c r="UGQ102" s="887"/>
      <c r="UGR102" s="887"/>
      <c r="UGS102" s="887"/>
      <c r="UGT102" s="887"/>
      <c r="UGU102" s="887"/>
      <c r="UGV102" s="888"/>
      <c r="UGW102" s="886"/>
      <c r="UGX102" s="887"/>
      <c r="UGY102" s="887"/>
      <c r="UGZ102" s="887"/>
      <c r="UHA102" s="887"/>
      <c r="UHB102" s="887"/>
      <c r="UHC102" s="887"/>
      <c r="UHD102" s="887"/>
      <c r="UHE102" s="888"/>
      <c r="UHF102" s="886"/>
      <c r="UHG102" s="887"/>
      <c r="UHH102" s="887"/>
      <c r="UHI102" s="887"/>
      <c r="UHJ102" s="887"/>
      <c r="UHK102" s="887"/>
      <c r="UHL102" s="887"/>
      <c r="UHM102" s="887"/>
      <c r="UHN102" s="888"/>
      <c r="UHO102" s="886"/>
      <c r="UHP102" s="887"/>
      <c r="UHQ102" s="887"/>
      <c r="UHR102" s="887"/>
      <c r="UHS102" s="887"/>
      <c r="UHT102" s="887"/>
      <c r="UHU102" s="887"/>
      <c r="UHV102" s="887"/>
      <c r="UHW102" s="888"/>
      <c r="UHX102" s="886"/>
      <c r="UHY102" s="887"/>
      <c r="UHZ102" s="887"/>
      <c r="UIA102" s="887"/>
      <c r="UIB102" s="887"/>
      <c r="UIC102" s="887"/>
      <c r="UID102" s="887"/>
      <c r="UIE102" s="887"/>
      <c r="UIF102" s="888"/>
      <c r="UIG102" s="886"/>
      <c r="UIH102" s="887"/>
      <c r="UII102" s="887"/>
      <c r="UIJ102" s="887"/>
      <c r="UIK102" s="887"/>
      <c r="UIL102" s="887"/>
      <c r="UIM102" s="887"/>
      <c r="UIN102" s="887"/>
      <c r="UIO102" s="888"/>
      <c r="UIP102" s="886"/>
      <c r="UIQ102" s="887"/>
      <c r="UIR102" s="887"/>
      <c r="UIS102" s="887"/>
      <c r="UIT102" s="887"/>
      <c r="UIU102" s="887"/>
      <c r="UIV102" s="887"/>
      <c r="UIW102" s="887"/>
      <c r="UIX102" s="888"/>
      <c r="UIY102" s="886"/>
      <c r="UIZ102" s="887"/>
      <c r="UJA102" s="887"/>
      <c r="UJB102" s="887"/>
      <c r="UJC102" s="887"/>
      <c r="UJD102" s="887"/>
      <c r="UJE102" s="887"/>
      <c r="UJF102" s="887"/>
      <c r="UJG102" s="888"/>
      <c r="UJH102" s="886"/>
      <c r="UJI102" s="887"/>
      <c r="UJJ102" s="887"/>
      <c r="UJK102" s="887"/>
      <c r="UJL102" s="887"/>
      <c r="UJM102" s="887"/>
      <c r="UJN102" s="887"/>
      <c r="UJO102" s="887"/>
      <c r="UJP102" s="888"/>
      <c r="UJQ102" s="886"/>
      <c r="UJR102" s="887"/>
      <c r="UJS102" s="887"/>
      <c r="UJT102" s="887"/>
      <c r="UJU102" s="887"/>
      <c r="UJV102" s="887"/>
      <c r="UJW102" s="887"/>
      <c r="UJX102" s="887"/>
      <c r="UJY102" s="888"/>
      <c r="UJZ102" s="886"/>
      <c r="UKA102" s="887"/>
      <c r="UKB102" s="887"/>
      <c r="UKC102" s="887"/>
      <c r="UKD102" s="887"/>
      <c r="UKE102" s="887"/>
      <c r="UKF102" s="887"/>
      <c r="UKG102" s="887"/>
      <c r="UKH102" s="888"/>
      <c r="UKI102" s="886"/>
      <c r="UKJ102" s="887"/>
      <c r="UKK102" s="887"/>
      <c r="UKL102" s="887"/>
      <c r="UKM102" s="887"/>
      <c r="UKN102" s="887"/>
      <c r="UKO102" s="887"/>
      <c r="UKP102" s="887"/>
      <c r="UKQ102" s="888"/>
      <c r="UKR102" s="886"/>
      <c r="UKS102" s="887"/>
      <c r="UKT102" s="887"/>
      <c r="UKU102" s="887"/>
      <c r="UKV102" s="887"/>
      <c r="UKW102" s="887"/>
      <c r="UKX102" s="887"/>
      <c r="UKY102" s="887"/>
      <c r="UKZ102" s="888"/>
      <c r="ULA102" s="886"/>
      <c r="ULB102" s="887"/>
      <c r="ULC102" s="887"/>
      <c r="ULD102" s="887"/>
      <c r="ULE102" s="887"/>
      <c r="ULF102" s="887"/>
      <c r="ULG102" s="887"/>
      <c r="ULH102" s="887"/>
      <c r="ULI102" s="888"/>
      <c r="ULJ102" s="886"/>
      <c r="ULK102" s="887"/>
      <c r="ULL102" s="887"/>
      <c r="ULM102" s="887"/>
      <c r="ULN102" s="887"/>
      <c r="ULO102" s="887"/>
      <c r="ULP102" s="887"/>
      <c r="ULQ102" s="887"/>
      <c r="ULR102" s="888"/>
      <c r="ULS102" s="886"/>
      <c r="ULT102" s="887"/>
      <c r="ULU102" s="887"/>
      <c r="ULV102" s="887"/>
      <c r="ULW102" s="887"/>
      <c r="ULX102" s="887"/>
      <c r="ULY102" s="887"/>
      <c r="ULZ102" s="887"/>
      <c r="UMA102" s="888"/>
      <c r="UMB102" s="886"/>
      <c r="UMC102" s="887"/>
      <c r="UMD102" s="887"/>
      <c r="UME102" s="887"/>
      <c r="UMF102" s="887"/>
      <c r="UMG102" s="887"/>
      <c r="UMH102" s="887"/>
      <c r="UMI102" s="887"/>
      <c r="UMJ102" s="888"/>
      <c r="UMK102" s="886"/>
      <c r="UML102" s="887"/>
      <c r="UMM102" s="887"/>
      <c r="UMN102" s="887"/>
      <c r="UMO102" s="887"/>
      <c r="UMP102" s="887"/>
      <c r="UMQ102" s="887"/>
      <c r="UMR102" s="887"/>
      <c r="UMS102" s="888"/>
      <c r="UMT102" s="886"/>
      <c r="UMU102" s="887"/>
      <c r="UMV102" s="887"/>
      <c r="UMW102" s="887"/>
      <c r="UMX102" s="887"/>
      <c r="UMY102" s="887"/>
      <c r="UMZ102" s="887"/>
      <c r="UNA102" s="887"/>
      <c r="UNB102" s="888"/>
      <c r="UNC102" s="886"/>
      <c r="UND102" s="887"/>
      <c r="UNE102" s="887"/>
      <c r="UNF102" s="887"/>
      <c r="UNG102" s="887"/>
      <c r="UNH102" s="887"/>
      <c r="UNI102" s="887"/>
      <c r="UNJ102" s="887"/>
      <c r="UNK102" s="888"/>
      <c r="UNL102" s="886"/>
      <c r="UNM102" s="887"/>
      <c r="UNN102" s="887"/>
      <c r="UNO102" s="887"/>
      <c r="UNP102" s="887"/>
      <c r="UNQ102" s="887"/>
      <c r="UNR102" s="887"/>
      <c r="UNS102" s="887"/>
      <c r="UNT102" s="888"/>
      <c r="UNU102" s="886"/>
      <c r="UNV102" s="887"/>
      <c r="UNW102" s="887"/>
      <c r="UNX102" s="887"/>
      <c r="UNY102" s="887"/>
      <c r="UNZ102" s="887"/>
      <c r="UOA102" s="887"/>
      <c r="UOB102" s="887"/>
      <c r="UOC102" s="888"/>
      <c r="UOD102" s="886"/>
      <c r="UOE102" s="887"/>
      <c r="UOF102" s="887"/>
      <c r="UOG102" s="887"/>
      <c r="UOH102" s="887"/>
      <c r="UOI102" s="887"/>
      <c r="UOJ102" s="887"/>
      <c r="UOK102" s="887"/>
      <c r="UOL102" s="888"/>
      <c r="UOM102" s="886"/>
      <c r="UON102" s="887"/>
      <c r="UOO102" s="887"/>
      <c r="UOP102" s="887"/>
      <c r="UOQ102" s="887"/>
      <c r="UOR102" s="887"/>
      <c r="UOS102" s="887"/>
      <c r="UOT102" s="887"/>
      <c r="UOU102" s="888"/>
      <c r="UOV102" s="886"/>
      <c r="UOW102" s="887"/>
      <c r="UOX102" s="887"/>
      <c r="UOY102" s="887"/>
      <c r="UOZ102" s="887"/>
      <c r="UPA102" s="887"/>
      <c r="UPB102" s="887"/>
      <c r="UPC102" s="887"/>
      <c r="UPD102" s="888"/>
      <c r="UPE102" s="886"/>
      <c r="UPF102" s="887"/>
      <c r="UPG102" s="887"/>
      <c r="UPH102" s="887"/>
      <c r="UPI102" s="887"/>
      <c r="UPJ102" s="887"/>
      <c r="UPK102" s="887"/>
      <c r="UPL102" s="887"/>
      <c r="UPM102" s="888"/>
      <c r="UPN102" s="886"/>
      <c r="UPO102" s="887"/>
      <c r="UPP102" s="887"/>
      <c r="UPQ102" s="887"/>
      <c r="UPR102" s="887"/>
      <c r="UPS102" s="887"/>
      <c r="UPT102" s="887"/>
      <c r="UPU102" s="887"/>
      <c r="UPV102" s="888"/>
      <c r="UPW102" s="886"/>
      <c r="UPX102" s="887"/>
      <c r="UPY102" s="887"/>
      <c r="UPZ102" s="887"/>
      <c r="UQA102" s="887"/>
      <c r="UQB102" s="887"/>
      <c r="UQC102" s="887"/>
      <c r="UQD102" s="887"/>
      <c r="UQE102" s="888"/>
      <c r="UQF102" s="886"/>
      <c r="UQG102" s="887"/>
      <c r="UQH102" s="887"/>
      <c r="UQI102" s="887"/>
      <c r="UQJ102" s="887"/>
      <c r="UQK102" s="887"/>
      <c r="UQL102" s="887"/>
      <c r="UQM102" s="887"/>
      <c r="UQN102" s="888"/>
      <c r="UQO102" s="886"/>
      <c r="UQP102" s="887"/>
      <c r="UQQ102" s="887"/>
      <c r="UQR102" s="887"/>
      <c r="UQS102" s="887"/>
      <c r="UQT102" s="887"/>
      <c r="UQU102" s="887"/>
      <c r="UQV102" s="887"/>
      <c r="UQW102" s="888"/>
      <c r="UQX102" s="886"/>
      <c r="UQY102" s="887"/>
      <c r="UQZ102" s="887"/>
      <c r="URA102" s="887"/>
      <c r="URB102" s="887"/>
      <c r="URC102" s="887"/>
      <c r="URD102" s="887"/>
      <c r="URE102" s="887"/>
      <c r="URF102" s="888"/>
      <c r="URG102" s="886"/>
      <c r="URH102" s="887"/>
      <c r="URI102" s="887"/>
      <c r="URJ102" s="887"/>
      <c r="URK102" s="887"/>
      <c r="URL102" s="887"/>
      <c r="URM102" s="887"/>
      <c r="URN102" s="887"/>
      <c r="URO102" s="888"/>
      <c r="URP102" s="886"/>
      <c r="URQ102" s="887"/>
      <c r="URR102" s="887"/>
      <c r="URS102" s="887"/>
      <c r="URT102" s="887"/>
      <c r="URU102" s="887"/>
      <c r="URV102" s="887"/>
      <c r="URW102" s="887"/>
      <c r="URX102" s="888"/>
      <c r="URY102" s="886"/>
      <c r="URZ102" s="887"/>
      <c r="USA102" s="887"/>
      <c r="USB102" s="887"/>
      <c r="USC102" s="887"/>
      <c r="USD102" s="887"/>
      <c r="USE102" s="887"/>
      <c r="USF102" s="887"/>
      <c r="USG102" s="888"/>
      <c r="USH102" s="886"/>
      <c r="USI102" s="887"/>
      <c r="USJ102" s="887"/>
      <c r="USK102" s="887"/>
      <c r="USL102" s="887"/>
      <c r="USM102" s="887"/>
      <c r="USN102" s="887"/>
      <c r="USO102" s="887"/>
      <c r="USP102" s="888"/>
      <c r="USQ102" s="886"/>
      <c r="USR102" s="887"/>
      <c r="USS102" s="887"/>
      <c r="UST102" s="887"/>
      <c r="USU102" s="887"/>
      <c r="USV102" s="887"/>
      <c r="USW102" s="887"/>
      <c r="USX102" s="887"/>
      <c r="USY102" s="888"/>
      <c r="USZ102" s="886"/>
      <c r="UTA102" s="887"/>
      <c r="UTB102" s="887"/>
      <c r="UTC102" s="887"/>
      <c r="UTD102" s="887"/>
      <c r="UTE102" s="887"/>
      <c r="UTF102" s="887"/>
      <c r="UTG102" s="887"/>
      <c r="UTH102" s="888"/>
      <c r="UTI102" s="886"/>
      <c r="UTJ102" s="887"/>
      <c r="UTK102" s="887"/>
      <c r="UTL102" s="887"/>
      <c r="UTM102" s="887"/>
      <c r="UTN102" s="887"/>
      <c r="UTO102" s="887"/>
      <c r="UTP102" s="887"/>
      <c r="UTQ102" s="888"/>
      <c r="UTR102" s="886"/>
      <c r="UTS102" s="887"/>
      <c r="UTT102" s="887"/>
      <c r="UTU102" s="887"/>
      <c r="UTV102" s="887"/>
      <c r="UTW102" s="887"/>
      <c r="UTX102" s="887"/>
      <c r="UTY102" s="887"/>
      <c r="UTZ102" s="888"/>
      <c r="UUA102" s="886"/>
      <c r="UUB102" s="887"/>
      <c r="UUC102" s="887"/>
      <c r="UUD102" s="887"/>
      <c r="UUE102" s="887"/>
      <c r="UUF102" s="887"/>
      <c r="UUG102" s="887"/>
      <c r="UUH102" s="887"/>
      <c r="UUI102" s="888"/>
      <c r="UUJ102" s="886"/>
      <c r="UUK102" s="887"/>
      <c r="UUL102" s="887"/>
      <c r="UUM102" s="887"/>
      <c r="UUN102" s="887"/>
      <c r="UUO102" s="887"/>
      <c r="UUP102" s="887"/>
      <c r="UUQ102" s="887"/>
      <c r="UUR102" s="888"/>
      <c r="UUS102" s="886"/>
      <c r="UUT102" s="887"/>
      <c r="UUU102" s="887"/>
      <c r="UUV102" s="887"/>
      <c r="UUW102" s="887"/>
      <c r="UUX102" s="887"/>
      <c r="UUY102" s="887"/>
      <c r="UUZ102" s="887"/>
      <c r="UVA102" s="888"/>
      <c r="UVB102" s="886"/>
      <c r="UVC102" s="887"/>
      <c r="UVD102" s="887"/>
      <c r="UVE102" s="887"/>
      <c r="UVF102" s="887"/>
      <c r="UVG102" s="887"/>
      <c r="UVH102" s="887"/>
      <c r="UVI102" s="887"/>
      <c r="UVJ102" s="888"/>
      <c r="UVK102" s="886"/>
      <c r="UVL102" s="887"/>
      <c r="UVM102" s="887"/>
      <c r="UVN102" s="887"/>
      <c r="UVO102" s="887"/>
      <c r="UVP102" s="887"/>
      <c r="UVQ102" s="887"/>
      <c r="UVR102" s="887"/>
      <c r="UVS102" s="888"/>
      <c r="UVT102" s="886"/>
      <c r="UVU102" s="887"/>
      <c r="UVV102" s="887"/>
      <c r="UVW102" s="887"/>
      <c r="UVX102" s="887"/>
      <c r="UVY102" s="887"/>
      <c r="UVZ102" s="887"/>
      <c r="UWA102" s="887"/>
      <c r="UWB102" s="888"/>
      <c r="UWC102" s="886"/>
      <c r="UWD102" s="887"/>
      <c r="UWE102" s="887"/>
      <c r="UWF102" s="887"/>
      <c r="UWG102" s="887"/>
      <c r="UWH102" s="887"/>
      <c r="UWI102" s="887"/>
      <c r="UWJ102" s="887"/>
      <c r="UWK102" s="888"/>
      <c r="UWL102" s="886"/>
      <c r="UWM102" s="887"/>
      <c r="UWN102" s="887"/>
      <c r="UWO102" s="887"/>
      <c r="UWP102" s="887"/>
      <c r="UWQ102" s="887"/>
      <c r="UWR102" s="887"/>
      <c r="UWS102" s="887"/>
      <c r="UWT102" s="888"/>
      <c r="UWU102" s="886"/>
      <c r="UWV102" s="887"/>
      <c r="UWW102" s="887"/>
      <c r="UWX102" s="887"/>
      <c r="UWY102" s="887"/>
      <c r="UWZ102" s="887"/>
      <c r="UXA102" s="887"/>
      <c r="UXB102" s="887"/>
      <c r="UXC102" s="888"/>
      <c r="UXD102" s="886"/>
      <c r="UXE102" s="887"/>
      <c r="UXF102" s="887"/>
      <c r="UXG102" s="887"/>
      <c r="UXH102" s="887"/>
      <c r="UXI102" s="887"/>
      <c r="UXJ102" s="887"/>
      <c r="UXK102" s="887"/>
      <c r="UXL102" s="888"/>
      <c r="UXM102" s="886"/>
      <c r="UXN102" s="887"/>
      <c r="UXO102" s="887"/>
      <c r="UXP102" s="887"/>
      <c r="UXQ102" s="887"/>
      <c r="UXR102" s="887"/>
      <c r="UXS102" s="887"/>
      <c r="UXT102" s="887"/>
      <c r="UXU102" s="888"/>
      <c r="UXV102" s="886"/>
      <c r="UXW102" s="887"/>
      <c r="UXX102" s="887"/>
      <c r="UXY102" s="887"/>
      <c r="UXZ102" s="887"/>
      <c r="UYA102" s="887"/>
      <c r="UYB102" s="887"/>
      <c r="UYC102" s="887"/>
      <c r="UYD102" s="888"/>
      <c r="UYE102" s="886"/>
      <c r="UYF102" s="887"/>
      <c r="UYG102" s="887"/>
      <c r="UYH102" s="887"/>
      <c r="UYI102" s="887"/>
      <c r="UYJ102" s="887"/>
      <c r="UYK102" s="887"/>
      <c r="UYL102" s="887"/>
      <c r="UYM102" s="888"/>
      <c r="UYN102" s="886"/>
      <c r="UYO102" s="887"/>
      <c r="UYP102" s="887"/>
      <c r="UYQ102" s="887"/>
      <c r="UYR102" s="887"/>
      <c r="UYS102" s="887"/>
      <c r="UYT102" s="887"/>
      <c r="UYU102" s="887"/>
      <c r="UYV102" s="888"/>
      <c r="UYW102" s="886"/>
      <c r="UYX102" s="887"/>
      <c r="UYY102" s="887"/>
      <c r="UYZ102" s="887"/>
      <c r="UZA102" s="887"/>
      <c r="UZB102" s="887"/>
      <c r="UZC102" s="887"/>
      <c r="UZD102" s="887"/>
      <c r="UZE102" s="888"/>
      <c r="UZF102" s="886"/>
      <c r="UZG102" s="887"/>
      <c r="UZH102" s="887"/>
      <c r="UZI102" s="887"/>
      <c r="UZJ102" s="887"/>
      <c r="UZK102" s="887"/>
      <c r="UZL102" s="887"/>
      <c r="UZM102" s="887"/>
      <c r="UZN102" s="888"/>
      <c r="UZO102" s="886"/>
      <c r="UZP102" s="887"/>
      <c r="UZQ102" s="887"/>
      <c r="UZR102" s="887"/>
      <c r="UZS102" s="887"/>
      <c r="UZT102" s="887"/>
      <c r="UZU102" s="887"/>
      <c r="UZV102" s="887"/>
      <c r="UZW102" s="888"/>
      <c r="UZX102" s="886"/>
      <c r="UZY102" s="887"/>
      <c r="UZZ102" s="887"/>
      <c r="VAA102" s="887"/>
      <c r="VAB102" s="887"/>
      <c r="VAC102" s="887"/>
      <c r="VAD102" s="887"/>
      <c r="VAE102" s="887"/>
      <c r="VAF102" s="888"/>
      <c r="VAG102" s="886"/>
      <c r="VAH102" s="887"/>
      <c r="VAI102" s="887"/>
      <c r="VAJ102" s="887"/>
      <c r="VAK102" s="887"/>
      <c r="VAL102" s="887"/>
      <c r="VAM102" s="887"/>
      <c r="VAN102" s="887"/>
      <c r="VAO102" s="888"/>
      <c r="VAP102" s="886"/>
      <c r="VAQ102" s="887"/>
      <c r="VAR102" s="887"/>
      <c r="VAS102" s="887"/>
      <c r="VAT102" s="887"/>
      <c r="VAU102" s="887"/>
      <c r="VAV102" s="887"/>
      <c r="VAW102" s="887"/>
      <c r="VAX102" s="888"/>
      <c r="VAY102" s="886"/>
      <c r="VAZ102" s="887"/>
      <c r="VBA102" s="887"/>
      <c r="VBB102" s="887"/>
      <c r="VBC102" s="887"/>
      <c r="VBD102" s="887"/>
      <c r="VBE102" s="887"/>
      <c r="VBF102" s="887"/>
      <c r="VBG102" s="888"/>
      <c r="VBH102" s="886"/>
      <c r="VBI102" s="887"/>
      <c r="VBJ102" s="887"/>
      <c r="VBK102" s="887"/>
      <c r="VBL102" s="887"/>
      <c r="VBM102" s="887"/>
      <c r="VBN102" s="887"/>
      <c r="VBO102" s="887"/>
      <c r="VBP102" s="888"/>
      <c r="VBQ102" s="886"/>
      <c r="VBR102" s="887"/>
      <c r="VBS102" s="887"/>
      <c r="VBT102" s="887"/>
      <c r="VBU102" s="887"/>
      <c r="VBV102" s="887"/>
      <c r="VBW102" s="887"/>
      <c r="VBX102" s="887"/>
      <c r="VBY102" s="888"/>
      <c r="VBZ102" s="886"/>
      <c r="VCA102" s="887"/>
      <c r="VCB102" s="887"/>
      <c r="VCC102" s="887"/>
      <c r="VCD102" s="887"/>
      <c r="VCE102" s="887"/>
      <c r="VCF102" s="887"/>
      <c r="VCG102" s="887"/>
      <c r="VCH102" s="888"/>
      <c r="VCI102" s="886"/>
      <c r="VCJ102" s="887"/>
      <c r="VCK102" s="887"/>
      <c r="VCL102" s="887"/>
      <c r="VCM102" s="887"/>
      <c r="VCN102" s="887"/>
      <c r="VCO102" s="887"/>
      <c r="VCP102" s="887"/>
      <c r="VCQ102" s="888"/>
      <c r="VCR102" s="886"/>
      <c r="VCS102" s="887"/>
      <c r="VCT102" s="887"/>
      <c r="VCU102" s="887"/>
      <c r="VCV102" s="887"/>
      <c r="VCW102" s="887"/>
      <c r="VCX102" s="887"/>
      <c r="VCY102" s="887"/>
      <c r="VCZ102" s="888"/>
      <c r="VDA102" s="886"/>
      <c r="VDB102" s="887"/>
      <c r="VDC102" s="887"/>
      <c r="VDD102" s="887"/>
      <c r="VDE102" s="887"/>
      <c r="VDF102" s="887"/>
      <c r="VDG102" s="887"/>
      <c r="VDH102" s="887"/>
      <c r="VDI102" s="888"/>
      <c r="VDJ102" s="886"/>
      <c r="VDK102" s="887"/>
      <c r="VDL102" s="887"/>
      <c r="VDM102" s="887"/>
      <c r="VDN102" s="887"/>
      <c r="VDO102" s="887"/>
      <c r="VDP102" s="887"/>
      <c r="VDQ102" s="887"/>
      <c r="VDR102" s="888"/>
      <c r="VDS102" s="886"/>
      <c r="VDT102" s="887"/>
      <c r="VDU102" s="887"/>
      <c r="VDV102" s="887"/>
      <c r="VDW102" s="887"/>
      <c r="VDX102" s="887"/>
      <c r="VDY102" s="887"/>
      <c r="VDZ102" s="887"/>
      <c r="VEA102" s="888"/>
      <c r="VEB102" s="886"/>
      <c r="VEC102" s="887"/>
      <c r="VED102" s="887"/>
      <c r="VEE102" s="887"/>
      <c r="VEF102" s="887"/>
      <c r="VEG102" s="887"/>
      <c r="VEH102" s="887"/>
      <c r="VEI102" s="887"/>
      <c r="VEJ102" s="888"/>
      <c r="VEK102" s="886"/>
      <c r="VEL102" s="887"/>
      <c r="VEM102" s="887"/>
      <c r="VEN102" s="887"/>
      <c r="VEO102" s="887"/>
      <c r="VEP102" s="887"/>
      <c r="VEQ102" s="887"/>
      <c r="VER102" s="887"/>
      <c r="VES102" s="888"/>
      <c r="VET102" s="886"/>
      <c r="VEU102" s="887"/>
      <c r="VEV102" s="887"/>
      <c r="VEW102" s="887"/>
      <c r="VEX102" s="887"/>
      <c r="VEY102" s="887"/>
      <c r="VEZ102" s="887"/>
      <c r="VFA102" s="887"/>
      <c r="VFB102" s="888"/>
      <c r="VFC102" s="886"/>
      <c r="VFD102" s="887"/>
      <c r="VFE102" s="887"/>
      <c r="VFF102" s="887"/>
      <c r="VFG102" s="887"/>
      <c r="VFH102" s="887"/>
      <c r="VFI102" s="887"/>
      <c r="VFJ102" s="887"/>
      <c r="VFK102" s="888"/>
      <c r="VFL102" s="886"/>
      <c r="VFM102" s="887"/>
      <c r="VFN102" s="887"/>
      <c r="VFO102" s="887"/>
      <c r="VFP102" s="887"/>
      <c r="VFQ102" s="887"/>
      <c r="VFR102" s="887"/>
      <c r="VFS102" s="887"/>
      <c r="VFT102" s="888"/>
      <c r="VFU102" s="886"/>
      <c r="VFV102" s="887"/>
      <c r="VFW102" s="887"/>
      <c r="VFX102" s="887"/>
      <c r="VFY102" s="887"/>
      <c r="VFZ102" s="887"/>
      <c r="VGA102" s="887"/>
      <c r="VGB102" s="887"/>
      <c r="VGC102" s="888"/>
      <c r="VGD102" s="886"/>
      <c r="VGE102" s="887"/>
      <c r="VGF102" s="887"/>
      <c r="VGG102" s="887"/>
      <c r="VGH102" s="887"/>
      <c r="VGI102" s="887"/>
      <c r="VGJ102" s="887"/>
      <c r="VGK102" s="887"/>
      <c r="VGL102" s="888"/>
      <c r="VGM102" s="886"/>
      <c r="VGN102" s="887"/>
      <c r="VGO102" s="887"/>
      <c r="VGP102" s="887"/>
      <c r="VGQ102" s="887"/>
      <c r="VGR102" s="887"/>
      <c r="VGS102" s="887"/>
      <c r="VGT102" s="887"/>
      <c r="VGU102" s="888"/>
      <c r="VGV102" s="886"/>
      <c r="VGW102" s="887"/>
      <c r="VGX102" s="887"/>
      <c r="VGY102" s="887"/>
      <c r="VGZ102" s="887"/>
      <c r="VHA102" s="887"/>
      <c r="VHB102" s="887"/>
      <c r="VHC102" s="887"/>
      <c r="VHD102" s="888"/>
      <c r="VHE102" s="886"/>
      <c r="VHF102" s="887"/>
      <c r="VHG102" s="887"/>
      <c r="VHH102" s="887"/>
      <c r="VHI102" s="887"/>
      <c r="VHJ102" s="887"/>
      <c r="VHK102" s="887"/>
      <c r="VHL102" s="887"/>
      <c r="VHM102" s="888"/>
      <c r="VHN102" s="886"/>
      <c r="VHO102" s="887"/>
      <c r="VHP102" s="887"/>
      <c r="VHQ102" s="887"/>
      <c r="VHR102" s="887"/>
      <c r="VHS102" s="887"/>
      <c r="VHT102" s="887"/>
      <c r="VHU102" s="887"/>
      <c r="VHV102" s="888"/>
      <c r="VHW102" s="886"/>
      <c r="VHX102" s="887"/>
      <c r="VHY102" s="887"/>
      <c r="VHZ102" s="887"/>
      <c r="VIA102" s="887"/>
      <c r="VIB102" s="887"/>
      <c r="VIC102" s="887"/>
      <c r="VID102" s="887"/>
      <c r="VIE102" s="888"/>
      <c r="VIF102" s="886"/>
      <c r="VIG102" s="887"/>
      <c r="VIH102" s="887"/>
      <c r="VII102" s="887"/>
      <c r="VIJ102" s="887"/>
      <c r="VIK102" s="887"/>
      <c r="VIL102" s="887"/>
      <c r="VIM102" s="887"/>
      <c r="VIN102" s="888"/>
      <c r="VIO102" s="886"/>
      <c r="VIP102" s="887"/>
      <c r="VIQ102" s="887"/>
      <c r="VIR102" s="887"/>
      <c r="VIS102" s="887"/>
      <c r="VIT102" s="887"/>
      <c r="VIU102" s="887"/>
      <c r="VIV102" s="887"/>
      <c r="VIW102" s="888"/>
      <c r="VIX102" s="886"/>
      <c r="VIY102" s="887"/>
      <c r="VIZ102" s="887"/>
      <c r="VJA102" s="887"/>
      <c r="VJB102" s="887"/>
      <c r="VJC102" s="887"/>
      <c r="VJD102" s="887"/>
      <c r="VJE102" s="887"/>
      <c r="VJF102" s="888"/>
      <c r="VJG102" s="886"/>
      <c r="VJH102" s="887"/>
      <c r="VJI102" s="887"/>
      <c r="VJJ102" s="887"/>
      <c r="VJK102" s="887"/>
      <c r="VJL102" s="887"/>
      <c r="VJM102" s="887"/>
      <c r="VJN102" s="887"/>
      <c r="VJO102" s="888"/>
      <c r="VJP102" s="886"/>
      <c r="VJQ102" s="887"/>
      <c r="VJR102" s="887"/>
      <c r="VJS102" s="887"/>
      <c r="VJT102" s="887"/>
      <c r="VJU102" s="887"/>
      <c r="VJV102" s="887"/>
      <c r="VJW102" s="887"/>
      <c r="VJX102" s="888"/>
      <c r="VJY102" s="886"/>
      <c r="VJZ102" s="887"/>
      <c r="VKA102" s="887"/>
      <c r="VKB102" s="887"/>
      <c r="VKC102" s="887"/>
      <c r="VKD102" s="887"/>
      <c r="VKE102" s="887"/>
      <c r="VKF102" s="887"/>
      <c r="VKG102" s="888"/>
      <c r="VKH102" s="886"/>
      <c r="VKI102" s="887"/>
      <c r="VKJ102" s="887"/>
      <c r="VKK102" s="887"/>
      <c r="VKL102" s="887"/>
      <c r="VKM102" s="887"/>
      <c r="VKN102" s="887"/>
      <c r="VKO102" s="887"/>
      <c r="VKP102" s="888"/>
      <c r="VKQ102" s="886"/>
      <c r="VKR102" s="887"/>
      <c r="VKS102" s="887"/>
      <c r="VKT102" s="887"/>
      <c r="VKU102" s="887"/>
      <c r="VKV102" s="887"/>
      <c r="VKW102" s="887"/>
      <c r="VKX102" s="887"/>
      <c r="VKY102" s="888"/>
      <c r="VKZ102" s="886"/>
      <c r="VLA102" s="887"/>
      <c r="VLB102" s="887"/>
      <c r="VLC102" s="887"/>
      <c r="VLD102" s="887"/>
      <c r="VLE102" s="887"/>
      <c r="VLF102" s="887"/>
      <c r="VLG102" s="887"/>
      <c r="VLH102" s="888"/>
      <c r="VLI102" s="886"/>
      <c r="VLJ102" s="887"/>
      <c r="VLK102" s="887"/>
      <c r="VLL102" s="887"/>
      <c r="VLM102" s="887"/>
      <c r="VLN102" s="887"/>
      <c r="VLO102" s="887"/>
      <c r="VLP102" s="887"/>
      <c r="VLQ102" s="888"/>
      <c r="VLR102" s="886"/>
      <c r="VLS102" s="887"/>
      <c r="VLT102" s="887"/>
      <c r="VLU102" s="887"/>
      <c r="VLV102" s="887"/>
      <c r="VLW102" s="887"/>
      <c r="VLX102" s="887"/>
      <c r="VLY102" s="887"/>
      <c r="VLZ102" s="888"/>
      <c r="VMA102" s="886"/>
      <c r="VMB102" s="887"/>
      <c r="VMC102" s="887"/>
      <c r="VMD102" s="887"/>
      <c r="VME102" s="887"/>
      <c r="VMF102" s="887"/>
      <c r="VMG102" s="887"/>
      <c r="VMH102" s="887"/>
      <c r="VMI102" s="888"/>
      <c r="VMJ102" s="886"/>
      <c r="VMK102" s="887"/>
      <c r="VML102" s="887"/>
      <c r="VMM102" s="887"/>
      <c r="VMN102" s="887"/>
      <c r="VMO102" s="887"/>
      <c r="VMP102" s="887"/>
      <c r="VMQ102" s="887"/>
      <c r="VMR102" s="888"/>
      <c r="VMS102" s="886"/>
      <c r="VMT102" s="887"/>
      <c r="VMU102" s="887"/>
      <c r="VMV102" s="887"/>
      <c r="VMW102" s="887"/>
      <c r="VMX102" s="887"/>
      <c r="VMY102" s="887"/>
      <c r="VMZ102" s="887"/>
      <c r="VNA102" s="888"/>
      <c r="VNB102" s="886"/>
      <c r="VNC102" s="887"/>
      <c r="VND102" s="887"/>
      <c r="VNE102" s="887"/>
      <c r="VNF102" s="887"/>
      <c r="VNG102" s="887"/>
      <c r="VNH102" s="887"/>
      <c r="VNI102" s="887"/>
      <c r="VNJ102" s="888"/>
      <c r="VNK102" s="886"/>
      <c r="VNL102" s="887"/>
      <c r="VNM102" s="887"/>
      <c r="VNN102" s="887"/>
      <c r="VNO102" s="887"/>
      <c r="VNP102" s="887"/>
      <c r="VNQ102" s="887"/>
      <c r="VNR102" s="887"/>
      <c r="VNS102" s="888"/>
      <c r="VNT102" s="886"/>
      <c r="VNU102" s="887"/>
      <c r="VNV102" s="887"/>
      <c r="VNW102" s="887"/>
      <c r="VNX102" s="887"/>
      <c r="VNY102" s="887"/>
      <c r="VNZ102" s="887"/>
      <c r="VOA102" s="887"/>
      <c r="VOB102" s="888"/>
      <c r="VOC102" s="886"/>
      <c r="VOD102" s="887"/>
      <c r="VOE102" s="887"/>
      <c r="VOF102" s="887"/>
      <c r="VOG102" s="887"/>
      <c r="VOH102" s="887"/>
      <c r="VOI102" s="887"/>
      <c r="VOJ102" s="887"/>
      <c r="VOK102" s="888"/>
      <c r="VOL102" s="886"/>
      <c r="VOM102" s="887"/>
      <c r="VON102" s="887"/>
      <c r="VOO102" s="887"/>
      <c r="VOP102" s="887"/>
      <c r="VOQ102" s="887"/>
      <c r="VOR102" s="887"/>
      <c r="VOS102" s="887"/>
      <c r="VOT102" s="888"/>
      <c r="VOU102" s="886"/>
      <c r="VOV102" s="887"/>
      <c r="VOW102" s="887"/>
      <c r="VOX102" s="887"/>
      <c r="VOY102" s="887"/>
      <c r="VOZ102" s="887"/>
      <c r="VPA102" s="887"/>
      <c r="VPB102" s="887"/>
      <c r="VPC102" s="888"/>
      <c r="VPD102" s="886"/>
      <c r="VPE102" s="887"/>
      <c r="VPF102" s="887"/>
      <c r="VPG102" s="887"/>
      <c r="VPH102" s="887"/>
      <c r="VPI102" s="887"/>
      <c r="VPJ102" s="887"/>
      <c r="VPK102" s="887"/>
      <c r="VPL102" s="888"/>
      <c r="VPM102" s="886"/>
      <c r="VPN102" s="887"/>
      <c r="VPO102" s="887"/>
      <c r="VPP102" s="887"/>
      <c r="VPQ102" s="887"/>
      <c r="VPR102" s="887"/>
      <c r="VPS102" s="887"/>
      <c r="VPT102" s="887"/>
      <c r="VPU102" s="888"/>
      <c r="VPV102" s="886"/>
      <c r="VPW102" s="887"/>
      <c r="VPX102" s="887"/>
      <c r="VPY102" s="887"/>
      <c r="VPZ102" s="887"/>
      <c r="VQA102" s="887"/>
      <c r="VQB102" s="887"/>
      <c r="VQC102" s="887"/>
      <c r="VQD102" s="888"/>
      <c r="VQE102" s="886"/>
      <c r="VQF102" s="887"/>
      <c r="VQG102" s="887"/>
      <c r="VQH102" s="887"/>
      <c r="VQI102" s="887"/>
      <c r="VQJ102" s="887"/>
      <c r="VQK102" s="887"/>
      <c r="VQL102" s="887"/>
      <c r="VQM102" s="888"/>
      <c r="VQN102" s="886"/>
      <c r="VQO102" s="887"/>
      <c r="VQP102" s="887"/>
      <c r="VQQ102" s="887"/>
      <c r="VQR102" s="887"/>
      <c r="VQS102" s="887"/>
      <c r="VQT102" s="887"/>
      <c r="VQU102" s="887"/>
      <c r="VQV102" s="888"/>
      <c r="VQW102" s="886"/>
      <c r="VQX102" s="887"/>
      <c r="VQY102" s="887"/>
      <c r="VQZ102" s="887"/>
      <c r="VRA102" s="887"/>
      <c r="VRB102" s="887"/>
      <c r="VRC102" s="887"/>
      <c r="VRD102" s="887"/>
      <c r="VRE102" s="888"/>
      <c r="VRF102" s="886"/>
      <c r="VRG102" s="887"/>
      <c r="VRH102" s="887"/>
      <c r="VRI102" s="887"/>
      <c r="VRJ102" s="887"/>
      <c r="VRK102" s="887"/>
      <c r="VRL102" s="887"/>
      <c r="VRM102" s="887"/>
      <c r="VRN102" s="888"/>
      <c r="VRO102" s="886"/>
      <c r="VRP102" s="887"/>
      <c r="VRQ102" s="887"/>
      <c r="VRR102" s="887"/>
      <c r="VRS102" s="887"/>
      <c r="VRT102" s="887"/>
      <c r="VRU102" s="887"/>
      <c r="VRV102" s="887"/>
      <c r="VRW102" s="888"/>
      <c r="VRX102" s="886"/>
      <c r="VRY102" s="887"/>
      <c r="VRZ102" s="887"/>
      <c r="VSA102" s="887"/>
      <c r="VSB102" s="887"/>
      <c r="VSC102" s="887"/>
      <c r="VSD102" s="887"/>
      <c r="VSE102" s="887"/>
      <c r="VSF102" s="888"/>
      <c r="VSG102" s="886"/>
      <c r="VSH102" s="887"/>
      <c r="VSI102" s="887"/>
      <c r="VSJ102" s="887"/>
      <c r="VSK102" s="887"/>
      <c r="VSL102" s="887"/>
      <c r="VSM102" s="887"/>
      <c r="VSN102" s="887"/>
      <c r="VSO102" s="888"/>
      <c r="VSP102" s="886"/>
      <c r="VSQ102" s="887"/>
      <c r="VSR102" s="887"/>
      <c r="VSS102" s="887"/>
      <c r="VST102" s="887"/>
      <c r="VSU102" s="887"/>
      <c r="VSV102" s="887"/>
      <c r="VSW102" s="887"/>
      <c r="VSX102" s="888"/>
      <c r="VSY102" s="886"/>
      <c r="VSZ102" s="887"/>
      <c r="VTA102" s="887"/>
      <c r="VTB102" s="887"/>
      <c r="VTC102" s="887"/>
      <c r="VTD102" s="887"/>
      <c r="VTE102" s="887"/>
      <c r="VTF102" s="887"/>
      <c r="VTG102" s="888"/>
      <c r="VTH102" s="886"/>
      <c r="VTI102" s="887"/>
      <c r="VTJ102" s="887"/>
      <c r="VTK102" s="887"/>
      <c r="VTL102" s="887"/>
      <c r="VTM102" s="887"/>
      <c r="VTN102" s="887"/>
      <c r="VTO102" s="887"/>
      <c r="VTP102" s="888"/>
      <c r="VTQ102" s="886"/>
      <c r="VTR102" s="887"/>
      <c r="VTS102" s="887"/>
      <c r="VTT102" s="887"/>
      <c r="VTU102" s="887"/>
      <c r="VTV102" s="887"/>
      <c r="VTW102" s="887"/>
      <c r="VTX102" s="887"/>
      <c r="VTY102" s="888"/>
      <c r="VTZ102" s="886"/>
      <c r="VUA102" s="887"/>
      <c r="VUB102" s="887"/>
      <c r="VUC102" s="887"/>
      <c r="VUD102" s="887"/>
      <c r="VUE102" s="887"/>
      <c r="VUF102" s="887"/>
      <c r="VUG102" s="887"/>
      <c r="VUH102" s="888"/>
      <c r="VUI102" s="886"/>
      <c r="VUJ102" s="887"/>
      <c r="VUK102" s="887"/>
      <c r="VUL102" s="887"/>
      <c r="VUM102" s="887"/>
      <c r="VUN102" s="887"/>
      <c r="VUO102" s="887"/>
      <c r="VUP102" s="887"/>
      <c r="VUQ102" s="888"/>
      <c r="VUR102" s="886"/>
      <c r="VUS102" s="887"/>
      <c r="VUT102" s="887"/>
      <c r="VUU102" s="887"/>
      <c r="VUV102" s="887"/>
      <c r="VUW102" s="887"/>
      <c r="VUX102" s="887"/>
      <c r="VUY102" s="887"/>
      <c r="VUZ102" s="888"/>
      <c r="VVA102" s="886"/>
      <c r="VVB102" s="887"/>
      <c r="VVC102" s="887"/>
      <c r="VVD102" s="887"/>
      <c r="VVE102" s="887"/>
      <c r="VVF102" s="887"/>
      <c r="VVG102" s="887"/>
      <c r="VVH102" s="887"/>
      <c r="VVI102" s="888"/>
      <c r="VVJ102" s="886"/>
      <c r="VVK102" s="887"/>
      <c r="VVL102" s="887"/>
      <c r="VVM102" s="887"/>
      <c r="VVN102" s="887"/>
      <c r="VVO102" s="887"/>
      <c r="VVP102" s="887"/>
      <c r="VVQ102" s="887"/>
      <c r="VVR102" s="888"/>
      <c r="VVS102" s="886"/>
      <c r="VVT102" s="887"/>
      <c r="VVU102" s="887"/>
      <c r="VVV102" s="887"/>
      <c r="VVW102" s="887"/>
      <c r="VVX102" s="887"/>
      <c r="VVY102" s="887"/>
      <c r="VVZ102" s="887"/>
      <c r="VWA102" s="888"/>
      <c r="VWB102" s="886"/>
      <c r="VWC102" s="887"/>
      <c r="VWD102" s="887"/>
      <c r="VWE102" s="887"/>
      <c r="VWF102" s="887"/>
      <c r="VWG102" s="887"/>
      <c r="VWH102" s="887"/>
      <c r="VWI102" s="887"/>
      <c r="VWJ102" s="888"/>
      <c r="VWK102" s="886"/>
      <c r="VWL102" s="887"/>
      <c r="VWM102" s="887"/>
      <c r="VWN102" s="887"/>
      <c r="VWO102" s="887"/>
      <c r="VWP102" s="887"/>
      <c r="VWQ102" s="887"/>
      <c r="VWR102" s="887"/>
      <c r="VWS102" s="888"/>
      <c r="VWT102" s="886"/>
      <c r="VWU102" s="887"/>
      <c r="VWV102" s="887"/>
      <c r="VWW102" s="887"/>
      <c r="VWX102" s="887"/>
      <c r="VWY102" s="887"/>
      <c r="VWZ102" s="887"/>
      <c r="VXA102" s="887"/>
      <c r="VXB102" s="888"/>
      <c r="VXC102" s="886"/>
      <c r="VXD102" s="887"/>
      <c r="VXE102" s="887"/>
      <c r="VXF102" s="887"/>
      <c r="VXG102" s="887"/>
      <c r="VXH102" s="887"/>
      <c r="VXI102" s="887"/>
      <c r="VXJ102" s="887"/>
      <c r="VXK102" s="888"/>
      <c r="VXL102" s="886"/>
      <c r="VXM102" s="887"/>
      <c r="VXN102" s="887"/>
      <c r="VXO102" s="887"/>
      <c r="VXP102" s="887"/>
      <c r="VXQ102" s="887"/>
      <c r="VXR102" s="887"/>
      <c r="VXS102" s="887"/>
      <c r="VXT102" s="888"/>
      <c r="VXU102" s="886"/>
      <c r="VXV102" s="887"/>
      <c r="VXW102" s="887"/>
      <c r="VXX102" s="887"/>
      <c r="VXY102" s="887"/>
      <c r="VXZ102" s="887"/>
      <c r="VYA102" s="887"/>
      <c r="VYB102" s="887"/>
      <c r="VYC102" s="888"/>
      <c r="VYD102" s="886"/>
      <c r="VYE102" s="887"/>
      <c r="VYF102" s="887"/>
      <c r="VYG102" s="887"/>
      <c r="VYH102" s="887"/>
      <c r="VYI102" s="887"/>
      <c r="VYJ102" s="887"/>
      <c r="VYK102" s="887"/>
      <c r="VYL102" s="888"/>
      <c r="VYM102" s="886"/>
      <c r="VYN102" s="887"/>
      <c r="VYO102" s="887"/>
      <c r="VYP102" s="887"/>
      <c r="VYQ102" s="887"/>
      <c r="VYR102" s="887"/>
      <c r="VYS102" s="887"/>
      <c r="VYT102" s="887"/>
      <c r="VYU102" s="888"/>
      <c r="VYV102" s="886"/>
      <c r="VYW102" s="887"/>
      <c r="VYX102" s="887"/>
      <c r="VYY102" s="887"/>
      <c r="VYZ102" s="887"/>
      <c r="VZA102" s="887"/>
      <c r="VZB102" s="887"/>
      <c r="VZC102" s="887"/>
      <c r="VZD102" s="888"/>
      <c r="VZE102" s="886"/>
      <c r="VZF102" s="887"/>
      <c r="VZG102" s="887"/>
      <c r="VZH102" s="887"/>
      <c r="VZI102" s="887"/>
      <c r="VZJ102" s="887"/>
      <c r="VZK102" s="887"/>
      <c r="VZL102" s="887"/>
      <c r="VZM102" s="888"/>
      <c r="VZN102" s="886"/>
      <c r="VZO102" s="887"/>
      <c r="VZP102" s="887"/>
      <c r="VZQ102" s="887"/>
      <c r="VZR102" s="887"/>
      <c r="VZS102" s="887"/>
      <c r="VZT102" s="887"/>
      <c r="VZU102" s="887"/>
      <c r="VZV102" s="888"/>
      <c r="VZW102" s="886"/>
      <c r="VZX102" s="887"/>
      <c r="VZY102" s="887"/>
      <c r="VZZ102" s="887"/>
      <c r="WAA102" s="887"/>
      <c r="WAB102" s="887"/>
      <c r="WAC102" s="887"/>
      <c r="WAD102" s="887"/>
      <c r="WAE102" s="888"/>
      <c r="WAF102" s="886"/>
      <c r="WAG102" s="887"/>
      <c r="WAH102" s="887"/>
      <c r="WAI102" s="887"/>
      <c r="WAJ102" s="887"/>
      <c r="WAK102" s="887"/>
      <c r="WAL102" s="887"/>
      <c r="WAM102" s="887"/>
      <c r="WAN102" s="888"/>
      <c r="WAO102" s="886"/>
      <c r="WAP102" s="887"/>
      <c r="WAQ102" s="887"/>
      <c r="WAR102" s="887"/>
      <c r="WAS102" s="887"/>
      <c r="WAT102" s="887"/>
      <c r="WAU102" s="887"/>
      <c r="WAV102" s="887"/>
      <c r="WAW102" s="888"/>
      <c r="WAX102" s="886"/>
      <c r="WAY102" s="887"/>
      <c r="WAZ102" s="887"/>
      <c r="WBA102" s="887"/>
      <c r="WBB102" s="887"/>
      <c r="WBC102" s="887"/>
      <c r="WBD102" s="887"/>
      <c r="WBE102" s="887"/>
      <c r="WBF102" s="888"/>
      <c r="WBG102" s="886"/>
      <c r="WBH102" s="887"/>
      <c r="WBI102" s="887"/>
      <c r="WBJ102" s="887"/>
      <c r="WBK102" s="887"/>
      <c r="WBL102" s="887"/>
      <c r="WBM102" s="887"/>
      <c r="WBN102" s="887"/>
      <c r="WBO102" s="888"/>
      <c r="WBP102" s="886"/>
      <c r="WBQ102" s="887"/>
      <c r="WBR102" s="887"/>
      <c r="WBS102" s="887"/>
      <c r="WBT102" s="887"/>
      <c r="WBU102" s="887"/>
      <c r="WBV102" s="887"/>
      <c r="WBW102" s="887"/>
      <c r="WBX102" s="888"/>
      <c r="WBY102" s="886"/>
      <c r="WBZ102" s="887"/>
      <c r="WCA102" s="887"/>
      <c r="WCB102" s="887"/>
      <c r="WCC102" s="887"/>
      <c r="WCD102" s="887"/>
      <c r="WCE102" s="887"/>
      <c r="WCF102" s="887"/>
      <c r="WCG102" s="888"/>
      <c r="WCH102" s="886"/>
      <c r="WCI102" s="887"/>
      <c r="WCJ102" s="887"/>
      <c r="WCK102" s="887"/>
      <c r="WCL102" s="887"/>
      <c r="WCM102" s="887"/>
      <c r="WCN102" s="887"/>
      <c r="WCO102" s="887"/>
      <c r="WCP102" s="888"/>
      <c r="WCQ102" s="886"/>
      <c r="WCR102" s="887"/>
      <c r="WCS102" s="887"/>
      <c r="WCT102" s="887"/>
      <c r="WCU102" s="887"/>
      <c r="WCV102" s="887"/>
      <c r="WCW102" s="887"/>
      <c r="WCX102" s="887"/>
      <c r="WCY102" s="888"/>
      <c r="WCZ102" s="886"/>
      <c r="WDA102" s="887"/>
      <c r="WDB102" s="887"/>
      <c r="WDC102" s="887"/>
      <c r="WDD102" s="887"/>
      <c r="WDE102" s="887"/>
      <c r="WDF102" s="887"/>
      <c r="WDG102" s="887"/>
      <c r="WDH102" s="888"/>
      <c r="WDI102" s="886"/>
      <c r="WDJ102" s="887"/>
      <c r="WDK102" s="887"/>
      <c r="WDL102" s="887"/>
      <c r="WDM102" s="887"/>
      <c r="WDN102" s="887"/>
      <c r="WDO102" s="887"/>
      <c r="WDP102" s="887"/>
      <c r="WDQ102" s="888"/>
      <c r="WDR102" s="886"/>
      <c r="WDS102" s="887"/>
      <c r="WDT102" s="887"/>
      <c r="WDU102" s="887"/>
      <c r="WDV102" s="887"/>
      <c r="WDW102" s="887"/>
      <c r="WDX102" s="887"/>
      <c r="WDY102" s="887"/>
      <c r="WDZ102" s="888"/>
      <c r="WEA102" s="886"/>
      <c r="WEB102" s="887"/>
      <c r="WEC102" s="887"/>
      <c r="WED102" s="887"/>
      <c r="WEE102" s="887"/>
      <c r="WEF102" s="887"/>
      <c r="WEG102" s="887"/>
      <c r="WEH102" s="887"/>
      <c r="WEI102" s="888"/>
      <c r="WEJ102" s="886"/>
      <c r="WEK102" s="887"/>
      <c r="WEL102" s="887"/>
      <c r="WEM102" s="887"/>
      <c r="WEN102" s="887"/>
      <c r="WEO102" s="887"/>
      <c r="WEP102" s="887"/>
      <c r="WEQ102" s="887"/>
      <c r="WER102" s="888"/>
      <c r="WES102" s="886"/>
      <c r="WET102" s="887"/>
      <c r="WEU102" s="887"/>
      <c r="WEV102" s="887"/>
      <c r="WEW102" s="887"/>
      <c r="WEX102" s="887"/>
      <c r="WEY102" s="887"/>
      <c r="WEZ102" s="887"/>
      <c r="WFA102" s="888"/>
      <c r="WFB102" s="886"/>
      <c r="WFC102" s="887"/>
      <c r="WFD102" s="887"/>
      <c r="WFE102" s="887"/>
      <c r="WFF102" s="887"/>
      <c r="WFG102" s="887"/>
      <c r="WFH102" s="887"/>
      <c r="WFI102" s="887"/>
      <c r="WFJ102" s="888"/>
      <c r="WFK102" s="886"/>
      <c r="WFL102" s="887"/>
      <c r="WFM102" s="887"/>
      <c r="WFN102" s="887"/>
      <c r="WFO102" s="887"/>
      <c r="WFP102" s="887"/>
      <c r="WFQ102" s="887"/>
      <c r="WFR102" s="887"/>
      <c r="WFS102" s="888"/>
      <c r="WFT102" s="886"/>
      <c r="WFU102" s="887"/>
      <c r="WFV102" s="887"/>
      <c r="WFW102" s="887"/>
      <c r="WFX102" s="887"/>
      <c r="WFY102" s="887"/>
      <c r="WFZ102" s="887"/>
      <c r="WGA102" s="887"/>
      <c r="WGB102" s="888"/>
      <c r="WGC102" s="886"/>
      <c r="WGD102" s="887"/>
      <c r="WGE102" s="887"/>
      <c r="WGF102" s="887"/>
      <c r="WGG102" s="887"/>
      <c r="WGH102" s="887"/>
      <c r="WGI102" s="887"/>
      <c r="WGJ102" s="887"/>
      <c r="WGK102" s="888"/>
      <c r="WGL102" s="886"/>
      <c r="WGM102" s="887"/>
      <c r="WGN102" s="887"/>
      <c r="WGO102" s="887"/>
      <c r="WGP102" s="887"/>
      <c r="WGQ102" s="887"/>
      <c r="WGR102" s="887"/>
      <c r="WGS102" s="887"/>
      <c r="WGT102" s="888"/>
      <c r="WGU102" s="886"/>
      <c r="WGV102" s="887"/>
      <c r="WGW102" s="887"/>
      <c r="WGX102" s="887"/>
      <c r="WGY102" s="887"/>
      <c r="WGZ102" s="887"/>
      <c r="WHA102" s="887"/>
      <c r="WHB102" s="887"/>
      <c r="WHC102" s="888"/>
      <c r="WHD102" s="886"/>
      <c r="WHE102" s="887"/>
      <c r="WHF102" s="887"/>
      <c r="WHG102" s="887"/>
      <c r="WHH102" s="887"/>
      <c r="WHI102" s="887"/>
      <c r="WHJ102" s="887"/>
      <c r="WHK102" s="887"/>
      <c r="WHL102" s="888"/>
      <c r="WHM102" s="886"/>
      <c r="WHN102" s="887"/>
      <c r="WHO102" s="887"/>
      <c r="WHP102" s="887"/>
      <c r="WHQ102" s="887"/>
      <c r="WHR102" s="887"/>
      <c r="WHS102" s="887"/>
      <c r="WHT102" s="887"/>
      <c r="WHU102" s="888"/>
      <c r="WHV102" s="886"/>
      <c r="WHW102" s="887"/>
      <c r="WHX102" s="887"/>
      <c r="WHY102" s="887"/>
      <c r="WHZ102" s="887"/>
      <c r="WIA102" s="887"/>
      <c r="WIB102" s="887"/>
      <c r="WIC102" s="887"/>
      <c r="WID102" s="888"/>
      <c r="WIE102" s="886"/>
      <c r="WIF102" s="887"/>
      <c r="WIG102" s="887"/>
      <c r="WIH102" s="887"/>
      <c r="WII102" s="887"/>
      <c r="WIJ102" s="887"/>
      <c r="WIK102" s="887"/>
      <c r="WIL102" s="887"/>
      <c r="WIM102" s="888"/>
      <c r="WIN102" s="886"/>
      <c r="WIO102" s="887"/>
      <c r="WIP102" s="887"/>
      <c r="WIQ102" s="887"/>
      <c r="WIR102" s="887"/>
      <c r="WIS102" s="887"/>
      <c r="WIT102" s="887"/>
      <c r="WIU102" s="887"/>
      <c r="WIV102" s="888"/>
      <c r="WIW102" s="886"/>
      <c r="WIX102" s="887"/>
      <c r="WIY102" s="887"/>
      <c r="WIZ102" s="887"/>
      <c r="WJA102" s="887"/>
      <c r="WJB102" s="887"/>
      <c r="WJC102" s="887"/>
      <c r="WJD102" s="887"/>
      <c r="WJE102" s="888"/>
      <c r="WJF102" s="886"/>
      <c r="WJG102" s="887"/>
      <c r="WJH102" s="887"/>
      <c r="WJI102" s="887"/>
      <c r="WJJ102" s="887"/>
      <c r="WJK102" s="887"/>
      <c r="WJL102" s="887"/>
      <c r="WJM102" s="887"/>
      <c r="WJN102" s="888"/>
      <c r="WJO102" s="886"/>
      <c r="WJP102" s="887"/>
      <c r="WJQ102" s="887"/>
      <c r="WJR102" s="887"/>
      <c r="WJS102" s="887"/>
      <c r="WJT102" s="887"/>
      <c r="WJU102" s="887"/>
      <c r="WJV102" s="887"/>
      <c r="WJW102" s="888"/>
      <c r="WJX102" s="886"/>
      <c r="WJY102" s="887"/>
      <c r="WJZ102" s="887"/>
      <c r="WKA102" s="887"/>
      <c r="WKB102" s="887"/>
      <c r="WKC102" s="887"/>
      <c r="WKD102" s="887"/>
      <c r="WKE102" s="887"/>
      <c r="WKF102" s="888"/>
      <c r="WKG102" s="886"/>
      <c r="WKH102" s="887"/>
      <c r="WKI102" s="887"/>
      <c r="WKJ102" s="887"/>
      <c r="WKK102" s="887"/>
      <c r="WKL102" s="887"/>
      <c r="WKM102" s="887"/>
      <c r="WKN102" s="887"/>
      <c r="WKO102" s="888"/>
      <c r="WKP102" s="886"/>
      <c r="WKQ102" s="887"/>
      <c r="WKR102" s="887"/>
      <c r="WKS102" s="887"/>
      <c r="WKT102" s="887"/>
      <c r="WKU102" s="887"/>
      <c r="WKV102" s="887"/>
      <c r="WKW102" s="887"/>
      <c r="WKX102" s="888"/>
      <c r="WKY102" s="886"/>
      <c r="WKZ102" s="887"/>
      <c r="WLA102" s="887"/>
      <c r="WLB102" s="887"/>
      <c r="WLC102" s="887"/>
      <c r="WLD102" s="887"/>
      <c r="WLE102" s="887"/>
      <c r="WLF102" s="887"/>
      <c r="WLG102" s="888"/>
      <c r="WLH102" s="886"/>
      <c r="WLI102" s="887"/>
      <c r="WLJ102" s="887"/>
      <c r="WLK102" s="887"/>
      <c r="WLL102" s="887"/>
      <c r="WLM102" s="887"/>
      <c r="WLN102" s="887"/>
      <c r="WLO102" s="887"/>
      <c r="WLP102" s="888"/>
      <c r="WLQ102" s="886"/>
      <c r="WLR102" s="887"/>
      <c r="WLS102" s="887"/>
      <c r="WLT102" s="887"/>
      <c r="WLU102" s="887"/>
      <c r="WLV102" s="887"/>
      <c r="WLW102" s="887"/>
      <c r="WLX102" s="887"/>
      <c r="WLY102" s="888"/>
      <c r="WLZ102" s="886"/>
      <c r="WMA102" s="887"/>
      <c r="WMB102" s="887"/>
      <c r="WMC102" s="887"/>
      <c r="WMD102" s="887"/>
      <c r="WME102" s="887"/>
      <c r="WMF102" s="887"/>
      <c r="WMG102" s="887"/>
      <c r="WMH102" s="888"/>
      <c r="WMI102" s="886"/>
      <c r="WMJ102" s="887"/>
      <c r="WMK102" s="887"/>
      <c r="WML102" s="887"/>
      <c r="WMM102" s="887"/>
      <c r="WMN102" s="887"/>
      <c r="WMO102" s="887"/>
      <c r="WMP102" s="887"/>
      <c r="WMQ102" s="888"/>
      <c r="WMR102" s="886"/>
      <c r="WMS102" s="887"/>
      <c r="WMT102" s="887"/>
      <c r="WMU102" s="887"/>
      <c r="WMV102" s="887"/>
      <c r="WMW102" s="887"/>
      <c r="WMX102" s="887"/>
      <c r="WMY102" s="887"/>
      <c r="WMZ102" s="888"/>
      <c r="WNA102" s="886"/>
      <c r="WNB102" s="887"/>
      <c r="WNC102" s="887"/>
      <c r="WND102" s="887"/>
      <c r="WNE102" s="887"/>
      <c r="WNF102" s="887"/>
      <c r="WNG102" s="887"/>
      <c r="WNH102" s="887"/>
      <c r="WNI102" s="888"/>
      <c r="WNJ102" s="886"/>
      <c r="WNK102" s="887"/>
      <c r="WNL102" s="887"/>
      <c r="WNM102" s="887"/>
      <c r="WNN102" s="887"/>
      <c r="WNO102" s="887"/>
      <c r="WNP102" s="887"/>
      <c r="WNQ102" s="887"/>
      <c r="WNR102" s="888"/>
      <c r="WNS102" s="886"/>
      <c r="WNT102" s="887"/>
      <c r="WNU102" s="887"/>
      <c r="WNV102" s="887"/>
      <c r="WNW102" s="887"/>
      <c r="WNX102" s="887"/>
      <c r="WNY102" s="887"/>
      <c r="WNZ102" s="887"/>
      <c r="WOA102" s="888"/>
      <c r="WOB102" s="886"/>
      <c r="WOC102" s="887"/>
      <c r="WOD102" s="887"/>
      <c r="WOE102" s="887"/>
      <c r="WOF102" s="887"/>
      <c r="WOG102" s="887"/>
      <c r="WOH102" s="887"/>
      <c r="WOI102" s="887"/>
      <c r="WOJ102" s="888"/>
      <c r="WOK102" s="886"/>
      <c r="WOL102" s="887"/>
      <c r="WOM102" s="887"/>
      <c r="WON102" s="887"/>
      <c r="WOO102" s="887"/>
      <c r="WOP102" s="887"/>
      <c r="WOQ102" s="887"/>
      <c r="WOR102" s="887"/>
      <c r="WOS102" s="888"/>
      <c r="WOT102" s="886"/>
      <c r="WOU102" s="887"/>
      <c r="WOV102" s="887"/>
      <c r="WOW102" s="887"/>
      <c r="WOX102" s="887"/>
      <c r="WOY102" s="887"/>
      <c r="WOZ102" s="887"/>
      <c r="WPA102" s="887"/>
      <c r="WPB102" s="888"/>
      <c r="WPC102" s="886"/>
      <c r="WPD102" s="887"/>
      <c r="WPE102" s="887"/>
      <c r="WPF102" s="887"/>
      <c r="WPG102" s="887"/>
      <c r="WPH102" s="887"/>
      <c r="WPI102" s="887"/>
      <c r="WPJ102" s="887"/>
      <c r="WPK102" s="888"/>
      <c r="WPL102" s="886"/>
      <c r="WPM102" s="887"/>
      <c r="WPN102" s="887"/>
      <c r="WPO102" s="887"/>
      <c r="WPP102" s="887"/>
      <c r="WPQ102" s="887"/>
      <c r="WPR102" s="887"/>
      <c r="WPS102" s="887"/>
      <c r="WPT102" s="888"/>
      <c r="WPU102" s="886"/>
      <c r="WPV102" s="887"/>
      <c r="WPW102" s="887"/>
      <c r="WPX102" s="887"/>
      <c r="WPY102" s="887"/>
      <c r="WPZ102" s="887"/>
      <c r="WQA102" s="887"/>
      <c r="WQB102" s="887"/>
      <c r="WQC102" s="888"/>
      <c r="WQD102" s="886"/>
      <c r="WQE102" s="887"/>
      <c r="WQF102" s="887"/>
      <c r="WQG102" s="887"/>
      <c r="WQH102" s="887"/>
      <c r="WQI102" s="887"/>
      <c r="WQJ102" s="887"/>
      <c r="WQK102" s="887"/>
      <c r="WQL102" s="888"/>
      <c r="WQM102" s="886"/>
      <c r="WQN102" s="887"/>
      <c r="WQO102" s="887"/>
      <c r="WQP102" s="887"/>
      <c r="WQQ102" s="887"/>
      <c r="WQR102" s="887"/>
      <c r="WQS102" s="887"/>
      <c r="WQT102" s="887"/>
      <c r="WQU102" s="888"/>
      <c r="WQV102" s="886"/>
      <c r="WQW102" s="887"/>
      <c r="WQX102" s="887"/>
      <c r="WQY102" s="887"/>
      <c r="WQZ102" s="887"/>
      <c r="WRA102" s="887"/>
      <c r="WRB102" s="887"/>
      <c r="WRC102" s="887"/>
      <c r="WRD102" s="888"/>
      <c r="WRE102" s="886"/>
      <c r="WRF102" s="887"/>
      <c r="WRG102" s="887"/>
      <c r="WRH102" s="887"/>
      <c r="WRI102" s="887"/>
      <c r="WRJ102" s="887"/>
      <c r="WRK102" s="887"/>
      <c r="WRL102" s="887"/>
      <c r="WRM102" s="888"/>
      <c r="WRN102" s="886"/>
      <c r="WRO102" s="887"/>
      <c r="WRP102" s="887"/>
      <c r="WRQ102" s="887"/>
      <c r="WRR102" s="887"/>
      <c r="WRS102" s="887"/>
      <c r="WRT102" s="887"/>
      <c r="WRU102" s="887"/>
      <c r="WRV102" s="888"/>
      <c r="WRW102" s="886"/>
      <c r="WRX102" s="887"/>
      <c r="WRY102" s="887"/>
      <c r="WRZ102" s="887"/>
      <c r="WSA102" s="887"/>
      <c r="WSB102" s="887"/>
      <c r="WSC102" s="887"/>
      <c r="WSD102" s="887"/>
      <c r="WSE102" s="888"/>
      <c r="WSF102" s="886"/>
      <c r="WSG102" s="887"/>
      <c r="WSH102" s="887"/>
      <c r="WSI102" s="887"/>
      <c r="WSJ102" s="887"/>
      <c r="WSK102" s="887"/>
      <c r="WSL102" s="887"/>
      <c r="WSM102" s="887"/>
      <c r="WSN102" s="888"/>
      <c r="WSO102" s="886"/>
      <c r="WSP102" s="887"/>
      <c r="WSQ102" s="887"/>
      <c r="WSR102" s="887"/>
      <c r="WSS102" s="887"/>
      <c r="WST102" s="887"/>
      <c r="WSU102" s="887"/>
      <c r="WSV102" s="887"/>
      <c r="WSW102" s="888"/>
      <c r="WSX102" s="886"/>
      <c r="WSY102" s="887"/>
      <c r="WSZ102" s="887"/>
      <c r="WTA102" s="887"/>
      <c r="WTB102" s="887"/>
      <c r="WTC102" s="887"/>
      <c r="WTD102" s="887"/>
      <c r="WTE102" s="887"/>
      <c r="WTF102" s="888"/>
      <c r="WTG102" s="886"/>
      <c r="WTH102" s="887"/>
      <c r="WTI102" s="887"/>
      <c r="WTJ102" s="887"/>
      <c r="WTK102" s="887"/>
      <c r="WTL102" s="887"/>
      <c r="WTM102" s="887"/>
      <c r="WTN102" s="887"/>
      <c r="WTO102" s="888"/>
      <c r="WTP102" s="886"/>
      <c r="WTQ102" s="887"/>
      <c r="WTR102" s="887"/>
      <c r="WTS102" s="887"/>
      <c r="WTT102" s="887"/>
      <c r="WTU102" s="887"/>
      <c r="WTV102" s="887"/>
      <c r="WTW102" s="887"/>
      <c r="WTX102" s="888"/>
      <c r="WTY102" s="886"/>
      <c r="WTZ102" s="887"/>
      <c r="WUA102" s="887"/>
      <c r="WUB102" s="887"/>
      <c r="WUC102" s="887"/>
      <c r="WUD102" s="887"/>
      <c r="WUE102" s="887"/>
      <c r="WUF102" s="887"/>
      <c r="WUG102" s="888"/>
      <c r="WUH102" s="886"/>
      <c r="WUI102" s="887"/>
      <c r="WUJ102" s="887"/>
      <c r="WUK102" s="887"/>
      <c r="WUL102" s="887"/>
      <c r="WUM102" s="887"/>
      <c r="WUN102" s="887"/>
      <c r="WUO102" s="887"/>
      <c r="WUP102" s="888"/>
      <c r="WUQ102" s="886"/>
      <c r="WUR102" s="887"/>
      <c r="WUS102" s="887"/>
      <c r="WUT102" s="887"/>
      <c r="WUU102" s="887"/>
      <c r="WUV102" s="887"/>
      <c r="WUW102" s="887"/>
      <c r="WUX102" s="887"/>
      <c r="WUY102" s="888"/>
      <c r="WUZ102" s="886"/>
      <c r="WVA102" s="887"/>
      <c r="WVB102" s="887"/>
      <c r="WVC102" s="887"/>
      <c r="WVD102" s="887"/>
      <c r="WVE102" s="887"/>
      <c r="WVF102" s="887"/>
      <c r="WVG102" s="887"/>
      <c r="WVH102" s="888"/>
      <c r="WVI102" s="886"/>
      <c r="WVJ102" s="887"/>
      <c r="WVK102" s="887"/>
      <c r="WVL102" s="887"/>
      <c r="WVM102" s="887"/>
      <c r="WVN102" s="887"/>
      <c r="WVO102" s="887"/>
      <c r="WVP102" s="887"/>
      <c r="WVQ102" s="888"/>
      <c r="WVR102" s="886"/>
      <c r="WVS102" s="887"/>
      <c r="WVT102" s="887"/>
      <c r="WVU102" s="887"/>
      <c r="WVV102" s="887"/>
      <c r="WVW102" s="887"/>
      <c r="WVX102" s="887"/>
      <c r="WVY102" s="887"/>
      <c r="WVZ102" s="888"/>
      <c r="WWA102" s="886"/>
      <c r="WWB102" s="887"/>
      <c r="WWC102" s="887"/>
      <c r="WWD102" s="887"/>
      <c r="WWE102" s="887"/>
      <c r="WWF102" s="887"/>
      <c r="WWG102" s="887"/>
      <c r="WWH102" s="887"/>
      <c r="WWI102" s="888"/>
      <c r="WWJ102" s="886"/>
      <c r="WWK102" s="887"/>
      <c r="WWL102" s="887"/>
      <c r="WWM102" s="887"/>
      <c r="WWN102" s="887"/>
      <c r="WWO102" s="887"/>
      <c r="WWP102" s="887"/>
      <c r="WWQ102" s="887"/>
      <c r="WWR102" s="888"/>
      <c r="WWS102" s="886"/>
      <c r="WWT102" s="887"/>
      <c r="WWU102" s="887"/>
      <c r="WWV102" s="887"/>
      <c r="WWW102" s="887"/>
      <c r="WWX102" s="887"/>
      <c r="WWY102" s="887"/>
      <c r="WWZ102" s="887"/>
      <c r="WXA102" s="888"/>
      <c r="WXB102" s="886"/>
      <c r="WXC102" s="887"/>
      <c r="WXD102" s="887"/>
      <c r="WXE102" s="887"/>
      <c r="WXF102" s="887"/>
      <c r="WXG102" s="887"/>
      <c r="WXH102" s="887"/>
      <c r="WXI102" s="887"/>
      <c r="WXJ102" s="888"/>
      <c r="WXK102" s="886"/>
      <c r="WXL102" s="887"/>
      <c r="WXM102" s="887"/>
      <c r="WXN102" s="887"/>
      <c r="WXO102" s="887"/>
      <c r="WXP102" s="887"/>
      <c r="WXQ102" s="887"/>
      <c r="WXR102" s="887"/>
      <c r="WXS102" s="888"/>
      <c r="WXT102" s="886"/>
      <c r="WXU102" s="887"/>
      <c r="WXV102" s="887"/>
      <c r="WXW102" s="887"/>
      <c r="WXX102" s="887"/>
      <c r="WXY102" s="887"/>
      <c r="WXZ102" s="887"/>
      <c r="WYA102" s="887"/>
      <c r="WYB102" s="888"/>
      <c r="WYC102" s="886"/>
      <c r="WYD102" s="887"/>
      <c r="WYE102" s="887"/>
      <c r="WYF102" s="887"/>
      <c r="WYG102" s="887"/>
      <c r="WYH102" s="887"/>
      <c r="WYI102" s="887"/>
      <c r="WYJ102" s="887"/>
      <c r="WYK102" s="888"/>
      <c r="WYL102" s="886"/>
      <c r="WYM102" s="887"/>
      <c r="WYN102" s="887"/>
      <c r="WYO102" s="887"/>
      <c r="WYP102" s="887"/>
      <c r="WYQ102" s="887"/>
      <c r="WYR102" s="887"/>
      <c r="WYS102" s="887"/>
      <c r="WYT102" s="888"/>
      <c r="WYU102" s="886"/>
      <c r="WYV102" s="887"/>
      <c r="WYW102" s="887"/>
      <c r="WYX102" s="887"/>
      <c r="WYY102" s="887"/>
      <c r="WYZ102" s="887"/>
      <c r="WZA102" s="887"/>
      <c r="WZB102" s="887"/>
      <c r="WZC102" s="888"/>
      <c r="WZD102" s="886"/>
      <c r="WZE102" s="887"/>
      <c r="WZF102" s="887"/>
      <c r="WZG102" s="887"/>
      <c r="WZH102" s="887"/>
      <c r="WZI102" s="887"/>
      <c r="WZJ102" s="887"/>
      <c r="WZK102" s="887"/>
      <c r="WZL102" s="888"/>
      <c r="WZM102" s="886"/>
      <c r="WZN102" s="887"/>
      <c r="WZO102" s="887"/>
      <c r="WZP102" s="887"/>
      <c r="WZQ102" s="887"/>
      <c r="WZR102" s="887"/>
      <c r="WZS102" s="887"/>
      <c r="WZT102" s="887"/>
      <c r="WZU102" s="888"/>
      <c r="WZV102" s="886"/>
      <c r="WZW102" s="887"/>
      <c r="WZX102" s="887"/>
      <c r="WZY102" s="887"/>
      <c r="WZZ102" s="887"/>
      <c r="XAA102" s="887"/>
      <c r="XAB102" s="887"/>
      <c r="XAC102" s="887"/>
      <c r="XAD102" s="888"/>
      <c r="XAE102" s="886"/>
      <c r="XAF102" s="887"/>
      <c r="XAG102" s="887"/>
      <c r="XAH102" s="887"/>
      <c r="XAI102" s="887"/>
      <c r="XAJ102" s="887"/>
      <c r="XAK102" s="887"/>
      <c r="XAL102" s="887"/>
      <c r="XAM102" s="888"/>
      <c r="XAN102" s="886"/>
      <c r="XAO102" s="887"/>
      <c r="XAP102" s="887"/>
      <c r="XAQ102" s="887"/>
      <c r="XAR102" s="887"/>
      <c r="XAS102" s="887"/>
      <c r="XAT102" s="887"/>
      <c r="XAU102" s="887"/>
      <c r="XAV102" s="888"/>
      <c r="XAW102" s="886"/>
      <c r="XAX102" s="887"/>
      <c r="XAY102" s="887"/>
      <c r="XAZ102" s="887"/>
      <c r="XBA102" s="887"/>
      <c r="XBB102" s="887"/>
      <c r="XBC102" s="887"/>
      <c r="XBD102" s="887"/>
      <c r="XBE102" s="888"/>
      <c r="XBF102" s="886"/>
      <c r="XBG102" s="887"/>
      <c r="XBH102" s="887"/>
      <c r="XBI102" s="887"/>
      <c r="XBJ102" s="887"/>
      <c r="XBK102" s="887"/>
      <c r="XBL102" s="887"/>
      <c r="XBM102" s="887"/>
      <c r="XBN102" s="888"/>
      <c r="XBO102" s="886"/>
      <c r="XBP102" s="887"/>
      <c r="XBQ102" s="887"/>
      <c r="XBR102" s="887"/>
      <c r="XBS102" s="887"/>
      <c r="XBT102" s="887"/>
      <c r="XBU102" s="887"/>
      <c r="XBV102" s="887"/>
      <c r="XBW102" s="888"/>
      <c r="XBX102" s="886"/>
      <c r="XBY102" s="887"/>
      <c r="XBZ102" s="887"/>
      <c r="XCA102" s="887"/>
      <c r="XCB102" s="887"/>
      <c r="XCC102" s="887"/>
      <c r="XCD102" s="887"/>
      <c r="XCE102" s="887"/>
      <c r="XCF102" s="888"/>
      <c r="XCG102" s="886"/>
      <c r="XCH102" s="887"/>
      <c r="XCI102" s="887"/>
      <c r="XCJ102" s="887"/>
      <c r="XCK102" s="887"/>
      <c r="XCL102" s="887"/>
      <c r="XCM102" s="887"/>
      <c r="XCN102" s="887"/>
      <c r="XCO102" s="888"/>
      <c r="XCP102" s="886"/>
      <c r="XCQ102" s="887"/>
      <c r="XCR102" s="887"/>
      <c r="XCS102" s="887"/>
      <c r="XCT102" s="887"/>
      <c r="XCU102" s="887"/>
      <c r="XCV102" s="887"/>
      <c r="XCW102" s="887"/>
      <c r="XCX102" s="888"/>
      <c r="XCY102" s="886"/>
      <c r="XCZ102" s="887"/>
      <c r="XDA102" s="887"/>
      <c r="XDB102" s="887"/>
      <c r="XDC102" s="887"/>
      <c r="XDD102" s="887"/>
      <c r="XDE102" s="887"/>
      <c r="XDF102" s="887"/>
      <c r="XDG102" s="888"/>
      <c r="XDH102" s="886"/>
      <c r="XDI102" s="887"/>
      <c r="XDJ102" s="887"/>
      <c r="XDK102" s="887"/>
      <c r="XDL102" s="887"/>
      <c r="XDM102" s="887"/>
      <c r="XDN102" s="887"/>
      <c r="XDO102" s="887"/>
      <c r="XDP102" s="888"/>
      <c r="XDQ102" s="886"/>
      <c r="XDR102" s="887"/>
      <c r="XDS102" s="887"/>
      <c r="XDT102" s="887"/>
      <c r="XDU102" s="887"/>
      <c r="XDV102" s="887"/>
      <c r="XDW102" s="887"/>
      <c r="XDX102" s="887"/>
      <c r="XDY102" s="888"/>
      <c r="XDZ102" s="886"/>
      <c r="XEA102" s="887"/>
      <c r="XEB102" s="887"/>
      <c r="XEC102" s="887"/>
      <c r="XED102" s="887"/>
      <c r="XEE102" s="887"/>
      <c r="XEF102" s="887"/>
      <c r="XEG102" s="887"/>
      <c r="XEH102" s="888"/>
      <c r="XEI102" s="886"/>
      <c r="XEJ102" s="887"/>
      <c r="XEK102" s="887"/>
      <c r="XEL102" s="887"/>
      <c r="XEM102" s="887"/>
      <c r="XEN102" s="887"/>
      <c r="XEO102" s="887"/>
      <c r="XEP102" s="887"/>
      <c r="XEQ102" s="888"/>
      <c r="XER102" s="886"/>
      <c r="XES102" s="887"/>
      <c r="XET102" s="887"/>
      <c r="XEU102" s="887"/>
      <c r="XEV102" s="887"/>
      <c r="XEW102" s="887"/>
      <c r="XEX102" s="887"/>
      <c r="XEY102" s="887"/>
      <c r="XEZ102" s="888"/>
      <c r="XFA102" s="886"/>
      <c r="XFB102" s="886"/>
      <c r="XFC102" s="886"/>
      <c r="XFD102" s="886"/>
    </row>
    <row r="103" spans="1:16384" s="676" customFormat="1" ht="80.25" customHeight="1" x14ac:dyDescent="0.5">
      <c r="A103" s="889"/>
      <c r="B103" s="890"/>
      <c r="C103" s="890"/>
      <c r="D103" s="890"/>
      <c r="E103" s="890"/>
      <c r="F103" s="890"/>
      <c r="G103" s="890"/>
      <c r="H103" s="890"/>
      <c r="I103" s="891"/>
      <c r="J103" s="680"/>
      <c r="K103" s="680"/>
      <c r="R103" s="824"/>
      <c r="S103" s="824"/>
      <c r="T103" s="824"/>
      <c r="U103" s="824"/>
      <c r="V103" s="824"/>
      <c r="W103" s="824"/>
      <c r="X103" s="824"/>
      <c r="Y103" s="824"/>
      <c r="Z103" s="824"/>
      <c r="AA103" s="824"/>
      <c r="AB103" s="824"/>
      <c r="AC103" s="824"/>
      <c r="AD103" s="824"/>
      <c r="AE103" s="824"/>
      <c r="AF103" s="824"/>
      <c r="AG103" s="824"/>
      <c r="AH103" s="824"/>
      <c r="AI103" s="824"/>
      <c r="AJ103" s="824"/>
      <c r="AK103" s="824"/>
      <c r="AL103" s="824"/>
      <c r="AM103" s="824"/>
      <c r="AN103" s="824"/>
      <c r="AO103" s="824"/>
      <c r="AP103" s="824"/>
      <c r="AQ103" s="824"/>
      <c r="AR103" s="824"/>
      <c r="AS103" s="824"/>
      <c r="AT103" s="837"/>
      <c r="AU103" s="824"/>
      <c r="AV103" s="824"/>
    </row>
    <row r="104" spans="1:16384" s="718" customFormat="1" ht="122.25" customHeight="1" x14ac:dyDescent="1.45">
      <c r="A104" s="883" t="s">
        <v>1048</v>
      </c>
      <c r="B104" s="884"/>
      <c r="C104" s="884"/>
      <c r="D104" s="884"/>
      <c r="E104" s="884"/>
      <c r="F104" s="884"/>
      <c r="G104" s="884"/>
      <c r="H104" s="884"/>
      <c r="I104" s="885"/>
      <c r="J104" s="717"/>
      <c r="R104" s="815"/>
      <c r="S104" s="815"/>
      <c r="T104" s="815"/>
      <c r="U104" s="815"/>
      <c r="V104" s="815"/>
      <c r="W104" s="815"/>
      <c r="X104" s="815"/>
      <c r="Y104" s="815"/>
      <c r="Z104" s="815"/>
      <c r="AA104" s="815"/>
      <c r="AB104" s="815"/>
      <c r="AC104" s="815"/>
      <c r="AD104" s="815"/>
      <c r="AE104" s="815"/>
      <c r="AF104" s="815"/>
      <c r="AG104" s="815"/>
      <c r="AH104" s="815"/>
      <c r="AI104" s="815"/>
      <c r="AJ104" s="815"/>
      <c r="AK104" s="815"/>
      <c r="AL104" s="815"/>
      <c r="AM104" s="815"/>
      <c r="AN104" s="815"/>
      <c r="AO104" s="815"/>
      <c r="AP104" s="815"/>
      <c r="AQ104" s="815"/>
      <c r="AR104" s="815"/>
      <c r="AS104" s="815"/>
      <c r="AT104" s="829"/>
      <c r="AU104" s="815"/>
      <c r="AV104" s="815"/>
    </row>
    <row r="105" spans="1:16384" s="676" customFormat="1" ht="80.25" customHeight="1" x14ac:dyDescent="0.5">
      <c r="A105" s="892"/>
      <c r="B105" s="893"/>
      <c r="C105" s="893"/>
      <c r="D105" s="893"/>
      <c r="E105" s="893"/>
      <c r="F105" s="893"/>
      <c r="G105" s="893"/>
      <c r="H105" s="893"/>
      <c r="I105" s="894"/>
      <c r="J105" s="680"/>
      <c r="K105" s="680"/>
      <c r="R105" s="824"/>
      <c r="S105" s="824"/>
      <c r="T105" s="824"/>
      <c r="U105" s="824"/>
      <c r="V105" s="824"/>
      <c r="W105" s="824"/>
      <c r="X105" s="824"/>
      <c r="Y105" s="824"/>
      <c r="Z105" s="824"/>
      <c r="AA105" s="824"/>
      <c r="AB105" s="824"/>
      <c r="AC105" s="824"/>
      <c r="AD105" s="824"/>
      <c r="AE105" s="824"/>
      <c r="AF105" s="824"/>
      <c r="AG105" s="824"/>
      <c r="AH105" s="824"/>
      <c r="AI105" s="824"/>
      <c r="AJ105" s="824"/>
      <c r="AK105" s="824"/>
      <c r="AL105" s="824"/>
      <c r="AM105" s="824"/>
      <c r="AN105" s="824"/>
      <c r="AO105" s="824"/>
      <c r="AP105" s="824"/>
      <c r="AQ105" s="824"/>
      <c r="AR105" s="824"/>
      <c r="AS105" s="824"/>
      <c r="AT105" s="837"/>
      <c r="AU105" s="824"/>
      <c r="AV105" s="824"/>
    </row>
    <row r="106" spans="1:16384" s="711" customFormat="1" ht="114.75" customHeight="1" x14ac:dyDescent="0.3">
      <c r="A106" s="710" t="s">
        <v>1188</v>
      </c>
      <c r="I106" s="712"/>
      <c r="J106" s="713"/>
      <c r="K106" s="713"/>
      <c r="R106" s="818"/>
      <c r="S106" s="818"/>
      <c r="T106" s="818"/>
      <c r="U106" s="818"/>
      <c r="V106" s="818"/>
      <c r="W106" s="818"/>
      <c r="X106" s="818"/>
      <c r="Y106" s="818"/>
      <c r="Z106" s="818"/>
      <c r="AA106" s="818"/>
      <c r="AB106" s="818"/>
      <c r="AC106" s="818"/>
      <c r="AD106" s="818"/>
      <c r="AE106" s="818"/>
      <c r="AF106" s="818"/>
      <c r="AG106" s="818"/>
      <c r="AH106" s="818"/>
      <c r="AI106" s="818"/>
      <c r="AJ106" s="818"/>
      <c r="AK106" s="818"/>
      <c r="AL106" s="818"/>
      <c r="AM106" s="818"/>
      <c r="AN106" s="818"/>
      <c r="AO106" s="818"/>
      <c r="AP106" s="818"/>
      <c r="AQ106" s="818"/>
      <c r="AR106" s="818"/>
      <c r="AS106" s="818"/>
      <c r="AT106" s="832"/>
      <c r="AU106" s="818"/>
      <c r="AV106" s="818"/>
    </row>
    <row r="107" spans="1:16384" s="689" customFormat="1" ht="114.75" customHeight="1" x14ac:dyDescent="0.95">
      <c r="A107" s="886" t="s">
        <v>1189</v>
      </c>
      <c r="B107" s="887"/>
      <c r="C107" s="887"/>
      <c r="D107" s="887"/>
      <c r="E107" s="887"/>
      <c r="F107" s="887"/>
      <c r="G107" s="887"/>
      <c r="H107" s="887"/>
      <c r="I107" s="888"/>
      <c r="J107" s="886"/>
      <c r="K107" s="887"/>
      <c r="L107" s="887"/>
      <c r="M107" s="887"/>
      <c r="N107" s="887"/>
      <c r="O107" s="887"/>
      <c r="P107" s="887"/>
      <c r="Q107" s="887"/>
      <c r="R107" s="887"/>
      <c r="S107" s="927"/>
      <c r="T107" s="927"/>
      <c r="U107" s="927"/>
      <c r="V107" s="927"/>
      <c r="W107" s="927"/>
      <c r="X107" s="927"/>
      <c r="Y107" s="927"/>
      <c r="Z107" s="927"/>
      <c r="AA107" s="927"/>
      <c r="AB107" s="927"/>
      <c r="AC107" s="927"/>
      <c r="AD107" s="927"/>
      <c r="AE107" s="927"/>
      <c r="AF107" s="927"/>
      <c r="AG107" s="927"/>
      <c r="AH107" s="927"/>
      <c r="AI107" s="927"/>
      <c r="AJ107" s="927"/>
      <c r="AK107" s="927"/>
      <c r="AL107" s="927"/>
      <c r="AM107" s="927"/>
      <c r="AN107" s="927"/>
      <c r="AO107" s="927"/>
      <c r="AP107" s="927"/>
      <c r="AQ107" s="927"/>
      <c r="AR107" s="927"/>
      <c r="AS107" s="927"/>
      <c r="AT107" s="887"/>
      <c r="AU107" s="887"/>
      <c r="AV107" s="887"/>
      <c r="AW107" s="887"/>
      <c r="AX107" s="887"/>
      <c r="AY107" s="887"/>
      <c r="AZ107" s="887"/>
      <c r="BA107" s="887"/>
      <c r="BB107" s="888"/>
      <c r="BC107" s="886"/>
      <c r="BD107" s="887"/>
      <c r="BE107" s="887"/>
      <c r="BF107" s="887"/>
      <c r="BG107" s="887"/>
      <c r="BH107" s="887"/>
      <c r="BI107" s="887"/>
      <c r="BJ107" s="887"/>
      <c r="BK107" s="888"/>
      <c r="BL107" s="886"/>
      <c r="BM107" s="887"/>
      <c r="BN107" s="887"/>
      <c r="BO107" s="887"/>
      <c r="BP107" s="887"/>
      <c r="BQ107" s="887"/>
      <c r="BR107" s="887"/>
      <c r="BS107" s="887"/>
      <c r="BT107" s="888"/>
      <c r="BU107" s="886"/>
      <c r="BV107" s="887"/>
      <c r="BW107" s="887"/>
      <c r="BX107" s="887"/>
      <c r="BY107" s="887"/>
      <c r="BZ107" s="887"/>
      <c r="CA107" s="887"/>
      <c r="CB107" s="887"/>
      <c r="CC107" s="888"/>
      <c r="CD107" s="886"/>
      <c r="CE107" s="887"/>
      <c r="CF107" s="887"/>
      <c r="CG107" s="887"/>
      <c r="CH107" s="887"/>
      <c r="CI107" s="887"/>
      <c r="CJ107" s="887"/>
      <c r="CK107" s="887"/>
      <c r="CL107" s="888"/>
      <c r="CM107" s="886"/>
      <c r="CN107" s="887"/>
      <c r="CO107" s="887"/>
      <c r="CP107" s="887"/>
      <c r="CQ107" s="887"/>
      <c r="CR107" s="887"/>
      <c r="CS107" s="887"/>
      <c r="CT107" s="887"/>
      <c r="CU107" s="888"/>
      <c r="CV107" s="886"/>
      <c r="CW107" s="887"/>
      <c r="CX107" s="887"/>
      <c r="CY107" s="887"/>
      <c r="CZ107" s="887"/>
      <c r="DA107" s="887"/>
      <c r="DB107" s="887"/>
      <c r="DC107" s="887"/>
      <c r="DD107" s="888"/>
      <c r="DE107" s="886"/>
      <c r="DF107" s="887"/>
      <c r="DG107" s="887"/>
      <c r="DH107" s="887"/>
      <c r="DI107" s="887"/>
      <c r="DJ107" s="887"/>
      <c r="DK107" s="887"/>
      <c r="DL107" s="887"/>
      <c r="DM107" s="888"/>
      <c r="DN107" s="886"/>
      <c r="DO107" s="887"/>
      <c r="DP107" s="887"/>
      <c r="DQ107" s="887"/>
      <c r="DR107" s="887"/>
      <c r="DS107" s="887"/>
      <c r="DT107" s="887"/>
      <c r="DU107" s="887"/>
      <c r="DV107" s="888"/>
      <c r="DW107" s="886"/>
      <c r="DX107" s="887"/>
      <c r="DY107" s="887"/>
      <c r="DZ107" s="887"/>
      <c r="EA107" s="887"/>
      <c r="EB107" s="887"/>
      <c r="EC107" s="887"/>
      <c r="ED107" s="887"/>
      <c r="EE107" s="888"/>
      <c r="EF107" s="886"/>
      <c r="EG107" s="887"/>
      <c r="EH107" s="887"/>
      <c r="EI107" s="887"/>
      <c r="EJ107" s="887"/>
      <c r="EK107" s="887"/>
      <c r="EL107" s="887"/>
      <c r="EM107" s="887"/>
      <c r="EN107" s="888"/>
      <c r="EO107" s="886"/>
      <c r="EP107" s="887"/>
      <c r="EQ107" s="887"/>
      <c r="ER107" s="887"/>
      <c r="ES107" s="887"/>
      <c r="ET107" s="887"/>
      <c r="EU107" s="887"/>
      <c r="EV107" s="887"/>
      <c r="EW107" s="888"/>
      <c r="EX107" s="886"/>
      <c r="EY107" s="887"/>
      <c r="EZ107" s="887"/>
      <c r="FA107" s="887"/>
      <c r="FB107" s="887"/>
      <c r="FC107" s="887"/>
      <c r="FD107" s="887"/>
      <c r="FE107" s="887"/>
      <c r="FF107" s="888"/>
      <c r="FG107" s="886"/>
      <c r="FH107" s="887"/>
      <c r="FI107" s="887"/>
      <c r="FJ107" s="887"/>
      <c r="FK107" s="887"/>
      <c r="FL107" s="887"/>
      <c r="FM107" s="887"/>
      <c r="FN107" s="887"/>
      <c r="FO107" s="888"/>
      <c r="FP107" s="886"/>
      <c r="FQ107" s="887"/>
      <c r="FR107" s="887"/>
      <c r="FS107" s="887"/>
      <c r="FT107" s="887"/>
      <c r="FU107" s="887"/>
      <c r="FV107" s="887"/>
      <c r="FW107" s="887"/>
      <c r="FX107" s="888"/>
      <c r="FY107" s="886"/>
      <c r="FZ107" s="887"/>
      <c r="GA107" s="887"/>
      <c r="GB107" s="887"/>
      <c r="GC107" s="887"/>
      <c r="GD107" s="887"/>
      <c r="GE107" s="887"/>
      <c r="GF107" s="887"/>
      <c r="GG107" s="888"/>
      <c r="GH107" s="886"/>
      <c r="GI107" s="887"/>
      <c r="GJ107" s="887"/>
      <c r="GK107" s="887"/>
      <c r="GL107" s="887"/>
      <c r="GM107" s="887"/>
      <c r="GN107" s="887"/>
      <c r="GO107" s="887"/>
      <c r="GP107" s="888"/>
      <c r="GQ107" s="886"/>
      <c r="GR107" s="887"/>
      <c r="GS107" s="887"/>
      <c r="GT107" s="887"/>
      <c r="GU107" s="887"/>
      <c r="GV107" s="887"/>
      <c r="GW107" s="887"/>
      <c r="GX107" s="887"/>
      <c r="GY107" s="888"/>
      <c r="GZ107" s="886"/>
      <c r="HA107" s="887"/>
      <c r="HB107" s="887"/>
      <c r="HC107" s="887"/>
      <c r="HD107" s="887"/>
      <c r="HE107" s="887"/>
      <c r="HF107" s="887"/>
      <c r="HG107" s="887"/>
      <c r="HH107" s="888"/>
      <c r="HI107" s="886"/>
      <c r="HJ107" s="887"/>
      <c r="HK107" s="887"/>
      <c r="HL107" s="887"/>
      <c r="HM107" s="887"/>
      <c r="HN107" s="887"/>
      <c r="HO107" s="887"/>
      <c r="HP107" s="887"/>
      <c r="HQ107" s="888"/>
      <c r="HR107" s="886"/>
      <c r="HS107" s="887"/>
      <c r="HT107" s="887"/>
      <c r="HU107" s="887"/>
      <c r="HV107" s="887"/>
      <c r="HW107" s="887"/>
      <c r="HX107" s="887"/>
      <c r="HY107" s="887"/>
      <c r="HZ107" s="888"/>
      <c r="IA107" s="886"/>
      <c r="IB107" s="887"/>
      <c r="IC107" s="887"/>
      <c r="ID107" s="887"/>
      <c r="IE107" s="887"/>
      <c r="IF107" s="887"/>
      <c r="IG107" s="887"/>
      <c r="IH107" s="887"/>
      <c r="II107" s="888"/>
      <c r="IJ107" s="886"/>
      <c r="IK107" s="887"/>
      <c r="IL107" s="887"/>
      <c r="IM107" s="887"/>
      <c r="IN107" s="887"/>
      <c r="IO107" s="887"/>
      <c r="IP107" s="887"/>
      <c r="IQ107" s="887"/>
      <c r="IR107" s="888"/>
      <c r="IS107" s="886"/>
      <c r="IT107" s="887"/>
      <c r="IU107" s="887"/>
      <c r="IV107" s="887"/>
      <c r="IW107" s="887"/>
      <c r="IX107" s="887"/>
      <c r="IY107" s="887"/>
      <c r="IZ107" s="887"/>
      <c r="JA107" s="888"/>
      <c r="JB107" s="886"/>
      <c r="JC107" s="887"/>
      <c r="JD107" s="887"/>
      <c r="JE107" s="887"/>
      <c r="JF107" s="887"/>
      <c r="JG107" s="887"/>
      <c r="JH107" s="887"/>
      <c r="JI107" s="887"/>
      <c r="JJ107" s="888"/>
      <c r="JK107" s="886"/>
      <c r="JL107" s="887"/>
      <c r="JM107" s="887"/>
      <c r="JN107" s="887"/>
      <c r="JO107" s="887"/>
      <c r="JP107" s="887"/>
      <c r="JQ107" s="887"/>
      <c r="JR107" s="887"/>
      <c r="JS107" s="888"/>
      <c r="JT107" s="886"/>
      <c r="JU107" s="887"/>
      <c r="JV107" s="887"/>
      <c r="JW107" s="887"/>
      <c r="JX107" s="887"/>
      <c r="JY107" s="887"/>
      <c r="JZ107" s="887"/>
      <c r="KA107" s="887"/>
      <c r="KB107" s="888"/>
      <c r="KC107" s="886"/>
      <c r="KD107" s="887"/>
      <c r="KE107" s="887"/>
      <c r="KF107" s="887"/>
      <c r="KG107" s="887"/>
      <c r="KH107" s="887"/>
      <c r="KI107" s="887"/>
      <c r="KJ107" s="887"/>
      <c r="KK107" s="888"/>
      <c r="KL107" s="886"/>
      <c r="KM107" s="887"/>
      <c r="KN107" s="887"/>
      <c r="KO107" s="887"/>
      <c r="KP107" s="887"/>
      <c r="KQ107" s="887"/>
      <c r="KR107" s="887"/>
      <c r="KS107" s="887"/>
      <c r="KT107" s="888"/>
      <c r="KU107" s="886"/>
      <c r="KV107" s="887"/>
      <c r="KW107" s="887"/>
      <c r="KX107" s="887"/>
      <c r="KY107" s="887"/>
      <c r="KZ107" s="887"/>
      <c r="LA107" s="887"/>
      <c r="LB107" s="887"/>
      <c r="LC107" s="888"/>
      <c r="LD107" s="886"/>
      <c r="LE107" s="887"/>
      <c r="LF107" s="887"/>
      <c r="LG107" s="887"/>
      <c r="LH107" s="887"/>
      <c r="LI107" s="887"/>
      <c r="LJ107" s="887"/>
      <c r="LK107" s="887"/>
      <c r="LL107" s="888"/>
      <c r="LM107" s="886"/>
      <c r="LN107" s="887"/>
      <c r="LO107" s="887"/>
      <c r="LP107" s="887"/>
      <c r="LQ107" s="887"/>
      <c r="LR107" s="887"/>
      <c r="LS107" s="887"/>
      <c r="LT107" s="887"/>
      <c r="LU107" s="888"/>
      <c r="LV107" s="886"/>
      <c r="LW107" s="887"/>
      <c r="LX107" s="887"/>
      <c r="LY107" s="887"/>
      <c r="LZ107" s="887"/>
      <c r="MA107" s="887"/>
      <c r="MB107" s="887"/>
      <c r="MC107" s="887"/>
      <c r="MD107" s="888"/>
      <c r="ME107" s="886"/>
      <c r="MF107" s="887"/>
      <c r="MG107" s="887"/>
      <c r="MH107" s="887"/>
      <c r="MI107" s="887"/>
      <c r="MJ107" s="887"/>
      <c r="MK107" s="887"/>
      <c r="ML107" s="887"/>
      <c r="MM107" s="888"/>
      <c r="MN107" s="886"/>
      <c r="MO107" s="887"/>
      <c r="MP107" s="887"/>
      <c r="MQ107" s="887"/>
      <c r="MR107" s="887"/>
      <c r="MS107" s="887"/>
      <c r="MT107" s="887"/>
      <c r="MU107" s="887"/>
      <c r="MV107" s="888"/>
      <c r="MW107" s="886"/>
      <c r="MX107" s="887"/>
      <c r="MY107" s="887"/>
      <c r="MZ107" s="887"/>
      <c r="NA107" s="887"/>
      <c r="NB107" s="887"/>
      <c r="NC107" s="887"/>
      <c r="ND107" s="887"/>
      <c r="NE107" s="888"/>
      <c r="NF107" s="886"/>
      <c r="NG107" s="887"/>
      <c r="NH107" s="887"/>
      <c r="NI107" s="887"/>
      <c r="NJ107" s="887"/>
      <c r="NK107" s="887"/>
      <c r="NL107" s="887"/>
      <c r="NM107" s="887"/>
      <c r="NN107" s="888"/>
      <c r="NO107" s="886"/>
      <c r="NP107" s="887"/>
      <c r="NQ107" s="887"/>
      <c r="NR107" s="887"/>
      <c r="NS107" s="887"/>
      <c r="NT107" s="887"/>
      <c r="NU107" s="887"/>
      <c r="NV107" s="887"/>
      <c r="NW107" s="888"/>
      <c r="NX107" s="886"/>
      <c r="NY107" s="887"/>
      <c r="NZ107" s="887"/>
      <c r="OA107" s="887"/>
      <c r="OB107" s="887"/>
      <c r="OC107" s="887"/>
      <c r="OD107" s="887"/>
      <c r="OE107" s="887"/>
      <c r="OF107" s="888"/>
      <c r="OG107" s="886"/>
      <c r="OH107" s="887"/>
      <c r="OI107" s="887"/>
      <c r="OJ107" s="887"/>
      <c r="OK107" s="887"/>
      <c r="OL107" s="887"/>
      <c r="OM107" s="887"/>
      <c r="ON107" s="887"/>
      <c r="OO107" s="888"/>
      <c r="OP107" s="886"/>
      <c r="OQ107" s="887"/>
      <c r="OR107" s="887"/>
      <c r="OS107" s="887"/>
      <c r="OT107" s="887"/>
      <c r="OU107" s="887"/>
      <c r="OV107" s="887"/>
      <c r="OW107" s="887"/>
      <c r="OX107" s="888"/>
      <c r="OY107" s="886"/>
      <c r="OZ107" s="887"/>
      <c r="PA107" s="887"/>
      <c r="PB107" s="887"/>
      <c r="PC107" s="887"/>
      <c r="PD107" s="887"/>
      <c r="PE107" s="887"/>
      <c r="PF107" s="887"/>
      <c r="PG107" s="888"/>
      <c r="PH107" s="886"/>
      <c r="PI107" s="887"/>
      <c r="PJ107" s="887"/>
      <c r="PK107" s="887"/>
      <c r="PL107" s="887"/>
      <c r="PM107" s="887"/>
      <c r="PN107" s="887"/>
      <c r="PO107" s="887"/>
      <c r="PP107" s="888"/>
      <c r="PQ107" s="886"/>
      <c r="PR107" s="887"/>
      <c r="PS107" s="887"/>
      <c r="PT107" s="887"/>
      <c r="PU107" s="887"/>
      <c r="PV107" s="887"/>
      <c r="PW107" s="887"/>
      <c r="PX107" s="887"/>
      <c r="PY107" s="888"/>
      <c r="PZ107" s="886"/>
      <c r="QA107" s="887"/>
      <c r="QB107" s="887"/>
      <c r="QC107" s="887"/>
      <c r="QD107" s="887"/>
      <c r="QE107" s="887"/>
      <c r="QF107" s="887"/>
      <c r="QG107" s="887"/>
      <c r="QH107" s="888"/>
      <c r="QI107" s="886"/>
      <c r="QJ107" s="887"/>
      <c r="QK107" s="887"/>
      <c r="QL107" s="887"/>
      <c r="QM107" s="887"/>
      <c r="QN107" s="887"/>
      <c r="QO107" s="887"/>
      <c r="QP107" s="887"/>
      <c r="QQ107" s="888"/>
      <c r="QR107" s="886"/>
      <c r="QS107" s="887"/>
      <c r="QT107" s="887"/>
      <c r="QU107" s="887"/>
      <c r="QV107" s="887"/>
      <c r="QW107" s="887"/>
      <c r="QX107" s="887"/>
      <c r="QY107" s="887"/>
      <c r="QZ107" s="888"/>
      <c r="RA107" s="886"/>
      <c r="RB107" s="887"/>
      <c r="RC107" s="887"/>
      <c r="RD107" s="887"/>
      <c r="RE107" s="887"/>
      <c r="RF107" s="887"/>
      <c r="RG107" s="887"/>
      <c r="RH107" s="887"/>
      <c r="RI107" s="888"/>
      <c r="RJ107" s="886"/>
      <c r="RK107" s="887"/>
      <c r="RL107" s="887"/>
      <c r="RM107" s="887"/>
      <c r="RN107" s="887"/>
      <c r="RO107" s="887"/>
      <c r="RP107" s="887"/>
      <c r="RQ107" s="887"/>
      <c r="RR107" s="888"/>
      <c r="RS107" s="886"/>
      <c r="RT107" s="887"/>
      <c r="RU107" s="887"/>
      <c r="RV107" s="887"/>
      <c r="RW107" s="887"/>
      <c r="RX107" s="887"/>
      <c r="RY107" s="887"/>
      <c r="RZ107" s="887"/>
      <c r="SA107" s="888"/>
      <c r="SB107" s="886"/>
      <c r="SC107" s="887"/>
      <c r="SD107" s="887"/>
      <c r="SE107" s="887"/>
      <c r="SF107" s="887"/>
      <c r="SG107" s="887"/>
      <c r="SH107" s="887"/>
      <c r="SI107" s="887"/>
      <c r="SJ107" s="888"/>
      <c r="SK107" s="886"/>
      <c r="SL107" s="887"/>
      <c r="SM107" s="887"/>
      <c r="SN107" s="887"/>
      <c r="SO107" s="887"/>
      <c r="SP107" s="887"/>
      <c r="SQ107" s="887"/>
      <c r="SR107" s="887"/>
      <c r="SS107" s="888"/>
      <c r="ST107" s="886"/>
      <c r="SU107" s="887"/>
      <c r="SV107" s="887"/>
      <c r="SW107" s="887"/>
      <c r="SX107" s="887"/>
      <c r="SY107" s="887"/>
      <c r="SZ107" s="887"/>
      <c r="TA107" s="887"/>
      <c r="TB107" s="888"/>
      <c r="TC107" s="886"/>
      <c r="TD107" s="887"/>
      <c r="TE107" s="887"/>
      <c r="TF107" s="887"/>
      <c r="TG107" s="887"/>
      <c r="TH107" s="887"/>
      <c r="TI107" s="887"/>
      <c r="TJ107" s="887"/>
      <c r="TK107" s="888"/>
      <c r="TL107" s="886"/>
      <c r="TM107" s="887"/>
      <c r="TN107" s="887"/>
      <c r="TO107" s="887"/>
      <c r="TP107" s="887"/>
      <c r="TQ107" s="887"/>
      <c r="TR107" s="887"/>
      <c r="TS107" s="887"/>
      <c r="TT107" s="888"/>
      <c r="TU107" s="886"/>
      <c r="TV107" s="887"/>
      <c r="TW107" s="887"/>
      <c r="TX107" s="887"/>
      <c r="TY107" s="887"/>
      <c r="TZ107" s="887"/>
      <c r="UA107" s="887"/>
      <c r="UB107" s="887"/>
      <c r="UC107" s="888"/>
      <c r="UD107" s="886"/>
      <c r="UE107" s="887"/>
      <c r="UF107" s="887"/>
      <c r="UG107" s="887"/>
      <c r="UH107" s="887"/>
      <c r="UI107" s="887"/>
      <c r="UJ107" s="887"/>
      <c r="UK107" s="887"/>
      <c r="UL107" s="888"/>
      <c r="UM107" s="886"/>
      <c r="UN107" s="887"/>
      <c r="UO107" s="887"/>
      <c r="UP107" s="887"/>
      <c r="UQ107" s="887"/>
      <c r="UR107" s="887"/>
      <c r="US107" s="887"/>
      <c r="UT107" s="887"/>
      <c r="UU107" s="888"/>
      <c r="UV107" s="886"/>
      <c r="UW107" s="887"/>
      <c r="UX107" s="887"/>
      <c r="UY107" s="887"/>
      <c r="UZ107" s="887"/>
      <c r="VA107" s="887"/>
      <c r="VB107" s="887"/>
      <c r="VC107" s="887"/>
      <c r="VD107" s="888"/>
      <c r="VE107" s="886"/>
      <c r="VF107" s="887"/>
      <c r="VG107" s="887"/>
      <c r="VH107" s="887"/>
      <c r="VI107" s="887"/>
      <c r="VJ107" s="887"/>
      <c r="VK107" s="887"/>
      <c r="VL107" s="887"/>
      <c r="VM107" s="888"/>
      <c r="VN107" s="886"/>
      <c r="VO107" s="887"/>
      <c r="VP107" s="887"/>
      <c r="VQ107" s="887"/>
      <c r="VR107" s="887"/>
      <c r="VS107" s="887"/>
      <c r="VT107" s="887"/>
      <c r="VU107" s="887"/>
      <c r="VV107" s="888"/>
      <c r="VW107" s="886"/>
      <c r="VX107" s="887"/>
      <c r="VY107" s="887"/>
      <c r="VZ107" s="887"/>
      <c r="WA107" s="887"/>
      <c r="WB107" s="887"/>
      <c r="WC107" s="887"/>
      <c r="WD107" s="887"/>
      <c r="WE107" s="888"/>
      <c r="WF107" s="886"/>
      <c r="WG107" s="887"/>
      <c r="WH107" s="887"/>
      <c r="WI107" s="887"/>
      <c r="WJ107" s="887"/>
      <c r="WK107" s="887"/>
      <c r="WL107" s="887"/>
      <c r="WM107" s="887"/>
      <c r="WN107" s="888"/>
      <c r="WO107" s="886"/>
      <c r="WP107" s="887"/>
      <c r="WQ107" s="887"/>
      <c r="WR107" s="887"/>
      <c r="WS107" s="887"/>
      <c r="WT107" s="887"/>
      <c r="WU107" s="887"/>
      <c r="WV107" s="887"/>
      <c r="WW107" s="888"/>
      <c r="WX107" s="886"/>
      <c r="WY107" s="887"/>
      <c r="WZ107" s="887"/>
      <c r="XA107" s="887"/>
      <c r="XB107" s="887"/>
      <c r="XC107" s="887"/>
      <c r="XD107" s="887"/>
      <c r="XE107" s="887"/>
      <c r="XF107" s="888"/>
      <c r="XG107" s="886"/>
      <c r="XH107" s="887"/>
      <c r="XI107" s="887"/>
      <c r="XJ107" s="887"/>
      <c r="XK107" s="887"/>
      <c r="XL107" s="887"/>
      <c r="XM107" s="887"/>
      <c r="XN107" s="887"/>
      <c r="XO107" s="888"/>
      <c r="XP107" s="886"/>
      <c r="XQ107" s="887"/>
      <c r="XR107" s="887"/>
      <c r="XS107" s="887"/>
      <c r="XT107" s="887"/>
      <c r="XU107" s="887"/>
      <c r="XV107" s="887"/>
      <c r="XW107" s="887"/>
      <c r="XX107" s="888"/>
      <c r="XY107" s="886"/>
      <c r="XZ107" s="887"/>
      <c r="YA107" s="887"/>
      <c r="YB107" s="887"/>
      <c r="YC107" s="887"/>
      <c r="YD107" s="887"/>
      <c r="YE107" s="887"/>
      <c r="YF107" s="887"/>
      <c r="YG107" s="888"/>
      <c r="YH107" s="886"/>
      <c r="YI107" s="887"/>
      <c r="YJ107" s="887"/>
      <c r="YK107" s="887"/>
      <c r="YL107" s="887"/>
      <c r="YM107" s="887"/>
      <c r="YN107" s="887"/>
      <c r="YO107" s="887"/>
      <c r="YP107" s="888"/>
      <c r="YQ107" s="886"/>
      <c r="YR107" s="887"/>
      <c r="YS107" s="887"/>
      <c r="YT107" s="887"/>
      <c r="YU107" s="887"/>
      <c r="YV107" s="887"/>
      <c r="YW107" s="887"/>
      <c r="YX107" s="887"/>
      <c r="YY107" s="888"/>
      <c r="YZ107" s="886"/>
      <c r="ZA107" s="887"/>
      <c r="ZB107" s="887"/>
      <c r="ZC107" s="887"/>
      <c r="ZD107" s="887"/>
      <c r="ZE107" s="887"/>
      <c r="ZF107" s="887"/>
      <c r="ZG107" s="887"/>
      <c r="ZH107" s="888"/>
      <c r="ZI107" s="886"/>
      <c r="ZJ107" s="887"/>
      <c r="ZK107" s="887"/>
      <c r="ZL107" s="887"/>
      <c r="ZM107" s="887"/>
      <c r="ZN107" s="887"/>
      <c r="ZO107" s="887"/>
      <c r="ZP107" s="887"/>
      <c r="ZQ107" s="888"/>
      <c r="ZR107" s="886"/>
      <c r="ZS107" s="887"/>
      <c r="ZT107" s="887"/>
      <c r="ZU107" s="887"/>
      <c r="ZV107" s="887"/>
      <c r="ZW107" s="887"/>
      <c r="ZX107" s="887"/>
      <c r="ZY107" s="887"/>
      <c r="ZZ107" s="888"/>
      <c r="AAA107" s="886"/>
      <c r="AAB107" s="887"/>
      <c r="AAC107" s="887"/>
      <c r="AAD107" s="887"/>
      <c r="AAE107" s="887"/>
      <c r="AAF107" s="887"/>
      <c r="AAG107" s="887"/>
      <c r="AAH107" s="887"/>
      <c r="AAI107" s="888"/>
      <c r="AAJ107" s="886"/>
      <c r="AAK107" s="887"/>
      <c r="AAL107" s="887"/>
      <c r="AAM107" s="887"/>
      <c r="AAN107" s="887"/>
      <c r="AAO107" s="887"/>
      <c r="AAP107" s="887"/>
      <c r="AAQ107" s="887"/>
      <c r="AAR107" s="888"/>
      <c r="AAS107" s="886"/>
      <c r="AAT107" s="887"/>
      <c r="AAU107" s="887"/>
      <c r="AAV107" s="887"/>
      <c r="AAW107" s="887"/>
      <c r="AAX107" s="887"/>
      <c r="AAY107" s="887"/>
      <c r="AAZ107" s="887"/>
      <c r="ABA107" s="888"/>
      <c r="ABB107" s="886"/>
      <c r="ABC107" s="887"/>
      <c r="ABD107" s="887"/>
      <c r="ABE107" s="887"/>
      <c r="ABF107" s="887"/>
      <c r="ABG107" s="887"/>
      <c r="ABH107" s="887"/>
      <c r="ABI107" s="887"/>
      <c r="ABJ107" s="888"/>
      <c r="ABK107" s="886"/>
      <c r="ABL107" s="887"/>
      <c r="ABM107" s="887"/>
      <c r="ABN107" s="887"/>
      <c r="ABO107" s="887"/>
      <c r="ABP107" s="887"/>
      <c r="ABQ107" s="887"/>
      <c r="ABR107" s="887"/>
      <c r="ABS107" s="888"/>
      <c r="ABT107" s="886"/>
      <c r="ABU107" s="887"/>
      <c r="ABV107" s="887"/>
      <c r="ABW107" s="887"/>
      <c r="ABX107" s="887"/>
      <c r="ABY107" s="887"/>
      <c r="ABZ107" s="887"/>
      <c r="ACA107" s="887"/>
      <c r="ACB107" s="888"/>
      <c r="ACC107" s="886"/>
      <c r="ACD107" s="887"/>
      <c r="ACE107" s="887"/>
      <c r="ACF107" s="887"/>
      <c r="ACG107" s="887"/>
      <c r="ACH107" s="887"/>
      <c r="ACI107" s="887"/>
      <c r="ACJ107" s="887"/>
      <c r="ACK107" s="888"/>
      <c r="ACL107" s="886"/>
      <c r="ACM107" s="887"/>
      <c r="ACN107" s="887"/>
      <c r="ACO107" s="887"/>
      <c r="ACP107" s="887"/>
      <c r="ACQ107" s="887"/>
      <c r="ACR107" s="887"/>
      <c r="ACS107" s="887"/>
      <c r="ACT107" s="888"/>
      <c r="ACU107" s="886"/>
      <c r="ACV107" s="887"/>
      <c r="ACW107" s="887"/>
      <c r="ACX107" s="887"/>
      <c r="ACY107" s="887"/>
      <c r="ACZ107" s="887"/>
      <c r="ADA107" s="887"/>
      <c r="ADB107" s="887"/>
      <c r="ADC107" s="888"/>
      <c r="ADD107" s="886"/>
      <c r="ADE107" s="887"/>
      <c r="ADF107" s="887"/>
      <c r="ADG107" s="887"/>
      <c r="ADH107" s="887"/>
      <c r="ADI107" s="887"/>
      <c r="ADJ107" s="887"/>
      <c r="ADK107" s="887"/>
      <c r="ADL107" s="888"/>
      <c r="ADM107" s="886"/>
      <c r="ADN107" s="887"/>
      <c r="ADO107" s="887"/>
      <c r="ADP107" s="887"/>
      <c r="ADQ107" s="887"/>
      <c r="ADR107" s="887"/>
      <c r="ADS107" s="887"/>
      <c r="ADT107" s="887"/>
      <c r="ADU107" s="888"/>
      <c r="ADV107" s="886"/>
      <c r="ADW107" s="887"/>
      <c r="ADX107" s="887"/>
      <c r="ADY107" s="887"/>
      <c r="ADZ107" s="887"/>
      <c r="AEA107" s="887"/>
      <c r="AEB107" s="887"/>
      <c r="AEC107" s="887"/>
      <c r="AED107" s="888"/>
      <c r="AEE107" s="886"/>
      <c r="AEF107" s="887"/>
      <c r="AEG107" s="887"/>
      <c r="AEH107" s="887"/>
      <c r="AEI107" s="887"/>
      <c r="AEJ107" s="887"/>
      <c r="AEK107" s="887"/>
      <c r="AEL107" s="887"/>
      <c r="AEM107" s="888"/>
      <c r="AEN107" s="886"/>
      <c r="AEO107" s="887"/>
      <c r="AEP107" s="887"/>
      <c r="AEQ107" s="887"/>
      <c r="AER107" s="887"/>
      <c r="AES107" s="887"/>
      <c r="AET107" s="887"/>
      <c r="AEU107" s="887"/>
      <c r="AEV107" s="888"/>
      <c r="AEW107" s="886"/>
      <c r="AEX107" s="887"/>
      <c r="AEY107" s="887"/>
      <c r="AEZ107" s="887"/>
      <c r="AFA107" s="887"/>
      <c r="AFB107" s="887"/>
      <c r="AFC107" s="887"/>
      <c r="AFD107" s="887"/>
      <c r="AFE107" s="888"/>
      <c r="AFF107" s="886"/>
      <c r="AFG107" s="887"/>
      <c r="AFH107" s="887"/>
      <c r="AFI107" s="887"/>
      <c r="AFJ107" s="887"/>
      <c r="AFK107" s="887"/>
      <c r="AFL107" s="887"/>
      <c r="AFM107" s="887"/>
      <c r="AFN107" s="888"/>
      <c r="AFO107" s="886"/>
      <c r="AFP107" s="887"/>
      <c r="AFQ107" s="887"/>
      <c r="AFR107" s="887"/>
      <c r="AFS107" s="887"/>
      <c r="AFT107" s="887"/>
      <c r="AFU107" s="887"/>
      <c r="AFV107" s="887"/>
      <c r="AFW107" s="888"/>
      <c r="AFX107" s="886"/>
      <c r="AFY107" s="887"/>
      <c r="AFZ107" s="887"/>
      <c r="AGA107" s="887"/>
      <c r="AGB107" s="887"/>
      <c r="AGC107" s="887"/>
      <c r="AGD107" s="887"/>
      <c r="AGE107" s="887"/>
      <c r="AGF107" s="888"/>
      <c r="AGG107" s="886"/>
      <c r="AGH107" s="887"/>
      <c r="AGI107" s="887"/>
      <c r="AGJ107" s="887"/>
      <c r="AGK107" s="887"/>
      <c r="AGL107" s="887"/>
      <c r="AGM107" s="887"/>
      <c r="AGN107" s="887"/>
      <c r="AGO107" s="888"/>
      <c r="AGP107" s="886"/>
      <c r="AGQ107" s="887"/>
      <c r="AGR107" s="887"/>
      <c r="AGS107" s="887"/>
      <c r="AGT107" s="887"/>
      <c r="AGU107" s="887"/>
      <c r="AGV107" s="887"/>
      <c r="AGW107" s="887"/>
      <c r="AGX107" s="888"/>
      <c r="AGY107" s="886"/>
      <c r="AGZ107" s="887"/>
      <c r="AHA107" s="887"/>
      <c r="AHB107" s="887"/>
      <c r="AHC107" s="887"/>
      <c r="AHD107" s="887"/>
      <c r="AHE107" s="887"/>
      <c r="AHF107" s="887"/>
      <c r="AHG107" s="888"/>
      <c r="AHH107" s="886"/>
      <c r="AHI107" s="887"/>
      <c r="AHJ107" s="887"/>
      <c r="AHK107" s="887"/>
      <c r="AHL107" s="887"/>
      <c r="AHM107" s="887"/>
      <c r="AHN107" s="887"/>
      <c r="AHO107" s="887"/>
      <c r="AHP107" s="888"/>
      <c r="AHQ107" s="886"/>
      <c r="AHR107" s="887"/>
      <c r="AHS107" s="887"/>
      <c r="AHT107" s="887"/>
      <c r="AHU107" s="887"/>
      <c r="AHV107" s="887"/>
      <c r="AHW107" s="887"/>
      <c r="AHX107" s="887"/>
      <c r="AHY107" s="888"/>
      <c r="AHZ107" s="886"/>
      <c r="AIA107" s="887"/>
      <c r="AIB107" s="887"/>
      <c r="AIC107" s="887"/>
      <c r="AID107" s="887"/>
      <c r="AIE107" s="887"/>
      <c r="AIF107" s="887"/>
      <c r="AIG107" s="887"/>
      <c r="AIH107" s="888"/>
      <c r="AII107" s="886"/>
      <c r="AIJ107" s="887"/>
      <c r="AIK107" s="887"/>
      <c r="AIL107" s="887"/>
      <c r="AIM107" s="887"/>
      <c r="AIN107" s="887"/>
      <c r="AIO107" s="887"/>
      <c r="AIP107" s="887"/>
      <c r="AIQ107" s="888"/>
      <c r="AIR107" s="886"/>
      <c r="AIS107" s="887"/>
      <c r="AIT107" s="887"/>
      <c r="AIU107" s="887"/>
      <c r="AIV107" s="887"/>
      <c r="AIW107" s="887"/>
      <c r="AIX107" s="887"/>
      <c r="AIY107" s="887"/>
      <c r="AIZ107" s="888"/>
      <c r="AJA107" s="886"/>
      <c r="AJB107" s="887"/>
      <c r="AJC107" s="887"/>
      <c r="AJD107" s="887"/>
      <c r="AJE107" s="887"/>
      <c r="AJF107" s="887"/>
      <c r="AJG107" s="887"/>
      <c r="AJH107" s="887"/>
      <c r="AJI107" s="888"/>
      <c r="AJJ107" s="886"/>
      <c r="AJK107" s="887"/>
      <c r="AJL107" s="887"/>
      <c r="AJM107" s="887"/>
      <c r="AJN107" s="887"/>
      <c r="AJO107" s="887"/>
      <c r="AJP107" s="887"/>
      <c r="AJQ107" s="887"/>
      <c r="AJR107" s="888"/>
      <c r="AJS107" s="886"/>
      <c r="AJT107" s="887"/>
      <c r="AJU107" s="887"/>
      <c r="AJV107" s="887"/>
      <c r="AJW107" s="887"/>
      <c r="AJX107" s="887"/>
      <c r="AJY107" s="887"/>
      <c r="AJZ107" s="887"/>
      <c r="AKA107" s="888"/>
      <c r="AKB107" s="886"/>
      <c r="AKC107" s="887"/>
      <c r="AKD107" s="887"/>
      <c r="AKE107" s="887"/>
      <c r="AKF107" s="887"/>
      <c r="AKG107" s="887"/>
      <c r="AKH107" s="887"/>
      <c r="AKI107" s="887"/>
      <c r="AKJ107" s="888"/>
      <c r="AKK107" s="886"/>
      <c r="AKL107" s="887"/>
      <c r="AKM107" s="887"/>
      <c r="AKN107" s="887"/>
      <c r="AKO107" s="887"/>
      <c r="AKP107" s="887"/>
      <c r="AKQ107" s="887"/>
      <c r="AKR107" s="887"/>
      <c r="AKS107" s="888"/>
      <c r="AKT107" s="886"/>
      <c r="AKU107" s="887"/>
      <c r="AKV107" s="887"/>
      <c r="AKW107" s="887"/>
      <c r="AKX107" s="887"/>
      <c r="AKY107" s="887"/>
      <c r="AKZ107" s="887"/>
      <c r="ALA107" s="887"/>
      <c r="ALB107" s="888"/>
      <c r="ALC107" s="886"/>
      <c r="ALD107" s="887"/>
      <c r="ALE107" s="887"/>
      <c r="ALF107" s="887"/>
      <c r="ALG107" s="887"/>
      <c r="ALH107" s="887"/>
      <c r="ALI107" s="887"/>
      <c r="ALJ107" s="887"/>
      <c r="ALK107" s="888"/>
      <c r="ALL107" s="886"/>
      <c r="ALM107" s="887"/>
      <c r="ALN107" s="887"/>
      <c r="ALO107" s="887"/>
      <c r="ALP107" s="887"/>
      <c r="ALQ107" s="887"/>
      <c r="ALR107" s="887"/>
      <c r="ALS107" s="887"/>
      <c r="ALT107" s="888"/>
      <c r="ALU107" s="886"/>
      <c r="ALV107" s="887"/>
      <c r="ALW107" s="887"/>
      <c r="ALX107" s="887"/>
      <c r="ALY107" s="887"/>
      <c r="ALZ107" s="887"/>
      <c r="AMA107" s="887"/>
      <c r="AMB107" s="887"/>
      <c r="AMC107" s="888"/>
      <c r="AMD107" s="886"/>
      <c r="AME107" s="887"/>
      <c r="AMF107" s="887"/>
      <c r="AMG107" s="887"/>
      <c r="AMH107" s="887"/>
      <c r="AMI107" s="887"/>
      <c r="AMJ107" s="887"/>
      <c r="AMK107" s="887"/>
      <c r="AML107" s="888"/>
      <c r="AMM107" s="886"/>
      <c r="AMN107" s="887"/>
      <c r="AMO107" s="887"/>
      <c r="AMP107" s="887"/>
      <c r="AMQ107" s="887"/>
      <c r="AMR107" s="887"/>
      <c r="AMS107" s="887"/>
      <c r="AMT107" s="887"/>
      <c r="AMU107" s="888"/>
      <c r="AMV107" s="886"/>
      <c r="AMW107" s="887"/>
      <c r="AMX107" s="887"/>
      <c r="AMY107" s="887"/>
      <c r="AMZ107" s="887"/>
      <c r="ANA107" s="887"/>
      <c r="ANB107" s="887"/>
      <c r="ANC107" s="887"/>
      <c r="AND107" s="888"/>
      <c r="ANE107" s="886"/>
      <c r="ANF107" s="887"/>
      <c r="ANG107" s="887"/>
      <c r="ANH107" s="887"/>
      <c r="ANI107" s="887"/>
      <c r="ANJ107" s="887"/>
      <c r="ANK107" s="887"/>
      <c r="ANL107" s="887"/>
      <c r="ANM107" s="888"/>
      <c r="ANN107" s="886"/>
      <c r="ANO107" s="887"/>
      <c r="ANP107" s="887"/>
      <c r="ANQ107" s="887"/>
      <c r="ANR107" s="887"/>
      <c r="ANS107" s="887"/>
      <c r="ANT107" s="887"/>
      <c r="ANU107" s="887"/>
      <c r="ANV107" s="888"/>
      <c r="ANW107" s="886"/>
      <c r="ANX107" s="887"/>
      <c r="ANY107" s="887"/>
      <c r="ANZ107" s="887"/>
      <c r="AOA107" s="887"/>
      <c r="AOB107" s="887"/>
      <c r="AOC107" s="887"/>
      <c r="AOD107" s="887"/>
      <c r="AOE107" s="888"/>
      <c r="AOF107" s="886"/>
      <c r="AOG107" s="887"/>
      <c r="AOH107" s="887"/>
      <c r="AOI107" s="887"/>
      <c r="AOJ107" s="887"/>
      <c r="AOK107" s="887"/>
      <c r="AOL107" s="887"/>
      <c r="AOM107" s="887"/>
      <c r="AON107" s="888"/>
      <c r="AOO107" s="886"/>
      <c r="AOP107" s="887"/>
      <c r="AOQ107" s="887"/>
      <c r="AOR107" s="887"/>
      <c r="AOS107" s="887"/>
      <c r="AOT107" s="887"/>
      <c r="AOU107" s="887"/>
      <c r="AOV107" s="887"/>
      <c r="AOW107" s="888"/>
      <c r="AOX107" s="886"/>
      <c r="AOY107" s="887"/>
      <c r="AOZ107" s="887"/>
      <c r="APA107" s="887"/>
      <c r="APB107" s="887"/>
      <c r="APC107" s="887"/>
      <c r="APD107" s="887"/>
      <c r="APE107" s="887"/>
      <c r="APF107" s="888"/>
      <c r="APG107" s="886"/>
      <c r="APH107" s="887"/>
      <c r="API107" s="887"/>
      <c r="APJ107" s="887"/>
      <c r="APK107" s="887"/>
      <c r="APL107" s="887"/>
      <c r="APM107" s="887"/>
      <c r="APN107" s="887"/>
      <c r="APO107" s="888"/>
      <c r="APP107" s="886"/>
      <c r="APQ107" s="887"/>
      <c r="APR107" s="887"/>
      <c r="APS107" s="887"/>
      <c r="APT107" s="887"/>
      <c r="APU107" s="887"/>
      <c r="APV107" s="887"/>
      <c r="APW107" s="887"/>
      <c r="APX107" s="888"/>
      <c r="APY107" s="886"/>
      <c r="APZ107" s="887"/>
      <c r="AQA107" s="887"/>
      <c r="AQB107" s="887"/>
      <c r="AQC107" s="887"/>
      <c r="AQD107" s="887"/>
      <c r="AQE107" s="887"/>
      <c r="AQF107" s="887"/>
      <c r="AQG107" s="888"/>
      <c r="AQH107" s="886"/>
      <c r="AQI107" s="887"/>
      <c r="AQJ107" s="887"/>
      <c r="AQK107" s="887"/>
      <c r="AQL107" s="887"/>
      <c r="AQM107" s="887"/>
      <c r="AQN107" s="887"/>
      <c r="AQO107" s="887"/>
      <c r="AQP107" s="888"/>
      <c r="AQQ107" s="886"/>
      <c r="AQR107" s="887"/>
      <c r="AQS107" s="887"/>
      <c r="AQT107" s="887"/>
      <c r="AQU107" s="887"/>
      <c r="AQV107" s="887"/>
      <c r="AQW107" s="887"/>
      <c r="AQX107" s="887"/>
      <c r="AQY107" s="888"/>
      <c r="AQZ107" s="886"/>
      <c r="ARA107" s="887"/>
      <c r="ARB107" s="887"/>
      <c r="ARC107" s="887"/>
      <c r="ARD107" s="887"/>
      <c r="ARE107" s="887"/>
      <c r="ARF107" s="887"/>
      <c r="ARG107" s="887"/>
      <c r="ARH107" s="888"/>
      <c r="ARI107" s="886"/>
      <c r="ARJ107" s="887"/>
      <c r="ARK107" s="887"/>
      <c r="ARL107" s="887"/>
      <c r="ARM107" s="887"/>
      <c r="ARN107" s="887"/>
      <c r="ARO107" s="887"/>
      <c r="ARP107" s="887"/>
      <c r="ARQ107" s="888"/>
      <c r="ARR107" s="886"/>
      <c r="ARS107" s="887"/>
      <c r="ART107" s="887"/>
      <c r="ARU107" s="887"/>
      <c r="ARV107" s="887"/>
      <c r="ARW107" s="887"/>
      <c r="ARX107" s="887"/>
      <c r="ARY107" s="887"/>
      <c r="ARZ107" s="888"/>
      <c r="ASA107" s="886"/>
      <c r="ASB107" s="887"/>
      <c r="ASC107" s="887"/>
      <c r="ASD107" s="887"/>
      <c r="ASE107" s="887"/>
      <c r="ASF107" s="887"/>
      <c r="ASG107" s="887"/>
      <c r="ASH107" s="887"/>
      <c r="ASI107" s="888"/>
      <c r="ASJ107" s="886"/>
      <c r="ASK107" s="887"/>
      <c r="ASL107" s="887"/>
      <c r="ASM107" s="887"/>
      <c r="ASN107" s="887"/>
      <c r="ASO107" s="887"/>
      <c r="ASP107" s="887"/>
      <c r="ASQ107" s="887"/>
      <c r="ASR107" s="888"/>
      <c r="ASS107" s="886"/>
      <c r="AST107" s="887"/>
      <c r="ASU107" s="887"/>
      <c r="ASV107" s="887"/>
      <c r="ASW107" s="887"/>
      <c r="ASX107" s="887"/>
      <c r="ASY107" s="887"/>
      <c r="ASZ107" s="887"/>
      <c r="ATA107" s="888"/>
      <c r="ATB107" s="886"/>
      <c r="ATC107" s="887"/>
      <c r="ATD107" s="887"/>
      <c r="ATE107" s="887"/>
      <c r="ATF107" s="887"/>
      <c r="ATG107" s="887"/>
      <c r="ATH107" s="887"/>
      <c r="ATI107" s="887"/>
      <c r="ATJ107" s="888"/>
      <c r="ATK107" s="886"/>
      <c r="ATL107" s="887"/>
      <c r="ATM107" s="887"/>
      <c r="ATN107" s="887"/>
      <c r="ATO107" s="887"/>
      <c r="ATP107" s="887"/>
      <c r="ATQ107" s="887"/>
      <c r="ATR107" s="887"/>
      <c r="ATS107" s="888"/>
      <c r="ATT107" s="886"/>
      <c r="ATU107" s="887"/>
      <c r="ATV107" s="887"/>
      <c r="ATW107" s="887"/>
      <c r="ATX107" s="887"/>
      <c r="ATY107" s="887"/>
      <c r="ATZ107" s="887"/>
      <c r="AUA107" s="887"/>
      <c r="AUB107" s="888"/>
      <c r="AUC107" s="886"/>
      <c r="AUD107" s="887"/>
      <c r="AUE107" s="887"/>
      <c r="AUF107" s="887"/>
      <c r="AUG107" s="887"/>
      <c r="AUH107" s="887"/>
      <c r="AUI107" s="887"/>
      <c r="AUJ107" s="887"/>
      <c r="AUK107" s="888"/>
      <c r="AUL107" s="886"/>
      <c r="AUM107" s="887"/>
      <c r="AUN107" s="887"/>
      <c r="AUO107" s="887"/>
      <c r="AUP107" s="887"/>
      <c r="AUQ107" s="887"/>
      <c r="AUR107" s="887"/>
      <c r="AUS107" s="887"/>
      <c r="AUT107" s="888"/>
      <c r="AUU107" s="886"/>
      <c r="AUV107" s="887"/>
      <c r="AUW107" s="887"/>
      <c r="AUX107" s="887"/>
      <c r="AUY107" s="887"/>
      <c r="AUZ107" s="887"/>
      <c r="AVA107" s="887"/>
      <c r="AVB107" s="887"/>
      <c r="AVC107" s="888"/>
      <c r="AVD107" s="886"/>
      <c r="AVE107" s="887"/>
      <c r="AVF107" s="887"/>
      <c r="AVG107" s="887"/>
      <c r="AVH107" s="887"/>
      <c r="AVI107" s="887"/>
      <c r="AVJ107" s="887"/>
      <c r="AVK107" s="887"/>
      <c r="AVL107" s="888"/>
      <c r="AVM107" s="886"/>
      <c r="AVN107" s="887"/>
      <c r="AVO107" s="887"/>
      <c r="AVP107" s="887"/>
      <c r="AVQ107" s="887"/>
      <c r="AVR107" s="887"/>
      <c r="AVS107" s="887"/>
      <c r="AVT107" s="887"/>
      <c r="AVU107" s="888"/>
      <c r="AVV107" s="886"/>
      <c r="AVW107" s="887"/>
      <c r="AVX107" s="887"/>
      <c r="AVY107" s="887"/>
      <c r="AVZ107" s="887"/>
      <c r="AWA107" s="887"/>
      <c r="AWB107" s="887"/>
      <c r="AWC107" s="887"/>
      <c r="AWD107" s="888"/>
      <c r="AWE107" s="886"/>
      <c r="AWF107" s="887"/>
      <c r="AWG107" s="887"/>
      <c r="AWH107" s="887"/>
      <c r="AWI107" s="887"/>
      <c r="AWJ107" s="887"/>
      <c r="AWK107" s="887"/>
      <c r="AWL107" s="887"/>
      <c r="AWM107" s="888"/>
      <c r="AWN107" s="886"/>
      <c r="AWO107" s="887"/>
      <c r="AWP107" s="887"/>
      <c r="AWQ107" s="887"/>
      <c r="AWR107" s="887"/>
      <c r="AWS107" s="887"/>
      <c r="AWT107" s="887"/>
      <c r="AWU107" s="887"/>
      <c r="AWV107" s="888"/>
      <c r="AWW107" s="886"/>
      <c r="AWX107" s="887"/>
      <c r="AWY107" s="887"/>
      <c r="AWZ107" s="887"/>
      <c r="AXA107" s="887"/>
      <c r="AXB107" s="887"/>
      <c r="AXC107" s="887"/>
      <c r="AXD107" s="887"/>
      <c r="AXE107" s="888"/>
      <c r="AXF107" s="886"/>
      <c r="AXG107" s="887"/>
      <c r="AXH107" s="887"/>
      <c r="AXI107" s="887"/>
      <c r="AXJ107" s="887"/>
      <c r="AXK107" s="887"/>
      <c r="AXL107" s="887"/>
      <c r="AXM107" s="887"/>
      <c r="AXN107" s="888"/>
      <c r="AXO107" s="886"/>
      <c r="AXP107" s="887"/>
      <c r="AXQ107" s="887"/>
      <c r="AXR107" s="887"/>
      <c r="AXS107" s="887"/>
      <c r="AXT107" s="887"/>
      <c r="AXU107" s="887"/>
      <c r="AXV107" s="887"/>
      <c r="AXW107" s="888"/>
      <c r="AXX107" s="886"/>
      <c r="AXY107" s="887"/>
      <c r="AXZ107" s="887"/>
      <c r="AYA107" s="887"/>
      <c r="AYB107" s="887"/>
      <c r="AYC107" s="887"/>
      <c r="AYD107" s="887"/>
      <c r="AYE107" s="887"/>
      <c r="AYF107" s="888"/>
      <c r="AYG107" s="886"/>
      <c r="AYH107" s="887"/>
      <c r="AYI107" s="887"/>
      <c r="AYJ107" s="887"/>
      <c r="AYK107" s="887"/>
      <c r="AYL107" s="887"/>
      <c r="AYM107" s="887"/>
      <c r="AYN107" s="887"/>
      <c r="AYO107" s="888"/>
      <c r="AYP107" s="886"/>
      <c r="AYQ107" s="887"/>
      <c r="AYR107" s="887"/>
      <c r="AYS107" s="887"/>
      <c r="AYT107" s="887"/>
      <c r="AYU107" s="887"/>
      <c r="AYV107" s="887"/>
      <c r="AYW107" s="887"/>
      <c r="AYX107" s="888"/>
      <c r="AYY107" s="886"/>
      <c r="AYZ107" s="887"/>
      <c r="AZA107" s="887"/>
      <c r="AZB107" s="887"/>
      <c r="AZC107" s="887"/>
      <c r="AZD107" s="887"/>
      <c r="AZE107" s="887"/>
      <c r="AZF107" s="887"/>
      <c r="AZG107" s="888"/>
      <c r="AZH107" s="886"/>
      <c r="AZI107" s="887"/>
      <c r="AZJ107" s="887"/>
      <c r="AZK107" s="887"/>
      <c r="AZL107" s="887"/>
      <c r="AZM107" s="887"/>
      <c r="AZN107" s="887"/>
      <c r="AZO107" s="887"/>
      <c r="AZP107" s="888"/>
      <c r="AZQ107" s="886"/>
      <c r="AZR107" s="887"/>
      <c r="AZS107" s="887"/>
      <c r="AZT107" s="887"/>
      <c r="AZU107" s="887"/>
      <c r="AZV107" s="887"/>
      <c r="AZW107" s="887"/>
      <c r="AZX107" s="887"/>
      <c r="AZY107" s="888"/>
      <c r="AZZ107" s="886"/>
      <c r="BAA107" s="887"/>
      <c r="BAB107" s="887"/>
      <c r="BAC107" s="887"/>
      <c r="BAD107" s="887"/>
      <c r="BAE107" s="887"/>
      <c r="BAF107" s="887"/>
      <c r="BAG107" s="887"/>
      <c r="BAH107" s="888"/>
      <c r="BAI107" s="886"/>
      <c r="BAJ107" s="887"/>
      <c r="BAK107" s="887"/>
      <c r="BAL107" s="887"/>
      <c r="BAM107" s="887"/>
      <c r="BAN107" s="887"/>
      <c r="BAO107" s="887"/>
      <c r="BAP107" s="887"/>
      <c r="BAQ107" s="888"/>
      <c r="BAR107" s="886"/>
      <c r="BAS107" s="887"/>
      <c r="BAT107" s="887"/>
      <c r="BAU107" s="887"/>
      <c r="BAV107" s="887"/>
      <c r="BAW107" s="887"/>
      <c r="BAX107" s="887"/>
      <c r="BAY107" s="887"/>
      <c r="BAZ107" s="888"/>
      <c r="BBA107" s="886"/>
      <c r="BBB107" s="887"/>
      <c r="BBC107" s="887"/>
      <c r="BBD107" s="887"/>
      <c r="BBE107" s="887"/>
      <c r="BBF107" s="887"/>
      <c r="BBG107" s="887"/>
      <c r="BBH107" s="887"/>
      <c r="BBI107" s="888"/>
      <c r="BBJ107" s="886"/>
      <c r="BBK107" s="887"/>
      <c r="BBL107" s="887"/>
      <c r="BBM107" s="887"/>
      <c r="BBN107" s="887"/>
      <c r="BBO107" s="887"/>
      <c r="BBP107" s="887"/>
      <c r="BBQ107" s="887"/>
      <c r="BBR107" s="888"/>
      <c r="BBS107" s="886"/>
      <c r="BBT107" s="887"/>
      <c r="BBU107" s="887"/>
      <c r="BBV107" s="887"/>
      <c r="BBW107" s="887"/>
      <c r="BBX107" s="887"/>
      <c r="BBY107" s="887"/>
      <c r="BBZ107" s="887"/>
      <c r="BCA107" s="888"/>
      <c r="BCB107" s="886"/>
      <c r="BCC107" s="887"/>
      <c r="BCD107" s="887"/>
      <c r="BCE107" s="887"/>
      <c r="BCF107" s="887"/>
      <c r="BCG107" s="887"/>
      <c r="BCH107" s="887"/>
      <c r="BCI107" s="887"/>
      <c r="BCJ107" s="888"/>
      <c r="BCK107" s="886"/>
      <c r="BCL107" s="887"/>
      <c r="BCM107" s="887"/>
      <c r="BCN107" s="887"/>
      <c r="BCO107" s="887"/>
      <c r="BCP107" s="887"/>
      <c r="BCQ107" s="887"/>
      <c r="BCR107" s="887"/>
      <c r="BCS107" s="888"/>
      <c r="BCT107" s="886"/>
      <c r="BCU107" s="887"/>
      <c r="BCV107" s="887"/>
      <c r="BCW107" s="887"/>
      <c r="BCX107" s="887"/>
      <c r="BCY107" s="887"/>
      <c r="BCZ107" s="887"/>
      <c r="BDA107" s="887"/>
      <c r="BDB107" s="888"/>
      <c r="BDC107" s="886"/>
      <c r="BDD107" s="887"/>
      <c r="BDE107" s="887"/>
      <c r="BDF107" s="887"/>
      <c r="BDG107" s="887"/>
      <c r="BDH107" s="887"/>
      <c r="BDI107" s="887"/>
      <c r="BDJ107" s="887"/>
      <c r="BDK107" s="888"/>
      <c r="BDL107" s="886"/>
      <c r="BDM107" s="887"/>
      <c r="BDN107" s="887"/>
      <c r="BDO107" s="887"/>
      <c r="BDP107" s="887"/>
      <c r="BDQ107" s="887"/>
      <c r="BDR107" s="887"/>
      <c r="BDS107" s="887"/>
      <c r="BDT107" s="888"/>
      <c r="BDU107" s="886"/>
      <c r="BDV107" s="887"/>
      <c r="BDW107" s="887"/>
      <c r="BDX107" s="887"/>
      <c r="BDY107" s="887"/>
      <c r="BDZ107" s="887"/>
      <c r="BEA107" s="887"/>
      <c r="BEB107" s="887"/>
      <c r="BEC107" s="888"/>
      <c r="BED107" s="886"/>
      <c r="BEE107" s="887"/>
      <c r="BEF107" s="887"/>
      <c r="BEG107" s="887"/>
      <c r="BEH107" s="887"/>
      <c r="BEI107" s="887"/>
      <c r="BEJ107" s="887"/>
      <c r="BEK107" s="887"/>
      <c r="BEL107" s="888"/>
      <c r="BEM107" s="886"/>
      <c r="BEN107" s="887"/>
      <c r="BEO107" s="887"/>
      <c r="BEP107" s="887"/>
      <c r="BEQ107" s="887"/>
      <c r="BER107" s="887"/>
      <c r="BES107" s="887"/>
      <c r="BET107" s="887"/>
      <c r="BEU107" s="888"/>
      <c r="BEV107" s="886"/>
      <c r="BEW107" s="887"/>
      <c r="BEX107" s="887"/>
      <c r="BEY107" s="887"/>
      <c r="BEZ107" s="887"/>
      <c r="BFA107" s="887"/>
      <c r="BFB107" s="887"/>
      <c r="BFC107" s="887"/>
      <c r="BFD107" s="888"/>
      <c r="BFE107" s="886"/>
      <c r="BFF107" s="887"/>
      <c r="BFG107" s="887"/>
      <c r="BFH107" s="887"/>
      <c r="BFI107" s="887"/>
      <c r="BFJ107" s="887"/>
      <c r="BFK107" s="887"/>
      <c r="BFL107" s="887"/>
      <c r="BFM107" s="888"/>
      <c r="BFN107" s="886"/>
      <c r="BFO107" s="887"/>
      <c r="BFP107" s="887"/>
      <c r="BFQ107" s="887"/>
      <c r="BFR107" s="887"/>
      <c r="BFS107" s="887"/>
      <c r="BFT107" s="887"/>
      <c r="BFU107" s="887"/>
      <c r="BFV107" s="888"/>
      <c r="BFW107" s="886"/>
      <c r="BFX107" s="887"/>
      <c r="BFY107" s="887"/>
      <c r="BFZ107" s="887"/>
      <c r="BGA107" s="887"/>
      <c r="BGB107" s="887"/>
      <c r="BGC107" s="887"/>
      <c r="BGD107" s="887"/>
      <c r="BGE107" s="888"/>
      <c r="BGF107" s="886"/>
      <c r="BGG107" s="887"/>
      <c r="BGH107" s="887"/>
      <c r="BGI107" s="887"/>
      <c r="BGJ107" s="887"/>
      <c r="BGK107" s="887"/>
      <c r="BGL107" s="887"/>
      <c r="BGM107" s="887"/>
      <c r="BGN107" s="888"/>
      <c r="BGO107" s="886"/>
      <c r="BGP107" s="887"/>
      <c r="BGQ107" s="887"/>
      <c r="BGR107" s="887"/>
      <c r="BGS107" s="887"/>
      <c r="BGT107" s="887"/>
      <c r="BGU107" s="887"/>
      <c r="BGV107" s="887"/>
      <c r="BGW107" s="888"/>
      <c r="BGX107" s="886"/>
      <c r="BGY107" s="887"/>
      <c r="BGZ107" s="887"/>
      <c r="BHA107" s="887"/>
      <c r="BHB107" s="887"/>
      <c r="BHC107" s="887"/>
      <c r="BHD107" s="887"/>
      <c r="BHE107" s="887"/>
      <c r="BHF107" s="888"/>
      <c r="BHG107" s="886"/>
      <c r="BHH107" s="887"/>
      <c r="BHI107" s="887"/>
      <c r="BHJ107" s="887"/>
      <c r="BHK107" s="887"/>
      <c r="BHL107" s="887"/>
      <c r="BHM107" s="887"/>
      <c r="BHN107" s="887"/>
      <c r="BHO107" s="888"/>
      <c r="BHP107" s="886"/>
      <c r="BHQ107" s="887"/>
      <c r="BHR107" s="887"/>
      <c r="BHS107" s="887"/>
      <c r="BHT107" s="887"/>
      <c r="BHU107" s="887"/>
      <c r="BHV107" s="887"/>
      <c r="BHW107" s="887"/>
      <c r="BHX107" s="888"/>
      <c r="BHY107" s="886"/>
      <c r="BHZ107" s="887"/>
      <c r="BIA107" s="887"/>
      <c r="BIB107" s="887"/>
      <c r="BIC107" s="887"/>
      <c r="BID107" s="887"/>
      <c r="BIE107" s="887"/>
      <c r="BIF107" s="887"/>
      <c r="BIG107" s="888"/>
      <c r="BIH107" s="886"/>
      <c r="BII107" s="887"/>
      <c r="BIJ107" s="887"/>
      <c r="BIK107" s="887"/>
      <c r="BIL107" s="887"/>
      <c r="BIM107" s="887"/>
      <c r="BIN107" s="887"/>
      <c r="BIO107" s="887"/>
      <c r="BIP107" s="888"/>
      <c r="BIQ107" s="886"/>
      <c r="BIR107" s="887"/>
      <c r="BIS107" s="887"/>
      <c r="BIT107" s="887"/>
      <c r="BIU107" s="887"/>
      <c r="BIV107" s="887"/>
      <c r="BIW107" s="887"/>
      <c r="BIX107" s="887"/>
      <c r="BIY107" s="888"/>
      <c r="BIZ107" s="886"/>
      <c r="BJA107" s="887"/>
      <c r="BJB107" s="887"/>
      <c r="BJC107" s="887"/>
      <c r="BJD107" s="887"/>
      <c r="BJE107" s="887"/>
      <c r="BJF107" s="887"/>
      <c r="BJG107" s="887"/>
      <c r="BJH107" s="888"/>
      <c r="BJI107" s="886"/>
      <c r="BJJ107" s="887"/>
      <c r="BJK107" s="887"/>
      <c r="BJL107" s="887"/>
      <c r="BJM107" s="887"/>
      <c r="BJN107" s="887"/>
      <c r="BJO107" s="887"/>
      <c r="BJP107" s="887"/>
      <c r="BJQ107" s="888"/>
      <c r="BJR107" s="886"/>
      <c r="BJS107" s="887"/>
      <c r="BJT107" s="887"/>
      <c r="BJU107" s="887"/>
      <c r="BJV107" s="887"/>
      <c r="BJW107" s="887"/>
      <c r="BJX107" s="887"/>
      <c r="BJY107" s="887"/>
      <c r="BJZ107" s="888"/>
      <c r="BKA107" s="886"/>
      <c r="BKB107" s="887"/>
      <c r="BKC107" s="887"/>
      <c r="BKD107" s="887"/>
      <c r="BKE107" s="887"/>
      <c r="BKF107" s="887"/>
      <c r="BKG107" s="887"/>
      <c r="BKH107" s="887"/>
      <c r="BKI107" s="888"/>
      <c r="BKJ107" s="886"/>
      <c r="BKK107" s="887"/>
      <c r="BKL107" s="887"/>
      <c r="BKM107" s="887"/>
      <c r="BKN107" s="887"/>
      <c r="BKO107" s="887"/>
      <c r="BKP107" s="887"/>
      <c r="BKQ107" s="887"/>
      <c r="BKR107" s="888"/>
      <c r="BKS107" s="886"/>
      <c r="BKT107" s="887"/>
      <c r="BKU107" s="887"/>
      <c r="BKV107" s="887"/>
      <c r="BKW107" s="887"/>
      <c r="BKX107" s="887"/>
      <c r="BKY107" s="887"/>
      <c r="BKZ107" s="887"/>
      <c r="BLA107" s="888"/>
      <c r="BLB107" s="886"/>
      <c r="BLC107" s="887"/>
      <c r="BLD107" s="887"/>
      <c r="BLE107" s="887"/>
      <c r="BLF107" s="887"/>
      <c r="BLG107" s="887"/>
      <c r="BLH107" s="887"/>
      <c r="BLI107" s="887"/>
      <c r="BLJ107" s="888"/>
      <c r="BLK107" s="886"/>
      <c r="BLL107" s="887"/>
      <c r="BLM107" s="887"/>
      <c r="BLN107" s="887"/>
      <c r="BLO107" s="887"/>
      <c r="BLP107" s="887"/>
      <c r="BLQ107" s="887"/>
      <c r="BLR107" s="887"/>
      <c r="BLS107" s="888"/>
      <c r="BLT107" s="886"/>
      <c r="BLU107" s="887"/>
      <c r="BLV107" s="887"/>
      <c r="BLW107" s="887"/>
      <c r="BLX107" s="887"/>
      <c r="BLY107" s="887"/>
      <c r="BLZ107" s="887"/>
      <c r="BMA107" s="887"/>
      <c r="BMB107" s="888"/>
      <c r="BMC107" s="886"/>
      <c r="BMD107" s="887"/>
      <c r="BME107" s="887"/>
      <c r="BMF107" s="887"/>
      <c r="BMG107" s="887"/>
      <c r="BMH107" s="887"/>
      <c r="BMI107" s="887"/>
      <c r="BMJ107" s="887"/>
      <c r="BMK107" s="888"/>
      <c r="BML107" s="886"/>
      <c r="BMM107" s="887"/>
      <c r="BMN107" s="887"/>
      <c r="BMO107" s="887"/>
      <c r="BMP107" s="887"/>
      <c r="BMQ107" s="887"/>
      <c r="BMR107" s="887"/>
      <c r="BMS107" s="887"/>
      <c r="BMT107" s="888"/>
      <c r="BMU107" s="886"/>
      <c r="BMV107" s="887"/>
      <c r="BMW107" s="887"/>
      <c r="BMX107" s="887"/>
      <c r="BMY107" s="887"/>
      <c r="BMZ107" s="887"/>
      <c r="BNA107" s="887"/>
      <c r="BNB107" s="887"/>
      <c r="BNC107" s="888"/>
      <c r="BND107" s="886"/>
      <c r="BNE107" s="887"/>
      <c r="BNF107" s="887"/>
      <c r="BNG107" s="887"/>
      <c r="BNH107" s="887"/>
      <c r="BNI107" s="887"/>
      <c r="BNJ107" s="887"/>
      <c r="BNK107" s="887"/>
      <c r="BNL107" s="888"/>
      <c r="BNM107" s="886"/>
      <c r="BNN107" s="887"/>
      <c r="BNO107" s="887"/>
      <c r="BNP107" s="887"/>
      <c r="BNQ107" s="887"/>
      <c r="BNR107" s="887"/>
      <c r="BNS107" s="887"/>
      <c r="BNT107" s="887"/>
      <c r="BNU107" s="888"/>
      <c r="BNV107" s="886"/>
      <c r="BNW107" s="887"/>
      <c r="BNX107" s="887"/>
      <c r="BNY107" s="887"/>
      <c r="BNZ107" s="887"/>
      <c r="BOA107" s="887"/>
      <c r="BOB107" s="887"/>
      <c r="BOC107" s="887"/>
      <c r="BOD107" s="888"/>
      <c r="BOE107" s="886"/>
      <c r="BOF107" s="887"/>
      <c r="BOG107" s="887"/>
      <c r="BOH107" s="887"/>
      <c r="BOI107" s="887"/>
      <c r="BOJ107" s="887"/>
      <c r="BOK107" s="887"/>
      <c r="BOL107" s="887"/>
      <c r="BOM107" s="888"/>
      <c r="BON107" s="886"/>
      <c r="BOO107" s="887"/>
      <c r="BOP107" s="887"/>
      <c r="BOQ107" s="887"/>
      <c r="BOR107" s="887"/>
      <c r="BOS107" s="887"/>
      <c r="BOT107" s="887"/>
      <c r="BOU107" s="887"/>
      <c r="BOV107" s="888"/>
      <c r="BOW107" s="886"/>
      <c r="BOX107" s="887"/>
      <c r="BOY107" s="887"/>
      <c r="BOZ107" s="887"/>
      <c r="BPA107" s="887"/>
      <c r="BPB107" s="887"/>
      <c r="BPC107" s="887"/>
      <c r="BPD107" s="887"/>
      <c r="BPE107" s="888"/>
      <c r="BPF107" s="886"/>
      <c r="BPG107" s="887"/>
      <c r="BPH107" s="887"/>
      <c r="BPI107" s="887"/>
      <c r="BPJ107" s="887"/>
      <c r="BPK107" s="887"/>
      <c r="BPL107" s="887"/>
      <c r="BPM107" s="887"/>
      <c r="BPN107" s="888"/>
      <c r="BPO107" s="886"/>
      <c r="BPP107" s="887"/>
      <c r="BPQ107" s="887"/>
      <c r="BPR107" s="887"/>
      <c r="BPS107" s="887"/>
      <c r="BPT107" s="887"/>
      <c r="BPU107" s="887"/>
      <c r="BPV107" s="887"/>
      <c r="BPW107" s="888"/>
      <c r="BPX107" s="886"/>
      <c r="BPY107" s="887"/>
      <c r="BPZ107" s="887"/>
      <c r="BQA107" s="887"/>
      <c r="BQB107" s="887"/>
      <c r="BQC107" s="887"/>
      <c r="BQD107" s="887"/>
      <c r="BQE107" s="887"/>
      <c r="BQF107" s="888"/>
      <c r="BQG107" s="886"/>
      <c r="BQH107" s="887"/>
      <c r="BQI107" s="887"/>
      <c r="BQJ107" s="887"/>
      <c r="BQK107" s="887"/>
      <c r="BQL107" s="887"/>
      <c r="BQM107" s="887"/>
      <c r="BQN107" s="887"/>
      <c r="BQO107" s="888"/>
      <c r="BQP107" s="886"/>
      <c r="BQQ107" s="887"/>
      <c r="BQR107" s="887"/>
      <c r="BQS107" s="887"/>
      <c r="BQT107" s="887"/>
      <c r="BQU107" s="887"/>
      <c r="BQV107" s="887"/>
      <c r="BQW107" s="887"/>
      <c r="BQX107" s="888"/>
      <c r="BQY107" s="886"/>
      <c r="BQZ107" s="887"/>
      <c r="BRA107" s="887"/>
      <c r="BRB107" s="887"/>
      <c r="BRC107" s="887"/>
      <c r="BRD107" s="887"/>
      <c r="BRE107" s="887"/>
      <c r="BRF107" s="887"/>
      <c r="BRG107" s="888"/>
      <c r="BRH107" s="886"/>
      <c r="BRI107" s="887"/>
      <c r="BRJ107" s="887"/>
      <c r="BRK107" s="887"/>
      <c r="BRL107" s="887"/>
      <c r="BRM107" s="887"/>
      <c r="BRN107" s="887"/>
      <c r="BRO107" s="887"/>
      <c r="BRP107" s="888"/>
      <c r="BRQ107" s="886"/>
      <c r="BRR107" s="887"/>
      <c r="BRS107" s="887"/>
      <c r="BRT107" s="887"/>
      <c r="BRU107" s="887"/>
      <c r="BRV107" s="887"/>
      <c r="BRW107" s="887"/>
      <c r="BRX107" s="887"/>
      <c r="BRY107" s="888"/>
      <c r="BRZ107" s="886"/>
      <c r="BSA107" s="887"/>
      <c r="BSB107" s="887"/>
      <c r="BSC107" s="887"/>
      <c r="BSD107" s="887"/>
      <c r="BSE107" s="887"/>
      <c r="BSF107" s="887"/>
      <c r="BSG107" s="887"/>
      <c r="BSH107" s="888"/>
      <c r="BSI107" s="886"/>
      <c r="BSJ107" s="887"/>
      <c r="BSK107" s="887"/>
      <c r="BSL107" s="887"/>
      <c r="BSM107" s="887"/>
      <c r="BSN107" s="887"/>
      <c r="BSO107" s="887"/>
      <c r="BSP107" s="887"/>
      <c r="BSQ107" s="888"/>
      <c r="BSR107" s="886"/>
      <c r="BSS107" s="887"/>
      <c r="BST107" s="887"/>
      <c r="BSU107" s="887"/>
      <c r="BSV107" s="887"/>
      <c r="BSW107" s="887"/>
      <c r="BSX107" s="887"/>
      <c r="BSY107" s="887"/>
      <c r="BSZ107" s="888"/>
      <c r="BTA107" s="886"/>
      <c r="BTB107" s="887"/>
      <c r="BTC107" s="887"/>
      <c r="BTD107" s="887"/>
      <c r="BTE107" s="887"/>
      <c r="BTF107" s="887"/>
      <c r="BTG107" s="887"/>
      <c r="BTH107" s="887"/>
      <c r="BTI107" s="888"/>
      <c r="BTJ107" s="886"/>
      <c r="BTK107" s="887"/>
      <c r="BTL107" s="887"/>
      <c r="BTM107" s="887"/>
      <c r="BTN107" s="887"/>
      <c r="BTO107" s="887"/>
      <c r="BTP107" s="887"/>
      <c r="BTQ107" s="887"/>
      <c r="BTR107" s="888"/>
      <c r="BTS107" s="886"/>
      <c r="BTT107" s="887"/>
      <c r="BTU107" s="887"/>
      <c r="BTV107" s="887"/>
      <c r="BTW107" s="887"/>
      <c r="BTX107" s="887"/>
      <c r="BTY107" s="887"/>
      <c r="BTZ107" s="887"/>
      <c r="BUA107" s="888"/>
      <c r="BUB107" s="886"/>
      <c r="BUC107" s="887"/>
      <c r="BUD107" s="887"/>
      <c r="BUE107" s="887"/>
      <c r="BUF107" s="887"/>
      <c r="BUG107" s="887"/>
      <c r="BUH107" s="887"/>
      <c r="BUI107" s="887"/>
      <c r="BUJ107" s="888"/>
      <c r="BUK107" s="886"/>
      <c r="BUL107" s="887"/>
      <c r="BUM107" s="887"/>
      <c r="BUN107" s="887"/>
      <c r="BUO107" s="887"/>
      <c r="BUP107" s="887"/>
      <c r="BUQ107" s="887"/>
      <c r="BUR107" s="887"/>
      <c r="BUS107" s="888"/>
      <c r="BUT107" s="886"/>
      <c r="BUU107" s="887"/>
      <c r="BUV107" s="887"/>
      <c r="BUW107" s="887"/>
      <c r="BUX107" s="887"/>
      <c r="BUY107" s="887"/>
      <c r="BUZ107" s="887"/>
      <c r="BVA107" s="887"/>
      <c r="BVB107" s="888"/>
      <c r="BVC107" s="886"/>
      <c r="BVD107" s="887"/>
      <c r="BVE107" s="887"/>
      <c r="BVF107" s="887"/>
      <c r="BVG107" s="887"/>
      <c r="BVH107" s="887"/>
      <c r="BVI107" s="887"/>
      <c r="BVJ107" s="887"/>
      <c r="BVK107" s="888"/>
      <c r="BVL107" s="886"/>
      <c r="BVM107" s="887"/>
      <c r="BVN107" s="887"/>
      <c r="BVO107" s="887"/>
      <c r="BVP107" s="887"/>
      <c r="BVQ107" s="887"/>
      <c r="BVR107" s="887"/>
      <c r="BVS107" s="887"/>
      <c r="BVT107" s="888"/>
      <c r="BVU107" s="886"/>
      <c r="BVV107" s="887"/>
      <c r="BVW107" s="887"/>
      <c r="BVX107" s="887"/>
      <c r="BVY107" s="887"/>
      <c r="BVZ107" s="887"/>
      <c r="BWA107" s="887"/>
      <c r="BWB107" s="887"/>
      <c r="BWC107" s="888"/>
      <c r="BWD107" s="886"/>
      <c r="BWE107" s="887"/>
      <c r="BWF107" s="887"/>
      <c r="BWG107" s="887"/>
      <c r="BWH107" s="887"/>
      <c r="BWI107" s="887"/>
      <c r="BWJ107" s="887"/>
      <c r="BWK107" s="887"/>
      <c r="BWL107" s="888"/>
      <c r="BWM107" s="886"/>
      <c r="BWN107" s="887"/>
      <c r="BWO107" s="887"/>
      <c r="BWP107" s="887"/>
      <c r="BWQ107" s="887"/>
      <c r="BWR107" s="887"/>
      <c r="BWS107" s="887"/>
      <c r="BWT107" s="887"/>
      <c r="BWU107" s="888"/>
      <c r="BWV107" s="886"/>
      <c r="BWW107" s="887"/>
      <c r="BWX107" s="887"/>
      <c r="BWY107" s="887"/>
      <c r="BWZ107" s="887"/>
      <c r="BXA107" s="887"/>
      <c r="BXB107" s="887"/>
      <c r="BXC107" s="887"/>
      <c r="BXD107" s="888"/>
      <c r="BXE107" s="886"/>
      <c r="BXF107" s="887"/>
      <c r="BXG107" s="887"/>
      <c r="BXH107" s="887"/>
      <c r="BXI107" s="887"/>
      <c r="BXJ107" s="887"/>
      <c r="BXK107" s="887"/>
      <c r="BXL107" s="887"/>
      <c r="BXM107" s="888"/>
      <c r="BXN107" s="886"/>
      <c r="BXO107" s="887"/>
      <c r="BXP107" s="887"/>
      <c r="BXQ107" s="887"/>
      <c r="BXR107" s="887"/>
      <c r="BXS107" s="887"/>
      <c r="BXT107" s="887"/>
      <c r="BXU107" s="887"/>
      <c r="BXV107" s="888"/>
      <c r="BXW107" s="886"/>
      <c r="BXX107" s="887"/>
      <c r="BXY107" s="887"/>
      <c r="BXZ107" s="887"/>
      <c r="BYA107" s="887"/>
      <c r="BYB107" s="887"/>
      <c r="BYC107" s="887"/>
      <c r="BYD107" s="887"/>
      <c r="BYE107" s="888"/>
      <c r="BYF107" s="886"/>
      <c r="BYG107" s="887"/>
      <c r="BYH107" s="887"/>
      <c r="BYI107" s="887"/>
      <c r="BYJ107" s="887"/>
      <c r="BYK107" s="887"/>
      <c r="BYL107" s="887"/>
      <c r="BYM107" s="887"/>
      <c r="BYN107" s="888"/>
      <c r="BYO107" s="886"/>
      <c r="BYP107" s="887"/>
      <c r="BYQ107" s="887"/>
      <c r="BYR107" s="887"/>
      <c r="BYS107" s="887"/>
      <c r="BYT107" s="887"/>
      <c r="BYU107" s="887"/>
      <c r="BYV107" s="887"/>
      <c r="BYW107" s="888"/>
      <c r="BYX107" s="886"/>
      <c r="BYY107" s="887"/>
      <c r="BYZ107" s="887"/>
      <c r="BZA107" s="887"/>
      <c r="BZB107" s="887"/>
      <c r="BZC107" s="887"/>
      <c r="BZD107" s="887"/>
      <c r="BZE107" s="887"/>
      <c r="BZF107" s="888"/>
      <c r="BZG107" s="886"/>
      <c r="BZH107" s="887"/>
      <c r="BZI107" s="887"/>
      <c r="BZJ107" s="887"/>
      <c r="BZK107" s="887"/>
      <c r="BZL107" s="887"/>
      <c r="BZM107" s="887"/>
      <c r="BZN107" s="887"/>
      <c r="BZO107" s="888"/>
      <c r="BZP107" s="886"/>
      <c r="BZQ107" s="887"/>
      <c r="BZR107" s="887"/>
      <c r="BZS107" s="887"/>
      <c r="BZT107" s="887"/>
      <c r="BZU107" s="887"/>
      <c r="BZV107" s="887"/>
      <c r="BZW107" s="887"/>
      <c r="BZX107" s="888"/>
      <c r="BZY107" s="886"/>
      <c r="BZZ107" s="887"/>
      <c r="CAA107" s="887"/>
      <c r="CAB107" s="887"/>
      <c r="CAC107" s="887"/>
      <c r="CAD107" s="887"/>
      <c r="CAE107" s="887"/>
      <c r="CAF107" s="887"/>
      <c r="CAG107" s="888"/>
      <c r="CAH107" s="886"/>
      <c r="CAI107" s="887"/>
      <c r="CAJ107" s="887"/>
      <c r="CAK107" s="887"/>
      <c r="CAL107" s="887"/>
      <c r="CAM107" s="887"/>
      <c r="CAN107" s="887"/>
      <c r="CAO107" s="887"/>
      <c r="CAP107" s="888"/>
      <c r="CAQ107" s="886"/>
      <c r="CAR107" s="887"/>
      <c r="CAS107" s="887"/>
      <c r="CAT107" s="887"/>
      <c r="CAU107" s="887"/>
      <c r="CAV107" s="887"/>
      <c r="CAW107" s="887"/>
      <c r="CAX107" s="887"/>
      <c r="CAY107" s="888"/>
      <c r="CAZ107" s="886"/>
      <c r="CBA107" s="887"/>
      <c r="CBB107" s="887"/>
      <c r="CBC107" s="887"/>
      <c r="CBD107" s="887"/>
      <c r="CBE107" s="887"/>
      <c r="CBF107" s="887"/>
      <c r="CBG107" s="887"/>
      <c r="CBH107" s="888"/>
      <c r="CBI107" s="886"/>
      <c r="CBJ107" s="887"/>
      <c r="CBK107" s="887"/>
      <c r="CBL107" s="887"/>
      <c r="CBM107" s="887"/>
      <c r="CBN107" s="887"/>
      <c r="CBO107" s="887"/>
      <c r="CBP107" s="887"/>
      <c r="CBQ107" s="888"/>
      <c r="CBR107" s="886"/>
      <c r="CBS107" s="887"/>
      <c r="CBT107" s="887"/>
      <c r="CBU107" s="887"/>
      <c r="CBV107" s="887"/>
      <c r="CBW107" s="887"/>
      <c r="CBX107" s="887"/>
      <c r="CBY107" s="887"/>
      <c r="CBZ107" s="888"/>
      <c r="CCA107" s="886"/>
      <c r="CCB107" s="887"/>
      <c r="CCC107" s="887"/>
      <c r="CCD107" s="887"/>
      <c r="CCE107" s="887"/>
      <c r="CCF107" s="887"/>
      <c r="CCG107" s="887"/>
      <c r="CCH107" s="887"/>
      <c r="CCI107" s="888"/>
      <c r="CCJ107" s="886"/>
      <c r="CCK107" s="887"/>
      <c r="CCL107" s="887"/>
      <c r="CCM107" s="887"/>
      <c r="CCN107" s="887"/>
      <c r="CCO107" s="887"/>
      <c r="CCP107" s="887"/>
      <c r="CCQ107" s="887"/>
      <c r="CCR107" s="888"/>
      <c r="CCS107" s="886"/>
      <c r="CCT107" s="887"/>
      <c r="CCU107" s="887"/>
      <c r="CCV107" s="887"/>
      <c r="CCW107" s="887"/>
      <c r="CCX107" s="887"/>
      <c r="CCY107" s="887"/>
      <c r="CCZ107" s="887"/>
      <c r="CDA107" s="888"/>
      <c r="CDB107" s="886"/>
      <c r="CDC107" s="887"/>
      <c r="CDD107" s="887"/>
      <c r="CDE107" s="887"/>
      <c r="CDF107" s="887"/>
      <c r="CDG107" s="887"/>
      <c r="CDH107" s="887"/>
      <c r="CDI107" s="887"/>
      <c r="CDJ107" s="888"/>
      <c r="CDK107" s="886"/>
      <c r="CDL107" s="887"/>
      <c r="CDM107" s="887"/>
      <c r="CDN107" s="887"/>
      <c r="CDO107" s="887"/>
      <c r="CDP107" s="887"/>
      <c r="CDQ107" s="887"/>
      <c r="CDR107" s="887"/>
      <c r="CDS107" s="888"/>
      <c r="CDT107" s="886"/>
      <c r="CDU107" s="887"/>
      <c r="CDV107" s="887"/>
      <c r="CDW107" s="887"/>
      <c r="CDX107" s="887"/>
      <c r="CDY107" s="887"/>
      <c r="CDZ107" s="887"/>
      <c r="CEA107" s="887"/>
      <c r="CEB107" s="888"/>
      <c r="CEC107" s="886"/>
      <c r="CED107" s="887"/>
      <c r="CEE107" s="887"/>
      <c r="CEF107" s="887"/>
      <c r="CEG107" s="887"/>
      <c r="CEH107" s="887"/>
      <c r="CEI107" s="887"/>
      <c r="CEJ107" s="887"/>
      <c r="CEK107" s="888"/>
      <c r="CEL107" s="886"/>
      <c r="CEM107" s="887"/>
      <c r="CEN107" s="887"/>
      <c r="CEO107" s="887"/>
      <c r="CEP107" s="887"/>
      <c r="CEQ107" s="887"/>
      <c r="CER107" s="887"/>
      <c r="CES107" s="887"/>
      <c r="CET107" s="888"/>
      <c r="CEU107" s="886"/>
      <c r="CEV107" s="887"/>
      <c r="CEW107" s="887"/>
      <c r="CEX107" s="887"/>
      <c r="CEY107" s="887"/>
      <c r="CEZ107" s="887"/>
      <c r="CFA107" s="887"/>
      <c r="CFB107" s="887"/>
      <c r="CFC107" s="888"/>
      <c r="CFD107" s="886"/>
      <c r="CFE107" s="887"/>
      <c r="CFF107" s="887"/>
      <c r="CFG107" s="887"/>
      <c r="CFH107" s="887"/>
      <c r="CFI107" s="887"/>
      <c r="CFJ107" s="887"/>
      <c r="CFK107" s="887"/>
      <c r="CFL107" s="888"/>
      <c r="CFM107" s="886"/>
      <c r="CFN107" s="887"/>
      <c r="CFO107" s="887"/>
      <c r="CFP107" s="887"/>
      <c r="CFQ107" s="887"/>
      <c r="CFR107" s="887"/>
      <c r="CFS107" s="887"/>
      <c r="CFT107" s="887"/>
      <c r="CFU107" s="888"/>
      <c r="CFV107" s="886"/>
      <c r="CFW107" s="887"/>
      <c r="CFX107" s="887"/>
      <c r="CFY107" s="887"/>
      <c r="CFZ107" s="887"/>
      <c r="CGA107" s="887"/>
      <c r="CGB107" s="887"/>
      <c r="CGC107" s="887"/>
      <c r="CGD107" s="888"/>
      <c r="CGE107" s="886"/>
      <c r="CGF107" s="887"/>
      <c r="CGG107" s="887"/>
      <c r="CGH107" s="887"/>
      <c r="CGI107" s="887"/>
      <c r="CGJ107" s="887"/>
      <c r="CGK107" s="887"/>
      <c r="CGL107" s="887"/>
      <c r="CGM107" s="888"/>
      <c r="CGN107" s="886"/>
      <c r="CGO107" s="887"/>
      <c r="CGP107" s="887"/>
      <c r="CGQ107" s="887"/>
      <c r="CGR107" s="887"/>
      <c r="CGS107" s="887"/>
      <c r="CGT107" s="887"/>
      <c r="CGU107" s="887"/>
      <c r="CGV107" s="888"/>
      <c r="CGW107" s="886"/>
      <c r="CGX107" s="887"/>
      <c r="CGY107" s="887"/>
      <c r="CGZ107" s="887"/>
      <c r="CHA107" s="887"/>
      <c r="CHB107" s="887"/>
      <c r="CHC107" s="887"/>
      <c r="CHD107" s="887"/>
      <c r="CHE107" s="888"/>
      <c r="CHF107" s="886"/>
      <c r="CHG107" s="887"/>
      <c r="CHH107" s="887"/>
      <c r="CHI107" s="887"/>
      <c r="CHJ107" s="887"/>
      <c r="CHK107" s="887"/>
      <c r="CHL107" s="887"/>
      <c r="CHM107" s="887"/>
      <c r="CHN107" s="888"/>
      <c r="CHO107" s="886"/>
      <c r="CHP107" s="887"/>
      <c r="CHQ107" s="887"/>
      <c r="CHR107" s="887"/>
      <c r="CHS107" s="887"/>
      <c r="CHT107" s="887"/>
      <c r="CHU107" s="887"/>
      <c r="CHV107" s="887"/>
      <c r="CHW107" s="888"/>
      <c r="CHX107" s="886"/>
      <c r="CHY107" s="887"/>
      <c r="CHZ107" s="887"/>
      <c r="CIA107" s="887"/>
      <c r="CIB107" s="887"/>
      <c r="CIC107" s="887"/>
      <c r="CID107" s="887"/>
      <c r="CIE107" s="887"/>
      <c r="CIF107" s="888"/>
      <c r="CIG107" s="886"/>
      <c r="CIH107" s="887"/>
      <c r="CII107" s="887"/>
      <c r="CIJ107" s="887"/>
      <c r="CIK107" s="887"/>
      <c r="CIL107" s="887"/>
      <c r="CIM107" s="887"/>
      <c r="CIN107" s="887"/>
      <c r="CIO107" s="888"/>
      <c r="CIP107" s="886"/>
      <c r="CIQ107" s="887"/>
      <c r="CIR107" s="887"/>
      <c r="CIS107" s="887"/>
      <c r="CIT107" s="887"/>
      <c r="CIU107" s="887"/>
      <c r="CIV107" s="887"/>
      <c r="CIW107" s="887"/>
      <c r="CIX107" s="888"/>
      <c r="CIY107" s="886"/>
      <c r="CIZ107" s="887"/>
      <c r="CJA107" s="887"/>
      <c r="CJB107" s="887"/>
      <c r="CJC107" s="887"/>
      <c r="CJD107" s="887"/>
      <c r="CJE107" s="887"/>
      <c r="CJF107" s="887"/>
      <c r="CJG107" s="888"/>
      <c r="CJH107" s="886"/>
      <c r="CJI107" s="887"/>
      <c r="CJJ107" s="887"/>
      <c r="CJK107" s="887"/>
      <c r="CJL107" s="887"/>
      <c r="CJM107" s="887"/>
      <c r="CJN107" s="887"/>
      <c r="CJO107" s="887"/>
      <c r="CJP107" s="888"/>
      <c r="CJQ107" s="886"/>
      <c r="CJR107" s="887"/>
      <c r="CJS107" s="887"/>
      <c r="CJT107" s="887"/>
      <c r="CJU107" s="887"/>
      <c r="CJV107" s="887"/>
      <c r="CJW107" s="887"/>
      <c r="CJX107" s="887"/>
      <c r="CJY107" s="888"/>
      <c r="CJZ107" s="886"/>
      <c r="CKA107" s="887"/>
      <c r="CKB107" s="887"/>
      <c r="CKC107" s="887"/>
      <c r="CKD107" s="887"/>
      <c r="CKE107" s="887"/>
      <c r="CKF107" s="887"/>
      <c r="CKG107" s="887"/>
      <c r="CKH107" s="888"/>
      <c r="CKI107" s="886"/>
      <c r="CKJ107" s="887"/>
      <c r="CKK107" s="887"/>
      <c r="CKL107" s="887"/>
      <c r="CKM107" s="887"/>
      <c r="CKN107" s="887"/>
      <c r="CKO107" s="887"/>
      <c r="CKP107" s="887"/>
      <c r="CKQ107" s="888"/>
      <c r="CKR107" s="886"/>
      <c r="CKS107" s="887"/>
      <c r="CKT107" s="887"/>
      <c r="CKU107" s="887"/>
      <c r="CKV107" s="887"/>
      <c r="CKW107" s="887"/>
      <c r="CKX107" s="887"/>
      <c r="CKY107" s="887"/>
      <c r="CKZ107" s="888"/>
      <c r="CLA107" s="886"/>
      <c r="CLB107" s="887"/>
      <c r="CLC107" s="887"/>
      <c r="CLD107" s="887"/>
      <c r="CLE107" s="887"/>
      <c r="CLF107" s="887"/>
      <c r="CLG107" s="887"/>
      <c r="CLH107" s="887"/>
      <c r="CLI107" s="888"/>
      <c r="CLJ107" s="886"/>
      <c r="CLK107" s="887"/>
      <c r="CLL107" s="887"/>
      <c r="CLM107" s="887"/>
      <c r="CLN107" s="887"/>
      <c r="CLO107" s="887"/>
      <c r="CLP107" s="887"/>
      <c r="CLQ107" s="887"/>
      <c r="CLR107" s="888"/>
      <c r="CLS107" s="886"/>
      <c r="CLT107" s="887"/>
      <c r="CLU107" s="887"/>
      <c r="CLV107" s="887"/>
      <c r="CLW107" s="887"/>
      <c r="CLX107" s="887"/>
      <c r="CLY107" s="887"/>
      <c r="CLZ107" s="887"/>
      <c r="CMA107" s="888"/>
      <c r="CMB107" s="886"/>
      <c r="CMC107" s="887"/>
      <c r="CMD107" s="887"/>
      <c r="CME107" s="887"/>
      <c r="CMF107" s="887"/>
      <c r="CMG107" s="887"/>
      <c r="CMH107" s="887"/>
      <c r="CMI107" s="887"/>
      <c r="CMJ107" s="888"/>
      <c r="CMK107" s="886"/>
      <c r="CML107" s="887"/>
      <c r="CMM107" s="887"/>
      <c r="CMN107" s="887"/>
      <c r="CMO107" s="887"/>
      <c r="CMP107" s="887"/>
      <c r="CMQ107" s="887"/>
      <c r="CMR107" s="887"/>
      <c r="CMS107" s="888"/>
      <c r="CMT107" s="886"/>
      <c r="CMU107" s="887"/>
      <c r="CMV107" s="887"/>
      <c r="CMW107" s="887"/>
      <c r="CMX107" s="887"/>
      <c r="CMY107" s="887"/>
      <c r="CMZ107" s="887"/>
      <c r="CNA107" s="887"/>
      <c r="CNB107" s="888"/>
      <c r="CNC107" s="886"/>
      <c r="CND107" s="887"/>
      <c r="CNE107" s="887"/>
      <c r="CNF107" s="887"/>
      <c r="CNG107" s="887"/>
      <c r="CNH107" s="887"/>
      <c r="CNI107" s="887"/>
      <c r="CNJ107" s="887"/>
      <c r="CNK107" s="888"/>
      <c r="CNL107" s="886"/>
      <c r="CNM107" s="887"/>
      <c r="CNN107" s="887"/>
      <c r="CNO107" s="887"/>
      <c r="CNP107" s="887"/>
      <c r="CNQ107" s="887"/>
      <c r="CNR107" s="887"/>
      <c r="CNS107" s="887"/>
      <c r="CNT107" s="888"/>
      <c r="CNU107" s="886"/>
      <c r="CNV107" s="887"/>
      <c r="CNW107" s="887"/>
      <c r="CNX107" s="887"/>
      <c r="CNY107" s="887"/>
      <c r="CNZ107" s="887"/>
      <c r="COA107" s="887"/>
      <c r="COB107" s="887"/>
      <c r="COC107" s="888"/>
      <c r="COD107" s="886"/>
      <c r="COE107" s="887"/>
      <c r="COF107" s="887"/>
      <c r="COG107" s="887"/>
      <c r="COH107" s="887"/>
      <c r="COI107" s="887"/>
      <c r="COJ107" s="887"/>
      <c r="COK107" s="887"/>
      <c r="COL107" s="888"/>
      <c r="COM107" s="886"/>
      <c r="CON107" s="887"/>
      <c r="COO107" s="887"/>
      <c r="COP107" s="887"/>
      <c r="COQ107" s="887"/>
      <c r="COR107" s="887"/>
      <c r="COS107" s="887"/>
      <c r="COT107" s="887"/>
      <c r="COU107" s="888"/>
      <c r="COV107" s="886"/>
      <c r="COW107" s="887"/>
      <c r="COX107" s="887"/>
      <c r="COY107" s="887"/>
      <c r="COZ107" s="887"/>
      <c r="CPA107" s="887"/>
      <c r="CPB107" s="887"/>
      <c r="CPC107" s="887"/>
      <c r="CPD107" s="888"/>
      <c r="CPE107" s="886"/>
      <c r="CPF107" s="887"/>
      <c r="CPG107" s="887"/>
      <c r="CPH107" s="887"/>
      <c r="CPI107" s="887"/>
      <c r="CPJ107" s="887"/>
      <c r="CPK107" s="887"/>
      <c r="CPL107" s="887"/>
      <c r="CPM107" s="888"/>
      <c r="CPN107" s="886"/>
      <c r="CPO107" s="887"/>
      <c r="CPP107" s="887"/>
      <c r="CPQ107" s="887"/>
      <c r="CPR107" s="887"/>
      <c r="CPS107" s="887"/>
      <c r="CPT107" s="887"/>
      <c r="CPU107" s="887"/>
      <c r="CPV107" s="888"/>
      <c r="CPW107" s="886"/>
      <c r="CPX107" s="887"/>
      <c r="CPY107" s="887"/>
      <c r="CPZ107" s="887"/>
      <c r="CQA107" s="887"/>
      <c r="CQB107" s="887"/>
      <c r="CQC107" s="887"/>
      <c r="CQD107" s="887"/>
      <c r="CQE107" s="888"/>
      <c r="CQF107" s="886"/>
      <c r="CQG107" s="887"/>
      <c r="CQH107" s="887"/>
      <c r="CQI107" s="887"/>
      <c r="CQJ107" s="887"/>
      <c r="CQK107" s="887"/>
      <c r="CQL107" s="887"/>
      <c r="CQM107" s="887"/>
      <c r="CQN107" s="888"/>
      <c r="CQO107" s="886"/>
      <c r="CQP107" s="887"/>
      <c r="CQQ107" s="887"/>
      <c r="CQR107" s="887"/>
      <c r="CQS107" s="887"/>
      <c r="CQT107" s="887"/>
      <c r="CQU107" s="887"/>
      <c r="CQV107" s="887"/>
      <c r="CQW107" s="888"/>
      <c r="CQX107" s="886"/>
      <c r="CQY107" s="887"/>
      <c r="CQZ107" s="887"/>
      <c r="CRA107" s="887"/>
      <c r="CRB107" s="887"/>
      <c r="CRC107" s="887"/>
      <c r="CRD107" s="887"/>
      <c r="CRE107" s="887"/>
      <c r="CRF107" s="888"/>
      <c r="CRG107" s="886"/>
      <c r="CRH107" s="887"/>
      <c r="CRI107" s="887"/>
      <c r="CRJ107" s="887"/>
      <c r="CRK107" s="887"/>
      <c r="CRL107" s="887"/>
      <c r="CRM107" s="887"/>
      <c r="CRN107" s="887"/>
      <c r="CRO107" s="888"/>
      <c r="CRP107" s="886"/>
      <c r="CRQ107" s="887"/>
      <c r="CRR107" s="887"/>
      <c r="CRS107" s="887"/>
      <c r="CRT107" s="887"/>
      <c r="CRU107" s="887"/>
      <c r="CRV107" s="887"/>
      <c r="CRW107" s="887"/>
      <c r="CRX107" s="888"/>
      <c r="CRY107" s="886"/>
      <c r="CRZ107" s="887"/>
      <c r="CSA107" s="887"/>
      <c r="CSB107" s="887"/>
      <c r="CSC107" s="887"/>
      <c r="CSD107" s="887"/>
      <c r="CSE107" s="887"/>
      <c r="CSF107" s="887"/>
      <c r="CSG107" s="888"/>
      <c r="CSH107" s="886"/>
      <c r="CSI107" s="887"/>
      <c r="CSJ107" s="887"/>
      <c r="CSK107" s="887"/>
      <c r="CSL107" s="887"/>
      <c r="CSM107" s="887"/>
      <c r="CSN107" s="887"/>
      <c r="CSO107" s="887"/>
      <c r="CSP107" s="888"/>
      <c r="CSQ107" s="886"/>
      <c r="CSR107" s="887"/>
      <c r="CSS107" s="887"/>
      <c r="CST107" s="887"/>
      <c r="CSU107" s="887"/>
      <c r="CSV107" s="887"/>
      <c r="CSW107" s="887"/>
      <c r="CSX107" s="887"/>
      <c r="CSY107" s="888"/>
      <c r="CSZ107" s="886"/>
      <c r="CTA107" s="887"/>
      <c r="CTB107" s="887"/>
      <c r="CTC107" s="887"/>
      <c r="CTD107" s="887"/>
      <c r="CTE107" s="887"/>
      <c r="CTF107" s="887"/>
      <c r="CTG107" s="887"/>
      <c r="CTH107" s="888"/>
      <c r="CTI107" s="886"/>
      <c r="CTJ107" s="887"/>
      <c r="CTK107" s="887"/>
      <c r="CTL107" s="887"/>
      <c r="CTM107" s="887"/>
      <c r="CTN107" s="887"/>
      <c r="CTO107" s="887"/>
      <c r="CTP107" s="887"/>
      <c r="CTQ107" s="888"/>
      <c r="CTR107" s="886"/>
      <c r="CTS107" s="887"/>
      <c r="CTT107" s="887"/>
      <c r="CTU107" s="887"/>
      <c r="CTV107" s="887"/>
      <c r="CTW107" s="887"/>
      <c r="CTX107" s="887"/>
      <c r="CTY107" s="887"/>
      <c r="CTZ107" s="888"/>
      <c r="CUA107" s="886"/>
      <c r="CUB107" s="887"/>
      <c r="CUC107" s="887"/>
      <c r="CUD107" s="887"/>
      <c r="CUE107" s="887"/>
      <c r="CUF107" s="887"/>
      <c r="CUG107" s="887"/>
      <c r="CUH107" s="887"/>
      <c r="CUI107" s="888"/>
      <c r="CUJ107" s="886"/>
      <c r="CUK107" s="887"/>
      <c r="CUL107" s="887"/>
      <c r="CUM107" s="887"/>
      <c r="CUN107" s="887"/>
      <c r="CUO107" s="887"/>
      <c r="CUP107" s="887"/>
      <c r="CUQ107" s="887"/>
      <c r="CUR107" s="888"/>
      <c r="CUS107" s="886"/>
      <c r="CUT107" s="887"/>
      <c r="CUU107" s="887"/>
      <c r="CUV107" s="887"/>
      <c r="CUW107" s="887"/>
      <c r="CUX107" s="887"/>
      <c r="CUY107" s="887"/>
      <c r="CUZ107" s="887"/>
      <c r="CVA107" s="888"/>
      <c r="CVB107" s="886"/>
      <c r="CVC107" s="887"/>
      <c r="CVD107" s="887"/>
      <c r="CVE107" s="887"/>
      <c r="CVF107" s="887"/>
      <c r="CVG107" s="887"/>
      <c r="CVH107" s="887"/>
      <c r="CVI107" s="887"/>
      <c r="CVJ107" s="888"/>
      <c r="CVK107" s="886"/>
      <c r="CVL107" s="887"/>
      <c r="CVM107" s="887"/>
      <c r="CVN107" s="887"/>
      <c r="CVO107" s="887"/>
      <c r="CVP107" s="887"/>
      <c r="CVQ107" s="887"/>
      <c r="CVR107" s="887"/>
      <c r="CVS107" s="888"/>
      <c r="CVT107" s="886"/>
      <c r="CVU107" s="887"/>
      <c r="CVV107" s="887"/>
      <c r="CVW107" s="887"/>
      <c r="CVX107" s="887"/>
      <c r="CVY107" s="887"/>
      <c r="CVZ107" s="887"/>
      <c r="CWA107" s="887"/>
      <c r="CWB107" s="888"/>
      <c r="CWC107" s="886"/>
      <c r="CWD107" s="887"/>
      <c r="CWE107" s="887"/>
      <c r="CWF107" s="887"/>
      <c r="CWG107" s="887"/>
      <c r="CWH107" s="887"/>
      <c r="CWI107" s="887"/>
      <c r="CWJ107" s="887"/>
      <c r="CWK107" s="888"/>
      <c r="CWL107" s="886"/>
      <c r="CWM107" s="887"/>
      <c r="CWN107" s="887"/>
      <c r="CWO107" s="887"/>
      <c r="CWP107" s="887"/>
      <c r="CWQ107" s="887"/>
      <c r="CWR107" s="887"/>
      <c r="CWS107" s="887"/>
      <c r="CWT107" s="888"/>
      <c r="CWU107" s="886"/>
      <c r="CWV107" s="887"/>
      <c r="CWW107" s="887"/>
      <c r="CWX107" s="887"/>
      <c r="CWY107" s="887"/>
      <c r="CWZ107" s="887"/>
      <c r="CXA107" s="887"/>
      <c r="CXB107" s="887"/>
      <c r="CXC107" s="888"/>
      <c r="CXD107" s="886"/>
      <c r="CXE107" s="887"/>
      <c r="CXF107" s="887"/>
      <c r="CXG107" s="887"/>
      <c r="CXH107" s="887"/>
      <c r="CXI107" s="887"/>
      <c r="CXJ107" s="887"/>
      <c r="CXK107" s="887"/>
      <c r="CXL107" s="888"/>
      <c r="CXM107" s="886"/>
      <c r="CXN107" s="887"/>
      <c r="CXO107" s="887"/>
      <c r="CXP107" s="887"/>
      <c r="CXQ107" s="887"/>
      <c r="CXR107" s="887"/>
      <c r="CXS107" s="887"/>
      <c r="CXT107" s="887"/>
      <c r="CXU107" s="888"/>
      <c r="CXV107" s="886"/>
      <c r="CXW107" s="887"/>
      <c r="CXX107" s="887"/>
      <c r="CXY107" s="887"/>
      <c r="CXZ107" s="887"/>
      <c r="CYA107" s="887"/>
      <c r="CYB107" s="887"/>
      <c r="CYC107" s="887"/>
      <c r="CYD107" s="888"/>
      <c r="CYE107" s="886"/>
      <c r="CYF107" s="887"/>
      <c r="CYG107" s="887"/>
      <c r="CYH107" s="887"/>
      <c r="CYI107" s="887"/>
      <c r="CYJ107" s="887"/>
      <c r="CYK107" s="887"/>
      <c r="CYL107" s="887"/>
      <c r="CYM107" s="888"/>
      <c r="CYN107" s="886"/>
      <c r="CYO107" s="887"/>
      <c r="CYP107" s="887"/>
      <c r="CYQ107" s="887"/>
      <c r="CYR107" s="887"/>
      <c r="CYS107" s="887"/>
      <c r="CYT107" s="887"/>
      <c r="CYU107" s="887"/>
      <c r="CYV107" s="888"/>
      <c r="CYW107" s="886"/>
      <c r="CYX107" s="887"/>
      <c r="CYY107" s="887"/>
      <c r="CYZ107" s="887"/>
      <c r="CZA107" s="887"/>
      <c r="CZB107" s="887"/>
      <c r="CZC107" s="887"/>
      <c r="CZD107" s="887"/>
      <c r="CZE107" s="888"/>
      <c r="CZF107" s="886"/>
      <c r="CZG107" s="887"/>
      <c r="CZH107" s="887"/>
      <c r="CZI107" s="887"/>
      <c r="CZJ107" s="887"/>
      <c r="CZK107" s="887"/>
      <c r="CZL107" s="887"/>
      <c r="CZM107" s="887"/>
      <c r="CZN107" s="888"/>
      <c r="CZO107" s="886"/>
      <c r="CZP107" s="887"/>
      <c r="CZQ107" s="887"/>
      <c r="CZR107" s="887"/>
      <c r="CZS107" s="887"/>
      <c r="CZT107" s="887"/>
      <c r="CZU107" s="887"/>
      <c r="CZV107" s="887"/>
      <c r="CZW107" s="888"/>
      <c r="CZX107" s="886"/>
      <c r="CZY107" s="887"/>
      <c r="CZZ107" s="887"/>
      <c r="DAA107" s="887"/>
      <c r="DAB107" s="887"/>
      <c r="DAC107" s="887"/>
      <c r="DAD107" s="887"/>
      <c r="DAE107" s="887"/>
      <c r="DAF107" s="888"/>
      <c r="DAG107" s="886"/>
      <c r="DAH107" s="887"/>
      <c r="DAI107" s="887"/>
      <c r="DAJ107" s="887"/>
      <c r="DAK107" s="887"/>
      <c r="DAL107" s="887"/>
      <c r="DAM107" s="887"/>
      <c r="DAN107" s="887"/>
      <c r="DAO107" s="888"/>
      <c r="DAP107" s="886"/>
      <c r="DAQ107" s="887"/>
      <c r="DAR107" s="887"/>
      <c r="DAS107" s="887"/>
      <c r="DAT107" s="887"/>
      <c r="DAU107" s="887"/>
      <c r="DAV107" s="887"/>
      <c r="DAW107" s="887"/>
      <c r="DAX107" s="888"/>
      <c r="DAY107" s="886"/>
      <c r="DAZ107" s="887"/>
      <c r="DBA107" s="887"/>
      <c r="DBB107" s="887"/>
      <c r="DBC107" s="887"/>
      <c r="DBD107" s="887"/>
      <c r="DBE107" s="887"/>
      <c r="DBF107" s="887"/>
      <c r="DBG107" s="888"/>
      <c r="DBH107" s="886"/>
      <c r="DBI107" s="887"/>
      <c r="DBJ107" s="887"/>
      <c r="DBK107" s="887"/>
      <c r="DBL107" s="887"/>
      <c r="DBM107" s="887"/>
      <c r="DBN107" s="887"/>
      <c r="DBO107" s="887"/>
      <c r="DBP107" s="888"/>
      <c r="DBQ107" s="886"/>
      <c r="DBR107" s="887"/>
      <c r="DBS107" s="887"/>
      <c r="DBT107" s="887"/>
      <c r="DBU107" s="887"/>
      <c r="DBV107" s="887"/>
      <c r="DBW107" s="887"/>
      <c r="DBX107" s="887"/>
      <c r="DBY107" s="888"/>
      <c r="DBZ107" s="886"/>
      <c r="DCA107" s="887"/>
      <c r="DCB107" s="887"/>
      <c r="DCC107" s="887"/>
      <c r="DCD107" s="887"/>
      <c r="DCE107" s="887"/>
      <c r="DCF107" s="887"/>
      <c r="DCG107" s="887"/>
      <c r="DCH107" s="888"/>
      <c r="DCI107" s="886"/>
      <c r="DCJ107" s="887"/>
      <c r="DCK107" s="887"/>
      <c r="DCL107" s="887"/>
      <c r="DCM107" s="887"/>
      <c r="DCN107" s="887"/>
      <c r="DCO107" s="887"/>
      <c r="DCP107" s="887"/>
      <c r="DCQ107" s="888"/>
      <c r="DCR107" s="886"/>
      <c r="DCS107" s="887"/>
      <c r="DCT107" s="887"/>
      <c r="DCU107" s="887"/>
      <c r="DCV107" s="887"/>
      <c r="DCW107" s="887"/>
      <c r="DCX107" s="887"/>
      <c r="DCY107" s="887"/>
      <c r="DCZ107" s="888"/>
      <c r="DDA107" s="886"/>
      <c r="DDB107" s="887"/>
      <c r="DDC107" s="887"/>
      <c r="DDD107" s="887"/>
      <c r="DDE107" s="887"/>
      <c r="DDF107" s="887"/>
      <c r="DDG107" s="887"/>
      <c r="DDH107" s="887"/>
      <c r="DDI107" s="888"/>
      <c r="DDJ107" s="886"/>
      <c r="DDK107" s="887"/>
      <c r="DDL107" s="887"/>
      <c r="DDM107" s="887"/>
      <c r="DDN107" s="887"/>
      <c r="DDO107" s="887"/>
      <c r="DDP107" s="887"/>
      <c r="DDQ107" s="887"/>
      <c r="DDR107" s="888"/>
      <c r="DDS107" s="886"/>
      <c r="DDT107" s="887"/>
      <c r="DDU107" s="887"/>
      <c r="DDV107" s="887"/>
      <c r="DDW107" s="887"/>
      <c r="DDX107" s="887"/>
      <c r="DDY107" s="887"/>
      <c r="DDZ107" s="887"/>
      <c r="DEA107" s="888"/>
      <c r="DEB107" s="886"/>
      <c r="DEC107" s="887"/>
      <c r="DED107" s="887"/>
      <c r="DEE107" s="887"/>
      <c r="DEF107" s="887"/>
      <c r="DEG107" s="887"/>
      <c r="DEH107" s="887"/>
      <c r="DEI107" s="887"/>
      <c r="DEJ107" s="888"/>
      <c r="DEK107" s="886"/>
      <c r="DEL107" s="887"/>
      <c r="DEM107" s="887"/>
      <c r="DEN107" s="887"/>
      <c r="DEO107" s="887"/>
      <c r="DEP107" s="887"/>
      <c r="DEQ107" s="887"/>
      <c r="DER107" s="887"/>
      <c r="DES107" s="888"/>
      <c r="DET107" s="886"/>
      <c r="DEU107" s="887"/>
      <c r="DEV107" s="887"/>
      <c r="DEW107" s="887"/>
      <c r="DEX107" s="887"/>
      <c r="DEY107" s="887"/>
      <c r="DEZ107" s="887"/>
      <c r="DFA107" s="887"/>
      <c r="DFB107" s="888"/>
      <c r="DFC107" s="886"/>
      <c r="DFD107" s="887"/>
      <c r="DFE107" s="887"/>
      <c r="DFF107" s="887"/>
      <c r="DFG107" s="887"/>
      <c r="DFH107" s="887"/>
      <c r="DFI107" s="887"/>
      <c r="DFJ107" s="887"/>
      <c r="DFK107" s="888"/>
      <c r="DFL107" s="886"/>
      <c r="DFM107" s="887"/>
      <c r="DFN107" s="887"/>
      <c r="DFO107" s="887"/>
      <c r="DFP107" s="887"/>
      <c r="DFQ107" s="887"/>
      <c r="DFR107" s="887"/>
      <c r="DFS107" s="887"/>
      <c r="DFT107" s="888"/>
      <c r="DFU107" s="886"/>
      <c r="DFV107" s="887"/>
      <c r="DFW107" s="887"/>
      <c r="DFX107" s="887"/>
      <c r="DFY107" s="887"/>
      <c r="DFZ107" s="887"/>
      <c r="DGA107" s="887"/>
      <c r="DGB107" s="887"/>
      <c r="DGC107" s="888"/>
      <c r="DGD107" s="886"/>
      <c r="DGE107" s="887"/>
      <c r="DGF107" s="887"/>
      <c r="DGG107" s="887"/>
      <c r="DGH107" s="887"/>
      <c r="DGI107" s="887"/>
      <c r="DGJ107" s="887"/>
      <c r="DGK107" s="887"/>
      <c r="DGL107" s="888"/>
      <c r="DGM107" s="886"/>
      <c r="DGN107" s="887"/>
      <c r="DGO107" s="887"/>
      <c r="DGP107" s="887"/>
      <c r="DGQ107" s="887"/>
      <c r="DGR107" s="887"/>
      <c r="DGS107" s="887"/>
      <c r="DGT107" s="887"/>
      <c r="DGU107" s="888"/>
      <c r="DGV107" s="886"/>
      <c r="DGW107" s="887"/>
      <c r="DGX107" s="887"/>
      <c r="DGY107" s="887"/>
      <c r="DGZ107" s="887"/>
      <c r="DHA107" s="887"/>
      <c r="DHB107" s="887"/>
      <c r="DHC107" s="887"/>
      <c r="DHD107" s="888"/>
      <c r="DHE107" s="886"/>
      <c r="DHF107" s="887"/>
      <c r="DHG107" s="887"/>
      <c r="DHH107" s="887"/>
      <c r="DHI107" s="887"/>
      <c r="DHJ107" s="887"/>
      <c r="DHK107" s="887"/>
      <c r="DHL107" s="887"/>
      <c r="DHM107" s="888"/>
      <c r="DHN107" s="886"/>
      <c r="DHO107" s="887"/>
      <c r="DHP107" s="887"/>
      <c r="DHQ107" s="887"/>
      <c r="DHR107" s="887"/>
      <c r="DHS107" s="887"/>
      <c r="DHT107" s="887"/>
      <c r="DHU107" s="887"/>
      <c r="DHV107" s="888"/>
      <c r="DHW107" s="886"/>
      <c r="DHX107" s="887"/>
      <c r="DHY107" s="887"/>
      <c r="DHZ107" s="887"/>
      <c r="DIA107" s="887"/>
      <c r="DIB107" s="887"/>
      <c r="DIC107" s="887"/>
      <c r="DID107" s="887"/>
      <c r="DIE107" s="888"/>
      <c r="DIF107" s="886"/>
      <c r="DIG107" s="887"/>
      <c r="DIH107" s="887"/>
      <c r="DII107" s="887"/>
      <c r="DIJ107" s="887"/>
      <c r="DIK107" s="887"/>
      <c r="DIL107" s="887"/>
      <c r="DIM107" s="887"/>
      <c r="DIN107" s="888"/>
      <c r="DIO107" s="886"/>
      <c r="DIP107" s="887"/>
      <c r="DIQ107" s="887"/>
      <c r="DIR107" s="887"/>
      <c r="DIS107" s="887"/>
      <c r="DIT107" s="887"/>
      <c r="DIU107" s="887"/>
      <c r="DIV107" s="887"/>
      <c r="DIW107" s="888"/>
      <c r="DIX107" s="886"/>
      <c r="DIY107" s="887"/>
      <c r="DIZ107" s="887"/>
      <c r="DJA107" s="887"/>
      <c r="DJB107" s="887"/>
      <c r="DJC107" s="887"/>
      <c r="DJD107" s="887"/>
      <c r="DJE107" s="887"/>
      <c r="DJF107" s="888"/>
      <c r="DJG107" s="886"/>
      <c r="DJH107" s="887"/>
      <c r="DJI107" s="887"/>
      <c r="DJJ107" s="887"/>
      <c r="DJK107" s="887"/>
      <c r="DJL107" s="887"/>
      <c r="DJM107" s="887"/>
      <c r="DJN107" s="887"/>
      <c r="DJO107" s="888"/>
      <c r="DJP107" s="886"/>
      <c r="DJQ107" s="887"/>
      <c r="DJR107" s="887"/>
      <c r="DJS107" s="887"/>
      <c r="DJT107" s="887"/>
      <c r="DJU107" s="887"/>
      <c r="DJV107" s="887"/>
      <c r="DJW107" s="887"/>
      <c r="DJX107" s="888"/>
      <c r="DJY107" s="886"/>
      <c r="DJZ107" s="887"/>
      <c r="DKA107" s="887"/>
      <c r="DKB107" s="887"/>
      <c r="DKC107" s="887"/>
      <c r="DKD107" s="887"/>
      <c r="DKE107" s="887"/>
      <c r="DKF107" s="887"/>
      <c r="DKG107" s="888"/>
      <c r="DKH107" s="886"/>
      <c r="DKI107" s="887"/>
      <c r="DKJ107" s="887"/>
      <c r="DKK107" s="887"/>
      <c r="DKL107" s="887"/>
      <c r="DKM107" s="887"/>
      <c r="DKN107" s="887"/>
      <c r="DKO107" s="887"/>
      <c r="DKP107" s="888"/>
      <c r="DKQ107" s="886"/>
      <c r="DKR107" s="887"/>
      <c r="DKS107" s="887"/>
      <c r="DKT107" s="887"/>
      <c r="DKU107" s="887"/>
      <c r="DKV107" s="887"/>
      <c r="DKW107" s="887"/>
      <c r="DKX107" s="887"/>
      <c r="DKY107" s="888"/>
      <c r="DKZ107" s="886"/>
      <c r="DLA107" s="887"/>
      <c r="DLB107" s="887"/>
      <c r="DLC107" s="887"/>
      <c r="DLD107" s="887"/>
      <c r="DLE107" s="887"/>
      <c r="DLF107" s="887"/>
      <c r="DLG107" s="887"/>
      <c r="DLH107" s="888"/>
      <c r="DLI107" s="886"/>
      <c r="DLJ107" s="887"/>
      <c r="DLK107" s="887"/>
      <c r="DLL107" s="887"/>
      <c r="DLM107" s="887"/>
      <c r="DLN107" s="887"/>
      <c r="DLO107" s="887"/>
      <c r="DLP107" s="887"/>
      <c r="DLQ107" s="888"/>
      <c r="DLR107" s="886"/>
      <c r="DLS107" s="887"/>
      <c r="DLT107" s="887"/>
      <c r="DLU107" s="887"/>
      <c r="DLV107" s="887"/>
      <c r="DLW107" s="887"/>
      <c r="DLX107" s="887"/>
      <c r="DLY107" s="887"/>
      <c r="DLZ107" s="888"/>
      <c r="DMA107" s="886"/>
      <c r="DMB107" s="887"/>
      <c r="DMC107" s="887"/>
      <c r="DMD107" s="887"/>
      <c r="DME107" s="887"/>
      <c r="DMF107" s="887"/>
      <c r="DMG107" s="887"/>
      <c r="DMH107" s="887"/>
      <c r="DMI107" s="888"/>
      <c r="DMJ107" s="886"/>
      <c r="DMK107" s="887"/>
      <c r="DML107" s="887"/>
      <c r="DMM107" s="887"/>
      <c r="DMN107" s="887"/>
      <c r="DMO107" s="887"/>
      <c r="DMP107" s="887"/>
      <c r="DMQ107" s="887"/>
      <c r="DMR107" s="888"/>
      <c r="DMS107" s="886"/>
      <c r="DMT107" s="887"/>
      <c r="DMU107" s="887"/>
      <c r="DMV107" s="887"/>
      <c r="DMW107" s="887"/>
      <c r="DMX107" s="887"/>
      <c r="DMY107" s="887"/>
      <c r="DMZ107" s="887"/>
      <c r="DNA107" s="888"/>
      <c r="DNB107" s="886"/>
      <c r="DNC107" s="887"/>
      <c r="DND107" s="887"/>
      <c r="DNE107" s="887"/>
      <c r="DNF107" s="887"/>
      <c r="DNG107" s="887"/>
      <c r="DNH107" s="887"/>
      <c r="DNI107" s="887"/>
      <c r="DNJ107" s="888"/>
      <c r="DNK107" s="886"/>
      <c r="DNL107" s="887"/>
      <c r="DNM107" s="887"/>
      <c r="DNN107" s="887"/>
      <c r="DNO107" s="887"/>
      <c r="DNP107" s="887"/>
      <c r="DNQ107" s="887"/>
      <c r="DNR107" s="887"/>
      <c r="DNS107" s="888"/>
      <c r="DNT107" s="886"/>
      <c r="DNU107" s="887"/>
      <c r="DNV107" s="887"/>
      <c r="DNW107" s="887"/>
      <c r="DNX107" s="887"/>
      <c r="DNY107" s="887"/>
      <c r="DNZ107" s="887"/>
      <c r="DOA107" s="887"/>
      <c r="DOB107" s="888"/>
      <c r="DOC107" s="886"/>
      <c r="DOD107" s="887"/>
      <c r="DOE107" s="887"/>
      <c r="DOF107" s="887"/>
      <c r="DOG107" s="887"/>
      <c r="DOH107" s="887"/>
      <c r="DOI107" s="887"/>
      <c r="DOJ107" s="887"/>
      <c r="DOK107" s="888"/>
      <c r="DOL107" s="886"/>
      <c r="DOM107" s="887"/>
      <c r="DON107" s="887"/>
      <c r="DOO107" s="887"/>
      <c r="DOP107" s="887"/>
      <c r="DOQ107" s="887"/>
      <c r="DOR107" s="887"/>
      <c r="DOS107" s="887"/>
      <c r="DOT107" s="888"/>
      <c r="DOU107" s="886"/>
      <c r="DOV107" s="887"/>
      <c r="DOW107" s="887"/>
      <c r="DOX107" s="887"/>
      <c r="DOY107" s="887"/>
      <c r="DOZ107" s="887"/>
      <c r="DPA107" s="887"/>
      <c r="DPB107" s="887"/>
      <c r="DPC107" s="888"/>
      <c r="DPD107" s="886"/>
      <c r="DPE107" s="887"/>
      <c r="DPF107" s="887"/>
      <c r="DPG107" s="887"/>
      <c r="DPH107" s="887"/>
      <c r="DPI107" s="887"/>
      <c r="DPJ107" s="887"/>
      <c r="DPK107" s="887"/>
      <c r="DPL107" s="888"/>
      <c r="DPM107" s="886"/>
      <c r="DPN107" s="887"/>
      <c r="DPO107" s="887"/>
      <c r="DPP107" s="887"/>
      <c r="DPQ107" s="887"/>
      <c r="DPR107" s="887"/>
      <c r="DPS107" s="887"/>
      <c r="DPT107" s="887"/>
      <c r="DPU107" s="888"/>
      <c r="DPV107" s="886"/>
      <c r="DPW107" s="887"/>
      <c r="DPX107" s="887"/>
      <c r="DPY107" s="887"/>
      <c r="DPZ107" s="887"/>
      <c r="DQA107" s="887"/>
      <c r="DQB107" s="887"/>
      <c r="DQC107" s="887"/>
      <c r="DQD107" s="888"/>
      <c r="DQE107" s="886"/>
      <c r="DQF107" s="887"/>
      <c r="DQG107" s="887"/>
      <c r="DQH107" s="887"/>
      <c r="DQI107" s="887"/>
      <c r="DQJ107" s="887"/>
      <c r="DQK107" s="887"/>
      <c r="DQL107" s="887"/>
      <c r="DQM107" s="888"/>
      <c r="DQN107" s="886"/>
      <c r="DQO107" s="887"/>
      <c r="DQP107" s="887"/>
      <c r="DQQ107" s="887"/>
      <c r="DQR107" s="887"/>
      <c r="DQS107" s="887"/>
      <c r="DQT107" s="887"/>
      <c r="DQU107" s="887"/>
      <c r="DQV107" s="888"/>
      <c r="DQW107" s="886"/>
      <c r="DQX107" s="887"/>
      <c r="DQY107" s="887"/>
      <c r="DQZ107" s="887"/>
      <c r="DRA107" s="887"/>
      <c r="DRB107" s="887"/>
      <c r="DRC107" s="887"/>
      <c r="DRD107" s="887"/>
      <c r="DRE107" s="888"/>
      <c r="DRF107" s="886"/>
      <c r="DRG107" s="887"/>
      <c r="DRH107" s="887"/>
      <c r="DRI107" s="887"/>
      <c r="DRJ107" s="887"/>
      <c r="DRK107" s="887"/>
      <c r="DRL107" s="887"/>
      <c r="DRM107" s="887"/>
      <c r="DRN107" s="888"/>
      <c r="DRO107" s="886"/>
      <c r="DRP107" s="887"/>
      <c r="DRQ107" s="887"/>
      <c r="DRR107" s="887"/>
      <c r="DRS107" s="887"/>
      <c r="DRT107" s="887"/>
      <c r="DRU107" s="887"/>
      <c r="DRV107" s="887"/>
      <c r="DRW107" s="888"/>
      <c r="DRX107" s="886"/>
      <c r="DRY107" s="887"/>
      <c r="DRZ107" s="887"/>
      <c r="DSA107" s="887"/>
      <c r="DSB107" s="887"/>
      <c r="DSC107" s="887"/>
      <c r="DSD107" s="887"/>
      <c r="DSE107" s="887"/>
      <c r="DSF107" s="888"/>
      <c r="DSG107" s="886"/>
      <c r="DSH107" s="887"/>
      <c r="DSI107" s="887"/>
      <c r="DSJ107" s="887"/>
      <c r="DSK107" s="887"/>
      <c r="DSL107" s="887"/>
      <c r="DSM107" s="887"/>
      <c r="DSN107" s="887"/>
      <c r="DSO107" s="888"/>
      <c r="DSP107" s="886"/>
      <c r="DSQ107" s="887"/>
      <c r="DSR107" s="887"/>
      <c r="DSS107" s="887"/>
      <c r="DST107" s="887"/>
      <c r="DSU107" s="887"/>
      <c r="DSV107" s="887"/>
      <c r="DSW107" s="887"/>
      <c r="DSX107" s="888"/>
      <c r="DSY107" s="886"/>
      <c r="DSZ107" s="887"/>
      <c r="DTA107" s="887"/>
      <c r="DTB107" s="887"/>
      <c r="DTC107" s="887"/>
      <c r="DTD107" s="887"/>
      <c r="DTE107" s="887"/>
      <c r="DTF107" s="887"/>
      <c r="DTG107" s="888"/>
      <c r="DTH107" s="886"/>
      <c r="DTI107" s="887"/>
      <c r="DTJ107" s="887"/>
      <c r="DTK107" s="887"/>
      <c r="DTL107" s="887"/>
      <c r="DTM107" s="887"/>
      <c r="DTN107" s="887"/>
      <c r="DTO107" s="887"/>
      <c r="DTP107" s="888"/>
      <c r="DTQ107" s="886"/>
      <c r="DTR107" s="887"/>
      <c r="DTS107" s="887"/>
      <c r="DTT107" s="887"/>
      <c r="DTU107" s="887"/>
      <c r="DTV107" s="887"/>
      <c r="DTW107" s="887"/>
      <c r="DTX107" s="887"/>
      <c r="DTY107" s="888"/>
      <c r="DTZ107" s="886"/>
      <c r="DUA107" s="887"/>
      <c r="DUB107" s="887"/>
      <c r="DUC107" s="887"/>
      <c r="DUD107" s="887"/>
      <c r="DUE107" s="887"/>
      <c r="DUF107" s="887"/>
      <c r="DUG107" s="887"/>
      <c r="DUH107" s="888"/>
      <c r="DUI107" s="886"/>
      <c r="DUJ107" s="887"/>
      <c r="DUK107" s="887"/>
      <c r="DUL107" s="887"/>
      <c r="DUM107" s="887"/>
      <c r="DUN107" s="887"/>
      <c r="DUO107" s="887"/>
      <c r="DUP107" s="887"/>
      <c r="DUQ107" s="888"/>
      <c r="DUR107" s="886"/>
      <c r="DUS107" s="887"/>
      <c r="DUT107" s="887"/>
      <c r="DUU107" s="887"/>
      <c r="DUV107" s="887"/>
      <c r="DUW107" s="887"/>
      <c r="DUX107" s="887"/>
      <c r="DUY107" s="887"/>
      <c r="DUZ107" s="888"/>
      <c r="DVA107" s="886"/>
      <c r="DVB107" s="887"/>
      <c r="DVC107" s="887"/>
      <c r="DVD107" s="887"/>
      <c r="DVE107" s="887"/>
      <c r="DVF107" s="887"/>
      <c r="DVG107" s="887"/>
      <c r="DVH107" s="887"/>
      <c r="DVI107" s="888"/>
      <c r="DVJ107" s="886"/>
      <c r="DVK107" s="887"/>
      <c r="DVL107" s="887"/>
      <c r="DVM107" s="887"/>
      <c r="DVN107" s="887"/>
      <c r="DVO107" s="887"/>
      <c r="DVP107" s="887"/>
      <c r="DVQ107" s="887"/>
      <c r="DVR107" s="888"/>
      <c r="DVS107" s="886"/>
      <c r="DVT107" s="887"/>
      <c r="DVU107" s="887"/>
      <c r="DVV107" s="887"/>
      <c r="DVW107" s="887"/>
      <c r="DVX107" s="887"/>
      <c r="DVY107" s="887"/>
      <c r="DVZ107" s="887"/>
      <c r="DWA107" s="888"/>
      <c r="DWB107" s="886"/>
      <c r="DWC107" s="887"/>
      <c r="DWD107" s="887"/>
      <c r="DWE107" s="887"/>
      <c r="DWF107" s="887"/>
      <c r="DWG107" s="887"/>
      <c r="DWH107" s="887"/>
      <c r="DWI107" s="887"/>
      <c r="DWJ107" s="888"/>
      <c r="DWK107" s="886"/>
      <c r="DWL107" s="887"/>
      <c r="DWM107" s="887"/>
      <c r="DWN107" s="887"/>
      <c r="DWO107" s="887"/>
      <c r="DWP107" s="887"/>
      <c r="DWQ107" s="887"/>
      <c r="DWR107" s="887"/>
      <c r="DWS107" s="888"/>
      <c r="DWT107" s="886"/>
      <c r="DWU107" s="887"/>
      <c r="DWV107" s="887"/>
      <c r="DWW107" s="887"/>
      <c r="DWX107" s="887"/>
      <c r="DWY107" s="887"/>
      <c r="DWZ107" s="887"/>
      <c r="DXA107" s="887"/>
      <c r="DXB107" s="888"/>
      <c r="DXC107" s="886"/>
      <c r="DXD107" s="887"/>
      <c r="DXE107" s="887"/>
      <c r="DXF107" s="887"/>
      <c r="DXG107" s="887"/>
      <c r="DXH107" s="887"/>
      <c r="DXI107" s="887"/>
      <c r="DXJ107" s="887"/>
      <c r="DXK107" s="888"/>
      <c r="DXL107" s="886"/>
      <c r="DXM107" s="887"/>
      <c r="DXN107" s="887"/>
      <c r="DXO107" s="887"/>
      <c r="DXP107" s="887"/>
      <c r="DXQ107" s="887"/>
      <c r="DXR107" s="887"/>
      <c r="DXS107" s="887"/>
      <c r="DXT107" s="888"/>
      <c r="DXU107" s="886"/>
      <c r="DXV107" s="887"/>
      <c r="DXW107" s="887"/>
      <c r="DXX107" s="887"/>
      <c r="DXY107" s="887"/>
      <c r="DXZ107" s="887"/>
      <c r="DYA107" s="887"/>
      <c r="DYB107" s="887"/>
      <c r="DYC107" s="888"/>
      <c r="DYD107" s="886"/>
      <c r="DYE107" s="887"/>
      <c r="DYF107" s="887"/>
      <c r="DYG107" s="887"/>
      <c r="DYH107" s="887"/>
      <c r="DYI107" s="887"/>
      <c r="DYJ107" s="887"/>
      <c r="DYK107" s="887"/>
      <c r="DYL107" s="888"/>
      <c r="DYM107" s="886"/>
      <c r="DYN107" s="887"/>
      <c r="DYO107" s="887"/>
      <c r="DYP107" s="887"/>
      <c r="DYQ107" s="887"/>
      <c r="DYR107" s="887"/>
      <c r="DYS107" s="887"/>
      <c r="DYT107" s="887"/>
      <c r="DYU107" s="888"/>
      <c r="DYV107" s="886"/>
      <c r="DYW107" s="887"/>
      <c r="DYX107" s="887"/>
      <c r="DYY107" s="887"/>
      <c r="DYZ107" s="887"/>
      <c r="DZA107" s="887"/>
      <c r="DZB107" s="887"/>
      <c r="DZC107" s="887"/>
      <c r="DZD107" s="888"/>
      <c r="DZE107" s="886"/>
      <c r="DZF107" s="887"/>
      <c r="DZG107" s="887"/>
      <c r="DZH107" s="887"/>
      <c r="DZI107" s="887"/>
      <c r="DZJ107" s="887"/>
      <c r="DZK107" s="887"/>
      <c r="DZL107" s="887"/>
      <c r="DZM107" s="888"/>
      <c r="DZN107" s="886"/>
      <c r="DZO107" s="887"/>
      <c r="DZP107" s="887"/>
      <c r="DZQ107" s="887"/>
      <c r="DZR107" s="887"/>
      <c r="DZS107" s="887"/>
      <c r="DZT107" s="887"/>
      <c r="DZU107" s="887"/>
      <c r="DZV107" s="888"/>
      <c r="DZW107" s="886"/>
      <c r="DZX107" s="887"/>
      <c r="DZY107" s="887"/>
      <c r="DZZ107" s="887"/>
      <c r="EAA107" s="887"/>
      <c r="EAB107" s="887"/>
      <c r="EAC107" s="887"/>
      <c r="EAD107" s="887"/>
      <c r="EAE107" s="888"/>
      <c r="EAF107" s="886"/>
      <c r="EAG107" s="887"/>
      <c r="EAH107" s="887"/>
      <c r="EAI107" s="887"/>
      <c r="EAJ107" s="887"/>
      <c r="EAK107" s="887"/>
      <c r="EAL107" s="887"/>
      <c r="EAM107" s="887"/>
      <c r="EAN107" s="888"/>
      <c r="EAO107" s="886"/>
      <c r="EAP107" s="887"/>
      <c r="EAQ107" s="887"/>
      <c r="EAR107" s="887"/>
      <c r="EAS107" s="887"/>
      <c r="EAT107" s="887"/>
      <c r="EAU107" s="887"/>
      <c r="EAV107" s="887"/>
      <c r="EAW107" s="888"/>
      <c r="EAX107" s="886"/>
      <c r="EAY107" s="887"/>
      <c r="EAZ107" s="887"/>
      <c r="EBA107" s="887"/>
      <c r="EBB107" s="887"/>
      <c r="EBC107" s="887"/>
      <c r="EBD107" s="887"/>
      <c r="EBE107" s="887"/>
      <c r="EBF107" s="888"/>
      <c r="EBG107" s="886"/>
      <c r="EBH107" s="887"/>
      <c r="EBI107" s="887"/>
      <c r="EBJ107" s="887"/>
      <c r="EBK107" s="887"/>
      <c r="EBL107" s="887"/>
      <c r="EBM107" s="887"/>
      <c r="EBN107" s="887"/>
      <c r="EBO107" s="888"/>
      <c r="EBP107" s="886"/>
      <c r="EBQ107" s="887"/>
      <c r="EBR107" s="887"/>
      <c r="EBS107" s="887"/>
      <c r="EBT107" s="887"/>
      <c r="EBU107" s="887"/>
      <c r="EBV107" s="887"/>
      <c r="EBW107" s="887"/>
      <c r="EBX107" s="888"/>
      <c r="EBY107" s="886"/>
      <c r="EBZ107" s="887"/>
      <c r="ECA107" s="887"/>
      <c r="ECB107" s="887"/>
      <c r="ECC107" s="887"/>
      <c r="ECD107" s="887"/>
      <c r="ECE107" s="887"/>
      <c r="ECF107" s="887"/>
      <c r="ECG107" s="888"/>
      <c r="ECH107" s="886"/>
      <c r="ECI107" s="887"/>
      <c r="ECJ107" s="887"/>
      <c r="ECK107" s="887"/>
      <c r="ECL107" s="887"/>
      <c r="ECM107" s="887"/>
      <c r="ECN107" s="887"/>
      <c r="ECO107" s="887"/>
      <c r="ECP107" s="888"/>
      <c r="ECQ107" s="886"/>
      <c r="ECR107" s="887"/>
      <c r="ECS107" s="887"/>
      <c r="ECT107" s="887"/>
      <c r="ECU107" s="887"/>
      <c r="ECV107" s="887"/>
      <c r="ECW107" s="887"/>
      <c r="ECX107" s="887"/>
      <c r="ECY107" s="888"/>
      <c r="ECZ107" s="886"/>
      <c r="EDA107" s="887"/>
      <c r="EDB107" s="887"/>
      <c r="EDC107" s="887"/>
      <c r="EDD107" s="887"/>
      <c r="EDE107" s="887"/>
      <c r="EDF107" s="887"/>
      <c r="EDG107" s="887"/>
      <c r="EDH107" s="888"/>
      <c r="EDI107" s="886"/>
      <c r="EDJ107" s="887"/>
      <c r="EDK107" s="887"/>
      <c r="EDL107" s="887"/>
      <c r="EDM107" s="887"/>
      <c r="EDN107" s="887"/>
      <c r="EDO107" s="887"/>
      <c r="EDP107" s="887"/>
      <c r="EDQ107" s="888"/>
      <c r="EDR107" s="886"/>
      <c r="EDS107" s="887"/>
      <c r="EDT107" s="887"/>
      <c r="EDU107" s="887"/>
      <c r="EDV107" s="887"/>
      <c r="EDW107" s="887"/>
      <c r="EDX107" s="887"/>
      <c r="EDY107" s="887"/>
      <c r="EDZ107" s="888"/>
      <c r="EEA107" s="886"/>
      <c r="EEB107" s="887"/>
      <c r="EEC107" s="887"/>
      <c r="EED107" s="887"/>
      <c r="EEE107" s="887"/>
      <c r="EEF107" s="887"/>
      <c r="EEG107" s="887"/>
      <c r="EEH107" s="887"/>
      <c r="EEI107" s="888"/>
      <c r="EEJ107" s="886"/>
      <c r="EEK107" s="887"/>
      <c r="EEL107" s="887"/>
      <c r="EEM107" s="887"/>
      <c r="EEN107" s="887"/>
      <c r="EEO107" s="887"/>
      <c r="EEP107" s="887"/>
      <c r="EEQ107" s="887"/>
      <c r="EER107" s="888"/>
      <c r="EES107" s="886"/>
      <c r="EET107" s="887"/>
      <c r="EEU107" s="887"/>
      <c r="EEV107" s="887"/>
      <c r="EEW107" s="887"/>
      <c r="EEX107" s="887"/>
      <c r="EEY107" s="887"/>
      <c r="EEZ107" s="887"/>
      <c r="EFA107" s="888"/>
      <c r="EFB107" s="886"/>
      <c r="EFC107" s="887"/>
      <c r="EFD107" s="887"/>
      <c r="EFE107" s="887"/>
      <c r="EFF107" s="887"/>
      <c r="EFG107" s="887"/>
      <c r="EFH107" s="887"/>
      <c r="EFI107" s="887"/>
      <c r="EFJ107" s="888"/>
      <c r="EFK107" s="886"/>
      <c r="EFL107" s="887"/>
      <c r="EFM107" s="887"/>
      <c r="EFN107" s="887"/>
      <c r="EFO107" s="887"/>
      <c r="EFP107" s="887"/>
      <c r="EFQ107" s="887"/>
      <c r="EFR107" s="887"/>
      <c r="EFS107" s="888"/>
      <c r="EFT107" s="886"/>
      <c r="EFU107" s="887"/>
      <c r="EFV107" s="887"/>
      <c r="EFW107" s="887"/>
      <c r="EFX107" s="887"/>
      <c r="EFY107" s="887"/>
      <c r="EFZ107" s="887"/>
      <c r="EGA107" s="887"/>
      <c r="EGB107" s="888"/>
      <c r="EGC107" s="886"/>
      <c r="EGD107" s="887"/>
      <c r="EGE107" s="887"/>
      <c r="EGF107" s="887"/>
      <c r="EGG107" s="887"/>
      <c r="EGH107" s="887"/>
      <c r="EGI107" s="887"/>
      <c r="EGJ107" s="887"/>
      <c r="EGK107" s="888"/>
      <c r="EGL107" s="886"/>
      <c r="EGM107" s="887"/>
      <c r="EGN107" s="887"/>
      <c r="EGO107" s="887"/>
      <c r="EGP107" s="887"/>
      <c r="EGQ107" s="887"/>
      <c r="EGR107" s="887"/>
      <c r="EGS107" s="887"/>
      <c r="EGT107" s="888"/>
      <c r="EGU107" s="886"/>
      <c r="EGV107" s="887"/>
      <c r="EGW107" s="887"/>
      <c r="EGX107" s="887"/>
      <c r="EGY107" s="887"/>
      <c r="EGZ107" s="887"/>
      <c r="EHA107" s="887"/>
      <c r="EHB107" s="887"/>
      <c r="EHC107" s="888"/>
      <c r="EHD107" s="886"/>
      <c r="EHE107" s="887"/>
      <c r="EHF107" s="887"/>
      <c r="EHG107" s="887"/>
      <c r="EHH107" s="887"/>
      <c r="EHI107" s="887"/>
      <c r="EHJ107" s="887"/>
      <c r="EHK107" s="887"/>
      <c r="EHL107" s="888"/>
      <c r="EHM107" s="886"/>
      <c r="EHN107" s="887"/>
      <c r="EHO107" s="887"/>
      <c r="EHP107" s="887"/>
      <c r="EHQ107" s="887"/>
      <c r="EHR107" s="887"/>
      <c r="EHS107" s="887"/>
      <c r="EHT107" s="887"/>
      <c r="EHU107" s="888"/>
      <c r="EHV107" s="886"/>
      <c r="EHW107" s="887"/>
      <c r="EHX107" s="887"/>
      <c r="EHY107" s="887"/>
      <c r="EHZ107" s="887"/>
      <c r="EIA107" s="887"/>
      <c r="EIB107" s="887"/>
      <c r="EIC107" s="887"/>
      <c r="EID107" s="888"/>
      <c r="EIE107" s="886"/>
      <c r="EIF107" s="887"/>
      <c r="EIG107" s="887"/>
      <c r="EIH107" s="887"/>
      <c r="EII107" s="887"/>
      <c r="EIJ107" s="887"/>
      <c r="EIK107" s="887"/>
      <c r="EIL107" s="887"/>
      <c r="EIM107" s="888"/>
      <c r="EIN107" s="886"/>
      <c r="EIO107" s="887"/>
      <c r="EIP107" s="887"/>
      <c r="EIQ107" s="887"/>
      <c r="EIR107" s="887"/>
      <c r="EIS107" s="887"/>
      <c r="EIT107" s="887"/>
      <c r="EIU107" s="887"/>
      <c r="EIV107" s="888"/>
      <c r="EIW107" s="886"/>
      <c r="EIX107" s="887"/>
      <c r="EIY107" s="887"/>
      <c r="EIZ107" s="887"/>
      <c r="EJA107" s="887"/>
      <c r="EJB107" s="887"/>
      <c r="EJC107" s="887"/>
      <c r="EJD107" s="887"/>
      <c r="EJE107" s="888"/>
      <c r="EJF107" s="886"/>
      <c r="EJG107" s="887"/>
      <c r="EJH107" s="887"/>
      <c r="EJI107" s="887"/>
      <c r="EJJ107" s="887"/>
      <c r="EJK107" s="887"/>
      <c r="EJL107" s="887"/>
      <c r="EJM107" s="887"/>
      <c r="EJN107" s="888"/>
      <c r="EJO107" s="886"/>
      <c r="EJP107" s="887"/>
      <c r="EJQ107" s="887"/>
      <c r="EJR107" s="887"/>
      <c r="EJS107" s="887"/>
      <c r="EJT107" s="887"/>
      <c r="EJU107" s="887"/>
      <c r="EJV107" s="887"/>
      <c r="EJW107" s="888"/>
      <c r="EJX107" s="886"/>
      <c r="EJY107" s="887"/>
      <c r="EJZ107" s="887"/>
      <c r="EKA107" s="887"/>
      <c r="EKB107" s="887"/>
      <c r="EKC107" s="887"/>
      <c r="EKD107" s="887"/>
      <c r="EKE107" s="887"/>
      <c r="EKF107" s="888"/>
      <c r="EKG107" s="886"/>
      <c r="EKH107" s="887"/>
      <c r="EKI107" s="887"/>
      <c r="EKJ107" s="887"/>
      <c r="EKK107" s="887"/>
      <c r="EKL107" s="887"/>
      <c r="EKM107" s="887"/>
      <c r="EKN107" s="887"/>
      <c r="EKO107" s="888"/>
      <c r="EKP107" s="886"/>
      <c r="EKQ107" s="887"/>
      <c r="EKR107" s="887"/>
      <c r="EKS107" s="887"/>
      <c r="EKT107" s="887"/>
      <c r="EKU107" s="887"/>
      <c r="EKV107" s="887"/>
      <c r="EKW107" s="887"/>
      <c r="EKX107" s="888"/>
      <c r="EKY107" s="886"/>
      <c r="EKZ107" s="887"/>
      <c r="ELA107" s="887"/>
      <c r="ELB107" s="887"/>
      <c r="ELC107" s="887"/>
      <c r="ELD107" s="887"/>
      <c r="ELE107" s="887"/>
      <c r="ELF107" s="887"/>
      <c r="ELG107" s="888"/>
      <c r="ELH107" s="886"/>
      <c r="ELI107" s="887"/>
      <c r="ELJ107" s="887"/>
      <c r="ELK107" s="887"/>
      <c r="ELL107" s="887"/>
      <c r="ELM107" s="887"/>
      <c r="ELN107" s="887"/>
      <c r="ELO107" s="887"/>
      <c r="ELP107" s="888"/>
      <c r="ELQ107" s="886"/>
      <c r="ELR107" s="887"/>
      <c r="ELS107" s="887"/>
      <c r="ELT107" s="887"/>
      <c r="ELU107" s="887"/>
      <c r="ELV107" s="887"/>
      <c r="ELW107" s="887"/>
      <c r="ELX107" s="887"/>
      <c r="ELY107" s="888"/>
      <c r="ELZ107" s="886"/>
      <c r="EMA107" s="887"/>
      <c r="EMB107" s="887"/>
      <c r="EMC107" s="887"/>
      <c r="EMD107" s="887"/>
      <c r="EME107" s="887"/>
      <c r="EMF107" s="887"/>
      <c r="EMG107" s="887"/>
      <c r="EMH107" s="888"/>
      <c r="EMI107" s="886"/>
      <c r="EMJ107" s="887"/>
      <c r="EMK107" s="887"/>
      <c r="EML107" s="887"/>
      <c r="EMM107" s="887"/>
      <c r="EMN107" s="887"/>
      <c r="EMO107" s="887"/>
      <c r="EMP107" s="887"/>
      <c r="EMQ107" s="888"/>
      <c r="EMR107" s="886"/>
      <c r="EMS107" s="887"/>
      <c r="EMT107" s="887"/>
      <c r="EMU107" s="887"/>
      <c r="EMV107" s="887"/>
      <c r="EMW107" s="887"/>
      <c r="EMX107" s="887"/>
      <c r="EMY107" s="887"/>
      <c r="EMZ107" s="888"/>
      <c r="ENA107" s="886"/>
      <c r="ENB107" s="887"/>
      <c r="ENC107" s="887"/>
      <c r="END107" s="887"/>
      <c r="ENE107" s="887"/>
      <c r="ENF107" s="887"/>
      <c r="ENG107" s="887"/>
      <c r="ENH107" s="887"/>
      <c r="ENI107" s="888"/>
      <c r="ENJ107" s="886"/>
      <c r="ENK107" s="887"/>
      <c r="ENL107" s="887"/>
      <c r="ENM107" s="887"/>
      <c r="ENN107" s="887"/>
      <c r="ENO107" s="887"/>
      <c r="ENP107" s="887"/>
      <c r="ENQ107" s="887"/>
      <c r="ENR107" s="888"/>
      <c r="ENS107" s="886"/>
      <c r="ENT107" s="887"/>
      <c r="ENU107" s="887"/>
      <c r="ENV107" s="887"/>
      <c r="ENW107" s="887"/>
      <c r="ENX107" s="887"/>
      <c r="ENY107" s="887"/>
      <c r="ENZ107" s="887"/>
      <c r="EOA107" s="888"/>
      <c r="EOB107" s="886"/>
      <c r="EOC107" s="887"/>
      <c r="EOD107" s="887"/>
      <c r="EOE107" s="887"/>
      <c r="EOF107" s="887"/>
      <c r="EOG107" s="887"/>
      <c r="EOH107" s="887"/>
      <c r="EOI107" s="887"/>
      <c r="EOJ107" s="888"/>
      <c r="EOK107" s="886"/>
      <c r="EOL107" s="887"/>
      <c r="EOM107" s="887"/>
      <c r="EON107" s="887"/>
      <c r="EOO107" s="887"/>
      <c r="EOP107" s="887"/>
      <c r="EOQ107" s="887"/>
      <c r="EOR107" s="887"/>
      <c r="EOS107" s="888"/>
      <c r="EOT107" s="886"/>
      <c r="EOU107" s="887"/>
      <c r="EOV107" s="887"/>
      <c r="EOW107" s="887"/>
      <c r="EOX107" s="887"/>
      <c r="EOY107" s="887"/>
      <c r="EOZ107" s="887"/>
      <c r="EPA107" s="887"/>
      <c r="EPB107" s="888"/>
      <c r="EPC107" s="886"/>
      <c r="EPD107" s="887"/>
      <c r="EPE107" s="887"/>
      <c r="EPF107" s="887"/>
      <c r="EPG107" s="887"/>
      <c r="EPH107" s="887"/>
      <c r="EPI107" s="887"/>
      <c r="EPJ107" s="887"/>
      <c r="EPK107" s="888"/>
      <c r="EPL107" s="886"/>
      <c r="EPM107" s="887"/>
      <c r="EPN107" s="887"/>
      <c r="EPO107" s="887"/>
      <c r="EPP107" s="887"/>
      <c r="EPQ107" s="887"/>
      <c r="EPR107" s="887"/>
      <c r="EPS107" s="887"/>
      <c r="EPT107" s="888"/>
      <c r="EPU107" s="886"/>
      <c r="EPV107" s="887"/>
      <c r="EPW107" s="887"/>
      <c r="EPX107" s="887"/>
      <c r="EPY107" s="887"/>
      <c r="EPZ107" s="887"/>
      <c r="EQA107" s="887"/>
      <c r="EQB107" s="887"/>
      <c r="EQC107" s="888"/>
      <c r="EQD107" s="886"/>
      <c r="EQE107" s="887"/>
      <c r="EQF107" s="887"/>
      <c r="EQG107" s="887"/>
      <c r="EQH107" s="887"/>
      <c r="EQI107" s="887"/>
      <c r="EQJ107" s="887"/>
      <c r="EQK107" s="887"/>
      <c r="EQL107" s="888"/>
      <c r="EQM107" s="886"/>
      <c r="EQN107" s="887"/>
      <c r="EQO107" s="887"/>
      <c r="EQP107" s="887"/>
      <c r="EQQ107" s="887"/>
      <c r="EQR107" s="887"/>
      <c r="EQS107" s="887"/>
      <c r="EQT107" s="887"/>
      <c r="EQU107" s="888"/>
      <c r="EQV107" s="886"/>
      <c r="EQW107" s="887"/>
      <c r="EQX107" s="887"/>
      <c r="EQY107" s="887"/>
      <c r="EQZ107" s="887"/>
      <c r="ERA107" s="887"/>
      <c r="ERB107" s="887"/>
      <c r="ERC107" s="887"/>
      <c r="ERD107" s="888"/>
      <c r="ERE107" s="886"/>
      <c r="ERF107" s="887"/>
      <c r="ERG107" s="887"/>
      <c r="ERH107" s="887"/>
      <c r="ERI107" s="887"/>
      <c r="ERJ107" s="887"/>
      <c r="ERK107" s="887"/>
      <c r="ERL107" s="887"/>
      <c r="ERM107" s="888"/>
      <c r="ERN107" s="886"/>
      <c r="ERO107" s="887"/>
      <c r="ERP107" s="887"/>
      <c r="ERQ107" s="887"/>
      <c r="ERR107" s="887"/>
      <c r="ERS107" s="887"/>
      <c r="ERT107" s="887"/>
      <c r="ERU107" s="887"/>
      <c r="ERV107" s="888"/>
      <c r="ERW107" s="886"/>
      <c r="ERX107" s="887"/>
      <c r="ERY107" s="887"/>
      <c r="ERZ107" s="887"/>
      <c r="ESA107" s="887"/>
      <c r="ESB107" s="887"/>
      <c r="ESC107" s="887"/>
      <c r="ESD107" s="887"/>
      <c r="ESE107" s="888"/>
      <c r="ESF107" s="886"/>
      <c r="ESG107" s="887"/>
      <c r="ESH107" s="887"/>
      <c r="ESI107" s="887"/>
      <c r="ESJ107" s="887"/>
      <c r="ESK107" s="887"/>
      <c r="ESL107" s="887"/>
      <c r="ESM107" s="887"/>
      <c r="ESN107" s="888"/>
      <c r="ESO107" s="886"/>
      <c r="ESP107" s="887"/>
      <c r="ESQ107" s="887"/>
      <c r="ESR107" s="887"/>
      <c r="ESS107" s="887"/>
      <c r="EST107" s="887"/>
      <c r="ESU107" s="887"/>
      <c r="ESV107" s="887"/>
      <c r="ESW107" s="888"/>
      <c r="ESX107" s="886"/>
      <c r="ESY107" s="887"/>
      <c r="ESZ107" s="887"/>
      <c r="ETA107" s="887"/>
      <c r="ETB107" s="887"/>
      <c r="ETC107" s="887"/>
      <c r="ETD107" s="887"/>
      <c r="ETE107" s="887"/>
      <c r="ETF107" s="888"/>
      <c r="ETG107" s="886"/>
      <c r="ETH107" s="887"/>
      <c r="ETI107" s="887"/>
      <c r="ETJ107" s="887"/>
      <c r="ETK107" s="887"/>
      <c r="ETL107" s="887"/>
      <c r="ETM107" s="887"/>
      <c r="ETN107" s="887"/>
      <c r="ETO107" s="888"/>
      <c r="ETP107" s="886"/>
      <c r="ETQ107" s="887"/>
      <c r="ETR107" s="887"/>
      <c r="ETS107" s="887"/>
      <c r="ETT107" s="887"/>
      <c r="ETU107" s="887"/>
      <c r="ETV107" s="887"/>
      <c r="ETW107" s="887"/>
      <c r="ETX107" s="888"/>
      <c r="ETY107" s="886"/>
      <c r="ETZ107" s="887"/>
      <c r="EUA107" s="887"/>
      <c r="EUB107" s="887"/>
      <c r="EUC107" s="887"/>
      <c r="EUD107" s="887"/>
      <c r="EUE107" s="887"/>
      <c r="EUF107" s="887"/>
      <c r="EUG107" s="888"/>
      <c r="EUH107" s="886"/>
      <c r="EUI107" s="887"/>
      <c r="EUJ107" s="887"/>
      <c r="EUK107" s="887"/>
      <c r="EUL107" s="887"/>
      <c r="EUM107" s="887"/>
      <c r="EUN107" s="887"/>
      <c r="EUO107" s="887"/>
      <c r="EUP107" s="888"/>
      <c r="EUQ107" s="886"/>
      <c r="EUR107" s="887"/>
      <c r="EUS107" s="887"/>
      <c r="EUT107" s="887"/>
      <c r="EUU107" s="887"/>
      <c r="EUV107" s="887"/>
      <c r="EUW107" s="887"/>
      <c r="EUX107" s="887"/>
      <c r="EUY107" s="888"/>
      <c r="EUZ107" s="886"/>
      <c r="EVA107" s="887"/>
      <c r="EVB107" s="887"/>
      <c r="EVC107" s="887"/>
      <c r="EVD107" s="887"/>
      <c r="EVE107" s="887"/>
      <c r="EVF107" s="887"/>
      <c r="EVG107" s="887"/>
      <c r="EVH107" s="888"/>
      <c r="EVI107" s="886"/>
      <c r="EVJ107" s="887"/>
      <c r="EVK107" s="887"/>
      <c r="EVL107" s="887"/>
      <c r="EVM107" s="887"/>
      <c r="EVN107" s="887"/>
      <c r="EVO107" s="887"/>
      <c r="EVP107" s="887"/>
      <c r="EVQ107" s="888"/>
      <c r="EVR107" s="886"/>
      <c r="EVS107" s="887"/>
      <c r="EVT107" s="887"/>
      <c r="EVU107" s="887"/>
      <c r="EVV107" s="887"/>
      <c r="EVW107" s="887"/>
      <c r="EVX107" s="887"/>
      <c r="EVY107" s="887"/>
      <c r="EVZ107" s="888"/>
      <c r="EWA107" s="886"/>
      <c r="EWB107" s="887"/>
      <c r="EWC107" s="887"/>
      <c r="EWD107" s="887"/>
      <c r="EWE107" s="887"/>
      <c r="EWF107" s="887"/>
      <c r="EWG107" s="887"/>
      <c r="EWH107" s="887"/>
      <c r="EWI107" s="888"/>
      <c r="EWJ107" s="886"/>
      <c r="EWK107" s="887"/>
      <c r="EWL107" s="887"/>
      <c r="EWM107" s="887"/>
      <c r="EWN107" s="887"/>
      <c r="EWO107" s="887"/>
      <c r="EWP107" s="887"/>
      <c r="EWQ107" s="887"/>
      <c r="EWR107" s="888"/>
      <c r="EWS107" s="886"/>
      <c r="EWT107" s="887"/>
      <c r="EWU107" s="887"/>
      <c r="EWV107" s="887"/>
      <c r="EWW107" s="887"/>
      <c r="EWX107" s="887"/>
      <c r="EWY107" s="887"/>
      <c r="EWZ107" s="887"/>
      <c r="EXA107" s="888"/>
      <c r="EXB107" s="886"/>
      <c r="EXC107" s="887"/>
      <c r="EXD107" s="887"/>
      <c r="EXE107" s="887"/>
      <c r="EXF107" s="887"/>
      <c r="EXG107" s="887"/>
      <c r="EXH107" s="887"/>
      <c r="EXI107" s="887"/>
      <c r="EXJ107" s="888"/>
      <c r="EXK107" s="886"/>
      <c r="EXL107" s="887"/>
      <c r="EXM107" s="887"/>
      <c r="EXN107" s="887"/>
      <c r="EXO107" s="887"/>
      <c r="EXP107" s="887"/>
      <c r="EXQ107" s="887"/>
      <c r="EXR107" s="887"/>
      <c r="EXS107" s="888"/>
      <c r="EXT107" s="886"/>
      <c r="EXU107" s="887"/>
      <c r="EXV107" s="887"/>
      <c r="EXW107" s="887"/>
      <c r="EXX107" s="887"/>
      <c r="EXY107" s="887"/>
      <c r="EXZ107" s="887"/>
      <c r="EYA107" s="887"/>
      <c r="EYB107" s="888"/>
      <c r="EYC107" s="886"/>
      <c r="EYD107" s="887"/>
      <c r="EYE107" s="887"/>
      <c r="EYF107" s="887"/>
      <c r="EYG107" s="887"/>
      <c r="EYH107" s="887"/>
      <c r="EYI107" s="887"/>
      <c r="EYJ107" s="887"/>
      <c r="EYK107" s="888"/>
      <c r="EYL107" s="886"/>
      <c r="EYM107" s="887"/>
      <c r="EYN107" s="887"/>
      <c r="EYO107" s="887"/>
      <c r="EYP107" s="887"/>
      <c r="EYQ107" s="887"/>
      <c r="EYR107" s="887"/>
      <c r="EYS107" s="887"/>
      <c r="EYT107" s="888"/>
      <c r="EYU107" s="886"/>
      <c r="EYV107" s="887"/>
      <c r="EYW107" s="887"/>
      <c r="EYX107" s="887"/>
      <c r="EYY107" s="887"/>
      <c r="EYZ107" s="887"/>
      <c r="EZA107" s="887"/>
      <c r="EZB107" s="887"/>
      <c r="EZC107" s="888"/>
      <c r="EZD107" s="886"/>
      <c r="EZE107" s="887"/>
      <c r="EZF107" s="887"/>
      <c r="EZG107" s="887"/>
      <c r="EZH107" s="887"/>
      <c r="EZI107" s="887"/>
      <c r="EZJ107" s="887"/>
      <c r="EZK107" s="887"/>
      <c r="EZL107" s="888"/>
      <c r="EZM107" s="886"/>
      <c r="EZN107" s="887"/>
      <c r="EZO107" s="887"/>
      <c r="EZP107" s="887"/>
      <c r="EZQ107" s="887"/>
      <c r="EZR107" s="887"/>
      <c r="EZS107" s="887"/>
      <c r="EZT107" s="887"/>
      <c r="EZU107" s="888"/>
      <c r="EZV107" s="886"/>
      <c r="EZW107" s="887"/>
      <c r="EZX107" s="887"/>
      <c r="EZY107" s="887"/>
      <c r="EZZ107" s="887"/>
      <c r="FAA107" s="887"/>
      <c r="FAB107" s="887"/>
      <c r="FAC107" s="887"/>
      <c r="FAD107" s="888"/>
      <c r="FAE107" s="886"/>
      <c r="FAF107" s="887"/>
      <c r="FAG107" s="887"/>
      <c r="FAH107" s="887"/>
      <c r="FAI107" s="887"/>
      <c r="FAJ107" s="887"/>
      <c r="FAK107" s="887"/>
      <c r="FAL107" s="887"/>
      <c r="FAM107" s="888"/>
      <c r="FAN107" s="886"/>
      <c r="FAO107" s="887"/>
      <c r="FAP107" s="887"/>
      <c r="FAQ107" s="887"/>
      <c r="FAR107" s="887"/>
      <c r="FAS107" s="887"/>
      <c r="FAT107" s="887"/>
      <c r="FAU107" s="887"/>
      <c r="FAV107" s="888"/>
      <c r="FAW107" s="886"/>
      <c r="FAX107" s="887"/>
      <c r="FAY107" s="887"/>
      <c r="FAZ107" s="887"/>
      <c r="FBA107" s="887"/>
      <c r="FBB107" s="887"/>
      <c r="FBC107" s="887"/>
      <c r="FBD107" s="887"/>
      <c r="FBE107" s="888"/>
      <c r="FBF107" s="886"/>
      <c r="FBG107" s="887"/>
      <c r="FBH107" s="887"/>
      <c r="FBI107" s="887"/>
      <c r="FBJ107" s="887"/>
      <c r="FBK107" s="887"/>
      <c r="FBL107" s="887"/>
      <c r="FBM107" s="887"/>
      <c r="FBN107" s="888"/>
      <c r="FBO107" s="886"/>
      <c r="FBP107" s="887"/>
      <c r="FBQ107" s="887"/>
      <c r="FBR107" s="887"/>
      <c r="FBS107" s="887"/>
      <c r="FBT107" s="887"/>
      <c r="FBU107" s="887"/>
      <c r="FBV107" s="887"/>
      <c r="FBW107" s="888"/>
      <c r="FBX107" s="886"/>
      <c r="FBY107" s="887"/>
      <c r="FBZ107" s="887"/>
      <c r="FCA107" s="887"/>
      <c r="FCB107" s="887"/>
      <c r="FCC107" s="887"/>
      <c r="FCD107" s="887"/>
      <c r="FCE107" s="887"/>
      <c r="FCF107" s="888"/>
      <c r="FCG107" s="886"/>
      <c r="FCH107" s="887"/>
      <c r="FCI107" s="887"/>
      <c r="FCJ107" s="887"/>
      <c r="FCK107" s="887"/>
      <c r="FCL107" s="887"/>
      <c r="FCM107" s="887"/>
      <c r="FCN107" s="887"/>
      <c r="FCO107" s="888"/>
      <c r="FCP107" s="886"/>
      <c r="FCQ107" s="887"/>
      <c r="FCR107" s="887"/>
      <c r="FCS107" s="887"/>
      <c r="FCT107" s="887"/>
      <c r="FCU107" s="887"/>
      <c r="FCV107" s="887"/>
      <c r="FCW107" s="887"/>
      <c r="FCX107" s="888"/>
      <c r="FCY107" s="886"/>
      <c r="FCZ107" s="887"/>
      <c r="FDA107" s="887"/>
      <c r="FDB107" s="887"/>
      <c r="FDC107" s="887"/>
      <c r="FDD107" s="887"/>
      <c r="FDE107" s="887"/>
      <c r="FDF107" s="887"/>
      <c r="FDG107" s="888"/>
      <c r="FDH107" s="886"/>
      <c r="FDI107" s="887"/>
      <c r="FDJ107" s="887"/>
      <c r="FDK107" s="887"/>
      <c r="FDL107" s="887"/>
      <c r="FDM107" s="887"/>
      <c r="FDN107" s="887"/>
      <c r="FDO107" s="887"/>
      <c r="FDP107" s="888"/>
      <c r="FDQ107" s="886"/>
      <c r="FDR107" s="887"/>
      <c r="FDS107" s="887"/>
      <c r="FDT107" s="887"/>
      <c r="FDU107" s="887"/>
      <c r="FDV107" s="887"/>
      <c r="FDW107" s="887"/>
      <c r="FDX107" s="887"/>
      <c r="FDY107" s="888"/>
      <c r="FDZ107" s="886"/>
      <c r="FEA107" s="887"/>
      <c r="FEB107" s="887"/>
      <c r="FEC107" s="887"/>
      <c r="FED107" s="887"/>
      <c r="FEE107" s="887"/>
      <c r="FEF107" s="887"/>
      <c r="FEG107" s="887"/>
      <c r="FEH107" s="888"/>
      <c r="FEI107" s="886"/>
      <c r="FEJ107" s="887"/>
      <c r="FEK107" s="887"/>
      <c r="FEL107" s="887"/>
      <c r="FEM107" s="887"/>
      <c r="FEN107" s="887"/>
      <c r="FEO107" s="887"/>
      <c r="FEP107" s="887"/>
      <c r="FEQ107" s="888"/>
      <c r="FER107" s="886"/>
      <c r="FES107" s="887"/>
      <c r="FET107" s="887"/>
      <c r="FEU107" s="887"/>
      <c r="FEV107" s="887"/>
      <c r="FEW107" s="887"/>
      <c r="FEX107" s="887"/>
      <c r="FEY107" s="887"/>
      <c r="FEZ107" s="888"/>
      <c r="FFA107" s="886"/>
      <c r="FFB107" s="887"/>
      <c r="FFC107" s="887"/>
      <c r="FFD107" s="887"/>
      <c r="FFE107" s="887"/>
      <c r="FFF107" s="887"/>
      <c r="FFG107" s="887"/>
      <c r="FFH107" s="887"/>
      <c r="FFI107" s="888"/>
      <c r="FFJ107" s="886"/>
      <c r="FFK107" s="887"/>
      <c r="FFL107" s="887"/>
      <c r="FFM107" s="887"/>
      <c r="FFN107" s="887"/>
      <c r="FFO107" s="887"/>
      <c r="FFP107" s="887"/>
      <c r="FFQ107" s="887"/>
      <c r="FFR107" s="888"/>
      <c r="FFS107" s="886"/>
      <c r="FFT107" s="887"/>
      <c r="FFU107" s="887"/>
      <c r="FFV107" s="887"/>
      <c r="FFW107" s="887"/>
      <c r="FFX107" s="887"/>
      <c r="FFY107" s="887"/>
      <c r="FFZ107" s="887"/>
      <c r="FGA107" s="888"/>
      <c r="FGB107" s="886"/>
      <c r="FGC107" s="887"/>
      <c r="FGD107" s="887"/>
      <c r="FGE107" s="887"/>
      <c r="FGF107" s="887"/>
      <c r="FGG107" s="887"/>
      <c r="FGH107" s="887"/>
      <c r="FGI107" s="887"/>
      <c r="FGJ107" s="888"/>
      <c r="FGK107" s="886"/>
      <c r="FGL107" s="887"/>
      <c r="FGM107" s="887"/>
      <c r="FGN107" s="887"/>
      <c r="FGO107" s="887"/>
      <c r="FGP107" s="887"/>
      <c r="FGQ107" s="887"/>
      <c r="FGR107" s="887"/>
      <c r="FGS107" s="888"/>
      <c r="FGT107" s="886"/>
      <c r="FGU107" s="887"/>
      <c r="FGV107" s="887"/>
      <c r="FGW107" s="887"/>
      <c r="FGX107" s="887"/>
      <c r="FGY107" s="887"/>
      <c r="FGZ107" s="887"/>
      <c r="FHA107" s="887"/>
      <c r="FHB107" s="888"/>
      <c r="FHC107" s="886"/>
      <c r="FHD107" s="887"/>
      <c r="FHE107" s="887"/>
      <c r="FHF107" s="887"/>
      <c r="FHG107" s="887"/>
      <c r="FHH107" s="887"/>
      <c r="FHI107" s="887"/>
      <c r="FHJ107" s="887"/>
      <c r="FHK107" s="888"/>
      <c r="FHL107" s="886"/>
      <c r="FHM107" s="887"/>
      <c r="FHN107" s="887"/>
      <c r="FHO107" s="887"/>
      <c r="FHP107" s="887"/>
      <c r="FHQ107" s="887"/>
      <c r="FHR107" s="887"/>
      <c r="FHS107" s="887"/>
      <c r="FHT107" s="888"/>
      <c r="FHU107" s="886"/>
      <c r="FHV107" s="887"/>
      <c r="FHW107" s="887"/>
      <c r="FHX107" s="887"/>
      <c r="FHY107" s="887"/>
      <c r="FHZ107" s="887"/>
      <c r="FIA107" s="887"/>
      <c r="FIB107" s="887"/>
      <c r="FIC107" s="888"/>
      <c r="FID107" s="886"/>
      <c r="FIE107" s="887"/>
      <c r="FIF107" s="887"/>
      <c r="FIG107" s="887"/>
      <c r="FIH107" s="887"/>
      <c r="FII107" s="887"/>
      <c r="FIJ107" s="887"/>
      <c r="FIK107" s="887"/>
      <c r="FIL107" s="888"/>
      <c r="FIM107" s="886"/>
      <c r="FIN107" s="887"/>
      <c r="FIO107" s="887"/>
      <c r="FIP107" s="887"/>
      <c r="FIQ107" s="887"/>
      <c r="FIR107" s="887"/>
      <c r="FIS107" s="887"/>
      <c r="FIT107" s="887"/>
      <c r="FIU107" s="888"/>
      <c r="FIV107" s="886"/>
      <c r="FIW107" s="887"/>
      <c r="FIX107" s="887"/>
      <c r="FIY107" s="887"/>
      <c r="FIZ107" s="887"/>
      <c r="FJA107" s="887"/>
      <c r="FJB107" s="887"/>
      <c r="FJC107" s="887"/>
      <c r="FJD107" s="888"/>
      <c r="FJE107" s="886"/>
      <c r="FJF107" s="887"/>
      <c r="FJG107" s="887"/>
      <c r="FJH107" s="887"/>
      <c r="FJI107" s="887"/>
      <c r="FJJ107" s="887"/>
      <c r="FJK107" s="887"/>
      <c r="FJL107" s="887"/>
      <c r="FJM107" s="888"/>
      <c r="FJN107" s="886"/>
      <c r="FJO107" s="887"/>
      <c r="FJP107" s="887"/>
      <c r="FJQ107" s="887"/>
      <c r="FJR107" s="887"/>
      <c r="FJS107" s="887"/>
      <c r="FJT107" s="887"/>
      <c r="FJU107" s="887"/>
      <c r="FJV107" s="888"/>
      <c r="FJW107" s="886"/>
      <c r="FJX107" s="887"/>
      <c r="FJY107" s="887"/>
      <c r="FJZ107" s="887"/>
      <c r="FKA107" s="887"/>
      <c r="FKB107" s="887"/>
      <c r="FKC107" s="887"/>
      <c r="FKD107" s="887"/>
      <c r="FKE107" s="888"/>
      <c r="FKF107" s="886"/>
      <c r="FKG107" s="887"/>
      <c r="FKH107" s="887"/>
      <c r="FKI107" s="887"/>
      <c r="FKJ107" s="887"/>
      <c r="FKK107" s="887"/>
      <c r="FKL107" s="887"/>
      <c r="FKM107" s="887"/>
      <c r="FKN107" s="888"/>
      <c r="FKO107" s="886"/>
      <c r="FKP107" s="887"/>
      <c r="FKQ107" s="887"/>
      <c r="FKR107" s="887"/>
      <c r="FKS107" s="887"/>
      <c r="FKT107" s="887"/>
      <c r="FKU107" s="887"/>
      <c r="FKV107" s="887"/>
      <c r="FKW107" s="888"/>
      <c r="FKX107" s="886"/>
      <c r="FKY107" s="887"/>
      <c r="FKZ107" s="887"/>
      <c r="FLA107" s="887"/>
      <c r="FLB107" s="887"/>
      <c r="FLC107" s="887"/>
      <c r="FLD107" s="887"/>
      <c r="FLE107" s="887"/>
      <c r="FLF107" s="888"/>
      <c r="FLG107" s="886"/>
      <c r="FLH107" s="887"/>
      <c r="FLI107" s="887"/>
      <c r="FLJ107" s="887"/>
      <c r="FLK107" s="887"/>
      <c r="FLL107" s="887"/>
      <c r="FLM107" s="887"/>
      <c r="FLN107" s="887"/>
      <c r="FLO107" s="888"/>
      <c r="FLP107" s="886"/>
      <c r="FLQ107" s="887"/>
      <c r="FLR107" s="887"/>
      <c r="FLS107" s="887"/>
      <c r="FLT107" s="887"/>
      <c r="FLU107" s="887"/>
      <c r="FLV107" s="887"/>
      <c r="FLW107" s="887"/>
      <c r="FLX107" s="888"/>
      <c r="FLY107" s="886"/>
      <c r="FLZ107" s="887"/>
      <c r="FMA107" s="887"/>
      <c r="FMB107" s="887"/>
      <c r="FMC107" s="887"/>
      <c r="FMD107" s="887"/>
      <c r="FME107" s="887"/>
      <c r="FMF107" s="887"/>
      <c r="FMG107" s="888"/>
      <c r="FMH107" s="886"/>
      <c r="FMI107" s="887"/>
      <c r="FMJ107" s="887"/>
      <c r="FMK107" s="887"/>
      <c r="FML107" s="887"/>
      <c r="FMM107" s="887"/>
      <c r="FMN107" s="887"/>
      <c r="FMO107" s="887"/>
      <c r="FMP107" s="888"/>
      <c r="FMQ107" s="886"/>
      <c r="FMR107" s="887"/>
      <c r="FMS107" s="887"/>
      <c r="FMT107" s="887"/>
      <c r="FMU107" s="887"/>
      <c r="FMV107" s="887"/>
      <c r="FMW107" s="887"/>
      <c r="FMX107" s="887"/>
      <c r="FMY107" s="888"/>
      <c r="FMZ107" s="886"/>
      <c r="FNA107" s="887"/>
      <c r="FNB107" s="887"/>
      <c r="FNC107" s="887"/>
      <c r="FND107" s="887"/>
      <c r="FNE107" s="887"/>
      <c r="FNF107" s="887"/>
      <c r="FNG107" s="887"/>
      <c r="FNH107" s="888"/>
      <c r="FNI107" s="886"/>
      <c r="FNJ107" s="887"/>
      <c r="FNK107" s="887"/>
      <c r="FNL107" s="887"/>
      <c r="FNM107" s="887"/>
      <c r="FNN107" s="887"/>
      <c r="FNO107" s="887"/>
      <c r="FNP107" s="887"/>
      <c r="FNQ107" s="888"/>
      <c r="FNR107" s="886"/>
      <c r="FNS107" s="887"/>
      <c r="FNT107" s="887"/>
      <c r="FNU107" s="887"/>
      <c r="FNV107" s="887"/>
      <c r="FNW107" s="887"/>
      <c r="FNX107" s="887"/>
      <c r="FNY107" s="887"/>
      <c r="FNZ107" s="888"/>
      <c r="FOA107" s="886"/>
      <c r="FOB107" s="887"/>
      <c r="FOC107" s="887"/>
      <c r="FOD107" s="887"/>
      <c r="FOE107" s="887"/>
      <c r="FOF107" s="887"/>
      <c r="FOG107" s="887"/>
      <c r="FOH107" s="887"/>
      <c r="FOI107" s="888"/>
      <c r="FOJ107" s="886"/>
      <c r="FOK107" s="887"/>
      <c r="FOL107" s="887"/>
      <c r="FOM107" s="887"/>
      <c r="FON107" s="887"/>
      <c r="FOO107" s="887"/>
      <c r="FOP107" s="887"/>
      <c r="FOQ107" s="887"/>
      <c r="FOR107" s="888"/>
      <c r="FOS107" s="886"/>
      <c r="FOT107" s="887"/>
      <c r="FOU107" s="887"/>
      <c r="FOV107" s="887"/>
      <c r="FOW107" s="887"/>
      <c r="FOX107" s="887"/>
      <c r="FOY107" s="887"/>
      <c r="FOZ107" s="887"/>
      <c r="FPA107" s="888"/>
      <c r="FPB107" s="886"/>
      <c r="FPC107" s="887"/>
      <c r="FPD107" s="887"/>
      <c r="FPE107" s="887"/>
      <c r="FPF107" s="887"/>
      <c r="FPG107" s="887"/>
      <c r="FPH107" s="887"/>
      <c r="FPI107" s="887"/>
      <c r="FPJ107" s="888"/>
      <c r="FPK107" s="886"/>
      <c r="FPL107" s="887"/>
      <c r="FPM107" s="887"/>
      <c r="FPN107" s="887"/>
      <c r="FPO107" s="887"/>
      <c r="FPP107" s="887"/>
      <c r="FPQ107" s="887"/>
      <c r="FPR107" s="887"/>
      <c r="FPS107" s="888"/>
      <c r="FPT107" s="886"/>
      <c r="FPU107" s="887"/>
      <c r="FPV107" s="887"/>
      <c r="FPW107" s="887"/>
      <c r="FPX107" s="887"/>
      <c r="FPY107" s="887"/>
      <c r="FPZ107" s="887"/>
      <c r="FQA107" s="887"/>
      <c r="FQB107" s="888"/>
      <c r="FQC107" s="886"/>
      <c r="FQD107" s="887"/>
      <c r="FQE107" s="887"/>
      <c r="FQF107" s="887"/>
      <c r="FQG107" s="887"/>
      <c r="FQH107" s="887"/>
      <c r="FQI107" s="887"/>
      <c r="FQJ107" s="887"/>
      <c r="FQK107" s="888"/>
      <c r="FQL107" s="886"/>
      <c r="FQM107" s="887"/>
      <c r="FQN107" s="887"/>
      <c r="FQO107" s="887"/>
      <c r="FQP107" s="887"/>
      <c r="FQQ107" s="887"/>
      <c r="FQR107" s="887"/>
      <c r="FQS107" s="887"/>
      <c r="FQT107" s="888"/>
      <c r="FQU107" s="886"/>
      <c r="FQV107" s="887"/>
      <c r="FQW107" s="887"/>
      <c r="FQX107" s="887"/>
      <c r="FQY107" s="887"/>
      <c r="FQZ107" s="887"/>
      <c r="FRA107" s="887"/>
      <c r="FRB107" s="887"/>
      <c r="FRC107" s="888"/>
      <c r="FRD107" s="886"/>
      <c r="FRE107" s="887"/>
      <c r="FRF107" s="887"/>
      <c r="FRG107" s="887"/>
      <c r="FRH107" s="887"/>
      <c r="FRI107" s="887"/>
      <c r="FRJ107" s="887"/>
      <c r="FRK107" s="887"/>
      <c r="FRL107" s="888"/>
      <c r="FRM107" s="886"/>
      <c r="FRN107" s="887"/>
      <c r="FRO107" s="887"/>
      <c r="FRP107" s="887"/>
      <c r="FRQ107" s="887"/>
      <c r="FRR107" s="887"/>
      <c r="FRS107" s="887"/>
      <c r="FRT107" s="887"/>
      <c r="FRU107" s="888"/>
      <c r="FRV107" s="886"/>
      <c r="FRW107" s="887"/>
      <c r="FRX107" s="887"/>
      <c r="FRY107" s="887"/>
      <c r="FRZ107" s="887"/>
      <c r="FSA107" s="887"/>
      <c r="FSB107" s="887"/>
      <c r="FSC107" s="887"/>
      <c r="FSD107" s="888"/>
      <c r="FSE107" s="886"/>
      <c r="FSF107" s="887"/>
      <c r="FSG107" s="887"/>
      <c r="FSH107" s="887"/>
      <c r="FSI107" s="887"/>
      <c r="FSJ107" s="887"/>
      <c r="FSK107" s="887"/>
      <c r="FSL107" s="887"/>
      <c r="FSM107" s="888"/>
      <c r="FSN107" s="886"/>
      <c r="FSO107" s="887"/>
      <c r="FSP107" s="887"/>
      <c r="FSQ107" s="887"/>
      <c r="FSR107" s="887"/>
      <c r="FSS107" s="887"/>
      <c r="FST107" s="887"/>
      <c r="FSU107" s="887"/>
      <c r="FSV107" s="888"/>
      <c r="FSW107" s="886"/>
      <c r="FSX107" s="887"/>
      <c r="FSY107" s="887"/>
      <c r="FSZ107" s="887"/>
      <c r="FTA107" s="887"/>
      <c r="FTB107" s="887"/>
      <c r="FTC107" s="887"/>
      <c r="FTD107" s="887"/>
      <c r="FTE107" s="888"/>
      <c r="FTF107" s="886"/>
      <c r="FTG107" s="887"/>
      <c r="FTH107" s="887"/>
      <c r="FTI107" s="887"/>
      <c r="FTJ107" s="887"/>
      <c r="FTK107" s="887"/>
      <c r="FTL107" s="887"/>
      <c r="FTM107" s="887"/>
      <c r="FTN107" s="888"/>
      <c r="FTO107" s="886"/>
      <c r="FTP107" s="887"/>
      <c r="FTQ107" s="887"/>
      <c r="FTR107" s="887"/>
      <c r="FTS107" s="887"/>
      <c r="FTT107" s="887"/>
      <c r="FTU107" s="887"/>
      <c r="FTV107" s="887"/>
      <c r="FTW107" s="888"/>
      <c r="FTX107" s="886"/>
      <c r="FTY107" s="887"/>
      <c r="FTZ107" s="887"/>
      <c r="FUA107" s="887"/>
      <c r="FUB107" s="887"/>
      <c r="FUC107" s="887"/>
      <c r="FUD107" s="887"/>
      <c r="FUE107" s="887"/>
      <c r="FUF107" s="888"/>
      <c r="FUG107" s="886"/>
      <c r="FUH107" s="887"/>
      <c r="FUI107" s="887"/>
      <c r="FUJ107" s="887"/>
      <c r="FUK107" s="887"/>
      <c r="FUL107" s="887"/>
      <c r="FUM107" s="887"/>
      <c r="FUN107" s="887"/>
      <c r="FUO107" s="888"/>
      <c r="FUP107" s="886"/>
      <c r="FUQ107" s="887"/>
      <c r="FUR107" s="887"/>
      <c r="FUS107" s="887"/>
      <c r="FUT107" s="887"/>
      <c r="FUU107" s="887"/>
      <c r="FUV107" s="887"/>
      <c r="FUW107" s="887"/>
      <c r="FUX107" s="888"/>
      <c r="FUY107" s="886"/>
      <c r="FUZ107" s="887"/>
      <c r="FVA107" s="887"/>
      <c r="FVB107" s="887"/>
      <c r="FVC107" s="887"/>
      <c r="FVD107" s="887"/>
      <c r="FVE107" s="887"/>
      <c r="FVF107" s="887"/>
      <c r="FVG107" s="888"/>
      <c r="FVH107" s="886"/>
      <c r="FVI107" s="887"/>
      <c r="FVJ107" s="887"/>
      <c r="FVK107" s="887"/>
      <c r="FVL107" s="887"/>
      <c r="FVM107" s="887"/>
      <c r="FVN107" s="887"/>
      <c r="FVO107" s="887"/>
      <c r="FVP107" s="888"/>
      <c r="FVQ107" s="886"/>
      <c r="FVR107" s="887"/>
      <c r="FVS107" s="887"/>
      <c r="FVT107" s="887"/>
      <c r="FVU107" s="887"/>
      <c r="FVV107" s="887"/>
      <c r="FVW107" s="887"/>
      <c r="FVX107" s="887"/>
      <c r="FVY107" s="888"/>
      <c r="FVZ107" s="886"/>
      <c r="FWA107" s="887"/>
      <c r="FWB107" s="887"/>
      <c r="FWC107" s="887"/>
      <c r="FWD107" s="887"/>
      <c r="FWE107" s="887"/>
      <c r="FWF107" s="887"/>
      <c r="FWG107" s="887"/>
      <c r="FWH107" s="888"/>
      <c r="FWI107" s="886"/>
      <c r="FWJ107" s="887"/>
      <c r="FWK107" s="887"/>
      <c r="FWL107" s="887"/>
      <c r="FWM107" s="887"/>
      <c r="FWN107" s="887"/>
      <c r="FWO107" s="887"/>
      <c r="FWP107" s="887"/>
      <c r="FWQ107" s="888"/>
      <c r="FWR107" s="886"/>
      <c r="FWS107" s="887"/>
      <c r="FWT107" s="887"/>
      <c r="FWU107" s="887"/>
      <c r="FWV107" s="887"/>
      <c r="FWW107" s="887"/>
      <c r="FWX107" s="887"/>
      <c r="FWY107" s="887"/>
      <c r="FWZ107" s="888"/>
      <c r="FXA107" s="886"/>
      <c r="FXB107" s="887"/>
      <c r="FXC107" s="887"/>
      <c r="FXD107" s="887"/>
      <c r="FXE107" s="887"/>
      <c r="FXF107" s="887"/>
      <c r="FXG107" s="887"/>
      <c r="FXH107" s="887"/>
      <c r="FXI107" s="888"/>
      <c r="FXJ107" s="886"/>
      <c r="FXK107" s="887"/>
      <c r="FXL107" s="887"/>
      <c r="FXM107" s="887"/>
      <c r="FXN107" s="887"/>
      <c r="FXO107" s="887"/>
      <c r="FXP107" s="887"/>
      <c r="FXQ107" s="887"/>
      <c r="FXR107" s="888"/>
      <c r="FXS107" s="886"/>
      <c r="FXT107" s="887"/>
      <c r="FXU107" s="887"/>
      <c r="FXV107" s="887"/>
      <c r="FXW107" s="887"/>
      <c r="FXX107" s="887"/>
      <c r="FXY107" s="887"/>
      <c r="FXZ107" s="887"/>
      <c r="FYA107" s="888"/>
      <c r="FYB107" s="886"/>
      <c r="FYC107" s="887"/>
      <c r="FYD107" s="887"/>
      <c r="FYE107" s="887"/>
      <c r="FYF107" s="887"/>
      <c r="FYG107" s="887"/>
      <c r="FYH107" s="887"/>
      <c r="FYI107" s="887"/>
      <c r="FYJ107" s="888"/>
      <c r="FYK107" s="886"/>
      <c r="FYL107" s="887"/>
      <c r="FYM107" s="887"/>
      <c r="FYN107" s="887"/>
      <c r="FYO107" s="887"/>
      <c r="FYP107" s="887"/>
      <c r="FYQ107" s="887"/>
      <c r="FYR107" s="887"/>
      <c r="FYS107" s="888"/>
      <c r="FYT107" s="886"/>
      <c r="FYU107" s="887"/>
      <c r="FYV107" s="887"/>
      <c r="FYW107" s="887"/>
      <c r="FYX107" s="887"/>
      <c r="FYY107" s="887"/>
      <c r="FYZ107" s="887"/>
      <c r="FZA107" s="887"/>
      <c r="FZB107" s="888"/>
      <c r="FZC107" s="886"/>
      <c r="FZD107" s="887"/>
      <c r="FZE107" s="887"/>
      <c r="FZF107" s="887"/>
      <c r="FZG107" s="887"/>
      <c r="FZH107" s="887"/>
      <c r="FZI107" s="887"/>
      <c r="FZJ107" s="887"/>
      <c r="FZK107" s="888"/>
      <c r="FZL107" s="886"/>
      <c r="FZM107" s="887"/>
      <c r="FZN107" s="887"/>
      <c r="FZO107" s="887"/>
      <c r="FZP107" s="887"/>
      <c r="FZQ107" s="887"/>
      <c r="FZR107" s="887"/>
      <c r="FZS107" s="887"/>
      <c r="FZT107" s="888"/>
      <c r="FZU107" s="886"/>
      <c r="FZV107" s="887"/>
      <c r="FZW107" s="887"/>
      <c r="FZX107" s="887"/>
      <c r="FZY107" s="887"/>
      <c r="FZZ107" s="887"/>
      <c r="GAA107" s="887"/>
      <c r="GAB107" s="887"/>
      <c r="GAC107" s="888"/>
      <c r="GAD107" s="886"/>
      <c r="GAE107" s="887"/>
      <c r="GAF107" s="887"/>
      <c r="GAG107" s="887"/>
      <c r="GAH107" s="887"/>
      <c r="GAI107" s="887"/>
      <c r="GAJ107" s="887"/>
      <c r="GAK107" s="887"/>
      <c r="GAL107" s="888"/>
      <c r="GAM107" s="886"/>
      <c r="GAN107" s="887"/>
      <c r="GAO107" s="887"/>
      <c r="GAP107" s="887"/>
      <c r="GAQ107" s="887"/>
      <c r="GAR107" s="887"/>
      <c r="GAS107" s="887"/>
      <c r="GAT107" s="887"/>
      <c r="GAU107" s="888"/>
      <c r="GAV107" s="886"/>
      <c r="GAW107" s="887"/>
      <c r="GAX107" s="887"/>
      <c r="GAY107" s="887"/>
      <c r="GAZ107" s="887"/>
      <c r="GBA107" s="887"/>
      <c r="GBB107" s="887"/>
      <c r="GBC107" s="887"/>
      <c r="GBD107" s="888"/>
      <c r="GBE107" s="886"/>
      <c r="GBF107" s="887"/>
      <c r="GBG107" s="887"/>
      <c r="GBH107" s="887"/>
      <c r="GBI107" s="887"/>
      <c r="GBJ107" s="887"/>
      <c r="GBK107" s="887"/>
      <c r="GBL107" s="887"/>
      <c r="GBM107" s="888"/>
      <c r="GBN107" s="886"/>
      <c r="GBO107" s="887"/>
      <c r="GBP107" s="887"/>
      <c r="GBQ107" s="887"/>
      <c r="GBR107" s="887"/>
      <c r="GBS107" s="887"/>
      <c r="GBT107" s="887"/>
      <c r="GBU107" s="887"/>
      <c r="GBV107" s="888"/>
      <c r="GBW107" s="886"/>
      <c r="GBX107" s="887"/>
      <c r="GBY107" s="887"/>
      <c r="GBZ107" s="887"/>
      <c r="GCA107" s="887"/>
      <c r="GCB107" s="887"/>
      <c r="GCC107" s="887"/>
      <c r="GCD107" s="887"/>
      <c r="GCE107" s="888"/>
      <c r="GCF107" s="886"/>
      <c r="GCG107" s="887"/>
      <c r="GCH107" s="887"/>
      <c r="GCI107" s="887"/>
      <c r="GCJ107" s="887"/>
      <c r="GCK107" s="887"/>
      <c r="GCL107" s="887"/>
      <c r="GCM107" s="887"/>
      <c r="GCN107" s="888"/>
      <c r="GCO107" s="886"/>
      <c r="GCP107" s="887"/>
      <c r="GCQ107" s="887"/>
      <c r="GCR107" s="887"/>
      <c r="GCS107" s="887"/>
      <c r="GCT107" s="887"/>
      <c r="GCU107" s="887"/>
      <c r="GCV107" s="887"/>
      <c r="GCW107" s="888"/>
      <c r="GCX107" s="886"/>
      <c r="GCY107" s="887"/>
      <c r="GCZ107" s="887"/>
      <c r="GDA107" s="887"/>
      <c r="GDB107" s="887"/>
      <c r="GDC107" s="887"/>
      <c r="GDD107" s="887"/>
      <c r="GDE107" s="887"/>
      <c r="GDF107" s="888"/>
      <c r="GDG107" s="886"/>
      <c r="GDH107" s="887"/>
      <c r="GDI107" s="887"/>
      <c r="GDJ107" s="887"/>
      <c r="GDK107" s="887"/>
      <c r="GDL107" s="887"/>
      <c r="GDM107" s="887"/>
      <c r="GDN107" s="887"/>
      <c r="GDO107" s="888"/>
      <c r="GDP107" s="886"/>
      <c r="GDQ107" s="887"/>
      <c r="GDR107" s="887"/>
      <c r="GDS107" s="887"/>
      <c r="GDT107" s="887"/>
      <c r="GDU107" s="887"/>
      <c r="GDV107" s="887"/>
      <c r="GDW107" s="887"/>
      <c r="GDX107" s="888"/>
      <c r="GDY107" s="886"/>
      <c r="GDZ107" s="887"/>
      <c r="GEA107" s="887"/>
      <c r="GEB107" s="887"/>
      <c r="GEC107" s="887"/>
      <c r="GED107" s="887"/>
      <c r="GEE107" s="887"/>
      <c r="GEF107" s="887"/>
      <c r="GEG107" s="888"/>
      <c r="GEH107" s="886"/>
      <c r="GEI107" s="887"/>
      <c r="GEJ107" s="887"/>
      <c r="GEK107" s="887"/>
      <c r="GEL107" s="887"/>
      <c r="GEM107" s="887"/>
      <c r="GEN107" s="887"/>
      <c r="GEO107" s="887"/>
      <c r="GEP107" s="888"/>
      <c r="GEQ107" s="886"/>
      <c r="GER107" s="887"/>
      <c r="GES107" s="887"/>
      <c r="GET107" s="887"/>
      <c r="GEU107" s="887"/>
      <c r="GEV107" s="887"/>
      <c r="GEW107" s="887"/>
      <c r="GEX107" s="887"/>
      <c r="GEY107" s="888"/>
      <c r="GEZ107" s="886"/>
      <c r="GFA107" s="887"/>
      <c r="GFB107" s="887"/>
      <c r="GFC107" s="887"/>
      <c r="GFD107" s="887"/>
      <c r="GFE107" s="887"/>
      <c r="GFF107" s="887"/>
      <c r="GFG107" s="887"/>
      <c r="GFH107" s="888"/>
      <c r="GFI107" s="886"/>
      <c r="GFJ107" s="887"/>
      <c r="GFK107" s="887"/>
      <c r="GFL107" s="887"/>
      <c r="GFM107" s="887"/>
      <c r="GFN107" s="887"/>
      <c r="GFO107" s="887"/>
      <c r="GFP107" s="887"/>
      <c r="GFQ107" s="888"/>
      <c r="GFR107" s="886"/>
      <c r="GFS107" s="887"/>
      <c r="GFT107" s="887"/>
      <c r="GFU107" s="887"/>
      <c r="GFV107" s="887"/>
      <c r="GFW107" s="887"/>
      <c r="GFX107" s="887"/>
      <c r="GFY107" s="887"/>
      <c r="GFZ107" s="888"/>
      <c r="GGA107" s="886"/>
      <c r="GGB107" s="887"/>
      <c r="GGC107" s="887"/>
      <c r="GGD107" s="887"/>
      <c r="GGE107" s="887"/>
      <c r="GGF107" s="887"/>
      <c r="GGG107" s="887"/>
      <c r="GGH107" s="887"/>
      <c r="GGI107" s="888"/>
      <c r="GGJ107" s="886"/>
      <c r="GGK107" s="887"/>
      <c r="GGL107" s="887"/>
      <c r="GGM107" s="887"/>
      <c r="GGN107" s="887"/>
      <c r="GGO107" s="887"/>
      <c r="GGP107" s="887"/>
      <c r="GGQ107" s="887"/>
      <c r="GGR107" s="888"/>
      <c r="GGS107" s="886"/>
      <c r="GGT107" s="887"/>
      <c r="GGU107" s="887"/>
      <c r="GGV107" s="887"/>
      <c r="GGW107" s="887"/>
      <c r="GGX107" s="887"/>
      <c r="GGY107" s="887"/>
      <c r="GGZ107" s="887"/>
      <c r="GHA107" s="888"/>
      <c r="GHB107" s="886"/>
      <c r="GHC107" s="887"/>
      <c r="GHD107" s="887"/>
      <c r="GHE107" s="887"/>
      <c r="GHF107" s="887"/>
      <c r="GHG107" s="887"/>
      <c r="GHH107" s="887"/>
      <c r="GHI107" s="887"/>
      <c r="GHJ107" s="888"/>
      <c r="GHK107" s="886"/>
      <c r="GHL107" s="887"/>
      <c r="GHM107" s="887"/>
      <c r="GHN107" s="887"/>
      <c r="GHO107" s="887"/>
      <c r="GHP107" s="887"/>
      <c r="GHQ107" s="887"/>
      <c r="GHR107" s="887"/>
      <c r="GHS107" s="888"/>
      <c r="GHT107" s="886"/>
      <c r="GHU107" s="887"/>
      <c r="GHV107" s="887"/>
      <c r="GHW107" s="887"/>
      <c r="GHX107" s="887"/>
      <c r="GHY107" s="887"/>
      <c r="GHZ107" s="887"/>
      <c r="GIA107" s="887"/>
      <c r="GIB107" s="888"/>
      <c r="GIC107" s="886"/>
      <c r="GID107" s="887"/>
      <c r="GIE107" s="887"/>
      <c r="GIF107" s="887"/>
      <c r="GIG107" s="887"/>
      <c r="GIH107" s="887"/>
      <c r="GII107" s="887"/>
      <c r="GIJ107" s="887"/>
      <c r="GIK107" s="888"/>
      <c r="GIL107" s="886"/>
      <c r="GIM107" s="887"/>
      <c r="GIN107" s="887"/>
      <c r="GIO107" s="887"/>
      <c r="GIP107" s="887"/>
      <c r="GIQ107" s="887"/>
      <c r="GIR107" s="887"/>
      <c r="GIS107" s="887"/>
      <c r="GIT107" s="888"/>
      <c r="GIU107" s="886"/>
      <c r="GIV107" s="887"/>
      <c r="GIW107" s="887"/>
      <c r="GIX107" s="887"/>
      <c r="GIY107" s="887"/>
      <c r="GIZ107" s="887"/>
      <c r="GJA107" s="887"/>
      <c r="GJB107" s="887"/>
      <c r="GJC107" s="888"/>
      <c r="GJD107" s="886"/>
      <c r="GJE107" s="887"/>
      <c r="GJF107" s="887"/>
      <c r="GJG107" s="887"/>
      <c r="GJH107" s="887"/>
      <c r="GJI107" s="887"/>
      <c r="GJJ107" s="887"/>
      <c r="GJK107" s="887"/>
      <c r="GJL107" s="888"/>
      <c r="GJM107" s="886"/>
      <c r="GJN107" s="887"/>
      <c r="GJO107" s="887"/>
      <c r="GJP107" s="887"/>
      <c r="GJQ107" s="887"/>
      <c r="GJR107" s="887"/>
      <c r="GJS107" s="887"/>
      <c r="GJT107" s="887"/>
      <c r="GJU107" s="888"/>
      <c r="GJV107" s="886"/>
      <c r="GJW107" s="887"/>
      <c r="GJX107" s="887"/>
      <c r="GJY107" s="887"/>
      <c r="GJZ107" s="887"/>
      <c r="GKA107" s="887"/>
      <c r="GKB107" s="887"/>
      <c r="GKC107" s="887"/>
      <c r="GKD107" s="888"/>
      <c r="GKE107" s="886"/>
      <c r="GKF107" s="887"/>
      <c r="GKG107" s="887"/>
      <c r="GKH107" s="887"/>
      <c r="GKI107" s="887"/>
      <c r="GKJ107" s="887"/>
      <c r="GKK107" s="887"/>
      <c r="GKL107" s="887"/>
      <c r="GKM107" s="888"/>
      <c r="GKN107" s="886"/>
      <c r="GKO107" s="887"/>
      <c r="GKP107" s="887"/>
      <c r="GKQ107" s="887"/>
      <c r="GKR107" s="887"/>
      <c r="GKS107" s="887"/>
      <c r="GKT107" s="887"/>
      <c r="GKU107" s="887"/>
      <c r="GKV107" s="888"/>
      <c r="GKW107" s="886"/>
      <c r="GKX107" s="887"/>
      <c r="GKY107" s="887"/>
      <c r="GKZ107" s="887"/>
      <c r="GLA107" s="887"/>
      <c r="GLB107" s="887"/>
      <c r="GLC107" s="887"/>
      <c r="GLD107" s="887"/>
      <c r="GLE107" s="888"/>
      <c r="GLF107" s="886"/>
      <c r="GLG107" s="887"/>
      <c r="GLH107" s="887"/>
      <c r="GLI107" s="887"/>
      <c r="GLJ107" s="887"/>
      <c r="GLK107" s="887"/>
      <c r="GLL107" s="887"/>
      <c r="GLM107" s="887"/>
      <c r="GLN107" s="888"/>
      <c r="GLO107" s="886"/>
      <c r="GLP107" s="887"/>
      <c r="GLQ107" s="887"/>
      <c r="GLR107" s="887"/>
      <c r="GLS107" s="887"/>
      <c r="GLT107" s="887"/>
      <c r="GLU107" s="887"/>
      <c r="GLV107" s="887"/>
      <c r="GLW107" s="888"/>
      <c r="GLX107" s="886"/>
      <c r="GLY107" s="887"/>
      <c r="GLZ107" s="887"/>
      <c r="GMA107" s="887"/>
      <c r="GMB107" s="887"/>
      <c r="GMC107" s="887"/>
      <c r="GMD107" s="887"/>
      <c r="GME107" s="887"/>
      <c r="GMF107" s="888"/>
      <c r="GMG107" s="886"/>
      <c r="GMH107" s="887"/>
      <c r="GMI107" s="887"/>
      <c r="GMJ107" s="887"/>
      <c r="GMK107" s="887"/>
      <c r="GML107" s="887"/>
      <c r="GMM107" s="887"/>
      <c r="GMN107" s="887"/>
      <c r="GMO107" s="888"/>
      <c r="GMP107" s="886"/>
      <c r="GMQ107" s="887"/>
      <c r="GMR107" s="887"/>
      <c r="GMS107" s="887"/>
      <c r="GMT107" s="887"/>
      <c r="GMU107" s="887"/>
      <c r="GMV107" s="887"/>
      <c r="GMW107" s="887"/>
      <c r="GMX107" s="888"/>
      <c r="GMY107" s="886"/>
      <c r="GMZ107" s="887"/>
      <c r="GNA107" s="887"/>
      <c r="GNB107" s="887"/>
      <c r="GNC107" s="887"/>
      <c r="GND107" s="887"/>
      <c r="GNE107" s="887"/>
      <c r="GNF107" s="887"/>
      <c r="GNG107" s="888"/>
      <c r="GNH107" s="886"/>
      <c r="GNI107" s="887"/>
      <c r="GNJ107" s="887"/>
      <c r="GNK107" s="887"/>
      <c r="GNL107" s="887"/>
      <c r="GNM107" s="887"/>
      <c r="GNN107" s="887"/>
      <c r="GNO107" s="887"/>
      <c r="GNP107" s="888"/>
      <c r="GNQ107" s="886"/>
      <c r="GNR107" s="887"/>
      <c r="GNS107" s="887"/>
      <c r="GNT107" s="887"/>
      <c r="GNU107" s="887"/>
      <c r="GNV107" s="887"/>
      <c r="GNW107" s="887"/>
      <c r="GNX107" s="887"/>
      <c r="GNY107" s="888"/>
      <c r="GNZ107" s="886"/>
      <c r="GOA107" s="887"/>
      <c r="GOB107" s="887"/>
      <c r="GOC107" s="887"/>
      <c r="GOD107" s="887"/>
      <c r="GOE107" s="887"/>
      <c r="GOF107" s="887"/>
      <c r="GOG107" s="887"/>
      <c r="GOH107" s="888"/>
      <c r="GOI107" s="886"/>
      <c r="GOJ107" s="887"/>
      <c r="GOK107" s="887"/>
      <c r="GOL107" s="887"/>
      <c r="GOM107" s="887"/>
      <c r="GON107" s="887"/>
      <c r="GOO107" s="887"/>
      <c r="GOP107" s="887"/>
      <c r="GOQ107" s="888"/>
      <c r="GOR107" s="886"/>
      <c r="GOS107" s="887"/>
      <c r="GOT107" s="887"/>
      <c r="GOU107" s="887"/>
      <c r="GOV107" s="887"/>
      <c r="GOW107" s="887"/>
      <c r="GOX107" s="887"/>
      <c r="GOY107" s="887"/>
      <c r="GOZ107" s="888"/>
      <c r="GPA107" s="886"/>
      <c r="GPB107" s="887"/>
      <c r="GPC107" s="887"/>
      <c r="GPD107" s="887"/>
      <c r="GPE107" s="887"/>
      <c r="GPF107" s="887"/>
      <c r="GPG107" s="887"/>
      <c r="GPH107" s="887"/>
      <c r="GPI107" s="888"/>
      <c r="GPJ107" s="886"/>
      <c r="GPK107" s="887"/>
      <c r="GPL107" s="887"/>
      <c r="GPM107" s="887"/>
      <c r="GPN107" s="887"/>
      <c r="GPO107" s="887"/>
      <c r="GPP107" s="887"/>
      <c r="GPQ107" s="887"/>
      <c r="GPR107" s="888"/>
      <c r="GPS107" s="886"/>
      <c r="GPT107" s="887"/>
      <c r="GPU107" s="887"/>
      <c r="GPV107" s="887"/>
      <c r="GPW107" s="887"/>
      <c r="GPX107" s="887"/>
      <c r="GPY107" s="887"/>
      <c r="GPZ107" s="887"/>
      <c r="GQA107" s="888"/>
      <c r="GQB107" s="886"/>
      <c r="GQC107" s="887"/>
      <c r="GQD107" s="887"/>
      <c r="GQE107" s="887"/>
      <c r="GQF107" s="887"/>
      <c r="GQG107" s="887"/>
      <c r="GQH107" s="887"/>
      <c r="GQI107" s="887"/>
      <c r="GQJ107" s="888"/>
      <c r="GQK107" s="886"/>
      <c r="GQL107" s="887"/>
      <c r="GQM107" s="887"/>
      <c r="GQN107" s="887"/>
      <c r="GQO107" s="887"/>
      <c r="GQP107" s="887"/>
      <c r="GQQ107" s="887"/>
      <c r="GQR107" s="887"/>
      <c r="GQS107" s="888"/>
      <c r="GQT107" s="886"/>
      <c r="GQU107" s="887"/>
      <c r="GQV107" s="887"/>
      <c r="GQW107" s="887"/>
      <c r="GQX107" s="887"/>
      <c r="GQY107" s="887"/>
      <c r="GQZ107" s="887"/>
      <c r="GRA107" s="887"/>
      <c r="GRB107" s="888"/>
      <c r="GRC107" s="886"/>
      <c r="GRD107" s="887"/>
      <c r="GRE107" s="887"/>
      <c r="GRF107" s="887"/>
      <c r="GRG107" s="887"/>
      <c r="GRH107" s="887"/>
      <c r="GRI107" s="887"/>
      <c r="GRJ107" s="887"/>
      <c r="GRK107" s="888"/>
      <c r="GRL107" s="886"/>
      <c r="GRM107" s="887"/>
      <c r="GRN107" s="887"/>
      <c r="GRO107" s="887"/>
      <c r="GRP107" s="887"/>
      <c r="GRQ107" s="887"/>
      <c r="GRR107" s="887"/>
      <c r="GRS107" s="887"/>
      <c r="GRT107" s="888"/>
      <c r="GRU107" s="886"/>
      <c r="GRV107" s="887"/>
      <c r="GRW107" s="887"/>
      <c r="GRX107" s="887"/>
      <c r="GRY107" s="887"/>
      <c r="GRZ107" s="887"/>
      <c r="GSA107" s="887"/>
      <c r="GSB107" s="887"/>
      <c r="GSC107" s="888"/>
      <c r="GSD107" s="886"/>
      <c r="GSE107" s="887"/>
      <c r="GSF107" s="887"/>
      <c r="GSG107" s="887"/>
      <c r="GSH107" s="887"/>
      <c r="GSI107" s="887"/>
      <c r="GSJ107" s="887"/>
      <c r="GSK107" s="887"/>
      <c r="GSL107" s="888"/>
      <c r="GSM107" s="886"/>
      <c r="GSN107" s="887"/>
      <c r="GSO107" s="887"/>
      <c r="GSP107" s="887"/>
      <c r="GSQ107" s="887"/>
      <c r="GSR107" s="887"/>
      <c r="GSS107" s="887"/>
      <c r="GST107" s="887"/>
      <c r="GSU107" s="888"/>
      <c r="GSV107" s="886"/>
      <c r="GSW107" s="887"/>
      <c r="GSX107" s="887"/>
      <c r="GSY107" s="887"/>
      <c r="GSZ107" s="887"/>
      <c r="GTA107" s="887"/>
      <c r="GTB107" s="887"/>
      <c r="GTC107" s="887"/>
      <c r="GTD107" s="888"/>
      <c r="GTE107" s="886"/>
      <c r="GTF107" s="887"/>
      <c r="GTG107" s="887"/>
      <c r="GTH107" s="887"/>
      <c r="GTI107" s="887"/>
      <c r="GTJ107" s="887"/>
      <c r="GTK107" s="887"/>
      <c r="GTL107" s="887"/>
      <c r="GTM107" s="888"/>
      <c r="GTN107" s="886"/>
      <c r="GTO107" s="887"/>
      <c r="GTP107" s="887"/>
      <c r="GTQ107" s="887"/>
      <c r="GTR107" s="887"/>
      <c r="GTS107" s="887"/>
      <c r="GTT107" s="887"/>
      <c r="GTU107" s="887"/>
      <c r="GTV107" s="888"/>
      <c r="GTW107" s="886"/>
      <c r="GTX107" s="887"/>
      <c r="GTY107" s="887"/>
      <c r="GTZ107" s="887"/>
      <c r="GUA107" s="887"/>
      <c r="GUB107" s="887"/>
      <c r="GUC107" s="887"/>
      <c r="GUD107" s="887"/>
      <c r="GUE107" s="888"/>
      <c r="GUF107" s="886"/>
      <c r="GUG107" s="887"/>
      <c r="GUH107" s="887"/>
      <c r="GUI107" s="887"/>
      <c r="GUJ107" s="887"/>
      <c r="GUK107" s="887"/>
      <c r="GUL107" s="887"/>
      <c r="GUM107" s="887"/>
      <c r="GUN107" s="888"/>
      <c r="GUO107" s="886"/>
      <c r="GUP107" s="887"/>
      <c r="GUQ107" s="887"/>
      <c r="GUR107" s="887"/>
      <c r="GUS107" s="887"/>
      <c r="GUT107" s="887"/>
      <c r="GUU107" s="887"/>
      <c r="GUV107" s="887"/>
      <c r="GUW107" s="888"/>
      <c r="GUX107" s="886"/>
      <c r="GUY107" s="887"/>
      <c r="GUZ107" s="887"/>
      <c r="GVA107" s="887"/>
      <c r="GVB107" s="887"/>
      <c r="GVC107" s="887"/>
      <c r="GVD107" s="887"/>
      <c r="GVE107" s="887"/>
      <c r="GVF107" s="888"/>
      <c r="GVG107" s="886"/>
      <c r="GVH107" s="887"/>
      <c r="GVI107" s="887"/>
      <c r="GVJ107" s="887"/>
      <c r="GVK107" s="887"/>
      <c r="GVL107" s="887"/>
      <c r="GVM107" s="887"/>
      <c r="GVN107" s="887"/>
      <c r="GVO107" s="888"/>
      <c r="GVP107" s="886"/>
      <c r="GVQ107" s="887"/>
      <c r="GVR107" s="887"/>
      <c r="GVS107" s="887"/>
      <c r="GVT107" s="887"/>
      <c r="GVU107" s="887"/>
      <c r="GVV107" s="887"/>
      <c r="GVW107" s="887"/>
      <c r="GVX107" s="888"/>
      <c r="GVY107" s="886"/>
      <c r="GVZ107" s="887"/>
      <c r="GWA107" s="887"/>
      <c r="GWB107" s="887"/>
      <c r="GWC107" s="887"/>
      <c r="GWD107" s="887"/>
      <c r="GWE107" s="887"/>
      <c r="GWF107" s="887"/>
      <c r="GWG107" s="888"/>
      <c r="GWH107" s="886"/>
      <c r="GWI107" s="887"/>
      <c r="GWJ107" s="887"/>
      <c r="GWK107" s="887"/>
      <c r="GWL107" s="887"/>
      <c r="GWM107" s="887"/>
      <c r="GWN107" s="887"/>
      <c r="GWO107" s="887"/>
      <c r="GWP107" s="888"/>
      <c r="GWQ107" s="886"/>
      <c r="GWR107" s="887"/>
      <c r="GWS107" s="887"/>
      <c r="GWT107" s="887"/>
      <c r="GWU107" s="887"/>
      <c r="GWV107" s="887"/>
      <c r="GWW107" s="887"/>
      <c r="GWX107" s="887"/>
      <c r="GWY107" s="888"/>
      <c r="GWZ107" s="886"/>
      <c r="GXA107" s="887"/>
      <c r="GXB107" s="887"/>
      <c r="GXC107" s="887"/>
      <c r="GXD107" s="887"/>
      <c r="GXE107" s="887"/>
      <c r="GXF107" s="887"/>
      <c r="GXG107" s="887"/>
      <c r="GXH107" s="888"/>
      <c r="GXI107" s="886"/>
      <c r="GXJ107" s="887"/>
      <c r="GXK107" s="887"/>
      <c r="GXL107" s="887"/>
      <c r="GXM107" s="887"/>
      <c r="GXN107" s="887"/>
      <c r="GXO107" s="887"/>
      <c r="GXP107" s="887"/>
      <c r="GXQ107" s="888"/>
      <c r="GXR107" s="886"/>
      <c r="GXS107" s="887"/>
      <c r="GXT107" s="887"/>
      <c r="GXU107" s="887"/>
      <c r="GXV107" s="887"/>
      <c r="GXW107" s="887"/>
      <c r="GXX107" s="887"/>
      <c r="GXY107" s="887"/>
      <c r="GXZ107" s="888"/>
      <c r="GYA107" s="886"/>
      <c r="GYB107" s="887"/>
      <c r="GYC107" s="887"/>
      <c r="GYD107" s="887"/>
      <c r="GYE107" s="887"/>
      <c r="GYF107" s="887"/>
      <c r="GYG107" s="887"/>
      <c r="GYH107" s="887"/>
      <c r="GYI107" s="888"/>
      <c r="GYJ107" s="886"/>
      <c r="GYK107" s="887"/>
      <c r="GYL107" s="887"/>
      <c r="GYM107" s="887"/>
      <c r="GYN107" s="887"/>
      <c r="GYO107" s="887"/>
      <c r="GYP107" s="887"/>
      <c r="GYQ107" s="887"/>
      <c r="GYR107" s="888"/>
      <c r="GYS107" s="886"/>
      <c r="GYT107" s="887"/>
      <c r="GYU107" s="887"/>
      <c r="GYV107" s="887"/>
      <c r="GYW107" s="887"/>
      <c r="GYX107" s="887"/>
      <c r="GYY107" s="887"/>
      <c r="GYZ107" s="887"/>
      <c r="GZA107" s="888"/>
      <c r="GZB107" s="886"/>
      <c r="GZC107" s="887"/>
      <c r="GZD107" s="887"/>
      <c r="GZE107" s="887"/>
      <c r="GZF107" s="887"/>
      <c r="GZG107" s="887"/>
      <c r="GZH107" s="887"/>
      <c r="GZI107" s="887"/>
      <c r="GZJ107" s="888"/>
      <c r="GZK107" s="886"/>
      <c r="GZL107" s="887"/>
      <c r="GZM107" s="887"/>
      <c r="GZN107" s="887"/>
      <c r="GZO107" s="887"/>
      <c r="GZP107" s="887"/>
      <c r="GZQ107" s="887"/>
      <c r="GZR107" s="887"/>
      <c r="GZS107" s="888"/>
      <c r="GZT107" s="886"/>
      <c r="GZU107" s="887"/>
      <c r="GZV107" s="887"/>
      <c r="GZW107" s="887"/>
      <c r="GZX107" s="887"/>
      <c r="GZY107" s="887"/>
      <c r="GZZ107" s="887"/>
      <c r="HAA107" s="887"/>
      <c r="HAB107" s="888"/>
      <c r="HAC107" s="886"/>
      <c r="HAD107" s="887"/>
      <c r="HAE107" s="887"/>
      <c r="HAF107" s="887"/>
      <c r="HAG107" s="887"/>
      <c r="HAH107" s="887"/>
      <c r="HAI107" s="887"/>
      <c r="HAJ107" s="887"/>
      <c r="HAK107" s="888"/>
      <c r="HAL107" s="886"/>
      <c r="HAM107" s="887"/>
      <c r="HAN107" s="887"/>
      <c r="HAO107" s="887"/>
      <c r="HAP107" s="887"/>
      <c r="HAQ107" s="887"/>
      <c r="HAR107" s="887"/>
      <c r="HAS107" s="887"/>
      <c r="HAT107" s="888"/>
      <c r="HAU107" s="886"/>
      <c r="HAV107" s="887"/>
      <c r="HAW107" s="887"/>
      <c r="HAX107" s="887"/>
      <c r="HAY107" s="887"/>
      <c r="HAZ107" s="887"/>
      <c r="HBA107" s="887"/>
      <c r="HBB107" s="887"/>
      <c r="HBC107" s="888"/>
      <c r="HBD107" s="886"/>
      <c r="HBE107" s="887"/>
      <c r="HBF107" s="887"/>
      <c r="HBG107" s="887"/>
      <c r="HBH107" s="887"/>
      <c r="HBI107" s="887"/>
      <c r="HBJ107" s="887"/>
      <c r="HBK107" s="887"/>
      <c r="HBL107" s="888"/>
      <c r="HBM107" s="886"/>
      <c r="HBN107" s="887"/>
      <c r="HBO107" s="887"/>
      <c r="HBP107" s="887"/>
      <c r="HBQ107" s="887"/>
      <c r="HBR107" s="887"/>
      <c r="HBS107" s="887"/>
      <c r="HBT107" s="887"/>
      <c r="HBU107" s="888"/>
      <c r="HBV107" s="886"/>
      <c r="HBW107" s="887"/>
      <c r="HBX107" s="887"/>
      <c r="HBY107" s="887"/>
      <c r="HBZ107" s="887"/>
      <c r="HCA107" s="887"/>
      <c r="HCB107" s="887"/>
      <c r="HCC107" s="887"/>
      <c r="HCD107" s="888"/>
      <c r="HCE107" s="886"/>
      <c r="HCF107" s="887"/>
      <c r="HCG107" s="887"/>
      <c r="HCH107" s="887"/>
      <c r="HCI107" s="887"/>
      <c r="HCJ107" s="887"/>
      <c r="HCK107" s="887"/>
      <c r="HCL107" s="887"/>
      <c r="HCM107" s="888"/>
      <c r="HCN107" s="886"/>
      <c r="HCO107" s="887"/>
      <c r="HCP107" s="887"/>
      <c r="HCQ107" s="887"/>
      <c r="HCR107" s="887"/>
      <c r="HCS107" s="887"/>
      <c r="HCT107" s="887"/>
      <c r="HCU107" s="887"/>
      <c r="HCV107" s="888"/>
      <c r="HCW107" s="886"/>
      <c r="HCX107" s="887"/>
      <c r="HCY107" s="887"/>
      <c r="HCZ107" s="887"/>
      <c r="HDA107" s="887"/>
      <c r="HDB107" s="887"/>
      <c r="HDC107" s="887"/>
      <c r="HDD107" s="887"/>
      <c r="HDE107" s="888"/>
      <c r="HDF107" s="886"/>
      <c r="HDG107" s="887"/>
      <c r="HDH107" s="887"/>
      <c r="HDI107" s="887"/>
      <c r="HDJ107" s="887"/>
      <c r="HDK107" s="887"/>
      <c r="HDL107" s="887"/>
      <c r="HDM107" s="887"/>
      <c r="HDN107" s="888"/>
      <c r="HDO107" s="886"/>
      <c r="HDP107" s="887"/>
      <c r="HDQ107" s="887"/>
      <c r="HDR107" s="887"/>
      <c r="HDS107" s="887"/>
      <c r="HDT107" s="887"/>
      <c r="HDU107" s="887"/>
      <c r="HDV107" s="887"/>
      <c r="HDW107" s="888"/>
      <c r="HDX107" s="886"/>
      <c r="HDY107" s="887"/>
      <c r="HDZ107" s="887"/>
      <c r="HEA107" s="887"/>
      <c r="HEB107" s="887"/>
      <c r="HEC107" s="887"/>
      <c r="HED107" s="887"/>
      <c r="HEE107" s="887"/>
      <c r="HEF107" s="888"/>
      <c r="HEG107" s="886"/>
      <c r="HEH107" s="887"/>
      <c r="HEI107" s="887"/>
      <c r="HEJ107" s="887"/>
      <c r="HEK107" s="887"/>
      <c r="HEL107" s="887"/>
      <c r="HEM107" s="887"/>
      <c r="HEN107" s="887"/>
      <c r="HEO107" s="888"/>
      <c r="HEP107" s="886"/>
      <c r="HEQ107" s="887"/>
      <c r="HER107" s="887"/>
      <c r="HES107" s="887"/>
      <c r="HET107" s="887"/>
      <c r="HEU107" s="887"/>
      <c r="HEV107" s="887"/>
      <c r="HEW107" s="887"/>
      <c r="HEX107" s="888"/>
      <c r="HEY107" s="886"/>
      <c r="HEZ107" s="887"/>
      <c r="HFA107" s="887"/>
      <c r="HFB107" s="887"/>
      <c r="HFC107" s="887"/>
      <c r="HFD107" s="887"/>
      <c r="HFE107" s="887"/>
      <c r="HFF107" s="887"/>
      <c r="HFG107" s="888"/>
      <c r="HFH107" s="886"/>
      <c r="HFI107" s="887"/>
      <c r="HFJ107" s="887"/>
      <c r="HFK107" s="887"/>
      <c r="HFL107" s="887"/>
      <c r="HFM107" s="887"/>
      <c r="HFN107" s="887"/>
      <c r="HFO107" s="887"/>
      <c r="HFP107" s="888"/>
      <c r="HFQ107" s="886"/>
      <c r="HFR107" s="887"/>
      <c r="HFS107" s="887"/>
      <c r="HFT107" s="887"/>
      <c r="HFU107" s="887"/>
      <c r="HFV107" s="887"/>
      <c r="HFW107" s="887"/>
      <c r="HFX107" s="887"/>
      <c r="HFY107" s="888"/>
      <c r="HFZ107" s="886"/>
      <c r="HGA107" s="887"/>
      <c r="HGB107" s="887"/>
      <c r="HGC107" s="887"/>
      <c r="HGD107" s="887"/>
      <c r="HGE107" s="887"/>
      <c r="HGF107" s="887"/>
      <c r="HGG107" s="887"/>
      <c r="HGH107" s="888"/>
      <c r="HGI107" s="886"/>
      <c r="HGJ107" s="887"/>
      <c r="HGK107" s="887"/>
      <c r="HGL107" s="887"/>
      <c r="HGM107" s="887"/>
      <c r="HGN107" s="887"/>
      <c r="HGO107" s="887"/>
      <c r="HGP107" s="887"/>
      <c r="HGQ107" s="888"/>
      <c r="HGR107" s="886"/>
      <c r="HGS107" s="887"/>
      <c r="HGT107" s="887"/>
      <c r="HGU107" s="887"/>
      <c r="HGV107" s="887"/>
      <c r="HGW107" s="887"/>
      <c r="HGX107" s="887"/>
      <c r="HGY107" s="887"/>
      <c r="HGZ107" s="888"/>
      <c r="HHA107" s="886"/>
      <c r="HHB107" s="887"/>
      <c r="HHC107" s="887"/>
      <c r="HHD107" s="887"/>
      <c r="HHE107" s="887"/>
      <c r="HHF107" s="887"/>
      <c r="HHG107" s="887"/>
      <c r="HHH107" s="887"/>
      <c r="HHI107" s="888"/>
      <c r="HHJ107" s="886"/>
      <c r="HHK107" s="887"/>
      <c r="HHL107" s="887"/>
      <c r="HHM107" s="887"/>
      <c r="HHN107" s="887"/>
      <c r="HHO107" s="887"/>
      <c r="HHP107" s="887"/>
      <c r="HHQ107" s="887"/>
      <c r="HHR107" s="888"/>
      <c r="HHS107" s="886"/>
      <c r="HHT107" s="887"/>
      <c r="HHU107" s="887"/>
      <c r="HHV107" s="887"/>
      <c r="HHW107" s="887"/>
      <c r="HHX107" s="887"/>
      <c r="HHY107" s="887"/>
      <c r="HHZ107" s="887"/>
      <c r="HIA107" s="888"/>
      <c r="HIB107" s="886"/>
      <c r="HIC107" s="887"/>
      <c r="HID107" s="887"/>
      <c r="HIE107" s="887"/>
      <c r="HIF107" s="887"/>
      <c r="HIG107" s="887"/>
      <c r="HIH107" s="887"/>
      <c r="HII107" s="887"/>
      <c r="HIJ107" s="888"/>
      <c r="HIK107" s="886"/>
      <c r="HIL107" s="887"/>
      <c r="HIM107" s="887"/>
      <c r="HIN107" s="887"/>
      <c r="HIO107" s="887"/>
      <c r="HIP107" s="887"/>
      <c r="HIQ107" s="887"/>
      <c r="HIR107" s="887"/>
      <c r="HIS107" s="888"/>
      <c r="HIT107" s="886"/>
      <c r="HIU107" s="887"/>
      <c r="HIV107" s="887"/>
      <c r="HIW107" s="887"/>
      <c r="HIX107" s="887"/>
      <c r="HIY107" s="887"/>
      <c r="HIZ107" s="887"/>
      <c r="HJA107" s="887"/>
      <c r="HJB107" s="888"/>
      <c r="HJC107" s="886"/>
      <c r="HJD107" s="887"/>
      <c r="HJE107" s="887"/>
      <c r="HJF107" s="887"/>
      <c r="HJG107" s="887"/>
      <c r="HJH107" s="887"/>
      <c r="HJI107" s="887"/>
      <c r="HJJ107" s="887"/>
      <c r="HJK107" s="888"/>
      <c r="HJL107" s="886"/>
      <c r="HJM107" s="887"/>
      <c r="HJN107" s="887"/>
      <c r="HJO107" s="887"/>
      <c r="HJP107" s="887"/>
      <c r="HJQ107" s="887"/>
      <c r="HJR107" s="887"/>
      <c r="HJS107" s="887"/>
      <c r="HJT107" s="888"/>
      <c r="HJU107" s="886"/>
      <c r="HJV107" s="887"/>
      <c r="HJW107" s="887"/>
      <c r="HJX107" s="887"/>
      <c r="HJY107" s="887"/>
      <c r="HJZ107" s="887"/>
      <c r="HKA107" s="887"/>
      <c r="HKB107" s="887"/>
      <c r="HKC107" s="888"/>
      <c r="HKD107" s="886"/>
      <c r="HKE107" s="887"/>
      <c r="HKF107" s="887"/>
      <c r="HKG107" s="887"/>
      <c r="HKH107" s="887"/>
      <c r="HKI107" s="887"/>
      <c r="HKJ107" s="887"/>
      <c r="HKK107" s="887"/>
      <c r="HKL107" s="888"/>
      <c r="HKM107" s="886"/>
      <c r="HKN107" s="887"/>
      <c r="HKO107" s="887"/>
      <c r="HKP107" s="887"/>
      <c r="HKQ107" s="887"/>
      <c r="HKR107" s="887"/>
      <c r="HKS107" s="887"/>
      <c r="HKT107" s="887"/>
      <c r="HKU107" s="888"/>
      <c r="HKV107" s="886"/>
      <c r="HKW107" s="887"/>
      <c r="HKX107" s="887"/>
      <c r="HKY107" s="887"/>
      <c r="HKZ107" s="887"/>
      <c r="HLA107" s="887"/>
      <c r="HLB107" s="887"/>
      <c r="HLC107" s="887"/>
      <c r="HLD107" s="888"/>
      <c r="HLE107" s="886"/>
      <c r="HLF107" s="887"/>
      <c r="HLG107" s="887"/>
      <c r="HLH107" s="887"/>
      <c r="HLI107" s="887"/>
      <c r="HLJ107" s="887"/>
      <c r="HLK107" s="887"/>
      <c r="HLL107" s="887"/>
      <c r="HLM107" s="888"/>
      <c r="HLN107" s="886"/>
      <c r="HLO107" s="887"/>
      <c r="HLP107" s="887"/>
      <c r="HLQ107" s="887"/>
      <c r="HLR107" s="887"/>
      <c r="HLS107" s="887"/>
      <c r="HLT107" s="887"/>
      <c r="HLU107" s="887"/>
      <c r="HLV107" s="888"/>
      <c r="HLW107" s="886"/>
      <c r="HLX107" s="887"/>
      <c r="HLY107" s="887"/>
      <c r="HLZ107" s="887"/>
      <c r="HMA107" s="887"/>
      <c r="HMB107" s="887"/>
      <c r="HMC107" s="887"/>
      <c r="HMD107" s="887"/>
      <c r="HME107" s="888"/>
      <c r="HMF107" s="886"/>
      <c r="HMG107" s="887"/>
      <c r="HMH107" s="887"/>
      <c r="HMI107" s="887"/>
      <c r="HMJ107" s="887"/>
      <c r="HMK107" s="887"/>
      <c r="HML107" s="887"/>
      <c r="HMM107" s="887"/>
      <c r="HMN107" s="888"/>
      <c r="HMO107" s="886"/>
      <c r="HMP107" s="887"/>
      <c r="HMQ107" s="887"/>
      <c r="HMR107" s="887"/>
      <c r="HMS107" s="887"/>
      <c r="HMT107" s="887"/>
      <c r="HMU107" s="887"/>
      <c r="HMV107" s="887"/>
      <c r="HMW107" s="888"/>
      <c r="HMX107" s="886"/>
      <c r="HMY107" s="887"/>
      <c r="HMZ107" s="887"/>
      <c r="HNA107" s="887"/>
      <c r="HNB107" s="887"/>
      <c r="HNC107" s="887"/>
      <c r="HND107" s="887"/>
      <c r="HNE107" s="887"/>
      <c r="HNF107" s="888"/>
      <c r="HNG107" s="886"/>
      <c r="HNH107" s="887"/>
      <c r="HNI107" s="887"/>
      <c r="HNJ107" s="887"/>
      <c r="HNK107" s="887"/>
      <c r="HNL107" s="887"/>
      <c r="HNM107" s="887"/>
      <c r="HNN107" s="887"/>
      <c r="HNO107" s="888"/>
      <c r="HNP107" s="886"/>
      <c r="HNQ107" s="887"/>
      <c r="HNR107" s="887"/>
      <c r="HNS107" s="887"/>
      <c r="HNT107" s="887"/>
      <c r="HNU107" s="887"/>
      <c r="HNV107" s="887"/>
      <c r="HNW107" s="887"/>
      <c r="HNX107" s="888"/>
      <c r="HNY107" s="886"/>
      <c r="HNZ107" s="887"/>
      <c r="HOA107" s="887"/>
      <c r="HOB107" s="887"/>
      <c r="HOC107" s="887"/>
      <c r="HOD107" s="887"/>
      <c r="HOE107" s="887"/>
      <c r="HOF107" s="887"/>
      <c r="HOG107" s="888"/>
      <c r="HOH107" s="886"/>
      <c r="HOI107" s="887"/>
      <c r="HOJ107" s="887"/>
      <c r="HOK107" s="887"/>
      <c r="HOL107" s="887"/>
      <c r="HOM107" s="887"/>
      <c r="HON107" s="887"/>
      <c r="HOO107" s="887"/>
      <c r="HOP107" s="888"/>
      <c r="HOQ107" s="886"/>
      <c r="HOR107" s="887"/>
      <c r="HOS107" s="887"/>
      <c r="HOT107" s="887"/>
      <c r="HOU107" s="887"/>
      <c r="HOV107" s="887"/>
      <c r="HOW107" s="887"/>
      <c r="HOX107" s="887"/>
      <c r="HOY107" s="888"/>
      <c r="HOZ107" s="886"/>
      <c r="HPA107" s="887"/>
      <c r="HPB107" s="887"/>
      <c r="HPC107" s="887"/>
      <c r="HPD107" s="887"/>
      <c r="HPE107" s="887"/>
      <c r="HPF107" s="887"/>
      <c r="HPG107" s="887"/>
      <c r="HPH107" s="888"/>
      <c r="HPI107" s="886"/>
      <c r="HPJ107" s="887"/>
      <c r="HPK107" s="887"/>
      <c r="HPL107" s="887"/>
      <c r="HPM107" s="887"/>
      <c r="HPN107" s="887"/>
      <c r="HPO107" s="887"/>
      <c r="HPP107" s="887"/>
      <c r="HPQ107" s="888"/>
      <c r="HPR107" s="886"/>
      <c r="HPS107" s="887"/>
      <c r="HPT107" s="887"/>
      <c r="HPU107" s="887"/>
      <c r="HPV107" s="887"/>
      <c r="HPW107" s="887"/>
      <c r="HPX107" s="887"/>
      <c r="HPY107" s="887"/>
      <c r="HPZ107" s="888"/>
      <c r="HQA107" s="886"/>
      <c r="HQB107" s="887"/>
      <c r="HQC107" s="887"/>
      <c r="HQD107" s="887"/>
      <c r="HQE107" s="887"/>
      <c r="HQF107" s="887"/>
      <c r="HQG107" s="887"/>
      <c r="HQH107" s="887"/>
      <c r="HQI107" s="888"/>
      <c r="HQJ107" s="886"/>
      <c r="HQK107" s="887"/>
      <c r="HQL107" s="887"/>
      <c r="HQM107" s="887"/>
      <c r="HQN107" s="887"/>
      <c r="HQO107" s="887"/>
      <c r="HQP107" s="887"/>
      <c r="HQQ107" s="887"/>
      <c r="HQR107" s="888"/>
      <c r="HQS107" s="886"/>
      <c r="HQT107" s="887"/>
      <c r="HQU107" s="887"/>
      <c r="HQV107" s="887"/>
      <c r="HQW107" s="887"/>
      <c r="HQX107" s="887"/>
      <c r="HQY107" s="887"/>
      <c r="HQZ107" s="887"/>
      <c r="HRA107" s="888"/>
      <c r="HRB107" s="886"/>
      <c r="HRC107" s="887"/>
      <c r="HRD107" s="887"/>
      <c r="HRE107" s="887"/>
      <c r="HRF107" s="887"/>
      <c r="HRG107" s="887"/>
      <c r="HRH107" s="887"/>
      <c r="HRI107" s="887"/>
      <c r="HRJ107" s="888"/>
      <c r="HRK107" s="886"/>
      <c r="HRL107" s="887"/>
      <c r="HRM107" s="887"/>
      <c r="HRN107" s="887"/>
      <c r="HRO107" s="887"/>
      <c r="HRP107" s="887"/>
      <c r="HRQ107" s="887"/>
      <c r="HRR107" s="887"/>
      <c r="HRS107" s="888"/>
      <c r="HRT107" s="886"/>
      <c r="HRU107" s="887"/>
      <c r="HRV107" s="887"/>
      <c r="HRW107" s="887"/>
      <c r="HRX107" s="887"/>
      <c r="HRY107" s="887"/>
      <c r="HRZ107" s="887"/>
      <c r="HSA107" s="887"/>
      <c r="HSB107" s="888"/>
      <c r="HSC107" s="886"/>
      <c r="HSD107" s="887"/>
      <c r="HSE107" s="887"/>
      <c r="HSF107" s="887"/>
      <c r="HSG107" s="887"/>
      <c r="HSH107" s="887"/>
      <c r="HSI107" s="887"/>
      <c r="HSJ107" s="887"/>
      <c r="HSK107" s="888"/>
      <c r="HSL107" s="886"/>
      <c r="HSM107" s="887"/>
      <c r="HSN107" s="887"/>
      <c r="HSO107" s="887"/>
      <c r="HSP107" s="887"/>
      <c r="HSQ107" s="887"/>
      <c r="HSR107" s="887"/>
      <c r="HSS107" s="887"/>
      <c r="HST107" s="888"/>
      <c r="HSU107" s="886"/>
      <c r="HSV107" s="887"/>
      <c r="HSW107" s="887"/>
      <c r="HSX107" s="887"/>
      <c r="HSY107" s="887"/>
      <c r="HSZ107" s="887"/>
      <c r="HTA107" s="887"/>
      <c r="HTB107" s="887"/>
      <c r="HTC107" s="888"/>
      <c r="HTD107" s="886"/>
      <c r="HTE107" s="887"/>
      <c r="HTF107" s="887"/>
      <c r="HTG107" s="887"/>
      <c r="HTH107" s="887"/>
      <c r="HTI107" s="887"/>
      <c r="HTJ107" s="887"/>
      <c r="HTK107" s="887"/>
      <c r="HTL107" s="888"/>
      <c r="HTM107" s="886"/>
      <c r="HTN107" s="887"/>
      <c r="HTO107" s="887"/>
      <c r="HTP107" s="887"/>
      <c r="HTQ107" s="887"/>
      <c r="HTR107" s="887"/>
      <c r="HTS107" s="887"/>
      <c r="HTT107" s="887"/>
      <c r="HTU107" s="888"/>
      <c r="HTV107" s="886"/>
      <c r="HTW107" s="887"/>
      <c r="HTX107" s="887"/>
      <c r="HTY107" s="887"/>
      <c r="HTZ107" s="887"/>
      <c r="HUA107" s="887"/>
      <c r="HUB107" s="887"/>
      <c r="HUC107" s="887"/>
      <c r="HUD107" s="888"/>
      <c r="HUE107" s="886"/>
      <c r="HUF107" s="887"/>
      <c r="HUG107" s="887"/>
      <c r="HUH107" s="887"/>
      <c r="HUI107" s="887"/>
      <c r="HUJ107" s="887"/>
      <c r="HUK107" s="887"/>
      <c r="HUL107" s="887"/>
      <c r="HUM107" s="888"/>
      <c r="HUN107" s="886"/>
      <c r="HUO107" s="887"/>
      <c r="HUP107" s="887"/>
      <c r="HUQ107" s="887"/>
      <c r="HUR107" s="887"/>
      <c r="HUS107" s="887"/>
      <c r="HUT107" s="887"/>
      <c r="HUU107" s="887"/>
      <c r="HUV107" s="888"/>
      <c r="HUW107" s="886"/>
      <c r="HUX107" s="887"/>
      <c r="HUY107" s="887"/>
      <c r="HUZ107" s="887"/>
      <c r="HVA107" s="887"/>
      <c r="HVB107" s="887"/>
      <c r="HVC107" s="887"/>
      <c r="HVD107" s="887"/>
      <c r="HVE107" s="888"/>
      <c r="HVF107" s="886"/>
      <c r="HVG107" s="887"/>
      <c r="HVH107" s="887"/>
      <c r="HVI107" s="887"/>
      <c r="HVJ107" s="887"/>
      <c r="HVK107" s="887"/>
      <c r="HVL107" s="887"/>
      <c r="HVM107" s="887"/>
      <c r="HVN107" s="888"/>
      <c r="HVO107" s="886"/>
      <c r="HVP107" s="887"/>
      <c r="HVQ107" s="887"/>
      <c r="HVR107" s="887"/>
      <c r="HVS107" s="887"/>
      <c r="HVT107" s="887"/>
      <c r="HVU107" s="887"/>
      <c r="HVV107" s="887"/>
      <c r="HVW107" s="888"/>
      <c r="HVX107" s="886"/>
      <c r="HVY107" s="887"/>
      <c r="HVZ107" s="887"/>
      <c r="HWA107" s="887"/>
      <c r="HWB107" s="887"/>
      <c r="HWC107" s="887"/>
      <c r="HWD107" s="887"/>
      <c r="HWE107" s="887"/>
      <c r="HWF107" s="888"/>
      <c r="HWG107" s="886"/>
      <c r="HWH107" s="887"/>
      <c r="HWI107" s="887"/>
      <c r="HWJ107" s="887"/>
      <c r="HWK107" s="887"/>
      <c r="HWL107" s="887"/>
      <c r="HWM107" s="887"/>
      <c r="HWN107" s="887"/>
      <c r="HWO107" s="888"/>
      <c r="HWP107" s="886"/>
      <c r="HWQ107" s="887"/>
      <c r="HWR107" s="887"/>
      <c r="HWS107" s="887"/>
      <c r="HWT107" s="887"/>
      <c r="HWU107" s="887"/>
      <c r="HWV107" s="887"/>
      <c r="HWW107" s="887"/>
      <c r="HWX107" s="888"/>
      <c r="HWY107" s="886"/>
      <c r="HWZ107" s="887"/>
      <c r="HXA107" s="887"/>
      <c r="HXB107" s="887"/>
      <c r="HXC107" s="887"/>
      <c r="HXD107" s="887"/>
      <c r="HXE107" s="887"/>
      <c r="HXF107" s="887"/>
      <c r="HXG107" s="888"/>
      <c r="HXH107" s="886"/>
      <c r="HXI107" s="887"/>
      <c r="HXJ107" s="887"/>
      <c r="HXK107" s="887"/>
      <c r="HXL107" s="887"/>
      <c r="HXM107" s="887"/>
      <c r="HXN107" s="887"/>
      <c r="HXO107" s="887"/>
      <c r="HXP107" s="888"/>
      <c r="HXQ107" s="886"/>
      <c r="HXR107" s="887"/>
      <c r="HXS107" s="887"/>
      <c r="HXT107" s="887"/>
      <c r="HXU107" s="887"/>
      <c r="HXV107" s="887"/>
      <c r="HXW107" s="887"/>
      <c r="HXX107" s="887"/>
      <c r="HXY107" s="888"/>
      <c r="HXZ107" s="886"/>
      <c r="HYA107" s="887"/>
      <c r="HYB107" s="887"/>
      <c r="HYC107" s="887"/>
      <c r="HYD107" s="887"/>
      <c r="HYE107" s="887"/>
      <c r="HYF107" s="887"/>
      <c r="HYG107" s="887"/>
      <c r="HYH107" s="888"/>
      <c r="HYI107" s="886"/>
      <c r="HYJ107" s="887"/>
      <c r="HYK107" s="887"/>
      <c r="HYL107" s="887"/>
      <c r="HYM107" s="887"/>
      <c r="HYN107" s="887"/>
      <c r="HYO107" s="887"/>
      <c r="HYP107" s="887"/>
      <c r="HYQ107" s="888"/>
      <c r="HYR107" s="886"/>
      <c r="HYS107" s="887"/>
      <c r="HYT107" s="887"/>
      <c r="HYU107" s="887"/>
      <c r="HYV107" s="887"/>
      <c r="HYW107" s="887"/>
      <c r="HYX107" s="887"/>
      <c r="HYY107" s="887"/>
      <c r="HYZ107" s="888"/>
      <c r="HZA107" s="886"/>
      <c r="HZB107" s="887"/>
      <c r="HZC107" s="887"/>
      <c r="HZD107" s="887"/>
      <c r="HZE107" s="887"/>
      <c r="HZF107" s="887"/>
      <c r="HZG107" s="887"/>
      <c r="HZH107" s="887"/>
      <c r="HZI107" s="888"/>
      <c r="HZJ107" s="886"/>
      <c r="HZK107" s="887"/>
      <c r="HZL107" s="887"/>
      <c r="HZM107" s="887"/>
      <c r="HZN107" s="887"/>
      <c r="HZO107" s="887"/>
      <c r="HZP107" s="887"/>
      <c r="HZQ107" s="887"/>
      <c r="HZR107" s="888"/>
      <c r="HZS107" s="886"/>
      <c r="HZT107" s="887"/>
      <c r="HZU107" s="887"/>
      <c r="HZV107" s="887"/>
      <c r="HZW107" s="887"/>
      <c r="HZX107" s="887"/>
      <c r="HZY107" s="887"/>
      <c r="HZZ107" s="887"/>
      <c r="IAA107" s="888"/>
      <c r="IAB107" s="886"/>
      <c r="IAC107" s="887"/>
      <c r="IAD107" s="887"/>
      <c r="IAE107" s="887"/>
      <c r="IAF107" s="887"/>
      <c r="IAG107" s="887"/>
      <c r="IAH107" s="887"/>
      <c r="IAI107" s="887"/>
      <c r="IAJ107" s="888"/>
      <c r="IAK107" s="886"/>
      <c r="IAL107" s="887"/>
      <c r="IAM107" s="887"/>
      <c r="IAN107" s="887"/>
      <c r="IAO107" s="887"/>
      <c r="IAP107" s="887"/>
      <c r="IAQ107" s="887"/>
      <c r="IAR107" s="887"/>
      <c r="IAS107" s="888"/>
      <c r="IAT107" s="886"/>
      <c r="IAU107" s="887"/>
      <c r="IAV107" s="887"/>
      <c r="IAW107" s="887"/>
      <c r="IAX107" s="887"/>
      <c r="IAY107" s="887"/>
      <c r="IAZ107" s="887"/>
      <c r="IBA107" s="887"/>
      <c r="IBB107" s="888"/>
      <c r="IBC107" s="886"/>
      <c r="IBD107" s="887"/>
      <c r="IBE107" s="887"/>
      <c r="IBF107" s="887"/>
      <c r="IBG107" s="887"/>
      <c r="IBH107" s="887"/>
      <c r="IBI107" s="887"/>
      <c r="IBJ107" s="887"/>
      <c r="IBK107" s="888"/>
      <c r="IBL107" s="886"/>
      <c r="IBM107" s="887"/>
      <c r="IBN107" s="887"/>
      <c r="IBO107" s="887"/>
      <c r="IBP107" s="887"/>
      <c r="IBQ107" s="887"/>
      <c r="IBR107" s="887"/>
      <c r="IBS107" s="887"/>
      <c r="IBT107" s="888"/>
      <c r="IBU107" s="886"/>
      <c r="IBV107" s="887"/>
      <c r="IBW107" s="887"/>
      <c r="IBX107" s="887"/>
      <c r="IBY107" s="887"/>
      <c r="IBZ107" s="887"/>
      <c r="ICA107" s="887"/>
      <c r="ICB107" s="887"/>
      <c r="ICC107" s="888"/>
      <c r="ICD107" s="886"/>
      <c r="ICE107" s="887"/>
      <c r="ICF107" s="887"/>
      <c r="ICG107" s="887"/>
      <c r="ICH107" s="887"/>
      <c r="ICI107" s="887"/>
      <c r="ICJ107" s="887"/>
      <c r="ICK107" s="887"/>
      <c r="ICL107" s="888"/>
      <c r="ICM107" s="886"/>
      <c r="ICN107" s="887"/>
      <c r="ICO107" s="887"/>
      <c r="ICP107" s="887"/>
      <c r="ICQ107" s="887"/>
      <c r="ICR107" s="887"/>
      <c r="ICS107" s="887"/>
      <c r="ICT107" s="887"/>
      <c r="ICU107" s="888"/>
      <c r="ICV107" s="886"/>
      <c r="ICW107" s="887"/>
      <c r="ICX107" s="887"/>
      <c r="ICY107" s="887"/>
      <c r="ICZ107" s="887"/>
      <c r="IDA107" s="887"/>
      <c r="IDB107" s="887"/>
      <c r="IDC107" s="887"/>
      <c r="IDD107" s="888"/>
      <c r="IDE107" s="886"/>
      <c r="IDF107" s="887"/>
      <c r="IDG107" s="887"/>
      <c r="IDH107" s="887"/>
      <c r="IDI107" s="887"/>
      <c r="IDJ107" s="887"/>
      <c r="IDK107" s="887"/>
      <c r="IDL107" s="887"/>
      <c r="IDM107" s="888"/>
      <c r="IDN107" s="886"/>
      <c r="IDO107" s="887"/>
      <c r="IDP107" s="887"/>
      <c r="IDQ107" s="887"/>
      <c r="IDR107" s="887"/>
      <c r="IDS107" s="887"/>
      <c r="IDT107" s="887"/>
      <c r="IDU107" s="887"/>
      <c r="IDV107" s="888"/>
      <c r="IDW107" s="886"/>
      <c r="IDX107" s="887"/>
      <c r="IDY107" s="887"/>
      <c r="IDZ107" s="887"/>
      <c r="IEA107" s="887"/>
      <c r="IEB107" s="887"/>
      <c r="IEC107" s="887"/>
      <c r="IED107" s="887"/>
      <c r="IEE107" s="888"/>
      <c r="IEF107" s="886"/>
      <c r="IEG107" s="887"/>
      <c r="IEH107" s="887"/>
      <c r="IEI107" s="887"/>
      <c r="IEJ107" s="887"/>
      <c r="IEK107" s="887"/>
      <c r="IEL107" s="887"/>
      <c r="IEM107" s="887"/>
      <c r="IEN107" s="888"/>
      <c r="IEO107" s="886"/>
      <c r="IEP107" s="887"/>
      <c r="IEQ107" s="887"/>
      <c r="IER107" s="887"/>
      <c r="IES107" s="887"/>
      <c r="IET107" s="887"/>
      <c r="IEU107" s="887"/>
      <c r="IEV107" s="887"/>
      <c r="IEW107" s="888"/>
      <c r="IEX107" s="886"/>
      <c r="IEY107" s="887"/>
      <c r="IEZ107" s="887"/>
      <c r="IFA107" s="887"/>
      <c r="IFB107" s="887"/>
      <c r="IFC107" s="887"/>
      <c r="IFD107" s="887"/>
      <c r="IFE107" s="887"/>
      <c r="IFF107" s="888"/>
      <c r="IFG107" s="886"/>
      <c r="IFH107" s="887"/>
      <c r="IFI107" s="887"/>
      <c r="IFJ107" s="887"/>
      <c r="IFK107" s="887"/>
      <c r="IFL107" s="887"/>
      <c r="IFM107" s="887"/>
      <c r="IFN107" s="887"/>
      <c r="IFO107" s="888"/>
      <c r="IFP107" s="886"/>
      <c r="IFQ107" s="887"/>
      <c r="IFR107" s="887"/>
      <c r="IFS107" s="887"/>
      <c r="IFT107" s="887"/>
      <c r="IFU107" s="887"/>
      <c r="IFV107" s="887"/>
      <c r="IFW107" s="887"/>
      <c r="IFX107" s="888"/>
      <c r="IFY107" s="886"/>
      <c r="IFZ107" s="887"/>
      <c r="IGA107" s="887"/>
      <c r="IGB107" s="887"/>
      <c r="IGC107" s="887"/>
      <c r="IGD107" s="887"/>
      <c r="IGE107" s="887"/>
      <c r="IGF107" s="887"/>
      <c r="IGG107" s="888"/>
      <c r="IGH107" s="886"/>
      <c r="IGI107" s="887"/>
      <c r="IGJ107" s="887"/>
      <c r="IGK107" s="887"/>
      <c r="IGL107" s="887"/>
      <c r="IGM107" s="887"/>
      <c r="IGN107" s="887"/>
      <c r="IGO107" s="887"/>
      <c r="IGP107" s="888"/>
      <c r="IGQ107" s="886"/>
      <c r="IGR107" s="887"/>
      <c r="IGS107" s="887"/>
      <c r="IGT107" s="887"/>
      <c r="IGU107" s="887"/>
      <c r="IGV107" s="887"/>
      <c r="IGW107" s="887"/>
      <c r="IGX107" s="887"/>
      <c r="IGY107" s="888"/>
      <c r="IGZ107" s="886"/>
      <c r="IHA107" s="887"/>
      <c r="IHB107" s="887"/>
      <c r="IHC107" s="887"/>
      <c r="IHD107" s="887"/>
      <c r="IHE107" s="887"/>
      <c r="IHF107" s="887"/>
      <c r="IHG107" s="887"/>
      <c r="IHH107" s="888"/>
      <c r="IHI107" s="886"/>
      <c r="IHJ107" s="887"/>
      <c r="IHK107" s="887"/>
      <c r="IHL107" s="887"/>
      <c r="IHM107" s="887"/>
      <c r="IHN107" s="887"/>
      <c r="IHO107" s="887"/>
      <c r="IHP107" s="887"/>
      <c r="IHQ107" s="888"/>
      <c r="IHR107" s="886"/>
      <c r="IHS107" s="887"/>
      <c r="IHT107" s="887"/>
      <c r="IHU107" s="887"/>
      <c r="IHV107" s="887"/>
      <c r="IHW107" s="887"/>
      <c r="IHX107" s="887"/>
      <c r="IHY107" s="887"/>
      <c r="IHZ107" s="888"/>
      <c r="IIA107" s="886"/>
      <c r="IIB107" s="887"/>
      <c r="IIC107" s="887"/>
      <c r="IID107" s="887"/>
      <c r="IIE107" s="887"/>
      <c r="IIF107" s="887"/>
      <c r="IIG107" s="887"/>
      <c r="IIH107" s="887"/>
      <c r="III107" s="888"/>
      <c r="IIJ107" s="886"/>
      <c r="IIK107" s="887"/>
      <c r="IIL107" s="887"/>
      <c r="IIM107" s="887"/>
      <c r="IIN107" s="887"/>
      <c r="IIO107" s="887"/>
      <c r="IIP107" s="887"/>
      <c r="IIQ107" s="887"/>
      <c r="IIR107" s="888"/>
      <c r="IIS107" s="886"/>
      <c r="IIT107" s="887"/>
      <c r="IIU107" s="887"/>
      <c r="IIV107" s="887"/>
      <c r="IIW107" s="887"/>
      <c r="IIX107" s="887"/>
      <c r="IIY107" s="887"/>
      <c r="IIZ107" s="887"/>
      <c r="IJA107" s="888"/>
      <c r="IJB107" s="886"/>
      <c r="IJC107" s="887"/>
      <c r="IJD107" s="887"/>
      <c r="IJE107" s="887"/>
      <c r="IJF107" s="887"/>
      <c r="IJG107" s="887"/>
      <c r="IJH107" s="887"/>
      <c r="IJI107" s="887"/>
      <c r="IJJ107" s="888"/>
      <c r="IJK107" s="886"/>
      <c r="IJL107" s="887"/>
      <c r="IJM107" s="887"/>
      <c r="IJN107" s="887"/>
      <c r="IJO107" s="887"/>
      <c r="IJP107" s="887"/>
      <c r="IJQ107" s="887"/>
      <c r="IJR107" s="887"/>
      <c r="IJS107" s="888"/>
      <c r="IJT107" s="886"/>
      <c r="IJU107" s="887"/>
      <c r="IJV107" s="887"/>
      <c r="IJW107" s="887"/>
      <c r="IJX107" s="887"/>
      <c r="IJY107" s="887"/>
      <c r="IJZ107" s="887"/>
      <c r="IKA107" s="887"/>
      <c r="IKB107" s="888"/>
      <c r="IKC107" s="886"/>
      <c r="IKD107" s="887"/>
      <c r="IKE107" s="887"/>
      <c r="IKF107" s="887"/>
      <c r="IKG107" s="887"/>
      <c r="IKH107" s="887"/>
      <c r="IKI107" s="887"/>
      <c r="IKJ107" s="887"/>
      <c r="IKK107" s="888"/>
      <c r="IKL107" s="886"/>
      <c r="IKM107" s="887"/>
      <c r="IKN107" s="887"/>
      <c r="IKO107" s="887"/>
      <c r="IKP107" s="887"/>
      <c r="IKQ107" s="887"/>
      <c r="IKR107" s="887"/>
      <c r="IKS107" s="887"/>
      <c r="IKT107" s="888"/>
      <c r="IKU107" s="886"/>
      <c r="IKV107" s="887"/>
      <c r="IKW107" s="887"/>
      <c r="IKX107" s="887"/>
      <c r="IKY107" s="887"/>
      <c r="IKZ107" s="887"/>
      <c r="ILA107" s="887"/>
      <c r="ILB107" s="887"/>
      <c r="ILC107" s="888"/>
      <c r="ILD107" s="886"/>
      <c r="ILE107" s="887"/>
      <c r="ILF107" s="887"/>
      <c r="ILG107" s="887"/>
      <c r="ILH107" s="887"/>
      <c r="ILI107" s="887"/>
      <c r="ILJ107" s="887"/>
      <c r="ILK107" s="887"/>
      <c r="ILL107" s="888"/>
      <c r="ILM107" s="886"/>
      <c r="ILN107" s="887"/>
      <c r="ILO107" s="887"/>
      <c r="ILP107" s="887"/>
      <c r="ILQ107" s="887"/>
      <c r="ILR107" s="887"/>
      <c r="ILS107" s="887"/>
      <c r="ILT107" s="887"/>
      <c r="ILU107" s="888"/>
      <c r="ILV107" s="886"/>
      <c r="ILW107" s="887"/>
      <c r="ILX107" s="887"/>
      <c r="ILY107" s="887"/>
      <c r="ILZ107" s="887"/>
      <c r="IMA107" s="887"/>
      <c r="IMB107" s="887"/>
      <c r="IMC107" s="887"/>
      <c r="IMD107" s="888"/>
      <c r="IME107" s="886"/>
      <c r="IMF107" s="887"/>
      <c r="IMG107" s="887"/>
      <c r="IMH107" s="887"/>
      <c r="IMI107" s="887"/>
      <c r="IMJ107" s="887"/>
      <c r="IMK107" s="887"/>
      <c r="IML107" s="887"/>
      <c r="IMM107" s="888"/>
      <c r="IMN107" s="886"/>
      <c r="IMO107" s="887"/>
      <c r="IMP107" s="887"/>
      <c r="IMQ107" s="887"/>
      <c r="IMR107" s="887"/>
      <c r="IMS107" s="887"/>
      <c r="IMT107" s="887"/>
      <c r="IMU107" s="887"/>
      <c r="IMV107" s="888"/>
      <c r="IMW107" s="886"/>
      <c r="IMX107" s="887"/>
      <c r="IMY107" s="887"/>
      <c r="IMZ107" s="887"/>
      <c r="INA107" s="887"/>
      <c r="INB107" s="887"/>
      <c r="INC107" s="887"/>
      <c r="IND107" s="887"/>
      <c r="INE107" s="888"/>
      <c r="INF107" s="886"/>
      <c r="ING107" s="887"/>
      <c r="INH107" s="887"/>
      <c r="INI107" s="887"/>
      <c r="INJ107" s="887"/>
      <c r="INK107" s="887"/>
      <c r="INL107" s="887"/>
      <c r="INM107" s="887"/>
      <c r="INN107" s="888"/>
      <c r="INO107" s="886"/>
      <c r="INP107" s="887"/>
      <c r="INQ107" s="887"/>
      <c r="INR107" s="887"/>
      <c r="INS107" s="887"/>
      <c r="INT107" s="887"/>
      <c r="INU107" s="887"/>
      <c r="INV107" s="887"/>
      <c r="INW107" s="888"/>
      <c r="INX107" s="886"/>
      <c r="INY107" s="887"/>
      <c r="INZ107" s="887"/>
      <c r="IOA107" s="887"/>
      <c r="IOB107" s="887"/>
      <c r="IOC107" s="887"/>
      <c r="IOD107" s="887"/>
      <c r="IOE107" s="887"/>
      <c r="IOF107" s="888"/>
      <c r="IOG107" s="886"/>
      <c r="IOH107" s="887"/>
      <c r="IOI107" s="887"/>
      <c r="IOJ107" s="887"/>
      <c r="IOK107" s="887"/>
      <c r="IOL107" s="887"/>
      <c r="IOM107" s="887"/>
      <c r="ION107" s="887"/>
      <c r="IOO107" s="888"/>
      <c r="IOP107" s="886"/>
      <c r="IOQ107" s="887"/>
      <c r="IOR107" s="887"/>
      <c r="IOS107" s="887"/>
      <c r="IOT107" s="887"/>
      <c r="IOU107" s="887"/>
      <c r="IOV107" s="887"/>
      <c r="IOW107" s="887"/>
      <c r="IOX107" s="888"/>
      <c r="IOY107" s="886"/>
      <c r="IOZ107" s="887"/>
      <c r="IPA107" s="887"/>
      <c r="IPB107" s="887"/>
      <c r="IPC107" s="887"/>
      <c r="IPD107" s="887"/>
      <c r="IPE107" s="887"/>
      <c r="IPF107" s="887"/>
      <c r="IPG107" s="888"/>
      <c r="IPH107" s="886"/>
      <c r="IPI107" s="887"/>
      <c r="IPJ107" s="887"/>
      <c r="IPK107" s="887"/>
      <c r="IPL107" s="887"/>
      <c r="IPM107" s="887"/>
      <c r="IPN107" s="887"/>
      <c r="IPO107" s="887"/>
      <c r="IPP107" s="888"/>
      <c r="IPQ107" s="886"/>
      <c r="IPR107" s="887"/>
      <c r="IPS107" s="887"/>
      <c r="IPT107" s="887"/>
      <c r="IPU107" s="887"/>
      <c r="IPV107" s="887"/>
      <c r="IPW107" s="887"/>
      <c r="IPX107" s="887"/>
      <c r="IPY107" s="888"/>
      <c r="IPZ107" s="886"/>
      <c r="IQA107" s="887"/>
      <c r="IQB107" s="887"/>
      <c r="IQC107" s="887"/>
      <c r="IQD107" s="887"/>
      <c r="IQE107" s="887"/>
      <c r="IQF107" s="887"/>
      <c r="IQG107" s="887"/>
      <c r="IQH107" s="888"/>
      <c r="IQI107" s="886"/>
      <c r="IQJ107" s="887"/>
      <c r="IQK107" s="887"/>
      <c r="IQL107" s="887"/>
      <c r="IQM107" s="887"/>
      <c r="IQN107" s="887"/>
      <c r="IQO107" s="887"/>
      <c r="IQP107" s="887"/>
      <c r="IQQ107" s="888"/>
      <c r="IQR107" s="886"/>
      <c r="IQS107" s="887"/>
      <c r="IQT107" s="887"/>
      <c r="IQU107" s="887"/>
      <c r="IQV107" s="887"/>
      <c r="IQW107" s="887"/>
      <c r="IQX107" s="887"/>
      <c r="IQY107" s="887"/>
      <c r="IQZ107" s="888"/>
      <c r="IRA107" s="886"/>
      <c r="IRB107" s="887"/>
      <c r="IRC107" s="887"/>
      <c r="IRD107" s="887"/>
      <c r="IRE107" s="887"/>
      <c r="IRF107" s="887"/>
      <c r="IRG107" s="887"/>
      <c r="IRH107" s="887"/>
      <c r="IRI107" s="888"/>
      <c r="IRJ107" s="886"/>
      <c r="IRK107" s="887"/>
      <c r="IRL107" s="887"/>
      <c r="IRM107" s="887"/>
      <c r="IRN107" s="887"/>
      <c r="IRO107" s="887"/>
      <c r="IRP107" s="887"/>
      <c r="IRQ107" s="887"/>
      <c r="IRR107" s="888"/>
      <c r="IRS107" s="886"/>
      <c r="IRT107" s="887"/>
      <c r="IRU107" s="887"/>
      <c r="IRV107" s="887"/>
      <c r="IRW107" s="887"/>
      <c r="IRX107" s="887"/>
      <c r="IRY107" s="887"/>
      <c r="IRZ107" s="887"/>
      <c r="ISA107" s="888"/>
      <c r="ISB107" s="886"/>
      <c r="ISC107" s="887"/>
      <c r="ISD107" s="887"/>
      <c r="ISE107" s="887"/>
      <c r="ISF107" s="887"/>
      <c r="ISG107" s="887"/>
      <c r="ISH107" s="887"/>
      <c r="ISI107" s="887"/>
      <c r="ISJ107" s="888"/>
      <c r="ISK107" s="886"/>
      <c r="ISL107" s="887"/>
      <c r="ISM107" s="887"/>
      <c r="ISN107" s="887"/>
      <c r="ISO107" s="887"/>
      <c r="ISP107" s="887"/>
      <c r="ISQ107" s="887"/>
      <c r="ISR107" s="887"/>
      <c r="ISS107" s="888"/>
      <c r="IST107" s="886"/>
      <c r="ISU107" s="887"/>
      <c r="ISV107" s="887"/>
      <c r="ISW107" s="887"/>
      <c r="ISX107" s="887"/>
      <c r="ISY107" s="887"/>
      <c r="ISZ107" s="887"/>
      <c r="ITA107" s="887"/>
      <c r="ITB107" s="888"/>
      <c r="ITC107" s="886"/>
      <c r="ITD107" s="887"/>
      <c r="ITE107" s="887"/>
      <c r="ITF107" s="887"/>
      <c r="ITG107" s="887"/>
      <c r="ITH107" s="887"/>
      <c r="ITI107" s="887"/>
      <c r="ITJ107" s="887"/>
      <c r="ITK107" s="888"/>
      <c r="ITL107" s="886"/>
      <c r="ITM107" s="887"/>
      <c r="ITN107" s="887"/>
      <c r="ITO107" s="887"/>
      <c r="ITP107" s="887"/>
      <c r="ITQ107" s="887"/>
      <c r="ITR107" s="887"/>
      <c r="ITS107" s="887"/>
      <c r="ITT107" s="888"/>
      <c r="ITU107" s="886"/>
      <c r="ITV107" s="887"/>
      <c r="ITW107" s="887"/>
      <c r="ITX107" s="887"/>
      <c r="ITY107" s="887"/>
      <c r="ITZ107" s="887"/>
      <c r="IUA107" s="887"/>
      <c r="IUB107" s="887"/>
      <c r="IUC107" s="888"/>
      <c r="IUD107" s="886"/>
      <c r="IUE107" s="887"/>
      <c r="IUF107" s="887"/>
      <c r="IUG107" s="887"/>
      <c r="IUH107" s="887"/>
      <c r="IUI107" s="887"/>
      <c r="IUJ107" s="887"/>
      <c r="IUK107" s="887"/>
      <c r="IUL107" s="888"/>
      <c r="IUM107" s="886"/>
      <c r="IUN107" s="887"/>
      <c r="IUO107" s="887"/>
      <c r="IUP107" s="887"/>
      <c r="IUQ107" s="887"/>
      <c r="IUR107" s="887"/>
      <c r="IUS107" s="887"/>
      <c r="IUT107" s="887"/>
      <c r="IUU107" s="888"/>
      <c r="IUV107" s="886"/>
      <c r="IUW107" s="887"/>
      <c r="IUX107" s="887"/>
      <c r="IUY107" s="887"/>
      <c r="IUZ107" s="887"/>
      <c r="IVA107" s="887"/>
      <c r="IVB107" s="887"/>
      <c r="IVC107" s="887"/>
      <c r="IVD107" s="888"/>
      <c r="IVE107" s="886"/>
      <c r="IVF107" s="887"/>
      <c r="IVG107" s="887"/>
      <c r="IVH107" s="887"/>
      <c r="IVI107" s="887"/>
      <c r="IVJ107" s="887"/>
      <c r="IVK107" s="887"/>
      <c r="IVL107" s="887"/>
      <c r="IVM107" s="888"/>
      <c r="IVN107" s="886"/>
      <c r="IVO107" s="887"/>
      <c r="IVP107" s="887"/>
      <c r="IVQ107" s="887"/>
      <c r="IVR107" s="887"/>
      <c r="IVS107" s="887"/>
      <c r="IVT107" s="887"/>
      <c r="IVU107" s="887"/>
      <c r="IVV107" s="888"/>
      <c r="IVW107" s="886"/>
      <c r="IVX107" s="887"/>
      <c r="IVY107" s="887"/>
      <c r="IVZ107" s="887"/>
      <c r="IWA107" s="887"/>
      <c r="IWB107" s="887"/>
      <c r="IWC107" s="887"/>
      <c r="IWD107" s="887"/>
      <c r="IWE107" s="888"/>
      <c r="IWF107" s="886"/>
      <c r="IWG107" s="887"/>
      <c r="IWH107" s="887"/>
      <c r="IWI107" s="887"/>
      <c r="IWJ107" s="887"/>
      <c r="IWK107" s="887"/>
      <c r="IWL107" s="887"/>
      <c r="IWM107" s="887"/>
      <c r="IWN107" s="888"/>
      <c r="IWO107" s="886"/>
      <c r="IWP107" s="887"/>
      <c r="IWQ107" s="887"/>
      <c r="IWR107" s="887"/>
      <c r="IWS107" s="887"/>
      <c r="IWT107" s="887"/>
      <c r="IWU107" s="887"/>
      <c r="IWV107" s="887"/>
      <c r="IWW107" s="888"/>
      <c r="IWX107" s="886"/>
      <c r="IWY107" s="887"/>
      <c r="IWZ107" s="887"/>
      <c r="IXA107" s="887"/>
      <c r="IXB107" s="887"/>
      <c r="IXC107" s="887"/>
      <c r="IXD107" s="887"/>
      <c r="IXE107" s="887"/>
      <c r="IXF107" s="888"/>
      <c r="IXG107" s="886"/>
      <c r="IXH107" s="887"/>
      <c r="IXI107" s="887"/>
      <c r="IXJ107" s="887"/>
      <c r="IXK107" s="887"/>
      <c r="IXL107" s="887"/>
      <c r="IXM107" s="887"/>
      <c r="IXN107" s="887"/>
      <c r="IXO107" s="888"/>
      <c r="IXP107" s="886"/>
      <c r="IXQ107" s="887"/>
      <c r="IXR107" s="887"/>
      <c r="IXS107" s="887"/>
      <c r="IXT107" s="887"/>
      <c r="IXU107" s="887"/>
      <c r="IXV107" s="887"/>
      <c r="IXW107" s="887"/>
      <c r="IXX107" s="888"/>
      <c r="IXY107" s="886"/>
      <c r="IXZ107" s="887"/>
      <c r="IYA107" s="887"/>
      <c r="IYB107" s="887"/>
      <c r="IYC107" s="887"/>
      <c r="IYD107" s="887"/>
      <c r="IYE107" s="887"/>
      <c r="IYF107" s="887"/>
      <c r="IYG107" s="888"/>
      <c r="IYH107" s="886"/>
      <c r="IYI107" s="887"/>
      <c r="IYJ107" s="887"/>
      <c r="IYK107" s="887"/>
      <c r="IYL107" s="887"/>
      <c r="IYM107" s="887"/>
      <c r="IYN107" s="887"/>
      <c r="IYO107" s="887"/>
      <c r="IYP107" s="888"/>
      <c r="IYQ107" s="886"/>
      <c r="IYR107" s="887"/>
      <c r="IYS107" s="887"/>
      <c r="IYT107" s="887"/>
      <c r="IYU107" s="887"/>
      <c r="IYV107" s="887"/>
      <c r="IYW107" s="887"/>
      <c r="IYX107" s="887"/>
      <c r="IYY107" s="888"/>
      <c r="IYZ107" s="886"/>
      <c r="IZA107" s="887"/>
      <c r="IZB107" s="887"/>
      <c r="IZC107" s="887"/>
      <c r="IZD107" s="887"/>
      <c r="IZE107" s="887"/>
      <c r="IZF107" s="887"/>
      <c r="IZG107" s="887"/>
      <c r="IZH107" s="888"/>
      <c r="IZI107" s="886"/>
      <c r="IZJ107" s="887"/>
      <c r="IZK107" s="887"/>
      <c r="IZL107" s="887"/>
      <c r="IZM107" s="887"/>
      <c r="IZN107" s="887"/>
      <c r="IZO107" s="887"/>
      <c r="IZP107" s="887"/>
      <c r="IZQ107" s="888"/>
      <c r="IZR107" s="886"/>
      <c r="IZS107" s="887"/>
      <c r="IZT107" s="887"/>
      <c r="IZU107" s="887"/>
      <c r="IZV107" s="887"/>
      <c r="IZW107" s="887"/>
      <c r="IZX107" s="887"/>
      <c r="IZY107" s="887"/>
      <c r="IZZ107" s="888"/>
      <c r="JAA107" s="886"/>
      <c r="JAB107" s="887"/>
      <c r="JAC107" s="887"/>
      <c r="JAD107" s="887"/>
      <c r="JAE107" s="887"/>
      <c r="JAF107" s="887"/>
      <c r="JAG107" s="887"/>
      <c r="JAH107" s="887"/>
      <c r="JAI107" s="888"/>
      <c r="JAJ107" s="886"/>
      <c r="JAK107" s="887"/>
      <c r="JAL107" s="887"/>
      <c r="JAM107" s="887"/>
      <c r="JAN107" s="887"/>
      <c r="JAO107" s="887"/>
      <c r="JAP107" s="887"/>
      <c r="JAQ107" s="887"/>
      <c r="JAR107" s="888"/>
      <c r="JAS107" s="886"/>
      <c r="JAT107" s="887"/>
      <c r="JAU107" s="887"/>
      <c r="JAV107" s="887"/>
      <c r="JAW107" s="887"/>
      <c r="JAX107" s="887"/>
      <c r="JAY107" s="887"/>
      <c r="JAZ107" s="887"/>
      <c r="JBA107" s="888"/>
      <c r="JBB107" s="886"/>
      <c r="JBC107" s="887"/>
      <c r="JBD107" s="887"/>
      <c r="JBE107" s="887"/>
      <c r="JBF107" s="887"/>
      <c r="JBG107" s="887"/>
      <c r="JBH107" s="887"/>
      <c r="JBI107" s="887"/>
      <c r="JBJ107" s="888"/>
      <c r="JBK107" s="886"/>
      <c r="JBL107" s="887"/>
      <c r="JBM107" s="887"/>
      <c r="JBN107" s="887"/>
      <c r="JBO107" s="887"/>
      <c r="JBP107" s="887"/>
      <c r="JBQ107" s="887"/>
      <c r="JBR107" s="887"/>
      <c r="JBS107" s="888"/>
      <c r="JBT107" s="886"/>
      <c r="JBU107" s="887"/>
      <c r="JBV107" s="887"/>
      <c r="JBW107" s="887"/>
      <c r="JBX107" s="887"/>
      <c r="JBY107" s="887"/>
      <c r="JBZ107" s="887"/>
      <c r="JCA107" s="887"/>
      <c r="JCB107" s="888"/>
      <c r="JCC107" s="886"/>
      <c r="JCD107" s="887"/>
      <c r="JCE107" s="887"/>
      <c r="JCF107" s="887"/>
      <c r="JCG107" s="887"/>
      <c r="JCH107" s="887"/>
      <c r="JCI107" s="887"/>
      <c r="JCJ107" s="887"/>
      <c r="JCK107" s="888"/>
      <c r="JCL107" s="886"/>
      <c r="JCM107" s="887"/>
      <c r="JCN107" s="887"/>
      <c r="JCO107" s="887"/>
      <c r="JCP107" s="887"/>
      <c r="JCQ107" s="887"/>
      <c r="JCR107" s="887"/>
      <c r="JCS107" s="887"/>
      <c r="JCT107" s="888"/>
      <c r="JCU107" s="886"/>
      <c r="JCV107" s="887"/>
      <c r="JCW107" s="887"/>
      <c r="JCX107" s="887"/>
      <c r="JCY107" s="887"/>
      <c r="JCZ107" s="887"/>
      <c r="JDA107" s="887"/>
      <c r="JDB107" s="887"/>
      <c r="JDC107" s="888"/>
      <c r="JDD107" s="886"/>
      <c r="JDE107" s="887"/>
      <c r="JDF107" s="887"/>
      <c r="JDG107" s="887"/>
      <c r="JDH107" s="887"/>
      <c r="JDI107" s="887"/>
      <c r="JDJ107" s="887"/>
      <c r="JDK107" s="887"/>
      <c r="JDL107" s="888"/>
      <c r="JDM107" s="886"/>
      <c r="JDN107" s="887"/>
      <c r="JDO107" s="887"/>
      <c r="JDP107" s="887"/>
      <c r="JDQ107" s="887"/>
      <c r="JDR107" s="887"/>
      <c r="JDS107" s="887"/>
      <c r="JDT107" s="887"/>
      <c r="JDU107" s="888"/>
      <c r="JDV107" s="886"/>
      <c r="JDW107" s="887"/>
      <c r="JDX107" s="887"/>
      <c r="JDY107" s="887"/>
      <c r="JDZ107" s="887"/>
      <c r="JEA107" s="887"/>
      <c r="JEB107" s="887"/>
      <c r="JEC107" s="887"/>
      <c r="JED107" s="888"/>
      <c r="JEE107" s="886"/>
      <c r="JEF107" s="887"/>
      <c r="JEG107" s="887"/>
      <c r="JEH107" s="887"/>
      <c r="JEI107" s="887"/>
      <c r="JEJ107" s="887"/>
      <c r="JEK107" s="887"/>
      <c r="JEL107" s="887"/>
      <c r="JEM107" s="888"/>
      <c r="JEN107" s="886"/>
      <c r="JEO107" s="887"/>
      <c r="JEP107" s="887"/>
      <c r="JEQ107" s="887"/>
      <c r="JER107" s="887"/>
      <c r="JES107" s="887"/>
      <c r="JET107" s="887"/>
      <c r="JEU107" s="887"/>
      <c r="JEV107" s="888"/>
      <c r="JEW107" s="886"/>
      <c r="JEX107" s="887"/>
      <c r="JEY107" s="887"/>
      <c r="JEZ107" s="887"/>
      <c r="JFA107" s="887"/>
      <c r="JFB107" s="887"/>
      <c r="JFC107" s="887"/>
      <c r="JFD107" s="887"/>
      <c r="JFE107" s="888"/>
      <c r="JFF107" s="886"/>
      <c r="JFG107" s="887"/>
      <c r="JFH107" s="887"/>
      <c r="JFI107" s="887"/>
      <c r="JFJ107" s="887"/>
      <c r="JFK107" s="887"/>
      <c r="JFL107" s="887"/>
      <c r="JFM107" s="887"/>
      <c r="JFN107" s="888"/>
      <c r="JFO107" s="886"/>
      <c r="JFP107" s="887"/>
      <c r="JFQ107" s="887"/>
      <c r="JFR107" s="887"/>
      <c r="JFS107" s="887"/>
      <c r="JFT107" s="887"/>
      <c r="JFU107" s="887"/>
      <c r="JFV107" s="887"/>
      <c r="JFW107" s="888"/>
      <c r="JFX107" s="886"/>
      <c r="JFY107" s="887"/>
      <c r="JFZ107" s="887"/>
      <c r="JGA107" s="887"/>
      <c r="JGB107" s="887"/>
      <c r="JGC107" s="887"/>
      <c r="JGD107" s="887"/>
      <c r="JGE107" s="887"/>
      <c r="JGF107" s="888"/>
      <c r="JGG107" s="886"/>
      <c r="JGH107" s="887"/>
      <c r="JGI107" s="887"/>
      <c r="JGJ107" s="887"/>
      <c r="JGK107" s="887"/>
      <c r="JGL107" s="887"/>
      <c r="JGM107" s="887"/>
      <c r="JGN107" s="887"/>
      <c r="JGO107" s="888"/>
      <c r="JGP107" s="886"/>
      <c r="JGQ107" s="887"/>
      <c r="JGR107" s="887"/>
      <c r="JGS107" s="887"/>
      <c r="JGT107" s="887"/>
      <c r="JGU107" s="887"/>
      <c r="JGV107" s="887"/>
      <c r="JGW107" s="887"/>
      <c r="JGX107" s="888"/>
      <c r="JGY107" s="886"/>
      <c r="JGZ107" s="887"/>
      <c r="JHA107" s="887"/>
      <c r="JHB107" s="887"/>
      <c r="JHC107" s="887"/>
      <c r="JHD107" s="887"/>
      <c r="JHE107" s="887"/>
      <c r="JHF107" s="887"/>
      <c r="JHG107" s="888"/>
      <c r="JHH107" s="886"/>
      <c r="JHI107" s="887"/>
      <c r="JHJ107" s="887"/>
      <c r="JHK107" s="887"/>
      <c r="JHL107" s="887"/>
      <c r="JHM107" s="887"/>
      <c r="JHN107" s="887"/>
      <c r="JHO107" s="887"/>
      <c r="JHP107" s="888"/>
      <c r="JHQ107" s="886"/>
      <c r="JHR107" s="887"/>
      <c r="JHS107" s="887"/>
      <c r="JHT107" s="887"/>
      <c r="JHU107" s="887"/>
      <c r="JHV107" s="887"/>
      <c r="JHW107" s="887"/>
      <c r="JHX107" s="887"/>
      <c r="JHY107" s="888"/>
      <c r="JHZ107" s="886"/>
      <c r="JIA107" s="887"/>
      <c r="JIB107" s="887"/>
      <c r="JIC107" s="887"/>
      <c r="JID107" s="887"/>
      <c r="JIE107" s="887"/>
      <c r="JIF107" s="887"/>
      <c r="JIG107" s="887"/>
      <c r="JIH107" s="888"/>
      <c r="JII107" s="886"/>
      <c r="JIJ107" s="887"/>
      <c r="JIK107" s="887"/>
      <c r="JIL107" s="887"/>
      <c r="JIM107" s="887"/>
      <c r="JIN107" s="887"/>
      <c r="JIO107" s="887"/>
      <c r="JIP107" s="887"/>
      <c r="JIQ107" s="888"/>
      <c r="JIR107" s="886"/>
      <c r="JIS107" s="887"/>
      <c r="JIT107" s="887"/>
      <c r="JIU107" s="887"/>
      <c r="JIV107" s="887"/>
      <c r="JIW107" s="887"/>
      <c r="JIX107" s="887"/>
      <c r="JIY107" s="887"/>
      <c r="JIZ107" s="888"/>
      <c r="JJA107" s="886"/>
      <c r="JJB107" s="887"/>
      <c r="JJC107" s="887"/>
      <c r="JJD107" s="887"/>
      <c r="JJE107" s="887"/>
      <c r="JJF107" s="887"/>
      <c r="JJG107" s="887"/>
      <c r="JJH107" s="887"/>
      <c r="JJI107" s="888"/>
      <c r="JJJ107" s="886"/>
      <c r="JJK107" s="887"/>
      <c r="JJL107" s="887"/>
      <c r="JJM107" s="887"/>
      <c r="JJN107" s="887"/>
      <c r="JJO107" s="887"/>
      <c r="JJP107" s="887"/>
      <c r="JJQ107" s="887"/>
      <c r="JJR107" s="888"/>
      <c r="JJS107" s="886"/>
      <c r="JJT107" s="887"/>
      <c r="JJU107" s="887"/>
      <c r="JJV107" s="887"/>
      <c r="JJW107" s="887"/>
      <c r="JJX107" s="887"/>
      <c r="JJY107" s="887"/>
      <c r="JJZ107" s="887"/>
      <c r="JKA107" s="888"/>
      <c r="JKB107" s="886"/>
      <c r="JKC107" s="887"/>
      <c r="JKD107" s="887"/>
      <c r="JKE107" s="887"/>
      <c r="JKF107" s="887"/>
      <c r="JKG107" s="887"/>
      <c r="JKH107" s="887"/>
      <c r="JKI107" s="887"/>
      <c r="JKJ107" s="888"/>
      <c r="JKK107" s="886"/>
      <c r="JKL107" s="887"/>
      <c r="JKM107" s="887"/>
      <c r="JKN107" s="887"/>
      <c r="JKO107" s="887"/>
      <c r="JKP107" s="887"/>
      <c r="JKQ107" s="887"/>
      <c r="JKR107" s="887"/>
      <c r="JKS107" s="888"/>
      <c r="JKT107" s="886"/>
      <c r="JKU107" s="887"/>
      <c r="JKV107" s="887"/>
      <c r="JKW107" s="887"/>
      <c r="JKX107" s="887"/>
      <c r="JKY107" s="887"/>
      <c r="JKZ107" s="887"/>
      <c r="JLA107" s="887"/>
      <c r="JLB107" s="888"/>
      <c r="JLC107" s="886"/>
      <c r="JLD107" s="887"/>
      <c r="JLE107" s="887"/>
      <c r="JLF107" s="887"/>
      <c r="JLG107" s="887"/>
      <c r="JLH107" s="887"/>
      <c r="JLI107" s="887"/>
      <c r="JLJ107" s="887"/>
      <c r="JLK107" s="888"/>
      <c r="JLL107" s="886"/>
      <c r="JLM107" s="887"/>
      <c r="JLN107" s="887"/>
      <c r="JLO107" s="887"/>
      <c r="JLP107" s="887"/>
      <c r="JLQ107" s="887"/>
      <c r="JLR107" s="887"/>
      <c r="JLS107" s="887"/>
      <c r="JLT107" s="888"/>
      <c r="JLU107" s="886"/>
      <c r="JLV107" s="887"/>
      <c r="JLW107" s="887"/>
      <c r="JLX107" s="887"/>
      <c r="JLY107" s="887"/>
      <c r="JLZ107" s="887"/>
      <c r="JMA107" s="887"/>
      <c r="JMB107" s="887"/>
      <c r="JMC107" s="888"/>
      <c r="JMD107" s="886"/>
      <c r="JME107" s="887"/>
      <c r="JMF107" s="887"/>
      <c r="JMG107" s="887"/>
      <c r="JMH107" s="887"/>
      <c r="JMI107" s="887"/>
      <c r="JMJ107" s="887"/>
      <c r="JMK107" s="887"/>
      <c r="JML107" s="888"/>
      <c r="JMM107" s="886"/>
      <c r="JMN107" s="887"/>
      <c r="JMO107" s="887"/>
      <c r="JMP107" s="887"/>
      <c r="JMQ107" s="887"/>
      <c r="JMR107" s="887"/>
      <c r="JMS107" s="887"/>
      <c r="JMT107" s="887"/>
      <c r="JMU107" s="888"/>
      <c r="JMV107" s="886"/>
      <c r="JMW107" s="887"/>
      <c r="JMX107" s="887"/>
      <c r="JMY107" s="887"/>
      <c r="JMZ107" s="887"/>
      <c r="JNA107" s="887"/>
      <c r="JNB107" s="887"/>
      <c r="JNC107" s="887"/>
      <c r="JND107" s="888"/>
      <c r="JNE107" s="886"/>
      <c r="JNF107" s="887"/>
      <c r="JNG107" s="887"/>
      <c r="JNH107" s="887"/>
      <c r="JNI107" s="887"/>
      <c r="JNJ107" s="887"/>
      <c r="JNK107" s="887"/>
      <c r="JNL107" s="887"/>
      <c r="JNM107" s="888"/>
      <c r="JNN107" s="886"/>
      <c r="JNO107" s="887"/>
      <c r="JNP107" s="887"/>
      <c r="JNQ107" s="887"/>
      <c r="JNR107" s="887"/>
      <c r="JNS107" s="887"/>
      <c r="JNT107" s="887"/>
      <c r="JNU107" s="887"/>
      <c r="JNV107" s="888"/>
      <c r="JNW107" s="886"/>
      <c r="JNX107" s="887"/>
      <c r="JNY107" s="887"/>
      <c r="JNZ107" s="887"/>
      <c r="JOA107" s="887"/>
      <c r="JOB107" s="887"/>
      <c r="JOC107" s="887"/>
      <c r="JOD107" s="887"/>
      <c r="JOE107" s="888"/>
      <c r="JOF107" s="886"/>
      <c r="JOG107" s="887"/>
      <c r="JOH107" s="887"/>
      <c r="JOI107" s="887"/>
      <c r="JOJ107" s="887"/>
      <c r="JOK107" s="887"/>
      <c r="JOL107" s="887"/>
      <c r="JOM107" s="887"/>
      <c r="JON107" s="888"/>
      <c r="JOO107" s="886"/>
      <c r="JOP107" s="887"/>
      <c r="JOQ107" s="887"/>
      <c r="JOR107" s="887"/>
      <c r="JOS107" s="887"/>
      <c r="JOT107" s="887"/>
      <c r="JOU107" s="887"/>
      <c r="JOV107" s="887"/>
      <c r="JOW107" s="888"/>
      <c r="JOX107" s="886"/>
      <c r="JOY107" s="887"/>
      <c r="JOZ107" s="887"/>
      <c r="JPA107" s="887"/>
      <c r="JPB107" s="887"/>
      <c r="JPC107" s="887"/>
      <c r="JPD107" s="887"/>
      <c r="JPE107" s="887"/>
      <c r="JPF107" s="888"/>
      <c r="JPG107" s="886"/>
      <c r="JPH107" s="887"/>
      <c r="JPI107" s="887"/>
      <c r="JPJ107" s="887"/>
      <c r="JPK107" s="887"/>
      <c r="JPL107" s="887"/>
      <c r="JPM107" s="887"/>
      <c r="JPN107" s="887"/>
      <c r="JPO107" s="888"/>
      <c r="JPP107" s="886"/>
      <c r="JPQ107" s="887"/>
      <c r="JPR107" s="887"/>
      <c r="JPS107" s="887"/>
      <c r="JPT107" s="887"/>
      <c r="JPU107" s="887"/>
      <c r="JPV107" s="887"/>
      <c r="JPW107" s="887"/>
      <c r="JPX107" s="888"/>
      <c r="JPY107" s="886"/>
      <c r="JPZ107" s="887"/>
      <c r="JQA107" s="887"/>
      <c r="JQB107" s="887"/>
      <c r="JQC107" s="887"/>
      <c r="JQD107" s="887"/>
      <c r="JQE107" s="887"/>
      <c r="JQF107" s="887"/>
      <c r="JQG107" s="888"/>
      <c r="JQH107" s="886"/>
      <c r="JQI107" s="887"/>
      <c r="JQJ107" s="887"/>
      <c r="JQK107" s="887"/>
      <c r="JQL107" s="887"/>
      <c r="JQM107" s="887"/>
      <c r="JQN107" s="887"/>
      <c r="JQO107" s="887"/>
      <c r="JQP107" s="888"/>
      <c r="JQQ107" s="886"/>
      <c r="JQR107" s="887"/>
      <c r="JQS107" s="887"/>
      <c r="JQT107" s="887"/>
      <c r="JQU107" s="887"/>
      <c r="JQV107" s="887"/>
      <c r="JQW107" s="887"/>
      <c r="JQX107" s="887"/>
      <c r="JQY107" s="888"/>
      <c r="JQZ107" s="886"/>
      <c r="JRA107" s="887"/>
      <c r="JRB107" s="887"/>
      <c r="JRC107" s="887"/>
      <c r="JRD107" s="887"/>
      <c r="JRE107" s="887"/>
      <c r="JRF107" s="887"/>
      <c r="JRG107" s="887"/>
      <c r="JRH107" s="888"/>
      <c r="JRI107" s="886"/>
      <c r="JRJ107" s="887"/>
      <c r="JRK107" s="887"/>
      <c r="JRL107" s="887"/>
      <c r="JRM107" s="887"/>
      <c r="JRN107" s="887"/>
      <c r="JRO107" s="887"/>
      <c r="JRP107" s="887"/>
      <c r="JRQ107" s="888"/>
      <c r="JRR107" s="886"/>
      <c r="JRS107" s="887"/>
      <c r="JRT107" s="887"/>
      <c r="JRU107" s="887"/>
      <c r="JRV107" s="887"/>
      <c r="JRW107" s="887"/>
      <c r="JRX107" s="887"/>
      <c r="JRY107" s="887"/>
      <c r="JRZ107" s="888"/>
      <c r="JSA107" s="886"/>
      <c r="JSB107" s="887"/>
      <c r="JSC107" s="887"/>
      <c r="JSD107" s="887"/>
      <c r="JSE107" s="887"/>
      <c r="JSF107" s="887"/>
      <c r="JSG107" s="887"/>
      <c r="JSH107" s="887"/>
      <c r="JSI107" s="888"/>
      <c r="JSJ107" s="886"/>
      <c r="JSK107" s="887"/>
      <c r="JSL107" s="887"/>
      <c r="JSM107" s="887"/>
      <c r="JSN107" s="887"/>
      <c r="JSO107" s="887"/>
      <c r="JSP107" s="887"/>
      <c r="JSQ107" s="887"/>
      <c r="JSR107" s="888"/>
      <c r="JSS107" s="886"/>
      <c r="JST107" s="887"/>
      <c r="JSU107" s="887"/>
      <c r="JSV107" s="887"/>
      <c r="JSW107" s="887"/>
      <c r="JSX107" s="887"/>
      <c r="JSY107" s="887"/>
      <c r="JSZ107" s="887"/>
      <c r="JTA107" s="888"/>
      <c r="JTB107" s="886"/>
      <c r="JTC107" s="887"/>
      <c r="JTD107" s="887"/>
      <c r="JTE107" s="887"/>
      <c r="JTF107" s="887"/>
      <c r="JTG107" s="887"/>
      <c r="JTH107" s="887"/>
      <c r="JTI107" s="887"/>
      <c r="JTJ107" s="888"/>
      <c r="JTK107" s="886"/>
      <c r="JTL107" s="887"/>
      <c r="JTM107" s="887"/>
      <c r="JTN107" s="887"/>
      <c r="JTO107" s="887"/>
      <c r="JTP107" s="887"/>
      <c r="JTQ107" s="887"/>
      <c r="JTR107" s="887"/>
      <c r="JTS107" s="888"/>
      <c r="JTT107" s="886"/>
      <c r="JTU107" s="887"/>
      <c r="JTV107" s="887"/>
      <c r="JTW107" s="887"/>
      <c r="JTX107" s="887"/>
      <c r="JTY107" s="887"/>
      <c r="JTZ107" s="887"/>
      <c r="JUA107" s="887"/>
      <c r="JUB107" s="888"/>
      <c r="JUC107" s="886"/>
      <c r="JUD107" s="887"/>
      <c r="JUE107" s="887"/>
      <c r="JUF107" s="887"/>
      <c r="JUG107" s="887"/>
      <c r="JUH107" s="887"/>
      <c r="JUI107" s="887"/>
      <c r="JUJ107" s="887"/>
      <c r="JUK107" s="888"/>
      <c r="JUL107" s="886"/>
      <c r="JUM107" s="887"/>
      <c r="JUN107" s="887"/>
      <c r="JUO107" s="887"/>
      <c r="JUP107" s="887"/>
      <c r="JUQ107" s="887"/>
      <c r="JUR107" s="887"/>
      <c r="JUS107" s="887"/>
      <c r="JUT107" s="888"/>
      <c r="JUU107" s="886"/>
      <c r="JUV107" s="887"/>
      <c r="JUW107" s="887"/>
      <c r="JUX107" s="887"/>
      <c r="JUY107" s="887"/>
      <c r="JUZ107" s="887"/>
      <c r="JVA107" s="887"/>
      <c r="JVB107" s="887"/>
      <c r="JVC107" s="888"/>
      <c r="JVD107" s="886"/>
      <c r="JVE107" s="887"/>
      <c r="JVF107" s="887"/>
      <c r="JVG107" s="887"/>
      <c r="JVH107" s="887"/>
      <c r="JVI107" s="887"/>
      <c r="JVJ107" s="887"/>
      <c r="JVK107" s="887"/>
      <c r="JVL107" s="888"/>
      <c r="JVM107" s="886"/>
      <c r="JVN107" s="887"/>
      <c r="JVO107" s="887"/>
      <c r="JVP107" s="887"/>
      <c r="JVQ107" s="887"/>
      <c r="JVR107" s="887"/>
      <c r="JVS107" s="887"/>
      <c r="JVT107" s="887"/>
      <c r="JVU107" s="888"/>
      <c r="JVV107" s="886"/>
      <c r="JVW107" s="887"/>
      <c r="JVX107" s="887"/>
      <c r="JVY107" s="887"/>
      <c r="JVZ107" s="887"/>
      <c r="JWA107" s="887"/>
      <c r="JWB107" s="887"/>
      <c r="JWC107" s="887"/>
      <c r="JWD107" s="888"/>
      <c r="JWE107" s="886"/>
      <c r="JWF107" s="887"/>
      <c r="JWG107" s="887"/>
      <c r="JWH107" s="887"/>
      <c r="JWI107" s="887"/>
      <c r="JWJ107" s="887"/>
      <c r="JWK107" s="887"/>
      <c r="JWL107" s="887"/>
      <c r="JWM107" s="888"/>
      <c r="JWN107" s="886"/>
      <c r="JWO107" s="887"/>
      <c r="JWP107" s="887"/>
      <c r="JWQ107" s="887"/>
      <c r="JWR107" s="887"/>
      <c r="JWS107" s="887"/>
      <c r="JWT107" s="887"/>
      <c r="JWU107" s="887"/>
      <c r="JWV107" s="888"/>
      <c r="JWW107" s="886"/>
      <c r="JWX107" s="887"/>
      <c r="JWY107" s="887"/>
      <c r="JWZ107" s="887"/>
      <c r="JXA107" s="887"/>
      <c r="JXB107" s="887"/>
      <c r="JXC107" s="887"/>
      <c r="JXD107" s="887"/>
      <c r="JXE107" s="888"/>
      <c r="JXF107" s="886"/>
      <c r="JXG107" s="887"/>
      <c r="JXH107" s="887"/>
      <c r="JXI107" s="887"/>
      <c r="JXJ107" s="887"/>
      <c r="JXK107" s="887"/>
      <c r="JXL107" s="887"/>
      <c r="JXM107" s="887"/>
      <c r="JXN107" s="888"/>
      <c r="JXO107" s="886"/>
      <c r="JXP107" s="887"/>
      <c r="JXQ107" s="887"/>
      <c r="JXR107" s="887"/>
      <c r="JXS107" s="887"/>
      <c r="JXT107" s="887"/>
      <c r="JXU107" s="887"/>
      <c r="JXV107" s="887"/>
      <c r="JXW107" s="888"/>
      <c r="JXX107" s="886"/>
      <c r="JXY107" s="887"/>
      <c r="JXZ107" s="887"/>
      <c r="JYA107" s="887"/>
      <c r="JYB107" s="887"/>
      <c r="JYC107" s="887"/>
      <c r="JYD107" s="887"/>
      <c r="JYE107" s="887"/>
      <c r="JYF107" s="888"/>
      <c r="JYG107" s="886"/>
      <c r="JYH107" s="887"/>
      <c r="JYI107" s="887"/>
      <c r="JYJ107" s="887"/>
      <c r="JYK107" s="887"/>
      <c r="JYL107" s="887"/>
      <c r="JYM107" s="887"/>
      <c r="JYN107" s="887"/>
      <c r="JYO107" s="888"/>
      <c r="JYP107" s="886"/>
      <c r="JYQ107" s="887"/>
      <c r="JYR107" s="887"/>
      <c r="JYS107" s="887"/>
      <c r="JYT107" s="887"/>
      <c r="JYU107" s="887"/>
      <c r="JYV107" s="887"/>
      <c r="JYW107" s="887"/>
      <c r="JYX107" s="888"/>
      <c r="JYY107" s="886"/>
      <c r="JYZ107" s="887"/>
      <c r="JZA107" s="887"/>
      <c r="JZB107" s="887"/>
      <c r="JZC107" s="887"/>
      <c r="JZD107" s="887"/>
      <c r="JZE107" s="887"/>
      <c r="JZF107" s="887"/>
      <c r="JZG107" s="888"/>
      <c r="JZH107" s="886"/>
      <c r="JZI107" s="887"/>
      <c r="JZJ107" s="887"/>
      <c r="JZK107" s="887"/>
      <c r="JZL107" s="887"/>
      <c r="JZM107" s="887"/>
      <c r="JZN107" s="887"/>
      <c r="JZO107" s="887"/>
      <c r="JZP107" s="888"/>
      <c r="JZQ107" s="886"/>
      <c r="JZR107" s="887"/>
      <c r="JZS107" s="887"/>
      <c r="JZT107" s="887"/>
      <c r="JZU107" s="887"/>
      <c r="JZV107" s="887"/>
      <c r="JZW107" s="887"/>
      <c r="JZX107" s="887"/>
      <c r="JZY107" s="888"/>
      <c r="JZZ107" s="886"/>
      <c r="KAA107" s="887"/>
      <c r="KAB107" s="887"/>
      <c r="KAC107" s="887"/>
      <c r="KAD107" s="887"/>
      <c r="KAE107" s="887"/>
      <c r="KAF107" s="887"/>
      <c r="KAG107" s="887"/>
      <c r="KAH107" s="888"/>
      <c r="KAI107" s="886"/>
      <c r="KAJ107" s="887"/>
      <c r="KAK107" s="887"/>
      <c r="KAL107" s="887"/>
      <c r="KAM107" s="887"/>
      <c r="KAN107" s="887"/>
      <c r="KAO107" s="887"/>
      <c r="KAP107" s="887"/>
      <c r="KAQ107" s="888"/>
      <c r="KAR107" s="886"/>
      <c r="KAS107" s="887"/>
      <c r="KAT107" s="887"/>
      <c r="KAU107" s="887"/>
      <c r="KAV107" s="887"/>
      <c r="KAW107" s="887"/>
      <c r="KAX107" s="887"/>
      <c r="KAY107" s="887"/>
      <c r="KAZ107" s="888"/>
      <c r="KBA107" s="886"/>
      <c r="KBB107" s="887"/>
      <c r="KBC107" s="887"/>
      <c r="KBD107" s="887"/>
      <c r="KBE107" s="887"/>
      <c r="KBF107" s="887"/>
      <c r="KBG107" s="887"/>
      <c r="KBH107" s="887"/>
      <c r="KBI107" s="888"/>
      <c r="KBJ107" s="886"/>
      <c r="KBK107" s="887"/>
      <c r="KBL107" s="887"/>
      <c r="KBM107" s="887"/>
      <c r="KBN107" s="887"/>
      <c r="KBO107" s="887"/>
      <c r="KBP107" s="887"/>
      <c r="KBQ107" s="887"/>
      <c r="KBR107" s="888"/>
      <c r="KBS107" s="886"/>
      <c r="KBT107" s="887"/>
      <c r="KBU107" s="887"/>
      <c r="KBV107" s="887"/>
      <c r="KBW107" s="887"/>
      <c r="KBX107" s="887"/>
      <c r="KBY107" s="887"/>
      <c r="KBZ107" s="887"/>
      <c r="KCA107" s="888"/>
      <c r="KCB107" s="886"/>
      <c r="KCC107" s="887"/>
      <c r="KCD107" s="887"/>
      <c r="KCE107" s="887"/>
      <c r="KCF107" s="887"/>
      <c r="KCG107" s="887"/>
      <c r="KCH107" s="887"/>
      <c r="KCI107" s="887"/>
      <c r="KCJ107" s="888"/>
      <c r="KCK107" s="886"/>
      <c r="KCL107" s="887"/>
      <c r="KCM107" s="887"/>
      <c r="KCN107" s="887"/>
      <c r="KCO107" s="887"/>
      <c r="KCP107" s="887"/>
      <c r="KCQ107" s="887"/>
      <c r="KCR107" s="887"/>
      <c r="KCS107" s="888"/>
      <c r="KCT107" s="886"/>
      <c r="KCU107" s="887"/>
      <c r="KCV107" s="887"/>
      <c r="KCW107" s="887"/>
      <c r="KCX107" s="887"/>
      <c r="KCY107" s="887"/>
      <c r="KCZ107" s="887"/>
      <c r="KDA107" s="887"/>
      <c r="KDB107" s="888"/>
      <c r="KDC107" s="886"/>
      <c r="KDD107" s="887"/>
      <c r="KDE107" s="887"/>
      <c r="KDF107" s="887"/>
      <c r="KDG107" s="887"/>
      <c r="KDH107" s="887"/>
      <c r="KDI107" s="887"/>
      <c r="KDJ107" s="887"/>
      <c r="KDK107" s="888"/>
      <c r="KDL107" s="886"/>
      <c r="KDM107" s="887"/>
      <c r="KDN107" s="887"/>
      <c r="KDO107" s="887"/>
      <c r="KDP107" s="887"/>
      <c r="KDQ107" s="887"/>
      <c r="KDR107" s="887"/>
      <c r="KDS107" s="887"/>
      <c r="KDT107" s="888"/>
      <c r="KDU107" s="886"/>
      <c r="KDV107" s="887"/>
      <c r="KDW107" s="887"/>
      <c r="KDX107" s="887"/>
      <c r="KDY107" s="887"/>
      <c r="KDZ107" s="887"/>
      <c r="KEA107" s="887"/>
      <c r="KEB107" s="887"/>
      <c r="KEC107" s="888"/>
      <c r="KED107" s="886"/>
      <c r="KEE107" s="887"/>
      <c r="KEF107" s="887"/>
      <c r="KEG107" s="887"/>
      <c r="KEH107" s="887"/>
      <c r="KEI107" s="887"/>
      <c r="KEJ107" s="887"/>
      <c r="KEK107" s="887"/>
      <c r="KEL107" s="888"/>
      <c r="KEM107" s="886"/>
      <c r="KEN107" s="887"/>
      <c r="KEO107" s="887"/>
      <c r="KEP107" s="887"/>
      <c r="KEQ107" s="887"/>
      <c r="KER107" s="887"/>
      <c r="KES107" s="887"/>
      <c r="KET107" s="887"/>
      <c r="KEU107" s="888"/>
      <c r="KEV107" s="886"/>
      <c r="KEW107" s="887"/>
      <c r="KEX107" s="887"/>
      <c r="KEY107" s="887"/>
      <c r="KEZ107" s="887"/>
      <c r="KFA107" s="887"/>
      <c r="KFB107" s="887"/>
      <c r="KFC107" s="887"/>
      <c r="KFD107" s="888"/>
      <c r="KFE107" s="886"/>
      <c r="KFF107" s="887"/>
      <c r="KFG107" s="887"/>
      <c r="KFH107" s="887"/>
      <c r="KFI107" s="887"/>
      <c r="KFJ107" s="887"/>
      <c r="KFK107" s="887"/>
      <c r="KFL107" s="887"/>
      <c r="KFM107" s="888"/>
      <c r="KFN107" s="886"/>
      <c r="KFO107" s="887"/>
      <c r="KFP107" s="887"/>
      <c r="KFQ107" s="887"/>
      <c r="KFR107" s="887"/>
      <c r="KFS107" s="887"/>
      <c r="KFT107" s="887"/>
      <c r="KFU107" s="887"/>
      <c r="KFV107" s="888"/>
      <c r="KFW107" s="886"/>
      <c r="KFX107" s="887"/>
      <c r="KFY107" s="887"/>
      <c r="KFZ107" s="887"/>
      <c r="KGA107" s="887"/>
      <c r="KGB107" s="887"/>
      <c r="KGC107" s="887"/>
      <c r="KGD107" s="887"/>
      <c r="KGE107" s="888"/>
      <c r="KGF107" s="886"/>
      <c r="KGG107" s="887"/>
      <c r="KGH107" s="887"/>
      <c r="KGI107" s="887"/>
      <c r="KGJ107" s="887"/>
      <c r="KGK107" s="887"/>
      <c r="KGL107" s="887"/>
      <c r="KGM107" s="887"/>
      <c r="KGN107" s="888"/>
      <c r="KGO107" s="886"/>
      <c r="KGP107" s="887"/>
      <c r="KGQ107" s="887"/>
      <c r="KGR107" s="887"/>
      <c r="KGS107" s="887"/>
      <c r="KGT107" s="887"/>
      <c r="KGU107" s="887"/>
      <c r="KGV107" s="887"/>
      <c r="KGW107" s="888"/>
      <c r="KGX107" s="886"/>
      <c r="KGY107" s="887"/>
      <c r="KGZ107" s="887"/>
      <c r="KHA107" s="887"/>
      <c r="KHB107" s="887"/>
      <c r="KHC107" s="887"/>
      <c r="KHD107" s="887"/>
      <c r="KHE107" s="887"/>
      <c r="KHF107" s="888"/>
      <c r="KHG107" s="886"/>
      <c r="KHH107" s="887"/>
      <c r="KHI107" s="887"/>
      <c r="KHJ107" s="887"/>
      <c r="KHK107" s="887"/>
      <c r="KHL107" s="887"/>
      <c r="KHM107" s="887"/>
      <c r="KHN107" s="887"/>
      <c r="KHO107" s="888"/>
      <c r="KHP107" s="886"/>
      <c r="KHQ107" s="887"/>
      <c r="KHR107" s="887"/>
      <c r="KHS107" s="887"/>
      <c r="KHT107" s="887"/>
      <c r="KHU107" s="887"/>
      <c r="KHV107" s="887"/>
      <c r="KHW107" s="887"/>
      <c r="KHX107" s="888"/>
      <c r="KHY107" s="886"/>
      <c r="KHZ107" s="887"/>
      <c r="KIA107" s="887"/>
      <c r="KIB107" s="887"/>
      <c r="KIC107" s="887"/>
      <c r="KID107" s="887"/>
      <c r="KIE107" s="887"/>
      <c r="KIF107" s="887"/>
      <c r="KIG107" s="888"/>
      <c r="KIH107" s="886"/>
      <c r="KII107" s="887"/>
      <c r="KIJ107" s="887"/>
      <c r="KIK107" s="887"/>
      <c r="KIL107" s="887"/>
      <c r="KIM107" s="887"/>
      <c r="KIN107" s="887"/>
      <c r="KIO107" s="887"/>
      <c r="KIP107" s="888"/>
      <c r="KIQ107" s="886"/>
      <c r="KIR107" s="887"/>
      <c r="KIS107" s="887"/>
      <c r="KIT107" s="887"/>
      <c r="KIU107" s="887"/>
      <c r="KIV107" s="887"/>
      <c r="KIW107" s="887"/>
      <c r="KIX107" s="887"/>
      <c r="KIY107" s="888"/>
      <c r="KIZ107" s="886"/>
      <c r="KJA107" s="887"/>
      <c r="KJB107" s="887"/>
      <c r="KJC107" s="887"/>
      <c r="KJD107" s="887"/>
      <c r="KJE107" s="887"/>
      <c r="KJF107" s="887"/>
      <c r="KJG107" s="887"/>
      <c r="KJH107" s="888"/>
      <c r="KJI107" s="886"/>
      <c r="KJJ107" s="887"/>
      <c r="KJK107" s="887"/>
      <c r="KJL107" s="887"/>
      <c r="KJM107" s="887"/>
      <c r="KJN107" s="887"/>
      <c r="KJO107" s="887"/>
      <c r="KJP107" s="887"/>
      <c r="KJQ107" s="888"/>
      <c r="KJR107" s="886"/>
      <c r="KJS107" s="887"/>
      <c r="KJT107" s="887"/>
      <c r="KJU107" s="887"/>
      <c r="KJV107" s="887"/>
      <c r="KJW107" s="887"/>
      <c r="KJX107" s="887"/>
      <c r="KJY107" s="887"/>
      <c r="KJZ107" s="888"/>
      <c r="KKA107" s="886"/>
      <c r="KKB107" s="887"/>
      <c r="KKC107" s="887"/>
      <c r="KKD107" s="887"/>
      <c r="KKE107" s="887"/>
      <c r="KKF107" s="887"/>
      <c r="KKG107" s="887"/>
      <c r="KKH107" s="887"/>
      <c r="KKI107" s="888"/>
      <c r="KKJ107" s="886"/>
      <c r="KKK107" s="887"/>
      <c r="KKL107" s="887"/>
      <c r="KKM107" s="887"/>
      <c r="KKN107" s="887"/>
      <c r="KKO107" s="887"/>
      <c r="KKP107" s="887"/>
      <c r="KKQ107" s="887"/>
      <c r="KKR107" s="888"/>
      <c r="KKS107" s="886"/>
      <c r="KKT107" s="887"/>
      <c r="KKU107" s="887"/>
      <c r="KKV107" s="887"/>
      <c r="KKW107" s="887"/>
      <c r="KKX107" s="887"/>
      <c r="KKY107" s="887"/>
      <c r="KKZ107" s="887"/>
      <c r="KLA107" s="888"/>
      <c r="KLB107" s="886"/>
      <c r="KLC107" s="887"/>
      <c r="KLD107" s="887"/>
      <c r="KLE107" s="887"/>
      <c r="KLF107" s="887"/>
      <c r="KLG107" s="887"/>
      <c r="KLH107" s="887"/>
      <c r="KLI107" s="887"/>
      <c r="KLJ107" s="888"/>
      <c r="KLK107" s="886"/>
      <c r="KLL107" s="887"/>
      <c r="KLM107" s="887"/>
      <c r="KLN107" s="887"/>
      <c r="KLO107" s="887"/>
      <c r="KLP107" s="887"/>
      <c r="KLQ107" s="887"/>
      <c r="KLR107" s="887"/>
      <c r="KLS107" s="888"/>
      <c r="KLT107" s="886"/>
      <c r="KLU107" s="887"/>
      <c r="KLV107" s="887"/>
      <c r="KLW107" s="887"/>
      <c r="KLX107" s="887"/>
      <c r="KLY107" s="887"/>
      <c r="KLZ107" s="887"/>
      <c r="KMA107" s="887"/>
      <c r="KMB107" s="888"/>
      <c r="KMC107" s="886"/>
      <c r="KMD107" s="887"/>
      <c r="KME107" s="887"/>
      <c r="KMF107" s="887"/>
      <c r="KMG107" s="887"/>
      <c r="KMH107" s="887"/>
      <c r="KMI107" s="887"/>
      <c r="KMJ107" s="887"/>
      <c r="KMK107" s="888"/>
      <c r="KML107" s="886"/>
      <c r="KMM107" s="887"/>
      <c r="KMN107" s="887"/>
      <c r="KMO107" s="887"/>
      <c r="KMP107" s="887"/>
      <c r="KMQ107" s="887"/>
      <c r="KMR107" s="887"/>
      <c r="KMS107" s="887"/>
      <c r="KMT107" s="888"/>
      <c r="KMU107" s="886"/>
      <c r="KMV107" s="887"/>
      <c r="KMW107" s="887"/>
      <c r="KMX107" s="887"/>
      <c r="KMY107" s="887"/>
      <c r="KMZ107" s="887"/>
      <c r="KNA107" s="887"/>
      <c r="KNB107" s="887"/>
      <c r="KNC107" s="888"/>
      <c r="KND107" s="886"/>
      <c r="KNE107" s="887"/>
      <c r="KNF107" s="887"/>
      <c r="KNG107" s="887"/>
      <c r="KNH107" s="887"/>
      <c r="KNI107" s="887"/>
      <c r="KNJ107" s="887"/>
      <c r="KNK107" s="887"/>
      <c r="KNL107" s="888"/>
      <c r="KNM107" s="886"/>
      <c r="KNN107" s="887"/>
      <c r="KNO107" s="887"/>
      <c r="KNP107" s="887"/>
      <c r="KNQ107" s="887"/>
      <c r="KNR107" s="887"/>
      <c r="KNS107" s="887"/>
      <c r="KNT107" s="887"/>
      <c r="KNU107" s="888"/>
      <c r="KNV107" s="886"/>
      <c r="KNW107" s="887"/>
      <c r="KNX107" s="887"/>
      <c r="KNY107" s="887"/>
      <c r="KNZ107" s="887"/>
      <c r="KOA107" s="887"/>
      <c r="KOB107" s="887"/>
      <c r="KOC107" s="887"/>
      <c r="KOD107" s="888"/>
      <c r="KOE107" s="886"/>
      <c r="KOF107" s="887"/>
      <c r="KOG107" s="887"/>
      <c r="KOH107" s="887"/>
      <c r="KOI107" s="887"/>
      <c r="KOJ107" s="887"/>
      <c r="KOK107" s="887"/>
      <c r="KOL107" s="887"/>
      <c r="KOM107" s="888"/>
      <c r="KON107" s="886"/>
      <c r="KOO107" s="887"/>
      <c r="KOP107" s="887"/>
      <c r="KOQ107" s="887"/>
      <c r="KOR107" s="887"/>
      <c r="KOS107" s="887"/>
      <c r="KOT107" s="887"/>
      <c r="KOU107" s="887"/>
      <c r="KOV107" s="888"/>
      <c r="KOW107" s="886"/>
      <c r="KOX107" s="887"/>
      <c r="KOY107" s="887"/>
      <c r="KOZ107" s="887"/>
      <c r="KPA107" s="887"/>
      <c r="KPB107" s="887"/>
      <c r="KPC107" s="887"/>
      <c r="KPD107" s="887"/>
      <c r="KPE107" s="888"/>
      <c r="KPF107" s="886"/>
      <c r="KPG107" s="887"/>
      <c r="KPH107" s="887"/>
      <c r="KPI107" s="887"/>
      <c r="KPJ107" s="887"/>
      <c r="KPK107" s="887"/>
      <c r="KPL107" s="887"/>
      <c r="KPM107" s="887"/>
      <c r="KPN107" s="888"/>
      <c r="KPO107" s="886"/>
      <c r="KPP107" s="887"/>
      <c r="KPQ107" s="887"/>
      <c r="KPR107" s="887"/>
      <c r="KPS107" s="887"/>
      <c r="KPT107" s="887"/>
      <c r="KPU107" s="887"/>
      <c r="KPV107" s="887"/>
      <c r="KPW107" s="888"/>
      <c r="KPX107" s="886"/>
      <c r="KPY107" s="887"/>
      <c r="KPZ107" s="887"/>
      <c r="KQA107" s="887"/>
      <c r="KQB107" s="887"/>
      <c r="KQC107" s="887"/>
      <c r="KQD107" s="887"/>
      <c r="KQE107" s="887"/>
      <c r="KQF107" s="888"/>
      <c r="KQG107" s="886"/>
      <c r="KQH107" s="887"/>
      <c r="KQI107" s="887"/>
      <c r="KQJ107" s="887"/>
      <c r="KQK107" s="887"/>
      <c r="KQL107" s="887"/>
      <c r="KQM107" s="887"/>
      <c r="KQN107" s="887"/>
      <c r="KQO107" s="888"/>
      <c r="KQP107" s="886"/>
      <c r="KQQ107" s="887"/>
      <c r="KQR107" s="887"/>
      <c r="KQS107" s="887"/>
      <c r="KQT107" s="887"/>
      <c r="KQU107" s="887"/>
      <c r="KQV107" s="887"/>
      <c r="KQW107" s="887"/>
      <c r="KQX107" s="888"/>
      <c r="KQY107" s="886"/>
      <c r="KQZ107" s="887"/>
      <c r="KRA107" s="887"/>
      <c r="KRB107" s="887"/>
      <c r="KRC107" s="887"/>
      <c r="KRD107" s="887"/>
      <c r="KRE107" s="887"/>
      <c r="KRF107" s="887"/>
      <c r="KRG107" s="888"/>
      <c r="KRH107" s="886"/>
      <c r="KRI107" s="887"/>
      <c r="KRJ107" s="887"/>
      <c r="KRK107" s="887"/>
      <c r="KRL107" s="887"/>
      <c r="KRM107" s="887"/>
      <c r="KRN107" s="887"/>
      <c r="KRO107" s="887"/>
      <c r="KRP107" s="888"/>
      <c r="KRQ107" s="886"/>
      <c r="KRR107" s="887"/>
      <c r="KRS107" s="887"/>
      <c r="KRT107" s="887"/>
      <c r="KRU107" s="887"/>
      <c r="KRV107" s="887"/>
      <c r="KRW107" s="887"/>
      <c r="KRX107" s="887"/>
      <c r="KRY107" s="888"/>
      <c r="KRZ107" s="886"/>
      <c r="KSA107" s="887"/>
      <c r="KSB107" s="887"/>
      <c r="KSC107" s="887"/>
      <c r="KSD107" s="887"/>
      <c r="KSE107" s="887"/>
      <c r="KSF107" s="887"/>
      <c r="KSG107" s="887"/>
      <c r="KSH107" s="888"/>
      <c r="KSI107" s="886"/>
      <c r="KSJ107" s="887"/>
      <c r="KSK107" s="887"/>
      <c r="KSL107" s="887"/>
      <c r="KSM107" s="887"/>
      <c r="KSN107" s="887"/>
      <c r="KSO107" s="887"/>
      <c r="KSP107" s="887"/>
      <c r="KSQ107" s="888"/>
      <c r="KSR107" s="886"/>
      <c r="KSS107" s="887"/>
      <c r="KST107" s="887"/>
      <c r="KSU107" s="887"/>
      <c r="KSV107" s="887"/>
      <c r="KSW107" s="887"/>
      <c r="KSX107" s="887"/>
      <c r="KSY107" s="887"/>
      <c r="KSZ107" s="888"/>
      <c r="KTA107" s="886"/>
      <c r="KTB107" s="887"/>
      <c r="KTC107" s="887"/>
      <c r="KTD107" s="887"/>
      <c r="KTE107" s="887"/>
      <c r="KTF107" s="887"/>
      <c r="KTG107" s="887"/>
      <c r="KTH107" s="887"/>
      <c r="KTI107" s="888"/>
      <c r="KTJ107" s="886"/>
      <c r="KTK107" s="887"/>
      <c r="KTL107" s="887"/>
      <c r="KTM107" s="887"/>
      <c r="KTN107" s="887"/>
      <c r="KTO107" s="887"/>
      <c r="KTP107" s="887"/>
      <c r="KTQ107" s="887"/>
      <c r="KTR107" s="888"/>
      <c r="KTS107" s="886"/>
      <c r="KTT107" s="887"/>
      <c r="KTU107" s="887"/>
      <c r="KTV107" s="887"/>
      <c r="KTW107" s="887"/>
      <c r="KTX107" s="887"/>
      <c r="KTY107" s="887"/>
      <c r="KTZ107" s="887"/>
      <c r="KUA107" s="888"/>
      <c r="KUB107" s="886"/>
      <c r="KUC107" s="887"/>
      <c r="KUD107" s="887"/>
      <c r="KUE107" s="887"/>
      <c r="KUF107" s="887"/>
      <c r="KUG107" s="887"/>
      <c r="KUH107" s="887"/>
      <c r="KUI107" s="887"/>
      <c r="KUJ107" s="888"/>
      <c r="KUK107" s="886"/>
      <c r="KUL107" s="887"/>
      <c r="KUM107" s="887"/>
      <c r="KUN107" s="887"/>
      <c r="KUO107" s="887"/>
      <c r="KUP107" s="887"/>
      <c r="KUQ107" s="887"/>
      <c r="KUR107" s="887"/>
      <c r="KUS107" s="888"/>
      <c r="KUT107" s="886"/>
      <c r="KUU107" s="887"/>
      <c r="KUV107" s="887"/>
      <c r="KUW107" s="887"/>
      <c r="KUX107" s="887"/>
      <c r="KUY107" s="887"/>
      <c r="KUZ107" s="887"/>
      <c r="KVA107" s="887"/>
      <c r="KVB107" s="888"/>
      <c r="KVC107" s="886"/>
      <c r="KVD107" s="887"/>
      <c r="KVE107" s="887"/>
      <c r="KVF107" s="887"/>
      <c r="KVG107" s="887"/>
      <c r="KVH107" s="887"/>
      <c r="KVI107" s="887"/>
      <c r="KVJ107" s="887"/>
      <c r="KVK107" s="888"/>
      <c r="KVL107" s="886"/>
      <c r="KVM107" s="887"/>
      <c r="KVN107" s="887"/>
      <c r="KVO107" s="887"/>
      <c r="KVP107" s="887"/>
      <c r="KVQ107" s="887"/>
      <c r="KVR107" s="887"/>
      <c r="KVS107" s="887"/>
      <c r="KVT107" s="888"/>
      <c r="KVU107" s="886"/>
      <c r="KVV107" s="887"/>
      <c r="KVW107" s="887"/>
      <c r="KVX107" s="887"/>
      <c r="KVY107" s="887"/>
      <c r="KVZ107" s="887"/>
      <c r="KWA107" s="887"/>
      <c r="KWB107" s="887"/>
      <c r="KWC107" s="888"/>
      <c r="KWD107" s="886"/>
      <c r="KWE107" s="887"/>
      <c r="KWF107" s="887"/>
      <c r="KWG107" s="887"/>
      <c r="KWH107" s="887"/>
      <c r="KWI107" s="887"/>
      <c r="KWJ107" s="887"/>
      <c r="KWK107" s="887"/>
      <c r="KWL107" s="888"/>
      <c r="KWM107" s="886"/>
      <c r="KWN107" s="887"/>
      <c r="KWO107" s="887"/>
      <c r="KWP107" s="887"/>
      <c r="KWQ107" s="887"/>
      <c r="KWR107" s="887"/>
      <c r="KWS107" s="887"/>
      <c r="KWT107" s="887"/>
      <c r="KWU107" s="888"/>
      <c r="KWV107" s="886"/>
      <c r="KWW107" s="887"/>
      <c r="KWX107" s="887"/>
      <c r="KWY107" s="887"/>
      <c r="KWZ107" s="887"/>
      <c r="KXA107" s="887"/>
      <c r="KXB107" s="887"/>
      <c r="KXC107" s="887"/>
      <c r="KXD107" s="888"/>
      <c r="KXE107" s="886"/>
      <c r="KXF107" s="887"/>
      <c r="KXG107" s="887"/>
      <c r="KXH107" s="887"/>
      <c r="KXI107" s="887"/>
      <c r="KXJ107" s="887"/>
      <c r="KXK107" s="887"/>
      <c r="KXL107" s="887"/>
      <c r="KXM107" s="888"/>
      <c r="KXN107" s="886"/>
      <c r="KXO107" s="887"/>
      <c r="KXP107" s="887"/>
      <c r="KXQ107" s="887"/>
      <c r="KXR107" s="887"/>
      <c r="KXS107" s="887"/>
      <c r="KXT107" s="887"/>
      <c r="KXU107" s="887"/>
      <c r="KXV107" s="888"/>
      <c r="KXW107" s="886"/>
      <c r="KXX107" s="887"/>
      <c r="KXY107" s="887"/>
      <c r="KXZ107" s="887"/>
      <c r="KYA107" s="887"/>
      <c r="KYB107" s="887"/>
      <c r="KYC107" s="887"/>
      <c r="KYD107" s="887"/>
      <c r="KYE107" s="888"/>
      <c r="KYF107" s="886"/>
      <c r="KYG107" s="887"/>
      <c r="KYH107" s="887"/>
      <c r="KYI107" s="887"/>
      <c r="KYJ107" s="887"/>
      <c r="KYK107" s="887"/>
      <c r="KYL107" s="887"/>
      <c r="KYM107" s="887"/>
      <c r="KYN107" s="888"/>
      <c r="KYO107" s="886"/>
      <c r="KYP107" s="887"/>
      <c r="KYQ107" s="887"/>
      <c r="KYR107" s="887"/>
      <c r="KYS107" s="887"/>
      <c r="KYT107" s="887"/>
      <c r="KYU107" s="887"/>
      <c r="KYV107" s="887"/>
      <c r="KYW107" s="888"/>
      <c r="KYX107" s="886"/>
      <c r="KYY107" s="887"/>
      <c r="KYZ107" s="887"/>
      <c r="KZA107" s="887"/>
      <c r="KZB107" s="887"/>
      <c r="KZC107" s="887"/>
      <c r="KZD107" s="887"/>
      <c r="KZE107" s="887"/>
      <c r="KZF107" s="888"/>
      <c r="KZG107" s="886"/>
      <c r="KZH107" s="887"/>
      <c r="KZI107" s="887"/>
      <c r="KZJ107" s="887"/>
      <c r="KZK107" s="887"/>
      <c r="KZL107" s="887"/>
      <c r="KZM107" s="887"/>
      <c r="KZN107" s="887"/>
      <c r="KZO107" s="888"/>
      <c r="KZP107" s="886"/>
      <c r="KZQ107" s="887"/>
      <c r="KZR107" s="887"/>
      <c r="KZS107" s="887"/>
      <c r="KZT107" s="887"/>
      <c r="KZU107" s="887"/>
      <c r="KZV107" s="887"/>
      <c r="KZW107" s="887"/>
      <c r="KZX107" s="888"/>
      <c r="KZY107" s="886"/>
      <c r="KZZ107" s="887"/>
      <c r="LAA107" s="887"/>
      <c r="LAB107" s="887"/>
      <c r="LAC107" s="887"/>
      <c r="LAD107" s="887"/>
      <c r="LAE107" s="887"/>
      <c r="LAF107" s="887"/>
      <c r="LAG107" s="888"/>
      <c r="LAH107" s="886"/>
      <c r="LAI107" s="887"/>
      <c r="LAJ107" s="887"/>
      <c r="LAK107" s="887"/>
      <c r="LAL107" s="887"/>
      <c r="LAM107" s="887"/>
      <c r="LAN107" s="887"/>
      <c r="LAO107" s="887"/>
      <c r="LAP107" s="888"/>
      <c r="LAQ107" s="886"/>
      <c r="LAR107" s="887"/>
      <c r="LAS107" s="887"/>
      <c r="LAT107" s="887"/>
      <c r="LAU107" s="887"/>
      <c r="LAV107" s="887"/>
      <c r="LAW107" s="887"/>
      <c r="LAX107" s="887"/>
      <c r="LAY107" s="888"/>
      <c r="LAZ107" s="886"/>
      <c r="LBA107" s="887"/>
      <c r="LBB107" s="887"/>
      <c r="LBC107" s="887"/>
      <c r="LBD107" s="887"/>
      <c r="LBE107" s="887"/>
      <c r="LBF107" s="887"/>
      <c r="LBG107" s="887"/>
      <c r="LBH107" s="888"/>
      <c r="LBI107" s="886"/>
      <c r="LBJ107" s="887"/>
      <c r="LBK107" s="887"/>
      <c r="LBL107" s="887"/>
      <c r="LBM107" s="887"/>
      <c r="LBN107" s="887"/>
      <c r="LBO107" s="887"/>
      <c r="LBP107" s="887"/>
      <c r="LBQ107" s="888"/>
      <c r="LBR107" s="886"/>
      <c r="LBS107" s="887"/>
      <c r="LBT107" s="887"/>
      <c r="LBU107" s="887"/>
      <c r="LBV107" s="887"/>
      <c r="LBW107" s="887"/>
      <c r="LBX107" s="887"/>
      <c r="LBY107" s="887"/>
      <c r="LBZ107" s="888"/>
      <c r="LCA107" s="886"/>
      <c r="LCB107" s="887"/>
      <c r="LCC107" s="887"/>
      <c r="LCD107" s="887"/>
      <c r="LCE107" s="887"/>
      <c r="LCF107" s="887"/>
      <c r="LCG107" s="887"/>
      <c r="LCH107" s="887"/>
      <c r="LCI107" s="888"/>
      <c r="LCJ107" s="886"/>
      <c r="LCK107" s="887"/>
      <c r="LCL107" s="887"/>
      <c r="LCM107" s="887"/>
      <c r="LCN107" s="887"/>
      <c r="LCO107" s="887"/>
      <c r="LCP107" s="887"/>
      <c r="LCQ107" s="887"/>
      <c r="LCR107" s="888"/>
      <c r="LCS107" s="886"/>
      <c r="LCT107" s="887"/>
      <c r="LCU107" s="887"/>
      <c r="LCV107" s="887"/>
      <c r="LCW107" s="887"/>
      <c r="LCX107" s="887"/>
      <c r="LCY107" s="887"/>
      <c r="LCZ107" s="887"/>
      <c r="LDA107" s="888"/>
      <c r="LDB107" s="886"/>
      <c r="LDC107" s="887"/>
      <c r="LDD107" s="887"/>
      <c r="LDE107" s="887"/>
      <c r="LDF107" s="887"/>
      <c r="LDG107" s="887"/>
      <c r="LDH107" s="887"/>
      <c r="LDI107" s="887"/>
      <c r="LDJ107" s="888"/>
      <c r="LDK107" s="886"/>
      <c r="LDL107" s="887"/>
      <c r="LDM107" s="887"/>
      <c r="LDN107" s="887"/>
      <c r="LDO107" s="887"/>
      <c r="LDP107" s="887"/>
      <c r="LDQ107" s="887"/>
      <c r="LDR107" s="887"/>
      <c r="LDS107" s="888"/>
      <c r="LDT107" s="886"/>
      <c r="LDU107" s="887"/>
      <c r="LDV107" s="887"/>
      <c r="LDW107" s="887"/>
      <c r="LDX107" s="887"/>
      <c r="LDY107" s="887"/>
      <c r="LDZ107" s="887"/>
      <c r="LEA107" s="887"/>
      <c r="LEB107" s="888"/>
      <c r="LEC107" s="886"/>
      <c r="LED107" s="887"/>
      <c r="LEE107" s="887"/>
      <c r="LEF107" s="887"/>
      <c r="LEG107" s="887"/>
      <c r="LEH107" s="887"/>
      <c r="LEI107" s="887"/>
      <c r="LEJ107" s="887"/>
      <c r="LEK107" s="888"/>
      <c r="LEL107" s="886"/>
      <c r="LEM107" s="887"/>
      <c r="LEN107" s="887"/>
      <c r="LEO107" s="887"/>
      <c r="LEP107" s="887"/>
      <c r="LEQ107" s="887"/>
      <c r="LER107" s="887"/>
      <c r="LES107" s="887"/>
      <c r="LET107" s="888"/>
      <c r="LEU107" s="886"/>
      <c r="LEV107" s="887"/>
      <c r="LEW107" s="887"/>
      <c r="LEX107" s="887"/>
      <c r="LEY107" s="887"/>
      <c r="LEZ107" s="887"/>
      <c r="LFA107" s="887"/>
      <c r="LFB107" s="887"/>
      <c r="LFC107" s="888"/>
      <c r="LFD107" s="886"/>
      <c r="LFE107" s="887"/>
      <c r="LFF107" s="887"/>
      <c r="LFG107" s="887"/>
      <c r="LFH107" s="887"/>
      <c r="LFI107" s="887"/>
      <c r="LFJ107" s="887"/>
      <c r="LFK107" s="887"/>
      <c r="LFL107" s="888"/>
      <c r="LFM107" s="886"/>
      <c r="LFN107" s="887"/>
      <c r="LFO107" s="887"/>
      <c r="LFP107" s="887"/>
      <c r="LFQ107" s="887"/>
      <c r="LFR107" s="887"/>
      <c r="LFS107" s="887"/>
      <c r="LFT107" s="887"/>
      <c r="LFU107" s="888"/>
      <c r="LFV107" s="886"/>
      <c r="LFW107" s="887"/>
      <c r="LFX107" s="887"/>
      <c r="LFY107" s="887"/>
      <c r="LFZ107" s="887"/>
      <c r="LGA107" s="887"/>
      <c r="LGB107" s="887"/>
      <c r="LGC107" s="887"/>
      <c r="LGD107" s="888"/>
      <c r="LGE107" s="886"/>
      <c r="LGF107" s="887"/>
      <c r="LGG107" s="887"/>
      <c r="LGH107" s="887"/>
      <c r="LGI107" s="887"/>
      <c r="LGJ107" s="887"/>
      <c r="LGK107" s="887"/>
      <c r="LGL107" s="887"/>
      <c r="LGM107" s="888"/>
      <c r="LGN107" s="886"/>
      <c r="LGO107" s="887"/>
      <c r="LGP107" s="887"/>
      <c r="LGQ107" s="887"/>
      <c r="LGR107" s="887"/>
      <c r="LGS107" s="887"/>
      <c r="LGT107" s="887"/>
      <c r="LGU107" s="887"/>
      <c r="LGV107" s="888"/>
      <c r="LGW107" s="886"/>
      <c r="LGX107" s="887"/>
      <c r="LGY107" s="887"/>
      <c r="LGZ107" s="887"/>
      <c r="LHA107" s="887"/>
      <c r="LHB107" s="887"/>
      <c r="LHC107" s="887"/>
      <c r="LHD107" s="887"/>
      <c r="LHE107" s="888"/>
      <c r="LHF107" s="886"/>
      <c r="LHG107" s="887"/>
      <c r="LHH107" s="887"/>
      <c r="LHI107" s="887"/>
      <c r="LHJ107" s="887"/>
      <c r="LHK107" s="887"/>
      <c r="LHL107" s="887"/>
      <c r="LHM107" s="887"/>
      <c r="LHN107" s="888"/>
      <c r="LHO107" s="886"/>
      <c r="LHP107" s="887"/>
      <c r="LHQ107" s="887"/>
      <c r="LHR107" s="887"/>
      <c r="LHS107" s="887"/>
      <c r="LHT107" s="887"/>
      <c r="LHU107" s="887"/>
      <c r="LHV107" s="887"/>
      <c r="LHW107" s="888"/>
      <c r="LHX107" s="886"/>
      <c r="LHY107" s="887"/>
      <c r="LHZ107" s="887"/>
      <c r="LIA107" s="887"/>
      <c r="LIB107" s="887"/>
      <c r="LIC107" s="887"/>
      <c r="LID107" s="887"/>
      <c r="LIE107" s="887"/>
      <c r="LIF107" s="888"/>
      <c r="LIG107" s="886"/>
      <c r="LIH107" s="887"/>
      <c r="LII107" s="887"/>
      <c r="LIJ107" s="887"/>
      <c r="LIK107" s="887"/>
      <c r="LIL107" s="887"/>
      <c r="LIM107" s="887"/>
      <c r="LIN107" s="887"/>
      <c r="LIO107" s="888"/>
      <c r="LIP107" s="886"/>
      <c r="LIQ107" s="887"/>
      <c r="LIR107" s="887"/>
      <c r="LIS107" s="887"/>
      <c r="LIT107" s="887"/>
      <c r="LIU107" s="887"/>
      <c r="LIV107" s="887"/>
      <c r="LIW107" s="887"/>
      <c r="LIX107" s="888"/>
      <c r="LIY107" s="886"/>
      <c r="LIZ107" s="887"/>
      <c r="LJA107" s="887"/>
      <c r="LJB107" s="887"/>
      <c r="LJC107" s="887"/>
      <c r="LJD107" s="887"/>
      <c r="LJE107" s="887"/>
      <c r="LJF107" s="887"/>
      <c r="LJG107" s="888"/>
      <c r="LJH107" s="886"/>
      <c r="LJI107" s="887"/>
      <c r="LJJ107" s="887"/>
      <c r="LJK107" s="887"/>
      <c r="LJL107" s="887"/>
      <c r="LJM107" s="887"/>
      <c r="LJN107" s="887"/>
      <c r="LJO107" s="887"/>
      <c r="LJP107" s="888"/>
      <c r="LJQ107" s="886"/>
      <c r="LJR107" s="887"/>
      <c r="LJS107" s="887"/>
      <c r="LJT107" s="887"/>
      <c r="LJU107" s="887"/>
      <c r="LJV107" s="887"/>
      <c r="LJW107" s="887"/>
      <c r="LJX107" s="887"/>
      <c r="LJY107" s="888"/>
      <c r="LJZ107" s="886"/>
      <c r="LKA107" s="887"/>
      <c r="LKB107" s="887"/>
      <c r="LKC107" s="887"/>
      <c r="LKD107" s="887"/>
      <c r="LKE107" s="887"/>
      <c r="LKF107" s="887"/>
      <c r="LKG107" s="887"/>
      <c r="LKH107" s="888"/>
      <c r="LKI107" s="886"/>
      <c r="LKJ107" s="887"/>
      <c r="LKK107" s="887"/>
      <c r="LKL107" s="887"/>
      <c r="LKM107" s="887"/>
      <c r="LKN107" s="887"/>
      <c r="LKO107" s="887"/>
      <c r="LKP107" s="887"/>
      <c r="LKQ107" s="888"/>
      <c r="LKR107" s="886"/>
      <c r="LKS107" s="887"/>
      <c r="LKT107" s="887"/>
      <c r="LKU107" s="887"/>
      <c r="LKV107" s="887"/>
      <c r="LKW107" s="887"/>
      <c r="LKX107" s="887"/>
      <c r="LKY107" s="887"/>
      <c r="LKZ107" s="888"/>
      <c r="LLA107" s="886"/>
      <c r="LLB107" s="887"/>
      <c r="LLC107" s="887"/>
      <c r="LLD107" s="887"/>
      <c r="LLE107" s="887"/>
      <c r="LLF107" s="887"/>
      <c r="LLG107" s="887"/>
      <c r="LLH107" s="887"/>
      <c r="LLI107" s="888"/>
      <c r="LLJ107" s="886"/>
      <c r="LLK107" s="887"/>
      <c r="LLL107" s="887"/>
      <c r="LLM107" s="887"/>
      <c r="LLN107" s="887"/>
      <c r="LLO107" s="887"/>
      <c r="LLP107" s="887"/>
      <c r="LLQ107" s="887"/>
      <c r="LLR107" s="888"/>
      <c r="LLS107" s="886"/>
      <c r="LLT107" s="887"/>
      <c r="LLU107" s="887"/>
      <c r="LLV107" s="887"/>
      <c r="LLW107" s="887"/>
      <c r="LLX107" s="887"/>
      <c r="LLY107" s="887"/>
      <c r="LLZ107" s="887"/>
      <c r="LMA107" s="888"/>
      <c r="LMB107" s="886"/>
      <c r="LMC107" s="887"/>
      <c r="LMD107" s="887"/>
      <c r="LME107" s="887"/>
      <c r="LMF107" s="887"/>
      <c r="LMG107" s="887"/>
      <c r="LMH107" s="887"/>
      <c r="LMI107" s="887"/>
      <c r="LMJ107" s="888"/>
      <c r="LMK107" s="886"/>
      <c r="LML107" s="887"/>
      <c r="LMM107" s="887"/>
      <c r="LMN107" s="887"/>
      <c r="LMO107" s="887"/>
      <c r="LMP107" s="887"/>
      <c r="LMQ107" s="887"/>
      <c r="LMR107" s="887"/>
      <c r="LMS107" s="888"/>
      <c r="LMT107" s="886"/>
      <c r="LMU107" s="887"/>
      <c r="LMV107" s="887"/>
      <c r="LMW107" s="887"/>
      <c r="LMX107" s="887"/>
      <c r="LMY107" s="887"/>
      <c r="LMZ107" s="887"/>
      <c r="LNA107" s="887"/>
      <c r="LNB107" s="888"/>
      <c r="LNC107" s="886"/>
      <c r="LND107" s="887"/>
      <c r="LNE107" s="887"/>
      <c r="LNF107" s="887"/>
      <c r="LNG107" s="887"/>
      <c r="LNH107" s="887"/>
      <c r="LNI107" s="887"/>
      <c r="LNJ107" s="887"/>
      <c r="LNK107" s="888"/>
      <c r="LNL107" s="886"/>
      <c r="LNM107" s="887"/>
      <c r="LNN107" s="887"/>
      <c r="LNO107" s="887"/>
      <c r="LNP107" s="887"/>
      <c r="LNQ107" s="887"/>
      <c r="LNR107" s="887"/>
      <c r="LNS107" s="887"/>
      <c r="LNT107" s="888"/>
      <c r="LNU107" s="886"/>
      <c r="LNV107" s="887"/>
      <c r="LNW107" s="887"/>
      <c r="LNX107" s="887"/>
      <c r="LNY107" s="887"/>
      <c r="LNZ107" s="887"/>
      <c r="LOA107" s="887"/>
      <c r="LOB107" s="887"/>
      <c r="LOC107" s="888"/>
      <c r="LOD107" s="886"/>
      <c r="LOE107" s="887"/>
      <c r="LOF107" s="887"/>
      <c r="LOG107" s="887"/>
      <c r="LOH107" s="887"/>
      <c r="LOI107" s="887"/>
      <c r="LOJ107" s="887"/>
      <c r="LOK107" s="887"/>
      <c r="LOL107" s="888"/>
      <c r="LOM107" s="886"/>
      <c r="LON107" s="887"/>
      <c r="LOO107" s="887"/>
      <c r="LOP107" s="887"/>
      <c r="LOQ107" s="887"/>
      <c r="LOR107" s="887"/>
      <c r="LOS107" s="887"/>
      <c r="LOT107" s="887"/>
      <c r="LOU107" s="888"/>
      <c r="LOV107" s="886"/>
      <c r="LOW107" s="887"/>
      <c r="LOX107" s="887"/>
      <c r="LOY107" s="887"/>
      <c r="LOZ107" s="887"/>
      <c r="LPA107" s="887"/>
      <c r="LPB107" s="887"/>
      <c r="LPC107" s="887"/>
      <c r="LPD107" s="888"/>
      <c r="LPE107" s="886"/>
      <c r="LPF107" s="887"/>
      <c r="LPG107" s="887"/>
      <c r="LPH107" s="887"/>
      <c r="LPI107" s="887"/>
      <c r="LPJ107" s="887"/>
      <c r="LPK107" s="887"/>
      <c r="LPL107" s="887"/>
      <c r="LPM107" s="888"/>
      <c r="LPN107" s="886"/>
      <c r="LPO107" s="887"/>
      <c r="LPP107" s="887"/>
      <c r="LPQ107" s="887"/>
      <c r="LPR107" s="887"/>
      <c r="LPS107" s="887"/>
      <c r="LPT107" s="887"/>
      <c r="LPU107" s="887"/>
      <c r="LPV107" s="888"/>
      <c r="LPW107" s="886"/>
      <c r="LPX107" s="887"/>
      <c r="LPY107" s="887"/>
      <c r="LPZ107" s="887"/>
      <c r="LQA107" s="887"/>
      <c r="LQB107" s="887"/>
      <c r="LQC107" s="887"/>
      <c r="LQD107" s="887"/>
      <c r="LQE107" s="888"/>
      <c r="LQF107" s="886"/>
      <c r="LQG107" s="887"/>
      <c r="LQH107" s="887"/>
      <c r="LQI107" s="887"/>
      <c r="LQJ107" s="887"/>
      <c r="LQK107" s="887"/>
      <c r="LQL107" s="887"/>
      <c r="LQM107" s="887"/>
      <c r="LQN107" s="888"/>
      <c r="LQO107" s="886"/>
      <c r="LQP107" s="887"/>
      <c r="LQQ107" s="887"/>
      <c r="LQR107" s="887"/>
      <c r="LQS107" s="887"/>
      <c r="LQT107" s="887"/>
      <c r="LQU107" s="887"/>
      <c r="LQV107" s="887"/>
      <c r="LQW107" s="888"/>
      <c r="LQX107" s="886"/>
      <c r="LQY107" s="887"/>
      <c r="LQZ107" s="887"/>
      <c r="LRA107" s="887"/>
      <c r="LRB107" s="887"/>
      <c r="LRC107" s="887"/>
      <c r="LRD107" s="887"/>
      <c r="LRE107" s="887"/>
      <c r="LRF107" s="888"/>
      <c r="LRG107" s="886"/>
      <c r="LRH107" s="887"/>
      <c r="LRI107" s="887"/>
      <c r="LRJ107" s="887"/>
      <c r="LRK107" s="887"/>
      <c r="LRL107" s="887"/>
      <c r="LRM107" s="887"/>
      <c r="LRN107" s="887"/>
      <c r="LRO107" s="888"/>
      <c r="LRP107" s="886"/>
      <c r="LRQ107" s="887"/>
      <c r="LRR107" s="887"/>
      <c r="LRS107" s="887"/>
      <c r="LRT107" s="887"/>
      <c r="LRU107" s="887"/>
      <c r="LRV107" s="887"/>
      <c r="LRW107" s="887"/>
      <c r="LRX107" s="888"/>
      <c r="LRY107" s="886"/>
      <c r="LRZ107" s="887"/>
      <c r="LSA107" s="887"/>
      <c r="LSB107" s="887"/>
      <c r="LSC107" s="887"/>
      <c r="LSD107" s="887"/>
      <c r="LSE107" s="887"/>
      <c r="LSF107" s="887"/>
      <c r="LSG107" s="888"/>
      <c r="LSH107" s="886"/>
      <c r="LSI107" s="887"/>
      <c r="LSJ107" s="887"/>
      <c r="LSK107" s="887"/>
      <c r="LSL107" s="887"/>
      <c r="LSM107" s="887"/>
      <c r="LSN107" s="887"/>
      <c r="LSO107" s="887"/>
      <c r="LSP107" s="888"/>
      <c r="LSQ107" s="886"/>
      <c r="LSR107" s="887"/>
      <c r="LSS107" s="887"/>
      <c r="LST107" s="887"/>
      <c r="LSU107" s="887"/>
      <c r="LSV107" s="887"/>
      <c r="LSW107" s="887"/>
      <c r="LSX107" s="887"/>
      <c r="LSY107" s="888"/>
      <c r="LSZ107" s="886"/>
      <c r="LTA107" s="887"/>
      <c r="LTB107" s="887"/>
      <c r="LTC107" s="887"/>
      <c r="LTD107" s="887"/>
      <c r="LTE107" s="887"/>
      <c r="LTF107" s="887"/>
      <c r="LTG107" s="887"/>
      <c r="LTH107" s="888"/>
      <c r="LTI107" s="886"/>
      <c r="LTJ107" s="887"/>
      <c r="LTK107" s="887"/>
      <c r="LTL107" s="887"/>
      <c r="LTM107" s="887"/>
      <c r="LTN107" s="887"/>
      <c r="LTO107" s="887"/>
      <c r="LTP107" s="887"/>
      <c r="LTQ107" s="888"/>
      <c r="LTR107" s="886"/>
      <c r="LTS107" s="887"/>
      <c r="LTT107" s="887"/>
      <c r="LTU107" s="887"/>
      <c r="LTV107" s="887"/>
      <c r="LTW107" s="887"/>
      <c r="LTX107" s="887"/>
      <c r="LTY107" s="887"/>
      <c r="LTZ107" s="888"/>
      <c r="LUA107" s="886"/>
      <c r="LUB107" s="887"/>
      <c r="LUC107" s="887"/>
      <c r="LUD107" s="887"/>
      <c r="LUE107" s="887"/>
      <c r="LUF107" s="887"/>
      <c r="LUG107" s="887"/>
      <c r="LUH107" s="887"/>
      <c r="LUI107" s="888"/>
      <c r="LUJ107" s="886"/>
      <c r="LUK107" s="887"/>
      <c r="LUL107" s="887"/>
      <c r="LUM107" s="887"/>
      <c r="LUN107" s="887"/>
      <c r="LUO107" s="887"/>
      <c r="LUP107" s="887"/>
      <c r="LUQ107" s="887"/>
      <c r="LUR107" s="888"/>
      <c r="LUS107" s="886"/>
      <c r="LUT107" s="887"/>
      <c r="LUU107" s="887"/>
      <c r="LUV107" s="887"/>
      <c r="LUW107" s="887"/>
      <c r="LUX107" s="887"/>
      <c r="LUY107" s="887"/>
      <c r="LUZ107" s="887"/>
      <c r="LVA107" s="888"/>
      <c r="LVB107" s="886"/>
      <c r="LVC107" s="887"/>
      <c r="LVD107" s="887"/>
      <c r="LVE107" s="887"/>
      <c r="LVF107" s="887"/>
      <c r="LVG107" s="887"/>
      <c r="LVH107" s="887"/>
      <c r="LVI107" s="887"/>
      <c r="LVJ107" s="888"/>
      <c r="LVK107" s="886"/>
      <c r="LVL107" s="887"/>
      <c r="LVM107" s="887"/>
      <c r="LVN107" s="887"/>
      <c r="LVO107" s="887"/>
      <c r="LVP107" s="887"/>
      <c r="LVQ107" s="887"/>
      <c r="LVR107" s="887"/>
      <c r="LVS107" s="888"/>
      <c r="LVT107" s="886"/>
      <c r="LVU107" s="887"/>
      <c r="LVV107" s="887"/>
      <c r="LVW107" s="887"/>
      <c r="LVX107" s="887"/>
      <c r="LVY107" s="887"/>
      <c r="LVZ107" s="887"/>
      <c r="LWA107" s="887"/>
      <c r="LWB107" s="888"/>
      <c r="LWC107" s="886"/>
      <c r="LWD107" s="887"/>
      <c r="LWE107" s="887"/>
      <c r="LWF107" s="887"/>
      <c r="LWG107" s="887"/>
      <c r="LWH107" s="887"/>
      <c r="LWI107" s="887"/>
      <c r="LWJ107" s="887"/>
      <c r="LWK107" s="888"/>
      <c r="LWL107" s="886"/>
      <c r="LWM107" s="887"/>
      <c r="LWN107" s="887"/>
      <c r="LWO107" s="887"/>
      <c r="LWP107" s="887"/>
      <c r="LWQ107" s="887"/>
      <c r="LWR107" s="887"/>
      <c r="LWS107" s="887"/>
      <c r="LWT107" s="888"/>
      <c r="LWU107" s="886"/>
      <c r="LWV107" s="887"/>
      <c r="LWW107" s="887"/>
      <c r="LWX107" s="887"/>
      <c r="LWY107" s="887"/>
      <c r="LWZ107" s="887"/>
      <c r="LXA107" s="887"/>
      <c r="LXB107" s="887"/>
      <c r="LXC107" s="888"/>
      <c r="LXD107" s="886"/>
      <c r="LXE107" s="887"/>
      <c r="LXF107" s="887"/>
      <c r="LXG107" s="887"/>
      <c r="LXH107" s="887"/>
      <c r="LXI107" s="887"/>
      <c r="LXJ107" s="887"/>
      <c r="LXK107" s="887"/>
      <c r="LXL107" s="888"/>
      <c r="LXM107" s="886"/>
      <c r="LXN107" s="887"/>
      <c r="LXO107" s="887"/>
      <c r="LXP107" s="887"/>
      <c r="LXQ107" s="887"/>
      <c r="LXR107" s="887"/>
      <c r="LXS107" s="887"/>
      <c r="LXT107" s="887"/>
      <c r="LXU107" s="888"/>
      <c r="LXV107" s="886"/>
      <c r="LXW107" s="887"/>
      <c r="LXX107" s="887"/>
      <c r="LXY107" s="887"/>
      <c r="LXZ107" s="887"/>
      <c r="LYA107" s="887"/>
      <c r="LYB107" s="887"/>
      <c r="LYC107" s="887"/>
      <c r="LYD107" s="888"/>
      <c r="LYE107" s="886"/>
      <c r="LYF107" s="887"/>
      <c r="LYG107" s="887"/>
      <c r="LYH107" s="887"/>
      <c r="LYI107" s="887"/>
      <c r="LYJ107" s="887"/>
      <c r="LYK107" s="887"/>
      <c r="LYL107" s="887"/>
      <c r="LYM107" s="888"/>
      <c r="LYN107" s="886"/>
      <c r="LYO107" s="887"/>
      <c r="LYP107" s="887"/>
      <c r="LYQ107" s="887"/>
      <c r="LYR107" s="887"/>
      <c r="LYS107" s="887"/>
      <c r="LYT107" s="887"/>
      <c r="LYU107" s="887"/>
      <c r="LYV107" s="888"/>
      <c r="LYW107" s="886"/>
      <c r="LYX107" s="887"/>
      <c r="LYY107" s="887"/>
      <c r="LYZ107" s="887"/>
      <c r="LZA107" s="887"/>
      <c r="LZB107" s="887"/>
      <c r="LZC107" s="887"/>
      <c r="LZD107" s="887"/>
      <c r="LZE107" s="888"/>
      <c r="LZF107" s="886"/>
      <c r="LZG107" s="887"/>
      <c r="LZH107" s="887"/>
      <c r="LZI107" s="887"/>
      <c r="LZJ107" s="887"/>
      <c r="LZK107" s="887"/>
      <c r="LZL107" s="887"/>
      <c r="LZM107" s="887"/>
      <c r="LZN107" s="888"/>
      <c r="LZO107" s="886"/>
      <c r="LZP107" s="887"/>
      <c r="LZQ107" s="887"/>
      <c r="LZR107" s="887"/>
      <c r="LZS107" s="887"/>
      <c r="LZT107" s="887"/>
      <c r="LZU107" s="887"/>
      <c r="LZV107" s="887"/>
      <c r="LZW107" s="888"/>
      <c r="LZX107" s="886"/>
      <c r="LZY107" s="887"/>
      <c r="LZZ107" s="887"/>
      <c r="MAA107" s="887"/>
      <c r="MAB107" s="887"/>
      <c r="MAC107" s="887"/>
      <c r="MAD107" s="887"/>
      <c r="MAE107" s="887"/>
      <c r="MAF107" s="888"/>
      <c r="MAG107" s="886"/>
      <c r="MAH107" s="887"/>
      <c r="MAI107" s="887"/>
      <c r="MAJ107" s="887"/>
      <c r="MAK107" s="887"/>
      <c r="MAL107" s="887"/>
      <c r="MAM107" s="887"/>
      <c r="MAN107" s="887"/>
      <c r="MAO107" s="888"/>
      <c r="MAP107" s="886"/>
      <c r="MAQ107" s="887"/>
      <c r="MAR107" s="887"/>
      <c r="MAS107" s="887"/>
      <c r="MAT107" s="887"/>
      <c r="MAU107" s="887"/>
      <c r="MAV107" s="887"/>
      <c r="MAW107" s="887"/>
      <c r="MAX107" s="888"/>
      <c r="MAY107" s="886"/>
      <c r="MAZ107" s="887"/>
      <c r="MBA107" s="887"/>
      <c r="MBB107" s="887"/>
      <c r="MBC107" s="887"/>
      <c r="MBD107" s="887"/>
      <c r="MBE107" s="887"/>
      <c r="MBF107" s="887"/>
      <c r="MBG107" s="888"/>
      <c r="MBH107" s="886"/>
      <c r="MBI107" s="887"/>
      <c r="MBJ107" s="887"/>
      <c r="MBK107" s="887"/>
      <c r="MBL107" s="887"/>
      <c r="MBM107" s="887"/>
      <c r="MBN107" s="887"/>
      <c r="MBO107" s="887"/>
      <c r="MBP107" s="888"/>
      <c r="MBQ107" s="886"/>
      <c r="MBR107" s="887"/>
      <c r="MBS107" s="887"/>
      <c r="MBT107" s="887"/>
      <c r="MBU107" s="887"/>
      <c r="MBV107" s="887"/>
      <c r="MBW107" s="887"/>
      <c r="MBX107" s="887"/>
      <c r="MBY107" s="888"/>
      <c r="MBZ107" s="886"/>
      <c r="MCA107" s="887"/>
      <c r="MCB107" s="887"/>
      <c r="MCC107" s="887"/>
      <c r="MCD107" s="887"/>
      <c r="MCE107" s="887"/>
      <c r="MCF107" s="887"/>
      <c r="MCG107" s="887"/>
      <c r="MCH107" s="888"/>
      <c r="MCI107" s="886"/>
      <c r="MCJ107" s="887"/>
      <c r="MCK107" s="887"/>
      <c r="MCL107" s="887"/>
      <c r="MCM107" s="887"/>
      <c r="MCN107" s="887"/>
      <c r="MCO107" s="887"/>
      <c r="MCP107" s="887"/>
      <c r="MCQ107" s="888"/>
      <c r="MCR107" s="886"/>
      <c r="MCS107" s="887"/>
      <c r="MCT107" s="887"/>
      <c r="MCU107" s="887"/>
      <c r="MCV107" s="887"/>
      <c r="MCW107" s="887"/>
      <c r="MCX107" s="887"/>
      <c r="MCY107" s="887"/>
      <c r="MCZ107" s="888"/>
      <c r="MDA107" s="886"/>
      <c r="MDB107" s="887"/>
      <c r="MDC107" s="887"/>
      <c r="MDD107" s="887"/>
      <c r="MDE107" s="887"/>
      <c r="MDF107" s="887"/>
      <c r="MDG107" s="887"/>
      <c r="MDH107" s="887"/>
      <c r="MDI107" s="888"/>
      <c r="MDJ107" s="886"/>
      <c r="MDK107" s="887"/>
      <c r="MDL107" s="887"/>
      <c r="MDM107" s="887"/>
      <c r="MDN107" s="887"/>
      <c r="MDO107" s="887"/>
      <c r="MDP107" s="887"/>
      <c r="MDQ107" s="887"/>
      <c r="MDR107" s="888"/>
      <c r="MDS107" s="886"/>
      <c r="MDT107" s="887"/>
      <c r="MDU107" s="887"/>
      <c r="MDV107" s="887"/>
      <c r="MDW107" s="887"/>
      <c r="MDX107" s="887"/>
      <c r="MDY107" s="887"/>
      <c r="MDZ107" s="887"/>
      <c r="MEA107" s="888"/>
      <c r="MEB107" s="886"/>
      <c r="MEC107" s="887"/>
      <c r="MED107" s="887"/>
      <c r="MEE107" s="887"/>
      <c r="MEF107" s="887"/>
      <c r="MEG107" s="887"/>
      <c r="MEH107" s="887"/>
      <c r="MEI107" s="887"/>
      <c r="MEJ107" s="888"/>
      <c r="MEK107" s="886"/>
      <c r="MEL107" s="887"/>
      <c r="MEM107" s="887"/>
      <c r="MEN107" s="887"/>
      <c r="MEO107" s="887"/>
      <c r="MEP107" s="887"/>
      <c r="MEQ107" s="887"/>
      <c r="MER107" s="887"/>
      <c r="MES107" s="888"/>
      <c r="MET107" s="886"/>
      <c r="MEU107" s="887"/>
      <c r="MEV107" s="887"/>
      <c r="MEW107" s="887"/>
      <c r="MEX107" s="887"/>
      <c r="MEY107" s="887"/>
      <c r="MEZ107" s="887"/>
      <c r="MFA107" s="887"/>
      <c r="MFB107" s="888"/>
      <c r="MFC107" s="886"/>
      <c r="MFD107" s="887"/>
      <c r="MFE107" s="887"/>
      <c r="MFF107" s="887"/>
      <c r="MFG107" s="887"/>
      <c r="MFH107" s="887"/>
      <c r="MFI107" s="887"/>
      <c r="MFJ107" s="887"/>
      <c r="MFK107" s="888"/>
      <c r="MFL107" s="886"/>
      <c r="MFM107" s="887"/>
      <c r="MFN107" s="887"/>
      <c r="MFO107" s="887"/>
      <c r="MFP107" s="887"/>
      <c r="MFQ107" s="887"/>
      <c r="MFR107" s="887"/>
      <c r="MFS107" s="887"/>
      <c r="MFT107" s="888"/>
      <c r="MFU107" s="886"/>
      <c r="MFV107" s="887"/>
      <c r="MFW107" s="887"/>
      <c r="MFX107" s="887"/>
      <c r="MFY107" s="887"/>
      <c r="MFZ107" s="887"/>
      <c r="MGA107" s="887"/>
      <c r="MGB107" s="887"/>
      <c r="MGC107" s="888"/>
      <c r="MGD107" s="886"/>
      <c r="MGE107" s="887"/>
      <c r="MGF107" s="887"/>
      <c r="MGG107" s="887"/>
      <c r="MGH107" s="887"/>
      <c r="MGI107" s="887"/>
      <c r="MGJ107" s="887"/>
      <c r="MGK107" s="887"/>
      <c r="MGL107" s="888"/>
      <c r="MGM107" s="886"/>
      <c r="MGN107" s="887"/>
      <c r="MGO107" s="887"/>
      <c r="MGP107" s="887"/>
      <c r="MGQ107" s="887"/>
      <c r="MGR107" s="887"/>
      <c r="MGS107" s="887"/>
      <c r="MGT107" s="887"/>
      <c r="MGU107" s="888"/>
      <c r="MGV107" s="886"/>
      <c r="MGW107" s="887"/>
      <c r="MGX107" s="887"/>
      <c r="MGY107" s="887"/>
      <c r="MGZ107" s="887"/>
      <c r="MHA107" s="887"/>
      <c r="MHB107" s="887"/>
      <c r="MHC107" s="887"/>
      <c r="MHD107" s="888"/>
      <c r="MHE107" s="886"/>
      <c r="MHF107" s="887"/>
      <c r="MHG107" s="887"/>
      <c r="MHH107" s="887"/>
      <c r="MHI107" s="887"/>
      <c r="MHJ107" s="887"/>
      <c r="MHK107" s="887"/>
      <c r="MHL107" s="887"/>
      <c r="MHM107" s="888"/>
      <c r="MHN107" s="886"/>
      <c r="MHO107" s="887"/>
      <c r="MHP107" s="887"/>
      <c r="MHQ107" s="887"/>
      <c r="MHR107" s="887"/>
      <c r="MHS107" s="887"/>
      <c r="MHT107" s="887"/>
      <c r="MHU107" s="887"/>
      <c r="MHV107" s="888"/>
      <c r="MHW107" s="886"/>
      <c r="MHX107" s="887"/>
      <c r="MHY107" s="887"/>
      <c r="MHZ107" s="887"/>
      <c r="MIA107" s="887"/>
      <c r="MIB107" s="887"/>
      <c r="MIC107" s="887"/>
      <c r="MID107" s="887"/>
      <c r="MIE107" s="888"/>
      <c r="MIF107" s="886"/>
      <c r="MIG107" s="887"/>
      <c r="MIH107" s="887"/>
      <c r="MII107" s="887"/>
      <c r="MIJ107" s="887"/>
      <c r="MIK107" s="887"/>
      <c r="MIL107" s="887"/>
      <c r="MIM107" s="887"/>
      <c r="MIN107" s="888"/>
      <c r="MIO107" s="886"/>
      <c r="MIP107" s="887"/>
      <c r="MIQ107" s="887"/>
      <c r="MIR107" s="887"/>
      <c r="MIS107" s="887"/>
      <c r="MIT107" s="887"/>
      <c r="MIU107" s="887"/>
      <c r="MIV107" s="887"/>
      <c r="MIW107" s="888"/>
      <c r="MIX107" s="886"/>
      <c r="MIY107" s="887"/>
      <c r="MIZ107" s="887"/>
      <c r="MJA107" s="887"/>
      <c r="MJB107" s="887"/>
      <c r="MJC107" s="887"/>
      <c r="MJD107" s="887"/>
      <c r="MJE107" s="887"/>
      <c r="MJF107" s="888"/>
      <c r="MJG107" s="886"/>
      <c r="MJH107" s="887"/>
      <c r="MJI107" s="887"/>
      <c r="MJJ107" s="887"/>
      <c r="MJK107" s="887"/>
      <c r="MJL107" s="887"/>
      <c r="MJM107" s="887"/>
      <c r="MJN107" s="887"/>
      <c r="MJO107" s="888"/>
      <c r="MJP107" s="886"/>
      <c r="MJQ107" s="887"/>
      <c r="MJR107" s="887"/>
      <c r="MJS107" s="887"/>
      <c r="MJT107" s="887"/>
      <c r="MJU107" s="887"/>
      <c r="MJV107" s="887"/>
      <c r="MJW107" s="887"/>
      <c r="MJX107" s="888"/>
      <c r="MJY107" s="886"/>
      <c r="MJZ107" s="887"/>
      <c r="MKA107" s="887"/>
      <c r="MKB107" s="887"/>
      <c r="MKC107" s="887"/>
      <c r="MKD107" s="887"/>
      <c r="MKE107" s="887"/>
      <c r="MKF107" s="887"/>
      <c r="MKG107" s="888"/>
      <c r="MKH107" s="886"/>
      <c r="MKI107" s="887"/>
      <c r="MKJ107" s="887"/>
      <c r="MKK107" s="887"/>
      <c r="MKL107" s="887"/>
      <c r="MKM107" s="887"/>
      <c r="MKN107" s="887"/>
      <c r="MKO107" s="887"/>
      <c r="MKP107" s="888"/>
      <c r="MKQ107" s="886"/>
      <c r="MKR107" s="887"/>
      <c r="MKS107" s="887"/>
      <c r="MKT107" s="887"/>
      <c r="MKU107" s="887"/>
      <c r="MKV107" s="887"/>
      <c r="MKW107" s="887"/>
      <c r="MKX107" s="887"/>
      <c r="MKY107" s="888"/>
      <c r="MKZ107" s="886"/>
      <c r="MLA107" s="887"/>
      <c r="MLB107" s="887"/>
      <c r="MLC107" s="887"/>
      <c r="MLD107" s="887"/>
      <c r="MLE107" s="887"/>
      <c r="MLF107" s="887"/>
      <c r="MLG107" s="887"/>
      <c r="MLH107" s="888"/>
      <c r="MLI107" s="886"/>
      <c r="MLJ107" s="887"/>
      <c r="MLK107" s="887"/>
      <c r="MLL107" s="887"/>
      <c r="MLM107" s="887"/>
      <c r="MLN107" s="887"/>
      <c r="MLO107" s="887"/>
      <c r="MLP107" s="887"/>
      <c r="MLQ107" s="888"/>
      <c r="MLR107" s="886"/>
      <c r="MLS107" s="887"/>
      <c r="MLT107" s="887"/>
      <c r="MLU107" s="887"/>
      <c r="MLV107" s="887"/>
      <c r="MLW107" s="887"/>
      <c r="MLX107" s="887"/>
      <c r="MLY107" s="887"/>
      <c r="MLZ107" s="888"/>
      <c r="MMA107" s="886"/>
      <c r="MMB107" s="887"/>
      <c r="MMC107" s="887"/>
      <c r="MMD107" s="887"/>
      <c r="MME107" s="887"/>
      <c r="MMF107" s="887"/>
      <c r="MMG107" s="887"/>
      <c r="MMH107" s="887"/>
      <c r="MMI107" s="888"/>
      <c r="MMJ107" s="886"/>
      <c r="MMK107" s="887"/>
      <c r="MML107" s="887"/>
      <c r="MMM107" s="887"/>
      <c r="MMN107" s="887"/>
      <c r="MMO107" s="887"/>
      <c r="MMP107" s="887"/>
      <c r="MMQ107" s="887"/>
      <c r="MMR107" s="888"/>
      <c r="MMS107" s="886"/>
      <c r="MMT107" s="887"/>
      <c r="MMU107" s="887"/>
      <c r="MMV107" s="887"/>
      <c r="MMW107" s="887"/>
      <c r="MMX107" s="887"/>
      <c r="MMY107" s="887"/>
      <c r="MMZ107" s="887"/>
      <c r="MNA107" s="888"/>
      <c r="MNB107" s="886"/>
      <c r="MNC107" s="887"/>
      <c r="MND107" s="887"/>
      <c r="MNE107" s="887"/>
      <c r="MNF107" s="887"/>
      <c r="MNG107" s="887"/>
      <c r="MNH107" s="887"/>
      <c r="MNI107" s="887"/>
      <c r="MNJ107" s="888"/>
      <c r="MNK107" s="886"/>
      <c r="MNL107" s="887"/>
      <c r="MNM107" s="887"/>
      <c r="MNN107" s="887"/>
      <c r="MNO107" s="887"/>
      <c r="MNP107" s="887"/>
      <c r="MNQ107" s="887"/>
      <c r="MNR107" s="887"/>
      <c r="MNS107" s="888"/>
      <c r="MNT107" s="886"/>
      <c r="MNU107" s="887"/>
      <c r="MNV107" s="887"/>
      <c r="MNW107" s="887"/>
      <c r="MNX107" s="887"/>
      <c r="MNY107" s="887"/>
      <c r="MNZ107" s="887"/>
      <c r="MOA107" s="887"/>
      <c r="MOB107" s="888"/>
      <c r="MOC107" s="886"/>
      <c r="MOD107" s="887"/>
      <c r="MOE107" s="887"/>
      <c r="MOF107" s="887"/>
      <c r="MOG107" s="887"/>
      <c r="MOH107" s="887"/>
      <c r="MOI107" s="887"/>
      <c r="MOJ107" s="887"/>
      <c r="MOK107" s="888"/>
      <c r="MOL107" s="886"/>
      <c r="MOM107" s="887"/>
      <c r="MON107" s="887"/>
      <c r="MOO107" s="887"/>
      <c r="MOP107" s="887"/>
      <c r="MOQ107" s="887"/>
      <c r="MOR107" s="887"/>
      <c r="MOS107" s="887"/>
      <c r="MOT107" s="888"/>
      <c r="MOU107" s="886"/>
      <c r="MOV107" s="887"/>
      <c r="MOW107" s="887"/>
      <c r="MOX107" s="887"/>
      <c r="MOY107" s="887"/>
      <c r="MOZ107" s="887"/>
      <c r="MPA107" s="887"/>
      <c r="MPB107" s="887"/>
      <c r="MPC107" s="888"/>
      <c r="MPD107" s="886"/>
      <c r="MPE107" s="887"/>
      <c r="MPF107" s="887"/>
      <c r="MPG107" s="887"/>
      <c r="MPH107" s="887"/>
      <c r="MPI107" s="887"/>
      <c r="MPJ107" s="887"/>
      <c r="MPK107" s="887"/>
      <c r="MPL107" s="888"/>
      <c r="MPM107" s="886"/>
      <c r="MPN107" s="887"/>
      <c r="MPO107" s="887"/>
      <c r="MPP107" s="887"/>
      <c r="MPQ107" s="887"/>
      <c r="MPR107" s="887"/>
      <c r="MPS107" s="887"/>
      <c r="MPT107" s="887"/>
      <c r="MPU107" s="888"/>
      <c r="MPV107" s="886"/>
      <c r="MPW107" s="887"/>
      <c r="MPX107" s="887"/>
      <c r="MPY107" s="887"/>
      <c r="MPZ107" s="887"/>
      <c r="MQA107" s="887"/>
      <c r="MQB107" s="887"/>
      <c r="MQC107" s="887"/>
      <c r="MQD107" s="888"/>
      <c r="MQE107" s="886"/>
      <c r="MQF107" s="887"/>
      <c r="MQG107" s="887"/>
      <c r="MQH107" s="887"/>
      <c r="MQI107" s="887"/>
      <c r="MQJ107" s="887"/>
      <c r="MQK107" s="887"/>
      <c r="MQL107" s="887"/>
      <c r="MQM107" s="888"/>
      <c r="MQN107" s="886"/>
      <c r="MQO107" s="887"/>
      <c r="MQP107" s="887"/>
      <c r="MQQ107" s="887"/>
      <c r="MQR107" s="887"/>
      <c r="MQS107" s="887"/>
      <c r="MQT107" s="887"/>
      <c r="MQU107" s="887"/>
      <c r="MQV107" s="888"/>
      <c r="MQW107" s="886"/>
      <c r="MQX107" s="887"/>
      <c r="MQY107" s="887"/>
      <c r="MQZ107" s="887"/>
      <c r="MRA107" s="887"/>
      <c r="MRB107" s="887"/>
      <c r="MRC107" s="887"/>
      <c r="MRD107" s="887"/>
      <c r="MRE107" s="888"/>
      <c r="MRF107" s="886"/>
      <c r="MRG107" s="887"/>
      <c r="MRH107" s="887"/>
      <c r="MRI107" s="887"/>
      <c r="MRJ107" s="887"/>
      <c r="MRK107" s="887"/>
      <c r="MRL107" s="887"/>
      <c r="MRM107" s="887"/>
      <c r="MRN107" s="888"/>
      <c r="MRO107" s="886"/>
      <c r="MRP107" s="887"/>
      <c r="MRQ107" s="887"/>
      <c r="MRR107" s="887"/>
      <c r="MRS107" s="887"/>
      <c r="MRT107" s="887"/>
      <c r="MRU107" s="887"/>
      <c r="MRV107" s="887"/>
      <c r="MRW107" s="888"/>
      <c r="MRX107" s="886"/>
      <c r="MRY107" s="887"/>
      <c r="MRZ107" s="887"/>
      <c r="MSA107" s="887"/>
      <c r="MSB107" s="887"/>
      <c r="MSC107" s="887"/>
      <c r="MSD107" s="887"/>
      <c r="MSE107" s="887"/>
      <c r="MSF107" s="888"/>
      <c r="MSG107" s="886"/>
      <c r="MSH107" s="887"/>
      <c r="MSI107" s="887"/>
      <c r="MSJ107" s="887"/>
      <c r="MSK107" s="887"/>
      <c r="MSL107" s="887"/>
      <c r="MSM107" s="887"/>
      <c r="MSN107" s="887"/>
      <c r="MSO107" s="888"/>
      <c r="MSP107" s="886"/>
      <c r="MSQ107" s="887"/>
      <c r="MSR107" s="887"/>
      <c r="MSS107" s="887"/>
      <c r="MST107" s="887"/>
      <c r="MSU107" s="887"/>
      <c r="MSV107" s="887"/>
      <c r="MSW107" s="887"/>
      <c r="MSX107" s="888"/>
      <c r="MSY107" s="886"/>
      <c r="MSZ107" s="887"/>
      <c r="MTA107" s="887"/>
      <c r="MTB107" s="887"/>
      <c r="MTC107" s="887"/>
      <c r="MTD107" s="887"/>
      <c r="MTE107" s="887"/>
      <c r="MTF107" s="887"/>
      <c r="MTG107" s="888"/>
      <c r="MTH107" s="886"/>
      <c r="MTI107" s="887"/>
      <c r="MTJ107" s="887"/>
      <c r="MTK107" s="887"/>
      <c r="MTL107" s="887"/>
      <c r="MTM107" s="887"/>
      <c r="MTN107" s="887"/>
      <c r="MTO107" s="887"/>
      <c r="MTP107" s="888"/>
      <c r="MTQ107" s="886"/>
      <c r="MTR107" s="887"/>
      <c r="MTS107" s="887"/>
      <c r="MTT107" s="887"/>
      <c r="MTU107" s="887"/>
      <c r="MTV107" s="887"/>
      <c r="MTW107" s="887"/>
      <c r="MTX107" s="887"/>
      <c r="MTY107" s="888"/>
      <c r="MTZ107" s="886"/>
      <c r="MUA107" s="887"/>
      <c r="MUB107" s="887"/>
      <c r="MUC107" s="887"/>
      <c r="MUD107" s="887"/>
      <c r="MUE107" s="887"/>
      <c r="MUF107" s="887"/>
      <c r="MUG107" s="887"/>
      <c r="MUH107" s="888"/>
      <c r="MUI107" s="886"/>
      <c r="MUJ107" s="887"/>
      <c r="MUK107" s="887"/>
      <c r="MUL107" s="887"/>
      <c r="MUM107" s="887"/>
      <c r="MUN107" s="887"/>
      <c r="MUO107" s="887"/>
      <c r="MUP107" s="887"/>
      <c r="MUQ107" s="888"/>
      <c r="MUR107" s="886"/>
      <c r="MUS107" s="887"/>
      <c r="MUT107" s="887"/>
      <c r="MUU107" s="887"/>
      <c r="MUV107" s="887"/>
      <c r="MUW107" s="887"/>
      <c r="MUX107" s="887"/>
      <c r="MUY107" s="887"/>
      <c r="MUZ107" s="888"/>
      <c r="MVA107" s="886"/>
      <c r="MVB107" s="887"/>
      <c r="MVC107" s="887"/>
      <c r="MVD107" s="887"/>
      <c r="MVE107" s="887"/>
      <c r="MVF107" s="887"/>
      <c r="MVG107" s="887"/>
      <c r="MVH107" s="887"/>
      <c r="MVI107" s="888"/>
      <c r="MVJ107" s="886"/>
      <c r="MVK107" s="887"/>
      <c r="MVL107" s="887"/>
      <c r="MVM107" s="887"/>
      <c r="MVN107" s="887"/>
      <c r="MVO107" s="887"/>
      <c r="MVP107" s="887"/>
      <c r="MVQ107" s="887"/>
      <c r="MVR107" s="888"/>
      <c r="MVS107" s="886"/>
      <c r="MVT107" s="887"/>
      <c r="MVU107" s="887"/>
      <c r="MVV107" s="887"/>
      <c r="MVW107" s="887"/>
      <c r="MVX107" s="887"/>
      <c r="MVY107" s="887"/>
      <c r="MVZ107" s="887"/>
      <c r="MWA107" s="888"/>
      <c r="MWB107" s="886"/>
      <c r="MWC107" s="887"/>
      <c r="MWD107" s="887"/>
      <c r="MWE107" s="887"/>
      <c r="MWF107" s="887"/>
      <c r="MWG107" s="887"/>
      <c r="MWH107" s="887"/>
      <c r="MWI107" s="887"/>
      <c r="MWJ107" s="888"/>
      <c r="MWK107" s="886"/>
      <c r="MWL107" s="887"/>
      <c r="MWM107" s="887"/>
      <c r="MWN107" s="887"/>
      <c r="MWO107" s="887"/>
      <c r="MWP107" s="887"/>
      <c r="MWQ107" s="887"/>
      <c r="MWR107" s="887"/>
      <c r="MWS107" s="888"/>
      <c r="MWT107" s="886"/>
      <c r="MWU107" s="887"/>
      <c r="MWV107" s="887"/>
      <c r="MWW107" s="887"/>
      <c r="MWX107" s="887"/>
      <c r="MWY107" s="887"/>
      <c r="MWZ107" s="887"/>
      <c r="MXA107" s="887"/>
      <c r="MXB107" s="888"/>
      <c r="MXC107" s="886"/>
      <c r="MXD107" s="887"/>
      <c r="MXE107" s="887"/>
      <c r="MXF107" s="887"/>
      <c r="MXG107" s="887"/>
      <c r="MXH107" s="887"/>
      <c r="MXI107" s="887"/>
      <c r="MXJ107" s="887"/>
      <c r="MXK107" s="888"/>
      <c r="MXL107" s="886"/>
      <c r="MXM107" s="887"/>
      <c r="MXN107" s="887"/>
      <c r="MXO107" s="887"/>
      <c r="MXP107" s="887"/>
      <c r="MXQ107" s="887"/>
      <c r="MXR107" s="887"/>
      <c r="MXS107" s="887"/>
      <c r="MXT107" s="888"/>
      <c r="MXU107" s="886"/>
      <c r="MXV107" s="887"/>
      <c r="MXW107" s="887"/>
      <c r="MXX107" s="887"/>
      <c r="MXY107" s="887"/>
      <c r="MXZ107" s="887"/>
      <c r="MYA107" s="887"/>
      <c r="MYB107" s="887"/>
      <c r="MYC107" s="888"/>
      <c r="MYD107" s="886"/>
      <c r="MYE107" s="887"/>
      <c r="MYF107" s="887"/>
      <c r="MYG107" s="887"/>
      <c r="MYH107" s="887"/>
      <c r="MYI107" s="887"/>
      <c r="MYJ107" s="887"/>
      <c r="MYK107" s="887"/>
      <c r="MYL107" s="888"/>
      <c r="MYM107" s="886"/>
      <c r="MYN107" s="887"/>
      <c r="MYO107" s="887"/>
      <c r="MYP107" s="887"/>
      <c r="MYQ107" s="887"/>
      <c r="MYR107" s="887"/>
      <c r="MYS107" s="887"/>
      <c r="MYT107" s="887"/>
      <c r="MYU107" s="888"/>
      <c r="MYV107" s="886"/>
      <c r="MYW107" s="887"/>
      <c r="MYX107" s="887"/>
      <c r="MYY107" s="887"/>
      <c r="MYZ107" s="887"/>
      <c r="MZA107" s="887"/>
      <c r="MZB107" s="887"/>
      <c r="MZC107" s="887"/>
      <c r="MZD107" s="888"/>
      <c r="MZE107" s="886"/>
      <c r="MZF107" s="887"/>
      <c r="MZG107" s="887"/>
      <c r="MZH107" s="887"/>
      <c r="MZI107" s="887"/>
      <c r="MZJ107" s="887"/>
      <c r="MZK107" s="887"/>
      <c r="MZL107" s="887"/>
      <c r="MZM107" s="888"/>
      <c r="MZN107" s="886"/>
      <c r="MZO107" s="887"/>
      <c r="MZP107" s="887"/>
      <c r="MZQ107" s="887"/>
      <c r="MZR107" s="887"/>
      <c r="MZS107" s="887"/>
      <c r="MZT107" s="887"/>
      <c r="MZU107" s="887"/>
      <c r="MZV107" s="888"/>
      <c r="MZW107" s="886"/>
      <c r="MZX107" s="887"/>
      <c r="MZY107" s="887"/>
      <c r="MZZ107" s="887"/>
      <c r="NAA107" s="887"/>
      <c r="NAB107" s="887"/>
      <c r="NAC107" s="887"/>
      <c r="NAD107" s="887"/>
      <c r="NAE107" s="888"/>
      <c r="NAF107" s="886"/>
      <c r="NAG107" s="887"/>
      <c r="NAH107" s="887"/>
      <c r="NAI107" s="887"/>
      <c r="NAJ107" s="887"/>
      <c r="NAK107" s="887"/>
      <c r="NAL107" s="887"/>
      <c r="NAM107" s="887"/>
      <c r="NAN107" s="888"/>
      <c r="NAO107" s="886"/>
      <c r="NAP107" s="887"/>
      <c r="NAQ107" s="887"/>
      <c r="NAR107" s="887"/>
      <c r="NAS107" s="887"/>
      <c r="NAT107" s="887"/>
      <c r="NAU107" s="887"/>
      <c r="NAV107" s="887"/>
      <c r="NAW107" s="888"/>
      <c r="NAX107" s="886"/>
      <c r="NAY107" s="887"/>
      <c r="NAZ107" s="887"/>
      <c r="NBA107" s="887"/>
      <c r="NBB107" s="887"/>
      <c r="NBC107" s="887"/>
      <c r="NBD107" s="887"/>
      <c r="NBE107" s="887"/>
      <c r="NBF107" s="888"/>
      <c r="NBG107" s="886"/>
      <c r="NBH107" s="887"/>
      <c r="NBI107" s="887"/>
      <c r="NBJ107" s="887"/>
      <c r="NBK107" s="887"/>
      <c r="NBL107" s="887"/>
      <c r="NBM107" s="887"/>
      <c r="NBN107" s="887"/>
      <c r="NBO107" s="888"/>
      <c r="NBP107" s="886"/>
      <c r="NBQ107" s="887"/>
      <c r="NBR107" s="887"/>
      <c r="NBS107" s="887"/>
      <c r="NBT107" s="887"/>
      <c r="NBU107" s="887"/>
      <c r="NBV107" s="887"/>
      <c r="NBW107" s="887"/>
      <c r="NBX107" s="888"/>
      <c r="NBY107" s="886"/>
      <c r="NBZ107" s="887"/>
      <c r="NCA107" s="887"/>
      <c r="NCB107" s="887"/>
      <c r="NCC107" s="887"/>
      <c r="NCD107" s="887"/>
      <c r="NCE107" s="887"/>
      <c r="NCF107" s="887"/>
      <c r="NCG107" s="888"/>
      <c r="NCH107" s="886"/>
      <c r="NCI107" s="887"/>
      <c r="NCJ107" s="887"/>
      <c r="NCK107" s="887"/>
      <c r="NCL107" s="887"/>
      <c r="NCM107" s="887"/>
      <c r="NCN107" s="887"/>
      <c r="NCO107" s="887"/>
      <c r="NCP107" s="888"/>
      <c r="NCQ107" s="886"/>
      <c r="NCR107" s="887"/>
      <c r="NCS107" s="887"/>
      <c r="NCT107" s="887"/>
      <c r="NCU107" s="887"/>
      <c r="NCV107" s="887"/>
      <c r="NCW107" s="887"/>
      <c r="NCX107" s="887"/>
      <c r="NCY107" s="888"/>
      <c r="NCZ107" s="886"/>
      <c r="NDA107" s="887"/>
      <c r="NDB107" s="887"/>
      <c r="NDC107" s="887"/>
      <c r="NDD107" s="887"/>
      <c r="NDE107" s="887"/>
      <c r="NDF107" s="887"/>
      <c r="NDG107" s="887"/>
      <c r="NDH107" s="888"/>
      <c r="NDI107" s="886"/>
      <c r="NDJ107" s="887"/>
      <c r="NDK107" s="887"/>
      <c r="NDL107" s="887"/>
      <c r="NDM107" s="887"/>
      <c r="NDN107" s="887"/>
      <c r="NDO107" s="887"/>
      <c r="NDP107" s="887"/>
      <c r="NDQ107" s="888"/>
      <c r="NDR107" s="886"/>
      <c r="NDS107" s="887"/>
      <c r="NDT107" s="887"/>
      <c r="NDU107" s="887"/>
      <c r="NDV107" s="887"/>
      <c r="NDW107" s="887"/>
      <c r="NDX107" s="887"/>
      <c r="NDY107" s="887"/>
      <c r="NDZ107" s="888"/>
      <c r="NEA107" s="886"/>
      <c r="NEB107" s="887"/>
      <c r="NEC107" s="887"/>
      <c r="NED107" s="887"/>
      <c r="NEE107" s="887"/>
      <c r="NEF107" s="887"/>
      <c r="NEG107" s="887"/>
      <c r="NEH107" s="887"/>
      <c r="NEI107" s="888"/>
      <c r="NEJ107" s="886"/>
      <c r="NEK107" s="887"/>
      <c r="NEL107" s="887"/>
      <c r="NEM107" s="887"/>
      <c r="NEN107" s="887"/>
      <c r="NEO107" s="887"/>
      <c r="NEP107" s="887"/>
      <c r="NEQ107" s="887"/>
      <c r="NER107" s="888"/>
      <c r="NES107" s="886"/>
      <c r="NET107" s="887"/>
      <c r="NEU107" s="887"/>
      <c r="NEV107" s="887"/>
      <c r="NEW107" s="887"/>
      <c r="NEX107" s="887"/>
      <c r="NEY107" s="887"/>
      <c r="NEZ107" s="887"/>
      <c r="NFA107" s="888"/>
      <c r="NFB107" s="886"/>
      <c r="NFC107" s="887"/>
      <c r="NFD107" s="887"/>
      <c r="NFE107" s="887"/>
      <c r="NFF107" s="887"/>
      <c r="NFG107" s="887"/>
      <c r="NFH107" s="887"/>
      <c r="NFI107" s="887"/>
      <c r="NFJ107" s="888"/>
      <c r="NFK107" s="886"/>
      <c r="NFL107" s="887"/>
      <c r="NFM107" s="887"/>
      <c r="NFN107" s="887"/>
      <c r="NFO107" s="887"/>
      <c r="NFP107" s="887"/>
      <c r="NFQ107" s="887"/>
      <c r="NFR107" s="887"/>
      <c r="NFS107" s="888"/>
      <c r="NFT107" s="886"/>
      <c r="NFU107" s="887"/>
      <c r="NFV107" s="887"/>
      <c r="NFW107" s="887"/>
      <c r="NFX107" s="887"/>
      <c r="NFY107" s="887"/>
      <c r="NFZ107" s="887"/>
      <c r="NGA107" s="887"/>
      <c r="NGB107" s="888"/>
      <c r="NGC107" s="886"/>
      <c r="NGD107" s="887"/>
      <c r="NGE107" s="887"/>
      <c r="NGF107" s="887"/>
      <c r="NGG107" s="887"/>
      <c r="NGH107" s="887"/>
      <c r="NGI107" s="887"/>
      <c r="NGJ107" s="887"/>
      <c r="NGK107" s="888"/>
      <c r="NGL107" s="886"/>
      <c r="NGM107" s="887"/>
      <c r="NGN107" s="887"/>
      <c r="NGO107" s="887"/>
      <c r="NGP107" s="887"/>
      <c r="NGQ107" s="887"/>
      <c r="NGR107" s="887"/>
      <c r="NGS107" s="887"/>
      <c r="NGT107" s="888"/>
      <c r="NGU107" s="886"/>
      <c r="NGV107" s="887"/>
      <c r="NGW107" s="887"/>
      <c r="NGX107" s="887"/>
      <c r="NGY107" s="887"/>
      <c r="NGZ107" s="887"/>
      <c r="NHA107" s="887"/>
      <c r="NHB107" s="887"/>
      <c r="NHC107" s="888"/>
      <c r="NHD107" s="886"/>
      <c r="NHE107" s="887"/>
      <c r="NHF107" s="887"/>
      <c r="NHG107" s="887"/>
      <c r="NHH107" s="887"/>
      <c r="NHI107" s="887"/>
      <c r="NHJ107" s="887"/>
      <c r="NHK107" s="887"/>
      <c r="NHL107" s="888"/>
      <c r="NHM107" s="886"/>
      <c r="NHN107" s="887"/>
      <c r="NHO107" s="887"/>
      <c r="NHP107" s="887"/>
      <c r="NHQ107" s="887"/>
      <c r="NHR107" s="887"/>
      <c r="NHS107" s="887"/>
      <c r="NHT107" s="887"/>
      <c r="NHU107" s="888"/>
      <c r="NHV107" s="886"/>
      <c r="NHW107" s="887"/>
      <c r="NHX107" s="887"/>
      <c r="NHY107" s="887"/>
      <c r="NHZ107" s="887"/>
      <c r="NIA107" s="887"/>
      <c r="NIB107" s="887"/>
      <c r="NIC107" s="887"/>
      <c r="NID107" s="888"/>
      <c r="NIE107" s="886"/>
      <c r="NIF107" s="887"/>
      <c r="NIG107" s="887"/>
      <c r="NIH107" s="887"/>
      <c r="NII107" s="887"/>
      <c r="NIJ107" s="887"/>
      <c r="NIK107" s="887"/>
      <c r="NIL107" s="887"/>
      <c r="NIM107" s="888"/>
      <c r="NIN107" s="886"/>
      <c r="NIO107" s="887"/>
      <c r="NIP107" s="887"/>
      <c r="NIQ107" s="887"/>
      <c r="NIR107" s="887"/>
      <c r="NIS107" s="887"/>
      <c r="NIT107" s="887"/>
      <c r="NIU107" s="887"/>
      <c r="NIV107" s="888"/>
      <c r="NIW107" s="886"/>
      <c r="NIX107" s="887"/>
      <c r="NIY107" s="887"/>
      <c r="NIZ107" s="887"/>
      <c r="NJA107" s="887"/>
      <c r="NJB107" s="887"/>
      <c r="NJC107" s="887"/>
      <c r="NJD107" s="887"/>
      <c r="NJE107" s="888"/>
      <c r="NJF107" s="886"/>
      <c r="NJG107" s="887"/>
      <c r="NJH107" s="887"/>
      <c r="NJI107" s="887"/>
      <c r="NJJ107" s="887"/>
      <c r="NJK107" s="887"/>
      <c r="NJL107" s="887"/>
      <c r="NJM107" s="887"/>
      <c r="NJN107" s="888"/>
      <c r="NJO107" s="886"/>
      <c r="NJP107" s="887"/>
      <c r="NJQ107" s="887"/>
      <c r="NJR107" s="887"/>
      <c r="NJS107" s="887"/>
      <c r="NJT107" s="887"/>
      <c r="NJU107" s="887"/>
      <c r="NJV107" s="887"/>
      <c r="NJW107" s="888"/>
      <c r="NJX107" s="886"/>
      <c r="NJY107" s="887"/>
      <c r="NJZ107" s="887"/>
      <c r="NKA107" s="887"/>
      <c r="NKB107" s="887"/>
      <c r="NKC107" s="887"/>
      <c r="NKD107" s="887"/>
      <c r="NKE107" s="887"/>
      <c r="NKF107" s="888"/>
      <c r="NKG107" s="886"/>
      <c r="NKH107" s="887"/>
      <c r="NKI107" s="887"/>
      <c r="NKJ107" s="887"/>
      <c r="NKK107" s="887"/>
      <c r="NKL107" s="887"/>
      <c r="NKM107" s="887"/>
      <c r="NKN107" s="887"/>
      <c r="NKO107" s="888"/>
      <c r="NKP107" s="886"/>
      <c r="NKQ107" s="887"/>
      <c r="NKR107" s="887"/>
      <c r="NKS107" s="887"/>
      <c r="NKT107" s="887"/>
      <c r="NKU107" s="887"/>
      <c r="NKV107" s="887"/>
      <c r="NKW107" s="887"/>
      <c r="NKX107" s="888"/>
      <c r="NKY107" s="886"/>
      <c r="NKZ107" s="887"/>
      <c r="NLA107" s="887"/>
      <c r="NLB107" s="887"/>
      <c r="NLC107" s="887"/>
      <c r="NLD107" s="887"/>
      <c r="NLE107" s="887"/>
      <c r="NLF107" s="887"/>
      <c r="NLG107" s="888"/>
      <c r="NLH107" s="886"/>
      <c r="NLI107" s="887"/>
      <c r="NLJ107" s="887"/>
      <c r="NLK107" s="887"/>
      <c r="NLL107" s="887"/>
      <c r="NLM107" s="887"/>
      <c r="NLN107" s="887"/>
      <c r="NLO107" s="887"/>
      <c r="NLP107" s="888"/>
      <c r="NLQ107" s="886"/>
      <c r="NLR107" s="887"/>
      <c r="NLS107" s="887"/>
      <c r="NLT107" s="887"/>
      <c r="NLU107" s="887"/>
      <c r="NLV107" s="887"/>
      <c r="NLW107" s="887"/>
      <c r="NLX107" s="887"/>
      <c r="NLY107" s="888"/>
      <c r="NLZ107" s="886"/>
      <c r="NMA107" s="887"/>
      <c r="NMB107" s="887"/>
      <c r="NMC107" s="887"/>
      <c r="NMD107" s="887"/>
      <c r="NME107" s="887"/>
      <c r="NMF107" s="887"/>
      <c r="NMG107" s="887"/>
      <c r="NMH107" s="888"/>
      <c r="NMI107" s="886"/>
      <c r="NMJ107" s="887"/>
      <c r="NMK107" s="887"/>
      <c r="NML107" s="887"/>
      <c r="NMM107" s="887"/>
      <c r="NMN107" s="887"/>
      <c r="NMO107" s="887"/>
      <c r="NMP107" s="887"/>
      <c r="NMQ107" s="888"/>
      <c r="NMR107" s="886"/>
      <c r="NMS107" s="887"/>
      <c r="NMT107" s="887"/>
      <c r="NMU107" s="887"/>
      <c r="NMV107" s="887"/>
      <c r="NMW107" s="887"/>
      <c r="NMX107" s="887"/>
      <c r="NMY107" s="887"/>
      <c r="NMZ107" s="888"/>
      <c r="NNA107" s="886"/>
      <c r="NNB107" s="887"/>
      <c r="NNC107" s="887"/>
      <c r="NND107" s="887"/>
      <c r="NNE107" s="887"/>
      <c r="NNF107" s="887"/>
      <c r="NNG107" s="887"/>
      <c r="NNH107" s="887"/>
      <c r="NNI107" s="888"/>
      <c r="NNJ107" s="886"/>
      <c r="NNK107" s="887"/>
      <c r="NNL107" s="887"/>
      <c r="NNM107" s="887"/>
      <c r="NNN107" s="887"/>
      <c r="NNO107" s="887"/>
      <c r="NNP107" s="887"/>
      <c r="NNQ107" s="887"/>
      <c r="NNR107" s="888"/>
      <c r="NNS107" s="886"/>
      <c r="NNT107" s="887"/>
      <c r="NNU107" s="887"/>
      <c r="NNV107" s="887"/>
      <c r="NNW107" s="887"/>
      <c r="NNX107" s="887"/>
      <c r="NNY107" s="887"/>
      <c r="NNZ107" s="887"/>
      <c r="NOA107" s="888"/>
      <c r="NOB107" s="886"/>
      <c r="NOC107" s="887"/>
      <c r="NOD107" s="887"/>
      <c r="NOE107" s="887"/>
      <c r="NOF107" s="887"/>
      <c r="NOG107" s="887"/>
      <c r="NOH107" s="887"/>
      <c r="NOI107" s="887"/>
      <c r="NOJ107" s="888"/>
      <c r="NOK107" s="886"/>
      <c r="NOL107" s="887"/>
      <c r="NOM107" s="887"/>
      <c r="NON107" s="887"/>
      <c r="NOO107" s="887"/>
      <c r="NOP107" s="887"/>
      <c r="NOQ107" s="887"/>
      <c r="NOR107" s="887"/>
      <c r="NOS107" s="888"/>
      <c r="NOT107" s="886"/>
      <c r="NOU107" s="887"/>
      <c r="NOV107" s="887"/>
      <c r="NOW107" s="887"/>
      <c r="NOX107" s="887"/>
      <c r="NOY107" s="887"/>
      <c r="NOZ107" s="887"/>
      <c r="NPA107" s="887"/>
      <c r="NPB107" s="888"/>
      <c r="NPC107" s="886"/>
      <c r="NPD107" s="887"/>
      <c r="NPE107" s="887"/>
      <c r="NPF107" s="887"/>
      <c r="NPG107" s="887"/>
      <c r="NPH107" s="887"/>
      <c r="NPI107" s="887"/>
      <c r="NPJ107" s="887"/>
      <c r="NPK107" s="888"/>
      <c r="NPL107" s="886"/>
      <c r="NPM107" s="887"/>
      <c r="NPN107" s="887"/>
      <c r="NPO107" s="887"/>
      <c r="NPP107" s="887"/>
      <c r="NPQ107" s="887"/>
      <c r="NPR107" s="887"/>
      <c r="NPS107" s="887"/>
      <c r="NPT107" s="888"/>
      <c r="NPU107" s="886"/>
      <c r="NPV107" s="887"/>
      <c r="NPW107" s="887"/>
      <c r="NPX107" s="887"/>
      <c r="NPY107" s="887"/>
      <c r="NPZ107" s="887"/>
      <c r="NQA107" s="887"/>
      <c r="NQB107" s="887"/>
      <c r="NQC107" s="888"/>
      <c r="NQD107" s="886"/>
      <c r="NQE107" s="887"/>
      <c r="NQF107" s="887"/>
      <c r="NQG107" s="887"/>
      <c r="NQH107" s="887"/>
      <c r="NQI107" s="887"/>
      <c r="NQJ107" s="887"/>
      <c r="NQK107" s="887"/>
      <c r="NQL107" s="888"/>
      <c r="NQM107" s="886"/>
      <c r="NQN107" s="887"/>
      <c r="NQO107" s="887"/>
      <c r="NQP107" s="887"/>
      <c r="NQQ107" s="887"/>
      <c r="NQR107" s="887"/>
      <c r="NQS107" s="887"/>
      <c r="NQT107" s="887"/>
      <c r="NQU107" s="888"/>
      <c r="NQV107" s="886"/>
      <c r="NQW107" s="887"/>
      <c r="NQX107" s="887"/>
      <c r="NQY107" s="887"/>
      <c r="NQZ107" s="887"/>
      <c r="NRA107" s="887"/>
      <c r="NRB107" s="887"/>
      <c r="NRC107" s="887"/>
      <c r="NRD107" s="888"/>
      <c r="NRE107" s="886"/>
      <c r="NRF107" s="887"/>
      <c r="NRG107" s="887"/>
      <c r="NRH107" s="887"/>
      <c r="NRI107" s="887"/>
      <c r="NRJ107" s="887"/>
      <c r="NRK107" s="887"/>
      <c r="NRL107" s="887"/>
      <c r="NRM107" s="888"/>
      <c r="NRN107" s="886"/>
      <c r="NRO107" s="887"/>
      <c r="NRP107" s="887"/>
      <c r="NRQ107" s="887"/>
      <c r="NRR107" s="887"/>
      <c r="NRS107" s="887"/>
      <c r="NRT107" s="887"/>
      <c r="NRU107" s="887"/>
      <c r="NRV107" s="888"/>
      <c r="NRW107" s="886"/>
      <c r="NRX107" s="887"/>
      <c r="NRY107" s="887"/>
      <c r="NRZ107" s="887"/>
      <c r="NSA107" s="887"/>
      <c r="NSB107" s="887"/>
      <c r="NSC107" s="887"/>
      <c r="NSD107" s="887"/>
      <c r="NSE107" s="888"/>
      <c r="NSF107" s="886"/>
      <c r="NSG107" s="887"/>
      <c r="NSH107" s="887"/>
      <c r="NSI107" s="887"/>
      <c r="NSJ107" s="887"/>
      <c r="NSK107" s="887"/>
      <c r="NSL107" s="887"/>
      <c r="NSM107" s="887"/>
      <c r="NSN107" s="888"/>
      <c r="NSO107" s="886"/>
      <c r="NSP107" s="887"/>
      <c r="NSQ107" s="887"/>
      <c r="NSR107" s="887"/>
      <c r="NSS107" s="887"/>
      <c r="NST107" s="887"/>
      <c r="NSU107" s="887"/>
      <c r="NSV107" s="887"/>
      <c r="NSW107" s="888"/>
      <c r="NSX107" s="886"/>
      <c r="NSY107" s="887"/>
      <c r="NSZ107" s="887"/>
      <c r="NTA107" s="887"/>
      <c r="NTB107" s="887"/>
      <c r="NTC107" s="887"/>
      <c r="NTD107" s="887"/>
      <c r="NTE107" s="887"/>
      <c r="NTF107" s="888"/>
      <c r="NTG107" s="886"/>
      <c r="NTH107" s="887"/>
      <c r="NTI107" s="887"/>
      <c r="NTJ107" s="887"/>
      <c r="NTK107" s="887"/>
      <c r="NTL107" s="887"/>
      <c r="NTM107" s="887"/>
      <c r="NTN107" s="887"/>
      <c r="NTO107" s="888"/>
      <c r="NTP107" s="886"/>
      <c r="NTQ107" s="887"/>
      <c r="NTR107" s="887"/>
      <c r="NTS107" s="887"/>
      <c r="NTT107" s="887"/>
      <c r="NTU107" s="887"/>
      <c r="NTV107" s="887"/>
      <c r="NTW107" s="887"/>
      <c r="NTX107" s="888"/>
      <c r="NTY107" s="886"/>
      <c r="NTZ107" s="887"/>
      <c r="NUA107" s="887"/>
      <c r="NUB107" s="887"/>
      <c r="NUC107" s="887"/>
      <c r="NUD107" s="887"/>
      <c r="NUE107" s="887"/>
      <c r="NUF107" s="887"/>
      <c r="NUG107" s="888"/>
      <c r="NUH107" s="886"/>
      <c r="NUI107" s="887"/>
      <c r="NUJ107" s="887"/>
      <c r="NUK107" s="887"/>
      <c r="NUL107" s="887"/>
      <c r="NUM107" s="887"/>
      <c r="NUN107" s="887"/>
      <c r="NUO107" s="887"/>
      <c r="NUP107" s="888"/>
      <c r="NUQ107" s="886"/>
      <c r="NUR107" s="887"/>
      <c r="NUS107" s="887"/>
      <c r="NUT107" s="887"/>
      <c r="NUU107" s="887"/>
      <c r="NUV107" s="887"/>
      <c r="NUW107" s="887"/>
      <c r="NUX107" s="887"/>
      <c r="NUY107" s="888"/>
      <c r="NUZ107" s="886"/>
      <c r="NVA107" s="887"/>
      <c r="NVB107" s="887"/>
      <c r="NVC107" s="887"/>
      <c r="NVD107" s="887"/>
      <c r="NVE107" s="887"/>
      <c r="NVF107" s="887"/>
      <c r="NVG107" s="887"/>
      <c r="NVH107" s="888"/>
      <c r="NVI107" s="886"/>
      <c r="NVJ107" s="887"/>
      <c r="NVK107" s="887"/>
      <c r="NVL107" s="887"/>
      <c r="NVM107" s="887"/>
      <c r="NVN107" s="887"/>
      <c r="NVO107" s="887"/>
      <c r="NVP107" s="887"/>
      <c r="NVQ107" s="888"/>
      <c r="NVR107" s="886"/>
      <c r="NVS107" s="887"/>
      <c r="NVT107" s="887"/>
      <c r="NVU107" s="887"/>
      <c r="NVV107" s="887"/>
      <c r="NVW107" s="887"/>
      <c r="NVX107" s="887"/>
      <c r="NVY107" s="887"/>
      <c r="NVZ107" s="888"/>
      <c r="NWA107" s="886"/>
      <c r="NWB107" s="887"/>
      <c r="NWC107" s="887"/>
      <c r="NWD107" s="887"/>
      <c r="NWE107" s="887"/>
      <c r="NWF107" s="887"/>
      <c r="NWG107" s="887"/>
      <c r="NWH107" s="887"/>
      <c r="NWI107" s="888"/>
      <c r="NWJ107" s="886"/>
      <c r="NWK107" s="887"/>
      <c r="NWL107" s="887"/>
      <c r="NWM107" s="887"/>
      <c r="NWN107" s="887"/>
      <c r="NWO107" s="887"/>
      <c r="NWP107" s="887"/>
      <c r="NWQ107" s="887"/>
      <c r="NWR107" s="888"/>
      <c r="NWS107" s="886"/>
      <c r="NWT107" s="887"/>
      <c r="NWU107" s="887"/>
      <c r="NWV107" s="887"/>
      <c r="NWW107" s="887"/>
      <c r="NWX107" s="887"/>
      <c r="NWY107" s="887"/>
      <c r="NWZ107" s="887"/>
      <c r="NXA107" s="888"/>
      <c r="NXB107" s="886"/>
      <c r="NXC107" s="887"/>
      <c r="NXD107" s="887"/>
      <c r="NXE107" s="887"/>
      <c r="NXF107" s="887"/>
      <c r="NXG107" s="887"/>
      <c r="NXH107" s="887"/>
      <c r="NXI107" s="887"/>
      <c r="NXJ107" s="888"/>
      <c r="NXK107" s="886"/>
      <c r="NXL107" s="887"/>
      <c r="NXM107" s="887"/>
      <c r="NXN107" s="887"/>
      <c r="NXO107" s="887"/>
      <c r="NXP107" s="887"/>
      <c r="NXQ107" s="887"/>
      <c r="NXR107" s="887"/>
      <c r="NXS107" s="888"/>
      <c r="NXT107" s="886"/>
      <c r="NXU107" s="887"/>
      <c r="NXV107" s="887"/>
      <c r="NXW107" s="887"/>
      <c r="NXX107" s="887"/>
      <c r="NXY107" s="887"/>
      <c r="NXZ107" s="887"/>
      <c r="NYA107" s="887"/>
      <c r="NYB107" s="888"/>
      <c r="NYC107" s="886"/>
      <c r="NYD107" s="887"/>
      <c r="NYE107" s="887"/>
      <c r="NYF107" s="887"/>
      <c r="NYG107" s="887"/>
      <c r="NYH107" s="887"/>
      <c r="NYI107" s="887"/>
      <c r="NYJ107" s="887"/>
      <c r="NYK107" s="888"/>
      <c r="NYL107" s="886"/>
      <c r="NYM107" s="887"/>
      <c r="NYN107" s="887"/>
      <c r="NYO107" s="887"/>
      <c r="NYP107" s="887"/>
      <c r="NYQ107" s="887"/>
      <c r="NYR107" s="887"/>
      <c r="NYS107" s="887"/>
      <c r="NYT107" s="888"/>
      <c r="NYU107" s="886"/>
      <c r="NYV107" s="887"/>
      <c r="NYW107" s="887"/>
      <c r="NYX107" s="887"/>
      <c r="NYY107" s="887"/>
      <c r="NYZ107" s="887"/>
      <c r="NZA107" s="887"/>
      <c r="NZB107" s="887"/>
      <c r="NZC107" s="888"/>
      <c r="NZD107" s="886"/>
      <c r="NZE107" s="887"/>
      <c r="NZF107" s="887"/>
      <c r="NZG107" s="887"/>
      <c r="NZH107" s="887"/>
      <c r="NZI107" s="887"/>
      <c r="NZJ107" s="887"/>
      <c r="NZK107" s="887"/>
      <c r="NZL107" s="888"/>
      <c r="NZM107" s="886"/>
      <c r="NZN107" s="887"/>
      <c r="NZO107" s="887"/>
      <c r="NZP107" s="887"/>
      <c r="NZQ107" s="887"/>
      <c r="NZR107" s="887"/>
      <c r="NZS107" s="887"/>
      <c r="NZT107" s="887"/>
      <c r="NZU107" s="888"/>
      <c r="NZV107" s="886"/>
      <c r="NZW107" s="887"/>
      <c r="NZX107" s="887"/>
      <c r="NZY107" s="887"/>
      <c r="NZZ107" s="887"/>
      <c r="OAA107" s="887"/>
      <c r="OAB107" s="887"/>
      <c r="OAC107" s="887"/>
      <c r="OAD107" s="888"/>
      <c r="OAE107" s="886"/>
      <c r="OAF107" s="887"/>
      <c r="OAG107" s="887"/>
      <c r="OAH107" s="887"/>
      <c r="OAI107" s="887"/>
      <c r="OAJ107" s="887"/>
      <c r="OAK107" s="887"/>
      <c r="OAL107" s="887"/>
      <c r="OAM107" s="888"/>
      <c r="OAN107" s="886"/>
      <c r="OAO107" s="887"/>
      <c r="OAP107" s="887"/>
      <c r="OAQ107" s="887"/>
      <c r="OAR107" s="887"/>
      <c r="OAS107" s="887"/>
      <c r="OAT107" s="887"/>
      <c r="OAU107" s="887"/>
      <c r="OAV107" s="888"/>
      <c r="OAW107" s="886"/>
      <c r="OAX107" s="887"/>
      <c r="OAY107" s="887"/>
      <c r="OAZ107" s="887"/>
      <c r="OBA107" s="887"/>
      <c r="OBB107" s="887"/>
      <c r="OBC107" s="887"/>
      <c r="OBD107" s="887"/>
      <c r="OBE107" s="888"/>
      <c r="OBF107" s="886"/>
      <c r="OBG107" s="887"/>
      <c r="OBH107" s="887"/>
      <c r="OBI107" s="887"/>
      <c r="OBJ107" s="887"/>
      <c r="OBK107" s="887"/>
      <c r="OBL107" s="887"/>
      <c r="OBM107" s="887"/>
      <c r="OBN107" s="888"/>
      <c r="OBO107" s="886"/>
      <c r="OBP107" s="887"/>
      <c r="OBQ107" s="887"/>
      <c r="OBR107" s="887"/>
      <c r="OBS107" s="887"/>
      <c r="OBT107" s="887"/>
      <c r="OBU107" s="887"/>
      <c r="OBV107" s="887"/>
      <c r="OBW107" s="888"/>
      <c r="OBX107" s="886"/>
      <c r="OBY107" s="887"/>
      <c r="OBZ107" s="887"/>
      <c r="OCA107" s="887"/>
      <c r="OCB107" s="887"/>
      <c r="OCC107" s="887"/>
      <c r="OCD107" s="887"/>
      <c r="OCE107" s="887"/>
      <c r="OCF107" s="888"/>
      <c r="OCG107" s="886"/>
      <c r="OCH107" s="887"/>
      <c r="OCI107" s="887"/>
      <c r="OCJ107" s="887"/>
      <c r="OCK107" s="887"/>
      <c r="OCL107" s="887"/>
      <c r="OCM107" s="887"/>
      <c r="OCN107" s="887"/>
      <c r="OCO107" s="888"/>
      <c r="OCP107" s="886"/>
      <c r="OCQ107" s="887"/>
      <c r="OCR107" s="887"/>
      <c r="OCS107" s="887"/>
      <c r="OCT107" s="887"/>
      <c r="OCU107" s="887"/>
      <c r="OCV107" s="887"/>
      <c r="OCW107" s="887"/>
      <c r="OCX107" s="888"/>
      <c r="OCY107" s="886"/>
      <c r="OCZ107" s="887"/>
      <c r="ODA107" s="887"/>
      <c r="ODB107" s="887"/>
      <c r="ODC107" s="887"/>
      <c r="ODD107" s="887"/>
      <c r="ODE107" s="887"/>
      <c r="ODF107" s="887"/>
      <c r="ODG107" s="888"/>
      <c r="ODH107" s="886"/>
      <c r="ODI107" s="887"/>
      <c r="ODJ107" s="887"/>
      <c r="ODK107" s="887"/>
      <c r="ODL107" s="887"/>
      <c r="ODM107" s="887"/>
      <c r="ODN107" s="887"/>
      <c r="ODO107" s="887"/>
      <c r="ODP107" s="888"/>
      <c r="ODQ107" s="886"/>
      <c r="ODR107" s="887"/>
      <c r="ODS107" s="887"/>
      <c r="ODT107" s="887"/>
      <c r="ODU107" s="887"/>
      <c r="ODV107" s="887"/>
      <c r="ODW107" s="887"/>
      <c r="ODX107" s="887"/>
      <c r="ODY107" s="888"/>
      <c r="ODZ107" s="886"/>
      <c r="OEA107" s="887"/>
      <c r="OEB107" s="887"/>
      <c r="OEC107" s="887"/>
      <c r="OED107" s="887"/>
      <c r="OEE107" s="887"/>
      <c r="OEF107" s="887"/>
      <c r="OEG107" s="887"/>
      <c r="OEH107" s="888"/>
      <c r="OEI107" s="886"/>
      <c r="OEJ107" s="887"/>
      <c r="OEK107" s="887"/>
      <c r="OEL107" s="887"/>
      <c r="OEM107" s="887"/>
      <c r="OEN107" s="887"/>
      <c r="OEO107" s="887"/>
      <c r="OEP107" s="887"/>
      <c r="OEQ107" s="888"/>
      <c r="OER107" s="886"/>
      <c r="OES107" s="887"/>
      <c r="OET107" s="887"/>
      <c r="OEU107" s="887"/>
      <c r="OEV107" s="887"/>
      <c r="OEW107" s="887"/>
      <c r="OEX107" s="887"/>
      <c r="OEY107" s="887"/>
      <c r="OEZ107" s="888"/>
      <c r="OFA107" s="886"/>
      <c r="OFB107" s="887"/>
      <c r="OFC107" s="887"/>
      <c r="OFD107" s="887"/>
      <c r="OFE107" s="887"/>
      <c r="OFF107" s="887"/>
      <c r="OFG107" s="887"/>
      <c r="OFH107" s="887"/>
      <c r="OFI107" s="888"/>
      <c r="OFJ107" s="886"/>
      <c r="OFK107" s="887"/>
      <c r="OFL107" s="887"/>
      <c r="OFM107" s="887"/>
      <c r="OFN107" s="887"/>
      <c r="OFO107" s="887"/>
      <c r="OFP107" s="887"/>
      <c r="OFQ107" s="887"/>
      <c r="OFR107" s="888"/>
      <c r="OFS107" s="886"/>
      <c r="OFT107" s="887"/>
      <c r="OFU107" s="887"/>
      <c r="OFV107" s="887"/>
      <c r="OFW107" s="887"/>
      <c r="OFX107" s="887"/>
      <c r="OFY107" s="887"/>
      <c r="OFZ107" s="887"/>
      <c r="OGA107" s="888"/>
      <c r="OGB107" s="886"/>
      <c r="OGC107" s="887"/>
      <c r="OGD107" s="887"/>
      <c r="OGE107" s="887"/>
      <c r="OGF107" s="887"/>
      <c r="OGG107" s="887"/>
      <c r="OGH107" s="887"/>
      <c r="OGI107" s="887"/>
      <c r="OGJ107" s="888"/>
      <c r="OGK107" s="886"/>
      <c r="OGL107" s="887"/>
      <c r="OGM107" s="887"/>
      <c r="OGN107" s="887"/>
      <c r="OGO107" s="887"/>
      <c r="OGP107" s="887"/>
      <c r="OGQ107" s="887"/>
      <c r="OGR107" s="887"/>
      <c r="OGS107" s="888"/>
      <c r="OGT107" s="886"/>
      <c r="OGU107" s="887"/>
      <c r="OGV107" s="887"/>
      <c r="OGW107" s="887"/>
      <c r="OGX107" s="887"/>
      <c r="OGY107" s="887"/>
      <c r="OGZ107" s="887"/>
      <c r="OHA107" s="887"/>
      <c r="OHB107" s="888"/>
      <c r="OHC107" s="886"/>
      <c r="OHD107" s="887"/>
      <c r="OHE107" s="887"/>
      <c r="OHF107" s="887"/>
      <c r="OHG107" s="887"/>
      <c r="OHH107" s="887"/>
      <c r="OHI107" s="887"/>
      <c r="OHJ107" s="887"/>
      <c r="OHK107" s="888"/>
      <c r="OHL107" s="886"/>
      <c r="OHM107" s="887"/>
      <c r="OHN107" s="887"/>
      <c r="OHO107" s="887"/>
      <c r="OHP107" s="887"/>
      <c r="OHQ107" s="887"/>
      <c r="OHR107" s="887"/>
      <c r="OHS107" s="887"/>
      <c r="OHT107" s="888"/>
      <c r="OHU107" s="886"/>
      <c r="OHV107" s="887"/>
      <c r="OHW107" s="887"/>
      <c r="OHX107" s="887"/>
      <c r="OHY107" s="887"/>
      <c r="OHZ107" s="887"/>
      <c r="OIA107" s="887"/>
      <c r="OIB107" s="887"/>
      <c r="OIC107" s="888"/>
      <c r="OID107" s="886"/>
      <c r="OIE107" s="887"/>
      <c r="OIF107" s="887"/>
      <c r="OIG107" s="887"/>
      <c r="OIH107" s="887"/>
      <c r="OII107" s="887"/>
      <c r="OIJ107" s="887"/>
      <c r="OIK107" s="887"/>
      <c r="OIL107" s="888"/>
      <c r="OIM107" s="886"/>
      <c r="OIN107" s="887"/>
      <c r="OIO107" s="887"/>
      <c r="OIP107" s="887"/>
      <c r="OIQ107" s="887"/>
      <c r="OIR107" s="887"/>
      <c r="OIS107" s="887"/>
      <c r="OIT107" s="887"/>
      <c r="OIU107" s="888"/>
      <c r="OIV107" s="886"/>
      <c r="OIW107" s="887"/>
      <c r="OIX107" s="887"/>
      <c r="OIY107" s="887"/>
      <c r="OIZ107" s="887"/>
      <c r="OJA107" s="887"/>
      <c r="OJB107" s="887"/>
      <c r="OJC107" s="887"/>
      <c r="OJD107" s="888"/>
      <c r="OJE107" s="886"/>
      <c r="OJF107" s="887"/>
      <c r="OJG107" s="887"/>
      <c r="OJH107" s="887"/>
      <c r="OJI107" s="887"/>
      <c r="OJJ107" s="887"/>
      <c r="OJK107" s="887"/>
      <c r="OJL107" s="887"/>
      <c r="OJM107" s="888"/>
      <c r="OJN107" s="886"/>
      <c r="OJO107" s="887"/>
      <c r="OJP107" s="887"/>
      <c r="OJQ107" s="887"/>
      <c r="OJR107" s="887"/>
      <c r="OJS107" s="887"/>
      <c r="OJT107" s="887"/>
      <c r="OJU107" s="887"/>
      <c r="OJV107" s="888"/>
      <c r="OJW107" s="886"/>
      <c r="OJX107" s="887"/>
      <c r="OJY107" s="887"/>
      <c r="OJZ107" s="887"/>
      <c r="OKA107" s="887"/>
      <c r="OKB107" s="887"/>
      <c r="OKC107" s="887"/>
      <c r="OKD107" s="887"/>
      <c r="OKE107" s="888"/>
      <c r="OKF107" s="886"/>
      <c r="OKG107" s="887"/>
      <c r="OKH107" s="887"/>
      <c r="OKI107" s="887"/>
      <c r="OKJ107" s="887"/>
      <c r="OKK107" s="887"/>
      <c r="OKL107" s="887"/>
      <c r="OKM107" s="887"/>
      <c r="OKN107" s="888"/>
      <c r="OKO107" s="886"/>
      <c r="OKP107" s="887"/>
      <c r="OKQ107" s="887"/>
      <c r="OKR107" s="887"/>
      <c r="OKS107" s="887"/>
      <c r="OKT107" s="887"/>
      <c r="OKU107" s="887"/>
      <c r="OKV107" s="887"/>
      <c r="OKW107" s="888"/>
      <c r="OKX107" s="886"/>
      <c r="OKY107" s="887"/>
      <c r="OKZ107" s="887"/>
      <c r="OLA107" s="887"/>
      <c r="OLB107" s="887"/>
      <c r="OLC107" s="887"/>
      <c r="OLD107" s="887"/>
      <c r="OLE107" s="887"/>
      <c r="OLF107" s="888"/>
      <c r="OLG107" s="886"/>
      <c r="OLH107" s="887"/>
      <c r="OLI107" s="887"/>
      <c r="OLJ107" s="887"/>
      <c r="OLK107" s="887"/>
      <c r="OLL107" s="887"/>
      <c r="OLM107" s="887"/>
      <c r="OLN107" s="887"/>
      <c r="OLO107" s="888"/>
      <c r="OLP107" s="886"/>
      <c r="OLQ107" s="887"/>
      <c r="OLR107" s="887"/>
      <c r="OLS107" s="887"/>
      <c r="OLT107" s="887"/>
      <c r="OLU107" s="887"/>
      <c r="OLV107" s="887"/>
      <c r="OLW107" s="887"/>
      <c r="OLX107" s="888"/>
      <c r="OLY107" s="886"/>
      <c r="OLZ107" s="887"/>
      <c r="OMA107" s="887"/>
      <c r="OMB107" s="887"/>
      <c r="OMC107" s="887"/>
      <c r="OMD107" s="887"/>
      <c r="OME107" s="887"/>
      <c r="OMF107" s="887"/>
      <c r="OMG107" s="888"/>
      <c r="OMH107" s="886"/>
      <c r="OMI107" s="887"/>
      <c r="OMJ107" s="887"/>
      <c r="OMK107" s="887"/>
      <c r="OML107" s="887"/>
      <c r="OMM107" s="887"/>
      <c r="OMN107" s="887"/>
      <c r="OMO107" s="887"/>
      <c r="OMP107" s="888"/>
      <c r="OMQ107" s="886"/>
      <c r="OMR107" s="887"/>
      <c r="OMS107" s="887"/>
      <c r="OMT107" s="887"/>
      <c r="OMU107" s="887"/>
      <c r="OMV107" s="887"/>
      <c r="OMW107" s="887"/>
      <c r="OMX107" s="887"/>
      <c r="OMY107" s="888"/>
      <c r="OMZ107" s="886"/>
      <c r="ONA107" s="887"/>
      <c r="ONB107" s="887"/>
      <c r="ONC107" s="887"/>
      <c r="OND107" s="887"/>
      <c r="ONE107" s="887"/>
      <c r="ONF107" s="887"/>
      <c r="ONG107" s="887"/>
      <c r="ONH107" s="888"/>
      <c r="ONI107" s="886"/>
      <c r="ONJ107" s="887"/>
      <c r="ONK107" s="887"/>
      <c r="ONL107" s="887"/>
      <c r="ONM107" s="887"/>
      <c r="ONN107" s="887"/>
      <c r="ONO107" s="887"/>
      <c r="ONP107" s="887"/>
      <c r="ONQ107" s="888"/>
      <c r="ONR107" s="886"/>
      <c r="ONS107" s="887"/>
      <c r="ONT107" s="887"/>
      <c r="ONU107" s="887"/>
      <c r="ONV107" s="887"/>
      <c r="ONW107" s="887"/>
      <c r="ONX107" s="887"/>
      <c r="ONY107" s="887"/>
      <c r="ONZ107" s="888"/>
      <c r="OOA107" s="886"/>
      <c r="OOB107" s="887"/>
      <c r="OOC107" s="887"/>
      <c r="OOD107" s="887"/>
      <c r="OOE107" s="887"/>
      <c r="OOF107" s="887"/>
      <c r="OOG107" s="887"/>
      <c r="OOH107" s="887"/>
      <c r="OOI107" s="888"/>
      <c r="OOJ107" s="886"/>
      <c r="OOK107" s="887"/>
      <c r="OOL107" s="887"/>
      <c r="OOM107" s="887"/>
      <c r="OON107" s="887"/>
      <c r="OOO107" s="887"/>
      <c r="OOP107" s="887"/>
      <c r="OOQ107" s="887"/>
      <c r="OOR107" s="888"/>
      <c r="OOS107" s="886"/>
      <c r="OOT107" s="887"/>
      <c r="OOU107" s="887"/>
      <c r="OOV107" s="887"/>
      <c r="OOW107" s="887"/>
      <c r="OOX107" s="887"/>
      <c r="OOY107" s="887"/>
      <c r="OOZ107" s="887"/>
      <c r="OPA107" s="888"/>
      <c r="OPB107" s="886"/>
      <c r="OPC107" s="887"/>
      <c r="OPD107" s="887"/>
      <c r="OPE107" s="887"/>
      <c r="OPF107" s="887"/>
      <c r="OPG107" s="887"/>
      <c r="OPH107" s="887"/>
      <c r="OPI107" s="887"/>
      <c r="OPJ107" s="888"/>
      <c r="OPK107" s="886"/>
      <c r="OPL107" s="887"/>
      <c r="OPM107" s="887"/>
      <c r="OPN107" s="887"/>
      <c r="OPO107" s="887"/>
      <c r="OPP107" s="887"/>
      <c r="OPQ107" s="887"/>
      <c r="OPR107" s="887"/>
      <c r="OPS107" s="888"/>
      <c r="OPT107" s="886"/>
      <c r="OPU107" s="887"/>
      <c r="OPV107" s="887"/>
      <c r="OPW107" s="887"/>
      <c r="OPX107" s="887"/>
      <c r="OPY107" s="887"/>
      <c r="OPZ107" s="887"/>
      <c r="OQA107" s="887"/>
      <c r="OQB107" s="888"/>
      <c r="OQC107" s="886"/>
      <c r="OQD107" s="887"/>
      <c r="OQE107" s="887"/>
      <c r="OQF107" s="887"/>
      <c r="OQG107" s="887"/>
      <c r="OQH107" s="887"/>
      <c r="OQI107" s="887"/>
      <c r="OQJ107" s="887"/>
      <c r="OQK107" s="888"/>
      <c r="OQL107" s="886"/>
      <c r="OQM107" s="887"/>
      <c r="OQN107" s="887"/>
      <c r="OQO107" s="887"/>
      <c r="OQP107" s="887"/>
      <c r="OQQ107" s="887"/>
      <c r="OQR107" s="887"/>
      <c r="OQS107" s="887"/>
      <c r="OQT107" s="888"/>
      <c r="OQU107" s="886"/>
      <c r="OQV107" s="887"/>
      <c r="OQW107" s="887"/>
      <c r="OQX107" s="887"/>
      <c r="OQY107" s="887"/>
      <c r="OQZ107" s="887"/>
      <c r="ORA107" s="887"/>
      <c r="ORB107" s="887"/>
      <c r="ORC107" s="888"/>
      <c r="ORD107" s="886"/>
      <c r="ORE107" s="887"/>
      <c r="ORF107" s="887"/>
      <c r="ORG107" s="887"/>
      <c r="ORH107" s="887"/>
      <c r="ORI107" s="887"/>
      <c r="ORJ107" s="887"/>
      <c r="ORK107" s="887"/>
      <c r="ORL107" s="888"/>
      <c r="ORM107" s="886"/>
      <c r="ORN107" s="887"/>
      <c r="ORO107" s="887"/>
      <c r="ORP107" s="887"/>
      <c r="ORQ107" s="887"/>
      <c r="ORR107" s="887"/>
      <c r="ORS107" s="887"/>
      <c r="ORT107" s="887"/>
      <c r="ORU107" s="888"/>
      <c r="ORV107" s="886"/>
      <c r="ORW107" s="887"/>
      <c r="ORX107" s="887"/>
      <c r="ORY107" s="887"/>
      <c r="ORZ107" s="887"/>
      <c r="OSA107" s="887"/>
      <c r="OSB107" s="887"/>
      <c r="OSC107" s="887"/>
      <c r="OSD107" s="888"/>
      <c r="OSE107" s="886"/>
      <c r="OSF107" s="887"/>
      <c r="OSG107" s="887"/>
      <c r="OSH107" s="887"/>
      <c r="OSI107" s="887"/>
      <c r="OSJ107" s="887"/>
      <c r="OSK107" s="887"/>
      <c r="OSL107" s="887"/>
      <c r="OSM107" s="888"/>
      <c r="OSN107" s="886"/>
      <c r="OSO107" s="887"/>
      <c r="OSP107" s="887"/>
      <c r="OSQ107" s="887"/>
      <c r="OSR107" s="887"/>
      <c r="OSS107" s="887"/>
      <c r="OST107" s="887"/>
      <c r="OSU107" s="887"/>
      <c r="OSV107" s="888"/>
      <c r="OSW107" s="886"/>
      <c r="OSX107" s="887"/>
      <c r="OSY107" s="887"/>
      <c r="OSZ107" s="887"/>
      <c r="OTA107" s="887"/>
      <c r="OTB107" s="887"/>
      <c r="OTC107" s="887"/>
      <c r="OTD107" s="887"/>
      <c r="OTE107" s="888"/>
      <c r="OTF107" s="886"/>
      <c r="OTG107" s="887"/>
      <c r="OTH107" s="887"/>
      <c r="OTI107" s="887"/>
      <c r="OTJ107" s="887"/>
      <c r="OTK107" s="887"/>
      <c r="OTL107" s="887"/>
      <c r="OTM107" s="887"/>
      <c r="OTN107" s="888"/>
      <c r="OTO107" s="886"/>
      <c r="OTP107" s="887"/>
      <c r="OTQ107" s="887"/>
      <c r="OTR107" s="887"/>
      <c r="OTS107" s="887"/>
      <c r="OTT107" s="887"/>
      <c r="OTU107" s="887"/>
      <c r="OTV107" s="887"/>
      <c r="OTW107" s="888"/>
      <c r="OTX107" s="886"/>
      <c r="OTY107" s="887"/>
      <c r="OTZ107" s="887"/>
      <c r="OUA107" s="887"/>
      <c r="OUB107" s="887"/>
      <c r="OUC107" s="887"/>
      <c r="OUD107" s="887"/>
      <c r="OUE107" s="887"/>
      <c r="OUF107" s="888"/>
      <c r="OUG107" s="886"/>
      <c r="OUH107" s="887"/>
      <c r="OUI107" s="887"/>
      <c r="OUJ107" s="887"/>
      <c r="OUK107" s="887"/>
      <c r="OUL107" s="887"/>
      <c r="OUM107" s="887"/>
      <c r="OUN107" s="887"/>
      <c r="OUO107" s="888"/>
      <c r="OUP107" s="886"/>
      <c r="OUQ107" s="887"/>
      <c r="OUR107" s="887"/>
      <c r="OUS107" s="887"/>
      <c r="OUT107" s="887"/>
      <c r="OUU107" s="887"/>
      <c r="OUV107" s="887"/>
      <c r="OUW107" s="887"/>
      <c r="OUX107" s="888"/>
      <c r="OUY107" s="886"/>
      <c r="OUZ107" s="887"/>
      <c r="OVA107" s="887"/>
      <c r="OVB107" s="887"/>
      <c r="OVC107" s="887"/>
      <c r="OVD107" s="887"/>
      <c r="OVE107" s="887"/>
      <c r="OVF107" s="887"/>
      <c r="OVG107" s="888"/>
      <c r="OVH107" s="886"/>
      <c r="OVI107" s="887"/>
      <c r="OVJ107" s="887"/>
      <c r="OVK107" s="887"/>
      <c r="OVL107" s="887"/>
      <c r="OVM107" s="887"/>
      <c r="OVN107" s="887"/>
      <c r="OVO107" s="887"/>
      <c r="OVP107" s="888"/>
      <c r="OVQ107" s="886"/>
      <c r="OVR107" s="887"/>
      <c r="OVS107" s="887"/>
      <c r="OVT107" s="887"/>
      <c r="OVU107" s="887"/>
      <c r="OVV107" s="887"/>
      <c r="OVW107" s="887"/>
      <c r="OVX107" s="887"/>
      <c r="OVY107" s="888"/>
      <c r="OVZ107" s="886"/>
      <c r="OWA107" s="887"/>
      <c r="OWB107" s="887"/>
      <c r="OWC107" s="887"/>
      <c r="OWD107" s="887"/>
      <c r="OWE107" s="887"/>
      <c r="OWF107" s="887"/>
      <c r="OWG107" s="887"/>
      <c r="OWH107" s="888"/>
      <c r="OWI107" s="886"/>
      <c r="OWJ107" s="887"/>
      <c r="OWK107" s="887"/>
      <c r="OWL107" s="887"/>
      <c r="OWM107" s="887"/>
      <c r="OWN107" s="887"/>
      <c r="OWO107" s="887"/>
      <c r="OWP107" s="887"/>
      <c r="OWQ107" s="888"/>
      <c r="OWR107" s="886"/>
      <c r="OWS107" s="887"/>
      <c r="OWT107" s="887"/>
      <c r="OWU107" s="887"/>
      <c r="OWV107" s="887"/>
      <c r="OWW107" s="887"/>
      <c r="OWX107" s="887"/>
      <c r="OWY107" s="887"/>
      <c r="OWZ107" s="888"/>
      <c r="OXA107" s="886"/>
      <c r="OXB107" s="887"/>
      <c r="OXC107" s="887"/>
      <c r="OXD107" s="887"/>
      <c r="OXE107" s="887"/>
      <c r="OXF107" s="887"/>
      <c r="OXG107" s="887"/>
      <c r="OXH107" s="887"/>
      <c r="OXI107" s="888"/>
      <c r="OXJ107" s="886"/>
      <c r="OXK107" s="887"/>
      <c r="OXL107" s="887"/>
      <c r="OXM107" s="887"/>
      <c r="OXN107" s="887"/>
      <c r="OXO107" s="887"/>
      <c r="OXP107" s="887"/>
      <c r="OXQ107" s="887"/>
      <c r="OXR107" s="888"/>
      <c r="OXS107" s="886"/>
      <c r="OXT107" s="887"/>
      <c r="OXU107" s="887"/>
      <c r="OXV107" s="887"/>
      <c r="OXW107" s="887"/>
      <c r="OXX107" s="887"/>
      <c r="OXY107" s="887"/>
      <c r="OXZ107" s="887"/>
      <c r="OYA107" s="888"/>
      <c r="OYB107" s="886"/>
      <c r="OYC107" s="887"/>
      <c r="OYD107" s="887"/>
      <c r="OYE107" s="887"/>
      <c r="OYF107" s="887"/>
      <c r="OYG107" s="887"/>
      <c r="OYH107" s="887"/>
      <c r="OYI107" s="887"/>
      <c r="OYJ107" s="888"/>
      <c r="OYK107" s="886"/>
      <c r="OYL107" s="887"/>
      <c r="OYM107" s="887"/>
      <c r="OYN107" s="887"/>
      <c r="OYO107" s="887"/>
      <c r="OYP107" s="887"/>
      <c r="OYQ107" s="887"/>
      <c r="OYR107" s="887"/>
      <c r="OYS107" s="888"/>
      <c r="OYT107" s="886"/>
      <c r="OYU107" s="887"/>
      <c r="OYV107" s="887"/>
      <c r="OYW107" s="887"/>
      <c r="OYX107" s="887"/>
      <c r="OYY107" s="887"/>
      <c r="OYZ107" s="887"/>
      <c r="OZA107" s="887"/>
      <c r="OZB107" s="888"/>
      <c r="OZC107" s="886"/>
      <c r="OZD107" s="887"/>
      <c r="OZE107" s="887"/>
      <c r="OZF107" s="887"/>
      <c r="OZG107" s="887"/>
      <c r="OZH107" s="887"/>
      <c r="OZI107" s="887"/>
      <c r="OZJ107" s="887"/>
      <c r="OZK107" s="888"/>
      <c r="OZL107" s="886"/>
      <c r="OZM107" s="887"/>
      <c r="OZN107" s="887"/>
      <c r="OZO107" s="887"/>
      <c r="OZP107" s="887"/>
      <c r="OZQ107" s="887"/>
      <c r="OZR107" s="887"/>
      <c r="OZS107" s="887"/>
      <c r="OZT107" s="888"/>
      <c r="OZU107" s="886"/>
      <c r="OZV107" s="887"/>
      <c r="OZW107" s="887"/>
      <c r="OZX107" s="887"/>
      <c r="OZY107" s="887"/>
      <c r="OZZ107" s="887"/>
      <c r="PAA107" s="887"/>
      <c r="PAB107" s="887"/>
      <c r="PAC107" s="888"/>
      <c r="PAD107" s="886"/>
      <c r="PAE107" s="887"/>
      <c r="PAF107" s="887"/>
      <c r="PAG107" s="887"/>
      <c r="PAH107" s="887"/>
      <c r="PAI107" s="887"/>
      <c r="PAJ107" s="887"/>
      <c r="PAK107" s="887"/>
      <c r="PAL107" s="888"/>
      <c r="PAM107" s="886"/>
      <c r="PAN107" s="887"/>
      <c r="PAO107" s="887"/>
      <c r="PAP107" s="887"/>
      <c r="PAQ107" s="887"/>
      <c r="PAR107" s="887"/>
      <c r="PAS107" s="887"/>
      <c r="PAT107" s="887"/>
      <c r="PAU107" s="888"/>
      <c r="PAV107" s="886"/>
      <c r="PAW107" s="887"/>
      <c r="PAX107" s="887"/>
      <c r="PAY107" s="887"/>
      <c r="PAZ107" s="887"/>
      <c r="PBA107" s="887"/>
      <c r="PBB107" s="887"/>
      <c r="PBC107" s="887"/>
      <c r="PBD107" s="888"/>
      <c r="PBE107" s="886"/>
      <c r="PBF107" s="887"/>
      <c r="PBG107" s="887"/>
      <c r="PBH107" s="887"/>
      <c r="PBI107" s="887"/>
      <c r="PBJ107" s="887"/>
      <c r="PBK107" s="887"/>
      <c r="PBL107" s="887"/>
      <c r="PBM107" s="888"/>
      <c r="PBN107" s="886"/>
      <c r="PBO107" s="887"/>
      <c r="PBP107" s="887"/>
      <c r="PBQ107" s="887"/>
      <c r="PBR107" s="887"/>
      <c r="PBS107" s="887"/>
      <c r="PBT107" s="887"/>
      <c r="PBU107" s="887"/>
      <c r="PBV107" s="888"/>
      <c r="PBW107" s="886"/>
      <c r="PBX107" s="887"/>
      <c r="PBY107" s="887"/>
      <c r="PBZ107" s="887"/>
      <c r="PCA107" s="887"/>
      <c r="PCB107" s="887"/>
      <c r="PCC107" s="887"/>
      <c r="PCD107" s="887"/>
      <c r="PCE107" s="888"/>
      <c r="PCF107" s="886"/>
      <c r="PCG107" s="887"/>
      <c r="PCH107" s="887"/>
      <c r="PCI107" s="887"/>
      <c r="PCJ107" s="887"/>
      <c r="PCK107" s="887"/>
      <c r="PCL107" s="887"/>
      <c r="PCM107" s="887"/>
      <c r="PCN107" s="888"/>
      <c r="PCO107" s="886"/>
      <c r="PCP107" s="887"/>
      <c r="PCQ107" s="887"/>
      <c r="PCR107" s="887"/>
      <c r="PCS107" s="887"/>
      <c r="PCT107" s="887"/>
      <c r="PCU107" s="887"/>
      <c r="PCV107" s="887"/>
      <c r="PCW107" s="888"/>
      <c r="PCX107" s="886"/>
      <c r="PCY107" s="887"/>
      <c r="PCZ107" s="887"/>
      <c r="PDA107" s="887"/>
      <c r="PDB107" s="887"/>
      <c r="PDC107" s="887"/>
      <c r="PDD107" s="887"/>
      <c r="PDE107" s="887"/>
      <c r="PDF107" s="888"/>
      <c r="PDG107" s="886"/>
      <c r="PDH107" s="887"/>
      <c r="PDI107" s="887"/>
      <c r="PDJ107" s="887"/>
      <c r="PDK107" s="887"/>
      <c r="PDL107" s="887"/>
      <c r="PDM107" s="887"/>
      <c r="PDN107" s="887"/>
      <c r="PDO107" s="888"/>
      <c r="PDP107" s="886"/>
      <c r="PDQ107" s="887"/>
      <c r="PDR107" s="887"/>
      <c r="PDS107" s="887"/>
      <c r="PDT107" s="887"/>
      <c r="PDU107" s="887"/>
      <c r="PDV107" s="887"/>
      <c r="PDW107" s="887"/>
      <c r="PDX107" s="888"/>
      <c r="PDY107" s="886"/>
      <c r="PDZ107" s="887"/>
      <c r="PEA107" s="887"/>
      <c r="PEB107" s="887"/>
      <c r="PEC107" s="887"/>
      <c r="PED107" s="887"/>
      <c r="PEE107" s="887"/>
      <c r="PEF107" s="887"/>
      <c r="PEG107" s="888"/>
      <c r="PEH107" s="886"/>
      <c r="PEI107" s="887"/>
      <c r="PEJ107" s="887"/>
      <c r="PEK107" s="887"/>
      <c r="PEL107" s="887"/>
      <c r="PEM107" s="887"/>
      <c r="PEN107" s="887"/>
      <c r="PEO107" s="887"/>
      <c r="PEP107" s="888"/>
      <c r="PEQ107" s="886"/>
      <c r="PER107" s="887"/>
      <c r="PES107" s="887"/>
      <c r="PET107" s="887"/>
      <c r="PEU107" s="887"/>
      <c r="PEV107" s="887"/>
      <c r="PEW107" s="887"/>
      <c r="PEX107" s="887"/>
      <c r="PEY107" s="888"/>
      <c r="PEZ107" s="886"/>
      <c r="PFA107" s="887"/>
      <c r="PFB107" s="887"/>
      <c r="PFC107" s="887"/>
      <c r="PFD107" s="887"/>
      <c r="PFE107" s="887"/>
      <c r="PFF107" s="887"/>
      <c r="PFG107" s="887"/>
      <c r="PFH107" s="888"/>
      <c r="PFI107" s="886"/>
      <c r="PFJ107" s="887"/>
      <c r="PFK107" s="887"/>
      <c r="PFL107" s="887"/>
      <c r="PFM107" s="887"/>
      <c r="PFN107" s="887"/>
      <c r="PFO107" s="887"/>
      <c r="PFP107" s="887"/>
      <c r="PFQ107" s="888"/>
      <c r="PFR107" s="886"/>
      <c r="PFS107" s="887"/>
      <c r="PFT107" s="887"/>
      <c r="PFU107" s="887"/>
      <c r="PFV107" s="887"/>
      <c r="PFW107" s="887"/>
      <c r="PFX107" s="887"/>
      <c r="PFY107" s="887"/>
      <c r="PFZ107" s="888"/>
      <c r="PGA107" s="886"/>
      <c r="PGB107" s="887"/>
      <c r="PGC107" s="887"/>
      <c r="PGD107" s="887"/>
      <c r="PGE107" s="887"/>
      <c r="PGF107" s="887"/>
      <c r="PGG107" s="887"/>
      <c r="PGH107" s="887"/>
      <c r="PGI107" s="888"/>
      <c r="PGJ107" s="886"/>
      <c r="PGK107" s="887"/>
      <c r="PGL107" s="887"/>
      <c r="PGM107" s="887"/>
      <c r="PGN107" s="887"/>
      <c r="PGO107" s="887"/>
      <c r="PGP107" s="887"/>
      <c r="PGQ107" s="887"/>
      <c r="PGR107" s="888"/>
      <c r="PGS107" s="886"/>
      <c r="PGT107" s="887"/>
      <c r="PGU107" s="887"/>
      <c r="PGV107" s="887"/>
      <c r="PGW107" s="887"/>
      <c r="PGX107" s="887"/>
      <c r="PGY107" s="887"/>
      <c r="PGZ107" s="887"/>
      <c r="PHA107" s="888"/>
      <c r="PHB107" s="886"/>
      <c r="PHC107" s="887"/>
      <c r="PHD107" s="887"/>
      <c r="PHE107" s="887"/>
      <c r="PHF107" s="887"/>
      <c r="PHG107" s="887"/>
      <c r="PHH107" s="887"/>
      <c r="PHI107" s="887"/>
      <c r="PHJ107" s="888"/>
      <c r="PHK107" s="886"/>
      <c r="PHL107" s="887"/>
      <c r="PHM107" s="887"/>
      <c r="PHN107" s="887"/>
      <c r="PHO107" s="887"/>
      <c r="PHP107" s="887"/>
      <c r="PHQ107" s="887"/>
      <c r="PHR107" s="887"/>
      <c r="PHS107" s="888"/>
      <c r="PHT107" s="886"/>
      <c r="PHU107" s="887"/>
      <c r="PHV107" s="887"/>
      <c r="PHW107" s="887"/>
      <c r="PHX107" s="887"/>
      <c r="PHY107" s="887"/>
      <c r="PHZ107" s="887"/>
      <c r="PIA107" s="887"/>
      <c r="PIB107" s="888"/>
      <c r="PIC107" s="886"/>
      <c r="PID107" s="887"/>
      <c r="PIE107" s="887"/>
      <c r="PIF107" s="887"/>
      <c r="PIG107" s="887"/>
      <c r="PIH107" s="887"/>
      <c r="PII107" s="887"/>
      <c r="PIJ107" s="887"/>
      <c r="PIK107" s="888"/>
      <c r="PIL107" s="886"/>
      <c r="PIM107" s="887"/>
      <c r="PIN107" s="887"/>
      <c r="PIO107" s="887"/>
      <c r="PIP107" s="887"/>
      <c r="PIQ107" s="887"/>
      <c r="PIR107" s="887"/>
      <c r="PIS107" s="887"/>
      <c r="PIT107" s="888"/>
      <c r="PIU107" s="886"/>
      <c r="PIV107" s="887"/>
      <c r="PIW107" s="887"/>
      <c r="PIX107" s="887"/>
      <c r="PIY107" s="887"/>
      <c r="PIZ107" s="887"/>
      <c r="PJA107" s="887"/>
      <c r="PJB107" s="887"/>
      <c r="PJC107" s="888"/>
      <c r="PJD107" s="886"/>
      <c r="PJE107" s="887"/>
      <c r="PJF107" s="887"/>
      <c r="PJG107" s="887"/>
      <c r="PJH107" s="887"/>
      <c r="PJI107" s="887"/>
      <c r="PJJ107" s="887"/>
      <c r="PJK107" s="887"/>
      <c r="PJL107" s="888"/>
      <c r="PJM107" s="886"/>
      <c r="PJN107" s="887"/>
      <c r="PJO107" s="887"/>
      <c r="PJP107" s="887"/>
      <c r="PJQ107" s="887"/>
      <c r="PJR107" s="887"/>
      <c r="PJS107" s="887"/>
      <c r="PJT107" s="887"/>
      <c r="PJU107" s="888"/>
      <c r="PJV107" s="886"/>
      <c r="PJW107" s="887"/>
      <c r="PJX107" s="887"/>
      <c r="PJY107" s="887"/>
      <c r="PJZ107" s="887"/>
      <c r="PKA107" s="887"/>
      <c r="PKB107" s="887"/>
      <c r="PKC107" s="887"/>
      <c r="PKD107" s="888"/>
      <c r="PKE107" s="886"/>
      <c r="PKF107" s="887"/>
      <c r="PKG107" s="887"/>
      <c r="PKH107" s="887"/>
      <c r="PKI107" s="887"/>
      <c r="PKJ107" s="887"/>
      <c r="PKK107" s="887"/>
      <c r="PKL107" s="887"/>
      <c r="PKM107" s="888"/>
      <c r="PKN107" s="886"/>
      <c r="PKO107" s="887"/>
      <c r="PKP107" s="887"/>
      <c r="PKQ107" s="887"/>
      <c r="PKR107" s="887"/>
      <c r="PKS107" s="887"/>
      <c r="PKT107" s="887"/>
      <c r="PKU107" s="887"/>
      <c r="PKV107" s="888"/>
      <c r="PKW107" s="886"/>
      <c r="PKX107" s="887"/>
      <c r="PKY107" s="887"/>
      <c r="PKZ107" s="887"/>
      <c r="PLA107" s="887"/>
      <c r="PLB107" s="887"/>
      <c r="PLC107" s="887"/>
      <c r="PLD107" s="887"/>
      <c r="PLE107" s="888"/>
      <c r="PLF107" s="886"/>
      <c r="PLG107" s="887"/>
      <c r="PLH107" s="887"/>
      <c r="PLI107" s="887"/>
      <c r="PLJ107" s="887"/>
      <c r="PLK107" s="887"/>
      <c r="PLL107" s="887"/>
      <c r="PLM107" s="887"/>
      <c r="PLN107" s="888"/>
      <c r="PLO107" s="886"/>
      <c r="PLP107" s="887"/>
      <c r="PLQ107" s="887"/>
      <c r="PLR107" s="887"/>
      <c r="PLS107" s="887"/>
      <c r="PLT107" s="887"/>
      <c r="PLU107" s="887"/>
      <c r="PLV107" s="887"/>
      <c r="PLW107" s="888"/>
      <c r="PLX107" s="886"/>
      <c r="PLY107" s="887"/>
      <c r="PLZ107" s="887"/>
      <c r="PMA107" s="887"/>
      <c r="PMB107" s="887"/>
      <c r="PMC107" s="887"/>
      <c r="PMD107" s="887"/>
      <c r="PME107" s="887"/>
      <c r="PMF107" s="888"/>
      <c r="PMG107" s="886"/>
      <c r="PMH107" s="887"/>
      <c r="PMI107" s="887"/>
      <c r="PMJ107" s="887"/>
      <c r="PMK107" s="887"/>
      <c r="PML107" s="887"/>
      <c r="PMM107" s="887"/>
      <c r="PMN107" s="887"/>
      <c r="PMO107" s="888"/>
      <c r="PMP107" s="886"/>
      <c r="PMQ107" s="887"/>
      <c r="PMR107" s="887"/>
      <c r="PMS107" s="887"/>
      <c r="PMT107" s="887"/>
      <c r="PMU107" s="887"/>
      <c r="PMV107" s="887"/>
      <c r="PMW107" s="887"/>
      <c r="PMX107" s="888"/>
      <c r="PMY107" s="886"/>
      <c r="PMZ107" s="887"/>
      <c r="PNA107" s="887"/>
      <c r="PNB107" s="887"/>
      <c r="PNC107" s="887"/>
      <c r="PND107" s="887"/>
      <c r="PNE107" s="887"/>
      <c r="PNF107" s="887"/>
      <c r="PNG107" s="888"/>
      <c r="PNH107" s="886"/>
      <c r="PNI107" s="887"/>
      <c r="PNJ107" s="887"/>
      <c r="PNK107" s="887"/>
      <c r="PNL107" s="887"/>
      <c r="PNM107" s="887"/>
      <c r="PNN107" s="887"/>
      <c r="PNO107" s="887"/>
      <c r="PNP107" s="888"/>
      <c r="PNQ107" s="886"/>
      <c r="PNR107" s="887"/>
      <c r="PNS107" s="887"/>
      <c r="PNT107" s="887"/>
      <c r="PNU107" s="887"/>
      <c r="PNV107" s="887"/>
      <c r="PNW107" s="887"/>
      <c r="PNX107" s="887"/>
      <c r="PNY107" s="888"/>
      <c r="PNZ107" s="886"/>
      <c r="POA107" s="887"/>
      <c r="POB107" s="887"/>
      <c r="POC107" s="887"/>
      <c r="POD107" s="887"/>
      <c r="POE107" s="887"/>
      <c r="POF107" s="887"/>
      <c r="POG107" s="887"/>
      <c r="POH107" s="888"/>
      <c r="POI107" s="886"/>
      <c r="POJ107" s="887"/>
      <c r="POK107" s="887"/>
      <c r="POL107" s="887"/>
      <c r="POM107" s="887"/>
      <c r="PON107" s="887"/>
      <c r="POO107" s="887"/>
      <c r="POP107" s="887"/>
      <c r="POQ107" s="888"/>
      <c r="POR107" s="886"/>
      <c r="POS107" s="887"/>
      <c r="POT107" s="887"/>
      <c r="POU107" s="887"/>
      <c r="POV107" s="887"/>
      <c r="POW107" s="887"/>
      <c r="POX107" s="887"/>
      <c r="POY107" s="887"/>
      <c r="POZ107" s="888"/>
      <c r="PPA107" s="886"/>
      <c r="PPB107" s="887"/>
      <c r="PPC107" s="887"/>
      <c r="PPD107" s="887"/>
      <c r="PPE107" s="887"/>
      <c r="PPF107" s="887"/>
      <c r="PPG107" s="887"/>
      <c r="PPH107" s="887"/>
      <c r="PPI107" s="888"/>
      <c r="PPJ107" s="886"/>
      <c r="PPK107" s="887"/>
      <c r="PPL107" s="887"/>
      <c r="PPM107" s="887"/>
      <c r="PPN107" s="887"/>
      <c r="PPO107" s="887"/>
      <c r="PPP107" s="887"/>
      <c r="PPQ107" s="887"/>
      <c r="PPR107" s="888"/>
      <c r="PPS107" s="886"/>
      <c r="PPT107" s="887"/>
      <c r="PPU107" s="887"/>
      <c r="PPV107" s="887"/>
      <c r="PPW107" s="887"/>
      <c r="PPX107" s="887"/>
      <c r="PPY107" s="887"/>
      <c r="PPZ107" s="887"/>
      <c r="PQA107" s="888"/>
      <c r="PQB107" s="886"/>
      <c r="PQC107" s="887"/>
      <c r="PQD107" s="887"/>
      <c r="PQE107" s="887"/>
      <c r="PQF107" s="887"/>
      <c r="PQG107" s="887"/>
      <c r="PQH107" s="887"/>
      <c r="PQI107" s="887"/>
      <c r="PQJ107" s="888"/>
      <c r="PQK107" s="886"/>
      <c r="PQL107" s="887"/>
      <c r="PQM107" s="887"/>
      <c r="PQN107" s="887"/>
      <c r="PQO107" s="887"/>
      <c r="PQP107" s="887"/>
      <c r="PQQ107" s="887"/>
      <c r="PQR107" s="887"/>
      <c r="PQS107" s="888"/>
      <c r="PQT107" s="886"/>
      <c r="PQU107" s="887"/>
      <c r="PQV107" s="887"/>
      <c r="PQW107" s="887"/>
      <c r="PQX107" s="887"/>
      <c r="PQY107" s="887"/>
      <c r="PQZ107" s="887"/>
      <c r="PRA107" s="887"/>
      <c r="PRB107" s="888"/>
      <c r="PRC107" s="886"/>
      <c r="PRD107" s="887"/>
      <c r="PRE107" s="887"/>
      <c r="PRF107" s="887"/>
      <c r="PRG107" s="887"/>
      <c r="PRH107" s="887"/>
      <c r="PRI107" s="887"/>
      <c r="PRJ107" s="887"/>
      <c r="PRK107" s="888"/>
      <c r="PRL107" s="886"/>
      <c r="PRM107" s="887"/>
      <c r="PRN107" s="887"/>
      <c r="PRO107" s="887"/>
      <c r="PRP107" s="887"/>
      <c r="PRQ107" s="887"/>
      <c r="PRR107" s="887"/>
      <c r="PRS107" s="887"/>
      <c r="PRT107" s="888"/>
      <c r="PRU107" s="886"/>
      <c r="PRV107" s="887"/>
      <c r="PRW107" s="887"/>
      <c r="PRX107" s="887"/>
      <c r="PRY107" s="887"/>
      <c r="PRZ107" s="887"/>
      <c r="PSA107" s="887"/>
      <c r="PSB107" s="887"/>
      <c r="PSC107" s="888"/>
      <c r="PSD107" s="886"/>
      <c r="PSE107" s="887"/>
      <c r="PSF107" s="887"/>
      <c r="PSG107" s="887"/>
      <c r="PSH107" s="887"/>
      <c r="PSI107" s="887"/>
      <c r="PSJ107" s="887"/>
      <c r="PSK107" s="887"/>
      <c r="PSL107" s="888"/>
      <c r="PSM107" s="886"/>
      <c r="PSN107" s="887"/>
      <c r="PSO107" s="887"/>
      <c r="PSP107" s="887"/>
      <c r="PSQ107" s="887"/>
      <c r="PSR107" s="887"/>
      <c r="PSS107" s="887"/>
      <c r="PST107" s="887"/>
      <c r="PSU107" s="888"/>
      <c r="PSV107" s="886"/>
      <c r="PSW107" s="887"/>
      <c r="PSX107" s="887"/>
      <c r="PSY107" s="887"/>
      <c r="PSZ107" s="887"/>
      <c r="PTA107" s="887"/>
      <c r="PTB107" s="887"/>
      <c r="PTC107" s="887"/>
      <c r="PTD107" s="888"/>
      <c r="PTE107" s="886"/>
      <c r="PTF107" s="887"/>
      <c r="PTG107" s="887"/>
      <c r="PTH107" s="887"/>
      <c r="PTI107" s="887"/>
      <c r="PTJ107" s="887"/>
      <c r="PTK107" s="887"/>
      <c r="PTL107" s="887"/>
      <c r="PTM107" s="888"/>
      <c r="PTN107" s="886"/>
      <c r="PTO107" s="887"/>
      <c r="PTP107" s="887"/>
      <c r="PTQ107" s="887"/>
      <c r="PTR107" s="887"/>
      <c r="PTS107" s="887"/>
      <c r="PTT107" s="887"/>
      <c r="PTU107" s="887"/>
      <c r="PTV107" s="888"/>
      <c r="PTW107" s="886"/>
      <c r="PTX107" s="887"/>
      <c r="PTY107" s="887"/>
      <c r="PTZ107" s="887"/>
      <c r="PUA107" s="887"/>
      <c r="PUB107" s="887"/>
      <c r="PUC107" s="887"/>
      <c r="PUD107" s="887"/>
      <c r="PUE107" s="888"/>
      <c r="PUF107" s="886"/>
      <c r="PUG107" s="887"/>
      <c r="PUH107" s="887"/>
      <c r="PUI107" s="887"/>
      <c r="PUJ107" s="887"/>
      <c r="PUK107" s="887"/>
      <c r="PUL107" s="887"/>
      <c r="PUM107" s="887"/>
      <c r="PUN107" s="888"/>
      <c r="PUO107" s="886"/>
      <c r="PUP107" s="887"/>
      <c r="PUQ107" s="887"/>
      <c r="PUR107" s="887"/>
      <c r="PUS107" s="887"/>
      <c r="PUT107" s="887"/>
      <c r="PUU107" s="887"/>
      <c r="PUV107" s="887"/>
      <c r="PUW107" s="888"/>
      <c r="PUX107" s="886"/>
      <c r="PUY107" s="887"/>
      <c r="PUZ107" s="887"/>
      <c r="PVA107" s="887"/>
      <c r="PVB107" s="887"/>
      <c r="PVC107" s="887"/>
      <c r="PVD107" s="887"/>
      <c r="PVE107" s="887"/>
      <c r="PVF107" s="888"/>
      <c r="PVG107" s="886"/>
      <c r="PVH107" s="887"/>
      <c r="PVI107" s="887"/>
      <c r="PVJ107" s="887"/>
      <c r="PVK107" s="887"/>
      <c r="PVL107" s="887"/>
      <c r="PVM107" s="887"/>
      <c r="PVN107" s="887"/>
      <c r="PVO107" s="888"/>
      <c r="PVP107" s="886"/>
      <c r="PVQ107" s="887"/>
      <c r="PVR107" s="887"/>
      <c r="PVS107" s="887"/>
      <c r="PVT107" s="887"/>
      <c r="PVU107" s="887"/>
      <c r="PVV107" s="887"/>
      <c r="PVW107" s="887"/>
      <c r="PVX107" s="888"/>
      <c r="PVY107" s="886"/>
      <c r="PVZ107" s="887"/>
      <c r="PWA107" s="887"/>
      <c r="PWB107" s="887"/>
      <c r="PWC107" s="887"/>
      <c r="PWD107" s="887"/>
      <c r="PWE107" s="887"/>
      <c r="PWF107" s="887"/>
      <c r="PWG107" s="888"/>
      <c r="PWH107" s="886"/>
      <c r="PWI107" s="887"/>
      <c r="PWJ107" s="887"/>
      <c r="PWK107" s="887"/>
      <c r="PWL107" s="887"/>
      <c r="PWM107" s="887"/>
      <c r="PWN107" s="887"/>
      <c r="PWO107" s="887"/>
      <c r="PWP107" s="888"/>
      <c r="PWQ107" s="886"/>
      <c r="PWR107" s="887"/>
      <c r="PWS107" s="887"/>
      <c r="PWT107" s="887"/>
      <c r="PWU107" s="887"/>
      <c r="PWV107" s="887"/>
      <c r="PWW107" s="887"/>
      <c r="PWX107" s="887"/>
      <c r="PWY107" s="888"/>
      <c r="PWZ107" s="886"/>
      <c r="PXA107" s="887"/>
      <c r="PXB107" s="887"/>
      <c r="PXC107" s="887"/>
      <c r="PXD107" s="887"/>
      <c r="PXE107" s="887"/>
      <c r="PXF107" s="887"/>
      <c r="PXG107" s="887"/>
      <c r="PXH107" s="888"/>
      <c r="PXI107" s="886"/>
      <c r="PXJ107" s="887"/>
      <c r="PXK107" s="887"/>
      <c r="PXL107" s="887"/>
      <c r="PXM107" s="887"/>
      <c r="PXN107" s="887"/>
      <c r="PXO107" s="887"/>
      <c r="PXP107" s="887"/>
      <c r="PXQ107" s="888"/>
      <c r="PXR107" s="886"/>
      <c r="PXS107" s="887"/>
      <c r="PXT107" s="887"/>
      <c r="PXU107" s="887"/>
      <c r="PXV107" s="887"/>
      <c r="PXW107" s="887"/>
      <c r="PXX107" s="887"/>
      <c r="PXY107" s="887"/>
      <c r="PXZ107" s="888"/>
      <c r="PYA107" s="886"/>
      <c r="PYB107" s="887"/>
      <c r="PYC107" s="887"/>
      <c r="PYD107" s="887"/>
      <c r="PYE107" s="887"/>
      <c r="PYF107" s="887"/>
      <c r="PYG107" s="887"/>
      <c r="PYH107" s="887"/>
      <c r="PYI107" s="888"/>
      <c r="PYJ107" s="886"/>
      <c r="PYK107" s="887"/>
      <c r="PYL107" s="887"/>
      <c r="PYM107" s="887"/>
      <c r="PYN107" s="887"/>
      <c r="PYO107" s="887"/>
      <c r="PYP107" s="887"/>
      <c r="PYQ107" s="887"/>
      <c r="PYR107" s="888"/>
      <c r="PYS107" s="886"/>
      <c r="PYT107" s="887"/>
      <c r="PYU107" s="887"/>
      <c r="PYV107" s="887"/>
      <c r="PYW107" s="887"/>
      <c r="PYX107" s="887"/>
      <c r="PYY107" s="887"/>
      <c r="PYZ107" s="887"/>
      <c r="PZA107" s="888"/>
      <c r="PZB107" s="886"/>
      <c r="PZC107" s="887"/>
      <c r="PZD107" s="887"/>
      <c r="PZE107" s="887"/>
      <c r="PZF107" s="887"/>
      <c r="PZG107" s="887"/>
      <c r="PZH107" s="887"/>
      <c r="PZI107" s="887"/>
      <c r="PZJ107" s="888"/>
      <c r="PZK107" s="886"/>
      <c r="PZL107" s="887"/>
      <c r="PZM107" s="887"/>
      <c r="PZN107" s="887"/>
      <c r="PZO107" s="887"/>
      <c r="PZP107" s="887"/>
      <c r="PZQ107" s="887"/>
      <c r="PZR107" s="887"/>
      <c r="PZS107" s="888"/>
      <c r="PZT107" s="886"/>
      <c r="PZU107" s="887"/>
      <c r="PZV107" s="887"/>
      <c r="PZW107" s="887"/>
      <c r="PZX107" s="887"/>
      <c r="PZY107" s="887"/>
      <c r="PZZ107" s="887"/>
      <c r="QAA107" s="887"/>
      <c r="QAB107" s="888"/>
      <c r="QAC107" s="886"/>
      <c r="QAD107" s="887"/>
      <c r="QAE107" s="887"/>
      <c r="QAF107" s="887"/>
      <c r="QAG107" s="887"/>
      <c r="QAH107" s="887"/>
      <c r="QAI107" s="887"/>
      <c r="QAJ107" s="887"/>
      <c r="QAK107" s="888"/>
      <c r="QAL107" s="886"/>
      <c r="QAM107" s="887"/>
      <c r="QAN107" s="887"/>
      <c r="QAO107" s="887"/>
      <c r="QAP107" s="887"/>
      <c r="QAQ107" s="887"/>
      <c r="QAR107" s="887"/>
      <c r="QAS107" s="887"/>
      <c r="QAT107" s="888"/>
      <c r="QAU107" s="886"/>
      <c r="QAV107" s="887"/>
      <c r="QAW107" s="887"/>
      <c r="QAX107" s="887"/>
      <c r="QAY107" s="887"/>
      <c r="QAZ107" s="887"/>
      <c r="QBA107" s="887"/>
      <c r="QBB107" s="887"/>
      <c r="QBC107" s="888"/>
      <c r="QBD107" s="886"/>
      <c r="QBE107" s="887"/>
      <c r="QBF107" s="887"/>
      <c r="QBG107" s="887"/>
      <c r="QBH107" s="887"/>
      <c r="QBI107" s="887"/>
      <c r="QBJ107" s="887"/>
      <c r="QBK107" s="887"/>
      <c r="QBL107" s="888"/>
      <c r="QBM107" s="886"/>
      <c r="QBN107" s="887"/>
      <c r="QBO107" s="887"/>
      <c r="QBP107" s="887"/>
      <c r="QBQ107" s="887"/>
      <c r="QBR107" s="887"/>
      <c r="QBS107" s="887"/>
      <c r="QBT107" s="887"/>
      <c r="QBU107" s="888"/>
      <c r="QBV107" s="886"/>
      <c r="QBW107" s="887"/>
      <c r="QBX107" s="887"/>
      <c r="QBY107" s="887"/>
      <c r="QBZ107" s="887"/>
      <c r="QCA107" s="887"/>
      <c r="QCB107" s="887"/>
      <c r="QCC107" s="887"/>
      <c r="QCD107" s="888"/>
      <c r="QCE107" s="886"/>
      <c r="QCF107" s="887"/>
      <c r="QCG107" s="887"/>
      <c r="QCH107" s="887"/>
      <c r="QCI107" s="887"/>
      <c r="QCJ107" s="887"/>
      <c r="QCK107" s="887"/>
      <c r="QCL107" s="887"/>
      <c r="QCM107" s="888"/>
      <c r="QCN107" s="886"/>
      <c r="QCO107" s="887"/>
      <c r="QCP107" s="887"/>
      <c r="QCQ107" s="887"/>
      <c r="QCR107" s="887"/>
      <c r="QCS107" s="887"/>
      <c r="QCT107" s="887"/>
      <c r="QCU107" s="887"/>
      <c r="QCV107" s="888"/>
      <c r="QCW107" s="886"/>
      <c r="QCX107" s="887"/>
      <c r="QCY107" s="887"/>
      <c r="QCZ107" s="887"/>
      <c r="QDA107" s="887"/>
      <c r="QDB107" s="887"/>
      <c r="QDC107" s="887"/>
      <c r="QDD107" s="887"/>
      <c r="QDE107" s="888"/>
      <c r="QDF107" s="886"/>
      <c r="QDG107" s="887"/>
      <c r="QDH107" s="887"/>
      <c r="QDI107" s="887"/>
      <c r="QDJ107" s="887"/>
      <c r="QDK107" s="887"/>
      <c r="QDL107" s="887"/>
      <c r="QDM107" s="887"/>
      <c r="QDN107" s="888"/>
      <c r="QDO107" s="886"/>
      <c r="QDP107" s="887"/>
      <c r="QDQ107" s="887"/>
      <c r="QDR107" s="887"/>
      <c r="QDS107" s="887"/>
      <c r="QDT107" s="887"/>
      <c r="QDU107" s="887"/>
      <c r="QDV107" s="887"/>
      <c r="QDW107" s="888"/>
      <c r="QDX107" s="886"/>
      <c r="QDY107" s="887"/>
      <c r="QDZ107" s="887"/>
      <c r="QEA107" s="887"/>
      <c r="QEB107" s="887"/>
      <c r="QEC107" s="887"/>
      <c r="QED107" s="887"/>
      <c r="QEE107" s="887"/>
      <c r="QEF107" s="888"/>
      <c r="QEG107" s="886"/>
      <c r="QEH107" s="887"/>
      <c r="QEI107" s="887"/>
      <c r="QEJ107" s="887"/>
      <c r="QEK107" s="887"/>
      <c r="QEL107" s="887"/>
      <c r="QEM107" s="887"/>
      <c r="QEN107" s="887"/>
      <c r="QEO107" s="888"/>
      <c r="QEP107" s="886"/>
      <c r="QEQ107" s="887"/>
      <c r="QER107" s="887"/>
      <c r="QES107" s="887"/>
      <c r="QET107" s="887"/>
      <c r="QEU107" s="887"/>
      <c r="QEV107" s="887"/>
      <c r="QEW107" s="887"/>
      <c r="QEX107" s="888"/>
      <c r="QEY107" s="886"/>
      <c r="QEZ107" s="887"/>
      <c r="QFA107" s="887"/>
      <c r="QFB107" s="887"/>
      <c r="QFC107" s="887"/>
      <c r="QFD107" s="887"/>
      <c r="QFE107" s="887"/>
      <c r="QFF107" s="887"/>
      <c r="QFG107" s="888"/>
      <c r="QFH107" s="886"/>
      <c r="QFI107" s="887"/>
      <c r="QFJ107" s="887"/>
      <c r="QFK107" s="887"/>
      <c r="QFL107" s="887"/>
      <c r="QFM107" s="887"/>
      <c r="QFN107" s="887"/>
      <c r="QFO107" s="887"/>
      <c r="QFP107" s="888"/>
      <c r="QFQ107" s="886"/>
      <c r="QFR107" s="887"/>
      <c r="QFS107" s="887"/>
      <c r="QFT107" s="887"/>
      <c r="QFU107" s="887"/>
      <c r="QFV107" s="887"/>
      <c r="QFW107" s="887"/>
      <c r="QFX107" s="887"/>
      <c r="QFY107" s="888"/>
      <c r="QFZ107" s="886"/>
      <c r="QGA107" s="887"/>
      <c r="QGB107" s="887"/>
      <c r="QGC107" s="887"/>
      <c r="QGD107" s="887"/>
      <c r="QGE107" s="887"/>
      <c r="QGF107" s="887"/>
      <c r="QGG107" s="887"/>
      <c r="QGH107" s="888"/>
      <c r="QGI107" s="886"/>
      <c r="QGJ107" s="887"/>
      <c r="QGK107" s="887"/>
      <c r="QGL107" s="887"/>
      <c r="QGM107" s="887"/>
      <c r="QGN107" s="887"/>
      <c r="QGO107" s="887"/>
      <c r="QGP107" s="887"/>
      <c r="QGQ107" s="888"/>
      <c r="QGR107" s="886"/>
      <c r="QGS107" s="887"/>
      <c r="QGT107" s="887"/>
      <c r="QGU107" s="887"/>
      <c r="QGV107" s="887"/>
      <c r="QGW107" s="887"/>
      <c r="QGX107" s="887"/>
      <c r="QGY107" s="887"/>
      <c r="QGZ107" s="888"/>
      <c r="QHA107" s="886"/>
      <c r="QHB107" s="887"/>
      <c r="QHC107" s="887"/>
      <c r="QHD107" s="887"/>
      <c r="QHE107" s="887"/>
      <c r="QHF107" s="887"/>
      <c r="QHG107" s="887"/>
      <c r="QHH107" s="887"/>
      <c r="QHI107" s="888"/>
      <c r="QHJ107" s="886"/>
      <c r="QHK107" s="887"/>
      <c r="QHL107" s="887"/>
      <c r="QHM107" s="887"/>
      <c r="QHN107" s="887"/>
      <c r="QHO107" s="887"/>
      <c r="QHP107" s="887"/>
      <c r="QHQ107" s="887"/>
      <c r="QHR107" s="888"/>
      <c r="QHS107" s="886"/>
      <c r="QHT107" s="887"/>
      <c r="QHU107" s="887"/>
      <c r="QHV107" s="887"/>
      <c r="QHW107" s="887"/>
      <c r="QHX107" s="887"/>
      <c r="QHY107" s="887"/>
      <c r="QHZ107" s="887"/>
      <c r="QIA107" s="888"/>
      <c r="QIB107" s="886"/>
      <c r="QIC107" s="887"/>
      <c r="QID107" s="887"/>
      <c r="QIE107" s="887"/>
      <c r="QIF107" s="887"/>
      <c r="QIG107" s="887"/>
      <c r="QIH107" s="887"/>
      <c r="QII107" s="887"/>
      <c r="QIJ107" s="888"/>
      <c r="QIK107" s="886"/>
      <c r="QIL107" s="887"/>
      <c r="QIM107" s="887"/>
      <c r="QIN107" s="887"/>
      <c r="QIO107" s="887"/>
      <c r="QIP107" s="887"/>
      <c r="QIQ107" s="887"/>
      <c r="QIR107" s="887"/>
      <c r="QIS107" s="888"/>
      <c r="QIT107" s="886"/>
      <c r="QIU107" s="887"/>
      <c r="QIV107" s="887"/>
      <c r="QIW107" s="887"/>
      <c r="QIX107" s="887"/>
      <c r="QIY107" s="887"/>
      <c r="QIZ107" s="887"/>
      <c r="QJA107" s="887"/>
      <c r="QJB107" s="888"/>
      <c r="QJC107" s="886"/>
      <c r="QJD107" s="887"/>
      <c r="QJE107" s="887"/>
      <c r="QJF107" s="887"/>
      <c r="QJG107" s="887"/>
      <c r="QJH107" s="887"/>
      <c r="QJI107" s="887"/>
      <c r="QJJ107" s="887"/>
      <c r="QJK107" s="888"/>
      <c r="QJL107" s="886"/>
      <c r="QJM107" s="887"/>
      <c r="QJN107" s="887"/>
      <c r="QJO107" s="887"/>
      <c r="QJP107" s="887"/>
      <c r="QJQ107" s="887"/>
      <c r="QJR107" s="887"/>
      <c r="QJS107" s="887"/>
      <c r="QJT107" s="888"/>
      <c r="QJU107" s="886"/>
      <c r="QJV107" s="887"/>
      <c r="QJW107" s="887"/>
      <c r="QJX107" s="887"/>
      <c r="QJY107" s="887"/>
      <c r="QJZ107" s="887"/>
      <c r="QKA107" s="887"/>
      <c r="QKB107" s="887"/>
      <c r="QKC107" s="888"/>
      <c r="QKD107" s="886"/>
      <c r="QKE107" s="887"/>
      <c r="QKF107" s="887"/>
      <c r="QKG107" s="887"/>
      <c r="QKH107" s="887"/>
      <c r="QKI107" s="887"/>
      <c r="QKJ107" s="887"/>
      <c r="QKK107" s="887"/>
      <c r="QKL107" s="888"/>
      <c r="QKM107" s="886"/>
      <c r="QKN107" s="887"/>
      <c r="QKO107" s="887"/>
      <c r="QKP107" s="887"/>
      <c r="QKQ107" s="887"/>
      <c r="QKR107" s="887"/>
      <c r="QKS107" s="887"/>
      <c r="QKT107" s="887"/>
      <c r="QKU107" s="888"/>
      <c r="QKV107" s="886"/>
      <c r="QKW107" s="887"/>
      <c r="QKX107" s="887"/>
      <c r="QKY107" s="887"/>
      <c r="QKZ107" s="887"/>
      <c r="QLA107" s="887"/>
      <c r="QLB107" s="887"/>
      <c r="QLC107" s="887"/>
      <c r="QLD107" s="888"/>
      <c r="QLE107" s="886"/>
      <c r="QLF107" s="887"/>
      <c r="QLG107" s="887"/>
      <c r="QLH107" s="887"/>
      <c r="QLI107" s="887"/>
      <c r="QLJ107" s="887"/>
      <c r="QLK107" s="887"/>
      <c r="QLL107" s="887"/>
      <c r="QLM107" s="888"/>
      <c r="QLN107" s="886"/>
      <c r="QLO107" s="887"/>
      <c r="QLP107" s="887"/>
      <c r="QLQ107" s="887"/>
      <c r="QLR107" s="887"/>
      <c r="QLS107" s="887"/>
      <c r="QLT107" s="887"/>
      <c r="QLU107" s="887"/>
      <c r="QLV107" s="888"/>
      <c r="QLW107" s="886"/>
      <c r="QLX107" s="887"/>
      <c r="QLY107" s="887"/>
      <c r="QLZ107" s="887"/>
      <c r="QMA107" s="887"/>
      <c r="QMB107" s="887"/>
      <c r="QMC107" s="887"/>
      <c r="QMD107" s="887"/>
      <c r="QME107" s="888"/>
      <c r="QMF107" s="886"/>
      <c r="QMG107" s="887"/>
      <c r="QMH107" s="887"/>
      <c r="QMI107" s="887"/>
      <c r="QMJ107" s="887"/>
      <c r="QMK107" s="887"/>
      <c r="QML107" s="887"/>
      <c r="QMM107" s="887"/>
      <c r="QMN107" s="888"/>
      <c r="QMO107" s="886"/>
      <c r="QMP107" s="887"/>
      <c r="QMQ107" s="887"/>
      <c r="QMR107" s="887"/>
      <c r="QMS107" s="887"/>
      <c r="QMT107" s="887"/>
      <c r="QMU107" s="887"/>
      <c r="QMV107" s="887"/>
      <c r="QMW107" s="888"/>
      <c r="QMX107" s="886"/>
      <c r="QMY107" s="887"/>
      <c r="QMZ107" s="887"/>
      <c r="QNA107" s="887"/>
      <c r="QNB107" s="887"/>
      <c r="QNC107" s="887"/>
      <c r="QND107" s="887"/>
      <c r="QNE107" s="887"/>
      <c r="QNF107" s="888"/>
      <c r="QNG107" s="886"/>
      <c r="QNH107" s="887"/>
      <c r="QNI107" s="887"/>
      <c r="QNJ107" s="887"/>
      <c r="QNK107" s="887"/>
      <c r="QNL107" s="887"/>
      <c r="QNM107" s="887"/>
      <c r="QNN107" s="887"/>
      <c r="QNO107" s="888"/>
      <c r="QNP107" s="886"/>
      <c r="QNQ107" s="887"/>
      <c r="QNR107" s="887"/>
      <c r="QNS107" s="887"/>
      <c r="QNT107" s="887"/>
      <c r="QNU107" s="887"/>
      <c r="QNV107" s="887"/>
      <c r="QNW107" s="887"/>
      <c r="QNX107" s="888"/>
      <c r="QNY107" s="886"/>
      <c r="QNZ107" s="887"/>
      <c r="QOA107" s="887"/>
      <c r="QOB107" s="887"/>
      <c r="QOC107" s="887"/>
      <c r="QOD107" s="887"/>
      <c r="QOE107" s="887"/>
      <c r="QOF107" s="887"/>
      <c r="QOG107" s="888"/>
      <c r="QOH107" s="886"/>
      <c r="QOI107" s="887"/>
      <c r="QOJ107" s="887"/>
      <c r="QOK107" s="887"/>
      <c r="QOL107" s="887"/>
      <c r="QOM107" s="887"/>
      <c r="QON107" s="887"/>
      <c r="QOO107" s="887"/>
      <c r="QOP107" s="888"/>
      <c r="QOQ107" s="886"/>
      <c r="QOR107" s="887"/>
      <c r="QOS107" s="887"/>
      <c r="QOT107" s="887"/>
      <c r="QOU107" s="887"/>
      <c r="QOV107" s="887"/>
      <c r="QOW107" s="887"/>
      <c r="QOX107" s="887"/>
      <c r="QOY107" s="888"/>
      <c r="QOZ107" s="886"/>
      <c r="QPA107" s="887"/>
      <c r="QPB107" s="887"/>
      <c r="QPC107" s="887"/>
      <c r="QPD107" s="887"/>
      <c r="QPE107" s="887"/>
      <c r="QPF107" s="887"/>
      <c r="QPG107" s="887"/>
      <c r="QPH107" s="888"/>
      <c r="QPI107" s="886"/>
      <c r="QPJ107" s="887"/>
      <c r="QPK107" s="887"/>
      <c r="QPL107" s="887"/>
      <c r="QPM107" s="887"/>
      <c r="QPN107" s="887"/>
      <c r="QPO107" s="887"/>
      <c r="QPP107" s="887"/>
      <c r="QPQ107" s="888"/>
      <c r="QPR107" s="886"/>
      <c r="QPS107" s="887"/>
      <c r="QPT107" s="887"/>
      <c r="QPU107" s="887"/>
      <c r="QPV107" s="887"/>
      <c r="QPW107" s="887"/>
      <c r="QPX107" s="887"/>
      <c r="QPY107" s="887"/>
      <c r="QPZ107" s="888"/>
      <c r="QQA107" s="886"/>
      <c r="QQB107" s="887"/>
      <c r="QQC107" s="887"/>
      <c r="QQD107" s="887"/>
      <c r="QQE107" s="887"/>
      <c r="QQF107" s="887"/>
      <c r="QQG107" s="887"/>
      <c r="QQH107" s="887"/>
      <c r="QQI107" s="888"/>
      <c r="QQJ107" s="886"/>
      <c r="QQK107" s="887"/>
      <c r="QQL107" s="887"/>
      <c r="QQM107" s="887"/>
      <c r="QQN107" s="887"/>
      <c r="QQO107" s="887"/>
      <c r="QQP107" s="887"/>
      <c r="QQQ107" s="887"/>
      <c r="QQR107" s="888"/>
      <c r="QQS107" s="886"/>
      <c r="QQT107" s="887"/>
      <c r="QQU107" s="887"/>
      <c r="QQV107" s="887"/>
      <c r="QQW107" s="887"/>
      <c r="QQX107" s="887"/>
      <c r="QQY107" s="887"/>
      <c r="QQZ107" s="887"/>
      <c r="QRA107" s="888"/>
      <c r="QRB107" s="886"/>
      <c r="QRC107" s="887"/>
      <c r="QRD107" s="887"/>
      <c r="QRE107" s="887"/>
      <c r="QRF107" s="887"/>
      <c r="QRG107" s="887"/>
      <c r="QRH107" s="887"/>
      <c r="QRI107" s="887"/>
      <c r="QRJ107" s="888"/>
      <c r="QRK107" s="886"/>
      <c r="QRL107" s="887"/>
      <c r="QRM107" s="887"/>
      <c r="QRN107" s="887"/>
      <c r="QRO107" s="887"/>
      <c r="QRP107" s="887"/>
      <c r="QRQ107" s="887"/>
      <c r="QRR107" s="887"/>
      <c r="QRS107" s="888"/>
      <c r="QRT107" s="886"/>
      <c r="QRU107" s="887"/>
      <c r="QRV107" s="887"/>
      <c r="QRW107" s="887"/>
      <c r="QRX107" s="887"/>
      <c r="QRY107" s="887"/>
      <c r="QRZ107" s="887"/>
      <c r="QSA107" s="887"/>
      <c r="QSB107" s="888"/>
      <c r="QSC107" s="886"/>
      <c r="QSD107" s="887"/>
      <c r="QSE107" s="887"/>
      <c r="QSF107" s="887"/>
      <c r="QSG107" s="887"/>
      <c r="QSH107" s="887"/>
      <c r="QSI107" s="887"/>
      <c r="QSJ107" s="887"/>
      <c r="QSK107" s="888"/>
      <c r="QSL107" s="886"/>
      <c r="QSM107" s="887"/>
      <c r="QSN107" s="887"/>
      <c r="QSO107" s="887"/>
      <c r="QSP107" s="887"/>
      <c r="QSQ107" s="887"/>
      <c r="QSR107" s="887"/>
      <c r="QSS107" s="887"/>
      <c r="QST107" s="888"/>
      <c r="QSU107" s="886"/>
      <c r="QSV107" s="887"/>
      <c r="QSW107" s="887"/>
      <c r="QSX107" s="887"/>
      <c r="QSY107" s="887"/>
      <c r="QSZ107" s="887"/>
      <c r="QTA107" s="887"/>
      <c r="QTB107" s="887"/>
      <c r="QTC107" s="888"/>
      <c r="QTD107" s="886"/>
      <c r="QTE107" s="887"/>
      <c r="QTF107" s="887"/>
      <c r="QTG107" s="887"/>
      <c r="QTH107" s="887"/>
      <c r="QTI107" s="887"/>
      <c r="QTJ107" s="887"/>
      <c r="QTK107" s="887"/>
      <c r="QTL107" s="888"/>
      <c r="QTM107" s="886"/>
      <c r="QTN107" s="887"/>
      <c r="QTO107" s="887"/>
      <c r="QTP107" s="887"/>
      <c r="QTQ107" s="887"/>
      <c r="QTR107" s="887"/>
      <c r="QTS107" s="887"/>
      <c r="QTT107" s="887"/>
      <c r="QTU107" s="888"/>
      <c r="QTV107" s="886"/>
      <c r="QTW107" s="887"/>
      <c r="QTX107" s="887"/>
      <c r="QTY107" s="887"/>
      <c r="QTZ107" s="887"/>
      <c r="QUA107" s="887"/>
      <c r="QUB107" s="887"/>
      <c r="QUC107" s="887"/>
      <c r="QUD107" s="888"/>
      <c r="QUE107" s="886"/>
      <c r="QUF107" s="887"/>
      <c r="QUG107" s="887"/>
      <c r="QUH107" s="887"/>
      <c r="QUI107" s="887"/>
      <c r="QUJ107" s="887"/>
      <c r="QUK107" s="887"/>
      <c r="QUL107" s="887"/>
      <c r="QUM107" s="888"/>
      <c r="QUN107" s="886"/>
      <c r="QUO107" s="887"/>
      <c r="QUP107" s="887"/>
      <c r="QUQ107" s="887"/>
      <c r="QUR107" s="887"/>
      <c r="QUS107" s="887"/>
      <c r="QUT107" s="887"/>
      <c r="QUU107" s="887"/>
      <c r="QUV107" s="888"/>
      <c r="QUW107" s="886"/>
      <c r="QUX107" s="887"/>
      <c r="QUY107" s="887"/>
      <c r="QUZ107" s="887"/>
      <c r="QVA107" s="887"/>
      <c r="QVB107" s="887"/>
      <c r="QVC107" s="887"/>
      <c r="QVD107" s="887"/>
      <c r="QVE107" s="888"/>
      <c r="QVF107" s="886"/>
      <c r="QVG107" s="887"/>
      <c r="QVH107" s="887"/>
      <c r="QVI107" s="887"/>
      <c r="QVJ107" s="887"/>
      <c r="QVK107" s="887"/>
      <c r="QVL107" s="887"/>
      <c r="QVM107" s="887"/>
      <c r="QVN107" s="888"/>
      <c r="QVO107" s="886"/>
      <c r="QVP107" s="887"/>
      <c r="QVQ107" s="887"/>
      <c r="QVR107" s="887"/>
      <c r="QVS107" s="887"/>
      <c r="QVT107" s="887"/>
      <c r="QVU107" s="887"/>
      <c r="QVV107" s="887"/>
      <c r="QVW107" s="888"/>
      <c r="QVX107" s="886"/>
      <c r="QVY107" s="887"/>
      <c r="QVZ107" s="887"/>
      <c r="QWA107" s="887"/>
      <c r="QWB107" s="887"/>
      <c r="QWC107" s="887"/>
      <c r="QWD107" s="887"/>
      <c r="QWE107" s="887"/>
      <c r="QWF107" s="888"/>
      <c r="QWG107" s="886"/>
      <c r="QWH107" s="887"/>
      <c r="QWI107" s="887"/>
      <c r="QWJ107" s="887"/>
      <c r="QWK107" s="887"/>
      <c r="QWL107" s="887"/>
      <c r="QWM107" s="887"/>
      <c r="QWN107" s="887"/>
      <c r="QWO107" s="888"/>
      <c r="QWP107" s="886"/>
      <c r="QWQ107" s="887"/>
      <c r="QWR107" s="887"/>
      <c r="QWS107" s="887"/>
      <c r="QWT107" s="887"/>
      <c r="QWU107" s="887"/>
      <c r="QWV107" s="887"/>
      <c r="QWW107" s="887"/>
      <c r="QWX107" s="888"/>
      <c r="QWY107" s="886"/>
      <c r="QWZ107" s="887"/>
      <c r="QXA107" s="887"/>
      <c r="QXB107" s="887"/>
      <c r="QXC107" s="887"/>
      <c r="QXD107" s="887"/>
      <c r="QXE107" s="887"/>
      <c r="QXF107" s="887"/>
      <c r="QXG107" s="888"/>
      <c r="QXH107" s="886"/>
      <c r="QXI107" s="887"/>
      <c r="QXJ107" s="887"/>
      <c r="QXK107" s="887"/>
      <c r="QXL107" s="887"/>
      <c r="QXM107" s="887"/>
      <c r="QXN107" s="887"/>
      <c r="QXO107" s="887"/>
      <c r="QXP107" s="888"/>
      <c r="QXQ107" s="886"/>
      <c r="QXR107" s="887"/>
      <c r="QXS107" s="887"/>
      <c r="QXT107" s="887"/>
      <c r="QXU107" s="887"/>
      <c r="QXV107" s="887"/>
      <c r="QXW107" s="887"/>
      <c r="QXX107" s="887"/>
      <c r="QXY107" s="888"/>
      <c r="QXZ107" s="886"/>
      <c r="QYA107" s="887"/>
      <c r="QYB107" s="887"/>
      <c r="QYC107" s="887"/>
      <c r="QYD107" s="887"/>
      <c r="QYE107" s="887"/>
      <c r="QYF107" s="887"/>
      <c r="QYG107" s="887"/>
      <c r="QYH107" s="888"/>
      <c r="QYI107" s="886"/>
      <c r="QYJ107" s="887"/>
      <c r="QYK107" s="887"/>
      <c r="QYL107" s="887"/>
      <c r="QYM107" s="887"/>
      <c r="QYN107" s="887"/>
      <c r="QYO107" s="887"/>
      <c r="QYP107" s="887"/>
      <c r="QYQ107" s="888"/>
      <c r="QYR107" s="886"/>
      <c r="QYS107" s="887"/>
      <c r="QYT107" s="887"/>
      <c r="QYU107" s="887"/>
      <c r="QYV107" s="887"/>
      <c r="QYW107" s="887"/>
      <c r="QYX107" s="887"/>
      <c r="QYY107" s="887"/>
      <c r="QYZ107" s="888"/>
      <c r="QZA107" s="886"/>
      <c r="QZB107" s="887"/>
      <c r="QZC107" s="887"/>
      <c r="QZD107" s="887"/>
      <c r="QZE107" s="887"/>
      <c r="QZF107" s="887"/>
      <c r="QZG107" s="887"/>
      <c r="QZH107" s="887"/>
      <c r="QZI107" s="888"/>
      <c r="QZJ107" s="886"/>
      <c r="QZK107" s="887"/>
      <c r="QZL107" s="887"/>
      <c r="QZM107" s="887"/>
      <c r="QZN107" s="887"/>
      <c r="QZO107" s="887"/>
      <c r="QZP107" s="887"/>
      <c r="QZQ107" s="887"/>
      <c r="QZR107" s="888"/>
      <c r="QZS107" s="886"/>
      <c r="QZT107" s="887"/>
      <c r="QZU107" s="887"/>
      <c r="QZV107" s="887"/>
      <c r="QZW107" s="887"/>
      <c r="QZX107" s="887"/>
      <c r="QZY107" s="887"/>
      <c r="QZZ107" s="887"/>
      <c r="RAA107" s="888"/>
      <c r="RAB107" s="886"/>
      <c r="RAC107" s="887"/>
      <c r="RAD107" s="887"/>
      <c r="RAE107" s="887"/>
      <c r="RAF107" s="887"/>
      <c r="RAG107" s="887"/>
      <c r="RAH107" s="887"/>
      <c r="RAI107" s="887"/>
      <c r="RAJ107" s="888"/>
      <c r="RAK107" s="886"/>
      <c r="RAL107" s="887"/>
      <c r="RAM107" s="887"/>
      <c r="RAN107" s="887"/>
      <c r="RAO107" s="887"/>
      <c r="RAP107" s="887"/>
      <c r="RAQ107" s="887"/>
      <c r="RAR107" s="887"/>
      <c r="RAS107" s="888"/>
      <c r="RAT107" s="886"/>
      <c r="RAU107" s="887"/>
      <c r="RAV107" s="887"/>
      <c r="RAW107" s="887"/>
      <c r="RAX107" s="887"/>
      <c r="RAY107" s="887"/>
      <c r="RAZ107" s="887"/>
      <c r="RBA107" s="887"/>
      <c r="RBB107" s="888"/>
      <c r="RBC107" s="886"/>
      <c r="RBD107" s="887"/>
      <c r="RBE107" s="887"/>
      <c r="RBF107" s="887"/>
      <c r="RBG107" s="887"/>
      <c r="RBH107" s="887"/>
      <c r="RBI107" s="887"/>
      <c r="RBJ107" s="887"/>
      <c r="RBK107" s="888"/>
      <c r="RBL107" s="886"/>
      <c r="RBM107" s="887"/>
      <c r="RBN107" s="887"/>
      <c r="RBO107" s="887"/>
      <c r="RBP107" s="887"/>
      <c r="RBQ107" s="887"/>
      <c r="RBR107" s="887"/>
      <c r="RBS107" s="887"/>
      <c r="RBT107" s="888"/>
      <c r="RBU107" s="886"/>
      <c r="RBV107" s="887"/>
      <c r="RBW107" s="887"/>
      <c r="RBX107" s="887"/>
      <c r="RBY107" s="887"/>
      <c r="RBZ107" s="887"/>
      <c r="RCA107" s="887"/>
      <c r="RCB107" s="887"/>
      <c r="RCC107" s="888"/>
      <c r="RCD107" s="886"/>
      <c r="RCE107" s="887"/>
      <c r="RCF107" s="887"/>
      <c r="RCG107" s="887"/>
      <c r="RCH107" s="887"/>
      <c r="RCI107" s="887"/>
      <c r="RCJ107" s="887"/>
      <c r="RCK107" s="887"/>
      <c r="RCL107" s="888"/>
      <c r="RCM107" s="886"/>
      <c r="RCN107" s="887"/>
      <c r="RCO107" s="887"/>
      <c r="RCP107" s="887"/>
      <c r="RCQ107" s="887"/>
      <c r="RCR107" s="887"/>
      <c r="RCS107" s="887"/>
      <c r="RCT107" s="887"/>
      <c r="RCU107" s="888"/>
      <c r="RCV107" s="886"/>
      <c r="RCW107" s="887"/>
      <c r="RCX107" s="887"/>
      <c r="RCY107" s="887"/>
      <c r="RCZ107" s="887"/>
      <c r="RDA107" s="887"/>
      <c r="RDB107" s="887"/>
      <c r="RDC107" s="887"/>
      <c r="RDD107" s="888"/>
      <c r="RDE107" s="886"/>
      <c r="RDF107" s="887"/>
      <c r="RDG107" s="887"/>
      <c r="RDH107" s="887"/>
      <c r="RDI107" s="887"/>
      <c r="RDJ107" s="887"/>
      <c r="RDK107" s="887"/>
      <c r="RDL107" s="887"/>
      <c r="RDM107" s="888"/>
      <c r="RDN107" s="886"/>
      <c r="RDO107" s="887"/>
      <c r="RDP107" s="887"/>
      <c r="RDQ107" s="887"/>
      <c r="RDR107" s="887"/>
      <c r="RDS107" s="887"/>
      <c r="RDT107" s="887"/>
      <c r="RDU107" s="887"/>
      <c r="RDV107" s="888"/>
      <c r="RDW107" s="886"/>
      <c r="RDX107" s="887"/>
      <c r="RDY107" s="887"/>
      <c r="RDZ107" s="887"/>
      <c r="REA107" s="887"/>
      <c r="REB107" s="887"/>
      <c r="REC107" s="887"/>
      <c r="RED107" s="887"/>
      <c r="REE107" s="888"/>
      <c r="REF107" s="886"/>
      <c r="REG107" s="887"/>
      <c r="REH107" s="887"/>
      <c r="REI107" s="887"/>
      <c r="REJ107" s="887"/>
      <c r="REK107" s="887"/>
      <c r="REL107" s="887"/>
      <c r="REM107" s="887"/>
      <c r="REN107" s="888"/>
      <c r="REO107" s="886"/>
      <c r="REP107" s="887"/>
      <c r="REQ107" s="887"/>
      <c r="RER107" s="887"/>
      <c r="RES107" s="887"/>
      <c r="RET107" s="887"/>
      <c r="REU107" s="887"/>
      <c r="REV107" s="887"/>
      <c r="REW107" s="888"/>
      <c r="REX107" s="886"/>
      <c r="REY107" s="887"/>
      <c r="REZ107" s="887"/>
      <c r="RFA107" s="887"/>
      <c r="RFB107" s="887"/>
      <c r="RFC107" s="887"/>
      <c r="RFD107" s="887"/>
      <c r="RFE107" s="887"/>
      <c r="RFF107" s="888"/>
      <c r="RFG107" s="886"/>
      <c r="RFH107" s="887"/>
      <c r="RFI107" s="887"/>
      <c r="RFJ107" s="887"/>
      <c r="RFK107" s="887"/>
      <c r="RFL107" s="887"/>
      <c r="RFM107" s="887"/>
      <c r="RFN107" s="887"/>
      <c r="RFO107" s="888"/>
      <c r="RFP107" s="886"/>
      <c r="RFQ107" s="887"/>
      <c r="RFR107" s="887"/>
      <c r="RFS107" s="887"/>
      <c r="RFT107" s="887"/>
      <c r="RFU107" s="887"/>
      <c r="RFV107" s="887"/>
      <c r="RFW107" s="887"/>
      <c r="RFX107" s="888"/>
      <c r="RFY107" s="886"/>
      <c r="RFZ107" s="887"/>
      <c r="RGA107" s="887"/>
      <c r="RGB107" s="887"/>
      <c r="RGC107" s="887"/>
      <c r="RGD107" s="887"/>
      <c r="RGE107" s="887"/>
      <c r="RGF107" s="887"/>
      <c r="RGG107" s="888"/>
      <c r="RGH107" s="886"/>
      <c r="RGI107" s="887"/>
      <c r="RGJ107" s="887"/>
      <c r="RGK107" s="887"/>
      <c r="RGL107" s="887"/>
      <c r="RGM107" s="887"/>
      <c r="RGN107" s="887"/>
      <c r="RGO107" s="887"/>
      <c r="RGP107" s="888"/>
      <c r="RGQ107" s="886"/>
      <c r="RGR107" s="887"/>
      <c r="RGS107" s="887"/>
      <c r="RGT107" s="887"/>
      <c r="RGU107" s="887"/>
      <c r="RGV107" s="887"/>
      <c r="RGW107" s="887"/>
      <c r="RGX107" s="887"/>
      <c r="RGY107" s="888"/>
      <c r="RGZ107" s="886"/>
      <c r="RHA107" s="887"/>
      <c r="RHB107" s="887"/>
      <c r="RHC107" s="887"/>
      <c r="RHD107" s="887"/>
      <c r="RHE107" s="887"/>
      <c r="RHF107" s="887"/>
      <c r="RHG107" s="887"/>
      <c r="RHH107" s="888"/>
      <c r="RHI107" s="886"/>
      <c r="RHJ107" s="887"/>
      <c r="RHK107" s="887"/>
      <c r="RHL107" s="887"/>
      <c r="RHM107" s="887"/>
      <c r="RHN107" s="887"/>
      <c r="RHO107" s="887"/>
      <c r="RHP107" s="887"/>
      <c r="RHQ107" s="888"/>
      <c r="RHR107" s="886"/>
      <c r="RHS107" s="887"/>
      <c r="RHT107" s="887"/>
      <c r="RHU107" s="887"/>
      <c r="RHV107" s="887"/>
      <c r="RHW107" s="887"/>
      <c r="RHX107" s="887"/>
      <c r="RHY107" s="887"/>
      <c r="RHZ107" s="888"/>
      <c r="RIA107" s="886"/>
      <c r="RIB107" s="887"/>
      <c r="RIC107" s="887"/>
      <c r="RID107" s="887"/>
      <c r="RIE107" s="887"/>
      <c r="RIF107" s="887"/>
      <c r="RIG107" s="887"/>
      <c r="RIH107" s="887"/>
      <c r="RII107" s="888"/>
      <c r="RIJ107" s="886"/>
      <c r="RIK107" s="887"/>
      <c r="RIL107" s="887"/>
      <c r="RIM107" s="887"/>
      <c r="RIN107" s="887"/>
      <c r="RIO107" s="887"/>
      <c r="RIP107" s="887"/>
      <c r="RIQ107" s="887"/>
      <c r="RIR107" s="888"/>
      <c r="RIS107" s="886"/>
      <c r="RIT107" s="887"/>
      <c r="RIU107" s="887"/>
      <c r="RIV107" s="887"/>
      <c r="RIW107" s="887"/>
      <c r="RIX107" s="887"/>
      <c r="RIY107" s="887"/>
      <c r="RIZ107" s="887"/>
      <c r="RJA107" s="888"/>
      <c r="RJB107" s="886"/>
      <c r="RJC107" s="887"/>
      <c r="RJD107" s="887"/>
      <c r="RJE107" s="887"/>
      <c r="RJF107" s="887"/>
      <c r="RJG107" s="887"/>
      <c r="RJH107" s="887"/>
      <c r="RJI107" s="887"/>
      <c r="RJJ107" s="888"/>
      <c r="RJK107" s="886"/>
      <c r="RJL107" s="887"/>
      <c r="RJM107" s="887"/>
      <c r="RJN107" s="887"/>
      <c r="RJO107" s="887"/>
      <c r="RJP107" s="887"/>
      <c r="RJQ107" s="887"/>
      <c r="RJR107" s="887"/>
      <c r="RJS107" s="888"/>
      <c r="RJT107" s="886"/>
      <c r="RJU107" s="887"/>
      <c r="RJV107" s="887"/>
      <c r="RJW107" s="887"/>
      <c r="RJX107" s="887"/>
      <c r="RJY107" s="887"/>
      <c r="RJZ107" s="887"/>
      <c r="RKA107" s="887"/>
      <c r="RKB107" s="888"/>
      <c r="RKC107" s="886"/>
      <c r="RKD107" s="887"/>
      <c r="RKE107" s="887"/>
      <c r="RKF107" s="887"/>
      <c r="RKG107" s="887"/>
      <c r="RKH107" s="887"/>
      <c r="RKI107" s="887"/>
      <c r="RKJ107" s="887"/>
      <c r="RKK107" s="888"/>
      <c r="RKL107" s="886"/>
      <c r="RKM107" s="887"/>
      <c r="RKN107" s="887"/>
      <c r="RKO107" s="887"/>
      <c r="RKP107" s="887"/>
      <c r="RKQ107" s="887"/>
      <c r="RKR107" s="887"/>
      <c r="RKS107" s="887"/>
      <c r="RKT107" s="888"/>
      <c r="RKU107" s="886"/>
      <c r="RKV107" s="887"/>
      <c r="RKW107" s="887"/>
      <c r="RKX107" s="887"/>
      <c r="RKY107" s="887"/>
      <c r="RKZ107" s="887"/>
      <c r="RLA107" s="887"/>
      <c r="RLB107" s="887"/>
      <c r="RLC107" s="888"/>
      <c r="RLD107" s="886"/>
      <c r="RLE107" s="887"/>
      <c r="RLF107" s="887"/>
      <c r="RLG107" s="887"/>
      <c r="RLH107" s="887"/>
      <c r="RLI107" s="887"/>
      <c r="RLJ107" s="887"/>
      <c r="RLK107" s="887"/>
      <c r="RLL107" s="888"/>
      <c r="RLM107" s="886"/>
      <c r="RLN107" s="887"/>
      <c r="RLO107" s="887"/>
      <c r="RLP107" s="887"/>
      <c r="RLQ107" s="887"/>
      <c r="RLR107" s="887"/>
      <c r="RLS107" s="887"/>
      <c r="RLT107" s="887"/>
      <c r="RLU107" s="888"/>
      <c r="RLV107" s="886"/>
      <c r="RLW107" s="887"/>
      <c r="RLX107" s="887"/>
      <c r="RLY107" s="887"/>
      <c r="RLZ107" s="887"/>
      <c r="RMA107" s="887"/>
      <c r="RMB107" s="887"/>
      <c r="RMC107" s="887"/>
      <c r="RMD107" s="888"/>
      <c r="RME107" s="886"/>
      <c r="RMF107" s="887"/>
      <c r="RMG107" s="887"/>
      <c r="RMH107" s="887"/>
      <c r="RMI107" s="887"/>
      <c r="RMJ107" s="887"/>
      <c r="RMK107" s="887"/>
      <c r="RML107" s="887"/>
      <c r="RMM107" s="888"/>
      <c r="RMN107" s="886"/>
      <c r="RMO107" s="887"/>
      <c r="RMP107" s="887"/>
      <c r="RMQ107" s="887"/>
      <c r="RMR107" s="887"/>
      <c r="RMS107" s="887"/>
      <c r="RMT107" s="887"/>
      <c r="RMU107" s="887"/>
      <c r="RMV107" s="888"/>
      <c r="RMW107" s="886"/>
      <c r="RMX107" s="887"/>
      <c r="RMY107" s="887"/>
      <c r="RMZ107" s="887"/>
      <c r="RNA107" s="887"/>
      <c r="RNB107" s="887"/>
      <c r="RNC107" s="887"/>
      <c r="RND107" s="887"/>
      <c r="RNE107" s="888"/>
      <c r="RNF107" s="886"/>
      <c r="RNG107" s="887"/>
      <c r="RNH107" s="887"/>
      <c r="RNI107" s="887"/>
      <c r="RNJ107" s="887"/>
      <c r="RNK107" s="887"/>
      <c r="RNL107" s="887"/>
      <c r="RNM107" s="887"/>
      <c r="RNN107" s="888"/>
      <c r="RNO107" s="886"/>
      <c r="RNP107" s="887"/>
      <c r="RNQ107" s="887"/>
      <c r="RNR107" s="887"/>
      <c r="RNS107" s="887"/>
      <c r="RNT107" s="887"/>
      <c r="RNU107" s="887"/>
      <c r="RNV107" s="887"/>
      <c r="RNW107" s="888"/>
      <c r="RNX107" s="886"/>
      <c r="RNY107" s="887"/>
      <c r="RNZ107" s="887"/>
      <c r="ROA107" s="887"/>
      <c r="ROB107" s="887"/>
      <c r="ROC107" s="887"/>
      <c r="ROD107" s="887"/>
      <c r="ROE107" s="887"/>
      <c r="ROF107" s="888"/>
      <c r="ROG107" s="886"/>
      <c r="ROH107" s="887"/>
      <c r="ROI107" s="887"/>
      <c r="ROJ107" s="887"/>
      <c r="ROK107" s="887"/>
      <c r="ROL107" s="887"/>
      <c r="ROM107" s="887"/>
      <c r="RON107" s="887"/>
      <c r="ROO107" s="888"/>
      <c r="ROP107" s="886"/>
      <c r="ROQ107" s="887"/>
      <c r="ROR107" s="887"/>
      <c r="ROS107" s="887"/>
      <c r="ROT107" s="887"/>
      <c r="ROU107" s="887"/>
      <c r="ROV107" s="887"/>
      <c r="ROW107" s="887"/>
      <c r="ROX107" s="888"/>
      <c r="ROY107" s="886"/>
      <c r="ROZ107" s="887"/>
      <c r="RPA107" s="887"/>
      <c r="RPB107" s="887"/>
      <c r="RPC107" s="887"/>
      <c r="RPD107" s="887"/>
      <c r="RPE107" s="887"/>
      <c r="RPF107" s="887"/>
      <c r="RPG107" s="888"/>
      <c r="RPH107" s="886"/>
      <c r="RPI107" s="887"/>
      <c r="RPJ107" s="887"/>
      <c r="RPK107" s="887"/>
      <c r="RPL107" s="887"/>
      <c r="RPM107" s="887"/>
      <c r="RPN107" s="887"/>
      <c r="RPO107" s="887"/>
      <c r="RPP107" s="888"/>
      <c r="RPQ107" s="886"/>
      <c r="RPR107" s="887"/>
      <c r="RPS107" s="887"/>
      <c r="RPT107" s="887"/>
      <c r="RPU107" s="887"/>
      <c r="RPV107" s="887"/>
      <c r="RPW107" s="887"/>
      <c r="RPX107" s="887"/>
      <c r="RPY107" s="888"/>
      <c r="RPZ107" s="886"/>
      <c r="RQA107" s="887"/>
      <c r="RQB107" s="887"/>
      <c r="RQC107" s="887"/>
      <c r="RQD107" s="887"/>
      <c r="RQE107" s="887"/>
      <c r="RQF107" s="887"/>
      <c r="RQG107" s="887"/>
      <c r="RQH107" s="888"/>
      <c r="RQI107" s="886"/>
      <c r="RQJ107" s="887"/>
      <c r="RQK107" s="887"/>
      <c r="RQL107" s="887"/>
      <c r="RQM107" s="887"/>
      <c r="RQN107" s="887"/>
      <c r="RQO107" s="887"/>
      <c r="RQP107" s="887"/>
      <c r="RQQ107" s="888"/>
      <c r="RQR107" s="886"/>
      <c r="RQS107" s="887"/>
      <c r="RQT107" s="887"/>
      <c r="RQU107" s="887"/>
      <c r="RQV107" s="887"/>
      <c r="RQW107" s="887"/>
      <c r="RQX107" s="887"/>
      <c r="RQY107" s="887"/>
      <c r="RQZ107" s="888"/>
      <c r="RRA107" s="886"/>
      <c r="RRB107" s="887"/>
      <c r="RRC107" s="887"/>
      <c r="RRD107" s="887"/>
      <c r="RRE107" s="887"/>
      <c r="RRF107" s="887"/>
      <c r="RRG107" s="887"/>
      <c r="RRH107" s="887"/>
      <c r="RRI107" s="888"/>
      <c r="RRJ107" s="886"/>
      <c r="RRK107" s="887"/>
      <c r="RRL107" s="887"/>
      <c r="RRM107" s="887"/>
      <c r="RRN107" s="887"/>
      <c r="RRO107" s="887"/>
      <c r="RRP107" s="887"/>
      <c r="RRQ107" s="887"/>
      <c r="RRR107" s="888"/>
      <c r="RRS107" s="886"/>
      <c r="RRT107" s="887"/>
      <c r="RRU107" s="887"/>
      <c r="RRV107" s="887"/>
      <c r="RRW107" s="887"/>
      <c r="RRX107" s="887"/>
      <c r="RRY107" s="887"/>
      <c r="RRZ107" s="887"/>
      <c r="RSA107" s="888"/>
      <c r="RSB107" s="886"/>
      <c r="RSC107" s="887"/>
      <c r="RSD107" s="887"/>
      <c r="RSE107" s="887"/>
      <c r="RSF107" s="887"/>
      <c r="RSG107" s="887"/>
      <c r="RSH107" s="887"/>
      <c r="RSI107" s="887"/>
      <c r="RSJ107" s="888"/>
      <c r="RSK107" s="886"/>
      <c r="RSL107" s="887"/>
      <c r="RSM107" s="887"/>
      <c r="RSN107" s="887"/>
      <c r="RSO107" s="887"/>
      <c r="RSP107" s="887"/>
      <c r="RSQ107" s="887"/>
      <c r="RSR107" s="887"/>
      <c r="RSS107" s="888"/>
      <c r="RST107" s="886"/>
      <c r="RSU107" s="887"/>
      <c r="RSV107" s="887"/>
      <c r="RSW107" s="887"/>
      <c r="RSX107" s="887"/>
      <c r="RSY107" s="887"/>
      <c r="RSZ107" s="887"/>
      <c r="RTA107" s="887"/>
      <c r="RTB107" s="888"/>
      <c r="RTC107" s="886"/>
      <c r="RTD107" s="887"/>
      <c r="RTE107" s="887"/>
      <c r="RTF107" s="887"/>
      <c r="RTG107" s="887"/>
      <c r="RTH107" s="887"/>
      <c r="RTI107" s="887"/>
      <c r="RTJ107" s="887"/>
      <c r="RTK107" s="888"/>
      <c r="RTL107" s="886"/>
      <c r="RTM107" s="887"/>
      <c r="RTN107" s="887"/>
      <c r="RTO107" s="887"/>
      <c r="RTP107" s="887"/>
      <c r="RTQ107" s="887"/>
      <c r="RTR107" s="887"/>
      <c r="RTS107" s="887"/>
      <c r="RTT107" s="888"/>
      <c r="RTU107" s="886"/>
      <c r="RTV107" s="887"/>
      <c r="RTW107" s="887"/>
      <c r="RTX107" s="887"/>
      <c r="RTY107" s="887"/>
      <c r="RTZ107" s="887"/>
      <c r="RUA107" s="887"/>
      <c r="RUB107" s="887"/>
      <c r="RUC107" s="888"/>
      <c r="RUD107" s="886"/>
      <c r="RUE107" s="887"/>
      <c r="RUF107" s="887"/>
      <c r="RUG107" s="887"/>
      <c r="RUH107" s="887"/>
      <c r="RUI107" s="887"/>
      <c r="RUJ107" s="887"/>
      <c r="RUK107" s="887"/>
      <c r="RUL107" s="888"/>
      <c r="RUM107" s="886"/>
      <c r="RUN107" s="887"/>
      <c r="RUO107" s="887"/>
      <c r="RUP107" s="887"/>
      <c r="RUQ107" s="887"/>
      <c r="RUR107" s="887"/>
      <c r="RUS107" s="887"/>
      <c r="RUT107" s="887"/>
      <c r="RUU107" s="888"/>
      <c r="RUV107" s="886"/>
      <c r="RUW107" s="887"/>
      <c r="RUX107" s="887"/>
      <c r="RUY107" s="887"/>
      <c r="RUZ107" s="887"/>
      <c r="RVA107" s="887"/>
      <c r="RVB107" s="887"/>
      <c r="RVC107" s="887"/>
      <c r="RVD107" s="888"/>
      <c r="RVE107" s="886"/>
      <c r="RVF107" s="887"/>
      <c r="RVG107" s="887"/>
      <c r="RVH107" s="887"/>
      <c r="RVI107" s="887"/>
      <c r="RVJ107" s="887"/>
      <c r="RVK107" s="887"/>
      <c r="RVL107" s="887"/>
      <c r="RVM107" s="888"/>
      <c r="RVN107" s="886"/>
      <c r="RVO107" s="887"/>
      <c r="RVP107" s="887"/>
      <c r="RVQ107" s="887"/>
      <c r="RVR107" s="887"/>
      <c r="RVS107" s="887"/>
      <c r="RVT107" s="887"/>
      <c r="RVU107" s="887"/>
      <c r="RVV107" s="888"/>
      <c r="RVW107" s="886"/>
      <c r="RVX107" s="887"/>
      <c r="RVY107" s="887"/>
      <c r="RVZ107" s="887"/>
      <c r="RWA107" s="887"/>
      <c r="RWB107" s="887"/>
      <c r="RWC107" s="887"/>
      <c r="RWD107" s="887"/>
      <c r="RWE107" s="888"/>
      <c r="RWF107" s="886"/>
      <c r="RWG107" s="887"/>
      <c r="RWH107" s="887"/>
      <c r="RWI107" s="887"/>
      <c r="RWJ107" s="887"/>
      <c r="RWK107" s="887"/>
      <c r="RWL107" s="887"/>
      <c r="RWM107" s="887"/>
      <c r="RWN107" s="888"/>
      <c r="RWO107" s="886"/>
      <c r="RWP107" s="887"/>
      <c r="RWQ107" s="887"/>
      <c r="RWR107" s="887"/>
      <c r="RWS107" s="887"/>
      <c r="RWT107" s="887"/>
      <c r="RWU107" s="887"/>
      <c r="RWV107" s="887"/>
      <c r="RWW107" s="888"/>
      <c r="RWX107" s="886"/>
      <c r="RWY107" s="887"/>
      <c r="RWZ107" s="887"/>
      <c r="RXA107" s="887"/>
      <c r="RXB107" s="887"/>
      <c r="RXC107" s="887"/>
      <c r="RXD107" s="887"/>
      <c r="RXE107" s="887"/>
      <c r="RXF107" s="888"/>
      <c r="RXG107" s="886"/>
      <c r="RXH107" s="887"/>
      <c r="RXI107" s="887"/>
      <c r="RXJ107" s="887"/>
      <c r="RXK107" s="887"/>
      <c r="RXL107" s="887"/>
      <c r="RXM107" s="887"/>
      <c r="RXN107" s="887"/>
      <c r="RXO107" s="888"/>
      <c r="RXP107" s="886"/>
      <c r="RXQ107" s="887"/>
      <c r="RXR107" s="887"/>
      <c r="RXS107" s="887"/>
      <c r="RXT107" s="887"/>
      <c r="RXU107" s="887"/>
      <c r="RXV107" s="887"/>
      <c r="RXW107" s="887"/>
      <c r="RXX107" s="888"/>
      <c r="RXY107" s="886"/>
      <c r="RXZ107" s="887"/>
      <c r="RYA107" s="887"/>
      <c r="RYB107" s="887"/>
      <c r="RYC107" s="887"/>
      <c r="RYD107" s="887"/>
      <c r="RYE107" s="887"/>
      <c r="RYF107" s="887"/>
      <c r="RYG107" s="888"/>
      <c r="RYH107" s="886"/>
      <c r="RYI107" s="887"/>
      <c r="RYJ107" s="887"/>
      <c r="RYK107" s="887"/>
      <c r="RYL107" s="887"/>
      <c r="RYM107" s="887"/>
      <c r="RYN107" s="887"/>
      <c r="RYO107" s="887"/>
      <c r="RYP107" s="888"/>
      <c r="RYQ107" s="886"/>
      <c r="RYR107" s="887"/>
      <c r="RYS107" s="887"/>
      <c r="RYT107" s="887"/>
      <c r="RYU107" s="887"/>
      <c r="RYV107" s="887"/>
      <c r="RYW107" s="887"/>
      <c r="RYX107" s="887"/>
      <c r="RYY107" s="888"/>
      <c r="RYZ107" s="886"/>
      <c r="RZA107" s="887"/>
      <c r="RZB107" s="887"/>
      <c r="RZC107" s="887"/>
      <c r="RZD107" s="887"/>
      <c r="RZE107" s="887"/>
      <c r="RZF107" s="887"/>
      <c r="RZG107" s="887"/>
      <c r="RZH107" s="888"/>
      <c r="RZI107" s="886"/>
      <c r="RZJ107" s="887"/>
      <c r="RZK107" s="887"/>
      <c r="RZL107" s="887"/>
      <c r="RZM107" s="887"/>
      <c r="RZN107" s="887"/>
      <c r="RZO107" s="887"/>
      <c r="RZP107" s="887"/>
      <c r="RZQ107" s="888"/>
      <c r="RZR107" s="886"/>
      <c r="RZS107" s="887"/>
      <c r="RZT107" s="887"/>
      <c r="RZU107" s="887"/>
      <c r="RZV107" s="887"/>
      <c r="RZW107" s="887"/>
      <c r="RZX107" s="887"/>
      <c r="RZY107" s="887"/>
      <c r="RZZ107" s="888"/>
      <c r="SAA107" s="886"/>
      <c r="SAB107" s="887"/>
      <c r="SAC107" s="887"/>
      <c r="SAD107" s="887"/>
      <c r="SAE107" s="887"/>
      <c r="SAF107" s="887"/>
      <c r="SAG107" s="887"/>
      <c r="SAH107" s="887"/>
      <c r="SAI107" s="888"/>
      <c r="SAJ107" s="886"/>
      <c r="SAK107" s="887"/>
      <c r="SAL107" s="887"/>
      <c r="SAM107" s="887"/>
      <c r="SAN107" s="887"/>
      <c r="SAO107" s="887"/>
      <c r="SAP107" s="887"/>
      <c r="SAQ107" s="887"/>
      <c r="SAR107" s="888"/>
      <c r="SAS107" s="886"/>
      <c r="SAT107" s="887"/>
      <c r="SAU107" s="887"/>
      <c r="SAV107" s="887"/>
      <c r="SAW107" s="887"/>
      <c r="SAX107" s="887"/>
      <c r="SAY107" s="887"/>
      <c r="SAZ107" s="887"/>
      <c r="SBA107" s="888"/>
      <c r="SBB107" s="886"/>
      <c r="SBC107" s="887"/>
      <c r="SBD107" s="887"/>
      <c r="SBE107" s="887"/>
      <c r="SBF107" s="887"/>
      <c r="SBG107" s="887"/>
      <c r="SBH107" s="887"/>
      <c r="SBI107" s="887"/>
      <c r="SBJ107" s="888"/>
      <c r="SBK107" s="886"/>
      <c r="SBL107" s="887"/>
      <c r="SBM107" s="887"/>
      <c r="SBN107" s="887"/>
      <c r="SBO107" s="887"/>
      <c r="SBP107" s="887"/>
      <c r="SBQ107" s="887"/>
      <c r="SBR107" s="887"/>
      <c r="SBS107" s="888"/>
      <c r="SBT107" s="886"/>
      <c r="SBU107" s="887"/>
      <c r="SBV107" s="887"/>
      <c r="SBW107" s="887"/>
      <c r="SBX107" s="887"/>
      <c r="SBY107" s="887"/>
      <c r="SBZ107" s="887"/>
      <c r="SCA107" s="887"/>
      <c r="SCB107" s="888"/>
      <c r="SCC107" s="886"/>
      <c r="SCD107" s="887"/>
      <c r="SCE107" s="887"/>
      <c r="SCF107" s="887"/>
      <c r="SCG107" s="887"/>
      <c r="SCH107" s="887"/>
      <c r="SCI107" s="887"/>
      <c r="SCJ107" s="887"/>
      <c r="SCK107" s="888"/>
      <c r="SCL107" s="886"/>
      <c r="SCM107" s="887"/>
      <c r="SCN107" s="887"/>
      <c r="SCO107" s="887"/>
      <c r="SCP107" s="887"/>
      <c r="SCQ107" s="887"/>
      <c r="SCR107" s="887"/>
      <c r="SCS107" s="887"/>
      <c r="SCT107" s="888"/>
      <c r="SCU107" s="886"/>
      <c r="SCV107" s="887"/>
      <c r="SCW107" s="887"/>
      <c r="SCX107" s="887"/>
      <c r="SCY107" s="887"/>
      <c r="SCZ107" s="887"/>
      <c r="SDA107" s="887"/>
      <c r="SDB107" s="887"/>
      <c r="SDC107" s="888"/>
      <c r="SDD107" s="886"/>
      <c r="SDE107" s="887"/>
      <c r="SDF107" s="887"/>
      <c r="SDG107" s="887"/>
      <c r="SDH107" s="887"/>
      <c r="SDI107" s="887"/>
      <c r="SDJ107" s="887"/>
      <c r="SDK107" s="887"/>
      <c r="SDL107" s="888"/>
      <c r="SDM107" s="886"/>
      <c r="SDN107" s="887"/>
      <c r="SDO107" s="887"/>
      <c r="SDP107" s="887"/>
      <c r="SDQ107" s="887"/>
      <c r="SDR107" s="887"/>
      <c r="SDS107" s="887"/>
      <c r="SDT107" s="887"/>
      <c r="SDU107" s="888"/>
      <c r="SDV107" s="886"/>
      <c r="SDW107" s="887"/>
      <c r="SDX107" s="887"/>
      <c r="SDY107" s="887"/>
      <c r="SDZ107" s="887"/>
      <c r="SEA107" s="887"/>
      <c r="SEB107" s="887"/>
      <c r="SEC107" s="887"/>
      <c r="SED107" s="888"/>
      <c r="SEE107" s="886"/>
      <c r="SEF107" s="887"/>
      <c r="SEG107" s="887"/>
      <c r="SEH107" s="887"/>
      <c r="SEI107" s="887"/>
      <c r="SEJ107" s="887"/>
      <c r="SEK107" s="887"/>
      <c r="SEL107" s="887"/>
      <c r="SEM107" s="888"/>
      <c r="SEN107" s="886"/>
      <c r="SEO107" s="887"/>
      <c r="SEP107" s="887"/>
      <c r="SEQ107" s="887"/>
      <c r="SER107" s="887"/>
      <c r="SES107" s="887"/>
      <c r="SET107" s="887"/>
      <c r="SEU107" s="887"/>
      <c r="SEV107" s="888"/>
      <c r="SEW107" s="886"/>
      <c r="SEX107" s="887"/>
      <c r="SEY107" s="887"/>
      <c r="SEZ107" s="887"/>
      <c r="SFA107" s="887"/>
      <c r="SFB107" s="887"/>
      <c r="SFC107" s="887"/>
      <c r="SFD107" s="887"/>
      <c r="SFE107" s="888"/>
      <c r="SFF107" s="886"/>
      <c r="SFG107" s="887"/>
      <c r="SFH107" s="887"/>
      <c r="SFI107" s="887"/>
      <c r="SFJ107" s="887"/>
      <c r="SFK107" s="887"/>
      <c r="SFL107" s="887"/>
      <c r="SFM107" s="887"/>
      <c r="SFN107" s="888"/>
      <c r="SFO107" s="886"/>
      <c r="SFP107" s="887"/>
      <c r="SFQ107" s="887"/>
      <c r="SFR107" s="887"/>
      <c r="SFS107" s="887"/>
      <c r="SFT107" s="887"/>
      <c r="SFU107" s="887"/>
      <c r="SFV107" s="887"/>
      <c r="SFW107" s="888"/>
      <c r="SFX107" s="886"/>
      <c r="SFY107" s="887"/>
      <c r="SFZ107" s="887"/>
      <c r="SGA107" s="887"/>
      <c r="SGB107" s="887"/>
      <c r="SGC107" s="887"/>
      <c r="SGD107" s="887"/>
      <c r="SGE107" s="887"/>
      <c r="SGF107" s="888"/>
      <c r="SGG107" s="886"/>
      <c r="SGH107" s="887"/>
      <c r="SGI107" s="887"/>
      <c r="SGJ107" s="887"/>
      <c r="SGK107" s="887"/>
      <c r="SGL107" s="887"/>
      <c r="SGM107" s="887"/>
      <c r="SGN107" s="887"/>
      <c r="SGO107" s="888"/>
      <c r="SGP107" s="886"/>
      <c r="SGQ107" s="887"/>
      <c r="SGR107" s="887"/>
      <c r="SGS107" s="887"/>
      <c r="SGT107" s="887"/>
      <c r="SGU107" s="887"/>
      <c r="SGV107" s="887"/>
      <c r="SGW107" s="887"/>
      <c r="SGX107" s="888"/>
      <c r="SGY107" s="886"/>
      <c r="SGZ107" s="887"/>
      <c r="SHA107" s="887"/>
      <c r="SHB107" s="887"/>
      <c r="SHC107" s="887"/>
      <c r="SHD107" s="887"/>
      <c r="SHE107" s="887"/>
      <c r="SHF107" s="887"/>
      <c r="SHG107" s="888"/>
      <c r="SHH107" s="886"/>
      <c r="SHI107" s="887"/>
      <c r="SHJ107" s="887"/>
      <c r="SHK107" s="887"/>
      <c r="SHL107" s="887"/>
      <c r="SHM107" s="887"/>
      <c r="SHN107" s="887"/>
      <c r="SHO107" s="887"/>
      <c r="SHP107" s="888"/>
      <c r="SHQ107" s="886"/>
      <c r="SHR107" s="887"/>
      <c r="SHS107" s="887"/>
      <c r="SHT107" s="887"/>
      <c r="SHU107" s="887"/>
      <c r="SHV107" s="887"/>
      <c r="SHW107" s="887"/>
      <c r="SHX107" s="887"/>
      <c r="SHY107" s="888"/>
      <c r="SHZ107" s="886"/>
      <c r="SIA107" s="887"/>
      <c r="SIB107" s="887"/>
      <c r="SIC107" s="887"/>
      <c r="SID107" s="887"/>
      <c r="SIE107" s="887"/>
      <c r="SIF107" s="887"/>
      <c r="SIG107" s="887"/>
      <c r="SIH107" s="888"/>
      <c r="SII107" s="886"/>
      <c r="SIJ107" s="887"/>
      <c r="SIK107" s="887"/>
      <c r="SIL107" s="887"/>
      <c r="SIM107" s="887"/>
      <c r="SIN107" s="887"/>
      <c r="SIO107" s="887"/>
      <c r="SIP107" s="887"/>
      <c r="SIQ107" s="888"/>
      <c r="SIR107" s="886"/>
      <c r="SIS107" s="887"/>
      <c r="SIT107" s="887"/>
      <c r="SIU107" s="887"/>
      <c r="SIV107" s="887"/>
      <c r="SIW107" s="887"/>
      <c r="SIX107" s="887"/>
      <c r="SIY107" s="887"/>
      <c r="SIZ107" s="888"/>
      <c r="SJA107" s="886"/>
      <c r="SJB107" s="887"/>
      <c r="SJC107" s="887"/>
      <c r="SJD107" s="887"/>
      <c r="SJE107" s="887"/>
      <c r="SJF107" s="887"/>
      <c r="SJG107" s="887"/>
      <c r="SJH107" s="887"/>
      <c r="SJI107" s="888"/>
      <c r="SJJ107" s="886"/>
      <c r="SJK107" s="887"/>
      <c r="SJL107" s="887"/>
      <c r="SJM107" s="887"/>
      <c r="SJN107" s="887"/>
      <c r="SJO107" s="887"/>
      <c r="SJP107" s="887"/>
      <c r="SJQ107" s="887"/>
      <c r="SJR107" s="888"/>
      <c r="SJS107" s="886"/>
      <c r="SJT107" s="887"/>
      <c r="SJU107" s="887"/>
      <c r="SJV107" s="887"/>
      <c r="SJW107" s="887"/>
      <c r="SJX107" s="887"/>
      <c r="SJY107" s="887"/>
      <c r="SJZ107" s="887"/>
      <c r="SKA107" s="888"/>
      <c r="SKB107" s="886"/>
      <c r="SKC107" s="887"/>
      <c r="SKD107" s="887"/>
      <c r="SKE107" s="887"/>
      <c r="SKF107" s="887"/>
      <c r="SKG107" s="887"/>
      <c r="SKH107" s="887"/>
      <c r="SKI107" s="887"/>
      <c r="SKJ107" s="888"/>
      <c r="SKK107" s="886"/>
      <c r="SKL107" s="887"/>
      <c r="SKM107" s="887"/>
      <c r="SKN107" s="887"/>
      <c r="SKO107" s="887"/>
      <c r="SKP107" s="887"/>
      <c r="SKQ107" s="887"/>
      <c r="SKR107" s="887"/>
      <c r="SKS107" s="888"/>
      <c r="SKT107" s="886"/>
      <c r="SKU107" s="887"/>
      <c r="SKV107" s="887"/>
      <c r="SKW107" s="887"/>
      <c r="SKX107" s="887"/>
      <c r="SKY107" s="887"/>
      <c r="SKZ107" s="887"/>
      <c r="SLA107" s="887"/>
      <c r="SLB107" s="888"/>
      <c r="SLC107" s="886"/>
      <c r="SLD107" s="887"/>
      <c r="SLE107" s="887"/>
      <c r="SLF107" s="887"/>
      <c r="SLG107" s="887"/>
      <c r="SLH107" s="887"/>
      <c r="SLI107" s="887"/>
      <c r="SLJ107" s="887"/>
      <c r="SLK107" s="888"/>
      <c r="SLL107" s="886"/>
      <c r="SLM107" s="887"/>
      <c r="SLN107" s="887"/>
      <c r="SLO107" s="887"/>
      <c r="SLP107" s="887"/>
      <c r="SLQ107" s="887"/>
      <c r="SLR107" s="887"/>
      <c r="SLS107" s="887"/>
      <c r="SLT107" s="888"/>
      <c r="SLU107" s="886"/>
      <c r="SLV107" s="887"/>
      <c r="SLW107" s="887"/>
      <c r="SLX107" s="887"/>
      <c r="SLY107" s="887"/>
      <c r="SLZ107" s="887"/>
      <c r="SMA107" s="887"/>
      <c r="SMB107" s="887"/>
      <c r="SMC107" s="888"/>
      <c r="SMD107" s="886"/>
      <c r="SME107" s="887"/>
      <c r="SMF107" s="887"/>
      <c r="SMG107" s="887"/>
      <c r="SMH107" s="887"/>
      <c r="SMI107" s="887"/>
      <c r="SMJ107" s="887"/>
      <c r="SMK107" s="887"/>
      <c r="SML107" s="888"/>
      <c r="SMM107" s="886"/>
      <c r="SMN107" s="887"/>
      <c r="SMO107" s="887"/>
      <c r="SMP107" s="887"/>
      <c r="SMQ107" s="887"/>
      <c r="SMR107" s="887"/>
      <c r="SMS107" s="887"/>
      <c r="SMT107" s="887"/>
      <c r="SMU107" s="888"/>
      <c r="SMV107" s="886"/>
      <c r="SMW107" s="887"/>
      <c r="SMX107" s="887"/>
      <c r="SMY107" s="887"/>
      <c r="SMZ107" s="887"/>
      <c r="SNA107" s="887"/>
      <c r="SNB107" s="887"/>
      <c r="SNC107" s="887"/>
      <c r="SND107" s="888"/>
      <c r="SNE107" s="886"/>
      <c r="SNF107" s="887"/>
      <c r="SNG107" s="887"/>
      <c r="SNH107" s="887"/>
      <c r="SNI107" s="887"/>
      <c r="SNJ107" s="887"/>
      <c r="SNK107" s="887"/>
      <c r="SNL107" s="887"/>
      <c r="SNM107" s="888"/>
      <c r="SNN107" s="886"/>
      <c r="SNO107" s="887"/>
      <c r="SNP107" s="887"/>
      <c r="SNQ107" s="887"/>
      <c r="SNR107" s="887"/>
      <c r="SNS107" s="887"/>
      <c r="SNT107" s="887"/>
      <c r="SNU107" s="887"/>
      <c r="SNV107" s="888"/>
      <c r="SNW107" s="886"/>
      <c r="SNX107" s="887"/>
      <c r="SNY107" s="887"/>
      <c r="SNZ107" s="887"/>
      <c r="SOA107" s="887"/>
      <c r="SOB107" s="887"/>
      <c r="SOC107" s="887"/>
      <c r="SOD107" s="887"/>
      <c r="SOE107" s="888"/>
      <c r="SOF107" s="886"/>
      <c r="SOG107" s="887"/>
      <c r="SOH107" s="887"/>
      <c r="SOI107" s="887"/>
      <c r="SOJ107" s="887"/>
      <c r="SOK107" s="887"/>
      <c r="SOL107" s="887"/>
      <c r="SOM107" s="887"/>
      <c r="SON107" s="888"/>
      <c r="SOO107" s="886"/>
      <c r="SOP107" s="887"/>
      <c r="SOQ107" s="887"/>
      <c r="SOR107" s="887"/>
      <c r="SOS107" s="887"/>
      <c r="SOT107" s="887"/>
      <c r="SOU107" s="887"/>
      <c r="SOV107" s="887"/>
      <c r="SOW107" s="888"/>
      <c r="SOX107" s="886"/>
      <c r="SOY107" s="887"/>
      <c r="SOZ107" s="887"/>
      <c r="SPA107" s="887"/>
      <c r="SPB107" s="887"/>
      <c r="SPC107" s="887"/>
      <c r="SPD107" s="887"/>
      <c r="SPE107" s="887"/>
      <c r="SPF107" s="888"/>
      <c r="SPG107" s="886"/>
      <c r="SPH107" s="887"/>
      <c r="SPI107" s="887"/>
      <c r="SPJ107" s="887"/>
      <c r="SPK107" s="887"/>
      <c r="SPL107" s="887"/>
      <c r="SPM107" s="887"/>
      <c r="SPN107" s="887"/>
      <c r="SPO107" s="888"/>
      <c r="SPP107" s="886"/>
      <c r="SPQ107" s="887"/>
      <c r="SPR107" s="887"/>
      <c r="SPS107" s="887"/>
      <c r="SPT107" s="887"/>
      <c r="SPU107" s="887"/>
      <c r="SPV107" s="887"/>
      <c r="SPW107" s="887"/>
      <c r="SPX107" s="888"/>
      <c r="SPY107" s="886"/>
      <c r="SPZ107" s="887"/>
      <c r="SQA107" s="887"/>
      <c r="SQB107" s="887"/>
      <c r="SQC107" s="887"/>
      <c r="SQD107" s="887"/>
      <c r="SQE107" s="887"/>
      <c r="SQF107" s="887"/>
      <c r="SQG107" s="888"/>
      <c r="SQH107" s="886"/>
      <c r="SQI107" s="887"/>
      <c r="SQJ107" s="887"/>
      <c r="SQK107" s="887"/>
      <c r="SQL107" s="887"/>
      <c r="SQM107" s="887"/>
      <c r="SQN107" s="887"/>
      <c r="SQO107" s="887"/>
      <c r="SQP107" s="888"/>
      <c r="SQQ107" s="886"/>
      <c r="SQR107" s="887"/>
      <c r="SQS107" s="887"/>
      <c r="SQT107" s="887"/>
      <c r="SQU107" s="887"/>
      <c r="SQV107" s="887"/>
      <c r="SQW107" s="887"/>
      <c r="SQX107" s="887"/>
      <c r="SQY107" s="888"/>
      <c r="SQZ107" s="886"/>
      <c r="SRA107" s="887"/>
      <c r="SRB107" s="887"/>
      <c r="SRC107" s="887"/>
      <c r="SRD107" s="887"/>
      <c r="SRE107" s="887"/>
      <c r="SRF107" s="887"/>
      <c r="SRG107" s="887"/>
      <c r="SRH107" s="888"/>
      <c r="SRI107" s="886"/>
      <c r="SRJ107" s="887"/>
      <c r="SRK107" s="887"/>
      <c r="SRL107" s="887"/>
      <c r="SRM107" s="887"/>
      <c r="SRN107" s="887"/>
      <c r="SRO107" s="887"/>
      <c r="SRP107" s="887"/>
      <c r="SRQ107" s="888"/>
      <c r="SRR107" s="886"/>
      <c r="SRS107" s="887"/>
      <c r="SRT107" s="887"/>
      <c r="SRU107" s="887"/>
      <c r="SRV107" s="887"/>
      <c r="SRW107" s="887"/>
      <c r="SRX107" s="887"/>
      <c r="SRY107" s="887"/>
      <c r="SRZ107" s="888"/>
      <c r="SSA107" s="886"/>
      <c r="SSB107" s="887"/>
      <c r="SSC107" s="887"/>
      <c r="SSD107" s="887"/>
      <c r="SSE107" s="887"/>
      <c r="SSF107" s="887"/>
      <c r="SSG107" s="887"/>
      <c r="SSH107" s="887"/>
      <c r="SSI107" s="888"/>
      <c r="SSJ107" s="886"/>
      <c r="SSK107" s="887"/>
      <c r="SSL107" s="887"/>
      <c r="SSM107" s="887"/>
      <c r="SSN107" s="887"/>
      <c r="SSO107" s="887"/>
      <c r="SSP107" s="887"/>
      <c r="SSQ107" s="887"/>
      <c r="SSR107" s="888"/>
      <c r="SSS107" s="886"/>
      <c r="SST107" s="887"/>
      <c r="SSU107" s="887"/>
      <c r="SSV107" s="887"/>
      <c r="SSW107" s="887"/>
      <c r="SSX107" s="887"/>
      <c r="SSY107" s="887"/>
      <c r="SSZ107" s="887"/>
      <c r="STA107" s="888"/>
      <c r="STB107" s="886"/>
      <c r="STC107" s="887"/>
      <c r="STD107" s="887"/>
      <c r="STE107" s="887"/>
      <c r="STF107" s="887"/>
      <c r="STG107" s="887"/>
      <c r="STH107" s="887"/>
      <c r="STI107" s="887"/>
      <c r="STJ107" s="888"/>
      <c r="STK107" s="886"/>
      <c r="STL107" s="887"/>
      <c r="STM107" s="887"/>
      <c r="STN107" s="887"/>
      <c r="STO107" s="887"/>
      <c r="STP107" s="887"/>
      <c r="STQ107" s="887"/>
      <c r="STR107" s="887"/>
      <c r="STS107" s="888"/>
      <c r="STT107" s="886"/>
      <c r="STU107" s="887"/>
      <c r="STV107" s="887"/>
      <c r="STW107" s="887"/>
      <c r="STX107" s="887"/>
      <c r="STY107" s="887"/>
      <c r="STZ107" s="887"/>
      <c r="SUA107" s="887"/>
      <c r="SUB107" s="888"/>
      <c r="SUC107" s="886"/>
      <c r="SUD107" s="887"/>
      <c r="SUE107" s="887"/>
      <c r="SUF107" s="887"/>
      <c r="SUG107" s="887"/>
      <c r="SUH107" s="887"/>
      <c r="SUI107" s="887"/>
      <c r="SUJ107" s="887"/>
      <c r="SUK107" s="888"/>
      <c r="SUL107" s="886"/>
      <c r="SUM107" s="887"/>
      <c r="SUN107" s="887"/>
      <c r="SUO107" s="887"/>
      <c r="SUP107" s="887"/>
      <c r="SUQ107" s="887"/>
      <c r="SUR107" s="887"/>
      <c r="SUS107" s="887"/>
      <c r="SUT107" s="888"/>
      <c r="SUU107" s="886"/>
      <c r="SUV107" s="887"/>
      <c r="SUW107" s="887"/>
      <c r="SUX107" s="887"/>
      <c r="SUY107" s="887"/>
      <c r="SUZ107" s="887"/>
      <c r="SVA107" s="887"/>
      <c r="SVB107" s="887"/>
      <c r="SVC107" s="888"/>
      <c r="SVD107" s="886"/>
      <c r="SVE107" s="887"/>
      <c r="SVF107" s="887"/>
      <c r="SVG107" s="887"/>
      <c r="SVH107" s="887"/>
      <c r="SVI107" s="887"/>
      <c r="SVJ107" s="887"/>
      <c r="SVK107" s="887"/>
      <c r="SVL107" s="888"/>
      <c r="SVM107" s="886"/>
      <c r="SVN107" s="887"/>
      <c r="SVO107" s="887"/>
      <c r="SVP107" s="887"/>
      <c r="SVQ107" s="887"/>
      <c r="SVR107" s="887"/>
      <c r="SVS107" s="887"/>
      <c r="SVT107" s="887"/>
      <c r="SVU107" s="888"/>
      <c r="SVV107" s="886"/>
      <c r="SVW107" s="887"/>
      <c r="SVX107" s="887"/>
      <c r="SVY107" s="887"/>
      <c r="SVZ107" s="887"/>
      <c r="SWA107" s="887"/>
      <c r="SWB107" s="887"/>
      <c r="SWC107" s="887"/>
      <c r="SWD107" s="888"/>
      <c r="SWE107" s="886"/>
      <c r="SWF107" s="887"/>
      <c r="SWG107" s="887"/>
      <c r="SWH107" s="887"/>
      <c r="SWI107" s="887"/>
      <c r="SWJ107" s="887"/>
      <c r="SWK107" s="887"/>
      <c r="SWL107" s="887"/>
      <c r="SWM107" s="888"/>
      <c r="SWN107" s="886"/>
      <c r="SWO107" s="887"/>
      <c r="SWP107" s="887"/>
      <c r="SWQ107" s="887"/>
      <c r="SWR107" s="887"/>
      <c r="SWS107" s="887"/>
      <c r="SWT107" s="887"/>
      <c r="SWU107" s="887"/>
      <c r="SWV107" s="888"/>
      <c r="SWW107" s="886"/>
      <c r="SWX107" s="887"/>
      <c r="SWY107" s="887"/>
      <c r="SWZ107" s="887"/>
      <c r="SXA107" s="887"/>
      <c r="SXB107" s="887"/>
      <c r="SXC107" s="887"/>
      <c r="SXD107" s="887"/>
      <c r="SXE107" s="888"/>
      <c r="SXF107" s="886"/>
      <c r="SXG107" s="887"/>
      <c r="SXH107" s="887"/>
      <c r="SXI107" s="887"/>
      <c r="SXJ107" s="887"/>
      <c r="SXK107" s="887"/>
      <c r="SXL107" s="887"/>
      <c r="SXM107" s="887"/>
      <c r="SXN107" s="888"/>
      <c r="SXO107" s="886"/>
      <c r="SXP107" s="887"/>
      <c r="SXQ107" s="887"/>
      <c r="SXR107" s="887"/>
      <c r="SXS107" s="887"/>
      <c r="SXT107" s="887"/>
      <c r="SXU107" s="887"/>
      <c r="SXV107" s="887"/>
      <c r="SXW107" s="888"/>
      <c r="SXX107" s="886"/>
      <c r="SXY107" s="887"/>
      <c r="SXZ107" s="887"/>
      <c r="SYA107" s="887"/>
      <c r="SYB107" s="887"/>
      <c r="SYC107" s="887"/>
      <c r="SYD107" s="887"/>
      <c r="SYE107" s="887"/>
      <c r="SYF107" s="888"/>
      <c r="SYG107" s="886"/>
      <c r="SYH107" s="887"/>
      <c r="SYI107" s="887"/>
      <c r="SYJ107" s="887"/>
      <c r="SYK107" s="887"/>
      <c r="SYL107" s="887"/>
      <c r="SYM107" s="887"/>
      <c r="SYN107" s="887"/>
      <c r="SYO107" s="888"/>
      <c r="SYP107" s="886"/>
      <c r="SYQ107" s="887"/>
      <c r="SYR107" s="887"/>
      <c r="SYS107" s="887"/>
      <c r="SYT107" s="887"/>
      <c r="SYU107" s="887"/>
      <c r="SYV107" s="887"/>
      <c r="SYW107" s="887"/>
      <c r="SYX107" s="888"/>
      <c r="SYY107" s="886"/>
      <c r="SYZ107" s="887"/>
      <c r="SZA107" s="887"/>
      <c r="SZB107" s="887"/>
      <c r="SZC107" s="887"/>
      <c r="SZD107" s="887"/>
      <c r="SZE107" s="887"/>
      <c r="SZF107" s="887"/>
      <c r="SZG107" s="888"/>
      <c r="SZH107" s="886"/>
      <c r="SZI107" s="887"/>
      <c r="SZJ107" s="887"/>
      <c r="SZK107" s="887"/>
      <c r="SZL107" s="887"/>
      <c r="SZM107" s="887"/>
      <c r="SZN107" s="887"/>
      <c r="SZO107" s="887"/>
      <c r="SZP107" s="888"/>
      <c r="SZQ107" s="886"/>
      <c r="SZR107" s="887"/>
      <c r="SZS107" s="887"/>
      <c r="SZT107" s="887"/>
      <c r="SZU107" s="887"/>
      <c r="SZV107" s="887"/>
      <c r="SZW107" s="887"/>
      <c r="SZX107" s="887"/>
      <c r="SZY107" s="888"/>
      <c r="SZZ107" s="886"/>
      <c r="TAA107" s="887"/>
      <c r="TAB107" s="887"/>
      <c r="TAC107" s="887"/>
      <c r="TAD107" s="887"/>
      <c r="TAE107" s="887"/>
      <c r="TAF107" s="887"/>
      <c r="TAG107" s="887"/>
      <c r="TAH107" s="888"/>
      <c r="TAI107" s="886"/>
      <c r="TAJ107" s="887"/>
      <c r="TAK107" s="887"/>
      <c r="TAL107" s="887"/>
      <c r="TAM107" s="887"/>
      <c r="TAN107" s="887"/>
      <c r="TAO107" s="887"/>
      <c r="TAP107" s="887"/>
      <c r="TAQ107" s="888"/>
      <c r="TAR107" s="886"/>
      <c r="TAS107" s="887"/>
      <c r="TAT107" s="887"/>
      <c r="TAU107" s="887"/>
      <c r="TAV107" s="887"/>
      <c r="TAW107" s="887"/>
      <c r="TAX107" s="887"/>
      <c r="TAY107" s="887"/>
      <c r="TAZ107" s="888"/>
      <c r="TBA107" s="886"/>
      <c r="TBB107" s="887"/>
      <c r="TBC107" s="887"/>
      <c r="TBD107" s="887"/>
      <c r="TBE107" s="887"/>
      <c r="TBF107" s="887"/>
      <c r="TBG107" s="887"/>
      <c r="TBH107" s="887"/>
      <c r="TBI107" s="888"/>
      <c r="TBJ107" s="886"/>
      <c r="TBK107" s="887"/>
      <c r="TBL107" s="887"/>
      <c r="TBM107" s="887"/>
      <c r="TBN107" s="887"/>
      <c r="TBO107" s="887"/>
      <c r="TBP107" s="887"/>
      <c r="TBQ107" s="887"/>
      <c r="TBR107" s="888"/>
      <c r="TBS107" s="886"/>
      <c r="TBT107" s="887"/>
      <c r="TBU107" s="887"/>
      <c r="TBV107" s="887"/>
      <c r="TBW107" s="887"/>
      <c r="TBX107" s="887"/>
      <c r="TBY107" s="887"/>
      <c r="TBZ107" s="887"/>
      <c r="TCA107" s="888"/>
      <c r="TCB107" s="886"/>
      <c r="TCC107" s="887"/>
      <c r="TCD107" s="887"/>
      <c r="TCE107" s="887"/>
      <c r="TCF107" s="887"/>
      <c r="TCG107" s="887"/>
      <c r="TCH107" s="887"/>
      <c r="TCI107" s="887"/>
      <c r="TCJ107" s="888"/>
      <c r="TCK107" s="886"/>
      <c r="TCL107" s="887"/>
      <c r="TCM107" s="887"/>
      <c r="TCN107" s="887"/>
      <c r="TCO107" s="887"/>
      <c r="TCP107" s="887"/>
      <c r="TCQ107" s="887"/>
      <c r="TCR107" s="887"/>
      <c r="TCS107" s="888"/>
      <c r="TCT107" s="886"/>
      <c r="TCU107" s="887"/>
      <c r="TCV107" s="887"/>
      <c r="TCW107" s="887"/>
      <c r="TCX107" s="887"/>
      <c r="TCY107" s="887"/>
      <c r="TCZ107" s="887"/>
      <c r="TDA107" s="887"/>
      <c r="TDB107" s="888"/>
      <c r="TDC107" s="886"/>
      <c r="TDD107" s="887"/>
      <c r="TDE107" s="887"/>
      <c r="TDF107" s="887"/>
      <c r="TDG107" s="887"/>
      <c r="TDH107" s="887"/>
      <c r="TDI107" s="887"/>
      <c r="TDJ107" s="887"/>
      <c r="TDK107" s="888"/>
      <c r="TDL107" s="886"/>
      <c r="TDM107" s="887"/>
      <c r="TDN107" s="887"/>
      <c r="TDO107" s="887"/>
      <c r="TDP107" s="887"/>
      <c r="TDQ107" s="887"/>
      <c r="TDR107" s="887"/>
      <c r="TDS107" s="887"/>
      <c r="TDT107" s="888"/>
      <c r="TDU107" s="886"/>
      <c r="TDV107" s="887"/>
      <c r="TDW107" s="887"/>
      <c r="TDX107" s="887"/>
      <c r="TDY107" s="887"/>
      <c r="TDZ107" s="887"/>
      <c r="TEA107" s="887"/>
      <c r="TEB107" s="887"/>
      <c r="TEC107" s="888"/>
      <c r="TED107" s="886"/>
      <c r="TEE107" s="887"/>
      <c r="TEF107" s="887"/>
      <c r="TEG107" s="887"/>
      <c r="TEH107" s="887"/>
      <c r="TEI107" s="887"/>
      <c r="TEJ107" s="887"/>
      <c r="TEK107" s="887"/>
      <c r="TEL107" s="888"/>
      <c r="TEM107" s="886"/>
      <c r="TEN107" s="887"/>
      <c r="TEO107" s="887"/>
      <c r="TEP107" s="887"/>
      <c r="TEQ107" s="887"/>
      <c r="TER107" s="887"/>
      <c r="TES107" s="887"/>
      <c r="TET107" s="887"/>
      <c r="TEU107" s="888"/>
      <c r="TEV107" s="886"/>
      <c r="TEW107" s="887"/>
      <c r="TEX107" s="887"/>
      <c r="TEY107" s="887"/>
      <c r="TEZ107" s="887"/>
      <c r="TFA107" s="887"/>
      <c r="TFB107" s="887"/>
      <c r="TFC107" s="887"/>
      <c r="TFD107" s="888"/>
      <c r="TFE107" s="886"/>
      <c r="TFF107" s="887"/>
      <c r="TFG107" s="887"/>
      <c r="TFH107" s="887"/>
      <c r="TFI107" s="887"/>
      <c r="TFJ107" s="887"/>
      <c r="TFK107" s="887"/>
      <c r="TFL107" s="887"/>
      <c r="TFM107" s="888"/>
      <c r="TFN107" s="886"/>
      <c r="TFO107" s="887"/>
      <c r="TFP107" s="887"/>
      <c r="TFQ107" s="887"/>
      <c r="TFR107" s="887"/>
      <c r="TFS107" s="887"/>
      <c r="TFT107" s="887"/>
      <c r="TFU107" s="887"/>
      <c r="TFV107" s="888"/>
      <c r="TFW107" s="886"/>
      <c r="TFX107" s="887"/>
      <c r="TFY107" s="887"/>
      <c r="TFZ107" s="887"/>
      <c r="TGA107" s="887"/>
      <c r="TGB107" s="887"/>
      <c r="TGC107" s="887"/>
      <c r="TGD107" s="887"/>
      <c r="TGE107" s="888"/>
      <c r="TGF107" s="886"/>
      <c r="TGG107" s="887"/>
      <c r="TGH107" s="887"/>
      <c r="TGI107" s="887"/>
      <c r="TGJ107" s="887"/>
      <c r="TGK107" s="887"/>
      <c r="TGL107" s="887"/>
      <c r="TGM107" s="887"/>
      <c r="TGN107" s="888"/>
      <c r="TGO107" s="886"/>
      <c r="TGP107" s="887"/>
      <c r="TGQ107" s="887"/>
      <c r="TGR107" s="887"/>
      <c r="TGS107" s="887"/>
      <c r="TGT107" s="887"/>
      <c r="TGU107" s="887"/>
      <c r="TGV107" s="887"/>
      <c r="TGW107" s="888"/>
      <c r="TGX107" s="886"/>
      <c r="TGY107" s="887"/>
      <c r="TGZ107" s="887"/>
      <c r="THA107" s="887"/>
      <c r="THB107" s="887"/>
      <c r="THC107" s="887"/>
      <c r="THD107" s="887"/>
      <c r="THE107" s="887"/>
      <c r="THF107" s="888"/>
      <c r="THG107" s="886"/>
      <c r="THH107" s="887"/>
      <c r="THI107" s="887"/>
      <c r="THJ107" s="887"/>
      <c r="THK107" s="887"/>
      <c r="THL107" s="887"/>
      <c r="THM107" s="887"/>
      <c r="THN107" s="887"/>
      <c r="THO107" s="888"/>
      <c r="THP107" s="886"/>
      <c r="THQ107" s="887"/>
      <c r="THR107" s="887"/>
      <c r="THS107" s="887"/>
      <c r="THT107" s="887"/>
      <c r="THU107" s="887"/>
      <c r="THV107" s="887"/>
      <c r="THW107" s="887"/>
      <c r="THX107" s="888"/>
      <c r="THY107" s="886"/>
      <c r="THZ107" s="887"/>
      <c r="TIA107" s="887"/>
      <c r="TIB107" s="887"/>
      <c r="TIC107" s="887"/>
      <c r="TID107" s="887"/>
      <c r="TIE107" s="887"/>
      <c r="TIF107" s="887"/>
      <c r="TIG107" s="888"/>
      <c r="TIH107" s="886"/>
      <c r="TII107" s="887"/>
      <c r="TIJ107" s="887"/>
      <c r="TIK107" s="887"/>
      <c r="TIL107" s="887"/>
      <c r="TIM107" s="887"/>
      <c r="TIN107" s="887"/>
      <c r="TIO107" s="887"/>
      <c r="TIP107" s="888"/>
      <c r="TIQ107" s="886"/>
      <c r="TIR107" s="887"/>
      <c r="TIS107" s="887"/>
      <c r="TIT107" s="887"/>
      <c r="TIU107" s="887"/>
      <c r="TIV107" s="887"/>
      <c r="TIW107" s="887"/>
      <c r="TIX107" s="887"/>
      <c r="TIY107" s="888"/>
      <c r="TIZ107" s="886"/>
      <c r="TJA107" s="887"/>
      <c r="TJB107" s="887"/>
      <c r="TJC107" s="887"/>
      <c r="TJD107" s="887"/>
      <c r="TJE107" s="887"/>
      <c r="TJF107" s="887"/>
      <c r="TJG107" s="887"/>
      <c r="TJH107" s="888"/>
      <c r="TJI107" s="886"/>
      <c r="TJJ107" s="887"/>
      <c r="TJK107" s="887"/>
      <c r="TJL107" s="887"/>
      <c r="TJM107" s="887"/>
      <c r="TJN107" s="887"/>
      <c r="TJO107" s="887"/>
      <c r="TJP107" s="887"/>
      <c r="TJQ107" s="888"/>
      <c r="TJR107" s="886"/>
      <c r="TJS107" s="887"/>
      <c r="TJT107" s="887"/>
      <c r="TJU107" s="887"/>
      <c r="TJV107" s="887"/>
      <c r="TJW107" s="887"/>
      <c r="TJX107" s="887"/>
      <c r="TJY107" s="887"/>
      <c r="TJZ107" s="888"/>
      <c r="TKA107" s="886"/>
      <c r="TKB107" s="887"/>
      <c r="TKC107" s="887"/>
      <c r="TKD107" s="887"/>
      <c r="TKE107" s="887"/>
      <c r="TKF107" s="887"/>
      <c r="TKG107" s="887"/>
      <c r="TKH107" s="887"/>
      <c r="TKI107" s="888"/>
      <c r="TKJ107" s="886"/>
      <c r="TKK107" s="887"/>
      <c r="TKL107" s="887"/>
      <c r="TKM107" s="887"/>
      <c r="TKN107" s="887"/>
      <c r="TKO107" s="887"/>
      <c r="TKP107" s="887"/>
      <c r="TKQ107" s="887"/>
      <c r="TKR107" s="888"/>
      <c r="TKS107" s="886"/>
      <c r="TKT107" s="887"/>
      <c r="TKU107" s="887"/>
      <c r="TKV107" s="887"/>
      <c r="TKW107" s="887"/>
      <c r="TKX107" s="887"/>
      <c r="TKY107" s="887"/>
      <c r="TKZ107" s="887"/>
      <c r="TLA107" s="888"/>
      <c r="TLB107" s="886"/>
      <c r="TLC107" s="887"/>
      <c r="TLD107" s="887"/>
      <c r="TLE107" s="887"/>
      <c r="TLF107" s="887"/>
      <c r="TLG107" s="887"/>
      <c r="TLH107" s="887"/>
      <c r="TLI107" s="887"/>
      <c r="TLJ107" s="888"/>
      <c r="TLK107" s="886"/>
      <c r="TLL107" s="887"/>
      <c r="TLM107" s="887"/>
      <c r="TLN107" s="887"/>
      <c r="TLO107" s="887"/>
      <c r="TLP107" s="887"/>
      <c r="TLQ107" s="887"/>
      <c r="TLR107" s="887"/>
      <c r="TLS107" s="888"/>
      <c r="TLT107" s="886"/>
      <c r="TLU107" s="887"/>
      <c r="TLV107" s="887"/>
      <c r="TLW107" s="887"/>
      <c r="TLX107" s="887"/>
      <c r="TLY107" s="887"/>
      <c r="TLZ107" s="887"/>
      <c r="TMA107" s="887"/>
      <c r="TMB107" s="888"/>
      <c r="TMC107" s="886"/>
      <c r="TMD107" s="887"/>
      <c r="TME107" s="887"/>
      <c r="TMF107" s="887"/>
      <c r="TMG107" s="887"/>
      <c r="TMH107" s="887"/>
      <c r="TMI107" s="887"/>
      <c r="TMJ107" s="887"/>
      <c r="TMK107" s="888"/>
      <c r="TML107" s="886"/>
      <c r="TMM107" s="887"/>
      <c r="TMN107" s="887"/>
      <c r="TMO107" s="887"/>
      <c r="TMP107" s="887"/>
      <c r="TMQ107" s="887"/>
      <c r="TMR107" s="887"/>
      <c r="TMS107" s="887"/>
      <c r="TMT107" s="888"/>
      <c r="TMU107" s="886"/>
      <c r="TMV107" s="887"/>
      <c r="TMW107" s="887"/>
      <c r="TMX107" s="887"/>
      <c r="TMY107" s="887"/>
      <c r="TMZ107" s="887"/>
      <c r="TNA107" s="887"/>
      <c r="TNB107" s="887"/>
      <c r="TNC107" s="888"/>
      <c r="TND107" s="886"/>
      <c r="TNE107" s="887"/>
      <c r="TNF107" s="887"/>
      <c r="TNG107" s="887"/>
      <c r="TNH107" s="887"/>
      <c r="TNI107" s="887"/>
      <c r="TNJ107" s="887"/>
      <c r="TNK107" s="887"/>
      <c r="TNL107" s="888"/>
      <c r="TNM107" s="886"/>
      <c r="TNN107" s="887"/>
      <c r="TNO107" s="887"/>
      <c r="TNP107" s="887"/>
      <c r="TNQ107" s="887"/>
      <c r="TNR107" s="887"/>
      <c r="TNS107" s="887"/>
      <c r="TNT107" s="887"/>
      <c r="TNU107" s="888"/>
      <c r="TNV107" s="886"/>
      <c r="TNW107" s="887"/>
      <c r="TNX107" s="887"/>
      <c r="TNY107" s="887"/>
      <c r="TNZ107" s="887"/>
      <c r="TOA107" s="887"/>
      <c r="TOB107" s="887"/>
      <c r="TOC107" s="887"/>
      <c r="TOD107" s="888"/>
      <c r="TOE107" s="886"/>
      <c r="TOF107" s="887"/>
      <c r="TOG107" s="887"/>
      <c r="TOH107" s="887"/>
      <c r="TOI107" s="887"/>
      <c r="TOJ107" s="887"/>
      <c r="TOK107" s="887"/>
      <c r="TOL107" s="887"/>
      <c r="TOM107" s="888"/>
      <c r="TON107" s="886"/>
      <c r="TOO107" s="887"/>
      <c r="TOP107" s="887"/>
      <c r="TOQ107" s="887"/>
      <c r="TOR107" s="887"/>
      <c r="TOS107" s="887"/>
      <c r="TOT107" s="887"/>
      <c r="TOU107" s="887"/>
      <c r="TOV107" s="888"/>
      <c r="TOW107" s="886"/>
      <c r="TOX107" s="887"/>
      <c r="TOY107" s="887"/>
      <c r="TOZ107" s="887"/>
      <c r="TPA107" s="887"/>
      <c r="TPB107" s="887"/>
      <c r="TPC107" s="887"/>
      <c r="TPD107" s="887"/>
      <c r="TPE107" s="888"/>
      <c r="TPF107" s="886"/>
      <c r="TPG107" s="887"/>
      <c r="TPH107" s="887"/>
      <c r="TPI107" s="887"/>
      <c r="TPJ107" s="887"/>
      <c r="TPK107" s="887"/>
      <c r="TPL107" s="887"/>
      <c r="TPM107" s="887"/>
      <c r="TPN107" s="888"/>
      <c r="TPO107" s="886"/>
      <c r="TPP107" s="887"/>
      <c r="TPQ107" s="887"/>
      <c r="TPR107" s="887"/>
      <c r="TPS107" s="887"/>
      <c r="TPT107" s="887"/>
      <c r="TPU107" s="887"/>
      <c r="TPV107" s="887"/>
      <c r="TPW107" s="888"/>
      <c r="TPX107" s="886"/>
      <c r="TPY107" s="887"/>
      <c r="TPZ107" s="887"/>
      <c r="TQA107" s="887"/>
      <c r="TQB107" s="887"/>
      <c r="TQC107" s="887"/>
      <c r="TQD107" s="887"/>
      <c r="TQE107" s="887"/>
      <c r="TQF107" s="888"/>
      <c r="TQG107" s="886"/>
      <c r="TQH107" s="887"/>
      <c r="TQI107" s="887"/>
      <c r="TQJ107" s="887"/>
      <c r="TQK107" s="887"/>
      <c r="TQL107" s="887"/>
      <c r="TQM107" s="887"/>
      <c r="TQN107" s="887"/>
      <c r="TQO107" s="888"/>
      <c r="TQP107" s="886"/>
      <c r="TQQ107" s="887"/>
      <c r="TQR107" s="887"/>
      <c r="TQS107" s="887"/>
      <c r="TQT107" s="887"/>
      <c r="TQU107" s="887"/>
      <c r="TQV107" s="887"/>
      <c r="TQW107" s="887"/>
      <c r="TQX107" s="888"/>
      <c r="TQY107" s="886"/>
      <c r="TQZ107" s="887"/>
      <c r="TRA107" s="887"/>
      <c r="TRB107" s="887"/>
      <c r="TRC107" s="887"/>
      <c r="TRD107" s="887"/>
      <c r="TRE107" s="887"/>
      <c r="TRF107" s="887"/>
      <c r="TRG107" s="888"/>
      <c r="TRH107" s="886"/>
      <c r="TRI107" s="887"/>
      <c r="TRJ107" s="887"/>
      <c r="TRK107" s="887"/>
      <c r="TRL107" s="887"/>
      <c r="TRM107" s="887"/>
      <c r="TRN107" s="887"/>
      <c r="TRO107" s="887"/>
      <c r="TRP107" s="888"/>
      <c r="TRQ107" s="886"/>
      <c r="TRR107" s="887"/>
      <c r="TRS107" s="887"/>
      <c r="TRT107" s="887"/>
      <c r="TRU107" s="887"/>
      <c r="TRV107" s="887"/>
      <c r="TRW107" s="887"/>
      <c r="TRX107" s="887"/>
      <c r="TRY107" s="888"/>
      <c r="TRZ107" s="886"/>
      <c r="TSA107" s="887"/>
      <c r="TSB107" s="887"/>
      <c r="TSC107" s="887"/>
      <c r="TSD107" s="887"/>
      <c r="TSE107" s="887"/>
      <c r="TSF107" s="887"/>
      <c r="TSG107" s="887"/>
      <c r="TSH107" s="888"/>
      <c r="TSI107" s="886"/>
      <c r="TSJ107" s="887"/>
      <c r="TSK107" s="887"/>
      <c r="TSL107" s="887"/>
      <c r="TSM107" s="887"/>
      <c r="TSN107" s="887"/>
      <c r="TSO107" s="887"/>
      <c r="TSP107" s="887"/>
      <c r="TSQ107" s="888"/>
      <c r="TSR107" s="886"/>
      <c r="TSS107" s="887"/>
      <c r="TST107" s="887"/>
      <c r="TSU107" s="887"/>
      <c r="TSV107" s="887"/>
      <c r="TSW107" s="887"/>
      <c r="TSX107" s="887"/>
      <c r="TSY107" s="887"/>
      <c r="TSZ107" s="888"/>
      <c r="TTA107" s="886"/>
      <c r="TTB107" s="887"/>
      <c r="TTC107" s="887"/>
      <c r="TTD107" s="887"/>
      <c r="TTE107" s="887"/>
      <c r="TTF107" s="887"/>
      <c r="TTG107" s="887"/>
      <c r="TTH107" s="887"/>
      <c r="TTI107" s="888"/>
      <c r="TTJ107" s="886"/>
      <c r="TTK107" s="887"/>
      <c r="TTL107" s="887"/>
      <c r="TTM107" s="887"/>
      <c r="TTN107" s="887"/>
      <c r="TTO107" s="887"/>
      <c r="TTP107" s="887"/>
      <c r="TTQ107" s="887"/>
      <c r="TTR107" s="888"/>
      <c r="TTS107" s="886"/>
      <c r="TTT107" s="887"/>
      <c r="TTU107" s="887"/>
      <c r="TTV107" s="887"/>
      <c r="TTW107" s="887"/>
      <c r="TTX107" s="887"/>
      <c r="TTY107" s="887"/>
      <c r="TTZ107" s="887"/>
      <c r="TUA107" s="888"/>
      <c r="TUB107" s="886"/>
      <c r="TUC107" s="887"/>
      <c r="TUD107" s="887"/>
      <c r="TUE107" s="887"/>
      <c r="TUF107" s="887"/>
      <c r="TUG107" s="887"/>
      <c r="TUH107" s="887"/>
      <c r="TUI107" s="887"/>
      <c r="TUJ107" s="888"/>
      <c r="TUK107" s="886"/>
      <c r="TUL107" s="887"/>
      <c r="TUM107" s="887"/>
      <c r="TUN107" s="887"/>
      <c r="TUO107" s="887"/>
      <c r="TUP107" s="887"/>
      <c r="TUQ107" s="887"/>
      <c r="TUR107" s="887"/>
      <c r="TUS107" s="888"/>
      <c r="TUT107" s="886"/>
      <c r="TUU107" s="887"/>
      <c r="TUV107" s="887"/>
      <c r="TUW107" s="887"/>
      <c r="TUX107" s="887"/>
      <c r="TUY107" s="887"/>
      <c r="TUZ107" s="887"/>
      <c r="TVA107" s="887"/>
      <c r="TVB107" s="888"/>
      <c r="TVC107" s="886"/>
      <c r="TVD107" s="887"/>
      <c r="TVE107" s="887"/>
      <c r="TVF107" s="887"/>
      <c r="TVG107" s="887"/>
      <c r="TVH107" s="887"/>
      <c r="TVI107" s="887"/>
      <c r="TVJ107" s="887"/>
      <c r="TVK107" s="888"/>
      <c r="TVL107" s="886"/>
      <c r="TVM107" s="887"/>
      <c r="TVN107" s="887"/>
      <c r="TVO107" s="887"/>
      <c r="TVP107" s="887"/>
      <c r="TVQ107" s="887"/>
      <c r="TVR107" s="887"/>
      <c r="TVS107" s="887"/>
      <c r="TVT107" s="888"/>
      <c r="TVU107" s="886"/>
      <c r="TVV107" s="887"/>
      <c r="TVW107" s="887"/>
      <c r="TVX107" s="887"/>
      <c r="TVY107" s="887"/>
      <c r="TVZ107" s="887"/>
      <c r="TWA107" s="887"/>
      <c r="TWB107" s="887"/>
      <c r="TWC107" s="888"/>
      <c r="TWD107" s="886"/>
      <c r="TWE107" s="887"/>
      <c r="TWF107" s="887"/>
      <c r="TWG107" s="887"/>
      <c r="TWH107" s="887"/>
      <c r="TWI107" s="887"/>
      <c r="TWJ107" s="887"/>
      <c r="TWK107" s="887"/>
      <c r="TWL107" s="888"/>
      <c r="TWM107" s="886"/>
      <c r="TWN107" s="887"/>
      <c r="TWO107" s="887"/>
      <c r="TWP107" s="887"/>
      <c r="TWQ107" s="887"/>
      <c r="TWR107" s="887"/>
      <c r="TWS107" s="887"/>
      <c r="TWT107" s="887"/>
      <c r="TWU107" s="888"/>
      <c r="TWV107" s="886"/>
      <c r="TWW107" s="887"/>
      <c r="TWX107" s="887"/>
      <c r="TWY107" s="887"/>
      <c r="TWZ107" s="887"/>
      <c r="TXA107" s="887"/>
      <c r="TXB107" s="887"/>
      <c r="TXC107" s="887"/>
      <c r="TXD107" s="888"/>
      <c r="TXE107" s="886"/>
      <c r="TXF107" s="887"/>
      <c r="TXG107" s="887"/>
      <c r="TXH107" s="887"/>
      <c r="TXI107" s="887"/>
      <c r="TXJ107" s="887"/>
      <c r="TXK107" s="887"/>
      <c r="TXL107" s="887"/>
      <c r="TXM107" s="888"/>
      <c r="TXN107" s="886"/>
      <c r="TXO107" s="887"/>
      <c r="TXP107" s="887"/>
      <c r="TXQ107" s="887"/>
      <c r="TXR107" s="887"/>
      <c r="TXS107" s="887"/>
      <c r="TXT107" s="887"/>
      <c r="TXU107" s="887"/>
      <c r="TXV107" s="888"/>
      <c r="TXW107" s="886"/>
      <c r="TXX107" s="887"/>
      <c r="TXY107" s="887"/>
      <c r="TXZ107" s="887"/>
      <c r="TYA107" s="887"/>
      <c r="TYB107" s="887"/>
      <c r="TYC107" s="887"/>
      <c r="TYD107" s="887"/>
      <c r="TYE107" s="888"/>
      <c r="TYF107" s="886"/>
      <c r="TYG107" s="887"/>
      <c r="TYH107" s="887"/>
      <c r="TYI107" s="887"/>
      <c r="TYJ107" s="887"/>
      <c r="TYK107" s="887"/>
      <c r="TYL107" s="887"/>
      <c r="TYM107" s="887"/>
      <c r="TYN107" s="888"/>
      <c r="TYO107" s="886"/>
      <c r="TYP107" s="887"/>
      <c r="TYQ107" s="887"/>
      <c r="TYR107" s="887"/>
      <c r="TYS107" s="887"/>
      <c r="TYT107" s="887"/>
      <c r="TYU107" s="887"/>
      <c r="TYV107" s="887"/>
      <c r="TYW107" s="888"/>
      <c r="TYX107" s="886"/>
      <c r="TYY107" s="887"/>
      <c r="TYZ107" s="887"/>
      <c r="TZA107" s="887"/>
      <c r="TZB107" s="887"/>
      <c r="TZC107" s="887"/>
      <c r="TZD107" s="887"/>
      <c r="TZE107" s="887"/>
      <c r="TZF107" s="888"/>
      <c r="TZG107" s="886"/>
      <c r="TZH107" s="887"/>
      <c r="TZI107" s="887"/>
      <c r="TZJ107" s="887"/>
      <c r="TZK107" s="887"/>
      <c r="TZL107" s="887"/>
      <c r="TZM107" s="887"/>
      <c r="TZN107" s="887"/>
      <c r="TZO107" s="888"/>
      <c r="TZP107" s="886"/>
      <c r="TZQ107" s="887"/>
      <c r="TZR107" s="887"/>
      <c r="TZS107" s="887"/>
      <c r="TZT107" s="887"/>
      <c r="TZU107" s="887"/>
      <c r="TZV107" s="887"/>
      <c r="TZW107" s="887"/>
      <c r="TZX107" s="888"/>
      <c r="TZY107" s="886"/>
      <c r="TZZ107" s="887"/>
      <c r="UAA107" s="887"/>
      <c r="UAB107" s="887"/>
      <c r="UAC107" s="887"/>
      <c r="UAD107" s="887"/>
      <c r="UAE107" s="887"/>
      <c r="UAF107" s="887"/>
      <c r="UAG107" s="888"/>
      <c r="UAH107" s="886"/>
      <c r="UAI107" s="887"/>
      <c r="UAJ107" s="887"/>
      <c r="UAK107" s="887"/>
      <c r="UAL107" s="887"/>
      <c r="UAM107" s="887"/>
      <c r="UAN107" s="887"/>
      <c r="UAO107" s="887"/>
      <c r="UAP107" s="888"/>
      <c r="UAQ107" s="886"/>
      <c r="UAR107" s="887"/>
      <c r="UAS107" s="887"/>
      <c r="UAT107" s="887"/>
      <c r="UAU107" s="887"/>
      <c r="UAV107" s="887"/>
      <c r="UAW107" s="887"/>
      <c r="UAX107" s="887"/>
      <c r="UAY107" s="888"/>
      <c r="UAZ107" s="886"/>
      <c r="UBA107" s="887"/>
      <c r="UBB107" s="887"/>
      <c r="UBC107" s="887"/>
      <c r="UBD107" s="887"/>
      <c r="UBE107" s="887"/>
      <c r="UBF107" s="887"/>
      <c r="UBG107" s="887"/>
      <c r="UBH107" s="888"/>
      <c r="UBI107" s="886"/>
      <c r="UBJ107" s="887"/>
      <c r="UBK107" s="887"/>
      <c r="UBL107" s="887"/>
      <c r="UBM107" s="887"/>
      <c r="UBN107" s="887"/>
      <c r="UBO107" s="887"/>
      <c r="UBP107" s="887"/>
      <c r="UBQ107" s="888"/>
      <c r="UBR107" s="886"/>
      <c r="UBS107" s="887"/>
      <c r="UBT107" s="887"/>
      <c r="UBU107" s="887"/>
      <c r="UBV107" s="887"/>
      <c r="UBW107" s="887"/>
      <c r="UBX107" s="887"/>
      <c r="UBY107" s="887"/>
      <c r="UBZ107" s="888"/>
      <c r="UCA107" s="886"/>
      <c r="UCB107" s="887"/>
      <c r="UCC107" s="887"/>
      <c r="UCD107" s="887"/>
      <c r="UCE107" s="887"/>
      <c r="UCF107" s="887"/>
      <c r="UCG107" s="887"/>
      <c r="UCH107" s="887"/>
      <c r="UCI107" s="888"/>
      <c r="UCJ107" s="886"/>
      <c r="UCK107" s="887"/>
      <c r="UCL107" s="887"/>
      <c r="UCM107" s="887"/>
      <c r="UCN107" s="887"/>
      <c r="UCO107" s="887"/>
      <c r="UCP107" s="887"/>
      <c r="UCQ107" s="887"/>
      <c r="UCR107" s="888"/>
      <c r="UCS107" s="886"/>
      <c r="UCT107" s="887"/>
      <c r="UCU107" s="887"/>
      <c r="UCV107" s="887"/>
      <c r="UCW107" s="887"/>
      <c r="UCX107" s="887"/>
      <c r="UCY107" s="887"/>
      <c r="UCZ107" s="887"/>
      <c r="UDA107" s="888"/>
      <c r="UDB107" s="886"/>
      <c r="UDC107" s="887"/>
      <c r="UDD107" s="887"/>
      <c r="UDE107" s="887"/>
      <c r="UDF107" s="887"/>
      <c r="UDG107" s="887"/>
      <c r="UDH107" s="887"/>
      <c r="UDI107" s="887"/>
      <c r="UDJ107" s="888"/>
      <c r="UDK107" s="886"/>
      <c r="UDL107" s="887"/>
      <c r="UDM107" s="887"/>
      <c r="UDN107" s="887"/>
      <c r="UDO107" s="887"/>
      <c r="UDP107" s="887"/>
      <c r="UDQ107" s="887"/>
      <c r="UDR107" s="887"/>
      <c r="UDS107" s="888"/>
      <c r="UDT107" s="886"/>
      <c r="UDU107" s="887"/>
      <c r="UDV107" s="887"/>
      <c r="UDW107" s="887"/>
      <c r="UDX107" s="887"/>
      <c r="UDY107" s="887"/>
      <c r="UDZ107" s="887"/>
      <c r="UEA107" s="887"/>
      <c r="UEB107" s="888"/>
      <c r="UEC107" s="886"/>
      <c r="UED107" s="887"/>
      <c r="UEE107" s="887"/>
      <c r="UEF107" s="887"/>
      <c r="UEG107" s="887"/>
      <c r="UEH107" s="887"/>
      <c r="UEI107" s="887"/>
      <c r="UEJ107" s="887"/>
      <c r="UEK107" s="888"/>
      <c r="UEL107" s="886"/>
      <c r="UEM107" s="887"/>
      <c r="UEN107" s="887"/>
      <c r="UEO107" s="887"/>
      <c r="UEP107" s="887"/>
      <c r="UEQ107" s="887"/>
      <c r="UER107" s="887"/>
      <c r="UES107" s="887"/>
      <c r="UET107" s="888"/>
      <c r="UEU107" s="886"/>
      <c r="UEV107" s="887"/>
      <c r="UEW107" s="887"/>
      <c r="UEX107" s="887"/>
      <c r="UEY107" s="887"/>
      <c r="UEZ107" s="887"/>
      <c r="UFA107" s="887"/>
      <c r="UFB107" s="887"/>
      <c r="UFC107" s="888"/>
      <c r="UFD107" s="886"/>
      <c r="UFE107" s="887"/>
      <c r="UFF107" s="887"/>
      <c r="UFG107" s="887"/>
      <c r="UFH107" s="887"/>
      <c r="UFI107" s="887"/>
      <c r="UFJ107" s="887"/>
      <c r="UFK107" s="887"/>
      <c r="UFL107" s="888"/>
      <c r="UFM107" s="886"/>
      <c r="UFN107" s="887"/>
      <c r="UFO107" s="887"/>
      <c r="UFP107" s="887"/>
      <c r="UFQ107" s="887"/>
      <c r="UFR107" s="887"/>
      <c r="UFS107" s="887"/>
      <c r="UFT107" s="887"/>
      <c r="UFU107" s="888"/>
      <c r="UFV107" s="886"/>
      <c r="UFW107" s="887"/>
      <c r="UFX107" s="887"/>
      <c r="UFY107" s="887"/>
      <c r="UFZ107" s="887"/>
      <c r="UGA107" s="887"/>
      <c r="UGB107" s="887"/>
      <c r="UGC107" s="887"/>
      <c r="UGD107" s="888"/>
      <c r="UGE107" s="886"/>
      <c r="UGF107" s="887"/>
      <c r="UGG107" s="887"/>
      <c r="UGH107" s="887"/>
      <c r="UGI107" s="887"/>
      <c r="UGJ107" s="887"/>
      <c r="UGK107" s="887"/>
      <c r="UGL107" s="887"/>
      <c r="UGM107" s="888"/>
      <c r="UGN107" s="886"/>
      <c r="UGO107" s="887"/>
      <c r="UGP107" s="887"/>
      <c r="UGQ107" s="887"/>
      <c r="UGR107" s="887"/>
      <c r="UGS107" s="887"/>
      <c r="UGT107" s="887"/>
      <c r="UGU107" s="887"/>
      <c r="UGV107" s="888"/>
      <c r="UGW107" s="886"/>
      <c r="UGX107" s="887"/>
      <c r="UGY107" s="887"/>
      <c r="UGZ107" s="887"/>
      <c r="UHA107" s="887"/>
      <c r="UHB107" s="887"/>
      <c r="UHC107" s="887"/>
      <c r="UHD107" s="887"/>
      <c r="UHE107" s="888"/>
      <c r="UHF107" s="886"/>
      <c r="UHG107" s="887"/>
      <c r="UHH107" s="887"/>
      <c r="UHI107" s="887"/>
      <c r="UHJ107" s="887"/>
      <c r="UHK107" s="887"/>
      <c r="UHL107" s="887"/>
      <c r="UHM107" s="887"/>
      <c r="UHN107" s="888"/>
      <c r="UHO107" s="886"/>
      <c r="UHP107" s="887"/>
      <c r="UHQ107" s="887"/>
      <c r="UHR107" s="887"/>
      <c r="UHS107" s="887"/>
      <c r="UHT107" s="887"/>
      <c r="UHU107" s="887"/>
      <c r="UHV107" s="887"/>
      <c r="UHW107" s="888"/>
      <c r="UHX107" s="886"/>
      <c r="UHY107" s="887"/>
      <c r="UHZ107" s="887"/>
      <c r="UIA107" s="887"/>
      <c r="UIB107" s="887"/>
      <c r="UIC107" s="887"/>
      <c r="UID107" s="887"/>
      <c r="UIE107" s="887"/>
      <c r="UIF107" s="888"/>
      <c r="UIG107" s="886"/>
      <c r="UIH107" s="887"/>
      <c r="UII107" s="887"/>
      <c r="UIJ107" s="887"/>
      <c r="UIK107" s="887"/>
      <c r="UIL107" s="887"/>
      <c r="UIM107" s="887"/>
      <c r="UIN107" s="887"/>
      <c r="UIO107" s="888"/>
      <c r="UIP107" s="886"/>
      <c r="UIQ107" s="887"/>
      <c r="UIR107" s="887"/>
      <c r="UIS107" s="887"/>
      <c r="UIT107" s="887"/>
      <c r="UIU107" s="887"/>
      <c r="UIV107" s="887"/>
      <c r="UIW107" s="887"/>
      <c r="UIX107" s="888"/>
      <c r="UIY107" s="886"/>
      <c r="UIZ107" s="887"/>
      <c r="UJA107" s="887"/>
      <c r="UJB107" s="887"/>
      <c r="UJC107" s="887"/>
      <c r="UJD107" s="887"/>
      <c r="UJE107" s="887"/>
      <c r="UJF107" s="887"/>
      <c r="UJG107" s="888"/>
      <c r="UJH107" s="886"/>
      <c r="UJI107" s="887"/>
      <c r="UJJ107" s="887"/>
      <c r="UJK107" s="887"/>
      <c r="UJL107" s="887"/>
      <c r="UJM107" s="887"/>
      <c r="UJN107" s="887"/>
      <c r="UJO107" s="887"/>
      <c r="UJP107" s="888"/>
      <c r="UJQ107" s="886"/>
      <c r="UJR107" s="887"/>
      <c r="UJS107" s="887"/>
      <c r="UJT107" s="887"/>
      <c r="UJU107" s="887"/>
      <c r="UJV107" s="887"/>
      <c r="UJW107" s="887"/>
      <c r="UJX107" s="887"/>
      <c r="UJY107" s="888"/>
      <c r="UJZ107" s="886"/>
      <c r="UKA107" s="887"/>
      <c r="UKB107" s="887"/>
      <c r="UKC107" s="887"/>
      <c r="UKD107" s="887"/>
      <c r="UKE107" s="887"/>
      <c r="UKF107" s="887"/>
      <c r="UKG107" s="887"/>
      <c r="UKH107" s="888"/>
      <c r="UKI107" s="886"/>
      <c r="UKJ107" s="887"/>
      <c r="UKK107" s="887"/>
      <c r="UKL107" s="887"/>
      <c r="UKM107" s="887"/>
      <c r="UKN107" s="887"/>
      <c r="UKO107" s="887"/>
      <c r="UKP107" s="887"/>
      <c r="UKQ107" s="888"/>
      <c r="UKR107" s="886"/>
      <c r="UKS107" s="887"/>
      <c r="UKT107" s="887"/>
      <c r="UKU107" s="887"/>
      <c r="UKV107" s="887"/>
      <c r="UKW107" s="887"/>
      <c r="UKX107" s="887"/>
      <c r="UKY107" s="887"/>
      <c r="UKZ107" s="888"/>
      <c r="ULA107" s="886"/>
      <c r="ULB107" s="887"/>
      <c r="ULC107" s="887"/>
      <c r="ULD107" s="887"/>
      <c r="ULE107" s="887"/>
      <c r="ULF107" s="887"/>
      <c r="ULG107" s="887"/>
      <c r="ULH107" s="887"/>
      <c r="ULI107" s="888"/>
      <c r="ULJ107" s="886"/>
      <c r="ULK107" s="887"/>
      <c r="ULL107" s="887"/>
      <c r="ULM107" s="887"/>
      <c r="ULN107" s="887"/>
      <c r="ULO107" s="887"/>
      <c r="ULP107" s="887"/>
      <c r="ULQ107" s="887"/>
      <c r="ULR107" s="888"/>
      <c r="ULS107" s="886"/>
      <c r="ULT107" s="887"/>
      <c r="ULU107" s="887"/>
      <c r="ULV107" s="887"/>
      <c r="ULW107" s="887"/>
      <c r="ULX107" s="887"/>
      <c r="ULY107" s="887"/>
      <c r="ULZ107" s="887"/>
      <c r="UMA107" s="888"/>
      <c r="UMB107" s="886"/>
      <c r="UMC107" s="887"/>
      <c r="UMD107" s="887"/>
      <c r="UME107" s="887"/>
      <c r="UMF107" s="887"/>
      <c r="UMG107" s="887"/>
      <c r="UMH107" s="887"/>
      <c r="UMI107" s="887"/>
      <c r="UMJ107" s="888"/>
      <c r="UMK107" s="886"/>
      <c r="UML107" s="887"/>
      <c r="UMM107" s="887"/>
      <c r="UMN107" s="887"/>
      <c r="UMO107" s="887"/>
      <c r="UMP107" s="887"/>
      <c r="UMQ107" s="887"/>
      <c r="UMR107" s="887"/>
      <c r="UMS107" s="888"/>
      <c r="UMT107" s="886"/>
      <c r="UMU107" s="887"/>
      <c r="UMV107" s="887"/>
      <c r="UMW107" s="887"/>
      <c r="UMX107" s="887"/>
      <c r="UMY107" s="887"/>
      <c r="UMZ107" s="887"/>
      <c r="UNA107" s="887"/>
      <c r="UNB107" s="888"/>
      <c r="UNC107" s="886"/>
      <c r="UND107" s="887"/>
      <c r="UNE107" s="887"/>
      <c r="UNF107" s="887"/>
      <c r="UNG107" s="887"/>
      <c r="UNH107" s="887"/>
      <c r="UNI107" s="887"/>
      <c r="UNJ107" s="887"/>
      <c r="UNK107" s="888"/>
      <c r="UNL107" s="886"/>
      <c r="UNM107" s="887"/>
      <c r="UNN107" s="887"/>
      <c r="UNO107" s="887"/>
      <c r="UNP107" s="887"/>
      <c r="UNQ107" s="887"/>
      <c r="UNR107" s="887"/>
      <c r="UNS107" s="887"/>
      <c r="UNT107" s="888"/>
      <c r="UNU107" s="886"/>
      <c r="UNV107" s="887"/>
      <c r="UNW107" s="887"/>
      <c r="UNX107" s="887"/>
      <c r="UNY107" s="887"/>
      <c r="UNZ107" s="887"/>
      <c r="UOA107" s="887"/>
      <c r="UOB107" s="887"/>
      <c r="UOC107" s="888"/>
      <c r="UOD107" s="886"/>
      <c r="UOE107" s="887"/>
      <c r="UOF107" s="887"/>
      <c r="UOG107" s="887"/>
      <c r="UOH107" s="887"/>
      <c r="UOI107" s="887"/>
      <c r="UOJ107" s="887"/>
      <c r="UOK107" s="887"/>
      <c r="UOL107" s="888"/>
      <c r="UOM107" s="886"/>
      <c r="UON107" s="887"/>
      <c r="UOO107" s="887"/>
      <c r="UOP107" s="887"/>
      <c r="UOQ107" s="887"/>
      <c r="UOR107" s="887"/>
      <c r="UOS107" s="887"/>
      <c r="UOT107" s="887"/>
      <c r="UOU107" s="888"/>
      <c r="UOV107" s="886"/>
      <c r="UOW107" s="887"/>
      <c r="UOX107" s="887"/>
      <c r="UOY107" s="887"/>
      <c r="UOZ107" s="887"/>
      <c r="UPA107" s="887"/>
      <c r="UPB107" s="887"/>
      <c r="UPC107" s="887"/>
      <c r="UPD107" s="888"/>
      <c r="UPE107" s="886"/>
      <c r="UPF107" s="887"/>
      <c r="UPG107" s="887"/>
      <c r="UPH107" s="887"/>
      <c r="UPI107" s="887"/>
      <c r="UPJ107" s="887"/>
      <c r="UPK107" s="887"/>
      <c r="UPL107" s="887"/>
      <c r="UPM107" s="888"/>
      <c r="UPN107" s="886"/>
      <c r="UPO107" s="887"/>
      <c r="UPP107" s="887"/>
      <c r="UPQ107" s="887"/>
      <c r="UPR107" s="887"/>
      <c r="UPS107" s="887"/>
      <c r="UPT107" s="887"/>
      <c r="UPU107" s="887"/>
      <c r="UPV107" s="888"/>
      <c r="UPW107" s="886"/>
      <c r="UPX107" s="887"/>
      <c r="UPY107" s="887"/>
      <c r="UPZ107" s="887"/>
      <c r="UQA107" s="887"/>
      <c r="UQB107" s="887"/>
      <c r="UQC107" s="887"/>
      <c r="UQD107" s="887"/>
      <c r="UQE107" s="888"/>
      <c r="UQF107" s="886"/>
      <c r="UQG107" s="887"/>
      <c r="UQH107" s="887"/>
      <c r="UQI107" s="887"/>
      <c r="UQJ107" s="887"/>
      <c r="UQK107" s="887"/>
      <c r="UQL107" s="887"/>
      <c r="UQM107" s="887"/>
      <c r="UQN107" s="888"/>
      <c r="UQO107" s="886"/>
      <c r="UQP107" s="887"/>
      <c r="UQQ107" s="887"/>
      <c r="UQR107" s="887"/>
      <c r="UQS107" s="887"/>
      <c r="UQT107" s="887"/>
      <c r="UQU107" s="887"/>
      <c r="UQV107" s="887"/>
      <c r="UQW107" s="888"/>
      <c r="UQX107" s="886"/>
      <c r="UQY107" s="887"/>
      <c r="UQZ107" s="887"/>
      <c r="URA107" s="887"/>
      <c r="URB107" s="887"/>
      <c r="URC107" s="887"/>
      <c r="URD107" s="887"/>
      <c r="URE107" s="887"/>
      <c r="URF107" s="888"/>
      <c r="URG107" s="886"/>
      <c r="URH107" s="887"/>
      <c r="URI107" s="887"/>
      <c r="URJ107" s="887"/>
      <c r="URK107" s="887"/>
      <c r="URL107" s="887"/>
      <c r="URM107" s="887"/>
      <c r="URN107" s="887"/>
      <c r="URO107" s="888"/>
      <c r="URP107" s="886"/>
      <c r="URQ107" s="887"/>
      <c r="URR107" s="887"/>
      <c r="URS107" s="887"/>
      <c r="URT107" s="887"/>
      <c r="URU107" s="887"/>
      <c r="URV107" s="887"/>
      <c r="URW107" s="887"/>
      <c r="URX107" s="888"/>
      <c r="URY107" s="886"/>
      <c r="URZ107" s="887"/>
      <c r="USA107" s="887"/>
      <c r="USB107" s="887"/>
      <c r="USC107" s="887"/>
      <c r="USD107" s="887"/>
      <c r="USE107" s="887"/>
      <c r="USF107" s="887"/>
      <c r="USG107" s="888"/>
      <c r="USH107" s="886"/>
      <c r="USI107" s="887"/>
      <c r="USJ107" s="887"/>
      <c r="USK107" s="887"/>
      <c r="USL107" s="887"/>
      <c r="USM107" s="887"/>
      <c r="USN107" s="887"/>
      <c r="USO107" s="887"/>
      <c r="USP107" s="888"/>
      <c r="USQ107" s="886"/>
      <c r="USR107" s="887"/>
      <c r="USS107" s="887"/>
      <c r="UST107" s="887"/>
      <c r="USU107" s="887"/>
      <c r="USV107" s="887"/>
      <c r="USW107" s="887"/>
      <c r="USX107" s="887"/>
      <c r="USY107" s="888"/>
      <c r="USZ107" s="886"/>
      <c r="UTA107" s="887"/>
      <c r="UTB107" s="887"/>
      <c r="UTC107" s="887"/>
      <c r="UTD107" s="887"/>
      <c r="UTE107" s="887"/>
      <c r="UTF107" s="887"/>
      <c r="UTG107" s="887"/>
      <c r="UTH107" s="888"/>
      <c r="UTI107" s="886"/>
      <c r="UTJ107" s="887"/>
      <c r="UTK107" s="887"/>
      <c r="UTL107" s="887"/>
      <c r="UTM107" s="887"/>
      <c r="UTN107" s="887"/>
      <c r="UTO107" s="887"/>
      <c r="UTP107" s="887"/>
      <c r="UTQ107" s="888"/>
      <c r="UTR107" s="886"/>
      <c r="UTS107" s="887"/>
      <c r="UTT107" s="887"/>
      <c r="UTU107" s="887"/>
      <c r="UTV107" s="887"/>
      <c r="UTW107" s="887"/>
      <c r="UTX107" s="887"/>
      <c r="UTY107" s="887"/>
      <c r="UTZ107" s="888"/>
      <c r="UUA107" s="886"/>
      <c r="UUB107" s="887"/>
      <c r="UUC107" s="887"/>
      <c r="UUD107" s="887"/>
      <c r="UUE107" s="887"/>
      <c r="UUF107" s="887"/>
      <c r="UUG107" s="887"/>
      <c r="UUH107" s="887"/>
      <c r="UUI107" s="888"/>
      <c r="UUJ107" s="886"/>
      <c r="UUK107" s="887"/>
      <c r="UUL107" s="887"/>
      <c r="UUM107" s="887"/>
      <c r="UUN107" s="887"/>
      <c r="UUO107" s="887"/>
      <c r="UUP107" s="887"/>
      <c r="UUQ107" s="887"/>
      <c r="UUR107" s="888"/>
      <c r="UUS107" s="886"/>
      <c r="UUT107" s="887"/>
      <c r="UUU107" s="887"/>
      <c r="UUV107" s="887"/>
      <c r="UUW107" s="887"/>
      <c r="UUX107" s="887"/>
      <c r="UUY107" s="887"/>
      <c r="UUZ107" s="887"/>
      <c r="UVA107" s="888"/>
      <c r="UVB107" s="886"/>
      <c r="UVC107" s="887"/>
      <c r="UVD107" s="887"/>
      <c r="UVE107" s="887"/>
      <c r="UVF107" s="887"/>
      <c r="UVG107" s="887"/>
      <c r="UVH107" s="887"/>
      <c r="UVI107" s="887"/>
      <c r="UVJ107" s="888"/>
      <c r="UVK107" s="886"/>
      <c r="UVL107" s="887"/>
      <c r="UVM107" s="887"/>
      <c r="UVN107" s="887"/>
      <c r="UVO107" s="887"/>
      <c r="UVP107" s="887"/>
      <c r="UVQ107" s="887"/>
      <c r="UVR107" s="887"/>
      <c r="UVS107" s="888"/>
      <c r="UVT107" s="886"/>
      <c r="UVU107" s="887"/>
      <c r="UVV107" s="887"/>
      <c r="UVW107" s="887"/>
      <c r="UVX107" s="887"/>
      <c r="UVY107" s="887"/>
      <c r="UVZ107" s="887"/>
      <c r="UWA107" s="887"/>
      <c r="UWB107" s="888"/>
      <c r="UWC107" s="886"/>
      <c r="UWD107" s="887"/>
      <c r="UWE107" s="887"/>
      <c r="UWF107" s="887"/>
      <c r="UWG107" s="887"/>
      <c r="UWH107" s="887"/>
      <c r="UWI107" s="887"/>
      <c r="UWJ107" s="887"/>
      <c r="UWK107" s="888"/>
      <c r="UWL107" s="886"/>
      <c r="UWM107" s="887"/>
      <c r="UWN107" s="887"/>
      <c r="UWO107" s="887"/>
      <c r="UWP107" s="887"/>
      <c r="UWQ107" s="887"/>
      <c r="UWR107" s="887"/>
      <c r="UWS107" s="887"/>
      <c r="UWT107" s="888"/>
      <c r="UWU107" s="886"/>
      <c r="UWV107" s="887"/>
      <c r="UWW107" s="887"/>
      <c r="UWX107" s="887"/>
      <c r="UWY107" s="887"/>
      <c r="UWZ107" s="887"/>
      <c r="UXA107" s="887"/>
      <c r="UXB107" s="887"/>
      <c r="UXC107" s="888"/>
      <c r="UXD107" s="886"/>
      <c r="UXE107" s="887"/>
      <c r="UXF107" s="887"/>
      <c r="UXG107" s="887"/>
      <c r="UXH107" s="887"/>
      <c r="UXI107" s="887"/>
      <c r="UXJ107" s="887"/>
      <c r="UXK107" s="887"/>
      <c r="UXL107" s="888"/>
      <c r="UXM107" s="886"/>
      <c r="UXN107" s="887"/>
      <c r="UXO107" s="887"/>
      <c r="UXP107" s="887"/>
      <c r="UXQ107" s="887"/>
      <c r="UXR107" s="887"/>
      <c r="UXS107" s="887"/>
      <c r="UXT107" s="887"/>
      <c r="UXU107" s="888"/>
      <c r="UXV107" s="886"/>
      <c r="UXW107" s="887"/>
      <c r="UXX107" s="887"/>
      <c r="UXY107" s="887"/>
      <c r="UXZ107" s="887"/>
      <c r="UYA107" s="887"/>
      <c r="UYB107" s="887"/>
      <c r="UYC107" s="887"/>
      <c r="UYD107" s="888"/>
      <c r="UYE107" s="886"/>
      <c r="UYF107" s="887"/>
      <c r="UYG107" s="887"/>
      <c r="UYH107" s="887"/>
      <c r="UYI107" s="887"/>
      <c r="UYJ107" s="887"/>
      <c r="UYK107" s="887"/>
      <c r="UYL107" s="887"/>
      <c r="UYM107" s="888"/>
      <c r="UYN107" s="886"/>
      <c r="UYO107" s="887"/>
      <c r="UYP107" s="887"/>
      <c r="UYQ107" s="887"/>
      <c r="UYR107" s="887"/>
      <c r="UYS107" s="887"/>
      <c r="UYT107" s="887"/>
      <c r="UYU107" s="887"/>
      <c r="UYV107" s="888"/>
      <c r="UYW107" s="886"/>
      <c r="UYX107" s="887"/>
      <c r="UYY107" s="887"/>
      <c r="UYZ107" s="887"/>
      <c r="UZA107" s="887"/>
      <c r="UZB107" s="887"/>
      <c r="UZC107" s="887"/>
      <c r="UZD107" s="887"/>
      <c r="UZE107" s="888"/>
      <c r="UZF107" s="886"/>
      <c r="UZG107" s="887"/>
      <c r="UZH107" s="887"/>
      <c r="UZI107" s="887"/>
      <c r="UZJ107" s="887"/>
      <c r="UZK107" s="887"/>
      <c r="UZL107" s="887"/>
      <c r="UZM107" s="887"/>
      <c r="UZN107" s="888"/>
      <c r="UZO107" s="886"/>
      <c r="UZP107" s="887"/>
      <c r="UZQ107" s="887"/>
      <c r="UZR107" s="887"/>
      <c r="UZS107" s="887"/>
      <c r="UZT107" s="887"/>
      <c r="UZU107" s="887"/>
      <c r="UZV107" s="887"/>
      <c r="UZW107" s="888"/>
      <c r="UZX107" s="886"/>
      <c r="UZY107" s="887"/>
      <c r="UZZ107" s="887"/>
      <c r="VAA107" s="887"/>
      <c r="VAB107" s="887"/>
      <c r="VAC107" s="887"/>
      <c r="VAD107" s="887"/>
      <c r="VAE107" s="887"/>
      <c r="VAF107" s="888"/>
      <c r="VAG107" s="886"/>
      <c r="VAH107" s="887"/>
      <c r="VAI107" s="887"/>
      <c r="VAJ107" s="887"/>
      <c r="VAK107" s="887"/>
      <c r="VAL107" s="887"/>
      <c r="VAM107" s="887"/>
      <c r="VAN107" s="887"/>
      <c r="VAO107" s="888"/>
      <c r="VAP107" s="886"/>
      <c r="VAQ107" s="887"/>
      <c r="VAR107" s="887"/>
      <c r="VAS107" s="887"/>
      <c r="VAT107" s="887"/>
      <c r="VAU107" s="887"/>
      <c r="VAV107" s="887"/>
      <c r="VAW107" s="887"/>
      <c r="VAX107" s="888"/>
      <c r="VAY107" s="886"/>
      <c r="VAZ107" s="887"/>
      <c r="VBA107" s="887"/>
      <c r="VBB107" s="887"/>
      <c r="VBC107" s="887"/>
      <c r="VBD107" s="887"/>
      <c r="VBE107" s="887"/>
      <c r="VBF107" s="887"/>
      <c r="VBG107" s="888"/>
      <c r="VBH107" s="886"/>
      <c r="VBI107" s="887"/>
      <c r="VBJ107" s="887"/>
      <c r="VBK107" s="887"/>
      <c r="VBL107" s="887"/>
      <c r="VBM107" s="887"/>
      <c r="VBN107" s="887"/>
      <c r="VBO107" s="887"/>
      <c r="VBP107" s="888"/>
      <c r="VBQ107" s="886"/>
      <c r="VBR107" s="887"/>
      <c r="VBS107" s="887"/>
      <c r="VBT107" s="887"/>
      <c r="VBU107" s="887"/>
      <c r="VBV107" s="887"/>
      <c r="VBW107" s="887"/>
      <c r="VBX107" s="887"/>
      <c r="VBY107" s="888"/>
      <c r="VBZ107" s="886"/>
      <c r="VCA107" s="887"/>
      <c r="VCB107" s="887"/>
      <c r="VCC107" s="887"/>
      <c r="VCD107" s="887"/>
      <c r="VCE107" s="887"/>
      <c r="VCF107" s="887"/>
      <c r="VCG107" s="887"/>
      <c r="VCH107" s="888"/>
      <c r="VCI107" s="886"/>
      <c r="VCJ107" s="887"/>
      <c r="VCK107" s="887"/>
      <c r="VCL107" s="887"/>
      <c r="VCM107" s="887"/>
      <c r="VCN107" s="887"/>
      <c r="VCO107" s="887"/>
      <c r="VCP107" s="887"/>
      <c r="VCQ107" s="888"/>
      <c r="VCR107" s="886"/>
      <c r="VCS107" s="887"/>
      <c r="VCT107" s="887"/>
      <c r="VCU107" s="887"/>
      <c r="VCV107" s="887"/>
      <c r="VCW107" s="887"/>
      <c r="VCX107" s="887"/>
      <c r="VCY107" s="887"/>
      <c r="VCZ107" s="888"/>
      <c r="VDA107" s="886"/>
      <c r="VDB107" s="887"/>
      <c r="VDC107" s="887"/>
      <c r="VDD107" s="887"/>
      <c r="VDE107" s="887"/>
      <c r="VDF107" s="887"/>
      <c r="VDG107" s="887"/>
      <c r="VDH107" s="887"/>
      <c r="VDI107" s="888"/>
      <c r="VDJ107" s="886"/>
      <c r="VDK107" s="887"/>
      <c r="VDL107" s="887"/>
      <c r="VDM107" s="887"/>
      <c r="VDN107" s="887"/>
      <c r="VDO107" s="887"/>
      <c r="VDP107" s="887"/>
      <c r="VDQ107" s="887"/>
      <c r="VDR107" s="888"/>
      <c r="VDS107" s="886"/>
      <c r="VDT107" s="887"/>
      <c r="VDU107" s="887"/>
      <c r="VDV107" s="887"/>
      <c r="VDW107" s="887"/>
      <c r="VDX107" s="887"/>
      <c r="VDY107" s="887"/>
      <c r="VDZ107" s="887"/>
      <c r="VEA107" s="888"/>
      <c r="VEB107" s="886"/>
      <c r="VEC107" s="887"/>
      <c r="VED107" s="887"/>
      <c r="VEE107" s="887"/>
      <c r="VEF107" s="887"/>
      <c r="VEG107" s="887"/>
      <c r="VEH107" s="887"/>
      <c r="VEI107" s="887"/>
      <c r="VEJ107" s="888"/>
      <c r="VEK107" s="886"/>
      <c r="VEL107" s="887"/>
      <c r="VEM107" s="887"/>
      <c r="VEN107" s="887"/>
      <c r="VEO107" s="887"/>
      <c r="VEP107" s="887"/>
      <c r="VEQ107" s="887"/>
      <c r="VER107" s="887"/>
      <c r="VES107" s="888"/>
      <c r="VET107" s="886"/>
      <c r="VEU107" s="887"/>
      <c r="VEV107" s="887"/>
      <c r="VEW107" s="887"/>
      <c r="VEX107" s="887"/>
      <c r="VEY107" s="887"/>
      <c r="VEZ107" s="887"/>
      <c r="VFA107" s="887"/>
      <c r="VFB107" s="888"/>
      <c r="VFC107" s="886"/>
      <c r="VFD107" s="887"/>
      <c r="VFE107" s="887"/>
      <c r="VFF107" s="887"/>
      <c r="VFG107" s="887"/>
      <c r="VFH107" s="887"/>
      <c r="VFI107" s="887"/>
      <c r="VFJ107" s="887"/>
      <c r="VFK107" s="888"/>
      <c r="VFL107" s="886"/>
      <c r="VFM107" s="887"/>
      <c r="VFN107" s="887"/>
      <c r="VFO107" s="887"/>
      <c r="VFP107" s="887"/>
      <c r="VFQ107" s="887"/>
      <c r="VFR107" s="887"/>
      <c r="VFS107" s="887"/>
      <c r="VFT107" s="888"/>
      <c r="VFU107" s="886"/>
      <c r="VFV107" s="887"/>
      <c r="VFW107" s="887"/>
      <c r="VFX107" s="887"/>
      <c r="VFY107" s="887"/>
      <c r="VFZ107" s="887"/>
      <c r="VGA107" s="887"/>
      <c r="VGB107" s="887"/>
      <c r="VGC107" s="888"/>
      <c r="VGD107" s="886"/>
      <c r="VGE107" s="887"/>
      <c r="VGF107" s="887"/>
      <c r="VGG107" s="887"/>
      <c r="VGH107" s="887"/>
      <c r="VGI107" s="887"/>
      <c r="VGJ107" s="887"/>
      <c r="VGK107" s="887"/>
      <c r="VGL107" s="888"/>
      <c r="VGM107" s="886"/>
      <c r="VGN107" s="887"/>
      <c r="VGO107" s="887"/>
      <c r="VGP107" s="887"/>
      <c r="VGQ107" s="887"/>
      <c r="VGR107" s="887"/>
      <c r="VGS107" s="887"/>
      <c r="VGT107" s="887"/>
      <c r="VGU107" s="888"/>
      <c r="VGV107" s="886"/>
      <c r="VGW107" s="887"/>
      <c r="VGX107" s="887"/>
      <c r="VGY107" s="887"/>
      <c r="VGZ107" s="887"/>
      <c r="VHA107" s="887"/>
      <c r="VHB107" s="887"/>
      <c r="VHC107" s="887"/>
      <c r="VHD107" s="888"/>
      <c r="VHE107" s="886"/>
      <c r="VHF107" s="887"/>
      <c r="VHG107" s="887"/>
      <c r="VHH107" s="887"/>
      <c r="VHI107" s="887"/>
      <c r="VHJ107" s="887"/>
      <c r="VHK107" s="887"/>
      <c r="VHL107" s="887"/>
      <c r="VHM107" s="888"/>
      <c r="VHN107" s="886"/>
      <c r="VHO107" s="887"/>
      <c r="VHP107" s="887"/>
      <c r="VHQ107" s="887"/>
      <c r="VHR107" s="887"/>
      <c r="VHS107" s="887"/>
      <c r="VHT107" s="887"/>
      <c r="VHU107" s="887"/>
      <c r="VHV107" s="888"/>
      <c r="VHW107" s="886"/>
      <c r="VHX107" s="887"/>
      <c r="VHY107" s="887"/>
      <c r="VHZ107" s="887"/>
      <c r="VIA107" s="887"/>
      <c r="VIB107" s="887"/>
      <c r="VIC107" s="887"/>
      <c r="VID107" s="887"/>
      <c r="VIE107" s="888"/>
      <c r="VIF107" s="886"/>
      <c r="VIG107" s="887"/>
      <c r="VIH107" s="887"/>
      <c r="VII107" s="887"/>
      <c r="VIJ107" s="887"/>
      <c r="VIK107" s="887"/>
      <c r="VIL107" s="887"/>
      <c r="VIM107" s="887"/>
      <c r="VIN107" s="888"/>
      <c r="VIO107" s="886"/>
      <c r="VIP107" s="887"/>
      <c r="VIQ107" s="887"/>
      <c r="VIR107" s="887"/>
      <c r="VIS107" s="887"/>
      <c r="VIT107" s="887"/>
      <c r="VIU107" s="887"/>
      <c r="VIV107" s="887"/>
      <c r="VIW107" s="888"/>
      <c r="VIX107" s="886"/>
      <c r="VIY107" s="887"/>
      <c r="VIZ107" s="887"/>
      <c r="VJA107" s="887"/>
      <c r="VJB107" s="887"/>
      <c r="VJC107" s="887"/>
      <c r="VJD107" s="887"/>
      <c r="VJE107" s="887"/>
      <c r="VJF107" s="888"/>
      <c r="VJG107" s="886"/>
      <c r="VJH107" s="887"/>
      <c r="VJI107" s="887"/>
      <c r="VJJ107" s="887"/>
      <c r="VJK107" s="887"/>
      <c r="VJL107" s="887"/>
      <c r="VJM107" s="887"/>
      <c r="VJN107" s="887"/>
      <c r="VJO107" s="888"/>
      <c r="VJP107" s="886"/>
      <c r="VJQ107" s="887"/>
      <c r="VJR107" s="887"/>
      <c r="VJS107" s="887"/>
      <c r="VJT107" s="887"/>
      <c r="VJU107" s="887"/>
      <c r="VJV107" s="887"/>
      <c r="VJW107" s="887"/>
      <c r="VJX107" s="888"/>
      <c r="VJY107" s="886"/>
      <c r="VJZ107" s="887"/>
      <c r="VKA107" s="887"/>
      <c r="VKB107" s="887"/>
      <c r="VKC107" s="887"/>
      <c r="VKD107" s="887"/>
      <c r="VKE107" s="887"/>
      <c r="VKF107" s="887"/>
      <c r="VKG107" s="888"/>
      <c r="VKH107" s="886"/>
      <c r="VKI107" s="887"/>
      <c r="VKJ107" s="887"/>
      <c r="VKK107" s="887"/>
      <c r="VKL107" s="887"/>
      <c r="VKM107" s="887"/>
      <c r="VKN107" s="887"/>
      <c r="VKO107" s="887"/>
      <c r="VKP107" s="888"/>
      <c r="VKQ107" s="886"/>
      <c r="VKR107" s="887"/>
      <c r="VKS107" s="887"/>
      <c r="VKT107" s="887"/>
      <c r="VKU107" s="887"/>
      <c r="VKV107" s="887"/>
      <c r="VKW107" s="887"/>
      <c r="VKX107" s="887"/>
      <c r="VKY107" s="888"/>
      <c r="VKZ107" s="886"/>
      <c r="VLA107" s="887"/>
      <c r="VLB107" s="887"/>
      <c r="VLC107" s="887"/>
      <c r="VLD107" s="887"/>
      <c r="VLE107" s="887"/>
      <c r="VLF107" s="887"/>
      <c r="VLG107" s="887"/>
      <c r="VLH107" s="888"/>
      <c r="VLI107" s="886"/>
      <c r="VLJ107" s="887"/>
      <c r="VLK107" s="887"/>
      <c r="VLL107" s="887"/>
      <c r="VLM107" s="887"/>
      <c r="VLN107" s="887"/>
      <c r="VLO107" s="887"/>
      <c r="VLP107" s="887"/>
      <c r="VLQ107" s="888"/>
      <c r="VLR107" s="886"/>
      <c r="VLS107" s="887"/>
      <c r="VLT107" s="887"/>
      <c r="VLU107" s="887"/>
      <c r="VLV107" s="887"/>
      <c r="VLW107" s="887"/>
      <c r="VLX107" s="887"/>
      <c r="VLY107" s="887"/>
      <c r="VLZ107" s="888"/>
      <c r="VMA107" s="886"/>
      <c r="VMB107" s="887"/>
      <c r="VMC107" s="887"/>
      <c r="VMD107" s="887"/>
      <c r="VME107" s="887"/>
      <c r="VMF107" s="887"/>
      <c r="VMG107" s="887"/>
      <c r="VMH107" s="887"/>
      <c r="VMI107" s="888"/>
      <c r="VMJ107" s="886"/>
      <c r="VMK107" s="887"/>
      <c r="VML107" s="887"/>
      <c r="VMM107" s="887"/>
      <c r="VMN107" s="887"/>
      <c r="VMO107" s="887"/>
      <c r="VMP107" s="887"/>
      <c r="VMQ107" s="887"/>
      <c r="VMR107" s="888"/>
      <c r="VMS107" s="886"/>
      <c r="VMT107" s="887"/>
      <c r="VMU107" s="887"/>
      <c r="VMV107" s="887"/>
      <c r="VMW107" s="887"/>
      <c r="VMX107" s="887"/>
      <c r="VMY107" s="887"/>
      <c r="VMZ107" s="887"/>
      <c r="VNA107" s="888"/>
      <c r="VNB107" s="886"/>
      <c r="VNC107" s="887"/>
      <c r="VND107" s="887"/>
      <c r="VNE107" s="887"/>
      <c r="VNF107" s="887"/>
      <c r="VNG107" s="887"/>
      <c r="VNH107" s="887"/>
      <c r="VNI107" s="887"/>
      <c r="VNJ107" s="888"/>
      <c r="VNK107" s="886"/>
      <c r="VNL107" s="887"/>
      <c r="VNM107" s="887"/>
      <c r="VNN107" s="887"/>
      <c r="VNO107" s="887"/>
      <c r="VNP107" s="887"/>
      <c r="VNQ107" s="887"/>
      <c r="VNR107" s="887"/>
      <c r="VNS107" s="888"/>
      <c r="VNT107" s="886"/>
      <c r="VNU107" s="887"/>
      <c r="VNV107" s="887"/>
      <c r="VNW107" s="887"/>
      <c r="VNX107" s="887"/>
      <c r="VNY107" s="887"/>
      <c r="VNZ107" s="887"/>
      <c r="VOA107" s="887"/>
      <c r="VOB107" s="888"/>
      <c r="VOC107" s="886"/>
      <c r="VOD107" s="887"/>
      <c r="VOE107" s="887"/>
      <c r="VOF107" s="887"/>
      <c r="VOG107" s="887"/>
      <c r="VOH107" s="887"/>
      <c r="VOI107" s="887"/>
      <c r="VOJ107" s="887"/>
      <c r="VOK107" s="888"/>
      <c r="VOL107" s="886"/>
      <c r="VOM107" s="887"/>
      <c r="VON107" s="887"/>
      <c r="VOO107" s="887"/>
      <c r="VOP107" s="887"/>
      <c r="VOQ107" s="887"/>
      <c r="VOR107" s="887"/>
      <c r="VOS107" s="887"/>
      <c r="VOT107" s="888"/>
      <c r="VOU107" s="886"/>
      <c r="VOV107" s="887"/>
      <c r="VOW107" s="887"/>
      <c r="VOX107" s="887"/>
      <c r="VOY107" s="887"/>
      <c r="VOZ107" s="887"/>
      <c r="VPA107" s="887"/>
      <c r="VPB107" s="887"/>
      <c r="VPC107" s="888"/>
      <c r="VPD107" s="886"/>
      <c r="VPE107" s="887"/>
      <c r="VPF107" s="887"/>
      <c r="VPG107" s="887"/>
      <c r="VPH107" s="887"/>
      <c r="VPI107" s="887"/>
      <c r="VPJ107" s="887"/>
      <c r="VPK107" s="887"/>
      <c r="VPL107" s="888"/>
      <c r="VPM107" s="886"/>
      <c r="VPN107" s="887"/>
      <c r="VPO107" s="887"/>
      <c r="VPP107" s="887"/>
      <c r="VPQ107" s="887"/>
      <c r="VPR107" s="887"/>
      <c r="VPS107" s="887"/>
      <c r="VPT107" s="887"/>
      <c r="VPU107" s="888"/>
      <c r="VPV107" s="886"/>
      <c r="VPW107" s="887"/>
      <c r="VPX107" s="887"/>
      <c r="VPY107" s="887"/>
      <c r="VPZ107" s="887"/>
      <c r="VQA107" s="887"/>
      <c r="VQB107" s="887"/>
      <c r="VQC107" s="887"/>
      <c r="VQD107" s="888"/>
      <c r="VQE107" s="886"/>
      <c r="VQF107" s="887"/>
      <c r="VQG107" s="887"/>
      <c r="VQH107" s="887"/>
      <c r="VQI107" s="887"/>
      <c r="VQJ107" s="887"/>
      <c r="VQK107" s="887"/>
      <c r="VQL107" s="887"/>
      <c r="VQM107" s="888"/>
      <c r="VQN107" s="886"/>
      <c r="VQO107" s="887"/>
      <c r="VQP107" s="887"/>
      <c r="VQQ107" s="887"/>
      <c r="VQR107" s="887"/>
      <c r="VQS107" s="887"/>
      <c r="VQT107" s="887"/>
      <c r="VQU107" s="887"/>
      <c r="VQV107" s="888"/>
      <c r="VQW107" s="886"/>
      <c r="VQX107" s="887"/>
      <c r="VQY107" s="887"/>
      <c r="VQZ107" s="887"/>
      <c r="VRA107" s="887"/>
      <c r="VRB107" s="887"/>
      <c r="VRC107" s="887"/>
      <c r="VRD107" s="887"/>
      <c r="VRE107" s="888"/>
      <c r="VRF107" s="886"/>
      <c r="VRG107" s="887"/>
      <c r="VRH107" s="887"/>
      <c r="VRI107" s="887"/>
      <c r="VRJ107" s="887"/>
      <c r="VRK107" s="887"/>
      <c r="VRL107" s="887"/>
      <c r="VRM107" s="887"/>
      <c r="VRN107" s="888"/>
      <c r="VRO107" s="886"/>
      <c r="VRP107" s="887"/>
      <c r="VRQ107" s="887"/>
      <c r="VRR107" s="887"/>
      <c r="VRS107" s="887"/>
      <c r="VRT107" s="887"/>
      <c r="VRU107" s="887"/>
      <c r="VRV107" s="887"/>
      <c r="VRW107" s="888"/>
      <c r="VRX107" s="886"/>
      <c r="VRY107" s="887"/>
      <c r="VRZ107" s="887"/>
      <c r="VSA107" s="887"/>
      <c r="VSB107" s="887"/>
      <c r="VSC107" s="887"/>
      <c r="VSD107" s="887"/>
      <c r="VSE107" s="887"/>
      <c r="VSF107" s="888"/>
      <c r="VSG107" s="886"/>
      <c r="VSH107" s="887"/>
      <c r="VSI107" s="887"/>
      <c r="VSJ107" s="887"/>
      <c r="VSK107" s="887"/>
      <c r="VSL107" s="887"/>
      <c r="VSM107" s="887"/>
      <c r="VSN107" s="887"/>
      <c r="VSO107" s="888"/>
      <c r="VSP107" s="886"/>
      <c r="VSQ107" s="887"/>
      <c r="VSR107" s="887"/>
      <c r="VSS107" s="887"/>
      <c r="VST107" s="887"/>
      <c r="VSU107" s="887"/>
      <c r="VSV107" s="887"/>
      <c r="VSW107" s="887"/>
      <c r="VSX107" s="888"/>
      <c r="VSY107" s="886"/>
      <c r="VSZ107" s="887"/>
      <c r="VTA107" s="887"/>
      <c r="VTB107" s="887"/>
      <c r="VTC107" s="887"/>
      <c r="VTD107" s="887"/>
      <c r="VTE107" s="887"/>
      <c r="VTF107" s="887"/>
      <c r="VTG107" s="888"/>
      <c r="VTH107" s="886"/>
      <c r="VTI107" s="887"/>
      <c r="VTJ107" s="887"/>
      <c r="VTK107" s="887"/>
      <c r="VTL107" s="887"/>
      <c r="VTM107" s="887"/>
      <c r="VTN107" s="887"/>
      <c r="VTO107" s="887"/>
      <c r="VTP107" s="888"/>
      <c r="VTQ107" s="886"/>
      <c r="VTR107" s="887"/>
      <c r="VTS107" s="887"/>
      <c r="VTT107" s="887"/>
      <c r="VTU107" s="887"/>
      <c r="VTV107" s="887"/>
      <c r="VTW107" s="887"/>
      <c r="VTX107" s="887"/>
      <c r="VTY107" s="888"/>
      <c r="VTZ107" s="886"/>
      <c r="VUA107" s="887"/>
      <c r="VUB107" s="887"/>
      <c r="VUC107" s="887"/>
      <c r="VUD107" s="887"/>
      <c r="VUE107" s="887"/>
      <c r="VUF107" s="887"/>
      <c r="VUG107" s="887"/>
      <c r="VUH107" s="888"/>
      <c r="VUI107" s="886"/>
      <c r="VUJ107" s="887"/>
      <c r="VUK107" s="887"/>
      <c r="VUL107" s="887"/>
      <c r="VUM107" s="887"/>
      <c r="VUN107" s="887"/>
      <c r="VUO107" s="887"/>
      <c r="VUP107" s="887"/>
      <c r="VUQ107" s="888"/>
      <c r="VUR107" s="886"/>
      <c r="VUS107" s="887"/>
      <c r="VUT107" s="887"/>
      <c r="VUU107" s="887"/>
      <c r="VUV107" s="887"/>
      <c r="VUW107" s="887"/>
      <c r="VUX107" s="887"/>
      <c r="VUY107" s="887"/>
      <c r="VUZ107" s="888"/>
      <c r="VVA107" s="886"/>
      <c r="VVB107" s="887"/>
      <c r="VVC107" s="887"/>
      <c r="VVD107" s="887"/>
      <c r="VVE107" s="887"/>
      <c r="VVF107" s="887"/>
      <c r="VVG107" s="887"/>
      <c r="VVH107" s="887"/>
      <c r="VVI107" s="888"/>
      <c r="VVJ107" s="886"/>
      <c r="VVK107" s="887"/>
      <c r="VVL107" s="887"/>
      <c r="VVM107" s="887"/>
      <c r="VVN107" s="887"/>
      <c r="VVO107" s="887"/>
      <c r="VVP107" s="887"/>
      <c r="VVQ107" s="887"/>
      <c r="VVR107" s="888"/>
      <c r="VVS107" s="886"/>
      <c r="VVT107" s="887"/>
      <c r="VVU107" s="887"/>
      <c r="VVV107" s="887"/>
      <c r="VVW107" s="887"/>
      <c r="VVX107" s="887"/>
      <c r="VVY107" s="887"/>
      <c r="VVZ107" s="887"/>
      <c r="VWA107" s="888"/>
      <c r="VWB107" s="886"/>
      <c r="VWC107" s="887"/>
      <c r="VWD107" s="887"/>
      <c r="VWE107" s="887"/>
      <c r="VWF107" s="887"/>
      <c r="VWG107" s="887"/>
      <c r="VWH107" s="887"/>
      <c r="VWI107" s="887"/>
      <c r="VWJ107" s="888"/>
      <c r="VWK107" s="886"/>
      <c r="VWL107" s="887"/>
      <c r="VWM107" s="887"/>
      <c r="VWN107" s="887"/>
      <c r="VWO107" s="887"/>
      <c r="VWP107" s="887"/>
      <c r="VWQ107" s="887"/>
      <c r="VWR107" s="887"/>
      <c r="VWS107" s="888"/>
      <c r="VWT107" s="886"/>
      <c r="VWU107" s="887"/>
      <c r="VWV107" s="887"/>
      <c r="VWW107" s="887"/>
      <c r="VWX107" s="887"/>
      <c r="VWY107" s="887"/>
      <c r="VWZ107" s="887"/>
      <c r="VXA107" s="887"/>
      <c r="VXB107" s="888"/>
      <c r="VXC107" s="886"/>
      <c r="VXD107" s="887"/>
      <c r="VXE107" s="887"/>
      <c r="VXF107" s="887"/>
      <c r="VXG107" s="887"/>
      <c r="VXH107" s="887"/>
      <c r="VXI107" s="887"/>
      <c r="VXJ107" s="887"/>
      <c r="VXK107" s="888"/>
      <c r="VXL107" s="886"/>
      <c r="VXM107" s="887"/>
      <c r="VXN107" s="887"/>
      <c r="VXO107" s="887"/>
      <c r="VXP107" s="887"/>
      <c r="VXQ107" s="887"/>
      <c r="VXR107" s="887"/>
      <c r="VXS107" s="887"/>
      <c r="VXT107" s="888"/>
      <c r="VXU107" s="886"/>
      <c r="VXV107" s="887"/>
      <c r="VXW107" s="887"/>
      <c r="VXX107" s="887"/>
      <c r="VXY107" s="887"/>
      <c r="VXZ107" s="887"/>
      <c r="VYA107" s="887"/>
      <c r="VYB107" s="887"/>
      <c r="VYC107" s="888"/>
      <c r="VYD107" s="886"/>
      <c r="VYE107" s="887"/>
      <c r="VYF107" s="887"/>
      <c r="VYG107" s="887"/>
      <c r="VYH107" s="887"/>
      <c r="VYI107" s="887"/>
      <c r="VYJ107" s="887"/>
      <c r="VYK107" s="887"/>
      <c r="VYL107" s="888"/>
      <c r="VYM107" s="886"/>
      <c r="VYN107" s="887"/>
      <c r="VYO107" s="887"/>
      <c r="VYP107" s="887"/>
      <c r="VYQ107" s="887"/>
      <c r="VYR107" s="887"/>
      <c r="VYS107" s="887"/>
      <c r="VYT107" s="887"/>
      <c r="VYU107" s="888"/>
      <c r="VYV107" s="886"/>
      <c r="VYW107" s="887"/>
      <c r="VYX107" s="887"/>
      <c r="VYY107" s="887"/>
      <c r="VYZ107" s="887"/>
      <c r="VZA107" s="887"/>
      <c r="VZB107" s="887"/>
      <c r="VZC107" s="887"/>
      <c r="VZD107" s="888"/>
      <c r="VZE107" s="886"/>
      <c r="VZF107" s="887"/>
      <c r="VZG107" s="887"/>
      <c r="VZH107" s="887"/>
      <c r="VZI107" s="887"/>
      <c r="VZJ107" s="887"/>
      <c r="VZK107" s="887"/>
      <c r="VZL107" s="887"/>
      <c r="VZM107" s="888"/>
      <c r="VZN107" s="886"/>
      <c r="VZO107" s="887"/>
      <c r="VZP107" s="887"/>
      <c r="VZQ107" s="887"/>
      <c r="VZR107" s="887"/>
      <c r="VZS107" s="887"/>
      <c r="VZT107" s="887"/>
      <c r="VZU107" s="887"/>
      <c r="VZV107" s="888"/>
      <c r="VZW107" s="886"/>
      <c r="VZX107" s="887"/>
      <c r="VZY107" s="887"/>
      <c r="VZZ107" s="887"/>
      <c r="WAA107" s="887"/>
      <c r="WAB107" s="887"/>
      <c r="WAC107" s="887"/>
      <c r="WAD107" s="887"/>
      <c r="WAE107" s="888"/>
      <c r="WAF107" s="886"/>
      <c r="WAG107" s="887"/>
      <c r="WAH107" s="887"/>
      <c r="WAI107" s="887"/>
      <c r="WAJ107" s="887"/>
      <c r="WAK107" s="887"/>
      <c r="WAL107" s="887"/>
      <c r="WAM107" s="887"/>
      <c r="WAN107" s="888"/>
      <c r="WAO107" s="886"/>
      <c r="WAP107" s="887"/>
      <c r="WAQ107" s="887"/>
      <c r="WAR107" s="887"/>
      <c r="WAS107" s="887"/>
      <c r="WAT107" s="887"/>
      <c r="WAU107" s="887"/>
      <c r="WAV107" s="887"/>
      <c r="WAW107" s="888"/>
      <c r="WAX107" s="886"/>
      <c r="WAY107" s="887"/>
      <c r="WAZ107" s="887"/>
      <c r="WBA107" s="887"/>
      <c r="WBB107" s="887"/>
      <c r="WBC107" s="887"/>
      <c r="WBD107" s="887"/>
      <c r="WBE107" s="887"/>
      <c r="WBF107" s="888"/>
      <c r="WBG107" s="886"/>
      <c r="WBH107" s="887"/>
      <c r="WBI107" s="887"/>
      <c r="WBJ107" s="887"/>
      <c r="WBK107" s="887"/>
      <c r="WBL107" s="887"/>
      <c r="WBM107" s="887"/>
      <c r="WBN107" s="887"/>
      <c r="WBO107" s="888"/>
      <c r="WBP107" s="886"/>
      <c r="WBQ107" s="887"/>
      <c r="WBR107" s="887"/>
      <c r="WBS107" s="887"/>
      <c r="WBT107" s="887"/>
      <c r="WBU107" s="887"/>
      <c r="WBV107" s="887"/>
      <c r="WBW107" s="887"/>
      <c r="WBX107" s="888"/>
      <c r="WBY107" s="886"/>
      <c r="WBZ107" s="887"/>
      <c r="WCA107" s="887"/>
      <c r="WCB107" s="887"/>
      <c r="WCC107" s="887"/>
      <c r="WCD107" s="887"/>
      <c r="WCE107" s="887"/>
      <c r="WCF107" s="887"/>
      <c r="WCG107" s="888"/>
      <c r="WCH107" s="886"/>
      <c r="WCI107" s="887"/>
      <c r="WCJ107" s="887"/>
      <c r="WCK107" s="887"/>
      <c r="WCL107" s="887"/>
      <c r="WCM107" s="887"/>
      <c r="WCN107" s="887"/>
      <c r="WCO107" s="887"/>
      <c r="WCP107" s="888"/>
      <c r="WCQ107" s="886"/>
      <c r="WCR107" s="887"/>
      <c r="WCS107" s="887"/>
      <c r="WCT107" s="887"/>
      <c r="WCU107" s="887"/>
      <c r="WCV107" s="887"/>
      <c r="WCW107" s="887"/>
      <c r="WCX107" s="887"/>
      <c r="WCY107" s="888"/>
      <c r="WCZ107" s="886"/>
      <c r="WDA107" s="887"/>
      <c r="WDB107" s="887"/>
      <c r="WDC107" s="887"/>
      <c r="WDD107" s="887"/>
      <c r="WDE107" s="887"/>
      <c r="WDF107" s="887"/>
      <c r="WDG107" s="887"/>
      <c r="WDH107" s="888"/>
      <c r="WDI107" s="886"/>
      <c r="WDJ107" s="887"/>
      <c r="WDK107" s="887"/>
      <c r="WDL107" s="887"/>
      <c r="WDM107" s="887"/>
      <c r="WDN107" s="887"/>
      <c r="WDO107" s="887"/>
      <c r="WDP107" s="887"/>
      <c r="WDQ107" s="888"/>
      <c r="WDR107" s="886"/>
      <c r="WDS107" s="887"/>
      <c r="WDT107" s="887"/>
      <c r="WDU107" s="887"/>
      <c r="WDV107" s="887"/>
      <c r="WDW107" s="887"/>
      <c r="WDX107" s="887"/>
      <c r="WDY107" s="887"/>
      <c r="WDZ107" s="888"/>
      <c r="WEA107" s="886"/>
      <c r="WEB107" s="887"/>
      <c r="WEC107" s="887"/>
      <c r="WED107" s="887"/>
      <c r="WEE107" s="887"/>
      <c r="WEF107" s="887"/>
      <c r="WEG107" s="887"/>
      <c r="WEH107" s="887"/>
      <c r="WEI107" s="888"/>
      <c r="WEJ107" s="886"/>
      <c r="WEK107" s="887"/>
      <c r="WEL107" s="887"/>
      <c r="WEM107" s="887"/>
      <c r="WEN107" s="887"/>
      <c r="WEO107" s="887"/>
      <c r="WEP107" s="887"/>
      <c r="WEQ107" s="887"/>
      <c r="WER107" s="888"/>
      <c r="WES107" s="886"/>
      <c r="WET107" s="887"/>
      <c r="WEU107" s="887"/>
      <c r="WEV107" s="887"/>
      <c r="WEW107" s="887"/>
      <c r="WEX107" s="887"/>
      <c r="WEY107" s="887"/>
      <c r="WEZ107" s="887"/>
      <c r="WFA107" s="888"/>
      <c r="WFB107" s="886"/>
      <c r="WFC107" s="887"/>
      <c r="WFD107" s="887"/>
      <c r="WFE107" s="887"/>
      <c r="WFF107" s="887"/>
      <c r="WFG107" s="887"/>
      <c r="WFH107" s="887"/>
      <c r="WFI107" s="887"/>
      <c r="WFJ107" s="888"/>
      <c r="WFK107" s="886"/>
      <c r="WFL107" s="887"/>
      <c r="WFM107" s="887"/>
      <c r="WFN107" s="887"/>
      <c r="WFO107" s="887"/>
      <c r="WFP107" s="887"/>
      <c r="WFQ107" s="887"/>
      <c r="WFR107" s="887"/>
      <c r="WFS107" s="888"/>
      <c r="WFT107" s="886"/>
      <c r="WFU107" s="887"/>
      <c r="WFV107" s="887"/>
      <c r="WFW107" s="887"/>
      <c r="WFX107" s="887"/>
      <c r="WFY107" s="887"/>
      <c r="WFZ107" s="887"/>
      <c r="WGA107" s="887"/>
      <c r="WGB107" s="888"/>
      <c r="WGC107" s="886"/>
      <c r="WGD107" s="887"/>
      <c r="WGE107" s="887"/>
      <c r="WGF107" s="887"/>
      <c r="WGG107" s="887"/>
      <c r="WGH107" s="887"/>
      <c r="WGI107" s="887"/>
      <c r="WGJ107" s="887"/>
      <c r="WGK107" s="888"/>
      <c r="WGL107" s="886"/>
      <c r="WGM107" s="887"/>
      <c r="WGN107" s="887"/>
      <c r="WGO107" s="887"/>
      <c r="WGP107" s="887"/>
      <c r="WGQ107" s="887"/>
      <c r="WGR107" s="887"/>
      <c r="WGS107" s="887"/>
      <c r="WGT107" s="888"/>
      <c r="WGU107" s="886"/>
      <c r="WGV107" s="887"/>
      <c r="WGW107" s="887"/>
      <c r="WGX107" s="887"/>
      <c r="WGY107" s="887"/>
      <c r="WGZ107" s="887"/>
      <c r="WHA107" s="887"/>
      <c r="WHB107" s="887"/>
      <c r="WHC107" s="888"/>
      <c r="WHD107" s="886"/>
      <c r="WHE107" s="887"/>
      <c r="WHF107" s="887"/>
      <c r="WHG107" s="887"/>
      <c r="WHH107" s="887"/>
      <c r="WHI107" s="887"/>
      <c r="WHJ107" s="887"/>
      <c r="WHK107" s="887"/>
      <c r="WHL107" s="888"/>
      <c r="WHM107" s="886"/>
      <c r="WHN107" s="887"/>
      <c r="WHO107" s="887"/>
      <c r="WHP107" s="887"/>
      <c r="WHQ107" s="887"/>
      <c r="WHR107" s="887"/>
      <c r="WHS107" s="887"/>
      <c r="WHT107" s="887"/>
      <c r="WHU107" s="888"/>
      <c r="WHV107" s="886"/>
      <c r="WHW107" s="887"/>
      <c r="WHX107" s="887"/>
      <c r="WHY107" s="887"/>
      <c r="WHZ107" s="887"/>
      <c r="WIA107" s="887"/>
      <c r="WIB107" s="887"/>
      <c r="WIC107" s="887"/>
      <c r="WID107" s="888"/>
      <c r="WIE107" s="886"/>
      <c r="WIF107" s="887"/>
      <c r="WIG107" s="887"/>
      <c r="WIH107" s="887"/>
      <c r="WII107" s="887"/>
      <c r="WIJ107" s="887"/>
      <c r="WIK107" s="887"/>
      <c r="WIL107" s="887"/>
      <c r="WIM107" s="888"/>
      <c r="WIN107" s="886"/>
      <c r="WIO107" s="887"/>
      <c r="WIP107" s="887"/>
      <c r="WIQ107" s="887"/>
      <c r="WIR107" s="887"/>
      <c r="WIS107" s="887"/>
      <c r="WIT107" s="887"/>
      <c r="WIU107" s="887"/>
      <c r="WIV107" s="888"/>
      <c r="WIW107" s="886"/>
      <c r="WIX107" s="887"/>
      <c r="WIY107" s="887"/>
      <c r="WIZ107" s="887"/>
      <c r="WJA107" s="887"/>
      <c r="WJB107" s="887"/>
      <c r="WJC107" s="887"/>
      <c r="WJD107" s="887"/>
      <c r="WJE107" s="888"/>
      <c r="WJF107" s="886"/>
      <c r="WJG107" s="887"/>
      <c r="WJH107" s="887"/>
      <c r="WJI107" s="887"/>
      <c r="WJJ107" s="887"/>
      <c r="WJK107" s="887"/>
      <c r="WJL107" s="887"/>
      <c r="WJM107" s="887"/>
      <c r="WJN107" s="888"/>
      <c r="WJO107" s="886"/>
      <c r="WJP107" s="887"/>
      <c r="WJQ107" s="887"/>
      <c r="WJR107" s="887"/>
      <c r="WJS107" s="887"/>
      <c r="WJT107" s="887"/>
      <c r="WJU107" s="887"/>
      <c r="WJV107" s="887"/>
      <c r="WJW107" s="888"/>
      <c r="WJX107" s="886"/>
      <c r="WJY107" s="887"/>
      <c r="WJZ107" s="887"/>
      <c r="WKA107" s="887"/>
      <c r="WKB107" s="887"/>
      <c r="WKC107" s="887"/>
      <c r="WKD107" s="887"/>
      <c r="WKE107" s="887"/>
      <c r="WKF107" s="888"/>
      <c r="WKG107" s="886"/>
      <c r="WKH107" s="887"/>
      <c r="WKI107" s="887"/>
      <c r="WKJ107" s="887"/>
      <c r="WKK107" s="887"/>
      <c r="WKL107" s="887"/>
      <c r="WKM107" s="887"/>
      <c r="WKN107" s="887"/>
      <c r="WKO107" s="888"/>
      <c r="WKP107" s="886"/>
      <c r="WKQ107" s="887"/>
      <c r="WKR107" s="887"/>
      <c r="WKS107" s="887"/>
      <c r="WKT107" s="887"/>
      <c r="WKU107" s="887"/>
      <c r="WKV107" s="887"/>
      <c r="WKW107" s="887"/>
      <c r="WKX107" s="888"/>
      <c r="WKY107" s="886"/>
      <c r="WKZ107" s="887"/>
      <c r="WLA107" s="887"/>
      <c r="WLB107" s="887"/>
      <c r="WLC107" s="887"/>
      <c r="WLD107" s="887"/>
      <c r="WLE107" s="887"/>
      <c r="WLF107" s="887"/>
      <c r="WLG107" s="888"/>
      <c r="WLH107" s="886"/>
      <c r="WLI107" s="887"/>
      <c r="WLJ107" s="887"/>
      <c r="WLK107" s="887"/>
      <c r="WLL107" s="887"/>
      <c r="WLM107" s="887"/>
      <c r="WLN107" s="887"/>
      <c r="WLO107" s="887"/>
      <c r="WLP107" s="888"/>
      <c r="WLQ107" s="886"/>
      <c r="WLR107" s="887"/>
      <c r="WLS107" s="887"/>
      <c r="WLT107" s="887"/>
      <c r="WLU107" s="887"/>
      <c r="WLV107" s="887"/>
      <c r="WLW107" s="887"/>
      <c r="WLX107" s="887"/>
      <c r="WLY107" s="888"/>
      <c r="WLZ107" s="886"/>
      <c r="WMA107" s="887"/>
      <c r="WMB107" s="887"/>
      <c r="WMC107" s="887"/>
      <c r="WMD107" s="887"/>
      <c r="WME107" s="887"/>
      <c r="WMF107" s="887"/>
      <c r="WMG107" s="887"/>
      <c r="WMH107" s="888"/>
      <c r="WMI107" s="886"/>
      <c r="WMJ107" s="887"/>
      <c r="WMK107" s="887"/>
      <c r="WML107" s="887"/>
      <c r="WMM107" s="887"/>
      <c r="WMN107" s="887"/>
      <c r="WMO107" s="887"/>
      <c r="WMP107" s="887"/>
      <c r="WMQ107" s="888"/>
      <c r="WMR107" s="886"/>
      <c r="WMS107" s="887"/>
      <c r="WMT107" s="887"/>
      <c r="WMU107" s="887"/>
      <c r="WMV107" s="887"/>
      <c r="WMW107" s="887"/>
      <c r="WMX107" s="887"/>
      <c r="WMY107" s="887"/>
      <c r="WMZ107" s="888"/>
      <c r="WNA107" s="886"/>
      <c r="WNB107" s="887"/>
      <c r="WNC107" s="887"/>
      <c r="WND107" s="887"/>
      <c r="WNE107" s="887"/>
      <c r="WNF107" s="887"/>
      <c r="WNG107" s="887"/>
      <c r="WNH107" s="887"/>
      <c r="WNI107" s="888"/>
      <c r="WNJ107" s="886"/>
      <c r="WNK107" s="887"/>
      <c r="WNL107" s="887"/>
      <c r="WNM107" s="887"/>
      <c r="WNN107" s="887"/>
      <c r="WNO107" s="887"/>
      <c r="WNP107" s="887"/>
      <c r="WNQ107" s="887"/>
      <c r="WNR107" s="888"/>
      <c r="WNS107" s="886"/>
      <c r="WNT107" s="887"/>
      <c r="WNU107" s="887"/>
      <c r="WNV107" s="887"/>
      <c r="WNW107" s="887"/>
      <c r="WNX107" s="887"/>
      <c r="WNY107" s="887"/>
      <c r="WNZ107" s="887"/>
      <c r="WOA107" s="888"/>
      <c r="WOB107" s="886"/>
      <c r="WOC107" s="887"/>
      <c r="WOD107" s="887"/>
      <c r="WOE107" s="887"/>
      <c r="WOF107" s="887"/>
      <c r="WOG107" s="887"/>
      <c r="WOH107" s="887"/>
      <c r="WOI107" s="887"/>
      <c r="WOJ107" s="888"/>
      <c r="WOK107" s="886"/>
      <c r="WOL107" s="887"/>
      <c r="WOM107" s="887"/>
      <c r="WON107" s="887"/>
      <c r="WOO107" s="887"/>
      <c r="WOP107" s="887"/>
      <c r="WOQ107" s="887"/>
      <c r="WOR107" s="887"/>
      <c r="WOS107" s="888"/>
      <c r="WOT107" s="886"/>
      <c r="WOU107" s="887"/>
      <c r="WOV107" s="887"/>
      <c r="WOW107" s="887"/>
      <c r="WOX107" s="887"/>
      <c r="WOY107" s="887"/>
      <c r="WOZ107" s="887"/>
      <c r="WPA107" s="887"/>
      <c r="WPB107" s="888"/>
      <c r="WPC107" s="886"/>
      <c r="WPD107" s="887"/>
      <c r="WPE107" s="887"/>
      <c r="WPF107" s="887"/>
      <c r="WPG107" s="887"/>
      <c r="WPH107" s="887"/>
      <c r="WPI107" s="887"/>
      <c r="WPJ107" s="887"/>
      <c r="WPK107" s="888"/>
      <c r="WPL107" s="886"/>
      <c r="WPM107" s="887"/>
      <c r="WPN107" s="887"/>
      <c r="WPO107" s="887"/>
      <c r="WPP107" s="887"/>
      <c r="WPQ107" s="887"/>
      <c r="WPR107" s="887"/>
      <c r="WPS107" s="887"/>
      <c r="WPT107" s="888"/>
      <c r="WPU107" s="886"/>
      <c r="WPV107" s="887"/>
      <c r="WPW107" s="887"/>
      <c r="WPX107" s="887"/>
      <c r="WPY107" s="887"/>
      <c r="WPZ107" s="887"/>
      <c r="WQA107" s="887"/>
      <c r="WQB107" s="887"/>
      <c r="WQC107" s="888"/>
      <c r="WQD107" s="886"/>
      <c r="WQE107" s="887"/>
      <c r="WQF107" s="887"/>
      <c r="WQG107" s="887"/>
      <c r="WQH107" s="887"/>
      <c r="WQI107" s="887"/>
      <c r="WQJ107" s="887"/>
      <c r="WQK107" s="887"/>
      <c r="WQL107" s="888"/>
      <c r="WQM107" s="886"/>
      <c r="WQN107" s="887"/>
      <c r="WQO107" s="887"/>
      <c r="WQP107" s="887"/>
      <c r="WQQ107" s="887"/>
      <c r="WQR107" s="887"/>
      <c r="WQS107" s="887"/>
      <c r="WQT107" s="887"/>
      <c r="WQU107" s="888"/>
      <c r="WQV107" s="886"/>
      <c r="WQW107" s="887"/>
      <c r="WQX107" s="887"/>
      <c r="WQY107" s="887"/>
      <c r="WQZ107" s="887"/>
      <c r="WRA107" s="887"/>
      <c r="WRB107" s="887"/>
      <c r="WRC107" s="887"/>
      <c r="WRD107" s="888"/>
      <c r="WRE107" s="886"/>
      <c r="WRF107" s="887"/>
      <c r="WRG107" s="887"/>
      <c r="WRH107" s="887"/>
      <c r="WRI107" s="887"/>
      <c r="WRJ107" s="887"/>
      <c r="WRK107" s="887"/>
      <c r="WRL107" s="887"/>
      <c r="WRM107" s="888"/>
      <c r="WRN107" s="886"/>
      <c r="WRO107" s="887"/>
      <c r="WRP107" s="887"/>
      <c r="WRQ107" s="887"/>
      <c r="WRR107" s="887"/>
      <c r="WRS107" s="887"/>
      <c r="WRT107" s="887"/>
      <c r="WRU107" s="887"/>
      <c r="WRV107" s="888"/>
      <c r="WRW107" s="886"/>
      <c r="WRX107" s="887"/>
      <c r="WRY107" s="887"/>
      <c r="WRZ107" s="887"/>
      <c r="WSA107" s="887"/>
      <c r="WSB107" s="887"/>
      <c r="WSC107" s="887"/>
      <c r="WSD107" s="887"/>
      <c r="WSE107" s="888"/>
      <c r="WSF107" s="886"/>
      <c r="WSG107" s="887"/>
      <c r="WSH107" s="887"/>
      <c r="WSI107" s="887"/>
      <c r="WSJ107" s="887"/>
      <c r="WSK107" s="887"/>
      <c r="WSL107" s="887"/>
      <c r="WSM107" s="887"/>
      <c r="WSN107" s="888"/>
      <c r="WSO107" s="886"/>
      <c r="WSP107" s="887"/>
      <c r="WSQ107" s="887"/>
      <c r="WSR107" s="887"/>
      <c r="WSS107" s="887"/>
      <c r="WST107" s="887"/>
      <c r="WSU107" s="887"/>
      <c r="WSV107" s="887"/>
      <c r="WSW107" s="888"/>
      <c r="WSX107" s="886"/>
      <c r="WSY107" s="887"/>
      <c r="WSZ107" s="887"/>
      <c r="WTA107" s="887"/>
      <c r="WTB107" s="887"/>
      <c r="WTC107" s="887"/>
      <c r="WTD107" s="887"/>
      <c r="WTE107" s="887"/>
      <c r="WTF107" s="888"/>
      <c r="WTG107" s="886"/>
      <c r="WTH107" s="887"/>
      <c r="WTI107" s="887"/>
      <c r="WTJ107" s="887"/>
      <c r="WTK107" s="887"/>
      <c r="WTL107" s="887"/>
      <c r="WTM107" s="887"/>
      <c r="WTN107" s="887"/>
      <c r="WTO107" s="888"/>
      <c r="WTP107" s="886"/>
      <c r="WTQ107" s="887"/>
      <c r="WTR107" s="887"/>
      <c r="WTS107" s="887"/>
      <c r="WTT107" s="887"/>
      <c r="WTU107" s="887"/>
      <c r="WTV107" s="887"/>
      <c r="WTW107" s="887"/>
      <c r="WTX107" s="888"/>
      <c r="WTY107" s="886"/>
      <c r="WTZ107" s="887"/>
      <c r="WUA107" s="887"/>
      <c r="WUB107" s="887"/>
      <c r="WUC107" s="887"/>
      <c r="WUD107" s="887"/>
      <c r="WUE107" s="887"/>
      <c r="WUF107" s="887"/>
      <c r="WUG107" s="888"/>
      <c r="WUH107" s="886"/>
      <c r="WUI107" s="887"/>
      <c r="WUJ107" s="887"/>
      <c r="WUK107" s="887"/>
      <c r="WUL107" s="887"/>
      <c r="WUM107" s="887"/>
      <c r="WUN107" s="887"/>
      <c r="WUO107" s="887"/>
      <c r="WUP107" s="888"/>
      <c r="WUQ107" s="886"/>
      <c r="WUR107" s="887"/>
      <c r="WUS107" s="887"/>
      <c r="WUT107" s="887"/>
      <c r="WUU107" s="887"/>
      <c r="WUV107" s="887"/>
      <c r="WUW107" s="887"/>
      <c r="WUX107" s="887"/>
      <c r="WUY107" s="888"/>
      <c r="WUZ107" s="886"/>
      <c r="WVA107" s="887"/>
      <c r="WVB107" s="887"/>
      <c r="WVC107" s="887"/>
      <c r="WVD107" s="887"/>
      <c r="WVE107" s="887"/>
      <c r="WVF107" s="887"/>
      <c r="WVG107" s="887"/>
      <c r="WVH107" s="888"/>
      <c r="WVI107" s="886"/>
      <c r="WVJ107" s="887"/>
      <c r="WVK107" s="887"/>
      <c r="WVL107" s="887"/>
      <c r="WVM107" s="887"/>
      <c r="WVN107" s="887"/>
      <c r="WVO107" s="887"/>
      <c r="WVP107" s="887"/>
      <c r="WVQ107" s="888"/>
      <c r="WVR107" s="886"/>
      <c r="WVS107" s="887"/>
      <c r="WVT107" s="887"/>
      <c r="WVU107" s="887"/>
      <c r="WVV107" s="887"/>
      <c r="WVW107" s="887"/>
      <c r="WVX107" s="887"/>
      <c r="WVY107" s="887"/>
      <c r="WVZ107" s="888"/>
      <c r="WWA107" s="886"/>
      <c r="WWB107" s="887"/>
      <c r="WWC107" s="887"/>
      <c r="WWD107" s="887"/>
      <c r="WWE107" s="887"/>
      <c r="WWF107" s="887"/>
      <c r="WWG107" s="887"/>
      <c r="WWH107" s="887"/>
      <c r="WWI107" s="888"/>
      <c r="WWJ107" s="886"/>
      <c r="WWK107" s="887"/>
      <c r="WWL107" s="887"/>
      <c r="WWM107" s="887"/>
      <c r="WWN107" s="887"/>
      <c r="WWO107" s="887"/>
      <c r="WWP107" s="887"/>
      <c r="WWQ107" s="887"/>
      <c r="WWR107" s="888"/>
      <c r="WWS107" s="886"/>
      <c r="WWT107" s="887"/>
      <c r="WWU107" s="887"/>
      <c r="WWV107" s="887"/>
      <c r="WWW107" s="887"/>
      <c r="WWX107" s="887"/>
      <c r="WWY107" s="887"/>
      <c r="WWZ107" s="887"/>
      <c r="WXA107" s="888"/>
      <c r="WXB107" s="886"/>
      <c r="WXC107" s="887"/>
      <c r="WXD107" s="887"/>
      <c r="WXE107" s="887"/>
      <c r="WXF107" s="887"/>
      <c r="WXG107" s="887"/>
      <c r="WXH107" s="887"/>
      <c r="WXI107" s="887"/>
      <c r="WXJ107" s="888"/>
      <c r="WXK107" s="886"/>
      <c r="WXL107" s="887"/>
      <c r="WXM107" s="887"/>
      <c r="WXN107" s="887"/>
      <c r="WXO107" s="887"/>
      <c r="WXP107" s="887"/>
      <c r="WXQ107" s="887"/>
      <c r="WXR107" s="887"/>
      <c r="WXS107" s="888"/>
      <c r="WXT107" s="886"/>
      <c r="WXU107" s="887"/>
      <c r="WXV107" s="887"/>
      <c r="WXW107" s="887"/>
      <c r="WXX107" s="887"/>
      <c r="WXY107" s="887"/>
      <c r="WXZ107" s="887"/>
      <c r="WYA107" s="887"/>
      <c r="WYB107" s="888"/>
      <c r="WYC107" s="886"/>
      <c r="WYD107" s="887"/>
      <c r="WYE107" s="887"/>
      <c r="WYF107" s="887"/>
      <c r="WYG107" s="887"/>
      <c r="WYH107" s="887"/>
      <c r="WYI107" s="887"/>
      <c r="WYJ107" s="887"/>
      <c r="WYK107" s="888"/>
      <c r="WYL107" s="886"/>
      <c r="WYM107" s="887"/>
      <c r="WYN107" s="887"/>
      <c r="WYO107" s="887"/>
      <c r="WYP107" s="887"/>
      <c r="WYQ107" s="887"/>
      <c r="WYR107" s="887"/>
      <c r="WYS107" s="887"/>
      <c r="WYT107" s="888"/>
      <c r="WYU107" s="886"/>
      <c r="WYV107" s="887"/>
      <c r="WYW107" s="887"/>
      <c r="WYX107" s="887"/>
      <c r="WYY107" s="887"/>
      <c r="WYZ107" s="887"/>
      <c r="WZA107" s="887"/>
      <c r="WZB107" s="887"/>
      <c r="WZC107" s="888"/>
      <c r="WZD107" s="886"/>
      <c r="WZE107" s="887"/>
      <c r="WZF107" s="887"/>
      <c r="WZG107" s="887"/>
      <c r="WZH107" s="887"/>
      <c r="WZI107" s="887"/>
      <c r="WZJ107" s="887"/>
      <c r="WZK107" s="887"/>
      <c r="WZL107" s="888"/>
      <c r="WZM107" s="886"/>
      <c r="WZN107" s="887"/>
      <c r="WZO107" s="887"/>
      <c r="WZP107" s="887"/>
      <c r="WZQ107" s="887"/>
      <c r="WZR107" s="887"/>
      <c r="WZS107" s="887"/>
      <c r="WZT107" s="887"/>
      <c r="WZU107" s="888"/>
      <c r="WZV107" s="886"/>
      <c r="WZW107" s="887"/>
      <c r="WZX107" s="887"/>
      <c r="WZY107" s="887"/>
      <c r="WZZ107" s="887"/>
      <c r="XAA107" s="887"/>
      <c r="XAB107" s="887"/>
      <c r="XAC107" s="887"/>
      <c r="XAD107" s="888"/>
      <c r="XAE107" s="886"/>
      <c r="XAF107" s="887"/>
      <c r="XAG107" s="887"/>
      <c r="XAH107" s="887"/>
      <c r="XAI107" s="887"/>
      <c r="XAJ107" s="887"/>
      <c r="XAK107" s="887"/>
      <c r="XAL107" s="887"/>
      <c r="XAM107" s="888"/>
      <c r="XAN107" s="886"/>
      <c r="XAO107" s="887"/>
      <c r="XAP107" s="887"/>
      <c r="XAQ107" s="887"/>
      <c r="XAR107" s="887"/>
      <c r="XAS107" s="887"/>
      <c r="XAT107" s="887"/>
      <c r="XAU107" s="887"/>
      <c r="XAV107" s="888"/>
      <c r="XAW107" s="886"/>
      <c r="XAX107" s="887"/>
      <c r="XAY107" s="887"/>
      <c r="XAZ107" s="887"/>
      <c r="XBA107" s="887"/>
      <c r="XBB107" s="887"/>
      <c r="XBC107" s="887"/>
      <c r="XBD107" s="887"/>
      <c r="XBE107" s="888"/>
      <c r="XBF107" s="886"/>
      <c r="XBG107" s="887"/>
      <c r="XBH107" s="887"/>
      <c r="XBI107" s="887"/>
      <c r="XBJ107" s="887"/>
      <c r="XBK107" s="887"/>
      <c r="XBL107" s="887"/>
      <c r="XBM107" s="887"/>
      <c r="XBN107" s="888"/>
      <c r="XBO107" s="886"/>
      <c r="XBP107" s="887"/>
      <c r="XBQ107" s="887"/>
      <c r="XBR107" s="887"/>
      <c r="XBS107" s="887"/>
      <c r="XBT107" s="887"/>
      <c r="XBU107" s="887"/>
      <c r="XBV107" s="887"/>
      <c r="XBW107" s="888"/>
      <c r="XBX107" s="886"/>
      <c r="XBY107" s="887"/>
      <c r="XBZ107" s="887"/>
      <c r="XCA107" s="887"/>
      <c r="XCB107" s="887"/>
      <c r="XCC107" s="887"/>
      <c r="XCD107" s="887"/>
      <c r="XCE107" s="887"/>
      <c r="XCF107" s="888"/>
      <c r="XCG107" s="886"/>
      <c r="XCH107" s="887"/>
      <c r="XCI107" s="887"/>
      <c r="XCJ107" s="887"/>
      <c r="XCK107" s="887"/>
      <c r="XCL107" s="887"/>
      <c r="XCM107" s="887"/>
      <c r="XCN107" s="887"/>
      <c r="XCO107" s="888"/>
      <c r="XCP107" s="886"/>
      <c r="XCQ107" s="887"/>
      <c r="XCR107" s="887"/>
      <c r="XCS107" s="887"/>
      <c r="XCT107" s="887"/>
      <c r="XCU107" s="887"/>
      <c r="XCV107" s="887"/>
      <c r="XCW107" s="887"/>
      <c r="XCX107" s="888"/>
      <c r="XCY107" s="886"/>
      <c r="XCZ107" s="887"/>
      <c r="XDA107" s="887"/>
      <c r="XDB107" s="887"/>
      <c r="XDC107" s="887"/>
      <c r="XDD107" s="887"/>
      <c r="XDE107" s="887"/>
      <c r="XDF107" s="887"/>
      <c r="XDG107" s="888"/>
      <c r="XDH107" s="886"/>
      <c r="XDI107" s="887"/>
      <c r="XDJ107" s="887"/>
      <c r="XDK107" s="887"/>
      <c r="XDL107" s="887"/>
      <c r="XDM107" s="887"/>
      <c r="XDN107" s="887"/>
      <c r="XDO107" s="887"/>
      <c r="XDP107" s="888"/>
      <c r="XDQ107" s="886"/>
      <c r="XDR107" s="887"/>
      <c r="XDS107" s="887"/>
      <c r="XDT107" s="887"/>
      <c r="XDU107" s="887"/>
      <c r="XDV107" s="887"/>
      <c r="XDW107" s="887"/>
      <c r="XDX107" s="887"/>
      <c r="XDY107" s="888"/>
      <c r="XDZ107" s="886"/>
      <c r="XEA107" s="887"/>
      <c r="XEB107" s="887"/>
      <c r="XEC107" s="887"/>
      <c r="XED107" s="887"/>
      <c r="XEE107" s="887"/>
      <c r="XEF107" s="887"/>
      <c r="XEG107" s="887"/>
      <c r="XEH107" s="888"/>
      <c r="XEI107" s="886"/>
      <c r="XEJ107" s="887"/>
      <c r="XEK107" s="887"/>
      <c r="XEL107" s="887"/>
      <c r="XEM107" s="887"/>
      <c r="XEN107" s="887"/>
      <c r="XEO107" s="887"/>
      <c r="XEP107" s="887"/>
      <c r="XEQ107" s="888"/>
      <c r="XER107" s="886"/>
      <c r="XES107" s="887"/>
      <c r="XET107" s="887"/>
      <c r="XEU107" s="887"/>
      <c r="XEV107" s="887"/>
      <c r="XEW107" s="887"/>
      <c r="XEX107" s="887"/>
      <c r="XEY107" s="887"/>
      <c r="XEZ107" s="888"/>
      <c r="XFA107" s="886"/>
      <c r="XFB107" s="886"/>
      <c r="XFC107" s="886"/>
      <c r="XFD107" s="886"/>
    </row>
    <row r="108" spans="1:16384" s="711" customFormat="1" ht="114.75" customHeight="1" x14ac:dyDescent="0.3">
      <c r="A108" s="710" t="s">
        <v>1190</v>
      </c>
      <c r="I108" s="712"/>
      <c r="J108" s="713"/>
      <c r="K108" s="713"/>
      <c r="R108" s="818"/>
      <c r="S108" s="818"/>
      <c r="T108" s="818"/>
      <c r="U108" s="818"/>
      <c r="V108" s="818"/>
      <c r="W108" s="818"/>
      <c r="X108" s="818"/>
      <c r="Y108" s="818"/>
      <c r="Z108" s="818"/>
      <c r="AA108" s="818"/>
      <c r="AB108" s="818"/>
      <c r="AC108" s="818"/>
      <c r="AD108" s="818"/>
      <c r="AE108" s="818"/>
      <c r="AF108" s="818"/>
      <c r="AG108" s="818"/>
      <c r="AH108" s="818"/>
      <c r="AI108" s="818"/>
      <c r="AJ108" s="818"/>
      <c r="AK108" s="818"/>
      <c r="AL108" s="818"/>
      <c r="AM108" s="818"/>
      <c r="AN108" s="818"/>
      <c r="AO108" s="818"/>
      <c r="AP108" s="818"/>
      <c r="AQ108" s="818"/>
      <c r="AR108" s="818"/>
      <c r="AS108" s="818"/>
      <c r="AT108" s="832"/>
      <c r="AU108" s="818"/>
      <c r="AV108" s="818"/>
    </row>
    <row r="109" spans="1:16384" s="689" customFormat="1" ht="114.75" customHeight="1" x14ac:dyDescent="0.95">
      <c r="A109" s="886" t="s">
        <v>1191</v>
      </c>
      <c r="B109" s="887"/>
      <c r="C109" s="887"/>
      <c r="D109" s="887"/>
      <c r="E109" s="887"/>
      <c r="F109" s="887"/>
      <c r="G109" s="887"/>
      <c r="H109" s="887"/>
      <c r="I109" s="888"/>
      <c r="J109" s="886"/>
      <c r="K109" s="887"/>
      <c r="L109" s="887"/>
      <c r="M109" s="887"/>
      <c r="N109" s="887"/>
      <c r="O109" s="887"/>
      <c r="P109" s="887"/>
      <c r="Q109" s="887"/>
      <c r="R109" s="887"/>
      <c r="S109" s="927"/>
      <c r="T109" s="927"/>
      <c r="U109" s="927"/>
      <c r="V109" s="927"/>
      <c r="W109" s="927"/>
      <c r="X109" s="927"/>
      <c r="Y109" s="927"/>
      <c r="Z109" s="927"/>
      <c r="AA109" s="927"/>
      <c r="AB109" s="927"/>
      <c r="AC109" s="927"/>
      <c r="AD109" s="927"/>
      <c r="AE109" s="927"/>
      <c r="AF109" s="927"/>
      <c r="AG109" s="927"/>
      <c r="AH109" s="927"/>
      <c r="AI109" s="927"/>
      <c r="AJ109" s="927"/>
      <c r="AK109" s="927"/>
      <c r="AL109" s="927"/>
      <c r="AM109" s="927"/>
      <c r="AN109" s="927"/>
      <c r="AO109" s="927"/>
      <c r="AP109" s="927"/>
      <c r="AQ109" s="927"/>
      <c r="AR109" s="927"/>
      <c r="AS109" s="927"/>
      <c r="AT109" s="886"/>
      <c r="AU109" s="887"/>
      <c r="AV109" s="887"/>
      <c r="AW109" s="887"/>
      <c r="AX109" s="887"/>
      <c r="AY109" s="887"/>
      <c r="AZ109" s="887"/>
      <c r="BA109" s="887"/>
      <c r="BB109" s="888"/>
      <c r="BC109" s="886"/>
      <c r="BD109" s="887"/>
      <c r="BE109" s="887"/>
      <c r="BF109" s="887"/>
      <c r="BG109" s="887"/>
      <c r="BH109" s="887"/>
      <c r="BI109" s="887"/>
      <c r="BJ109" s="887"/>
      <c r="BK109" s="888"/>
      <c r="BL109" s="886"/>
      <c r="BM109" s="887"/>
      <c r="BN109" s="887"/>
      <c r="BO109" s="887"/>
      <c r="BP109" s="887"/>
      <c r="BQ109" s="887"/>
      <c r="BR109" s="887"/>
      <c r="BS109" s="887"/>
      <c r="BT109" s="888"/>
      <c r="BU109" s="886"/>
      <c r="BV109" s="887"/>
      <c r="BW109" s="887"/>
      <c r="BX109" s="887"/>
      <c r="BY109" s="887"/>
      <c r="BZ109" s="887"/>
      <c r="CA109" s="887"/>
      <c r="CB109" s="887"/>
      <c r="CC109" s="888"/>
      <c r="CD109" s="886"/>
      <c r="CE109" s="887"/>
      <c r="CF109" s="887"/>
      <c r="CG109" s="887"/>
      <c r="CH109" s="887"/>
      <c r="CI109" s="887"/>
      <c r="CJ109" s="887"/>
      <c r="CK109" s="887"/>
      <c r="CL109" s="888"/>
      <c r="CM109" s="886"/>
      <c r="CN109" s="887"/>
      <c r="CO109" s="887"/>
      <c r="CP109" s="887"/>
      <c r="CQ109" s="887"/>
      <c r="CR109" s="887"/>
      <c r="CS109" s="887"/>
      <c r="CT109" s="887"/>
      <c r="CU109" s="888"/>
      <c r="CV109" s="886"/>
      <c r="CW109" s="887"/>
      <c r="CX109" s="887"/>
      <c r="CY109" s="887"/>
      <c r="CZ109" s="887"/>
      <c r="DA109" s="887"/>
      <c r="DB109" s="887"/>
      <c r="DC109" s="887"/>
      <c r="DD109" s="888"/>
      <c r="DE109" s="886"/>
      <c r="DF109" s="887"/>
      <c r="DG109" s="887"/>
      <c r="DH109" s="887"/>
      <c r="DI109" s="887"/>
      <c r="DJ109" s="887"/>
      <c r="DK109" s="887"/>
      <c r="DL109" s="887"/>
      <c r="DM109" s="888"/>
      <c r="DN109" s="886"/>
      <c r="DO109" s="887"/>
      <c r="DP109" s="887"/>
      <c r="DQ109" s="887"/>
      <c r="DR109" s="887"/>
      <c r="DS109" s="887"/>
      <c r="DT109" s="887"/>
      <c r="DU109" s="887"/>
      <c r="DV109" s="888"/>
      <c r="DW109" s="886"/>
      <c r="DX109" s="887"/>
      <c r="DY109" s="887"/>
      <c r="DZ109" s="887"/>
      <c r="EA109" s="887"/>
      <c r="EB109" s="887"/>
      <c r="EC109" s="887"/>
      <c r="ED109" s="887"/>
      <c r="EE109" s="888"/>
      <c r="EF109" s="886"/>
      <c r="EG109" s="887"/>
      <c r="EH109" s="887"/>
      <c r="EI109" s="887"/>
      <c r="EJ109" s="887"/>
      <c r="EK109" s="887"/>
      <c r="EL109" s="887"/>
      <c r="EM109" s="887"/>
      <c r="EN109" s="888"/>
      <c r="EO109" s="886"/>
      <c r="EP109" s="887"/>
      <c r="EQ109" s="887"/>
      <c r="ER109" s="887"/>
      <c r="ES109" s="887"/>
      <c r="ET109" s="887"/>
      <c r="EU109" s="887"/>
      <c r="EV109" s="887"/>
      <c r="EW109" s="888"/>
      <c r="EX109" s="886"/>
      <c r="EY109" s="887"/>
      <c r="EZ109" s="887"/>
      <c r="FA109" s="887"/>
      <c r="FB109" s="887"/>
      <c r="FC109" s="887"/>
      <c r="FD109" s="887"/>
      <c r="FE109" s="887"/>
      <c r="FF109" s="888"/>
      <c r="FG109" s="886"/>
      <c r="FH109" s="887"/>
      <c r="FI109" s="887"/>
      <c r="FJ109" s="887"/>
      <c r="FK109" s="887"/>
      <c r="FL109" s="887"/>
      <c r="FM109" s="887"/>
      <c r="FN109" s="887"/>
      <c r="FO109" s="888"/>
      <c r="FP109" s="886"/>
      <c r="FQ109" s="887"/>
      <c r="FR109" s="887"/>
      <c r="FS109" s="887"/>
      <c r="FT109" s="887"/>
      <c r="FU109" s="887"/>
      <c r="FV109" s="887"/>
      <c r="FW109" s="887"/>
      <c r="FX109" s="888"/>
      <c r="FY109" s="886"/>
      <c r="FZ109" s="887"/>
      <c r="GA109" s="887"/>
      <c r="GB109" s="887"/>
      <c r="GC109" s="887"/>
      <c r="GD109" s="887"/>
      <c r="GE109" s="887"/>
      <c r="GF109" s="887"/>
      <c r="GG109" s="888"/>
      <c r="GH109" s="886"/>
      <c r="GI109" s="887"/>
      <c r="GJ109" s="887"/>
      <c r="GK109" s="887"/>
      <c r="GL109" s="887"/>
      <c r="GM109" s="887"/>
      <c r="GN109" s="887"/>
      <c r="GO109" s="887"/>
      <c r="GP109" s="888"/>
      <c r="GQ109" s="886"/>
      <c r="GR109" s="887"/>
      <c r="GS109" s="887"/>
      <c r="GT109" s="887"/>
      <c r="GU109" s="887"/>
      <c r="GV109" s="887"/>
      <c r="GW109" s="887"/>
      <c r="GX109" s="887"/>
      <c r="GY109" s="888"/>
      <c r="GZ109" s="886"/>
      <c r="HA109" s="887"/>
      <c r="HB109" s="887"/>
      <c r="HC109" s="887"/>
      <c r="HD109" s="887"/>
      <c r="HE109" s="887"/>
      <c r="HF109" s="887"/>
      <c r="HG109" s="887"/>
      <c r="HH109" s="888"/>
      <c r="HI109" s="886"/>
      <c r="HJ109" s="887"/>
      <c r="HK109" s="887"/>
      <c r="HL109" s="887"/>
      <c r="HM109" s="887"/>
      <c r="HN109" s="887"/>
      <c r="HO109" s="887"/>
      <c r="HP109" s="887"/>
      <c r="HQ109" s="888"/>
      <c r="HR109" s="886"/>
      <c r="HS109" s="887"/>
      <c r="HT109" s="887"/>
      <c r="HU109" s="887"/>
      <c r="HV109" s="887"/>
      <c r="HW109" s="887"/>
      <c r="HX109" s="887"/>
      <c r="HY109" s="887"/>
      <c r="HZ109" s="888"/>
      <c r="IA109" s="886"/>
      <c r="IB109" s="887"/>
      <c r="IC109" s="887"/>
      <c r="ID109" s="887"/>
      <c r="IE109" s="887"/>
      <c r="IF109" s="887"/>
      <c r="IG109" s="887"/>
      <c r="IH109" s="887"/>
      <c r="II109" s="888"/>
      <c r="IJ109" s="886"/>
      <c r="IK109" s="887"/>
      <c r="IL109" s="887"/>
      <c r="IM109" s="887"/>
      <c r="IN109" s="887"/>
      <c r="IO109" s="887"/>
      <c r="IP109" s="887"/>
      <c r="IQ109" s="887"/>
      <c r="IR109" s="888"/>
      <c r="IS109" s="886"/>
      <c r="IT109" s="887"/>
      <c r="IU109" s="887"/>
      <c r="IV109" s="887"/>
      <c r="IW109" s="887"/>
      <c r="IX109" s="887"/>
      <c r="IY109" s="887"/>
      <c r="IZ109" s="887"/>
      <c r="JA109" s="888"/>
      <c r="JB109" s="886"/>
      <c r="JC109" s="887"/>
      <c r="JD109" s="887"/>
      <c r="JE109" s="887"/>
      <c r="JF109" s="887"/>
      <c r="JG109" s="887"/>
      <c r="JH109" s="887"/>
      <c r="JI109" s="887"/>
      <c r="JJ109" s="888"/>
      <c r="JK109" s="886"/>
      <c r="JL109" s="887"/>
      <c r="JM109" s="887"/>
      <c r="JN109" s="887"/>
      <c r="JO109" s="887"/>
      <c r="JP109" s="887"/>
      <c r="JQ109" s="887"/>
      <c r="JR109" s="887"/>
      <c r="JS109" s="888"/>
      <c r="JT109" s="886"/>
      <c r="JU109" s="887"/>
      <c r="JV109" s="887"/>
      <c r="JW109" s="887"/>
      <c r="JX109" s="887"/>
      <c r="JY109" s="887"/>
      <c r="JZ109" s="887"/>
      <c r="KA109" s="887"/>
      <c r="KB109" s="888"/>
      <c r="KC109" s="886"/>
      <c r="KD109" s="887"/>
      <c r="KE109" s="887"/>
      <c r="KF109" s="887"/>
      <c r="KG109" s="887"/>
      <c r="KH109" s="887"/>
      <c r="KI109" s="887"/>
      <c r="KJ109" s="887"/>
      <c r="KK109" s="888"/>
      <c r="KL109" s="886"/>
      <c r="KM109" s="887"/>
      <c r="KN109" s="887"/>
      <c r="KO109" s="887"/>
      <c r="KP109" s="887"/>
      <c r="KQ109" s="887"/>
      <c r="KR109" s="887"/>
      <c r="KS109" s="887"/>
      <c r="KT109" s="888"/>
      <c r="KU109" s="886"/>
      <c r="KV109" s="887"/>
      <c r="KW109" s="887"/>
      <c r="KX109" s="887"/>
      <c r="KY109" s="887"/>
      <c r="KZ109" s="887"/>
      <c r="LA109" s="887"/>
      <c r="LB109" s="887"/>
      <c r="LC109" s="888"/>
      <c r="LD109" s="886"/>
      <c r="LE109" s="887"/>
      <c r="LF109" s="887"/>
      <c r="LG109" s="887"/>
      <c r="LH109" s="887"/>
      <c r="LI109" s="887"/>
      <c r="LJ109" s="887"/>
      <c r="LK109" s="887"/>
      <c r="LL109" s="888"/>
      <c r="LM109" s="886"/>
      <c r="LN109" s="887"/>
      <c r="LO109" s="887"/>
      <c r="LP109" s="887"/>
      <c r="LQ109" s="887"/>
      <c r="LR109" s="887"/>
      <c r="LS109" s="887"/>
      <c r="LT109" s="887"/>
      <c r="LU109" s="888"/>
      <c r="LV109" s="886"/>
      <c r="LW109" s="887"/>
      <c r="LX109" s="887"/>
      <c r="LY109" s="887"/>
      <c r="LZ109" s="887"/>
      <c r="MA109" s="887"/>
      <c r="MB109" s="887"/>
      <c r="MC109" s="887"/>
      <c r="MD109" s="888"/>
      <c r="ME109" s="886"/>
      <c r="MF109" s="887"/>
      <c r="MG109" s="887"/>
      <c r="MH109" s="887"/>
      <c r="MI109" s="887"/>
      <c r="MJ109" s="887"/>
      <c r="MK109" s="887"/>
      <c r="ML109" s="887"/>
      <c r="MM109" s="888"/>
      <c r="MN109" s="886"/>
      <c r="MO109" s="887"/>
      <c r="MP109" s="887"/>
      <c r="MQ109" s="887"/>
      <c r="MR109" s="887"/>
      <c r="MS109" s="887"/>
      <c r="MT109" s="887"/>
      <c r="MU109" s="887"/>
      <c r="MV109" s="888"/>
      <c r="MW109" s="886"/>
      <c r="MX109" s="887"/>
      <c r="MY109" s="887"/>
      <c r="MZ109" s="887"/>
      <c r="NA109" s="887"/>
      <c r="NB109" s="887"/>
      <c r="NC109" s="887"/>
      <c r="ND109" s="887"/>
      <c r="NE109" s="888"/>
      <c r="NF109" s="886"/>
      <c r="NG109" s="887"/>
      <c r="NH109" s="887"/>
      <c r="NI109" s="887"/>
      <c r="NJ109" s="887"/>
      <c r="NK109" s="887"/>
      <c r="NL109" s="887"/>
      <c r="NM109" s="887"/>
      <c r="NN109" s="888"/>
      <c r="NO109" s="886"/>
      <c r="NP109" s="887"/>
      <c r="NQ109" s="887"/>
      <c r="NR109" s="887"/>
      <c r="NS109" s="887"/>
      <c r="NT109" s="887"/>
      <c r="NU109" s="887"/>
      <c r="NV109" s="887"/>
      <c r="NW109" s="888"/>
      <c r="NX109" s="886"/>
      <c r="NY109" s="887"/>
      <c r="NZ109" s="887"/>
      <c r="OA109" s="887"/>
      <c r="OB109" s="887"/>
      <c r="OC109" s="887"/>
      <c r="OD109" s="887"/>
      <c r="OE109" s="887"/>
      <c r="OF109" s="888"/>
      <c r="OG109" s="886"/>
      <c r="OH109" s="887"/>
      <c r="OI109" s="887"/>
      <c r="OJ109" s="887"/>
      <c r="OK109" s="887"/>
      <c r="OL109" s="887"/>
      <c r="OM109" s="887"/>
      <c r="ON109" s="887"/>
      <c r="OO109" s="888"/>
      <c r="OP109" s="886"/>
      <c r="OQ109" s="887"/>
      <c r="OR109" s="887"/>
      <c r="OS109" s="887"/>
      <c r="OT109" s="887"/>
      <c r="OU109" s="887"/>
      <c r="OV109" s="887"/>
      <c r="OW109" s="887"/>
      <c r="OX109" s="888"/>
      <c r="OY109" s="886"/>
      <c r="OZ109" s="887"/>
      <c r="PA109" s="887"/>
      <c r="PB109" s="887"/>
      <c r="PC109" s="887"/>
      <c r="PD109" s="887"/>
      <c r="PE109" s="887"/>
      <c r="PF109" s="887"/>
      <c r="PG109" s="888"/>
      <c r="PH109" s="886"/>
      <c r="PI109" s="887"/>
      <c r="PJ109" s="887"/>
      <c r="PK109" s="887"/>
      <c r="PL109" s="887"/>
      <c r="PM109" s="887"/>
      <c r="PN109" s="887"/>
      <c r="PO109" s="887"/>
      <c r="PP109" s="888"/>
      <c r="PQ109" s="886"/>
      <c r="PR109" s="887"/>
      <c r="PS109" s="887"/>
      <c r="PT109" s="887"/>
      <c r="PU109" s="887"/>
      <c r="PV109" s="887"/>
      <c r="PW109" s="887"/>
      <c r="PX109" s="887"/>
      <c r="PY109" s="888"/>
      <c r="PZ109" s="886"/>
      <c r="QA109" s="887"/>
      <c r="QB109" s="887"/>
      <c r="QC109" s="887"/>
      <c r="QD109" s="887"/>
      <c r="QE109" s="887"/>
      <c r="QF109" s="887"/>
      <c r="QG109" s="887"/>
      <c r="QH109" s="888"/>
      <c r="QI109" s="886"/>
      <c r="QJ109" s="887"/>
      <c r="QK109" s="887"/>
      <c r="QL109" s="887"/>
      <c r="QM109" s="887"/>
      <c r="QN109" s="887"/>
      <c r="QO109" s="887"/>
      <c r="QP109" s="887"/>
      <c r="QQ109" s="888"/>
      <c r="QR109" s="886"/>
      <c r="QS109" s="887"/>
      <c r="QT109" s="887"/>
      <c r="QU109" s="887"/>
      <c r="QV109" s="887"/>
      <c r="QW109" s="887"/>
      <c r="QX109" s="887"/>
      <c r="QY109" s="887"/>
      <c r="QZ109" s="888"/>
      <c r="RA109" s="886"/>
      <c r="RB109" s="887"/>
      <c r="RC109" s="887"/>
      <c r="RD109" s="887"/>
      <c r="RE109" s="887"/>
      <c r="RF109" s="887"/>
      <c r="RG109" s="887"/>
      <c r="RH109" s="887"/>
      <c r="RI109" s="888"/>
      <c r="RJ109" s="886"/>
      <c r="RK109" s="887"/>
      <c r="RL109" s="887"/>
      <c r="RM109" s="887"/>
      <c r="RN109" s="887"/>
      <c r="RO109" s="887"/>
      <c r="RP109" s="887"/>
      <c r="RQ109" s="887"/>
      <c r="RR109" s="888"/>
      <c r="RS109" s="886"/>
      <c r="RT109" s="887"/>
      <c r="RU109" s="887"/>
      <c r="RV109" s="887"/>
      <c r="RW109" s="887"/>
      <c r="RX109" s="887"/>
      <c r="RY109" s="887"/>
      <c r="RZ109" s="887"/>
      <c r="SA109" s="888"/>
      <c r="SB109" s="886"/>
      <c r="SC109" s="887"/>
      <c r="SD109" s="887"/>
      <c r="SE109" s="887"/>
      <c r="SF109" s="887"/>
      <c r="SG109" s="887"/>
      <c r="SH109" s="887"/>
      <c r="SI109" s="887"/>
      <c r="SJ109" s="888"/>
      <c r="SK109" s="886"/>
      <c r="SL109" s="887"/>
      <c r="SM109" s="887"/>
      <c r="SN109" s="887"/>
      <c r="SO109" s="887"/>
      <c r="SP109" s="887"/>
      <c r="SQ109" s="887"/>
      <c r="SR109" s="887"/>
      <c r="SS109" s="888"/>
      <c r="ST109" s="886"/>
      <c r="SU109" s="887"/>
      <c r="SV109" s="887"/>
      <c r="SW109" s="887"/>
      <c r="SX109" s="887"/>
      <c r="SY109" s="887"/>
      <c r="SZ109" s="887"/>
      <c r="TA109" s="887"/>
      <c r="TB109" s="888"/>
      <c r="TC109" s="886"/>
      <c r="TD109" s="887"/>
      <c r="TE109" s="887"/>
      <c r="TF109" s="887"/>
      <c r="TG109" s="887"/>
      <c r="TH109" s="887"/>
      <c r="TI109" s="887"/>
      <c r="TJ109" s="887"/>
      <c r="TK109" s="888"/>
      <c r="TL109" s="886"/>
      <c r="TM109" s="887"/>
      <c r="TN109" s="887"/>
      <c r="TO109" s="887"/>
      <c r="TP109" s="887"/>
      <c r="TQ109" s="887"/>
      <c r="TR109" s="887"/>
      <c r="TS109" s="887"/>
      <c r="TT109" s="888"/>
      <c r="TU109" s="886"/>
      <c r="TV109" s="887"/>
      <c r="TW109" s="887"/>
      <c r="TX109" s="887"/>
      <c r="TY109" s="887"/>
      <c r="TZ109" s="887"/>
      <c r="UA109" s="887"/>
      <c r="UB109" s="887"/>
      <c r="UC109" s="888"/>
      <c r="UD109" s="886"/>
      <c r="UE109" s="887"/>
      <c r="UF109" s="887"/>
      <c r="UG109" s="887"/>
      <c r="UH109" s="887"/>
      <c r="UI109" s="887"/>
      <c r="UJ109" s="887"/>
      <c r="UK109" s="887"/>
      <c r="UL109" s="888"/>
      <c r="UM109" s="886"/>
      <c r="UN109" s="887"/>
      <c r="UO109" s="887"/>
      <c r="UP109" s="887"/>
      <c r="UQ109" s="887"/>
      <c r="UR109" s="887"/>
      <c r="US109" s="887"/>
      <c r="UT109" s="887"/>
      <c r="UU109" s="888"/>
      <c r="UV109" s="886"/>
      <c r="UW109" s="887"/>
      <c r="UX109" s="887"/>
      <c r="UY109" s="887"/>
      <c r="UZ109" s="887"/>
      <c r="VA109" s="887"/>
      <c r="VB109" s="887"/>
      <c r="VC109" s="887"/>
      <c r="VD109" s="888"/>
      <c r="VE109" s="886"/>
      <c r="VF109" s="887"/>
      <c r="VG109" s="887"/>
      <c r="VH109" s="887"/>
      <c r="VI109" s="887"/>
      <c r="VJ109" s="887"/>
      <c r="VK109" s="887"/>
      <c r="VL109" s="887"/>
      <c r="VM109" s="888"/>
      <c r="VN109" s="886"/>
      <c r="VO109" s="887"/>
      <c r="VP109" s="887"/>
      <c r="VQ109" s="887"/>
      <c r="VR109" s="887"/>
      <c r="VS109" s="887"/>
      <c r="VT109" s="887"/>
      <c r="VU109" s="887"/>
      <c r="VV109" s="888"/>
      <c r="VW109" s="886"/>
      <c r="VX109" s="887"/>
      <c r="VY109" s="887"/>
      <c r="VZ109" s="887"/>
      <c r="WA109" s="887"/>
      <c r="WB109" s="887"/>
      <c r="WC109" s="887"/>
      <c r="WD109" s="887"/>
      <c r="WE109" s="888"/>
      <c r="WF109" s="886"/>
      <c r="WG109" s="887"/>
      <c r="WH109" s="887"/>
      <c r="WI109" s="887"/>
      <c r="WJ109" s="887"/>
      <c r="WK109" s="887"/>
      <c r="WL109" s="887"/>
      <c r="WM109" s="887"/>
      <c r="WN109" s="888"/>
      <c r="WO109" s="886"/>
      <c r="WP109" s="887"/>
      <c r="WQ109" s="887"/>
      <c r="WR109" s="887"/>
      <c r="WS109" s="887"/>
      <c r="WT109" s="887"/>
      <c r="WU109" s="887"/>
      <c r="WV109" s="887"/>
      <c r="WW109" s="888"/>
      <c r="WX109" s="886"/>
      <c r="WY109" s="887"/>
      <c r="WZ109" s="887"/>
      <c r="XA109" s="887"/>
      <c r="XB109" s="887"/>
      <c r="XC109" s="887"/>
      <c r="XD109" s="887"/>
      <c r="XE109" s="887"/>
      <c r="XF109" s="888"/>
      <c r="XG109" s="886"/>
      <c r="XH109" s="887"/>
      <c r="XI109" s="887"/>
      <c r="XJ109" s="887"/>
      <c r="XK109" s="887"/>
      <c r="XL109" s="887"/>
      <c r="XM109" s="887"/>
      <c r="XN109" s="887"/>
      <c r="XO109" s="888"/>
      <c r="XP109" s="886"/>
      <c r="XQ109" s="887"/>
      <c r="XR109" s="887"/>
      <c r="XS109" s="887"/>
      <c r="XT109" s="887"/>
      <c r="XU109" s="887"/>
      <c r="XV109" s="887"/>
      <c r="XW109" s="887"/>
      <c r="XX109" s="888"/>
      <c r="XY109" s="886"/>
      <c r="XZ109" s="887"/>
      <c r="YA109" s="887"/>
      <c r="YB109" s="887"/>
      <c r="YC109" s="887"/>
      <c r="YD109" s="887"/>
      <c r="YE109" s="887"/>
      <c r="YF109" s="887"/>
      <c r="YG109" s="888"/>
      <c r="YH109" s="886"/>
      <c r="YI109" s="887"/>
      <c r="YJ109" s="887"/>
      <c r="YK109" s="887"/>
      <c r="YL109" s="887"/>
      <c r="YM109" s="887"/>
      <c r="YN109" s="887"/>
      <c r="YO109" s="887"/>
      <c r="YP109" s="888"/>
      <c r="YQ109" s="886"/>
      <c r="YR109" s="887"/>
      <c r="YS109" s="887"/>
      <c r="YT109" s="887"/>
      <c r="YU109" s="887"/>
      <c r="YV109" s="887"/>
      <c r="YW109" s="887"/>
      <c r="YX109" s="887"/>
      <c r="YY109" s="888"/>
      <c r="YZ109" s="886"/>
      <c r="ZA109" s="887"/>
      <c r="ZB109" s="887"/>
      <c r="ZC109" s="887"/>
      <c r="ZD109" s="887"/>
      <c r="ZE109" s="887"/>
      <c r="ZF109" s="887"/>
      <c r="ZG109" s="887"/>
      <c r="ZH109" s="888"/>
      <c r="ZI109" s="886"/>
      <c r="ZJ109" s="887"/>
      <c r="ZK109" s="887"/>
      <c r="ZL109" s="887"/>
      <c r="ZM109" s="887"/>
      <c r="ZN109" s="887"/>
      <c r="ZO109" s="887"/>
      <c r="ZP109" s="887"/>
      <c r="ZQ109" s="888"/>
      <c r="ZR109" s="886"/>
      <c r="ZS109" s="887"/>
      <c r="ZT109" s="887"/>
      <c r="ZU109" s="887"/>
      <c r="ZV109" s="887"/>
      <c r="ZW109" s="887"/>
      <c r="ZX109" s="887"/>
      <c r="ZY109" s="887"/>
      <c r="ZZ109" s="888"/>
      <c r="AAA109" s="886"/>
      <c r="AAB109" s="887"/>
      <c r="AAC109" s="887"/>
      <c r="AAD109" s="887"/>
      <c r="AAE109" s="887"/>
      <c r="AAF109" s="887"/>
      <c r="AAG109" s="887"/>
      <c r="AAH109" s="887"/>
      <c r="AAI109" s="888"/>
      <c r="AAJ109" s="886"/>
      <c r="AAK109" s="887"/>
      <c r="AAL109" s="887"/>
      <c r="AAM109" s="887"/>
      <c r="AAN109" s="887"/>
      <c r="AAO109" s="887"/>
      <c r="AAP109" s="887"/>
      <c r="AAQ109" s="887"/>
      <c r="AAR109" s="888"/>
      <c r="AAS109" s="886"/>
      <c r="AAT109" s="887"/>
      <c r="AAU109" s="887"/>
      <c r="AAV109" s="887"/>
      <c r="AAW109" s="887"/>
      <c r="AAX109" s="887"/>
      <c r="AAY109" s="887"/>
      <c r="AAZ109" s="887"/>
      <c r="ABA109" s="888"/>
      <c r="ABB109" s="886"/>
      <c r="ABC109" s="887"/>
      <c r="ABD109" s="887"/>
      <c r="ABE109" s="887"/>
      <c r="ABF109" s="887"/>
      <c r="ABG109" s="887"/>
      <c r="ABH109" s="887"/>
      <c r="ABI109" s="887"/>
      <c r="ABJ109" s="888"/>
      <c r="ABK109" s="886"/>
      <c r="ABL109" s="887"/>
      <c r="ABM109" s="887"/>
      <c r="ABN109" s="887"/>
      <c r="ABO109" s="887"/>
      <c r="ABP109" s="887"/>
      <c r="ABQ109" s="887"/>
      <c r="ABR109" s="887"/>
      <c r="ABS109" s="888"/>
      <c r="ABT109" s="886"/>
      <c r="ABU109" s="887"/>
      <c r="ABV109" s="887"/>
      <c r="ABW109" s="887"/>
      <c r="ABX109" s="887"/>
      <c r="ABY109" s="887"/>
      <c r="ABZ109" s="887"/>
      <c r="ACA109" s="887"/>
      <c r="ACB109" s="888"/>
      <c r="ACC109" s="886"/>
      <c r="ACD109" s="887"/>
      <c r="ACE109" s="887"/>
      <c r="ACF109" s="887"/>
      <c r="ACG109" s="887"/>
      <c r="ACH109" s="887"/>
      <c r="ACI109" s="887"/>
      <c r="ACJ109" s="887"/>
      <c r="ACK109" s="888"/>
      <c r="ACL109" s="886"/>
      <c r="ACM109" s="887"/>
      <c r="ACN109" s="887"/>
      <c r="ACO109" s="887"/>
      <c r="ACP109" s="887"/>
      <c r="ACQ109" s="887"/>
      <c r="ACR109" s="887"/>
      <c r="ACS109" s="887"/>
      <c r="ACT109" s="888"/>
      <c r="ACU109" s="886"/>
      <c r="ACV109" s="887"/>
      <c r="ACW109" s="887"/>
      <c r="ACX109" s="887"/>
      <c r="ACY109" s="887"/>
      <c r="ACZ109" s="887"/>
      <c r="ADA109" s="887"/>
      <c r="ADB109" s="887"/>
      <c r="ADC109" s="888"/>
      <c r="ADD109" s="886"/>
      <c r="ADE109" s="887"/>
      <c r="ADF109" s="887"/>
      <c r="ADG109" s="887"/>
      <c r="ADH109" s="887"/>
      <c r="ADI109" s="887"/>
      <c r="ADJ109" s="887"/>
      <c r="ADK109" s="887"/>
      <c r="ADL109" s="888"/>
      <c r="ADM109" s="886"/>
      <c r="ADN109" s="887"/>
      <c r="ADO109" s="887"/>
      <c r="ADP109" s="887"/>
      <c r="ADQ109" s="887"/>
      <c r="ADR109" s="887"/>
      <c r="ADS109" s="887"/>
      <c r="ADT109" s="887"/>
      <c r="ADU109" s="888"/>
      <c r="ADV109" s="886"/>
      <c r="ADW109" s="887"/>
      <c r="ADX109" s="887"/>
      <c r="ADY109" s="887"/>
      <c r="ADZ109" s="887"/>
      <c r="AEA109" s="887"/>
      <c r="AEB109" s="887"/>
      <c r="AEC109" s="887"/>
      <c r="AED109" s="888"/>
      <c r="AEE109" s="886"/>
      <c r="AEF109" s="887"/>
      <c r="AEG109" s="887"/>
      <c r="AEH109" s="887"/>
      <c r="AEI109" s="887"/>
      <c r="AEJ109" s="887"/>
      <c r="AEK109" s="887"/>
      <c r="AEL109" s="887"/>
      <c r="AEM109" s="888"/>
      <c r="AEN109" s="886"/>
      <c r="AEO109" s="887"/>
      <c r="AEP109" s="887"/>
      <c r="AEQ109" s="887"/>
      <c r="AER109" s="887"/>
      <c r="AES109" s="887"/>
      <c r="AET109" s="887"/>
      <c r="AEU109" s="887"/>
      <c r="AEV109" s="888"/>
      <c r="AEW109" s="886"/>
      <c r="AEX109" s="887"/>
      <c r="AEY109" s="887"/>
      <c r="AEZ109" s="887"/>
      <c r="AFA109" s="887"/>
      <c r="AFB109" s="887"/>
      <c r="AFC109" s="887"/>
      <c r="AFD109" s="887"/>
      <c r="AFE109" s="888"/>
      <c r="AFF109" s="886"/>
      <c r="AFG109" s="887"/>
      <c r="AFH109" s="887"/>
      <c r="AFI109" s="887"/>
      <c r="AFJ109" s="887"/>
      <c r="AFK109" s="887"/>
      <c r="AFL109" s="887"/>
      <c r="AFM109" s="887"/>
      <c r="AFN109" s="888"/>
      <c r="AFO109" s="886"/>
      <c r="AFP109" s="887"/>
      <c r="AFQ109" s="887"/>
      <c r="AFR109" s="887"/>
      <c r="AFS109" s="887"/>
      <c r="AFT109" s="887"/>
      <c r="AFU109" s="887"/>
      <c r="AFV109" s="887"/>
      <c r="AFW109" s="888"/>
      <c r="AFX109" s="886"/>
      <c r="AFY109" s="887"/>
      <c r="AFZ109" s="887"/>
      <c r="AGA109" s="887"/>
      <c r="AGB109" s="887"/>
      <c r="AGC109" s="887"/>
      <c r="AGD109" s="887"/>
      <c r="AGE109" s="887"/>
      <c r="AGF109" s="888"/>
      <c r="AGG109" s="886"/>
      <c r="AGH109" s="887"/>
      <c r="AGI109" s="887"/>
      <c r="AGJ109" s="887"/>
      <c r="AGK109" s="887"/>
      <c r="AGL109" s="887"/>
      <c r="AGM109" s="887"/>
      <c r="AGN109" s="887"/>
      <c r="AGO109" s="888"/>
      <c r="AGP109" s="886"/>
      <c r="AGQ109" s="887"/>
      <c r="AGR109" s="887"/>
      <c r="AGS109" s="887"/>
      <c r="AGT109" s="887"/>
      <c r="AGU109" s="887"/>
      <c r="AGV109" s="887"/>
      <c r="AGW109" s="887"/>
      <c r="AGX109" s="888"/>
      <c r="AGY109" s="886"/>
      <c r="AGZ109" s="887"/>
      <c r="AHA109" s="887"/>
      <c r="AHB109" s="887"/>
      <c r="AHC109" s="887"/>
      <c r="AHD109" s="887"/>
      <c r="AHE109" s="887"/>
      <c r="AHF109" s="887"/>
      <c r="AHG109" s="888"/>
      <c r="AHH109" s="886"/>
      <c r="AHI109" s="887"/>
      <c r="AHJ109" s="887"/>
      <c r="AHK109" s="887"/>
      <c r="AHL109" s="887"/>
      <c r="AHM109" s="887"/>
      <c r="AHN109" s="887"/>
      <c r="AHO109" s="887"/>
      <c r="AHP109" s="888"/>
      <c r="AHQ109" s="886"/>
      <c r="AHR109" s="887"/>
      <c r="AHS109" s="887"/>
      <c r="AHT109" s="887"/>
      <c r="AHU109" s="887"/>
      <c r="AHV109" s="887"/>
      <c r="AHW109" s="887"/>
      <c r="AHX109" s="887"/>
      <c r="AHY109" s="888"/>
      <c r="AHZ109" s="886"/>
      <c r="AIA109" s="887"/>
      <c r="AIB109" s="887"/>
      <c r="AIC109" s="887"/>
      <c r="AID109" s="887"/>
      <c r="AIE109" s="887"/>
      <c r="AIF109" s="887"/>
      <c r="AIG109" s="887"/>
      <c r="AIH109" s="888"/>
      <c r="AII109" s="886"/>
      <c r="AIJ109" s="887"/>
      <c r="AIK109" s="887"/>
      <c r="AIL109" s="887"/>
      <c r="AIM109" s="887"/>
      <c r="AIN109" s="887"/>
      <c r="AIO109" s="887"/>
      <c r="AIP109" s="887"/>
      <c r="AIQ109" s="888"/>
      <c r="AIR109" s="886"/>
      <c r="AIS109" s="887"/>
      <c r="AIT109" s="887"/>
      <c r="AIU109" s="887"/>
      <c r="AIV109" s="887"/>
      <c r="AIW109" s="887"/>
      <c r="AIX109" s="887"/>
      <c r="AIY109" s="887"/>
      <c r="AIZ109" s="888"/>
      <c r="AJA109" s="886"/>
      <c r="AJB109" s="887"/>
      <c r="AJC109" s="887"/>
      <c r="AJD109" s="887"/>
      <c r="AJE109" s="887"/>
      <c r="AJF109" s="887"/>
      <c r="AJG109" s="887"/>
      <c r="AJH109" s="887"/>
      <c r="AJI109" s="888"/>
      <c r="AJJ109" s="886"/>
      <c r="AJK109" s="887"/>
      <c r="AJL109" s="887"/>
      <c r="AJM109" s="887"/>
      <c r="AJN109" s="887"/>
      <c r="AJO109" s="887"/>
      <c r="AJP109" s="887"/>
      <c r="AJQ109" s="887"/>
      <c r="AJR109" s="888"/>
      <c r="AJS109" s="886"/>
      <c r="AJT109" s="887"/>
      <c r="AJU109" s="887"/>
      <c r="AJV109" s="887"/>
      <c r="AJW109" s="887"/>
      <c r="AJX109" s="887"/>
      <c r="AJY109" s="887"/>
      <c r="AJZ109" s="887"/>
      <c r="AKA109" s="888"/>
      <c r="AKB109" s="886"/>
      <c r="AKC109" s="887"/>
      <c r="AKD109" s="887"/>
      <c r="AKE109" s="887"/>
      <c r="AKF109" s="887"/>
      <c r="AKG109" s="887"/>
      <c r="AKH109" s="887"/>
      <c r="AKI109" s="887"/>
      <c r="AKJ109" s="888"/>
      <c r="AKK109" s="886"/>
      <c r="AKL109" s="887"/>
      <c r="AKM109" s="887"/>
      <c r="AKN109" s="887"/>
      <c r="AKO109" s="887"/>
      <c r="AKP109" s="887"/>
      <c r="AKQ109" s="887"/>
      <c r="AKR109" s="887"/>
      <c r="AKS109" s="888"/>
      <c r="AKT109" s="886"/>
      <c r="AKU109" s="887"/>
      <c r="AKV109" s="887"/>
      <c r="AKW109" s="887"/>
      <c r="AKX109" s="887"/>
      <c r="AKY109" s="887"/>
      <c r="AKZ109" s="887"/>
      <c r="ALA109" s="887"/>
      <c r="ALB109" s="888"/>
      <c r="ALC109" s="886"/>
      <c r="ALD109" s="887"/>
      <c r="ALE109" s="887"/>
      <c r="ALF109" s="887"/>
      <c r="ALG109" s="887"/>
      <c r="ALH109" s="887"/>
      <c r="ALI109" s="887"/>
      <c r="ALJ109" s="887"/>
      <c r="ALK109" s="888"/>
      <c r="ALL109" s="886"/>
      <c r="ALM109" s="887"/>
      <c r="ALN109" s="887"/>
      <c r="ALO109" s="887"/>
      <c r="ALP109" s="887"/>
      <c r="ALQ109" s="887"/>
      <c r="ALR109" s="887"/>
      <c r="ALS109" s="887"/>
      <c r="ALT109" s="888"/>
      <c r="ALU109" s="886"/>
      <c r="ALV109" s="887"/>
      <c r="ALW109" s="887"/>
      <c r="ALX109" s="887"/>
      <c r="ALY109" s="887"/>
      <c r="ALZ109" s="887"/>
      <c r="AMA109" s="887"/>
      <c r="AMB109" s="887"/>
      <c r="AMC109" s="888"/>
      <c r="AMD109" s="886"/>
      <c r="AME109" s="887"/>
      <c r="AMF109" s="887"/>
      <c r="AMG109" s="887"/>
      <c r="AMH109" s="887"/>
      <c r="AMI109" s="887"/>
      <c r="AMJ109" s="887"/>
      <c r="AMK109" s="887"/>
      <c r="AML109" s="888"/>
      <c r="AMM109" s="886"/>
      <c r="AMN109" s="887"/>
      <c r="AMO109" s="887"/>
      <c r="AMP109" s="887"/>
      <c r="AMQ109" s="887"/>
      <c r="AMR109" s="887"/>
      <c r="AMS109" s="887"/>
      <c r="AMT109" s="887"/>
      <c r="AMU109" s="888"/>
      <c r="AMV109" s="886"/>
      <c r="AMW109" s="887"/>
      <c r="AMX109" s="887"/>
      <c r="AMY109" s="887"/>
      <c r="AMZ109" s="887"/>
      <c r="ANA109" s="887"/>
      <c r="ANB109" s="887"/>
      <c r="ANC109" s="887"/>
      <c r="AND109" s="888"/>
      <c r="ANE109" s="886"/>
      <c r="ANF109" s="887"/>
      <c r="ANG109" s="887"/>
      <c r="ANH109" s="887"/>
      <c r="ANI109" s="887"/>
      <c r="ANJ109" s="887"/>
      <c r="ANK109" s="887"/>
      <c r="ANL109" s="887"/>
      <c r="ANM109" s="888"/>
      <c r="ANN109" s="886"/>
      <c r="ANO109" s="887"/>
      <c r="ANP109" s="887"/>
      <c r="ANQ109" s="887"/>
      <c r="ANR109" s="887"/>
      <c r="ANS109" s="887"/>
      <c r="ANT109" s="887"/>
      <c r="ANU109" s="887"/>
      <c r="ANV109" s="888"/>
      <c r="ANW109" s="886"/>
      <c r="ANX109" s="887"/>
      <c r="ANY109" s="887"/>
      <c r="ANZ109" s="887"/>
      <c r="AOA109" s="887"/>
      <c r="AOB109" s="887"/>
      <c r="AOC109" s="887"/>
      <c r="AOD109" s="887"/>
      <c r="AOE109" s="888"/>
      <c r="AOF109" s="886"/>
      <c r="AOG109" s="887"/>
      <c r="AOH109" s="887"/>
      <c r="AOI109" s="887"/>
      <c r="AOJ109" s="887"/>
      <c r="AOK109" s="887"/>
      <c r="AOL109" s="887"/>
      <c r="AOM109" s="887"/>
      <c r="AON109" s="888"/>
      <c r="AOO109" s="886"/>
      <c r="AOP109" s="887"/>
      <c r="AOQ109" s="887"/>
      <c r="AOR109" s="887"/>
      <c r="AOS109" s="887"/>
      <c r="AOT109" s="887"/>
      <c r="AOU109" s="887"/>
      <c r="AOV109" s="887"/>
      <c r="AOW109" s="888"/>
      <c r="AOX109" s="886"/>
      <c r="AOY109" s="887"/>
      <c r="AOZ109" s="887"/>
      <c r="APA109" s="887"/>
      <c r="APB109" s="887"/>
      <c r="APC109" s="887"/>
      <c r="APD109" s="887"/>
      <c r="APE109" s="887"/>
      <c r="APF109" s="888"/>
      <c r="APG109" s="886"/>
      <c r="APH109" s="887"/>
      <c r="API109" s="887"/>
      <c r="APJ109" s="887"/>
      <c r="APK109" s="887"/>
      <c r="APL109" s="887"/>
      <c r="APM109" s="887"/>
      <c r="APN109" s="887"/>
      <c r="APO109" s="888"/>
      <c r="APP109" s="886"/>
      <c r="APQ109" s="887"/>
      <c r="APR109" s="887"/>
      <c r="APS109" s="887"/>
      <c r="APT109" s="887"/>
      <c r="APU109" s="887"/>
      <c r="APV109" s="887"/>
      <c r="APW109" s="887"/>
      <c r="APX109" s="888"/>
      <c r="APY109" s="886"/>
      <c r="APZ109" s="887"/>
      <c r="AQA109" s="887"/>
      <c r="AQB109" s="887"/>
      <c r="AQC109" s="887"/>
      <c r="AQD109" s="887"/>
      <c r="AQE109" s="887"/>
      <c r="AQF109" s="887"/>
      <c r="AQG109" s="888"/>
      <c r="AQH109" s="886"/>
      <c r="AQI109" s="887"/>
      <c r="AQJ109" s="887"/>
      <c r="AQK109" s="887"/>
      <c r="AQL109" s="887"/>
      <c r="AQM109" s="887"/>
      <c r="AQN109" s="887"/>
      <c r="AQO109" s="887"/>
      <c r="AQP109" s="888"/>
      <c r="AQQ109" s="886"/>
      <c r="AQR109" s="887"/>
      <c r="AQS109" s="887"/>
      <c r="AQT109" s="887"/>
      <c r="AQU109" s="887"/>
      <c r="AQV109" s="887"/>
      <c r="AQW109" s="887"/>
      <c r="AQX109" s="887"/>
      <c r="AQY109" s="888"/>
      <c r="AQZ109" s="886"/>
      <c r="ARA109" s="887"/>
      <c r="ARB109" s="887"/>
      <c r="ARC109" s="887"/>
      <c r="ARD109" s="887"/>
      <c r="ARE109" s="887"/>
      <c r="ARF109" s="887"/>
      <c r="ARG109" s="887"/>
      <c r="ARH109" s="888"/>
      <c r="ARI109" s="886"/>
      <c r="ARJ109" s="887"/>
      <c r="ARK109" s="887"/>
      <c r="ARL109" s="887"/>
      <c r="ARM109" s="887"/>
      <c r="ARN109" s="887"/>
      <c r="ARO109" s="887"/>
      <c r="ARP109" s="887"/>
      <c r="ARQ109" s="888"/>
      <c r="ARR109" s="886"/>
      <c r="ARS109" s="887"/>
      <c r="ART109" s="887"/>
      <c r="ARU109" s="887"/>
      <c r="ARV109" s="887"/>
      <c r="ARW109" s="887"/>
      <c r="ARX109" s="887"/>
      <c r="ARY109" s="887"/>
      <c r="ARZ109" s="888"/>
      <c r="ASA109" s="886"/>
      <c r="ASB109" s="887"/>
      <c r="ASC109" s="887"/>
      <c r="ASD109" s="887"/>
      <c r="ASE109" s="887"/>
      <c r="ASF109" s="887"/>
      <c r="ASG109" s="887"/>
      <c r="ASH109" s="887"/>
      <c r="ASI109" s="888"/>
      <c r="ASJ109" s="886"/>
      <c r="ASK109" s="887"/>
      <c r="ASL109" s="887"/>
      <c r="ASM109" s="887"/>
      <c r="ASN109" s="887"/>
      <c r="ASO109" s="887"/>
      <c r="ASP109" s="887"/>
      <c r="ASQ109" s="887"/>
      <c r="ASR109" s="888"/>
      <c r="ASS109" s="886"/>
      <c r="AST109" s="887"/>
      <c r="ASU109" s="887"/>
      <c r="ASV109" s="887"/>
      <c r="ASW109" s="887"/>
      <c r="ASX109" s="887"/>
      <c r="ASY109" s="887"/>
      <c r="ASZ109" s="887"/>
      <c r="ATA109" s="888"/>
      <c r="ATB109" s="886"/>
      <c r="ATC109" s="887"/>
      <c r="ATD109" s="887"/>
      <c r="ATE109" s="887"/>
      <c r="ATF109" s="887"/>
      <c r="ATG109" s="887"/>
      <c r="ATH109" s="887"/>
      <c r="ATI109" s="887"/>
      <c r="ATJ109" s="888"/>
      <c r="ATK109" s="886"/>
      <c r="ATL109" s="887"/>
      <c r="ATM109" s="887"/>
      <c r="ATN109" s="887"/>
      <c r="ATO109" s="887"/>
      <c r="ATP109" s="887"/>
      <c r="ATQ109" s="887"/>
      <c r="ATR109" s="887"/>
      <c r="ATS109" s="888"/>
      <c r="ATT109" s="886"/>
      <c r="ATU109" s="887"/>
      <c r="ATV109" s="887"/>
      <c r="ATW109" s="887"/>
      <c r="ATX109" s="887"/>
      <c r="ATY109" s="887"/>
      <c r="ATZ109" s="887"/>
      <c r="AUA109" s="887"/>
      <c r="AUB109" s="888"/>
      <c r="AUC109" s="886"/>
      <c r="AUD109" s="887"/>
      <c r="AUE109" s="887"/>
      <c r="AUF109" s="887"/>
      <c r="AUG109" s="887"/>
      <c r="AUH109" s="887"/>
      <c r="AUI109" s="887"/>
      <c r="AUJ109" s="887"/>
      <c r="AUK109" s="888"/>
      <c r="AUL109" s="886"/>
      <c r="AUM109" s="887"/>
      <c r="AUN109" s="887"/>
      <c r="AUO109" s="887"/>
      <c r="AUP109" s="887"/>
      <c r="AUQ109" s="887"/>
      <c r="AUR109" s="887"/>
      <c r="AUS109" s="887"/>
      <c r="AUT109" s="888"/>
      <c r="AUU109" s="886"/>
      <c r="AUV109" s="887"/>
      <c r="AUW109" s="887"/>
      <c r="AUX109" s="887"/>
      <c r="AUY109" s="887"/>
      <c r="AUZ109" s="887"/>
      <c r="AVA109" s="887"/>
      <c r="AVB109" s="887"/>
      <c r="AVC109" s="888"/>
      <c r="AVD109" s="886"/>
      <c r="AVE109" s="887"/>
      <c r="AVF109" s="887"/>
      <c r="AVG109" s="887"/>
      <c r="AVH109" s="887"/>
      <c r="AVI109" s="887"/>
      <c r="AVJ109" s="887"/>
      <c r="AVK109" s="887"/>
      <c r="AVL109" s="888"/>
      <c r="AVM109" s="886"/>
      <c r="AVN109" s="887"/>
      <c r="AVO109" s="887"/>
      <c r="AVP109" s="887"/>
      <c r="AVQ109" s="887"/>
      <c r="AVR109" s="887"/>
      <c r="AVS109" s="887"/>
      <c r="AVT109" s="887"/>
      <c r="AVU109" s="888"/>
      <c r="AVV109" s="886"/>
      <c r="AVW109" s="887"/>
      <c r="AVX109" s="887"/>
      <c r="AVY109" s="887"/>
      <c r="AVZ109" s="887"/>
      <c r="AWA109" s="887"/>
      <c r="AWB109" s="887"/>
      <c r="AWC109" s="887"/>
      <c r="AWD109" s="888"/>
      <c r="AWE109" s="886"/>
      <c r="AWF109" s="887"/>
      <c r="AWG109" s="887"/>
      <c r="AWH109" s="887"/>
      <c r="AWI109" s="887"/>
      <c r="AWJ109" s="887"/>
      <c r="AWK109" s="887"/>
      <c r="AWL109" s="887"/>
      <c r="AWM109" s="888"/>
      <c r="AWN109" s="886"/>
      <c r="AWO109" s="887"/>
      <c r="AWP109" s="887"/>
      <c r="AWQ109" s="887"/>
      <c r="AWR109" s="887"/>
      <c r="AWS109" s="887"/>
      <c r="AWT109" s="887"/>
      <c r="AWU109" s="887"/>
      <c r="AWV109" s="888"/>
      <c r="AWW109" s="886"/>
      <c r="AWX109" s="887"/>
      <c r="AWY109" s="887"/>
      <c r="AWZ109" s="887"/>
      <c r="AXA109" s="887"/>
      <c r="AXB109" s="887"/>
      <c r="AXC109" s="887"/>
      <c r="AXD109" s="887"/>
      <c r="AXE109" s="888"/>
      <c r="AXF109" s="886"/>
      <c r="AXG109" s="887"/>
      <c r="AXH109" s="887"/>
      <c r="AXI109" s="887"/>
      <c r="AXJ109" s="887"/>
      <c r="AXK109" s="887"/>
      <c r="AXL109" s="887"/>
      <c r="AXM109" s="887"/>
      <c r="AXN109" s="888"/>
      <c r="AXO109" s="886"/>
      <c r="AXP109" s="887"/>
      <c r="AXQ109" s="887"/>
      <c r="AXR109" s="887"/>
      <c r="AXS109" s="887"/>
      <c r="AXT109" s="887"/>
      <c r="AXU109" s="887"/>
      <c r="AXV109" s="887"/>
      <c r="AXW109" s="888"/>
      <c r="AXX109" s="886"/>
      <c r="AXY109" s="887"/>
      <c r="AXZ109" s="887"/>
      <c r="AYA109" s="887"/>
      <c r="AYB109" s="887"/>
      <c r="AYC109" s="887"/>
      <c r="AYD109" s="887"/>
      <c r="AYE109" s="887"/>
      <c r="AYF109" s="888"/>
      <c r="AYG109" s="886"/>
      <c r="AYH109" s="887"/>
      <c r="AYI109" s="887"/>
      <c r="AYJ109" s="887"/>
      <c r="AYK109" s="887"/>
      <c r="AYL109" s="887"/>
      <c r="AYM109" s="887"/>
      <c r="AYN109" s="887"/>
      <c r="AYO109" s="888"/>
      <c r="AYP109" s="886"/>
      <c r="AYQ109" s="887"/>
      <c r="AYR109" s="887"/>
      <c r="AYS109" s="887"/>
      <c r="AYT109" s="887"/>
      <c r="AYU109" s="887"/>
      <c r="AYV109" s="887"/>
      <c r="AYW109" s="887"/>
      <c r="AYX109" s="888"/>
      <c r="AYY109" s="886"/>
      <c r="AYZ109" s="887"/>
      <c r="AZA109" s="887"/>
      <c r="AZB109" s="887"/>
      <c r="AZC109" s="887"/>
      <c r="AZD109" s="887"/>
      <c r="AZE109" s="887"/>
      <c r="AZF109" s="887"/>
      <c r="AZG109" s="888"/>
      <c r="AZH109" s="886"/>
      <c r="AZI109" s="887"/>
      <c r="AZJ109" s="887"/>
      <c r="AZK109" s="887"/>
      <c r="AZL109" s="887"/>
      <c r="AZM109" s="887"/>
      <c r="AZN109" s="887"/>
      <c r="AZO109" s="887"/>
      <c r="AZP109" s="888"/>
      <c r="AZQ109" s="886"/>
      <c r="AZR109" s="887"/>
      <c r="AZS109" s="887"/>
      <c r="AZT109" s="887"/>
      <c r="AZU109" s="887"/>
      <c r="AZV109" s="887"/>
      <c r="AZW109" s="887"/>
      <c r="AZX109" s="887"/>
      <c r="AZY109" s="888"/>
      <c r="AZZ109" s="886"/>
      <c r="BAA109" s="887"/>
      <c r="BAB109" s="887"/>
      <c r="BAC109" s="887"/>
      <c r="BAD109" s="887"/>
      <c r="BAE109" s="887"/>
      <c r="BAF109" s="887"/>
      <c r="BAG109" s="887"/>
      <c r="BAH109" s="888"/>
      <c r="BAI109" s="886"/>
      <c r="BAJ109" s="887"/>
      <c r="BAK109" s="887"/>
      <c r="BAL109" s="887"/>
      <c r="BAM109" s="887"/>
      <c r="BAN109" s="887"/>
      <c r="BAO109" s="887"/>
      <c r="BAP109" s="887"/>
      <c r="BAQ109" s="888"/>
      <c r="BAR109" s="886"/>
      <c r="BAS109" s="887"/>
      <c r="BAT109" s="887"/>
      <c r="BAU109" s="887"/>
      <c r="BAV109" s="887"/>
      <c r="BAW109" s="887"/>
      <c r="BAX109" s="887"/>
      <c r="BAY109" s="887"/>
      <c r="BAZ109" s="888"/>
      <c r="BBA109" s="886"/>
      <c r="BBB109" s="887"/>
      <c r="BBC109" s="887"/>
      <c r="BBD109" s="887"/>
      <c r="BBE109" s="887"/>
      <c r="BBF109" s="887"/>
      <c r="BBG109" s="887"/>
      <c r="BBH109" s="887"/>
      <c r="BBI109" s="888"/>
      <c r="BBJ109" s="886"/>
      <c r="BBK109" s="887"/>
      <c r="BBL109" s="887"/>
      <c r="BBM109" s="887"/>
      <c r="BBN109" s="887"/>
      <c r="BBO109" s="887"/>
      <c r="BBP109" s="887"/>
      <c r="BBQ109" s="887"/>
      <c r="BBR109" s="888"/>
      <c r="BBS109" s="886"/>
      <c r="BBT109" s="887"/>
      <c r="BBU109" s="887"/>
      <c r="BBV109" s="887"/>
      <c r="BBW109" s="887"/>
      <c r="BBX109" s="887"/>
      <c r="BBY109" s="887"/>
      <c r="BBZ109" s="887"/>
      <c r="BCA109" s="888"/>
      <c r="BCB109" s="886"/>
      <c r="BCC109" s="887"/>
      <c r="BCD109" s="887"/>
      <c r="BCE109" s="887"/>
      <c r="BCF109" s="887"/>
      <c r="BCG109" s="887"/>
      <c r="BCH109" s="887"/>
      <c r="BCI109" s="887"/>
      <c r="BCJ109" s="888"/>
      <c r="BCK109" s="886"/>
      <c r="BCL109" s="887"/>
      <c r="BCM109" s="887"/>
      <c r="BCN109" s="887"/>
      <c r="BCO109" s="887"/>
      <c r="BCP109" s="887"/>
      <c r="BCQ109" s="887"/>
      <c r="BCR109" s="887"/>
      <c r="BCS109" s="888"/>
      <c r="BCT109" s="886"/>
      <c r="BCU109" s="887"/>
      <c r="BCV109" s="887"/>
      <c r="BCW109" s="887"/>
      <c r="BCX109" s="887"/>
      <c r="BCY109" s="887"/>
      <c r="BCZ109" s="887"/>
      <c r="BDA109" s="887"/>
      <c r="BDB109" s="888"/>
      <c r="BDC109" s="886"/>
      <c r="BDD109" s="887"/>
      <c r="BDE109" s="887"/>
      <c r="BDF109" s="887"/>
      <c r="BDG109" s="887"/>
      <c r="BDH109" s="887"/>
      <c r="BDI109" s="887"/>
      <c r="BDJ109" s="887"/>
      <c r="BDK109" s="888"/>
      <c r="BDL109" s="886"/>
      <c r="BDM109" s="887"/>
      <c r="BDN109" s="887"/>
      <c r="BDO109" s="887"/>
      <c r="BDP109" s="887"/>
      <c r="BDQ109" s="887"/>
      <c r="BDR109" s="887"/>
      <c r="BDS109" s="887"/>
      <c r="BDT109" s="888"/>
      <c r="BDU109" s="886"/>
      <c r="BDV109" s="887"/>
      <c r="BDW109" s="887"/>
      <c r="BDX109" s="887"/>
      <c r="BDY109" s="887"/>
      <c r="BDZ109" s="887"/>
      <c r="BEA109" s="887"/>
      <c r="BEB109" s="887"/>
      <c r="BEC109" s="888"/>
      <c r="BED109" s="886"/>
      <c r="BEE109" s="887"/>
      <c r="BEF109" s="887"/>
      <c r="BEG109" s="887"/>
      <c r="BEH109" s="887"/>
      <c r="BEI109" s="887"/>
      <c r="BEJ109" s="887"/>
      <c r="BEK109" s="887"/>
      <c r="BEL109" s="888"/>
      <c r="BEM109" s="886"/>
      <c r="BEN109" s="887"/>
      <c r="BEO109" s="887"/>
      <c r="BEP109" s="887"/>
      <c r="BEQ109" s="887"/>
      <c r="BER109" s="887"/>
      <c r="BES109" s="887"/>
      <c r="BET109" s="887"/>
      <c r="BEU109" s="888"/>
      <c r="BEV109" s="886"/>
      <c r="BEW109" s="887"/>
      <c r="BEX109" s="887"/>
      <c r="BEY109" s="887"/>
      <c r="BEZ109" s="887"/>
      <c r="BFA109" s="887"/>
      <c r="BFB109" s="887"/>
      <c r="BFC109" s="887"/>
      <c r="BFD109" s="888"/>
      <c r="BFE109" s="886"/>
      <c r="BFF109" s="887"/>
      <c r="BFG109" s="887"/>
      <c r="BFH109" s="887"/>
      <c r="BFI109" s="887"/>
      <c r="BFJ109" s="887"/>
      <c r="BFK109" s="887"/>
      <c r="BFL109" s="887"/>
      <c r="BFM109" s="888"/>
      <c r="BFN109" s="886"/>
      <c r="BFO109" s="887"/>
      <c r="BFP109" s="887"/>
      <c r="BFQ109" s="887"/>
      <c r="BFR109" s="887"/>
      <c r="BFS109" s="887"/>
      <c r="BFT109" s="887"/>
      <c r="BFU109" s="887"/>
      <c r="BFV109" s="888"/>
      <c r="BFW109" s="886"/>
      <c r="BFX109" s="887"/>
      <c r="BFY109" s="887"/>
      <c r="BFZ109" s="887"/>
      <c r="BGA109" s="887"/>
      <c r="BGB109" s="887"/>
      <c r="BGC109" s="887"/>
      <c r="BGD109" s="887"/>
      <c r="BGE109" s="888"/>
      <c r="BGF109" s="886"/>
      <c r="BGG109" s="887"/>
      <c r="BGH109" s="887"/>
      <c r="BGI109" s="887"/>
      <c r="BGJ109" s="887"/>
      <c r="BGK109" s="887"/>
      <c r="BGL109" s="887"/>
      <c r="BGM109" s="887"/>
      <c r="BGN109" s="888"/>
      <c r="BGO109" s="886"/>
      <c r="BGP109" s="887"/>
      <c r="BGQ109" s="887"/>
      <c r="BGR109" s="887"/>
      <c r="BGS109" s="887"/>
      <c r="BGT109" s="887"/>
      <c r="BGU109" s="887"/>
      <c r="BGV109" s="887"/>
      <c r="BGW109" s="888"/>
      <c r="BGX109" s="886"/>
      <c r="BGY109" s="887"/>
      <c r="BGZ109" s="887"/>
      <c r="BHA109" s="887"/>
      <c r="BHB109" s="887"/>
      <c r="BHC109" s="887"/>
      <c r="BHD109" s="887"/>
      <c r="BHE109" s="887"/>
      <c r="BHF109" s="888"/>
      <c r="BHG109" s="886"/>
      <c r="BHH109" s="887"/>
      <c r="BHI109" s="887"/>
      <c r="BHJ109" s="887"/>
      <c r="BHK109" s="887"/>
      <c r="BHL109" s="887"/>
      <c r="BHM109" s="887"/>
      <c r="BHN109" s="887"/>
      <c r="BHO109" s="888"/>
      <c r="BHP109" s="886"/>
      <c r="BHQ109" s="887"/>
      <c r="BHR109" s="887"/>
      <c r="BHS109" s="887"/>
      <c r="BHT109" s="887"/>
      <c r="BHU109" s="887"/>
      <c r="BHV109" s="887"/>
      <c r="BHW109" s="887"/>
      <c r="BHX109" s="888"/>
      <c r="BHY109" s="886"/>
      <c r="BHZ109" s="887"/>
      <c r="BIA109" s="887"/>
      <c r="BIB109" s="887"/>
      <c r="BIC109" s="887"/>
      <c r="BID109" s="887"/>
      <c r="BIE109" s="887"/>
      <c r="BIF109" s="887"/>
      <c r="BIG109" s="888"/>
      <c r="BIH109" s="886"/>
      <c r="BII109" s="887"/>
      <c r="BIJ109" s="887"/>
      <c r="BIK109" s="887"/>
      <c r="BIL109" s="887"/>
      <c r="BIM109" s="887"/>
      <c r="BIN109" s="887"/>
      <c r="BIO109" s="887"/>
      <c r="BIP109" s="888"/>
      <c r="BIQ109" s="886"/>
      <c r="BIR109" s="887"/>
      <c r="BIS109" s="887"/>
      <c r="BIT109" s="887"/>
      <c r="BIU109" s="887"/>
      <c r="BIV109" s="887"/>
      <c r="BIW109" s="887"/>
      <c r="BIX109" s="887"/>
      <c r="BIY109" s="888"/>
      <c r="BIZ109" s="886"/>
      <c r="BJA109" s="887"/>
      <c r="BJB109" s="887"/>
      <c r="BJC109" s="887"/>
      <c r="BJD109" s="887"/>
      <c r="BJE109" s="887"/>
      <c r="BJF109" s="887"/>
      <c r="BJG109" s="887"/>
      <c r="BJH109" s="888"/>
      <c r="BJI109" s="886"/>
      <c r="BJJ109" s="887"/>
      <c r="BJK109" s="887"/>
      <c r="BJL109" s="887"/>
      <c r="BJM109" s="887"/>
      <c r="BJN109" s="887"/>
      <c r="BJO109" s="887"/>
      <c r="BJP109" s="887"/>
      <c r="BJQ109" s="888"/>
      <c r="BJR109" s="886"/>
      <c r="BJS109" s="887"/>
      <c r="BJT109" s="887"/>
      <c r="BJU109" s="887"/>
      <c r="BJV109" s="887"/>
      <c r="BJW109" s="887"/>
      <c r="BJX109" s="887"/>
      <c r="BJY109" s="887"/>
      <c r="BJZ109" s="888"/>
      <c r="BKA109" s="886"/>
      <c r="BKB109" s="887"/>
      <c r="BKC109" s="887"/>
      <c r="BKD109" s="887"/>
      <c r="BKE109" s="887"/>
      <c r="BKF109" s="887"/>
      <c r="BKG109" s="887"/>
      <c r="BKH109" s="887"/>
      <c r="BKI109" s="888"/>
      <c r="BKJ109" s="886"/>
      <c r="BKK109" s="887"/>
      <c r="BKL109" s="887"/>
      <c r="BKM109" s="887"/>
      <c r="BKN109" s="887"/>
      <c r="BKO109" s="887"/>
      <c r="BKP109" s="887"/>
      <c r="BKQ109" s="887"/>
      <c r="BKR109" s="888"/>
      <c r="BKS109" s="886"/>
      <c r="BKT109" s="887"/>
      <c r="BKU109" s="887"/>
      <c r="BKV109" s="887"/>
      <c r="BKW109" s="887"/>
      <c r="BKX109" s="887"/>
      <c r="BKY109" s="887"/>
      <c r="BKZ109" s="887"/>
      <c r="BLA109" s="888"/>
      <c r="BLB109" s="886"/>
      <c r="BLC109" s="887"/>
      <c r="BLD109" s="887"/>
      <c r="BLE109" s="887"/>
      <c r="BLF109" s="887"/>
      <c r="BLG109" s="887"/>
      <c r="BLH109" s="887"/>
      <c r="BLI109" s="887"/>
      <c r="BLJ109" s="888"/>
      <c r="BLK109" s="886"/>
      <c r="BLL109" s="887"/>
      <c r="BLM109" s="887"/>
      <c r="BLN109" s="887"/>
      <c r="BLO109" s="887"/>
      <c r="BLP109" s="887"/>
      <c r="BLQ109" s="887"/>
      <c r="BLR109" s="887"/>
      <c r="BLS109" s="888"/>
      <c r="BLT109" s="886"/>
      <c r="BLU109" s="887"/>
      <c r="BLV109" s="887"/>
      <c r="BLW109" s="887"/>
      <c r="BLX109" s="887"/>
      <c r="BLY109" s="887"/>
      <c r="BLZ109" s="887"/>
      <c r="BMA109" s="887"/>
      <c r="BMB109" s="888"/>
      <c r="BMC109" s="886"/>
      <c r="BMD109" s="887"/>
      <c r="BME109" s="887"/>
      <c r="BMF109" s="887"/>
      <c r="BMG109" s="887"/>
      <c r="BMH109" s="887"/>
      <c r="BMI109" s="887"/>
      <c r="BMJ109" s="887"/>
      <c r="BMK109" s="888"/>
      <c r="BML109" s="886"/>
      <c r="BMM109" s="887"/>
      <c r="BMN109" s="887"/>
      <c r="BMO109" s="887"/>
      <c r="BMP109" s="887"/>
      <c r="BMQ109" s="887"/>
      <c r="BMR109" s="887"/>
      <c r="BMS109" s="887"/>
      <c r="BMT109" s="888"/>
      <c r="BMU109" s="886"/>
      <c r="BMV109" s="887"/>
      <c r="BMW109" s="887"/>
      <c r="BMX109" s="887"/>
      <c r="BMY109" s="887"/>
      <c r="BMZ109" s="887"/>
      <c r="BNA109" s="887"/>
      <c r="BNB109" s="887"/>
      <c r="BNC109" s="888"/>
      <c r="BND109" s="886"/>
      <c r="BNE109" s="887"/>
      <c r="BNF109" s="887"/>
      <c r="BNG109" s="887"/>
      <c r="BNH109" s="887"/>
      <c r="BNI109" s="887"/>
      <c r="BNJ109" s="887"/>
      <c r="BNK109" s="887"/>
      <c r="BNL109" s="888"/>
      <c r="BNM109" s="886"/>
      <c r="BNN109" s="887"/>
      <c r="BNO109" s="887"/>
      <c r="BNP109" s="887"/>
      <c r="BNQ109" s="887"/>
      <c r="BNR109" s="887"/>
      <c r="BNS109" s="887"/>
      <c r="BNT109" s="887"/>
      <c r="BNU109" s="888"/>
      <c r="BNV109" s="886"/>
      <c r="BNW109" s="887"/>
      <c r="BNX109" s="887"/>
      <c r="BNY109" s="887"/>
      <c r="BNZ109" s="887"/>
      <c r="BOA109" s="887"/>
      <c r="BOB109" s="887"/>
      <c r="BOC109" s="887"/>
      <c r="BOD109" s="888"/>
      <c r="BOE109" s="886"/>
      <c r="BOF109" s="887"/>
      <c r="BOG109" s="887"/>
      <c r="BOH109" s="887"/>
      <c r="BOI109" s="887"/>
      <c r="BOJ109" s="887"/>
      <c r="BOK109" s="887"/>
      <c r="BOL109" s="887"/>
      <c r="BOM109" s="888"/>
      <c r="BON109" s="886"/>
      <c r="BOO109" s="887"/>
      <c r="BOP109" s="887"/>
      <c r="BOQ109" s="887"/>
      <c r="BOR109" s="887"/>
      <c r="BOS109" s="887"/>
      <c r="BOT109" s="887"/>
      <c r="BOU109" s="887"/>
      <c r="BOV109" s="888"/>
      <c r="BOW109" s="886"/>
      <c r="BOX109" s="887"/>
      <c r="BOY109" s="887"/>
      <c r="BOZ109" s="887"/>
      <c r="BPA109" s="887"/>
      <c r="BPB109" s="887"/>
      <c r="BPC109" s="887"/>
      <c r="BPD109" s="887"/>
      <c r="BPE109" s="888"/>
      <c r="BPF109" s="886"/>
      <c r="BPG109" s="887"/>
      <c r="BPH109" s="887"/>
      <c r="BPI109" s="887"/>
      <c r="BPJ109" s="887"/>
      <c r="BPK109" s="887"/>
      <c r="BPL109" s="887"/>
      <c r="BPM109" s="887"/>
      <c r="BPN109" s="888"/>
      <c r="BPO109" s="886"/>
      <c r="BPP109" s="887"/>
      <c r="BPQ109" s="887"/>
      <c r="BPR109" s="887"/>
      <c r="BPS109" s="887"/>
      <c r="BPT109" s="887"/>
      <c r="BPU109" s="887"/>
      <c r="BPV109" s="887"/>
      <c r="BPW109" s="888"/>
      <c r="BPX109" s="886"/>
      <c r="BPY109" s="887"/>
      <c r="BPZ109" s="887"/>
      <c r="BQA109" s="887"/>
      <c r="BQB109" s="887"/>
      <c r="BQC109" s="887"/>
      <c r="BQD109" s="887"/>
      <c r="BQE109" s="887"/>
      <c r="BQF109" s="888"/>
      <c r="BQG109" s="886"/>
      <c r="BQH109" s="887"/>
      <c r="BQI109" s="887"/>
      <c r="BQJ109" s="887"/>
      <c r="BQK109" s="887"/>
      <c r="BQL109" s="887"/>
      <c r="BQM109" s="887"/>
      <c r="BQN109" s="887"/>
      <c r="BQO109" s="888"/>
      <c r="BQP109" s="886"/>
      <c r="BQQ109" s="887"/>
      <c r="BQR109" s="887"/>
      <c r="BQS109" s="887"/>
      <c r="BQT109" s="887"/>
      <c r="BQU109" s="887"/>
      <c r="BQV109" s="887"/>
      <c r="BQW109" s="887"/>
      <c r="BQX109" s="888"/>
      <c r="BQY109" s="886"/>
      <c r="BQZ109" s="887"/>
      <c r="BRA109" s="887"/>
      <c r="BRB109" s="887"/>
      <c r="BRC109" s="887"/>
      <c r="BRD109" s="887"/>
      <c r="BRE109" s="887"/>
      <c r="BRF109" s="887"/>
      <c r="BRG109" s="888"/>
      <c r="BRH109" s="886"/>
      <c r="BRI109" s="887"/>
      <c r="BRJ109" s="887"/>
      <c r="BRK109" s="887"/>
      <c r="BRL109" s="887"/>
      <c r="BRM109" s="887"/>
      <c r="BRN109" s="887"/>
      <c r="BRO109" s="887"/>
      <c r="BRP109" s="888"/>
      <c r="BRQ109" s="886"/>
      <c r="BRR109" s="887"/>
      <c r="BRS109" s="887"/>
      <c r="BRT109" s="887"/>
      <c r="BRU109" s="887"/>
      <c r="BRV109" s="887"/>
      <c r="BRW109" s="887"/>
      <c r="BRX109" s="887"/>
      <c r="BRY109" s="888"/>
      <c r="BRZ109" s="886"/>
      <c r="BSA109" s="887"/>
      <c r="BSB109" s="887"/>
      <c r="BSC109" s="887"/>
      <c r="BSD109" s="887"/>
      <c r="BSE109" s="887"/>
      <c r="BSF109" s="887"/>
      <c r="BSG109" s="887"/>
      <c r="BSH109" s="888"/>
      <c r="BSI109" s="886"/>
      <c r="BSJ109" s="887"/>
      <c r="BSK109" s="887"/>
      <c r="BSL109" s="887"/>
      <c r="BSM109" s="887"/>
      <c r="BSN109" s="887"/>
      <c r="BSO109" s="887"/>
      <c r="BSP109" s="887"/>
      <c r="BSQ109" s="888"/>
      <c r="BSR109" s="886"/>
      <c r="BSS109" s="887"/>
      <c r="BST109" s="887"/>
      <c r="BSU109" s="887"/>
      <c r="BSV109" s="887"/>
      <c r="BSW109" s="887"/>
      <c r="BSX109" s="887"/>
      <c r="BSY109" s="887"/>
      <c r="BSZ109" s="888"/>
      <c r="BTA109" s="886"/>
      <c r="BTB109" s="887"/>
      <c r="BTC109" s="887"/>
      <c r="BTD109" s="887"/>
      <c r="BTE109" s="887"/>
      <c r="BTF109" s="887"/>
      <c r="BTG109" s="887"/>
      <c r="BTH109" s="887"/>
      <c r="BTI109" s="888"/>
      <c r="BTJ109" s="886"/>
      <c r="BTK109" s="887"/>
      <c r="BTL109" s="887"/>
      <c r="BTM109" s="887"/>
      <c r="BTN109" s="887"/>
      <c r="BTO109" s="887"/>
      <c r="BTP109" s="887"/>
      <c r="BTQ109" s="887"/>
      <c r="BTR109" s="888"/>
      <c r="BTS109" s="886"/>
      <c r="BTT109" s="887"/>
      <c r="BTU109" s="887"/>
      <c r="BTV109" s="887"/>
      <c r="BTW109" s="887"/>
      <c r="BTX109" s="887"/>
      <c r="BTY109" s="887"/>
      <c r="BTZ109" s="887"/>
      <c r="BUA109" s="888"/>
      <c r="BUB109" s="886"/>
      <c r="BUC109" s="887"/>
      <c r="BUD109" s="887"/>
      <c r="BUE109" s="887"/>
      <c r="BUF109" s="887"/>
      <c r="BUG109" s="887"/>
      <c r="BUH109" s="887"/>
      <c r="BUI109" s="887"/>
      <c r="BUJ109" s="888"/>
      <c r="BUK109" s="886"/>
      <c r="BUL109" s="887"/>
      <c r="BUM109" s="887"/>
      <c r="BUN109" s="887"/>
      <c r="BUO109" s="887"/>
      <c r="BUP109" s="887"/>
      <c r="BUQ109" s="887"/>
      <c r="BUR109" s="887"/>
      <c r="BUS109" s="888"/>
      <c r="BUT109" s="886"/>
      <c r="BUU109" s="887"/>
      <c r="BUV109" s="887"/>
      <c r="BUW109" s="887"/>
      <c r="BUX109" s="887"/>
      <c r="BUY109" s="887"/>
      <c r="BUZ109" s="887"/>
      <c r="BVA109" s="887"/>
      <c r="BVB109" s="888"/>
      <c r="BVC109" s="886"/>
      <c r="BVD109" s="887"/>
      <c r="BVE109" s="887"/>
      <c r="BVF109" s="887"/>
      <c r="BVG109" s="887"/>
      <c r="BVH109" s="887"/>
      <c r="BVI109" s="887"/>
      <c r="BVJ109" s="887"/>
      <c r="BVK109" s="888"/>
      <c r="BVL109" s="886"/>
      <c r="BVM109" s="887"/>
      <c r="BVN109" s="887"/>
      <c r="BVO109" s="887"/>
      <c r="BVP109" s="887"/>
      <c r="BVQ109" s="887"/>
      <c r="BVR109" s="887"/>
      <c r="BVS109" s="887"/>
      <c r="BVT109" s="888"/>
      <c r="BVU109" s="886"/>
      <c r="BVV109" s="887"/>
      <c r="BVW109" s="887"/>
      <c r="BVX109" s="887"/>
      <c r="BVY109" s="887"/>
      <c r="BVZ109" s="887"/>
      <c r="BWA109" s="887"/>
      <c r="BWB109" s="887"/>
      <c r="BWC109" s="888"/>
      <c r="BWD109" s="886"/>
      <c r="BWE109" s="887"/>
      <c r="BWF109" s="887"/>
      <c r="BWG109" s="887"/>
      <c r="BWH109" s="887"/>
      <c r="BWI109" s="887"/>
      <c r="BWJ109" s="887"/>
      <c r="BWK109" s="887"/>
      <c r="BWL109" s="888"/>
      <c r="BWM109" s="886"/>
      <c r="BWN109" s="887"/>
      <c r="BWO109" s="887"/>
      <c r="BWP109" s="887"/>
      <c r="BWQ109" s="887"/>
      <c r="BWR109" s="887"/>
      <c r="BWS109" s="887"/>
      <c r="BWT109" s="887"/>
      <c r="BWU109" s="888"/>
      <c r="BWV109" s="886"/>
      <c r="BWW109" s="887"/>
      <c r="BWX109" s="887"/>
      <c r="BWY109" s="887"/>
      <c r="BWZ109" s="887"/>
      <c r="BXA109" s="887"/>
      <c r="BXB109" s="887"/>
      <c r="BXC109" s="887"/>
      <c r="BXD109" s="888"/>
      <c r="BXE109" s="886"/>
      <c r="BXF109" s="887"/>
      <c r="BXG109" s="887"/>
      <c r="BXH109" s="887"/>
      <c r="BXI109" s="887"/>
      <c r="BXJ109" s="887"/>
      <c r="BXK109" s="887"/>
      <c r="BXL109" s="887"/>
      <c r="BXM109" s="888"/>
      <c r="BXN109" s="886"/>
      <c r="BXO109" s="887"/>
      <c r="BXP109" s="887"/>
      <c r="BXQ109" s="887"/>
      <c r="BXR109" s="887"/>
      <c r="BXS109" s="887"/>
      <c r="BXT109" s="887"/>
      <c r="BXU109" s="887"/>
      <c r="BXV109" s="888"/>
      <c r="BXW109" s="886"/>
      <c r="BXX109" s="887"/>
      <c r="BXY109" s="887"/>
      <c r="BXZ109" s="887"/>
      <c r="BYA109" s="887"/>
      <c r="BYB109" s="887"/>
      <c r="BYC109" s="887"/>
      <c r="BYD109" s="887"/>
      <c r="BYE109" s="888"/>
      <c r="BYF109" s="886"/>
      <c r="BYG109" s="887"/>
      <c r="BYH109" s="887"/>
      <c r="BYI109" s="887"/>
      <c r="BYJ109" s="887"/>
      <c r="BYK109" s="887"/>
      <c r="BYL109" s="887"/>
      <c r="BYM109" s="887"/>
      <c r="BYN109" s="888"/>
      <c r="BYO109" s="886"/>
      <c r="BYP109" s="887"/>
      <c r="BYQ109" s="887"/>
      <c r="BYR109" s="887"/>
      <c r="BYS109" s="887"/>
      <c r="BYT109" s="887"/>
      <c r="BYU109" s="887"/>
      <c r="BYV109" s="887"/>
      <c r="BYW109" s="888"/>
      <c r="BYX109" s="886"/>
      <c r="BYY109" s="887"/>
      <c r="BYZ109" s="887"/>
      <c r="BZA109" s="887"/>
      <c r="BZB109" s="887"/>
      <c r="BZC109" s="887"/>
      <c r="BZD109" s="887"/>
      <c r="BZE109" s="887"/>
      <c r="BZF109" s="888"/>
      <c r="BZG109" s="886"/>
      <c r="BZH109" s="887"/>
      <c r="BZI109" s="887"/>
      <c r="BZJ109" s="887"/>
      <c r="BZK109" s="887"/>
      <c r="BZL109" s="887"/>
      <c r="BZM109" s="887"/>
      <c r="BZN109" s="887"/>
      <c r="BZO109" s="888"/>
      <c r="BZP109" s="886"/>
      <c r="BZQ109" s="887"/>
      <c r="BZR109" s="887"/>
      <c r="BZS109" s="887"/>
      <c r="BZT109" s="887"/>
      <c r="BZU109" s="887"/>
      <c r="BZV109" s="887"/>
      <c r="BZW109" s="887"/>
      <c r="BZX109" s="888"/>
      <c r="BZY109" s="886"/>
      <c r="BZZ109" s="887"/>
      <c r="CAA109" s="887"/>
      <c r="CAB109" s="887"/>
      <c r="CAC109" s="887"/>
      <c r="CAD109" s="887"/>
      <c r="CAE109" s="887"/>
      <c r="CAF109" s="887"/>
      <c r="CAG109" s="888"/>
      <c r="CAH109" s="886"/>
      <c r="CAI109" s="887"/>
      <c r="CAJ109" s="887"/>
      <c r="CAK109" s="887"/>
      <c r="CAL109" s="887"/>
      <c r="CAM109" s="887"/>
      <c r="CAN109" s="887"/>
      <c r="CAO109" s="887"/>
      <c r="CAP109" s="888"/>
      <c r="CAQ109" s="886"/>
      <c r="CAR109" s="887"/>
      <c r="CAS109" s="887"/>
      <c r="CAT109" s="887"/>
      <c r="CAU109" s="887"/>
      <c r="CAV109" s="887"/>
      <c r="CAW109" s="887"/>
      <c r="CAX109" s="887"/>
      <c r="CAY109" s="888"/>
      <c r="CAZ109" s="886"/>
      <c r="CBA109" s="887"/>
      <c r="CBB109" s="887"/>
      <c r="CBC109" s="887"/>
      <c r="CBD109" s="887"/>
      <c r="CBE109" s="887"/>
      <c r="CBF109" s="887"/>
      <c r="CBG109" s="887"/>
      <c r="CBH109" s="888"/>
      <c r="CBI109" s="886"/>
      <c r="CBJ109" s="887"/>
      <c r="CBK109" s="887"/>
      <c r="CBL109" s="887"/>
      <c r="CBM109" s="887"/>
      <c r="CBN109" s="887"/>
      <c r="CBO109" s="887"/>
      <c r="CBP109" s="887"/>
      <c r="CBQ109" s="888"/>
      <c r="CBR109" s="886"/>
      <c r="CBS109" s="887"/>
      <c r="CBT109" s="887"/>
      <c r="CBU109" s="887"/>
      <c r="CBV109" s="887"/>
      <c r="CBW109" s="887"/>
      <c r="CBX109" s="887"/>
      <c r="CBY109" s="887"/>
      <c r="CBZ109" s="888"/>
      <c r="CCA109" s="886"/>
      <c r="CCB109" s="887"/>
      <c r="CCC109" s="887"/>
      <c r="CCD109" s="887"/>
      <c r="CCE109" s="887"/>
      <c r="CCF109" s="887"/>
      <c r="CCG109" s="887"/>
      <c r="CCH109" s="887"/>
      <c r="CCI109" s="888"/>
      <c r="CCJ109" s="886"/>
      <c r="CCK109" s="887"/>
      <c r="CCL109" s="887"/>
      <c r="CCM109" s="887"/>
      <c r="CCN109" s="887"/>
      <c r="CCO109" s="887"/>
      <c r="CCP109" s="887"/>
      <c r="CCQ109" s="887"/>
      <c r="CCR109" s="888"/>
      <c r="CCS109" s="886"/>
      <c r="CCT109" s="887"/>
      <c r="CCU109" s="887"/>
      <c r="CCV109" s="887"/>
      <c r="CCW109" s="887"/>
      <c r="CCX109" s="887"/>
      <c r="CCY109" s="887"/>
      <c r="CCZ109" s="887"/>
      <c r="CDA109" s="888"/>
      <c r="CDB109" s="886"/>
      <c r="CDC109" s="887"/>
      <c r="CDD109" s="887"/>
      <c r="CDE109" s="887"/>
      <c r="CDF109" s="887"/>
      <c r="CDG109" s="887"/>
      <c r="CDH109" s="887"/>
      <c r="CDI109" s="887"/>
      <c r="CDJ109" s="888"/>
      <c r="CDK109" s="886"/>
      <c r="CDL109" s="887"/>
      <c r="CDM109" s="887"/>
      <c r="CDN109" s="887"/>
      <c r="CDO109" s="887"/>
      <c r="CDP109" s="887"/>
      <c r="CDQ109" s="887"/>
      <c r="CDR109" s="887"/>
      <c r="CDS109" s="888"/>
      <c r="CDT109" s="886"/>
      <c r="CDU109" s="887"/>
      <c r="CDV109" s="887"/>
      <c r="CDW109" s="887"/>
      <c r="CDX109" s="887"/>
      <c r="CDY109" s="887"/>
      <c r="CDZ109" s="887"/>
      <c r="CEA109" s="887"/>
      <c r="CEB109" s="888"/>
      <c r="CEC109" s="886"/>
      <c r="CED109" s="887"/>
      <c r="CEE109" s="887"/>
      <c r="CEF109" s="887"/>
      <c r="CEG109" s="887"/>
      <c r="CEH109" s="887"/>
      <c r="CEI109" s="887"/>
      <c r="CEJ109" s="887"/>
      <c r="CEK109" s="888"/>
      <c r="CEL109" s="886"/>
      <c r="CEM109" s="887"/>
      <c r="CEN109" s="887"/>
      <c r="CEO109" s="887"/>
      <c r="CEP109" s="887"/>
      <c r="CEQ109" s="887"/>
      <c r="CER109" s="887"/>
      <c r="CES109" s="887"/>
      <c r="CET109" s="888"/>
      <c r="CEU109" s="886"/>
      <c r="CEV109" s="887"/>
      <c r="CEW109" s="887"/>
      <c r="CEX109" s="887"/>
      <c r="CEY109" s="887"/>
      <c r="CEZ109" s="887"/>
      <c r="CFA109" s="887"/>
      <c r="CFB109" s="887"/>
      <c r="CFC109" s="888"/>
      <c r="CFD109" s="886"/>
      <c r="CFE109" s="887"/>
      <c r="CFF109" s="887"/>
      <c r="CFG109" s="887"/>
      <c r="CFH109" s="887"/>
      <c r="CFI109" s="887"/>
      <c r="CFJ109" s="887"/>
      <c r="CFK109" s="887"/>
      <c r="CFL109" s="888"/>
      <c r="CFM109" s="886"/>
      <c r="CFN109" s="887"/>
      <c r="CFO109" s="887"/>
      <c r="CFP109" s="887"/>
      <c r="CFQ109" s="887"/>
      <c r="CFR109" s="887"/>
      <c r="CFS109" s="887"/>
      <c r="CFT109" s="887"/>
      <c r="CFU109" s="888"/>
      <c r="CFV109" s="886"/>
      <c r="CFW109" s="887"/>
      <c r="CFX109" s="887"/>
      <c r="CFY109" s="887"/>
      <c r="CFZ109" s="887"/>
      <c r="CGA109" s="887"/>
      <c r="CGB109" s="887"/>
      <c r="CGC109" s="887"/>
      <c r="CGD109" s="888"/>
      <c r="CGE109" s="886"/>
      <c r="CGF109" s="887"/>
      <c r="CGG109" s="887"/>
      <c r="CGH109" s="887"/>
      <c r="CGI109" s="887"/>
      <c r="CGJ109" s="887"/>
      <c r="CGK109" s="887"/>
      <c r="CGL109" s="887"/>
      <c r="CGM109" s="888"/>
      <c r="CGN109" s="886"/>
      <c r="CGO109" s="887"/>
      <c r="CGP109" s="887"/>
      <c r="CGQ109" s="887"/>
      <c r="CGR109" s="887"/>
      <c r="CGS109" s="887"/>
      <c r="CGT109" s="887"/>
      <c r="CGU109" s="887"/>
      <c r="CGV109" s="888"/>
      <c r="CGW109" s="886"/>
      <c r="CGX109" s="887"/>
      <c r="CGY109" s="887"/>
      <c r="CGZ109" s="887"/>
      <c r="CHA109" s="887"/>
      <c r="CHB109" s="887"/>
      <c r="CHC109" s="887"/>
      <c r="CHD109" s="887"/>
      <c r="CHE109" s="888"/>
      <c r="CHF109" s="886"/>
      <c r="CHG109" s="887"/>
      <c r="CHH109" s="887"/>
      <c r="CHI109" s="887"/>
      <c r="CHJ109" s="887"/>
      <c r="CHK109" s="887"/>
      <c r="CHL109" s="887"/>
      <c r="CHM109" s="887"/>
      <c r="CHN109" s="888"/>
      <c r="CHO109" s="886"/>
      <c r="CHP109" s="887"/>
      <c r="CHQ109" s="887"/>
      <c r="CHR109" s="887"/>
      <c r="CHS109" s="887"/>
      <c r="CHT109" s="887"/>
      <c r="CHU109" s="887"/>
      <c r="CHV109" s="887"/>
      <c r="CHW109" s="888"/>
      <c r="CHX109" s="886"/>
      <c r="CHY109" s="887"/>
      <c r="CHZ109" s="887"/>
      <c r="CIA109" s="887"/>
      <c r="CIB109" s="887"/>
      <c r="CIC109" s="887"/>
      <c r="CID109" s="887"/>
      <c r="CIE109" s="887"/>
      <c r="CIF109" s="888"/>
      <c r="CIG109" s="886"/>
      <c r="CIH109" s="887"/>
      <c r="CII109" s="887"/>
      <c r="CIJ109" s="887"/>
      <c r="CIK109" s="887"/>
      <c r="CIL109" s="887"/>
      <c r="CIM109" s="887"/>
      <c r="CIN109" s="887"/>
      <c r="CIO109" s="888"/>
      <c r="CIP109" s="886"/>
      <c r="CIQ109" s="887"/>
      <c r="CIR109" s="887"/>
      <c r="CIS109" s="887"/>
      <c r="CIT109" s="887"/>
      <c r="CIU109" s="887"/>
      <c r="CIV109" s="887"/>
      <c r="CIW109" s="887"/>
      <c r="CIX109" s="888"/>
      <c r="CIY109" s="886"/>
      <c r="CIZ109" s="887"/>
      <c r="CJA109" s="887"/>
      <c r="CJB109" s="887"/>
      <c r="CJC109" s="887"/>
      <c r="CJD109" s="887"/>
      <c r="CJE109" s="887"/>
      <c r="CJF109" s="887"/>
      <c r="CJG109" s="888"/>
      <c r="CJH109" s="886"/>
      <c r="CJI109" s="887"/>
      <c r="CJJ109" s="887"/>
      <c r="CJK109" s="887"/>
      <c r="CJL109" s="887"/>
      <c r="CJM109" s="887"/>
      <c r="CJN109" s="887"/>
      <c r="CJO109" s="887"/>
      <c r="CJP109" s="888"/>
      <c r="CJQ109" s="886"/>
      <c r="CJR109" s="887"/>
      <c r="CJS109" s="887"/>
      <c r="CJT109" s="887"/>
      <c r="CJU109" s="887"/>
      <c r="CJV109" s="887"/>
      <c r="CJW109" s="887"/>
      <c r="CJX109" s="887"/>
      <c r="CJY109" s="888"/>
      <c r="CJZ109" s="886"/>
      <c r="CKA109" s="887"/>
      <c r="CKB109" s="887"/>
      <c r="CKC109" s="887"/>
      <c r="CKD109" s="887"/>
      <c r="CKE109" s="887"/>
      <c r="CKF109" s="887"/>
      <c r="CKG109" s="887"/>
      <c r="CKH109" s="888"/>
      <c r="CKI109" s="886"/>
      <c r="CKJ109" s="887"/>
      <c r="CKK109" s="887"/>
      <c r="CKL109" s="887"/>
      <c r="CKM109" s="887"/>
      <c r="CKN109" s="887"/>
      <c r="CKO109" s="887"/>
      <c r="CKP109" s="887"/>
      <c r="CKQ109" s="888"/>
      <c r="CKR109" s="886"/>
      <c r="CKS109" s="887"/>
      <c r="CKT109" s="887"/>
      <c r="CKU109" s="887"/>
      <c r="CKV109" s="887"/>
      <c r="CKW109" s="887"/>
      <c r="CKX109" s="887"/>
      <c r="CKY109" s="887"/>
      <c r="CKZ109" s="888"/>
      <c r="CLA109" s="886"/>
      <c r="CLB109" s="887"/>
      <c r="CLC109" s="887"/>
      <c r="CLD109" s="887"/>
      <c r="CLE109" s="887"/>
      <c r="CLF109" s="887"/>
      <c r="CLG109" s="887"/>
      <c r="CLH109" s="887"/>
      <c r="CLI109" s="888"/>
      <c r="CLJ109" s="886"/>
      <c r="CLK109" s="887"/>
      <c r="CLL109" s="887"/>
      <c r="CLM109" s="887"/>
      <c r="CLN109" s="887"/>
      <c r="CLO109" s="887"/>
      <c r="CLP109" s="887"/>
      <c r="CLQ109" s="887"/>
      <c r="CLR109" s="888"/>
      <c r="CLS109" s="886"/>
      <c r="CLT109" s="887"/>
      <c r="CLU109" s="887"/>
      <c r="CLV109" s="887"/>
      <c r="CLW109" s="887"/>
      <c r="CLX109" s="887"/>
      <c r="CLY109" s="887"/>
      <c r="CLZ109" s="887"/>
      <c r="CMA109" s="888"/>
      <c r="CMB109" s="886"/>
      <c r="CMC109" s="887"/>
      <c r="CMD109" s="887"/>
      <c r="CME109" s="887"/>
      <c r="CMF109" s="887"/>
      <c r="CMG109" s="887"/>
      <c r="CMH109" s="887"/>
      <c r="CMI109" s="887"/>
      <c r="CMJ109" s="888"/>
      <c r="CMK109" s="886"/>
      <c r="CML109" s="887"/>
      <c r="CMM109" s="887"/>
      <c r="CMN109" s="887"/>
      <c r="CMO109" s="887"/>
      <c r="CMP109" s="887"/>
      <c r="CMQ109" s="887"/>
      <c r="CMR109" s="887"/>
      <c r="CMS109" s="888"/>
      <c r="CMT109" s="886"/>
      <c r="CMU109" s="887"/>
      <c r="CMV109" s="887"/>
      <c r="CMW109" s="887"/>
      <c r="CMX109" s="887"/>
      <c r="CMY109" s="887"/>
      <c r="CMZ109" s="887"/>
      <c r="CNA109" s="887"/>
      <c r="CNB109" s="888"/>
      <c r="CNC109" s="886"/>
      <c r="CND109" s="887"/>
      <c r="CNE109" s="887"/>
      <c r="CNF109" s="887"/>
      <c r="CNG109" s="887"/>
      <c r="CNH109" s="887"/>
      <c r="CNI109" s="887"/>
      <c r="CNJ109" s="887"/>
      <c r="CNK109" s="888"/>
      <c r="CNL109" s="886"/>
      <c r="CNM109" s="887"/>
      <c r="CNN109" s="887"/>
      <c r="CNO109" s="887"/>
      <c r="CNP109" s="887"/>
      <c r="CNQ109" s="887"/>
      <c r="CNR109" s="887"/>
      <c r="CNS109" s="887"/>
      <c r="CNT109" s="888"/>
      <c r="CNU109" s="886"/>
      <c r="CNV109" s="887"/>
      <c r="CNW109" s="887"/>
      <c r="CNX109" s="887"/>
      <c r="CNY109" s="887"/>
      <c r="CNZ109" s="887"/>
      <c r="COA109" s="887"/>
      <c r="COB109" s="887"/>
      <c r="COC109" s="888"/>
      <c r="COD109" s="886"/>
      <c r="COE109" s="887"/>
      <c r="COF109" s="887"/>
      <c r="COG109" s="887"/>
      <c r="COH109" s="887"/>
      <c r="COI109" s="887"/>
      <c r="COJ109" s="887"/>
      <c r="COK109" s="887"/>
      <c r="COL109" s="888"/>
      <c r="COM109" s="886"/>
      <c r="CON109" s="887"/>
      <c r="COO109" s="887"/>
      <c r="COP109" s="887"/>
      <c r="COQ109" s="887"/>
      <c r="COR109" s="887"/>
      <c r="COS109" s="887"/>
      <c r="COT109" s="887"/>
      <c r="COU109" s="888"/>
      <c r="COV109" s="886"/>
      <c r="COW109" s="887"/>
      <c r="COX109" s="887"/>
      <c r="COY109" s="887"/>
      <c r="COZ109" s="887"/>
      <c r="CPA109" s="887"/>
      <c r="CPB109" s="887"/>
      <c r="CPC109" s="887"/>
      <c r="CPD109" s="888"/>
      <c r="CPE109" s="886"/>
      <c r="CPF109" s="887"/>
      <c r="CPG109" s="887"/>
      <c r="CPH109" s="887"/>
      <c r="CPI109" s="887"/>
      <c r="CPJ109" s="887"/>
      <c r="CPK109" s="887"/>
      <c r="CPL109" s="887"/>
      <c r="CPM109" s="888"/>
      <c r="CPN109" s="886"/>
      <c r="CPO109" s="887"/>
      <c r="CPP109" s="887"/>
      <c r="CPQ109" s="887"/>
      <c r="CPR109" s="887"/>
      <c r="CPS109" s="887"/>
      <c r="CPT109" s="887"/>
      <c r="CPU109" s="887"/>
      <c r="CPV109" s="888"/>
      <c r="CPW109" s="886"/>
      <c r="CPX109" s="887"/>
      <c r="CPY109" s="887"/>
      <c r="CPZ109" s="887"/>
      <c r="CQA109" s="887"/>
      <c r="CQB109" s="887"/>
      <c r="CQC109" s="887"/>
      <c r="CQD109" s="887"/>
      <c r="CQE109" s="888"/>
      <c r="CQF109" s="886"/>
      <c r="CQG109" s="887"/>
      <c r="CQH109" s="887"/>
      <c r="CQI109" s="887"/>
      <c r="CQJ109" s="887"/>
      <c r="CQK109" s="887"/>
      <c r="CQL109" s="887"/>
      <c r="CQM109" s="887"/>
      <c r="CQN109" s="888"/>
      <c r="CQO109" s="886"/>
      <c r="CQP109" s="887"/>
      <c r="CQQ109" s="887"/>
      <c r="CQR109" s="887"/>
      <c r="CQS109" s="887"/>
      <c r="CQT109" s="887"/>
      <c r="CQU109" s="887"/>
      <c r="CQV109" s="887"/>
      <c r="CQW109" s="888"/>
      <c r="CQX109" s="886"/>
      <c r="CQY109" s="887"/>
      <c r="CQZ109" s="887"/>
      <c r="CRA109" s="887"/>
      <c r="CRB109" s="887"/>
      <c r="CRC109" s="887"/>
      <c r="CRD109" s="887"/>
      <c r="CRE109" s="887"/>
      <c r="CRF109" s="888"/>
      <c r="CRG109" s="886"/>
      <c r="CRH109" s="887"/>
      <c r="CRI109" s="887"/>
      <c r="CRJ109" s="887"/>
      <c r="CRK109" s="887"/>
      <c r="CRL109" s="887"/>
      <c r="CRM109" s="887"/>
      <c r="CRN109" s="887"/>
      <c r="CRO109" s="888"/>
      <c r="CRP109" s="886"/>
      <c r="CRQ109" s="887"/>
      <c r="CRR109" s="887"/>
      <c r="CRS109" s="887"/>
      <c r="CRT109" s="887"/>
      <c r="CRU109" s="887"/>
      <c r="CRV109" s="887"/>
      <c r="CRW109" s="887"/>
      <c r="CRX109" s="888"/>
      <c r="CRY109" s="886"/>
      <c r="CRZ109" s="887"/>
      <c r="CSA109" s="887"/>
      <c r="CSB109" s="887"/>
      <c r="CSC109" s="887"/>
      <c r="CSD109" s="887"/>
      <c r="CSE109" s="887"/>
      <c r="CSF109" s="887"/>
      <c r="CSG109" s="888"/>
      <c r="CSH109" s="886"/>
      <c r="CSI109" s="887"/>
      <c r="CSJ109" s="887"/>
      <c r="CSK109" s="887"/>
      <c r="CSL109" s="887"/>
      <c r="CSM109" s="887"/>
      <c r="CSN109" s="887"/>
      <c r="CSO109" s="887"/>
      <c r="CSP109" s="888"/>
      <c r="CSQ109" s="886"/>
      <c r="CSR109" s="887"/>
      <c r="CSS109" s="887"/>
      <c r="CST109" s="887"/>
      <c r="CSU109" s="887"/>
      <c r="CSV109" s="887"/>
      <c r="CSW109" s="887"/>
      <c r="CSX109" s="887"/>
      <c r="CSY109" s="888"/>
      <c r="CSZ109" s="886"/>
      <c r="CTA109" s="887"/>
      <c r="CTB109" s="887"/>
      <c r="CTC109" s="887"/>
      <c r="CTD109" s="887"/>
      <c r="CTE109" s="887"/>
      <c r="CTF109" s="887"/>
      <c r="CTG109" s="887"/>
      <c r="CTH109" s="888"/>
      <c r="CTI109" s="886"/>
      <c r="CTJ109" s="887"/>
      <c r="CTK109" s="887"/>
      <c r="CTL109" s="887"/>
      <c r="CTM109" s="887"/>
      <c r="CTN109" s="887"/>
      <c r="CTO109" s="887"/>
      <c r="CTP109" s="887"/>
      <c r="CTQ109" s="888"/>
      <c r="CTR109" s="886"/>
      <c r="CTS109" s="887"/>
      <c r="CTT109" s="887"/>
      <c r="CTU109" s="887"/>
      <c r="CTV109" s="887"/>
      <c r="CTW109" s="887"/>
      <c r="CTX109" s="887"/>
      <c r="CTY109" s="887"/>
      <c r="CTZ109" s="888"/>
      <c r="CUA109" s="886"/>
      <c r="CUB109" s="887"/>
      <c r="CUC109" s="887"/>
      <c r="CUD109" s="887"/>
      <c r="CUE109" s="887"/>
      <c r="CUF109" s="887"/>
      <c r="CUG109" s="887"/>
      <c r="CUH109" s="887"/>
      <c r="CUI109" s="888"/>
      <c r="CUJ109" s="886"/>
      <c r="CUK109" s="887"/>
      <c r="CUL109" s="887"/>
      <c r="CUM109" s="887"/>
      <c r="CUN109" s="887"/>
      <c r="CUO109" s="887"/>
      <c r="CUP109" s="887"/>
      <c r="CUQ109" s="887"/>
      <c r="CUR109" s="888"/>
      <c r="CUS109" s="886"/>
      <c r="CUT109" s="887"/>
      <c r="CUU109" s="887"/>
      <c r="CUV109" s="887"/>
      <c r="CUW109" s="887"/>
      <c r="CUX109" s="887"/>
      <c r="CUY109" s="887"/>
      <c r="CUZ109" s="887"/>
      <c r="CVA109" s="888"/>
      <c r="CVB109" s="886"/>
      <c r="CVC109" s="887"/>
      <c r="CVD109" s="887"/>
      <c r="CVE109" s="887"/>
      <c r="CVF109" s="887"/>
      <c r="CVG109" s="887"/>
      <c r="CVH109" s="887"/>
      <c r="CVI109" s="887"/>
      <c r="CVJ109" s="888"/>
      <c r="CVK109" s="886"/>
      <c r="CVL109" s="887"/>
      <c r="CVM109" s="887"/>
      <c r="CVN109" s="887"/>
      <c r="CVO109" s="887"/>
      <c r="CVP109" s="887"/>
      <c r="CVQ109" s="887"/>
      <c r="CVR109" s="887"/>
      <c r="CVS109" s="888"/>
      <c r="CVT109" s="886"/>
      <c r="CVU109" s="887"/>
      <c r="CVV109" s="887"/>
      <c r="CVW109" s="887"/>
      <c r="CVX109" s="887"/>
      <c r="CVY109" s="887"/>
      <c r="CVZ109" s="887"/>
      <c r="CWA109" s="887"/>
      <c r="CWB109" s="888"/>
      <c r="CWC109" s="886"/>
      <c r="CWD109" s="887"/>
      <c r="CWE109" s="887"/>
      <c r="CWF109" s="887"/>
      <c r="CWG109" s="887"/>
      <c r="CWH109" s="887"/>
      <c r="CWI109" s="887"/>
      <c r="CWJ109" s="887"/>
      <c r="CWK109" s="888"/>
      <c r="CWL109" s="886"/>
      <c r="CWM109" s="887"/>
      <c r="CWN109" s="887"/>
      <c r="CWO109" s="887"/>
      <c r="CWP109" s="887"/>
      <c r="CWQ109" s="887"/>
      <c r="CWR109" s="887"/>
      <c r="CWS109" s="887"/>
      <c r="CWT109" s="888"/>
      <c r="CWU109" s="886"/>
      <c r="CWV109" s="887"/>
      <c r="CWW109" s="887"/>
      <c r="CWX109" s="887"/>
      <c r="CWY109" s="887"/>
      <c r="CWZ109" s="887"/>
      <c r="CXA109" s="887"/>
      <c r="CXB109" s="887"/>
      <c r="CXC109" s="888"/>
      <c r="CXD109" s="886"/>
      <c r="CXE109" s="887"/>
      <c r="CXF109" s="887"/>
      <c r="CXG109" s="887"/>
      <c r="CXH109" s="887"/>
      <c r="CXI109" s="887"/>
      <c r="CXJ109" s="887"/>
      <c r="CXK109" s="887"/>
      <c r="CXL109" s="888"/>
      <c r="CXM109" s="886"/>
      <c r="CXN109" s="887"/>
      <c r="CXO109" s="887"/>
      <c r="CXP109" s="887"/>
      <c r="CXQ109" s="887"/>
      <c r="CXR109" s="887"/>
      <c r="CXS109" s="887"/>
      <c r="CXT109" s="887"/>
      <c r="CXU109" s="888"/>
      <c r="CXV109" s="886"/>
      <c r="CXW109" s="887"/>
      <c r="CXX109" s="887"/>
      <c r="CXY109" s="887"/>
      <c r="CXZ109" s="887"/>
      <c r="CYA109" s="887"/>
      <c r="CYB109" s="887"/>
      <c r="CYC109" s="887"/>
      <c r="CYD109" s="888"/>
      <c r="CYE109" s="886"/>
      <c r="CYF109" s="887"/>
      <c r="CYG109" s="887"/>
      <c r="CYH109" s="887"/>
      <c r="CYI109" s="887"/>
      <c r="CYJ109" s="887"/>
      <c r="CYK109" s="887"/>
      <c r="CYL109" s="887"/>
      <c r="CYM109" s="888"/>
      <c r="CYN109" s="886"/>
      <c r="CYO109" s="887"/>
      <c r="CYP109" s="887"/>
      <c r="CYQ109" s="887"/>
      <c r="CYR109" s="887"/>
      <c r="CYS109" s="887"/>
      <c r="CYT109" s="887"/>
      <c r="CYU109" s="887"/>
      <c r="CYV109" s="888"/>
      <c r="CYW109" s="886"/>
      <c r="CYX109" s="887"/>
      <c r="CYY109" s="887"/>
      <c r="CYZ109" s="887"/>
      <c r="CZA109" s="887"/>
      <c r="CZB109" s="887"/>
      <c r="CZC109" s="887"/>
      <c r="CZD109" s="887"/>
      <c r="CZE109" s="888"/>
      <c r="CZF109" s="886"/>
      <c r="CZG109" s="887"/>
      <c r="CZH109" s="887"/>
      <c r="CZI109" s="887"/>
      <c r="CZJ109" s="887"/>
      <c r="CZK109" s="887"/>
      <c r="CZL109" s="887"/>
      <c r="CZM109" s="887"/>
      <c r="CZN109" s="888"/>
      <c r="CZO109" s="886"/>
      <c r="CZP109" s="887"/>
      <c r="CZQ109" s="887"/>
      <c r="CZR109" s="887"/>
      <c r="CZS109" s="887"/>
      <c r="CZT109" s="887"/>
      <c r="CZU109" s="887"/>
      <c r="CZV109" s="887"/>
      <c r="CZW109" s="888"/>
      <c r="CZX109" s="886"/>
      <c r="CZY109" s="887"/>
      <c r="CZZ109" s="887"/>
      <c r="DAA109" s="887"/>
      <c r="DAB109" s="887"/>
      <c r="DAC109" s="887"/>
      <c r="DAD109" s="887"/>
      <c r="DAE109" s="887"/>
      <c r="DAF109" s="888"/>
      <c r="DAG109" s="886"/>
      <c r="DAH109" s="887"/>
      <c r="DAI109" s="887"/>
      <c r="DAJ109" s="887"/>
      <c r="DAK109" s="887"/>
      <c r="DAL109" s="887"/>
      <c r="DAM109" s="887"/>
      <c r="DAN109" s="887"/>
      <c r="DAO109" s="888"/>
      <c r="DAP109" s="886"/>
      <c r="DAQ109" s="887"/>
      <c r="DAR109" s="887"/>
      <c r="DAS109" s="887"/>
      <c r="DAT109" s="887"/>
      <c r="DAU109" s="887"/>
      <c r="DAV109" s="887"/>
      <c r="DAW109" s="887"/>
      <c r="DAX109" s="888"/>
      <c r="DAY109" s="886"/>
      <c r="DAZ109" s="887"/>
      <c r="DBA109" s="887"/>
      <c r="DBB109" s="887"/>
      <c r="DBC109" s="887"/>
      <c r="DBD109" s="887"/>
      <c r="DBE109" s="887"/>
      <c r="DBF109" s="887"/>
      <c r="DBG109" s="888"/>
      <c r="DBH109" s="886"/>
      <c r="DBI109" s="887"/>
      <c r="DBJ109" s="887"/>
      <c r="DBK109" s="887"/>
      <c r="DBL109" s="887"/>
      <c r="DBM109" s="887"/>
      <c r="DBN109" s="887"/>
      <c r="DBO109" s="887"/>
      <c r="DBP109" s="888"/>
      <c r="DBQ109" s="886"/>
      <c r="DBR109" s="887"/>
      <c r="DBS109" s="887"/>
      <c r="DBT109" s="887"/>
      <c r="DBU109" s="887"/>
      <c r="DBV109" s="887"/>
      <c r="DBW109" s="887"/>
      <c r="DBX109" s="887"/>
      <c r="DBY109" s="888"/>
      <c r="DBZ109" s="886"/>
      <c r="DCA109" s="887"/>
      <c r="DCB109" s="887"/>
      <c r="DCC109" s="887"/>
      <c r="DCD109" s="887"/>
      <c r="DCE109" s="887"/>
      <c r="DCF109" s="887"/>
      <c r="DCG109" s="887"/>
      <c r="DCH109" s="888"/>
      <c r="DCI109" s="886"/>
      <c r="DCJ109" s="887"/>
      <c r="DCK109" s="887"/>
      <c r="DCL109" s="887"/>
      <c r="DCM109" s="887"/>
      <c r="DCN109" s="887"/>
      <c r="DCO109" s="887"/>
      <c r="DCP109" s="887"/>
      <c r="DCQ109" s="888"/>
      <c r="DCR109" s="886"/>
      <c r="DCS109" s="887"/>
      <c r="DCT109" s="887"/>
      <c r="DCU109" s="887"/>
      <c r="DCV109" s="887"/>
      <c r="DCW109" s="887"/>
      <c r="DCX109" s="887"/>
      <c r="DCY109" s="887"/>
      <c r="DCZ109" s="888"/>
      <c r="DDA109" s="886"/>
      <c r="DDB109" s="887"/>
      <c r="DDC109" s="887"/>
      <c r="DDD109" s="887"/>
      <c r="DDE109" s="887"/>
      <c r="DDF109" s="887"/>
      <c r="DDG109" s="887"/>
      <c r="DDH109" s="887"/>
      <c r="DDI109" s="888"/>
      <c r="DDJ109" s="886"/>
      <c r="DDK109" s="887"/>
      <c r="DDL109" s="887"/>
      <c r="DDM109" s="887"/>
      <c r="DDN109" s="887"/>
      <c r="DDO109" s="887"/>
      <c r="DDP109" s="887"/>
      <c r="DDQ109" s="887"/>
      <c r="DDR109" s="888"/>
      <c r="DDS109" s="886"/>
      <c r="DDT109" s="887"/>
      <c r="DDU109" s="887"/>
      <c r="DDV109" s="887"/>
      <c r="DDW109" s="887"/>
      <c r="DDX109" s="887"/>
      <c r="DDY109" s="887"/>
      <c r="DDZ109" s="887"/>
      <c r="DEA109" s="888"/>
      <c r="DEB109" s="886"/>
      <c r="DEC109" s="887"/>
      <c r="DED109" s="887"/>
      <c r="DEE109" s="887"/>
      <c r="DEF109" s="887"/>
      <c r="DEG109" s="887"/>
      <c r="DEH109" s="887"/>
      <c r="DEI109" s="887"/>
      <c r="DEJ109" s="888"/>
      <c r="DEK109" s="886"/>
      <c r="DEL109" s="887"/>
      <c r="DEM109" s="887"/>
      <c r="DEN109" s="887"/>
      <c r="DEO109" s="887"/>
      <c r="DEP109" s="887"/>
      <c r="DEQ109" s="887"/>
      <c r="DER109" s="887"/>
      <c r="DES109" s="888"/>
      <c r="DET109" s="886"/>
      <c r="DEU109" s="887"/>
      <c r="DEV109" s="887"/>
      <c r="DEW109" s="887"/>
      <c r="DEX109" s="887"/>
      <c r="DEY109" s="887"/>
      <c r="DEZ109" s="887"/>
      <c r="DFA109" s="887"/>
      <c r="DFB109" s="888"/>
      <c r="DFC109" s="886"/>
      <c r="DFD109" s="887"/>
      <c r="DFE109" s="887"/>
      <c r="DFF109" s="887"/>
      <c r="DFG109" s="887"/>
      <c r="DFH109" s="887"/>
      <c r="DFI109" s="887"/>
      <c r="DFJ109" s="887"/>
      <c r="DFK109" s="888"/>
      <c r="DFL109" s="886"/>
      <c r="DFM109" s="887"/>
      <c r="DFN109" s="887"/>
      <c r="DFO109" s="887"/>
      <c r="DFP109" s="887"/>
      <c r="DFQ109" s="887"/>
      <c r="DFR109" s="887"/>
      <c r="DFS109" s="887"/>
      <c r="DFT109" s="888"/>
      <c r="DFU109" s="886"/>
      <c r="DFV109" s="887"/>
      <c r="DFW109" s="887"/>
      <c r="DFX109" s="887"/>
      <c r="DFY109" s="887"/>
      <c r="DFZ109" s="887"/>
      <c r="DGA109" s="887"/>
      <c r="DGB109" s="887"/>
      <c r="DGC109" s="888"/>
      <c r="DGD109" s="886"/>
      <c r="DGE109" s="887"/>
      <c r="DGF109" s="887"/>
      <c r="DGG109" s="887"/>
      <c r="DGH109" s="887"/>
      <c r="DGI109" s="887"/>
      <c r="DGJ109" s="887"/>
      <c r="DGK109" s="887"/>
      <c r="DGL109" s="888"/>
      <c r="DGM109" s="886"/>
      <c r="DGN109" s="887"/>
      <c r="DGO109" s="887"/>
      <c r="DGP109" s="887"/>
      <c r="DGQ109" s="887"/>
      <c r="DGR109" s="887"/>
      <c r="DGS109" s="887"/>
      <c r="DGT109" s="887"/>
      <c r="DGU109" s="888"/>
      <c r="DGV109" s="886"/>
      <c r="DGW109" s="887"/>
      <c r="DGX109" s="887"/>
      <c r="DGY109" s="887"/>
      <c r="DGZ109" s="887"/>
      <c r="DHA109" s="887"/>
      <c r="DHB109" s="887"/>
      <c r="DHC109" s="887"/>
      <c r="DHD109" s="888"/>
      <c r="DHE109" s="886"/>
      <c r="DHF109" s="887"/>
      <c r="DHG109" s="887"/>
      <c r="DHH109" s="887"/>
      <c r="DHI109" s="887"/>
      <c r="DHJ109" s="887"/>
      <c r="DHK109" s="887"/>
      <c r="DHL109" s="887"/>
      <c r="DHM109" s="888"/>
      <c r="DHN109" s="886"/>
      <c r="DHO109" s="887"/>
      <c r="DHP109" s="887"/>
      <c r="DHQ109" s="887"/>
      <c r="DHR109" s="887"/>
      <c r="DHS109" s="887"/>
      <c r="DHT109" s="887"/>
      <c r="DHU109" s="887"/>
      <c r="DHV109" s="888"/>
      <c r="DHW109" s="886"/>
      <c r="DHX109" s="887"/>
      <c r="DHY109" s="887"/>
      <c r="DHZ109" s="887"/>
      <c r="DIA109" s="887"/>
      <c r="DIB109" s="887"/>
      <c r="DIC109" s="887"/>
      <c r="DID109" s="887"/>
      <c r="DIE109" s="888"/>
      <c r="DIF109" s="886"/>
      <c r="DIG109" s="887"/>
      <c r="DIH109" s="887"/>
      <c r="DII109" s="887"/>
      <c r="DIJ109" s="887"/>
      <c r="DIK109" s="887"/>
      <c r="DIL109" s="887"/>
      <c r="DIM109" s="887"/>
      <c r="DIN109" s="888"/>
      <c r="DIO109" s="886"/>
      <c r="DIP109" s="887"/>
      <c r="DIQ109" s="887"/>
      <c r="DIR109" s="887"/>
      <c r="DIS109" s="887"/>
      <c r="DIT109" s="887"/>
      <c r="DIU109" s="887"/>
      <c r="DIV109" s="887"/>
      <c r="DIW109" s="888"/>
      <c r="DIX109" s="886"/>
      <c r="DIY109" s="887"/>
      <c r="DIZ109" s="887"/>
      <c r="DJA109" s="887"/>
      <c r="DJB109" s="887"/>
      <c r="DJC109" s="887"/>
      <c r="DJD109" s="887"/>
      <c r="DJE109" s="887"/>
      <c r="DJF109" s="888"/>
      <c r="DJG109" s="886"/>
      <c r="DJH109" s="887"/>
      <c r="DJI109" s="887"/>
      <c r="DJJ109" s="887"/>
      <c r="DJK109" s="887"/>
      <c r="DJL109" s="887"/>
      <c r="DJM109" s="887"/>
      <c r="DJN109" s="887"/>
      <c r="DJO109" s="888"/>
      <c r="DJP109" s="886"/>
      <c r="DJQ109" s="887"/>
      <c r="DJR109" s="887"/>
      <c r="DJS109" s="887"/>
      <c r="DJT109" s="887"/>
      <c r="DJU109" s="887"/>
      <c r="DJV109" s="887"/>
      <c r="DJW109" s="887"/>
      <c r="DJX109" s="888"/>
      <c r="DJY109" s="886"/>
      <c r="DJZ109" s="887"/>
      <c r="DKA109" s="887"/>
      <c r="DKB109" s="887"/>
      <c r="DKC109" s="887"/>
      <c r="DKD109" s="887"/>
      <c r="DKE109" s="887"/>
      <c r="DKF109" s="887"/>
      <c r="DKG109" s="888"/>
      <c r="DKH109" s="886"/>
      <c r="DKI109" s="887"/>
      <c r="DKJ109" s="887"/>
      <c r="DKK109" s="887"/>
      <c r="DKL109" s="887"/>
      <c r="DKM109" s="887"/>
      <c r="DKN109" s="887"/>
      <c r="DKO109" s="887"/>
      <c r="DKP109" s="888"/>
      <c r="DKQ109" s="886"/>
      <c r="DKR109" s="887"/>
      <c r="DKS109" s="887"/>
      <c r="DKT109" s="887"/>
      <c r="DKU109" s="887"/>
      <c r="DKV109" s="887"/>
      <c r="DKW109" s="887"/>
      <c r="DKX109" s="887"/>
      <c r="DKY109" s="888"/>
      <c r="DKZ109" s="886"/>
      <c r="DLA109" s="887"/>
      <c r="DLB109" s="887"/>
      <c r="DLC109" s="887"/>
      <c r="DLD109" s="887"/>
      <c r="DLE109" s="887"/>
      <c r="DLF109" s="887"/>
      <c r="DLG109" s="887"/>
      <c r="DLH109" s="888"/>
      <c r="DLI109" s="886"/>
      <c r="DLJ109" s="887"/>
      <c r="DLK109" s="887"/>
      <c r="DLL109" s="887"/>
      <c r="DLM109" s="887"/>
      <c r="DLN109" s="887"/>
      <c r="DLO109" s="887"/>
      <c r="DLP109" s="887"/>
      <c r="DLQ109" s="888"/>
      <c r="DLR109" s="886"/>
      <c r="DLS109" s="887"/>
      <c r="DLT109" s="887"/>
      <c r="DLU109" s="887"/>
      <c r="DLV109" s="887"/>
      <c r="DLW109" s="887"/>
      <c r="DLX109" s="887"/>
      <c r="DLY109" s="887"/>
      <c r="DLZ109" s="888"/>
      <c r="DMA109" s="886"/>
      <c r="DMB109" s="887"/>
      <c r="DMC109" s="887"/>
      <c r="DMD109" s="887"/>
      <c r="DME109" s="887"/>
      <c r="DMF109" s="887"/>
      <c r="DMG109" s="887"/>
      <c r="DMH109" s="887"/>
      <c r="DMI109" s="888"/>
      <c r="DMJ109" s="886"/>
      <c r="DMK109" s="887"/>
      <c r="DML109" s="887"/>
      <c r="DMM109" s="887"/>
      <c r="DMN109" s="887"/>
      <c r="DMO109" s="887"/>
      <c r="DMP109" s="887"/>
      <c r="DMQ109" s="887"/>
      <c r="DMR109" s="888"/>
      <c r="DMS109" s="886"/>
      <c r="DMT109" s="887"/>
      <c r="DMU109" s="887"/>
      <c r="DMV109" s="887"/>
      <c r="DMW109" s="887"/>
      <c r="DMX109" s="887"/>
      <c r="DMY109" s="887"/>
      <c r="DMZ109" s="887"/>
      <c r="DNA109" s="888"/>
      <c r="DNB109" s="886"/>
      <c r="DNC109" s="887"/>
      <c r="DND109" s="887"/>
      <c r="DNE109" s="887"/>
      <c r="DNF109" s="887"/>
      <c r="DNG109" s="887"/>
      <c r="DNH109" s="887"/>
      <c r="DNI109" s="887"/>
      <c r="DNJ109" s="888"/>
      <c r="DNK109" s="886"/>
      <c r="DNL109" s="887"/>
      <c r="DNM109" s="887"/>
      <c r="DNN109" s="887"/>
      <c r="DNO109" s="887"/>
      <c r="DNP109" s="887"/>
      <c r="DNQ109" s="887"/>
      <c r="DNR109" s="887"/>
      <c r="DNS109" s="888"/>
      <c r="DNT109" s="886"/>
      <c r="DNU109" s="887"/>
      <c r="DNV109" s="887"/>
      <c r="DNW109" s="887"/>
      <c r="DNX109" s="887"/>
      <c r="DNY109" s="887"/>
      <c r="DNZ109" s="887"/>
      <c r="DOA109" s="887"/>
      <c r="DOB109" s="888"/>
      <c r="DOC109" s="886"/>
      <c r="DOD109" s="887"/>
      <c r="DOE109" s="887"/>
      <c r="DOF109" s="887"/>
      <c r="DOG109" s="887"/>
      <c r="DOH109" s="887"/>
      <c r="DOI109" s="887"/>
      <c r="DOJ109" s="887"/>
      <c r="DOK109" s="888"/>
      <c r="DOL109" s="886"/>
      <c r="DOM109" s="887"/>
      <c r="DON109" s="887"/>
      <c r="DOO109" s="887"/>
      <c r="DOP109" s="887"/>
      <c r="DOQ109" s="887"/>
      <c r="DOR109" s="887"/>
      <c r="DOS109" s="887"/>
      <c r="DOT109" s="888"/>
      <c r="DOU109" s="886"/>
      <c r="DOV109" s="887"/>
      <c r="DOW109" s="887"/>
      <c r="DOX109" s="887"/>
      <c r="DOY109" s="887"/>
      <c r="DOZ109" s="887"/>
      <c r="DPA109" s="887"/>
      <c r="DPB109" s="887"/>
      <c r="DPC109" s="888"/>
      <c r="DPD109" s="886"/>
      <c r="DPE109" s="887"/>
      <c r="DPF109" s="887"/>
      <c r="DPG109" s="887"/>
      <c r="DPH109" s="887"/>
      <c r="DPI109" s="887"/>
      <c r="DPJ109" s="887"/>
      <c r="DPK109" s="887"/>
      <c r="DPL109" s="888"/>
      <c r="DPM109" s="886"/>
      <c r="DPN109" s="887"/>
      <c r="DPO109" s="887"/>
      <c r="DPP109" s="887"/>
      <c r="DPQ109" s="887"/>
      <c r="DPR109" s="887"/>
      <c r="DPS109" s="887"/>
      <c r="DPT109" s="887"/>
      <c r="DPU109" s="888"/>
      <c r="DPV109" s="886"/>
      <c r="DPW109" s="887"/>
      <c r="DPX109" s="887"/>
      <c r="DPY109" s="887"/>
      <c r="DPZ109" s="887"/>
      <c r="DQA109" s="887"/>
      <c r="DQB109" s="887"/>
      <c r="DQC109" s="887"/>
      <c r="DQD109" s="888"/>
      <c r="DQE109" s="886"/>
      <c r="DQF109" s="887"/>
      <c r="DQG109" s="887"/>
      <c r="DQH109" s="887"/>
      <c r="DQI109" s="887"/>
      <c r="DQJ109" s="887"/>
      <c r="DQK109" s="887"/>
      <c r="DQL109" s="887"/>
      <c r="DQM109" s="888"/>
      <c r="DQN109" s="886"/>
      <c r="DQO109" s="887"/>
      <c r="DQP109" s="887"/>
      <c r="DQQ109" s="887"/>
      <c r="DQR109" s="887"/>
      <c r="DQS109" s="887"/>
      <c r="DQT109" s="887"/>
      <c r="DQU109" s="887"/>
      <c r="DQV109" s="888"/>
      <c r="DQW109" s="886"/>
      <c r="DQX109" s="887"/>
      <c r="DQY109" s="887"/>
      <c r="DQZ109" s="887"/>
      <c r="DRA109" s="887"/>
      <c r="DRB109" s="887"/>
      <c r="DRC109" s="887"/>
      <c r="DRD109" s="887"/>
      <c r="DRE109" s="888"/>
      <c r="DRF109" s="886"/>
      <c r="DRG109" s="887"/>
      <c r="DRH109" s="887"/>
      <c r="DRI109" s="887"/>
      <c r="DRJ109" s="887"/>
      <c r="DRK109" s="887"/>
      <c r="DRL109" s="887"/>
      <c r="DRM109" s="887"/>
      <c r="DRN109" s="888"/>
      <c r="DRO109" s="886"/>
      <c r="DRP109" s="887"/>
      <c r="DRQ109" s="887"/>
      <c r="DRR109" s="887"/>
      <c r="DRS109" s="887"/>
      <c r="DRT109" s="887"/>
      <c r="DRU109" s="887"/>
      <c r="DRV109" s="887"/>
      <c r="DRW109" s="888"/>
      <c r="DRX109" s="886"/>
      <c r="DRY109" s="887"/>
      <c r="DRZ109" s="887"/>
      <c r="DSA109" s="887"/>
      <c r="DSB109" s="887"/>
      <c r="DSC109" s="887"/>
      <c r="DSD109" s="887"/>
      <c r="DSE109" s="887"/>
      <c r="DSF109" s="888"/>
      <c r="DSG109" s="886"/>
      <c r="DSH109" s="887"/>
      <c r="DSI109" s="887"/>
      <c r="DSJ109" s="887"/>
      <c r="DSK109" s="887"/>
      <c r="DSL109" s="887"/>
      <c r="DSM109" s="887"/>
      <c r="DSN109" s="887"/>
      <c r="DSO109" s="888"/>
      <c r="DSP109" s="886"/>
      <c r="DSQ109" s="887"/>
      <c r="DSR109" s="887"/>
      <c r="DSS109" s="887"/>
      <c r="DST109" s="887"/>
      <c r="DSU109" s="887"/>
      <c r="DSV109" s="887"/>
      <c r="DSW109" s="887"/>
      <c r="DSX109" s="888"/>
      <c r="DSY109" s="886"/>
      <c r="DSZ109" s="887"/>
      <c r="DTA109" s="887"/>
      <c r="DTB109" s="887"/>
      <c r="DTC109" s="887"/>
      <c r="DTD109" s="887"/>
      <c r="DTE109" s="887"/>
      <c r="DTF109" s="887"/>
      <c r="DTG109" s="888"/>
      <c r="DTH109" s="886"/>
      <c r="DTI109" s="887"/>
      <c r="DTJ109" s="887"/>
      <c r="DTK109" s="887"/>
      <c r="DTL109" s="887"/>
      <c r="DTM109" s="887"/>
      <c r="DTN109" s="887"/>
      <c r="DTO109" s="887"/>
      <c r="DTP109" s="888"/>
      <c r="DTQ109" s="886"/>
      <c r="DTR109" s="887"/>
      <c r="DTS109" s="887"/>
      <c r="DTT109" s="887"/>
      <c r="DTU109" s="887"/>
      <c r="DTV109" s="887"/>
      <c r="DTW109" s="887"/>
      <c r="DTX109" s="887"/>
      <c r="DTY109" s="888"/>
      <c r="DTZ109" s="886"/>
      <c r="DUA109" s="887"/>
      <c r="DUB109" s="887"/>
      <c r="DUC109" s="887"/>
      <c r="DUD109" s="887"/>
      <c r="DUE109" s="887"/>
      <c r="DUF109" s="887"/>
      <c r="DUG109" s="887"/>
      <c r="DUH109" s="888"/>
      <c r="DUI109" s="886"/>
      <c r="DUJ109" s="887"/>
      <c r="DUK109" s="887"/>
      <c r="DUL109" s="887"/>
      <c r="DUM109" s="887"/>
      <c r="DUN109" s="887"/>
      <c r="DUO109" s="887"/>
      <c r="DUP109" s="887"/>
      <c r="DUQ109" s="888"/>
      <c r="DUR109" s="886"/>
      <c r="DUS109" s="887"/>
      <c r="DUT109" s="887"/>
      <c r="DUU109" s="887"/>
      <c r="DUV109" s="887"/>
      <c r="DUW109" s="887"/>
      <c r="DUX109" s="887"/>
      <c r="DUY109" s="887"/>
      <c r="DUZ109" s="888"/>
      <c r="DVA109" s="886"/>
      <c r="DVB109" s="887"/>
      <c r="DVC109" s="887"/>
      <c r="DVD109" s="887"/>
      <c r="DVE109" s="887"/>
      <c r="DVF109" s="887"/>
      <c r="DVG109" s="887"/>
      <c r="DVH109" s="887"/>
      <c r="DVI109" s="888"/>
      <c r="DVJ109" s="886"/>
      <c r="DVK109" s="887"/>
      <c r="DVL109" s="887"/>
      <c r="DVM109" s="887"/>
      <c r="DVN109" s="887"/>
      <c r="DVO109" s="887"/>
      <c r="DVP109" s="887"/>
      <c r="DVQ109" s="887"/>
      <c r="DVR109" s="888"/>
      <c r="DVS109" s="886"/>
      <c r="DVT109" s="887"/>
      <c r="DVU109" s="887"/>
      <c r="DVV109" s="887"/>
      <c r="DVW109" s="887"/>
      <c r="DVX109" s="887"/>
      <c r="DVY109" s="887"/>
      <c r="DVZ109" s="887"/>
      <c r="DWA109" s="888"/>
      <c r="DWB109" s="886"/>
      <c r="DWC109" s="887"/>
      <c r="DWD109" s="887"/>
      <c r="DWE109" s="887"/>
      <c r="DWF109" s="887"/>
      <c r="DWG109" s="887"/>
      <c r="DWH109" s="887"/>
      <c r="DWI109" s="887"/>
      <c r="DWJ109" s="888"/>
      <c r="DWK109" s="886"/>
      <c r="DWL109" s="887"/>
      <c r="DWM109" s="887"/>
      <c r="DWN109" s="887"/>
      <c r="DWO109" s="887"/>
      <c r="DWP109" s="887"/>
      <c r="DWQ109" s="887"/>
      <c r="DWR109" s="887"/>
      <c r="DWS109" s="888"/>
      <c r="DWT109" s="886"/>
      <c r="DWU109" s="887"/>
      <c r="DWV109" s="887"/>
      <c r="DWW109" s="887"/>
      <c r="DWX109" s="887"/>
      <c r="DWY109" s="887"/>
      <c r="DWZ109" s="887"/>
      <c r="DXA109" s="887"/>
      <c r="DXB109" s="888"/>
      <c r="DXC109" s="886"/>
      <c r="DXD109" s="887"/>
      <c r="DXE109" s="887"/>
      <c r="DXF109" s="887"/>
      <c r="DXG109" s="887"/>
      <c r="DXH109" s="887"/>
      <c r="DXI109" s="887"/>
      <c r="DXJ109" s="887"/>
      <c r="DXK109" s="888"/>
      <c r="DXL109" s="886"/>
      <c r="DXM109" s="887"/>
      <c r="DXN109" s="887"/>
      <c r="DXO109" s="887"/>
      <c r="DXP109" s="887"/>
      <c r="DXQ109" s="887"/>
      <c r="DXR109" s="887"/>
      <c r="DXS109" s="887"/>
      <c r="DXT109" s="888"/>
      <c r="DXU109" s="886"/>
      <c r="DXV109" s="887"/>
      <c r="DXW109" s="887"/>
      <c r="DXX109" s="887"/>
      <c r="DXY109" s="887"/>
      <c r="DXZ109" s="887"/>
      <c r="DYA109" s="887"/>
      <c r="DYB109" s="887"/>
      <c r="DYC109" s="888"/>
      <c r="DYD109" s="886"/>
      <c r="DYE109" s="887"/>
      <c r="DYF109" s="887"/>
      <c r="DYG109" s="887"/>
      <c r="DYH109" s="887"/>
      <c r="DYI109" s="887"/>
      <c r="DYJ109" s="887"/>
      <c r="DYK109" s="887"/>
      <c r="DYL109" s="888"/>
      <c r="DYM109" s="886"/>
      <c r="DYN109" s="887"/>
      <c r="DYO109" s="887"/>
      <c r="DYP109" s="887"/>
      <c r="DYQ109" s="887"/>
      <c r="DYR109" s="887"/>
      <c r="DYS109" s="887"/>
      <c r="DYT109" s="887"/>
      <c r="DYU109" s="888"/>
      <c r="DYV109" s="886"/>
      <c r="DYW109" s="887"/>
      <c r="DYX109" s="887"/>
      <c r="DYY109" s="887"/>
      <c r="DYZ109" s="887"/>
      <c r="DZA109" s="887"/>
      <c r="DZB109" s="887"/>
      <c r="DZC109" s="887"/>
      <c r="DZD109" s="888"/>
      <c r="DZE109" s="886"/>
      <c r="DZF109" s="887"/>
      <c r="DZG109" s="887"/>
      <c r="DZH109" s="887"/>
      <c r="DZI109" s="887"/>
      <c r="DZJ109" s="887"/>
      <c r="DZK109" s="887"/>
      <c r="DZL109" s="887"/>
      <c r="DZM109" s="888"/>
      <c r="DZN109" s="886"/>
      <c r="DZO109" s="887"/>
      <c r="DZP109" s="887"/>
      <c r="DZQ109" s="887"/>
      <c r="DZR109" s="887"/>
      <c r="DZS109" s="887"/>
      <c r="DZT109" s="887"/>
      <c r="DZU109" s="887"/>
      <c r="DZV109" s="888"/>
      <c r="DZW109" s="886"/>
      <c r="DZX109" s="887"/>
      <c r="DZY109" s="887"/>
      <c r="DZZ109" s="887"/>
      <c r="EAA109" s="887"/>
      <c r="EAB109" s="887"/>
      <c r="EAC109" s="887"/>
      <c r="EAD109" s="887"/>
      <c r="EAE109" s="888"/>
      <c r="EAF109" s="886"/>
      <c r="EAG109" s="887"/>
      <c r="EAH109" s="887"/>
      <c r="EAI109" s="887"/>
      <c r="EAJ109" s="887"/>
      <c r="EAK109" s="887"/>
      <c r="EAL109" s="887"/>
      <c r="EAM109" s="887"/>
      <c r="EAN109" s="888"/>
      <c r="EAO109" s="886"/>
      <c r="EAP109" s="887"/>
      <c r="EAQ109" s="887"/>
      <c r="EAR109" s="887"/>
      <c r="EAS109" s="887"/>
      <c r="EAT109" s="887"/>
      <c r="EAU109" s="887"/>
      <c r="EAV109" s="887"/>
      <c r="EAW109" s="888"/>
      <c r="EAX109" s="886"/>
      <c r="EAY109" s="887"/>
      <c r="EAZ109" s="887"/>
      <c r="EBA109" s="887"/>
      <c r="EBB109" s="887"/>
      <c r="EBC109" s="887"/>
      <c r="EBD109" s="887"/>
      <c r="EBE109" s="887"/>
      <c r="EBF109" s="888"/>
      <c r="EBG109" s="886"/>
      <c r="EBH109" s="887"/>
      <c r="EBI109" s="887"/>
      <c r="EBJ109" s="887"/>
      <c r="EBK109" s="887"/>
      <c r="EBL109" s="887"/>
      <c r="EBM109" s="887"/>
      <c r="EBN109" s="887"/>
      <c r="EBO109" s="888"/>
      <c r="EBP109" s="886"/>
      <c r="EBQ109" s="887"/>
      <c r="EBR109" s="887"/>
      <c r="EBS109" s="887"/>
      <c r="EBT109" s="887"/>
      <c r="EBU109" s="887"/>
      <c r="EBV109" s="887"/>
      <c r="EBW109" s="887"/>
      <c r="EBX109" s="888"/>
      <c r="EBY109" s="886"/>
      <c r="EBZ109" s="887"/>
      <c r="ECA109" s="887"/>
      <c r="ECB109" s="887"/>
      <c r="ECC109" s="887"/>
      <c r="ECD109" s="887"/>
      <c r="ECE109" s="887"/>
      <c r="ECF109" s="887"/>
      <c r="ECG109" s="888"/>
      <c r="ECH109" s="886"/>
      <c r="ECI109" s="887"/>
      <c r="ECJ109" s="887"/>
      <c r="ECK109" s="887"/>
      <c r="ECL109" s="887"/>
      <c r="ECM109" s="887"/>
      <c r="ECN109" s="887"/>
      <c r="ECO109" s="887"/>
      <c r="ECP109" s="888"/>
      <c r="ECQ109" s="886"/>
      <c r="ECR109" s="887"/>
      <c r="ECS109" s="887"/>
      <c r="ECT109" s="887"/>
      <c r="ECU109" s="887"/>
      <c r="ECV109" s="887"/>
      <c r="ECW109" s="887"/>
      <c r="ECX109" s="887"/>
      <c r="ECY109" s="888"/>
      <c r="ECZ109" s="886"/>
      <c r="EDA109" s="887"/>
      <c r="EDB109" s="887"/>
      <c r="EDC109" s="887"/>
      <c r="EDD109" s="887"/>
      <c r="EDE109" s="887"/>
      <c r="EDF109" s="887"/>
      <c r="EDG109" s="887"/>
      <c r="EDH109" s="888"/>
      <c r="EDI109" s="886"/>
      <c r="EDJ109" s="887"/>
      <c r="EDK109" s="887"/>
      <c r="EDL109" s="887"/>
      <c r="EDM109" s="887"/>
      <c r="EDN109" s="887"/>
      <c r="EDO109" s="887"/>
      <c r="EDP109" s="887"/>
      <c r="EDQ109" s="888"/>
      <c r="EDR109" s="886"/>
      <c r="EDS109" s="887"/>
      <c r="EDT109" s="887"/>
      <c r="EDU109" s="887"/>
      <c r="EDV109" s="887"/>
      <c r="EDW109" s="887"/>
      <c r="EDX109" s="887"/>
      <c r="EDY109" s="887"/>
      <c r="EDZ109" s="888"/>
      <c r="EEA109" s="886"/>
      <c r="EEB109" s="887"/>
      <c r="EEC109" s="887"/>
      <c r="EED109" s="887"/>
      <c r="EEE109" s="887"/>
      <c r="EEF109" s="887"/>
      <c r="EEG109" s="887"/>
      <c r="EEH109" s="887"/>
      <c r="EEI109" s="888"/>
      <c r="EEJ109" s="886"/>
      <c r="EEK109" s="887"/>
      <c r="EEL109" s="887"/>
      <c r="EEM109" s="887"/>
      <c r="EEN109" s="887"/>
      <c r="EEO109" s="887"/>
      <c r="EEP109" s="887"/>
      <c r="EEQ109" s="887"/>
      <c r="EER109" s="888"/>
      <c r="EES109" s="886"/>
      <c r="EET109" s="887"/>
      <c r="EEU109" s="887"/>
      <c r="EEV109" s="887"/>
      <c r="EEW109" s="887"/>
      <c r="EEX109" s="887"/>
      <c r="EEY109" s="887"/>
      <c r="EEZ109" s="887"/>
      <c r="EFA109" s="888"/>
      <c r="EFB109" s="886"/>
      <c r="EFC109" s="887"/>
      <c r="EFD109" s="887"/>
      <c r="EFE109" s="887"/>
      <c r="EFF109" s="887"/>
      <c r="EFG109" s="887"/>
      <c r="EFH109" s="887"/>
      <c r="EFI109" s="887"/>
      <c r="EFJ109" s="888"/>
      <c r="EFK109" s="886"/>
      <c r="EFL109" s="887"/>
      <c r="EFM109" s="887"/>
      <c r="EFN109" s="887"/>
      <c r="EFO109" s="887"/>
      <c r="EFP109" s="887"/>
      <c r="EFQ109" s="887"/>
      <c r="EFR109" s="887"/>
      <c r="EFS109" s="888"/>
      <c r="EFT109" s="886"/>
      <c r="EFU109" s="887"/>
      <c r="EFV109" s="887"/>
      <c r="EFW109" s="887"/>
      <c r="EFX109" s="887"/>
      <c r="EFY109" s="887"/>
      <c r="EFZ109" s="887"/>
      <c r="EGA109" s="887"/>
      <c r="EGB109" s="888"/>
      <c r="EGC109" s="886"/>
      <c r="EGD109" s="887"/>
      <c r="EGE109" s="887"/>
      <c r="EGF109" s="887"/>
      <c r="EGG109" s="887"/>
      <c r="EGH109" s="887"/>
      <c r="EGI109" s="887"/>
      <c r="EGJ109" s="887"/>
      <c r="EGK109" s="888"/>
      <c r="EGL109" s="886"/>
      <c r="EGM109" s="887"/>
      <c r="EGN109" s="887"/>
      <c r="EGO109" s="887"/>
      <c r="EGP109" s="887"/>
      <c r="EGQ109" s="887"/>
      <c r="EGR109" s="887"/>
      <c r="EGS109" s="887"/>
      <c r="EGT109" s="888"/>
      <c r="EGU109" s="886"/>
      <c r="EGV109" s="887"/>
      <c r="EGW109" s="887"/>
      <c r="EGX109" s="887"/>
      <c r="EGY109" s="887"/>
      <c r="EGZ109" s="887"/>
      <c r="EHA109" s="887"/>
      <c r="EHB109" s="887"/>
      <c r="EHC109" s="888"/>
      <c r="EHD109" s="886"/>
      <c r="EHE109" s="887"/>
      <c r="EHF109" s="887"/>
      <c r="EHG109" s="887"/>
      <c r="EHH109" s="887"/>
      <c r="EHI109" s="887"/>
      <c r="EHJ109" s="887"/>
      <c r="EHK109" s="887"/>
      <c r="EHL109" s="888"/>
      <c r="EHM109" s="886"/>
      <c r="EHN109" s="887"/>
      <c r="EHO109" s="887"/>
      <c r="EHP109" s="887"/>
      <c r="EHQ109" s="887"/>
      <c r="EHR109" s="887"/>
      <c r="EHS109" s="887"/>
      <c r="EHT109" s="887"/>
      <c r="EHU109" s="888"/>
      <c r="EHV109" s="886"/>
      <c r="EHW109" s="887"/>
      <c r="EHX109" s="887"/>
      <c r="EHY109" s="887"/>
      <c r="EHZ109" s="887"/>
      <c r="EIA109" s="887"/>
      <c r="EIB109" s="887"/>
      <c r="EIC109" s="887"/>
      <c r="EID109" s="888"/>
      <c r="EIE109" s="886"/>
      <c r="EIF109" s="887"/>
      <c r="EIG109" s="887"/>
      <c r="EIH109" s="887"/>
      <c r="EII109" s="887"/>
      <c r="EIJ109" s="887"/>
      <c r="EIK109" s="887"/>
      <c r="EIL109" s="887"/>
      <c r="EIM109" s="888"/>
      <c r="EIN109" s="886"/>
      <c r="EIO109" s="887"/>
      <c r="EIP109" s="887"/>
      <c r="EIQ109" s="887"/>
      <c r="EIR109" s="887"/>
      <c r="EIS109" s="887"/>
      <c r="EIT109" s="887"/>
      <c r="EIU109" s="887"/>
      <c r="EIV109" s="888"/>
      <c r="EIW109" s="886"/>
      <c r="EIX109" s="887"/>
      <c r="EIY109" s="887"/>
      <c r="EIZ109" s="887"/>
      <c r="EJA109" s="887"/>
      <c r="EJB109" s="887"/>
      <c r="EJC109" s="887"/>
      <c r="EJD109" s="887"/>
      <c r="EJE109" s="888"/>
      <c r="EJF109" s="886"/>
      <c r="EJG109" s="887"/>
      <c r="EJH109" s="887"/>
      <c r="EJI109" s="887"/>
      <c r="EJJ109" s="887"/>
      <c r="EJK109" s="887"/>
      <c r="EJL109" s="887"/>
      <c r="EJM109" s="887"/>
      <c r="EJN109" s="888"/>
      <c r="EJO109" s="886"/>
      <c r="EJP109" s="887"/>
      <c r="EJQ109" s="887"/>
      <c r="EJR109" s="887"/>
      <c r="EJS109" s="887"/>
      <c r="EJT109" s="887"/>
      <c r="EJU109" s="887"/>
      <c r="EJV109" s="887"/>
      <c r="EJW109" s="888"/>
      <c r="EJX109" s="886"/>
      <c r="EJY109" s="887"/>
      <c r="EJZ109" s="887"/>
      <c r="EKA109" s="887"/>
      <c r="EKB109" s="887"/>
      <c r="EKC109" s="887"/>
      <c r="EKD109" s="887"/>
      <c r="EKE109" s="887"/>
      <c r="EKF109" s="888"/>
      <c r="EKG109" s="886"/>
      <c r="EKH109" s="887"/>
      <c r="EKI109" s="887"/>
      <c r="EKJ109" s="887"/>
      <c r="EKK109" s="887"/>
      <c r="EKL109" s="887"/>
      <c r="EKM109" s="887"/>
      <c r="EKN109" s="887"/>
      <c r="EKO109" s="888"/>
      <c r="EKP109" s="886"/>
      <c r="EKQ109" s="887"/>
      <c r="EKR109" s="887"/>
      <c r="EKS109" s="887"/>
      <c r="EKT109" s="887"/>
      <c r="EKU109" s="887"/>
      <c r="EKV109" s="887"/>
      <c r="EKW109" s="887"/>
      <c r="EKX109" s="888"/>
      <c r="EKY109" s="886"/>
      <c r="EKZ109" s="887"/>
      <c r="ELA109" s="887"/>
      <c r="ELB109" s="887"/>
      <c r="ELC109" s="887"/>
      <c r="ELD109" s="887"/>
      <c r="ELE109" s="887"/>
      <c r="ELF109" s="887"/>
      <c r="ELG109" s="888"/>
      <c r="ELH109" s="886"/>
      <c r="ELI109" s="887"/>
      <c r="ELJ109" s="887"/>
      <c r="ELK109" s="887"/>
      <c r="ELL109" s="887"/>
      <c r="ELM109" s="887"/>
      <c r="ELN109" s="887"/>
      <c r="ELO109" s="887"/>
      <c r="ELP109" s="888"/>
      <c r="ELQ109" s="886"/>
      <c r="ELR109" s="887"/>
      <c r="ELS109" s="887"/>
      <c r="ELT109" s="887"/>
      <c r="ELU109" s="887"/>
      <c r="ELV109" s="887"/>
      <c r="ELW109" s="887"/>
      <c r="ELX109" s="887"/>
      <c r="ELY109" s="888"/>
      <c r="ELZ109" s="886"/>
      <c r="EMA109" s="887"/>
      <c r="EMB109" s="887"/>
      <c r="EMC109" s="887"/>
      <c r="EMD109" s="887"/>
      <c r="EME109" s="887"/>
      <c r="EMF109" s="887"/>
      <c r="EMG109" s="887"/>
      <c r="EMH109" s="888"/>
      <c r="EMI109" s="886"/>
      <c r="EMJ109" s="887"/>
      <c r="EMK109" s="887"/>
      <c r="EML109" s="887"/>
      <c r="EMM109" s="887"/>
      <c r="EMN109" s="887"/>
      <c r="EMO109" s="887"/>
      <c r="EMP109" s="887"/>
      <c r="EMQ109" s="888"/>
      <c r="EMR109" s="886"/>
      <c r="EMS109" s="887"/>
      <c r="EMT109" s="887"/>
      <c r="EMU109" s="887"/>
      <c r="EMV109" s="887"/>
      <c r="EMW109" s="887"/>
      <c r="EMX109" s="887"/>
      <c r="EMY109" s="887"/>
      <c r="EMZ109" s="888"/>
      <c r="ENA109" s="886"/>
      <c r="ENB109" s="887"/>
      <c r="ENC109" s="887"/>
      <c r="END109" s="887"/>
      <c r="ENE109" s="887"/>
      <c r="ENF109" s="887"/>
      <c r="ENG109" s="887"/>
      <c r="ENH109" s="887"/>
      <c r="ENI109" s="888"/>
      <c r="ENJ109" s="886"/>
      <c r="ENK109" s="887"/>
      <c r="ENL109" s="887"/>
      <c r="ENM109" s="887"/>
      <c r="ENN109" s="887"/>
      <c r="ENO109" s="887"/>
      <c r="ENP109" s="887"/>
      <c r="ENQ109" s="887"/>
      <c r="ENR109" s="888"/>
      <c r="ENS109" s="886"/>
      <c r="ENT109" s="887"/>
      <c r="ENU109" s="887"/>
      <c r="ENV109" s="887"/>
      <c r="ENW109" s="887"/>
      <c r="ENX109" s="887"/>
      <c r="ENY109" s="887"/>
      <c r="ENZ109" s="887"/>
      <c r="EOA109" s="888"/>
      <c r="EOB109" s="886"/>
      <c r="EOC109" s="887"/>
      <c r="EOD109" s="887"/>
      <c r="EOE109" s="887"/>
      <c r="EOF109" s="887"/>
      <c r="EOG109" s="887"/>
      <c r="EOH109" s="887"/>
      <c r="EOI109" s="887"/>
      <c r="EOJ109" s="888"/>
      <c r="EOK109" s="886"/>
      <c r="EOL109" s="887"/>
      <c r="EOM109" s="887"/>
      <c r="EON109" s="887"/>
      <c r="EOO109" s="887"/>
      <c r="EOP109" s="887"/>
      <c r="EOQ109" s="887"/>
      <c r="EOR109" s="887"/>
      <c r="EOS109" s="888"/>
      <c r="EOT109" s="886"/>
      <c r="EOU109" s="887"/>
      <c r="EOV109" s="887"/>
      <c r="EOW109" s="887"/>
      <c r="EOX109" s="887"/>
      <c r="EOY109" s="887"/>
      <c r="EOZ109" s="887"/>
      <c r="EPA109" s="887"/>
      <c r="EPB109" s="888"/>
      <c r="EPC109" s="886"/>
      <c r="EPD109" s="887"/>
      <c r="EPE109" s="887"/>
      <c r="EPF109" s="887"/>
      <c r="EPG109" s="887"/>
      <c r="EPH109" s="887"/>
      <c r="EPI109" s="887"/>
      <c r="EPJ109" s="887"/>
      <c r="EPK109" s="888"/>
      <c r="EPL109" s="886"/>
      <c r="EPM109" s="887"/>
      <c r="EPN109" s="887"/>
      <c r="EPO109" s="887"/>
      <c r="EPP109" s="887"/>
      <c r="EPQ109" s="887"/>
      <c r="EPR109" s="887"/>
      <c r="EPS109" s="887"/>
      <c r="EPT109" s="888"/>
      <c r="EPU109" s="886"/>
      <c r="EPV109" s="887"/>
      <c r="EPW109" s="887"/>
      <c r="EPX109" s="887"/>
      <c r="EPY109" s="887"/>
      <c r="EPZ109" s="887"/>
      <c r="EQA109" s="887"/>
      <c r="EQB109" s="887"/>
      <c r="EQC109" s="888"/>
      <c r="EQD109" s="886"/>
      <c r="EQE109" s="887"/>
      <c r="EQF109" s="887"/>
      <c r="EQG109" s="887"/>
      <c r="EQH109" s="887"/>
      <c r="EQI109" s="887"/>
      <c r="EQJ109" s="887"/>
      <c r="EQK109" s="887"/>
      <c r="EQL109" s="888"/>
      <c r="EQM109" s="886"/>
      <c r="EQN109" s="887"/>
      <c r="EQO109" s="887"/>
      <c r="EQP109" s="887"/>
      <c r="EQQ109" s="887"/>
      <c r="EQR109" s="887"/>
      <c r="EQS109" s="887"/>
      <c r="EQT109" s="887"/>
      <c r="EQU109" s="888"/>
      <c r="EQV109" s="886"/>
      <c r="EQW109" s="887"/>
      <c r="EQX109" s="887"/>
      <c r="EQY109" s="887"/>
      <c r="EQZ109" s="887"/>
      <c r="ERA109" s="887"/>
      <c r="ERB109" s="887"/>
      <c r="ERC109" s="887"/>
      <c r="ERD109" s="888"/>
      <c r="ERE109" s="886"/>
      <c r="ERF109" s="887"/>
      <c r="ERG109" s="887"/>
      <c r="ERH109" s="887"/>
      <c r="ERI109" s="887"/>
      <c r="ERJ109" s="887"/>
      <c r="ERK109" s="887"/>
      <c r="ERL109" s="887"/>
      <c r="ERM109" s="888"/>
      <c r="ERN109" s="886"/>
      <c r="ERO109" s="887"/>
      <c r="ERP109" s="887"/>
      <c r="ERQ109" s="887"/>
      <c r="ERR109" s="887"/>
      <c r="ERS109" s="887"/>
      <c r="ERT109" s="887"/>
      <c r="ERU109" s="887"/>
      <c r="ERV109" s="888"/>
      <c r="ERW109" s="886"/>
      <c r="ERX109" s="887"/>
      <c r="ERY109" s="887"/>
      <c r="ERZ109" s="887"/>
      <c r="ESA109" s="887"/>
      <c r="ESB109" s="887"/>
      <c r="ESC109" s="887"/>
      <c r="ESD109" s="887"/>
      <c r="ESE109" s="888"/>
      <c r="ESF109" s="886"/>
      <c r="ESG109" s="887"/>
      <c r="ESH109" s="887"/>
      <c r="ESI109" s="887"/>
      <c r="ESJ109" s="887"/>
      <c r="ESK109" s="887"/>
      <c r="ESL109" s="887"/>
      <c r="ESM109" s="887"/>
      <c r="ESN109" s="888"/>
      <c r="ESO109" s="886"/>
      <c r="ESP109" s="887"/>
      <c r="ESQ109" s="887"/>
      <c r="ESR109" s="887"/>
      <c r="ESS109" s="887"/>
      <c r="EST109" s="887"/>
      <c r="ESU109" s="887"/>
      <c r="ESV109" s="887"/>
      <c r="ESW109" s="888"/>
      <c r="ESX109" s="886"/>
      <c r="ESY109" s="887"/>
      <c r="ESZ109" s="887"/>
      <c r="ETA109" s="887"/>
      <c r="ETB109" s="887"/>
      <c r="ETC109" s="887"/>
      <c r="ETD109" s="887"/>
      <c r="ETE109" s="887"/>
      <c r="ETF109" s="888"/>
      <c r="ETG109" s="886"/>
      <c r="ETH109" s="887"/>
      <c r="ETI109" s="887"/>
      <c r="ETJ109" s="887"/>
      <c r="ETK109" s="887"/>
      <c r="ETL109" s="887"/>
      <c r="ETM109" s="887"/>
      <c r="ETN109" s="887"/>
      <c r="ETO109" s="888"/>
      <c r="ETP109" s="886"/>
      <c r="ETQ109" s="887"/>
      <c r="ETR109" s="887"/>
      <c r="ETS109" s="887"/>
      <c r="ETT109" s="887"/>
      <c r="ETU109" s="887"/>
      <c r="ETV109" s="887"/>
      <c r="ETW109" s="887"/>
      <c r="ETX109" s="888"/>
      <c r="ETY109" s="886"/>
      <c r="ETZ109" s="887"/>
      <c r="EUA109" s="887"/>
      <c r="EUB109" s="887"/>
      <c r="EUC109" s="887"/>
      <c r="EUD109" s="887"/>
      <c r="EUE109" s="887"/>
      <c r="EUF109" s="887"/>
      <c r="EUG109" s="888"/>
      <c r="EUH109" s="886"/>
      <c r="EUI109" s="887"/>
      <c r="EUJ109" s="887"/>
      <c r="EUK109" s="887"/>
      <c r="EUL109" s="887"/>
      <c r="EUM109" s="887"/>
      <c r="EUN109" s="887"/>
      <c r="EUO109" s="887"/>
      <c r="EUP109" s="888"/>
      <c r="EUQ109" s="886"/>
      <c r="EUR109" s="887"/>
      <c r="EUS109" s="887"/>
      <c r="EUT109" s="887"/>
      <c r="EUU109" s="887"/>
      <c r="EUV109" s="887"/>
      <c r="EUW109" s="887"/>
      <c r="EUX109" s="887"/>
      <c r="EUY109" s="888"/>
      <c r="EUZ109" s="886"/>
      <c r="EVA109" s="887"/>
      <c r="EVB109" s="887"/>
      <c r="EVC109" s="887"/>
      <c r="EVD109" s="887"/>
      <c r="EVE109" s="887"/>
      <c r="EVF109" s="887"/>
      <c r="EVG109" s="887"/>
      <c r="EVH109" s="888"/>
      <c r="EVI109" s="886"/>
      <c r="EVJ109" s="887"/>
      <c r="EVK109" s="887"/>
      <c r="EVL109" s="887"/>
      <c r="EVM109" s="887"/>
      <c r="EVN109" s="887"/>
      <c r="EVO109" s="887"/>
      <c r="EVP109" s="887"/>
      <c r="EVQ109" s="888"/>
      <c r="EVR109" s="886"/>
      <c r="EVS109" s="887"/>
      <c r="EVT109" s="887"/>
      <c r="EVU109" s="887"/>
      <c r="EVV109" s="887"/>
      <c r="EVW109" s="887"/>
      <c r="EVX109" s="887"/>
      <c r="EVY109" s="887"/>
      <c r="EVZ109" s="888"/>
      <c r="EWA109" s="886"/>
      <c r="EWB109" s="887"/>
      <c r="EWC109" s="887"/>
      <c r="EWD109" s="887"/>
      <c r="EWE109" s="887"/>
      <c r="EWF109" s="887"/>
      <c r="EWG109" s="887"/>
      <c r="EWH109" s="887"/>
      <c r="EWI109" s="888"/>
      <c r="EWJ109" s="886"/>
      <c r="EWK109" s="887"/>
      <c r="EWL109" s="887"/>
      <c r="EWM109" s="887"/>
      <c r="EWN109" s="887"/>
      <c r="EWO109" s="887"/>
      <c r="EWP109" s="887"/>
      <c r="EWQ109" s="887"/>
      <c r="EWR109" s="888"/>
      <c r="EWS109" s="886"/>
      <c r="EWT109" s="887"/>
      <c r="EWU109" s="887"/>
      <c r="EWV109" s="887"/>
      <c r="EWW109" s="887"/>
      <c r="EWX109" s="887"/>
      <c r="EWY109" s="887"/>
      <c r="EWZ109" s="887"/>
      <c r="EXA109" s="888"/>
      <c r="EXB109" s="886"/>
      <c r="EXC109" s="887"/>
      <c r="EXD109" s="887"/>
      <c r="EXE109" s="887"/>
      <c r="EXF109" s="887"/>
      <c r="EXG109" s="887"/>
      <c r="EXH109" s="887"/>
      <c r="EXI109" s="887"/>
      <c r="EXJ109" s="888"/>
      <c r="EXK109" s="886"/>
      <c r="EXL109" s="887"/>
      <c r="EXM109" s="887"/>
      <c r="EXN109" s="887"/>
      <c r="EXO109" s="887"/>
      <c r="EXP109" s="887"/>
      <c r="EXQ109" s="887"/>
      <c r="EXR109" s="887"/>
      <c r="EXS109" s="888"/>
      <c r="EXT109" s="886"/>
      <c r="EXU109" s="887"/>
      <c r="EXV109" s="887"/>
      <c r="EXW109" s="887"/>
      <c r="EXX109" s="887"/>
      <c r="EXY109" s="887"/>
      <c r="EXZ109" s="887"/>
      <c r="EYA109" s="887"/>
      <c r="EYB109" s="888"/>
      <c r="EYC109" s="886"/>
      <c r="EYD109" s="887"/>
      <c r="EYE109" s="887"/>
      <c r="EYF109" s="887"/>
      <c r="EYG109" s="887"/>
      <c r="EYH109" s="887"/>
      <c r="EYI109" s="887"/>
      <c r="EYJ109" s="887"/>
      <c r="EYK109" s="888"/>
      <c r="EYL109" s="886"/>
      <c r="EYM109" s="887"/>
      <c r="EYN109" s="887"/>
      <c r="EYO109" s="887"/>
      <c r="EYP109" s="887"/>
      <c r="EYQ109" s="887"/>
      <c r="EYR109" s="887"/>
      <c r="EYS109" s="887"/>
      <c r="EYT109" s="888"/>
      <c r="EYU109" s="886"/>
      <c r="EYV109" s="887"/>
      <c r="EYW109" s="887"/>
      <c r="EYX109" s="887"/>
      <c r="EYY109" s="887"/>
      <c r="EYZ109" s="887"/>
      <c r="EZA109" s="887"/>
      <c r="EZB109" s="887"/>
      <c r="EZC109" s="888"/>
      <c r="EZD109" s="886"/>
      <c r="EZE109" s="887"/>
      <c r="EZF109" s="887"/>
      <c r="EZG109" s="887"/>
      <c r="EZH109" s="887"/>
      <c r="EZI109" s="887"/>
      <c r="EZJ109" s="887"/>
      <c r="EZK109" s="887"/>
      <c r="EZL109" s="888"/>
      <c r="EZM109" s="886"/>
      <c r="EZN109" s="887"/>
      <c r="EZO109" s="887"/>
      <c r="EZP109" s="887"/>
      <c r="EZQ109" s="887"/>
      <c r="EZR109" s="887"/>
      <c r="EZS109" s="887"/>
      <c r="EZT109" s="887"/>
      <c r="EZU109" s="888"/>
      <c r="EZV109" s="886"/>
      <c r="EZW109" s="887"/>
      <c r="EZX109" s="887"/>
      <c r="EZY109" s="887"/>
      <c r="EZZ109" s="887"/>
      <c r="FAA109" s="887"/>
      <c r="FAB109" s="887"/>
      <c r="FAC109" s="887"/>
      <c r="FAD109" s="888"/>
      <c r="FAE109" s="886"/>
      <c r="FAF109" s="887"/>
      <c r="FAG109" s="887"/>
      <c r="FAH109" s="887"/>
      <c r="FAI109" s="887"/>
      <c r="FAJ109" s="887"/>
      <c r="FAK109" s="887"/>
      <c r="FAL109" s="887"/>
      <c r="FAM109" s="888"/>
      <c r="FAN109" s="886"/>
      <c r="FAO109" s="887"/>
      <c r="FAP109" s="887"/>
      <c r="FAQ109" s="887"/>
      <c r="FAR109" s="887"/>
      <c r="FAS109" s="887"/>
      <c r="FAT109" s="887"/>
      <c r="FAU109" s="887"/>
      <c r="FAV109" s="888"/>
      <c r="FAW109" s="886"/>
      <c r="FAX109" s="887"/>
      <c r="FAY109" s="887"/>
      <c r="FAZ109" s="887"/>
      <c r="FBA109" s="887"/>
      <c r="FBB109" s="887"/>
      <c r="FBC109" s="887"/>
      <c r="FBD109" s="887"/>
      <c r="FBE109" s="888"/>
      <c r="FBF109" s="886"/>
      <c r="FBG109" s="887"/>
      <c r="FBH109" s="887"/>
      <c r="FBI109" s="887"/>
      <c r="FBJ109" s="887"/>
      <c r="FBK109" s="887"/>
      <c r="FBL109" s="887"/>
      <c r="FBM109" s="887"/>
      <c r="FBN109" s="888"/>
      <c r="FBO109" s="886"/>
      <c r="FBP109" s="887"/>
      <c r="FBQ109" s="887"/>
      <c r="FBR109" s="887"/>
      <c r="FBS109" s="887"/>
      <c r="FBT109" s="887"/>
      <c r="FBU109" s="887"/>
      <c r="FBV109" s="887"/>
      <c r="FBW109" s="888"/>
      <c r="FBX109" s="886"/>
      <c r="FBY109" s="887"/>
      <c r="FBZ109" s="887"/>
      <c r="FCA109" s="887"/>
      <c r="FCB109" s="887"/>
      <c r="FCC109" s="887"/>
      <c r="FCD109" s="887"/>
      <c r="FCE109" s="887"/>
      <c r="FCF109" s="888"/>
      <c r="FCG109" s="886"/>
      <c r="FCH109" s="887"/>
      <c r="FCI109" s="887"/>
      <c r="FCJ109" s="887"/>
      <c r="FCK109" s="887"/>
      <c r="FCL109" s="887"/>
      <c r="FCM109" s="887"/>
      <c r="FCN109" s="887"/>
      <c r="FCO109" s="888"/>
      <c r="FCP109" s="886"/>
      <c r="FCQ109" s="887"/>
      <c r="FCR109" s="887"/>
      <c r="FCS109" s="887"/>
      <c r="FCT109" s="887"/>
      <c r="FCU109" s="887"/>
      <c r="FCV109" s="887"/>
      <c r="FCW109" s="887"/>
      <c r="FCX109" s="888"/>
      <c r="FCY109" s="886"/>
      <c r="FCZ109" s="887"/>
      <c r="FDA109" s="887"/>
      <c r="FDB109" s="887"/>
      <c r="FDC109" s="887"/>
      <c r="FDD109" s="887"/>
      <c r="FDE109" s="887"/>
      <c r="FDF109" s="887"/>
      <c r="FDG109" s="888"/>
      <c r="FDH109" s="886"/>
      <c r="FDI109" s="887"/>
      <c r="FDJ109" s="887"/>
      <c r="FDK109" s="887"/>
      <c r="FDL109" s="887"/>
      <c r="FDM109" s="887"/>
      <c r="FDN109" s="887"/>
      <c r="FDO109" s="887"/>
      <c r="FDP109" s="888"/>
      <c r="FDQ109" s="886"/>
      <c r="FDR109" s="887"/>
      <c r="FDS109" s="887"/>
      <c r="FDT109" s="887"/>
      <c r="FDU109" s="887"/>
      <c r="FDV109" s="887"/>
      <c r="FDW109" s="887"/>
      <c r="FDX109" s="887"/>
      <c r="FDY109" s="888"/>
      <c r="FDZ109" s="886"/>
      <c r="FEA109" s="887"/>
      <c r="FEB109" s="887"/>
      <c r="FEC109" s="887"/>
      <c r="FED109" s="887"/>
      <c r="FEE109" s="887"/>
      <c r="FEF109" s="887"/>
      <c r="FEG109" s="887"/>
      <c r="FEH109" s="888"/>
      <c r="FEI109" s="886"/>
      <c r="FEJ109" s="887"/>
      <c r="FEK109" s="887"/>
      <c r="FEL109" s="887"/>
      <c r="FEM109" s="887"/>
      <c r="FEN109" s="887"/>
      <c r="FEO109" s="887"/>
      <c r="FEP109" s="887"/>
      <c r="FEQ109" s="888"/>
      <c r="FER109" s="886"/>
      <c r="FES109" s="887"/>
      <c r="FET109" s="887"/>
      <c r="FEU109" s="887"/>
      <c r="FEV109" s="887"/>
      <c r="FEW109" s="887"/>
      <c r="FEX109" s="887"/>
      <c r="FEY109" s="887"/>
      <c r="FEZ109" s="888"/>
      <c r="FFA109" s="886"/>
      <c r="FFB109" s="887"/>
      <c r="FFC109" s="887"/>
      <c r="FFD109" s="887"/>
      <c r="FFE109" s="887"/>
      <c r="FFF109" s="887"/>
      <c r="FFG109" s="887"/>
      <c r="FFH109" s="887"/>
      <c r="FFI109" s="888"/>
      <c r="FFJ109" s="886"/>
      <c r="FFK109" s="887"/>
      <c r="FFL109" s="887"/>
      <c r="FFM109" s="887"/>
      <c r="FFN109" s="887"/>
      <c r="FFO109" s="887"/>
      <c r="FFP109" s="887"/>
      <c r="FFQ109" s="887"/>
      <c r="FFR109" s="888"/>
      <c r="FFS109" s="886"/>
      <c r="FFT109" s="887"/>
      <c r="FFU109" s="887"/>
      <c r="FFV109" s="887"/>
      <c r="FFW109" s="887"/>
      <c r="FFX109" s="887"/>
      <c r="FFY109" s="887"/>
      <c r="FFZ109" s="887"/>
      <c r="FGA109" s="888"/>
      <c r="FGB109" s="886"/>
      <c r="FGC109" s="887"/>
      <c r="FGD109" s="887"/>
      <c r="FGE109" s="887"/>
      <c r="FGF109" s="887"/>
      <c r="FGG109" s="887"/>
      <c r="FGH109" s="887"/>
      <c r="FGI109" s="887"/>
      <c r="FGJ109" s="888"/>
      <c r="FGK109" s="886"/>
      <c r="FGL109" s="887"/>
      <c r="FGM109" s="887"/>
      <c r="FGN109" s="887"/>
      <c r="FGO109" s="887"/>
      <c r="FGP109" s="887"/>
      <c r="FGQ109" s="887"/>
      <c r="FGR109" s="887"/>
      <c r="FGS109" s="888"/>
      <c r="FGT109" s="886"/>
      <c r="FGU109" s="887"/>
      <c r="FGV109" s="887"/>
      <c r="FGW109" s="887"/>
      <c r="FGX109" s="887"/>
      <c r="FGY109" s="887"/>
      <c r="FGZ109" s="887"/>
      <c r="FHA109" s="887"/>
      <c r="FHB109" s="888"/>
      <c r="FHC109" s="886"/>
      <c r="FHD109" s="887"/>
      <c r="FHE109" s="887"/>
      <c r="FHF109" s="887"/>
      <c r="FHG109" s="887"/>
      <c r="FHH109" s="887"/>
      <c r="FHI109" s="887"/>
      <c r="FHJ109" s="887"/>
      <c r="FHK109" s="888"/>
      <c r="FHL109" s="886"/>
      <c r="FHM109" s="887"/>
      <c r="FHN109" s="887"/>
      <c r="FHO109" s="887"/>
      <c r="FHP109" s="887"/>
      <c r="FHQ109" s="887"/>
      <c r="FHR109" s="887"/>
      <c r="FHS109" s="887"/>
      <c r="FHT109" s="888"/>
      <c r="FHU109" s="886"/>
      <c r="FHV109" s="887"/>
      <c r="FHW109" s="887"/>
      <c r="FHX109" s="887"/>
      <c r="FHY109" s="887"/>
      <c r="FHZ109" s="887"/>
      <c r="FIA109" s="887"/>
      <c r="FIB109" s="887"/>
      <c r="FIC109" s="888"/>
      <c r="FID109" s="886"/>
      <c r="FIE109" s="887"/>
      <c r="FIF109" s="887"/>
      <c r="FIG109" s="887"/>
      <c r="FIH109" s="887"/>
      <c r="FII109" s="887"/>
      <c r="FIJ109" s="887"/>
      <c r="FIK109" s="887"/>
      <c r="FIL109" s="888"/>
      <c r="FIM109" s="886"/>
      <c r="FIN109" s="887"/>
      <c r="FIO109" s="887"/>
      <c r="FIP109" s="887"/>
      <c r="FIQ109" s="887"/>
      <c r="FIR109" s="887"/>
      <c r="FIS109" s="887"/>
      <c r="FIT109" s="887"/>
      <c r="FIU109" s="888"/>
      <c r="FIV109" s="886"/>
      <c r="FIW109" s="887"/>
      <c r="FIX109" s="887"/>
      <c r="FIY109" s="887"/>
      <c r="FIZ109" s="887"/>
      <c r="FJA109" s="887"/>
      <c r="FJB109" s="887"/>
      <c r="FJC109" s="887"/>
      <c r="FJD109" s="888"/>
      <c r="FJE109" s="886"/>
      <c r="FJF109" s="887"/>
      <c r="FJG109" s="887"/>
      <c r="FJH109" s="887"/>
      <c r="FJI109" s="887"/>
      <c r="FJJ109" s="887"/>
      <c r="FJK109" s="887"/>
      <c r="FJL109" s="887"/>
      <c r="FJM109" s="888"/>
      <c r="FJN109" s="886"/>
      <c r="FJO109" s="887"/>
      <c r="FJP109" s="887"/>
      <c r="FJQ109" s="887"/>
      <c r="FJR109" s="887"/>
      <c r="FJS109" s="887"/>
      <c r="FJT109" s="887"/>
      <c r="FJU109" s="887"/>
      <c r="FJV109" s="888"/>
      <c r="FJW109" s="886"/>
      <c r="FJX109" s="887"/>
      <c r="FJY109" s="887"/>
      <c r="FJZ109" s="887"/>
      <c r="FKA109" s="887"/>
      <c r="FKB109" s="887"/>
      <c r="FKC109" s="887"/>
      <c r="FKD109" s="887"/>
      <c r="FKE109" s="888"/>
      <c r="FKF109" s="886"/>
      <c r="FKG109" s="887"/>
      <c r="FKH109" s="887"/>
      <c r="FKI109" s="887"/>
      <c r="FKJ109" s="887"/>
      <c r="FKK109" s="887"/>
      <c r="FKL109" s="887"/>
      <c r="FKM109" s="887"/>
      <c r="FKN109" s="888"/>
      <c r="FKO109" s="886"/>
      <c r="FKP109" s="887"/>
      <c r="FKQ109" s="887"/>
      <c r="FKR109" s="887"/>
      <c r="FKS109" s="887"/>
      <c r="FKT109" s="887"/>
      <c r="FKU109" s="887"/>
      <c r="FKV109" s="887"/>
      <c r="FKW109" s="888"/>
      <c r="FKX109" s="886"/>
      <c r="FKY109" s="887"/>
      <c r="FKZ109" s="887"/>
      <c r="FLA109" s="887"/>
      <c r="FLB109" s="887"/>
      <c r="FLC109" s="887"/>
      <c r="FLD109" s="887"/>
      <c r="FLE109" s="887"/>
      <c r="FLF109" s="888"/>
      <c r="FLG109" s="886"/>
      <c r="FLH109" s="887"/>
      <c r="FLI109" s="887"/>
      <c r="FLJ109" s="887"/>
      <c r="FLK109" s="887"/>
      <c r="FLL109" s="887"/>
      <c r="FLM109" s="887"/>
      <c r="FLN109" s="887"/>
      <c r="FLO109" s="888"/>
      <c r="FLP109" s="886"/>
      <c r="FLQ109" s="887"/>
      <c r="FLR109" s="887"/>
      <c r="FLS109" s="887"/>
      <c r="FLT109" s="887"/>
      <c r="FLU109" s="887"/>
      <c r="FLV109" s="887"/>
      <c r="FLW109" s="887"/>
      <c r="FLX109" s="888"/>
      <c r="FLY109" s="886"/>
      <c r="FLZ109" s="887"/>
      <c r="FMA109" s="887"/>
      <c r="FMB109" s="887"/>
      <c r="FMC109" s="887"/>
      <c r="FMD109" s="887"/>
      <c r="FME109" s="887"/>
      <c r="FMF109" s="887"/>
      <c r="FMG109" s="888"/>
      <c r="FMH109" s="886"/>
      <c r="FMI109" s="887"/>
      <c r="FMJ109" s="887"/>
      <c r="FMK109" s="887"/>
      <c r="FML109" s="887"/>
      <c r="FMM109" s="887"/>
      <c r="FMN109" s="887"/>
      <c r="FMO109" s="887"/>
      <c r="FMP109" s="888"/>
      <c r="FMQ109" s="886"/>
      <c r="FMR109" s="887"/>
      <c r="FMS109" s="887"/>
      <c r="FMT109" s="887"/>
      <c r="FMU109" s="887"/>
      <c r="FMV109" s="887"/>
      <c r="FMW109" s="887"/>
      <c r="FMX109" s="887"/>
      <c r="FMY109" s="888"/>
      <c r="FMZ109" s="886"/>
      <c r="FNA109" s="887"/>
      <c r="FNB109" s="887"/>
      <c r="FNC109" s="887"/>
      <c r="FND109" s="887"/>
      <c r="FNE109" s="887"/>
      <c r="FNF109" s="887"/>
      <c r="FNG109" s="887"/>
      <c r="FNH109" s="888"/>
      <c r="FNI109" s="886"/>
      <c r="FNJ109" s="887"/>
      <c r="FNK109" s="887"/>
      <c r="FNL109" s="887"/>
      <c r="FNM109" s="887"/>
      <c r="FNN109" s="887"/>
      <c r="FNO109" s="887"/>
      <c r="FNP109" s="887"/>
      <c r="FNQ109" s="888"/>
      <c r="FNR109" s="886"/>
      <c r="FNS109" s="887"/>
      <c r="FNT109" s="887"/>
      <c r="FNU109" s="887"/>
      <c r="FNV109" s="887"/>
      <c r="FNW109" s="887"/>
      <c r="FNX109" s="887"/>
      <c r="FNY109" s="887"/>
      <c r="FNZ109" s="888"/>
      <c r="FOA109" s="886"/>
      <c r="FOB109" s="887"/>
      <c r="FOC109" s="887"/>
      <c r="FOD109" s="887"/>
      <c r="FOE109" s="887"/>
      <c r="FOF109" s="887"/>
      <c r="FOG109" s="887"/>
      <c r="FOH109" s="887"/>
      <c r="FOI109" s="888"/>
      <c r="FOJ109" s="886"/>
      <c r="FOK109" s="887"/>
      <c r="FOL109" s="887"/>
      <c r="FOM109" s="887"/>
      <c r="FON109" s="887"/>
      <c r="FOO109" s="887"/>
      <c r="FOP109" s="887"/>
      <c r="FOQ109" s="887"/>
      <c r="FOR109" s="888"/>
      <c r="FOS109" s="886"/>
      <c r="FOT109" s="887"/>
      <c r="FOU109" s="887"/>
      <c r="FOV109" s="887"/>
      <c r="FOW109" s="887"/>
      <c r="FOX109" s="887"/>
      <c r="FOY109" s="887"/>
      <c r="FOZ109" s="887"/>
      <c r="FPA109" s="888"/>
      <c r="FPB109" s="886"/>
      <c r="FPC109" s="887"/>
      <c r="FPD109" s="887"/>
      <c r="FPE109" s="887"/>
      <c r="FPF109" s="887"/>
      <c r="FPG109" s="887"/>
      <c r="FPH109" s="887"/>
      <c r="FPI109" s="887"/>
      <c r="FPJ109" s="888"/>
      <c r="FPK109" s="886"/>
      <c r="FPL109" s="887"/>
      <c r="FPM109" s="887"/>
      <c r="FPN109" s="887"/>
      <c r="FPO109" s="887"/>
      <c r="FPP109" s="887"/>
      <c r="FPQ109" s="887"/>
      <c r="FPR109" s="887"/>
      <c r="FPS109" s="888"/>
      <c r="FPT109" s="886"/>
      <c r="FPU109" s="887"/>
      <c r="FPV109" s="887"/>
      <c r="FPW109" s="887"/>
      <c r="FPX109" s="887"/>
      <c r="FPY109" s="887"/>
      <c r="FPZ109" s="887"/>
      <c r="FQA109" s="887"/>
      <c r="FQB109" s="888"/>
      <c r="FQC109" s="886"/>
      <c r="FQD109" s="887"/>
      <c r="FQE109" s="887"/>
      <c r="FQF109" s="887"/>
      <c r="FQG109" s="887"/>
      <c r="FQH109" s="887"/>
      <c r="FQI109" s="887"/>
      <c r="FQJ109" s="887"/>
      <c r="FQK109" s="888"/>
      <c r="FQL109" s="886"/>
      <c r="FQM109" s="887"/>
      <c r="FQN109" s="887"/>
      <c r="FQO109" s="887"/>
      <c r="FQP109" s="887"/>
      <c r="FQQ109" s="887"/>
      <c r="FQR109" s="887"/>
      <c r="FQS109" s="887"/>
      <c r="FQT109" s="888"/>
      <c r="FQU109" s="886"/>
      <c r="FQV109" s="887"/>
      <c r="FQW109" s="887"/>
      <c r="FQX109" s="887"/>
      <c r="FQY109" s="887"/>
      <c r="FQZ109" s="887"/>
      <c r="FRA109" s="887"/>
      <c r="FRB109" s="887"/>
      <c r="FRC109" s="888"/>
      <c r="FRD109" s="886"/>
      <c r="FRE109" s="887"/>
      <c r="FRF109" s="887"/>
      <c r="FRG109" s="887"/>
      <c r="FRH109" s="887"/>
      <c r="FRI109" s="887"/>
      <c r="FRJ109" s="887"/>
      <c r="FRK109" s="887"/>
      <c r="FRL109" s="888"/>
      <c r="FRM109" s="886"/>
      <c r="FRN109" s="887"/>
      <c r="FRO109" s="887"/>
      <c r="FRP109" s="887"/>
      <c r="FRQ109" s="887"/>
      <c r="FRR109" s="887"/>
      <c r="FRS109" s="887"/>
      <c r="FRT109" s="887"/>
      <c r="FRU109" s="888"/>
      <c r="FRV109" s="886"/>
      <c r="FRW109" s="887"/>
      <c r="FRX109" s="887"/>
      <c r="FRY109" s="887"/>
      <c r="FRZ109" s="887"/>
      <c r="FSA109" s="887"/>
      <c r="FSB109" s="887"/>
      <c r="FSC109" s="887"/>
      <c r="FSD109" s="888"/>
      <c r="FSE109" s="886"/>
      <c r="FSF109" s="887"/>
      <c r="FSG109" s="887"/>
      <c r="FSH109" s="887"/>
      <c r="FSI109" s="887"/>
      <c r="FSJ109" s="887"/>
      <c r="FSK109" s="887"/>
      <c r="FSL109" s="887"/>
      <c r="FSM109" s="888"/>
      <c r="FSN109" s="886"/>
      <c r="FSO109" s="887"/>
      <c r="FSP109" s="887"/>
      <c r="FSQ109" s="887"/>
      <c r="FSR109" s="887"/>
      <c r="FSS109" s="887"/>
      <c r="FST109" s="887"/>
      <c r="FSU109" s="887"/>
      <c r="FSV109" s="888"/>
      <c r="FSW109" s="886"/>
      <c r="FSX109" s="887"/>
      <c r="FSY109" s="887"/>
      <c r="FSZ109" s="887"/>
      <c r="FTA109" s="887"/>
      <c r="FTB109" s="887"/>
      <c r="FTC109" s="887"/>
      <c r="FTD109" s="887"/>
      <c r="FTE109" s="888"/>
      <c r="FTF109" s="886"/>
      <c r="FTG109" s="887"/>
      <c r="FTH109" s="887"/>
      <c r="FTI109" s="887"/>
      <c r="FTJ109" s="887"/>
      <c r="FTK109" s="887"/>
      <c r="FTL109" s="887"/>
      <c r="FTM109" s="887"/>
      <c r="FTN109" s="888"/>
      <c r="FTO109" s="886"/>
      <c r="FTP109" s="887"/>
      <c r="FTQ109" s="887"/>
      <c r="FTR109" s="887"/>
      <c r="FTS109" s="887"/>
      <c r="FTT109" s="887"/>
      <c r="FTU109" s="887"/>
      <c r="FTV109" s="887"/>
      <c r="FTW109" s="888"/>
      <c r="FTX109" s="886"/>
      <c r="FTY109" s="887"/>
      <c r="FTZ109" s="887"/>
      <c r="FUA109" s="887"/>
      <c r="FUB109" s="887"/>
      <c r="FUC109" s="887"/>
      <c r="FUD109" s="887"/>
      <c r="FUE109" s="887"/>
      <c r="FUF109" s="888"/>
      <c r="FUG109" s="886"/>
      <c r="FUH109" s="887"/>
      <c r="FUI109" s="887"/>
      <c r="FUJ109" s="887"/>
      <c r="FUK109" s="887"/>
      <c r="FUL109" s="887"/>
      <c r="FUM109" s="887"/>
      <c r="FUN109" s="887"/>
      <c r="FUO109" s="888"/>
      <c r="FUP109" s="886"/>
      <c r="FUQ109" s="887"/>
      <c r="FUR109" s="887"/>
      <c r="FUS109" s="887"/>
      <c r="FUT109" s="887"/>
      <c r="FUU109" s="887"/>
      <c r="FUV109" s="887"/>
      <c r="FUW109" s="887"/>
      <c r="FUX109" s="888"/>
      <c r="FUY109" s="886"/>
      <c r="FUZ109" s="887"/>
      <c r="FVA109" s="887"/>
      <c r="FVB109" s="887"/>
      <c r="FVC109" s="887"/>
      <c r="FVD109" s="887"/>
      <c r="FVE109" s="887"/>
      <c r="FVF109" s="887"/>
      <c r="FVG109" s="888"/>
      <c r="FVH109" s="886"/>
      <c r="FVI109" s="887"/>
      <c r="FVJ109" s="887"/>
      <c r="FVK109" s="887"/>
      <c r="FVL109" s="887"/>
      <c r="FVM109" s="887"/>
      <c r="FVN109" s="887"/>
      <c r="FVO109" s="887"/>
      <c r="FVP109" s="888"/>
      <c r="FVQ109" s="886"/>
      <c r="FVR109" s="887"/>
      <c r="FVS109" s="887"/>
      <c r="FVT109" s="887"/>
      <c r="FVU109" s="887"/>
      <c r="FVV109" s="887"/>
      <c r="FVW109" s="887"/>
      <c r="FVX109" s="887"/>
      <c r="FVY109" s="888"/>
      <c r="FVZ109" s="886"/>
      <c r="FWA109" s="887"/>
      <c r="FWB109" s="887"/>
      <c r="FWC109" s="887"/>
      <c r="FWD109" s="887"/>
      <c r="FWE109" s="887"/>
      <c r="FWF109" s="887"/>
      <c r="FWG109" s="887"/>
      <c r="FWH109" s="888"/>
      <c r="FWI109" s="886"/>
      <c r="FWJ109" s="887"/>
      <c r="FWK109" s="887"/>
      <c r="FWL109" s="887"/>
      <c r="FWM109" s="887"/>
      <c r="FWN109" s="887"/>
      <c r="FWO109" s="887"/>
      <c r="FWP109" s="887"/>
      <c r="FWQ109" s="888"/>
      <c r="FWR109" s="886"/>
      <c r="FWS109" s="887"/>
      <c r="FWT109" s="887"/>
      <c r="FWU109" s="887"/>
      <c r="FWV109" s="887"/>
      <c r="FWW109" s="887"/>
      <c r="FWX109" s="887"/>
      <c r="FWY109" s="887"/>
      <c r="FWZ109" s="888"/>
      <c r="FXA109" s="886"/>
      <c r="FXB109" s="887"/>
      <c r="FXC109" s="887"/>
      <c r="FXD109" s="887"/>
      <c r="FXE109" s="887"/>
      <c r="FXF109" s="887"/>
      <c r="FXG109" s="887"/>
      <c r="FXH109" s="887"/>
      <c r="FXI109" s="888"/>
      <c r="FXJ109" s="886"/>
      <c r="FXK109" s="887"/>
      <c r="FXL109" s="887"/>
      <c r="FXM109" s="887"/>
      <c r="FXN109" s="887"/>
      <c r="FXO109" s="887"/>
      <c r="FXP109" s="887"/>
      <c r="FXQ109" s="887"/>
      <c r="FXR109" s="888"/>
      <c r="FXS109" s="886"/>
      <c r="FXT109" s="887"/>
      <c r="FXU109" s="887"/>
      <c r="FXV109" s="887"/>
      <c r="FXW109" s="887"/>
      <c r="FXX109" s="887"/>
      <c r="FXY109" s="887"/>
      <c r="FXZ109" s="887"/>
      <c r="FYA109" s="888"/>
      <c r="FYB109" s="886"/>
      <c r="FYC109" s="887"/>
      <c r="FYD109" s="887"/>
      <c r="FYE109" s="887"/>
      <c r="FYF109" s="887"/>
      <c r="FYG109" s="887"/>
      <c r="FYH109" s="887"/>
      <c r="FYI109" s="887"/>
      <c r="FYJ109" s="888"/>
      <c r="FYK109" s="886"/>
      <c r="FYL109" s="887"/>
      <c r="FYM109" s="887"/>
      <c r="FYN109" s="887"/>
      <c r="FYO109" s="887"/>
      <c r="FYP109" s="887"/>
      <c r="FYQ109" s="887"/>
      <c r="FYR109" s="887"/>
      <c r="FYS109" s="888"/>
      <c r="FYT109" s="886"/>
      <c r="FYU109" s="887"/>
      <c r="FYV109" s="887"/>
      <c r="FYW109" s="887"/>
      <c r="FYX109" s="887"/>
      <c r="FYY109" s="887"/>
      <c r="FYZ109" s="887"/>
      <c r="FZA109" s="887"/>
      <c r="FZB109" s="888"/>
      <c r="FZC109" s="886"/>
      <c r="FZD109" s="887"/>
      <c r="FZE109" s="887"/>
      <c r="FZF109" s="887"/>
      <c r="FZG109" s="887"/>
      <c r="FZH109" s="887"/>
      <c r="FZI109" s="887"/>
      <c r="FZJ109" s="887"/>
      <c r="FZK109" s="888"/>
      <c r="FZL109" s="886"/>
      <c r="FZM109" s="887"/>
      <c r="FZN109" s="887"/>
      <c r="FZO109" s="887"/>
      <c r="FZP109" s="887"/>
      <c r="FZQ109" s="887"/>
      <c r="FZR109" s="887"/>
      <c r="FZS109" s="887"/>
      <c r="FZT109" s="888"/>
      <c r="FZU109" s="886"/>
      <c r="FZV109" s="887"/>
      <c r="FZW109" s="887"/>
      <c r="FZX109" s="887"/>
      <c r="FZY109" s="887"/>
      <c r="FZZ109" s="887"/>
      <c r="GAA109" s="887"/>
      <c r="GAB109" s="887"/>
      <c r="GAC109" s="888"/>
      <c r="GAD109" s="886"/>
      <c r="GAE109" s="887"/>
      <c r="GAF109" s="887"/>
      <c r="GAG109" s="887"/>
      <c r="GAH109" s="887"/>
      <c r="GAI109" s="887"/>
      <c r="GAJ109" s="887"/>
      <c r="GAK109" s="887"/>
      <c r="GAL109" s="888"/>
      <c r="GAM109" s="886"/>
      <c r="GAN109" s="887"/>
      <c r="GAO109" s="887"/>
      <c r="GAP109" s="887"/>
      <c r="GAQ109" s="887"/>
      <c r="GAR109" s="887"/>
      <c r="GAS109" s="887"/>
      <c r="GAT109" s="887"/>
      <c r="GAU109" s="888"/>
      <c r="GAV109" s="886"/>
      <c r="GAW109" s="887"/>
      <c r="GAX109" s="887"/>
      <c r="GAY109" s="887"/>
      <c r="GAZ109" s="887"/>
      <c r="GBA109" s="887"/>
      <c r="GBB109" s="887"/>
      <c r="GBC109" s="887"/>
      <c r="GBD109" s="888"/>
      <c r="GBE109" s="886"/>
      <c r="GBF109" s="887"/>
      <c r="GBG109" s="887"/>
      <c r="GBH109" s="887"/>
      <c r="GBI109" s="887"/>
      <c r="GBJ109" s="887"/>
      <c r="GBK109" s="887"/>
      <c r="GBL109" s="887"/>
      <c r="GBM109" s="888"/>
      <c r="GBN109" s="886"/>
      <c r="GBO109" s="887"/>
      <c r="GBP109" s="887"/>
      <c r="GBQ109" s="887"/>
      <c r="GBR109" s="887"/>
      <c r="GBS109" s="887"/>
      <c r="GBT109" s="887"/>
      <c r="GBU109" s="887"/>
      <c r="GBV109" s="888"/>
      <c r="GBW109" s="886"/>
      <c r="GBX109" s="887"/>
      <c r="GBY109" s="887"/>
      <c r="GBZ109" s="887"/>
      <c r="GCA109" s="887"/>
      <c r="GCB109" s="887"/>
      <c r="GCC109" s="887"/>
      <c r="GCD109" s="887"/>
      <c r="GCE109" s="888"/>
      <c r="GCF109" s="886"/>
      <c r="GCG109" s="887"/>
      <c r="GCH109" s="887"/>
      <c r="GCI109" s="887"/>
      <c r="GCJ109" s="887"/>
      <c r="GCK109" s="887"/>
      <c r="GCL109" s="887"/>
      <c r="GCM109" s="887"/>
      <c r="GCN109" s="888"/>
      <c r="GCO109" s="886"/>
      <c r="GCP109" s="887"/>
      <c r="GCQ109" s="887"/>
      <c r="GCR109" s="887"/>
      <c r="GCS109" s="887"/>
      <c r="GCT109" s="887"/>
      <c r="GCU109" s="887"/>
      <c r="GCV109" s="887"/>
      <c r="GCW109" s="888"/>
      <c r="GCX109" s="886"/>
      <c r="GCY109" s="887"/>
      <c r="GCZ109" s="887"/>
      <c r="GDA109" s="887"/>
      <c r="GDB109" s="887"/>
      <c r="GDC109" s="887"/>
      <c r="GDD109" s="887"/>
      <c r="GDE109" s="887"/>
      <c r="GDF109" s="888"/>
      <c r="GDG109" s="886"/>
      <c r="GDH109" s="887"/>
      <c r="GDI109" s="887"/>
      <c r="GDJ109" s="887"/>
      <c r="GDK109" s="887"/>
      <c r="GDL109" s="887"/>
      <c r="GDM109" s="887"/>
      <c r="GDN109" s="887"/>
      <c r="GDO109" s="888"/>
      <c r="GDP109" s="886"/>
      <c r="GDQ109" s="887"/>
      <c r="GDR109" s="887"/>
      <c r="GDS109" s="887"/>
      <c r="GDT109" s="887"/>
      <c r="GDU109" s="887"/>
      <c r="GDV109" s="887"/>
      <c r="GDW109" s="887"/>
      <c r="GDX109" s="888"/>
      <c r="GDY109" s="886"/>
      <c r="GDZ109" s="887"/>
      <c r="GEA109" s="887"/>
      <c r="GEB109" s="887"/>
      <c r="GEC109" s="887"/>
      <c r="GED109" s="887"/>
      <c r="GEE109" s="887"/>
      <c r="GEF109" s="887"/>
      <c r="GEG109" s="888"/>
      <c r="GEH109" s="886"/>
      <c r="GEI109" s="887"/>
      <c r="GEJ109" s="887"/>
      <c r="GEK109" s="887"/>
      <c r="GEL109" s="887"/>
      <c r="GEM109" s="887"/>
      <c r="GEN109" s="887"/>
      <c r="GEO109" s="887"/>
      <c r="GEP109" s="888"/>
      <c r="GEQ109" s="886"/>
      <c r="GER109" s="887"/>
      <c r="GES109" s="887"/>
      <c r="GET109" s="887"/>
      <c r="GEU109" s="887"/>
      <c r="GEV109" s="887"/>
      <c r="GEW109" s="887"/>
      <c r="GEX109" s="887"/>
      <c r="GEY109" s="888"/>
      <c r="GEZ109" s="886"/>
      <c r="GFA109" s="887"/>
      <c r="GFB109" s="887"/>
      <c r="GFC109" s="887"/>
      <c r="GFD109" s="887"/>
      <c r="GFE109" s="887"/>
      <c r="GFF109" s="887"/>
      <c r="GFG109" s="887"/>
      <c r="GFH109" s="888"/>
      <c r="GFI109" s="886"/>
      <c r="GFJ109" s="887"/>
      <c r="GFK109" s="887"/>
      <c r="GFL109" s="887"/>
      <c r="GFM109" s="887"/>
      <c r="GFN109" s="887"/>
      <c r="GFO109" s="887"/>
      <c r="GFP109" s="887"/>
      <c r="GFQ109" s="888"/>
      <c r="GFR109" s="886"/>
      <c r="GFS109" s="887"/>
      <c r="GFT109" s="887"/>
      <c r="GFU109" s="887"/>
      <c r="GFV109" s="887"/>
      <c r="GFW109" s="887"/>
      <c r="GFX109" s="887"/>
      <c r="GFY109" s="887"/>
      <c r="GFZ109" s="888"/>
      <c r="GGA109" s="886"/>
      <c r="GGB109" s="887"/>
      <c r="GGC109" s="887"/>
      <c r="GGD109" s="887"/>
      <c r="GGE109" s="887"/>
      <c r="GGF109" s="887"/>
      <c r="GGG109" s="887"/>
      <c r="GGH109" s="887"/>
      <c r="GGI109" s="888"/>
      <c r="GGJ109" s="886"/>
      <c r="GGK109" s="887"/>
      <c r="GGL109" s="887"/>
      <c r="GGM109" s="887"/>
      <c r="GGN109" s="887"/>
      <c r="GGO109" s="887"/>
      <c r="GGP109" s="887"/>
      <c r="GGQ109" s="887"/>
      <c r="GGR109" s="888"/>
      <c r="GGS109" s="886"/>
      <c r="GGT109" s="887"/>
      <c r="GGU109" s="887"/>
      <c r="GGV109" s="887"/>
      <c r="GGW109" s="887"/>
      <c r="GGX109" s="887"/>
      <c r="GGY109" s="887"/>
      <c r="GGZ109" s="887"/>
      <c r="GHA109" s="888"/>
      <c r="GHB109" s="886"/>
      <c r="GHC109" s="887"/>
      <c r="GHD109" s="887"/>
      <c r="GHE109" s="887"/>
      <c r="GHF109" s="887"/>
      <c r="GHG109" s="887"/>
      <c r="GHH109" s="887"/>
      <c r="GHI109" s="887"/>
      <c r="GHJ109" s="888"/>
      <c r="GHK109" s="886"/>
      <c r="GHL109" s="887"/>
      <c r="GHM109" s="887"/>
      <c r="GHN109" s="887"/>
      <c r="GHO109" s="887"/>
      <c r="GHP109" s="887"/>
      <c r="GHQ109" s="887"/>
      <c r="GHR109" s="887"/>
      <c r="GHS109" s="888"/>
      <c r="GHT109" s="886"/>
      <c r="GHU109" s="887"/>
      <c r="GHV109" s="887"/>
      <c r="GHW109" s="887"/>
      <c r="GHX109" s="887"/>
      <c r="GHY109" s="887"/>
      <c r="GHZ109" s="887"/>
      <c r="GIA109" s="887"/>
      <c r="GIB109" s="888"/>
      <c r="GIC109" s="886"/>
      <c r="GID109" s="887"/>
      <c r="GIE109" s="887"/>
      <c r="GIF109" s="887"/>
      <c r="GIG109" s="887"/>
      <c r="GIH109" s="887"/>
      <c r="GII109" s="887"/>
      <c r="GIJ109" s="887"/>
      <c r="GIK109" s="888"/>
      <c r="GIL109" s="886"/>
      <c r="GIM109" s="887"/>
      <c r="GIN109" s="887"/>
      <c r="GIO109" s="887"/>
      <c r="GIP109" s="887"/>
      <c r="GIQ109" s="887"/>
      <c r="GIR109" s="887"/>
      <c r="GIS109" s="887"/>
      <c r="GIT109" s="888"/>
      <c r="GIU109" s="886"/>
      <c r="GIV109" s="887"/>
      <c r="GIW109" s="887"/>
      <c r="GIX109" s="887"/>
      <c r="GIY109" s="887"/>
      <c r="GIZ109" s="887"/>
      <c r="GJA109" s="887"/>
      <c r="GJB109" s="887"/>
      <c r="GJC109" s="888"/>
      <c r="GJD109" s="886"/>
      <c r="GJE109" s="887"/>
      <c r="GJF109" s="887"/>
      <c r="GJG109" s="887"/>
      <c r="GJH109" s="887"/>
      <c r="GJI109" s="887"/>
      <c r="GJJ109" s="887"/>
      <c r="GJK109" s="887"/>
      <c r="GJL109" s="888"/>
      <c r="GJM109" s="886"/>
      <c r="GJN109" s="887"/>
      <c r="GJO109" s="887"/>
      <c r="GJP109" s="887"/>
      <c r="GJQ109" s="887"/>
      <c r="GJR109" s="887"/>
      <c r="GJS109" s="887"/>
      <c r="GJT109" s="887"/>
      <c r="GJU109" s="888"/>
      <c r="GJV109" s="886"/>
      <c r="GJW109" s="887"/>
      <c r="GJX109" s="887"/>
      <c r="GJY109" s="887"/>
      <c r="GJZ109" s="887"/>
      <c r="GKA109" s="887"/>
      <c r="GKB109" s="887"/>
      <c r="GKC109" s="887"/>
      <c r="GKD109" s="888"/>
      <c r="GKE109" s="886"/>
      <c r="GKF109" s="887"/>
      <c r="GKG109" s="887"/>
      <c r="GKH109" s="887"/>
      <c r="GKI109" s="887"/>
      <c r="GKJ109" s="887"/>
      <c r="GKK109" s="887"/>
      <c r="GKL109" s="887"/>
      <c r="GKM109" s="888"/>
      <c r="GKN109" s="886"/>
      <c r="GKO109" s="887"/>
      <c r="GKP109" s="887"/>
      <c r="GKQ109" s="887"/>
      <c r="GKR109" s="887"/>
      <c r="GKS109" s="887"/>
      <c r="GKT109" s="887"/>
      <c r="GKU109" s="887"/>
      <c r="GKV109" s="888"/>
      <c r="GKW109" s="886"/>
      <c r="GKX109" s="887"/>
      <c r="GKY109" s="887"/>
      <c r="GKZ109" s="887"/>
      <c r="GLA109" s="887"/>
      <c r="GLB109" s="887"/>
      <c r="GLC109" s="887"/>
      <c r="GLD109" s="887"/>
      <c r="GLE109" s="888"/>
      <c r="GLF109" s="886"/>
      <c r="GLG109" s="887"/>
      <c r="GLH109" s="887"/>
      <c r="GLI109" s="887"/>
      <c r="GLJ109" s="887"/>
      <c r="GLK109" s="887"/>
      <c r="GLL109" s="887"/>
      <c r="GLM109" s="887"/>
      <c r="GLN109" s="888"/>
      <c r="GLO109" s="886"/>
      <c r="GLP109" s="887"/>
      <c r="GLQ109" s="887"/>
      <c r="GLR109" s="887"/>
      <c r="GLS109" s="887"/>
      <c r="GLT109" s="887"/>
      <c r="GLU109" s="887"/>
      <c r="GLV109" s="887"/>
      <c r="GLW109" s="888"/>
      <c r="GLX109" s="886"/>
      <c r="GLY109" s="887"/>
      <c r="GLZ109" s="887"/>
      <c r="GMA109" s="887"/>
      <c r="GMB109" s="887"/>
      <c r="GMC109" s="887"/>
      <c r="GMD109" s="887"/>
      <c r="GME109" s="887"/>
      <c r="GMF109" s="888"/>
      <c r="GMG109" s="886"/>
      <c r="GMH109" s="887"/>
      <c r="GMI109" s="887"/>
      <c r="GMJ109" s="887"/>
      <c r="GMK109" s="887"/>
      <c r="GML109" s="887"/>
      <c r="GMM109" s="887"/>
      <c r="GMN109" s="887"/>
      <c r="GMO109" s="888"/>
      <c r="GMP109" s="886"/>
      <c r="GMQ109" s="887"/>
      <c r="GMR109" s="887"/>
      <c r="GMS109" s="887"/>
      <c r="GMT109" s="887"/>
      <c r="GMU109" s="887"/>
      <c r="GMV109" s="887"/>
      <c r="GMW109" s="887"/>
      <c r="GMX109" s="888"/>
      <c r="GMY109" s="886"/>
      <c r="GMZ109" s="887"/>
      <c r="GNA109" s="887"/>
      <c r="GNB109" s="887"/>
      <c r="GNC109" s="887"/>
      <c r="GND109" s="887"/>
      <c r="GNE109" s="887"/>
      <c r="GNF109" s="887"/>
      <c r="GNG109" s="888"/>
      <c r="GNH109" s="886"/>
      <c r="GNI109" s="887"/>
      <c r="GNJ109" s="887"/>
      <c r="GNK109" s="887"/>
      <c r="GNL109" s="887"/>
      <c r="GNM109" s="887"/>
      <c r="GNN109" s="887"/>
      <c r="GNO109" s="887"/>
      <c r="GNP109" s="888"/>
      <c r="GNQ109" s="886"/>
      <c r="GNR109" s="887"/>
      <c r="GNS109" s="887"/>
      <c r="GNT109" s="887"/>
      <c r="GNU109" s="887"/>
      <c r="GNV109" s="887"/>
      <c r="GNW109" s="887"/>
      <c r="GNX109" s="887"/>
      <c r="GNY109" s="888"/>
      <c r="GNZ109" s="886"/>
      <c r="GOA109" s="887"/>
      <c r="GOB109" s="887"/>
      <c r="GOC109" s="887"/>
      <c r="GOD109" s="887"/>
      <c r="GOE109" s="887"/>
      <c r="GOF109" s="887"/>
      <c r="GOG109" s="887"/>
      <c r="GOH109" s="888"/>
      <c r="GOI109" s="886"/>
      <c r="GOJ109" s="887"/>
      <c r="GOK109" s="887"/>
      <c r="GOL109" s="887"/>
      <c r="GOM109" s="887"/>
      <c r="GON109" s="887"/>
      <c r="GOO109" s="887"/>
      <c r="GOP109" s="887"/>
      <c r="GOQ109" s="888"/>
      <c r="GOR109" s="886"/>
      <c r="GOS109" s="887"/>
      <c r="GOT109" s="887"/>
      <c r="GOU109" s="887"/>
      <c r="GOV109" s="887"/>
      <c r="GOW109" s="887"/>
      <c r="GOX109" s="887"/>
      <c r="GOY109" s="887"/>
      <c r="GOZ109" s="888"/>
      <c r="GPA109" s="886"/>
      <c r="GPB109" s="887"/>
      <c r="GPC109" s="887"/>
      <c r="GPD109" s="887"/>
      <c r="GPE109" s="887"/>
      <c r="GPF109" s="887"/>
      <c r="GPG109" s="887"/>
      <c r="GPH109" s="887"/>
      <c r="GPI109" s="888"/>
      <c r="GPJ109" s="886"/>
      <c r="GPK109" s="887"/>
      <c r="GPL109" s="887"/>
      <c r="GPM109" s="887"/>
      <c r="GPN109" s="887"/>
      <c r="GPO109" s="887"/>
      <c r="GPP109" s="887"/>
      <c r="GPQ109" s="887"/>
      <c r="GPR109" s="888"/>
      <c r="GPS109" s="886"/>
      <c r="GPT109" s="887"/>
      <c r="GPU109" s="887"/>
      <c r="GPV109" s="887"/>
      <c r="GPW109" s="887"/>
      <c r="GPX109" s="887"/>
      <c r="GPY109" s="887"/>
      <c r="GPZ109" s="887"/>
      <c r="GQA109" s="888"/>
      <c r="GQB109" s="886"/>
      <c r="GQC109" s="887"/>
      <c r="GQD109" s="887"/>
      <c r="GQE109" s="887"/>
      <c r="GQF109" s="887"/>
      <c r="GQG109" s="887"/>
      <c r="GQH109" s="887"/>
      <c r="GQI109" s="887"/>
      <c r="GQJ109" s="888"/>
      <c r="GQK109" s="886"/>
      <c r="GQL109" s="887"/>
      <c r="GQM109" s="887"/>
      <c r="GQN109" s="887"/>
      <c r="GQO109" s="887"/>
      <c r="GQP109" s="887"/>
      <c r="GQQ109" s="887"/>
      <c r="GQR109" s="887"/>
      <c r="GQS109" s="888"/>
      <c r="GQT109" s="886"/>
      <c r="GQU109" s="887"/>
      <c r="GQV109" s="887"/>
      <c r="GQW109" s="887"/>
      <c r="GQX109" s="887"/>
      <c r="GQY109" s="887"/>
      <c r="GQZ109" s="887"/>
      <c r="GRA109" s="887"/>
      <c r="GRB109" s="888"/>
      <c r="GRC109" s="886"/>
      <c r="GRD109" s="887"/>
      <c r="GRE109" s="887"/>
      <c r="GRF109" s="887"/>
      <c r="GRG109" s="887"/>
      <c r="GRH109" s="887"/>
      <c r="GRI109" s="887"/>
      <c r="GRJ109" s="887"/>
      <c r="GRK109" s="888"/>
      <c r="GRL109" s="886"/>
      <c r="GRM109" s="887"/>
      <c r="GRN109" s="887"/>
      <c r="GRO109" s="887"/>
      <c r="GRP109" s="887"/>
      <c r="GRQ109" s="887"/>
      <c r="GRR109" s="887"/>
      <c r="GRS109" s="887"/>
      <c r="GRT109" s="888"/>
      <c r="GRU109" s="886"/>
      <c r="GRV109" s="887"/>
      <c r="GRW109" s="887"/>
      <c r="GRX109" s="887"/>
      <c r="GRY109" s="887"/>
      <c r="GRZ109" s="887"/>
      <c r="GSA109" s="887"/>
      <c r="GSB109" s="887"/>
      <c r="GSC109" s="888"/>
      <c r="GSD109" s="886"/>
      <c r="GSE109" s="887"/>
      <c r="GSF109" s="887"/>
      <c r="GSG109" s="887"/>
      <c r="GSH109" s="887"/>
      <c r="GSI109" s="887"/>
      <c r="GSJ109" s="887"/>
      <c r="GSK109" s="887"/>
      <c r="GSL109" s="888"/>
      <c r="GSM109" s="886"/>
      <c r="GSN109" s="887"/>
      <c r="GSO109" s="887"/>
      <c r="GSP109" s="887"/>
      <c r="GSQ109" s="887"/>
      <c r="GSR109" s="887"/>
      <c r="GSS109" s="887"/>
      <c r="GST109" s="887"/>
      <c r="GSU109" s="888"/>
      <c r="GSV109" s="886"/>
      <c r="GSW109" s="887"/>
      <c r="GSX109" s="887"/>
      <c r="GSY109" s="887"/>
      <c r="GSZ109" s="887"/>
      <c r="GTA109" s="887"/>
      <c r="GTB109" s="887"/>
      <c r="GTC109" s="887"/>
      <c r="GTD109" s="888"/>
      <c r="GTE109" s="886"/>
      <c r="GTF109" s="887"/>
      <c r="GTG109" s="887"/>
      <c r="GTH109" s="887"/>
      <c r="GTI109" s="887"/>
      <c r="GTJ109" s="887"/>
      <c r="GTK109" s="887"/>
      <c r="GTL109" s="887"/>
      <c r="GTM109" s="888"/>
      <c r="GTN109" s="886"/>
      <c r="GTO109" s="887"/>
      <c r="GTP109" s="887"/>
      <c r="GTQ109" s="887"/>
      <c r="GTR109" s="887"/>
      <c r="GTS109" s="887"/>
      <c r="GTT109" s="887"/>
      <c r="GTU109" s="887"/>
      <c r="GTV109" s="888"/>
      <c r="GTW109" s="886"/>
      <c r="GTX109" s="887"/>
      <c r="GTY109" s="887"/>
      <c r="GTZ109" s="887"/>
      <c r="GUA109" s="887"/>
      <c r="GUB109" s="887"/>
      <c r="GUC109" s="887"/>
      <c r="GUD109" s="887"/>
      <c r="GUE109" s="888"/>
      <c r="GUF109" s="886"/>
      <c r="GUG109" s="887"/>
      <c r="GUH109" s="887"/>
      <c r="GUI109" s="887"/>
      <c r="GUJ109" s="887"/>
      <c r="GUK109" s="887"/>
      <c r="GUL109" s="887"/>
      <c r="GUM109" s="887"/>
      <c r="GUN109" s="888"/>
      <c r="GUO109" s="886"/>
      <c r="GUP109" s="887"/>
      <c r="GUQ109" s="887"/>
      <c r="GUR109" s="887"/>
      <c r="GUS109" s="887"/>
      <c r="GUT109" s="887"/>
      <c r="GUU109" s="887"/>
      <c r="GUV109" s="887"/>
      <c r="GUW109" s="888"/>
      <c r="GUX109" s="886"/>
      <c r="GUY109" s="887"/>
      <c r="GUZ109" s="887"/>
      <c r="GVA109" s="887"/>
      <c r="GVB109" s="887"/>
      <c r="GVC109" s="887"/>
      <c r="GVD109" s="887"/>
      <c r="GVE109" s="887"/>
      <c r="GVF109" s="888"/>
      <c r="GVG109" s="886"/>
      <c r="GVH109" s="887"/>
      <c r="GVI109" s="887"/>
      <c r="GVJ109" s="887"/>
      <c r="GVK109" s="887"/>
      <c r="GVL109" s="887"/>
      <c r="GVM109" s="887"/>
      <c r="GVN109" s="887"/>
      <c r="GVO109" s="888"/>
      <c r="GVP109" s="886"/>
      <c r="GVQ109" s="887"/>
      <c r="GVR109" s="887"/>
      <c r="GVS109" s="887"/>
      <c r="GVT109" s="887"/>
      <c r="GVU109" s="887"/>
      <c r="GVV109" s="887"/>
      <c r="GVW109" s="887"/>
      <c r="GVX109" s="888"/>
      <c r="GVY109" s="886"/>
      <c r="GVZ109" s="887"/>
      <c r="GWA109" s="887"/>
      <c r="GWB109" s="887"/>
      <c r="GWC109" s="887"/>
      <c r="GWD109" s="887"/>
      <c r="GWE109" s="887"/>
      <c r="GWF109" s="887"/>
      <c r="GWG109" s="888"/>
      <c r="GWH109" s="886"/>
      <c r="GWI109" s="887"/>
      <c r="GWJ109" s="887"/>
      <c r="GWK109" s="887"/>
      <c r="GWL109" s="887"/>
      <c r="GWM109" s="887"/>
      <c r="GWN109" s="887"/>
      <c r="GWO109" s="887"/>
      <c r="GWP109" s="888"/>
      <c r="GWQ109" s="886"/>
      <c r="GWR109" s="887"/>
      <c r="GWS109" s="887"/>
      <c r="GWT109" s="887"/>
      <c r="GWU109" s="887"/>
      <c r="GWV109" s="887"/>
      <c r="GWW109" s="887"/>
      <c r="GWX109" s="887"/>
      <c r="GWY109" s="888"/>
      <c r="GWZ109" s="886"/>
      <c r="GXA109" s="887"/>
      <c r="GXB109" s="887"/>
      <c r="GXC109" s="887"/>
      <c r="GXD109" s="887"/>
      <c r="GXE109" s="887"/>
      <c r="GXF109" s="887"/>
      <c r="GXG109" s="887"/>
      <c r="GXH109" s="888"/>
      <c r="GXI109" s="886"/>
      <c r="GXJ109" s="887"/>
      <c r="GXK109" s="887"/>
      <c r="GXL109" s="887"/>
      <c r="GXM109" s="887"/>
      <c r="GXN109" s="887"/>
      <c r="GXO109" s="887"/>
      <c r="GXP109" s="887"/>
      <c r="GXQ109" s="888"/>
      <c r="GXR109" s="886"/>
      <c r="GXS109" s="887"/>
      <c r="GXT109" s="887"/>
      <c r="GXU109" s="887"/>
      <c r="GXV109" s="887"/>
      <c r="GXW109" s="887"/>
      <c r="GXX109" s="887"/>
      <c r="GXY109" s="887"/>
      <c r="GXZ109" s="888"/>
      <c r="GYA109" s="886"/>
      <c r="GYB109" s="887"/>
      <c r="GYC109" s="887"/>
      <c r="GYD109" s="887"/>
      <c r="GYE109" s="887"/>
      <c r="GYF109" s="887"/>
      <c r="GYG109" s="887"/>
      <c r="GYH109" s="887"/>
      <c r="GYI109" s="888"/>
      <c r="GYJ109" s="886"/>
      <c r="GYK109" s="887"/>
      <c r="GYL109" s="887"/>
      <c r="GYM109" s="887"/>
      <c r="GYN109" s="887"/>
      <c r="GYO109" s="887"/>
      <c r="GYP109" s="887"/>
      <c r="GYQ109" s="887"/>
      <c r="GYR109" s="888"/>
      <c r="GYS109" s="886"/>
      <c r="GYT109" s="887"/>
      <c r="GYU109" s="887"/>
      <c r="GYV109" s="887"/>
      <c r="GYW109" s="887"/>
      <c r="GYX109" s="887"/>
      <c r="GYY109" s="887"/>
      <c r="GYZ109" s="887"/>
      <c r="GZA109" s="888"/>
      <c r="GZB109" s="886"/>
      <c r="GZC109" s="887"/>
      <c r="GZD109" s="887"/>
      <c r="GZE109" s="887"/>
      <c r="GZF109" s="887"/>
      <c r="GZG109" s="887"/>
      <c r="GZH109" s="887"/>
      <c r="GZI109" s="887"/>
      <c r="GZJ109" s="888"/>
      <c r="GZK109" s="886"/>
      <c r="GZL109" s="887"/>
      <c r="GZM109" s="887"/>
      <c r="GZN109" s="887"/>
      <c r="GZO109" s="887"/>
      <c r="GZP109" s="887"/>
      <c r="GZQ109" s="887"/>
      <c r="GZR109" s="887"/>
      <c r="GZS109" s="888"/>
      <c r="GZT109" s="886"/>
      <c r="GZU109" s="887"/>
      <c r="GZV109" s="887"/>
      <c r="GZW109" s="887"/>
      <c r="GZX109" s="887"/>
      <c r="GZY109" s="887"/>
      <c r="GZZ109" s="887"/>
      <c r="HAA109" s="887"/>
      <c r="HAB109" s="888"/>
      <c r="HAC109" s="886"/>
      <c r="HAD109" s="887"/>
      <c r="HAE109" s="887"/>
      <c r="HAF109" s="887"/>
      <c r="HAG109" s="887"/>
      <c r="HAH109" s="887"/>
      <c r="HAI109" s="887"/>
      <c r="HAJ109" s="887"/>
      <c r="HAK109" s="888"/>
      <c r="HAL109" s="886"/>
      <c r="HAM109" s="887"/>
      <c r="HAN109" s="887"/>
      <c r="HAO109" s="887"/>
      <c r="HAP109" s="887"/>
      <c r="HAQ109" s="887"/>
      <c r="HAR109" s="887"/>
      <c r="HAS109" s="887"/>
      <c r="HAT109" s="888"/>
      <c r="HAU109" s="886"/>
      <c r="HAV109" s="887"/>
      <c r="HAW109" s="887"/>
      <c r="HAX109" s="887"/>
      <c r="HAY109" s="887"/>
      <c r="HAZ109" s="887"/>
      <c r="HBA109" s="887"/>
      <c r="HBB109" s="887"/>
      <c r="HBC109" s="888"/>
      <c r="HBD109" s="886"/>
      <c r="HBE109" s="887"/>
      <c r="HBF109" s="887"/>
      <c r="HBG109" s="887"/>
      <c r="HBH109" s="887"/>
      <c r="HBI109" s="887"/>
      <c r="HBJ109" s="887"/>
      <c r="HBK109" s="887"/>
      <c r="HBL109" s="888"/>
      <c r="HBM109" s="886"/>
      <c r="HBN109" s="887"/>
      <c r="HBO109" s="887"/>
      <c r="HBP109" s="887"/>
      <c r="HBQ109" s="887"/>
      <c r="HBR109" s="887"/>
      <c r="HBS109" s="887"/>
      <c r="HBT109" s="887"/>
      <c r="HBU109" s="888"/>
      <c r="HBV109" s="886"/>
      <c r="HBW109" s="887"/>
      <c r="HBX109" s="887"/>
      <c r="HBY109" s="887"/>
      <c r="HBZ109" s="887"/>
      <c r="HCA109" s="887"/>
      <c r="HCB109" s="887"/>
      <c r="HCC109" s="887"/>
      <c r="HCD109" s="888"/>
      <c r="HCE109" s="886"/>
      <c r="HCF109" s="887"/>
      <c r="HCG109" s="887"/>
      <c r="HCH109" s="887"/>
      <c r="HCI109" s="887"/>
      <c r="HCJ109" s="887"/>
      <c r="HCK109" s="887"/>
      <c r="HCL109" s="887"/>
      <c r="HCM109" s="888"/>
      <c r="HCN109" s="886"/>
      <c r="HCO109" s="887"/>
      <c r="HCP109" s="887"/>
      <c r="HCQ109" s="887"/>
      <c r="HCR109" s="887"/>
      <c r="HCS109" s="887"/>
      <c r="HCT109" s="887"/>
      <c r="HCU109" s="887"/>
      <c r="HCV109" s="888"/>
      <c r="HCW109" s="886"/>
      <c r="HCX109" s="887"/>
      <c r="HCY109" s="887"/>
      <c r="HCZ109" s="887"/>
      <c r="HDA109" s="887"/>
      <c r="HDB109" s="887"/>
      <c r="HDC109" s="887"/>
      <c r="HDD109" s="887"/>
      <c r="HDE109" s="888"/>
      <c r="HDF109" s="886"/>
      <c r="HDG109" s="887"/>
      <c r="HDH109" s="887"/>
      <c r="HDI109" s="887"/>
      <c r="HDJ109" s="887"/>
      <c r="HDK109" s="887"/>
      <c r="HDL109" s="887"/>
      <c r="HDM109" s="887"/>
      <c r="HDN109" s="888"/>
      <c r="HDO109" s="886"/>
      <c r="HDP109" s="887"/>
      <c r="HDQ109" s="887"/>
      <c r="HDR109" s="887"/>
      <c r="HDS109" s="887"/>
      <c r="HDT109" s="887"/>
      <c r="HDU109" s="887"/>
      <c r="HDV109" s="887"/>
      <c r="HDW109" s="888"/>
      <c r="HDX109" s="886"/>
      <c r="HDY109" s="887"/>
      <c r="HDZ109" s="887"/>
      <c r="HEA109" s="887"/>
      <c r="HEB109" s="887"/>
      <c r="HEC109" s="887"/>
      <c r="HED109" s="887"/>
      <c r="HEE109" s="887"/>
      <c r="HEF109" s="888"/>
      <c r="HEG109" s="886"/>
      <c r="HEH109" s="887"/>
      <c r="HEI109" s="887"/>
      <c r="HEJ109" s="887"/>
      <c r="HEK109" s="887"/>
      <c r="HEL109" s="887"/>
      <c r="HEM109" s="887"/>
      <c r="HEN109" s="887"/>
      <c r="HEO109" s="888"/>
      <c r="HEP109" s="886"/>
      <c r="HEQ109" s="887"/>
      <c r="HER109" s="887"/>
      <c r="HES109" s="887"/>
      <c r="HET109" s="887"/>
      <c r="HEU109" s="887"/>
      <c r="HEV109" s="887"/>
      <c r="HEW109" s="887"/>
      <c r="HEX109" s="888"/>
      <c r="HEY109" s="886"/>
      <c r="HEZ109" s="887"/>
      <c r="HFA109" s="887"/>
      <c r="HFB109" s="887"/>
      <c r="HFC109" s="887"/>
      <c r="HFD109" s="887"/>
      <c r="HFE109" s="887"/>
      <c r="HFF109" s="887"/>
      <c r="HFG109" s="888"/>
      <c r="HFH109" s="886"/>
      <c r="HFI109" s="887"/>
      <c r="HFJ109" s="887"/>
      <c r="HFK109" s="887"/>
      <c r="HFL109" s="887"/>
      <c r="HFM109" s="887"/>
      <c r="HFN109" s="887"/>
      <c r="HFO109" s="887"/>
      <c r="HFP109" s="888"/>
      <c r="HFQ109" s="886"/>
      <c r="HFR109" s="887"/>
      <c r="HFS109" s="887"/>
      <c r="HFT109" s="887"/>
      <c r="HFU109" s="887"/>
      <c r="HFV109" s="887"/>
      <c r="HFW109" s="887"/>
      <c r="HFX109" s="887"/>
      <c r="HFY109" s="888"/>
      <c r="HFZ109" s="886"/>
      <c r="HGA109" s="887"/>
      <c r="HGB109" s="887"/>
      <c r="HGC109" s="887"/>
      <c r="HGD109" s="887"/>
      <c r="HGE109" s="887"/>
      <c r="HGF109" s="887"/>
      <c r="HGG109" s="887"/>
      <c r="HGH109" s="888"/>
      <c r="HGI109" s="886"/>
      <c r="HGJ109" s="887"/>
      <c r="HGK109" s="887"/>
      <c r="HGL109" s="887"/>
      <c r="HGM109" s="887"/>
      <c r="HGN109" s="887"/>
      <c r="HGO109" s="887"/>
      <c r="HGP109" s="887"/>
      <c r="HGQ109" s="888"/>
      <c r="HGR109" s="886"/>
      <c r="HGS109" s="887"/>
      <c r="HGT109" s="887"/>
      <c r="HGU109" s="887"/>
      <c r="HGV109" s="887"/>
      <c r="HGW109" s="887"/>
      <c r="HGX109" s="887"/>
      <c r="HGY109" s="887"/>
      <c r="HGZ109" s="888"/>
      <c r="HHA109" s="886"/>
      <c r="HHB109" s="887"/>
      <c r="HHC109" s="887"/>
      <c r="HHD109" s="887"/>
      <c r="HHE109" s="887"/>
      <c r="HHF109" s="887"/>
      <c r="HHG109" s="887"/>
      <c r="HHH109" s="887"/>
      <c r="HHI109" s="888"/>
      <c r="HHJ109" s="886"/>
      <c r="HHK109" s="887"/>
      <c r="HHL109" s="887"/>
      <c r="HHM109" s="887"/>
      <c r="HHN109" s="887"/>
      <c r="HHO109" s="887"/>
      <c r="HHP109" s="887"/>
      <c r="HHQ109" s="887"/>
      <c r="HHR109" s="888"/>
      <c r="HHS109" s="886"/>
      <c r="HHT109" s="887"/>
      <c r="HHU109" s="887"/>
      <c r="HHV109" s="887"/>
      <c r="HHW109" s="887"/>
      <c r="HHX109" s="887"/>
      <c r="HHY109" s="887"/>
      <c r="HHZ109" s="887"/>
      <c r="HIA109" s="888"/>
      <c r="HIB109" s="886"/>
      <c r="HIC109" s="887"/>
      <c r="HID109" s="887"/>
      <c r="HIE109" s="887"/>
      <c r="HIF109" s="887"/>
      <c r="HIG109" s="887"/>
      <c r="HIH109" s="887"/>
      <c r="HII109" s="887"/>
      <c r="HIJ109" s="888"/>
      <c r="HIK109" s="886"/>
      <c r="HIL109" s="887"/>
      <c r="HIM109" s="887"/>
      <c r="HIN109" s="887"/>
      <c r="HIO109" s="887"/>
      <c r="HIP109" s="887"/>
      <c r="HIQ109" s="887"/>
      <c r="HIR109" s="887"/>
      <c r="HIS109" s="888"/>
      <c r="HIT109" s="886"/>
      <c r="HIU109" s="887"/>
      <c r="HIV109" s="887"/>
      <c r="HIW109" s="887"/>
      <c r="HIX109" s="887"/>
      <c r="HIY109" s="887"/>
      <c r="HIZ109" s="887"/>
      <c r="HJA109" s="887"/>
      <c r="HJB109" s="888"/>
      <c r="HJC109" s="886"/>
      <c r="HJD109" s="887"/>
      <c r="HJE109" s="887"/>
      <c r="HJF109" s="887"/>
      <c r="HJG109" s="887"/>
      <c r="HJH109" s="887"/>
      <c r="HJI109" s="887"/>
      <c r="HJJ109" s="887"/>
      <c r="HJK109" s="888"/>
      <c r="HJL109" s="886"/>
      <c r="HJM109" s="887"/>
      <c r="HJN109" s="887"/>
      <c r="HJO109" s="887"/>
      <c r="HJP109" s="887"/>
      <c r="HJQ109" s="887"/>
      <c r="HJR109" s="887"/>
      <c r="HJS109" s="887"/>
      <c r="HJT109" s="888"/>
      <c r="HJU109" s="886"/>
      <c r="HJV109" s="887"/>
      <c r="HJW109" s="887"/>
      <c r="HJX109" s="887"/>
      <c r="HJY109" s="887"/>
      <c r="HJZ109" s="887"/>
      <c r="HKA109" s="887"/>
      <c r="HKB109" s="887"/>
      <c r="HKC109" s="888"/>
      <c r="HKD109" s="886"/>
      <c r="HKE109" s="887"/>
      <c r="HKF109" s="887"/>
      <c r="HKG109" s="887"/>
      <c r="HKH109" s="887"/>
      <c r="HKI109" s="887"/>
      <c r="HKJ109" s="887"/>
      <c r="HKK109" s="887"/>
      <c r="HKL109" s="888"/>
      <c r="HKM109" s="886"/>
      <c r="HKN109" s="887"/>
      <c r="HKO109" s="887"/>
      <c r="HKP109" s="887"/>
      <c r="HKQ109" s="887"/>
      <c r="HKR109" s="887"/>
      <c r="HKS109" s="887"/>
      <c r="HKT109" s="887"/>
      <c r="HKU109" s="888"/>
      <c r="HKV109" s="886"/>
      <c r="HKW109" s="887"/>
      <c r="HKX109" s="887"/>
      <c r="HKY109" s="887"/>
      <c r="HKZ109" s="887"/>
      <c r="HLA109" s="887"/>
      <c r="HLB109" s="887"/>
      <c r="HLC109" s="887"/>
      <c r="HLD109" s="888"/>
      <c r="HLE109" s="886"/>
      <c r="HLF109" s="887"/>
      <c r="HLG109" s="887"/>
      <c r="HLH109" s="887"/>
      <c r="HLI109" s="887"/>
      <c r="HLJ109" s="887"/>
      <c r="HLK109" s="887"/>
      <c r="HLL109" s="887"/>
      <c r="HLM109" s="888"/>
      <c r="HLN109" s="886"/>
      <c r="HLO109" s="887"/>
      <c r="HLP109" s="887"/>
      <c r="HLQ109" s="887"/>
      <c r="HLR109" s="887"/>
      <c r="HLS109" s="887"/>
      <c r="HLT109" s="887"/>
      <c r="HLU109" s="887"/>
      <c r="HLV109" s="888"/>
      <c r="HLW109" s="886"/>
      <c r="HLX109" s="887"/>
      <c r="HLY109" s="887"/>
      <c r="HLZ109" s="887"/>
      <c r="HMA109" s="887"/>
      <c r="HMB109" s="887"/>
      <c r="HMC109" s="887"/>
      <c r="HMD109" s="887"/>
      <c r="HME109" s="888"/>
      <c r="HMF109" s="886"/>
      <c r="HMG109" s="887"/>
      <c r="HMH109" s="887"/>
      <c r="HMI109" s="887"/>
      <c r="HMJ109" s="887"/>
      <c r="HMK109" s="887"/>
      <c r="HML109" s="887"/>
      <c r="HMM109" s="887"/>
      <c r="HMN109" s="888"/>
      <c r="HMO109" s="886"/>
      <c r="HMP109" s="887"/>
      <c r="HMQ109" s="887"/>
      <c r="HMR109" s="887"/>
      <c r="HMS109" s="887"/>
      <c r="HMT109" s="887"/>
      <c r="HMU109" s="887"/>
      <c r="HMV109" s="887"/>
      <c r="HMW109" s="888"/>
      <c r="HMX109" s="886"/>
      <c r="HMY109" s="887"/>
      <c r="HMZ109" s="887"/>
      <c r="HNA109" s="887"/>
      <c r="HNB109" s="887"/>
      <c r="HNC109" s="887"/>
      <c r="HND109" s="887"/>
      <c r="HNE109" s="887"/>
      <c r="HNF109" s="888"/>
      <c r="HNG109" s="886"/>
      <c r="HNH109" s="887"/>
      <c r="HNI109" s="887"/>
      <c r="HNJ109" s="887"/>
      <c r="HNK109" s="887"/>
      <c r="HNL109" s="887"/>
      <c r="HNM109" s="887"/>
      <c r="HNN109" s="887"/>
      <c r="HNO109" s="888"/>
      <c r="HNP109" s="886"/>
      <c r="HNQ109" s="887"/>
      <c r="HNR109" s="887"/>
      <c r="HNS109" s="887"/>
      <c r="HNT109" s="887"/>
      <c r="HNU109" s="887"/>
      <c r="HNV109" s="887"/>
      <c r="HNW109" s="887"/>
      <c r="HNX109" s="888"/>
      <c r="HNY109" s="886"/>
      <c r="HNZ109" s="887"/>
      <c r="HOA109" s="887"/>
      <c r="HOB109" s="887"/>
      <c r="HOC109" s="887"/>
      <c r="HOD109" s="887"/>
      <c r="HOE109" s="887"/>
      <c r="HOF109" s="887"/>
      <c r="HOG109" s="888"/>
      <c r="HOH109" s="886"/>
      <c r="HOI109" s="887"/>
      <c r="HOJ109" s="887"/>
      <c r="HOK109" s="887"/>
      <c r="HOL109" s="887"/>
      <c r="HOM109" s="887"/>
      <c r="HON109" s="887"/>
      <c r="HOO109" s="887"/>
      <c r="HOP109" s="888"/>
      <c r="HOQ109" s="886"/>
      <c r="HOR109" s="887"/>
      <c r="HOS109" s="887"/>
      <c r="HOT109" s="887"/>
      <c r="HOU109" s="887"/>
      <c r="HOV109" s="887"/>
      <c r="HOW109" s="887"/>
      <c r="HOX109" s="887"/>
      <c r="HOY109" s="888"/>
      <c r="HOZ109" s="886"/>
      <c r="HPA109" s="887"/>
      <c r="HPB109" s="887"/>
      <c r="HPC109" s="887"/>
      <c r="HPD109" s="887"/>
      <c r="HPE109" s="887"/>
      <c r="HPF109" s="887"/>
      <c r="HPG109" s="887"/>
      <c r="HPH109" s="888"/>
      <c r="HPI109" s="886"/>
      <c r="HPJ109" s="887"/>
      <c r="HPK109" s="887"/>
      <c r="HPL109" s="887"/>
      <c r="HPM109" s="887"/>
      <c r="HPN109" s="887"/>
      <c r="HPO109" s="887"/>
      <c r="HPP109" s="887"/>
      <c r="HPQ109" s="888"/>
      <c r="HPR109" s="886"/>
      <c r="HPS109" s="887"/>
      <c r="HPT109" s="887"/>
      <c r="HPU109" s="887"/>
      <c r="HPV109" s="887"/>
      <c r="HPW109" s="887"/>
      <c r="HPX109" s="887"/>
      <c r="HPY109" s="887"/>
      <c r="HPZ109" s="888"/>
      <c r="HQA109" s="886"/>
      <c r="HQB109" s="887"/>
      <c r="HQC109" s="887"/>
      <c r="HQD109" s="887"/>
      <c r="HQE109" s="887"/>
      <c r="HQF109" s="887"/>
      <c r="HQG109" s="887"/>
      <c r="HQH109" s="887"/>
      <c r="HQI109" s="888"/>
      <c r="HQJ109" s="886"/>
      <c r="HQK109" s="887"/>
      <c r="HQL109" s="887"/>
      <c r="HQM109" s="887"/>
      <c r="HQN109" s="887"/>
      <c r="HQO109" s="887"/>
      <c r="HQP109" s="887"/>
      <c r="HQQ109" s="887"/>
      <c r="HQR109" s="888"/>
      <c r="HQS109" s="886"/>
      <c r="HQT109" s="887"/>
      <c r="HQU109" s="887"/>
      <c r="HQV109" s="887"/>
      <c r="HQW109" s="887"/>
      <c r="HQX109" s="887"/>
      <c r="HQY109" s="887"/>
      <c r="HQZ109" s="887"/>
      <c r="HRA109" s="888"/>
      <c r="HRB109" s="886"/>
      <c r="HRC109" s="887"/>
      <c r="HRD109" s="887"/>
      <c r="HRE109" s="887"/>
      <c r="HRF109" s="887"/>
      <c r="HRG109" s="887"/>
      <c r="HRH109" s="887"/>
      <c r="HRI109" s="887"/>
      <c r="HRJ109" s="888"/>
      <c r="HRK109" s="886"/>
      <c r="HRL109" s="887"/>
      <c r="HRM109" s="887"/>
      <c r="HRN109" s="887"/>
      <c r="HRO109" s="887"/>
      <c r="HRP109" s="887"/>
      <c r="HRQ109" s="887"/>
      <c r="HRR109" s="887"/>
      <c r="HRS109" s="888"/>
      <c r="HRT109" s="886"/>
      <c r="HRU109" s="887"/>
      <c r="HRV109" s="887"/>
      <c r="HRW109" s="887"/>
      <c r="HRX109" s="887"/>
      <c r="HRY109" s="887"/>
      <c r="HRZ109" s="887"/>
      <c r="HSA109" s="887"/>
      <c r="HSB109" s="888"/>
      <c r="HSC109" s="886"/>
      <c r="HSD109" s="887"/>
      <c r="HSE109" s="887"/>
      <c r="HSF109" s="887"/>
      <c r="HSG109" s="887"/>
      <c r="HSH109" s="887"/>
      <c r="HSI109" s="887"/>
      <c r="HSJ109" s="887"/>
      <c r="HSK109" s="888"/>
      <c r="HSL109" s="886"/>
      <c r="HSM109" s="887"/>
      <c r="HSN109" s="887"/>
      <c r="HSO109" s="887"/>
      <c r="HSP109" s="887"/>
      <c r="HSQ109" s="887"/>
      <c r="HSR109" s="887"/>
      <c r="HSS109" s="887"/>
      <c r="HST109" s="888"/>
      <c r="HSU109" s="886"/>
      <c r="HSV109" s="887"/>
      <c r="HSW109" s="887"/>
      <c r="HSX109" s="887"/>
      <c r="HSY109" s="887"/>
      <c r="HSZ109" s="887"/>
      <c r="HTA109" s="887"/>
      <c r="HTB109" s="887"/>
      <c r="HTC109" s="888"/>
      <c r="HTD109" s="886"/>
      <c r="HTE109" s="887"/>
      <c r="HTF109" s="887"/>
      <c r="HTG109" s="887"/>
      <c r="HTH109" s="887"/>
      <c r="HTI109" s="887"/>
      <c r="HTJ109" s="887"/>
      <c r="HTK109" s="887"/>
      <c r="HTL109" s="888"/>
      <c r="HTM109" s="886"/>
      <c r="HTN109" s="887"/>
      <c r="HTO109" s="887"/>
      <c r="HTP109" s="887"/>
      <c r="HTQ109" s="887"/>
      <c r="HTR109" s="887"/>
      <c r="HTS109" s="887"/>
      <c r="HTT109" s="887"/>
      <c r="HTU109" s="888"/>
      <c r="HTV109" s="886"/>
      <c r="HTW109" s="887"/>
      <c r="HTX109" s="887"/>
      <c r="HTY109" s="887"/>
      <c r="HTZ109" s="887"/>
      <c r="HUA109" s="887"/>
      <c r="HUB109" s="887"/>
      <c r="HUC109" s="887"/>
      <c r="HUD109" s="888"/>
      <c r="HUE109" s="886"/>
      <c r="HUF109" s="887"/>
      <c r="HUG109" s="887"/>
      <c r="HUH109" s="887"/>
      <c r="HUI109" s="887"/>
      <c r="HUJ109" s="887"/>
      <c r="HUK109" s="887"/>
      <c r="HUL109" s="887"/>
      <c r="HUM109" s="888"/>
      <c r="HUN109" s="886"/>
      <c r="HUO109" s="887"/>
      <c r="HUP109" s="887"/>
      <c r="HUQ109" s="887"/>
      <c r="HUR109" s="887"/>
      <c r="HUS109" s="887"/>
      <c r="HUT109" s="887"/>
      <c r="HUU109" s="887"/>
      <c r="HUV109" s="888"/>
      <c r="HUW109" s="886"/>
      <c r="HUX109" s="887"/>
      <c r="HUY109" s="887"/>
      <c r="HUZ109" s="887"/>
      <c r="HVA109" s="887"/>
      <c r="HVB109" s="887"/>
      <c r="HVC109" s="887"/>
      <c r="HVD109" s="887"/>
      <c r="HVE109" s="888"/>
      <c r="HVF109" s="886"/>
      <c r="HVG109" s="887"/>
      <c r="HVH109" s="887"/>
      <c r="HVI109" s="887"/>
      <c r="HVJ109" s="887"/>
      <c r="HVK109" s="887"/>
      <c r="HVL109" s="887"/>
      <c r="HVM109" s="887"/>
      <c r="HVN109" s="888"/>
      <c r="HVO109" s="886"/>
      <c r="HVP109" s="887"/>
      <c r="HVQ109" s="887"/>
      <c r="HVR109" s="887"/>
      <c r="HVS109" s="887"/>
      <c r="HVT109" s="887"/>
      <c r="HVU109" s="887"/>
      <c r="HVV109" s="887"/>
      <c r="HVW109" s="888"/>
      <c r="HVX109" s="886"/>
      <c r="HVY109" s="887"/>
      <c r="HVZ109" s="887"/>
      <c r="HWA109" s="887"/>
      <c r="HWB109" s="887"/>
      <c r="HWC109" s="887"/>
      <c r="HWD109" s="887"/>
      <c r="HWE109" s="887"/>
      <c r="HWF109" s="888"/>
      <c r="HWG109" s="886"/>
      <c r="HWH109" s="887"/>
      <c r="HWI109" s="887"/>
      <c r="HWJ109" s="887"/>
      <c r="HWK109" s="887"/>
      <c r="HWL109" s="887"/>
      <c r="HWM109" s="887"/>
      <c r="HWN109" s="887"/>
      <c r="HWO109" s="888"/>
      <c r="HWP109" s="886"/>
      <c r="HWQ109" s="887"/>
      <c r="HWR109" s="887"/>
      <c r="HWS109" s="887"/>
      <c r="HWT109" s="887"/>
      <c r="HWU109" s="887"/>
      <c r="HWV109" s="887"/>
      <c r="HWW109" s="887"/>
      <c r="HWX109" s="888"/>
      <c r="HWY109" s="886"/>
      <c r="HWZ109" s="887"/>
      <c r="HXA109" s="887"/>
      <c r="HXB109" s="887"/>
      <c r="HXC109" s="887"/>
      <c r="HXD109" s="887"/>
      <c r="HXE109" s="887"/>
      <c r="HXF109" s="887"/>
      <c r="HXG109" s="888"/>
      <c r="HXH109" s="886"/>
      <c r="HXI109" s="887"/>
      <c r="HXJ109" s="887"/>
      <c r="HXK109" s="887"/>
      <c r="HXL109" s="887"/>
      <c r="HXM109" s="887"/>
      <c r="HXN109" s="887"/>
      <c r="HXO109" s="887"/>
      <c r="HXP109" s="888"/>
      <c r="HXQ109" s="886"/>
      <c r="HXR109" s="887"/>
      <c r="HXS109" s="887"/>
      <c r="HXT109" s="887"/>
      <c r="HXU109" s="887"/>
      <c r="HXV109" s="887"/>
      <c r="HXW109" s="887"/>
      <c r="HXX109" s="887"/>
      <c r="HXY109" s="888"/>
      <c r="HXZ109" s="886"/>
      <c r="HYA109" s="887"/>
      <c r="HYB109" s="887"/>
      <c r="HYC109" s="887"/>
      <c r="HYD109" s="887"/>
      <c r="HYE109" s="887"/>
      <c r="HYF109" s="887"/>
      <c r="HYG109" s="887"/>
      <c r="HYH109" s="888"/>
      <c r="HYI109" s="886"/>
      <c r="HYJ109" s="887"/>
      <c r="HYK109" s="887"/>
      <c r="HYL109" s="887"/>
      <c r="HYM109" s="887"/>
      <c r="HYN109" s="887"/>
      <c r="HYO109" s="887"/>
      <c r="HYP109" s="887"/>
      <c r="HYQ109" s="888"/>
      <c r="HYR109" s="886"/>
      <c r="HYS109" s="887"/>
      <c r="HYT109" s="887"/>
      <c r="HYU109" s="887"/>
      <c r="HYV109" s="887"/>
      <c r="HYW109" s="887"/>
      <c r="HYX109" s="887"/>
      <c r="HYY109" s="887"/>
      <c r="HYZ109" s="888"/>
      <c r="HZA109" s="886"/>
      <c r="HZB109" s="887"/>
      <c r="HZC109" s="887"/>
      <c r="HZD109" s="887"/>
      <c r="HZE109" s="887"/>
      <c r="HZF109" s="887"/>
      <c r="HZG109" s="887"/>
      <c r="HZH109" s="887"/>
      <c r="HZI109" s="888"/>
      <c r="HZJ109" s="886"/>
      <c r="HZK109" s="887"/>
      <c r="HZL109" s="887"/>
      <c r="HZM109" s="887"/>
      <c r="HZN109" s="887"/>
      <c r="HZO109" s="887"/>
      <c r="HZP109" s="887"/>
      <c r="HZQ109" s="887"/>
      <c r="HZR109" s="888"/>
      <c r="HZS109" s="886"/>
      <c r="HZT109" s="887"/>
      <c r="HZU109" s="887"/>
      <c r="HZV109" s="887"/>
      <c r="HZW109" s="887"/>
      <c r="HZX109" s="887"/>
      <c r="HZY109" s="887"/>
      <c r="HZZ109" s="887"/>
      <c r="IAA109" s="888"/>
      <c r="IAB109" s="886"/>
      <c r="IAC109" s="887"/>
      <c r="IAD109" s="887"/>
      <c r="IAE109" s="887"/>
      <c r="IAF109" s="887"/>
      <c r="IAG109" s="887"/>
      <c r="IAH109" s="887"/>
      <c r="IAI109" s="887"/>
      <c r="IAJ109" s="888"/>
      <c r="IAK109" s="886"/>
      <c r="IAL109" s="887"/>
      <c r="IAM109" s="887"/>
      <c r="IAN109" s="887"/>
      <c r="IAO109" s="887"/>
      <c r="IAP109" s="887"/>
      <c r="IAQ109" s="887"/>
      <c r="IAR109" s="887"/>
      <c r="IAS109" s="888"/>
      <c r="IAT109" s="886"/>
      <c r="IAU109" s="887"/>
      <c r="IAV109" s="887"/>
      <c r="IAW109" s="887"/>
      <c r="IAX109" s="887"/>
      <c r="IAY109" s="887"/>
      <c r="IAZ109" s="887"/>
      <c r="IBA109" s="887"/>
      <c r="IBB109" s="888"/>
      <c r="IBC109" s="886"/>
      <c r="IBD109" s="887"/>
      <c r="IBE109" s="887"/>
      <c r="IBF109" s="887"/>
      <c r="IBG109" s="887"/>
      <c r="IBH109" s="887"/>
      <c r="IBI109" s="887"/>
      <c r="IBJ109" s="887"/>
      <c r="IBK109" s="888"/>
      <c r="IBL109" s="886"/>
      <c r="IBM109" s="887"/>
      <c r="IBN109" s="887"/>
      <c r="IBO109" s="887"/>
      <c r="IBP109" s="887"/>
      <c r="IBQ109" s="887"/>
      <c r="IBR109" s="887"/>
      <c r="IBS109" s="887"/>
      <c r="IBT109" s="888"/>
      <c r="IBU109" s="886"/>
      <c r="IBV109" s="887"/>
      <c r="IBW109" s="887"/>
      <c r="IBX109" s="887"/>
      <c r="IBY109" s="887"/>
      <c r="IBZ109" s="887"/>
      <c r="ICA109" s="887"/>
      <c r="ICB109" s="887"/>
      <c r="ICC109" s="888"/>
      <c r="ICD109" s="886"/>
      <c r="ICE109" s="887"/>
      <c r="ICF109" s="887"/>
      <c r="ICG109" s="887"/>
      <c r="ICH109" s="887"/>
      <c r="ICI109" s="887"/>
      <c r="ICJ109" s="887"/>
      <c r="ICK109" s="887"/>
      <c r="ICL109" s="888"/>
      <c r="ICM109" s="886"/>
      <c r="ICN109" s="887"/>
      <c r="ICO109" s="887"/>
      <c r="ICP109" s="887"/>
      <c r="ICQ109" s="887"/>
      <c r="ICR109" s="887"/>
      <c r="ICS109" s="887"/>
      <c r="ICT109" s="887"/>
      <c r="ICU109" s="888"/>
      <c r="ICV109" s="886"/>
      <c r="ICW109" s="887"/>
      <c r="ICX109" s="887"/>
      <c r="ICY109" s="887"/>
      <c r="ICZ109" s="887"/>
      <c r="IDA109" s="887"/>
      <c r="IDB109" s="887"/>
      <c r="IDC109" s="887"/>
      <c r="IDD109" s="888"/>
      <c r="IDE109" s="886"/>
      <c r="IDF109" s="887"/>
      <c r="IDG109" s="887"/>
      <c r="IDH109" s="887"/>
      <c r="IDI109" s="887"/>
      <c r="IDJ109" s="887"/>
      <c r="IDK109" s="887"/>
      <c r="IDL109" s="887"/>
      <c r="IDM109" s="888"/>
      <c r="IDN109" s="886"/>
      <c r="IDO109" s="887"/>
      <c r="IDP109" s="887"/>
      <c r="IDQ109" s="887"/>
      <c r="IDR109" s="887"/>
      <c r="IDS109" s="887"/>
      <c r="IDT109" s="887"/>
      <c r="IDU109" s="887"/>
      <c r="IDV109" s="888"/>
      <c r="IDW109" s="886"/>
      <c r="IDX109" s="887"/>
      <c r="IDY109" s="887"/>
      <c r="IDZ109" s="887"/>
      <c r="IEA109" s="887"/>
      <c r="IEB109" s="887"/>
      <c r="IEC109" s="887"/>
      <c r="IED109" s="887"/>
      <c r="IEE109" s="888"/>
      <c r="IEF109" s="886"/>
      <c r="IEG109" s="887"/>
      <c r="IEH109" s="887"/>
      <c r="IEI109" s="887"/>
      <c r="IEJ109" s="887"/>
      <c r="IEK109" s="887"/>
      <c r="IEL109" s="887"/>
      <c r="IEM109" s="887"/>
      <c r="IEN109" s="888"/>
      <c r="IEO109" s="886"/>
      <c r="IEP109" s="887"/>
      <c r="IEQ109" s="887"/>
      <c r="IER109" s="887"/>
      <c r="IES109" s="887"/>
      <c r="IET109" s="887"/>
      <c r="IEU109" s="887"/>
      <c r="IEV109" s="887"/>
      <c r="IEW109" s="888"/>
      <c r="IEX109" s="886"/>
      <c r="IEY109" s="887"/>
      <c r="IEZ109" s="887"/>
      <c r="IFA109" s="887"/>
      <c r="IFB109" s="887"/>
      <c r="IFC109" s="887"/>
      <c r="IFD109" s="887"/>
      <c r="IFE109" s="887"/>
      <c r="IFF109" s="888"/>
      <c r="IFG109" s="886"/>
      <c r="IFH109" s="887"/>
      <c r="IFI109" s="887"/>
      <c r="IFJ109" s="887"/>
      <c r="IFK109" s="887"/>
      <c r="IFL109" s="887"/>
      <c r="IFM109" s="887"/>
      <c r="IFN109" s="887"/>
      <c r="IFO109" s="888"/>
      <c r="IFP109" s="886"/>
      <c r="IFQ109" s="887"/>
      <c r="IFR109" s="887"/>
      <c r="IFS109" s="887"/>
      <c r="IFT109" s="887"/>
      <c r="IFU109" s="887"/>
      <c r="IFV109" s="887"/>
      <c r="IFW109" s="887"/>
      <c r="IFX109" s="888"/>
      <c r="IFY109" s="886"/>
      <c r="IFZ109" s="887"/>
      <c r="IGA109" s="887"/>
      <c r="IGB109" s="887"/>
      <c r="IGC109" s="887"/>
      <c r="IGD109" s="887"/>
      <c r="IGE109" s="887"/>
      <c r="IGF109" s="887"/>
      <c r="IGG109" s="888"/>
      <c r="IGH109" s="886"/>
      <c r="IGI109" s="887"/>
      <c r="IGJ109" s="887"/>
      <c r="IGK109" s="887"/>
      <c r="IGL109" s="887"/>
      <c r="IGM109" s="887"/>
      <c r="IGN109" s="887"/>
      <c r="IGO109" s="887"/>
      <c r="IGP109" s="888"/>
      <c r="IGQ109" s="886"/>
      <c r="IGR109" s="887"/>
      <c r="IGS109" s="887"/>
      <c r="IGT109" s="887"/>
      <c r="IGU109" s="887"/>
      <c r="IGV109" s="887"/>
      <c r="IGW109" s="887"/>
      <c r="IGX109" s="887"/>
      <c r="IGY109" s="888"/>
      <c r="IGZ109" s="886"/>
      <c r="IHA109" s="887"/>
      <c r="IHB109" s="887"/>
      <c r="IHC109" s="887"/>
      <c r="IHD109" s="887"/>
      <c r="IHE109" s="887"/>
      <c r="IHF109" s="887"/>
      <c r="IHG109" s="887"/>
      <c r="IHH109" s="888"/>
      <c r="IHI109" s="886"/>
      <c r="IHJ109" s="887"/>
      <c r="IHK109" s="887"/>
      <c r="IHL109" s="887"/>
      <c r="IHM109" s="887"/>
      <c r="IHN109" s="887"/>
      <c r="IHO109" s="887"/>
      <c r="IHP109" s="887"/>
      <c r="IHQ109" s="888"/>
      <c r="IHR109" s="886"/>
      <c r="IHS109" s="887"/>
      <c r="IHT109" s="887"/>
      <c r="IHU109" s="887"/>
      <c r="IHV109" s="887"/>
      <c r="IHW109" s="887"/>
      <c r="IHX109" s="887"/>
      <c r="IHY109" s="887"/>
      <c r="IHZ109" s="888"/>
      <c r="IIA109" s="886"/>
      <c r="IIB109" s="887"/>
      <c r="IIC109" s="887"/>
      <c r="IID109" s="887"/>
      <c r="IIE109" s="887"/>
      <c r="IIF109" s="887"/>
      <c r="IIG109" s="887"/>
      <c r="IIH109" s="887"/>
      <c r="III109" s="888"/>
      <c r="IIJ109" s="886"/>
      <c r="IIK109" s="887"/>
      <c r="IIL109" s="887"/>
      <c r="IIM109" s="887"/>
      <c r="IIN109" s="887"/>
      <c r="IIO109" s="887"/>
      <c r="IIP109" s="887"/>
      <c r="IIQ109" s="887"/>
      <c r="IIR109" s="888"/>
      <c r="IIS109" s="886"/>
      <c r="IIT109" s="887"/>
      <c r="IIU109" s="887"/>
      <c r="IIV109" s="887"/>
      <c r="IIW109" s="887"/>
      <c r="IIX109" s="887"/>
      <c r="IIY109" s="887"/>
      <c r="IIZ109" s="887"/>
      <c r="IJA109" s="888"/>
      <c r="IJB109" s="886"/>
      <c r="IJC109" s="887"/>
      <c r="IJD109" s="887"/>
      <c r="IJE109" s="887"/>
      <c r="IJF109" s="887"/>
      <c r="IJG109" s="887"/>
      <c r="IJH109" s="887"/>
      <c r="IJI109" s="887"/>
      <c r="IJJ109" s="888"/>
      <c r="IJK109" s="886"/>
      <c r="IJL109" s="887"/>
      <c r="IJM109" s="887"/>
      <c r="IJN109" s="887"/>
      <c r="IJO109" s="887"/>
      <c r="IJP109" s="887"/>
      <c r="IJQ109" s="887"/>
      <c r="IJR109" s="887"/>
      <c r="IJS109" s="888"/>
      <c r="IJT109" s="886"/>
      <c r="IJU109" s="887"/>
      <c r="IJV109" s="887"/>
      <c r="IJW109" s="887"/>
      <c r="IJX109" s="887"/>
      <c r="IJY109" s="887"/>
      <c r="IJZ109" s="887"/>
      <c r="IKA109" s="887"/>
      <c r="IKB109" s="888"/>
      <c r="IKC109" s="886"/>
      <c r="IKD109" s="887"/>
      <c r="IKE109" s="887"/>
      <c r="IKF109" s="887"/>
      <c r="IKG109" s="887"/>
      <c r="IKH109" s="887"/>
      <c r="IKI109" s="887"/>
      <c r="IKJ109" s="887"/>
      <c r="IKK109" s="888"/>
      <c r="IKL109" s="886"/>
      <c r="IKM109" s="887"/>
      <c r="IKN109" s="887"/>
      <c r="IKO109" s="887"/>
      <c r="IKP109" s="887"/>
      <c r="IKQ109" s="887"/>
      <c r="IKR109" s="887"/>
      <c r="IKS109" s="887"/>
      <c r="IKT109" s="888"/>
      <c r="IKU109" s="886"/>
      <c r="IKV109" s="887"/>
      <c r="IKW109" s="887"/>
      <c r="IKX109" s="887"/>
      <c r="IKY109" s="887"/>
      <c r="IKZ109" s="887"/>
      <c r="ILA109" s="887"/>
      <c r="ILB109" s="887"/>
      <c r="ILC109" s="888"/>
      <c r="ILD109" s="886"/>
      <c r="ILE109" s="887"/>
      <c r="ILF109" s="887"/>
      <c r="ILG109" s="887"/>
      <c r="ILH109" s="887"/>
      <c r="ILI109" s="887"/>
      <c r="ILJ109" s="887"/>
      <c r="ILK109" s="887"/>
      <c r="ILL109" s="888"/>
      <c r="ILM109" s="886"/>
      <c r="ILN109" s="887"/>
      <c r="ILO109" s="887"/>
      <c r="ILP109" s="887"/>
      <c r="ILQ109" s="887"/>
      <c r="ILR109" s="887"/>
      <c r="ILS109" s="887"/>
      <c r="ILT109" s="887"/>
      <c r="ILU109" s="888"/>
      <c r="ILV109" s="886"/>
      <c r="ILW109" s="887"/>
      <c r="ILX109" s="887"/>
      <c r="ILY109" s="887"/>
      <c r="ILZ109" s="887"/>
      <c r="IMA109" s="887"/>
      <c r="IMB109" s="887"/>
      <c r="IMC109" s="887"/>
      <c r="IMD109" s="888"/>
      <c r="IME109" s="886"/>
      <c r="IMF109" s="887"/>
      <c r="IMG109" s="887"/>
      <c r="IMH109" s="887"/>
      <c r="IMI109" s="887"/>
      <c r="IMJ109" s="887"/>
      <c r="IMK109" s="887"/>
      <c r="IML109" s="887"/>
      <c r="IMM109" s="888"/>
      <c r="IMN109" s="886"/>
      <c r="IMO109" s="887"/>
      <c r="IMP109" s="887"/>
      <c r="IMQ109" s="887"/>
      <c r="IMR109" s="887"/>
      <c r="IMS109" s="887"/>
      <c r="IMT109" s="887"/>
      <c r="IMU109" s="887"/>
      <c r="IMV109" s="888"/>
      <c r="IMW109" s="886"/>
      <c r="IMX109" s="887"/>
      <c r="IMY109" s="887"/>
      <c r="IMZ109" s="887"/>
      <c r="INA109" s="887"/>
      <c r="INB109" s="887"/>
      <c r="INC109" s="887"/>
      <c r="IND109" s="887"/>
      <c r="INE109" s="888"/>
      <c r="INF109" s="886"/>
      <c r="ING109" s="887"/>
      <c r="INH109" s="887"/>
      <c r="INI109" s="887"/>
      <c r="INJ109" s="887"/>
      <c r="INK109" s="887"/>
      <c r="INL109" s="887"/>
      <c r="INM109" s="887"/>
      <c r="INN109" s="888"/>
      <c r="INO109" s="886"/>
      <c r="INP109" s="887"/>
      <c r="INQ109" s="887"/>
      <c r="INR109" s="887"/>
      <c r="INS109" s="887"/>
      <c r="INT109" s="887"/>
      <c r="INU109" s="887"/>
      <c r="INV109" s="887"/>
      <c r="INW109" s="888"/>
      <c r="INX109" s="886"/>
      <c r="INY109" s="887"/>
      <c r="INZ109" s="887"/>
      <c r="IOA109" s="887"/>
      <c r="IOB109" s="887"/>
      <c r="IOC109" s="887"/>
      <c r="IOD109" s="887"/>
      <c r="IOE109" s="887"/>
      <c r="IOF109" s="888"/>
      <c r="IOG109" s="886"/>
      <c r="IOH109" s="887"/>
      <c r="IOI109" s="887"/>
      <c r="IOJ109" s="887"/>
      <c r="IOK109" s="887"/>
      <c r="IOL109" s="887"/>
      <c r="IOM109" s="887"/>
      <c r="ION109" s="887"/>
      <c r="IOO109" s="888"/>
      <c r="IOP109" s="886"/>
      <c r="IOQ109" s="887"/>
      <c r="IOR109" s="887"/>
      <c r="IOS109" s="887"/>
      <c r="IOT109" s="887"/>
      <c r="IOU109" s="887"/>
      <c r="IOV109" s="887"/>
      <c r="IOW109" s="887"/>
      <c r="IOX109" s="888"/>
      <c r="IOY109" s="886"/>
      <c r="IOZ109" s="887"/>
      <c r="IPA109" s="887"/>
      <c r="IPB109" s="887"/>
      <c r="IPC109" s="887"/>
      <c r="IPD109" s="887"/>
      <c r="IPE109" s="887"/>
      <c r="IPF109" s="887"/>
      <c r="IPG109" s="888"/>
      <c r="IPH109" s="886"/>
      <c r="IPI109" s="887"/>
      <c r="IPJ109" s="887"/>
      <c r="IPK109" s="887"/>
      <c r="IPL109" s="887"/>
      <c r="IPM109" s="887"/>
      <c r="IPN109" s="887"/>
      <c r="IPO109" s="887"/>
      <c r="IPP109" s="888"/>
      <c r="IPQ109" s="886"/>
      <c r="IPR109" s="887"/>
      <c r="IPS109" s="887"/>
      <c r="IPT109" s="887"/>
      <c r="IPU109" s="887"/>
      <c r="IPV109" s="887"/>
      <c r="IPW109" s="887"/>
      <c r="IPX109" s="887"/>
      <c r="IPY109" s="888"/>
      <c r="IPZ109" s="886"/>
      <c r="IQA109" s="887"/>
      <c r="IQB109" s="887"/>
      <c r="IQC109" s="887"/>
      <c r="IQD109" s="887"/>
      <c r="IQE109" s="887"/>
      <c r="IQF109" s="887"/>
      <c r="IQG109" s="887"/>
      <c r="IQH109" s="888"/>
      <c r="IQI109" s="886"/>
      <c r="IQJ109" s="887"/>
      <c r="IQK109" s="887"/>
      <c r="IQL109" s="887"/>
      <c r="IQM109" s="887"/>
      <c r="IQN109" s="887"/>
      <c r="IQO109" s="887"/>
      <c r="IQP109" s="887"/>
      <c r="IQQ109" s="888"/>
      <c r="IQR109" s="886"/>
      <c r="IQS109" s="887"/>
      <c r="IQT109" s="887"/>
      <c r="IQU109" s="887"/>
      <c r="IQV109" s="887"/>
      <c r="IQW109" s="887"/>
      <c r="IQX109" s="887"/>
      <c r="IQY109" s="887"/>
      <c r="IQZ109" s="888"/>
      <c r="IRA109" s="886"/>
      <c r="IRB109" s="887"/>
      <c r="IRC109" s="887"/>
      <c r="IRD109" s="887"/>
      <c r="IRE109" s="887"/>
      <c r="IRF109" s="887"/>
      <c r="IRG109" s="887"/>
      <c r="IRH109" s="887"/>
      <c r="IRI109" s="888"/>
      <c r="IRJ109" s="886"/>
      <c r="IRK109" s="887"/>
      <c r="IRL109" s="887"/>
      <c r="IRM109" s="887"/>
      <c r="IRN109" s="887"/>
      <c r="IRO109" s="887"/>
      <c r="IRP109" s="887"/>
      <c r="IRQ109" s="887"/>
      <c r="IRR109" s="888"/>
      <c r="IRS109" s="886"/>
      <c r="IRT109" s="887"/>
      <c r="IRU109" s="887"/>
      <c r="IRV109" s="887"/>
      <c r="IRW109" s="887"/>
      <c r="IRX109" s="887"/>
      <c r="IRY109" s="887"/>
      <c r="IRZ109" s="887"/>
      <c r="ISA109" s="888"/>
      <c r="ISB109" s="886"/>
      <c r="ISC109" s="887"/>
      <c r="ISD109" s="887"/>
      <c r="ISE109" s="887"/>
      <c r="ISF109" s="887"/>
      <c r="ISG109" s="887"/>
      <c r="ISH109" s="887"/>
      <c r="ISI109" s="887"/>
      <c r="ISJ109" s="888"/>
      <c r="ISK109" s="886"/>
      <c r="ISL109" s="887"/>
      <c r="ISM109" s="887"/>
      <c r="ISN109" s="887"/>
      <c r="ISO109" s="887"/>
      <c r="ISP109" s="887"/>
      <c r="ISQ109" s="887"/>
      <c r="ISR109" s="887"/>
      <c r="ISS109" s="888"/>
      <c r="IST109" s="886"/>
      <c r="ISU109" s="887"/>
      <c r="ISV109" s="887"/>
      <c r="ISW109" s="887"/>
      <c r="ISX109" s="887"/>
      <c r="ISY109" s="887"/>
      <c r="ISZ109" s="887"/>
      <c r="ITA109" s="887"/>
      <c r="ITB109" s="888"/>
      <c r="ITC109" s="886"/>
      <c r="ITD109" s="887"/>
      <c r="ITE109" s="887"/>
      <c r="ITF109" s="887"/>
      <c r="ITG109" s="887"/>
      <c r="ITH109" s="887"/>
      <c r="ITI109" s="887"/>
      <c r="ITJ109" s="887"/>
      <c r="ITK109" s="888"/>
      <c r="ITL109" s="886"/>
      <c r="ITM109" s="887"/>
      <c r="ITN109" s="887"/>
      <c r="ITO109" s="887"/>
      <c r="ITP109" s="887"/>
      <c r="ITQ109" s="887"/>
      <c r="ITR109" s="887"/>
      <c r="ITS109" s="887"/>
      <c r="ITT109" s="888"/>
      <c r="ITU109" s="886"/>
      <c r="ITV109" s="887"/>
      <c r="ITW109" s="887"/>
      <c r="ITX109" s="887"/>
      <c r="ITY109" s="887"/>
      <c r="ITZ109" s="887"/>
      <c r="IUA109" s="887"/>
      <c r="IUB109" s="887"/>
      <c r="IUC109" s="888"/>
      <c r="IUD109" s="886"/>
      <c r="IUE109" s="887"/>
      <c r="IUF109" s="887"/>
      <c r="IUG109" s="887"/>
      <c r="IUH109" s="887"/>
      <c r="IUI109" s="887"/>
      <c r="IUJ109" s="887"/>
      <c r="IUK109" s="887"/>
      <c r="IUL109" s="888"/>
      <c r="IUM109" s="886"/>
      <c r="IUN109" s="887"/>
      <c r="IUO109" s="887"/>
      <c r="IUP109" s="887"/>
      <c r="IUQ109" s="887"/>
      <c r="IUR109" s="887"/>
      <c r="IUS109" s="887"/>
      <c r="IUT109" s="887"/>
      <c r="IUU109" s="888"/>
      <c r="IUV109" s="886"/>
      <c r="IUW109" s="887"/>
      <c r="IUX109" s="887"/>
      <c r="IUY109" s="887"/>
      <c r="IUZ109" s="887"/>
      <c r="IVA109" s="887"/>
      <c r="IVB109" s="887"/>
      <c r="IVC109" s="887"/>
      <c r="IVD109" s="888"/>
      <c r="IVE109" s="886"/>
      <c r="IVF109" s="887"/>
      <c r="IVG109" s="887"/>
      <c r="IVH109" s="887"/>
      <c r="IVI109" s="887"/>
      <c r="IVJ109" s="887"/>
      <c r="IVK109" s="887"/>
      <c r="IVL109" s="887"/>
      <c r="IVM109" s="888"/>
      <c r="IVN109" s="886"/>
      <c r="IVO109" s="887"/>
      <c r="IVP109" s="887"/>
      <c r="IVQ109" s="887"/>
      <c r="IVR109" s="887"/>
      <c r="IVS109" s="887"/>
      <c r="IVT109" s="887"/>
      <c r="IVU109" s="887"/>
      <c r="IVV109" s="888"/>
      <c r="IVW109" s="886"/>
      <c r="IVX109" s="887"/>
      <c r="IVY109" s="887"/>
      <c r="IVZ109" s="887"/>
      <c r="IWA109" s="887"/>
      <c r="IWB109" s="887"/>
      <c r="IWC109" s="887"/>
      <c r="IWD109" s="887"/>
      <c r="IWE109" s="888"/>
      <c r="IWF109" s="886"/>
      <c r="IWG109" s="887"/>
      <c r="IWH109" s="887"/>
      <c r="IWI109" s="887"/>
      <c r="IWJ109" s="887"/>
      <c r="IWK109" s="887"/>
      <c r="IWL109" s="887"/>
      <c r="IWM109" s="887"/>
      <c r="IWN109" s="888"/>
      <c r="IWO109" s="886"/>
      <c r="IWP109" s="887"/>
      <c r="IWQ109" s="887"/>
      <c r="IWR109" s="887"/>
      <c r="IWS109" s="887"/>
      <c r="IWT109" s="887"/>
      <c r="IWU109" s="887"/>
      <c r="IWV109" s="887"/>
      <c r="IWW109" s="888"/>
      <c r="IWX109" s="886"/>
      <c r="IWY109" s="887"/>
      <c r="IWZ109" s="887"/>
      <c r="IXA109" s="887"/>
      <c r="IXB109" s="887"/>
      <c r="IXC109" s="887"/>
      <c r="IXD109" s="887"/>
      <c r="IXE109" s="887"/>
      <c r="IXF109" s="888"/>
      <c r="IXG109" s="886"/>
      <c r="IXH109" s="887"/>
      <c r="IXI109" s="887"/>
      <c r="IXJ109" s="887"/>
      <c r="IXK109" s="887"/>
      <c r="IXL109" s="887"/>
      <c r="IXM109" s="887"/>
      <c r="IXN109" s="887"/>
      <c r="IXO109" s="888"/>
      <c r="IXP109" s="886"/>
      <c r="IXQ109" s="887"/>
      <c r="IXR109" s="887"/>
      <c r="IXS109" s="887"/>
      <c r="IXT109" s="887"/>
      <c r="IXU109" s="887"/>
      <c r="IXV109" s="887"/>
      <c r="IXW109" s="887"/>
      <c r="IXX109" s="888"/>
      <c r="IXY109" s="886"/>
      <c r="IXZ109" s="887"/>
      <c r="IYA109" s="887"/>
      <c r="IYB109" s="887"/>
      <c r="IYC109" s="887"/>
      <c r="IYD109" s="887"/>
      <c r="IYE109" s="887"/>
      <c r="IYF109" s="887"/>
      <c r="IYG109" s="888"/>
      <c r="IYH109" s="886"/>
      <c r="IYI109" s="887"/>
      <c r="IYJ109" s="887"/>
      <c r="IYK109" s="887"/>
      <c r="IYL109" s="887"/>
      <c r="IYM109" s="887"/>
      <c r="IYN109" s="887"/>
      <c r="IYO109" s="887"/>
      <c r="IYP109" s="888"/>
      <c r="IYQ109" s="886"/>
      <c r="IYR109" s="887"/>
      <c r="IYS109" s="887"/>
      <c r="IYT109" s="887"/>
      <c r="IYU109" s="887"/>
      <c r="IYV109" s="887"/>
      <c r="IYW109" s="887"/>
      <c r="IYX109" s="887"/>
      <c r="IYY109" s="888"/>
      <c r="IYZ109" s="886"/>
      <c r="IZA109" s="887"/>
      <c r="IZB109" s="887"/>
      <c r="IZC109" s="887"/>
      <c r="IZD109" s="887"/>
      <c r="IZE109" s="887"/>
      <c r="IZF109" s="887"/>
      <c r="IZG109" s="887"/>
      <c r="IZH109" s="888"/>
      <c r="IZI109" s="886"/>
      <c r="IZJ109" s="887"/>
      <c r="IZK109" s="887"/>
      <c r="IZL109" s="887"/>
      <c r="IZM109" s="887"/>
      <c r="IZN109" s="887"/>
      <c r="IZO109" s="887"/>
      <c r="IZP109" s="887"/>
      <c r="IZQ109" s="888"/>
      <c r="IZR109" s="886"/>
      <c r="IZS109" s="887"/>
      <c r="IZT109" s="887"/>
      <c r="IZU109" s="887"/>
      <c r="IZV109" s="887"/>
      <c r="IZW109" s="887"/>
      <c r="IZX109" s="887"/>
      <c r="IZY109" s="887"/>
      <c r="IZZ109" s="888"/>
      <c r="JAA109" s="886"/>
      <c r="JAB109" s="887"/>
      <c r="JAC109" s="887"/>
      <c r="JAD109" s="887"/>
      <c r="JAE109" s="887"/>
      <c r="JAF109" s="887"/>
      <c r="JAG109" s="887"/>
      <c r="JAH109" s="887"/>
      <c r="JAI109" s="888"/>
      <c r="JAJ109" s="886"/>
      <c r="JAK109" s="887"/>
      <c r="JAL109" s="887"/>
      <c r="JAM109" s="887"/>
      <c r="JAN109" s="887"/>
      <c r="JAO109" s="887"/>
      <c r="JAP109" s="887"/>
      <c r="JAQ109" s="887"/>
      <c r="JAR109" s="888"/>
      <c r="JAS109" s="886"/>
      <c r="JAT109" s="887"/>
      <c r="JAU109" s="887"/>
      <c r="JAV109" s="887"/>
      <c r="JAW109" s="887"/>
      <c r="JAX109" s="887"/>
      <c r="JAY109" s="887"/>
      <c r="JAZ109" s="887"/>
      <c r="JBA109" s="888"/>
      <c r="JBB109" s="886"/>
      <c r="JBC109" s="887"/>
      <c r="JBD109" s="887"/>
      <c r="JBE109" s="887"/>
      <c r="JBF109" s="887"/>
      <c r="JBG109" s="887"/>
      <c r="JBH109" s="887"/>
      <c r="JBI109" s="887"/>
      <c r="JBJ109" s="888"/>
      <c r="JBK109" s="886"/>
      <c r="JBL109" s="887"/>
      <c r="JBM109" s="887"/>
      <c r="JBN109" s="887"/>
      <c r="JBO109" s="887"/>
      <c r="JBP109" s="887"/>
      <c r="JBQ109" s="887"/>
      <c r="JBR109" s="887"/>
      <c r="JBS109" s="888"/>
      <c r="JBT109" s="886"/>
      <c r="JBU109" s="887"/>
      <c r="JBV109" s="887"/>
      <c r="JBW109" s="887"/>
      <c r="JBX109" s="887"/>
      <c r="JBY109" s="887"/>
      <c r="JBZ109" s="887"/>
      <c r="JCA109" s="887"/>
      <c r="JCB109" s="888"/>
      <c r="JCC109" s="886"/>
      <c r="JCD109" s="887"/>
      <c r="JCE109" s="887"/>
      <c r="JCF109" s="887"/>
      <c r="JCG109" s="887"/>
      <c r="JCH109" s="887"/>
      <c r="JCI109" s="887"/>
      <c r="JCJ109" s="887"/>
      <c r="JCK109" s="888"/>
      <c r="JCL109" s="886"/>
      <c r="JCM109" s="887"/>
      <c r="JCN109" s="887"/>
      <c r="JCO109" s="887"/>
      <c r="JCP109" s="887"/>
      <c r="JCQ109" s="887"/>
      <c r="JCR109" s="887"/>
      <c r="JCS109" s="887"/>
      <c r="JCT109" s="888"/>
      <c r="JCU109" s="886"/>
      <c r="JCV109" s="887"/>
      <c r="JCW109" s="887"/>
      <c r="JCX109" s="887"/>
      <c r="JCY109" s="887"/>
      <c r="JCZ109" s="887"/>
      <c r="JDA109" s="887"/>
      <c r="JDB109" s="887"/>
      <c r="JDC109" s="888"/>
      <c r="JDD109" s="886"/>
      <c r="JDE109" s="887"/>
      <c r="JDF109" s="887"/>
      <c r="JDG109" s="887"/>
      <c r="JDH109" s="887"/>
      <c r="JDI109" s="887"/>
      <c r="JDJ109" s="887"/>
      <c r="JDK109" s="887"/>
      <c r="JDL109" s="888"/>
      <c r="JDM109" s="886"/>
      <c r="JDN109" s="887"/>
      <c r="JDO109" s="887"/>
      <c r="JDP109" s="887"/>
      <c r="JDQ109" s="887"/>
      <c r="JDR109" s="887"/>
      <c r="JDS109" s="887"/>
      <c r="JDT109" s="887"/>
      <c r="JDU109" s="888"/>
      <c r="JDV109" s="886"/>
      <c r="JDW109" s="887"/>
      <c r="JDX109" s="887"/>
      <c r="JDY109" s="887"/>
      <c r="JDZ109" s="887"/>
      <c r="JEA109" s="887"/>
      <c r="JEB109" s="887"/>
      <c r="JEC109" s="887"/>
      <c r="JED109" s="888"/>
      <c r="JEE109" s="886"/>
      <c r="JEF109" s="887"/>
      <c r="JEG109" s="887"/>
      <c r="JEH109" s="887"/>
      <c r="JEI109" s="887"/>
      <c r="JEJ109" s="887"/>
      <c r="JEK109" s="887"/>
      <c r="JEL109" s="887"/>
      <c r="JEM109" s="888"/>
      <c r="JEN109" s="886"/>
      <c r="JEO109" s="887"/>
      <c r="JEP109" s="887"/>
      <c r="JEQ109" s="887"/>
      <c r="JER109" s="887"/>
      <c r="JES109" s="887"/>
      <c r="JET109" s="887"/>
      <c r="JEU109" s="887"/>
      <c r="JEV109" s="888"/>
      <c r="JEW109" s="886"/>
      <c r="JEX109" s="887"/>
      <c r="JEY109" s="887"/>
      <c r="JEZ109" s="887"/>
      <c r="JFA109" s="887"/>
      <c r="JFB109" s="887"/>
      <c r="JFC109" s="887"/>
      <c r="JFD109" s="887"/>
      <c r="JFE109" s="888"/>
      <c r="JFF109" s="886"/>
      <c r="JFG109" s="887"/>
      <c r="JFH109" s="887"/>
      <c r="JFI109" s="887"/>
      <c r="JFJ109" s="887"/>
      <c r="JFK109" s="887"/>
      <c r="JFL109" s="887"/>
      <c r="JFM109" s="887"/>
      <c r="JFN109" s="888"/>
      <c r="JFO109" s="886"/>
      <c r="JFP109" s="887"/>
      <c r="JFQ109" s="887"/>
      <c r="JFR109" s="887"/>
      <c r="JFS109" s="887"/>
      <c r="JFT109" s="887"/>
      <c r="JFU109" s="887"/>
      <c r="JFV109" s="887"/>
      <c r="JFW109" s="888"/>
      <c r="JFX109" s="886"/>
      <c r="JFY109" s="887"/>
      <c r="JFZ109" s="887"/>
      <c r="JGA109" s="887"/>
      <c r="JGB109" s="887"/>
      <c r="JGC109" s="887"/>
      <c r="JGD109" s="887"/>
      <c r="JGE109" s="887"/>
      <c r="JGF109" s="888"/>
      <c r="JGG109" s="886"/>
      <c r="JGH109" s="887"/>
      <c r="JGI109" s="887"/>
      <c r="JGJ109" s="887"/>
      <c r="JGK109" s="887"/>
      <c r="JGL109" s="887"/>
      <c r="JGM109" s="887"/>
      <c r="JGN109" s="887"/>
      <c r="JGO109" s="888"/>
      <c r="JGP109" s="886"/>
      <c r="JGQ109" s="887"/>
      <c r="JGR109" s="887"/>
      <c r="JGS109" s="887"/>
      <c r="JGT109" s="887"/>
      <c r="JGU109" s="887"/>
      <c r="JGV109" s="887"/>
      <c r="JGW109" s="887"/>
      <c r="JGX109" s="888"/>
      <c r="JGY109" s="886"/>
      <c r="JGZ109" s="887"/>
      <c r="JHA109" s="887"/>
      <c r="JHB109" s="887"/>
      <c r="JHC109" s="887"/>
      <c r="JHD109" s="887"/>
      <c r="JHE109" s="887"/>
      <c r="JHF109" s="887"/>
      <c r="JHG109" s="888"/>
      <c r="JHH109" s="886"/>
      <c r="JHI109" s="887"/>
      <c r="JHJ109" s="887"/>
      <c r="JHK109" s="887"/>
      <c r="JHL109" s="887"/>
      <c r="JHM109" s="887"/>
      <c r="JHN109" s="887"/>
      <c r="JHO109" s="887"/>
      <c r="JHP109" s="888"/>
      <c r="JHQ109" s="886"/>
      <c r="JHR109" s="887"/>
      <c r="JHS109" s="887"/>
      <c r="JHT109" s="887"/>
      <c r="JHU109" s="887"/>
      <c r="JHV109" s="887"/>
      <c r="JHW109" s="887"/>
      <c r="JHX109" s="887"/>
      <c r="JHY109" s="888"/>
      <c r="JHZ109" s="886"/>
      <c r="JIA109" s="887"/>
      <c r="JIB109" s="887"/>
      <c r="JIC109" s="887"/>
      <c r="JID109" s="887"/>
      <c r="JIE109" s="887"/>
      <c r="JIF109" s="887"/>
      <c r="JIG109" s="887"/>
      <c r="JIH109" s="888"/>
      <c r="JII109" s="886"/>
      <c r="JIJ109" s="887"/>
      <c r="JIK109" s="887"/>
      <c r="JIL109" s="887"/>
      <c r="JIM109" s="887"/>
      <c r="JIN109" s="887"/>
      <c r="JIO109" s="887"/>
      <c r="JIP109" s="887"/>
      <c r="JIQ109" s="888"/>
      <c r="JIR109" s="886"/>
      <c r="JIS109" s="887"/>
      <c r="JIT109" s="887"/>
      <c r="JIU109" s="887"/>
      <c r="JIV109" s="887"/>
      <c r="JIW109" s="887"/>
      <c r="JIX109" s="887"/>
      <c r="JIY109" s="887"/>
      <c r="JIZ109" s="888"/>
      <c r="JJA109" s="886"/>
      <c r="JJB109" s="887"/>
      <c r="JJC109" s="887"/>
      <c r="JJD109" s="887"/>
      <c r="JJE109" s="887"/>
      <c r="JJF109" s="887"/>
      <c r="JJG109" s="887"/>
      <c r="JJH109" s="887"/>
      <c r="JJI109" s="888"/>
      <c r="JJJ109" s="886"/>
      <c r="JJK109" s="887"/>
      <c r="JJL109" s="887"/>
      <c r="JJM109" s="887"/>
      <c r="JJN109" s="887"/>
      <c r="JJO109" s="887"/>
      <c r="JJP109" s="887"/>
      <c r="JJQ109" s="887"/>
      <c r="JJR109" s="888"/>
      <c r="JJS109" s="886"/>
      <c r="JJT109" s="887"/>
      <c r="JJU109" s="887"/>
      <c r="JJV109" s="887"/>
      <c r="JJW109" s="887"/>
      <c r="JJX109" s="887"/>
      <c r="JJY109" s="887"/>
      <c r="JJZ109" s="887"/>
      <c r="JKA109" s="888"/>
      <c r="JKB109" s="886"/>
      <c r="JKC109" s="887"/>
      <c r="JKD109" s="887"/>
      <c r="JKE109" s="887"/>
      <c r="JKF109" s="887"/>
      <c r="JKG109" s="887"/>
      <c r="JKH109" s="887"/>
      <c r="JKI109" s="887"/>
      <c r="JKJ109" s="888"/>
      <c r="JKK109" s="886"/>
      <c r="JKL109" s="887"/>
      <c r="JKM109" s="887"/>
      <c r="JKN109" s="887"/>
      <c r="JKO109" s="887"/>
      <c r="JKP109" s="887"/>
      <c r="JKQ109" s="887"/>
      <c r="JKR109" s="887"/>
      <c r="JKS109" s="888"/>
      <c r="JKT109" s="886"/>
      <c r="JKU109" s="887"/>
      <c r="JKV109" s="887"/>
      <c r="JKW109" s="887"/>
      <c r="JKX109" s="887"/>
      <c r="JKY109" s="887"/>
      <c r="JKZ109" s="887"/>
      <c r="JLA109" s="887"/>
      <c r="JLB109" s="888"/>
      <c r="JLC109" s="886"/>
      <c r="JLD109" s="887"/>
      <c r="JLE109" s="887"/>
      <c r="JLF109" s="887"/>
      <c r="JLG109" s="887"/>
      <c r="JLH109" s="887"/>
      <c r="JLI109" s="887"/>
      <c r="JLJ109" s="887"/>
      <c r="JLK109" s="888"/>
      <c r="JLL109" s="886"/>
      <c r="JLM109" s="887"/>
      <c r="JLN109" s="887"/>
      <c r="JLO109" s="887"/>
      <c r="JLP109" s="887"/>
      <c r="JLQ109" s="887"/>
      <c r="JLR109" s="887"/>
      <c r="JLS109" s="887"/>
      <c r="JLT109" s="888"/>
      <c r="JLU109" s="886"/>
      <c r="JLV109" s="887"/>
      <c r="JLW109" s="887"/>
      <c r="JLX109" s="887"/>
      <c r="JLY109" s="887"/>
      <c r="JLZ109" s="887"/>
      <c r="JMA109" s="887"/>
      <c r="JMB109" s="887"/>
      <c r="JMC109" s="888"/>
      <c r="JMD109" s="886"/>
      <c r="JME109" s="887"/>
      <c r="JMF109" s="887"/>
      <c r="JMG109" s="887"/>
      <c r="JMH109" s="887"/>
      <c r="JMI109" s="887"/>
      <c r="JMJ109" s="887"/>
      <c r="JMK109" s="887"/>
      <c r="JML109" s="888"/>
      <c r="JMM109" s="886"/>
      <c r="JMN109" s="887"/>
      <c r="JMO109" s="887"/>
      <c r="JMP109" s="887"/>
      <c r="JMQ109" s="887"/>
      <c r="JMR109" s="887"/>
      <c r="JMS109" s="887"/>
      <c r="JMT109" s="887"/>
      <c r="JMU109" s="888"/>
      <c r="JMV109" s="886"/>
      <c r="JMW109" s="887"/>
      <c r="JMX109" s="887"/>
      <c r="JMY109" s="887"/>
      <c r="JMZ109" s="887"/>
      <c r="JNA109" s="887"/>
      <c r="JNB109" s="887"/>
      <c r="JNC109" s="887"/>
      <c r="JND109" s="888"/>
      <c r="JNE109" s="886"/>
      <c r="JNF109" s="887"/>
      <c r="JNG109" s="887"/>
      <c r="JNH109" s="887"/>
      <c r="JNI109" s="887"/>
      <c r="JNJ109" s="887"/>
      <c r="JNK109" s="887"/>
      <c r="JNL109" s="887"/>
      <c r="JNM109" s="888"/>
      <c r="JNN109" s="886"/>
      <c r="JNO109" s="887"/>
      <c r="JNP109" s="887"/>
      <c r="JNQ109" s="887"/>
      <c r="JNR109" s="887"/>
      <c r="JNS109" s="887"/>
      <c r="JNT109" s="887"/>
      <c r="JNU109" s="887"/>
      <c r="JNV109" s="888"/>
      <c r="JNW109" s="886"/>
      <c r="JNX109" s="887"/>
      <c r="JNY109" s="887"/>
      <c r="JNZ109" s="887"/>
      <c r="JOA109" s="887"/>
      <c r="JOB109" s="887"/>
      <c r="JOC109" s="887"/>
      <c r="JOD109" s="887"/>
      <c r="JOE109" s="888"/>
      <c r="JOF109" s="886"/>
      <c r="JOG109" s="887"/>
      <c r="JOH109" s="887"/>
      <c r="JOI109" s="887"/>
      <c r="JOJ109" s="887"/>
      <c r="JOK109" s="887"/>
      <c r="JOL109" s="887"/>
      <c r="JOM109" s="887"/>
      <c r="JON109" s="888"/>
      <c r="JOO109" s="886"/>
      <c r="JOP109" s="887"/>
      <c r="JOQ109" s="887"/>
      <c r="JOR109" s="887"/>
      <c r="JOS109" s="887"/>
      <c r="JOT109" s="887"/>
      <c r="JOU109" s="887"/>
      <c r="JOV109" s="887"/>
      <c r="JOW109" s="888"/>
      <c r="JOX109" s="886"/>
      <c r="JOY109" s="887"/>
      <c r="JOZ109" s="887"/>
      <c r="JPA109" s="887"/>
      <c r="JPB109" s="887"/>
      <c r="JPC109" s="887"/>
      <c r="JPD109" s="887"/>
      <c r="JPE109" s="887"/>
      <c r="JPF109" s="888"/>
      <c r="JPG109" s="886"/>
      <c r="JPH109" s="887"/>
      <c r="JPI109" s="887"/>
      <c r="JPJ109" s="887"/>
      <c r="JPK109" s="887"/>
      <c r="JPL109" s="887"/>
      <c r="JPM109" s="887"/>
      <c r="JPN109" s="887"/>
      <c r="JPO109" s="888"/>
      <c r="JPP109" s="886"/>
      <c r="JPQ109" s="887"/>
      <c r="JPR109" s="887"/>
      <c r="JPS109" s="887"/>
      <c r="JPT109" s="887"/>
      <c r="JPU109" s="887"/>
      <c r="JPV109" s="887"/>
      <c r="JPW109" s="887"/>
      <c r="JPX109" s="888"/>
      <c r="JPY109" s="886"/>
      <c r="JPZ109" s="887"/>
      <c r="JQA109" s="887"/>
      <c r="JQB109" s="887"/>
      <c r="JQC109" s="887"/>
      <c r="JQD109" s="887"/>
      <c r="JQE109" s="887"/>
      <c r="JQF109" s="887"/>
      <c r="JQG109" s="888"/>
      <c r="JQH109" s="886"/>
      <c r="JQI109" s="887"/>
      <c r="JQJ109" s="887"/>
      <c r="JQK109" s="887"/>
      <c r="JQL109" s="887"/>
      <c r="JQM109" s="887"/>
      <c r="JQN109" s="887"/>
      <c r="JQO109" s="887"/>
      <c r="JQP109" s="888"/>
      <c r="JQQ109" s="886"/>
      <c r="JQR109" s="887"/>
      <c r="JQS109" s="887"/>
      <c r="JQT109" s="887"/>
      <c r="JQU109" s="887"/>
      <c r="JQV109" s="887"/>
      <c r="JQW109" s="887"/>
      <c r="JQX109" s="887"/>
      <c r="JQY109" s="888"/>
      <c r="JQZ109" s="886"/>
      <c r="JRA109" s="887"/>
      <c r="JRB109" s="887"/>
      <c r="JRC109" s="887"/>
      <c r="JRD109" s="887"/>
      <c r="JRE109" s="887"/>
      <c r="JRF109" s="887"/>
      <c r="JRG109" s="887"/>
      <c r="JRH109" s="888"/>
      <c r="JRI109" s="886"/>
      <c r="JRJ109" s="887"/>
      <c r="JRK109" s="887"/>
      <c r="JRL109" s="887"/>
      <c r="JRM109" s="887"/>
      <c r="JRN109" s="887"/>
      <c r="JRO109" s="887"/>
      <c r="JRP109" s="887"/>
      <c r="JRQ109" s="888"/>
      <c r="JRR109" s="886"/>
      <c r="JRS109" s="887"/>
      <c r="JRT109" s="887"/>
      <c r="JRU109" s="887"/>
      <c r="JRV109" s="887"/>
      <c r="JRW109" s="887"/>
      <c r="JRX109" s="887"/>
      <c r="JRY109" s="887"/>
      <c r="JRZ109" s="888"/>
      <c r="JSA109" s="886"/>
      <c r="JSB109" s="887"/>
      <c r="JSC109" s="887"/>
      <c r="JSD109" s="887"/>
      <c r="JSE109" s="887"/>
      <c r="JSF109" s="887"/>
      <c r="JSG109" s="887"/>
      <c r="JSH109" s="887"/>
      <c r="JSI109" s="888"/>
      <c r="JSJ109" s="886"/>
      <c r="JSK109" s="887"/>
      <c r="JSL109" s="887"/>
      <c r="JSM109" s="887"/>
      <c r="JSN109" s="887"/>
      <c r="JSO109" s="887"/>
      <c r="JSP109" s="887"/>
      <c r="JSQ109" s="887"/>
      <c r="JSR109" s="888"/>
      <c r="JSS109" s="886"/>
      <c r="JST109" s="887"/>
      <c r="JSU109" s="887"/>
      <c r="JSV109" s="887"/>
      <c r="JSW109" s="887"/>
      <c r="JSX109" s="887"/>
      <c r="JSY109" s="887"/>
      <c r="JSZ109" s="887"/>
      <c r="JTA109" s="888"/>
      <c r="JTB109" s="886"/>
      <c r="JTC109" s="887"/>
      <c r="JTD109" s="887"/>
      <c r="JTE109" s="887"/>
      <c r="JTF109" s="887"/>
      <c r="JTG109" s="887"/>
      <c r="JTH109" s="887"/>
      <c r="JTI109" s="887"/>
      <c r="JTJ109" s="888"/>
      <c r="JTK109" s="886"/>
      <c r="JTL109" s="887"/>
      <c r="JTM109" s="887"/>
      <c r="JTN109" s="887"/>
      <c r="JTO109" s="887"/>
      <c r="JTP109" s="887"/>
      <c r="JTQ109" s="887"/>
      <c r="JTR109" s="887"/>
      <c r="JTS109" s="888"/>
      <c r="JTT109" s="886"/>
      <c r="JTU109" s="887"/>
      <c r="JTV109" s="887"/>
      <c r="JTW109" s="887"/>
      <c r="JTX109" s="887"/>
      <c r="JTY109" s="887"/>
      <c r="JTZ109" s="887"/>
      <c r="JUA109" s="887"/>
      <c r="JUB109" s="888"/>
      <c r="JUC109" s="886"/>
      <c r="JUD109" s="887"/>
      <c r="JUE109" s="887"/>
      <c r="JUF109" s="887"/>
      <c r="JUG109" s="887"/>
      <c r="JUH109" s="887"/>
      <c r="JUI109" s="887"/>
      <c r="JUJ109" s="887"/>
      <c r="JUK109" s="888"/>
      <c r="JUL109" s="886"/>
      <c r="JUM109" s="887"/>
      <c r="JUN109" s="887"/>
      <c r="JUO109" s="887"/>
      <c r="JUP109" s="887"/>
      <c r="JUQ109" s="887"/>
      <c r="JUR109" s="887"/>
      <c r="JUS109" s="887"/>
      <c r="JUT109" s="888"/>
      <c r="JUU109" s="886"/>
      <c r="JUV109" s="887"/>
      <c r="JUW109" s="887"/>
      <c r="JUX109" s="887"/>
      <c r="JUY109" s="887"/>
      <c r="JUZ109" s="887"/>
      <c r="JVA109" s="887"/>
      <c r="JVB109" s="887"/>
      <c r="JVC109" s="888"/>
      <c r="JVD109" s="886"/>
      <c r="JVE109" s="887"/>
      <c r="JVF109" s="887"/>
      <c r="JVG109" s="887"/>
      <c r="JVH109" s="887"/>
      <c r="JVI109" s="887"/>
      <c r="JVJ109" s="887"/>
      <c r="JVK109" s="887"/>
      <c r="JVL109" s="888"/>
      <c r="JVM109" s="886"/>
      <c r="JVN109" s="887"/>
      <c r="JVO109" s="887"/>
      <c r="JVP109" s="887"/>
      <c r="JVQ109" s="887"/>
      <c r="JVR109" s="887"/>
      <c r="JVS109" s="887"/>
      <c r="JVT109" s="887"/>
      <c r="JVU109" s="888"/>
      <c r="JVV109" s="886"/>
      <c r="JVW109" s="887"/>
      <c r="JVX109" s="887"/>
      <c r="JVY109" s="887"/>
      <c r="JVZ109" s="887"/>
      <c r="JWA109" s="887"/>
      <c r="JWB109" s="887"/>
      <c r="JWC109" s="887"/>
      <c r="JWD109" s="888"/>
      <c r="JWE109" s="886"/>
      <c r="JWF109" s="887"/>
      <c r="JWG109" s="887"/>
      <c r="JWH109" s="887"/>
      <c r="JWI109" s="887"/>
      <c r="JWJ109" s="887"/>
      <c r="JWK109" s="887"/>
      <c r="JWL109" s="887"/>
      <c r="JWM109" s="888"/>
      <c r="JWN109" s="886"/>
      <c r="JWO109" s="887"/>
      <c r="JWP109" s="887"/>
      <c r="JWQ109" s="887"/>
      <c r="JWR109" s="887"/>
      <c r="JWS109" s="887"/>
      <c r="JWT109" s="887"/>
      <c r="JWU109" s="887"/>
      <c r="JWV109" s="888"/>
      <c r="JWW109" s="886"/>
      <c r="JWX109" s="887"/>
      <c r="JWY109" s="887"/>
      <c r="JWZ109" s="887"/>
      <c r="JXA109" s="887"/>
      <c r="JXB109" s="887"/>
      <c r="JXC109" s="887"/>
      <c r="JXD109" s="887"/>
      <c r="JXE109" s="888"/>
      <c r="JXF109" s="886"/>
      <c r="JXG109" s="887"/>
      <c r="JXH109" s="887"/>
      <c r="JXI109" s="887"/>
      <c r="JXJ109" s="887"/>
      <c r="JXK109" s="887"/>
      <c r="JXL109" s="887"/>
      <c r="JXM109" s="887"/>
      <c r="JXN109" s="888"/>
      <c r="JXO109" s="886"/>
      <c r="JXP109" s="887"/>
      <c r="JXQ109" s="887"/>
      <c r="JXR109" s="887"/>
      <c r="JXS109" s="887"/>
      <c r="JXT109" s="887"/>
      <c r="JXU109" s="887"/>
      <c r="JXV109" s="887"/>
      <c r="JXW109" s="888"/>
      <c r="JXX109" s="886"/>
      <c r="JXY109" s="887"/>
      <c r="JXZ109" s="887"/>
      <c r="JYA109" s="887"/>
      <c r="JYB109" s="887"/>
      <c r="JYC109" s="887"/>
      <c r="JYD109" s="887"/>
      <c r="JYE109" s="887"/>
      <c r="JYF109" s="888"/>
      <c r="JYG109" s="886"/>
      <c r="JYH109" s="887"/>
      <c r="JYI109" s="887"/>
      <c r="JYJ109" s="887"/>
      <c r="JYK109" s="887"/>
      <c r="JYL109" s="887"/>
      <c r="JYM109" s="887"/>
      <c r="JYN109" s="887"/>
      <c r="JYO109" s="888"/>
      <c r="JYP109" s="886"/>
      <c r="JYQ109" s="887"/>
      <c r="JYR109" s="887"/>
      <c r="JYS109" s="887"/>
      <c r="JYT109" s="887"/>
      <c r="JYU109" s="887"/>
      <c r="JYV109" s="887"/>
      <c r="JYW109" s="887"/>
      <c r="JYX109" s="888"/>
      <c r="JYY109" s="886"/>
      <c r="JYZ109" s="887"/>
      <c r="JZA109" s="887"/>
      <c r="JZB109" s="887"/>
      <c r="JZC109" s="887"/>
      <c r="JZD109" s="887"/>
      <c r="JZE109" s="887"/>
      <c r="JZF109" s="887"/>
      <c r="JZG109" s="888"/>
      <c r="JZH109" s="886"/>
      <c r="JZI109" s="887"/>
      <c r="JZJ109" s="887"/>
      <c r="JZK109" s="887"/>
      <c r="JZL109" s="887"/>
      <c r="JZM109" s="887"/>
      <c r="JZN109" s="887"/>
      <c r="JZO109" s="887"/>
      <c r="JZP109" s="888"/>
      <c r="JZQ109" s="886"/>
      <c r="JZR109" s="887"/>
      <c r="JZS109" s="887"/>
      <c r="JZT109" s="887"/>
      <c r="JZU109" s="887"/>
      <c r="JZV109" s="887"/>
      <c r="JZW109" s="887"/>
      <c r="JZX109" s="887"/>
      <c r="JZY109" s="888"/>
      <c r="JZZ109" s="886"/>
      <c r="KAA109" s="887"/>
      <c r="KAB109" s="887"/>
      <c r="KAC109" s="887"/>
      <c r="KAD109" s="887"/>
      <c r="KAE109" s="887"/>
      <c r="KAF109" s="887"/>
      <c r="KAG109" s="887"/>
      <c r="KAH109" s="888"/>
      <c r="KAI109" s="886"/>
      <c r="KAJ109" s="887"/>
      <c r="KAK109" s="887"/>
      <c r="KAL109" s="887"/>
      <c r="KAM109" s="887"/>
      <c r="KAN109" s="887"/>
      <c r="KAO109" s="887"/>
      <c r="KAP109" s="887"/>
      <c r="KAQ109" s="888"/>
      <c r="KAR109" s="886"/>
      <c r="KAS109" s="887"/>
      <c r="KAT109" s="887"/>
      <c r="KAU109" s="887"/>
      <c r="KAV109" s="887"/>
      <c r="KAW109" s="887"/>
      <c r="KAX109" s="887"/>
      <c r="KAY109" s="887"/>
      <c r="KAZ109" s="888"/>
      <c r="KBA109" s="886"/>
      <c r="KBB109" s="887"/>
      <c r="KBC109" s="887"/>
      <c r="KBD109" s="887"/>
      <c r="KBE109" s="887"/>
      <c r="KBF109" s="887"/>
      <c r="KBG109" s="887"/>
      <c r="KBH109" s="887"/>
      <c r="KBI109" s="888"/>
      <c r="KBJ109" s="886"/>
      <c r="KBK109" s="887"/>
      <c r="KBL109" s="887"/>
      <c r="KBM109" s="887"/>
      <c r="KBN109" s="887"/>
      <c r="KBO109" s="887"/>
      <c r="KBP109" s="887"/>
      <c r="KBQ109" s="887"/>
      <c r="KBR109" s="888"/>
      <c r="KBS109" s="886"/>
      <c r="KBT109" s="887"/>
      <c r="KBU109" s="887"/>
      <c r="KBV109" s="887"/>
      <c r="KBW109" s="887"/>
      <c r="KBX109" s="887"/>
      <c r="KBY109" s="887"/>
      <c r="KBZ109" s="887"/>
      <c r="KCA109" s="888"/>
      <c r="KCB109" s="886"/>
      <c r="KCC109" s="887"/>
      <c r="KCD109" s="887"/>
      <c r="KCE109" s="887"/>
      <c r="KCF109" s="887"/>
      <c r="KCG109" s="887"/>
      <c r="KCH109" s="887"/>
      <c r="KCI109" s="887"/>
      <c r="KCJ109" s="888"/>
      <c r="KCK109" s="886"/>
      <c r="KCL109" s="887"/>
      <c r="KCM109" s="887"/>
      <c r="KCN109" s="887"/>
      <c r="KCO109" s="887"/>
      <c r="KCP109" s="887"/>
      <c r="KCQ109" s="887"/>
      <c r="KCR109" s="887"/>
      <c r="KCS109" s="888"/>
      <c r="KCT109" s="886"/>
      <c r="KCU109" s="887"/>
      <c r="KCV109" s="887"/>
      <c r="KCW109" s="887"/>
      <c r="KCX109" s="887"/>
      <c r="KCY109" s="887"/>
      <c r="KCZ109" s="887"/>
      <c r="KDA109" s="887"/>
      <c r="KDB109" s="888"/>
      <c r="KDC109" s="886"/>
      <c r="KDD109" s="887"/>
      <c r="KDE109" s="887"/>
      <c r="KDF109" s="887"/>
      <c r="KDG109" s="887"/>
      <c r="KDH109" s="887"/>
      <c r="KDI109" s="887"/>
      <c r="KDJ109" s="887"/>
      <c r="KDK109" s="888"/>
      <c r="KDL109" s="886"/>
      <c r="KDM109" s="887"/>
      <c r="KDN109" s="887"/>
      <c r="KDO109" s="887"/>
      <c r="KDP109" s="887"/>
      <c r="KDQ109" s="887"/>
      <c r="KDR109" s="887"/>
      <c r="KDS109" s="887"/>
      <c r="KDT109" s="888"/>
      <c r="KDU109" s="886"/>
      <c r="KDV109" s="887"/>
      <c r="KDW109" s="887"/>
      <c r="KDX109" s="887"/>
      <c r="KDY109" s="887"/>
      <c r="KDZ109" s="887"/>
      <c r="KEA109" s="887"/>
      <c r="KEB109" s="887"/>
      <c r="KEC109" s="888"/>
      <c r="KED109" s="886"/>
      <c r="KEE109" s="887"/>
      <c r="KEF109" s="887"/>
      <c r="KEG109" s="887"/>
      <c r="KEH109" s="887"/>
      <c r="KEI109" s="887"/>
      <c r="KEJ109" s="887"/>
      <c r="KEK109" s="887"/>
      <c r="KEL109" s="888"/>
      <c r="KEM109" s="886"/>
      <c r="KEN109" s="887"/>
      <c r="KEO109" s="887"/>
      <c r="KEP109" s="887"/>
      <c r="KEQ109" s="887"/>
      <c r="KER109" s="887"/>
      <c r="KES109" s="887"/>
      <c r="KET109" s="887"/>
      <c r="KEU109" s="888"/>
      <c r="KEV109" s="886"/>
      <c r="KEW109" s="887"/>
      <c r="KEX109" s="887"/>
      <c r="KEY109" s="887"/>
      <c r="KEZ109" s="887"/>
      <c r="KFA109" s="887"/>
      <c r="KFB109" s="887"/>
      <c r="KFC109" s="887"/>
      <c r="KFD109" s="888"/>
      <c r="KFE109" s="886"/>
      <c r="KFF109" s="887"/>
      <c r="KFG109" s="887"/>
      <c r="KFH109" s="887"/>
      <c r="KFI109" s="887"/>
      <c r="KFJ109" s="887"/>
      <c r="KFK109" s="887"/>
      <c r="KFL109" s="887"/>
      <c r="KFM109" s="888"/>
      <c r="KFN109" s="886"/>
      <c r="KFO109" s="887"/>
      <c r="KFP109" s="887"/>
      <c r="KFQ109" s="887"/>
      <c r="KFR109" s="887"/>
      <c r="KFS109" s="887"/>
      <c r="KFT109" s="887"/>
      <c r="KFU109" s="887"/>
      <c r="KFV109" s="888"/>
      <c r="KFW109" s="886"/>
      <c r="KFX109" s="887"/>
      <c r="KFY109" s="887"/>
      <c r="KFZ109" s="887"/>
      <c r="KGA109" s="887"/>
      <c r="KGB109" s="887"/>
      <c r="KGC109" s="887"/>
      <c r="KGD109" s="887"/>
      <c r="KGE109" s="888"/>
      <c r="KGF109" s="886"/>
      <c r="KGG109" s="887"/>
      <c r="KGH109" s="887"/>
      <c r="KGI109" s="887"/>
      <c r="KGJ109" s="887"/>
      <c r="KGK109" s="887"/>
      <c r="KGL109" s="887"/>
      <c r="KGM109" s="887"/>
      <c r="KGN109" s="888"/>
      <c r="KGO109" s="886"/>
      <c r="KGP109" s="887"/>
      <c r="KGQ109" s="887"/>
      <c r="KGR109" s="887"/>
      <c r="KGS109" s="887"/>
      <c r="KGT109" s="887"/>
      <c r="KGU109" s="887"/>
      <c r="KGV109" s="887"/>
      <c r="KGW109" s="888"/>
      <c r="KGX109" s="886"/>
      <c r="KGY109" s="887"/>
      <c r="KGZ109" s="887"/>
      <c r="KHA109" s="887"/>
      <c r="KHB109" s="887"/>
      <c r="KHC109" s="887"/>
      <c r="KHD109" s="887"/>
      <c r="KHE109" s="887"/>
      <c r="KHF109" s="888"/>
      <c r="KHG109" s="886"/>
      <c r="KHH109" s="887"/>
      <c r="KHI109" s="887"/>
      <c r="KHJ109" s="887"/>
      <c r="KHK109" s="887"/>
      <c r="KHL109" s="887"/>
      <c r="KHM109" s="887"/>
      <c r="KHN109" s="887"/>
      <c r="KHO109" s="888"/>
      <c r="KHP109" s="886"/>
      <c r="KHQ109" s="887"/>
      <c r="KHR109" s="887"/>
      <c r="KHS109" s="887"/>
      <c r="KHT109" s="887"/>
      <c r="KHU109" s="887"/>
      <c r="KHV109" s="887"/>
      <c r="KHW109" s="887"/>
      <c r="KHX109" s="888"/>
      <c r="KHY109" s="886"/>
      <c r="KHZ109" s="887"/>
      <c r="KIA109" s="887"/>
      <c r="KIB109" s="887"/>
      <c r="KIC109" s="887"/>
      <c r="KID109" s="887"/>
      <c r="KIE109" s="887"/>
      <c r="KIF109" s="887"/>
      <c r="KIG109" s="888"/>
      <c r="KIH109" s="886"/>
      <c r="KII109" s="887"/>
      <c r="KIJ109" s="887"/>
      <c r="KIK109" s="887"/>
      <c r="KIL109" s="887"/>
      <c r="KIM109" s="887"/>
      <c r="KIN109" s="887"/>
      <c r="KIO109" s="887"/>
      <c r="KIP109" s="888"/>
      <c r="KIQ109" s="886"/>
      <c r="KIR109" s="887"/>
      <c r="KIS109" s="887"/>
      <c r="KIT109" s="887"/>
      <c r="KIU109" s="887"/>
      <c r="KIV109" s="887"/>
      <c r="KIW109" s="887"/>
      <c r="KIX109" s="887"/>
      <c r="KIY109" s="888"/>
      <c r="KIZ109" s="886"/>
      <c r="KJA109" s="887"/>
      <c r="KJB109" s="887"/>
      <c r="KJC109" s="887"/>
      <c r="KJD109" s="887"/>
      <c r="KJE109" s="887"/>
      <c r="KJF109" s="887"/>
      <c r="KJG109" s="887"/>
      <c r="KJH109" s="888"/>
      <c r="KJI109" s="886"/>
      <c r="KJJ109" s="887"/>
      <c r="KJK109" s="887"/>
      <c r="KJL109" s="887"/>
      <c r="KJM109" s="887"/>
      <c r="KJN109" s="887"/>
      <c r="KJO109" s="887"/>
      <c r="KJP109" s="887"/>
      <c r="KJQ109" s="888"/>
      <c r="KJR109" s="886"/>
      <c r="KJS109" s="887"/>
      <c r="KJT109" s="887"/>
      <c r="KJU109" s="887"/>
      <c r="KJV109" s="887"/>
      <c r="KJW109" s="887"/>
      <c r="KJX109" s="887"/>
      <c r="KJY109" s="887"/>
      <c r="KJZ109" s="888"/>
      <c r="KKA109" s="886"/>
      <c r="KKB109" s="887"/>
      <c r="KKC109" s="887"/>
      <c r="KKD109" s="887"/>
      <c r="KKE109" s="887"/>
      <c r="KKF109" s="887"/>
      <c r="KKG109" s="887"/>
      <c r="KKH109" s="887"/>
      <c r="KKI109" s="888"/>
      <c r="KKJ109" s="886"/>
      <c r="KKK109" s="887"/>
      <c r="KKL109" s="887"/>
      <c r="KKM109" s="887"/>
      <c r="KKN109" s="887"/>
      <c r="KKO109" s="887"/>
      <c r="KKP109" s="887"/>
      <c r="KKQ109" s="887"/>
      <c r="KKR109" s="888"/>
      <c r="KKS109" s="886"/>
      <c r="KKT109" s="887"/>
      <c r="KKU109" s="887"/>
      <c r="KKV109" s="887"/>
      <c r="KKW109" s="887"/>
      <c r="KKX109" s="887"/>
      <c r="KKY109" s="887"/>
      <c r="KKZ109" s="887"/>
      <c r="KLA109" s="888"/>
      <c r="KLB109" s="886"/>
      <c r="KLC109" s="887"/>
      <c r="KLD109" s="887"/>
      <c r="KLE109" s="887"/>
      <c r="KLF109" s="887"/>
      <c r="KLG109" s="887"/>
      <c r="KLH109" s="887"/>
      <c r="KLI109" s="887"/>
      <c r="KLJ109" s="888"/>
      <c r="KLK109" s="886"/>
      <c r="KLL109" s="887"/>
      <c r="KLM109" s="887"/>
      <c r="KLN109" s="887"/>
      <c r="KLO109" s="887"/>
      <c r="KLP109" s="887"/>
      <c r="KLQ109" s="887"/>
      <c r="KLR109" s="887"/>
      <c r="KLS109" s="888"/>
      <c r="KLT109" s="886"/>
      <c r="KLU109" s="887"/>
      <c r="KLV109" s="887"/>
      <c r="KLW109" s="887"/>
      <c r="KLX109" s="887"/>
      <c r="KLY109" s="887"/>
      <c r="KLZ109" s="887"/>
      <c r="KMA109" s="887"/>
      <c r="KMB109" s="888"/>
      <c r="KMC109" s="886"/>
      <c r="KMD109" s="887"/>
      <c r="KME109" s="887"/>
      <c r="KMF109" s="887"/>
      <c r="KMG109" s="887"/>
      <c r="KMH109" s="887"/>
      <c r="KMI109" s="887"/>
      <c r="KMJ109" s="887"/>
      <c r="KMK109" s="888"/>
      <c r="KML109" s="886"/>
      <c r="KMM109" s="887"/>
      <c r="KMN109" s="887"/>
      <c r="KMO109" s="887"/>
      <c r="KMP109" s="887"/>
      <c r="KMQ109" s="887"/>
      <c r="KMR109" s="887"/>
      <c r="KMS109" s="887"/>
      <c r="KMT109" s="888"/>
      <c r="KMU109" s="886"/>
      <c r="KMV109" s="887"/>
      <c r="KMW109" s="887"/>
      <c r="KMX109" s="887"/>
      <c r="KMY109" s="887"/>
      <c r="KMZ109" s="887"/>
      <c r="KNA109" s="887"/>
      <c r="KNB109" s="887"/>
      <c r="KNC109" s="888"/>
      <c r="KND109" s="886"/>
      <c r="KNE109" s="887"/>
      <c r="KNF109" s="887"/>
      <c r="KNG109" s="887"/>
      <c r="KNH109" s="887"/>
      <c r="KNI109" s="887"/>
      <c r="KNJ109" s="887"/>
      <c r="KNK109" s="887"/>
      <c r="KNL109" s="888"/>
      <c r="KNM109" s="886"/>
      <c r="KNN109" s="887"/>
      <c r="KNO109" s="887"/>
      <c r="KNP109" s="887"/>
      <c r="KNQ109" s="887"/>
      <c r="KNR109" s="887"/>
      <c r="KNS109" s="887"/>
      <c r="KNT109" s="887"/>
      <c r="KNU109" s="888"/>
      <c r="KNV109" s="886"/>
      <c r="KNW109" s="887"/>
      <c r="KNX109" s="887"/>
      <c r="KNY109" s="887"/>
      <c r="KNZ109" s="887"/>
      <c r="KOA109" s="887"/>
      <c r="KOB109" s="887"/>
      <c r="KOC109" s="887"/>
      <c r="KOD109" s="888"/>
      <c r="KOE109" s="886"/>
      <c r="KOF109" s="887"/>
      <c r="KOG109" s="887"/>
      <c r="KOH109" s="887"/>
      <c r="KOI109" s="887"/>
      <c r="KOJ109" s="887"/>
      <c r="KOK109" s="887"/>
      <c r="KOL109" s="887"/>
      <c r="KOM109" s="888"/>
      <c r="KON109" s="886"/>
      <c r="KOO109" s="887"/>
      <c r="KOP109" s="887"/>
      <c r="KOQ109" s="887"/>
      <c r="KOR109" s="887"/>
      <c r="KOS109" s="887"/>
      <c r="KOT109" s="887"/>
      <c r="KOU109" s="887"/>
      <c r="KOV109" s="888"/>
      <c r="KOW109" s="886"/>
      <c r="KOX109" s="887"/>
      <c r="KOY109" s="887"/>
      <c r="KOZ109" s="887"/>
      <c r="KPA109" s="887"/>
      <c r="KPB109" s="887"/>
      <c r="KPC109" s="887"/>
      <c r="KPD109" s="887"/>
      <c r="KPE109" s="888"/>
      <c r="KPF109" s="886"/>
      <c r="KPG109" s="887"/>
      <c r="KPH109" s="887"/>
      <c r="KPI109" s="887"/>
      <c r="KPJ109" s="887"/>
      <c r="KPK109" s="887"/>
      <c r="KPL109" s="887"/>
      <c r="KPM109" s="887"/>
      <c r="KPN109" s="888"/>
      <c r="KPO109" s="886"/>
      <c r="KPP109" s="887"/>
      <c r="KPQ109" s="887"/>
      <c r="KPR109" s="887"/>
      <c r="KPS109" s="887"/>
      <c r="KPT109" s="887"/>
      <c r="KPU109" s="887"/>
      <c r="KPV109" s="887"/>
      <c r="KPW109" s="888"/>
      <c r="KPX109" s="886"/>
      <c r="KPY109" s="887"/>
      <c r="KPZ109" s="887"/>
      <c r="KQA109" s="887"/>
      <c r="KQB109" s="887"/>
      <c r="KQC109" s="887"/>
      <c r="KQD109" s="887"/>
      <c r="KQE109" s="887"/>
      <c r="KQF109" s="888"/>
      <c r="KQG109" s="886"/>
      <c r="KQH109" s="887"/>
      <c r="KQI109" s="887"/>
      <c r="KQJ109" s="887"/>
      <c r="KQK109" s="887"/>
      <c r="KQL109" s="887"/>
      <c r="KQM109" s="887"/>
      <c r="KQN109" s="887"/>
      <c r="KQO109" s="888"/>
      <c r="KQP109" s="886"/>
      <c r="KQQ109" s="887"/>
      <c r="KQR109" s="887"/>
      <c r="KQS109" s="887"/>
      <c r="KQT109" s="887"/>
      <c r="KQU109" s="887"/>
      <c r="KQV109" s="887"/>
      <c r="KQW109" s="887"/>
      <c r="KQX109" s="888"/>
      <c r="KQY109" s="886"/>
      <c r="KQZ109" s="887"/>
      <c r="KRA109" s="887"/>
      <c r="KRB109" s="887"/>
      <c r="KRC109" s="887"/>
      <c r="KRD109" s="887"/>
      <c r="KRE109" s="887"/>
      <c r="KRF109" s="887"/>
      <c r="KRG109" s="888"/>
      <c r="KRH109" s="886"/>
      <c r="KRI109" s="887"/>
      <c r="KRJ109" s="887"/>
      <c r="KRK109" s="887"/>
      <c r="KRL109" s="887"/>
      <c r="KRM109" s="887"/>
      <c r="KRN109" s="887"/>
      <c r="KRO109" s="887"/>
      <c r="KRP109" s="888"/>
      <c r="KRQ109" s="886"/>
      <c r="KRR109" s="887"/>
      <c r="KRS109" s="887"/>
      <c r="KRT109" s="887"/>
      <c r="KRU109" s="887"/>
      <c r="KRV109" s="887"/>
      <c r="KRW109" s="887"/>
      <c r="KRX109" s="887"/>
      <c r="KRY109" s="888"/>
      <c r="KRZ109" s="886"/>
      <c r="KSA109" s="887"/>
      <c r="KSB109" s="887"/>
      <c r="KSC109" s="887"/>
      <c r="KSD109" s="887"/>
      <c r="KSE109" s="887"/>
      <c r="KSF109" s="887"/>
      <c r="KSG109" s="887"/>
      <c r="KSH109" s="888"/>
      <c r="KSI109" s="886"/>
      <c r="KSJ109" s="887"/>
      <c r="KSK109" s="887"/>
      <c r="KSL109" s="887"/>
      <c r="KSM109" s="887"/>
      <c r="KSN109" s="887"/>
      <c r="KSO109" s="887"/>
      <c r="KSP109" s="887"/>
      <c r="KSQ109" s="888"/>
      <c r="KSR109" s="886"/>
      <c r="KSS109" s="887"/>
      <c r="KST109" s="887"/>
      <c r="KSU109" s="887"/>
      <c r="KSV109" s="887"/>
      <c r="KSW109" s="887"/>
      <c r="KSX109" s="887"/>
      <c r="KSY109" s="887"/>
      <c r="KSZ109" s="888"/>
      <c r="KTA109" s="886"/>
      <c r="KTB109" s="887"/>
      <c r="KTC109" s="887"/>
      <c r="KTD109" s="887"/>
      <c r="KTE109" s="887"/>
      <c r="KTF109" s="887"/>
      <c r="KTG109" s="887"/>
      <c r="KTH109" s="887"/>
      <c r="KTI109" s="888"/>
      <c r="KTJ109" s="886"/>
      <c r="KTK109" s="887"/>
      <c r="KTL109" s="887"/>
      <c r="KTM109" s="887"/>
      <c r="KTN109" s="887"/>
      <c r="KTO109" s="887"/>
      <c r="KTP109" s="887"/>
      <c r="KTQ109" s="887"/>
      <c r="KTR109" s="888"/>
      <c r="KTS109" s="886"/>
      <c r="KTT109" s="887"/>
      <c r="KTU109" s="887"/>
      <c r="KTV109" s="887"/>
      <c r="KTW109" s="887"/>
      <c r="KTX109" s="887"/>
      <c r="KTY109" s="887"/>
      <c r="KTZ109" s="887"/>
      <c r="KUA109" s="888"/>
      <c r="KUB109" s="886"/>
      <c r="KUC109" s="887"/>
      <c r="KUD109" s="887"/>
      <c r="KUE109" s="887"/>
      <c r="KUF109" s="887"/>
      <c r="KUG109" s="887"/>
      <c r="KUH109" s="887"/>
      <c r="KUI109" s="887"/>
      <c r="KUJ109" s="888"/>
      <c r="KUK109" s="886"/>
      <c r="KUL109" s="887"/>
      <c r="KUM109" s="887"/>
      <c r="KUN109" s="887"/>
      <c r="KUO109" s="887"/>
      <c r="KUP109" s="887"/>
      <c r="KUQ109" s="887"/>
      <c r="KUR109" s="887"/>
      <c r="KUS109" s="888"/>
      <c r="KUT109" s="886"/>
      <c r="KUU109" s="887"/>
      <c r="KUV109" s="887"/>
      <c r="KUW109" s="887"/>
      <c r="KUX109" s="887"/>
      <c r="KUY109" s="887"/>
      <c r="KUZ109" s="887"/>
      <c r="KVA109" s="887"/>
      <c r="KVB109" s="888"/>
      <c r="KVC109" s="886"/>
      <c r="KVD109" s="887"/>
      <c r="KVE109" s="887"/>
      <c r="KVF109" s="887"/>
      <c r="KVG109" s="887"/>
      <c r="KVH109" s="887"/>
      <c r="KVI109" s="887"/>
      <c r="KVJ109" s="887"/>
      <c r="KVK109" s="888"/>
      <c r="KVL109" s="886"/>
      <c r="KVM109" s="887"/>
      <c r="KVN109" s="887"/>
      <c r="KVO109" s="887"/>
      <c r="KVP109" s="887"/>
      <c r="KVQ109" s="887"/>
      <c r="KVR109" s="887"/>
      <c r="KVS109" s="887"/>
      <c r="KVT109" s="888"/>
      <c r="KVU109" s="886"/>
      <c r="KVV109" s="887"/>
      <c r="KVW109" s="887"/>
      <c r="KVX109" s="887"/>
      <c r="KVY109" s="887"/>
      <c r="KVZ109" s="887"/>
      <c r="KWA109" s="887"/>
      <c r="KWB109" s="887"/>
      <c r="KWC109" s="888"/>
      <c r="KWD109" s="886"/>
      <c r="KWE109" s="887"/>
      <c r="KWF109" s="887"/>
      <c r="KWG109" s="887"/>
      <c r="KWH109" s="887"/>
      <c r="KWI109" s="887"/>
      <c r="KWJ109" s="887"/>
      <c r="KWK109" s="887"/>
      <c r="KWL109" s="888"/>
      <c r="KWM109" s="886"/>
      <c r="KWN109" s="887"/>
      <c r="KWO109" s="887"/>
      <c r="KWP109" s="887"/>
      <c r="KWQ109" s="887"/>
      <c r="KWR109" s="887"/>
      <c r="KWS109" s="887"/>
      <c r="KWT109" s="887"/>
      <c r="KWU109" s="888"/>
      <c r="KWV109" s="886"/>
      <c r="KWW109" s="887"/>
      <c r="KWX109" s="887"/>
      <c r="KWY109" s="887"/>
      <c r="KWZ109" s="887"/>
      <c r="KXA109" s="887"/>
      <c r="KXB109" s="887"/>
      <c r="KXC109" s="887"/>
      <c r="KXD109" s="888"/>
      <c r="KXE109" s="886"/>
      <c r="KXF109" s="887"/>
      <c r="KXG109" s="887"/>
      <c r="KXH109" s="887"/>
      <c r="KXI109" s="887"/>
      <c r="KXJ109" s="887"/>
      <c r="KXK109" s="887"/>
      <c r="KXL109" s="887"/>
      <c r="KXM109" s="888"/>
      <c r="KXN109" s="886"/>
      <c r="KXO109" s="887"/>
      <c r="KXP109" s="887"/>
      <c r="KXQ109" s="887"/>
      <c r="KXR109" s="887"/>
      <c r="KXS109" s="887"/>
      <c r="KXT109" s="887"/>
      <c r="KXU109" s="887"/>
      <c r="KXV109" s="888"/>
      <c r="KXW109" s="886"/>
      <c r="KXX109" s="887"/>
      <c r="KXY109" s="887"/>
      <c r="KXZ109" s="887"/>
      <c r="KYA109" s="887"/>
      <c r="KYB109" s="887"/>
      <c r="KYC109" s="887"/>
      <c r="KYD109" s="887"/>
      <c r="KYE109" s="888"/>
      <c r="KYF109" s="886"/>
      <c r="KYG109" s="887"/>
      <c r="KYH109" s="887"/>
      <c r="KYI109" s="887"/>
      <c r="KYJ109" s="887"/>
      <c r="KYK109" s="887"/>
      <c r="KYL109" s="887"/>
      <c r="KYM109" s="887"/>
      <c r="KYN109" s="888"/>
      <c r="KYO109" s="886"/>
      <c r="KYP109" s="887"/>
      <c r="KYQ109" s="887"/>
      <c r="KYR109" s="887"/>
      <c r="KYS109" s="887"/>
      <c r="KYT109" s="887"/>
      <c r="KYU109" s="887"/>
      <c r="KYV109" s="887"/>
      <c r="KYW109" s="888"/>
      <c r="KYX109" s="886"/>
      <c r="KYY109" s="887"/>
      <c r="KYZ109" s="887"/>
      <c r="KZA109" s="887"/>
      <c r="KZB109" s="887"/>
      <c r="KZC109" s="887"/>
      <c r="KZD109" s="887"/>
      <c r="KZE109" s="887"/>
      <c r="KZF109" s="888"/>
      <c r="KZG109" s="886"/>
      <c r="KZH109" s="887"/>
      <c r="KZI109" s="887"/>
      <c r="KZJ109" s="887"/>
      <c r="KZK109" s="887"/>
      <c r="KZL109" s="887"/>
      <c r="KZM109" s="887"/>
      <c r="KZN109" s="887"/>
      <c r="KZO109" s="888"/>
      <c r="KZP109" s="886"/>
      <c r="KZQ109" s="887"/>
      <c r="KZR109" s="887"/>
      <c r="KZS109" s="887"/>
      <c r="KZT109" s="887"/>
      <c r="KZU109" s="887"/>
      <c r="KZV109" s="887"/>
      <c r="KZW109" s="887"/>
      <c r="KZX109" s="888"/>
      <c r="KZY109" s="886"/>
      <c r="KZZ109" s="887"/>
      <c r="LAA109" s="887"/>
      <c r="LAB109" s="887"/>
      <c r="LAC109" s="887"/>
      <c r="LAD109" s="887"/>
      <c r="LAE109" s="887"/>
      <c r="LAF109" s="887"/>
      <c r="LAG109" s="888"/>
      <c r="LAH109" s="886"/>
      <c r="LAI109" s="887"/>
      <c r="LAJ109" s="887"/>
      <c r="LAK109" s="887"/>
      <c r="LAL109" s="887"/>
      <c r="LAM109" s="887"/>
      <c r="LAN109" s="887"/>
      <c r="LAO109" s="887"/>
      <c r="LAP109" s="888"/>
      <c r="LAQ109" s="886"/>
      <c r="LAR109" s="887"/>
      <c r="LAS109" s="887"/>
      <c r="LAT109" s="887"/>
      <c r="LAU109" s="887"/>
      <c r="LAV109" s="887"/>
      <c r="LAW109" s="887"/>
      <c r="LAX109" s="887"/>
      <c r="LAY109" s="888"/>
      <c r="LAZ109" s="886"/>
      <c r="LBA109" s="887"/>
      <c r="LBB109" s="887"/>
      <c r="LBC109" s="887"/>
      <c r="LBD109" s="887"/>
      <c r="LBE109" s="887"/>
      <c r="LBF109" s="887"/>
      <c r="LBG109" s="887"/>
      <c r="LBH109" s="888"/>
      <c r="LBI109" s="886"/>
      <c r="LBJ109" s="887"/>
      <c r="LBK109" s="887"/>
      <c r="LBL109" s="887"/>
      <c r="LBM109" s="887"/>
      <c r="LBN109" s="887"/>
      <c r="LBO109" s="887"/>
      <c r="LBP109" s="887"/>
      <c r="LBQ109" s="888"/>
      <c r="LBR109" s="886"/>
      <c r="LBS109" s="887"/>
      <c r="LBT109" s="887"/>
      <c r="LBU109" s="887"/>
      <c r="LBV109" s="887"/>
      <c r="LBW109" s="887"/>
      <c r="LBX109" s="887"/>
      <c r="LBY109" s="887"/>
      <c r="LBZ109" s="888"/>
      <c r="LCA109" s="886"/>
      <c r="LCB109" s="887"/>
      <c r="LCC109" s="887"/>
      <c r="LCD109" s="887"/>
      <c r="LCE109" s="887"/>
      <c r="LCF109" s="887"/>
      <c r="LCG109" s="887"/>
      <c r="LCH109" s="887"/>
      <c r="LCI109" s="888"/>
      <c r="LCJ109" s="886"/>
      <c r="LCK109" s="887"/>
      <c r="LCL109" s="887"/>
      <c r="LCM109" s="887"/>
      <c r="LCN109" s="887"/>
      <c r="LCO109" s="887"/>
      <c r="LCP109" s="887"/>
      <c r="LCQ109" s="887"/>
      <c r="LCR109" s="888"/>
      <c r="LCS109" s="886"/>
      <c r="LCT109" s="887"/>
      <c r="LCU109" s="887"/>
      <c r="LCV109" s="887"/>
      <c r="LCW109" s="887"/>
      <c r="LCX109" s="887"/>
      <c r="LCY109" s="887"/>
      <c r="LCZ109" s="887"/>
      <c r="LDA109" s="888"/>
      <c r="LDB109" s="886"/>
      <c r="LDC109" s="887"/>
      <c r="LDD109" s="887"/>
      <c r="LDE109" s="887"/>
      <c r="LDF109" s="887"/>
      <c r="LDG109" s="887"/>
      <c r="LDH109" s="887"/>
      <c r="LDI109" s="887"/>
      <c r="LDJ109" s="888"/>
      <c r="LDK109" s="886"/>
      <c r="LDL109" s="887"/>
      <c r="LDM109" s="887"/>
      <c r="LDN109" s="887"/>
      <c r="LDO109" s="887"/>
      <c r="LDP109" s="887"/>
      <c r="LDQ109" s="887"/>
      <c r="LDR109" s="887"/>
      <c r="LDS109" s="888"/>
      <c r="LDT109" s="886"/>
      <c r="LDU109" s="887"/>
      <c r="LDV109" s="887"/>
      <c r="LDW109" s="887"/>
      <c r="LDX109" s="887"/>
      <c r="LDY109" s="887"/>
      <c r="LDZ109" s="887"/>
      <c r="LEA109" s="887"/>
      <c r="LEB109" s="888"/>
      <c r="LEC109" s="886"/>
      <c r="LED109" s="887"/>
      <c r="LEE109" s="887"/>
      <c r="LEF109" s="887"/>
      <c r="LEG109" s="887"/>
      <c r="LEH109" s="887"/>
      <c r="LEI109" s="887"/>
      <c r="LEJ109" s="887"/>
      <c r="LEK109" s="888"/>
      <c r="LEL109" s="886"/>
      <c r="LEM109" s="887"/>
      <c r="LEN109" s="887"/>
      <c r="LEO109" s="887"/>
      <c r="LEP109" s="887"/>
      <c r="LEQ109" s="887"/>
      <c r="LER109" s="887"/>
      <c r="LES109" s="887"/>
      <c r="LET109" s="888"/>
      <c r="LEU109" s="886"/>
      <c r="LEV109" s="887"/>
      <c r="LEW109" s="887"/>
      <c r="LEX109" s="887"/>
      <c r="LEY109" s="887"/>
      <c r="LEZ109" s="887"/>
      <c r="LFA109" s="887"/>
      <c r="LFB109" s="887"/>
      <c r="LFC109" s="888"/>
      <c r="LFD109" s="886"/>
      <c r="LFE109" s="887"/>
      <c r="LFF109" s="887"/>
      <c r="LFG109" s="887"/>
      <c r="LFH109" s="887"/>
      <c r="LFI109" s="887"/>
      <c r="LFJ109" s="887"/>
      <c r="LFK109" s="887"/>
      <c r="LFL109" s="888"/>
      <c r="LFM109" s="886"/>
      <c r="LFN109" s="887"/>
      <c r="LFO109" s="887"/>
      <c r="LFP109" s="887"/>
      <c r="LFQ109" s="887"/>
      <c r="LFR109" s="887"/>
      <c r="LFS109" s="887"/>
      <c r="LFT109" s="887"/>
      <c r="LFU109" s="888"/>
      <c r="LFV109" s="886"/>
      <c r="LFW109" s="887"/>
      <c r="LFX109" s="887"/>
      <c r="LFY109" s="887"/>
      <c r="LFZ109" s="887"/>
      <c r="LGA109" s="887"/>
      <c r="LGB109" s="887"/>
      <c r="LGC109" s="887"/>
      <c r="LGD109" s="888"/>
      <c r="LGE109" s="886"/>
      <c r="LGF109" s="887"/>
      <c r="LGG109" s="887"/>
      <c r="LGH109" s="887"/>
      <c r="LGI109" s="887"/>
      <c r="LGJ109" s="887"/>
      <c r="LGK109" s="887"/>
      <c r="LGL109" s="887"/>
      <c r="LGM109" s="888"/>
      <c r="LGN109" s="886"/>
      <c r="LGO109" s="887"/>
      <c r="LGP109" s="887"/>
      <c r="LGQ109" s="887"/>
      <c r="LGR109" s="887"/>
      <c r="LGS109" s="887"/>
      <c r="LGT109" s="887"/>
      <c r="LGU109" s="887"/>
      <c r="LGV109" s="888"/>
      <c r="LGW109" s="886"/>
      <c r="LGX109" s="887"/>
      <c r="LGY109" s="887"/>
      <c r="LGZ109" s="887"/>
      <c r="LHA109" s="887"/>
      <c r="LHB109" s="887"/>
      <c r="LHC109" s="887"/>
      <c r="LHD109" s="887"/>
      <c r="LHE109" s="888"/>
      <c r="LHF109" s="886"/>
      <c r="LHG109" s="887"/>
      <c r="LHH109" s="887"/>
      <c r="LHI109" s="887"/>
      <c r="LHJ109" s="887"/>
      <c r="LHK109" s="887"/>
      <c r="LHL109" s="887"/>
      <c r="LHM109" s="887"/>
      <c r="LHN109" s="888"/>
      <c r="LHO109" s="886"/>
      <c r="LHP109" s="887"/>
      <c r="LHQ109" s="887"/>
      <c r="LHR109" s="887"/>
      <c r="LHS109" s="887"/>
      <c r="LHT109" s="887"/>
      <c r="LHU109" s="887"/>
      <c r="LHV109" s="887"/>
      <c r="LHW109" s="888"/>
      <c r="LHX109" s="886"/>
      <c r="LHY109" s="887"/>
      <c r="LHZ109" s="887"/>
      <c r="LIA109" s="887"/>
      <c r="LIB109" s="887"/>
      <c r="LIC109" s="887"/>
      <c r="LID109" s="887"/>
      <c r="LIE109" s="887"/>
      <c r="LIF109" s="888"/>
      <c r="LIG109" s="886"/>
      <c r="LIH109" s="887"/>
      <c r="LII109" s="887"/>
      <c r="LIJ109" s="887"/>
      <c r="LIK109" s="887"/>
      <c r="LIL109" s="887"/>
      <c r="LIM109" s="887"/>
      <c r="LIN109" s="887"/>
      <c r="LIO109" s="888"/>
      <c r="LIP109" s="886"/>
      <c r="LIQ109" s="887"/>
      <c r="LIR109" s="887"/>
      <c r="LIS109" s="887"/>
      <c r="LIT109" s="887"/>
      <c r="LIU109" s="887"/>
      <c r="LIV109" s="887"/>
      <c r="LIW109" s="887"/>
      <c r="LIX109" s="888"/>
      <c r="LIY109" s="886"/>
      <c r="LIZ109" s="887"/>
      <c r="LJA109" s="887"/>
      <c r="LJB109" s="887"/>
      <c r="LJC109" s="887"/>
      <c r="LJD109" s="887"/>
      <c r="LJE109" s="887"/>
      <c r="LJF109" s="887"/>
      <c r="LJG109" s="888"/>
      <c r="LJH109" s="886"/>
      <c r="LJI109" s="887"/>
      <c r="LJJ109" s="887"/>
      <c r="LJK109" s="887"/>
      <c r="LJL109" s="887"/>
      <c r="LJM109" s="887"/>
      <c r="LJN109" s="887"/>
      <c r="LJO109" s="887"/>
      <c r="LJP109" s="888"/>
      <c r="LJQ109" s="886"/>
      <c r="LJR109" s="887"/>
      <c r="LJS109" s="887"/>
      <c r="LJT109" s="887"/>
      <c r="LJU109" s="887"/>
      <c r="LJV109" s="887"/>
      <c r="LJW109" s="887"/>
      <c r="LJX109" s="887"/>
      <c r="LJY109" s="888"/>
      <c r="LJZ109" s="886"/>
      <c r="LKA109" s="887"/>
      <c r="LKB109" s="887"/>
      <c r="LKC109" s="887"/>
      <c r="LKD109" s="887"/>
      <c r="LKE109" s="887"/>
      <c r="LKF109" s="887"/>
      <c r="LKG109" s="887"/>
      <c r="LKH109" s="888"/>
      <c r="LKI109" s="886"/>
      <c r="LKJ109" s="887"/>
      <c r="LKK109" s="887"/>
      <c r="LKL109" s="887"/>
      <c r="LKM109" s="887"/>
      <c r="LKN109" s="887"/>
      <c r="LKO109" s="887"/>
      <c r="LKP109" s="887"/>
      <c r="LKQ109" s="888"/>
      <c r="LKR109" s="886"/>
      <c r="LKS109" s="887"/>
      <c r="LKT109" s="887"/>
      <c r="LKU109" s="887"/>
      <c r="LKV109" s="887"/>
      <c r="LKW109" s="887"/>
      <c r="LKX109" s="887"/>
      <c r="LKY109" s="887"/>
      <c r="LKZ109" s="888"/>
      <c r="LLA109" s="886"/>
      <c r="LLB109" s="887"/>
      <c r="LLC109" s="887"/>
      <c r="LLD109" s="887"/>
      <c r="LLE109" s="887"/>
      <c r="LLF109" s="887"/>
      <c r="LLG109" s="887"/>
      <c r="LLH109" s="887"/>
      <c r="LLI109" s="888"/>
      <c r="LLJ109" s="886"/>
      <c r="LLK109" s="887"/>
      <c r="LLL109" s="887"/>
      <c r="LLM109" s="887"/>
      <c r="LLN109" s="887"/>
      <c r="LLO109" s="887"/>
      <c r="LLP109" s="887"/>
      <c r="LLQ109" s="887"/>
      <c r="LLR109" s="888"/>
      <c r="LLS109" s="886"/>
      <c r="LLT109" s="887"/>
      <c r="LLU109" s="887"/>
      <c r="LLV109" s="887"/>
      <c r="LLW109" s="887"/>
      <c r="LLX109" s="887"/>
      <c r="LLY109" s="887"/>
      <c r="LLZ109" s="887"/>
      <c r="LMA109" s="888"/>
      <c r="LMB109" s="886"/>
      <c r="LMC109" s="887"/>
      <c r="LMD109" s="887"/>
      <c r="LME109" s="887"/>
      <c r="LMF109" s="887"/>
      <c r="LMG109" s="887"/>
      <c r="LMH109" s="887"/>
      <c r="LMI109" s="887"/>
      <c r="LMJ109" s="888"/>
      <c r="LMK109" s="886"/>
      <c r="LML109" s="887"/>
      <c r="LMM109" s="887"/>
      <c r="LMN109" s="887"/>
      <c r="LMO109" s="887"/>
      <c r="LMP109" s="887"/>
      <c r="LMQ109" s="887"/>
      <c r="LMR109" s="887"/>
      <c r="LMS109" s="888"/>
      <c r="LMT109" s="886"/>
      <c r="LMU109" s="887"/>
      <c r="LMV109" s="887"/>
      <c r="LMW109" s="887"/>
      <c r="LMX109" s="887"/>
      <c r="LMY109" s="887"/>
      <c r="LMZ109" s="887"/>
      <c r="LNA109" s="887"/>
      <c r="LNB109" s="888"/>
      <c r="LNC109" s="886"/>
      <c r="LND109" s="887"/>
      <c r="LNE109" s="887"/>
      <c r="LNF109" s="887"/>
      <c r="LNG109" s="887"/>
      <c r="LNH109" s="887"/>
      <c r="LNI109" s="887"/>
      <c r="LNJ109" s="887"/>
      <c r="LNK109" s="888"/>
      <c r="LNL109" s="886"/>
      <c r="LNM109" s="887"/>
      <c r="LNN109" s="887"/>
      <c r="LNO109" s="887"/>
      <c r="LNP109" s="887"/>
      <c r="LNQ109" s="887"/>
      <c r="LNR109" s="887"/>
      <c r="LNS109" s="887"/>
      <c r="LNT109" s="888"/>
      <c r="LNU109" s="886"/>
      <c r="LNV109" s="887"/>
      <c r="LNW109" s="887"/>
      <c r="LNX109" s="887"/>
      <c r="LNY109" s="887"/>
      <c r="LNZ109" s="887"/>
      <c r="LOA109" s="887"/>
      <c r="LOB109" s="887"/>
      <c r="LOC109" s="888"/>
      <c r="LOD109" s="886"/>
      <c r="LOE109" s="887"/>
      <c r="LOF109" s="887"/>
      <c r="LOG109" s="887"/>
      <c r="LOH109" s="887"/>
      <c r="LOI109" s="887"/>
      <c r="LOJ109" s="887"/>
      <c r="LOK109" s="887"/>
      <c r="LOL109" s="888"/>
      <c r="LOM109" s="886"/>
      <c r="LON109" s="887"/>
      <c r="LOO109" s="887"/>
      <c r="LOP109" s="887"/>
      <c r="LOQ109" s="887"/>
      <c r="LOR109" s="887"/>
      <c r="LOS109" s="887"/>
      <c r="LOT109" s="887"/>
      <c r="LOU109" s="888"/>
      <c r="LOV109" s="886"/>
      <c r="LOW109" s="887"/>
      <c r="LOX109" s="887"/>
      <c r="LOY109" s="887"/>
      <c r="LOZ109" s="887"/>
      <c r="LPA109" s="887"/>
      <c r="LPB109" s="887"/>
      <c r="LPC109" s="887"/>
      <c r="LPD109" s="888"/>
      <c r="LPE109" s="886"/>
      <c r="LPF109" s="887"/>
      <c r="LPG109" s="887"/>
      <c r="LPH109" s="887"/>
      <c r="LPI109" s="887"/>
      <c r="LPJ109" s="887"/>
      <c r="LPK109" s="887"/>
      <c r="LPL109" s="887"/>
      <c r="LPM109" s="888"/>
      <c r="LPN109" s="886"/>
      <c r="LPO109" s="887"/>
      <c r="LPP109" s="887"/>
      <c r="LPQ109" s="887"/>
      <c r="LPR109" s="887"/>
      <c r="LPS109" s="887"/>
      <c r="LPT109" s="887"/>
      <c r="LPU109" s="887"/>
      <c r="LPV109" s="888"/>
      <c r="LPW109" s="886"/>
      <c r="LPX109" s="887"/>
      <c r="LPY109" s="887"/>
      <c r="LPZ109" s="887"/>
      <c r="LQA109" s="887"/>
      <c r="LQB109" s="887"/>
      <c r="LQC109" s="887"/>
      <c r="LQD109" s="887"/>
      <c r="LQE109" s="888"/>
      <c r="LQF109" s="886"/>
      <c r="LQG109" s="887"/>
      <c r="LQH109" s="887"/>
      <c r="LQI109" s="887"/>
      <c r="LQJ109" s="887"/>
      <c r="LQK109" s="887"/>
      <c r="LQL109" s="887"/>
      <c r="LQM109" s="887"/>
      <c r="LQN109" s="888"/>
      <c r="LQO109" s="886"/>
      <c r="LQP109" s="887"/>
      <c r="LQQ109" s="887"/>
      <c r="LQR109" s="887"/>
      <c r="LQS109" s="887"/>
      <c r="LQT109" s="887"/>
      <c r="LQU109" s="887"/>
      <c r="LQV109" s="887"/>
      <c r="LQW109" s="888"/>
      <c r="LQX109" s="886"/>
      <c r="LQY109" s="887"/>
      <c r="LQZ109" s="887"/>
      <c r="LRA109" s="887"/>
      <c r="LRB109" s="887"/>
      <c r="LRC109" s="887"/>
      <c r="LRD109" s="887"/>
      <c r="LRE109" s="887"/>
      <c r="LRF109" s="888"/>
      <c r="LRG109" s="886"/>
      <c r="LRH109" s="887"/>
      <c r="LRI109" s="887"/>
      <c r="LRJ109" s="887"/>
      <c r="LRK109" s="887"/>
      <c r="LRL109" s="887"/>
      <c r="LRM109" s="887"/>
      <c r="LRN109" s="887"/>
      <c r="LRO109" s="888"/>
      <c r="LRP109" s="886"/>
      <c r="LRQ109" s="887"/>
      <c r="LRR109" s="887"/>
      <c r="LRS109" s="887"/>
      <c r="LRT109" s="887"/>
      <c r="LRU109" s="887"/>
      <c r="LRV109" s="887"/>
      <c r="LRW109" s="887"/>
      <c r="LRX109" s="888"/>
      <c r="LRY109" s="886"/>
      <c r="LRZ109" s="887"/>
      <c r="LSA109" s="887"/>
      <c r="LSB109" s="887"/>
      <c r="LSC109" s="887"/>
      <c r="LSD109" s="887"/>
      <c r="LSE109" s="887"/>
      <c r="LSF109" s="887"/>
      <c r="LSG109" s="888"/>
      <c r="LSH109" s="886"/>
      <c r="LSI109" s="887"/>
      <c r="LSJ109" s="887"/>
      <c r="LSK109" s="887"/>
      <c r="LSL109" s="887"/>
      <c r="LSM109" s="887"/>
      <c r="LSN109" s="887"/>
      <c r="LSO109" s="887"/>
      <c r="LSP109" s="888"/>
      <c r="LSQ109" s="886"/>
      <c r="LSR109" s="887"/>
      <c r="LSS109" s="887"/>
      <c r="LST109" s="887"/>
      <c r="LSU109" s="887"/>
      <c r="LSV109" s="887"/>
      <c r="LSW109" s="887"/>
      <c r="LSX109" s="887"/>
      <c r="LSY109" s="888"/>
      <c r="LSZ109" s="886"/>
      <c r="LTA109" s="887"/>
      <c r="LTB109" s="887"/>
      <c r="LTC109" s="887"/>
      <c r="LTD109" s="887"/>
      <c r="LTE109" s="887"/>
      <c r="LTF109" s="887"/>
      <c r="LTG109" s="887"/>
      <c r="LTH109" s="888"/>
      <c r="LTI109" s="886"/>
      <c r="LTJ109" s="887"/>
      <c r="LTK109" s="887"/>
      <c r="LTL109" s="887"/>
      <c r="LTM109" s="887"/>
      <c r="LTN109" s="887"/>
      <c r="LTO109" s="887"/>
      <c r="LTP109" s="887"/>
      <c r="LTQ109" s="888"/>
      <c r="LTR109" s="886"/>
      <c r="LTS109" s="887"/>
      <c r="LTT109" s="887"/>
      <c r="LTU109" s="887"/>
      <c r="LTV109" s="887"/>
      <c r="LTW109" s="887"/>
      <c r="LTX109" s="887"/>
      <c r="LTY109" s="887"/>
      <c r="LTZ109" s="888"/>
      <c r="LUA109" s="886"/>
      <c r="LUB109" s="887"/>
      <c r="LUC109" s="887"/>
      <c r="LUD109" s="887"/>
      <c r="LUE109" s="887"/>
      <c r="LUF109" s="887"/>
      <c r="LUG109" s="887"/>
      <c r="LUH109" s="887"/>
      <c r="LUI109" s="888"/>
      <c r="LUJ109" s="886"/>
      <c r="LUK109" s="887"/>
      <c r="LUL109" s="887"/>
      <c r="LUM109" s="887"/>
      <c r="LUN109" s="887"/>
      <c r="LUO109" s="887"/>
      <c r="LUP109" s="887"/>
      <c r="LUQ109" s="887"/>
      <c r="LUR109" s="888"/>
      <c r="LUS109" s="886"/>
      <c r="LUT109" s="887"/>
      <c r="LUU109" s="887"/>
      <c r="LUV109" s="887"/>
      <c r="LUW109" s="887"/>
      <c r="LUX109" s="887"/>
      <c r="LUY109" s="887"/>
      <c r="LUZ109" s="887"/>
      <c r="LVA109" s="888"/>
      <c r="LVB109" s="886"/>
      <c r="LVC109" s="887"/>
      <c r="LVD109" s="887"/>
      <c r="LVE109" s="887"/>
      <c r="LVF109" s="887"/>
      <c r="LVG109" s="887"/>
      <c r="LVH109" s="887"/>
      <c r="LVI109" s="887"/>
      <c r="LVJ109" s="888"/>
      <c r="LVK109" s="886"/>
      <c r="LVL109" s="887"/>
      <c r="LVM109" s="887"/>
      <c r="LVN109" s="887"/>
      <c r="LVO109" s="887"/>
      <c r="LVP109" s="887"/>
      <c r="LVQ109" s="887"/>
      <c r="LVR109" s="887"/>
      <c r="LVS109" s="888"/>
      <c r="LVT109" s="886"/>
      <c r="LVU109" s="887"/>
      <c r="LVV109" s="887"/>
      <c r="LVW109" s="887"/>
      <c r="LVX109" s="887"/>
      <c r="LVY109" s="887"/>
      <c r="LVZ109" s="887"/>
      <c r="LWA109" s="887"/>
      <c r="LWB109" s="888"/>
      <c r="LWC109" s="886"/>
      <c r="LWD109" s="887"/>
      <c r="LWE109" s="887"/>
      <c r="LWF109" s="887"/>
      <c r="LWG109" s="887"/>
      <c r="LWH109" s="887"/>
      <c r="LWI109" s="887"/>
      <c r="LWJ109" s="887"/>
      <c r="LWK109" s="888"/>
      <c r="LWL109" s="886"/>
      <c r="LWM109" s="887"/>
      <c r="LWN109" s="887"/>
      <c r="LWO109" s="887"/>
      <c r="LWP109" s="887"/>
      <c r="LWQ109" s="887"/>
      <c r="LWR109" s="887"/>
      <c r="LWS109" s="887"/>
      <c r="LWT109" s="888"/>
      <c r="LWU109" s="886"/>
      <c r="LWV109" s="887"/>
      <c r="LWW109" s="887"/>
      <c r="LWX109" s="887"/>
      <c r="LWY109" s="887"/>
      <c r="LWZ109" s="887"/>
      <c r="LXA109" s="887"/>
      <c r="LXB109" s="887"/>
      <c r="LXC109" s="888"/>
      <c r="LXD109" s="886"/>
      <c r="LXE109" s="887"/>
      <c r="LXF109" s="887"/>
      <c r="LXG109" s="887"/>
      <c r="LXH109" s="887"/>
      <c r="LXI109" s="887"/>
      <c r="LXJ109" s="887"/>
      <c r="LXK109" s="887"/>
      <c r="LXL109" s="888"/>
      <c r="LXM109" s="886"/>
      <c r="LXN109" s="887"/>
      <c r="LXO109" s="887"/>
      <c r="LXP109" s="887"/>
      <c r="LXQ109" s="887"/>
      <c r="LXR109" s="887"/>
      <c r="LXS109" s="887"/>
      <c r="LXT109" s="887"/>
      <c r="LXU109" s="888"/>
      <c r="LXV109" s="886"/>
      <c r="LXW109" s="887"/>
      <c r="LXX109" s="887"/>
      <c r="LXY109" s="887"/>
      <c r="LXZ109" s="887"/>
      <c r="LYA109" s="887"/>
      <c r="LYB109" s="887"/>
      <c r="LYC109" s="887"/>
      <c r="LYD109" s="888"/>
      <c r="LYE109" s="886"/>
      <c r="LYF109" s="887"/>
      <c r="LYG109" s="887"/>
      <c r="LYH109" s="887"/>
      <c r="LYI109" s="887"/>
      <c r="LYJ109" s="887"/>
      <c r="LYK109" s="887"/>
      <c r="LYL109" s="887"/>
      <c r="LYM109" s="888"/>
      <c r="LYN109" s="886"/>
      <c r="LYO109" s="887"/>
      <c r="LYP109" s="887"/>
      <c r="LYQ109" s="887"/>
      <c r="LYR109" s="887"/>
      <c r="LYS109" s="887"/>
      <c r="LYT109" s="887"/>
      <c r="LYU109" s="887"/>
      <c r="LYV109" s="888"/>
      <c r="LYW109" s="886"/>
      <c r="LYX109" s="887"/>
      <c r="LYY109" s="887"/>
      <c r="LYZ109" s="887"/>
      <c r="LZA109" s="887"/>
      <c r="LZB109" s="887"/>
      <c r="LZC109" s="887"/>
      <c r="LZD109" s="887"/>
      <c r="LZE109" s="888"/>
      <c r="LZF109" s="886"/>
      <c r="LZG109" s="887"/>
      <c r="LZH109" s="887"/>
      <c r="LZI109" s="887"/>
      <c r="LZJ109" s="887"/>
      <c r="LZK109" s="887"/>
      <c r="LZL109" s="887"/>
      <c r="LZM109" s="887"/>
      <c r="LZN109" s="888"/>
      <c r="LZO109" s="886"/>
      <c r="LZP109" s="887"/>
      <c r="LZQ109" s="887"/>
      <c r="LZR109" s="887"/>
      <c r="LZS109" s="887"/>
      <c r="LZT109" s="887"/>
      <c r="LZU109" s="887"/>
      <c r="LZV109" s="887"/>
      <c r="LZW109" s="888"/>
      <c r="LZX109" s="886"/>
      <c r="LZY109" s="887"/>
      <c r="LZZ109" s="887"/>
      <c r="MAA109" s="887"/>
      <c r="MAB109" s="887"/>
      <c r="MAC109" s="887"/>
      <c r="MAD109" s="887"/>
      <c r="MAE109" s="887"/>
      <c r="MAF109" s="888"/>
      <c r="MAG109" s="886"/>
      <c r="MAH109" s="887"/>
      <c r="MAI109" s="887"/>
      <c r="MAJ109" s="887"/>
      <c r="MAK109" s="887"/>
      <c r="MAL109" s="887"/>
      <c r="MAM109" s="887"/>
      <c r="MAN109" s="887"/>
      <c r="MAO109" s="888"/>
      <c r="MAP109" s="886"/>
      <c r="MAQ109" s="887"/>
      <c r="MAR109" s="887"/>
      <c r="MAS109" s="887"/>
      <c r="MAT109" s="887"/>
      <c r="MAU109" s="887"/>
      <c r="MAV109" s="887"/>
      <c r="MAW109" s="887"/>
      <c r="MAX109" s="888"/>
      <c r="MAY109" s="886"/>
      <c r="MAZ109" s="887"/>
      <c r="MBA109" s="887"/>
      <c r="MBB109" s="887"/>
      <c r="MBC109" s="887"/>
      <c r="MBD109" s="887"/>
      <c r="MBE109" s="887"/>
      <c r="MBF109" s="887"/>
      <c r="MBG109" s="888"/>
      <c r="MBH109" s="886"/>
      <c r="MBI109" s="887"/>
      <c r="MBJ109" s="887"/>
      <c r="MBK109" s="887"/>
      <c r="MBL109" s="887"/>
      <c r="MBM109" s="887"/>
      <c r="MBN109" s="887"/>
      <c r="MBO109" s="887"/>
      <c r="MBP109" s="888"/>
      <c r="MBQ109" s="886"/>
      <c r="MBR109" s="887"/>
      <c r="MBS109" s="887"/>
      <c r="MBT109" s="887"/>
      <c r="MBU109" s="887"/>
      <c r="MBV109" s="887"/>
      <c r="MBW109" s="887"/>
      <c r="MBX109" s="887"/>
      <c r="MBY109" s="888"/>
      <c r="MBZ109" s="886"/>
      <c r="MCA109" s="887"/>
      <c r="MCB109" s="887"/>
      <c r="MCC109" s="887"/>
      <c r="MCD109" s="887"/>
      <c r="MCE109" s="887"/>
      <c r="MCF109" s="887"/>
      <c r="MCG109" s="887"/>
      <c r="MCH109" s="888"/>
      <c r="MCI109" s="886"/>
      <c r="MCJ109" s="887"/>
      <c r="MCK109" s="887"/>
      <c r="MCL109" s="887"/>
      <c r="MCM109" s="887"/>
      <c r="MCN109" s="887"/>
      <c r="MCO109" s="887"/>
      <c r="MCP109" s="887"/>
      <c r="MCQ109" s="888"/>
      <c r="MCR109" s="886"/>
      <c r="MCS109" s="887"/>
      <c r="MCT109" s="887"/>
      <c r="MCU109" s="887"/>
      <c r="MCV109" s="887"/>
      <c r="MCW109" s="887"/>
      <c r="MCX109" s="887"/>
      <c r="MCY109" s="887"/>
      <c r="MCZ109" s="888"/>
      <c r="MDA109" s="886"/>
      <c r="MDB109" s="887"/>
      <c r="MDC109" s="887"/>
      <c r="MDD109" s="887"/>
      <c r="MDE109" s="887"/>
      <c r="MDF109" s="887"/>
      <c r="MDG109" s="887"/>
      <c r="MDH109" s="887"/>
      <c r="MDI109" s="888"/>
      <c r="MDJ109" s="886"/>
      <c r="MDK109" s="887"/>
      <c r="MDL109" s="887"/>
      <c r="MDM109" s="887"/>
      <c r="MDN109" s="887"/>
      <c r="MDO109" s="887"/>
      <c r="MDP109" s="887"/>
      <c r="MDQ109" s="887"/>
      <c r="MDR109" s="888"/>
      <c r="MDS109" s="886"/>
      <c r="MDT109" s="887"/>
      <c r="MDU109" s="887"/>
      <c r="MDV109" s="887"/>
      <c r="MDW109" s="887"/>
      <c r="MDX109" s="887"/>
      <c r="MDY109" s="887"/>
      <c r="MDZ109" s="887"/>
      <c r="MEA109" s="888"/>
      <c r="MEB109" s="886"/>
      <c r="MEC109" s="887"/>
      <c r="MED109" s="887"/>
      <c r="MEE109" s="887"/>
      <c r="MEF109" s="887"/>
      <c r="MEG109" s="887"/>
      <c r="MEH109" s="887"/>
      <c r="MEI109" s="887"/>
      <c r="MEJ109" s="888"/>
      <c r="MEK109" s="886"/>
      <c r="MEL109" s="887"/>
      <c r="MEM109" s="887"/>
      <c r="MEN109" s="887"/>
      <c r="MEO109" s="887"/>
      <c r="MEP109" s="887"/>
      <c r="MEQ109" s="887"/>
      <c r="MER109" s="887"/>
      <c r="MES109" s="888"/>
      <c r="MET109" s="886"/>
      <c r="MEU109" s="887"/>
      <c r="MEV109" s="887"/>
      <c r="MEW109" s="887"/>
      <c r="MEX109" s="887"/>
      <c r="MEY109" s="887"/>
      <c r="MEZ109" s="887"/>
      <c r="MFA109" s="887"/>
      <c r="MFB109" s="888"/>
      <c r="MFC109" s="886"/>
      <c r="MFD109" s="887"/>
      <c r="MFE109" s="887"/>
      <c r="MFF109" s="887"/>
      <c r="MFG109" s="887"/>
      <c r="MFH109" s="887"/>
      <c r="MFI109" s="887"/>
      <c r="MFJ109" s="887"/>
      <c r="MFK109" s="888"/>
      <c r="MFL109" s="886"/>
      <c r="MFM109" s="887"/>
      <c r="MFN109" s="887"/>
      <c r="MFO109" s="887"/>
      <c r="MFP109" s="887"/>
      <c r="MFQ109" s="887"/>
      <c r="MFR109" s="887"/>
      <c r="MFS109" s="887"/>
      <c r="MFT109" s="888"/>
      <c r="MFU109" s="886"/>
      <c r="MFV109" s="887"/>
      <c r="MFW109" s="887"/>
      <c r="MFX109" s="887"/>
      <c r="MFY109" s="887"/>
      <c r="MFZ109" s="887"/>
      <c r="MGA109" s="887"/>
      <c r="MGB109" s="887"/>
      <c r="MGC109" s="888"/>
      <c r="MGD109" s="886"/>
      <c r="MGE109" s="887"/>
      <c r="MGF109" s="887"/>
      <c r="MGG109" s="887"/>
      <c r="MGH109" s="887"/>
      <c r="MGI109" s="887"/>
      <c r="MGJ109" s="887"/>
      <c r="MGK109" s="887"/>
      <c r="MGL109" s="888"/>
      <c r="MGM109" s="886"/>
      <c r="MGN109" s="887"/>
      <c r="MGO109" s="887"/>
      <c r="MGP109" s="887"/>
      <c r="MGQ109" s="887"/>
      <c r="MGR109" s="887"/>
      <c r="MGS109" s="887"/>
      <c r="MGT109" s="887"/>
      <c r="MGU109" s="888"/>
      <c r="MGV109" s="886"/>
      <c r="MGW109" s="887"/>
      <c r="MGX109" s="887"/>
      <c r="MGY109" s="887"/>
      <c r="MGZ109" s="887"/>
      <c r="MHA109" s="887"/>
      <c r="MHB109" s="887"/>
      <c r="MHC109" s="887"/>
      <c r="MHD109" s="888"/>
      <c r="MHE109" s="886"/>
      <c r="MHF109" s="887"/>
      <c r="MHG109" s="887"/>
      <c r="MHH109" s="887"/>
      <c r="MHI109" s="887"/>
      <c r="MHJ109" s="887"/>
      <c r="MHK109" s="887"/>
      <c r="MHL109" s="887"/>
      <c r="MHM109" s="888"/>
      <c r="MHN109" s="886"/>
      <c r="MHO109" s="887"/>
      <c r="MHP109" s="887"/>
      <c r="MHQ109" s="887"/>
      <c r="MHR109" s="887"/>
      <c r="MHS109" s="887"/>
      <c r="MHT109" s="887"/>
      <c r="MHU109" s="887"/>
      <c r="MHV109" s="888"/>
      <c r="MHW109" s="886"/>
      <c r="MHX109" s="887"/>
      <c r="MHY109" s="887"/>
      <c r="MHZ109" s="887"/>
      <c r="MIA109" s="887"/>
      <c r="MIB109" s="887"/>
      <c r="MIC109" s="887"/>
      <c r="MID109" s="887"/>
      <c r="MIE109" s="888"/>
      <c r="MIF109" s="886"/>
      <c r="MIG109" s="887"/>
      <c r="MIH109" s="887"/>
      <c r="MII109" s="887"/>
      <c r="MIJ109" s="887"/>
      <c r="MIK109" s="887"/>
      <c r="MIL109" s="887"/>
      <c r="MIM109" s="887"/>
      <c r="MIN109" s="888"/>
      <c r="MIO109" s="886"/>
      <c r="MIP109" s="887"/>
      <c r="MIQ109" s="887"/>
      <c r="MIR109" s="887"/>
      <c r="MIS109" s="887"/>
      <c r="MIT109" s="887"/>
      <c r="MIU109" s="887"/>
      <c r="MIV109" s="887"/>
      <c r="MIW109" s="888"/>
      <c r="MIX109" s="886"/>
      <c r="MIY109" s="887"/>
      <c r="MIZ109" s="887"/>
      <c r="MJA109" s="887"/>
      <c r="MJB109" s="887"/>
      <c r="MJC109" s="887"/>
      <c r="MJD109" s="887"/>
      <c r="MJE109" s="887"/>
      <c r="MJF109" s="888"/>
      <c r="MJG109" s="886"/>
      <c r="MJH109" s="887"/>
      <c r="MJI109" s="887"/>
      <c r="MJJ109" s="887"/>
      <c r="MJK109" s="887"/>
      <c r="MJL109" s="887"/>
      <c r="MJM109" s="887"/>
      <c r="MJN109" s="887"/>
      <c r="MJO109" s="888"/>
      <c r="MJP109" s="886"/>
      <c r="MJQ109" s="887"/>
      <c r="MJR109" s="887"/>
      <c r="MJS109" s="887"/>
      <c r="MJT109" s="887"/>
      <c r="MJU109" s="887"/>
      <c r="MJV109" s="887"/>
      <c r="MJW109" s="887"/>
      <c r="MJX109" s="888"/>
      <c r="MJY109" s="886"/>
      <c r="MJZ109" s="887"/>
      <c r="MKA109" s="887"/>
      <c r="MKB109" s="887"/>
      <c r="MKC109" s="887"/>
      <c r="MKD109" s="887"/>
      <c r="MKE109" s="887"/>
      <c r="MKF109" s="887"/>
      <c r="MKG109" s="888"/>
      <c r="MKH109" s="886"/>
      <c r="MKI109" s="887"/>
      <c r="MKJ109" s="887"/>
      <c r="MKK109" s="887"/>
      <c r="MKL109" s="887"/>
      <c r="MKM109" s="887"/>
      <c r="MKN109" s="887"/>
      <c r="MKO109" s="887"/>
      <c r="MKP109" s="888"/>
      <c r="MKQ109" s="886"/>
      <c r="MKR109" s="887"/>
      <c r="MKS109" s="887"/>
      <c r="MKT109" s="887"/>
      <c r="MKU109" s="887"/>
      <c r="MKV109" s="887"/>
      <c r="MKW109" s="887"/>
      <c r="MKX109" s="887"/>
      <c r="MKY109" s="888"/>
      <c r="MKZ109" s="886"/>
      <c r="MLA109" s="887"/>
      <c r="MLB109" s="887"/>
      <c r="MLC109" s="887"/>
      <c r="MLD109" s="887"/>
      <c r="MLE109" s="887"/>
      <c r="MLF109" s="887"/>
      <c r="MLG109" s="887"/>
      <c r="MLH109" s="888"/>
      <c r="MLI109" s="886"/>
      <c r="MLJ109" s="887"/>
      <c r="MLK109" s="887"/>
      <c r="MLL109" s="887"/>
      <c r="MLM109" s="887"/>
      <c r="MLN109" s="887"/>
      <c r="MLO109" s="887"/>
      <c r="MLP109" s="887"/>
      <c r="MLQ109" s="888"/>
      <c r="MLR109" s="886"/>
      <c r="MLS109" s="887"/>
      <c r="MLT109" s="887"/>
      <c r="MLU109" s="887"/>
      <c r="MLV109" s="887"/>
      <c r="MLW109" s="887"/>
      <c r="MLX109" s="887"/>
      <c r="MLY109" s="887"/>
      <c r="MLZ109" s="888"/>
      <c r="MMA109" s="886"/>
      <c r="MMB109" s="887"/>
      <c r="MMC109" s="887"/>
      <c r="MMD109" s="887"/>
      <c r="MME109" s="887"/>
      <c r="MMF109" s="887"/>
      <c r="MMG109" s="887"/>
      <c r="MMH109" s="887"/>
      <c r="MMI109" s="888"/>
      <c r="MMJ109" s="886"/>
      <c r="MMK109" s="887"/>
      <c r="MML109" s="887"/>
      <c r="MMM109" s="887"/>
      <c r="MMN109" s="887"/>
      <c r="MMO109" s="887"/>
      <c r="MMP109" s="887"/>
      <c r="MMQ109" s="887"/>
      <c r="MMR109" s="888"/>
      <c r="MMS109" s="886"/>
      <c r="MMT109" s="887"/>
      <c r="MMU109" s="887"/>
      <c r="MMV109" s="887"/>
      <c r="MMW109" s="887"/>
      <c r="MMX109" s="887"/>
      <c r="MMY109" s="887"/>
      <c r="MMZ109" s="887"/>
      <c r="MNA109" s="888"/>
      <c r="MNB109" s="886"/>
      <c r="MNC109" s="887"/>
      <c r="MND109" s="887"/>
      <c r="MNE109" s="887"/>
      <c r="MNF109" s="887"/>
      <c r="MNG109" s="887"/>
      <c r="MNH109" s="887"/>
      <c r="MNI109" s="887"/>
      <c r="MNJ109" s="888"/>
      <c r="MNK109" s="886"/>
      <c r="MNL109" s="887"/>
      <c r="MNM109" s="887"/>
      <c r="MNN109" s="887"/>
      <c r="MNO109" s="887"/>
      <c r="MNP109" s="887"/>
      <c r="MNQ109" s="887"/>
      <c r="MNR109" s="887"/>
      <c r="MNS109" s="888"/>
      <c r="MNT109" s="886"/>
      <c r="MNU109" s="887"/>
      <c r="MNV109" s="887"/>
      <c r="MNW109" s="887"/>
      <c r="MNX109" s="887"/>
      <c r="MNY109" s="887"/>
      <c r="MNZ109" s="887"/>
      <c r="MOA109" s="887"/>
      <c r="MOB109" s="888"/>
      <c r="MOC109" s="886"/>
      <c r="MOD109" s="887"/>
      <c r="MOE109" s="887"/>
      <c r="MOF109" s="887"/>
      <c r="MOG109" s="887"/>
      <c r="MOH109" s="887"/>
      <c r="MOI109" s="887"/>
      <c r="MOJ109" s="887"/>
      <c r="MOK109" s="888"/>
      <c r="MOL109" s="886"/>
      <c r="MOM109" s="887"/>
      <c r="MON109" s="887"/>
      <c r="MOO109" s="887"/>
      <c r="MOP109" s="887"/>
      <c r="MOQ109" s="887"/>
      <c r="MOR109" s="887"/>
      <c r="MOS109" s="887"/>
      <c r="MOT109" s="888"/>
      <c r="MOU109" s="886"/>
      <c r="MOV109" s="887"/>
      <c r="MOW109" s="887"/>
      <c r="MOX109" s="887"/>
      <c r="MOY109" s="887"/>
      <c r="MOZ109" s="887"/>
      <c r="MPA109" s="887"/>
      <c r="MPB109" s="887"/>
      <c r="MPC109" s="888"/>
      <c r="MPD109" s="886"/>
      <c r="MPE109" s="887"/>
      <c r="MPF109" s="887"/>
      <c r="MPG109" s="887"/>
      <c r="MPH109" s="887"/>
      <c r="MPI109" s="887"/>
      <c r="MPJ109" s="887"/>
      <c r="MPK109" s="887"/>
      <c r="MPL109" s="888"/>
      <c r="MPM109" s="886"/>
      <c r="MPN109" s="887"/>
      <c r="MPO109" s="887"/>
      <c r="MPP109" s="887"/>
      <c r="MPQ109" s="887"/>
      <c r="MPR109" s="887"/>
      <c r="MPS109" s="887"/>
      <c r="MPT109" s="887"/>
      <c r="MPU109" s="888"/>
      <c r="MPV109" s="886"/>
      <c r="MPW109" s="887"/>
      <c r="MPX109" s="887"/>
      <c r="MPY109" s="887"/>
      <c r="MPZ109" s="887"/>
      <c r="MQA109" s="887"/>
      <c r="MQB109" s="887"/>
      <c r="MQC109" s="887"/>
      <c r="MQD109" s="888"/>
      <c r="MQE109" s="886"/>
      <c r="MQF109" s="887"/>
      <c r="MQG109" s="887"/>
      <c r="MQH109" s="887"/>
      <c r="MQI109" s="887"/>
      <c r="MQJ109" s="887"/>
      <c r="MQK109" s="887"/>
      <c r="MQL109" s="887"/>
      <c r="MQM109" s="888"/>
      <c r="MQN109" s="886"/>
      <c r="MQO109" s="887"/>
      <c r="MQP109" s="887"/>
      <c r="MQQ109" s="887"/>
      <c r="MQR109" s="887"/>
      <c r="MQS109" s="887"/>
      <c r="MQT109" s="887"/>
      <c r="MQU109" s="887"/>
      <c r="MQV109" s="888"/>
      <c r="MQW109" s="886"/>
      <c r="MQX109" s="887"/>
      <c r="MQY109" s="887"/>
      <c r="MQZ109" s="887"/>
      <c r="MRA109" s="887"/>
      <c r="MRB109" s="887"/>
      <c r="MRC109" s="887"/>
      <c r="MRD109" s="887"/>
      <c r="MRE109" s="888"/>
      <c r="MRF109" s="886"/>
      <c r="MRG109" s="887"/>
      <c r="MRH109" s="887"/>
      <c r="MRI109" s="887"/>
      <c r="MRJ109" s="887"/>
      <c r="MRK109" s="887"/>
      <c r="MRL109" s="887"/>
      <c r="MRM109" s="887"/>
      <c r="MRN109" s="888"/>
      <c r="MRO109" s="886"/>
      <c r="MRP109" s="887"/>
      <c r="MRQ109" s="887"/>
      <c r="MRR109" s="887"/>
      <c r="MRS109" s="887"/>
      <c r="MRT109" s="887"/>
      <c r="MRU109" s="887"/>
      <c r="MRV109" s="887"/>
      <c r="MRW109" s="888"/>
      <c r="MRX109" s="886"/>
      <c r="MRY109" s="887"/>
      <c r="MRZ109" s="887"/>
      <c r="MSA109" s="887"/>
      <c r="MSB109" s="887"/>
      <c r="MSC109" s="887"/>
      <c r="MSD109" s="887"/>
      <c r="MSE109" s="887"/>
      <c r="MSF109" s="888"/>
      <c r="MSG109" s="886"/>
      <c r="MSH109" s="887"/>
      <c r="MSI109" s="887"/>
      <c r="MSJ109" s="887"/>
      <c r="MSK109" s="887"/>
      <c r="MSL109" s="887"/>
      <c r="MSM109" s="887"/>
      <c r="MSN109" s="887"/>
      <c r="MSO109" s="888"/>
      <c r="MSP109" s="886"/>
      <c r="MSQ109" s="887"/>
      <c r="MSR109" s="887"/>
      <c r="MSS109" s="887"/>
      <c r="MST109" s="887"/>
      <c r="MSU109" s="887"/>
      <c r="MSV109" s="887"/>
      <c r="MSW109" s="887"/>
      <c r="MSX109" s="888"/>
      <c r="MSY109" s="886"/>
      <c r="MSZ109" s="887"/>
      <c r="MTA109" s="887"/>
      <c r="MTB109" s="887"/>
      <c r="MTC109" s="887"/>
      <c r="MTD109" s="887"/>
      <c r="MTE109" s="887"/>
      <c r="MTF109" s="887"/>
      <c r="MTG109" s="888"/>
      <c r="MTH109" s="886"/>
      <c r="MTI109" s="887"/>
      <c r="MTJ109" s="887"/>
      <c r="MTK109" s="887"/>
      <c r="MTL109" s="887"/>
      <c r="MTM109" s="887"/>
      <c r="MTN109" s="887"/>
      <c r="MTO109" s="887"/>
      <c r="MTP109" s="888"/>
      <c r="MTQ109" s="886"/>
      <c r="MTR109" s="887"/>
      <c r="MTS109" s="887"/>
      <c r="MTT109" s="887"/>
      <c r="MTU109" s="887"/>
      <c r="MTV109" s="887"/>
      <c r="MTW109" s="887"/>
      <c r="MTX109" s="887"/>
      <c r="MTY109" s="888"/>
      <c r="MTZ109" s="886"/>
      <c r="MUA109" s="887"/>
      <c r="MUB109" s="887"/>
      <c r="MUC109" s="887"/>
      <c r="MUD109" s="887"/>
      <c r="MUE109" s="887"/>
      <c r="MUF109" s="887"/>
      <c r="MUG109" s="887"/>
      <c r="MUH109" s="888"/>
      <c r="MUI109" s="886"/>
      <c r="MUJ109" s="887"/>
      <c r="MUK109" s="887"/>
      <c r="MUL109" s="887"/>
      <c r="MUM109" s="887"/>
      <c r="MUN109" s="887"/>
      <c r="MUO109" s="887"/>
      <c r="MUP109" s="887"/>
      <c r="MUQ109" s="888"/>
      <c r="MUR109" s="886"/>
      <c r="MUS109" s="887"/>
      <c r="MUT109" s="887"/>
      <c r="MUU109" s="887"/>
      <c r="MUV109" s="887"/>
      <c r="MUW109" s="887"/>
      <c r="MUX109" s="887"/>
      <c r="MUY109" s="887"/>
      <c r="MUZ109" s="888"/>
      <c r="MVA109" s="886"/>
      <c r="MVB109" s="887"/>
      <c r="MVC109" s="887"/>
      <c r="MVD109" s="887"/>
      <c r="MVE109" s="887"/>
      <c r="MVF109" s="887"/>
      <c r="MVG109" s="887"/>
      <c r="MVH109" s="887"/>
      <c r="MVI109" s="888"/>
      <c r="MVJ109" s="886"/>
      <c r="MVK109" s="887"/>
      <c r="MVL109" s="887"/>
      <c r="MVM109" s="887"/>
      <c r="MVN109" s="887"/>
      <c r="MVO109" s="887"/>
      <c r="MVP109" s="887"/>
      <c r="MVQ109" s="887"/>
      <c r="MVR109" s="888"/>
      <c r="MVS109" s="886"/>
      <c r="MVT109" s="887"/>
      <c r="MVU109" s="887"/>
      <c r="MVV109" s="887"/>
      <c r="MVW109" s="887"/>
      <c r="MVX109" s="887"/>
      <c r="MVY109" s="887"/>
      <c r="MVZ109" s="887"/>
      <c r="MWA109" s="888"/>
      <c r="MWB109" s="886"/>
      <c r="MWC109" s="887"/>
      <c r="MWD109" s="887"/>
      <c r="MWE109" s="887"/>
      <c r="MWF109" s="887"/>
      <c r="MWG109" s="887"/>
      <c r="MWH109" s="887"/>
      <c r="MWI109" s="887"/>
      <c r="MWJ109" s="888"/>
      <c r="MWK109" s="886"/>
      <c r="MWL109" s="887"/>
      <c r="MWM109" s="887"/>
      <c r="MWN109" s="887"/>
      <c r="MWO109" s="887"/>
      <c r="MWP109" s="887"/>
      <c r="MWQ109" s="887"/>
      <c r="MWR109" s="887"/>
      <c r="MWS109" s="888"/>
      <c r="MWT109" s="886"/>
      <c r="MWU109" s="887"/>
      <c r="MWV109" s="887"/>
      <c r="MWW109" s="887"/>
      <c r="MWX109" s="887"/>
      <c r="MWY109" s="887"/>
      <c r="MWZ109" s="887"/>
      <c r="MXA109" s="887"/>
      <c r="MXB109" s="888"/>
      <c r="MXC109" s="886"/>
      <c r="MXD109" s="887"/>
      <c r="MXE109" s="887"/>
      <c r="MXF109" s="887"/>
      <c r="MXG109" s="887"/>
      <c r="MXH109" s="887"/>
      <c r="MXI109" s="887"/>
      <c r="MXJ109" s="887"/>
      <c r="MXK109" s="888"/>
      <c r="MXL109" s="886"/>
      <c r="MXM109" s="887"/>
      <c r="MXN109" s="887"/>
      <c r="MXO109" s="887"/>
      <c r="MXP109" s="887"/>
      <c r="MXQ109" s="887"/>
      <c r="MXR109" s="887"/>
      <c r="MXS109" s="887"/>
      <c r="MXT109" s="888"/>
      <c r="MXU109" s="886"/>
      <c r="MXV109" s="887"/>
      <c r="MXW109" s="887"/>
      <c r="MXX109" s="887"/>
      <c r="MXY109" s="887"/>
      <c r="MXZ109" s="887"/>
      <c r="MYA109" s="887"/>
      <c r="MYB109" s="887"/>
      <c r="MYC109" s="888"/>
      <c r="MYD109" s="886"/>
      <c r="MYE109" s="887"/>
      <c r="MYF109" s="887"/>
      <c r="MYG109" s="887"/>
      <c r="MYH109" s="887"/>
      <c r="MYI109" s="887"/>
      <c r="MYJ109" s="887"/>
      <c r="MYK109" s="887"/>
      <c r="MYL109" s="888"/>
      <c r="MYM109" s="886"/>
      <c r="MYN109" s="887"/>
      <c r="MYO109" s="887"/>
      <c r="MYP109" s="887"/>
      <c r="MYQ109" s="887"/>
      <c r="MYR109" s="887"/>
      <c r="MYS109" s="887"/>
      <c r="MYT109" s="887"/>
      <c r="MYU109" s="888"/>
      <c r="MYV109" s="886"/>
      <c r="MYW109" s="887"/>
      <c r="MYX109" s="887"/>
      <c r="MYY109" s="887"/>
      <c r="MYZ109" s="887"/>
      <c r="MZA109" s="887"/>
      <c r="MZB109" s="887"/>
      <c r="MZC109" s="887"/>
      <c r="MZD109" s="888"/>
      <c r="MZE109" s="886"/>
      <c r="MZF109" s="887"/>
      <c r="MZG109" s="887"/>
      <c r="MZH109" s="887"/>
      <c r="MZI109" s="887"/>
      <c r="MZJ109" s="887"/>
      <c r="MZK109" s="887"/>
      <c r="MZL109" s="887"/>
      <c r="MZM109" s="888"/>
      <c r="MZN109" s="886"/>
      <c r="MZO109" s="887"/>
      <c r="MZP109" s="887"/>
      <c r="MZQ109" s="887"/>
      <c r="MZR109" s="887"/>
      <c r="MZS109" s="887"/>
      <c r="MZT109" s="887"/>
      <c r="MZU109" s="887"/>
      <c r="MZV109" s="888"/>
      <c r="MZW109" s="886"/>
      <c r="MZX109" s="887"/>
      <c r="MZY109" s="887"/>
      <c r="MZZ109" s="887"/>
      <c r="NAA109" s="887"/>
      <c r="NAB109" s="887"/>
      <c r="NAC109" s="887"/>
      <c r="NAD109" s="887"/>
      <c r="NAE109" s="888"/>
      <c r="NAF109" s="886"/>
      <c r="NAG109" s="887"/>
      <c r="NAH109" s="887"/>
      <c r="NAI109" s="887"/>
      <c r="NAJ109" s="887"/>
      <c r="NAK109" s="887"/>
      <c r="NAL109" s="887"/>
      <c r="NAM109" s="887"/>
      <c r="NAN109" s="888"/>
      <c r="NAO109" s="886"/>
      <c r="NAP109" s="887"/>
      <c r="NAQ109" s="887"/>
      <c r="NAR109" s="887"/>
      <c r="NAS109" s="887"/>
      <c r="NAT109" s="887"/>
      <c r="NAU109" s="887"/>
      <c r="NAV109" s="887"/>
      <c r="NAW109" s="888"/>
      <c r="NAX109" s="886"/>
      <c r="NAY109" s="887"/>
      <c r="NAZ109" s="887"/>
      <c r="NBA109" s="887"/>
      <c r="NBB109" s="887"/>
      <c r="NBC109" s="887"/>
      <c r="NBD109" s="887"/>
      <c r="NBE109" s="887"/>
      <c r="NBF109" s="888"/>
      <c r="NBG109" s="886"/>
      <c r="NBH109" s="887"/>
      <c r="NBI109" s="887"/>
      <c r="NBJ109" s="887"/>
      <c r="NBK109" s="887"/>
      <c r="NBL109" s="887"/>
      <c r="NBM109" s="887"/>
      <c r="NBN109" s="887"/>
      <c r="NBO109" s="888"/>
      <c r="NBP109" s="886"/>
      <c r="NBQ109" s="887"/>
      <c r="NBR109" s="887"/>
      <c r="NBS109" s="887"/>
      <c r="NBT109" s="887"/>
      <c r="NBU109" s="887"/>
      <c r="NBV109" s="887"/>
      <c r="NBW109" s="887"/>
      <c r="NBX109" s="888"/>
      <c r="NBY109" s="886"/>
      <c r="NBZ109" s="887"/>
      <c r="NCA109" s="887"/>
      <c r="NCB109" s="887"/>
      <c r="NCC109" s="887"/>
      <c r="NCD109" s="887"/>
      <c r="NCE109" s="887"/>
      <c r="NCF109" s="887"/>
      <c r="NCG109" s="888"/>
      <c r="NCH109" s="886"/>
      <c r="NCI109" s="887"/>
      <c r="NCJ109" s="887"/>
      <c r="NCK109" s="887"/>
      <c r="NCL109" s="887"/>
      <c r="NCM109" s="887"/>
      <c r="NCN109" s="887"/>
      <c r="NCO109" s="887"/>
      <c r="NCP109" s="888"/>
      <c r="NCQ109" s="886"/>
      <c r="NCR109" s="887"/>
      <c r="NCS109" s="887"/>
      <c r="NCT109" s="887"/>
      <c r="NCU109" s="887"/>
      <c r="NCV109" s="887"/>
      <c r="NCW109" s="887"/>
      <c r="NCX109" s="887"/>
      <c r="NCY109" s="888"/>
      <c r="NCZ109" s="886"/>
      <c r="NDA109" s="887"/>
      <c r="NDB109" s="887"/>
      <c r="NDC109" s="887"/>
      <c r="NDD109" s="887"/>
      <c r="NDE109" s="887"/>
      <c r="NDF109" s="887"/>
      <c r="NDG109" s="887"/>
      <c r="NDH109" s="888"/>
      <c r="NDI109" s="886"/>
      <c r="NDJ109" s="887"/>
      <c r="NDK109" s="887"/>
      <c r="NDL109" s="887"/>
      <c r="NDM109" s="887"/>
      <c r="NDN109" s="887"/>
      <c r="NDO109" s="887"/>
      <c r="NDP109" s="887"/>
      <c r="NDQ109" s="888"/>
      <c r="NDR109" s="886"/>
      <c r="NDS109" s="887"/>
      <c r="NDT109" s="887"/>
      <c r="NDU109" s="887"/>
      <c r="NDV109" s="887"/>
      <c r="NDW109" s="887"/>
      <c r="NDX109" s="887"/>
      <c r="NDY109" s="887"/>
      <c r="NDZ109" s="888"/>
      <c r="NEA109" s="886"/>
      <c r="NEB109" s="887"/>
      <c r="NEC109" s="887"/>
      <c r="NED109" s="887"/>
      <c r="NEE109" s="887"/>
      <c r="NEF109" s="887"/>
      <c r="NEG109" s="887"/>
      <c r="NEH109" s="887"/>
      <c r="NEI109" s="888"/>
      <c r="NEJ109" s="886"/>
      <c r="NEK109" s="887"/>
      <c r="NEL109" s="887"/>
      <c r="NEM109" s="887"/>
      <c r="NEN109" s="887"/>
      <c r="NEO109" s="887"/>
      <c r="NEP109" s="887"/>
      <c r="NEQ109" s="887"/>
      <c r="NER109" s="888"/>
      <c r="NES109" s="886"/>
      <c r="NET109" s="887"/>
      <c r="NEU109" s="887"/>
      <c r="NEV109" s="887"/>
      <c r="NEW109" s="887"/>
      <c r="NEX109" s="887"/>
      <c r="NEY109" s="887"/>
      <c r="NEZ109" s="887"/>
      <c r="NFA109" s="888"/>
      <c r="NFB109" s="886"/>
      <c r="NFC109" s="887"/>
      <c r="NFD109" s="887"/>
      <c r="NFE109" s="887"/>
      <c r="NFF109" s="887"/>
      <c r="NFG109" s="887"/>
      <c r="NFH109" s="887"/>
      <c r="NFI109" s="887"/>
      <c r="NFJ109" s="888"/>
      <c r="NFK109" s="886"/>
      <c r="NFL109" s="887"/>
      <c r="NFM109" s="887"/>
      <c r="NFN109" s="887"/>
      <c r="NFO109" s="887"/>
      <c r="NFP109" s="887"/>
      <c r="NFQ109" s="887"/>
      <c r="NFR109" s="887"/>
      <c r="NFS109" s="888"/>
      <c r="NFT109" s="886"/>
      <c r="NFU109" s="887"/>
      <c r="NFV109" s="887"/>
      <c r="NFW109" s="887"/>
      <c r="NFX109" s="887"/>
      <c r="NFY109" s="887"/>
      <c r="NFZ109" s="887"/>
      <c r="NGA109" s="887"/>
      <c r="NGB109" s="888"/>
      <c r="NGC109" s="886"/>
      <c r="NGD109" s="887"/>
      <c r="NGE109" s="887"/>
      <c r="NGF109" s="887"/>
      <c r="NGG109" s="887"/>
      <c r="NGH109" s="887"/>
      <c r="NGI109" s="887"/>
      <c r="NGJ109" s="887"/>
      <c r="NGK109" s="888"/>
      <c r="NGL109" s="886"/>
      <c r="NGM109" s="887"/>
      <c r="NGN109" s="887"/>
      <c r="NGO109" s="887"/>
      <c r="NGP109" s="887"/>
      <c r="NGQ109" s="887"/>
      <c r="NGR109" s="887"/>
      <c r="NGS109" s="887"/>
      <c r="NGT109" s="888"/>
      <c r="NGU109" s="886"/>
      <c r="NGV109" s="887"/>
      <c r="NGW109" s="887"/>
      <c r="NGX109" s="887"/>
      <c r="NGY109" s="887"/>
      <c r="NGZ109" s="887"/>
      <c r="NHA109" s="887"/>
      <c r="NHB109" s="887"/>
      <c r="NHC109" s="888"/>
      <c r="NHD109" s="886"/>
      <c r="NHE109" s="887"/>
      <c r="NHF109" s="887"/>
      <c r="NHG109" s="887"/>
      <c r="NHH109" s="887"/>
      <c r="NHI109" s="887"/>
      <c r="NHJ109" s="887"/>
      <c r="NHK109" s="887"/>
      <c r="NHL109" s="888"/>
      <c r="NHM109" s="886"/>
      <c r="NHN109" s="887"/>
      <c r="NHO109" s="887"/>
      <c r="NHP109" s="887"/>
      <c r="NHQ109" s="887"/>
      <c r="NHR109" s="887"/>
      <c r="NHS109" s="887"/>
      <c r="NHT109" s="887"/>
      <c r="NHU109" s="888"/>
      <c r="NHV109" s="886"/>
      <c r="NHW109" s="887"/>
      <c r="NHX109" s="887"/>
      <c r="NHY109" s="887"/>
      <c r="NHZ109" s="887"/>
      <c r="NIA109" s="887"/>
      <c r="NIB109" s="887"/>
      <c r="NIC109" s="887"/>
      <c r="NID109" s="888"/>
      <c r="NIE109" s="886"/>
      <c r="NIF109" s="887"/>
      <c r="NIG109" s="887"/>
      <c r="NIH109" s="887"/>
      <c r="NII109" s="887"/>
      <c r="NIJ109" s="887"/>
      <c r="NIK109" s="887"/>
      <c r="NIL109" s="887"/>
      <c r="NIM109" s="888"/>
      <c r="NIN109" s="886"/>
      <c r="NIO109" s="887"/>
      <c r="NIP109" s="887"/>
      <c r="NIQ109" s="887"/>
      <c r="NIR109" s="887"/>
      <c r="NIS109" s="887"/>
      <c r="NIT109" s="887"/>
      <c r="NIU109" s="887"/>
      <c r="NIV109" s="888"/>
      <c r="NIW109" s="886"/>
      <c r="NIX109" s="887"/>
      <c r="NIY109" s="887"/>
      <c r="NIZ109" s="887"/>
      <c r="NJA109" s="887"/>
      <c r="NJB109" s="887"/>
      <c r="NJC109" s="887"/>
      <c r="NJD109" s="887"/>
      <c r="NJE109" s="888"/>
      <c r="NJF109" s="886"/>
      <c r="NJG109" s="887"/>
      <c r="NJH109" s="887"/>
      <c r="NJI109" s="887"/>
      <c r="NJJ109" s="887"/>
      <c r="NJK109" s="887"/>
      <c r="NJL109" s="887"/>
      <c r="NJM109" s="887"/>
      <c r="NJN109" s="888"/>
      <c r="NJO109" s="886"/>
      <c r="NJP109" s="887"/>
      <c r="NJQ109" s="887"/>
      <c r="NJR109" s="887"/>
      <c r="NJS109" s="887"/>
      <c r="NJT109" s="887"/>
      <c r="NJU109" s="887"/>
      <c r="NJV109" s="887"/>
      <c r="NJW109" s="888"/>
      <c r="NJX109" s="886"/>
      <c r="NJY109" s="887"/>
      <c r="NJZ109" s="887"/>
      <c r="NKA109" s="887"/>
      <c r="NKB109" s="887"/>
      <c r="NKC109" s="887"/>
      <c r="NKD109" s="887"/>
      <c r="NKE109" s="887"/>
      <c r="NKF109" s="888"/>
      <c r="NKG109" s="886"/>
      <c r="NKH109" s="887"/>
      <c r="NKI109" s="887"/>
      <c r="NKJ109" s="887"/>
      <c r="NKK109" s="887"/>
      <c r="NKL109" s="887"/>
      <c r="NKM109" s="887"/>
      <c r="NKN109" s="887"/>
      <c r="NKO109" s="888"/>
      <c r="NKP109" s="886"/>
      <c r="NKQ109" s="887"/>
      <c r="NKR109" s="887"/>
      <c r="NKS109" s="887"/>
      <c r="NKT109" s="887"/>
      <c r="NKU109" s="887"/>
      <c r="NKV109" s="887"/>
      <c r="NKW109" s="887"/>
      <c r="NKX109" s="888"/>
      <c r="NKY109" s="886"/>
      <c r="NKZ109" s="887"/>
      <c r="NLA109" s="887"/>
      <c r="NLB109" s="887"/>
      <c r="NLC109" s="887"/>
      <c r="NLD109" s="887"/>
      <c r="NLE109" s="887"/>
      <c r="NLF109" s="887"/>
      <c r="NLG109" s="888"/>
      <c r="NLH109" s="886"/>
      <c r="NLI109" s="887"/>
      <c r="NLJ109" s="887"/>
      <c r="NLK109" s="887"/>
      <c r="NLL109" s="887"/>
      <c r="NLM109" s="887"/>
      <c r="NLN109" s="887"/>
      <c r="NLO109" s="887"/>
      <c r="NLP109" s="888"/>
      <c r="NLQ109" s="886"/>
      <c r="NLR109" s="887"/>
      <c r="NLS109" s="887"/>
      <c r="NLT109" s="887"/>
      <c r="NLU109" s="887"/>
      <c r="NLV109" s="887"/>
      <c r="NLW109" s="887"/>
      <c r="NLX109" s="887"/>
      <c r="NLY109" s="888"/>
      <c r="NLZ109" s="886"/>
      <c r="NMA109" s="887"/>
      <c r="NMB109" s="887"/>
      <c r="NMC109" s="887"/>
      <c r="NMD109" s="887"/>
      <c r="NME109" s="887"/>
      <c r="NMF109" s="887"/>
      <c r="NMG109" s="887"/>
      <c r="NMH109" s="888"/>
      <c r="NMI109" s="886"/>
      <c r="NMJ109" s="887"/>
      <c r="NMK109" s="887"/>
      <c r="NML109" s="887"/>
      <c r="NMM109" s="887"/>
      <c r="NMN109" s="887"/>
      <c r="NMO109" s="887"/>
      <c r="NMP109" s="887"/>
      <c r="NMQ109" s="888"/>
      <c r="NMR109" s="886"/>
      <c r="NMS109" s="887"/>
      <c r="NMT109" s="887"/>
      <c r="NMU109" s="887"/>
      <c r="NMV109" s="887"/>
      <c r="NMW109" s="887"/>
      <c r="NMX109" s="887"/>
      <c r="NMY109" s="887"/>
      <c r="NMZ109" s="888"/>
      <c r="NNA109" s="886"/>
      <c r="NNB109" s="887"/>
      <c r="NNC109" s="887"/>
      <c r="NND109" s="887"/>
      <c r="NNE109" s="887"/>
      <c r="NNF109" s="887"/>
      <c r="NNG109" s="887"/>
      <c r="NNH109" s="887"/>
      <c r="NNI109" s="888"/>
      <c r="NNJ109" s="886"/>
      <c r="NNK109" s="887"/>
      <c r="NNL109" s="887"/>
      <c r="NNM109" s="887"/>
      <c r="NNN109" s="887"/>
      <c r="NNO109" s="887"/>
      <c r="NNP109" s="887"/>
      <c r="NNQ109" s="887"/>
      <c r="NNR109" s="888"/>
      <c r="NNS109" s="886"/>
      <c r="NNT109" s="887"/>
      <c r="NNU109" s="887"/>
      <c r="NNV109" s="887"/>
      <c r="NNW109" s="887"/>
      <c r="NNX109" s="887"/>
      <c r="NNY109" s="887"/>
      <c r="NNZ109" s="887"/>
      <c r="NOA109" s="888"/>
      <c r="NOB109" s="886"/>
      <c r="NOC109" s="887"/>
      <c r="NOD109" s="887"/>
      <c r="NOE109" s="887"/>
      <c r="NOF109" s="887"/>
      <c r="NOG109" s="887"/>
      <c r="NOH109" s="887"/>
      <c r="NOI109" s="887"/>
      <c r="NOJ109" s="888"/>
      <c r="NOK109" s="886"/>
      <c r="NOL109" s="887"/>
      <c r="NOM109" s="887"/>
      <c r="NON109" s="887"/>
      <c r="NOO109" s="887"/>
      <c r="NOP109" s="887"/>
      <c r="NOQ109" s="887"/>
      <c r="NOR109" s="887"/>
      <c r="NOS109" s="888"/>
      <c r="NOT109" s="886"/>
      <c r="NOU109" s="887"/>
      <c r="NOV109" s="887"/>
      <c r="NOW109" s="887"/>
      <c r="NOX109" s="887"/>
      <c r="NOY109" s="887"/>
      <c r="NOZ109" s="887"/>
      <c r="NPA109" s="887"/>
      <c r="NPB109" s="888"/>
      <c r="NPC109" s="886"/>
      <c r="NPD109" s="887"/>
      <c r="NPE109" s="887"/>
      <c r="NPF109" s="887"/>
      <c r="NPG109" s="887"/>
      <c r="NPH109" s="887"/>
      <c r="NPI109" s="887"/>
      <c r="NPJ109" s="887"/>
      <c r="NPK109" s="888"/>
      <c r="NPL109" s="886"/>
      <c r="NPM109" s="887"/>
      <c r="NPN109" s="887"/>
      <c r="NPO109" s="887"/>
      <c r="NPP109" s="887"/>
      <c r="NPQ109" s="887"/>
      <c r="NPR109" s="887"/>
      <c r="NPS109" s="887"/>
      <c r="NPT109" s="888"/>
      <c r="NPU109" s="886"/>
      <c r="NPV109" s="887"/>
      <c r="NPW109" s="887"/>
      <c r="NPX109" s="887"/>
      <c r="NPY109" s="887"/>
      <c r="NPZ109" s="887"/>
      <c r="NQA109" s="887"/>
      <c r="NQB109" s="887"/>
      <c r="NQC109" s="888"/>
      <c r="NQD109" s="886"/>
      <c r="NQE109" s="887"/>
      <c r="NQF109" s="887"/>
      <c r="NQG109" s="887"/>
      <c r="NQH109" s="887"/>
      <c r="NQI109" s="887"/>
      <c r="NQJ109" s="887"/>
      <c r="NQK109" s="887"/>
      <c r="NQL109" s="888"/>
      <c r="NQM109" s="886"/>
      <c r="NQN109" s="887"/>
      <c r="NQO109" s="887"/>
      <c r="NQP109" s="887"/>
      <c r="NQQ109" s="887"/>
      <c r="NQR109" s="887"/>
      <c r="NQS109" s="887"/>
      <c r="NQT109" s="887"/>
      <c r="NQU109" s="888"/>
      <c r="NQV109" s="886"/>
      <c r="NQW109" s="887"/>
      <c r="NQX109" s="887"/>
      <c r="NQY109" s="887"/>
      <c r="NQZ109" s="887"/>
      <c r="NRA109" s="887"/>
      <c r="NRB109" s="887"/>
      <c r="NRC109" s="887"/>
      <c r="NRD109" s="888"/>
      <c r="NRE109" s="886"/>
      <c r="NRF109" s="887"/>
      <c r="NRG109" s="887"/>
      <c r="NRH109" s="887"/>
      <c r="NRI109" s="887"/>
      <c r="NRJ109" s="887"/>
      <c r="NRK109" s="887"/>
      <c r="NRL109" s="887"/>
      <c r="NRM109" s="888"/>
      <c r="NRN109" s="886"/>
      <c r="NRO109" s="887"/>
      <c r="NRP109" s="887"/>
      <c r="NRQ109" s="887"/>
      <c r="NRR109" s="887"/>
      <c r="NRS109" s="887"/>
      <c r="NRT109" s="887"/>
      <c r="NRU109" s="887"/>
      <c r="NRV109" s="888"/>
      <c r="NRW109" s="886"/>
      <c r="NRX109" s="887"/>
      <c r="NRY109" s="887"/>
      <c r="NRZ109" s="887"/>
      <c r="NSA109" s="887"/>
      <c r="NSB109" s="887"/>
      <c r="NSC109" s="887"/>
      <c r="NSD109" s="887"/>
      <c r="NSE109" s="888"/>
      <c r="NSF109" s="886"/>
      <c r="NSG109" s="887"/>
      <c r="NSH109" s="887"/>
      <c r="NSI109" s="887"/>
      <c r="NSJ109" s="887"/>
      <c r="NSK109" s="887"/>
      <c r="NSL109" s="887"/>
      <c r="NSM109" s="887"/>
      <c r="NSN109" s="888"/>
      <c r="NSO109" s="886"/>
      <c r="NSP109" s="887"/>
      <c r="NSQ109" s="887"/>
      <c r="NSR109" s="887"/>
      <c r="NSS109" s="887"/>
      <c r="NST109" s="887"/>
      <c r="NSU109" s="887"/>
      <c r="NSV109" s="887"/>
      <c r="NSW109" s="888"/>
      <c r="NSX109" s="886"/>
      <c r="NSY109" s="887"/>
      <c r="NSZ109" s="887"/>
      <c r="NTA109" s="887"/>
      <c r="NTB109" s="887"/>
      <c r="NTC109" s="887"/>
      <c r="NTD109" s="887"/>
      <c r="NTE109" s="887"/>
      <c r="NTF109" s="888"/>
      <c r="NTG109" s="886"/>
      <c r="NTH109" s="887"/>
      <c r="NTI109" s="887"/>
      <c r="NTJ109" s="887"/>
      <c r="NTK109" s="887"/>
      <c r="NTL109" s="887"/>
      <c r="NTM109" s="887"/>
      <c r="NTN109" s="887"/>
      <c r="NTO109" s="888"/>
      <c r="NTP109" s="886"/>
      <c r="NTQ109" s="887"/>
      <c r="NTR109" s="887"/>
      <c r="NTS109" s="887"/>
      <c r="NTT109" s="887"/>
      <c r="NTU109" s="887"/>
      <c r="NTV109" s="887"/>
      <c r="NTW109" s="887"/>
      <c r="NTX109" s="888"/>
      <c r="NTY109" s="886"/>
      <c r="NTZ109" s="887"/>
      <c r="NUA109" s="887"/>
      <c r="NUB109" s="887"/>
      <c r="NUC109" s="887"/>
      <c r="NUD109" s="887"/>
      <c r="NUE109" s="887"/>
      <c r="NUF109" s="887"/>
      <c r="NUG109" s="888"/>
      <c r="NUH109" s="886"/>
      <c r="NUI109" s="887"/>
      <c r="NUJ109" s="887"/>
      <c r="NUK109" s="887"/>
      <c r="NUL109" s="887"/>
      <c r="NUM109" s="887"/>
      <c r="NUN109" s="887"/>
      <c r="NUO109" s="887"/>
      <c r="NUP109" s="888"/>
      <c r="NUQ109" s="886"/>
      <c r="NUR109" s="887"/>
      <c r="NUS109" s="887"/>
      <c r="NUT109" s="887"/>
      <c r="NUU109" s="887"/>
      <c r="NUV109" s="887"/>
      <c r="NUW109" s="887"/>
      <c r="NUX109" s="887"/>
      <c r="NUY109" s="888"/>
      <c r="NUZ109" s="886"/>
      <c r="NVA109" s="887"/>
      <c r="NVB109" s="887"/>
      <c r="NVC109" s="887"/>
      <c r="NVD109" s="887"/>
      <c r="NVE109" s="887"/>
      <c r="NVF109" s="887"/>
      <c r="NVG109" s="887"/>
      <c r="NVH109" s="888"/>
      <c r="NVI109" s="886"/>
      <c r="NVJ109" s="887"/>
      <c r="NVK109" s="887"/>
      <c r="NVL109" s="887"/>
      <c r="NVM109" s="887"/>
      <c r="NVN109" s="887"/>
      <c r="NVO109" s="887"/>
      <c r="NVP109" s="887"/>
      <c r="NVQ109" s="888"/>
      <c r="NVR109" s="886"/>
      <c r="NVS109" s="887"/>
      <c r="NVT109" s="887"/>
      <c r="NVU109" s="887"/>
      <c r="NVV109" s="887"/>
      <c r="NVW109" s="887"/>
      <c r="NVX109" s="887"/>
      <c r="NVY109" s="887"/>
      <c r="NVZ109" s="888"/>
      <c r="NWA109" s="886"/>
      <c r="NWB109" s="887"/>
      <c r="NWC109" s="887"/>
      <c r="NWD109" s="887"/>
      <c r="NWE109" s="887"/>
      <c r="NWF109" s="887"/>
      <c r="NWG109" s="887"/>
      <c r="NWH109" s="887"/>
      <c r="NWI109" s="888"/>
      <c r="NWJ109" s="886"/>
      <c r="NWK109" s="887"/>
      <c r="NWL109" s="887"/>
      <c r="NWM109" s="887"/>
      <c r="NWN109" s="887"/>
      <c r="NWO109" s="887"/>
      <c r="NWP109" s="887"/>
      <c r="NWQ109" s="887"/>
      <c r="NWR109" s="888"/>
      <c r="NWS109" s="886"/>
      <c r="NWT109" s="887"/>
      <c r="NWU109" s="887"/>
      <c r="NWV109" s="887"/>
      <c r="NWW109" s="887"/>
      <c r="NWX109" s="887"/>
      <c r="NWY109" s="887"/>
      <c r="NWZ109" s="887"/>
      <c r="NXA109" s="888"/>
      <c r="NXB109" s="886"/>
      <c r="NXC109" s="887"/>
      <c r="NXD109" s="887"/>
      <c r="NXE109" s="887"/>
      <c r="NXF109" s="887"/>
      <c r="NXG109" s="887"/>
      <c r="NXH109" s="887"/>
      <c r="NXI109" s="887"/>
      <c r="NXJ109" s="888"/>
      <c r="NXK109" s="886"/>
      <c r="NXL109" s="887"/>
      <c r="NXM109" s="887"/>
      <c r="NXN109" s="887"/>
      <c r="NXO109" s="887"/>
      <c r="NXP109" s="887"/>
      <c r="NXQ109" s="887"/>
      <c r="NXR109" s="887"/>
      <c r="NXS109" s="888"/>
      <c r="NXT109" s="886"/>
      <c r="NXU109" s="887"/>
      <c r="NXV109" s="887"/>
      <c r="NXW109" s="887"/>
      <c r="NXX109" s="887"/>
      <c r="NXY109" s="887"/>
      <c r="NXZ109" s="887"/>
      <c r="NYA109" s="887"/>
      <c r="NYB109" s="888"/>
      <c r="NYC109" s="886"/>
      <c r="NYD109" s="887"/>
      <c r="NYE109" s="887"/>
      <c r="NYF109" s="887"/>
      <c r="NYG109" s="887"/>
      <c r="NYH109" s="887"/>
      <c r="NYI109" s="887"/>
      <c r="NYJ109" s="887"/>
      <c r="NYK109" s="888"/>
      <c r="NYL109" s="886"/>
      <c r="NYM109" s="887"/>
      <c r="NYN109" s="887"/>
      <c r="NYO109" s="887"/>
      <c r="NYP109" s="887"/>
      <c r="NYQ109" s="887"/>
      <c r="NYR109" s="887"/>
      <c r="NYS109" s="887"/>
      <c r="NYT109" s="888"/>
      <c r="NYU109" s="886"/>
      <c r="NYV109" s="887"/>
      <c r="NYW109" s="887"/>
      <c r="NYX109" s="887"/>
      <c r="NYY109" s="887"/>
      <c r="NYZ109" s="887"/>
      <c r="NZA109" s="887"/>
      <c r="NZB109" s="887"/>
      <c r="NZC109" s="888"/>
      <c r="NZD109" s="886"/>
      <c r="NZE109" s="887"/>
      <c r="NZF109" s="887"/>
      <c r="NZG109" s="887"/>
      <c r="NZH109" s="887"/>
      <c r="NZI109" s="887"/>
      <c r="NZJ109" s="887"/>
      <c r="NZK109" s="887"/>
      <c r="NZL109" s="888"/>
      <c r="NZM109" s="886"/>
      <c r="NZN109" s="887"/>
      <c r="NZO109" s="887"/>
      <c r="NZP109" s="887"/>
      <c r="NZQ109" s="887"/>
      <c r="NZR109" s="887"/>
      <c r="NZS109" s="887"/>
      <c r="NZT109" s="887"/>
      <c r="NZU109" s="888"/>
      <c r="NZV109" s="886"/>
      <c r="NZW109" s="887"/>
      <c r="NZX109" s="887"/>
      <c r="NZY109" s="887"/>
      <c r="NZZ109" s="887"/>
      <c r="OAA109" s="887"/>
      <c r="OAB109" s="887"/>
      <c r="OAC109" s="887"/>
      <c r="OAD109" s="888"/>
      <c r="OAE109" s="886"/>
      <c r="OAF109" s="887"/>
      <c r="OAG109" s="887"/>
      <c r="OAH109" s="887"/>
      <c r="OAI109" s="887"/>
      <c r="OAJ109" s="887"/>
      <c r="OAK109" s="887"/>
      <c r="OAL109" s="887"/>
      <c r="OAM109" s="888"/>
      <c r="OAN109" s="886"/>
      <c r="OAO109" s="887"/>
      <c r="OAP109" s="887"/>
      <c r="OAQ109" s="887"/>
      <c r="OAR109" s="887"/>
      <c r="OAS109" s="887"/>
      <c r="OAT109" s="887"/>
      <c r="OAU109" s="887"/>
      <c r="OAV109" s="888"/>
      <c r="OAW109" s="886"/>
      <c r="OAX109" s="887"/>
      <c r="OAY109" s="887"/>
      <c r="OAZ109" s="887"/>
      <c r="OBA109" s="887"/>
      <c r="OBB109" s="887"/>
      <c r="OBC109" s="887"/>
      <c r="OBD109" s="887"/>
      <c r="OBE109" s="888"/>
      <c r="OBF109" s="886"/>
      <c r="OBG109" s="887"/>
      <c r="OBH109" s="887"/>
      <c r="OBI109" s="887"/>
      <c r="OBJ109" s="887"/>
      <c r="OBK109" s="887"/>
      <c r="OBL109" s="887"/>
      <c r="OBM109" s="887"/>
      <c r="OBN109" s="888"/>
      <c r="OBO109" s="886"/>
      <c r="OBP109" s="887"/>
      <c r="OBQ109" s="887"/>
      <c r="OBR109" s="887"/>
      <c r="OBS109" s="887"/>
      <c r="OBT109" s="887"/>
      <c r="OBU109" s="887"/>
      <c r="OBV109" s="887"/>
      <c r="OBW109" s="888"/>
      <c r="OBX109" s="886"/>
      <c r="OBY109" s="887"/>
      <c r="OBZ109" s="887"/>
      <c r="OCA109" s="887"/>
      <c r="OCB109" s="887"/>
      <c r="OCC109" s="887"/>
      <c r="OCD109" s="887"/>
      <c r="OCE109" s="887"/>
      <c r="OCF109" s="888"/>
      <c r="OCG109" s="886"/>
      <c r="OCH109" s="887"/>
      <c r="OCI109" s="887"/>
      <c r="OCJ109" s="887"/>
      <c r="OCK109" s="887"/>
      <c r="OCL109" s="887"/>
      <c r="OCM109" s="887"/>
      <c r="OCN109" s="887"/>
      <c r="OCO109" s="888"/>
      <c r="OCP109" s="886"/>
      <c r="OCQ109" s="887"/>
      <c r="OCR109" s="887"/>
      <c r="OCS109" s="887"/>
      <c r="OCT109" s="887"/>
      <c r="OCU109" s="887"/>
      <c r="OCV109" s="887"/>
      <c r="OCW109" s="887"/>
      <c r="OCX109" s="888"/>
      <c r="OCY109" s="886"/>
      <c r="OCZ109" s="887"/>
      <c r="ODA109" s="887"/>
      <c r="ODB109" s="887"/>
      <c r="ODC109" s="887"/>
      <c r="ODD109" s="887"/>
      <c r="ODE109" s="887"/>
      <c r="ODF109" s="887"/>
      <c r="ODG109" s="888"/>
      <c r="ODH109" s="886"/>
      <c r="ODI109" s="887"/>
      <c r="ODJ109" s="887"/>
      <c r="ODK109" s="887"/>
      <c r="ODL109" s="887"/>
      <c r="ODM109" s="887"/>
      <c r="ODN109" s="887"/>
      <c r="ODO109" s="887"/>
      <c r="ODP109" s="888"/>
      <c r="ODQ109" s="886"/>
      <c r="ODR109" s="887"/>
      <c r="ODS109" s="887"/>
      <c r="ODT109" s="887"/>
      <c r="ODU109" s="887"/>
      <c r="ODV109" s="887"/>
      <c r="ODW109" s="887"/>
      <c r="ODX109" s="887"/>
      <c r="ODY109" s="888"/>
      <c r="ODZ109" s="886"/>
      <c r="OEA109" s="887"/>
      <c r="OEB109" s="887"/>
      <c r="OEC109" s="887"/>
      <c r="OED109" s="887"/>
      <c r="OEE109" s="887"/>
      <c r="OEF109" s="887"/>
      <c r="OEG109" s="887"/>
      <c r="OEH109" s="888"/>
      <c r="OEI109" s="886"/>
      <c r="OEJ109" s="887"/>
      <c r="OEK109" s="887"/>
      <c r="OEL109" s="887"/>
      <c r="OEM109" s="887"/>
      <c r="OEN109" s="887"/>
      <c r="OEO109" s="887"/>
      <c r="OEP109" s="887"/>
      <c r="OEQ109" s="888"/>
      <c r="OER109" s="886"/>
      <c r="OES109" s="887"/>
      <c r="OET109" s="887"/>
      <c r="OEU109" s="887"/>
      <c r="OEV109" s="887"/>
      <c r="OEW109" s="887"/>
      <c r="OEX109" s="887"/>
      <c r="OEY109" s="887"/>
      <c r="OEZ109" s="888"/>
      <c r="OFA109" s="886"/>
      <c r="OFB109" s="887"/>
      <c r="OFC109" s="887"/>
      <c r="OFD109" s="887"/>
      <c r="OFE109" s="887"/>
      <c r="OFF109" s="887"/>
      <c r="OFG109" s="887"/>
      <c r="OFH109" s="887"/>
      <c r="OFI109" s="888"/>
      <c r="OFJ109" s="886"/>
      <c r="OFK109" s="887"/>
      <c r="OFL109" s="887"/>
      <c r="OFM109" s="887"/>
      <c r="OFN109" s="887"/>
      <c r="OFO109" s="887"/>
      <c r="OFP109" s="887"/>
      <c r="OFQ109" s="887"/>
      <c r="OFR109" s="888"/>
      <c r="OFS109" s="886"/>
      <c r="OFT109" s="887"/>
      <c r="OFU109" s="887"/>
      <c r="OFV109" s="887"/>
      <c r="OFW109" s="887"/>
      <c r="OFX109" s="887"/>
      <c r="OFY109" s="887"/>
      <c r="OFZ109" s="887"/>
      <c r="OGA109" s="888"/>
      <c r="OGB109" s="886"/>
      <c r="OGC109" s="887"/>
      <c r="OGD109" s="887"/>
      <c r="OGE109" s="887"/>
      <c r="OGF109" s="887"/>
      <c r="OGG109" s="887"/>
      <c r="OGH109" s="887"/>
      <c r="OGI109" s="887"/>
      <c r="OGJ109" s="888"/>
      <c r="OGK109" s="886"/>
      <c r="OGL109" s="887"/>
      <c r="OGM109" s="887"/>
      <c r="OGN109" s="887"/>
      <c r="OGO109" s="887"/>
      <c r="OGP109" s="887"/>
      <c r="OGQ109" s="887"/>
      <c r="OGR109" s="887"/>
      <c r="OGS109" s="888"/>
      <c r="OGT109" s="886"/>
      <c r="OGU109" s="887"/>
      <c r="OGV109" s="887"/>
      <c r="OGW109" s="887"/>
      <c r="OGX109" s="887"/>
      <c r="OGY109" s="887"/>
      <c r="OGZ109" s="887"/>
      <c r="OHA109" s="887"/>
      <c r="OHB109" s="888"/>
      <c r="OHC109" s="886"/>
      <c r="OHD109" s="887"/>
      <c r="OHE109" s="887"/>
      <c r="OHF109" s="887"/>
      <c r="OHG109" s="887"/>
      <c r="OHH109" s="887"/>
      <c r="OHI109" s="887"/>
      <c r="OHJ109" s="887"/>
      <c r="OHK109" s="888"/>
      <c r="OHL109" s="886"/>
      <c r="OHM109" s="887"/>
      <c r="OHN109" s="887"/>
      <c r="OHO109" s="887"/>
      <c r="OHP109" s="887"/>
      <c r="OHQ109" s="887"/>
      <c r="OHR109" s="887"/>
      <c r="OHS109" s="887"/>
      <c r="OHT109" s="888"/>
      <c r="OHU109" s="886"/>
      <c r="OHV109" s="887"/>
      <c r="OHW109" s="887"/>
      <c r="OHX109" s="887"/>
      <c r="OHY109" s="887"/>
      <c r="OHZ109" s="887"/>
      <c r="OIA109" s="887"/>
      <c r="OIB109" s="887"/>
      <c r="OIC109" s="888"/>
      <c r="OID109" s="886"/>
      <c r="OIE109" s="887"/>
      <c r="OIF109" s="887"/>
      <c r="OIG109" s="887"/>
      <c r="OIH109" s="887"/>
      <c r="OII109" s="887"/>
      <c r="OIJ109" s="887"/>
      <c r="OIK109" s="887"/>
      <c r="OIL109" s="888"/>
      <c r="OIM109" s="886"/>
      <c r="OIN109" s="887"/>
      <c r="OIO109" s="887"/>
      <c r="OIP109" s="887"/>
      <c r="OIQ109" s="887"/>
      <c r="OIR109" s="887"/>
      <c r="OIS109" s="887"/>
      <c r="OIT109" s="887"/>
      <c r="OIU109" s="888"/>
      <c r="OIV109" s="886"/>
      <c r="OIW109" s="887"/>
      <c r="OIX109" s="887"/>
      <c r="OIY109" s="887"/>
      <c r="OIZ109" s="887"/>
      <c r="OJA109" s="887"/>
      <c r="OJB109" s="887"/>
      <c r="OJC109" s="887"/>
      <c r="OJD109" s="888"/>
      <c r="OJE109" s="886"/>
      <c r="OJF109" s="887"/>
      <c r="OJG109" s="887"/>
      <c r="OJH109" s="887"/>
      <c r="OJI109" s="887"/>
      <c r="OJJ109" s="887"/>
      <c r="OJK109" s="887"/>
      <c r="OJL109" s="887"/>
      <c r="OJM109" s="888"/>
      <c r="OJN109" s="886"/>
      <c r="OJO109" s="887"/>
      <c r="OJP109" s="887"/>
      <c r="OJQ109" s="887"/>
      <c r="OJR109" s="887"/>
      <c r="OJS109" s="887"/>
      <c r="OJT109" s="887"/>
      <c r="OJU109" s="887"/>
      <c r="OJV109" s="888"/>
      <c r="OJW109" s="886"/>
      <c r="OJX109" s="887"/>
      <c r="OJY109" s="887"/>
      <c r="OJZ109" s="887"/>
      <c r="OKA109" s="887"/>
      <c r="OKB109" s="887"/>
      <c r="OKC109" s="887"/>
      <c r="OKD109" s="887"/>
      <c r="OKE109" s="888"/>
      <c r="OKF109" s="886"/>
      <c r="OKG109" s="887"/>
      <c r="OKH109" s="887"/>
      <c r="OKI109" s="887"/>
      <c r="OKJ109" s="887"/>
      <c r="OKK109" s="887"/>
      <c r="OKL109" s="887"/>
      <c r="OKM109" s="887"/>
      <c r="OKN109" s="888"/>
      <c r="OKO109" s="886"/>
      <c r="OKP109" s="887"/>
      <c r="OKQ109" s="887"/>
      <c r="OKR109" s="887"/>
      <c r="OKS109" s="887"/>
      <c r="OKT109" s="887"/>
      <c r="OKU109" s="887"/>
      <c r="OKV109" s="887"/>
      <c r="OKW109" s="888"/>
      <c r="OKX109" s="886"/>
      <c r="OKY109" s="887"/>
      <c r="OKZ109" s="887"/>
      <c r="OLA109" s="887"/>
      <c r="OLB109" s="887"/>
      <c r="OLC109" s="887"/>
      <c r="OLD109" s="887"/>
      <c r="OLE109" s="887"/>
      <c r="OLF109" s="888"/>
      <c r="OLG109" s="886"/>
      <c r="OLH109" s="887"/>
      <c r="OLI109" s="887"/>
      <c r="OLJ109" s="887"/>
      <c r="OLK109" s="887"/>
      <c r="OLL109" s="887"/>
      <c r="OLM109" s="887"/>
      <c r="OLN109" s="887"/>
      <c r="OLO109" s="888"/>
      <c r="OLP109" s="886"/>
      <c r="OLQ109" s="887"/>
      <c r="OLR109" s="887"/>
      <c r="OLS109" s="887"/>
      <c r="OLT109" s="887"/>
      <c r="OLU109" s="887"/>
      <c r="OLV109" s="887"/>
      <c r="OLW109" s="887"/>
      <c r="OLX109" s="888"/>
      <c r="OLY109" s="886"/>
      <c r="OLZ109" s="887"/>
      <c r="OMA109" s="887"/>
      <c r="OMB109" s="887"/>
      <c r="OMC109" s="887"/>
      <c r="OMD109" s="887"/>
      <c r="OME109" s="887"/>
      <c r="OMF109" s="887"/>
      <c r="OMG109" s="888"/>
      <c r="OMH109" s="886"/>
      <c r="OMI109" s="887"/>
      <c r="OMJ109" s="887"/>
      <c r="OMK109" s="887"/>
      <c r="OML109" s="887"/>
      <c r="OMM109" s="887"/>
      <c r="OMN109" s="887"/>
      <c r="OMO109" s="887"/>
      <c r="OMP109" s="888"/>
      <c r="OMQ109" s="886"/>
      <c r="OMR109" s="887"/>
      <c r="OMS109" s="887"/>
      <c r="OMT109" s="887"/>
      <c r="OMU109" s="887"/>
      <c r="OMV109" s="887"/>
      <c r="OMW109" s="887"/>
      <c r="OMX109" s="887"/>
      <c r="OMY109" s="888"/>
      <c r="OMZ109" s="886"/>
      <c r="ONA109" s="887"/>
      <c r="ONB109" s="887"/>
      <c r="ONC109" s="887"/>
      <c r="OND109" s="887"/>
      <c r="ONE109" s="887"/>
      <c r="ONF109" s="887"/>
      <c r="ONG109" s="887"/>
      <c r="ONH109" s="888"/>
      <c r="ONI109" s="886"/>
      <c r="ONJ109" s="887"/>
      <c r="ONK109" s="887"/>
      <c r="ONL109" s="887"/>
      <c r="ONM109" s="887"/>
      <c r="ONN109" s="887"/>
      <c r="ONO109" s="887"/>
      <c r="ONP109" s="887"/>
      <c r="ONQ109" s="888"/>
      <c r="ONR109" s="886"/>
      <c r="ONS109" s="887"/>
      <c r="ONT109" s="887"/>
      <c r="ONU109" s="887"/>
      <c r="ONV109" s="887"/>
      <c r="ONW109" s="887"/>
      <c r="ONX109" s="887"/>
      <c r="ONY109" s="887"/>
      <c r="ONZ109" s="888"/>
      <c r="OOA109" s="886"/>
      <c r="OOB109" s="887"/>
      <c r="OOC109" s="887"/>
      <c r="OOD109" s="887"/>
      <c r="OOE109" s="887"/>
      <c r="OOF109" s="887"/>
      <c r="OOG109" s="887"/>
      <c r="OOH109" s="887"/>
      <c r="OOI109" s="888"/>
      <c r="OOJ109" s="886"/>
      <c r="OOK109" s="887"/>
      <c r="OOL109" s="887"/>
      <c r="OOM109" s="887"/>
      <c r="OON109" s="887"/>
      <c r="OOO109" s="887"/>
      <c r="OOP109" s="887"/>
      <c r="OOQ109" s="887"/>
      <c r="OOR109" s="888"/>
      <c r="OOS109" s="886"/>
      <c r="OOT109" s="887"/>
      <c r="OOU109" s="887"/>
      <c r="OOV109" s="887"/>
      <c r="OOW109" s="887"/>
      <c r="OOX109" s="887"/>
      <c r="OOY109" s="887"/>
      <c r="OOZ109" s="887"/>
      <c r="OPA109" s="888"/>
      <c r="OPB109" s="886"/>
      <c r="OPC109" s="887"/>
      <c r="OPD109" s="887"/>
      <c r="OPE109" s="887"/>
      <c r="OPF109" s="887"/>
      <c r="OPG109" s="887"/>
      <c r="OPH109" s="887"/>
      <c r="OPI109" s="887"/>
      <c r="OPJ109" s="888"/>
      <c r="OPK109" s="886"/>
      <c r="OPL109" s="887"/>
      <c r="OPM109" s="887"/>
      <c r="OPN109" s="887"/>
      <c r="OPO109" s="887"/>
      <c r="OPP109" s="887"/>
      <c r="OPQ109" s="887"/>
      <c r="OPR109" s="887"/>
      <c r="OPS109" s="888"/>
      <c r="OPT109" s="886"/>
      <c r="OPU109" s="887"/>
      <c r="OPV109" s="887"/>
      <c r="OPW109" s="887"/>
      <c r="OPX109" s="887"/>
      <c r="OPY109" s="887"/>
      <c r="OPZ109" s="887"/>
      <c r="OQA109" s="887"/>
      <c r="OQB109" s="888"/>
      <c r="OQC109" s="886"/>
      <c r="OQD109" s="887"/>
      <c r="OQE109" s="887"/>
      <c r="OQF109" s="887"/>
      <c r="OQG109" s="887"/>
      <c r="OQH109" s="887"/>
      <c r="OQI109" s="887"/>
      <c r="OQJ109" s="887"/>
      <c r="OQK109" s="888"/>
      <c r="OQL109" s="886"/>
      <c r="OQM109" s="887"/>
      <c r="OQN109" s="887"/>
      <c r="OQO109" s="887"/>
      <c r="OQP109" s="887"/>
      <c r="OQQ109" s="887"/>
      <c r="OQR109" s="887"/>
      <c r="OQS109" s="887"/>
      <c r="OQT109" s="888"/>
      <c r="OQU109" s="886"/>
      <c r="OQV109" s="887"/>
      <c r="OQW109" s="887"/>
      <c r="OQX109" s="887"/>
      <c r="OQY109" s="887"/>
      <c r="OQZ109" s="887"/>
      <c r="ORA109" s="887"/>
      <c r="ORB109" s="887"/>
      <c r="ORC109" s="888"/>
      <c r="ORD109" s="886"/>
      <c r="ORE109" s="887"/>
      <c r="ORF109" s="887"/>
      <c r="ORG109" s="887"/>
      <c r="ORH109" s="887"/>
      <c r="ORI109" s="887"/>
      <c r="ORJ109" s="887"/>
      <c r="ORK109" s="887"/>
      <c r="ORL109" s="888"/>
      <c r="ORM109" s="886"/>
      <c r="ORN109" s="887"/>
      <c r="ORO109" s="887"/>
      <c r="ORP109" s="887"/>
      <c r="ORQ109" s="887"/>
      <c r="ORR109" s="887"/>
      <c r="ORS109" s="887"/>
      <c r="ORT109" s="887"/>
      <c r="ORU109" s="888"/>
      <c r="ORV109" s="886"/>
      <c r="ORW109" s="887"/>
      <c r="ORX109" s="887"/>
      <c r="ORY109" s="887"/>
      <c r="ORZ109" s="887"/>
      <c r="OSA109" s="887"/>
      <c r="OSB109" s="887"/>
      <c r="OSC109" s="887"/>
      <c r="OSD109" s="888"/>
      <c r="OSE109" s="886"/>
      <c r="OSF109" s="887"/>
      <c r="OSG109" s="887"/>
      <c r="OSH109" s="887"/>
      <c r="OSI109" s="887"/>
      <c r="OSJ109" s="887"/>
      <c r="OSK109" s="887"/>
      <c r="OSL109" s="887"/>
      <c r="OSM109" s="888"/>
      <c r="OSN109" s="886"/>
      <c r="OSO109" s="887"/>
      <c r="OSP109" s="887"/>
      <c r="OSQ109" s="887"/>
      <c r="OSR109" s="887"/>
      <c r="OSS109" s="887"/>
      <c r="OST109" s="887"/>
      <c r="OSU109" s="887"/>
      <c r="OSV109" s="888"/>
      <c r="OSW109" s="886"/>
      <c r="OSX109" s="887"/>
      <c r="OSY109" s="887"/>
      <c r="OSZ109" s="887"/>
      <c r="OTA109" s="887"/>
      <c r="OTB109" s="887"/>
      <c r="OTC109" s="887"/>
      <c r="OTD109" s="887"/>
      <c r="OTE109" s="888"/>
      <c r="OTF109" s="886"/>
      <c r="OTG109" s="887"/>
      <c r="OTH109" s="887"/>
      <c r="OTI109" s="887"/>
      <c r="OTJ109" s="887"/>
      <c r="OTK109" s="887"/>
      <c r="OTL109" s="887"/>
      <c r="OTM109" s="887"/>
      <c r="OTN109" s="888"/>
      <c r="OTO109" s="886"/>
      <c r="OTP109" s="887"/>
      <c r="OTQ109" s="887"/>
      <c r="OTR109" s="887"/>
      <c r="OTS109" s="887"/>
      <c r="OTT109" s="887"/>
      <c r="OTU109" s="887"/>
      <c r="OTV109" s="887"/>
      <c r="OTW109" s="888"/>
      <c r="OTX109" s="886"/>
      <c r="OTY109" s="887"/>
      <c r="OTZ109" s="887"/>
      <c r="OUA109" s="887"/>
      <c r="OUB109" s="887"/>
      <c r="OUC109" s="887"/>
      <c r="OUD109" s="887"/>
      <c r="OUE109" s="887"/>
      <c r="OUF109" s="888"/>
      <c r="OUG109" s="886"/>
      <c r="OUH109" s="887"/>
      <c r="OUI109" s="887"/>
      <c r="OUJ109" s="887"/>
      <c r="OUK109" s="887"/>
      <c r="OUL109" s="887"/>
      <c r="OUM109" s="887"/>
      <c r="OUN109" s="887"/>
      <c r="OUO109" s="888"/>
      <c r="OUP109" s="886"/>
      <c r="OUQ109" s="887"/>
      <c r="OUR109" s="887"/>
      <c r="OUS109" s="887"/>
      <c r="OUT109" s="887"/>
      <c r="OUU109" s="887"/>
      <c r="OUV109" s="887"/>
      <c r="OUW109" s="887"/>
      <c r="OUX109" s="888"/>
      <c r="OUY109" s="886"/>
      <c r="OUZ109" s="887"/>
      <c r="OVA109" s="887"/>
      <c r="OVB109" s="887"/>
      <c r="OVC109" s="887"/>
      <c r="OVD109" s="887"/>
      <c r="OVE109" s="887"/>
      <c r="OVF109" s="887"/>
      <c r="OVG109" s="888"/>
      <c r="OVH109" s="886"/>
      <c r="OVI109" s="887"/>
      <c r="OVJ109" s="887"/>
      <c r="OVK109" s="887"/>
      <c r="OVL109" s="887"/>
      <c r="OVM109" s="887"/>
      <c r="OVN109" s="887"/>
      <c r="OVO109" s="887"/>
      <c r="OVP109" s="888"/>
      <c r="OVQ109" s="886"/>
      <c r="OVR109" s="887"/>
      <c r="OVS109" s="887"/>
      <c r="OVT109" s="887"/>
      <c r="OVU109" s="887"/>
      <c r="OVV109" s="887"/>
      <c r="OVW109" s="887"/>
      <c r="OVX109" s="887"/>
      <c r="OVY109" s="888"/>
      <c r="OVZ109" s="886"/>
      <c r="OWA109" s="887"/>
      <c r="OWB109" s="887"/>
      <c r="OWC109" s="887"/>
      <c r="OWD109" s="887"/>
      <c r="OWE109" s="887"/>
      <c r="OWF109" s="887"/>
      <c r="OWG109" s="887"/>
      <c r="OWH109" s="888"/>
      <c r="OWI109" s="886"/>
      <c r="OWJ109" s="887"/>
      <c r="OWK109" s="887"/>
      <c r="OWL109" s="887"/>
      <c r="OWM109" s="887"/>
      <c r="OWN109" s="887"/>
      <c r="OWO109" s="887"/>
      <c r="OWP109" s="887"/>
      <c r="OWQ109" s="888"/>
      <c r="OWR109" s="886"/>
      <c r="OWS109" s="887"/>
      <c r="OWT109" s="887"/>
      <c r="OWU109" s="887"/>
      <c r="OWV109" s="887"/>
      <c r="OWW109" s="887"/>
      <c r="OWX109" s="887"/>
      <c r="OWY109" s="887"/>
      <c r="OWZ109" s="888"/>
      <c r="OXA109" s="886"/>
      <c r="OXB109" s="887"/>
      <c r="OXC109" s="887"/>
      <c r="OXD109" s="887"/>
      <c r="OXE109" s="887"/>
      <c r="OXF109" s="887"/>
      <c r="OXG109" s="887"/>
      <c r="OXH109" s="887"/>
      <c r="OXI109" s="888"/>
      <c r="OXJ109" s="886"/>
      <c r="OXK109" s="887"/>
      <c r="OXL109" s="887"/>
      <c r="OXM109" s="887"/>
      <c r="OXN109" s="887"/>
      <c r="OXO109" s="887"/>
      <c r="OXP109" s="887"/>
      <c r="OXQ109" s="887"/>
      <c r="OXR109" s="888"/>
      <c r="OXS109" s="886"/>
      <c r="OXT109" s="887"/>
      <c r="OXU109" s="887"/>
      <c r="OXV109" s="887"/>
      <c r="OXW109" s="887"/>
      <c r="OXX109" s="887"/>
      <c r="OXY109" s="887"/>
      <c r="OXZ109" s="887"/>
      <c r="OYA109" s="888"/>
      <c r="OYB109" s="886"/>
      <c r="OYC109" s="887"/>
      <c r="OYD109" s="887"/>
      <c r="OYE109" s="887"/>
      <c r="OYF109" s="887"/>
      <c r="OYG109" s="887"/>
      <c r="OYH109" s="887"/>
      <c r="OYI109" s="887"/>
      <c r="OYJ109" s="888"/>
      <c r="OYK109" s="886"/>
      <c r="OYL109" s="887"/>
      <c r="OYM109" s="887"/>
      <c r="OYN109" s="887"/>
      <c r="OYO109" s="887"/>
      <c r="OYP109" s="887"/>
      <c r="OYQ109" s="887"/>
      <c r="OYR109" s="887"/>
      <c r="OYS109" s="888"/>
      <c r="OYT109" s="886"/>
      <c r="OYU109" s="887"/>
      <c r="OYV109" s="887"/>
      <c r="OYW109" s="887"/>
      <c r="OYX109" s="887"/>
      <c r="OYY109" s="887"/>
      <c r="OYZ109" s="887"/>
      <c r="OZA109" s="887"/>
      <c r="OZB109" s="888"/>
      <c r="OZC109" s="886"/>
      <c r="OZD109" s="887"/>
      <c r="OZE109" s="887"/>
      <c r="OZF109" s="887"/>
      <c r="OZG109" s="887"/>
      <c r="OZH109" s="887"/>
      <c r="OZI109" s="887"/>
      <c r="OZJ109" s="887"/>
      <c r="OZK109" s="888"/>
      <c r="OZL109" s="886"/>
      <c r="OZM109" s="887"/>
      <c r="OZN109" s="887"/>
      <c r="OZO109" s="887"/>
      <c r="OZP109" s="887"/>
      <c r="OZQ109" s="887"/>
      <c r="OZR109" s="887"/>
      <c r="OZS109" s="887"/>
      <c r="OZT109" s="888"/>
      <c r="OZU109" s="886"/>
      <c r="OZV109" s="887"/>
      <c r="OZW109" s="887"/>
      <c r="OZX109" s="887"/>
      <c r="OZY109" s="887"/>
      <c r="OZZ109" s="887"/>
      <c r="PAA109" s="887"/>
      <c r="PAB109" s="887"/>
      <c r="PAC109" s="888"/>
      <c r="PAD109" s="886"/>
      <c r="PAE109" s="887"/>
      <c r="PAF109" s="887"/>
      <c r="PAG109" s="887"/>
      <c r="PAH109" s="887"/>
      <c r="PAI109" s="887"/>
      <c r="PAJ109" s="887"/>
      <c r="PAK109" s="887"/>
      <c r="PAL109" s="888"/>
      <c r="PAM109" s="886"/>
      <c r="PAN109" s="887"/>
      <c r="PAO109" s="887"/>
      <c r="PAP109" s="887"/>
      <c r="PAQ109" s="887"/>
      <c r="PAR109" s="887"/>
      <c r="PAS109" s="887"/>
      <c r="PAT109" s="887"/>
      <c r="PAU109" s="888"/>
      <c r="PAV109" s="886"/>
      <c r="PAW109" s="887"/>
      <c r="PAX109" s="887"/>
      <c r="PAY109" s="887"/>
      <c r="PAZ109" s="887"/>
      <c r="PBA109" s="887"/>
      <c r="PBB109" s="887"/>
      <c r="PBC109" s="887"/>
      <c r="PBD109" s="888"/>
      <c r="PBE109" s="886"/>
      <c r="PBF109" s="887"/>
      <c r="PBG109" s="887"/>
      <c r="PBH109" s="887"/>
      <c r="PBI109" s="887"/>
      <c r="PBJ109" s="887"/>
      <c r="PBK109" s="887"/>
      <c r="PBL109" s="887"/>
      <c r="PBM109" s="888"/>
      <c r="PBN109" s="886"/>
      <c r="PBO109" s="887"/>
      <c r="PBP109" s="887"/>
      <c r="PBQ109" s="887"/>
      <c r="PBR109" s="887"/>
      <c r="PBS109" s="887"/>
      <c r="PBT109" s="887"/>
      <c r="PBU109" s="887"/>
      <c r="PBV109" s="888"/>
      <c r="PBW109" s="886"/>
      <c r="PBX109" s="887"/>
      <c r="PBY109" s="887"/>
      <c r="PBZ109" s="887"/>
      <c r="PCA109" s="887"/>
      <c r="PCB109" s="887"/>
      <c r="PCC109" s="887"/>
      <c r="PCD109" s="887"/>
      <c r="PCE109" s="888"/>
      <c r="PCF109" s="886"/>
      <c r="PCG109" s="887"/>
      <c r="PCH109" s="887"/>
      <c r="PCI109" s="887"/>
      <c r="PCJ109" s="887"/>
      <c r="PCK109" s="887"/>
      <c r="PCL109" s="887"/>
      <c r="PCM109" s="887"/>
      <c r="PCN109" s="888"/>
      <c r="PCO109" s="886"/>
      <c r="PCP109" s="887"/>
      <c r="PCQ109" s="887"/>
      <c r="PCR109" s="887"/>
      <c r="PCS109" s="887"/>
      <c r="PCT109" s="887"/>
      <c r="PCU109" s="887"/>
      <c r="PCV109" s="887"/>
      <c r="PCW109" s="888"/>
      <c r="PCX109" s="886"/>
      <c r="PCY109" s="887"/>
      <c r="PCZ109" s="887"/>
      <c r="PDA109" s="887"/>
      <c r="PDB109" s="887"/>
      <c r="PDC109" s="887"/>
      <c r="PDD109" s="887"/>
      <c r="PDE109" s="887"/>
      <c r="PDF109" s="888"/>
      <c r="PDG109" s="886"/>
      <c r="PDH109" s="887"/>
      <c r="PDI109" s="887"/>
      <c r="PDJ109" s="887"/>
      <c r="PDK109" s="887"/>
      <c r="PDL109" s="887"/>
      <c r="PDM109" s="887"/>
      <c r="PDN109" s="887"/>
      <c r="PDO109" s="888"/>
      <c r="PDP109" s="886"/>
      <c r="PDQ109" s="887"/>
      <c r="PDR109" s="887"/>
      <c r="PDS109" s="887"/>
      <c r="PDT109" s="887"/>
      <c r="PDU109" s="887"/>
      <c r="PDV109" s="887"/>
      <c r="PDW109" s="887"/>
      <c r="PDX109" s="888"/>
      <c r="PDY109" s="886"/>
      <c r="PDZ109" s="887"/>
      <c r="PEA109" s="887"/>
      <c r="PEB109" s="887"/>
      <c r="PEC109" s="887"/>
      <c r="PED109" s="887"/>
      <c r="PEE109" s="887"/>
      <c r="PEF109" s="887"/>
      <c r="PEG109" s="888"/>
      <c r="PEH109" s="886"/>
      <c r="PEI109" s="887"/>
      <c r="PEJ109" s="887"/>
      <c r="PEK109" s="887"/>
      <c r="PEL109" s="887"/>
      <c r="PEM109" s="887"/>
      <c r="PEN109" s="887"/>
      <c r="PEO109" s="887"/>
      <c r="PEP109" s="888"/>
      <c r="PEQ109" s="886"/>
      <c r="PER109" s="887"/>
      <c r="PES109" s="887"/>
      <c r="PET109" s="887"/>
      <c r="PEU109" s="887"/>
      <c r="PEV109" s="887"/>
      <c r="PEW109" s="887"/>
      <c r="PEX109" s="887"/>
      <c r="PEY109" s="888"/>
      <c r="PEZ109" s="886"/>
      <c r="PFA109" s="887"/>
      <c r="PFB109" s="887"/>
      <c r="PFC109" s="887"/>
      <c r="PFD109" s="887"/>
      <c r="PFE109" s="887"/>
      <c r="PFF109" s="887"/>
      <c r="PFG109" s="887"/>
      <c r="PFH109" s="888"/>
      <c r="PFI109" s="886"/>
      <c r="PFJ109" s="887"/>
      <c r="PFK109" s="887"/>
      <c r="PFL109" s="887"/>
      <c r="PFM109" s="887"/>
      <c r="PFN109" s="887"/>
      <c r="PFO109" s="887"/>
      <c r="PFP109" s="887"/>
      <c r="PFQ109" s="888"/>
      <c r="PFR109" s="886"/>
      <c r="PFS109" s="887"/>
      <c r="PFT109" s="887"/>
      <c r="PFU109" s="887"/>
      <c r="PFV109" s="887"/>
      <c r="PFW109" s="887"/>
      <c r="PFX109" s="887"/>
      <c r="PFY109" s="887"/>
      <c r="PFZ109" s="888"/>
      <c r="PGA109" s="886"/>
      <c r="PGB109" s="887"/>
      <c r="PGC109" s="887"/>
      <c r="PGD109" s="887"/>
      <c r="PGE109" s="887"/>
      <c r="PGF109" s="887"/>
      <c r="PGG109" s="887"/>
      <c r="PGH109" s="887"/>
      <c r="PGI109" s="888"/>
      <c r="PGJ109" s="886"/>
      <c r="PGK109" s="887"/>
      <c r="PGL109" s="887"/>
      <c r="PGM109" s="887"/>
      <c r="PGN109" s="887"/>
      <c r="PGO109" s="887"/>
      <c r="PGP109" s="887"/>
      <c r="PGQ109" s="887"/>
      <c r="PGR109" s="888"/>
      <c r="PGS109" s="886"/>
      <c r="PGT109" s="887"/>
      <c r="PGU109" s="887"/>
      <c r="PGV109" s="887"/>
      <c r="PGW109" s="887"/>
      <c r="PGX109" s="887"/>
      <c r="PGY109" s="887"/>
      <c r="PGZ109" s="887"/>
      <c r="PHA109" s="888"/>
      <c r="PHB109" s="886"/>
      <c r="PHC109" s="887"/>
      <c r="PHD109" s="887"/>
      <c r="PHE109" s="887"/>
      <c r="PHF109" s="887"/>
      <c r="PHG109" s="887"/>
      <c r="PHH109" s="887"/>
      <c r="PHI109" s="887"/>
      <c r="PHJ109" s="888"/>
      <c r="PHK109" s="886"/>
      <c r="PHL109" s="887"/>
      <c r="PHM109" s="887"/>
      <c r="PHN109" s="887"/>
      <c r="PHO109" s="887"/>
      <c r="PHP109" s="887"/>
      <c r="PHQ109" s="887"/>
      <c r="PHR109" s="887"/>
      <c r="PHS109" s="888"/>
      <c r="PHT109" s="886"/>
      <c r="PHU109" s="887"/>
      <c r="PHV109" s="887"/>
      <c r="PHW109" s="887"/>
      <c r="PHX109" s="887"/>
      <c r="PHY109" s="887"/>
      <c r="PHZ109" s="887"/>
      <c r="PIA109" s="887"/>
      <c r="PIB109" s="888"/>
      <c r="PIC109" s="886"/>
      <c r="PID109" s="887"/>
      <c r="PIE109" s="887"/>
      <c r="PIF109" s="887"/>
      <c r="PIG109" s="887"/>
      <c r="PIH109" s="887"/>
      <c r="PII109" s="887"/>
      <c r="PIJ109" s="887"/>
      <c r="PIK109" s="888"/>
      <c r="PIL109" s="886"/>
      <c r="PIM109" s="887"/>
      <c r="PIN109" s="887"/>
      <c r="PIO109" s="887"/>
      <c r="PIP109" s="887"/>
      <c r="PIQ109" s="887"/>
      <c r="PIR109" s="887"/>
      <c r="PIS109" s="887"/>
      <c r="PIT109" s="888"/>
      <c r="PIU109" s="886"/>
      <c r="PIV109" s="887"/>
      <c r="PIW109" s="887"/>
      <c r="PIX109" s="887"/>
      <c r="PIY109" s="887"/>
      <c r="PIZ109" s="887"/>
      <c r="PJA109" s="887"/>
      <c r="PJB109" s="887"/>
      <c r="PJC109" s="888"/>
      <c r="PJD109" s="886"/>
      <c r="PJE109" s="887"/>
      <c r="PJF109" s="887"/>
      <c r="PJG109" s="887"/>
      <c r="PJH109" s="887"/>
      <c r="PJI109" s="887"/>
      <c r="PJJ109" s="887"/>
      <c r="PJK109" s="887"/>
      <c r="PJL109" s="888"/>
      <c r="PJM109" s="886"/>
      <c r="PJN109" s="887"/>
      <c r="PJO109" s="887"/>
      <c r="PJP109" s="887"/>
      <c r="PJQ109" s="887"/>
      <c r="PJR109" s="887"/>
      <c r="PJS109" s="887"/>
      <c r="PJT109" s="887"/>
      <c r="PJU109" s="888"/>
      <c r="PJV109" s="886"/>
      <c r="PJW109" s="887"/>
      <c r="PJX109" s="887"/>
      <c r="PJY109" s="887"/>
      <c r="PJZ109" s="887"/>
      <c r="PKA109" s="887"/>
      <c r="PKB109" s="887"/>
      <c r="PKC109" s="887"/>
      <c r="PKD109" s="888"/>
      <c r="PKE109" s="886"/>
      <c r="PKF109" s="887"/>
      <c r="PKG109" s="887"/>
      <c r="PKH109" s="887"/>
      <c r="PKI109" s="887"/>
      <c r="PKJ109" s="887"/>
      <c r="PKK109" s="887"/>
      <c r="PKL109" s="887"/>
      <c r="PKM109" s="888"/>
      <c r="PKN109" s="886"/>
      <c r="PKO109" s="887"/>
      <c r="PKP109" s="887"/>
      <c r="PKQ109" s="887"/>
      <c r="PKR109" s="887"/>
      <c r="PKS109" s="887"/>
      <c r="PKT109" s="887"/>
      <c r="PKU109" s="887"/>
      <c r="PKV109" s="888"/>
      <c r="PKW109" s="886"/>
      <c r="PKX109" s="887"/>
      <c r="PKY109" s="887"/>
      <c r="PKZ109" s="887"/>
      <c r="PLA109" s="887"/>
      <c r="PLB109" s="887"/>
      <c r="PLC109" s="887"/>
      <c r="PLD109" s="887"/>
      <c r="PLE109" s="888"/>
      <c r="PLF109" s="886"/>
      <c r="PLG109" s="887"/>
      <c r="PLH109" s="887"/>
      <c r="PLI109" s="887"/>
      <c r="PLJ109" s="887"/>
      <c r="PLK109" s="887"/>
      <c r="PLL109" s="887"/>
      <c r="PLM109" s="887"/>
      <c r="PLN109" s="888"/>
      <c r="PLO109" s="886"/>
      <c r="PLP109" s="887"/>
      <c r="PLQ109" s="887"/>
      <c r="PLR109" s="887"/>
      <c r="PLS109" s="887"/>
      <c r="PLT109" s="887"/>
      <c r="PLU109" s="887"/>
      <c r="PLV109" s="887"/>
      <c r="PLW109" s="888"/>
      <c r="PLX109" s="886"/>
      <c r="PLY109" s="887"/>
      <c r="PLZ109" s="887"/>
      <c r="PMA109" s="887"/>
      <c r="PMB109" s="887"/>
      <c r="PMC109" s="887"/>
      <c r="PMD109" s="887"/>
      <c r="PME109" s="887"/>
      <c r="PMF109" s="888"/>
      <c r="PMG109" s="886"/>
      <c r="PMH109" s="887"/>
      <c r="PMI109" s="887"/>
      <c r="PMJ109" s="887"/>
      <c r="PMK109" s="887"/>
      <c r="PML109" s="887"/>
      <c r="PMM109" s="887"/>
      <c r="PMN109" s="887"/>
      <c r="PMO109" s="888"/>
      <c r="PMP109" s="886"/>
      <c r="PMQ109" s="887"/>
      <c r="PMR109" s="887"/>
      <c r="PMS109" s="887"/>
      <c r="PMT109" s="887"/>
      <c r="PMU109" s="887"/>
      <c r="PMV109" s="887"/>
      <c r="PMW109" s="887"/>
      <c r="PMX109" s="888"/>
      <c r="PMY109" s="886"/>
      <c r="PMZ109" s="887"/>
      <c r="PNA109" s="887"/>
      <c r="PNB109" s="887"/>
      <c r="PNC109" s="887"/>
      <c r="PND109" s="887"/>
      <c r="PNE109" s="887"/>
      <c r="PNF109" s="887"/>
      <c r="PNG109" s="888"/>
      <c r="PNH109" s="886"/>
      <c r="PNI109" s="887"/>
      <c r="PNJ109" s="887"/>
      <c r="PNK109" s="887"/>
      <c r="PNL109" s="887"/>
      <c r="PNM109" s="887"/>
      <c r="PNN109" s="887"/>
      <c r="PNO109" s="887"/>
      <c r="PNP109" s="888"/>
      <c r="PNQ109" s="886"/>
      <c r="PNR109" s="887"/>
      <c r="PNS109" s="887"/>
      <c r="PNT109" s="887"/>
      <c r="PNU109" s="887"/>
      <c r="PNV109" s="887"/>
      <c r="PNW109" s="887"/>
      <c r="PNX109" s="887"/>
      <c r="PNY109" s="888"/>
      <c r="PNZ109" s="886"/>
      <c r="POA109" s="887"/>
      <c r="POB109" s="887"/>
      <c r="POC109" s="887"/>
      <c r="POD109" s="887"/>
      <c r="POE109" s="887"/>
      <c r="POF109" s="887"/>
      <c r="POG109" s="887"/>
      <c r="POH109" s="888"/>
      <c r="POI109" s="886"/>
      <c r="POJ109" s="887"/>
      <c r="POK109" s="887"/>
      <c r="POL109" s="887"/>
      <c r="POM109" s="887"/>
      <c r="PON109" s="887"/>
      <c r="POO109" s="887"/>
      <c r="POP109" s="887"/>
      <c r="POQ109" s="888"/>
      <c r="POR109" s="886"/>
      <c r="POS109" s="887"/>
      <c r="POT109" s="887"/>
      <c r="POU109" s="887"/>
      <c r="POV109" s="887"/>
      <c r="POW109" s="887"/>
      <c r="POX109" s="887"/>
      <c r="POY109" s="887"/>
      <c r="POZ109" s="888"/>
      <c r="PPA109" s="886"/>
      <c r="PPB109" s="887"/>
      <c r="PPC109" s="887"/>
      <c r="PPD109" s="887"/>
      <c r="PPE109" s="887"/>
      <c r="PPF109" s="887"/>
      <c r="PPG109" s="887"/>
      <c r="PPH109" s="887"/>
      <c r="PPI109" s="888"/>
      <c r="PPJ109" s="886"/>
      <c r="PPK109" s="887"/>
      <c r="PPL109" s="887"/>
      <c r="PPM109" s="887"/>
      <c r="PPN109" s="887"/>
      <c r="PPO109" s="887"/>
      <c r="PPP109" s="887"/>
      <c r="PPQ109" s="887"/>
      <c r="PPR109" s="888"/>
      <c r="PPS109" s="886"/>
      <c r="PPT109" s="887"/>
      <c r="PPU109" s="887"/>
      <c r="PPV109" s="887"/>
      <c r="PPW109" s="887"/>
      <c r="PPX109" s="887"/>
      <c r="PPY109" s="887"/>
      <c r="PPZ109" s="887"/>
      <c r="PQA109" s="888"/>
      <c r="PQB109" s="886"/>
      <c r="PQC109" s="887"/>
      <c r="PQD109" s="887"/>
      <c r="PQE109" s="887"/>
      <c r="PQF109" s="887"/>
      <c r="PQG109" s="887"/>
      <c r="PQH109" s="887"/>
      <c r="PQI109" s="887"/>
      <c r="PQJ109" s="888"/>
      <c r="PQK109" s="886"/>
      <c r="PQL109" s="887"/>
      <c r="PQM109" s="887"/>
      <c r="PQN109" s="887"/>
      <c r="PQO109" s="887"/>
      <c r="PQP109" s="887"/>
      <c r="PQQ109" s="887"/>
      <c r="PQR109" s="887"/>
      <c r="PQS109" s="888"/>
      <c r="PQT109" s="886"/>
      <c r="PQU109" s="887"/>
      <c r="PQV109" s="887"/>
      <c r="PQW109" s="887"/>
      <c r="PQX109" s="887"/>
      <c r="PQY109" s="887"/>
      <c r="PQZ109" s="887"/>
      <c r="PRA109" s="887"/>
      <c r="PRB109" s="888"/>
      <c r="PRC109" s="886"/>
      <c r="PRD109" s="887"/>
      <c r="PRE109" s="887"/>
      <c r="PRF109" s="887"/>
      <c r="PRG109" s="887"/>
      <c r="PRH109" s="887"/>
      <c r="PRI109" s="887"/>
      <c r="PRJ109" s="887"/>
      <c r="PRK109" s="888"/>
      <c r="PRL109" s="886"/>
      <c r="PRM109" s="887"/>
      <c r="PRN109" s="887"/>
      <c r="PRO109" s="887"/>
      <c r="PRP109" s="887"/>
      <c r="PRQ109" s="887"/>
      <c r="PRR109" s="887"/>
      <c r="PRS109" s="887"/>
      <c r="PRT109" s="888"/>
      <c r="PRU109" s="886"/>
      <c r="PRV109" s="887"/>
      <c r="PRW109" s="887"/>
      <c r="PRX109" s="887"/>
      <c r="PRY109" s="887"/>
      <c r="PRZ109" s="887"/>
      <c r="PSA109" s="887"/>
      <c r="PSB109" s="887"/>
      <c r="PSC109" s="888"/>
      <c r="PSD109" s="886"/>
      <c r="PSE109" s="887"/>
      <c r="PSF109" s="887"/>
      <c r="PSG109" s="887"/>
      <c r="PSH109" s="887"/>
      <c r="PSI109" s="887"/>
      <c r="PSJ109" s="887"/>
      <c r="PSK109" s="887"/>
      <c r="PSL109" s="888"/>
      <c r="PSM109" s="886"/>
      <c r="PSN109" s="887"/>
      <c r="PSO109" s="887"/>
      <c r="PSP109" s="887"/>
      <c r="PSQ109" s="887"/>
      <c r="PSR109" s="887"/>
      <c r="PSS109" s="887"/>
      <c r="PST109" s="887"/>
      <c r="PSU109" s="888"/>
      <c r="PSV109" s="886"/>
      <c r="PSW109" s="887"/>
      <c r="PSX109" s="887"/>
      <c r="PSY109" s="887"/>
      <c r="PSZ109" s="887"/>
      <c r="PTA109" s="887"/>
      <c r="PTB109" s="887"/>
      <c r="PTC109" s="887"/>
      <c r="PTD109" s="888"/>
      <c r="PTE109" s="886"/>
      <c r="PTF109" s="887"/>
      <c r="PTG109" s="887"/>
      <c r="PTH109" s="887"/>
      <c r="PTI109" s="887"/>
      <c r="PTJ109" s="887"/>
      <c r="PTK109" s="887"/>
      <c r="PTL109" s="887"/>
      <c r="PTM109" s="888"/>
      <c r="PTN109" s="886"/>
      <c r="PTO109" s="887"/>
      <c r="PTP109" s="887"/>
      <c r="PTQ109" s="887"/>
      <c r="PTR109" s="887"/>
      <c r="PTS109" s="887"/>
      <c r="PTT109" s="887"/>
      <c r="PTU109" s="887"/>
      <c r="PTV109" s="888"/>
      <c r="PTW109" s="886"/>
      <c r="PTX109" s="887"/>
      <c r="PTY109" s="887"/>
      <c r="PTZ109" s="887"/>
      <c r="PUA109" s="887"/>
      <c r="PUB109" s="887"/>
      <c r="PUC109" s="887"/>
      <c r="PUD109" s="887"/>
      <c r="PUE109" s="888"/>
      <c r="PUF109" s="886"/>
      <c r="PUG109" s="887"/>
      <c r="PUH109" s="887"/>
      <c r="PUI109" s="887"/>
      <c r="PUJ109" s="887"/>
      <c r="PUK109" s="887"/>
      <c r="PUL109" s="887"/>
      <c r="PUM109" s="887"/>
      <c r="PUN109" s="888"/>
      <c r="PUO109" s="886"/>
      <c r="PUP109" s="887"/>
      <c r="PUQ109" s="887"/>
      <c r="PUR109" s="887"/>
      <c r="PUS109" s="887"/>
      <c r="PUT109" s="887"/>
      <c r="PUU109" s="887"/>
      <c r="PUV109" s="887"/>
      <c r="PUW109" s="888"/>
      <c r="PUX109" s="886"/>
      <c r="PUY109" s="887"/>
      <c r="PUZ109" s="887"/>
      <c r="PVA109" s="887"/>
      <c r="PVB109" s="887"/>
      <c r="PVC109" s="887"/>
      <c r="PVD109" s="887"/>
      <c r="PVE109" s="887"/>
      <c r="PVF109" s="888"/>
      <c r="PVG109" s="886"/>
      <c r="PVH109" s="887"/>
      <c r="PVI109" s="887"/>
      <c r="PVJ109" s="887"/>
      <c r="PVK109" s="887"/>
      <c r="PVL109" s="887"/>
      <c r="PVM109" s="887"/>
      <c r="PVN109" s="887"/>
      <c r="PVO109" s="888"/>
      <c r="PVP109" s="886"/>
      <c r="PVQ109" s="887"/>
      <c r="PVR109" s="887"/>
      <c r="PVS109" s="887"/>
      <c r="PVT109" s="887"/>
      <c r="PVU109" s="887"/>
      <c r="PVV109" s="887"/>
      <c r="PVW109" s="887"/>
      <c r="PVX109" s="888"/>
      <c r="PVY109" s="886"/>
      <c r="PVZ109" s="887"/>
      <c r="PWA109" s="887"/>
      <c r="PWB109" s="887"/>
      <c r="PWC109" s="887"/>
      <c r="PWD109" s="887"/>
      <c r="PWE109" s="887"/>
      <c r="PWF109" s="887"/>
      <c r="PWG109" s="888"/>
      <c r="PWH109" s="886"/>
      <c r="PWI109" s="887"/>
      <c r="PWJ109" s="887"/>
      <c r="PWK109" s="887"/>
      <c r="PWL109" s="887"/>
      <c r="PWM109" s="887"/>
      <c r="PWN109" s="887"/>
      <c r="PWO109" s="887"/>
      <c r="PWP109" s="888"/>
      <c r="PWQ109" s="886"/>
      <c r="PWR109" s="887"/>
      <c r="PWS109" s="887"/>
      <c r="PWT109" s="887"/>
      <c r="PWU109" s="887"/>
      <c r="PWV109" s="887"/>
      <c r="PWW109" s="887"/>
      <c r="PWX109" s="887"/>
      <c r="PWY109" s="888"/>
      <c r="PWZ109" s="886"/>
      <c r="PXA109" s="887"/>
      <c r="PXB109" s="887"/>
      <c r="PXC109" s="887"/>
      <c r="PXD109" s="887"/>
      <c r="PXE109" s="887"/>
      <c r="PXF109" s="887"/>
      <c r="PXG109" s="887"/>
      <c r="PXH109" s="888"/>
      <c r="PXI109" s="886"/>
      <c r="PXJ109" s="887"/>
      <c r="PXK109" s="887"/>
      <c r="PXL109" s="887"/>
      <c r="PXM109" s="887"/>
      <c r="PXN109" s="887"/>
      <c r="PXO109" s="887"/>
      <c r="PXP109" s="887"/>
      <c r="PXQ109" s="888"/>
      <c r="PXR109" s="886"/>
      <c r="PXS109" s="887"/>
      <c r="PXT109" s="887"/>
      <c r="PXU109" s="887"/>
      <c r="PXV109" s="887"/>
      <c r="PXW109" s="887"/>
      <c r="PXX109" s="887"/>
      <c r="PXY109" s="887"/>
      <c r="PXZ109" s="888"/>
      <c r="PYA109" s="886"/>
      <c r="PYB109" s="887"/>
      <c r="PYC109" s="887"/>
      <c r="PYD109" s="887"/>
      <c r="PYE109" s="887"/>
      <c r="PYF109" s="887"/>
      <c r="PYG109" s="887"/>
      <c r="PYH109" s="887"/>
      <c r="PYI109" s="888"/>
      <c r="PYJ109" s="886"/>
      <c r="PYK109" s="887"/>
      <c r="PYL109" s="887"/>
      <c r="PYM109" s="887"/>
      <c r="PYN109" s="887"/>
      <c r="PYO109" s="887"/>
      <c r="PYP109" s="887"/>
      <c r="PYQ109" s="887"/>
      <c r="PYR109" s="888"/>
      <c r="PYS109" s="886"/>
      <c r="PYT109" s="887"/>
      <c r="PYU109" s="887"/>
      <c r="PYV109" s="887"/>
      <c r="PYW109" s="887"/>
      <c r="PYX109" s="887"/>
      <c r="PYY109" s="887"/>
      <c r="PYZ109" s="887"/>
      <c r="PZA109" s="888"/>
      <c r="PZB109" s="886"/>
      <c r="PZC109" s="887"/>
      <c r="PZD109" s="887"/>
      <c r="PZE109" s="887"/>
      <c r="PZF109" s="887"/>
      <c r="PZG109" s="887"/>
      <c r="PZH109" s="887"/>
      <c r="PZI109" s="887"/>
      <c r="PZJ109" s="888"/>
      <c r="PZK109" s="886"/>
      <c r="PZL109" s="887"/>
      <c r="PZM109" s="887"/>
      <c r="PZN109" s="887"/>
      <c r="PZO109" s="887"/>
      <c r="PZP109" s="887"/>
      <c r="PZQ109" s="887"/>
      <c r="PZR109" s="887"/>
      <c r="PZS109" s="888"/>
      <c r="PZT109" s="886"/>
      <c r="PZU109" s="887"/>
      <c r="PZV109" s="887"/>
      <c r="PZW109" s="887"/>
      <c r="PZX109" s="887"/>
      <c r="PZY109" s="887"/>
      <c r="PZZ109" s="887"/>
      <c r="QAA109" s="887"/>
      <c r="QAB109" s="888"/>
      <c r="QAC109" s="886"/>
      <c r="QAD109" s="887"/>
      <c r="QAE109" s="887"/>
      <c r="QAF109" s="887"/>
      <c r="QAG109" s="887"/>
      <c r="QAH109" s="887"/>
      <c r="QAI109" s="887"/>
      <c r="QAJ109" s="887"/>
      <c r="QAK109" s="888"/>
      <c r="QAL109" s="886"/>
      <c r="QAM109" s="887"/>
      <c r="QAN109" s="887"/>
      <c r="QAO109" s="887"/>
      <c r="QAP109" s="887"/>
      <c r="QAQ109" s="887"/>
      <c r="QAR109" s="887"/>
      <c r="QAS109" s="887"/>
      <c r="QAT109" s="888"/>
      <c r="QAU109" s="886"/>
      <c r="QAV109" s="887"/>
      <c r="QAW109" s="887"/>
      <c r="QAX109" s="887"/>
      <c r="QAY109" s="887"/>
      <c r="QAZ109" s="887"/>
      <c r="QBA109" s="887"/>
      <c r="QBB109" s="887"/>
      <c r="QBC109" s="888"/>
      <c r="QBD109" s="886"/>
      <c r="QBE109" s="887"/>
      <c r="QBF109" s="887"/>
      <c r="QBG109" s="887"/>
      <c r="QBH109" s="887"/>
      <c r="QBI109" s="887"/>
      <c r="QBJ109" s="887"/>
      <c r="QBK109" s="887"/>
      <c r="QBL109" s="888"/>
      <c r="QBM109" s="886"/>
      <c r="QBN109" s="887"/>
      <c r="QBO109" s="887"/>
      <c r="QBP109" s="887"/>
      <c r="QBQ109" s="887"/>
      <c r="QBR109" s="887"/>
      <c r="QBS109" s="887"/>
      <c r="QBT109" s="887"/>
      <c r="QBU109" s="888"/>
      <c r="QBV109" s="886"/>
      <c r="QBW109" s="887"/>
      <c r="QBX109" s="887"/>
      <c r="QBY109" s="887"/>
      <c r="QBZ109" s="887"/>
      <c r="QCA109" s="887"/>
      <c r="QCB109" s="887"/>
      <c r="QCC109" s="887"/>
      <c r="QCD109" s="888"/>
      <c r="QCE109" s="886"/>
      <c r="QCF109" s="887"/>
      <c r="QCG109" s="887"/>
      <c r="QCH109" s="887"/>
      <c r="QCI109" s="887"/>
      <c r="QCJ109" s="887"/>
      <c r="QCK109" s="887"/>
      <c r="QCL109" s="887"/>
      <c r="QCM109" s="888"/>
      <c r="QCN109" s="886"/>
      <c r="QCO109" s="887"/>
      <c r="QCP109" s="887"/>
      <c r="QCQ109" s="887"/>
      <c r="QCR109" s="887"/>
      <c r="QCS109" s="887"/>
      <c r="QCT109" s="887"/>
      <c r="QCU109" s="887"/>
      <c r="QCV109" s="888"/>
      <c r="QCW109" s="886"/>
      <c r="QCX109" s="887"/>
      <c r="QCY109" s="887"/>
      <c r="QCZ109" s="887"/>
      <c r="QDA109" s="887"/>
      <c r="QDB109" s="887"/>
      <c r="QDC109" s="887"/>
      <c r="QDD109" s="887"/>
      <c r="QDE109" s="888"/>
      <c r="QDF109" s="886"/>
      <c r="QDG109" s="887"/>
      <c r="QDH109" s="887"/>
      <c r="QDI109" s="887"/>
      <c r="QDJ109" s="887"/>
      <c r="QDK109" s="887"/>
      <c r="QDL109" s="887"/>
      <c r="QDM109" s="887"/>
      <c r="QDN109" s="888"/>
      <c r="QDO109" s="886"/>
      <c r="QDP109" s="887"/>
      <c r="QDQ109" s="887"/>
      <c r="QDR109" s="887"/>
      <c r="QDS109" s="887"/>
      <c r="QDT109" s="887"/>
      <c r="QDU109" s="887"/>
      <c r="QDV109" s="887"/>
      <c r="QDW109" s="888"/>
      <c r="QDX109" s="886"/>
      <c r="QDY109" s="887"/>
      <c r="QDZ109" s="887"/>
      <c r="QEA109" s="887"/>
      <c r="QEB109" s="887"/>
      <c r="QEC109" s="887"/>
      <c r="QED109" s="887"/>
      <c r="QEE109" s="887"/>
      <c r="QEF109" s="888"/>
      <c r="QEG109" s="886"/>
      <c r="QEH109" s="887"/>
      <c r="QEI109" s="887"/>
      <c r="QEJ109" s="887"/>
      <c r="QEK109" s="887"/>
      <c r="QEL109" s="887"/>
      <c r="QEM109" s="887"/>
      <c r="QEN109" s="887"/>
      <c r="QEO109" s="888"/>
      <c r="QEP109" s="886"/>
      <c r="QEQ109" s="887"/>
      <c r="QER109" s="887"/>
      <c r="QES109" s="887"/>
      <c r="QET109" s="887"/>
      <c r="QEU109" s="887"/>
      <c r="QEV109" s="887"/>
      <c r="QEW109" s="887"/>
      <c r="QEX109" s="888"/>
      <c r="QEY109" s="886"/>
      <c r="QEZ109" s="887"/>
      <c r="QFA109" s="887"/>
      <c r="QFB109" s="887"/>
      <c r="QFC109" s="887"/>
      <c r="QFD109" s="887"/>
      <c r="QFE109" s="887"/>
      <c r="QFF109" s="887"/>
      <c r="QFG109" s="888"/>
      <c r="QFH109" s="886"/>
      <c r="QFI109" s="887"/>
      <c r="QFJ109" s="887"/>
      <c r="QFK109" s="887"/>
      <c r="QFL109" s="887"/>
      <c r="QFM109" s="887"/>
      <c r="QFN109" s="887"/>
      <c r="QFO109" s="887"/>
      <c r="QFP109" s="888"/>
      <c r="QFQ109" s="886"/>
      <c r="QFR109" s="887"/>
      <c r="QFS109" s="887"/>
      <c r="QFT109" s="887"/>
      <c r="QFU109" s="887"/>
      <c r="QFV109" s="887"/>
      <c r="QFW109" s="887"/>
      <c r="QFX109" s="887"/>
      <c r="QFY109" s="888"/>
      <c r="QFZ109" s="886"/>
      <c r="QGA109" s="887"/>
      <c r="QGB109" s="887"/>
      <c r="QGC109" s="887"/>
      <c r="QGD109" s="887"/>
      <c r="QGE109" s="887"/>
      <c r="QGF109" s="887"/>
      <c r="QGG109" s="887"/>
      <c r="QGH109" s="888"/>
      <c r="QGI109" s="886"/>
      <c r="QGJ109" s="887"/>
      <c r="QGK109" s="887"/>
      <c r="QGL109" s="887"/>
      <c r="QGM109" s="887"/>
      <c r="QGN109" s="887"/>
      <c r="QGO109" s="887"/>
      <c r="QGP109" s="887"/>
      <c r="QGQ109" s="888"/>
      <c r="QGR109" s="886"/>
      <c r="QGS109" s="887"/>
      <c r="QGT109" s="887"/>
      <c r="QGU109" s="887"/>
      <c r="QGV109" s="887"/>
      <c r="QGW109" s="887"/>
      <c r="QGX109" s="887"/>
      <c r="QGY109" s="887"/>
      <c r="QGZ109" s="888"/>
      <c r="QHA109" s="886"/>
      <c r="QHB109" s="887"/>
      <c r="QHC109" s="887"/>
      <c r="QHD109" s="887"/>
      <c r="QHE109" s="887"/>
      <c r="QHF109" s="887"/>
      <c r="QHG109" s="887"/>
      <c r="QHH109" s="887"/>
      <c r="QHI109" s="888"/>
      <c r="QHJ109" s="886"/>
      <c r="QHK109" s="887"/>
      <c r="QHL109" s="887"/>
      <c r="QHM109" s="887"/>
      <c r="QHN109" s="887"/>
      <c r="QHO109" s="887"/>
      <c r="QHP109" s="887"/>
      <c r="QHQ109" s="887"/>
      <c r="QHR109" s="888"/>
      <c r="QHS109" s="886"/>
      <c r="QHT109" s="887"/>
      <c r="QHU109" s="887"/>
      <c r="QHV109" s="887"/>
      <c r="QHW109" s="887"/>
      <c r="QHX109" s="887"/>
      <c r="QHY109" s="887"/>
      <c r="QHZ109" s="887"/>
      <c r="QIA109" s="888"/>
      <c r="QIB109" s="886"/>
      <c r="QIC109" s="887"/>
      <c r="QID109" s="887"/>
      <c r="QIE109" s="887"/>
      <c r="QIF109" s="887"/>
      <c r="QIG109" s="887"/>
      <c r="QIH109" s="887"/>
      <c r="QII109" s="887"/>
      <c r="QIJ109" s="888"/>
      <c r="QIK109" s="886"/>
      <c r="QIL109" s="887"/>
      <c r="QIM109" s="887"/>
      <c r="QIN109" s="887"/>
      <c r="QIO109" s="887"/>
      <c r="QIP109" s="887"/>
      <c r="QIQ109" s="887"/>
      <c r="QIR109" s="887"/>
      <c r="QIS109" s="888"/>
      <c r="QIT109" s="886"/>
      <c r="QIU109" s="887"/>
      <c r="QIV109" s="887"/>
      <c r="QIW109" s="887"/>
      <c r="QIX109" s="887"/>
      <c r="QIY109" s="887"/>
      <c r="QIZ109" s="887"/>
      <c r="QJA109" s="887"/>
      <c r="QJB109" s="888"/>
      <c r="QJC109" s="886"/>
      <c r="QJD109" s="887"/>
      <c r="QJE109" s="887"/>
      <c r="QJF109" s="887"/>
      <c r="QJG109" s="887"/>
      <c r="QJH109" s="887"/>
      <c r="QJI109" s="887"/>
      <c r="QJJ109" s="887"/>
      <c r="QJK109" s="888"/>
      <c r="QJL109" s="886"/>
      <c r="QJM109" s="887"/>
      <c r="QJN109" s="887"/>
      <c r="QJO109" s="887"/>
      <c r="QJP109" s="887"/>
      <c r="QJQ109" s="887"/>
      <c r="QJR109" s="887"/>
      <c r="QJS109" s="887"/>
      <c r="QJT109" s="888"/>
      <c r="QJU109" s="886"/>
      <c r="QJV109" s="887"/>
      <c r="QJW109" s="887"/>
      <c r="QJX109" s="887"/>
      <c r="QJY109" s="887"/>
      <c r="QJZ109" s="887"/>
      <c r="QKA109" s="887"/>
      <c r="QKB109" s="887"/>
      <c r="QKC109" s="888"/>
      <c r="QKD109" s="886"/>
      <c r="QKE109" s="887"/>
      <c r="QKF109" s="887"/>
      <c r="QKG109" s="887"/>
      <c r="QKH109" s="887"/>
      <c r="QKI109" s="887"/>
      <c r="QKJ109" s="887"/>
      <c r="QKK109" s="887"/>
      <c r="QKL109" s="888"/>
      <c r="QKM109" s="886"/>
      <c r="QKN109" s="887"/>
      <c r="QKO109" s="887"/>
      <c r="QKP109" s="887"/>
      <c r="QKQ109" s="887"/>
      <c r="QKR109" s="887"/>
      <c r="QKS109" s="887"/>
      <c r="QKT109" s="887"/>
      <c r="QKU109" s="888"/>
      <c r="QKV109" s="886"/>
      <c r="QKW109" s="887"/>
      <c r="QKX109" s="887"/>
      <c r="QKY109" s="887"/>
      <c r="QKZ109" s="887"/>
      <c r="QLA109" s="887"/>
      <c r="QLB109" s="887"/>
      <c r="QLC109" s="887"/>
      <c r="QLD109" s="888"/>
      <c r="QLE109" s="886"/>
      <c r="QLF109" s="887"/>
      <c r="QLG109" s="887"/>
      <c r="QLH109" s="887"/>
      <c r="QLI109" s="887"/>
      <c r="QLJ109" s="887"/>
      <c r="QLK109" s="887"/>
      <c r="QLL109" s="887"/>
      <c r="QLM109" s="888"/>
      <c r="QLN109" s="886"/>
      <c r="QLO109" s="887"/>
      <c r="QLP109" s="887"/>
      <c r="QLQ109" s="887"/>
      <c r="QLR109" s="887"/>
      <c r="QLS109" s="887"/>
      <c r="QLT109" s="887"/>
      <c r="QLU109" s="887"/>
      <c r="QLV109" s="888"/>
      <c r="QLW109" s="886"/>
      <c r="QLX109" s="887"/>
      <c r="QLY109" s="887"/>
      <c r="QLZ109" s="887"/>
      <c r="QMA109" s="887"/>
      <c r="QMB109" s="887"/>
      <c r="QMC109" s="887"/>
      <c r="QMD109" s="887"/>
      <c r="QME109" s="888"/>
      <c r="QMF109" s="886"/>
      <c r="QMG109" s="887"/>
      <c r="QMH109" s="887"/>
      <c r="QMI109" s="887"/>
      <c r="QMJ109" s="887"/>
      <c r="QMK109" s="887"/>
      <c r="QML109" s="887"/>
      <c r="QMM109" s="887"/>
      <c r="QMN109" s="888"/>
      <c r="QMO109" s="886"/>
      <c r="QMP109" s="887"/>
      <c r="QMQ109" s="887"/>
      <c r="QMR109" s="887"/>
      <c r="QMS109" s="887"/>
      <c r="QMT109" s="887"/>
      <c r="QMU109" s="887"/>
      <c r="QMV109" s="887"/>
      <c r="QMW109" s="888"/>
      <c r="QMX109" s="886"/>
      <c r="QMY109" s="887"/>
      <c r="QMZ109" s="887"/>
      <c r="QNA109" s="887"/>
      <c r="QNB109" s="887"/>
      <c r="QNC109" s="887"/>
      <c r="QND109" s="887"/>
      <c r="QNE109" s="887"/>
      <c r="QNF109" s="888"/>
      <c r="QNG109" s="886"/>
      <c r="QNH109" s="887"/>
      <c r="QNI109" s="887"/>
      <c r="QNJ109" s="887"/>
      <c r="QNK109" s="887"/>
      <c r="QNL109" s="887"/>
      <c r="QNM109" s="887"/>
      <c r="QNN109" s="887"/>
      <c r="QNO109" s="888"/>
      <c r="QNP109" s="886"/>
      <c r="QNQ109" s="887"/>
      <c r="QNR109" s="887"/>
      <c r="QNS109" s="887"/>
      <c r="QNT109" s="887"/>
      <c r="QNU109" s="887"/>
      <c r="QNV109" s="887"/>
      <c r="QNW109" s="887"/>
      <c r="QNX109" s="888"/>
      <c r="QNY109" s="886"/>
      <c r="QNZ109" s="887"/>
      <c r="QOA109" s="887"/>
      <c r="QOB109" s="887"/>
      <c r="QOC109" s="887"/>
      <c r="QOD109" s="887"/>
      <c r="QOE109" s="887"/>
      <c r="QOF109" s="887"/>
      <c r="QOG109" s="888"/>
      <c r="QOH109" s="886"/>
      <c r="QOI109" s="887"/>
      <c r="QOJ109" s="887"/>
      <c r="QOK109" s="887"/>
      <c r="QOL109" s="887"/>
      <c r="QOM109" s="887"/>
      <c r="QON109" s="887"/>
      <c r="QOO109" s="887"/>
      <c r="QOP109" s="888"/>
      <c r="QOQ109" s="886"/>
      <c r="QOR109" s="887"/>
      <c r="QOS109" s="887"/>
      <c r="QOT109" s="887"/>
      <c r="QOU109" s="887"/>
      <c r="QOV109" s="887"/>
      <c r="QOW109" s="887"/>
      <c r="QOX109" s="887"/>
      <c r="QOY109" s="888"/>
      <c r="QOZ109" s="886"/>
      <c r="QPA109" s="887"/>
      <c r="QPB109" s="887"/>
      <c r="QPC109" s="887"/>
      <c r="QPD109" s="887"/>
      <c r="QPE109" s="887"/>
      <c r="QPF109" s="887"/>
      <c r="QPG109" s="887"/>
      <c r="QPH109" s="888"/>
      <c r="QPI109" s="886"/>
      <c r="QPJ109" s="887"/>
      <c r="QPK109" s="887"/>
      <c r="QPL109" s="887"/>
      <c r="QPM109" s="887"/>
      <c r="QPN109" s="887"/>
      <c r="QPO109" s="887"/>
      <c r="QPP109" s="887"/>
      <c r="QPQ109" s="888"/>
      <c r="QPR109" s="886"/>
      <c r="QPS109" s="887"/>
      <c r="QPT109" s="887"/>
      <c r="QPU109" s="887"/>
      <c r="QPV109" s="887"/>
      <c r="QPW109" s="887"/>
      <c r="QPX109" s="887"/>
      <c r="QPY109" s="887"/>
      <c r="QPZ109" s="888"/>
      <c r="QQA109" s="886"/>
      <c r="QQB109" s="887"/>
      <c r="QQC109" s="887"/>
      <c r="QQD109" s="887"/>
      <c r="QQE109" s="887"/>
      <c r="QQF109" s="887"/>
      <c r="QQG109" s="887"/>
      <c r="QQH109" s="887"/>
      <c r="QQI109" s="888"/>
      <c r="QQJ109" s="886"/>
      <c r="QQK109" s="887"/>
      <c r="QQL109" s="887"/>
      <c r="QQM109" s="887"/>
      <c r="QQN109" s="887"/>
      <c r="QQO109" s="887"/>
      <c r="QQP109" s="887"/>
      <c r="QQQ109" s="887"/>
      <c r="QQR109" s="888"/>
      <c r="QQS109" s="886"/>
      <c r="QQT109" s="887"/>
      <c r="QQU109" s="887"/>
      <c r="QQV109" s="887"/>
      <c r="QQW109" s="887"/>
      <c r="QQX109" s="887"/>
      <c r="QQY109" s="887"/>
      <c r="QQZ109" s="887"/>
      <c r="QRA109" s="888"/>
      <c r="QRB109" s="886"/>
      <c r="QRC109" s="887"/>
      <c r="QRD109" s="887"/>
      <c r="QRE109" s="887"/>
      <c r="QRF109" s="887"/>
      <c r="QRG109" s="887"/>
      <c r="QRH109" s="887"/>
      <c r="QRI109" s="887"/>
      <c r="QRJ109" s="888"/>
      <c r="QRK109" s="886"/>
      <c r="QRL109" s="887"/>
      <c r="QRM109" s="887"/>
      <c r="QRN109" s="887"/>
      <c r="QRO109" s="887"/>
      <c r="QRP109" s="887"/>
      <c r="QRQ109" s="887"/>
      <c r="QRR109" s="887"/>
      <c r="QRS109" s="888"/>
      <c r="QRT109" s="886"/>
      <c r="QRU109" s="887"/>
      <c r="QRV109" s="887"/>
      <c r="QRW109" s="887"/>
      <c r="QRX109" s="887"/>
      <c r="QRY109" s="887"/>
      <c r="QRZ109" s="887"/>
      <c r="QSA109" s="887"/>
      <c r="QSB109" s="888"/>
      <c r="QSC109" s="886"/>
      <c r="QSD109" s="887"/>
      <c r="QSE109" s="887"/>
      <c r="QSF109" s="887"/>
      <c r="QSG109" s="887"/>
      <c r="QSH109" s="887"/>
      <c r="QSI109" s="887"/>
      <c r="QSJ109" s="887"/>
      <c r="QSK109" s="888"/>
      <c r="QSL109" s="886"/>
      <c r="QSM109" s="887"/>
      <c r="QSN109" s="887"/>
      <c r="QSO109" s="887"/>
      <c r="QSP109" s="887"/>
      <c r="QSQ109" s="887"/>
      <c r="QSR109" s="887"/>
      <c r="QSS109" s="887"/>
      <c r="QST109" s="888"/>
      <c r="QSU109" s="886"/>
      <c r="QSV109" s="887"/>
      <c r="QSW109" s="887"/>
      <c r="QSX109" s="887"/>
      <c r="QSY109" s="887"/>
      <c r="QSZ109" s="887"/>
      <c r="QTA109" s="887"/>
      <c r="QTB109" s="887"/>
      <c r="QTC109" s="888"/>
      <c r="QTD109" s="886"/>
      <c r="QTE109" s="887"/>
      <c r="QTF109" s="887"/>
      <c r="QTG109" s="887"/>
      <c r="QTH109" s="887"/>
      <c r="QTI109" s="887"/>
      <c r="QTJ109" s="887"/>
      <c r="QTK109" s="887"/>
      <c r="QTL109" s="888"/>
      <c r="QTM109" s="886"/>
      <c r="QTN109" s="887"/>
      <c r="QTO109" s="887"/>
      <c r="QTP109" s="887"/>
      <c r="QTQ109" s="887"/>
      <c r="QTR109" s="887"/>
      <c r="QTS109" s="887"/>
      <c r="QTT109" s="887"/>
      <c r="QTU109" s="888"/>
      <c r="QTV109" s="886"/>
      <c r="QTW109" s="887"/>
      <c r="QTX109" s="887"/>
      <c r="QTY109" s="887"/>
      <c r="QTZ109" s="887"/>
      <c r="QUA109" s="887"/>
      <c r="QUB109" s="887"/>
      <c r="QUC109" s="887"/>
      <c r="QUD109" s="888"/>
      <c r="QUE109" s="886"/>
      <c r="QUF109" s="887"/>
      <c r="QUG109" s="887"/>
      <c r="QUH109" s="887"/>
      <c r="QUI109" s="887"/>
      <c r="QUJ109" s="887"/>
      <c r="QUK109" s="887"/>
      <c r="QUL109" s="887"/>
      <c r="QUM109" s="888"/>
      <c r="QUN109" s="886"/>
      <c r="QUO109" s="887"/>
      <c r="QUP109" s="887"/>
      <c r="QUQ109" s="887"/>
      <c r="QUR109" s="887"/>
      <c r="QUS109" s="887"/>
      <c r="QUT109" s="887"/>
      <c r="QUU109" s="887"/>
      <c r="QUV109" s="888"/>
      <c r="QUW109" s="886"/>
      <c r="QUX109" s="887"/>
      <c r="QUY109" s="887"/>
      <c r="QUZ109" s="887"/>
      <c r="QVA109" s="887"/>
      <c r="QVB109" s="887"/>
      <c r="QVC109" s="887"/>
      <c r="QVD109" s="887"/>
      <c r="QVE109" s="888"/>
      <c r="QVF109" s="886"/>
      <c r="QVG109" s="887"/>
      <c r="QVH109" s="887"/>
      <c r="QVI109" s="887"/>
      <c r="QVJ109" s="887"/>
      <c r="QVK109" s="887"/>
      <c r="QVL109" s="887"/>
      <c r="QVM109" s="887"/>
      <c r="QVN109" s="888"/>
      <c r="QVO109" s="886"/>
      <c r="QVP109" s="887"/>
      <c r="QVQ109" s="887"/>
      <c r="QVR109" s="887"/>
      <c r="QVS109" s="887"/>
      <c r="QVT109" s="887"/>
      <c r="QVU109" s="887"/>
      <c r="QVV109" s="887"/>
      <c r="QVW109" s="888"/>
      <c r="QVX109" s="886"/>
      <c r="QVY109" s="887"/>
      <c r="QVZ109" s="887"/>
      <c r="QWA109" s="887"/>
      <c r="QWB109" s="887"/>
      <c r="QWC109" s="887"/>
      <c r="QWD109" s="887"/>
      <c r="QWE109" s="887"/>
      <c r="QWF109" s="888"/>
      <c r="QWG109" s="886"/>
      <c r="QWH109" s="887"/>
      <c r="QWI109" s="887"/>
      <c r="QWJ109" s="887"/>
      <c r="QWK109" s="887"/>
      <c r="QWL109" s="887"/>
      <c r="QWM109" s="887"/>
      <c r="QWN109" s="887"/>
      <c r="QWO109" s="888"/>
      <c r="QWP109" s="886"/>
      <c r="QWQ109" s="887"/>
      <c r="QWR109" s="887"/>
      <c r="QWS109" s="887"/>
      <c r="QWT109" s="887"/>
      <c r="QWU109" s="887"/>
      <c r="QWV109" s="887"/>
      <c r="QWW109" s="887"/>
      <c r="QWX109" s="888"/>
      <c r="QWY109" s="886"/>
      <c r="QWZ109" s="887"/>
      <c r="QXA109" s="887"/>
      <c r="QXB109" s="887"/>
      <c r="QXC109" s="887"/>
      <c r="QXD109" s="887"/>
      <c r="QXE109" s="887"/>
      <c r="QXF109" s="887"/>
      <c r="QXG109" s="888"/>
      <c r="QXH109" s="886"/>
      <c r="QXI109" s="887"/>
      <c r="QXJ109" s="887"/>
      <c r="QXK109" s="887"/>
      <c r="QXL109" s="887"/>
      <c r="QXM109" s="887"/>
      <c r="QXN109" s="887"/>
      <c r="QXO109" s="887"/>
      <c r="QXP109" s="888"/>
      <c r="QXQ109" s="886"/>
      <c r="QXR109" s="887"/>
      <c r="QXS109" s="887"/>
      <c r="QXT109" s="887"/>
      <c r="QXU109" s="887"/>
      <c r="QXV109" s="887"/>
      <c r="QXW109" s="887"/>
      <c r="QXX109" s="887"/>
      <c r="QXY109" s="888"/>
      <c r="QXZ109" s="886"/>
      <c r="QYA109" s="887"/>
      <c r="QYB109" s="887"/>
      <c r="QYC109" s="887"/>
      <c r="QYD109" s="887"/>
      <c r="QYE109" s="887"/>
      <c r="QYF109" s="887"/>
      <c r="QYG109" s="887"/>
      <c r="QYH109" s="888"/>
      <c r="QYI109" s="886"/>
      <c r="QYJ109" s="887"/>
      <c r="QYK109" s="887"/>
      <c r="QYL109" s="887"/>
      <c r="QYM109" s="887"/>
      <c r="QYN109" s="887"/>
      <c r="QYO109" s="887"/>
      <c r="QYP109" s="887"/>
      <c r="QYQ109" s="888"/>
      <c r="QYR109" s="886"/>
      <c r="QYS109" s="887"/>
      <c r="QYT109" s="887"/>
      <c r="QYU109" s="887"/>
      <c r="QYV109" s="887"/>
      <c r="QYW109" s="887"/>
      <c r="QYX109" s="887"/>
      <c r="QYY109" s="887"/>
      <c r="QYZ109" s="888"/>
      <c r="QZA109" s="886"/>
      <c r="QZB109" s="887"/>
      <c r="QZC109" s="887"/>
      <c r="QZD109" s="887"/>
      <c r="QZE109" s="887"/>
      <c r="QZF109" s="887"/>
      <c r="QZG109" s="887"/>
      <c r="QZH109" s="887"/>
      <c r="QZI109" s="888"/>
      <c r="QZJ109" s="886"/>
      <c r="QZK109" s="887"/>
      <c r="QZL109" s="887"/>
      <c r="QZM109" s="887"/>
      <c r="QZN109" s="887"/>
      <c r="QZO109" s="887"/>
      <c r="QZP109" s="887"/>
      <c r="QZQ109" s="887"/>
      <c r="QZR109" s="888"/>
      <c r="QZS109" s="886"/>
      <c r="QZT109" s="887"/>
      <c r="QZU109" s="887"/>
      <c r="QZV109" s="887"/>
      <c r="QZW109" s="887"/>
      <c r="QZX109" s="887"/>
      <c r="QZY109" s="887"/>
      <c r="QZZ109" s="887"/>
      <c r="RAA109" s="888"/>
      <c r="RAB109" s="886"/>
      <c r="RAC109" s="887"/>
      <c r="RAD109" s="887"/>
      <c r="RAE109" s="887"/>
      <c r="RAF109" s="887"/>
      <c r="RAG109" s="887"/>
      <c r="RAH109" s="887"/>
      <c r="RAI109" s="887"/>
      <c r="RAJ109" s="888"/>
      <c r="RAK109" s="886"/>
      <c r="RAL109" s="887"/>
      <c r="RAM109" s="887"/>
      <c r="RAN109" s="887"/>
      <c r="RAO109" s="887"/>
      <c r="RAP109" s="887"/>
      <c r="RAQ109" s="887"/>
      <c r="RAR109" s="887"/>
      <c r="RAS109" s="888"/>
      <c r="RAT109" s="886"/>
      <c r="RAU109" s="887"/>
      <c r="RAV109" s="887"/>
      <c r="RAW109" s="887"/>
      <c r="RAX109" s="887"/>
      <c r="RAY109" s="887"/>
      <c r="RAZ109" s="887"/>
      <c r="RBA109" s="887"/>
      <c r="RBB109" s="888"/>
      <c r="RBC109" s="886"/>
      <c r="RBD109" s="887"/>
      <c r="RBE109" s="887"/>
      <c r="RBF109" s="887"/>
      <c r="RBG109" s="887"/>
      <c r="RBH109" s="887"/>
      <c r="RBI109" s="887"/>
      <c r="RBJ109" s="887"/>
      <c r="RBK109" s="888"/>
      <c r="RBL109" s="886"/>
      <c r="RBM109" s="887"/>
      <c r="RBN109" s="887"/>
      <c r="RBO109" s="887"/>
      <c r="RBP109" s="887"/>
      <c r="RBQ109" s="887"/>
      <c r="RBR109" s="887"/>
      <c r="RBS109" s="887"/>
      <c r="RBT109" s="888"/>
      <c r="RBU109" s="886"/>
      <c r="RBV109" s="887"/>
      <c r="RBW109" s="887"/>
      <c r="RBX109" s="887"/>
      <c r="RBY109" s="887"/>
      <c r="RBZ109" s="887"/>
      <c r="RCA109" s="887"/>
      <c r="RCB109" s="887"/>
      <c r="RCC109" s="888"/>
      <c r="RCD109" s="886"/>
      <c r="RCE109" s="887"/>
      <c r="RCF109" s="887"/>
      <c r="RCG109" s="887"/>
      <c r="RCH109" s="887"/>
      <c r="RCI109" s="887"/>
      <c r="RCJ109" s="887"/>
      <c r="RCK109" s="887"/>
      <c r="RCL109" s="888"/>
      <c r="RCM109" s="886"/>
      <c r="RCN109" s="887"/>
      <c r="RCO109" s="887"/>
      <c r="RCP109" s="887"/>
      <c r="RCQ109" s="887"/>
      <c r="RCR109" s="887"/>
      <c r="RCS109" s="887"/>
      <c r="RCT109" s="887"/>
      <c r="RCU109" s="888"/>
      <c r="RCV109" s="886"/>
      <c r="RCW109" s="887"/>
      <c r="RCX109" s="887"/>
      <c r="RCY109" s="887"/>
      <c r="RCZ109" s="887"/>
      <c r="RDA109" s="887"/>
      <c r="RDB109" s="887"/>
      <c r="RDC109" s="887"/>
      <c r="RDD109" s="888"/>
      <c r="RDE109" s="886"/>
      <c r="RDF109" s="887"/>
      <c r="RDG109" s="887"/>
      <c r="RDH109" s="887"/>
      <c r="RDI109" s="887"/>
      <c r="RDJ109" s="887"/>
      <c r="RDK109" s="887"/>
      <c r="RDL109" s="887"/>
      <c r="RDM109" s="888"/>
      <c r="RDN109" s="886"/>
      <c r="RDO109" s="887"/>
      <c r="RDP109" s="887"/>
      <c r="RDQ109" s="887"/>
      <c r="RDR109" s="887"/>
      <c r="RDS109" s="887"/>
      <c r="RDT109" s="887"/>
      <c r="RDU109" s="887"/>
      <c r="RDV109" s="888"/>
      <c r="RDW109" s="886"/>
      <c r="RDX109" s="887"/>
      <c r="RDY109" s="887"/>
      <c r="RDZ109" s="887"/>
      <c r="REA109" s="887"/>
      <c r="REB109" s="887"/>
      <c r="REC109" s="887"/>
      <c r="RED109" s="887"/>
      <c r="REE109" s="888"/>
      <c r="REF109" s="886"/>
      <c r="REG109" s="887"/>
      <c r="REH109" s="887"/>
      <c r="REI109" s="887"/>
      <c r="REJ109" s="887"/>
      <c r="REK109" s="887"/>
      <c r="REL109" s="887"/>
      <c r="REM109" s="887"/>
      <c r="REN109" s="888"/>
      <c r="REO109" s="886"/>
      <c r="REP109" s="887"/>
      <c r="REQ109" s="887"/>
      <c r="RER109" s="887"/>
      <c r="RES109" s="887"/>
      <c r="RET109" s="887"/>
      <c r="REU109" s="887"/>
      <c r="REV109" s="887"/>
      <c r="REW109" s="888"/>
      <c r="REX109" s="886"/>
      <c r="REY109" s="887"/>
      <c r="REZ109" s="887"/>
      <c r="RFA109" s="887"/>
      <c r="RFB109" s="887"/>
      <c r="RFC109" s="887"/>
      <c r="RFD109" s="887"/>
      <c r="RFE109" s="887"/>
      <c r="RFF109" s="888"/>
      <c r="RFG109" s="886"/>
      <c r="RFH109" s="887"/>
      <c r="RFI109" s="887"/>
      <c r="RFJ109" s="887"/>
      <c r="RFK109" s="887"/>
      <c r="RFL109" s="887"/>
      <c r="RFM109" s="887"/>
      <c r="RFN109" s="887"/>
      <c r="RFO109" s="888"/>
      <c r="RFP109" s="886"/>
      <c r="RFQ109" s="887"/>
      <c r="RFR109" s="887"/>
      <c r="RFS109" s="887"/>
      <c r="RFT109" s="887"/>
      <c r="RFU109" s="887"/>
      <c r="RFV109" s="887"/>
      <c r="RFW109" s="887"/>
      <c r="RFX109" s="888"/>
      <c r="RFY109" s="886"/>
      <c r="RFZ109" s="887"/>
      <c r="RGA109" s="887"/>
      <c r="RGB109" s="887"/>
      <c r="RGC109" s="887"/>
      <c r="RGD109" s="887"/>
      <c r="RGE109" s="887"/>
      <c r="RGF109" s="887"/>
      <c r="RGG109" s="888"/>
      <c r="RGH109" s="886"/>
      <c r="RGI109" s="887"/>
      <c r="RGJ109" s="887"/>
      <c r="RGK109" s="887"/>
      <c r="RGL109" s="887"/>
      <c r="RGM109" s="887"/>
      <c r="RGN109" s="887"/>
      <c r="RGO109" s="887"/>
      <c r="RGP109" s="888"/>
      <c r="RGQ109" s="886"/>
      <c r="RGR109" s="887"/>
      <c r="RGS109" s="887"/>
      <c r="RGT109" s="887"/>
      <c r="RGU109" s="887"/>
      <c r="RGV109" s="887"/>
      <c r="RGW109" s="887"/>
      <c r="RGX109" s="887"/>
      <c r="RGY109" s="888"/>
      <c r="RGZ109" s="886"/>
      <c r="RHA109" s="887"/>
      <c r="RHB109" s="887"/>
      <c r="RHC109" s="887"/>
      <c r="RHD109" s="887"/>
      <c r="RHE109" s="887"/>
      <c r="RHF109" s="887"/>
      <c r="RHG109" s="887"/>
      <c r="RHH109" s="888"/>
      <c r="RHI109" s="886"/>
      <c r="RHJ109" s="887"/>
      <c r="RHK109" s="887"/>
      <c r="RHL109" s="887"/>
      <c r="RHM109" s="887"/>
      <c r="RHN109" s="887"/>
      <c r="RHO109" s="887"/>
      <c r="RHP109" s="887"/>
      <c r="RHQ109" s="888"/>
      <c r="RHR109" s="886"/>
      <c r="RHS109" s="887"/>
      <c r="RHT109" s="887"/>
      <c r="RHU109" s="887"/>
      <c r="RHV109" s="887"/>
      <c r="RHW109" s="887"/>
      <c r="RHX109" s="887"/>
      <c r="RHY109" s="887"/>
      <c r="RHZ109" s="888"/>
      <c r="RIA109" s="886"/>
      <c r="RIB109" s="887"/>
      <c r="RIC109" s="887"/>
      <c r="RID109" s="887"/>
      <c r="RIE109" s="887"/>
      <c r="RIF109" s="887"/>
      <c r="RIG109" s="887"/>
      <c r="RIH109" s="887"/>
      <c r="RII109" s="888"/>
      <c r="RIJ109" s="886"/>
      <c r="RIK109" s="887"/>
      <c r="RIL109" s="887"/>
      <c r="RIM109" s="887"/>
      <c r="RIN109" s="887"/>
      <c r="RIO109" s="887"/>
      <c r="RIP109" s="887"/>
      <c r="RIQ109" s="887"/>
      <c r="RIR109" s="888"/>
      <c r="RIS109" s="886"/>
      <c r="RIT109" s="887"/>
      <c r="RIU109" s="887"/>
      <c r="RIV109" s="887"/>
      <c r="RIW109" s="887"/>
      <c r="RIX109" s="887"/>
      <c r="RIY109" s="887"/>
      <c r="RIZ109" s="887"/>
      <c r="RJA109" s="888"/>
      <c r="RJB109" s="886"/>
      <c r="RJC109" s="887"/>
      <c r="RJD109" s="887"/>
      <c r="RJE109" s="887"/>
      <c r="RJF109" s="887"/>
      <c r="RJG109" s="887"/>
      <c r="RJH109" s="887"/>
      <c r="RJI109" s="887"/>
      <c r="RJJ109" s="888"/>
      <c r="RJK109" s="886"/>
      <c r="RJL109" s="887"/>
      <c r="RJM109" s="887"/>
      <c r="RJN109" s="887"/>
      <c r="RJO109" s="887"/>
      <c r="RJP109" s="887"/>
      <c r="RJQ109" s="887"/>
      <c r="RJR109" s="887"/>
      <c r="RJS109" s="888"/>
      <c r="RJT109" s="886"/>
      <c r="RJU109" s="887"/>
      <c r="RJV109" s="887"/>
      <c r="RJW109" s="887"/>
      <c r="RJX109" s="887"/>
      <c r="RJY109" s="887"/>
      <c r="RJZ109" s="887"/>
      <c r="RKA109" s="887"/>
      <c r="RKB109" s="888"/>
      <c r="RKC109" s="886"/>
      <c r="RKD109" s="887"/>
      <c r="RKE109" s="887"/>
      <c r="RKF109" s="887"/>
      <c r="RKG109" s="887"/>
      <c r="RKH109" s="887"/>
      <c r="RKI109" s="887"/>
      <c r="RKJ109" s="887"/>
      <c r="RKK109" s="888"/>
      <c r="RKL109" s="886"/>
      <c r="RKM109" s="887"/>
      <c r="RKN109" s="887"/>
      <c r="RKO109" s="887"/>
      <c r="RKP109" s="887"/>
      <c r="RKQ109" s="887"/>
      <c r="RKR109" s="887"/>
      <c r="RKS109" s="887"/>
      <c r="RKT109" s="888"/>
      <c r="RKU109" s="886"/>
      <c r="RKV109" s="887"/>
      <c r="RKW109" s="887"/>
      <c r="RKX109" s="887"/>
      <c r="RKY109" s="887"/>
      <c r="RKZ109" s="887"/>
      <c r="RLA109" s="887"/>
      <c r="RLB109" s="887"/>
      <c r="RLC109" s="888"/>
      <c r="RLD109" s="886"/>
      <c r="RLE109" s="887"/>
      <c r="RLF109" s="887"/>
      <c r="RLG109" s="887"/>
      <c r="RLH109" s="887"/>
      <c r="RLI109" s="887"/>
      <c r="RLJ109" s="887"/>
      <c r="RLK109" s="887"/>
      <c r="RLL109" s="888"/>
      <c r="RLM109" s="886"/>
      <c r="RLN109" s="887"/>
      <c r="RLO109" s="887"/>
      <c r="RLP109" s="887"/>
      <c r="RLQ109" s="887"/>
      <c r="RLR109" s="887"/>
      <c r="RLS109" s="887"/>
      <c r="RLT109" s="887"/>
      <c r="RLU109" s="888"/>
      <c r="RLV109" s="886"/>
      <c r="RLW109" s="887"/>
      <c r="RLX109" s="887"/>
      <c r="RLY109" s="887"/>
      <c r="RLZ109" s="887"/>
      <c r="RMA109" s="887"/>
      <c r="RMB109" s="887"/>
      <c r="RMC109" s="887"/>
      <c r="RMD109" s="888"/>
      <c r="RME109" s="886"/>
      <c r="RMF109" s="887"/>
      <c r="RMG109" s="887"/>
      <c r="RMH109" s="887"/>
      <c r="RMI109" s="887"/>
      <c r="RMJ109" s="887"/>
      <c r="RMK109" s="887"/>
      <c r="RML109" s="887"/>
      <c r="RMM109" s="888"/>
      <c r="RMN109" s="886"/>
      <c r="RMO109" s="887"/>
      <c r="RMP109" s="887"/>
      <c r="RMQ109" s="887"/>
      <c r="RMR109" s="887"/>
      <c r="RMS109" s="887"/>
      <c r="RMT109" s="887"/>
      <c r="RMU109" s="887"/>
      <c r="RMV109" s="888"/>
      <c r="RMW109" s="886"/>
      <c r="RMX109" s="887"/>
      <c r="RMY109" s="887"/>
      <c r="RMZ109" s="887"/>
      <c r="RNA109" s="887"/>
      <c r="RNB109" s="887"/>
      <c r="RNC109" s="887"/>
      <c r="RND109" s="887"/>
      <c r="RNE109" s="888"/>
      <c r="RNF109" s="886"/>
      <c r="RNG109" s="887"/>
      <c r="RNH109" s="887"/>
      <c r="RNI109" s="887"/>
      <c r="RNJ109" s="887"/>
      <c r="RNK109" s="887"/>
      <c r="RNL109" s="887"/>
      <c r="RNM109" s="887"/>
      <c r="RNN109" s="888"/>
      <c r="RNO109" s="886"/>
      <c r="RNP109" s="887"/>
      <c r="RNQ109" s="887"/>
      <c r="RNR109" s="887"/>
      <c r="RNS109" s="887"/>
      <c r="RNT109" s="887"/>
      <c r="RNU109" s="887"/>
      <c r="RNV109" s="887"/>
      <c r="RNW109" s="888"/>
      <c r="RNX109" s="886"/>
      <c r="RNY109" s="887"/>
      <c r="RNZ109" s="887"/>
      <c r="ROA109" s="887"/>
      <c r="ROB109" s="887"/>
      <c r="ROC109" s="887"/>
      <c r="ROD109" s="887"/>
      <c r="ROE109" s="887"/>
      <c r="ROF109" s="888"/>
      <c r="ROG109" s="886"/>
      <c r="ROH109" s="887"/>
      <c r="ROI109" s="887"/>
      <c r="ROJ109" s="887"/>
      <c r="ROK109" s="887"/>
      <c r="ROL109" s="887"/>
      <c r="ROM109" s="887"/>
      <c r="RON109" s="887"/>
      <c r="ROO109" s="888"/>
      <c r="ROP109" s="886"/>
      <c r="ROQ109" s="887"/>
      <c r="ROR109" s="887"/>
      <c r="ROS109" s="887"/>
      <c r="ROT109" s="887"/>
      <c r="ROU109" s="887"/>
      <c r="ROV109" s="887"/>
      <c r="ROW109" s="887"/>
      <c r="ROX109" s="888"/>
      <c r="ROY109" s="886"/>
      <c r="ROZ109" s="887"/>
      <c r="RPA109" s="887"/>
      <c r="RPB109" s="887"/>
      <c r="RPC109" s="887"/>
      <c r="RPD109" s="887"/>
      <c r="RPE109" s="887"/>
      <c r="RPF109" s="887"/>
      <c r="RPG109" s="888"/>
      <c r="RPH109" s="886"/>
      <c r="RPI109" s="887"/>
      <c r="RPJ109" s="887"/>
      <c r="RPK109" s="887"/>
      <c r="RPL109" s="887"/>
      <c r="RPM109" s="887"/>
      <c r="RPN109" s="887"/>
      <c r="RPO109" s="887"/>
      <c r="RPP109" s="888"/>
      <c r="RPQ109" s="886"/>
      <c r="RPR109" s="887"/>
      <c r="RPS109" s="887"/>
      <c r="RPT109" s="887"/>
      <c r="RPU109" s="887"/>
      <c r="RPV109" s="887"/>
      <c r="RPW109" s="887"/>
      <c r="RPX109" s="887"/>
      <c r="RPY109" s="888"/>
      <c r="RPZ109" s="886"/>
      <c r="RQA109" s="887"/>
      <c r="RQB109" s="887"/>
      <c r="RQC109" s="887"/>
      <c r="RQD109" s="887"/>
      <c r="RQE109" s="887"/>
      <c r="RQF109" s="887"/>
      <c r="RQG109" s="887"/>
      <c r="RQH109" s="888"/>
      <c r="RQI109" s="886"/>
      <c r="RQJ109" s="887"/>
      <c r="RQK109" s="887"/>
      <c r="RQL109" s="887"/>
      <c r="RQM109" s="887"/>
      <c r="RQN109" s="887"/>
      <c r="RQO109" s="887"/>
      <c r="RQP109" s="887"/>
      <c r="RQQ109" s="888"/>
      <c r="RQR109" s="886"/>
      <c r="RQS109" s="887"/>
      <c r="RQT109" s="887"/>
      <c r="RQU109" s="887"/>
      <c r="RQV109" s="887"/>
      <c r="RQW109" s="887"/>
      <c r="RQX109" s="887"/>
      <c r="RQY109" s="887"/>
      <c r="RQZ109" s="888"/>
      <c r="RRA109" s="886"/>
      <c r="RRB109" s="887"/>
      <c r="RRC109" s="887"/>
      <c r="RRD109" s="887"/>
      <c r="RRE109" s="887"/>
      <c r="RRF109" s="887"/>
      <c r="RRG109" s="887"/>
      <c r="RRH109" s="887"/>
      <c r="RRI109" s="888"/>
      <c r="RRJ109" s="886"/>
      <c r="RRK109" s="887"/>
      <c r="RRL109" s="887"/>
      <c r="RRM109" s="887"/>
      <c r="RRN109" s="887"/>
      <c r="RRO109" s="887"/>
      <c r="RRP109" s="887"/>
      <c r="RRQ109" s="887"/>
      <c r="RRR109" s="888"/>
      <c r="RRS109" s="886"/>
      <c r="RRT109" s="887"/>
      <c r="RRU109" s="887"/>
      <c r="RRV109" s="887"/>
      <c r="RRW109" s="887"/>
      <c r="RRX109" s="887"/>
      <c r="RRY109" s="887"/>
      <c r="RRZ109" s="887"/>
      <c r="RSA109" s="888"/>
      <c r="RSB109" s="886"/>
      <c r="RSC109" s="887"/>
      <c r="RSD109" s="887"/>
      <c r="RSE109" s="887"/>
      <c r="RSF109" s="887"/>
      <c r="RSG109" s="887"/>
      <c r="RSH109" s="887"/>
      <c r="RSI109" s="887"/>
      <c r="RSJ109" s="888"/>
      <c r="RSK109" s="886"/>
      <c r="RSL109" s="887"/>
      <c r="RSM109" s="887"/>
      <c r="RSN109" s="887"/>
      <c r="RSO109" s="887"/>
      <c r="RSP109" s="887"/>
      <c r="RSQ109" s="887"/>
      <c r="RSR109" s="887"/>
      <c r="RSS109" s="888"/>
      <c r="RST109" s="886"/>
      <c r="RSU109" s="887"/>
      <c r="RSV109" s="887"/>
      <c r="RSW109" s="887"/>
      <c r="RSX109" s="887"/>
      <c r="RSY109" s="887"/>
      <c r="RSZ109" s="887"/>
      <c r="RTA109" s="887"/>
      <c r="RTB109" s="888"/>
      <c r="RTC109" s="886"/>
      <c r="RTD109" s="887"/>
      <c r="RTE109" s="887"/>
      <c r="RTF109" s="887"/>
      <c r="RTG109" s="887"/>
      <c r="RTH109" s="887"/>
      <c r="RTI109" s="887"/>
      <c r="RTJ109" s="887"/>
      <c r="RTK109" s="888"/>
      <c r="RTL109" s="886"/>
      <c r="RTM109" s="887"/>
      <c r="RTN109" s="887"/>
      <c r="RTO109" s="887"/>
      <c r="RTP109" s="887"/>
      <c r="RTQ109" s="887"/>
      <c r="RTR109" s="887"/>
      <c r="RTS109" s="887"/>
      <c r="RTT109" s="888"/>
      <c r="RTU109" s="886"/>
      <c r="RTV109" s="887"/>
      <c r="RTW109" s="887"/>
      <c r="RTX109" s="887"/>
      <c r="RTY109" s="887"/>
      <c r="RTZ109" s="887"/>
      <c r="RUA109" s="887"/>
      <c r="RUB109" s="887"/>
      <c r="RUC109" s="888"/>
      <c r="RUD109" s="886"/>
      <c r="RUE109" s="887"/>
      <c r="RUF109" s="887"/>
      <c r="RUG109" s="887"/>
      <c r="RUH109" s="887"/>
      <c r="RUI109" s="887"/>
      <c r="RUJ109" s="887"/>
      <c r="RUK109" s="887"/>
      <c r="RUL109" s="888"/>
      <c r="RUM109" s="886"/>
      <c r="RUN109" s="887"/>
      <c r="RUO109" s="887"/>
      <c r="RUP109" s="887"/>
      <c r="RUQ109" s="887"/>
      <c r="RUR109" s="887"/>
      <c r="RUS109" s="887"/>
      <c r="RUT109" s="887"/>
      <c r="RUU109" s="888"/>
      <c r="RUV109" s="886"/>
      <c r="RUW109" s="887"/>
      <c r="RUX109" s="887"/>
      <c r="RUY109" s="887"/>
      <c r="RUZ109" s="887"/>
      <c r="RVA109" s="887"/>
      <c r="RVB109" s="887"/>
      <c r="RVC109" s="887"/>
      <c r="RVD109" s="888"/>
      <c r="RVE109" s="886"/>
      <c r="RVF109" s="887"/>
      <c r="RVG109" s="887"/>
      <c r="RVH109" s="887"/>
      <c r="RVI109" s="887"/>
      <c r="RVJ109" s="887"/>
      <c r="RVK109" s="887"/>
      <c r="RVL109" s="887"/>
      <c r="RVM109" s="888"/>
      <c r="RVN109" s="886"/>
      <c r="RVO109" s="887"/>
      <c r="RVP109" s="887"/>
      <c r="RVQ109" s="887"/>
      <c r="RVR109" s="887"/>
      <c r="RVS109" s="887"/>
      <c r="RVT109" s="887"/>
      <c r="RVU109" s="887"/>
      <c r="RVV109" s="888"/>
      <c r="RVW109" s="886"/>
      <c r="RVX109" s="887"/>
      <c r="RVY109" s="887"/>
      <c r="RVZ109" s="887"/>
      <c r="RWA109" s="887"/>
      <c r="RWB109" s="887"/>
      <c r="RWC109" s="887"/>
      <c r="RWD109" s="887"/>
      <c r="RWE109" s="888"/>
      <c r="RWF109" s="886"/>
      <c r="RWG109" s="887"/>
      <c r="RWH109" s="887"/>
      <c r="RWI109" s="887"/>
      <c r="RWJ109" s="887"/>
      <c r="RWK109" s="887"/>
      <c r="RWL109" s="887"/>
      <c r="RWM109" s="887"/>
      <c r="RWN109" s="888"/>
      <c r="RWO109" s="886"/>
      <c r="RWP109" s="887"/>
      <c r="RWQ109" s="887"/>
      <c r="RWR109" s="887"/>
      <c r="RWS109" s="887"/>
      <c r="RWT109" s="887"/>
      <c r="RWU109" s="887"/>
      <c r="RWV109" s="887"/>
      <c r="RWW109" s="888"/>
      <c r="RWX109" s="886"/>
      <c r="RWY109" s="887"/>
      <c r="RWZ109" s="887"/>
      <c r="RXA109" s="887"/>
      <c r="RXB109" s="887"/>
      <c r="RXC109" s="887"/>
      <c r="RXD109" s="887"/>
      <c r="RXE109" s="887"/>
      <c r="RXF109" s="888"/>
      <c r="RXG109" s="886"/>
      <c r="RXH109" s="887"/>
      <c r="RXI109" s="887"/>
      <c r="RXJ109" s="887"/>
      <c r="RXK109" s="887"/>
      <c r="RXL109" s="887"/>
      <c r="RXM109" s="887"/>
      <c r="RXN109" s="887"/>
      <c r="RXO109" s="888"/>
      <c r="RXP109" s="886"/>
      <c r="RXQ109" s="887"/>
      <c r="RXR109" s="887"/>
      <c r="RXS109" s="887"/>
      <c r="RXT109" s="887"/>
      <c r="RXU109" s="887"/>
      <c r="RXV109" s="887"/>
      <c r="RXW109" s="887"/>
      <c r="RXX109" s="888"/>
      <c r="RXY109" s="886"/>
      <c r="RXZ109" s="887"/>
      <c r="RYA109" s="887"/>
      <c r="RYB109" s="887"/>
      <c r="RYC109" s="887"/>
      <c r="RYD109" s="887"/>
      <c r="RYE109" s="887"/>
      <c r="RYF109" s="887"/>
      <c r="RYG109" s="888"/>
      <c r="RYH109" s="886"/>
      <c r="RYI109" s="887"/>
      <c r="RYJ109" s="887"/>
      <c r="RYK109" s="887"/>
      <c r="RYL109" s="887"/>
      <c r="RYM109" s="887"/>
      <c r="RYN109" s="887"/>
      <c r="RYO109" s="887"/>
      <c r="RYP109" s="888"/>
      <c r="RYQ109" s="886"/>
      <c r="RYR109" s="887"/>
      <c r="RYS109" s="887"/>
      <c r="RYT109" s="887"/>
      <c r="RYU109" s="887"/>
      <c r="RYV109" s="887"/>
      <c r="RYW109" s="887"/>
      <c r="RYX109" s="887"/>
      <c r="RYY109" s="888"/>
      <c r="RYZ109" s="886"/>
      <c r="RZA109" s="887"/>
      <c r="RZB109" s="887"/>
      <c r="RZC109" s="887"/>
      <c r="RZD109" s="887"/>
      <c r="RZE109" s="887"/>
      <c r="RZF109" s="887"/>
      <c r="RZG109" s="887"/>
      <c r="RZH109" s="888"/>
      <c r="RZI109" s="886"/>
      <c r="RZJ109" s="887"/>
      <c r="RZK109" s="887"/>
      <c r="RZL109" s="887"/>
      <c r="RZM109" s="887"/>
      <c r="RZN109" s="887"/>
      <c r="RZO109" s="887"/>
      <c r="RZP109" s="887"/>
      <c r="RZQ109" s="888"/>
      <c r="RZR109" s="886"/>
      <c r="RZS109" s="887"/>
      <c r="RZT109" s="887"/>
      <c r="RZU109" s="887"/>
      <c r="RZV109" s="887"/>
      <c r="RZW109" s="887"/>
      <c r="RZX109" s="887"/>
      <c r="RZY109" s="887"/>
      <c r="RZZ109" s="888"/>
      <c r="SAA109" s="886"/>
      <c r="SAB109" s="887"/>
      <c r="SAC109" s="887"/>
      <c r="SAD109" s="887"/>
      <c r="SAE109" s="887"/>
      <c r="SAF109" s="887"/>
      <c r="SAG109" s="887"/>
      <c r="SAH109" s="887"/>
      <c r="SAI109" s="888"/>
      <c r="SAJ109" s="886"/>
      <c r="SAK109" s="887"/>
      <c r="SAL109" s="887"/>
      <c r="SAM109" s="887"/>
      <c r="SAN109" s="887"/>
      <c r="SAO109" s="887"/>
      <c r="SAP109" s="887"/>
      <c r="SAQ109" s="887"/>
      <c r="SAR109" s="888"/>
      <c r="SAS109" s="886"/>
      <c r="SAT109" s="887"/>
      <c r="SAU109" s="887"/>
      <c r="SAV109" s="887"/>
      <c r="SAW109" s="887"/>
      <c r="SAX109" s="887"/>
      <c r="SAY109" s="887"/>
      <c r="SAZ109" s="887"/>
      <c r="SBA109" s="888"/>
      <c r="SBB109" s="886"/>
      <c r="SBC109" s="887"/>
      <c r="SBD109" s="887"/>
      <c r="SBE109" s="887"/>
      <c r="SBF109" s="887"/>
      <c r="SBG109" s="887"/>
      <c r="SBH109" s="887"/>
      <c r="SBI109" s="887"/>
      <c r="SBJ109" s="888"/>
      <c r="SBK109" s="886"/>
      <c r="SBL109" s="887"/>
      <c r="SBM109" s="887"/>
      <c r="SBN109" s="887"/>
      <c r="SBO109" s="887"/>
      <c r="SBP109" s="887"/>
      <c r="SBQ109" s="887"/>
      <c r="SBR109" s="887"/>
      <c r="SBS109" s="888"/>
      <c r="SBT109" s="886"/>
      <c r="SBU109" s="887"/>
      <c r="SBV109" s="887"/>
      <c r="SBW109" s="887"/>
      <c r="SBX109" s="887"/>
      <c r="SBY109" s="887"/>
      <c r="SBZ109" s="887"/>
      <c r="SCA109" s="887"/>
      <c r="SCB109" s="888"/>
      <c r="SCC109" s="886"/>
      <c r="SCD109" s="887"/>
      <c r="SCE109" s="887"/>
      <c r="SCF109" s="887"/>
      <c r="SCG109" s="887"/>
      <c r="SCH109" s="887"/>
      <c r="SCI109" s="887"/>
      <c r="SCJ109" s="887"/>
      <c r="SCK109" s="888"/>
      <c r="SCL109" s="886"/>
      <c r="SCM109" s="887"/>
      <c r="SCN109" s="887"/>
      <c r="SCO109" s="887"/>
      <c r="SCP109" s="887"/>
      <c r="SCQ109" s="887"/>
      <c r="SCR109" s="887"/>
      <c r="SCS109" s="887"/>
      <c r="SCT109" s="888"/>
      <c r="SCU109" s="886"/>
      <c r="SCV109" s="887"/>
      <c r="SCW109" s="887"/>
      <c r="SCX109" s="887"/>
      <c r="SCY109" s="887"/>
      <c r="SCZ109" s="887"/>
      <c r="SDA109" s="887"/>
      <c r="SDB109" s="887"/>
      <c r="SDC109" s="888"/>
      <c r="SDD109" s="886"/>
      <c r="SDE109" s="887"/>
      <c r="SDF109" s="887"/>
      <c r="SDG109" s="887"/>
      <c r="SDH109" s="887"/>
      <c r="SDI109" s="887"/>
      <c r="SDJ109" s="887"/>
      <c r="SDK109" s="887"/>
      <c r="SDL109" s="888"/>
      <c r="SDM109" s="886"/>
      <c r="SDN109" s="887"/>
      <c r="SDO109" s="887"/>
      <c r="SDP109" s="887"/>
      <c r="SDQ109" s="887"/>
      <c r="SDR109" s="887"/>
      <c r="SDS109" s="887"/>
      <c r="SDT109" s="887"/>
      <c r="SDU109" s="888"/>
      <c r="SDV109" s="886"/>
      <c r="SDW109" s="887"/>
      <c r="SDX109" s="887"/>
      <c r="SDY109" s="887"/>
      <c r="SDZ109" s="887"/>
      <c r="SEA109" s="887"/>
      <c r="SEB109" s="887"/>
      <c r="SEC109" s="887"/>
      <c r="SED109" s="888"/>
      <c r="SEE109" s="886"/>
      <c r="SEF109" s="887"/>
      <c r="SEG109" s="887"/>
      <c r="SEH109" s="887"/>
      <c r="SEI109" s="887"/>
      <c r="SEJ109" s="887"/>
      <c r="SEK109" s="887"/>
      <c r="SEL109" s="887"/>
      <c r="SEM109" s="888"/>
      <c r="SEN109" s="886"/>
      <c r="SEO109" s="887"/>
      <c r="SEP109" s="887"/>
      <c r="SEQ109" s="887"/>
      <c r="SER109" s="887"/>
      <c r="SES109" s="887"/>
      <c r="SET109" s="887"/>
      <c r="SEU109" s="887"/>
      <c r="SEV109" s="888"/>
      <c r="SEW109" s="886"/>
      <c r="SEX109" s="887"/>
      <c r="SEY109" s="887"/>
      <c r="SEZ109" s="887"/>
      <c r="SFA109" s="887"/>
      <c r="SFB109" s="887"/>
      <c r="SFC109" s="887"/>
      <c r="SFD109" s="887"/>
      <c r="SFE109" s="888"/>
      <c r="SFF109" s="886"/>
      <c r="SFG109" s="887"/>
      <c r="SFH109" s="887"/>
      <c r="SFI109" s="887"/>
      <c r="SFJ109" s="887"/>
      <c r="SFK109" s="887"/>
      <c r="SFL109" s="887"/>
      <c r="SFM109" s="887"/>
      <c r="SFN109" s="888"/>
      <c r="SFO109" s="886"/>
      <c r="SFP109" s="887"/>
      <c r="SFQ109" s="887"/>
      <c r="SFR109" s="887"/>
      <c r="SFS109" s="887"/>
      <c r="SFT109" s="887"/>
      <c r="SFU109" s="887"/>
      <c r="SFV109" s="887"/>
      <c r="SFW109" s="888"/>
      <c r="SFX109" s="886"/>
      <c r="SFY109" s="887"/>
      <c r="SFZ109" s="887"/>
      <c r="SGA109" s="887"/>
      <c r="SGB109" s="887"/>
      <c r="SGC109" s="887"/>
      <c r="SGD109" s="887"/>
      <c r="SGE109" s="887"/>
      <c r="SGF109" s="888"/>
      <c r="SGG109" s="886"/>
      <c r="SGH109" s="887"/>
      <c r="SGI109" s="887"/>
      <c r="SGJ109" s="887"/>
      <c r="SGK109" s="887"/>
      <c r="SGL109" s="887"/>
      <c r="SGM109" s="887"/>
      <c r="SGN109" s="887"/>
      <c r="SGO109" s="888"/>
      <c r="SGP109" s="886"/>
      <c r="SGQ109" s="887"/>
      <c r="SGR109" s="887"/>
      <c r="SGS109" s="887"/>
      <c r="SGT109" s="887"/>
      <c r="SGU109" s="887"/>
      <c r="SGV109" s="887"/>
      <c r="SGW109" s="887"/>
      <c r="SGX109" s="888"/>
      <c r="SGY109" s="886"/>
      <c r="SGZ109" s="887"/>
      <c r="SHA109" s="887"/>
      <c r="SHB109" s="887"/>
      <c r="SHC109" s="887"/>
      <c r="SHD109" s="887"/>
      <c r="SHE109" s="887"/>
      <c r="SHF109" s="887"/>
      <c r="SHG109" s="888"/>
      <c r="SHH109" s="886"/>
      <c r="SHI109" s="887"/>
      <c r="SHJ109" s="887"/>
      <c r="SHK109" s="887"/>
      <c r="SHL109" s="887"/>
      <c r="SHM109" s="887"/>
      <c r="SHN109" s="887"/>
      <c r="SHO109" s="887"/>
      <c r="SHP109" s="888"/>
      <c r="SHQ109" s="886"/>
      <c r="SHR109" s="887"/>
      <c r="SHS109" s="887"/>
      <c r="SHT109" s="887"/>
      <c r="SHU109" s="887"/>
      <c r="SHV109" s="887"/>
      <c r="SHW109" s="887"/>
      <c r="SHX109" s="887"/>
      <c r="SHY109" s="888"/>
      <c r="SHZ109" s="886"/>
      <c r="SIA109" s="887"/>
      <c r="SIB109" s="887"/>
      <c r="SIC109" s="887"/>
      <c r="SID109" s="887"/>
      <c r="SIE109" s="887"/>
      <c r="SIF109" s="887"/>
      <c r="SIG109" s="887"/>
      <c r="SIH109" s="888"/>
      <c r="SII109" s="886"/>
      <c r="SIJ109" s="887"/>
      <c r="SIK109" s="887"/>
      <c r="SIL109" s="887"/>
      <c r="SIM109" s="887"/>
      <c r="SIN109" s="887"/>
      <c r="SIO109" s="887"/>
      <c r="SIP109" s="887"/>
      <c r="SIQ109" s="888"/>
      <c r="SIR109" s="886"/>
      <c r="SIS109" s="887"/>
      <c r="SIT109" s="887"/>
      <c r="SIU109" s="887"/>
      <c r="SIV109" s="887"/>
      <c r="SIW109" s="887"/>
      <c r="SIX109" s="887"/>
      <c r="SIY109" s="887"/>
      <c r="SIZ109" s="888"/>
      <c r="SJA109" s="886"/>
      <c r="SJB109" s="887"/>
      <c r="SJC109" s="887"/>
      <c r="SJD109" s="887"/>
      <c r="SJE109" s="887"/>
      <c r="SJF109" s="887"/>
      <c r="SJG109" s="887"/>
      <c r="SJH109" s="887"/>
      <c r="SJI109" s="888"/>
      <c r="SJJ109" s="886"/>
      <c r="SJK109" s="887"/>
      <c r="SJL109" s="887"/>
      <c r="SJM109" s="887"/>
      <c r="SJN109" s="887"/>
      <c r="SJO109" s="887"/>
      <c r="SJP109" s="887"/>
      <c r="SJQ109" s="887"/>
      <c r="SJR109" s="888"/>
      <c r="SJS109" s="886"/>
      <c r="SJT109" s="887"/>
      <c r="SJU109" s="887"/>
      <c r="SJV109" s="887"/>
      <c r="SJW109" s="887"/>
      <c r="SJX109" s="887"/>
      <c r="SJY109" s="887"/>
      <c r="SJZ109" s="887"/>
      <c r="SKA109" s="888"/>
      <c r="SKB109" s="886"/>
      <c r="SKC109" s="887"/>
      <c r="SKD109" s="887"/>
      <c r="SKE109" s="887"/>
      <c r="SKF109" s="887"/>
      <c r="SKG109" s="887"/>
      <c r="SKH109" s="887"/>
      <c r="SKI109" s="887"/>
      <c r="SKJ109" s="888"/>
      <c r="SKK109" s="886"/>
      <c r="SKL109" s="887"/>
      <c r="SKM109" s="887"/>
      <c r="SKN109" s="887"/>
      <c r="SKO109" s="887"/>
      <c r="SKP109" s="887"/>
      <c r="SKQ109" s="887"/>
      <c r="SKR109" s="887"/>
      <c r="SKS109" s="888"/>
      <c r="SKT109" s="886"/>
      <c r="SKU109" s="887"/>
      <c r="SKV109" s="887"/>
      <c r="SKW109" s="887"/>
      <c r="SKX109" s="887"/>
      <c r="SKY109" s="887"/>
      <c r="SKZ109" s="887"/>
      <c r="SLA109" s="887"/>
      <c r="SLB109" s="888"/>
      <c r="SLC109" s="886"/>
      <c r="SLD109" s="887"/>
      <c r="SLE109" s="887"/>
      <c r="SLF109" s="887"/>
      <c r="SLG109" s="887"/>
      <c r="SLH109" s="887"/>
      <c r="SLI109" s="887"/>
      <c r="SLJ109" s="887"/>
      <c r="SLK109" s="888"/>
      <c r="SLL109" s="886"/>
      <c r="SLM109" s="887"/>
      <c r="SLN109" s="887"/>
      <c r="SLO109" s="887"/>
      <c r="SLP109" s="887"/>
      <c r="SLQ109" s="887"/>
      <c r="SLR109" s="887"/>
      <c r="SLS109" s="887"/>
      <c r="SLT109" s="888"/>
      <c r="SLU109" s="886"/>
      <c r="SLV109" s="887"/>
      <c r="SLW109" s="887"/>
      <c r="SLX109" s="887"/>
      <c r="SLY109" s="887"/>
      <c r="SLZ109" s="887"/>
      <c r="SMA109" s="887"/>
      <c r="SMB109" s="887"/>
      <c r="SMC109" s="888"/>
      <c r="SMD109" s="886"/>
      <c r="SME109" s="887"/>
      <c r="SMF109" s="887"/>
      <c r="SMG109" s="887"/>
      <c r="SMH109" s="887"/>
      <c r="SMI109" s="887"/>
      <c r="SMJ109" s="887"/>
      <c r="SMK109" s="887"/>
      <c r="SML109" s="888"/>
      <c r="SMM109" s="886"/>
      <c r="SMN109" s="887"/>
      <c r="SMO109" s="887"/>
      <c r="SMP109" s="887"/>
      <c r="SMQ109" s="887"/>
      <c r="SMR109" s="887"/>
      <c r="SMS109" s="887"/>
      <c r="SMT109" s="887"/>
      <c r="SMU109" s="888"/>
      <c r="SMV109" s="886"/>
      <c r="SMW109" s="887"/>
      <c r="SMX109" s="887"/>
      <c r="SMY109" s="887"/>
      <c r="SMZ109" s="887"/>
      <c r="SNA109" s="887"/>
      <c r="SNB109" s="887"/>
      <c r="SNC109" s="887"/>
      <c r="SND109" s="888"/>
      <c r="SNE109" s="886"/>
      <c r="SNF109" s="887"/>
      <c r="SNG109" s="887"/>
      <c r="SNH109" s="887"/>
      <c r="SNI109" s="887"/>
      <c r="SNJ109" s="887"/>
      <c r="SNK109" s="887"/>
      <c r="SNL109" s="887"/>
      <c r="SNM109" s="888"/>
      <c r="SNN109" s="886"/>
      <c r="SNO109" s="887"/>
      <c r="SNP109" s="887"/>
      <c r="SNQ109" s="887"/>
      <c r="SNR109" s="887"/>
      <c r="SNS109" s="887"/>
      <c r="SNT109" s="887"/>
      <c r="SNU109" s="887"/>
      <c r="SNV109" s="888"/>
      <c r="SNW109" s="886"/>
      <c r="SNX109" s="887"/>
      <c r="SNY109" s="887"/>
      <c r="SNZ109" s="887"/>
      <c r="SOA109" s="887"/>
      <c r="SOB109" s="887"/>
      <c r="SOC109" s="887"/>
      <c r="SOD109" s="887"/>
      <c r="SOE109" s="888"/>
      <c r="SOF109" s="886"/>
      <c r="SOG109" s="887"/>
      <c r="SOH109" s="887"/>
      <c r="SOI109" s="887"/>
      <c r="SOJ109" s="887"/>
      <c r="SOK109" s="887"/>
      <c r="SOL109" s="887"/>
      <c r="SOM109" s="887"/>
      <c r="SON109" s="888"/>
      <c r="SOO109" s="886"/>
      <c r="SOP109" s="887"/>
      <c r="SOQ109" s="887"/>
      <c r="SOR109" s="887"/>
      <c r="SOS109" s="887"/>
      <c r="SOT109" s="887"/>
      <c r="SOU109" s="887"/>
      <c r="SOV109" s="887"/>
      <c r="SOW109" s="888"/>
      <c r="SOX109" s="886"/>
      <c r="SOY109" s="887"/>
      <c r="SOZ109" s="887"/>
      <c r="SPA109" s="887"/>
      <c r="SPB109" s="887"/>
      <c r="SPC109" s="887"/>
      <c r="SPD109" s="887"/>
      <c r="SPE109" s="887"/>
      <c r="SPF109" s="888"/>
      <c r="SPG109" s="886"/>
      <c r="SPH109" s="887"/>
      <c r="SPI109" s="887"/>
      <c r="SPJ109" s="887"/>
      <c r="SPK109" s="887"/>
      <c r="SPL109" s="887"/>
      <c r="SPM109" s="887"/>
      <c r="SPN109" s="887"/>
      <c r="SPO109" s="888"/>
      <c r="SPP109" s="886"/>
      <c r="SPQ109" s="887"/>
      <c r="SPR109" s="887"/>
      <c r="SPS109" s="887"/>
      <c r="SPT109" s="887"/>
      <c r="SPU109" s="887"/>
      <c r="SPV109" s="887"/>
      <c r="SPW109" s="887"/>
      <c r="SPX109" s="888"/>
      <c r="SPY109" s="886"/>
      <c r="SPZ109" s="887"/>
      <c r="SQA109" s="887"/>
      <c r="SQB109" s="887"/>
      <c r="SQC109" s="887"/>
      <c r="SQD109" s="887"/>
      <c r="SQE109" s="887"/>
      <c r="SQF109" s="887"/>
      <c r="SQG109" s="888"/>
      <c r="SQH109" s="886"/>
      <c r="SQI109" s="887"/>
      <c r="SQJ109" s="887"/>
      <c r="SQK109" s="887"/>
      <c r="SQL109" s="887"/>
      <c r="SQM109" s="887"/>
      <c r="SQN109" s="887"/>
      <c r="SQO109" s="887"/>
      <c r="SQP109" s="888"/>
      <c r="SQQ109" s="886"/>
      <c r="SQR109" s="887"/>
      <c r="SQS109" s="887"/>
      <c r="SQT109" s="887"/>
      <c r="SQU109" s="887"/>
      <c r="SQV109" s="887"/>
      <c r="SQW109" s="887"/>
      <c r="SQX109" s="887"/>
      <c r="SQY109" s="888"/>
      <c r="SQZ109" s="886"/>
      <c r="SRA109" s="887"/>
      <c r="SRB109" s="887"/>
      <c r="SRC109" s="887"/>
      <c r="SRD109" s="887"/>
      <c r="SRE109" s="887"/>
      <c r="SRF109" s="887"/>
      <c r="SRG109" s="887"/>
      <c r="SRH109" s="888"/>
      <c r="SRI109" s="886"/>
      <c r="SRJ109" s="887"/>
      <c r="SRK109" s="887"/>
      <c r="SRL109" s="887"/>
      <c r="SRM109" s="887"/>
      <c r="SRN109" s="887"/>
      <c r="SRO109" s="887"/>
      <c r="SRP109" s="887"/>
      <c r="SRQ109" s="888"/>
      <c r="SRR109" s="886"/>
      <c r="SRS109" s="887"/>
      <c r="SRT109" s="887"/>
      <c r="SRU109" s="887"/>
      <c r="SRV109" s="887"/>
      <c r="SRW109" s="887"/>
      <c r="SRX109" s="887"/>
      <c r="SRY109" s="887"/>
      <c r="SRZ109" s="888"/>
      <c r="SSA109" s="886"/>
      <c r="SSB109" s="887"/>
      <c r="SSC109" s="887"/>
      <c r="SSD109" s="887"/>
      <c r="SSE109" s="887"/>
      <c r="SSF109" s="887"/>
      <c r="SSG109" s="887"/>
      <c r="SSH109" s="887"/>
      <c r="SSI109" s="888"/>
      <c r="SSJ109" s="886"/>
      <c r="SSK109" s="887"/>
      <c r="SSL109" s="887"/>
      <c r="SSM109" s="887"/>
      <c r="SSN109" s="887"/>
      <c r="SSO109" s="887"/>
      <c r="SSP109" s="887"/>
      <c r="SSQ109" s="887"/>
      <c r="SSR109" s="888"/>
      <c r="SSS109" s="886"/>
      <c r="SST109" s="887"/>
      <c r="SSU109" s="887"/>
      <c r="SSV109" s="887"/>
      <c r="SSW109" s="887"/>
      <c r="SSX109" s="887"/>
      <c r="SSY109" s="887"/>
      <c r="SSZ109" s="887"/>
      <c r="STA109" s="888"/>
      <c r="STB109" s="886"/>
      <c r="STC109" s="887"/>
      <c r="STD109" s="887"/>
      <c r="STE109" s="887"/>
      <c r="STF109" s="887"/>
      <c r="STG109" s="887"/>
      <c r="STH109" s="887"/>
      <c r="STI109" s="887"/>
      <c r="STJ109" s="888"/>
      <c r="STK109" s="886"/>
      <c r="STL109" s="887"/>
      <c r="STM109" s="887"/>
      <c r="STN109" s="887"/>
      <c r="STO109" s="887"/>
      <c r="STP109" s="887"/>
      <c r="STQ109" s="887"/>
      <c r="STR109" s="887"/>
      <c r="STS109" s="888"/>
      <c r="STT109" s="886"/>
      <c r="STU109" s="887"/>
      <c r="STV109" s="887"/>
      <c r="STW109" s="887"/>
      <c r="STX109" s="887"/>
      <c r="STY109" s="887"/>
      <c r="STZ109" s="887"/>
      <c r="SUA109" s="887"/>
      <c r="SUB109" s="888"/>
      <c r="SUC109" s="886"/>
      <c r="SUD109" s="887"/>
      <c r="SUE109" s="887"/>
      <c r="SUF109" s="887"/>
      <c r="SUG109" s="887"/>
      <c r="SUH109" s="887"/>
      <c r="SUI109" s="887"/>
      <c r="SUJ109" s="887"/>
      <c r="SUK109" s="888"/>
      <c r="SUL109" s="886"/>
      <c r="SUM109" s="887"/>
      <c r="SUN109" s="887"/>
      <c r="SUO109" s="887"/>
      <c r="SUP109" s="887"/>
      <c r="SUQ109" s="887"/>
      <c r="SUR109" s="887"/>
      <c r="SUS109" s="887"/>
      <c r="SUT109" s="888"/>
      <c r="SUU109" s="886"/>
      <c r="SUV109" s="887"/>
      <c r="SUW109" s="887"/>
      <c r="SUX109" s="887"/>
      <c r="SUY109" s="887"/>
      <c r="SUZ109" s="887"/>
      <c r="SVA109" s="887"/>
      <c r="SVB109" s="887"/>
      <c r="SVC109" s="888"/>
      <c r="SVD109" s="886"/>
      <c r="SVE109" s="887"/>
      <c r="SVF109" s="887"/>
      <c r="SVG109" s="887"/>
      <c r="SVH109" s="887"/>
      <c r="SVI109" s="887"/>
      <c r="SVJ109" s="887"/>
      <c r="SVK109" s="887"/>
      <c r="SVL109" s="888"/>
      <c r="SVM109" s="886"/>
      <c r="SVN109" s="887"/>
      <c r="SVO109" s="887"/>
      <c r="SVP109" s="887"/>
      <c r="SVQ109" s="887"/>
      <c r="SVR109" s="887"/>
      <c r="SVS109" s="887"/>
      <c r="SVT109" s="887"/>
      <c r="SVU109" s="888"/>
      <c r="SVV109" s="886"/>
      <c r="SVW109" s="887"/>
      <c r="SVX109" s="887"/>
      <c r="SVY109" s="887"/>
      <c r="SVZ109" s="887"/>
      <c r="SWA109" s="887"/>
      <c r="SWB109" s="887"/>
      <c r="SWC109" s="887"/>
      <c r="SWD109" s="888"/>
      <c r="SWE109" s="886"/>
      <c r="SWF109" s="887"/>
      <c r="SWG109" s="887"/>
      <c r="SWH109" s="887"/>
      <c r="SWI109" s="887"/>
      <c r="SWJ109" s="887"/>
      <c r="SWK109" s="887"/>
      <c r="SWL109" s="887"/>
      <c r="SWM109" s="888"/>
      <c r="SWN109" s="886"/>
      <c r="SWO109" s="887"/>
      <c r="SWP109" s="887"/>
      <c r="SWQ109" s="887"/>
      <c r="SWR109" s="887"/>
      <c r="SWS109" s="887"/>
      <c r="SWT109" s="887"/>
      <c r="SWU109" s="887"/>
      <c r="SWV109" s="888"/>
      <c r="SWW109" s="886"/>
      <c r="SWX109" s="887"/>
      <c r="SWY109" s="887"/>
      <c r="SWZ109" s="887"/>
      <c r="SXA109" s="887"/>
      <c r="SXB109" s="887"/>
      <c r="SXC109" s="887"/>
      <c r="SXD109" s="887"/>
      <c r="SXE109" s="888"/>
      <c r="SXF109" s="886"/>
      <c r="SXG109" s="887"/>
      <c r="SXH109" s="887"/>
      <c r="SXI109" s="887"/>
      <c r="SXJ109" s="887"/>
      <c r="SXK109" s="887"/>
      <c r="SXL109" s="887"/>
      <c r="SXM109" s="887"/>
      <c r="SXN109" s="888"/>
      <c r="SXO109" s="886"/>
      <c r="SXP109" s="887"/>
      <c r="SXQ109" s="887"/>
      <c r="SXR109" s="887"/>
      <c r="SXS109" s="887"/>
      <c r="SXT109" s="887"/>
      <c r="SXU109" s="887"/>
      <c r="SXV109" s="887"/>
      <c r="SXW109" s="888"/>
      <c r="SXX109" s="886"/>
      <c r="SXY109" s="887"/>
      <c r="SXZ109" s="887"/>
      <c r="SYA109" s="887"/>
      <c r="SYB109" s="887"/>
      <c r="SYC109" s="887"/>
      <c r="SYD109" s="887"/>
      <c r="SYE109" s="887"/>
      <c r="SYF109" s="888"/>
      <c r="SYG109" s="886"/>
      <c r="SYH109" s="887"/>
      <c r="SYI109" s="887"/>
      <c r="SYJ109" s="887"/>
      <c r="SYK109" s="887"/>
      <c r="SYL109" s="887"/>
      <c r="SYM109" s="887"/>
      <c r="SYN109" s="887"/>
      <c r="SYO109" s="888"/>
      <c r="SYP109" s="886"/>
      <c r="SYQ109" s="887"/>
      <c r="SYR109" s="887"/>
      <c r="SYS109" s="887"/>
      <c r="SYT109" s="887"/>
      <c r="SYU109" s="887"/>
      <c r="SYV109" s="887"/>
      <c r="SYW109" s="887"/>
      <c r="SYX109" s="888"/>
      <c r="SYY109" s="886"/>
      <c r="SYZ109" s="887"/>
      <c r="SZA109" s="887"/>
      <c r="SZB109" s="887"/>
      <c r="SZC109" s="887"/>
      <c r="SZD109" s="887"/>
      <c r="SZE109" s="887"/>
      <c r="SZF109" s="887"/>
      <c r="SZG109" s="888"/>
      <c r="SZH109" s="886"/>
      <c r="SZI109" s="887"/>
      <c r="SZJ109" s="887"/>
      <c r="SZK109" s="887"/>
      <c r="SZL109" s="887"/>
      <c r="SZM109" s="887"/>
      <c r="SZN109" s="887"/>
      <c r="SZO109" s="887"/>
      <c r="SZP109" s="888"/>
      <c r="SZQ109" s="886"/>
      <c r="SZR109" s="887"/>
      <c r="SZS109" s="887"/>
      <c r="SZT109" s="887"/>
      <c r="SZU109" s="887"/>
      <c r="SZV109" s="887"/>
      <c r="SZW109" s="887"/>
      <c r="SZX109" s="887"/>
      <c r="SZY109" s="888"/>
      <c r="SZZ109" s="886"/>
      <c r="TAA109" s="887"/>
      <c r="TAB109" s="887"/>
      <c r="TAC109" s="887"/>
      <c r="TAD109" s="887"/>
      <c r="TAE109" s="887"/>
      <c r="TAF109" s="887"/>
      <c r="TAG109" s="887"/>
      <c r="TAH109" s="888"/>
      <c r="TAI109" s="886"/>
      <c r="TAJ109" s="887"/>
      <c r="TAK109" s="887"/>
      <c r="TAL109" s="887"/>
      <c r="TAM109" s="887"/>
      <c r="TAN109" s="887"/>
      <c r="TAO109" s="887"/>
      <c r="TAP109" s="887"/>
      <c r="TAQ109" s="888"/>
      <c r="TAR109" s="886"/>
      <c r="TAS109" s="887"/>
      <c r="TAT109" s="887"/>
      <c r="TAU109" s="887"/>
      <c r="TAV109" s="887"/>
      <c r="TAW109" s="887"/>
      <c r="TAX109" s="887"/>
      <c r="TAY109" s="887"/>
      <c r="TAZ109" s="888"/>
      <c r="TBA109" s="886"/>
      <c r="TBB109" s="887"/>
      <c r="TBC109" s="887"/>
      <c r="TBD109" s="887"/>
      <c r="TBE109" s="887"/>
      <c r="TBF109" s="887"/>
      <c r="TBG109" s="887"/>
      <c r="TBH109" s="887"/>
      <c r="TBI109" s="888"/>
      <c r="TBJ109" s="886"/>
      <c r="TBK109" s="887"/>
      <c r="TBL109" s="887"/>
      <c r="TBM109" s="887"/>
      <c r="TBN109" s="887"/>
      <c r="TBO109" s="887"/>
      <c r="TBP109" s="887"/>
      <c r="TBQ109" s="887"/>
      <c r="TBR109" s="888"/>
      <c r="TBS109" s="886"/>
      <c r="TBT109" s="887"/>
      <c r="TBU109" s="887"/>
      <c r="TBV109" s="887"/>
      <c r="TBW109" s="887"/>
      <c r="TBX109" s="887"/>
      <c r="TBY109" s="887"/>
      <c r="TBZ109" s="887"/>
      <c r="TCA109" s="888"/>
      <c r="TCB109" s="886"/>
      <c r="TCC109" s="887"/>
      <c r="TCD109" s="887"/>
      <c r="TCE109" s="887"/>
      <c r="TCF109" s="887"/>
      <c r="TCG109" s="887"/>
      <c r="TCH109" s="887"/>
      <c r="TCI109" s="887"/>
      <c r="TCJ109" s="888"/>
      <c r="TCK109" s="886"/>
      <c r="TCL109" s="887"/>
      <c r="TCM109" s="887"/>
      <c r="TCN109" s="887"/>
      <c r="TCO109" s="887"/>
      <c r="TCP109" s="887"/>
      <c r="TCQ109" s="887"/>
      <c r="TCR109" s="887"/>
      <c r="TCS109" s="888"/>
      <c r="TCT109" s="886"/>
      <c r="TCU109" s="887"/>
      <c r="TCV109" s="887"/>
      <c r="TCW109" s="887"/>
      <c r="TCX109" s="887"/>
      <c r="TCY109" s="887"/>
      <c r="TCZ109" s="887"/>
      <c r="TDA109" s="887"/>
      <c r="TDB109" s="888"/>
      <c r="TDC109" s="886"/>
      <c r="TDD109" s="887"/>
      <c r="TDE109" s="887"/>
      <c r="TDF109" s="887"/>
      <c r="TDG109" s="887"/>
      <c r="TDH109" s="887"/>
      <c r="TDI109" s="887"/>
      <c r="TDJ109" s="887"/>
      <c r="TDK109" s="888"/>
      <c r="TDL109" s="886"/>
      <c r="TDM109" s="887"/>
      <c r="TDN109" s="887"/>
      <c r="TDO109" s="887"/>
      <c r="TDP109" s="887"/>
      <c r="TDQ109" s="887"/>
      <c r="TDR109" s="887"/>
      <c r="TDS109" s="887"/>
      <c r="TDT109" s="888"/>
      <c r="TDU109" s="886"/>
      <c r="TDV109" s="887"/>
      <c r="TDW109" s="887"/>
      <c r="TDX109" s="887"/>
      <c r="TDY109" s="887"/>
      <c r="TDZ109" s="887"/>
      <c r="TEA109" s="887"/>
      <c r="TEB109" s="887"/>
      <c r="TEC109" s="888"/>
      <c r="TED109" s="886"/>
      <c r="TEE109" s="887"/>
      <c r="TEF109" s="887"/>
      <c r="TEG109" s="887"/>
      <c r="TEH109" s="887"/>
      <c r="TEI109" s="887"/>
      <c r="TEJ109" s="887"/>
      <c r="TEK109" s="887"/>
      <c r="TEL109" s="888"/>
      <c r="TEM109" s="886"/>
      <c r="TEN109" s="887"/>
      <c r="TEO109" s="887"/>
      <c r="TEP109" s="887"/>
      <c r="TEQ109" s="887"/>
      <c r="TER109" s="887"/>
      <c r="TES109" s="887"/>
      <c r="TET109" s="887"/>
      <c r="TEU109" s="888"/>
      <c r="TEV109" s="886"/>
      <c r="TEW109" s="887"/>
      <c r="TEX109" s="887"/>
      <c r="TEY109" s="887"/>
      <c r="TEZ109" s="887"/>
      <c r="TFA109" s="887"/>
      <c r="TFB109" s="887"/>
      <c r="TFC109" s="887"/>
      <c r="TFD109" s="888"/>
      <c r="TFE109" s="886"/>
      <c r="TFF109" s="887"/>
      <c r="TFG109" s="887"/>
      <c r="TFH109" s="887"/>
      <c r="TFI109" s="887"/>
      <c r="TFJ109" s="887"/>
      <c r="TFK109" s="887"/>
      <c r="TFL109" s="887"/>
      <c r="TFM109" s="888"/>
      <c r="TFN109" s="886"/>
      <c r="TFO109" s="887"/>
      <c r="TFP109" s="887"/>
      <c r="TFQ109" s="887"/>
      <c r="TFR109" s="887"/>
      <c r="TFS109" s="887"/>
      <c r="TFT109" s="887"/>
      <c r="TFU109" s="887"/>
      <c r="TFV109" s="888"/>
      <c r="TFW109" s="886"/>
      <c r="TFX109" s="887"/>
      <c r="TFY109" s="887"/>
      <c r="TFZ109" s="887"/>
      <c r="TGA109" s="887"/>
      <c r="TGB109" s="887"/>
      <c r="TGC109" s="887"/>
      <c r="TGD109" s="887"/>
      <c r="TGE109" s="888"/>
      <c r="TGF109" s="886"/>
      <c r="TGG109" s="887"/>
      <c r="TGH109" s="887"/>
      <c r="TGI109" s="887"/>
      <c r="TGJ109" s="887"/>
      <c r="TGK109" s="887"/>
      <c r="TGL109" s="887"/>
      <c r="TGM109" s="887"/>
      <c r="TGN109" s="888"/>
      <c r="TGO109" s="886"/>
      <c r="TGP109" s="887"/>
      <c r="TGQ109" s="887"/>
      <c r="TGR109" s="887"/>
      <c r="TGS109" s="887"/>
      <c r="TGT109" s="887"/>
      <c r="TGU109" s="887"/>
      <c r="TGV109" s="887"/>
      <c r="TGW109" s="888"/>
      <c r="TGX109" s="886"/>
      <c r="TGY109" s="887"/>
      <c r="TGZ109" s="887"/>
      <c r="THA109" s="887"/>
      <c r="THB109" s="887"/>
      <c r="THC109" s="887"/>
      <c r="THD109" s="887"/>
      <c r="THE109" s="887"/>
      <c r="THF109" s="888"/>
      <c r="THG109" s="886"/>
      <c r="THH109" s="887"/>
      <c r="THI109" s="887"/>
      <c r="THJ109" s="887"/>
      <c r="THK109" s="887"/>
      <c r="THL109" s="887"/>
      <c r="THM109" s="887"/>
      <c r="THN109" s="887"/>
      <c r="THO109" s="888"/>
      <c r="THP109" s="886"/>
      <c r="THQ109" s="887"/>
      <c r="THR109" s="887"/>
      <c r="THS109" s="887"/>
      <c r="THT109" s="887"/>
      <c r="THU109" s="887"/>
      <c r="THV109" s="887"/>
      <c r="THW109" s="887"/>
      <c r="THX109" s="888"/>
      <c r="THY109" s="886"/>
      <c r="THZ109" s="887"/>
      <c r="TIA109" s="887"/>
      <c r="TIB109" s="887"/>
      <c r="TIC109" s="887"/>
      <c r="TID109" s="887"/>
      <c r="TIE109" s="887"/>
      <c r="TIF109" s="887"/>
      <c r="TIG109" s="888"/>
      <c r="TIH109" s="886"/>
      <c r="TII109" s="887"/>
      <c r="TIJ109" s="887"/>
      <c r="TIK109" s="887"/>
      <c r="TIL109" s="887"/>
      <c r="TIM109" s="887"/>
      <c r="TIN109" s="887"/>
      <c r="TIO109" s="887"/>
      <c r="TIP109" s="888"/>
      <c r="TIQ109" s="886"/>
      <c r="TIR109" s="887"/>
      <c r="TIS109" s="887"/>
      <c r="TIT109" s="887"/>
      <c r="TIU109" s="887"/>
      <c r="TIV109" s="887"/>
      <c r="TIW109" s="887"/>
      <c r="TIX109" s="887"/>
      <c r="TIY109" s="888"/>
      <c r="TIZ109" s="886"/>
      <c r="TJA109" s="887"/>
      <c r="TJB109" s="887"/>
      <c r="TJC109" s="887"/>
      <c r="TJD109" s="887"/>
      <c r="TJE109" s="887"/>
      <c r="TJF109" s="887"/>
      <c r="TJG109" s="887"/>
      <c r="TJH109" s="888"/>
      <c r="TJI109" s="886"/>
      <c r="TJJ109" s="887"/>
      <c r="TJK109" s="887"/>
      <c r="TJL109" s="887"/>
      <c r="TJM109" s="887"/>
      <c r="TJN109" s="887"/>
      <c r="TJO109" s="887"/>
      <c r="TJP109" s="887"/>
      <c r="TJQ109" s="888"/>
      <c r="TJR109" s="886"/>
      <c r="TJS109" s="887"/>
      <c r="TJT109" s="887"/>
      <c r="TJU109" s="887"/>
      <c r="TJV109" s="887"/>
      <c r="TJW109" s="887"/>
      <c r="TJX109" s="887"/>
      <c r="TJY109" s="887"/>
      <c r="TJZ109" s="888"/>
      <c r="TKA109" s="886"/>
      <c r="TKB109" s="887"/>
      <c r="TKC109" s="887"/>
      <c r="TKD109" s="887"/>
      <c r="TKE109" s="887"/>
      <c r="TKF109" s="887"/>
      <c r="TKG109" s="887"/>
      <c r="TKH109" s="887"/>
      <c r="TKI109" s="888"/>
      <c r="TKJ109" s="886"/>
      <c r="TKK109" s="887"/>
      <c r="TKL109" s="887"/>
      <c r="TKM109" s="887"/>
      <c r="TKN109" s="887"/>
      <c r="TKO109" s="887"/>
      <c r="TKP109" s="887"/>
      <c r="TKQ109" s="887"/>
      <c r="TKR109" s="888"/>
      <c r="TKS109" s="886"/>
      <c r="TKT109" s="887"/>
      <c r="TKU109" s="887"/>
      <c r="TKV109" s="887"/>
      <c r="TKW109" s="887"/>
      <c r="TKX109" s="887"/>
      <c r="TKY109" s="887"/>
      <c r="TKZ109" s="887"/>
      <c r="TLA109" s="888"/>
      <c r="TLB109" s="886"/>
      <c r="TLC109" s="887"/>
      <c r="TLD109" s="887"/>
      <c r="TLE109" s="887"/>
      <c r="TLF109" s="887"/>
      <c r="TLG109" s="887"/>
      <c r="TLH109" s="887"/>
      <c r="TLI109" s="887"/>
      <c r="TLJ109" s="888"/>
      <c r="TLK109" s="886"/>
      <c r="TLL109" s="887"/>
      <c r="TLM109" s="887"/>
      <c r="TLN109" s="887"/>
      <c r="TLO109" s="887"/>
      <c r="TLP109" s="887"/>
      <c r="TLQ109" s="887"/>
      <c r="TLR109" s="887"/>
      <c r="TLS109" s="888"/>
      <c r="TLT109" s="886"/>
      <c r="TLU109" s="887"/>
      <c r="TLV109" s="887"/>
      <c r="TLW109" s="887"/>
      <c r="TLX109" s="887"/>
      <c r="TLY109" s="887"/>
      <c r="TLZ109" s="887"/>
      <c r="TMA109" s="887"/>
      <c r="TMB109" s="888"/>
      <c r="TMC109" s="886"/>
      <c r="TMD109" s="887"/>
      <c r="TME109" s="887"/>
      <c r="TMF109" s="887"/>
      <c r="TMG109" s="887"/>
      <c r="TMH109" s="887"/>
      <c r="TMI109" s="887"/>
      <c r="TMJ109" s="887"/>
      <c r="TMK109" s="888"/>
      <c r="TML109" s="886"/>
      <c r="TMM109" s="887"/>
      <c r="TMN109" s="887"/>
      <c r="TMO109" s="887"/>
      <c r="TMP109" s="887"/>
      <c r="TMQ109" s="887"/>
      <c r="TMR109" s="887"/>
      <c r="TMS109" s="887"/>
      <c r="TMT109" s="888"/>
      <c r="TMU109" s="886"/>
      <c r="TMV109" s="887"/>
      <c r="TMW109" s="887"/>
      <c r="TMX109" s="887"/>
      <c r="TMY109" s="887"/>
      <c r="TMZ109" s="887"/>
      <c r="TNA109" s="887"/>
      <c r="TNB109" s="887"/>
      <c r="TNC109" s="888"/>
      <c r="TND109" s="886"/>
      <c r="TNE109" s="887"/>
      <c r="TNF109" s="887"/>
      <c r="TNG109" s="887"/>
      <c r="TNH109" s="887"/>
      <c r="TNI109" s="887"/>
      <c r="TNJ109" s="887"/>
      <c r="TNK109" s="887"/>
      <c r="TNL109" s="888"/>
      <c r="TNM109" s="886"/>
      <c r="TNN109" s="887"/>
      <c r="TNO109" s="887"/>
      <c r="TNP109" s="887"/>
      <c r="TNQ109" s="887"/>
      <c r="TNR109" s="887"/>
      <c r="TNS109" s="887"/>
      <c r="TNT109" s="887"/>
      <c r="TNU109" s="888"/>
      <c r="TNV109" s="886"/>
      <c r="TNW109" s="887"/>
      <c r="TNX109" s="887"/>
      <c r="TNY109" s="887"/>
      <c r="TNZ109" s="887"/>
      <c r="TOA109" s="887"/>
      <c r="TOB109" s="887"/>
      <c r="TOC109" s="887"/>
      <c r="TOD109" s="888"/>
      <c r="TOE109" s="886"/>
      <c r="TOF109" s="887"/>
      <c r="TOG109" s="887"/>
      <c r="TOH109" s="887"/>
      <c r="TOI109" s="887"/>
      <c r="TOJ109" s="887"/>
      <c r="TOK109" s="887"/>
      <c r="TOL109" s="887"/>
      <c r="TOM109" s="888"/>
      <c r="TON109" s="886"/>
      <c r="TOO109" s="887"/>
      <c r="TOP109" s="887"/>
      <c r="TOQ109" s="887"/>
      <c r="TOR109" s="887"/>
      <c r="TOS109" s="887"/>
      <c r="TOT109" s="887"/>
      <c r="TOU109" s="887"/>
      <c r="TOV109" s="888"/>
      <c r="TOW109" s="886"/>
      <c r="TOX109" s="887"/>
      <c r="TOY109" s="887"/>
      <c r="TOZ109" s="887"/>
      <c r="TPA109" s="887"/>
      <c r="TPB109" s="887"/>
      <c r="TPC109" s="887"/>
      <c r="TPD109" s="887"/>
      <c r="TPE109" s="888"/>
      <c r="TPF109" s="886"/>
      <c r="TPG109" s="887"/>
      <c r="TPH109" s="887"/>
      <c r="TPI109" s="887"/>
      <c r="TPJ109" s="887"/>
      <c r="TPK109" s="887"/>
      <c r="TPL109" s="887"/>
      <c r="TPM109" s="887"/>
      <c r="TPN109" s="888"/>
      <c r="TPO109" s="886"/>
      <c r="TPP109" s="887"/>
      <c r="TPQ109" s="887"/>
      <c r="TPR109" s="887"/>
      <c r="TPS109" s="887"/>
      <c r="TPT109" s="887"/>
      <c r="TPU109" s="887"/>
      <c r="TPV109" s="887"/>
      <c r="TPW109" s="888"/>
      <c r="TPX109" s="886"/>
      <c r="TPY109" s="887"/>
      <c r="TPZ109" s="887"/>
      <c r="TQA109" s="887"/>
      <c r="TQB109" s="887"/>
      <c r="TQC109" s="887"/>
      <c r="TQD109" s="887"/>
      <c r="TQE109" s="887"/>
      <c r="TQF109" s="888"/>
      <c r="TQG109" s="886"/>
      <c r="TQH109" s="887"/>
      <c r="TQI109" s="887"/>
      <c r="TQJ109" s="887"/>
      <c r="TQK109" s="887"/>
      <c r="TQL109" s="887"/>
      <c r="TQM109" s="887"/>
      <c r="TQN109" s="887"/>
      <c r="TQO109" s="888"/>
      <c r="TQP109" s="886"/>
      <c r="TQQ109" s="887"/>
      <c r="TQR109" s="887"/>
      <c r="TQS109" s="887"/>
      <c r="TQT109" s="887"/>
      <c r="TQU109" s="887"/>
      <c r="TQV109" s="887"/>
      <c r="TQW109" s="887"/>
      <c r="TQX109" s="888"/>
      <c r="TQY109" s="886"/>
      <c r="TQZ109" s="887"/>
      <c r="TRA109" s="887"/>
      <c r="TRB109" s="887"/>
      <c r="TRC109" s="887"/>
      <c r="TRD109" s="887"/>
      <c r="TRE109" s="887"/>
      <c r="TRF109" s="887"/>
      <c r="TRG109" s="888"/>
      <c r="TRH109" s="886"/>
      <c r="TRI109" s="887"/>
      <c r="TRJ109" s="887"/>
      <c r="TRK109" s="887"/>
      <c r="TRL109" s="887"/>
      <c r="TRM109" s="887"/>
      <c r="TRN109" s="887"/>
      <c r="TRO109" s="887"/>
      <c r="TRP109" s="888"/>
      <c r="TRQ109" s="886"/>
      <c r="TRR109" s="887"/>
      <c r="TRS109" s="887"/>
      <c r="TRT109" s="887"/>
      <c r="TRU109" s="887"/>
      <c r="TRV109" s="887"/>
      <c r="TRW109" s="887"/>
      <c r="TRX109" s="887"/>
      <c r="TRY109" s="888"/>
      <c r="TRZ109" s="886"/>
      <c r="TSA109" s="887"/>
      <c r="TSB109" s="887"/>
      <c r="TSC109" s="887"/>
      <c r="TSD109" s="887"/>
      <c r="TSE109" s="887"/>
      <c r="TSF109" s="887"/>
      <c r="TSG109" s="887"/>
      <c r="TSH109" s="888"/>
      <c r="TSI109" s="886"/>
      <c r="TSJ109" s="887"/>
      <c r="TSK109" s="887"/>
      <c r="TSL109" s="887"/>
      <c r="TSM109" s="887"/>
      <c r="TSN109" s="887"/>
      <c r="TSO109" s="887"/>
      <c r="TSP109" s="887"/>
      <c r="TSQ109" s="888"/>
      <c r="TSR109" s="886"/>
      <c r="TSS109" s="887"/>
      <c r="TST109" s="887"/>
      <c r="TSU109" s="887"/>
      <c r="TSV109" s="887"/>
      <c r="TSW109" s="887"/>
      <c r="TSX109" s="887"/>
      <c r="TSY109" s="887"/>
      <c r="TSZ109" s="888"/>
      <c r="TTA109" s="886"/>
      <c r="TTB109" s="887"/>
      <c r="TTC109" s="887"/>
      <c r="TTD109" s="887"/>
      <c r="TTE109" s="887"/>
      <c r="TTF109" s="887"/>
      <c r="TTG109" s="887"/>
      <c r="TTH109" s="887"/>
      <c r="TTI109" s="888"/>
      <c r="TTJ109" s="886"/>
      <c r="TTK109" s="887"/>
      <c r="TTL109" s="887"/>
      <c r="TTM109" s="887"/>
      <c r="TTN109" s="887"/>
      <c r="TTO109" s="887"/>
      <c r="TTP109" s="887"/>
      <c r="TTQ109" s="887"/>
      <c r="TTR109" s="888"/>
      <c r="TTS109" s="886"/>
      <c r="TTT109" s="887"/>
      <c r="TTU109" s="887"/>
      <c r="TTV109" s="887"/>
      <c r="TTW109" s="887"/>
      <c r="TTX109" s="887"/>
      <c r="TTY109" s="887"/>
      <c r="TTZ109" s="887"/>
      <c r="TUA109" s="888"/>
      <c r="TUB109" s="886"/>
      <c r="TUC109" s="887"/>
      <c r="TUD109" s="887"/>
      <c r="TUE109" s="887"/>
      <c r="TUF109" s="887"/>
      <c r="TUG109" s="887"/>
      <c r="TUH109" s="887"/>
      <c r="TUI109" s="887"/>
      <c r="TUJ109" s="888"/>
      <c r="TUK109" s="886"/>
      <c r="TUL109" s="887"/>
      <c r="TUM109" s="887"/>
      <c r="TUN109" s="887"/>
      <c r="TUO109" s="887"/>
      <c r="TUP109" s="887"/>
      <c r="TUQ109" s="887"/>
      <c r="TUR109" s="887"/>
      <c r="TUS109" s="888"/>
      <c r="TUT109" s="886"/>
      <c r="TUU109" s="887"/>
      <c r="TUV109" s="887"/>
      <c r="TUW109" s="887"/>
      <c r="TUX109" s="887"/>
      <c r="TUY109" s="887"/>
      <c r="TUZ109" s="887"/>
      <c r="TVA109" s="887"/>
      <c r="TVB109" s="888"/>
      <c r="TVC109" s="886"/>
      <c r="TVD109" s="887"/>
      <c r="TVE109" s="887"/>
      <c r="TVF109" s="887"/>
      <c r="TVG109" s="887"/>
      <c r="TVH109" s="887"/>
      <c r="TVI109" s="887"/>
      <c r="TVJ109" s="887"/>
      <c r="TVK109" s="888"/>
      <c r="TVL109" s="886"/>
      <c r="TVM109" s="887"/>
      <c r="TVN109" s="887"/>
      <c r="TVO109" s="887"/>
      <c r="TVP109" s="887"/>
      <c r="TVQ109" s="887"/>
      <c r="TVR109" s="887"/>
      <c r="TVS109" s="887"/>
      <c r="TVT109" s="888"/>
      <c r="TVU109" s="886"/>
      <c r="TVV109" s="887"/>
      <c r="TVW109" s="887"/>
      <c r="TVX109" s="887"/>
      <c r="TVY109" s="887"/>
      <c r="TVZ109" s="887"/>
      <c r="TWA109" s="887"/>
      <c r="TWB109" s="887"/>
      <c r="TWC109" s="888"/>
      <c r="TWD109" s="886"/>
      <c r="TWE109" s="887"/>
      <c r="TWF109" s="887"/>
      <c r="TWG109" s="887"/>
      <c r="TWH109" s="887"/>
      <c r="TWI109" s="887"/>
      <c r="TWJ109" s="887"/>
      <c r="TWK109" s="887"/>
      <c r="TWL109" s="888"/>
      <c r="TWM109" s="886"/>
      <c r="TWN109" s="887"/>
      <c r="TWO109" s="887"/>
      <c r="TWP109" s="887"/>
      <c r="TWQ109" s="887"/>
      <c r="TWR109" s="887"/>
      <c r="TWS109" s="887"/>
      <c r="TWT109" s="887"/>
      <c r="TWU109" s="888"/>
      <c r="TWV109" s="886"/>
      <c r="TWW109" s="887"/>
      <c r="TWX109" s="887"/>
      <c r="TWY109" s="887"/>
      <c r="TWZ109" s="887"/>
      <c r="TXA109" s="887"/>
      <c r="TXB109" s="887"/>
      <c r="TXC109" s="887"/>
      <c r="TXD109" s="888"/>
      <c r="TXE109" s="886"/>
      <c r="TXF109" s="887"/>
      <c r="TXG109" s="887"/>
      <c r="TXH109" s="887"/>
      <c r="TXI109" s="887"/>
      <c r="TXJ109" s="887"/>
      <c r="TXK109" s="887"/>
      <c r="TXL109" s="887"/>
      <c r="TXM109" s="888"/>
      <c r="TXN109" s="886"/>
      <c r="TXO109" s="887"/>
      <c r="TXP109" s="887"/>
      <c r="TXQ109" s="887"/>
      <c r="TXR109" s="887"/>
      <c r="TXS109" s="887"/>
      <c r="TXT109" s="887"/>
      <c r="TXU109" s="887"/>
      <c r="TXV109" s="888"/>
      <c r="TXW109" s="886"/>
      <c r="TXX109" s="887"/>
      <c r="TXY109" s="887"/>
      <c r="TXZ109" s="887"/>
      <c r="TYA109" s="887"/>
      <c r="TYB109" s="887"/>
      <c r="TYC109" s="887"/>
      <c r="TYD109" s="887"/>
      <c r="TYE109" s="888"/>
      <c r="TYF109" s="886"/>
      <c r="TYG109" s="887"/>
      <c r="TYH109" s="887"/>
      <c r="TYI109" s="887"/>
      <c r="TYJ109" s="887"/>
      <c r="TYK109" s="887"/>
      <c r="TYL109" s="887"/>
      <c r="TYM109" s="887"/>
      <c r="TYN109" s="888"/>
      <c r="TYO109" s="886"/>
      <c r="TYP109" s="887"/>
      <c r="TYQ109" s="887"/>
      <c r="TYR109" s="887"/>
      <c r="TYS109" s="887"/>
      <c r="TYT109" s="887"/>
      <c r="TYU109" s="887"/>
      <c r="TYV109" s="887"/>
      <c r="TYW109" s="888"/>
      <c r="TYX109" s="886"/>
      <c r="TYY109" s="887"/>
      <c r="TYZ109" s="887"/>
      <c r="TZA109" s="887"/>
      <c r="TZB109" s="887"/>
      <c r="TZC109" s="887"/>
      <c r="TZD109" s="887"/>
      <c r="TZE109" s="887"/>
      <c r="TZF109" s="888"/>
      <c r="TZG109" s="886"/>
      <c r="TZH109" s="887"/>
      <c r="TZI109" s="887"/>
      <c r="TZJ109" s="887"/>
      <c r="TZK109" s="887"/>
      <c r="TZL109" s="887"/>
      <c r="TZM109" s="887"/>
      <c r="TZN109" s="887"/>
      <c r="TZO109" s="888"/>
      <c r="TZP109" s="886"/>
      <c r="TZQ109" s="887"/>
      <c r="TZR109" s="887"/>
      <c r="TZS109" s="887"/>
      <c r="TZT109" s="887"/>
      <c r="TZU109" s="887"/>
      <c r="TZV109" s="887"/>
      <c r="TZW109" s="887"/>
      <c r="TZX109" s="888"/>
      <c r="TZY109" s="886"/>
      <c r="TZZ109" s="887"/>
      <c r="UAA109" s="887"/>
      <c r="UAB109" s="887"/>
      <c r="UAC109" s="887"/>
      <c r="UAD109" s="887"/>
      <c r="UAE109" s="887"/>
      <c r="UAF109" s="887"/>
      <c r="UAG109" s="888"/>
      <c r="UAH109" s="886"/>
      <c r="UAI109" s="887"/>
      <c r="UAJ109" s="887"/>
      <c r="UAK109" s="887"/>
      <c r="UAL109" s="887"/>
      <c r="UAM109" s="887"/>
      <c r="UAN109" s="887"/>
      <c r="UAO109" s="887"/>
      <c r="UAP109" s="888"/>
      <c r="UAQ109" s="886"/>
      <c r="UAR109" s="887"/>
      <c r="UAS109" s="887"/>
      <c r="UAT109" s="887"/>
      <c r="UAU109" s="887"/>
      <c r="UAV109" s="887"/>
      <c r="UAW109" s="887"/>
      <c r="UAX109" s="887"/>
      <c r="UAY109" s="888"/>
      <c r="UAZ109" s="886"/>
      <c r="UBA109" s="887"/>
      <c r="UBB109" s="887"/>
      <c r="UBC109" s="887"/>
      <c r="UBD109" s="887"/>
      <c r="UBE109" s="887"/>
      <c r="UBF109" s="887"/>
      <c r="UBG109" s="887"/>
      <c r="UBH109" s="888"/>
      <c r="UBI109" s="886"/>
      <c r="UBJ109" s="887"/>
      <c r="UBK109" s="887"/>
      <c r="UBL109" s="887"/>
      <c r="UBM109" s="887"/>
      <c r="UBN109" s="887"/>
      <c r="UBO109" s="887"/>
      <c r="UBP109" s="887"/>
      <c r="UBQ109" s="888"/>
      <c r="UBR109" s="886"/>
      <c r="UBS109" s="887"/>
      <c r="UBT109" s="887"/>
      <c r="UBU109" s="887"/>
      <c r="UBV109" s="887"/>
      <c r="UBW109" s="887"/>
      <c r="UBX109" s="887"/>
      <c r="UBY109" s="887"/>
      <c r="UBZ109" s="888"/>
      <c r="UCA109" s="886"/>
      <c r="UCB109" s="887"/>
      <c r="UCC109" s="887"/>
      <c r="UCD109" s="887"/>
      <c r="UCE109" s="887"/>
      <c r="UCF109" s="887"/>
      <c r="UCG109" s="887"/>
      <c r="UCH109" s="887"/>
      <c r="UCI109" s="888"/>
      <c r="UCJ109" s="886"/>
      <c r="UCK109" s="887"/>
      <c r="UCL109" s="887"/>
      <c r="UCM109" s="887"/>
      <c r="UCN109" s="887"/>
      <c r="UCO109" s="887"/>
      <c r="UCP109" s="887"/>
      <c r="UCQ109" s="887"/>
      <c r="UCR109" s="888"/>
      <c r="UCS109" s="886"/>
      <c r="UCT109" s="887"/>
      <c r="UCU109" s="887"/>
      <c r="UCV109" s="887"/>
      <c r="UCW109" s="887"/>
      <c r="UCX109" s="887"/>
      <c r="UCY109" s="887"/>
      <c r="UCZ109" s="887"/>
      <c r="UDA109" s="888"/>
      <c r="UDB109" s="886"/>
      <c r="UDC109" s="887"/>
      <c r="UDD109" s="887"/>
      <c r="UDE109" s="887"/>
      <c r="UDF109" s="887"/>
      <c r="UDG109" s="887"/>
      <c r="UDH109" s="887"/>
      <c r="UDI109" s="887"/>
      <c r="UDJ109" s="888"/>
      <c r="UDK109" s="886"/>
      <c r="UDL109" s="887"/>
      <c r="UDM109" s="887"/>
      <c r="UDN109" s="887"/>
      <c r="UDO109" s="887"/>
      <c r="UDP109" s="887"/>
      <c r="UDQ109" s="887"/>
      <c r="UDR109" s="887"/>
      <c r="UDS109" s="888"/>
      <c r="UDT109" s="886"/>
      <c r="UDU109" s="887"/>
      <c r="UDV109" s="887"/>
      <c r="UDW109" s="887"/>
      <c r="UDX109" s="887"/>
      <c r="UDY109" s="887"/>
      <c r="UDZ109" s="887"/>
      <c r="UEA109" s="887"/>
      <c r="UEB109" s="888"/>
      <c r="UEC109" s="886"/>
      <c r="UED109" s="887"/>
      <c r="UEE109" s="887"/>
      <c r="UEF109" s="887"/>
      <c r="UEG109" s="887"/>
      <c r="UEH109" s="887"/>
      <c r="UEI109" s="887"/>
      <c r="UEJ109" s="887"/>
      <c r="UEK109" s="888"/>
      <c r="UEL109" s="886"/>
      <c r="UEM109" s="887"/>
      <c r="UEN109" s="887"/>
      <c r="UEO109" s="887"/>
      <c r="UEP109" s="887"/>
      <c r="UEQ109" s="887"/>
      <c r="UER109" s="887"/>
      <c r="UES109" s="887"/>
      <c r="UET109" s="888"/>
      <c r="UEU109" s="886"/>
      <c r="UEV109" s="887"/>
      <c r="UEW109" s="887"/>
      <c r="UEX109" s="887"/>
      <c r="UEY109" s="887"/>
      <c r="UEZ109" s="887"/>
      <c r="UFA109" s="887"/>
      <c r="UFB109" s="887"/>
      <c r="UFC109" s="888"/>
      <c r="UFD109" s="886"/>
      <c r="UFE109" s="887"/>
      <c r="UFF109" s="887"/>
      <c r="UFG109" s="887"/>
      <c r="UFH109" s="887"/>
      <c r="UFI109" s="887"/>
      <c r="UFJ109" s="887"/>
      <c r="UFK109" s="887"/>
      <c r="UFL109" s="888"/>
      <c r="UFM109" s="886"/>
      <c r="UFN109" s="887"/>
      <c r="UFO109" s="887"/>
      <c r="UFP109" s="887"/>
      <c r="UFQ109" s="887"/>
      <c r="UFR109" s="887"/>
      <c r="UFS109" s="887"/>
      <c r="UFT109" s="887"/>
      <c r="UFU109" s="888"/>
      <c r="UFV109" s="886"/>
      <c r="UFW109" s="887"/>
      <c r="UFX109" s="887"/>
      <c r="UFY109" s="887"/>
      <c r="UFZ109" s="887"/>
      <c r="UGA109" s="887"/>
      <c r="UGB109" s="887"/>
      <c r="UGC109" s="887"/>
      <c r="UGD109" s="888"/>
      <c r="UGE109" s="886"/>
      <c r="UGF109" s="887"/>
      <c r="UGG109" s="887"/>
      <c r="UGH109" s="887"/>
      <c r="UGI109" s="887"/>
      <c r="UGJ109" s="887"/>
      <c r="UGK109" s="887"/>
      <c r="UGL109" s="887"/>
      <c r="UGM109" s="888"/>
      <c r="UGN109" s="886"/>
      <c r="UGO109" s="887"/>
      <c r="UGP109" s="887"/>
      <c r="UGQ109" s="887"/>
      <c r="UGR109" s="887"/>
      <c r="UGS109" s="887"/>
      <c r="UGT109" s="887"/>
      <c r="UGU109" s="887"/>
      <c r="UGV109" s="888"/>
      <c r="UGW109" s="886"/>
      <c r="UGX109" s="887"/>
      <c r="UGY109" s="887"/>
      <c r="UGZ109" s="887"/>
      <c r="UHA109" s="887"/>
      <c r="UHB109" s="887"/>
      <c r="UHC109" s="887"/>
      <c r="UHD109" s="887"/>
      <c r="UHE109" s="888"/>
      <c r="UHF109" s="886"/>
      <c r="UHG109" s="887"/>
      <c r="UHH109" s="887"/>
      <c r="UHI109" s="887"/>
      <c r="UHJ109" s="887"/>
      <c r="UHK109" s="887"/>
      <c r="UHL109" s="887"/>
      <c r="UHM109" s="887"/>
      <c r="UHN109" s="888"/>
      <c r="UHO109" s="886"/>
      <c r="UHP109" s="887"/>
      <c r="UHQ109" s="887"/>
      <c r="UHR109" s="887"/>
      <c r="UHS109" s="887"/>
      <c r="UHT109" s="887"/>
      <c r="UHU109" s="887"/>
      <c r="UHV109" s="887"/>
      <c r="UHW109" s="888"/>
      <c r="UHX109" s="886"/>
      <c r="UHY109" s="887"/>
      <c r="UHZ109" s="887"/>
      <c r="UIA109" s="887"/>
      <c r="UIB109" s="887"/>
      <c r="UIC109" s="887"/>
      <c r="UID109" s="887"/>
      <c r="UIE109" s="887"/>
      <c r="UIF109" s="888"/>
      <c r="UIG109" s="886"/>
      <c r="UIH109" s="887"/>
      <c r="UII109" s="887"/>
      <c r="UIJ109" s="887"/>
      <c r="UIK109" s="887"/>
      <c r="UIL109" s="887"/>
      <c r="UIM109" s="887"/>
      <c r="UIN109" s="887"/>
      <c r="UIO109" s="888"/>
      <c r="UIP109" s="886"/>
      <c r="UIQ109" s="887"/>
      <c r="UIR109" s="887"/>
      <c r="UIS109" s="887"/>
      <c r="UIT109" s="887"/>
      <c r="UIU109" s="887"/>
      <c r="UIV109" s="887"/>
      <c r="UIW109" s="887"/>
      <c r="UIX109" s="888"/>
      <c r="UIY109" s="886"/>
      <c r="UIZ109" s="887"/>
      <c r="UJA109" s="887"/>
      <c r="UJB109" s="887"/>
      <c r="UJC109" s="887"/>
      <c r="UJD109" s="887"/>
      <c r="UJE109" s="887"/>
      <c r="UJF109" s="887"/>
      <c r="UJG109" s="888"/>
      <c r="UJH109" s="886"/>
      <c r="UJI109" s="887"/>
      <c r="UJJ109" s="887"/>
      <c r="UJK109" s="887"/>
      <c r="UJL109" s="887"/>
      <c r="UJM109" s="887"/>
      <c r="UJN109" s="887"/>
      <c r="UJO109" s="887"/>
      <c r="UJP109" s="888"/>
      <c r="UJQ109" s="886"/>
      <c r="UJR109" s="887"/>
      <c r="UJS109" s="887"/>
      <c r="UJT109" s="887"/>
      <c r="UJU109" s="887"/>
      <c r="UJV109" s="887"/>
      <c r="UJW109" s="887"/>
      <c r="UJX109" s="887"/>
      <c r="UJY109" s="888"/>
      <c r="UJZ109" s="886"/>
      <c r="UKA109" s="887"/>
      <c r="UKB109" s="887"/>
      <c r="UKC109" s="887"/>
      <c r="UKD109" s="887"/>
      <c r="UKE109" s="887"/>
      <c r="UKF109" s="887"/>
      <c r="UKG109" s="887"/>
      <c r="UKH109" s="888"/>
      <c r="UKI109" s="886"/>
      <c r="UKJ109" s="887"/>
      <c r="UKK109" s="887"/>
      <c r="UKL109" s="887"/>
      <c r="UKM109" s="887"/>
      <c r="UKN109" s="887"/>
      <c r="UKO109" s="887"/>
      <c r="UKP109" s="887"/>
      <c r="UKQ109" s="888"/>
      <c r="UKR109" s="886"/>
      <c r="UKS109" s="887"/>
      <c r="UKT109" s="887"/>
      <c r="UKU109" s="887"/>
      <c r="UKV109" s="887"/>
      <c r="UKW109" s="887"/>
      <c r="UKX109" s="887"/>
      <c r="UKY109" s="887"/>
      <c r="UKZ109" s="888"/>
      <c r="ULA109" s="886"/>
      <c r="ULB109" s="887"/>
      <c r="ULC109" s="887"/>
      <c r="ULD109" s="887"/>
      <c r="ULE109" s="887"/>
      <c r="ULF109" s="887"/>
      <c r="ULG109" s="887"/>
      <c r="ULH109" s="887"/>
      <c r="ULI109" s="888"/>
      <c r="ULJ109" s="886"/>
      <c r="ULK109" s="887"/>
      <c r="ULL109" s="887"/>
      <c r="ULM109" s="887"/>
      <c r="ULN109" s="887"/>
      <c r="ULO109" s="887"/>
      <c r="ULP109" s="887"/>
      <c r="ULQ109" s="887"/>
      <c r="ULR109" s="888"/>
      <c r="ULS109" s="886"/>
      <c r="ULT109" s="887"/>
      <c r="ULU109" s="887"/>
      <c r="ULV109" s="887"/>
      <c r="ULW109" s="887"/>
      <c r="ULX109" s="887"/>
      <c r="ULY109" s="887"/>
      <c r="ULZ109" s="887"/>
      <c r="UMA109" s="888"/>
      <c r="UMB109" s="886"/>
      <c r="UMC109" s="887"/>
      <c r="UMD109" s="887"/>
      <c r="UME109" s="887"/>
      <c r="UMF109" s="887"/>
      <c r="UMG109" s="887"/>
      <c r="UMH109" s="887"/>
      <c r="UMI109" s="887"/>
      <c r="UMJ109" s="888"/>
      <c r="UMK109" s="886"/>
      <c r="UML109" s="887"/>
      <c r="UMM109" s="887"/>
      <c r="UMN109" s="887"/>
      <c r="UMO109" s="887"/>
      <c r="UMP109" s="887"/>
      <c r="UMQ109" s="887"/>
      <c r="UMR109" s="887"/>
      <c r="UMS109" s="888"/>
      <c r="UMT109" s="886"/>
      <c r="UMU109" s="887"/>
      <c r="UMV109" s="887"/>
      <c r="UMW109" s="887"/>
      <c r="UMX109" s="887"/>
      <c r="UMY109" s="887"/>
      <c r="UMZ109" s="887"/>
      <c r="UNA109" s="887"/>
      <c r="UNB109" s="888"/>
      <c r="UNC109" s="886"/>
      <c r="UND109" s="887"/>
      <c r="UNE109" s="887"/>
      <c r="UNF109" s="887"/>
      <c r="UNG109" s="887"/>
      <c r="UNH109" s="887"/>
      <c r="UNI109" s="887"/>
      <c r="UNJ109" s="887"/>
      <c r="UNK109" s="888"/>
      <c r="UNL109" s="886"/>
      <c r="UNM109" s="887"/>
      <c r="UNN109" s="887"/>
      <c r="UNO109" s="887"/>
      <c r="UNP109" s="887"/>
      <c r="UNQ109" s="887"/>
      <c r="UNR109" s="887"/>
      <c r="UNS109" s="887"/>
      <c r="UNT109" s="888"/>
      <c r="UNU109" s="886"/>
      <c r="UNV109" s="887"/>
      <c r="UNW109" s="887"/>
      <c r="UNX109" s="887"/>
      <c r="UNY109" s="887"/>
      <c r="UNZ109" s="887"/>
      <c r="UOA109" s="887"/>
      <c r="UOB109" s="887"/>
      <c r="UOC109" s="888"/>
      <c r="UOD109" s="886"/>
      <c r="UOE109" s="887"/>
      <c r="UOF109" s="887"/>
      <c r="UOG109" s="887"/>
      <c r="UOH109" s="887"/>
      <c r="UOI109" s="887"/>
      <c r="UOJ109" s="887"/>
      <c r="UOK109" s="887"/>
      <c r="UOL109" s="888"/>
      <c r="UOM109" s="886"/>
      <c r="UON109" s="887"/>
      <c r="UOO109" s="887"/>
      <c r="UOP109" s="887"/>
      <c r="UOQ109" s="887"/>
      <c r="UOR109" s="887"/>
      <c r="UOS109" s="887"/>
      <c r="UOT109" s="887"/>
      <c r="UOU109" s="888"/>
      <c r="UOV109" s="886"/>
      <c r="UOW109" s="887"/>
      <c r="UOX109" s="887"/>
      <c r="UOY109" s="887"/>
      <c r="UOZ109" s="887"/>
      <c r="UPA109" s="887"/>
      <c r="UPB109" s="887"/>
      <c r="UPC109" s="887"/>
      <c r="UPD109" s="888"/>
      <c r="UPE109" s="886"/>
      <c r="UPF109" s="887"/>
      <c r="UPG109" s="887"/>
      <c r="UPH109" s="887"/>
      <c r="UPI109" s="887"/>
      <c r="UPJ109" s="887"/>
      <c r="UPK109" s="887"/>
      <c r="UPL109" s="887"/>
      <c r="UPM109" s="888"/>
      <c r="UPN109" s="886"/>
      <c r="UPO109" s="887"/>
      <c r="UPP109" s="887"/>
      <c r="UPQ109" s="887"/>
      <c r="UPR109" s="887"/>
      <c r="UPS109" s="887"/>
      <c r="UPT109" s="887"/>
      <c r="UPU109" s="887"/>
      <c r="UPV109" s="888"/>
      <c r="UPW109" s="886"/>
      <c r="UPX109" s="887"/>
      <c r="UPY109" s="887"/>
      <c r="UPZ109" s="887"/>
      <c r="UQA109" s="887"/>
      <c r="UQB109" s="887"/>
      <c r="UQC109" s="887"/>
      <c r="UQD109" s="887"/>
      <c r="UQE109" s="888"/>
      <c r="UQF109" s="886"/>
      <c r="UQG109" s="887"/>
      <c r="UQH109" s="887"/>
      <c r="UQI109" s="887"/>
      <c r="UQJ109" s="887"/>
      <c r="UQK109" s="887"/>
      <c r="UQL109" s="887"/>
      <c r="UQM109" s="887"/>
      <c r="UQN109" s="888"/>
      <c r="UQO109" s="886"/>
      <c r="UQP109" s="887"/>
      <c r="UQQ109" s="887"/>
      <c r="UQR109" s="887"/>
      <c r="UQS109" s="887"/>
      <c r="UQT109" s="887"/>
      <c r="UQU109" s="887"/>
      <c r="UQV109" s="887"/>
      <c r="UQW109" s="888"/>
      <c r="UQX109" s="886"/>
      <c r="UQY109" s="887"/>
      <c r="UQZ109" s="887"/>
      <c r="URA109" s="887"/>
      <c r="URB109" s="887"/>
      <c r="URC109" s="887"/>
      <c r="URD109" s="887"/>
      <c r="URE109" s="887"/>
      <c r="URF109" s="888"/>
      <c r="URG109" s="886"/>
      <c r="URH109" s="887"/>
      <c r="URI109" s="887"/>
      <c r="URJ109" s="887"/>
      <c r="URK109" s="887"/>
      <c r="URL109" s="887"/>
      <c r="URM109" s="887"/>
      <c r="URN109" s="887"/>
      <c r="URO109" s="888"/>
      <c r="URP109" s="886"/>
      <c r="URQ109" s="887"/>
      <c r="URR109" s="887"/>
      <c r="URS109" s="887"/>
      <c r="URT109" s="887"/>
      <c r="URU109" s="887"/>
      <c r="URV109" s="887"/>
      <c r="URW109" s="887"/>
      <c r="URX109" s="888"/>
      <c r="URY109" s="886"/>
      <c r="URZ109" s="887"/>
      <c r="USA109" s="887"/>
      <c r="USB109" s="887"/>
      <c r="USC109" s="887"/>
      <c r="USD109" s="887"/>
      <c r="USE109" s="887"/>
      <c r="USF109" s="887"/>
      <c r="USG109" s="888"/>
      <c r="USH109" s="886"/>
      <c r="USI109" s="887"/>
      <c r="USJ109" s="887"/>
      <c r="USK109" s="887"/>
      <c r="USL109" s="887"/>
      <c r="USM109" s="887"/>
      <c r="USN109" s="887"/>
      <c r="USO109" s="887"/>
      <c r="USP109" s="888"/>
      <c r="USQ109" s="886"/>
      <c r="USR109" s="887"/>
      <c r="USS109" s="887"/>
      <c r="UST109" s="887"/>
      <c r="USU109" s="887"/>
      <c r="USV109" s="887"/>
      <c r="USW109" s="887"/>
      <c r="USX109" s="887"/>
      <c r="USY109" s="888"/>
      <c r="USZ109" s="886"/>
      <c r="UTA109" s="887"/>
      <c r="UTB109" s="887"/>
      <c r="UTC109" s="887"/>
      <c r="UTD109" s="887"/>
      <c r="UTE109" s="887"/>
      <c r="UTF109" s="887"/>
      <c r="UTG109" s="887"/>
      <c r="UTH109" s="888"/>
      <c r="UTI109" s="886"/>
      <c r="UTJ109" s="887"/>
      <c r="UTK109" s="887"/>
      <c r="UTL109" s="887"/>
      <c r="UTM109" s="887"/>
      <c r="UTN109" s="887"/>
      <c r="UTO109" s="887"/>
      <c r="UTP109" s="887"/>
      <c r="UTQ109" s="888"/>
      <c r="UTR109" s="886"/>
      <c r="UTS109" s="887"/>
      <c r="UTT109" s="887"/>
      <c r="UTU109" s="887"/>
      <c r="UTV109" s="887"/>
      <c r="UTW109" s="887"/>
      <c r="UTX109" s="887"/>
      <c r="UTY109" s="887"/>
      <c r="UTZ109" s="888"/>
      <c r="UUA109" s="886"/>
      <c r="UUB109" s="887"/>
      <c r="UUC109" s="887"/>
      <c r="UUD109" s="887"/>
      <c r="UUE109" s="887"/>
      <c r="UUF109" s="887"/>
      <c r="UUG109" s="887"/>
      <c r="UUH109" s="887"/>
      <c r="UUI109" s="888"/>
      <c r="UUJ109" s="886"/>
      <c r="UUK109" s="887"/>
      <c r="UUL109" s="887"/>
      <c r="UUM109" s="887"/>
      <c r="UUN109" s="887"/>
      <c r="UUO109" s="887"/>
      <c r="UUP109" s="887"/>
      <c r="UUQ109" s="887"/>
      <c r="UUR109" s="888"/>
      <c r="UUS109" s="886"/>
      <c r="UUT109" s="887"/>
      <c r="UUU109" s="887"/>
      <c r="UUV109" s="887"/>
      <c r="UUW109" s="887"/>
      <c r="UUX109" s="887"/>
      <c r="UUY109" s="887"/>
      <c r="UUZ109" s="887"/>
      <c r="UVA109" s="888"/>
      <c r="UVB109" s="886"/>
      <c r="UVC109" s="887"/>
      <c r="UVD109" s="887"/>
      <c r="UVE109" s="887"/>
      <c r="UVF109" s="887"/>
      <c r="UVG109" s="887"/>
      <c r="UVH109" s="887"/>
      <c r="UVI109" s="887"/>
      <c r="UVJ109" s="888"/>
      <c r="UVK109" s="886"/>
      <c r="UVL109" s="887"/>
      <c r="UVM109" s="887"/>
      <c r="UVN109" s="887"/>
      <c r="UVO109" s="887"/>
      <c r="UVP109" s="887"/>
      <c r="UVQ109" s="887"/>
      <c r="UVR109" s="887"/>
      <c r="UVS109" s="888"/>
      <c r="UVT109" s="886"/>
      <c r="UVU109" s="887"/>
      <c r="UVV109" s="887"/>
      <c r="UVW109" s="887"/>
      <c r="UVX109" s="887"/>
      <c r="UVY109" s="887"/>
      <c r="UVZ109" s="887"/>
      <c r="UWA109" s="887"/>
      <c r="UWB109" s="888"/>
      <c r="UWC109" s="886"/>
      <c r="UWD109" s="887"/>
      <c r="UWE109" s="887"/>
      <c r="UWF109" s="887"/>
      <c r="UWG109" s="887"/>
      <c r="UWH109" s="887"/>
      <c r="UWI109" s="887"/>
      <c r="UWJ109" s="887"/>
      <c r="UWK109" s="888"/>
      <c r="UWL109" s="886"/>
      <c r="UWM109" s="887"/>
      <c r="UWN109" s="887"/>
      <c r="UWO109" s="887"/>
      <c r="UWP109" s="887"/>
      <c r="UWQ109" s="887"/>
      <c r="UWR109" s="887"/>
      <c r="UWS109" s="887"/>
      <c r="UWT109" s="888"/>
      <c r="UWU109" s="886"/>
      <c r="UWV109" s="887"/>
      <c r="UWW109" s="887"/>
      <c r="UWX109" s="887"/>
      <c r="UWY109" s="887"/>
      <c r="UWZ109" s="887"/>
      <c r="UXA109" s="887"/>
      <c r="UXB109" s="887"/>
      <c r="UXC109" s="888"/>
      <c r="UXD109" s="886"/>
      <c r="UXE109" s="887"/>
      <c r="UXF109" s="887"/>
      <c r="UXG109" s="887"/>
      <c r="UXH109" s="887"/>
      <c r="UXI109" s="887"/>
      <c r="UXJ109" s="887"/>
      <c r="UXK109" s="887"/>
      <c r="UXL109" s="888"/>
      <c r="UXM109" s="886"/>
      <c r="UXN109" s="887"/>
      <c r="UXO109" s="887"/>
      <c r="UXP109" s="887"/>
      <c r="UXQ109" s="887"/>
      <c r="UXR109" s="887"/>
      <c r="UXS109" s="887"/>
      <c r="UXT109" s="887"/>
      <c r="UXU109" s="888"/>
      <c r="UXV109" s="886"/>
      <c r="UXW109" s="887"/>
      <c r="UXX109" s="887"/>
      <c r="UXY109" s="887"/>
      <c r="UXZ109" s="887"/>
      <c r="UYA109" s="887"/>
      <c r="UYB109" s="887"/>
      <c r="UYC109" s="887"/>
      <c r="UYD109" s="888"/>
      <c r="UYE109" s="886"/>
      <c r="UYF109" s="887"/>
      <c r="UYG109" s="887"/>
      <c r="UYH109" s="887"/>
      <c r="UYI109" s="887"/>
      <c r="UYJ109" s="887"/>
      <c r="UYK109" s="887"/>
      <c r="UYL109" s="887"/>
      <c r="UYM109" s="888"/>
      <c r="UYN109" s="886"/>
      <c r="UYO109" s="887"/>
      <c r="UYP109" s="887"/>
      <c r="UYQ109" s="887"/>
      <c r="UYR109" s="887"/>
      <c r="UYS109" s="887"/>
      <c r="UYT109" s="887"/>
      <c r="UYU109" s="887"/>
      <c r="UYV109" s="888"/>
      <c r="UYW109" s="886"/>
      <c r="UYX109" s="887"/>
      <c r="UYY109" s="887"/>
      <c r="UYZ109" s="887"/>
      <c r="UZA109" s="887"/>
      <c r="UZB109" s="887"/>
      <c r="UZC109" s="887"/>
      <c r="UZD109" s="887"/>
      <c r="UZE109" s="888"/>
      <c r="UZF109" s="886"/>
      <c r="UZG109" s="887"/>
      <c r="UZH109" s="887"/>
      <c r="UZI109" s="887"/>
      <c r="UZJ109" s="887"/>
      <c r="UZK109" s="887"/>
      <c r="UZL109" s="887"/>
      <c r="UZM109" s="887"/>
      <c r="UZN109" s="888"/>
      <c r="UZO109" s="886"/>
      <c r="UZP109" s="887"/>
      <c r="UZQ109" s="887"/>
      <c r="UZR109" s="887"/>
      <c r="UZS109" s="887"/>
      <c r="UZT109" s="887"/>
      <c r="UZU109" s="887"/>
      <c r="UZV109" s="887"/>
      <c r="UZW109" s="888"/>
      <c r="UZX109" s="886"/>
      <c r="UZY109" s="887"/>
      <c r="UZZ109" s="887"/>
      <c r="VAA109" s="887"/>
      <c r="VAB109" s="887"/>
      <c r="VAC109" s="887"/>
      <c r="VAD109" s="887"/>
      <c r="VAE109" s="887"/>
      <c r="VAF109" s="888"/>
      <c r="VAG109" s="886"/>
      <c r="VAH109" s="887"/>
      <c r="VAI109" s="887"/>
      <c r="VAJ109" s="887"/>
      <c r="VAK109" s="887"/>
      <c r="VAL109" s="887"/>
      <c r="VAM109" s="887"/>
      <c r="VAN109" s="887"/>
      <c r="VAO109" s="888"/>
      <c r="VAP109" s="886"/>
      <c r="VAQ109" s="887"/>
      <c r="VAR109" s="887"/>
      <c r="VAS109" s="887"/>
      <c r="VAT109" s="887"/>
      <c r="VAU109" s="887"/>
      <c r="VAV109" s="887"/>
      <c r="VAW109" s="887"/>
      <c r="VAX109" s="888"/>
      <c r="VAY109" s="886"/>
      <c r="VAZ109" s="887"/>
      <c r="VBA109" s="887"/>
      <c r="VBB109" s="887"/>
      <c r="VBC109" s="887"/>
      <c r="VBD109" s="887"/>
      <c r="VBE109" s="887"/>
      <c r="VBF109" s="887"/>
      <c r="VBG109" s="888"/>
      <c r="VBH109" s="886"/>
      <c r="VBI109" s="887"/>
      <c r="VBJ109" s="887"/>
      <c r="VBK109" s="887"/>
      <c r="VBL109" s="887"/>
      <c r="VBM109" s="887"/>
      <c r="VBN109" s="887"/>
      <c r="VBO109" s="887"/>
      <c r="VBP109" s="888"/>
      <c r="VBQ109" s="886"/>
      <c r="VBR109" s="887"/>
      <c r="VBS109" s="887"/>
      <c r="VBT109" s="887"/>
      <c r="VBU109" s="887"/>
      <c r="VBV109" s="887"/>
      <c r="VBW109" s="887"/>
      <c r="VBX109" s="887"/>
      <c r="VBY109" s="888"/>
      <c r="VBZ109" s="886"/>
      <c r="VCA109" s="887"/>
      <c r="VCB109" s="887"/>
      <c r="VCC109" s="887"/>
      <c r="VCD109" s="887"/>
      <c r="VCE109" s="887"/>
      <c r="VCF109" s="887"/>
      <c r="VCG109" s="887"/>
      <c r="VCH109" s="888"/>
      <c r="VCI109" s="886"/>
      <c r="VCJ109" s="887"/>
      <c r="VCK109" s="887"/>
      <c r="VCL109" s="887"/>
      <c r="VCM109" s="887"/>
      <c r="VCN109" s="887"/>
      <c r="VCO109" s="887"/>
      <c r="VCP109" s="887"/>
      <c r="VCQ109" s="888"/>
      <c r="VCR109" s="886"/>
      <c r="VCS109" s="887"/>
      <c r="VCT109" s="887"/>
      <c r="VCU109" s="887"/>
      <c r="VCV109" s="887"/>
      <c r="VCW109" s="887"/>
      <c r="VCX109" s="887"/>
      <c r="VCY109" s="887"/>
      <c r="VCZ109" s="888"/>
      <c r="VDA109" s="886"/>
      <c r="VDB109" s="887"/>
      <c r="VDC109" s="887"/>
      <c r="VDD109" s="887"/>
      <c r="VDE109" s="887"/>
      <c r="VDF109" s="887"/>
      <c r="VDG109" s="887"/>
      <c r="VDH109" s="887"/>
      <c r="VDI109" s="888"/>
      <c r="VDJ109" s="886"/>
      <c r="VDK109" s="887"/>
      <c r="VDL109" s="887"/>
      <c r="VDM109" s="887"/>
      <c r="VDN109" s="887"/>
      <c r="VDO109" s="887"/>
      <c r="VDP109" s="887"/>
      <c r="VDQ109" s="887"/>
      <c r="VDR109" s="888"/>
      <c r="VDS109" s="886"/>
      <c r="VDT109" s="887"/>
      <c r="VDU109" s="887"/>
      <c r="VDV109" s="887"/>
      <c r="VDW109" s="887"/>
      <c r="VDX109" s="887"/>
      <c r="VDY109" s="887"/>
      <c r="VDZ109" s="887"/>
      <c r="VEA109" s="888"/>
      <c r="VEB109" s="886"/>
      <c r="VEC109" s="887"/>
      <c r="VED109" s="887"/>
      <c r="VEE109" s="887"/>
      <c r="VEF109" s="887"/>
      <c r="VEG109" s="887"/>
      <c r="VEH109" s="887"/>
      <c r="VEI109" s="887"/>
      <c r="VEJ109" s="888"/>
      <c r="VEK109" s="886"/>
      <c r="VEL109" s="887"/>
      <c r="VEM109" s="887"/>
      <c r="VEN109" s="887"/>
      <c r="VEO109" s="887"/>
      <c r="VEP109" s="887"/>
      <c r="VEQ109" s="887"/>
      <c r="VER109" s="887"/>
      <c r="VES109" s="888"/>
      <c r="VET109" s="886"/>
      <c r="VEU109" s="887"/>
      <c r="VEV109" s="887"/>
      <c r="VEW109" s="887"/>
      <c r="VEX109" s="887"/>
      <c r="VEY109" s="887"/>
      <c r="VEZ109" s="887"/>
      <c r="VFA109" s="887"/>
      <c r="VFB109" s="888"/>
      <c r="VFC109" s="886"/>
      <c r="VFD109" s="887"/>
      <c r="VFE109" s="887"/>
      <c r="VFF109" s="887"/>
      <c r="VFG109" s="887"/>
      <c r="VFH109" s="887"/>
      <c r="VFI109" s="887"/>
      <c r="VFJ109" s="887"/>
      <c r="VFK109" s="888"/>
      <c r="VFL109" s="886"/>
      <c r="VFM109" s="887"/>
      <c r="VFN109" s="887"/>
      <c r="VFO109" s="887"/>
      <c r="VFP109" s="887"/>
      <c r="VFQ109" s="887"/>
      <c r="VFR109" s="887"/>
      <c r="VFS109" s="887"/>
      <c r="VFT109" s="888"/>
      <c r="VFU109" s="886"/>
      <c r="VFV109" s="887"/>
      <c r="VFW109" s="887"/>
      <c r="VFX109" s="887"/>
      <c r="VFY109" s="887"/>
      <c r="VFZ109" s="887"/>
      <c r="VGA109" s="887"/>
      <c r="VGB109" s="887"/>
      <c r="VGC109" s="888"/>
      <c r="VGD109" s="886"/>
      <c r="VGE109" s="887"/>
      <c r="VGF109" s="887"/>
      <c r="VGG109" s="887"/>
      <c r="VGH109" s="887"/>
      <c r="VGI109" s="887"/>
      <c r="VGJ109" s="887"/>
      <c r="VGK109" s="887"/>
      <c r="VGL109" s="888"/>
      <c r="VGM109" s="886"/>
      <c r="VGN109" s="887"/>
      <c r="VGO109" s="887"/>
      <c r="VGP109" s="887"/>
      <c r="VGQ109" s="887"/>
      <c r="VGR109" s="887"/>
      <c r="VGS109" s="887"/>
      <c r="VGT109" s="887"/>
      <c r="VGU109" s="888"/>
      <c r="VGV109" s="886"/>
      <c r="VGW109" s="887"/>
      <c r="VGX109" s="887"/>
      <c r="VGY109" s="887"/>
      <c r="VGZ109" s="887"/>
      <c r="VHA109" s="887"/>
      <c r="VHB109" s="887"/>
      <c r="VHC109" s="887"/>
      <c r="VHD109" s="888"/>
      <c r="VHE109" s="886"/>
      <c r="VHF109" s="887"/>
      <c r="VHG109" s="887"/>
      <c r="VHH109" s="887"/>
      <c r="VHI109" s="887"/>
      <c r="VHJ109" s="887"/>
      <c r="VHK109" s="887"/>
      <c r="VHL109" s="887"/>
      <c r="VHM109" s="888"/>
      <c r="VHN109" s="886"/>
      <c r="VHO109" s="887"/>
      <c r="VHP109" s="887"/>
      <c r="VHQ109" s="887"/>
      <c r="VHR109" s="887"/>
      <c r="VHS109" s="887"/>
      <c r="VHT109" s="887"/>
      <c r="VHU109" s="887"/>
      <c r="VHV109" s="888"/>
      <c r="VHW109" s="886"/>
      <c r="VHX109" s="887"/>
      <c r="VHY109" s="887"/>
      <c r="VHZ109" s="887"/>
      <c r="VIA109" s="887"/>
      <c r="VIB109" s="887"/>
      <c r="VIC109" s="887"/>
      <c r="VID109" s="887"/>
      <c r="VIE109" s="888"/>
      <c r="VIF109" s="886"/>
      <c r="VIG109" s="887"/>
      <c r="VIH109" s="887"/>
      <c r="VII109" s="887"/>
      <c r="VIJ109" s="887"/>
      <c r="VIK109" s="887"/>
      <c r="VIL109" s="887"/>
      <c r="VIM109" s="887"/>
      <c r="VIN109" s="888"/>
      <c r="VIO109" s="886"/>
      <c r="VIP109" s="887"/>
      <c r="VIQ109" s="887"/>
      <c r="VIR109" s="887"/>
      <c r="VIS109" s="887"/>
      <c r="VIT109" s="887"/>
      <c r="VIU109" s="887"/>
      <c r="VIV109" s="887"/>
      <c r="VIW109" s="888"/>
      <c r="VIX109" s="886"/>
      <c r="VIY109" s="887"/>
      <c r="VIZ109" s="887"/>
      <c r="VJA109" s="887"/>
      <c r="VJB109" s="887"/>
      <c r="VJC109" s="887"/>
      <c r="VJD109" s="887"/>
      <c r="VJE109" s="887"/>
      <c r="VJF109" s="888"/>
      <c r="VJG109" s="886"/>
      <c r="VJH109" s="887"/>
      <c r="VJI109" s="887"/>
      <c r="VJJ109" s="887"/>
      <c r="VJK109" s="887"/>
      <c r="VJL109" s="887"/>
      <c r="VJM109" s="887"/>
      <c r="VJN109" s="887"/>
      <c r="VJO109" s="888"/>
      <c r="VJP109" s="886"/>
      <c r="VJQ109" s="887"/>
      <c r="VJR109" s="887"/>
      <c r="VJS109" s="887"/>
      <c r="VJT109" s="887"/>
      <c r="VJU109" s="887"/>
      <c r="VJV109" s="887"/>
      <c r="VJW109" s="887"/>
      <c r="VJX109" s="888"/>
      <c r="VJY109" s="886"/>
      <c r="VJZ109" s="887"/>
      <c r="VKA109" s="887"/>
      <c r="VKB109" s="887"/>
      <c r="VKC109" s="887"/>
      <c r="VKD109" s="887"/>
      <c r="VKE109" s="887"/>
      <c r="VKF109" s="887"/>
      <c r="VKG109" s="888"/>
      <c r="VKH109" s="886"/>
      <c r="VKI109" s="887"/>
      <c r="VKJ109" s="887"/>
      <c r="VKK109" s="887"/>
      <c r="VKL109" s="887"/>
      <c r="VKM109" s="887"/>
      <c r="VKN109" s="887"/>
      <c r="VKO109" s="887"/>
      <c r="VKP109" s="888"/>
      <c r="VKQ109" s="886"/>
      <c r="VKR109" s="887"/>
      <c r="VKS109" s="887"/>
      <c r="VKT109" s="887"/>
      <c r="VKU109" s="887"/>
      <c r="VKV109" s="887"/>
      <c r="VKW109" s="887"/>
      <c r="VKX109" s="887"/>
      <c r="VKY109" s="888"/>
      <c r="VKZ109" s="886"/>
      <c r="VLA109" s="887"/>
      <c r="VLB109" s="887"/>
      <c r="VLC109" s="887"/>
      <c r="VLD109" s="887"/>
      <c r="VLE109" s="887"/>
      <c r="VLF109" s="887"/>
      <c r="VLG109" s="887"/>
      <c r="VLH109" s="888"/>
      <c r="VLI109" s="886"/>
      <c r="VLJ109" s="887"/>
      <c r="VLK109" s="887"/>
      <c r="VLL109" s="887"/>
      <c r="VLM109" s="887"/>
      <c r="VLN109" s="887"/>
      <c r="VLO109" s="887"/>
      <c r="VLP109" s="887"/>
      <c r="VLQ109" s="888"/>
      <c r="VLR109" s="886"/>
      <c r="VLS109" s="887"/>
      <c r="VLT109" s="887"/>
      <c r="VLU109" s="887"/>
      <c r="VLV109" s="887"/>
      <c r="VLW109" s="887"/>
      <c r="VLX109" s="887"/>
      <c r="VLY109" s="887"/>
      <c r="VLZ109" s="888"/>
      <c r="VMA109" s="886"/>
      <c r="VMB109" s="887"/>
      <c r="VMC109" s="887"/>
      <c r="VMD109" s="887"/>
      <c r="VME109" s="887"/>
      <c r="VMF109" s="887"/>
      <c r="VMG109" s="887"/>
      <c r="VMH109" s="887"/>
      <c r="VMI109" s="888"/>
      <c r="VMJ109" s="886"/>
      <c r="VMK109" s="887"/>
      <c r="VML109" s="887"/>
      <c r="VMM109" s="887"/>
      <c r="VMN109" s="887"/>
      <c r="VMO109" s="887"/>
      <c r="VMP109" s="887"/>
      <c r="VMQ109" s="887"/>
      <c r="VMR109" s="888"/>
      <c r="VMS109" s="886"/>
      <c r="VMT109" s="887"/>
      <c r="VMU109" s="887"/>
      <c r="VMV109" s="887"/>
      <c r="VMW109" s="887"/>
      <c r="VMX109" s="887"/>
      <c r="VMY109" s="887"/>
      <c r="VMZ109" s="887"/>
      <c r="VNA109" s="888"/>
      <c r="VNB109" s="886"/>
      <c r="VNC109" s="887"/>
      <c r="VND109" s="887"/>
      <c r="VNE109" s="887"/>
      <c r="VNF109" s="887"/>
      <c r="VNG109" s="887"/>
      <c r="VNH109" s="887"/>
      <c r="VNI109" s="887"/>
      <c r="VNJ109" s="888"/>
      <c r="VNK109" s="886"/>
      <c r="VNL109" s="887"/>
      <c r="VNM109" s="887"/>
      <c r="VNN109" s="887"/>
      <c r="VNO109" s="887"/>
      <c r="VNP109" s="887"/>
      <c r="VNQ109" s="887"/>
      <c r="VNR109" s="887"/>
      <c r="VNS109" s="888"/>
      <c r="VNT109" s="886"/>
      <c r="VNU109" s="887"/>
      <c r="VNV109" s="887"/>
      <c r="VNW109" s="887"/>
      <c r="VNX109" s="887"/>
      <c r="VNY109" s="887"/>
      <c r="VNZ109" s="887"/>
      <c r="VOA109" s="887"/>
      <c r="VOB109" s="888"/>
      <c r="VOC109" s="886"/>
      <c r="VOD109" s="887"/>
      <c r="VOE109" s="887"/>
      <c r="VOF109" s="887"/>
      <c r="VOG109" s="887"/>
      <c r="VOH109" s="887"/>
      <c r="VOI109" s="887"/>
      <c r="VOJ109" s="887"/>
      <c r="VOK109" s="888"/>
      <c r="VOL109" s="886"/>
      <c r="VOM109" s="887"/>
      <c r="VON109" s="887"/>
      <c r="VOO109" s="887"/>
      <c r="VOP109" s="887"/>
      <c r="VOQ109" s="887"/>
      <c r="VOR109" s="887"/>
      <c r="VOS109" s="887"/>
      <c r="VOT109" s="888"/>
      <c r="VOU109" s="886"/>
      <c r="VOV109" s="887"/>
      <c r="VOW109" s="887"/>
      <c r="VOX109" s="887"/>
      <c r="VOY109" s="887"/>
      <c r="VOZ109" s="887"/>
      <c r="VPA109" s="887"/>
      <c r="VPB109" s="887"/>
      <c r="VPC109" s="888"/>
      <c r="VPD109" s="886"/>
      <c r="VPE109" s="887"/>
      <c r="VPF109" s="887"/>
      <c r="VPG109" s="887"/>
      <c r="VPH109" s="887"/>
      <c r="VPI109" s="887"/>
      <c r="VPJ109" s="887"/>
      <c r="VPK109" s="887"/>
      <c r="VPL109" s="888"/>
      <c r="VPM109" s="886"/>
      <c r="VPN109" s="887"/>
      <c r="VPO109" s="887"/>
      <c r="VPP109" s="887"/>
      <c r="VPQ109" s="887"/>
      <c r="VPR109" s="887"/>
      <c r="VPS109" s="887"/>
      <c r="VPT109" s="887"/>
      <c r="VPU109" s="888"/>
      <c r="VPV109" s="886"/>
      <c r="VPW109" s="887"/>
      <c r="VPX109" s="887"/>
      <c r="VPY109" s="887"/>
      <c r="VPZ109" s="887"/>
      <c r="VQA109" s="887"/>
      <c r="VQB109" s="887"/>
      <c r="VQC109" s="887"/>
      <c r="VQD109" s="888"/>
      <c r="VQE109" s="886"/>
      <c r="VQF109" s="887"/>
      <c r="VQG109" s="887"/>
      <c r="VQH109" s="887"/>
      <c r="VQI109" s="887"/>
      <c r="VQJ109" s="887"/>
      <c r="VQK109" s="887"/>
      <c r="VQL109" s="887"/>
      <c r="VQM109" s="888"/>
      <c r="VQN109" s="886"/>
      <c r="VQO109" s="887"/>
      <c r="VQP109" s="887"/>
      <c r="VQQ109" s="887"/>
      <c r="VQR109" s="887"/>
      <c r="VQS109" s="887"/>
      <c r="VQT109" s="887"/>
      <c r="VQU109" s="887"/>
      <c r="VQV109" s="888"/>
      <c r="VQW109" s="886"/>
      <c r="VQX109" s="887"/>
      <c r="VQY109" s="887"/>
      <c r="VQZ109" s="887"/>
      <c r="VRA109" s="887"/>
      <c r="VRB109" s="887"/>
      <c r="VRC109" s="887"/>
      <c r="VRD109" s="887"/>
      <c r="VRE109" s="888"/>
      <c r="VRF109" s="886"/>
      <c r="VRG109" s="887"/>
      <c r="VRH109" s="887"/>
      <c r="VRI109" s="887"/>
      <c r="VRJ109" s="887"/>
      <c r="VRK109" s="887"/>
      <c r="VRL109" s="887"/>
      <c r="VRM109" s="887"/>
      <c r="VRN109" s="888"/>
      <c r="VRO109" s="886"/>
      <c r="VRP109" s="887"/>
      <c r="VRQ109" s="887"/>
      <c r="VRR109" s="887"/>
      <c r="VRS109" s="887"/>
      <c r="VRT109" s="887"/>
      <c r="VRU109" s="887"/>
      <c r="VRV109" s="887"/>
      <c r="VRW109" s="888"/>
      <c r="VRX109" s="886"/>
      <c r="VRY109" s="887"/>
      <c r="VRZ109" s="887"/>
      <c r="VSA109" s="887"/>
      <c r="VSB109" s="887"/>
      <c r="VSC109" s="887"/>
      <c r="VSD109" s="887"/>
      <c r="VSE109" s="887"/>
      <c r="VSF109" s="888"/>
      <c r="VSG109" s="886"/>
      <c r="VSH109" s="887"/>
      <c r="VSI109" s="887"/>
      <c r="VSJ109" s="887"/>
      <c r="VSK109" s="887"/>
      <c r="VSL109" s="887"/>
      <c r="VSM109" s="887"/>
      <c r="VSN109" s="887"/>
      <c r="VSO109" s="888"/>
      <c r="VSP109" s="886"/>
      <c r="VSQ109" s="887"/>
      <c r="VSR109" s="887"/>
      <c r="VSS109" s="887"/>
      <c r="VST109" s="887"/>
      <c r="VSU109" s="887"/>
      <c r="VSV109" s="887"/>
      <c r="VSW109" s="887"/>
      <c r="VSX109" s="888"/>
      <c r="VSY109" s="886"/>
      <c r="VSZ109" s="887"/>
      <c r="VTA109" s="887"/>
      <c r="VTB109" s="887"/>
      <c r="VTC109" s="887"/>
      <c r="VTD109" s="887"/>
      <c r="VTE109" s="887"/>
      <c r="VTF109" s="887"/>
      <c r="VTG109" s="888"/>
      <c r="VTH109" s="886"/>
      <c r="VTI109" s="887"/>
      <c r="VTJ109" s="887"/>
      <c r="VTK109" s="887"/>
      <c r="VTL109" s="887"/>
      <c r="VTM109" s="887"/>
      <c r="VTN109" s="887"/>
      <c r="VTO109" s="887"/>
      <c r="VTP109" s="888"/>
      <c r="VTQ109" s="886"/>
      <c r="VTR109" s="887"/>
      <c r="VTS109" s="887"/>
      <c r="VTT109" s="887"/>
      <c r="VTU109" s="887"/>
      <c r="VTV109" s="887"/>
      <c r="VTW109" s="887"/>
      <c r="VTX109" s="887"/>
      <c r="VTY109" s="888"/>
      <c r="VTZ109" s="886"/>
      <c r="VUA109" s="887"/>
      <c r="VUB109" s="887"/>
      <c r="VUC109" s="887"/>
      <c r="VUD109" s="887"/>
      <c r="VUE109" s="887"/>
      <c r="VUF109" s="887"/>
      <c r="VUG109" s="887"/>
      <c r="VUH109" s="888"/>
      <c r="VUI109" s="886"/>
      <c r="VUJ109" s="887"/>
      <c r="VUK109" s="887"/>
      <c r="VUL109" s="887"/>
      <c r="VUM109" s="887"/>
      <c r="VUN109" s="887"/>
      <c r="VUO109" s="887"/>
      <c r="VUP109" s="887"/>
      <c r="VUQ109" s="888"/>
      <c r="VUR109" s="886"/>
      <c r="VUS109" s="887"/>
      <c r="VUT109" s="887"/>
      <c r="VUU109" s="887"/>
      <c r="VUV109" s="887"/>
      <c r="VUW109" s="887"/>
      <c r="VUX109" s="887"/>
      <c r="VUY109" s="887"/>
      <c r="VUZ109" s="888"/>
      <c r="VVA109" s="886"/>
      <c r="VVB109" s="887"/>
      <c r="VVC109" s="887"/>
      <c r="VVD109" s="887"/>
      <c r="VVE109" s="887"/>
      <c r="VVF109" s="887"/>
      <c r="VVG109" s="887"/>
      <c r="VVH109" s="887"/>
      <c r="VVI109" s="888"/>
      <c r="VVJ109" s="886"/>
      <c r="VVK109" s="887"/>
      <c r="VVL109" s="887"/>
      <c r="VVM109" s="887"/>
      <c r="VVN109" s="887"/>
      <c r="VVO109" s="887"/>
      <c r="VVP109" s="887"/>
      <c r="VVQ109" s="887"/>
      <c r="VVR109" s="888"/>
      <c r="VVS109" s="886"/>
      <c r="VVT109" s="887"/>
      <c r="VVU109" s="887"/>
      <c r="VVV109" s="887"/>
      <c r="VVW109" s="887"/>
      <c r="VVX109" s="887"/>
      <c r="VVY109" s="887"/>
      <c r="VVZ109" s="887"/>
      <c r="VWA109" s="888"/>
      <c r="VWB109" s="886"/>
      <c r="VWC109" s="887"/>
      <c r="VWD109" s="887"/>
      <c r="VWE109" s="887"/>
      <c r="VWF109" s="887"/>
      <c r="VWG109" s="887"/>
      <c r="VWH109" s="887"/>
      <c r="VWI109" s="887"/>
      <c r="VWJ109" s="888"/>
      <c r="VWK109" s="886"/>
      <c r="VWL109" s="887"/>
      <c r="VWM109" s="887"/>
      <c r="VWN109" s="887"/>
      <c r="VWO109" s="887"/>
      <c r="VWP109" s="887"/>
      <c r="VWQ109" s="887"/>
      <c r="VWR109" s="887"/>
      <c r="VWS109" s="888"/>
      <c r="VWT109" s="886"/>
      <c r="VWU109" s="887"/>
      <c r="VWV109" s="887"/>
      <c r="VWW109" s="887"/>
      <c r="VWX109" s="887"/>
      <c r="VWY109" s="887"/>
      <c r="VWZ109" s="887"/>
      <c r="VXA109" s="887"/>
      <c r="VXB109" s="888"/>
      <c r="VXC109" s="886"/>
      <c r="VXD109" s="887"/>
      <c r="VXE109" s="887"/>
      <c r="VXF109" s="887"/>
      <c r="VXG109" s="887"/>
      <c r="VXH109" s="887"/>
      <c r="VXI109" s="887"/>
      <c r="VXJ109" s="887"/>
      <c r="VXK109" s="888"/>
      <c r="VXL109" s="886"/>
      <c r="VXM109" s="887"/>
      <c r="VXN109" s="887"/>
      <c r="VXO109" s="887"/>
      <c r="VXP109" s="887"/>
      <c r="VXQ109" s="887"/>
      <c r="VXR109" s="887"/>
      <c r="VXS109" s="887"/>
      <c r="VXT109" s="888"/>
      <c r="VXU109" s="886"/>
      <c r="VXV109" s="887"/>
      <c r="VXW109" s="887"/>
      <c r="VXX109" s="887"/>
      <c r="VXY109" s="887"/>
      <c r="VXZ109" s="887"/>
      <c r="VYA109" s="887"/>
      <c r="VYB109" s="887"/>
      <c r="VYC109" s="888"/>
      <c r="VYD109" s="886"/>
      <c r="VYE109" s="887"/>
      <c r="VYF109" s="887"/>
      <c r="VYG109" s="887"/>
      <c r="VYH109" s="887"/>
      <c r="VYI109" s="887"/>
      <c r="VYJ109" s="887"/>
      <c r="VYK109" s="887"/>
      <c r="VYL109" s="888"/>
      <c r="VYM109" s="886"/>
      <c r="VYN109" s="887"/>
      <c r="VYO109" s="887"/>
      <c r="VYP109" s="887"/>
      <c r="VYQ109" s="887"/>
      <c r="VYR109" s="887"/>
      <c r="VYS109" s="887"/>
      <c r="VYT109" s="887"/>
      <c r="VYU109" s="888"/>
      <c r="VYV109" s="886"/>
      <c r="VYW109" s="887"/>
      <c r="VYX109" s="887"/>
      <c r="VYY109" s="887"/>
      <c r="VYZ109" s="887"/>
      <c r="VZA109" s="887"/>
      <c r="VZB109" s="887"/>
      <c r="VZC109" s="887"/>
      <c r="VZD109" s="888"/>
      <c r="VZE109" s="886"/>
      <c r="VZF109" s="887"/>
      <c r="VZG109" s="887"/>
      <c r="VZH109" s="887"/>
      <c r="VZI109" s="887"/>
      <c r="VZJ109" s="887"/>
      <c r="VZK109" s="887"/>
      <c r="VZL109" s="887"/>
      <c r="VZM109" s="888"/>
      <c r="VZN109" s="886"/>
      <c r="VZO109" s="887"/>
      <c r="VZP109" s="887"/>
      <c r="VZQ109" s="887"/>
      <c r="VZR109" s="887"/>
      <c r="VZS109" s="887"/>
      <c r="VZT109" s="887"/>
      <c r="VZU109" s="887"/>
      <c r="VZV109" s="888"/>
      <c r="VZW109" s="886"/>
      <c r="VZX109" s="887"/>
      <c r="VZY109" s="887"/>
      <c r="VZZ109" s="887"/>
      <c r="WAA109" s="887"/>
      <c r="WAB109" s="887"/>
      <c r="WAC109" s="887"/>
      <c r="WAD109" s="887"/>
      <c r="WAE109" s="888"/>
      <c r="WAF109" s="886"/>
      <c r="WAG109" s="887"/>
      <c r="WAH109" s="887"/>
      <c r="WAI109" s="887"/>
      <c r="WAJ109" s="887"/>
      <c r="WAK109" s="887"/>
      <c r="WAL109" s="887"/>
      <c r="WAM109" s="887"/>
      <c r="WAN109" s="888"/>
      <c r="WAO109" s="886"/>
      <c r="WAP109" s="887"/>
      <c r="WAQ109" s="887"/>
      <c r="WAR109" s="887"/>
      <c r="WAS109" s="887"/>
      <c r="WAT109" s="887"/>
      <c r="WAU109" s="887"/>
      <c r="WAV109" s="887"/>
      <c r="WAW109" s="888"/>
      <c r="WAX109" s="886"/>
      <c r="WAY109" s="887"/>
      <c r="WAZ109" s="887"/>
      <c r="WBA109" s="887"/>
      <c r="WBB109" s="887"/>
      <c r="WBC109" s="887"/>
      <c r="WBD109" s="887"/>
      <c r="WBE109" s="887"/>
      <c r="WBF109" s="888"/>
      <c r="WBG109" s="886"/>
      <c r="WBH109" s="887"/>
      <c r="WBI109" s="887"/>
      <c r="WBJ109" s="887"/>
      <c r="WBK109" s="887"/>
      <c r="WBL109" s="887"/>
      <c r="WBM109" s="887"/>
      <c r="WBN109" s="887"/>
      <c r="WBO109" s="888"/>
      <c r="WBP109" s="886"/>
      <c r="WBQ109" s="887"/>
      <c r="WBR109" s="887"/>
      <c r="WBS109" s="887"/>
      <c r="WBT109" s="887"/>
      <c r="WBU109" s="887"/>
      <c r="WBV109" s="887"/>
      <c r="WBW109" s="887"/>
      <c r="WBX109" s="888"/>
      <c r="WBY109" s="886"/>
      <c r="WBZ109" s="887"/>
      <c r="WCA109" s="887"/>
      <c r="WCB109" s="887"/>
      <c r="WCC109" s="887"/>
      <c r="WCD109" s="887"/>
      <c r="WCE109" s="887"/>
      <c r="WCF109" s="887"/>
      <c r="WCG109" s="888"/>
      <c r="WCH109" s="886"/>
      <c r="WCI109" s="887"/>
      <c r="WCJ109" s="887"/>
      <c r="WCK109" s="887"/>
      <c r="WCL109" s="887"/>
      <c r="WCM109" s="887"/>
      <c r="WCN109" s="887"/>
      <c r="WCO109" s="887"/>
      <c r="WCP109" s="888"/>
      <c r="WCQ109" s="886"/>
      <c r="WCR109" s="887"/>
      <c r="WCS109" s="887"/>
      <c r="WCT109" s="887"/>
      <c r="WCU109" s="887"/>
      <c r="WCV109" s="887"/>
      <c r="WCW109" s="887"/>
      <c r="WCX109" s="887"/>
      <c r="WCY109" s="888"/>
      <c r="WCZ109" s="886"/>
      <c r="WDA109" s="887"/>
      <c r="WDB109" s="887"/>
      <c r="WDC109" s="887"/>
      <c r="WDD109" s="887"/>
      <c r="WDE109" s="887"/>
      <c r="WDF109" s="887"/>
      <c r="WDG109" s="887"/>
      <c r="WDH109" s="888"/>
      <c r="WDI109" s="886"/>
      <c r="WDJ109" s="887"/>
      <c r="WDK109" s="887"/>
      <c r="WDL109" s="887"/>
      <c r="WDM109" s="887"/>
      <c r="WDN109" s="887"/>
      <c r="WDO109" s="887"/>
      <c r="WDP109" s="887"/>
      <c r="WDQ109" s="888"/>
      <c r="WDR109" s="886"/>
      <c r="WDS109" s="887"/>
      <c r="WDT109" s="887"/>
      <c r="WDU109" s="887"/>
      <c r="WDV109" s="887"/>
      <c r="WDW109" s="887"/>
      <c r="WDX109" s="887"/>
      <c r="WDY109" s="887"/>
      <c r="WDZ109" s="888"/>
      <c r="WEA109" s="886"/>
      <c r="WEB109" s="887"/>
      <c r="WEC109" s="887"/>
      <c r="WED109" s="887"/>
      <c r="WEE109" s="887"/>
      <c r="WEF109" s="887"/>
      <c r="WEG109" s="887"/>
      <c r="WEH109" s="887"/>
      <c r="WEI109" s="888"/>
      <c r="WEJ109" s="886"/>
      <c r="WEK109" s="887"/>
      <c r="WEL109" s="887"/>
      <c r="WEM109" s="887"/>
      <c r="WEN109" s="887"/>
      <c r="WEO109" s="887"/>
      <c r="WEP109" s="887"/>
      <c r="WEQ109" s="887"/>
      <c r="WER109" s="888"/>
      <c r="WES109" s="886"/>
      <c r="WET109" s="887"/>
      <c r="WEU109" s="887"/>
      <c r="WEV109" s="887"/>
      <c r="WEW109" s="887"/>
      <c r="WEX109" s="887"/>
      <c r="WEY109" s="887"/>
      <c r="WEZ109" s="887"/>
      <c r="WFA109" s="888"/>
      <c r="WFB109" s="886"/>
      <c r="WFC109" s="887"/>
      <c r="WFD109" s="887"/>
      <c r="WFE109" s="887"/>
      <c r="WFF109" s="887"/>
      <c r="WFG109" s="887"/>
      <c r="WFH109" s="887"/>
      <c r="WFI109" s="887"/>
      <c r="WFJ109" s="888"/>
      <c r="WFK109" s="886"/>
      <c r="WFL109" s="887"/>
      <c r="WFM109" s="887"/>
      <c r="WFN109" s="887"/>
      <c r="WFO109" s="887"/>
      <c r="WFP109" s="887"/>
      <c r="WFQ109" s="887"/>
      <c r="WFR109" s="887"/>
      <c r="WFS109" s="888"/>
      <c r="WFT109" s="886"/>
      <c r="WFU109" s="887"/>
      <c r="WFV109" s="887"/>
      <c r="WFW109" s="887"/>
      <c r="WFX109" s="887"/>
      <c r="WFY109" s="887"/>
      <c r="WFZ109" s="887"/>
      <c r="WGA109" s="887"/>
      <c r="WGB109" s="888"/>
      <c r="WGC109" s="886"/>
      <c r="WGD109" s="887"/>
      <c r="WGE109" s="887"/>
      <c r="WGF109" s="887"/>
      <c r="WGG109" s="887"/>
      <c r="WGH109" s="887"/>
      <c r="WGI109" s="887"/>
      <c r="WGJ109" s="887"/>
      <c r="WGK109" s="888"/>
      <c r="WGL109" s="886"/>
      <c r="WGM109" s="887"/>
      <c r="WGN109" s="887"/>
      <c r="WGO109" s="887"/>
      <c r="WGP109" s="887"/>
      <c r="WGQ109" s="887"/>
      <c r="WGR109" s="887"/>
      <c r="WGS109" s="887"/>
      <c r="WGT109" s="888"/>
      <c r="WGU109" s="886"/>
      <c r="WGV109" s="887"/>
      <c r="WGW109" s="887"/>
      <c r="WGX109" s="887"/>
      <c r="WGY109" s="887"/>
      <c r="WGZ109" s="887"/>
      <c r="WHA109" s="887"/>
      <c r="WHB109" s="887"/>
      <c r="WHC109" s="888"/>
      <c r="WHD109" s="886"/>
      <c r="WHE109" s="887"/>
      <c r="WHF109" s="887"/>
      <c r="WHG109" s="887"/>
      <c r="WHH109" s="887"/>
      <c r="WHI109" s="887"/>
      <c r="WHJ109" s="887"/>
      <c r="WHK109" s="887"/>
      <c r="WHL109" s="888"/>
      <c r="WHM109" s="886"/>
      <c r="WHN109" s="887"/>
      <c r="WHO109" s="887"/>
      <c r="WHP109" s="887"/>
      <c r="WHQ109" s="887"/>
      <c r="WHR109" s="887"/>
      <c r="WHS109" s="887"/>
      <c r="WHT109" s="887"/>
      <c r="WHU109" s="888"/>
      <c r="WHV109" s="886"/>
      <c r="WHW109" s="887"/>
      <c r="WHX109" s="887"/>
      <c r="WHY109" s="887"/>
      <c r="WHZ109" s="887"/>
      <c r="WIA109" s="887"/>
      <c r="WIB109" s="887"/>
      <c r="WIC109" s="887"/>
      <c r="WID109" s="888"/>
      <c r="WIE109" s="886"/>
      <c r="WIF109" s="887"/>
      <c r="WIG109" s="887"/>
      <c r="WIH109" s="887"/>
      <c r="WII109" s="887"/>
      <c r="WIJ109" s="887"/>
      <c r="WIK109" s="887"/>
      <c r="WIL109" s="887"/>
      <c r="WIM109" s="888"/>
      <c r="WIN109" s="886"/>
      <c r="WIO109" s="887"/>
      <c r="WIP109" s="887"/>
      <c r="WIQ109" s="887"/>
      <c r="WIR109" s="887"/>
      <c r="WIS109" s="887"/>
      <c r="WIT109" s="887"/>
      <c r="WIU109" s="887"/>
      <c r="WIV109" s="888"/>
      <c r="WIW109" s="886"/>
      <c r="WIX109" s="887"/>
      <c r="WIY109" s="887"/>
      <c r="WIZ109" s="887"/>
      <c r="WJA109" s="887"/>
      <c r="WJB109" s="887"/>
      <c r="WJC109" s="887"/>
      <c r="WJD109" s="887"/>
      <c r="WJE109" s="888"/>
      <c r="WJF109" s="886"/>
      <c r="WJG109" s="887"/>
      <c r="WJH109" s="887"/>
      <c r="WJI109" s="887"/>
      <c r="WJJ109" s="887"/>
      <c r="WJK109" s="887"/>
      <c r="WJL109" s="887"/>
      <c r="WJM109" s="887"/>
      <c r="WJN109" s="888"/>
      <c r="WJO109" s="886"/>
      <c r="WJP109" s="887"/>
      <c r="WJQ109" s="887"/>
      <c r="WJR109" s="887"/>
      <c r="WJS109" s="887"/>
      <c r="WJT109" s="887"/>
      <c r="WJU109" s="887"/>
      <c r="WJV109" s="887"/>
      <c r="WJW109" s="888"/>
      <c r="WJX109" s="886"/>
      <c r="WJY109" s="887"/>
      <c r="WJZ109" s="887"/>
      <c r="WKA109" s="887"/>
      <c r="WKB109" s="887"/>
      <c r="WKC109" s="887"/>
      <c r="WKD109" s="887"/>
      <c r="WKE109" s="887"/>
      <c r="WKF109" s="888"/>
      <c r="WKG109" s="886"/>
      <c r="WKH109" s="887"/>
      <c r="WKI109" s="887"/>
      <c r="WKJ109" s="887"/>
      <c r="WKK109" s="887"/>
      <c r="WKL109" s="887"/>
      <c r="WKM109" s="887"/>
      <c r="WKN109" s="887"/>
      <c r="WKO109" s="888"/>
      <c r="WKP109" s="886"/>
      <c r="WKQ109" s="887"/>
      <c r="WKR109" s="887"/>
      <c r="WKS109" s="887"/>
      <c r="WKT109" s="887"/>
      <c r="WKU109" s="887"/>
      <c r="WKV109" s="887"/>
      <c r="WKW109" s="887"/>
      <c r="WKX109" s="888"/>
      <c r="WKY109" s="886"/>
      <c r="WKZ109" s="887"/>
      <c r="WLA109" s="887"/>
      <c r="WLB109" s="887"/>
      <c r="WLC109" s="887"/>
      <c r="WLD109" s="887"/>
      <c r="WLE109" s="887"/>
      <c r="WLF109" s="887"/>
      <c r="WLG109" s="888"/>
      <c r="WLH109" s="886"/>
      <c r="WLI109" s="887"/>
      <c r="WLJ109" s="887"/>
      <c r="WLK109" s="887"/>
      <c r="WLL109" s="887"/>
      <c r="WLM109" s="887"/>
      <c r="WLN109" s="887"/>
      <c r="WLO109" s="887"/>
      <c r="WLP109" s="888"/>
      <c r="WLQ109" s="886"/>
      <c r="WLR109" s="887"/>
      <c r="WLS109" s="887"/>
      <c r="WLT109" s="887"/>
      <c r="WLU109" s="887"/>
      <c r="WLV109" s="887"/>
      <c r="WLW109" s="887"/>
      <c r="WLX109" s="887"/>
      <c r="WLY109" s="888"/>
      <c r="WLZ109" s="886"/>
      <c r="WMA109" s="887"/>
      <c r="WMB109" s="887"/>
      <c r="WMC109" s="887"/>
      <c r="WMD109" s="887"/>
      <c r="WME109" s="887"/>
      <c r="WMF109" s="887"/>
      <c r="WMG109" s="887"/>
      <c r="WMH109" s="888"/>
      <c r="WMI109" s="886"/>
      <c r="WMJ109" s="887"/>
      <c r="WMK109" s="887"/>
      <c r="WML109" s="887"/>
      <c r="WMM109" s="887"/>
      <c r="WMN109" s="887"/>
      <c r="WMO109" s="887"/>
      <c r="WMP109" s="887"/>
      <c r="WMQ109" s="888"/>
      <c r="WMR109" s="886"/>
      <c r="WMS109" s="887"/>
      <c r="WMT109" s="887"/>
      <c r="WMU109" s="887"/>
      <c r="WMV109" s="887"/>
      <c r="WMW109" s="887"/>
      <c r="WMX109" s="887"/>
      <c r="WMY109" s="887"/>
      <c r="WMZ109" s="888"/>
      <c r="WNA109" s="886"/>
      <c r="WNB109" s="887"/>
      <c r="WNC109" s="887"/>
      <c r="WND109" s="887"/>
      <c r="WNE109" s="887"/>
      <c r="WNF109" s="887"/>
      <c r="WNG109" s="887"/>
      <c r="WNH109" s="887"/>
      <c r="WNI109" s="888"/>
      <c r="WNJ109" s="886"/>
      <c r="WNK109" s="887"/>
      <c r="WNL109" s="887"/>
      <c r="WNM109" s="887"/>
      <c r="WNN109" s="887"/>
      <c r="WNO109" s="887"/>
      <c r="WNP109" s="887"/>
      <c r="WNQ109" s="887"/>
      <c r="WNR109" s="888"/>
      <c r="WNS109" s="886"/>
      <c r="WNT109" s="887"/>
      <c r="WNU109" s="887"/>
      <c r="WNV109" s="887"/>
      <c r="WNW109" s="887"/>
      <c r="WNX109" s="887"/>
      <c r="WNY109" s="887"/>
      <c r="WNZ109" s="887"/>
      <c r="WOA109" s="888"/>
      <c r="WOB109" s="886"/>
      <c r="WOC109" s="887"/>
      <c r="WOD109" s="887"/>
      <c r="WOE109" s="887"/>
      <c r="WOF109" s="887"/>
      <c r="WOG109" s="887"/>
      <c r="WOH109" s="887"/>
      <c r="WOI109" s="887"/>
      <c r="WOJ109" s="888"/>
      <c r="WOK109" s="886"/>
      <c r="WOL109" s="887"/>
      <c r="WOM109" s="887"/>
      <c r="WON109" s="887"/>
      <c r="WOO109" s="887"/>
      <c r="WOP109" s="887"/>
      <c r="WOQ109" s="887"/>
      <c r="WOR109" s="887"/>
      <c r="WOS109" s="888"/>
      <c r="WOT109" s="886"/>
      <c r="WOU109" s="887"/>
      <c r="WOV109" s="887"/>
      <c r="WOW109" s="887"/>
      <c r="WOX109" s="887"/>
      <c r="WOY109" s="887"/>
      <c r="WOZ109" s="887"/>
      <c r="WPA109" s="887"/>
      <c r="WPB109" s="888"/>
      <c r="WPC109" s="886"/>
      <c r="WPD109" s="887"/>
      <c r="WPE109" s="887"/>
      <c r="WPF109" s="887"/>
      <c r="WPG109" s="887"/>
      <c r="WPH109" s="887"/>
      <c r="WPI109" s="887"/>
      <c r="WPJ109" s="887"/>
      <c r="WPK109" s="888"/>
      <c r="WPL109" s="886"/>
      <c r="WPM109" s="887"/>
      <c r="WPN109" s="887"/>
      <c r="WPO109" s="887"/>
      <c r="WPP109" s="887"/>
      <c r="WPQ109" s="887"/>
      <c r="WPR109" s="887"/>
      <c r="WPS109" s="887"/>
      <c r="WPT109" s="888"/>
      <c r="WPU109" s="886"/>
      <c r="WPV109" s="887"/>
      <c r="WPW109" s="887"/>
      <c r="WPX109" s="887"/>
      <c r="WPY109" s="887"/>
      <c r="WPZ109" s="887"/>
      <c r="WQA109" s="887"/>
      <c r="WQB109" s="887"/>
      <c r="WQC109" s="888"/>
      <c r="WQD109" s="886"/>
      <c r="WQE109" s="887"/>
      <c r="WQF109" s="887"/>
      <c r="WQG109" s="887"/>
      <c r="WQH109" s="887"/>
      <c r="WQI109" s="887"/>
      <c r="WQJ109" s="887"/>
      <c r="WQK109" s="887"/>
      <c r="WQL109" s="888"/>
      <c r="WQM109" s="886"/>
      <c r="WQN109" s="887"/>
      <c r="WQO109" s="887"/>
      <c r="WQP109" s="887"/>
      <c r="WQQ109" s="887"/>
      <c r="WQR109" s="887"/>
      <c r="WQS109" s="887"/>
      <c r="WQT109" s="887"/>
      <c r="WQU109" s="888"/>
      <c r="WQV109" s="886"/>
      <c r="WQW109" s="887"/>
      <c r="WQX109" s="887"/>
      <c r="WQY109" s="887"/>
      <c r="WQZ109" s="887"/>
      <c r="WRA109" s="887"/>
      <c r="WRB109" s="887"/>
      <c r="WRC109" s="887"/>
      <c r="WRD109" s="888"/>
      <c r="WRE109" s="886"/>
      <c r="WRF109" s="887"/>
      <c r="WRG109" s="887"/>
      <c r="WRH109" s="887"/>
      <c r="WRI109" s="887"/>
      <c r="WRJ109" s="887"/>
      <c r="WRK109" s="887"/>
      <c r="WRL109" s="887"/>
      <c r="WRM109" s="888"/>
      <c r="WRN109" s="886"/>
      <c r="WRO109" s="887"/>
      <c r="WRP109" s="887"/>
      <c r="WRQ109" s="887"/>
      <c r="WRR109" s="887"/>
      <c r="WRS109" s="887"/>
      <c r="WRT109" s="887"/>
      <c r="WRU109" s="887"/>
      <c r="WRV109" s="888"/>
      <c r="WRW109" s="886"/>
      <c r="WRX109" s="887"/>
      <c r="WRY109" s="887"/>
      <c r="WRZ109" s="887"/>
      <c r="WSA109" s="887"/>
      <c r="WSB109" s="887"/>
      <c r="WSC109" s="887"/>
      <c r="WSD109" s="887"/>
      <c r="WSE109" s="888"/>
      <c r="WSF109" s="886"/>
      <c r="WSG109" s="887"/>
      <c r="WSH109" s="887"/>
      <c r="WSI109" s="887"/>
      <c r="WSJ109" s="887"/>
      <c r="WSK109" s="887"/>
      <c r="WSL109" s="887"/>
      <c r="WSM109" s="887"/>
      <c r="WSN109" s="888"/>
      <c r="WSO109" s="886"/>
      <c r="WSP109" s="887"/>
      <c r="WSQ109" s="887"/>
      <c r="WSR109" s="887"/>
      <c r="WSS109" s="887"/>
      <c r="WST109" s="887"/>
      <c r="WSU109" s="887"/>
      <c r="WSV109" s="887"/>
      <c r="WSW109" s="888"/>
      <c r="WSX109" s="886"/>
      <c r="WSY109" s="887"/>
      <c r="WSZ109" s="887"/>
      <c r="WTA109" s="887"/>
      <c r="WTB109" s="887"/>
      <c r="WTC109" s="887"/>
      <c r="WTD109" s="887"/>
      <c r="WTE109" s="887"/>
      <c r="WTF109" s="888"/>
      <c r="WTG109" s="886"/>
      <c r="WTH109" s="887"/>
      <c r="WTI109" s="887"/>
      <c r="WTJ109" s="887"/>
      <c r="WTK109" s="887"/>
      <c r="WTL109" s="887"/>
      <c r="WTM109" s="887"/>
      <c r="WTN109" s="887"/>
      <c r="WTO109" s="888"/>
      <c r="WTP109" s="886"/>
      <c r="WTQ109" s="887"/>
      <c r="WTR109" s="887"/>
      <c r="WTS109" s="887"/>
      <c r="WTT109" s="887"/>
      <c r="WTU109" s="887"/>
      <c r="WTV109" s="887"/>
      <c r="WTW109" s="887"/>
      <c r="WTX109" s="888"/>
      <c r="WTY109" s="886"/>
      <c r="WTZ109" s="887"/>
      <c r="WUA109" s="887"/>
      <c r="WUB109" s="887"/>
      <c r="WUC109" s="887"/>
      <c r="WUD109" s="887"/>
      <c r="WUE109" s="887"/>
      <c r="WUF109" s="887"/>
      <c r="WUG109" s="888"/>
      <c r="WUH109" s="886"/>
      <c r="WUI109" s="887"/>
      <c r="WUJ109" s="887"/>
      <c r="WUK109" s="887"/>
      <c r="WUL109" s="887"/>
      <c r="WUM109" s="887"/>
      <c r="WUN109" s="887"/>
      <c r="WUO109" s="887"/>
      <c r="WUP109" s="888"/>
      <c r="WUQ109" s="886"/>
      <c r="WUR109" s="887"/>
      <c r="WUS109" s="887"/>
      <c r="WUT109" s="887"/>
      <c r="WUU109" s="887"/>
      <c r="WUV109" s="887"/>
      <c r="WUW109" s="887"/>
      <c r="WUX109" s="887"/>
      <c r="WUY109" s="888"/>
      <c r="WUZ109" s="886"/>
      <c r="WVA109" s="887"/>
      <c r="WVB109" s="887"/>
      <c r="WVC109" s="887"/>
      <c r="WVD109" s="887"/>
      <c r="WVE109" s="887"/>
      <c r="WVF109" s="887"/>
      <c r="WVG109" s="887"/>
      <c r="WVH109" s="888"/>
      <c r="WVI109" s="886"/>
      <c r="WVJ109" s="887"/>
      <c r="WVK109" s="887"/>
      <c r="WVL109" s="887"/>
      <c r="WVM109" s="887"/>
      <c r="WVN109" s="887"/>
      <c r="WVO109" s="887"/>
      <c r="WVP109" s="887"/>
      <c r="WVQ109" s="888"/>
      <c r="WVR109" s="886"/>
      <c r="WVS109" s="887"/>
      <c r="WVT109" s="887"/>
      <c r="WVU109" s="887"/>
      <c r="WVV109" s="887"/>
      <c r="WVW109" s="887"/>
      <c r="WVX109" s="887"/>
      <c r="WVY109" s="887"/>
      <c r="WVZ109" s="888"/>
      <c r="WWA109" s="886"/>
      <c r="WWB109" s="887"/>
      <c r="WWC109" s="887"/>
      <c r="WWD109" s="887"/>
      <c r="WWE109" s="887"/>
      <c r="WWF109" s="887"/>
      <c r="WWG109" s="887"/>
      <c r="WWH109" s="887"/>
      <c r="WWI109" s="888"/>
      <c r="WWJ109" s="886"/>
      <c r="WWK109" s="887"/>
      <c r="WWL109" s="887"/>
      <c r="WWM109" s="887"/>
      <c r="WWN109" s="887"/>
      <c r="WWO109" s="887"/>
      <c r="WWP109" s="887"/>
      <c r="WWQ109" s="887"/>
      <c r="WWR109" s="888"/>
      <c r="WWS109" s="886"/>
      <c r="WWT109" s="887"/>
      <c r="WWU109" s="887"/>
      <c r="WWV109" s="887"/>
      <c r="WWW109" s="887"/>
      <c r="WWX109" s="887"/>
      <c r="WWY109" s="887"/>
      <c r="WWZ109" s="887"/>
      <c r="WXA109" s="888"/>
      <c r="WXB109" s="886"/>
      <c r="WXC109" s="887"/>
      <c r="WXD109" s="887"/>
      <c r="WXE109" s="887"/>
      <c r="WXF109" s="887"/>
      <c r="WXG109" s="887"/>
      <c r="WXH109" s="887"/>
      <c r="WXI109" s="887"/>
      <c r="WXJ109" s="888"/>
      <c r="WXK109" s="886"/>
      <c r="WXL109" s="887"/>
      <c r="WXM109" s="887"/>
      <c r="WXN109" s="887"/>
      <c r="WXO109" s="887"/>
      <c r="WXP109" s="887"/>
      <c r="WXQ109" s="887"/>
      <c r="WXR109" s="887"/>
      <c r="WXS109" s="888"/>
      <c r="WXT109" s="886"/>
      <c r="WXU109" s="887"/>
      <c r="WXV109" s="887"/>
      <c r="WXW109" s="887"/>
      <c r="WXX109" s="887"/>
      <c r="WXY109" s="887"/>
      <c r="WXZ109" s="887"/>
      <c r="WYA109" s="887"/>
      <c r="WYB109" s="888"/>
      <c r="WYC109" s="886"/>
      <c r="WYD109" s="887"/>
      <c r="WYE109" s="887"/>
      <c r="WYF109" s="887"/>
      <c r="WYG109" s="887"/>
      <c r="WYH109" s="887"/>
      <c r="WYI109" s="887"/>
      <c r="WYJ109" s="887"/>
      <c r="WYK109" s="888"/>
      <c r="WYL109" s="886"/>
      <c r="WYM109" s="887"/>
      <c r="WYN109" s="887"/>
      <c r="WYO109" s="887"/>
      <c r="WYP109" s="887"/>
      <c r="WYQ109" s="887"/>
      <c r="WYR109" s="887"/>
      <c r="WYS109" s="887"/>
      <c r="WYT109" s="888"/>
      <c r="WYU109" s="886"/>
      <c r="WYV109" s="887"/>
      <c r="WYW109" s="887"/>
      <c r="WYX109" s="887"/>
      <c r="WYY109" s="887"/>
      <c r="WYZ109" s="887"/>
      <c r="WZA109" s="887"/>
      <c r="WZB109" s="887"/>
      <c r="WZC109" s="888"/>
      <c r="WZD109" s="886"/>
      <c r="WZE109" s="887"/>
      <c r="WZF109" s="887"/>
      <c r="WZG109" s="887"/>
      <c r="WZH109" s="887"/>
      <c r="WZI109" s="887"/>
      <c r="WZJ109" s="887"/>
      <c r="WZK109" s="887"/>
      <c r="WZL109" s="888"/>
      <c r="WZM109" s="886"/>
      <c r="WZN109" s="887"/>
      <c r="WZO109" s="887"/>
      <c r="WZP109" s="887"/>
      <c r="WZQ109" s="887"/>
      <c r="WZR109" s="887"/>
      <c r="WZS109" s="887"/>
      <c r="WZT109" s="887"/>
      <c r="WZU109" s="888"/>
      <c r="WZV109" s="886"/>
      <c r="WZW109" s="887"/>
      <c r="WZX109" s="887"/>
      <c r="WZY109" s="887"/>
      <c r="WZZ109" s="887"/>
      <c r="XAA109" s="887"/>
      <c r="XAB109" s="887"/>
      <c r="XAC109" s="887"/>
      <c r="XAD109" s="888"/>
      <c r="XAE109" s="886"/>
      <c r="XAF109" s="887"/>
      <c r="XAG109" s="887"/>
      <c r="XAH109" s="887"/>
      <c r="XAI109" s="887"/>
      <c r="XAJ109" s="887"/>
      <c r="XAK109" s="887"/>
      <c r="XAL109" s="887"/>
      <c r="XAM109" s="888"/>
      <c r="XAN109" s="886"/>
      <c r="XAO109" s="887"/>
      <c r="XAP109" s="887"/>
      <c r="XAQ109" s="887"/>
      <c r="XAR109" s="887"/>
      <c r="XAS109" s="887"/>
      <c r="XAT109" s="887"/>
      <c r="XAU109" s="887"/>
      <c r="XAV109" s="888"/>
      <c r="XAW109" s="886"/>
      <c r="XAX109" s="887"/>
      <c r="XAY109" s="887"/>
      <c r="XAZ109" s="887"/>
      <c r="XBA109" s="887"/>
      <c r="XBB109" s="887"/>
      <c r="XBC109" s="887"/>
      <c r="XBD109" s="887"/>
      <c r="XBE109" s="888"/>
      <c r="XBF109" s="886"/>
      <c r="XBG109" s="887"/>
      <c r="XBH109" s="887"/>
      <c r="XBI109" s="887"/>
      <c r="XBJ109" s="887"/>
      <c r="XBK109" s="887"/>
      <c r="XBL109" s="887"/>
      <c r="XBM109" s="887"/>
      <c r="XBN109" s="888"/>
      <c r="XBO109" s="886"/>
      <c r="XBP109" s="887"/>
      <c r="XBQ109" s="887"/>
      <c r="XBR109" s="887"/>
      <c r="XBS109" s="887"/>
      <c r="XBT109" s="887"/>
      <c r="XBU109" s="887"/>
      <c r="XBV109" s="887"/>
      <c r="XBW109" s="888"/>
      <c r="XBX109" s="886"/>
      <c r="XBY109" s="887"/>
      <c r="XBZ109" s="887"/>
      <c r="XCA109" s="887"/>
      <c r="XCB109" s="887"/>
      <c r="XCC109" s="887"/>
      <c r="XCD109" s="887"/>
      <c r="XCE109" s="887"/>
      <c r="XCF109" s="888"/>
      <c r="XCG109" s="886"/>
      <c r="XCH109" s="887"/>
      <c r="XCI109" s="887"/>
      <c r="XCJ109" s="887"/>
      <c r="XCK109" s="887"/>
      <c r="XCL109" s="887"/>
      <c r="XCM109" s="887"/>
      <c r="XCN109" s="887"/>
      <c r="XCO109" s="888"/>
      <c r="XCP109" s="886"/>
      <c r="XCQ109" s="887"/>
      <c r="XCR109" s="887"/>
      <c r="XCS109" s="887"/>
      <c r="XCT109" s="887"/>
      <c r="XCU109" s="887"/>
      <c r="XCV109" s="887"/>
      <c r="XCW109" s="887"/>
      <c r="XCX109" s="888"/>
      <c r="XCY109" s="886"/>
      <c r="XCZ109" s="887"/>
      <c r="XDA109" s="887"/>
      <c r="XDB109" s="887"/>
      <c r="XDC109" s="887"/>
      <c r="XDD109" s="887"/>
      <c r="XDE109" s="887"/>
      <c r="XDF109" s="887"/>
      <c r="XDG109" s="888"/>
      <c r="XDH109" s="886"/>
      <c r="XDI109" s="887"/>
      <c r="XDJ109" s="887"/>
      <c r="XDK109" s="887"/>
      <c r="XDL109" s="887"/>
      <c r="XDM109" s="887"/>
      <c r="XDN109" s="887"/>
      <c r="XDO109" s="887"/>
      <c r="XDP109" s="888"/>
      <c r="XDQ109" s="886"/>
      <c r="XDR109" s="887"/>
      <c r="XDS109" s="887"/>
      <c r="XDT109" s="887"/>
      <c r="XDU109" s="887"/>
      <c r="XDV109" s="887"/>
      <c r="XDW109" s="887"/>
      <c r="XDX109" s="887"/>
      <c r="XDY109" s="888"/>
      <c r="XDZ109" s="886"/>
      <c r="XEA109" s="887"/>
      <c r="XEB109" s="887"/>
      <c r="XEC109" s="887"/>
      <c r="XED109" s="887"/>
      <c r="XEE109" s="887"/>
      <c r="XEF109" s="887"/>
      <c r="XEG109" s="887"/>
      <c r="XEH109" s="888"/>
      <c r="XEI109" s="886"/>
      <c r="XEJ109" s="887"/>
      <c r="XEK109" s="887"/>
      <c r="XEL109" s="887"/>
      <c r="XEM109" s="887"/>
      <c r="XEN109" s="887"/>
      <c r="XEO109" s="887"/>
      <c r="XEP109" s="887"/>
      <c r="XEQ109" s="888"/>
      <c r="XER109" s="886"/>
      <c r="XES109" s="887"/>
      <c r="XET109" s="887"/>
      <c r="XEU109" s="887"/>
      <c r="XEV109" s="887"/>
      <c r="XEW109" s="887"/>
      <c r="XEX109" s="887"/>
      <c r="XEY109" s="887"/>
      <c r="XEZ109" s="888"/>
      <c r="XFA109" s="886"/>
      <c r="XFB109" s="886"/>
      <c r="XFC109" s="886"/>
      <c r="XFD109" s="886"/>
    </row>
    <row r="110" spans="1:16384" s="676" customFormat="1" ht="80.25" customHeight="1" x14ac:dyDescent="0.5">
      <c r="A110" s="677"/>
      <c r="B110" s="685"/>
      <c r="C110" s="685"/>
      <c r="D110" s="685"/>
      <c r="E110" s="685"/>
      <c r="F110" s="685"/>
      <c r="G110" s="685"/>
      <c r="H110" s="685"/>
      <c r="I110" s="678"/>
      <c r="J110" s="680"/>
      <c r="K110" s="680"/>
      <c r="R110" s="824"/>
      <c r="S110" s="824"/>
      <c r="T110" s="824"/>
      <c r="U110" s="824"/>
      <c r="V110" s="824"/>
      <c r="W110" s="824"/>
      <c r="X110" s="824"/>
      <c r="Y110" s="824"/>
      <c r="Z110" s="824"/>
      <c r="AA110" s="824"/>
      <c r="AB110" s="824"/>
      <c r="AC110" s="824"/>
      <c r="AD110" s="824"/>
      <c r="AE110" s="824"/>
      <c r="AF110" s="824"/>
      <c r="AG110" s="824"/>
      <c r="AH110" s="824"/>
      <c r="AI110" s="824"/>
      <c r="AJ110" s="824"/>
      <c r="AK110" s="824"/>
      <c r="AL110" s="824"/>
      <c r="AM110" s="824"/>
      <c r="AN110" s="824"/>
      <c r="AO110" s="824"/>
      <c r="AP110" s="824"/>
      <c r="AQ110" s="824"/>
      <c r="AR110" s="824"/>
      <c r="AS110" s="824"/>
      <c r="AT110" s="837"/>
      <c r="AU110" s="824"/>
      <c r="AV110" s="824"/>
    </row>
    <row r="111" spans="1:16384" s="718" customFormat="1" ht="122.25" customHeight="1" x14ac:dyDescent="1.45">
      <c r="A111" s="883" t="s">
        <v>1049</v>
      </c>
      <c r="B111" s="884"/>
      <c r="C111" s="884"/>
      <c r="D111" s="884"/>
      <c r="E111" s="884"/>
      <c r="F111" s="884"/>
      <c r="G111" s="884"/>
      <c r="H111" s="884"/>
      <c r="I111" s="885"/>
      <c r="J111" s="717"/>
      <c r="R111" s="815"/>
      <c r="S111" s="815"/>
      <c r="T111" s="815"/>
      <c r="U111" s="815"/>
      <c r="V111" s="815"/>
      <c r="W111" s="815"/>
      <c r="X111" s="815"/>
      <c r="Y111" s="815"/>
      <c r="Z111" s="815"/>
      <c r="AA111" s="815"/>
      <c r="AB111" s="815"/>
      <c r="AC111" s="815"/>
      <c r="AD111" s="815"/>
      <c r="AE111" s="815"/>
      <c r="AF111" s="815"/>
      <c r="AG111" s="815"/>
      <c r="AH111" s="815"/>
      <c r="AI111" s="815"/>
      <c r="AJ111" s="815"/>
      <c r="AK111" s="815"/>
      <c r="AL111" s="815"/>
      <c r="AM111" s="815"/>
      <c r="AN111" s="815"/>
      <c r="AO111" s="815"/>
      <c r="AP111" s="815"/>
      <c r="AQ111" s="815"/>
      <c r="AR111" s="815"/>
      <c r="AS111" s="815"/>
      <c r="AT111" s="829"/>
      <c r="AU111" s="815"/>
      <c r="AV111" s="815"/>
    </row>
    <row r="112" spans="1:16384" s="676" customFormat="1" ht="80.25" customHeight="1" x14ac:dyDescent="0.5">
      <c r="A112" s="687"/>
      <c r="B112" s="690"/>
      <c r="C112" s="690"/>
      <c r="D112" s="690"/>
      <c r="E112" s="690"/>
      <c r="F112" s="690"/>
      <c r="G112" s="690"/>
      <c r="H112" s="690"/>
      <c r="I112" s="688"/>
      <c r="J112" s="687"/>
      <c r="K112" s="690"/>
      <c r="L112" s="690"/>
      <c r="M112" s="690"/>
      <c r="N112" s="690"/>
      <c r="O112" s="690"/>
      <c r="P112" s="690"/>
      <c r="Q112" s="690"/>
      <c r="R112" s="826"/>
      <c r="S112" s="826"/>
      <c r="T112" s="826"/>
      <c r="U112" s="826"/>
      <c r="V112" s="826"/>
      <c r="W112" s="826"/>
      <c r="X112" s="826"/>
      <c r="Y112" s="826"/>
      <c r="Z112" s="826"/>
      <c r="AA112" s="826"/>
      <c r="AB112" s="826"/>
      <c r="AC112" s="826"/>
      <c r="AD112" s="826"/>
      <c r="AE112" s="826"/>
      <c r="AF112" s="826"/>
      <c r="AG112" s="826"/>
      <c r="AH112" s="826"/>
      <c r="AI112" s="826"/>
      <c r="AJ112" s="826"/>
      <c r="AK112" s="826"/>
      <c r="AL112" s="826"/>
      <c r="AM112" s="826"/>
      <c r="AN112" s="826"/>
      <c r="AO112" s="826"/>
      <c r="AP112" s="826"/>
      <c r="AQ112" s="826"/>
      <c r="AR112" s="826"/>
      <c r="AS112" s="826"/>
      <c r="AT112" s="839"/>
      <c r="AU112" s="826"/>
      <c r="AV112" s="826"/>
      <c r="AW112" s="690"/>
      <c r="AX112" s="690"/>
      <c r="AY112" s="690"/>
      <c r="AZ112" s="690"/>
      <c r="BA112" s="690"/>
      <c r="BB112" s="688"/>
      <c r="BC112" s="687"/>
      <c r="BD112" s="690"/>
      <c r="BE112" s="690"/>
      <c r="BF112" s="690"/>
      <c r="BG112" s="690"/>
      <c r="BH112" s="690"/>
      <c r="BI112" s="690"/>
      <c r="BJ112" s="690"/>
      <c r="BK112" s="688"/>
      <c r="BL112" s="687"/>
      <c r="BM112" s="690"/>
      <c r="BN112" s="690"/>
      <c r="BO112" s="690"/>
      <c r="BP112" s="690"/>
      <c r="BQ112" s="690"/>
      <c r="BR112" s="690"/>
      <c r="BS112" s="690"/>
      <c r="BT112" s="688"/>
      <c r="BU112" s="687"/>
      <c r="BV112" s="690"/>
      <c r="BW112" s="690"/>
      <c r="BX112" s="690"/>
      <c r="BY112" s="690"/>
      <c r="BZ112" s="690"/>
      <c r="CA112" s="690"/>
      <c r="CB112" s="690"/>
      <c r="CC112" s="688"/>
      <c r="CD112" s="687"/>
      <c r="CE112" s="690"/>
      <c r="CF112" s="690"/>
      <c r="CG112" s="690"/>
      <c r="CH112" s="690"/>
      <c r="CI112" s="690"/>
      <c r="CJ112" s="690"/>
      <c r="CK112" s="690"/>
      <c r="CL112" s="688"/>
      <c r="CM112" s="687"/>
      <c r="CN112" s="690"/>
      <c r="CO112" s="690"/>
      <c r="CP112" s="690"/>
      <c r="CQ112" s="690"/>
      <c r="CR112" s="690"/>
      <c r="CS112" s="690"/>
      <c r="CT112" s="690"/>
      <c r="CU112" s="688"/>
      <c r="CV112" s="687"/>
      <c r="CW112" s="690"/>
      <c r="CX112" s="690"/>
      <c r="CY112" s="690"/>
      <c r="CZ112" s="690"/>
      <c r="DA112" s="690"/>
      <c r="DB112" s="690"/>
      <c r="DC112" s="690"/>
      <c r="DD112" s="688"/>
      <c r="DE112" s="687"/>
      <c r="DF112" s="690"/>
      <c r="DG112" s="690"/>
      <c r="DH112" s="690"/>
      <c r="DI112" s="690"/>
      <c r="DJ112" s="690"/>
      <c r="DK112" s="690"/>
      <c r="DL112" s="690"/>
      <c r="DM112" s="688"/>
      <c r="DN112" s="687"/>
      <c r="DO112" s="690"/>
      <c r="DP112" s="690"/>
      <c r="DQ112" s="690"/>
      <c r="DR112" s="690"/>
      <c r="DS112" s="690"/>
      <c r="DT112" s="690"/>
      <c r="DU112" s="690"/>
      <c r="DV112" s="688"/>
      <c r="DW112" s="687"/>
      <c r="DX112" s="690"/>
      <c r="DY112" s="690"/>
      <c r="DZ112" s="690"/>
      <c r="EA112" s="690"/>
      <c r="EB112" s="690"/>
      <c r="EC112" s="690"/>
      <c r="ED112" s="690"/>
      <c r="EE112" s="688"/>
      <c r="EF112" s="687"/>
      <c r="EG112" s="690"/>
      <c r="EH112" s="690"/>
      <c r="EI112" s="690"/>
      <c r="EJ112" s="690"/>
      <c r="EK112" s="690"/>
      <c r="EL112" s="690"/>
      <c r="EM112" s="690"/>
      <c r="EN112" s="688"/>
      <c r="EO112" s="687"/>
      <c r="EP112" s="690"/>
      <c r="EQ112" s="690"/>
      <c r="ER112" s="690"/>
      <c r="ES112" s="690"/>
      <c r="ET112" s="690"/>
      <c r="EU112" s="690"/>
      <c r="EV112" s="690"/>
      <c r="EW112" s="688"/>
      <c r="EX112" s="687"/>
      <c r="EY112" s="690"/>
      <c r="EZ112" s="690"/>
      <c r="FA112" s="690"/>
      <c r="FB112" s="690"/>
      <c r="FC112" s="690"/>
      <c r="FD112" s="690"/>
      <c r="FE112" s="690"/>
      <c r="FF112" s="688"/>
      <c r="FG112" s="687"/>
      <c r="FH112" s="690"/>
      <c r="FI112" s="690"/>
      <c r="FJ112" s="690"/>
      <c r="FK112" s="690"/>
      <c r="FL112" s="690"/>
      <c r="FM112" s="690"/>
      <c r="FN112" s="690"/>
      <c r="FO112" s="688"/>
      <c r="FP112" s="687"/>
      <c r="FQ112" s="690"/>
      <c r="FR112" s="690"/>
      <c r="FS112" s="690"/>
      <c r="FT112" s="690"/>
      <c r="FU112" s="690"/>
      <c r="FV112" s="690"/>
      <c r="FW112" s="690"/>
      <c r="FX112" s="688"/>
      <c r="FY112" s="687"/>
      <c r="FZ112" s="690"/>
      <c r="GA112" s="690"/>
      <c r="GB112" s="690"/>
      <c r="GC112" s="690"/>
      <c r="GD112" s="690"/>
      <c r="GE112" s="690"/>
      <c r="GF112" s="690"/>
      <c r="GG112" s="688"/>
      <c r="GH112" s="687"/>
      <c r="GI112" s="690"/>
      <c r="GJ112" s="690"/>
      <c r="GK112" s="690"/>
      <c r="GL112" s="690"/>
      <c r="GM112" s="690"/>
      <c r="GN112" s="690"/>
      <c r="GO112" s="690"/>
      <c r="GP112" s="688"/>
      <c r="GQ112" s="687"/>
      <c r="GR112" s="690"/>
      <c r="GS112" s="690"/>
      <c r="GT112" s="690"/>
      <c r="GU112" s="690"/>
      <c r="GV112" s="690"/>
      <c r="GW112" s="690"/>
      <c r="GX112" s="690"/>
      <c r="GY112" s="688"/>
      <c r="GZ112" s="687"/>
      <c r="HA112" s="690"/>
      <c r="HB112" s="690"/>
      <c r="HC112" s="690"/>
      <c r="HD112" s="690"/>
      <c r="HE112" s="690"/>
      <c r="HF112" s="690"/>
      <c r="HG112" s="690"/>
      <c r="HH112" s="688"/>
      <c r="HI112" s="687"/>
      <c r="HJ112" s="690"/>
      <c r="HK112" s="690"/>
      <c r="HL112" s="690"/>
      <c r="HM112" s="690"/>
      <c r="HN112" s="690"/>
      <c r="HO112" s="690"/>
      <c r="HP112" s="690"/>
      <c r="HQ112" s="688"/>
      <c r="HR112" s="687"/>
      <c r="HS112" s="690"/>
      <c r="HT112" s="690"/>
      <c r="HU112" s="690"/>
      <c r="HV112" s="690"/>
      <c r="HW112" s="690"/>
      <c r="HX112" s="690"/>
      <c r="HY112" s="690"/>
      <c r="HZ112" s="688"/>
      <c r="IA112" s="687"/>
      <c r="IB112" s="690"/>
      <c r="IC112" s="690"/>
      <c r="ID112" s="690"/>
      <c r="IE112" s="690"/>
      <c r="IF112" s="690"/>
      <c r="IG112" s="690"/>
      <c r="IH112" s="690"/>
      <c r="II112" s="688"/>
      <c r="IJ112" s="687"/>
      <c r="IK112" s="690"/>
      <c r="IL112" s="690"/>
      <c r="IM112" s="690"/>
      <c r="IN112" s="690"/>
      <c r="IO112" s="690"/>
      <c r="IP112" s="690"/>
      <c r="IQ112" s="690"/>
      <c r="IR112" s="688"/>
      <c r="IS112" s="687"/>
      <c r="IT112" s="690"/>
      <c r="IU112" s="690"/>
      <c r="IV112" s="690"/>
      <c r="IW112" s="690"/>
      <c r="IX112" s="690"/>
      <c r="IY112" s="690"/>
      <c r="IZ112" s="690"/>
      <c r="JA112" s="688"/>
      <c r="JB112" s="687"/>
      <c r="JC112" s="690"/>
      <c r="JD112" s="690"/>
      <c r="JE112" s="690"/>
      <c r="JF112" s="690"/>
      <c r="JG112" s="690"/>
      <c r="JH112" s="690"/>
      <c r="JI112" s="690"/>
      <c r="JJ112" s="688"/>
      <c r="JK112" s="687"/>
      <c r="JL112" s="690"/>
      <c r="JM112" s="690"/>
      <c r="JN112" s="690"/>
      <c r="JO112" s="690"/>
      <c r="JP112" s="690"/>
      <c r="JQ112" s="690"/>
      <c r="JR112" s="690"/>
      <c r="JS112" s="688"/>
      <c r="JT112" s="687"/>
      <c r="JU112" s="690"/>
      <c r="JV112" s="690"/>
      <c r="JW112" s="690"/>
      <c r="JX112" s="690"/>
      <c r="JY112" s="690"/>
      <c r="JZ112" s="690"/>
      <c r="KA112" s="690"/>
      <c r="KB112" s="688"/>
      <c r="KC112" s="687"/>
      <c r="KD112" s="690"/>
      <c r="KE112" s="690"/>
      <c r="KF112" s="690"/>
      <c r="KG112" s="690"/>
      <c r="KH112" s="690"/>
      <c r="KI112" s="690"/>
      <c r="KJ112" s="690"/>
      <c r="KK112" s="688"/>
      <c r="KL112" s="687"/>
      <c r="KM112" s="690"/>
      <c r="KN112" s="690"/>
      <c r="KO112" s="690"/>
      <c r="KP112" s="690"/>
      <c r="KQ112" s="690"/>
      <c r="KR112" s="690"/>
      <c r="KS112" s="690"/>
      <c r="KT112" s="688"/>
      <c r="KU112" s="687"/>
      <c r="KV112" s="690"/>
      <c r="KW112" s="690"/>
      <c r="KX112" s="690"/>
      <c r="KY112" s="690"/>
      <c r="KZ112" s="690"/>
      <c r="LA112" s="690"/>
      <c r="LB112" s="690"/>
      <c r="LC112" s="688"/>
      <c r="LD112" s="687"/>
      <c r="LE112" s="690"/>
      <c r="LF112" s="690"/>
      <c r="LG112" s="690"/>
      <c r="LH112" s="690"/>
      <c r="LI112" s="690"/>
      <c r="LJ112" s="690"/>
      <c r="LK112" s="690"/>
      <c r="LL112" s="688"/>
      <c r="LM112" s="687"/>
      <c r="LN112" s="690"/>
      <c r="LO112" s="690"/>
      <c r="LP112" s="690"/>
      <c r="LQ112" s="690"/>
      <c r="LR112" s="690"/>
      <c r="LS112" s="690"/>
      <c r="LT112" s="690"/>
      <c r="LU112" s="688"/>
      <c r="LV112" s="687"/>
      <c r="LW112" s="690"/>
      <c r="LX112" s="690"/>
      <c r="LY112" s="690"/>
      <c r="LZ112" s="690"/>
      <c r="MA112" s="690"/>
      <c r="MB112" s="690"/>
      <c r="MC112" s="690"/>
      <c r="MD112" s="688"/>
      <c r="ME112" s="687"/>
      <c r="MF112" s="690"/>
      <c r="MG112" s="690"/>
      <c r="MH112" s="690"/>
      <c r="MI112" s="690"/>
      <c r="MJ112" s="690"/>
      <c r="MK112" s="690"/>
      <c r="ML112" s="690"/>
      <c r="MM112" s="688"/>
      <c r="MN112" s="687"/>
      <c r="MO112" s="690"/>
      <c r="MP112" s="690"/>
      <c r="MQ112" s="690"/>
      <c r="MR112" s="690"/>
      <c r="MS112" s="690"/>
      <c r="MT112" s="690"/>
      <c r="MU112" s="690"/>
      <c r="MV112" s="688"/>
      <c r="MW112" s="687"/>
      <c r="MX112" s="690"/>
      <c r="MY112" s="690"/>
      <c r="MZ112" s="690"/>
      <c r="NA112" s="690"/>
      <c r="NB112" s="690"/>
      <c r="NC112" s="690"/>
      <c r="ND112" s="690"/>
      <c r="NE112" s="688"/>
      <c r="NF112" s="687"/>
      <c r="NG112" s="690"/>
      <c r="NH112" s="690"/>
      <c r="NI112" s="690"/>
      <c r="NJ112" s="690"/>
      <c r="NK112" s="690"/>
      <c r="NL112" s="690"/>
      <c r="NM112" s="690"/>
      <c r="NN112" s="688"/>
      <c r="NO112" s="687"/>
      <c r="NP112" s="690"/>
      <c r="NQ112" s="690"/>
      <c r="NR112" s="690"/>
      <c r="NS112" s="690"/>
      <c r="NT112" s="690"/>
      <c r="NU112" s="690"/>
      <c r="NV112" s="690"/>
      <c r="NW112" s="688"/>
      <c r="NX112" s="687"/>
      <c r="NY112" s="690"/>
      <c r="NZ112" s="690"/>
      <c r="OA112" s="690"/>
      <c r="OB112" s="690"/>
      <c r="OC112" s="690"/>
      <c r="OD112" s="690"/>
      <c r="OE112" s="690"/>
      <c r="OF112" s="688"/>
      <c r="OG112" s="687"/>
      <c r="OH112" s="690"/>
      <c r="OI112" s="690"/>
      <c r="OJ112" s="690"/>
      <c r="OK112" s="690"/>
      <c r="OL112" s="690"/>
      <c r="OM112" s="690"/>
      <c r="ON112" s="690"/>
      <c r="OO112" s="688"/>
      <c r="OP112" s="687"/>
      <c r="OQ112" s="690"/>
      <c r="OR112" s="690"/>
      <c r="OS112" s="690"/>
      <c r="OT112" s="690"/>
      <c r="OU112" s="690"/>
      <c r="OV112" s="690"/>
      <c r="OW112" s="690"/>
      <c r="OX112" s="688"/>
      <c r="OY112" s="687"/>
      <c r="OZ112" s="690"/>
      <c r="PA112" s="690"/>
      <c r="PB112" s="690"/>
      <c r="PC112" s="690"/>
      <c r="PD112" s="690"/>
      <c r="PE112" s="690"/>
      <c r="PF112" s="690"/>
      <c r="PG112" s="688"/>
      <c r="PH112" s="687"/>
      <c r="PI112" s="690"/>
      <c r="PJ112" s="690"/>
      <c r="PK112" s="690"/>
      <c r="PL112" s="690"/>
      <c r="PM112" s="690"/>
      <c r="PN112" s="690"/>
      <c r="PO112" s="690"/>
      <c r="PP112" s="688"/>
      <c r="PQ112" s="687"/>
      <c r="PR112" s="690"/>
      <c r="PS112" s="690"/>
      <c r="PT112" s="690"/>
      <c r="PU112" s="690"/>
      <c r="PV112" s="690"/>
      <c r="PW112" s="690"/>
      <c r="PX112" s="690"/>
      <c r="PY112" s="688"/>
      <c r="PZ112" s="687"/>
      <c r="QA112" s="690"/>
      <c r="QB112" s="690"/>
      <c r="QC112" s="690"/>
      <c r="QD112" s="690"/>
      <c r="QE112" s="690"/>
      <c r="QF112" s="690"/>
      <c r="QG112" s="690"/>
      <c r="QH112" s="688"/>
      <c r="QI112" s="687"/>
      <c r="QJ112" s="690"/>
      <c r="QK112" s="690"/>
      <c r="QL112" s="690"/>
      <c r="QM112" s="690"/>
      <c r="QN112" s="690"/>
      <c r="QO112" s="690"/>
      <c r="QP112" s="690"/>
      <c r="QQ112" s="688"/>
      <c r="QR112" s="687"/>
      <c r="QS112" s="690"/>
      <c r="QT112" s="690"/>
      <c r="QU112" s="690"/>
      <c r="QV112" s="690"/>
      <c r="QW112" s="690"/>
      <c r="QX112" s="690"/>
      <c r="QY112" s="690"/>
      <c r="QZ112" s="688"/>
      <c r="RA112" s="687"/>
      <c r="RB112" s="690"/>
      <c r="RC112" s="690"/>
      <c r="RD112" s="690"/>
      <c r="RE112" s="690"/>
      <c r="RF112" s="690"/>
      <c r="RG112" s="690"/>
      <c r="RH112" s="690"/>
      <c r="RI112" s="688"/>
      <c r="RJ112" s="687"/>
      <c r="RK112" s="690"/>
      <c r="RL112" s="690"/>
      <c r="RM112" s="690"/>
      <c r="RN112" s="690"/>
      <c r="RO112" s="690"/>
      <c r="RP112" s="690"/>
      <c r="RQ112" s="690"/>
      <c r="RR112" s="688"/>
      <c r="RS112" s="687"/>
      <c r="RT112" s="690"/>
      <c r="RU112" s="690"/>
      <c r="RV112" s="690"/>
      <c r="RW112" s="690"/>
      <c r="RX112" s="690"/>
      <c r="RY112" s="690"/>
      <c r="RZ112" s="690"/>
      <c r="SA112" s="688"/>
      <c r="SB112" s="687"/>
      <c r="SC112" s="690"/>
      <c r="SD112" s="690"/>
      <c r="SE112" s="690"/>
      <c r="SF112" s="690"/>
      <c r="SG112" s="690"/>
      <c r="SH112" s="690"/>
      <c r="SI112" s="690"/>
      <c r="SJ112" s="688"/>
      <c r="SK112" s="687"/>
      <c r="SL112" s="690"/>
      <c r="SM112" s="690"/>
      <c r="SN112" s="690"/>
      <c r="SO112" s="690"/>
      <c r="SP112" s="690"/>
      <c r="SQ112" s="690"/>
      <c r="SR112" s="690"/>
      <c r="SS112" s="688"/>
      <c r="ST112" s="687"/>
      <c r="SU112" s="690"/>
      <c r="SV112" s="690"/>
      <c r="SW112" s="690"/>
      <c r="SX112" s="690"/>
      <c r="SY112" s="690"/>
      <c r="SZ112" s="690"/>
      <c r="TA112" s="690"/>
      <c r="TB112" s="688"/>
      <c r="TC112" s="687"/>
      <c r="TD112" s="690"/>
      <c r="TE112" s="690"/>
      <c r="TF112" s="690"/>
      <c r="TG112" s="690"/>
      <c r="TH112" s="690"/>
      <c r="TI112" s="690"/>
      <c r="TJ112" s="690"/>
      <c r="TK112" s="688"/>
      <c r="TL112" s="687"/>
      <c r="TM112" s="690"/>
      <c r="TN112" s="690"/>
      <c r="TO112" s="690"/>
      <c r="TP112" s="690"/>
      <c r="TQ112" s="690"/>
      <c r="TR112" s="690"/>
      <c r="TS112" s="690"/>
      <c r="TT112" s="688"/>
      <c r="TU112" s="687"/>
      <c r="TV112" s="690"/>
      <c r="TW112" s="690"/>
      <c r="TX112" s="690"/>
      <c r="TY112" s="690"/>
      <c r="TZ112" s="690"/>
      <c r="UA112" s="690"/>
      <c r="UB112" s="690"/>
      <c r="UC112" s="688"/>
      <c r="UD112" s="687"/>
      <c r="UE112" s="690"/>
      <c r="UF112" s="690"/>
      <c r="UG112" s="690"/>
      <c r="UH112" s="690"/>
      <c r="UI112" s="690"/>
      <c r="UJ112" s="690"/>
      <c r="UK112" s="690"/>
      <c r="UL112" s="688"/>
      <c r="UM112" s="687"/>
      <c r="UN112" s="690"/>
      <c r="UO112" s="690"/>
      <c r="UP112" s="690"/>
      <c r="UQ112" s="690"/>
      <c r="UR112" s="690"/>
      <c r="US112" s="690"/>
      <c r="UT112" s="690"/>
      <c r="UU112" s="688"/>
      <c r="UV112" s="687"/>
      <c r="UW112" s="690"/>
      <c r="UX112" s="690"/>
      <c r="UY112" s="690"/>
      <c r="UZ112" s="690"/>
      <c r="VA112" s="690"/>
      <c r="VB112" s="690"/>
      <c r="VC112" s="690"/>
      <c r="VD112" s="688"/>
      <c r="VE112" s="687"/>
      <c r="VF112" s="690"/>
      <c r="VG112" s="690"/>
      <c r="VH112" s="690"/>
      <c r="VI112" s="690"/>
      <c r="VJ112" s="690"/>
      <c r="VK112" s="690"/>
      <c r="VL112" s="690"/>
      <c r="VM112" s="688"/>
      <c r="VN112" s="687"/>
      <c r="VO112" s="690"/>
      <c r="VP112" s="690"/>
      <c r="VQ112" s="690"/>
      <c r="VR112" s="690"/>
      <c r="VS112" s="690"/>
      <c r="VT112" s="690"/>
      <c r="VU112" s="690"/>
      <c r="VV112" s="688"/>
      <c r="VW112" s="687"/>
      <c r="VX112" s="690"/>
      <c r="VY112" s="690"/>
      <c r="VZ112" s="690"/>
      <c r="WA112" s="690"/>
      <c r="WB112" s="690"/>
      <c r="WC112" s="690"/>
      <c r="WD112" s="690"/>
      <c r="WE112" s="688"/>
      <c r="WF112" s="687"/>
      <c r="WG112" s="690"/>
      <c r="WH112" s="690"/>
      <c r="WI112" s="690"/>
      <c r="WJ112" s="690"/>
      <c r="WK112" s="690"/>
      <c r="WL112" s="690"/>
      <c r="WM112" s="690"/>
      <c r="WN112" s="688"/>
      <c r="WO112" s="687"/>
      <c r="WP112" s="690"/>
      <c r="WQ112" s="690"/>
      <c r="WR112" s="690"/>
      <c r="WS112" s="690"/>
      <c r="WT112" s="690"/>
      <c r="WU112" s="690"/>
      <c r="WV112" s="690"/>
      <c r="WW112" s="688"/>
      <c r="WX112" s="687"/>
      <c r="WY112" s="690"/>
      <c r="WZ112" s="690"/>
      <c r="XA112" s="690"/>
      <c r="XB112" s="690"/>
      <c r="XC112" s="690"/>
      <c r="XD112" s="690"/>
      <c r="XE112" s="690"/>
      <c r="XF112" s="688"/>
      <c r="XG112" s="687"/>
      <c r="XH112" s="690"/>
      <c r="XI112" s="690"/>
      <c r="XJ112" s="690"/>
      <c r="XK112" s="690"/>
      <c r="XL112" s="690"/>
      <c r="XM112" s="690"/>
      <c r="XN112" s="690"/>
      <c r="XO112" s="688"/>
      <c r="XP112" s="687"/>
      <c r="XQ112" s="690"/>
      <c r="XR112" s="690"/>
      <c r="XS112" s="690"/>
      <c r="XT112" s="690"/>
      <c r="XU112" s="690"/>
      <c r="XV112" s="690"/>
      <c r="XW112" s="690"/>
      <c r="XX112" s="688"/>
      <c r="XY112" s="687"/>
      <c r="XZ112" s="690"/>
      <c r="YA112" s="690"/>
      <c r="YB112" s="690"/>
      <c r="YC112" s="690"/>
      <c r="YD112" s="690"/>
      <c r="YE112" s="690"/>
      <c r="YF112" s="690"/>
      <c r="YG112" s="688"/>
      <c r="YH112" s="687"/>
      <c r="YI112" s="690"/>
      <c r="YJ112" s="690"/>
      <c r="YK112" s="690"/>
      <c r="YL112" s="690"/>
      <c r="YM112" s="690"/>
      <c r="YN112" s="690"/>
      <c r="YO112" s="690"/>
      <c r="YP112" s="688"/>
      <c r="YQ112" s="687"/>
      <c r="YR112" s="690"/>
      <c r="YS112" s="690"/>
      <c r="YT112" s="690"/>
      <c r="YU112" s="690"/>
      <c r="YV112" s="690"/>
      <c r="YW112" s="690"/>
      <c r="YX112" s="690"/>
      <c r="YY112" s="688"/>
      <c r="YZ112" s="687"/>
      <c r="ZA112" s="690"/>
      <c r="ZB112" s="690"/>
      <c r="ZC112" s="690"/>
      <c r="ZD112" s="690"/>
      <c r="ZE112" s="690"/>
      <c r="ZF112" s="690"/>
      <c r="ZG112" s="690"/>
      <c r="ZH112" s="688"/>
      <c r="ZI112" s="687"/>
      <c r="ZJ112" s="690"/>
      <c r="ZK112" s="690"/>
      <c r="ZL112" s="690"/>
      <c r="ZM112" s="690"/>
      <c r="ZN112" s="690"/>
      <c r="ZO112" s="690"/>
      <c r="ZP112" s="690"/>
      <c r="ZQ112" s="688"/>
      <c r="ZR112" s="687"/>
      <c r="ZS112" s="690"/>
      <c r="ZT112" s="690"/>
      <c r="ZU112" s="690"/>
      <c r="ZV112" s="690"/>
      <c r="ZW112" s="690"/>
      <c r="ZX112" s="690"/>
      <c r="ZY112" s="690"/>
      <c r="ZZ112" s="688"/>
      <c r="AAA112" s="687"/>
      <c r="AAB112" s="690"/>
      <c r="AAC112" s="690"/>
      <c r="AAD112" s="690"/>
      <c r="AAE112" s="690"/>
      <c r="AAF112" s="690"/>
      <c r="AAG112" s="690"/>
      <c r="AAH112" s="690"/>
      <c r="AAI112" s="688"/>
      <c r="AAJ112" s="687"/>
      <c r="AAK112" s="690"/>
      <c r="AAL112" s="690"/>
      <c r="AAM112" s="690"/>
      <c r="AAN112" s="690"/>
      <c r="AAO112" s="690"/>
      <c r="AAP112" s="690"/>
      <c r="AAQ112" s="690"/>
      <c r="AAR112" s="688"/>
      <c r="AAS112" s="687"/>
      <c r="AAT112" s="690"/>
      <c r="AAU112" s="690"/>
      <c r="AAV112" s="690"/>
      <c r="AAW112" s="690"/>
      <c r="AAX112" s="690"/>
      <c r="AAY112" s="690"/>
      <c r="AAZ112" s="690"/>
      <c r="ABA112" s="688"/>
      <c r="ABB112" s="687"/>
      <c r="ABC112" s="690"/>
      <c r="ABD112" s="690"/>
      <c r="ABE112" s="690"/>
      <c r="ABF112" s="690"/>
      <c r="ABG112" s="690"/>
      <c r="ABH112" s="690"/>
      <c r="ABI112" s="690"/>
      <c r="ABJ112" s="688"/>
      <c r="ABK112" s="687"/>
      <c r="ABL112" s="690"/>
      <c r="ABM112" s="690"/>
      <c r="ABN112" s="690"/>
      <c r="ABO112" s="690"/>
      <c r="ABP112" s="690"/>
      <c r="ABQ112" s="690"/>
      <c r="ABR112" s="690"/>
      <c r="ABS112" s="688"/>
      <c r="ABT112" s="687"/>
      <c r="ABU112" s="690"/>
      <c r="ABV112" s="690"/>
      <c r="ABW112" s="690"/>
      <c r="ABX112" s="690"/>
      <c r="ABY112" s="690"/>
      <c r="ABZ112" s="690"/>
      <c r="ACA112" s="690"/>
      <c r="ACB112" s="688"/>
      <c r="ACC112" s="687"/>
      <c r="ACD112" s="690"/>
      <c r="ACE112" s="690"/>
      <c r="ACF112" s="690"/>
      <c r="ACG112" s="690"/>
      <c r="ACH112" s="690"/>
      <c r="ACI112" s="690"/>
      <c r="ACJ112" s="690"/>
      <c r="ACK112" s="688"/>
      <c r="ACL112" s="687"/>
      <c r="ACM112" s="690"/>
      <c r="ACN112" s="690"/>
      <c r="ACO112" s="690"/>
      <c r="ACP112" s="690"/>
      <c r="ACQ112" s="690"/>
      <c r="ACR112" s="690"/>
      <c r="ACS112" s="690"/>
      <c r="ACT112" s="688"/>
      <c r="ACU112" s="687"/>
      <c r="ACV112" s="690"/>
      <c r="ACW112" s="690"/>
      <c r="ACX112" s="690"/>
      <c r="ACY112" s="690"/>
      <c r="ACZ112" s="690"/>
      <c r="ADA112" s="690"/>
      <c r="ADB112" s="690"/>
      <c r="ADC112" s="688"/>
      <c r="ADD112" s="687"/>
      <c r="ADE112" s="690"/>
      <c r="ADF112" s="690"/>
      <c r="ADG112" s="690"/>
      <c r="ADH112" s="690"/>
      <c r="ADI112" s="690"/>
      <c r="ADJ112" s="690"/>
      <c r="ADK112" s="690"/>
      <c r="ADL112" s="688"/>
      <c r="ADM112" s="687"/>
      <c r="ADN112" s="690"/>
      <c r="ADO112" s="690"/>
      <c r="ADP112" s="690"/>
      <c r="ADQ112" s="690"/>
      <c r="ADR112" s="690"/>
      <c r="ADS112" s="690"/>
      <c r="ADT112" s="690"/>
      <c r="ADU112" s="688"/>
      <c r="ADV112" s="687"/>
      <c r="ADW112" s="690"/>
      <c r="ADX112" s="690"/>
      <c r="ADY112" s="690"/>
      <c r="ADZ112" s="690"/>
      <c r="AEA112" s="690"/>
      <c r="AEB112" s="690"/>
      <c r="AEC112" s="690"/>
      <c r="AED112" s="688"/>
      <c r="AEE112" s="687"/>
      <c r="AEF112" s="690"/>
      <c r="AEG112" s="690"/>
      <c r="AEH112" s="690"/>
      <c r="AEI112" s="690"/>
      <c r="AEJ112" s="690"/>
      <c r="AEK112" s="690"/>
      <c r="AEL112" s="690"/>
      <c r="AEM112" s="688"/>
      <c r="AEN112" s="687"/>
      <c r="AEO112" s="690"/>
      <c r="AEP112" s="690"/>
      <c r="AEQ112" s="690"/>
      <c r="AER112" s="690"/>
      <c r="AES112" s="690"/>
      <c r="AET112" s="690"/>
      <c r="AEU112" s="690"/>
      <c r="AEV112" s="688"/>
      <c r="AEW112" s="687"/>
      <c r="AEX112" s="690"/>
      <c r="AEY112" s="690"/>
      <c r="AEZ112" s="690"/>
      <c r="AFA112" s="690"/>
      <c r="AFB112" s="690"/>
      <c r="AFC112" s="690"/>
      <c r="AFD112" s="690"/>
      <c r="AFE112" s="688"/>
      <c r="AFF112" s="687"/>
      <c r="AFG112" s="690"/>
      <c r="AFH112" s="690"/>
      <c r="AFI112" s="690"/>
      <c r="AFJ112" s="690"/>
      <c r="AFK112" s="690"/>
      <c r="AFL112" s="690"/>
      <c r="AFM112" s="690"/>
      <c r="AFN112" s="688"/>
      <c r="AFO112" s="687"/>
      <c r="AFP112" s="690"/>
      <c r="AFQ112" s="690"/>
      <c r="AFR112" s="690"/>
      <c r="AFS112" s="690"/>
      <c r="AFT112" s="690"/>
      <c r="AFU112" s="690"/>
      <c r="AFV112" s="690"/>
      <c r="AFW112" s="688"/>
      <c r="AFX112" s="687"/>
      <c r="AFY112" s="690"/>
      <c r="AFZ112" s="690"/>
      <c r="AGA112" s="690"/>
      <c r="AGB112" s="690"/>
      <c r="AGC112" s="690"/>
      <c r="AGD112" s="690"/>
      <c r="AGE112" s="690"/>
      <c r="AGF112" s="688"/>
      <c r="AGG112" s="687"/>
      <c r="AGH112" s="690"/>
      <c r="AGI112" s="690"/>
      <c r="AGJ112" s="690"/>
      <c r="AGK112" s="690"/>
      <c r="AGL112" s="690"/>
      <c r="AGM112" s="690"/>
      <c r="AGN112" s="690"/>
      <c r="AGO112" s="688"/>
      <c r="AGP112" s="687"/>
      <c r="AGQ112" s="690"/>
      <c r="AGR112" s="690"/>
      <c r="AGS112" s="690"/>
      <c r="AGT112" s="690"/>
      <c r="AGU112" s="690"/>
      <c r="AGV112" s="690"/>
      <c r="AGW112" s="690"/>
      <c r="AGX112" s="688"/>
      <c r="AGY112" s="687"/>
      <c r="AGZ112" s="690"/>
      <c r="AHA112" s="690"/>
      <c r="AHB112" s="690"/>
      <c r="AHC112" s="690"/>
      <c r="AHD112" s="690"/>
      <c r="AHE112" s="690"/>
      <c r="AHF112" s="690"/>
      <c r="AHG112" s="688"/>
      <c r="AHH112" s="687"/>
      <c r="AHI112" s="690"/>
      <c r="AHJ112" s="690"/>
      <c r="AHK112" s="690"/>
      <c r="AHL112" s="690"/>
      <c r="AHM112" s="690"/>
      <c r="AHN112" s="690"/>
      <c r="AHO112" s="690"/>
      <c r="AHP112" s="688"/>
      <c r="AHQ112" s="687"/>
      <c r="AHR112" s="690"/>
      <c r="AHS112" s="690"/>
      <c r="AHT112" s="690"/>
      <c r="AHU112" s="690"/>
      <c r="AHV112" s="690"/>
      <c r="AHW112" s="690"/>
      <c r="AHX112" s="690"/>
      <c r="AHY112" s="688"/>
      <c r="AHZ112" s="687"/>
      <c r="AIA112" s="690"/>
      <c r="AIB112" s="690"/>
      <c r="AIC112" s="690"/>
      <c r="AID112" s="690"/>
      <c r="AIE112" s="690"/>
      <c r="AIF112" s="690"/>
      <c r="AIG112" s="690"/>
      <c r="AIH112" s="688"/>
      <c r="AII112" s="687"/>
      <c r="AIJ112" s="690"/>
      <c r="AIK112" s="690"/>
      <c r="AIL112" s="690"/>
      <c r="AIM112" s="690"/>
      <c r="AIN112" s="690"/>
      <c r="AIO112" s="690"/>
      <c r="AIP112" s="690"/>
      <c r="AIQ112" s="688"/>
      <c r="AIR112" s="687"/>
      <c r="AIS112" s="690"/>
      <c r="AIT112" s="690"/>
      <c r="AIU112" s="690"/>
      <c r="AIV112" s="690"/>
      <c r="AIW112" s="690"/>
      <c r="AIX112" s="690"/>
      <c r="AIY112" s="690"/>
      <c r="AIZ112" s="688"/>
      <c r="AJA112" s="687"/>
      <c r="AJB112" s="690"/>
      <c r="AJC112" s="690"/>
      <c r="AJD112" s="690"/>
      <c r="AJE112" s="690"/>
      <c r="AJF112" s="690"/>
      <c r="AJG112" s="690"/>
      <c r="AJH112" s="690"/>
      <c r="AJI112" s="688"/>
      <c r="AJJ112" s="687"/>
      <c r="AJK112" s="690"/>
      <c r="AJL112" s="690"/>
      <c r="AJM112" s="690"/>
      <c r="AJN112" s="690"/>
      <c r="AJO112" s="690"/>
      <c r="AJP112" s="690"/>
      <c r="AJQ112" s="690"/>
      <c r="AJR112" s="688"/>
      <c r="AJS112" s="687"/>
      <c r="AJT112" s="690"/>
      <c r="AJU112" s="690"/>
      <c r="AJV112" s="690"/>
      <c r="AJW112" s="690"/>
      <c r="AJX112" s="690"/>
      <c r="AJY112" s="690"/>
      <c r="AJZ112" s="690"/>
      <c r="AKA112" s="688"/>
      <c r="AKB112" s="687"/>
      <c r="AKC112" s="690"/>
      <c r="AKD112" s="690"/>
      <c r="AKE112" s="690"/>
      <c r="AKF112" s="690"/>
      <c r="AKG112" s="690"/>
      <c r="AKH112" s="690"/>
      <c r="AKI112" s="690"/>
      <c r="AKJ112" s="688"/>
      <c r="AKK112" s="687"/>
      <c r="AKL112" s="690"/>
      <c r="AKM112" s="690"/>
      <c r="AKN112" s="690"/>
      <c r="AKO112" s="690"/>
      <c r="AKP112" s="690"/>
      <c r="AKQ112" s="690"/>
      <c r="AKR112" s="690"/>
      <c r="AKS112" s="688"/>
      <c r="AKT112" s="687"/>
      <c r="AKU112" s="690"/>
      <c r="AKV112" s="690"/>
      <c r="AKW112" s="690"/>
      <c r="AKX112" s="690"/>
      <c r="AKY112" s="690"/>
      <c r="AKZ112" s="690"/>
      <c r="ALA112" s="690"/>
      <c r="ALB112" s="688"/>
      <c r="ALC112" s="687"/>
      <c r="ALD112" s="690"/>
      <c r="ALE112" s="690"/>
      <c r="ALF112" s="690"/>
      <c r="ALG112" s="690"/>
      <c r="ALH112" s="690"/>
      <c r="ALI112" s="690"/>
      <c r="ALJ112" s="690"/>
      <c r="ALK112" s="688"/>
      <c r="ALL112" s="687"/>
      <c r="ALM112" s="690"/>
      <c r="ALN112" s="690"/>
      <c r="ALO112" s="690"/>
      <c r="ALP112" s="690"/>
      <c r="ALQ112" s="690"/>
      <c r="ALR112" s="690"/>
      <c r="ALS112" s="690"/>
      <c r="ALT112" s="688"/>
      <c r="ALU112" s="687"/>
      <c r="ALV112" s="690"/>
      <c r="ALW112" s="690"/>
      <c r="ALX112" s="690"/>
      <c r="ALY112" s="690"/>
      <c r="ALZ112" s="690"/>
      <c r="AMA112" s="690"/>
      <c r="AMB112" s="690"/>
      <c r="AMC112" s="688"/>
      <c r="AMD112" s="687"/>
      <c r="AME112" s="690"/>
      <c r="AMF112" s="690"/>
      <c r="AMG112" s="690"/>
      <c r="AMH112" s="690"/>
      <c r="AMI112" s="690"/>
      <c r="AMJ112" s="690"/>
      <c r="AMK112" s="690"/>
      <c r="AML112" s="688"/>
      <c r="AMM112" s="687"/>
      <c r="AMN112" s="690"/>
      <c r="AMO112" s="690"/>
      <c r="AMP112" s="690"/>
      <c r="AMQ112" s="690"/>
      <c r="AMR112" s="690"/>
      <c r="AMS112" s="690"/>
      <c r="AMT112" s="690"/>
      <c r="AMU112" s="688"/>
      <c r="AMV112" s="687"/>
      <c r="AMW112" s="690"/>
      <c r="AMX112" s="690"/>
      <c r="AMY112" s="690"/>
      <c r="AMZ112" s="690"/>
      <c r="ANA112" s="690"/>
      <c r="ANB112" s="690"/>
      <c r="ANC112" s="690"/>
      <c r="AND112" s="688"/>
      <c r="ANE112" s="687"/>
      <c r="ANF112" s="690"/>
      <c r="ANG112" s="690"/>
      <c r="ANH112" s="690"/>
      <c r="ANI112" s="690"/>
      <c r="ANJ112" s="690"/>
      <c r="ANK112" s="690"/>
      <c r="ANL112" s="690"/>
      <c r="ANM112" s="688"/>
      <c r="ANN112" s="687"/>
      <c r="ANO112" s="690"/>
      <c r="ANP112" s="690"/>
      <c r="ANQ112" s="690"/>
      <c r="ANR112" s="690"/>
      <c r="ANS112" s="690"/>
      <c r="ANT112" s="690"/>
      <c r="ANU112" s="690"/>
      <c r="ANV112" s="688"/>
      <c r="ANW112" s="687"/>
      <c r="ANX112" s="690"/>
      <c r="ANY112" s="690"/>
      <c r="ANZ112" s="690"/>
      <c r="AOA112" s="690"/>
      <c r="AOB112" s="690"/>
      <c r="AOC112" s="690"/>
      <c r="AOD112" s="690"/>
      <c r="AOE112" s="688"/>
      <c r="AOF112" s="687"/>
      <c r="AOG112" s="690"/>
      <c r="AOH112" s="690"/>
      <c r="AOI112" s="690"/>
      <c r="AOJ112" s="690"/>
      <c r="AOK112" s="690"/>
      <c r="AOL112" s="690"/>
      <c r="AOM112" s="690"/>
      <c r="AON112" s="688"/>
      <c r="AOO112" s="687"/>
      <c r="AOP112" s="690"/>
      <c r="AOQ112" s="690"/>
      <c r="AOR112" s="690"/>
      <c r="AOS112" s="690"/>
      <c r="AOT112" s="690"/>
      <c r="AOU112" s="690"/>
      <c r="AOV112" s="690"/>
      <c r="AOW112" s="688"/>
      <c r="AOX112" s="687"/>
      <c r="AOY112" s="690"/>
      <c r="AOZ112" s="690"/>
      <c r="APA112" s="690"/>
      <c r="APB112" s="690"/>
      <c r="APC112" s="690"/>
      <c r="APD112" s="690"/>
      <c r="APE112" s="690"/>
      <c r="APF112" s="688"/>
      <c r="APG112" s="687"/>
      <c r="APH112" s="690"/>
      <c r="API112" s="690"/>
      <c r="APJ112" s="690"/>
      <c r="APK112" s="690"/>
      <c r="APL112" s="690"/>
      <c r="APM112" s="690"/>
      <c r="APN112" s="690"/>
      <c r="APO112" s="688"/>
      <c r="APP112" s="687"/>
      <c r="APQ112" s="690"/>
      <c r="APR112" s="690"/>
      <c r="APS112" s="690"/>
      <c r="APT112" s="690"/>
      <c r="APU112" s="690"/>
      <c r="APV112" s="690"/>
      <c r="APW112" s="690"/>
      <c r="APX112" s="688"/>
      <c r="APY112" s="687"/>
      <c r="APZ112" s="690"/>
      <c r="AQA112" s="690"/>
      <c r="AQB112" s="690"/>
      <c r="AQC112" s="690"/>
      <c r="AQD112" s="690"/>
      <c r="AQE112" s="690"/>
      <c r="AQF112" s="690"/>
      <c r="AQG112" s="688"/>
      <c r="AQH112" s="687"/>
      <c r="AQI112" s="690"/>
      <c r="AQJ112" s="690"/>
      <c r="AQK112" s="690"/>
      <c r="AQL112" s="690"/>
      <c r="AQM112" s="690"/>
      <c r="AQN112" s="690"/>
      <c r="AQO112" s="690"/>
      <c r="AQP112" s="688"/>
      <c r="AQQ112" s="687"/>
      <c r="AQR112" s="690"/>
      <c r="AQS112" s="690"/>
      <c r="AQT112" s="690"/>
      <c r="AQU112" s="690"/>
      <c r="AQV112" s="690"/>
      <c r="AQW112" s="690"/>
      <c r="AQX112" s="690"/>
      <c r="AQY112" s="688"/>
      <c r="AQZ112" s="687"/>
      <c r="ARA112" s="690"/>
      <c r="ARB112" s="690"/>
      <c r="ARC112" s="690"/>
      <c r="ARD112" s="690"/>
      <c r="ARE112" s="690"/>
      <c r="ARF112" s="690"/>
      <c r="ARG112" s="690"/>
      <c r="ARH112" s="688"/>
      <c r="ARI112" s="687"/>
      <c r="ARJ112" s="690"/>
      <c r="ARK112" s="690"/>
      <c r="ARL112" s="690"/>
      <c r="ARM112" s="690"/>
      <c r="ARN112" s="690"/>
      <c r="ARO112" s="690"/>
      <c r="ARP112" s="690"/>
      <c r="ARQ112" s="688"/>
      <c r="ARR112" s="687"/>
      <c r="ARS112" s="690"/>
      <c r="ART112" s="690"/>
      <c r="ARU112" s="690"/>
      <c r="ARV112" s="690"/>
      <c r="ARW112" s="690"/>
      <c r="ARX112" s="690"/>
      <c r="ARY112" s="690"/>
      <c r="ARZ112" s="688"/>
      <c r="ASA112" s="687"/>
      <c r="ASB112" s="690"/>
      <c r="ASC112" s="690"/>
      <c r="ASD112" s="690"/>
      <c r="ASE112" s="690"/>
      <c r="ASF112" s="690"/>
      <c r="ASG112" s="690"/>
      <c r="ASH112" s="690"/>
      <c r="ASI112" s="688"/>
      <c r="ASJ112" s="687"/>
      <c r="ASK112" s="690"/>
      <c r="ASL112" s="690"/>
      <c r="ASM112" s="690"/>
      <c r="ASN112" s="690"/>
      <c r="ASO112" s="690"/>
      <c r="ASP112" s="690"/>
      <c r="ASQ112" s="690"/>
      <c r="ASR112" s="688"/>
      <c r="ASS112" s="687"/>
      <c r="AST112" s="690"/>
      <c r="ASU112" s="690"/>
      <c r="ASV112" s="690"/>
      <c r="ASW112" s="690"/>
      <c r="ASX112" s="690"/>
      <c r="ASY112" s="690"/>
      <c r="ASZ112" s="690"/>
      <c r="ATA112" s="688"/>
      <c r="ATB112" s="687"/>
      <c r="ATC112" s="690"/>
      <c r="ATD112" s="690"/>
      <c r="ATE112" s="690"/>
      <c r="ATF112" s="690"/>
      <c r="ATG112" s="690"/>
      <c r="ATH112" s="690"/>
      <c r="ATI112" s="690"/>
      <c r="ATJ112" s="688"/>
      <c r="ATK112" s="687"/>
      <c r="ATL112" s="690"/>
      <c r="ATM112" s="690"/>
      <c r="ATN112" s="690"/>
      <c r="ATO112" s="690"/>
      <c r="ATP112" s="690"/>
      <c r="ATQ112" s="690"/>
      <c r="ATR112" s="690"/>
      <c r="ATS112" s="688"/>
      <c r="ATT112" s="687"/>
      <c r="ATU112" s="690"/>
      <c r="ATV112" s="690"/>
      <c r="ATW112" s="690"/>
      <c r="ATX112" s="690"/>
      <c r="ATY112" s="690"/>
      <c r="ATZ112" s="690"/>
      <c r="AUA112" s="690"/>
      <c r="AUB112" s="688"/>
      <c r="AUC112" s="687"/>
      <c r="AUD112" s="690"/>
      <c r="AUE112" s="690"/>
      <c r="AUF112" s="690"/>
      <c r="AUG112" s="690"/>
      <c r="AUH112" s="690"/>
      <c r="AUI112" s="690"/>
      <c r="AUJ112" s="690"/>
      <c r="AUK112" s="688"/>
      <c r="AUL112" s="687"/>
      <c r="AUM112" s="690"/>
      <c r="AUN112" s="690"/>
      <c r="AUO112" s="690"/>
      <c r="AUP112" s="690"/>
      <c r="AUQ112" s="690"/>
      <c r="AUR112" s="690"/>
      <c r="AUS112" s="690"/>
      <c r="AUT112" s="688"/>
      <c r="AUU112" s="687"/>
      <c r="AUV112" s="690"/>
      <c r="AUW112" s="690"/>
      <c r="AUX112" s="690"/>
      <c r="AUY112" s="690"/>
      <c r="AUZ112" s="690"/>
      <c r="AVA112" s="690"/>
      <c r="AVB112" s="690"/>
      <c r="AVC112" s="688"/>
      <c r="AVD112" s="687"/>
      <c r="AVE112" s="690"/>
      <c r="AVF112" s="690"/>
      <c r="AVG112" s="690"/>
      <c r="AVH112" s="690"/>
      <c r="AVI112" s="690"/>
      <c r="AVJ112" s="690"/>
      <c r="AVK112" s="690"/>
      <c r="AVL112" s="688"/>
      <c r="AVM112" s="687"/>
      <c r="AVN112" s="690"/>
      <c r="AVO112" s="690"/>
      <c r="AVP112" s="690"/>
      <c r="AVQ112" s="690"/>
      <c r="AVR112" s="690"/>
      <c r="AVS112" s="690"/>
      <c r="AVT112" s="690"/>
      <c r="AVU112" s="688"/>
      <c r="AVV112" s="687"/>
      <c r="AVW112" s="690"/>
      <c r="AVX112" s="690"/>
      <c r="AVY112" s="690"/>
      <c r="AVZ112" s="690"/>
      <c r="AWA112" s="690"/>
      <c r="AWB112" s="690"/>
      <c r="AWC112" s="690"/>
      <c r="AWD112" s="688"/>
      <c r="AWE112" s="687"/>
      <c r="AWF112" s="690"/>
      <c r="AWG112" s="690"/>
      <c r="AWH112" s="690"/>
      <c r="AWI112" s="690"/>
      <c r="AWJ112" s="690"/>
      <c r="AWK112" s="690"/>
      <c r="AWL112" s="690"/>
      <c r="AWM112" s="688"/>
      <c r="AWN112" s="687"/>
      <c r="AWO112" s="690"/>
      <c r="AWP112" s="690"/>
      <c r="AWQ112" s="690"/>
      <c r="AWR112" s="690"/>
      <c r="AWS112" s="690"/>
      <c r="AWT112" s="690"/>
      <c r="AWU112" s="690"/>
      <c r="AWV112" s="688"/>
      <c r="AWW112" s="687"/>
      <c r="AWX112" s="690"/>
      <c r="AWY112" s="690"/>
      <c r="AWZ112" s="690"/>
      <c r="AXA112" s="690"/>
      <c r="AXB112" s="690"/>
      <c r="AXC112" s="690"/>
      <c r="AXD112" s="690"/>
      <c r="AXE112" s="688"/>
      <c r="AXF112" s="687"/>
      <c r="AXG112" s="690"/>
      <c r="AXH112" s="690"/>
      <c r="AXI112" s="690"/>
      <c r="AXJ112" s="690"/>
      <c r="AXK112" s="690"/>
      <c r="AXL112" s="690"/>
      <c r="AXM112" s="690"/>
      <c r="AXN112" s="688"/>
      <c r="AXO112" s="687"/>
      <c r="AXP112" s="690"/>
      <c r="AXQ112" s="690"/>
      <c r="AXR112" s="690"/>
      <c r="AXS112" s="690"/>
      <c r="AXT112" s="690"/>
      <c r="AXU112" s="690"/>
      <c r="AXV112" s="690"/>
      <c r="AXW112" s="688"/>
      <c r="AXX112" s="687"/>
      <c r="AXY112" s="690"/>
      <c r="AXZ112" s="690"/>
      <c r="AYA112" s="690"/>
      <c r="AYB112" s="690"/>
      <c r="AYC112" s="690"/>
      <c r="AYD112" s="690"/>
      <c r="AYE112" s="690"/>
      <c r="AYF112" s="688"/>
      <c r="AYG112" s="687"/>
      <c r="AYH112" s="690"/>
      <c r="AYI112" s="690"/>
      <c r="AYJ112" s="690"/>
      <c r="AYK112" s="690"/>
      <c r="AYL112" s="690"/>
      <c r="AYM112" s="690"/>
      <c r="AYN112" s="690"/>
      <c r="AYO112" s="688"/>
      <c r="AYP112" s="687"/>
      <c r="AYQ112" s="690"/>
      <c r="AYR112" s="690"/>
      <c r="AYS112" s="690"/>
      <c r="AYT112" s="690"/>
      <c r="AYU112" s="690"/>
      <c r="AYV112" s="690"/>
      <c r="AYW112" s="690"/>
      <c r="AYX112" s="688"/>
      <c r="AYY112" s="687"/>
      <c r="AYZ112" s="690"/>
      <c r="AZA112" s="690"/>
      <c r="AZB112" s="690"/>
      <c r="AZC112" s="690"/>
      <c r="AZD112" s="690"/>
      <c r="AZE112" s="690"/>
      <c r="AZF112" s="690"/>
      <c r="AZG112" s="688"/>
      <c r="AZH112" s="687"/>
      <c r="AZI112" s="690"/>
      <c r="AZJ112" s="690"/>
      <c r="AZK112" s="690"/>
      <c r="AZL112" s="690"/>
      <c r="AZM112" s="690"/>
      <c r="AZN112" s="690"/>
      <c r="AZO112" s="690"/>
      <c r="AZP112" s="688"/>
      <c r="AZQ112" s="687"/>
      <c r="AZR112" s="690"/>
      <c r="AZS112" s="690"/>
      <c r="AZT112" s="690"/>
      <c r="AZU112" s="690"/>
      <c r="AZV112" s="690"/>
      <c r="AZW112" s="690"/>
      <c r="AZX112" s="690"/>
      <c r="AZY112" s="688"/>
      <c r="AZZ112" s="687"/>
      <c r="BAA112" s="690"/>
      <c r="BAB112" s="690"/>
      <c r="BAC112" s="690"/>
      <c r="BAD112" s="690"/>
      <c r="BAE112" s="690"/>
      <c r="BAF112" s="690"/>
      <c r="BAG112" s="690"/>
      <c r="BAH112" s="688"/>
      <c r="BAI112" s="687"/>
      <c r="BAJ112" s="690"/>
      <c r="BAK112" s="690"/>
      <c r="BAL112" s="690"/>
      <c r="BAM112" s="690"/>
      <c r="BAN112" s="690"/>
      <c r="BAO112" s="690"/>
      <c r="BAP112" s="690"/>
      <c r="BAQ112" s="688"/>
      <c r="BAR112" s="687"/>
      <c r="BAS112" s="690"/>
      <c r="BAT112" s="690"/>
      <c r="BAU112" s="690"/>
      <c r="BAV112" s="690"/>
      <c r="BAW112" s="690"/>
      <c r="BAX112" s="690"/>
      <c r="BAY112" s="690"/>
      <c r="BAZ112" s="688"/>
      <c r="BBA112" s="687"/>
      <c r="BBB112" s="690"/>
      <c r="BBC112" s="690"/>
      <c r="BBD112" s="690"/>
      <c r="BBE112" s="690"/>
      <c r="BBF112" s="690"/>
      <c r="BBG112" s="690"/>
      <c r="BBH112" s="690"/>
      <c r="BBI112" s="688"/>
      <c r="BBJ112" s="687"/>
      <c r="BBK112" s="690"/>
      <c r="BBL112" s="690"/>
      <c r="BBM112" s="690"/>
      <c r="BBN112" s="690"/>
      <c r="BBO112" s="690"/>
      <c r="BBP112" s="690"/>
      <c r="BBQ112" s="690"/>
      <c r="BBR112" s="688"/>
      <c r="BBS112" s="687"/>
      <c r="BBT112" s="690"/>
      <c r="BBU112" s="690"/>
      <c r="BBV112" s="690"/>
      <c r="BBW112" s="690"/>
      <c r="BBX112" s="690"/>
      <c r="BBY112" s="690"/>
      <c r="BBZ112" s="690"/>
      <c r="BCA112" s="688"/>
      <c r="BCB112" s="687"/>
      <c r="BCC112" s="690"/>
      <c r="BCD112" s="690"/>
      <c r="BCE112" s="690"/>
      <c r="BCF112" s="690"/>
      <c r="BCG112" s="690"/>
      <c r="BCH112" s="690"/>
      <c r="BCI112" s="690"/>
      <c r="BCJ112" s="688"/>
      <c r="BCK112" s="687"/>
      <c r="BCL112" s="690"/>
      <c r="BCM112" s="690"/>
      <c r="BCN112" s="690"/>
      <c r="BCO112" s="690"/>
      <c r="BCP112" s="690"/>
      <c r="BCQ112" s="690"/>
      <c r="BCR112" s="690"/>
      <c r="BCS112" s="688"/>
      <c r="BCT112" s="687"/>
      <c r="BCU112" s="690"/>
      <c r="BCV112" s="690"/>
      <c r="BCW112" s="690"/>
      <c r="BCX112" s="690"/>
      <c r="BCY112" s="690"/>
      <c r="BCZ112" s="690"/>
      <c r="BDA112" s="690"/>
      <c r="BDB112" s="688"/>
      <c r="BDC112" s="687"/>
      <c r="BDD112" s="690"/>
      <c r="BDE112" s="690"/>
      <c r="BDF112" s="690"/>
      <c r="BDG112" s="690"/>
      <c r="BDH112" s="690"/>
      <c r="BDI112" s="690"/>
      <c r="BDJ112" s="690"/>
      <c r="BDK112" s="688"/>
      <c r="BDL112" s="687"/>
      <c r="BDM112" s="690"/>
      <c r="BDN112" s="690"/>
      <c r="BDO112" s="690"/>
      <c r="BDP112" s="690"/>
      <c r="BDQ112" s="690"/>
      <c r="BDR112" s="690"/>
      <c r="BDS112" s="690"/>
      <c r="BDT112" s="688"/>
      <c r="BDU112" s="687"/>
      <c r="BDV112" s="690"/>
      <c r="BDW112" s="690"/>
      <c r="BDX112" s="690"/>
      <c r="BDY112" s="690"/>
      <c r="BDZ112" s="690"/>
      <c r="BEA112" s="690"/>
      <c r="BEB112" s="690"/>
      <c r="BEC112" s="688"/>
      <c r="BED112" s="687"/>
      <c r="BEE112" s="690"/>
      <c r="BEF112" s="690"/>
      <c r="BEG112" s="690"/>
      <c r="BEH112" s="690"/>
      <c r="BEI112" s="690"/>
      <c r="BEJ112" s="690"/>
      <c r="BEK112" s="690"/>
      <c r="BEL112" s="688"/>
      <c r="BEM112" s="687"/>
      <c r="BEN112" s="690"/>
      <c r="BEO112" s="690"/>
      <c r="BEP112" s="690"/>
      <c r="BEQ112" s="690"/>
      <c r="BER112" s="690"/>
      <c r="BES112" s="690"/>
      <c r="BET112" s="690"/>
      <c r="BEU112" s="688"/>
      <c r="BEV112" s="687"/>
      <c r="BEW112" s="690"/>
      <c r="BEX112" s="690"/>
      <c r="BEY112" s="690"/>
      <c r="BEZ112" s="690"/>
      <c r="BFA112" s="690"/>
      <c r="BFB112" s="690"/>
      <c r="BFC112" s="690"/>
      <c r="BFD112" s="688"/>
      <c r="BFE112" s="687"/>
      <c r="BFF112" s="690"/>
      <c r="BFG112" s="690"/>
      <c r="BFH112" s="690"/>
      <c r="BFI112" s="690"/>
      <c r="BFJ112" s="690"/>
      <c r="BFK112" s="690"/>
      <c r="BFL112" s="690"/>
      <c r="BFM112" s="688"/>
      <c r="BFN112" s="687"/>
      <c r="BFO112" s="690"/>
      <c r="BFP112" s="690"/>
      <c r="BFQ112" s="690"/>
      <c r="BFR112" s="690"/>
      <c r="BFS112" s="690"/>
      <c r="BFT112" s="690"/>
      <c r="BFU112" s="690"/>
      <c r="BFV112" s="688"/>
      <c r="BFW112" s="687"/>
      <c r="BFX112" s="690"/>
      <c r="BFY112" s="690"/>
      <c r="BFZ112" s="690"/>
      <c r="BGA112" s="690"/>
      <c r="BGB112" s="690"/>
      <c r="BGC112" s="690"/>
      <c r="BGD112" s="690"/>
      <c r="BGE112" s="688"/>
      <c r="BGF112" s="687"/>
      <c r="BGG112" s="690"/>
      <c r="BGH112" s="690"/>
      <c r="BGI112" s="690"/>
      <c r="BGJ112" s="690"/>
      <c r="BGK112" s="690"/>
      <c r="BGL112" s="690"/>
      <c r="BGM112" s="690"/>
      <c r="BGN112" s="688"/>
      <c r="BGO112" s="687"/>
      <c r="BGP112" s="690"/>
      <c r="BGQ112" s="690"/>
      <c r="BGR112" s="690"/>
      <c r="BGS112" s="690"/>
      <c r="BGT112" s="690"/>
      <c r="BGU112" s="690"/>
      <c r="BGV112" s="690"/>
      <c r="BGW112" s="688"/>
      <c r="BGX112" s="687"/>
      <c r="BGY112" s="690"/>
      <c r="BGZ112" s="690"/>
      <c r="BHA112" s="690"/>
      <c r="BHB112" s="690"/>
      <c r="BHC112" s="690"/>
      <c r="BHD112" s="690"/>
      <c r="BHE112" s="690"/>
      <c r="BHF112" s="688"/>
      <c r="BHG112" s="687"/>
      <c r="BHH112" s="690"/>
      <c r="BHI112" s="690"/>
      <c r="BHJ112" s="690"/>
      <c r="BHK112" s="690"/>
      <c r="BHL112" s="690"/>
      <c r="BHM112" s="690"/>
      <c r="BHN112" s="690"/>
      <c r="BHO112" s="688"/>
      <c r="BHP112" s="687"/>
      <c r="BHQ112" s="690"/>
      <c r="BHR112" s="690"/>
      <c r="BHS112" s="690"/>
      <c r="BHT112" s="690"/>
      <c r="BHU112" s="690"/>
      <c r="BHV112" s="690"/>
      <c r="BHW112" s="690"/>
      <c r="BHX112" s="688"/>
      <c r="BHY112" s="687"/>
      <c r="BHZ112" s="690"/>
      <c r="BIA112" s="690"/>
      <c r="BIB112" s="690"/>
      <c r="BIC112" s="690"/>
      <c r="BID112" s="690"/>
      <c r="BIE112" s="690"/>
      <c r="BIF112" s="690"/>
      <c r="BIG112" s="688"/>
      <c r="BIH112" s="687"/>
      <c r="BII112" s="690"/>
      <c r="BIJ112" s="690"/>
      <c r="BIK112" s="690"/>
      <c r="BIL112" s="690"/>
      <c r="BIM112" s="690"/>
      <c r="BIN112" s="690"/>
      <c r="BIO112" s="690"/>
      <c r="BIP112" s="688"/>
      <c r="BIQ112" s="687"/>
      <c r="BIR112" s="690"/>
      <c r="BIS112" s="690"/>
      <c r="BIT112" s="690"/>
      <c r="BIU112" s="690"/>
      <c r="BIV112" s="690"/>
      <c r="BIW112" s="690"/>
      <c r="BIX112" s="690"/>
      <c r="BIY112" s="688"/>
      <c r="BIZ112" s="687"/>
      <c r="BJA112" s="690"/>
      <c r="BJB112" s="690"/>
      <c r="BJC112" s="690"/>
      <c r="BJD112" s="690"/>
      <c r="BJE112" s="690"/>
      <c r="BJF112" s="690"/>
      <c r="BJG112" s="690"/>
      <c r="BJH112" s="688"/>
      <c r="BJI112" s="687"/>
      <c r="BJJ112" s="690"/>
      <c r="BJK112" s="690"/>
      <c r="BJL112" s="690"/>
      <c r="BJM112" s="690"/>
      <c r="BJN112" s="690"/>
      <c r="BJO112" s="690"/>
      <c r="BJP112" s="690"/>
      <c r="BJQ112" s="688"/>
      <c r="BJR112" s="687"/>
      <c r="BJS112" s="690"/>
      <c r="BJT112" s="690"/>
      <c r="BJU112" s="690"/>
      <c r="BJV112" s="690"/>
      <c r="BJW112" s="690"/>
      <c r="BJX112" s="690"/>
      <c r="BJY112" s="690"/>
      <c r="BJZ112" s="688"/>
      <c r="BKA112" s="687"/>
      <c r="BKB112" s="690"/>
      <c r="BKC112" s="690"/>
      <c r="BKD112" s="690"/>
      <c r="BKE112" s="690"/>
      <c r="BKF112" s="690"/>
      <c r="BKG112" s="690"/>
      <c r="BKH112" s="690"/>
      <c r="BKI112" s="688"/>
      <c r="BKJ112" s="687"/>
      <c r="BKK112" s="690"/>
      <c r="BKL112" s="690"/>
      <c r="BKM112" s="690"/>
      <c r="BKN112" s="690"/>
      <c r="BKO112" s="690"/>
      <c r="BKP112" s="690"/>
      <c r="BKQ112" s="690"/>
      <c r="BKR112" s="688"/>
      <c r="BKS112" s="687"/>
      <c r="BKT112" s="690"/>
      <c r="BKU112" s="690"/>
      <c r="BKV112" s="690"/>
      <c r="BKW112" s="690"/>
      <c r="BKX112" s="690"/>
      <c r="BKY112" s="690"/>
      <c r="BKZ112" s="690"/>
      <c r="BLA112" s="688"/>
      <c r="BLB112" s="687"/>
      <c r="BLC112" s="690"/>
      <c r="BLD112" s="690"/>
      <c r="BLE112" s="690"/>
      <c r="BLF112" s="690"/>
      <c r="BLG112" s="690"/>
      <c r="BLH112" s="690"/>
      <c r="BLI112" s="690"/>
      <c r="BLJ112" s="688"/>
      <c r="BLK112" s="687"/>
      <c r="BLL112" s="690"/>
      <c r="BLM112" s="690"/>
      <c r="BLN112" s="690"/>
      <c r="BLO112" s="690"/>
      <c r="BLP112" s="690"/>
      <c r="BLQ112" s="690"/>
      <c r="BLR112" s="690"/>
      <c r="BLS112" s="688"/>
      <c r="BLT112" s="687"/>
      <c r="BLU112" s="690"/>
      <c r="BLV112" s="690"/>
      <c r="BLW112" s="690"/>
      <c r="BLX112" s="690"/>
      <c r="BLY112" s="690"/>
      <c r="BLZ112" s="690"/>
      <c r="BMA112" s="690"/>
      <c r="BMB112" s="688"/>
      <c r="BMC112" s="687"/>
      <c r="BMD112" s="690"/>
      <c r="BME112" s="690"/>
      <c r="BMF112" s="690"/>
      <c r="BMG112" s="690"/>
      <c r="BMH112" s="690"/>
      <c r="BMI112" s="690"/>
      <c r="BMJ112" s="690"/>
      <c r="BMK112" s="688"/>
      <c r="BML112" s="687"/>
      <c r="BMM112" s="690"/>
      <c r="BMN112" s="690"/>
      <c r="BMO112" s="690"/>
      <c r="BMP112" s="690"/>
      <c r="BMQ112" s="690"/>
      <c r="BMR112" s="690"/>
      <c r="BMS112" s="690"/>
      <c r="BMT112" s="688"/>
      <c r="BMU112" s="687"/>
      <c r="BMV112" s="690"/>
      <c r="BMW112" s="690"/>
      <c r="BMX112" s="690"/>
      <c r="BMY112" s="690"/>
      <c r="BMZ112" s="690"/>
      <c r="BNA112" s="690"/>
      <c r="BNB112" s="690"/>
      <c r="BNC112" s="688"/>
      <c r="BND112" s="687"/>
      <c r="BNE112" s="690"/>
      <c r="BNF112" s="690"/>
      <c r="BNG112" s="690"/>
      <c r="BNH112" s="690"/>
      <c r="BNI112" s="690"/>
      <c r="BNJ112" s="690"/>
      <c r="BNK112" s="690"/>
      <c r="BNL112" s="688"/>
      <c r="BNM112" s="687"/>
      <c r="BNN112" s="690"/>
      <c r="BNO112" s="690"/>
      <c r="BNP112" s="690"/>
      <c r="BNQ112" s="690"/>
      <c r="BNR112" s="690"/>
      <c r="BNS112" s="690"/>
      <c r="BNT112" s="690"/>
      <c r="BNU112" s="688"/>
      <c r="BNV112" s="687"/>
      <c r="BNW112" s="690"/>
      <c r="BNX112" s="690"/>
      <c r="BNY112" s="690"/>
      <c r="BNZ112" s="690"/>
      <c r="BOA112" s="690"/>
      <c r="BOB112" s="690"/>
      <c r="BOC112" s="690"/>
      <c r="BOD112" s="688"/>
      <c r="BOE112" s="687"/>
      <c r="BOF112" s="690"/>
      <c r="BOG112" s="690"/>
      <c r="BOH112" s="690"/>
      <c r="BOI112" s="690"/>
      <c r="BOJ112" s="690"/>
      <c r="BOK112" s="690"/>
      <c r="BOL112" s="690"/>
      <c r="BOM112" s="688"/>
      <c r="BON112" s="687"/>
      <c r="BOO112" s="690"/>
      <c r="BOP112" s="690"/>
      <c r="BOQ112" s="690"/>
      <c r="BOR112" s="690"/>
      <c r="BOS112" s="690"/>
      <c r="BOT112" s="690"/>
      <c r="BOU112" s="690"/>
      <c r="BOV112" s="688"/>
      <c r="BOW112" s="687"/>
      <c r="BOX112" s="690"/>
      <c r="BOY112" s="690"/>
      <c r="BOZ112" s="690"/>
      <c r="BPA112" s="690"/>
      <c r="BPB112" s="690"/>
      <c r="BPC112" s="690"/>
      <c r="BPD112" s="690"/>
      <c r="BPE112" s="688"/>
      <c r="BPF112" s="687"/>
      <c r="BPG112" s="690"/>
      <c r="BPH112" s="690"/>
      <c r="BPI112" s="690"/>
      <c r="BPJ112" s="690"/>
      <c r="BPK112" s="690"/>
      <c r="BPL112" s="690"/>
      <c r="BPM112" s="690"/>
      <c r="BPN112" s="688"/>
      <c r="BPO112" s="687"/>
      <c r="BPP112" s="690"/>
      <c r="BPQ112" s="690"/>
      <c r="BPR112" s="690"/>
      <c r="BPS112" s="690"/>
      <c r="BPT112" s="690"/>
      <c r="BPU112" s="690"/>
      <c r="BPV112" s="690"/>
      <c r="BPW112" s="688"/>
      <c r="BPX112" s="687"/>
      <c r="BPY112" s="690"/>
      <c r="BPZ112" s="690"/>
      <c r="BQA112" s="690"/>
      <c r="BQB112" s="690"/>
      <c r="BQC112" s="690"/>
      <c r="BQD112" s="690"/>
      <c r="BQE112" s="690"/>
      <c r="BQF112" s="688"/>
      <c r="BQG112" s="687"/>
      <c r="BQH112" s="690"/>
      <c r="BQI112" s="690"/>
      <c r="BQJ112" s="690"/>
      <c r="BQK112" s="690"/>
      <c r="BQL112" s="690"/>
      <c r="BQM112" s="690"/>
      <c r="BQN112" s="690"/>
      <c r="BQO112" s="688"/>
      <c r="BQP112" s="687"/>
      <c r="BQQ112" s="690"/>
      <c r="BQR112" s="690"/>
      <c r="BQS112" s="690"/>
      <c r="BQT112" s="690"/>
      <c r="BQU112" s="690"/>
      <c r="BQV112" s="690"/>
      <c r="BQW112" s="690"/>
      <c r="BQX112" s="688"/>
      <c r="BQY112" s="687"/>
      <c r="BQZ112" s="690"/>
      <c r="BRA112" s="690"/>
      <c r="BRB112" s="690"/>
      <c r="BRC112" s="690"/>
      <c r="BRD112" s="690"/>
      <c r="BRE112" s="690"/>
      <c r="BRF112" s="690"/>
      <c r="BRG112" s="688"/>
      <c r="BRH112" s="687"/>
      <c r="BRI112" s="690"/>
      <c r="BRJ112" s="690"/>
      <c r="BRK112" s="690"/>
      <c r="BRL112" s="690"/>
      <c r="BRM112" s="690"/>
      <c r="BRN112" s="690"/>
      <c r="BRO112" s="690"/>
      <c r="BRP112" s="688"/>
      <c r="BRQ112" s="687"/>
      <c r="BRR112" s="690"/>
      <c r="BRS112" s="690"/>
      <c r="BRT112" s="690"/>
      <c r="BRU112" s="690"/>
      <c r="BRV112" s="690"/>
      <c r="BRW112" s="690"/>
      <c r="BRX112" s="690"/>
      <c r="BRY112" s="688"/>
      <c r="BRZ112" s="687"/>
      <c r="BSA112" s="690"/>
      <c r="BSB112" s="690"/>
      <c r="BSC112" s="690"/>
      <c r="BSD112" s="690"/>
      <c r="BSE112" s="690"/>
      <c r="BSF112" s="690"/>
      <c r="BSG112" s="690"/>
      <c r="BSH112" s="688"/>
      <c r="BSI112" s="687"/>
      <c r="BSJ112" s="690"/>
      <c r="BSK112" s="690"/>
      <c r="BSL112" s="690"/>
      <c r="BSM112" s="690"/>
      <c r="BSN112" s="690"/>
      <c r="BSO112" s="690"/>
      <c r="BSP112" s="690"/>
      <c r="BSQ112" s="688"/>
      <c r="BSR112" s="687"/>
      <c r="BSS112" s="690"/>
      <c r="BST112" s="690"/>
      <c r="BSU112" s="690"/>
      <c r="BSV112" s="690"/>
      <c r="BSW112" s="690"/>
      <c r="BSX112" s="690"/>
      <c r="BSY112" s="690"/>
      <c r="BSZ112" s="688"/>
      <c r="BTA112" s="687"/>
      <c r="BTB112" s="690"/>
      <c r="BTC112" s="690"/>
      <c r="BTD112" s="690"/>
      <c r="BTE112" s="690"/>
      <c r="BTF112" s="690"/>
      <c r="BTG112" s="690"/>
      <c r="BTH112" s="690"/>
      <c r="BTI112" s="688"/>
      <c r="BTJ112" s="687"/>
      <c r="BTK112" s="690"/>
      <c r="BTL112" s="690"/>
      <c r="BTM112" s="690"/>
      <c r="BTN112" s="690"/>
      <c r="BTO112" s="690"/>
      <c r="BTP112" s="690"/>
      <c r="BTQ112" s="690"/>
      <c r="BTR112" s="688"/>
      <c r="BTS112" s="687"/>
      <c r="BTT112" s="690"/>
      <c r="BTU112" s="690"/>
      <c r="BTV112" s="690"/>
      <c r="BTW112" s="690"/>
      <c r="BTX112" s="690"/>
      <c r="BTY112" s="690"/>
      <c r="BTZ112" s="690"/>
      <c r="BUA112" s="688"/>
      <c r="BUB112" s="687"/>
      <c r="BUC112" s="690"/>
      <c r="BUD112" s="690"/>
      <c r="BUE112" s="690"/>
      <c r="BUF112" s="690"/>
      <c r="BUG112" s="690"/>
      <c r="BUH112" s="690"/>
      <c r="BUI112" s="690"/>
      <c r="BUJ112" s="688"/>
      <c r="BUK112" s="687"/>
      <c r="BUL112" s="690"/>
      <c r="BUM112" s="690"/>
      <c r="BUN112" s="690"/>
      <c r="BUO112" s="690"/>
      <c r="BUP112" s="690"/>
      <c r="BUQ112" s="690"/>
      <c r="BUR112" s="690"/>
      <c r="BUS112" s="688"/>
      <c r="BUT112" s="687"/>
      <c r="BUU112" s="690"/>
      <c r="BUV112" s="690"/>
      <c r="BUW112" s="690"/>
      <c r="BUX112" s="690"/>
      <c r="BUY112" s="690"/>
      <c r="BUZ112" s="690"/>
      <c r="BVA112" s="690"/>
      <c r="BVB112" s="688"/>
      <c r="BVC112" s="687"/>
      <c r="BVD112" s="690"/>
      <c r="BVE112" s="690"/>
      <c r="BVF112" s="690"/>
      <c r="BVG112" s="690"/>
      <c r="BVH112" s="690"/>
      <c r="BVI112" s="690"/>
      <c r="BVJ112" s="690"/>
      <c r="BVK112" s="688"/>
      <c r="BVL112" s="687"/>
      <c r="BVM112" s="690"/>
      <c r="BVN112" s="690"/>
      <c r="BVO112" s="690"/>
      <c r="BVP112" s="690"/>
      <c r="BVQ112" s="690"/>
      <c r="BVR112" s="690"/>
      <c r="BVS112" s="690"/>
      <c r="BVT112" s="688"/>
      <c r="BVU112" s="687"/>
      <c r="BVV112" s="690"/>
      <c r="BVW112" s="690"/>
      <c r="BVX112" s="690"/>
      <c r="BVY112" s="690"/>
      <c r="BVZ112" s="690"/>
      <c r="BWA112" s="690"/>
      <c r="BWB112" s="690"/>
      <c r="BWC112" s="688"/>
      <c r="BWD112" s="687"/>
      <c r="BWE112" s="690"/>
      <c r="BWF112" s="690"/>
      <c r="BWG112" s="690"/>
      <c r="BWH112" s="690"/>
      <c r="BWI112" s="690"/>
      <c r="BWJ112" s="690"/>
      <c r="BWK112" s="690"/>
      <c r="BWL112" s="688"/>
      <c r="BWM112" s="687"/>
      <c r="BWN112" s="690"/>
      <c r="BWO112" s="690"/>
      <c r="BWP112" s="690"/>
      <c r="BWQ112" s="690"/>
      <c r="BWR112" s="690"/>
      <c r="BWS112" s="690"/>
      <c r="BWT112" s="690"/>
      <c r="BWU112" s="688"/>
      <c r="BWV112" s="687"/>
      <c r="BWW112" s="690"/>
      <c r="BWX112" s="690"/>
      <c r="BWY112" s="690"/>
      <c r="BWZ112" s="690"/>
      <c r="BXA112" s="690"/>
      <c r="BXB112" s="690"/>
      <c r="BXC112" s="690"/>
      <c r="BXD112" s="688"/>
      <c r="BXE112" s="687"/>
      <c r="BXF112" s="690"/>
      <c r="BXG112" s="690"/>
      <c r="BXH112" s="690"/>
      <c r="BXI112" s="690"/>
      <c r="BXJ112" s="690"/>
      <c r="BXK112" s="690"/>
      <c r="BXL112" s="690"/>
      <c r="BXM112" s="688"/>
      <c r="BXN112" s="687"/>
      <c r="BXO112" s="690"/>
      <c r="BXP112" s="690"/>
      <c r="BXQ112" s="690"/>
      <c r="BXR112" s="690"/>
      <c r="BXS112" s="690"/>
      <c r="BXT112" s="690"/>
      <c r="BXU112" s="690"/>
      <c r="BXV112" s="688"/>
      <c r="BXW112" s="687"/>
      <c r="BXX112" s="690"/>
      <c r="BXY112" s="690"/>
      <c r="BXZ112" s="690"/>
      <c r="BYA112" s="690"/>
      <c r="BYB112" s="690"/>
      <c r="BYC112" s="690"/>
      <c r="BYD112" s="690"/>
      <c r="BYE112" s="688"/>
      <c r="BYF112" s="687"/>
      <c r="BYG112" s="690"/>
      <c r="BYH112" s="690"/>
      <c r="BYI112" s="690"/>
      <c r="BYJ112" s="690"/>
      <c r="BYK112" s="690"/>
      <c r="BYL112" s="690"/>
      <c r="BYM112" s="690"/>
      <c r="BYN112" s="688"/>
      <c r="BYO112" s="687"/>
      <c r="BYP112" s="690"/>
      <c r="BYQ112" s="690"/>
      <c r="BYR112" s="690"/>
      <c r="BYS112" s="690"/>
      <c r="BYT112" s="690"/>
      <c r="BYU112" s="690"/>
      <c r="BYV112" s="690"/>
      <c r="BYW112" s="688"/>
      <c r="BYX112" s="687"/>
      <c r="BYY112" s="690"/>
      <c r="BYZ112" s="690"/>
      <c r="BZA112" s="690"/>
      <c r="BZB112" s="690"/>
      <c r="BZC112" s="690"/>
      <c r="BZD112" s="690"/>
      <c r="BZE112" s="690"/>
      <c r="BZF112" s="688"/>
      <c r="BZG112" s="687"/>
      <c r="BZH112" s="690"/>
      <c r="BZI112" s="690"/>
      <c r="BZJ112" s="690"/>
      <c r="BZK112" s="690"/>
      <c r="BZL112" s="690"/>
      <c r="BZM112" s="690"/>
      <c r="BZN112" s="690"/>
      <c r="BZO112" s="688"/>
      <c r="BZP112" s="687"/>
      <c r="BZQ112" s="690"/>
      <c r="BZR112" s="690"/>
      <c r="BZS112" s="690"/>
      <c r="BZT112" s="690"/>
      <c r="BZU112" s="690"/>
      <c r="BZV112" s="690"/>
      <c r="BZW112" s="690"/>
      <c r="BZX112" s="688"/>
      <c r="BZY112" s="687"/>
      <c r="BZZ112" s="690"/>
      <c r="CAA112" s="690"/>
      <c r="CAB112" s="690"/>
      <c r="CAC112" s="690"/>
      <c r="CAD112" s="690"/>
      <c r="CAE112" s="690"/>
      <c r="CAF112" s="690"/>
      <c r="CAG112" s="688"/>
      <c r="CAH112" s="687"/>
      <c r="CAI112" s="690"/>
      <c r="CAJ112" s="690"/>
      <c r="CAK112" s="690"/>
      <c r="CAL112" s="690"/>
      <c r="CAM112" s="690"/>
      <c r="CAN112" s="690"/>
      <c r="CAO112" s="690"/>
      <c r="CAP112" s="688"/>
      <c r="CAQ112" s="687"/>
      <c r="CAR112" s="690"/>
      <c r="CAS112" s="690"/>
      <c r="CAT112" s="690"/>
      <c r="CAU112" s="690"/>
      <c r="CAV112" s="690"/>
      <c r="CAW112" s="690"/>
      <c r="CAX112" s="690"/>
      <c r="CAY112" s="688"/>
      <c r="CAZ112" s="687"/>
      <c r="CBA112" s="690"/>
      <c r="CBB112" s="690"/>
      <c r="CBC112" s="690"/>
      <c r="CBD112" s="690"/>
      <c r="CBE112" s="690"/>
      <c r="CBF112" s="690"/>
      <c r="CBG112" s="690"/>
      <c r="CBH112" s="688"/>
      <c r="CBI112" s="687"/>
      <c r="CBJ112" s="690"/>
      <c r="CBK112" s="690"/>
      <c r="CBL112" s="690"/>
      <c r="CBM112" s="690"/>
      <c r="CBN112" s="690"/>
      <c r="CBO112" s="690"/>
      <c r="CBP112" s="690"/>
      <c r="CBQ112" s="688"/>
      <c r="CBR112" s="687"/>
      <c r="CBS112" s="690"/>
      <c r="CBT112" s="690"/>
      <c r="CBU112" s="690"/>
      <c r="CBV112" s="690"/>
      <c r="CBW112" s="690"/>
      <c r="CBX112" s="690"/>
      <c r="CBY112" s="690"/>
      <c r="CBZ112" s="688"/>
      <c r="CCA112" s="687"/>
      <c r="CCB112" s="690"/>
      <c r="CCC112" s="690"/>
      <c r="CCD112" s="690"/>
      <c r="CCE112" s="690"/>
      <c r="CCF112" s="690"/>
      <c r="CCG112" s="690"/>
      <c r="CCH112" s="690"/>
      <c r="CCI112" s="688"/>
      <c r="CCJ112" s="687"/>
      <c r="CCK112" s="690"/>
      <c r="CCL112" s="690"/>
      <c r="CCM112" s="690"/>
      <c r="CCN112" s="690"/>
      <c r="CCO112" s="690"/>
      <c r="CCP112" s="690"/>
      <c r="CCQ112" s="690"/>
      <c r="CCR112" s="688"/>
      <c r="CCS112" s="687"/>
      <c r="CCT112" s="690"/>
      <c r="CCU112" s="690"/>
      <c r="CCV112" s="690"/>
      <c r="CCW112" s="690"/>
      <c r="CCX112" s="690"/>
      <c r="CCY112" s="690"/>
      <c r="CCZ112" s="690"/>
      <c r="CDA112" s="688"/>
      <c r="CDB112" s="687"/>
      <c r="CDC112" s="690"/>
      <c r="CDD112" s="690"/>
      <c r="CDE112" s="690"/>
      <c r="CDF112" s="690"/>
      <c r="CDG112" s="690"/>
      <c r="CDH112" s="690"/>
      <c r="CDI112" s="690"/>
      <c r="CDJ112" s="688"/>
      <c r="CDK112" s="687"/>
      <c r="CDL112" s="690"/>
      <c r="CDM112" s="690"/>
      <c r="CDN112" s="690"/>
      <c r="CDO112" s="690"/>
      <c r="CDP112" s="690"/>
      <c r="CDQ112" s="690"/>
      <c r="CDR112" s="690"/>
      <c r="CDS112" s="688"/>
      <c r="CDT112" s="687"/>
      <c r="CDU112" s="690"/>
      <c r="CDV112" s="690"/>
      <c r="CDW112" s="690"/>
      <c r="CDX112" s="690"/>
      <c r="CDY112" s="690"/>
      <c r="CDZ112" s="690"/>
      <c r="CEA112" s="690"/>
      <c r="CEB112" s="688"/>
      <c r="CEC112" s="687"/>
      <c r="CED112" s="690"/>
      <c r="CEE112" s="690"/>
      <c r="CEF112" s="690"/>
      <c r="CEG112" s="690"/>
      <c r="CEH112" s="690"/>
      <c r="CEI112" s="690"/>
      <c r="CEJ112" s="690"/>
      <c r="CEK112" s="688"/>
      <c r="CEL112" s="687"/>
      <c r="CEM112" s="690"/>
      <c r="CEN112" s="690"/>
      <c r="CEO112" s="690"/>
      <c r="CEP112" s="690"/>
      <c r="CEQ112" s="690"/>
      <c r="CER112" s="690"/>
      <c r="CES112" s="690"/>
      <c r="CET112" s="688"/>
      <c r="CEU112" s="687"/>
      <c r="CEV112" s="690"/>
      <c r="CEW112" s="690"/>
      <c r="CEX112" s="690"/>
      <c r="CEY112" s="690"/>
      <c r="CEZ112" s="690"/>
      <c r="CFA112" s="690"/>
      <c r="CFB112" s="690"/>
      <c r="CFC112" s="688"/>
      <c r="CFD112" s="687"/>
      <c r="CFE112" s="690"/>
      <c r="CFF112" s="690"/>
      <c r="CFG112" s="690"/>
      <c r="CFH112" s="690"/>
      <c r="CFI112" s="690"/>
      <c r="CFJ112" s="690"/>
      <c r="CFK112" s="690"/>
      <c r="CFL112" s="688"/>
      <c r="CFM112" s="687"/>
      <c r="CFN112" s="690"/>
      <c r="CFO112" s="690"/>
      <c r="CFP112" s="690"/>
      <c r="CFQ112" s="690"/>
      <c r="CFR112" s="690"/>
      <c r="CFS112" s="690"/>
      <c r="CFT112" s="690"/>
      <c r="CFU112" s="688"/>
      <c r="CFV112" s="687"/>
      <c r="CFW112" s="690"/>
      <c r="CFX112" s="690"/>
      <c r="CFY112" s="690"/>
      <c r="CFZ112" s="690"/>
      <c r="CGA112" s="690"/>
      <c r="CGB112" s="690"/>
      <c r="CGC112" s="690"/>
      <c r="CGD112" s="688"/>
      <c r="CGE112" s="687"/>
      <c r="CGF112" s="690"/>
      <c r="CGG112" s="690"/>
      <c r="CGH112" s="690"/>
      <c r="CGI112" s="690"/>
      <c r="CGJ112" s="690"/>
      <c r="CGK112" s="690"/>
      <c r="CGL112" s="690"/>
      <c r="CGM112" s="688"/>
      <c r="CGN112" s="687"/>
      <c r="CGO112" s="690"/>
      <c r="CGP112" s="690"/>
      <c r="CGQ112" s="690"/>
      <c r="CGR112" s="690"/>
      <c r="CGS112" s="690"/>
      <c r="CGT112" s="690"/>
      <c r="CGU112" s="690"/>
      <c r="CGV112" s="688"/>
      <c r="CGW112" s="687"/>
      <c r="CGX112" s="690"/>
      <c r="CGY112" s="690"/>
      <c r="CGZ112" s="690"/>
      <c r="CHA112" s="690"/>
      <c r="CHB112" s="690"/>
      <c r="CHC112" s="690"/>
      <c r="CHD112" s="690"/>
      <c r="CHE112" s="688"/>
      <c r="CHF112" s="687"/>
      <c r="CHG112" s="690"/>
      <c r="CHH112" s="690"/>
      <c r="CHI112" s="690"/>
      <c r="CHJ112" s="690"/>
      <c r="CHK112" s="690"/>
      <c r="CHL112" s="690"/>
      <c r="CHM112" s="690"/>
      <c r="CHN112" s="688"/>
      <c r="CHO112" s="687"/>
      <c r="CHP112" s="690"/>
      <c r="CHQ112" s="690"/>
      <c r="CHR112" s="690"/>
      <c r="CHS112" s="690"/>
      <c r="CHT112" s="690"/>
      <c r="CHU112" s="690"/>
      <c r="CHV112" s="690"/>
      <c r="CHW112" s="688"/>
      <c r="CHX112" s="687"/>
      <c r="CHY112" s="690"/>
      <c r="CHZ112" s="690"/>
      <c r="CIA112" s="690"/>
      <c r="CIB112" s="690"/>
      <c r="CIC112" s="690"/>
      <c r="CID112" s="690"/>
      <c r="CIE112" s="690"/>
      <c r="CIF112" s="688"/>
      <c r="CIG112" s="687"/>
      <c r="CIH112" s="690"/>
      <c r="CII112" s="690"/>
      <c r="CIJ112" s="690"/>
      <c r="CIK112" s="690"/>
      <c r="CIL112" s="690"/>
      <c r="CIM112" s="690"/>
      <c r="CIN112" s="690"/>
      <c r="CIO112" s="688"/>
      <c r="CIP112" s="687"/>
      <c r="CIQ112" s="690"/>
      <c r="CIR112" s="690"/>
      <c r="CIS112" s="690"/>
      <c r="CIT112" s="690"/>
      <c r="CIU112" s="690"/>
      <c r="CIV112" s="690"/>
      <c r="CIW112" s="690"/>
      <c r="CIX112" s="688"/>
      <c r="CIY112" s="687"/>
      <c r="CIZ112" s="690"/>
      <c r="CJA112" s="690"/>
      <c r="CJB112" s="690"/>
      <c r="CJC112" s="690"/>
      <c r="CJD112" s="690"/>
      <c r="CJE112" s="690"/>
      <c r="CJF112" s="690"/>
      <c r="CJG112" s="688"/>
      <c r="CJH112" s="687"/>
      <c r="CJI112" s="690"/>
      <c r="CJJ112" s="690"/>
      <c r="CJK112" s="690"/>
      <c r="CJL112" s="690"/>
      <c r="CJM112" s="690"/>
      <c r="CJN112" s="690"/>
      <c r="CJO112" s="690"/>
      <c r="CJP112" s="688"/>
      <c r="CJQ112" s="687"/>
      <c r="CJR112" s="690"/>
      <c r="CJS112" s="690"/>
      <c r="CJT112" s="690"/>
      <c r="CJU112" s="690"/>
      <c r="CJV112" s="690"/>
      <c r="CJW112" s="690"/>
      <c r="CJX112" s="690"/>
      <c r="CJY112" s="688"/>
      <c r="CJZ112" s="687"/>
      <c r="CKA112" s="690"/>
      <c r="CKB112" s="690"/>
      <c r="CKC112" s="690"/>
      <c r="CKD112" s="690"/>
      <c r="CKE112" s="690"/>
      <c r="CKF112" s="690"/>
      <c r="CKG112" s="690"/>
      <c r="CKH112" s="688"/>
      <c r="CKI112" s="687"/>
      <c r="CKJ112" s="690"/>
      <c r="CKK112" s="690"/>
      <c r="CKL112" s="690"/>
      <c r="CKM112" s="690"/>
      <c r="CKN112" s="690"/>
      <c r="CKO112" s="690"/>
      <c r="CKP112" s="690"/>
      <c r="CKQ112" s="688"/>
      <c r="CKR112" s="687"/>
      <c r="CKS112" s="690"/>
      <c r="CKT112" s="690"/>
      <c r="CKU112" s="690"/>
      <c r="CKV112" s="690"/>
      <c r="CKW112" s="690"/>
      <c r="CKX112" s="690"/>
      <c r="CKY112" s="690"/>
      <c r="CKZ112" s="688"/>
      <c r="CLA112" s="687"/>
      <c r="CLB112" s="690"/>
      <c r="CLC112" s="690"/>
      <c r="CLD112" s="690"/>
      <c r="CLE112" s="690"/>
      <c r="CLF112" s="690"/>
      <c r="CLG112" s="690"/>
      <c r="CLH112" s="690"/>
      <c r="CLI112" s="688"/>
      <c r="CLJ112" s="687"/>
      <c r="CLK112" s="690"/>
      <c r="CLL112" s="690"/>
      <c r="CLM112" s="690"/>
      <c r="CLN112" s="690"/>
      <c r="CLO112" s="690"/>
      <c r="CLP112" s="690"/>
      <c r="CLQ112" s="690"/>
      <c r="CLR112" s="688"/>
      <c r="CLS112" s="687"/>
      <c r="CLT112" s="690"/>
      <c r="CLU112" s="690"/>
      <c r="CLV112" s="690"/>
      <c r="CLW112" s="690"/>
      <c r="CLX112" s="690"/>
      <c r="CLY112" s="690"/>
      <c r="CLZ112" s="690"/>
      <c r="CMA112" s="688"/>
      <c r="CMB112" s="687"/>
      <c r="CMC112" s="690"/>
      <c r="CMD112" s="690"/>
      <c r="CME112" s="690"/>
      <c r="CMF112" s="690"/>
      <c r="CMG112" s="690"/>
      <c r="CMH112" s="690"/>
      <c r="CMI112" s="690"/>
      <c r="CMJ112" s="688"/>
      <c r="CMK112" s="687"/>
      <c r="CML112" s="690"/>
      <c r="CMM112" s="690"/>
      <c r="CMN112" s="690"/>
      <c r="CMO112" s="690"/>
      <c r="CMP112" s="690"/>
      <c r="CMQ112" s="690"/>
      <c r="CMR112" s="690"/>
      <c r="CMS112" s="688"/>
      <c r="CMT112" s="687"/>
      <c r="CMU112" s="690"/>
      <c r="CMV112" s="690"/>
      <c r="CMW112" s="690"/>
      <c r="CMX112" s="690"/>
      <c r="CMY112" s="690"/>
      <c r="CMZ112" s="690"/>
      <c r="CNA112" s="690"/>
      <c r="CNB112" s="688"/>
      <c r="CNC112" s="687"/>
      <c r="CND112" s="690"/>
      <c r="CNE112" s="690"/>
      <c r="CNF112" s="690"/>
      <c r="CNG112" s="690"/>
      <c r="CNH112" s="690"/>
      <c r="CNI112" s="690"/>
      <c r="CNJ112" s="690"/>
      <c r="CNK112" s="688"/>
      <c r="CNL112" s="687"/>
      <c r="CNM112" s="690"/>
      <c r="CNN112" s="690"/>
      <c r="CNO112" s="690"/>
      <c r="CNP112" s="690"/>
      <c r="CNQ112" s="690"/>
      <c r="CNR112" s="690"/>
      <c r="CNS112" s="690"/>
      <c r="CNT112" s="688"/>
      <c r="CNU112" s="687"/>
      <c r="CNV112" s="690"/>
      <c r="CNW112" s="690"/>
      <c r="CNX112" s="690"/>
      <c r="CNY112" s="690"/>
      <c r="CNZ112" s="690"/>
      <c r="COA112" s="690"/>
      <c r="COB112" s="690"/>
      <c r="COC112" s="688"/>
      <c r="COD112" s="687"/>
      <c r="COE112" s="690"/>
      <c r="COF112" s="690"/>
      <c r="COG112" s="690"/>
      <c r="COH112" s="690"/>
      <c r="COI112" s="690"/>
      <c r="COJ112" s="690"/>
      <c r="COK112" s="690"/>
      <c r="COL112" s="688"/>
      <c r="COM112" s="687"/>
      <c r="CON112" s="690"/>
      <c r="COO112" s="690"/>
      <c r="COP112" s="690"/>
      <c r="COQ112" s="690"/>
      <c r="COR112" s="690"/>
      <c r="COS112" s="690"/>
      <c r="COT112" s="690"/>
      <c r="COU112" s="688"/>
      <c r="COV112" s="687"/>
      <c r="COW112" s="690"/>
      <c r="COX112" s="690"/>
      <c r="COY112" s="690"/>
      <c r="COZ112" s="690"/>
      <c r="CPA112" s="690"/>
      <c r="CPB112" s="690"/>
      <c r="CPC112" s="690"/>
      <c r="CPD112" s="688"/>
      <c r="CPE112" s="687"/>
      <c r="CPF112" s="690"/>
      <c r="CPG112" s="690"/>
      <c r="CPH112" s="690"/>
      <c r="CPI112" s="690"/>
      <c r="CPJ112" s="690"/>
      <c r="CPK112" s="690"/>
      <c r="CPL112" s="690"/>
      <c r="CPM112" s="688"/>
      <c r="CPN112" s="687"/>
      <c r="CPO112" s="690"/>
      <c r="CPP112" s="690"/>
      <c r="CPQ112" s="690"/>
      <c r="CPR112" s="690"/>
      <c r="CPS112" s="690"/>
      <c r="CPT112" s="690"/>
      <c r="CPU112" s="690"/>
      <c r="CPV112" s="688"/>
      <c r="CPW112" s="687"/>
      <c r="CPX112" s="690"/>
      <c r="CPY112" s="690"/>
      <c r="CPZ112" s="690"/>
      <c r="CQA112" s="690"/>
      <c r="CQB112" s="690"/>
      <c r="CQC112" s="690"/>
      <c r="CQD112" s="690"/>
      <c r="CQE112" s="688"/>
      <c r="CQF112" s="687"/>
      <c r="CQG112" s="690"/>
      <c r="CQH112" s="690"/>
      <c r="CQI112" s="690"/>
      <c r="CQJ112" s="690"/>
      <c r="CQK112" s="690"/>
      <c r="CQL112" s="690"/>
      <c r="CQM112" s="690"/>
      <c r="CQN112" s="688"/>
      <c r="CQO112" s="687"/>
      <c r="CQP112" s="690"/>
      <c r="CQQ112" s="690"/>
      <c r="CQR112" s="690"/>
      <c r="CQS112" s="690"/>
      <c r="CQT112" s="690"/>
      <c r="CQU112" s="690"/>
      <c r="CQV112" s="690"/>
      <c r="CQW112" s="688"/>
      <c r="CQX112" s="687"/>
      <c r="CQY112" s="690"/>
      <c r="CQZ112" s="690"/>
      <c r="CRA112" s="690"/>
      <c r="CRB112" s="690"/>
      <c r="CRC112" s="690"/>
      <c r="CRD112" s="690"/>
      <c r="CRE112" s="690"/>
      <c r="CRF112" s="688"/>
      <c r="CRG112" s="687"/>
      <c r="CRH112" s="690"/>
      <c r="CRI112" s="690"/>
      <c r="CRJ112" s="690"/>
      <c r="CRK112" s="690"/>
      <c r="CRL112" s="690"/>
      <c r="CRM112" s="690"/>
      <c r="CRN112" s="690"/>
      <c r="CRO112" s="688"/>
      <c r="CRP112" s="687"/>
      <c r="CRQ112" s="690"/>
      <c r="CRR112" s="690"/>
      <c r="CRS112" s="690"/>
      <c r="CRT112" s="690"/>
      <c r="CRU112" s="690"/>
      <c r="CRV112" s="690"/>
      <c r="CRW112" s="690"/>
      <c r="CRX112" s="688"/>
      <c r="CRY112" s="687"/>
      <c r="CRZ112" s="690"/>
      <c r="CSA112" s="690"/>
      <c r="CSB112" s="690"/>
      <c r="CSC112" s="690"/>
      <c r="CSD112" s="690"/>
      <c r="CSE112" s="690"/>
      <c r="CSF112" s="690"/>
      <c r="CSG112" s="688"/>
      <c r="CSH112" s="687"/>
      <c r="CSI112" s="690"/>
      <c r="CSJ112" s="690"/>
      <c r="CSK112" s="690"/>
      <c r="CSL112" s="690"/>
      <c r="CSM112" s="690"/>
      <c r="CSN112" s="690"/>
      <c r="CSO112" s="690"/>
      <c r="CSP112" s="688"/>
      <c r="CSQ112" s="687"/>
      <c r="CSR112" s="690"/>
      <c r="CSS112" s="690"/>
      <c r="CST112" s="690"/>
      <c r="CSU112" s="690"/>
      <c r="CSV112" s="690"/>
      <c r="CSW112" s="690"/>
      <c r="CSX112" s="690"/>
      <c r="CSY112" s="688"/>
      <c r="CSZ112" s="687"/>
      <c r="CTA112" s="690"/>
      <c r="CTB112" s="690"/>
      <c r="CTC112" s="690"/>
      <c r="CTD112" s="690"/>
      <c r="CTE112" s="690"/>
      <c r="CTF112" s="690"/>
      <c r="CTG112" s="690"/>
      <c r="CTH112" s="688"/>
      <c r="CTI112" s="687"/>
      <c r="CTJ112" s="690"/>
      <c r="CTK112" s="690"/>
      <c r="CTL112" s="690"/>
      <c r="CTM112" s="690"/>
      <c r="CTN112" s="690"/>
      <c r="CTO112" s="690"/>
      <c r="CTP112" s="690"/>
      <c r="CTQ112" s="688"/>
      <c r="CTR112" s="687"/>
      <c r="CTS112" s="690"/>
      <c r="CTT112" s="690"/>
      <c r="CTU112" s="690"/>
      <c r="CTV112" s="690"/>
      <c r="CTW112" s="690"/>
      <c r="CTX112" s="690"/>
      <c r="CTY112" s="690"/>
      <c r="CTZ112" s="688"/>
      <c r="CUA112" s="687"/>
      <c r="CUB112" s="690"/>
      <c r="CUC112" s="690"/>
      <c r="CUD112" s="690"/>
      <c r="CUE112" s="690"/>
      <c r="CUF112" s="690"/>
      <c r="CUG112" s="690"/>
      <c r="CUH112" s="690"/>
      <c r="CUI112" s="688"/>
      <c r="CUJ112" s="687"/>
      <c r="CUK112" s="690"/>
      <c r="CUL112" s="690"/>
      <c r="CUM112" s="690"/>
      <c r="CUN112" s="690"/>
      <c r="CUO112" s="690"/>
      <c r="CUP112" s="690"/>
      <c r="CUQ112" s="690"/>
      <c r="CUR112" s="688"/>
      <c r="CUS112" s="687"/>
      <c r="CUT112" s="690"/>
      <c r="CUU112" s="690"/>
      <c r="CUV112" s="690"/>
      <c r="CUW112" s="690"/>
      <c r="CUX112" s="690"/>
      <c r="CUY112" s="690"/>
      <c r="CUZ112" s="690"/>
      <c r="CVA112" s="688"/>
      <c r="CVB112" s="687"/>
      <c r="CVC112" s="690"/>
      <c r="CVD112" s="690"/>
      <c r="CVE112" s="690"/>
      <c r="CVF112" s="690"/>
      <c r="CVG112" s="690"/>
      <c r="CVH112" s="690"/>
      <c r="CVI112" s="690"/>
      <c r="CVJ112" s="688"/>
      <c r="CVK112" s="687"/>
      <c r="CVL112" s="690"/>
      <c r="CVM112" s="690"/>
      <c r="CVN112" s="690"/>
      <c r="CVO112" s="690"/>
      <c r="CVP112" s="690"/>
      <c r="CVQ112" s="690"/>
      <c r="CVR112" s="690"/>
      <c r="CVS112" s="688"/>
      <c r="CVT112" s="687"/>
      <c r="CVU112" s="690"/>
      <c r="CVV112" s="690"/>
      <c r="CVW112" s="690"/>
      <c r="CVX112" s="690"/>
      <c r="CVY112" s="690"/>
      <c r="CVZ112" s="690"/>
      <c r="CWA112" s="690"/>
      <c r="CWB112" s="688"/>
      <c r="CWC112" s="687"/>
      <c r="CWD112" s="690"/>
      <c r="CWE112" s="690"/>
      <c r="CWF112" s="690"/>
      <c r="CWG112" s="690"/>
      <c r="CWH112" s="690"/>
      <c r="CWI112" s="690"/>
      <c r="CWJ112" s="690"/>
      <c r="CWK112" s="688"/>
      <c r="CWL112" s="687"/>
      <c r="CWM112" s="690"/>
      <c r="CWN112" s="690"/>
      <c r="CWO112" s="690"/>
      <c r="CWP112" s="690"/>
      <c r="CWQ112" s="690"/>
      <c r="CWR112" s="690"/>
      <c r="CWS112" s="690"/>
      <c r="CWT112" s="688"/>
      <c r="CWU112" s="687"/>
      <c r="CWV112" s="690"/>
      <c r="CWW112" s="690"/>
      <c r="CWX112" s="690"/>
      <c r="CWY112" s="690"/>
      <c r="CWZ112" s="690"/>
      <c r="CXA112" s="690"/>
      <c r="CXB112" s="690"/>
      <c r="CXC112" s="688"/>
      <c r="CXD112" s="687"/>
      <c r="CXE112" s="690"/>
      <c r="CXF112" s="690"/>
      <c r="CXG112" s="690"/>
      <c r="CXH112" s="690"/>
      <c r="CXI112" s="690"/>
      <c r="CXJ112" s="690"/>
      <c r="CXK112" s="690"/>
      <c r="CXL112" s="688"/>
      <c r="CXM112" s="687"/>
      <c r="CXN112" s="690"/>
      <c r="CXO112" s="690"/>
      <c r="CXP112" s="690"/>
      <c r="CXQ112" s="690"/>
      <c r="CXR112" s="690"/>
      <c r="CXS112" s="690"/>
      <c r="CXT112" s="690"/>
      <c r="CXU112" s="688"/>
      <c r="CXV112" s="687"/>
      <c r="CXW112" s="690"/>
      <c r="CXX112" s="690"/>
      <c r="CXY112" s="690"/>
      <c r="CXZ112" s="690"/>
      <c r="CYA112" s="690"/>
      <c r="CYB112" s="690"/>
      <c r="CYC112" s="690"/>
      <c r="CYD112" s="688"/>
      <c r="CYE112" s="687"/>
      <c r="CYF112" s="690"/>
      <c r="CYG112" s="690"/>
      <c r="CYH112" s="690"/>
      <c r="CYI112" s="690"/>
      <c r="CYJ112" s="690"/>
      <c r="CYK112" s="690"/>
      <c r="CYL112" s="690"/>
      <c r="CYM112" s="688"/>
      <c r="CYN112" s="687"/>
      <c r="CYO112" s="690"/>
      <c r="CYP112" s="690"/>
      <c r="CYQ112" s="690"/>
      <c r="CYR112" s="690"/>
      <c r="CYS112" s="690"/>
      <c r="CYT112" s="690"/>
      <c r="CYU112" s="690"/>
      <c r="CYV112" s="688"/>
      <c r="CYW112" s="687"/>
      <c r="CYX112" s="690"/>
      <c r="CYY112" s="690"/>
      <c r="CYZ112" s="690"/>
      <c r="CZA112" s="690"/>
      <c r="CZB112" s="690"/>
      <c r="CZC112" s="690"/>
      <c r="CZD112" s="690"/>
      <c r="CZE112" s="688"/>
      <c r="CZF112" s="687"/>
      <c r="CZG112" s="690"/>
      <c r="CZH112" s="690"/>
      <c r="CZI112" s="690"/>
      <c r="CZJ112" s="690"/>
      <c r="CZK112" s="690"/>
      <c r="CZL112" s="690"/>
      <c r="CZM112" s="690"/>
      <c r="CZN112" s="688"/>
      <c r="CZO112" s="687"/>
      <c r="CZP112" s="690"/>
      <c r="CZQ112" s="690"/>
      <c r="CZR112" s="690"/>
      <c r="CZS112" s="690"/>
      <c r="CZT112" s="690"/>
      <c r="CZU112" s="690"/>
      <c r="CZV112" s="690"/>
      <c r="CZW112" s="688"/>
      <c r="CZX112" s="687"/>
      <c r="CZY112" s="690"/>
      <c r="CZZ112" s="690"/>
      <c r="DAA112" s="690"/>
      <c r="DAB112" s="690"/>
      <c r="DAC112" s="690"/>
      <c r="DAD112" s="690"/>
      <c r="DAE112" s="690"/>
      <c r="DAF112" s="688"/>
      <c r="DAG112" s="687"/>
      <c r="DAH112" s="690"/>
      <c r="DAI112" s="690"/>
      <c r="DAJ112" s="690"/>
      <c r="DAK112" s="690"/>
      <c r="DAL112" s="690"/>
      <c r="DAM112" s="690"/>
      <c r="DAN112" s="690"/>
      <c r="DAO112" s="688"/>
      <c r="DAP112" s="687"/>
      <c r="DAQ112" s="690"/>
      <c r="DAR112" s="690"/>
      <c r="DAS112" s="690"/>
      <c r="DAT112" s="690"/>
      <c r="DAU112" s="690"/>
      <c r="DAV112" s="690"/>
      <c r="DAW112" s="690"/>
      <c r="DAX112" s="688"/>
      <c r="DAY112" s="687"/>
      <c r="DAZ112" s="690"/>
      <c r="DBA112" s="690"/>
      <c r="DBB112" s="690"/>
      <c r="DBC112" s="690"/>
      <c r="DBD112" s="690"/>
      <c r="DBE112" s="690"/>
      <c r="DBF112" s="690"/>
      <c r="DBG112" s="688"/>
      <c r="DBH112" s="687"/>
      <c r="DBI112" s="690"/>
      <c r="DBJ112" s="690"/>
      <c r="DBK112" s="690"/>
      <c r="DBL112" s="690"/>
      <c r="DBM112" s="690"/>
      <c r="DBN112" s="690"/>
      <c r="DBO112" s="690"/>
      <c r="DBP112" s="688"/>
      <c r="DBQ112" s="687"/>
      <c r="DBR112" s="690"/>
      <c r="DBS112" s="690"/>
      <c r="DBT112" s="690"/>
      <c r="DBU112" s="690"/>
      <c r="DBV112" s="690"/>
      <c r="DBW112" s="690"/>
      <c r="DBX112" s="690"/>
      <c r="DBY112" s="688"/>
      <c r="DBZ112" s="687"/>
      <c r="DCA112" s="690"/>
      <c r="DCB112" s="690"/>
      <c r="DCC112" s="690"/>
      <c r="DCD112" s="690"/>
      <c r="DCE112" s="690"/>
      <c r="DCF112" s="690"/>
      <c r="DCG112" s="690"/>
      <c r="DCH112" s="688"/>
      <c r="DCI112" s="687"/>
      <c r="DCJ112" s="690"/>
      <c r="DCK112" s="690"/>
      <c r="DCL112" s="690"/>
      <c r="DCM112" s="690"/>
      <c r="DCN112" s="690"/>
      <c r="DCO112" s="690"/>
      <c r="DCP112" s="690"/>
      <c r="DCQ112" s="688"/>
      <c r="DCR112" s="687"/>
      <c r="DCS112" s="690"/>
      <c r="DCT112" s="690"/>
      <c r="DCU112" s="690"/>
      <c r="DCV112" s="690"/>
      <c r="DCW112" s="690"/>
      <c r="DCX112" s="690"/>
      <c r="DCY112" s="690"/>
      <c r="DCZ112" s="688"/>
      <c r="DDA112" s="687"/>
      <c r="DDB112" s="690"/>
      <c r="DDC112" s="690"/>
      <c r="DDD112" s="690"/>
      <c r="DDE112" s="690"/>
      <c r="DDF112" s="690"/>
      <c r="DDG112" s="690"/>
      <c r="DDH112" s="690"/>
      <c r="DDI112" s="688"/>
      <c r="DDJ112" s="687"/>
      <c r="DDK112" s="690"/>
      <c r="DDL112" s="690"/>
      <c r="DDM112" s="690"/>
      <c r="DDN112" s="690"/>
      <c r="DDO112" s="690"/>
      <c r="DDP112" s="690"/>
      <c r="DDQ112" s="690"/>
      <c r="DDR112" s="688"/>
      <c r="DDS112" s="687"/>
      <c r="DDT112" s="690"/>
      <c r="DDU112" s="690"/>
      <c r="DDV112" s="690"/>
      <c r="DDW112" s="690"/>
      <c r="DDX112" s="690"/>
      <c r="DDY112" s="690"/>
      <c r="DDZ112" s="690"/>
      <c r="DEA112" s="688"/>
      <c r="DEB112" s="687"/>
      <c r="DEC112" s="690"/>
      <c r="DED112" s="690"/>
      <c r="DEE112" s="690"/>
      <c r="DEF112" s="690"/>
      <c r="DEG112" s="690"/>
      <c r="DEH112" s="690"/>
      <c r="DEI112" s="690"/>
      <c r="DEJ112" s="688"/>
      <c r="DEK112" s="687"/>
      <c r="DEL112" s="690"/>
      <c r="DEM112" s="690"/>
      <c r="DEN112" s="690"/>
      <c r="DEO112" s="690"/>
      <c r="DEP112" s="690"/>
      <c r="DEQ112" s="690"/>
      <c r="DER112" s="690"/>
      <c r="DES112" s="688"/>
      <c r="DET112" s="687"/>
      <c r="DEU112" s="690"/>
      <c r="DEV112" s="690"/>
      <c r="DEW112" s="690"/>
      <c r="DEX112" s="690"/>
      <c r="DEY112" s="690"/>
      <c r="DEZ112" s="690"/>
      <c r="DFA112" s="690"/>
      <c r="DFB112" s="688"/>
      <c r="DFC112" s="687"/>
      <c r="DFD112" s="690"/>
      <c r="DFE112" s="690"/>
      <c r="DFF112" s="690"/>
      <c r="DFG112" s="690"/>
      <c r="DFH112" s="690"/>
      <c r="DFI112" s="690"/>
      <c r="DFJ112" s="690"/>
      <c r="DFK112" s="688"/>
      <c r="DFL112" s="687"/>
      <c r="DFM112" s="690"/>
      <c r="DFN112" s="690"/>
      <c r="DFO112" s="690"/>
      <c r="DFP112" s="690"/>
      <c r="DFQ112" s="690"/>
      <c r="DFR112" s="690"/>
      <c r="DFS112" s="690"/>
      <c r="DFT112" s="688"/>
      <c r="DFU112" s="687"/>
      <c r="DFV112" s="690"/>
      <c r="DFW112" s="690"/>
      <c r="DFX112" s="690"/>
      <c r="DFY112" s="690"/>
      <c r="DFZ112" s="690"/>
      <c r="DGA112" s="690"/>
      <c r="DGB112" s="690"/>
      <c r="DGC112" s="688"/>
      <c r="DGD112" s="687"/>
      <c r="DGE112" s="690"/>
      <c r="DGF112" s="690"/>
      <c r="DGG112" s="690"/>
      <c r="DGH112" s="690"/>
      <c r="DGI112" s="690"/>
      <c r="DGJ112" s="690"/>
      <c r="DGK112" s="690"/>
      <c r="DGL112" s="688"/>
      <c r="DGM112" s="687"/>
      <c r="DGN112" s="690"/>
      <c r="DGO112" s="690"/>
      <c r="DGP112" s="690"/>
      <c r="DGQ112" s="690"/>
      <c r="DGR112" s="690"/>
      <c r="DGS112" s="690"/>
      <c r="DGT112" s="690"/>
      <c r="DGU112" s="688"/>
      <c r="DGV112" s="687"/>
      <c r="DGW112" s="690"/>
      <c r="DGX112" s="690"/>
      <c r="DGY112" s="690"/>
      <c r="DGZ112" s="690"/>
      <c r="DHA112" s="690"/>
      <c r="DHB112" s="690"/>
      <c r="DHC112" s="690"/>
      <c r="DHD112" s="688"/>
      <c r="DHE112" s="687"/>
      <c r="DHF112" s="690"/>
      <c r="DHG112" s="690"/>
      <c r="DHH112" s="690"/>
      <c r="DHI112" s="690"/>
      <c r="DHJ112" s="690"/>
      <c r="DHK112" s="690"/>
      <c r="DHL112" s="690"/>
      <c r="DHM112" s="688"/>
      <c r="DHN112" s="687"/>
      <c r="DHO112" s="690"/>
      <c r="DHP112" s="690"/>
      <c r="DHQ112" s="690"/>
      <c r="DHR112" s="690"/>
      <c r="DHS112" s="690"/>
      <c r="DHT112" s="690"/>
      <c r="DHU112" s="690"/>
      <c r="DHV112" s="688"/>
      <c r="DHW112" s="687"/>
      <c r="DHX112" s="690"/>
      <c r="DHY112" s="690"/>
      <c r="DHZ112" s="690"/>
      <c r="DIA112" s="690"/>
      <c r="DIB112" s="690"/>
      <c r="DIC112" s="690"/>
      <c r="DID112" s="690"/>
      <c r="DIE112" s="688"/>
      <c r="DIF112" s="687"/>
      <c r="DIG112" s="690"/>
      <c r="DIH112" s="690"/>
      <c r="DII112" s="690"/>
      <c r="DIJ112" s="690"/>
      <c r="DIK112" s="690"/>
      <c r="DIL112" s="690"/>
      <c r="DIM112" s="690"/>
      <c r="DIN112" s="688"/>
      <c r="DIO112" s="687"/>
      <c r="DIP112" s="690"/>
      <c r="DIQ112" s="690"/>
      <c r="DIR112" s="690"/>
      <c r="DIS112" s="690"/>
      <c r="DIT112" s="690"/>
      <c r="DIU112" s="690"/>
      <c r="DIV112" s="690"/>
      <c r="DIW112" s="688"/>
      <c r="DIX112" s="687"/>
      <c r="DIY112" s="690"/>
      <c r="DIZ112" s="690"/>
      <c r="DJA112" s="690"/>
      <c r="DJB112" s="690"/>
      <c r="DJC112" s="690"/>
      <c r="DJD112" s="690"/>
      <c r="DJE112" s="690"/>
      <c r="DJF112" s="688"/>
      <c r="DJG112" s="687"/>
      <c r="DJH112" s="690"/>
      <c r="DJI112" s="690"/>
      <c r="DJJ112" s="690"/>
      <c r="DJK112" s="690"/>
      <c r="DJL112" s="690"/>
      <c r="DJM112" s="690"/>
      <c r="DJN112" s="690"/>
      <c r="DJO112" s="688"/>
      <c r="DJP112" s="687"/>
      <c r="DJQ112" s="690"/>
      <c r="DJR112" s="690"/>
      <c r="DJS112" s="690"/>
      <c r="DJT112" s="690"/>
      <c r="DJU112" s="690"/>
      <c r="DJV112" s="690"/>
      <c r="DJW112" s="690"/>
      <c r="DJX112" s="688"/>
      <c r="DJY112" s="687"/>
      <c r="DJZ112" s="690"/>
      <c r="DKA112" s="690"/>
      <c r="DKB112" s="690"/>
      <c r="DKC112" s="690"/>
      <c r="DKD112" s="690"/>
      <c r="DKE112" s="690"/>
      <c r="DKF112" s="690"/>
      <c r="DKG112" s="688"/>
      <c r="DKH112" s="687"/>
      <c r="DKI112" s="690"/>
      <c r="DKJ112" s="690"/>
      <c r="DKK112" s="690"/>
      <c r="DKL112" s="690"/>
      <c r="DKM112" s="690"/>
      <c r="DKN112" s="690"/>
      <c r="DKO112" s="690"/>
      <c r="DKP112" s="688"/>
      <c r="DKQ112" s="687"/>
      <c r="DKR112" s="690"/>
      <c r="DKS112" s="690"/>
      <c r="DKT112" s="690"/>
      <c r="DKU112" s="690"/>
      <c r="DKV112" s="690"/>
      <c r="DKW112" s="690"/>
      <c r="DKX112" s="690"/>
      <c r="DKY112" s="688"/>
      <c r="DKZ112" s="687"/>
      <c r="DLA112" s="690"/>
      <c r="DLB112" s="690"/>
      <c r="DLC112" s="690"/>
      <c r="DLD112" s="690"/>
      <c r="DLE112" s="690"/>
      <c r="DLF112" s="690"/>
      <c r="DLG112" s="690"/>
      <c r="DLH112" s="688"/>
      <c r="DLI112" s="687"/>
      <c r="DLJ112" s="690"/>
      <c r="DLK112" s="690"/>
      <c r="DLL112" s="690"/>
      <c r="DLM112" s="690"/>
      <c r="DLN112" s="690"/>
      <c r="DLO112" s="690"/>
      <c r="DLP112" s="690"/>
      <c r="DLQ112" s="688"/>
      <c r="DLR112" s="687"/>
      <c r="DLS112" s="690"/>
      <c r="DLT112" s="690"/>
      <c r="DLU112" s="690"/>
      <c r="DLV112" s="690"/>
      <c r="DLW112" s="690"/>
      <c r="DLX112" s="690"/>
      <c r="DLY112" s="690"/>
      <c r="DLZ112" s="688"/>
      <c r="DMA112" s="687"/>
      <c r="DMB112" s="690"/>
      <c r="DMC112" s="690"/>
      <c r="DMD112" s="690"/>
      <c r="DME112" s="690"/>
      <c r="DMF112" s="690"/>
      <c r="DMG112" s="690"/>
      <c r="DMH112" s="690"/>
      <c r="DMI112" s="688"/>
      <c r="DMJ112" s="687"/>
      <c r="DMK112" s="690"/>
      <c r="DML112" s="690"/>
      <c r="DMM112" s="690"/>
      <c r="DMN112" s="690"/>
      <c r="DMO112" s="690"/>
      <c r="DMP112" s="690"/>
      <c r="DMQ112" s="690"/>
      <c r="DMR112" s="688"/>
      <c r="DMS112" s="687"/>
      <c r="DMT112" s="690"/>
      <c r="DMU112" s="690"/>
      <c r="DMV112" s="690"/>
      <c r="DMW112" s="690"/>
      <c r="DMX112" s="690"/>
      <c r="DMY112" s="690"/>
      <c r="DMZ112" s="690"/>
      <c r="DNA112" s="688"/>
      <c r="DNB112" s="687"/>
      <c r="DNC112" s="690"/>
      <c r="DND112" s="690"/>
      <c r="DNE112" s="690"/>
      <c r="DNF112" s="690"/>
      <c r="DNG112" s="690"/>
      <c r="DNH112" s="690"/>
      <c r="DNI112" s="690"/>
      <c r="DNJ112" s="688"/>
      <c r="DNK112" s="687"/>
      <c r="DNL112" s="690"/>
      <c r="DNM112" s="690"/>
      <c r="DNN112" s="690"/>
      <c r="DNO112" s="690"/>
      <c r="DNP112" s="690"/>
      <c r="DNQ112" s="690"/>
      <c r="DNR112" s="690"/>
      <c r="DNS112" s="688"/>
      <c r="DNT112" s="687"/>
      <c r="DNU112" s="690"/>
      <c r="DNV112" s="690"/>
      <c r="DNW112" s="690"/>
      <c r="DNX112" s="690"/>
      <c r="DNY112" s="690"/>
      <c r="DNZ112" s="690"/>
      <c r="DOA112" s="690"/>
      <c r="DOB112" s="688"/>
      <c r="DOC112" s="687"/>
      <c r="DOD112" s="690"/>
      <c r="DOE112" s="690"/>
      <c r="DOF112" s="690"/>
      <c r="DOG112" s="690"/>
      <c r="DOH112" s="690"/>
      <c r="DOI112" s="690"/>
      <c r="DOJ112" s="690"/>
      <c r="DOK112" s="688"/>
      <c r="DOL112" s="687"/>
      <c r="DOM112" s="690"/>
      <c r="DON112" s="690"/>
      <c r="DOO112" s="690"/>
      <c r="DOP112" s="690"/>
      <c r="DOQ112" s="690"/>
      <c r="DOR112" s="690"/>
      <c r="DOS112" s="690"/>
      <c r="DOT112" s="688"/>
      <c r="DOU112" s="687"/>
      <c r="DOV112" s="690"/>
      <c r="DOW112" s="690"/>
      <c r="DOX112" s="690"/>
      <c r="DOY112" s="690"/>
      <c r="DOZ112" s="690"/>
      <c r="DPA112" s="690"/>
      <c r="DPB112" s="690"/>
      <c r="DPC112" s="688"/>
      <c r="DPD112" s="687"/>
      <c r="DPE112" s="690"/>
      <c r="DPF112" s="690"/>
      <c r="DPG112" s="690"/>
      <c r="DPH112" s="690"/>
      <c r="DPI112" s="690"/>
      <c r="DPJ112" s="690"/>
      <c r="DPK112" s="690"/>
      <c r="DPL112" s="688"/>
      <c r="DPM112" s="687"/>
      <c r="DPN112" s="690"/>
      <c r="DPO112" s="690"/>
      <c r="DPP112" s="690"/>
      <c r="DPQ112" s="690"/>
      <c r="DPR112" s="690"/>
      <c r="DPS112" s="690"/>
      <c r="DPT112" s="690"/>
      <c r="DPU112" s="688"/>
      <c r="DPV112" s="687"/>
      <c r="DPW112" s="690"/>
      <c r="DPX112" s="690"/>
      <c r="DPY112" s="690"/>
      <c r="DPZ112" s="690"/>
      <c r="DQA112" s="690"/>
      <c r="DQB112" s="690"/>
      <c r="DQC112" s="690"/>
      <c r="DQD112" s="688"/>
      <c r="DQE112" s="687"/>
      <c r="DQF112" s="690"/>
      <c r="DQG112" s="690"/>
      <c r="DQH112" s="690"/>
      <c r="DQI112" s="690"/>
      <c r="DQJ112" s="690"/>
      <c r="DQK112" s="690"/>
      <c r="DQL112" s="690"/>
      <c r="DQM112" s="688"/>
      <c r="DQN112" s="687"/>
      <c r="DQO112" s="690"/>
      <c r="DQP112" s="690"/>
      <c r="DQQ112" s="690"/>
      <c r="DQR112" s="690"/>
      <c r="DQS112" s="690"/>
      <c r="DQT112" s="690"/>
      <c r="DQU112" s="690"/>
      <c r="DQV112" s="688"/>
      <c r="DQW112" s="687"/>
      <c r="DQX112" s="690"/>
      <c r="DQY112" s="690"/>
      <c r="DQZ112" s="690"/>
      <c r="DRA112" s="690"/>
      <c r="DRB112" s="690"/>
      <c r="DRC112" s="690"/>
      <c r="DRD112" s="690"/>
      <c r="DRE112" s="688"/>
      <c r="DRF112" s="687"/>
      <c r="DRG112" s="690"/>
      <c r="DRH112" s="690"/>
      <c r="DRI112" s="690"/>
      <c r="DRJ112" s="690"/>
      <c r="DRK112" s="690"/>
      <c r="DRL112" s="690"/>
      <c r="DRM112" s="690"/>
      <c r="DRN112" s="688"/>
      <c r="DRO112" s="687"/>
      <c r="DRP112" s="690"/>
      <c r="DRQ112" s="690"/>
      <c r="DRR112" s="690"/>
      <c r="DRS112" s="690"/>
      <c r="DRT112" s="690"/>
      <c r="DRU112" s="690"/>
      <c r="DRV112" s="690"/>
      <c r="DRW112" s="688"/>
      <c r="DRX112" s="687"/>
      <c r="DRY112" s="690"/>
      <c r="DRZ112" s="690"/>
      <c r="DSA112" s="690"/>
      <c r="DSB112" s="690"/>
      <c r="DSC112" s="690"/>
      <c r="DSD112" s="690"/>
      <c r="DSE112" s="690"/>
      <c r="DSF112" s="688"/>
      <c r="DSG112" s="687"/>
      <c r="DSH112" s="690"/>
      <c r="DSI112" s="690"/>
      <c r="DSJ112" s="690"/>
      <c r="DSK112" s="690"/>
      <c r="DSL112" s="690"/>
      <c r="DSM112" s="690"/>
      <c r="DSN112" s="690"/>
      <c r="DSO112" s="688"/>
      <c r="DSP112" s="687"/>
      <c r="DSQ112" s="690"/>
      <c r="DSR112" s="690"/>
      <c r="DSS112" s="690"/>
      <c r="DST112" s="690"/>
      <c r="DSU112" s="690"/>
      <c r="DSV112" s="690"/>
      <c r="DSW112" s="690"/>
      <c r="DSX112" s="688"/>
      <c r="DSY112" s="687"/>
      <c r="DSZ112" s="690"/>
      <c r="DTA112" s="690"/>
      <c r="DTB112" s="690"/>
      <c r="DTC112" s="690"/>
      <c r="DTD112" s="690"/>
      <c r="DTE112" s="690"/>
      <c r="DTF112" s="690"/>
      <c r="DTG112" s="688"/>
      <c r="DTH112" s="687"/>
      <c r="DTI112" s="690"/>
      <c r="DTJ112" s="690"/>
      <c r="DTK112" s="690"/>
      <c r="DTL112" s="690"/>
      <c r="DTM112" s="690"/>
      <c r="DTN112" s="690"/>
      <c r="DTO112" s="690"/>
      <c r="DTP112" s="688"/>
      <c r="DTQ112" s="687"/>
      <c r="DTR112" s="690"/>
      <c r="DTS112" s="690"/>
      <c r="DTT112" s="690"/>
      <c r="DTU112" s="690"/>
      <c r="DTV112" s="690"/>
      <c r="DTW112" s="690"/>
      <c r="DTX112" s="690"/>
      <c r="DTY112" s="688"/>
      <c r="DTZ112" s="687"/>
      <c r="DUA112" s="690"/>
      <c r="DUB112" s="690"/>
      <c r="DUC112" s="690"/>
      <c r="DUD112" s="690"/>
      <c r="DUE112" s="690"/>
      <c r="DUF112" s="690"/>
      <c r="DUG112" s="690"/>
      <c r="DUH112" s="688"/>
      <c r="DUI112" s="687"/>
      <c r="DUJ112" s="690"/>
      <c r="DUK112" s="690"/>
      <c r="DUL112" s="690"/>
      <c r="DUM112" s="690"/>
      <c r="DUN112" s="690"/>
      <c r="DUO112" s="690"/>
      <c r="DUP112" s="690"/>
      <c r="DUQ112" s="688"/>
      <c r="DUR112" s="687"/>
      <c r="DUS112" s="690"/>
      <c r="DUT112" s="690"/>
      <c r="DUU112" s="690"/>
      <c r="DUV112" s="690"/>
      <c r="DUW112" s="690"/>
      <c r="DUX112" s="690"/>
      <c r="DUY112" s="690"/>
      <c r="DUZ112" s="688"/>
      <c r="DVA112" s="687"/>
      <c r="DVB112" s="690"/>
      <c r="DVC112" s="690"/>
      <c r="DVD112" s="690"/>
      <c r="DVE112" s="690"/>
      <c r="DVF112" s="690"/>
      <c r="DVG112" s="690"/>
      <c r="DVH112" s="690"/>
      <c r="DVI112" s="688"/>
      <c r="DVJ112" s="687"/>
      <c r="DVK112" s="690"/>
      <c r="DVL112" s="690"/>
      <c r="DVM112" s="690"/>
      <c r="DVN112" s="690"/>
      <c r="DVO112" s="690"/>
      <c r="DVP112" s="690"/>
      <c r="DVQ112" s="690"/>
      <c r="DVR112" s="688"/>
      <c r="DVS112" s="687"/>
      <c r="DVT112" s="690"/>
      <c r="DVU112" s="690"/>
      <c r="DVV112" s="690"/>
      <c r="DVW112" s="690"/>
      <c r="DVX112" s="690"/>
      <c r="DVY112" s="690"/>
      <c r="DVZ112" s="690"/>
      <c r="DWA112" s="688"/>
      <c r="DWB112" s="687"/>
      <c r="DWC112" s="690"/>
      <c r="DWD112" s="690"/>
      <c r="DWE112" s="690"/>
      <c r="DWF112" s="690"/>
      <c r="DWG112" s="690"/>
      <c r="DWH112" s="690"/>
      <c r="DWI112" s="690"/>
      <c r="DWJ112" s="688"/>
      <c r="DWK112" s="687"/>
      <c r="DWL112" s="690"/>
      <c r="DWM112" s="690"/>
      <c r="DWN112" s="690"/>
      <c r="DWO112" s="690"/>
      <c r="DWP112" s="690"/>
      <c r="DWQ112" s="690"/>
      <c r="DWR112" s="690"/>
      <c r="DWS112" s="688"/>
      <c r="DWT112" s="687"/>
      <c r="DWU112" s="690"/>
      <c r="DWV112" s="690"/>
      <c r="DWW112" s="690"/>
      <c r="DWX112" s="690"/>
      <c r="DWY112" s="690"/>
      <c r="DWZ112" s="690"/>
      <c r="DXA112" s="690"/>
      <c r="DXB112" s="688"/>
      <c r="DXC112" s="687"/>
      <c r="DXD112" s="690"/>
      <c r="DXE112" s="690"/>
      <c r="DXF112" s="690"/>
      <c r="DXG112" s="690"/>
      <c r="DXH112" s="690"/>
      <c r="DXI112" s="690"/>
      <c r="DXJ112" s="690"/>
      <c r="DXK112" s="688"/>
      <c r="DXL112" s="687"/>
      <c r="DXM112" s="690"/>
      <c r="DXN112" s="690"/>
      <c r="DXO112" s="690"/>
      <c r="DXP112" s="690"/>
      <c r="DXQ112" s="690"/>
      <c r="DXR112" s="690"/>
      <c r="DXS112" s="690"/>
      <c r="DXT112" s="688"/>
      <c r="DXU112" s="687"/>
      <c r="DXV112" s="690"/>
      <c r="DXW112" s="690"/>
      <c r="DXX112" s="690"/>
      <c r="DXY112" s="690"/>
      <c r="DXZ112" s="690"/>
      <c r="DYA112" s="690"/>
      <c r="DYB112" s="690"/>
      <c r="DYC112" s="688"/>
      <c r="DYD112" s="687"/>
      <c r="DYE112" s="690"/>
      <c r="DYF112" s="690"/>
      <c r="DYG112" s="690"/>
      <c r="DYH112" s="690"/>
      <c r="DYI112" s="690"/>
      <c r="DYJ112" s="690"/>
      <c r="DYK112" s="690"/>
      <c r="DYL112" s="688"/>
      <c r="DYM112" s="687"/>
      <c r="DYN112" s="690"/>
      <c r="DYO112" s="690"/>
      <c r="DYP112" s="690"/>
      <c r="DYQ112" s="690"/>
      <c r="DYR112" s="690"/>
      <c r="DYS112" s="690"/>
      <c r="DYT112" s="690"/>
      <c r="DYU112" s="688"/>
      <c r="DYV112" s="687"/>
      <c r="DYW112" s="690"/>
      <c r="DYX112" s="690"/>
      <c r="DYY112" s="690"/>
      <c r="DYZ112" s="690"/>
      <c r="DZA112" s="690"/>
      <c r="DZB112" s="690"/>
      <c r="DZC112" s="690"/>
      <c r="DZD112" s="688"/>
      <c r="DZE112" s="687"/>
      <c r="DZF112" s="690"/>
      <c r="DZG112" s="690"/>
      <c r="DZH112" s="690"/>
      <c r="DZI112" s="690"/>
      <c r="DZJ112" s="690"/>
      <c r="DZK112" s="690"/>
      <c r="DZL112" s="690"/>
      <c r="DZM112" s="688"/>
      <c r="DZN112" s="687"/>
      <c r="DZO112" s="690"/>
      <c r="DZP112" s="690"/>
      <c r="DZQ112" s="690"/>
      <c r="DZR112" s="690"/>
      <c r="DZS112" s="690"/>
      <c r="DZT112" s="690"/>
      <c r="DZU112" s="690"/>
      <c r="DZV112" s="688"/>
      <c r="DZW112" s="687"/>
      <c r="DZX112" s="690"/>
      <c r="DZY112" s="690"/>
      <c r="DZZ112" s="690"/>
      <c r="EAA112" s="690"/>
      <c r="EAB112" s="690"/>
      <c r="EAC112" s="690"/>
      <c r="EAD112" s="690"/>
      <c r="EAE112" s="688"/>
      <c r="EAF112" s="687"/>
      <c r="EAG112" s="690"/>
      <c r="EAH112" s="690"/>
      <c r="EAI112" s="690"/>
      <c r="EAJ112" s="690"/>
      <c r="EAK112" s="690"/>
      <c r="EAL112" s="690"/>
      <c r="EAM112" s="690"/>
      <c r="EAN112" s="688"/>
      <c r="EAO112" s="687"/>
      <c r="EAP112" s="690"/>
      <c r="EAQ112" s="690"/>
      <c r="EAR112" s="690"/>
      <c r="EAS112" s="690"/>
      <c r="EAT112" s="690"/>
      <c r="EAU112" s="690"/>
      <c r="EAV112" s="690"/>
      <c r="EAW112" s="688"/>
      <c r="EAX112" s="687"/>
      <c r="EAY112" s="690"/>
      <c r="EAZ112" s="690"/>
      <c r="EBA112" s="690"/>
      <c r="EBB112" s="690"/>
      <c r="EBC112" s="690"/>
      <c r="EBD112" s="690"/>
      <c r="EBE112" s="690"/>
      <c r="EBF112" s="688"/>
      <c r="EBG112" s="687"/>
      <c r="EBH112" s="690"/>
      <c r="EBI112" s="690"/>
      <c r="EBJ112" s="690"/>
      <c r="EBK112" s="690"/>
      <c r="EBL112" s="690"/>
      <c r="EBM112" s="690"/>
      <c r="EBN112" s="690"/>
      <c r="EBO112" s="688"/>
      <c r="EBP112" s="687"/>
      <c r="EBQ112" s="690"/>
      <c r="EBR112" s="690"/>
      <c r="EBS112" s="690"/>
      <c r="EBT112" s="690"/>
      <c r="EBU112" s="690"/>
      <c r="EBV112" s="690"/>
      <c r="EBW112" s="690"/>
      <c r="EBX112" s="688"/>
      <c r="EBY112" s="687"/>
      <c r="EBZ112" s="690"/>
      <c r="ECA112" s="690"/>
      <c r="ECB112" s="690"/>
      <c r="ECC112" s="690"/>
      <c r="ECD112" s="690"/>
      <c r="ECE112" s="690"/>
      <c r="ECF112" s="690"/>
      <c r="ECG112" s="688"/>
      <c r="ECH112" s="687"/>
      <c r="ECI112" s="690"/>
      <c r="ECJ112" s="690"/>
      <c r="ECK112" s="690"/>
      <c r="ECL112" s="690"/>
      <c r="ECM112" s="690"/>
      <c r="ECN112" s="690"/>
      <c r="ECO112" s="690"/>
      <c r="ECP112" s="688"/>
      <c r="ECQ112" s="687"/>
      <c r="ECR112" s="690"/>
      <c r="ECS112" s="690"/>
      <c r="ECT112" s="690"/>
      <c r="ECU112" s="690"/>
      <c r="ECV112" s="690"/>
      <c r="ECW112" s="690"/>
      <c r="ECX112" s="690"/>
      <c r="ECY112" s="688"/>
      <c r="ECZ112" s="687"/>
      <c r="EDA112" s="690"/>
      <c r="EDB112" s="690"/>
      <c r="EDC112" s="690"/>
      <c r="EDD112" s="690"/>
      <c r="EDE112" s="690"/>
      <c r="EDF112" s="690"/>
      <c r="EDG112" s="690"/>
      <c r="EDH112" s="688"/>
      <c r="EDI112" s="687"/>
      <c r="EDJ112" s="690"/>
      <c r="EDK112" s="690"/>
      <c r="EDL112" s="690"/>
      <c r="EDM112" s="690"/>
      <c r="EDN112" s="690"/>
      <c r="EDO112" s="690"/>
      <c r="EDP112" s="690"/>
      <c r="EDQ112" s="688"/>
      <c r="EDR112" s="687"/>
      <c r="EDS112" s="690"/>
      <c r="EDT112" s="690"/>
      <c r="EDU112" s="690"/>
      <c r="EDV112" s="690"/>
      <c r="EDW112" s="690"/>
      <c r="EDX112" s="690"/>
      <c r="EDY112" s="690"/>
      <c r="EDZ112" s="688"/>
      <c r="EEA112" s="687"/>
      <c r="EEB112" s="690"/>
      <c r="EEC112" s="690"/>
      <c r="EED112" s="690"/>
      <c r="EEE112" s="690"/>
      <c r="EEF112" s="690"/>
      <c r="EEG112" s="690"/>
      <c r="EEH112" s="690"/>
      <c r="EEI112" s="688"/>
      <c r="EEJ112" s="687"/>
      <c r="EEK112" s="690"/>
      <c r="EEL112" s="690"/>
      <c r="EEM112" s="690"/>
      <c r="EEN112" s="690"/>
      <c r="EEO112" s="690"/>
      <c r="EEP112" s="690"/>
      <c r="EEQ112" s="690"/>
      <c r="EER112" s="688"/>
      <c r="EES112" s="687"/>
      <c r="EET112" s="690"/>
      <c r="EEU112" s="690"/>
      <c r="EEV112" s="690"/>
      <c r="EEW112" s="690"/>
      <c r="EEX112" s="690"/>
      <c r="EEY112" s="690"/>
      <c r="EEZ112" s="690"/>
      <c r="EFA112" s="688"/>
      <c r="EFB112" s="687"/>
      <c r="EFC112" s="690"/>
      <c r="EFD112" s="690"/>
      <c r="EFE112" s="690"/>
      <c r="EFF112" s="690"/>
      <c r="EFG112" s="690"/>
      <c r="EFH112" s="690"/>
      <c r="EFI112" s="690"/>
      <c r="EFJ112" s="688"/>
      <c r="EFK112" s="687"/>
      <c r="EFL112" s="690"/>
      <c r="EFM112" s="690"/>
      <c r="EFN112" s="690"/>
      <c r="EFO112" s="690"/>
      <c r="EFP112" s="690"/>
      <c r="EFQ112" s="690"/>
      <c r="EFR112" s="690"/>
      <c r="EFS112" s="688"/>
      <c r="EFT112" s="687"/>
      <c r="EFU112" s="690"/>
      <c r="EFV112" s="690"/>
      <c r="EFW112" s="690"/>
      <c r="EFX112" s="690"/>
      <c r="EFY112" s="690"/>
      <c r="EFZ112" s="690"/>
      <c r="EGA112" s="690"/>
      <c r="EGB112" s="688"/>
      <c r="EGC112" s="687"/>
      <c r="EGD112" s="690"/>
      <c r="EGE112" s="690"/>
      <c r="EGF112" s="690"/>
      <c r="EGG112" s="690"/>
      <c r="EGH112" s="690"/>
      <c r="EGI112" s="690"/>
      <c r="EGJ112" s="690"/>
      <c r="EGK112" s="688"/>
      <c r="EGL112" s="687"/>
      <c r="EGM112" s="690"/>
      <c r="EGN112" s="690"/>
      <c r="EGO112" s="690"/>
      <c r="EGP112" s="690"/>
      <c r="EGQ112" s="690"/>
      <c r="EGR112" s="690"/>
      <c r="EGS112" s="690"/>
      <c r="EGT112" s="688"/>
      <c r="EGU112" s="687"/>
      <c r="EGV112" s="690"/>
      <c r="EGW112" s="690"/>
      <c r="EGX112" s="690"/>
      <c r="EGY112" s="690"/>
      <c r="EGZ112" s="690"/>
      <c r="EHA112" s="690"/>
      <c r="EHB112" s="690"/>
      <c r="EHC112" s="688"/>
      <c r="EHD112" s="687"/>
      <c r="EHE112" s="690"/>
      <c r="EHF112" s="690"/>
      <c r="EHG112" s="690"/>
      <c r="EHH112" s="690"/>
      <c r="EHI112" s="690"/>
      <c r="EHJ112" s="690"/>
      <c r="EHK112" s="690"/>
      <c r="EHL112" s="688"/>
      <c r="EHM112" s="687"/>
      <c r="EHN112" s="690"/>
      <c r="EHO112" s="690"/>
      <c r="EHP112" s="690"/>
      <c r="EHQ112" s="690"/>
      <c r="EHR112" s="690"/>
      <c r="EHS112" s="690"/>
      <c r="EHT112" s="690"/>
      <c r="EHU112" s="688"/>
      <c r="EHV112" s="687"/>
      <c r="EHW112" s="690"/>
      <c r="EHX112" s="690"/>
      <c r="EHY112" s="690"/>
      <c r="EHZ112" s="690"/>
      <c r="EIA112" s="690"/>
      <c r="EIB112" s="690"/>
      <c r="EIC112" s="690"/>
      <c r="EID112" s="688"/>
      <c r="EIE112" s="687"/>
      <c r="EIF112" s="690"/>
      <c r="EIG112" s="690"/>
      <c r="EIH112" s="690"/>
      <c r="EII112" s="690"/>
      <c r="EIJ112" s="690"/>
      <c r="EIK112" s="690"/>
      <c r="EIL112" s="690"/>
      <c r="EIM112" s="688"/>
      <c r="EIN112" s="687"/>
      <c r="EIO112" s="690"/>
      <c r="EIP112" s="690"/>
      <c r="EIQ112" s="690"/>
      <c r="EIR112" s="690"/>
      <c r="EIS112" s="690"/>
      <c r="EIT112" s="690"/>
      <c r="EIU112" s="690"/>
      <c r="EIV112" s="688"/>
      <c r="EIW112" s="687"/>
      <c r="EIX112" s="690"/>
      <c r="EIY112" s="690"/>
      <c r="EIZ112" s="690"/>
      <c r="EJA112" s="690"/>
      <c r="EJB112" s="690"/>
      <c r="EJC112" s="690"/>
      <c r="EJD112" s="690"/>
      <c r="EJE112" s="688"/>
      <c r="EJF112" s="687"/>
      <c r="EJG112" s="690"/>
      <c r="EJH112" s="690"/>
      <c r="EJI112" s="690"/>
      <c r="EJJ112" s="690"/>
      <c r="EJK112" s="690"/>
      <c r="EJL112" s="690"/>
      <c r="EJM112" s="690"/>
      <c r="EJN112" s="688"/>
      <c r="EJO112" s="687"/>
      <c r="EJP112" s="690"/>
      <c r="EJQ112" s="690"/>
      <c r="EJR112" s="690"/>
      <c r="EJS112" s="690"/>
      <c r="EJT112" s="690"/>
      <c r="EJU112" s="690"/>
      <c r="EJV112" s="690"/>
      <c r="EJW112" s="688"/>
      <c r="EJX112" s="687"/>
      <c r="EJY112" s="690"/>
      <c r="EJZ112" s="690"/>
      <c r="EKA112" s="690"/>
      <c r="EKB112" s="690"/>
      <c r="EKC112" s="690"/>
      <c r="EKD112" s="690"/>
      <c r="EKE112" s="690"/>
      <c r="EKF112" s="688"/>
      <c r="EKG112" s="687"/>
      <c r="EKH112" s="690"/>
      <c r="EKI112" s="690"/>
      <c r="EKJ112" s="690"/>
      <c r="EKK112" s="690"/>
      <c r="EKL112" s="690"/>
      <c r="EKM112" s="690"/>
      <c r="EKN112" s="690"/>
      <c r="EKO112" s="688"/>
      <c r="EKP112" s="687"/>
      <c r="EKQ112" s="690"/>
      <c r="EKR112" s="690"/>
      <c r="EKS112" s="690"/>
      <c r="EKT112" s="690"/>
      <c r="EKU112" s="690"/>
      <c r="EKV112" s="690"/>
      <c r="EKW112" s="690"/>
      <c r="EKX112" s="688"/>
      <c r="EKY112" s="687"/>
      <c r="EKZ112" s="690"/>
      <c r="ELA112" s="690"/>
      <c r="ELB112" s="690"/>
      <c r="ELC112" s="690"/>
      <c r="ELD112" s="690"/>
      <c r="ELE112" s="690"/>
      <c r="ELF112" s="690"/>
      <c r="ELG112" s="688"/>
      <c r="ELH112" s="687"/>
      <c r="ELI112" s="690"/>
      <c r="ELJ112" s="690"/>
      <c r="ELK112" s="690"/>
      <c r="ELL112" s="690"/>
      <c r="ELM112" s="690"/>
      <c r="ELN112" s="690"/>
      <c r="ELO112" s="690"/>
      <c r="ELP112" s="688"/>
      <c r="ELQ112" s="687"/>
      <c r="ELR112" s="690"/>
      <c r="ELS112" s="690"/>
      <c r="ELT112" s="690"/>
      <c r="ELU112" s="690"/>
      <c r="ELV112" s="690"/>
      <c r="ELW112" s="690"/>
      <c r="ELX112" s="690"/>
      <c r="ELY112" s="688"/>
      <c r="ELZ112" s="687"/>
      <c r="EMA112" s="690"/>
      <c r="EMB112" s="690"/>
      <c r="EMC112" s="690"/>
      <c r="EMD112" s="690"/>
      <c r="EME112" s="690"/>
      <c r="EMF112" s="690"/>
      <c r="EMG112" s="690"/>
      <c r="EMH112" s="688"/>
      <c r="EMI112" s="687"/>
      <c r="EMJ112" s="690"/>
      <c r="EMK112" s="690"/>
      <c r="EML112" s="690"/>
      <c r="EMM112" s="690"/>
      <c r="EMN112" s="690"/>
      <c r="EMO112" s="690"/>
      <c r="EMP112" s="690"/>
      <c r="EMQ112" s="688"/>
      <c r="EMR112" s="687"/>
      <c r="EMS112" s="690"/>
      <c r="EMT112" s="690"/>
      <c r="EMU112" s="690"/>
      <c r="EMV112" s="690"/>
      <c r="EMW112" s="690"/>
      <c r="EMX112" s="690"/>
      <c r="EMY112" s="690"/>
      <c r="EMZ112" s="688"/>
      <c r="ENA112" s="687"/>
      <c r="ENB112" s="690"/>
      <c r="ENC112" s="690"/>
      <c r="END112" s="690"/>
      <c r="ENE112" s="690"/>
      <c r="ENF112" s="690"/>
      <c r="ENG112" s="690"/>
      <c r="ENH112" s="690"/>
      <c r="ENI112" s="688"/>
      <c r="ENJ112" s="687"/>
      <c r="ENK112" s="690"/>
      <c r="ENL112" s="690"/>
      <c r="ENM112" s="690"/>
      <c r="ENN112" s="690"/>
      <c r="ENO112" s="690"/>
      <c r="ENP112" s="690"/>
      <c r="ENQ112" s="690"/>
      <c r="ENR112" s="688"/>
      <c r="ENS112" s="687"/>
      <c r="ENT112" s="690"/>
      <c r="ENU112" s="690"/>
      <c r="ENV112" s="690"/>
      <c r="ENW112" s="690"/>
      <c r="ENX112" s="690"/>
      <c r="ENY112" s="690"/>
      <c r="ENZ112" s="690"/>
      <c r="EOA112" s="688"/>
      <c r="EOB112" s="687"/>
      <c r="EOC112" s="690"/>
      <c r="EOD112" s="690"/>
      <c r="EOE112" s="690"/>
      <c r="EOF112" s="690"/>
      <c r="EOG112" s="690"/>
      <c r="EOH112" s="690"/>
      <c r="EOI112" s="690"/>
      <c r="EOJ112" s="688"/>
      <c r="EOK112" s="687"/>
      <c r="EOL112" s="690"/>
      <c r="EOM112" s="690"/>
      <c r="EON112" s="690"/>
      <c r="EOO112" s="690"/>
      <c r="EOP112" s="690"/>
      <c r="EOQ112" s="690"/>
      <c r="EOR112" s="690"/>
      <c r="EOS112" s="688"/>
      <c r="EOT112" s="687"/>
      <c r="EOU112" s="690"/>
      <c r="EOV112" s="690"/>
      <c r="EOW112" s="690"/>
      <c r="EOX112" s="690"/>
      <c r="EOY112" s="690"/>
      <c r="EOZ112" s="690"/>
      <c r="EPA112" s="690"/>
      <c r="EPB112" s="688"/>
      <c r="EPC112" s="687"/>
      <c r="EPD112" s="690"/>
      <c r="EPE112" s="690"/>
      <c r="EPF112" s="690"/>
      <c r="EPG112" s="690"/>
      <c r="EPH112" s="690"/>
      <c r="EPI112" s="690"/>
      <c r="EPJ112" s="690"/>
      <c r="EPK112" s="688"/>
      <c r="EPL112" s="687"/>
      <c r="EPM112" s="690"/>
      <c r="EPN112" s="690"/>
      <c r="EPO112" s="690"/>
      <c r="EPP112" s="690"/>
      <c r="EPQ112" s="690"/>
      <c r="EPR112" s="690"/>
      <c r="EPS112" s="690"/>
      <c r="EPT112" s="688"/>
      <c r="EPU112" s="687"/>
      <c r="EPV112" s="690"/>
      <c r="EPW112" s="690"/>
      <c r="EPX112" s="690"/>
      <c r="EPY112" s="690"/>
      <c r="EPZ112" s="690"/>
      <c r="EQA112" s="690"/>
      <c r="EQB112" s="690"/>
      <c r="EQC112" s="688"/>
      <c r="EQD112" s="687"/>
      <c r="EQE112" s="690"/>
      <c r="EQF112" s="690"/>
      <c r="EQG112" s="690"/>
      <c r="EQH112" s="690"/>
      <c r="EQI112" s="690"/>
      <c r="EQJ112" s="690"/>
      <c r="EQK112" s="690"/>
      <c r="EQL112" s="688"/>
      <c r="EQM112" s="687"/>
      <c r="EQN112" s="690"/>
      <c r="EQO112" s="690"/>
      <c r="EQP112" s="690"/>
      <c r="EQQ112" s="690"/>
      <c r="EQR112" s="690"/>
      <c r="EQS112" s="690"/>
      <c r="EQT112" s="690"/>
      <c r="EQU112" s="688"/>
      <c r="EQV112" s="687"/>
      <c r="EQW112" s="690"/>
      <c r="EQX112" s="690"/>
      <c r="EQY112" s="690"/>
      <c r="EQZ112" s="690"/>
      <c r="ERA112" s="690"/>
      <c r="ERB112" s="690"/>
      <c r="ERC112" s="690"/>
      <c r="ERD112" s="688"/>
      <c r="ERE112" s="687"/>
      <c r="ERF112" s="690"/>
      <c r="ERG112" s="690"/>
      <c r="ERH112" s="690"/>
      <c r="ERI112" s="690"/>
      <c r="ERJ112" s="690"/>
      <c r="ERK112" s="690"/>
      <c r="ERL112" s="690"/>
      <c r="ERM112" s="688"/>
      <c r="ERN112" s="687"/>
      <c r="ERO112" s="690"/>
      <c r="ERP112" s="690"/>
      <c r="ERQ112" s="690"/>
      <c r="ERR112" s="690"/>
      <c r="ERS112" s="690"/>
      <c r="ERT112" s="690"/>
      <c r="ERU112" s="690"/>
      <c r="ERV112" s="688"/>
      <c r="ERW112" s="687"/>
      <c r="ERX112" s="690"/>
      <c r="ERY112" s="690"/>
      <c r="ERZ112" s="690"/>
      <c r="ESA112" s="690"/>
      <c r="ESB112" s="690"/>
      <c r="ESC112" s="690"/>
      <c r="ESD112" s="690"/>
      <c r="ESE112" s="688"/>
      <c r="ESF112" s="687"/>
      <c r="ESG112" s="690"/>
      <c r="ESH112" s="690"/>
      <c r="ESI112" s="690"/>
      <c r="ESJ112" s="690"/>
      <c r="ESK112" s="690"/>
      <c r="ESL112" s="690"/>
      <c r="ESM112" s="690"/>
      <c r="ESN112" s="688"/>
      <c r="ESO112" s="687"/>
      <c r="ESP112" s="690"/>
      <c r="ESQ112" s="690"/>
      <c r="ESR112" s="690"/>
      <c r="ESS112" s="690"/>
      <c r="EST112" s="690"/>
      <c r="ESU112" s="690"/>
      <c r="ESV112" s="690"/>
      <c r="ESW112" s="688"/>
      <c r="ESX112" s="687"/>
      <c r="ESY112" s="690"/>
      <c r="ESZ112" s="690"/>
      <c r="ETA112" s="690"/>
      <c r="ETB112" s="690"/>
      <c r="ETC112" s="690"/>
      <c r="ETD112" s="690"/>
      <c r="ETE112" s="690"/>
      <c r="ETF112" s="688"/>
      <c r="ETG112" s="687"/>
      <c r="ETH112" s="690"/>
      <c r="ETI112" s="690"/>
      <c r="ETJ112" s="690"/>
      <c r="ETK112" s="690"/>
      <c r="ETL112" s="690"/>
      <c r="ETM112" s="690"/>
      <c r="ETN112" s="690"/>
      <c r="ETO112" s="688"/>
      <c r="ETP112" s="687"/>
      <c r="ETQ112" s="690"/>
      <c r="ETR112" s="690"/>
      <c r="ETS112" s="690"/>
      <c r="ETT112" s="690"/>
      <c r="ETU112" s="690"/>
      <c r="ETV112" s="690"/>
      <c r="ETW112" s="690"/>
      <c r="ETX112" s="688"/>
      <c r="ETY112" s="687"/>
      <c r="ETZ112" s="690"/>
      <c r="EUA112" s="690"/>
      <c r="EUB112" s="690"/>
      <c r="EUC112" s="690"/>
      <c r="EUD112" s="690"/>
      <c r="EUE112" s="690"/>
      <c r="EUF112" s="690"/>
      <c r="EUG112" s="688"/>
      <c r="EUH112" s="687"/>
      <c r="EUI112" s="690"/>
      <c r="EUJ112" s="690"/>
      <c r="EUK112" s="690"/>
      <c r="EUL112" s="690"/>
      <c r="EUM112" s="690"/>
      <c r="EUN112" s="690"/>
      <c r="EUO112" s="690"/>
      <c r="EUP112" s="688"/>
      <c r="EUQ112" s="687"/>
      <c r="EUR112" s="690"/>
      <c r="EUS112" s="690"/>
      <c r="EUT112" s="690"/>
      <c r="EUU112" s="690"/>
      <c r="EUV112" s="690"/>
      <c r="EUW112" s="690"/>
      <c r="EUX112" s="690"/>
      <c r="EUY112" s="688"/>
      <c r="EUZ112" s="687"/>
      <c r="EVA112" s="690"/>
      <c r="EVB112" s="690"/>
      <c r="EVC112" s="690"/>
      <c r="EVD112" s="690"/>
      <c r="EVE112" s="690"/>
      <c r="EVF112" s="690"/>
      <c r="EVG112" s="690"/>
      <c r="EVH112" s="688"/>
      <c r="EVI112" s="687"/>
      <c r="EVJ112" s="690"/>
      <c r="EVK112" s="690"/>
      <c r="EVL112" s="690"/>
      <c r="EVM112" s="690"/>
      <c r="EVN112" s="690"/>
      <c r="EVO112" s="690"/>
      <c r="EVP112" s="690"/>
      <c r="EVQ112" s="688"/>
      <c r="EVR112" s="687"/>
      <c r="EVS112" s="690"/>
      <c r="EVT112" s="690"/>
      <c r="EVU112" s="690"/>
      <c r="EVV112" s="690"/>
      <c r="EVW112" s="690"/>
      <c r="EVX112" s="690"/>
      <c r="EVY112" s="690"/>
      <c r="EVZ112" s="688"/>
      <c r="EWA112" s="687"/>
      <c r="EWB112" s="690"/>
      <c r="EWC112" s="690"/>
      <c r="EWD112" s="690"/>
      <c r="EWE112" s="690"/>
      <c r="EWF112" s="690"/>
      <c r="EWG112" s="690"/>
      <c r="EWH112" s="690"/>
      <c r="EWI112" s="688"/>
      <c r="EWJ112" s="687"/>
      <c r="EWK112" s="690"/>
      <c r="EWL112" s="690"/>
      <c r="EWM112" s="690"/>
      <c r="EWN112" s="690"/>
      <c r="EWO112" s="690"/>
      <c r="EWP112" s="690"/>
      <c r="EWQ112" s="690"/>
      <c r="EWR112" s="688"/>
      <c r="EWS112" s="687"/>
      <c r="EWT112" s="690"/>
      <c r="EWU112" s="690"/>
      <c r="EWV112" s="690"/>
      <c r="EWW112" s="690"/>
      <c r="EWX112" s="690"/>
      <c r="EWY112" s="690"/>
      <c r="EWZ112" s="690"/>
      <c r="EXA112" s="688"/>
      <c r="EXB112" s="687"/>
      <c r="EXC112" s="690"/>
      <c r="EXD112" s="690"/>
      <c r="EXE112" s="690"/>
      <c r="EXF112" s="690"/>
      <c r="EXG112" s="690"/>
      <c r="EXH112" s="690"/>
      <c r="EXI112" s="690"/>
      <c r="EXJ112" s="688"/>
      <c r="EXK112" s="687"/>
      <c r="EXL112" s="690"/>
      <c r="EXM112" s="690"/>
      <c r="EXN112" s="690"/>
      <c r="EXO112" s="690"/>
      <c r="EXP112" s="690"/>
      <c r="EXQ112" s="690"/>
      <c r="EXR112" s="690"/>
      <c r="EXS112" s="688"/>
      <c r="EXT112" s="687"/>
      <c r="EXU112" s="690"/>
      <c r="EXV112" s="690"/>
      <c r="EXW112" s="690"/>
      <c r="EXX112" s="690"/>
      <c r="EXY112" s="690"/>
      <c r="EXZ112" s="690"/>
      <c r="EYA112" s="690"/>
      <c r="EYB112" s="688"/>
      <c r="EYC112" s="687"/>
      <c r="EYD112" s="690"/>
      <c r="EYE112" s="690"/>
      <c r="EYF112" s="690"/>
      <c r="EYG112" s="690"/>
      <c r="EYH112" s="690"/>
      <c r="EYI112" s="690"/>
      <c r="EYJ112" s="690"/>
      <c r="EYK112" s="688"/>
      <c r="EYL112" s="687"/>
      <c r="EYM112" s="690"/>
      <c r="EYN112" s="690"/>
      <c r="EYO112" s="690"/>
      <c r="EYP112" s="690"/>
      <c r="EYQ112" s="690"/>
      <c r="EYR112" s="690"/>
      <c r="EYS112" s="690"/>
      <c r="EYT112" s="688"/>
      <c r="EYU112" s="687"/>
      <c r="EYV112" s="690"/>
      <c r="EYW112" s="690"/>
      <c r="EYX112" s="690"/>
      <c r="EYY112" s="690"/>
      <c r="EYZ112" s="690"/>
      <c r="EZA112" s="690"/>
      <c r="EZB112" s="690"/>
      <c r="EZC112" s="688"/>
      <c r="EZD112" s="687"/>
      <c r="EZE112" s="690"/>
      <c r="EZF112" s="690"/>
      <c r="EZG112" s="690"/>
      <c r="EZH112" s="690"/>
      <c r="EZI112" s="690"/>
      <c r="EZJ112" s="690"/>
      <c r="EZK112" s="690"/>
      <c r="EZL112" s="688"/>
      <c r="EZM112" s="687"/>
      <c r="EZN112" s="690"/>
      <c r="EZO112" s="690"/>
      <c r="EZP112" s="690"/>
      <c r="EZQ112" s="690"/>
      <c r="EZR112" s="690"/>
      <c r="EZS112" s="690"/>
      <c r="EZT112" s="690"/>
      <c r="EZU112" s="688"/>
      <c r="EZV112" s="687"/>
      <c r="EZW112" s="690"/>
      <c r="EZX112" s="690"/>
      <c r="EZY112" s="690"/>
      <c r="EZZ112" s="690"/>
      <c r="FAA112" s="690"/>
      <c r="FAB112" s="690"/>
      <c r="FAC112" s="690"/>
      <c r="FAD112" s="688"/>
      <c r="FAE112" s="687"/>
      <c r="FAF112" s="690"/>
      <c r="FAG112" s="690"/>
      <c r="FAH112" s="690"/>
      <c r="FAI112" s="690"/>
      <c r="FAJ112" s="690"/>
      <c r="FAK112" s="690"/>
      <c r="FAL112" s="690"/>
      <c r="FAM112" s="688"/>
      <c r="FAN112" s="687"/>
      <c r="FAO112" s="690"/>
      <c r="FAP112" s="690"/>
      <c r="FAQ112" s="690"/>
      <c r="FAR112" s="690"/>
      <c r="FAS112" s="690"/>
      <c r="FAT112" s="690"/>
      <c r="FAU112" s="690"/>
      <c r="FAV112" s="688"/>
      <c r="FAW112" s="687"/>
      <c r="FAX112" s="690"/>
      <c r="FAY112" s="690"/>
      <c r="FAZ112" s="690"/>
      <c r="FBA112" s="690"/>
      <c r="FBB112" s="690"/>
      <c r="FBC112" s="690"/>
      <c r="FBD112" s="690"/>
      <c r="FBE112" s="688"/>
      <c r="FBF112" s="687"/>
      <c r="FBG112" s="690"/>
      <c r="FBH112" s="690"/>
      <c r="FBI112" s="690"/>
      <c r="FBJ112" s="690"/>
      <c r="FBK112" s="690"/>
      <c r="FBL112" s="690"/>
      <c r="FBM112" s="690"/>
      <c r="FBN112" s="688"/>
      <c r="FBO112" s="687"/>
      <c r="FBP112" s="690"/>
      <c r="FBQ112" s="690"/>
      <c r="FBR112" s="690"/>
      <c r="FBS112" s="690"/>
      <c r="FBT112" s="690"/>
      <c r="FBU112" s="690"/>
      <c r="FBV112" s="690"/>
      <c r="FBW112" s="688"/>
      <c r="FBX112" s="687"/>
      <c r="FBY112" s="690"/>
      <c r="FBZ112" s="690"/>
      <c r="FCA112" s="690"/>
      <c r="FCB112" s="690"/>
      <c r="FCC112" s="690"/>
      <c r="FCD112" s="690"/>
      <c r="FCE112" s="690"/>
      <c r="FCF112" s="688"/>
      <c r="FCG112" s="687"/>
      <c r="FCH112" s="690"/>
      <c r="FCI112" s="690"/>
      <c r="FCJ112" s="690"/>
      <c r="FCK112" s="690"/>
      <c r="FCL112" s="690"/>
      <c r="FCM112" s="690"/>
      <c r="FCN112" s="690"/>
      <c r="FCO112" s="688"/>
      <c r="FCP112" s="687"/>
      <c r="FCQ112" s="690"/>
      <c r="FCR112" s="690"/>
      <c r="FCS112" s="690"/>
      <c r="FCT112" s="690"/>
      <c r="FCU112" s="690"/>
      <c r="FCV112" s="690"/>
      <c r="FCW112" s="690"/>
      <c r="FCX112" s="688"/>
      <c r="FCY112" s="687"/>
      <c r="FCZ112" s="690"/>
      <c r="FDA112" s="690"/>
      <c r="FDB112" s="690"/>
      <c r="FDC112" s="690"/>
      <c r="FDD112" s="690"/>
      <c r="FDE112" s="690"/>
      <c r="FDF112" s="690"/>
      <c r="FDG112" s="688"/>
      <c r="FDH112" s="687"/>
      <c r="FDI112" s="690"/>
      <c r="FDJ112" s="690"/>
      <c r="FDK112" s="690"/>
      <c r="FDL112" s="690"/>
      <c r="FDM112" s="690"/>
      <c r="FDN112" s="690"/>
      <c r="FDO112" s="690"/>
      <c r="FDP112" s="688"/>
      <c r="FDQ112" s="687"/>
      <c r="FDR112" s="690"/>
      <c r="FDS112" s="690"/>
      <c r="FDT112" s="690"/>
      <c r="FDU112" s="690"/>
      <c r="FDV112" s="690"/>
      <c r="FDW112" s="690"/>
      <c r="FDX112" s="690"/>
      <c r="FDY112" s="688"/>
      <c r="FDZ112" s="687"/>
      <c r="FEA112" s="690"/>
      <c r="FEB112" s="690"/>
      <c r="FEC112" s="690"/>
      <c r="FED112" s="690"/>
      <c r="FEE112" s="690"/>
      <c r="FEF112" s="690"/>
      <c r="FEG112" s="690"/>
      <c r="FEH112" s="688"/>
      <c r="FEI112" s="687"/>
      <c r="FEJ112" s="690"/>
      <c r="FEK112" s="690"/>
      <c r="FEL112" s="690"/>
      <c r="FEM112" s="690"/>
      <c r="FEN112" s="690"/>
      <c r="FEO112" s="690"/>
      <c r="FEP112" s="690"/>
      <c r="FEQ112" s="688"/>
      <c r="FER112" s="687"/>
      <c r="FES112" s="690"/>
      <c r="FET112" s="690"/>
      <c r="FEU112" s="690"/>
      <c r="FEV112" s="690"/>
      <c r="FEW112" s="690"/>
      <c r="FEX112" s="690"/>
      <c r="FEY112" s="690"/>
      <c r="FEZ112" s="688"/>
      <c r="FFA112" s="687"/>
      <c r="FFB112" s="690"/>
      <c r="FFC112" s="690"/>
      <c r="FFD112" s="690"/>
      <c r="FFE112" s="690"/>
      <c r="FFF112" s="690"/>
      <c r="FFG112" s="690"/>
      <c r="FFH112" s="690"/>
      <c r="FFI112" s="688"/>
      <c r="FFJ112" s="687"/>
      <c r="FFK112" s="690"/>
      <c r="FFL112" s="690"/>
      <c r="FFM112" s="690"/>
      <c r="FFN112" s="690"/>
      <c r="FFO112" s="690"/>
      <c r="FFP112" s="690"/>
      <c r="FFQ112" s="690"/>
      <c r="FFR112" s="688"/>
      <c r="FFS112" s="687"/>
      <c r="FFT112" s="690"/>
      <c r="FFU112" s="690"/>
      <c r="FFV112" s="690"/>
      <c r="FFW112" s="690"/>
      <c r="FFX112" s="690"/>
      <c r="FFY112" s="690"/>
      <c r="FFZ112" s="690"/>
      <c r="FGA112" s="688"/>
      <c r="FGB112" s="687"/>
      <c r="FGC112" s="690"/>
      <c r="FGD112" s="690"/>
      <c r="FGE112" s="690"/>
      <c r="FGF112" s="690"/>
      <c r="FGG112" s="690"/>
      <c r="FGH112" s="690"/>
      <c r="FGI112" s="690"/>
      <c r="FGJ112" s="688"/>
      <c r="FGK112" s="687"/>
      <c r="FGL112" s="690"/>
      <c r="FGM112" s="690"/>
      <c r="FGN112" s="690"/>
      <c r="FGO112" s="690"/>
      <c r="FGP112" s="690"/>
      <c r="FGQ112" s="690"/>
      <c r="FGR112" s="690"/>
      <c r="FGS112" s="688"/>
      <c r="FGT112" s="687"/>
      <c r="FGU112" s="690"/>
      <c r="FGV112" s="690"/>
      <c r="FGW112" s="690"/>
      <c r="FGX112" s="690"/>
      <c r="FGY112" s="690"/>
      <c r="FGZ112" s="690"/>
      <c r="FHA112" s="690"/>
      <c r="FHB112" s="688"/>
      <c r="FHC112" s="687"/>
      <c r="FHD112" s="690"/>
      <c r="FHE112" s="690"/>
      <c r="FHF112" s="690"/>
      <c r="FHG112" s="690"/>
      <c r="FHH112" s="690"/>
      <c r="FHI112" s="690"/>
      <c r="FHJ112" s="690"/>
      <c r="FHK112" s="688"/>
      <c r="FHL112" s="687"/>
      <c r="FHM112" s="690"/>
      <c r="FHN112" s="690"/>
      <c r="FHO112" s="690"/>
      <c r="FHP112" s="690"/>
      <c r="FHQ112" s="690"/>
      <c r="FHR112" s="690"/>
      <c r="FHS112" s="690"/>
      <c r="FHT112" s="688"/>
      <c r="FHU112" s="687"/>
      <c r="FHV112" s="690"/>
      <c r="FHW112" s="690"/>
      <c r="FHX112" s="690"/>
      <c r="FHY112" s="690"/>
      <c r="FHZ112" s="690"/>
      <c r="FIA112" s="690"/>
      <c r="FIB112" s="690"/>
      <c r="FIC112" s="688"/>
      <c r="FID112" s="687"/>
      <c r="FIE112" s="690"/>
      <c r="FIF112" s="690"/>
      <c r="FIG112" s="690"/>
      <c r="FIH112" s="690"/>
      <c r="FII112" s="690"/>
      <c r="FIJ112" s="690"/>
      <c r="FIK112" s="690"/>
      <c r="FIL112" s="688"/>
      <c r="FIM112" s="687"/>
      <c r="FIN112" s="690"/>
      <c r="FIO112" s="690"/>
      <c r="FIP112" s="690"/>
      <c r="FIQ112" s="690"/>
      <c r="FIR112" s="690"/>
      <c r="FIS112" s="690"/>
      <c r="FIT112" s="690"/>
      <c r="FIU112" s="688"/>
      <c r="FIV112" s="687"/>
      <c r="FIW112" s="690"/>
      <c r="FIX112" s="690"/>
      <c r="FIY112" s="690"/>
      <c r="FIZ112" s="690"/>
      <c r="FJA112" s="690"/>
      <c r="FJB112" s="690"/>
      <c r="FJC112" s="690"/>
      <c r="FJD112" s="688"/>
      <c r="FJE112" s="687"/>
      <c r="FJF112" s="690"/>
      <c r="FJG112" s="690"/>
      <c r="FJH112" s="690"/>
      <c r="FJI112" s="690"/>
      <c r="FJJ112" s="690"/>
      <c r="FJK112" s="690"/>
      <c r="FJL112" s="690"/>
      <c r="FJM112" s="688"/>
      <c r="FJN112" s="687"/>
      <c r="FJO112" s="690"/>
      <c r="FJP112" s="690"/>
      <c r="FJQ112" s="690"/>
      <c r="FJR112" s="690"/>
      <c r="FJS112" s="690"/>
      <c r="FJT112" s="690"/>
      <c r="FJU112" s="690"/>
      <c r="FJV112" s="688"/>
      <c r="FJW112" s="687"/>
      <c r="FJX112" s="690"/>
      <c r="FJY112" s="690"/>
      <c r="FJZ112" s="690"/>
      <c r="FKA112" s="690"/>
      <c r="FKB112" s="690"/>
      <c r="FKC112" s="690"/>
      <c r="FKD112" s="690"/>
      <c r="FKE112" s="688"/>
      <c r="FKF112" s="687"/>
      <c r="FKG112" s="690"/>
      <c r="FKH112" s="690"/>
      <c r="FKI112" s="690"/>
      <c r="FKJ112" s="690"/>
      <c r="FKK112" s="690"/>
      <c r="FKL112" s="690"/>
      <c r="FKM112" s="690"/>
      <c r="FKN112" s="688"/>
      <c r="FKO112" s="687"/>
      <c r="FKP112" s="690"/>
      <c r="FKQ112" s="690"/>
      <c r="FKR112" s="690"/>
      <c r="FKS112" s="690"/>
      <c r="FKT112" s="690"/>
      <c r="FKU112" s="690"/>
      <c r="FKV112" s="690"/>
      <c r="FKW112" s="688"/>
      <c r="FKX112" s="687"/>
      <c r="FKY112" s="690"/>
      <c r="FKZ112" s="690"/>
      <c r="FLA112" s="690"/>
      <c r="FLB112" s="690"/>
      <c r="FLC112" s="690"/>
      <c r="FLD112" s="690"/>
      <c r="FLE112" s="690"/>
      <c r="FLF112" s="688"/>
      <c r="FLG112" s="687"/>
      <c r="FLH112" s="690"/>
      <c r="FLI112" s="690"/>
      <c r="FLJ112" s="690"/>
      <c r="FLK112" s="690"/>
      <c r="FLL112" s="690"/>
      <c r="FLM112" s="690"/>
      <c r="FLN112" s="690"/>
      <c r="FLO112" s="688"/>
      <c r="FLP112" s="687"/>
      <c r="FLQ112" s="690"/>
      <c r="FLR112" s="690"/>
      <c r="FLS112" s="690"/>
      <c r="FLT112" s="690"/>
      <c r="FLU112" s="690"/>
      <c r="FLV112" s="690"/>
      <c r="FLW112" s="690"/>
      <c r="FLX112" s="688"/>
      <c r="FLY112" s="687"/>
      <c r="FLZ112" s="690"/>
      <c r="FMA112" s="690"/>
      <c r="FMB112" s="690"/>
      <c r="FMC112" s="690"/>
      <c r="FMD112" s="690"/>
      <c r="FME112" s="690"/>
      <c r="FMF112" s="690"/>
      <c r="FMG112" s="688"/>
      <c r="FMH112" s="687"/>
      <c r="FMI112" s="690"/>
      <c r="FMJ112" s="690"/>
      <c r="FMK112" s="690"/>
      <c r="FML112" s="690"/>
      <c r="FMM112" s="690"/>
      <c r="FMN112" s="690"/>
      <c r="FMO112" s="690"/>
      <c r="FMP112" s="688"/>
      <c r="FMQ112" s="687"/>
      <c r="FMR112" s="690"/>
      <c r="FMS112" s="690"/>
      <c r="FMT112" s="690"/>
      <c r="FMU112" s="690"/>
      <c r="FMV112" s="690"/>
      <c r="FMW112" s="690"/>
      <c r="FMX112" s="690"/>
      <c r="FMY112" s="688"/>
      <c r="FMZ112" s="687"/>
      <c r="FNA112" s="690"/>
      <c r="FNB112" s="690"/>
      <c r="FNC112" s="690"/>
      <c r="FND112" s="690"/>
      <c r="FNE112" s="690"/>
      <c r="FNF112" s="690"/>
      <c r="FNG112" s="690"/>
      <c r="FNH112" s="688"/>
      <c r="FNI112" s="687"/>
      <c r="FNJ112" s="690"/>
      <c r="FNK112" s="690"/>
      <c r="FNL112" s="690"/>
      <c r="FNM112" s="690"/>
      <c r="FNN112" s="690"/>
      <c r="FNO112" s="690"/>
      <c r="FNP112" s="690"/>
      <c r="FNQ112" s="688"/>
      <c r="FNR112" s="687"/>
      <c r="FNS112" s="690"/>
      <c r="FNT112" s="690"/>
      <c r="FNU112" s="690"/>
      <c r="FNV112" s="690"/>
      <c r="FNW112" s="690"/>
      <c r="FNX112" s="690"/>
      <c r="FNY112" s="690"/>
      <c r="FNZ112" s="688"/>
      <c r="FOA112" s="687"/>
      <c r="FOB112" s="690"/>
      <c r="FOC112" s="690"/>
      <c r="FOD112" s="690"/>
      <c r="FOE112" s="690"/>
      <c r="FOF112" s="690"/>
      <c r="FOG112" s="690"/>
      <c r="FOH112" s="690"/>
      <c r="FOI112" s="688"/>
      <c r="FOJ112" s="687"/>
      <c r="FOK112" s="690"/>
      <c r="FOL112" s="690"/>
      <c r="FOM112" s="690"/>
      <c r="FON112" s="690"/>
      <c r="FOO112" s="690"/>
      <c r="FOP112" s="690"/>
      <c r="FOQ112" s="690"/>
      <c r="FOR112" s="688"/>
      <c r="FOS112" s="687"/>
      <c r="FOT112" s="690"/>
      <c r="FOU112" s="690"/>
      <c r="FOV112" s="690"/>
      <c r="FOW112" s="690"/>
      <c r="FOX112" s="690"/>
      <c r="FOY112" s="690"/>
      <c r="FOZ112" s="690"/>
      <c r="FPA112" s="688"/>
      <c r="FPB112" s="687"/>
      <c r="FPC112" s="690"/>
      <c r="FPD112" s="690"/>
      <c r="FPE112" s="690"/>
      <c r="FPF112" s="690"/>
      <c r="FPG112" s="690"/>
      <c r="FPH112" s="690"/>
      <c r="FPI112" s="690"/>
      <c r="FPJ112" s="688"/>
      <c r="FPK112" s="687"/>
      <c r="FPL112" s="690"/>
      <c r="FPM112" s="690"/>
      <c r="FPN112" s="690"/>
      <c r="FPO112" s="690"/>
      <c r="FPP112" s="690"/>
      <c r="FPQ112" s="690"/>
      <c r="FPR112" s="690"/>
      <c r="FPS112" s="688"/>
      <c r="FPT112" s="687"/>
      <c r="FPU112" s="690"/>
      <c r="FPV112" s="690"/>
      <c r="FPW112" s="690"/>
      <c r="FPX112" s="690"/>
      <c r="FPY112" s="690"/>
      <c r="FPZ112" s="690"/>
      <c r="FQA112" s="690"/>
      <c r="FQB112" s="688"/>
      <c r="FQC112" s="687"/>
      <c r="FQD112" s="690"/>
      <c r="FQE112" s="690"/>
      <c r="FQF112" s="690"/>
      <c r="FQG112" s="690"/>
      <c r="FQH112" s="690"/>
      <c r="FQI112" s="690"/>
      <c r="FQJ112" s="690"/>
      <c r="FQK112" s="688"/>
      <c r="FQL112" s="687"/>
      <c r="FQM112" s="690"/>
      <c r="FQN112" s="690"/>
      <c r="FQO112" s="690"/>
      <c r="FQP112" s="690"/>
      <c r="FQQ112" s="690"/>
      <c r="FQR112" s="690"/>
      <c r="FQS112" s="690"/>
      <c r="FQT112" s="688"/>
      <c r="FQU112" s="687"/>
      <c r="FQV112" s="690"/>
      <c r="FQW112" s="690"/>
      <c r="FQX112" s="690"/>
      <c r="FQY112" s="690"/>
      <c r="FQZ112" s="690"/>
      <c r="FRA112" s="690"/>
      <c r="FRB112" s="690"/>
      <c r="FRC112" s="688"/>
      <c r="FRD112" s="687"/>
      <c r="FRE112" s="690"/>
      <c r="FRF112" s="690"/>
      <c r="FRG112" s="690"/>
      <c r="FRH112" s="690"/>
      <c r="FRI112" s="690"/>
      <c r="FRJ112" s="690"/>
      <c r="FRK112" s="690"/>
      <c r="FRL112" s="688"/>
      <c r="FRM112" s="687"/>
      <c r="FRN112" s="690"/>
      <c r="FRO112" s="690"/>
      <c r="FRP112" s="690"/>
      <c r="FRQ112" s="690"/>
      <c r="FRR112" s="690"/>
      <c r="FRS112" s="690"/>
      <c r="FRT112" s="690"/>
      <c r="FRU112" s="688"/>
      <c r="FRV112" s="687"/>
      <c r="FRW112" s="690"/>
      <c r="FRX112" s="690"/>
      <c r="FRY112" s="690"/>
      <c r="FRZ112" s="690"/>
      <c r="FSA112" s="690"/>
      <c r="FSB112" s="690"/>
      <c r="FSC112" s="690"/>
      <c r="FSD112" s="688"/>
      <c r="FSE112" s="687"/>
      <c r="FSF112" s="690"/>
      <c r="FSG112" s="690"/>
      <c r="FSH112" s="690"/>
      <c r="FSI112" s="690"/>
      <c r="FSJ112" s="690"/>
      <c r="FSK112" s="690"/>
      <c r="FSL112" s="690"/>
      <c r="FSM112" s="688"/>
      <c r="FSN112" s="687"/>
      <c r="FSO112" s="690"/>
      <c r="FSP112" s="690"/>
      <c r="FSQ112" s="690"/>
      <c r="FSR112" s="690"/>
      <c r="FSS112" s="690"/>
      <c r="FST112" s="690"/>
      <c r="FSU112" s="690"/>
      <c r="FSV112" s="688"/>
      <c r="FSW112" s="687"/>
      <c r="FSX112" s="690"/>
      <c r="FSY112" s="690"/>
      <c r="FSZ112" s="690"/>
      <c r="FTA112" s="690"/>
      <c r="FTB112" s="690"/>
      <c r="FTC112" s="690"/>
      <c r="FTD112" s="690"/>
      <c r="FTE112" s="688"/>
      <c r="FTF112" s="687"/>
      <c r="FTG112" s="690"/>
      <c r="FTH112" s="690"/>
      <c r="FTI112" s="690"/>
      <c r="FTJ112" s="690"/>
      <c r="FTK112" s="690"/>
      <c r="FTL112" s="690"/>
      <c r="FTM112" s="690"/>
      <c r="FTN112" s="688"/>
      <c r="FTO112" s="687"/>
      <c r="FTP112" s="690"/>
      <c r="FTQ112" s="690"/>
      <c r="FTR112" s="690"/>
      <c r="FTS112" s="690"/>
      <c r="FTT112" s="690"/>
      <c r="FTU112" s="690"/>
      <c r="FTV112" s="690"/>
      <c r="FTW112" s="688"/>
      <c r="FTX112" s="687"/>
      <c r="FTY112" s="690"/>
      <c r="FTZ112" s="690"/>
      <c r="FUA112" s="690"/>
      <c r="FUB112" s="690"/>
      <c r="FUC112" s="690"/>
      <c r="FUD112" s="690"/>
      <c r="FUE112" s="690"/>
      <c r="FUF112" s="688"/>
      <c r="FUG112" s="687"/>
      <c r="FUH112" s="690"/>
      <c r="FUI112" s="690"/>
      <c r="FUJ112" s="690"/>
      <c r="FUK112" s="690"/>
      <c r="FUL112" s="690"/>
      <c r="FUM112" s="690"/>
      <c r="FUN112" s="690"/>
      <c r="FUO112" s="688"/>
      <c r="FUP112" s="687"/>
      <c r="FUQ112" s="690"/>
      <c r="FUR112" s="690"/>
      <c r="FUS112" s="690"/>
      <c r="FUT112" s="690"/>
      <c r="FUU112" s="690"/>
      <c r="FUV112" s="690"/>
      <c r="FUW112" s="690"/>
      <c r="FUX112" s="688"/>
      <c r="FUY112" s="687"/>
      <c r="FUZ112" s="690"/>
      <c r="FVA112" s="690"/>
      <c r="FVB112" s="690"/>
      <c r="FVC112" s="690"/>
      <c r="FVD112" s="690"/>
      <c r="FVE112" s="690"/>
      <c r="FVF112" s="690"/>
      <c r="FVG112" s="688"/>
      <c r="FVH112" s="687"/>
      <c r="FVI112" s="690"/>
      <c r="FVJ112" s="690"/>
      <c r="FVK112" s="690"/>
      <c r="FVL112" s="690"/>
      <c r="FVM112" s="690"/>
      <c r="FVN112" s="690"/>
      <c r="FVO112" s="690"/>
      <c r="FVP112" s="688"/>
      <c r="FVQ112" s="687"/>
      <c r="FVR112" s="690"/>
      <c r="FVS112" s="690"/>
      <c r="FVT112" s="690"/>
      <c r="FVU112" s="690"/>
      <c r="FVV112" s="690"/>
      <c r="FVW112" s="690"/>
      <c r="FVX112" s="690"/>
      <c r="FVY112" s="688"/>
      <c r="FVZ112" s="687"/>
      <c r="FWA112" s="690"/>
      <c r="FWB112" s="690"/>
      <c r="FWC112" s="690"/>
      <c r="FWD112" s="690"/>
      <c r="FWE112" s="690"/>
      <c r="FWF112" s="690"/>
      <c r="FWG112" s="690"/>
      <c r="FWH112" s="688"/>
      <c r="FWI112" s="687"/>
      <c r="FWJ112" s="690"/>
      <c r="FWK112" s="690"/>
      <c r="FWL112" s="690"/>
      <c r="FWM112" s="690"/>
      <c r="FWN112" s="690"/>
      <c r="FWO112" s="690"/>
      <c r="FWP112" s="690"/>
      <c r="FWQ112" s="688"/>
      <c r="FWR112" s="687"/>
      <c r="FWS112" s="690"/>
      <c r="FWT112" s="690"/>
      <c r="FWU112" s="690"/>
      <c r="FWV112" s="690"/>
      <c r="FWW112" s="690"/>
      <c r="FWX112" s="690"/>
      <c r="FWY112" s="690"/>
      <c r="FWZ112" s="688"/>
      <c r="FXA112" s="687"/>
      <c r="FXB112" s="690"/>
      <c r="FXC112" s="690"/>
      <c r="FXD112" s="690"/>
      <c r="FXE112" s="690"/>
      <c r="FXF112" s="690"/>
      <c r="FXG112" s="690"/>
      <c r="FXH112" s="690"/>
      <c r="FXI112" s="688"/>
      <c r="FXJ112" s="687"/>
      <c r="FXK112" s="690"/>
      <c r="FXL112" s="690"/>
      <c r="FXM112" s="690"/>
      <c r="FXN112" s="690"/>
      <c r="FXO112" s="690"/>
      <c r="FXP112" s="690"/>
      <c r="FXQ112" s="690"/>
      <c r="FXR112" s="688"/>
      <c r="FXS112" s="687"/>
      <c r="FXT112" s="690"/>
      <c r="FXU112" s="690"/>
      <c r="FXV112" s="690"/>
      <c r="FXW112" s="690"/>
      <c r="FXX112" s="690"/>
      <c r="FXY112" s="690"/>
      <c r="FXZ112" s="690"/>
      <c r="FYA112" s="688"/>
      <c r="FYB112" s="687"/>
      <c r="FYC112" s="690"/>
      <c r="FYD112" s="690"/>
      <c r="FYE112" s="690"/>
      <c r="FYF112" s="690"/>
      <c r="FYG112" s="690"/>
      <c r="FYH112" s="690"/>
      <c r="FYI112" s="690"/>
      <c r="FYJ112" s="688"/>
      <c r="FYK112" s="687"/>
      <c r="FYL112" s="690"/>
      <c r="FYM112" s="690"/>
      <c r="FYN112" s="690"/>
      <c r="FYO112" s="690"/>
      <c r="FYP112" s="690"/>
      <c r="FYQ112" s="690"/>
      <c r="FYR112" s="690"/>
      <c r="FYS112" s="688"/>
      <c r="FYT112" s="687"/>
      <c r="FYU112" s="690"/>
      <c r="FYV112" s="690"/>
      <c r="FYW112" s="690"/>
      <c r="FYX112" s="690"/>
      <c r="FYY112" s="690"/>
      <c r="FYZ112" s="690"/>
      <c r="FZA112" s="690"/>
      <c r="FZB112" s="688"/>
      <c r="FZC112" s="687"/>
      <c r="FZD112" s="690"/>
      <c r="FZE112" s="690"/>
      <c r="FZF112" s="690"/>
      <c r="FZG112" s="690"/>
      <c r="FZH112" s="690"/>
      <c r="FZI112" s="690"/>
      <c r="FZJ112" s="690"/>
      <c r="FZK112" s="688"/>
      <c r="FZL112" s="687"/>
      <c r="FZM112" s="690"/>
      <c r="FZN112" s="690"/>
      <c r="FZO112" s="690"/>
      <c r="FZP112" s="690"/>
      <c r="FZQ112" s="690"/>
      <c r="FZR112" s="690"/>
      <c r="FZS112" s="690"/>
      <c r="FZT112" s="688"/>
      <c r="FZU112" s="687"/>
      <c r="FZV112" s="690"/>
      <c r="FZW112" s="690"/>
      <c r="FZX112" s="690"/>
      <c r="FZY112" s="690"/>
      <c r="FZZ112" s="690"/>
      <c r="GAA112" s="690"/>
      <c r="GAB112" s="690"/>
      <c r="GAC112" s="688"/>
      <c r="GAD112" s="687"/>
      <c r="GAE112" s="690"/>
      <c r="GAF112" s="690"/>
      <c r="GAG112" s="690"/>
      <c r="GAH112" s="690"/>
      <c r="GAI112" s="690"/>
      <c r="GAJ112" s="690"/>
      <c r="GAK112" s="690"/>
      <c r="GAL112" s="688"/>
      <c r="GAM112" s="687"/>
      <c r="GAN112" s="690"/>
      <c r="GAO112" s="690"/>
      <c r="GAP112" s="690"/>
      <c r="GAQ112" s="690"/>
      <c r="GAR112" s="690"/>
      <c r="GAS112" s="690"/>
      <c r="GAT112" s="690"/>
      <c r="GAU112" s="688"/>
      <c r="GAV112" s="687"/>
      <c r="GAW112" s="690"/>
      <c r="GAX112" s="690"/>
      <c r="GAY112" s="690"/>
      <c r="GAZ112" s="690"/>
      <c r="GBA112" s="690"/>
      <c r="GBB112" s="690"/>
      <c r="GBC112" s="690"/>
      <c r="GBD112" s="688"/>
      <c r="GBE112" s="687"/>
      <c r="GBF112" s="690"/>
      <c r="GBG112" s="690"/>
      <c r="GBH112" s="690"/>
      <c r="GBI112" s="690"/>
      <c r="GBJ112" s="690"/>
      <c r="GBK112" s="690"/>
      <c r="GBL112" s="690"/>
      <c r="GBM112" s="688"/>
      <c r="GBN112" s="687"/>
      <c r="GBO112" s="690"/>
      <c r="GBP112" s="690"/>
      <c r="GBQ112" s="690"/>
      <c r="GBR112" s="690"/>
      <c r="GBS112" s="690"/>
      <c r="GBT112" s="690"/>
      <c r="GBU112" s="690"/>
      <c r="GBV112" s="688"/>
      <c r="GBW112" s="687"/>
      <c r="GBX112" s="690"/>
      <c r="GBY112" s="690"/>
      <c r="GBZ112" s="690"/>
      <c r="GCA112" s="690"/>
      <c r="GCB112" s="690"/>
      <c r="GCC112" s="690"/>
      <c r="GCD112" s="690"/>
      <c r="GCE112" s="688"/>
      <c r="GCF112" s="687"/>
      <c r="GCG112" s="690"/>
      <c r="GCH112" s="690"/>
      <c r="GCI112" s="690"/>
      <c r="GCJ112" s="690"/>
      <c r="GCK112" s="690"/>
      <c r="GCL112" s="690"/>
      <c r="GCM112" s="690"/>
      <c r="GCN112" s="688"/>
      <c r="GCO112" s="687"/>
      <c r="GCP112" s="690"/>
      <c r="GCQ112" s="690"/>
      <c r="GCR112" s="690"/>
      <c r="GCS112" s="690"/>
      <c r="GCT112" s="690"/>
      <c r="GCU112" s="690"/>
      <c r="GCV112" s="690"/>
      <c r="GCW112" s="688"/>
      <c r="GCX112" s="687"/>
      <c r="GCY112" s="690"/>
      <c r="GCZ112" s="690"/>
      <c r="GDA112" s="690"/>
      <c r="GDB112" s="690"/>
      <c r="GDC112" s="690"/>
      <c r="GDD112" s="690"/>
      <c r="GDE112" s="690"/>
      <c r="GDF112" s="688"/>
      <c r="GDG112" s="687"/>
      <c r="GDH112" s="690"/>
      <c r="GDI112" s="690"/>
      <c r="GDJ112" s="690"/>
      <c r="GDK112" s="690"/>
      <c r="GDL112" s="690"/>
      <c r="GDM112" s="690"/>
      <c r="GDN112" s="690"/>
      <c r="GDO112" s="688"/>
      <c r="GDP112" s="687"/>
      <c r="GDQ112" s="690"/>
      <c r="GDR112" s="690"/>
      <c r="GDS112" s="690"/>
      <c r="GDT112" s="690"/>
      <c r="GDU112" s="690"/>
      <c r="GDV112" s="690"/>
      <c r="GDW112" s="690"/>
      <c r="GDX112" s="688"/>
      <c r="GDY112" s="687"/>
      <c r="GDZ112" s="690"/>
      <c r="GEA112" s="690"/>
      <c r="GEB112" s="690"/>
      <c r="GEC112" s="690"/>
      <c r="GED112" s="690"/>
      <c r="GEE112" s="690"/>
      <c r="GEF112" s="690"/>
      <c r="GEG112" s="688"/>
      <c r="GEH112" s="687"/>
      <c r="GEI112" s="690"/>
      <c r="GEJ112" s="690"/>
      <c r="GEK112" s="690"/>
      <c r="GEL112" s="690"/>
      <c r="GEM112" s="690"/>
      <c r="GEN112" s="690"/>
      <c r="GEO112" s="690"/>
      <c r="GEP112" s="688"/>
      <c r="GEQ112" s="687"/>
      <c r="GER112" s="690"/>
      <c r="GES112" s="690"/>
      <c r="GET112" s="690"/>
      <c r="GEU112" s="690"/>
      <c r="GEV112" s="690"/>
      <c r="GEW112" s="690"/>
      <c r="GEX112" s="690"/>
      <c r="GEY112" s="688"/>
      <c r="GEZ112" s="687"/>
      <c r="GFA112" s="690"/>
      <c r="GFB112" s="690"/>
      <c r="GFC112" s="690"/>
      <c r="GFD112" s="690"/>
      <c r="GFE112" s="690"/>
      <c r="GFF112" s="690"/>
      <c r="GFG112" s="690"/>
      <c r="GFH112" s="688"/>
      <c r="GFI112" s="687"/>
      <c r="GFJ112" s="690"/>
      <c r="GFK112" s="690"/>
      <c r="GFL112" s="690"/>
      <c r="GFM112" s="690"/>
      <c r="GFN112" s="690"/>
      <c r="GFO112" s="690"/>
      <c r="GFP112" s="690"/>
      <c r="GFQ112" s="688"/>
      <c r="GFR112" s="687"/>
      <c r="GFS112" s="690"/>
      <c r="GFT112" s="690"/>
      <c r="GFU112" s="690"/>
      <c r="GFV112" s="690"/>
      <c r="GFW112" s="690"/>
      <c r="GFX112" s="690"/>
      <c r="GFY112" s="690"/>
      <c r="GFZ112" s="688"/>
      <c r="GGA112" s="687"/>
      <c r="GGB112" s="690"/>
      <c r="GGC112" s="690"/>
      <c r="GGD112" s="690"/>
      <c r="GGE112" s="690"/>
      <c r="GGF112" s="690"/>
      <c r="GGG112" s="690"/>
      <c r="GGH112" s="690"/>
      <c r="GGI112" s="688"/>
      <c r="GGJ112" s="687"/>
      <c r="GGK112" s="690"/>
      <c r="GGL112" s="690"/>
      <c r="GGM112" s="690"/>
      <c r="GGN112" s="690"/>
      <c r="GGO112" s="690"/>
      <c r="GGP112" s="690"/>
      <c r="GGQ112" s="690"/>
      <c r="GGR112" s="688"/>
      <c r="GGS112" s="687"/>
      <c r="GGT112" s="690"/>
      <c r="GGU112" s="690"/>
      <c r="GGV112" s="690"/>
      <c r="GGW112" s="690"/>
      <c r="GGX112" s="690"/>
      <c r="GGY112" s="690"/>
      <c r="GGZ112" s="690"/>
      <c r="GHA112" s="688"/>
      <c r="GHB112" s="687"/>
      <c r="GHC112" s="690"/>
      <c r="GHD112" s="690"/>
      <c r="GHE112" s="690"/>
      <c r="GHF112" s="690"/>
      <c r="GHG112" s="690"/>
      <c r="GHH112" s="690"/>
      <c r="GHI112" s="690"/>
      <c r="GHJ112" s="688"/>
      <c r="GHK112" s="687"/>
      <c r="GHL112" s="690"/>
      <c r="GHM112" s="690"/>
      <c r="GHN112" s="690"/>
      <c r="GHO112" s="690"/>
      <c r="GHP112" s="690"/>
      <c r="GHQ112" s="690"/>
      <c r="GHR112" s="690"/>
      <c r="GHS112" s="688"/>
      <c r="GHT112" s="687"/>
      <c r="GHU112" s="690"/>
      <c r="GHV112" s="690"/>
      <c r="GHW112" s="690"/>
      <c r="GHX112" s="690"/>
      <c r="GHY112" s="690"/>
      <c r="GHZ112" s="690"/>
      <c r="GIA112" s="690"/>
      <c r="GIB112" s="688"/>
      <c r="GIC112" s="687"/>
      <c r="GID112" s="690"/>
      <c r="GIE112" s="690"/>
      <c r="GIF112" s="690"/>
      <c r="GIG112" s="690"/>
      <c r="GIH112" s="690"/>
      <c r="GII112" s="690"/>
      <c r="GIJ112" s="690"/>
      <c r="GIK112" s="688"/>
      <c r="GIL112" s="687"/>
      <c r="GIM112" s="690"/>
      <c r="GIN112" s="690"/>
      <c r="GIO112" s="690"/>
      <c r="GIP112" s="690"/>
      <c r="GIQ112" s="690"/>
      <c r="GIR112" s="690"/>
      <c r="GIS112" s="690"/>
      <c r="GIT112" s="688"/>
      <c r="GIU112" s="687"/>
      <c r="GIV112" s="690"/>
      <c r="GIW112" s="690"/>
      <c r="GIX112" s="690"/>
      <c r="GIY112" s="690"/>
      <c r="GIZ112" s="690"/>
      <c r="GJA112" s="690"/>
      <c r="GJB112" s="690"/>
      <c r="GJC112" s="688"/>
      <c r="GJD112" s="687"/>
      <c r="GJE112" s="690"/>
      <c r="GJF112" s="690"/>
      <c r="GJG112" s="690"/>
      <c r="GJH112" s="690"/>
      <c r="GJI112" s="690"/>
      <c r="GJJ112" s="690"/>
      <c r="GJK112" s="690"/>
      <c r="GJL112" s="688"/>
      <c r="GJM112" s="687"/>
      <c r="GJN112" s="690"/>
      <c r="GJO112" s="690"/>
      <c r="GJP112" s="690"/>
      <c r="GJQ112" s="690"/>
      <c r="GJR112" s="690"/>
      <c r="GJS112" s="690"/>
      <c r="GJT112" s="690"/>
      <c r="GJU112" s="688"/>
      <c r="GJV112" s="687"/>
      <c r="GJW112" s="690"/>
      <c r="GJX112" s="690"/>
      <c r="GJY112" s="690"/>
      <c r="GJZ112" s="690"/>
      <c r="GKA112" s="690"/>
      <c r="GKB112" s="690"/>
      <c r="GKC112" s="690"/>
      <c r="GKD112" s="688"/>
      <c r="GKE112" s="687"/>
      <c r="GKF112" s="690"/>
      <c r="GKG112" s="690"/>
      <c r="GKH112" s="690"/>
      <c r="GKI112" s="690"/>
      <c r="GKJ112" s="690"/>
      <c r="GKK112" s="690"/>
      <c r="GKL112" s="690"/>
      <c r="GKM112" s="688"/>
      <c r="GKN112" s="687"/>
      <c r="GKO112" s="690"/>
      <c r="GKP112" s="690"/>
      <c r="GKQ112" s="690"/>
      <c r="GKR112" s="690"/>
      <c r="GKS112" s="690"/>
      <c r="GKT112" s="690"/>
      <c r="GKU112" s="690"/>
      <c r="GKV112" s="688"/>
      <c r="GKW112" s="687"/>
      <c r="GKX112" s="690"/>
      <c r="GKY112" s="690"/>
      <c r="GKZ112" s="690"/>
      <c r="GLA112" s="690"/>
      <c r="GLB112" s="690"/>
      <c r="GLC112" s="690"/>
      <c r="GLD112" s="690"/>
      <c r="GLE112" s="688"/>
      <c r="GLF112" s="687"/>
      <c r="GLG112" s="690"/>
      <c r="GLH112" s="690"/>
      <c r="GLI112" s="690"/>
      <c r="GLJ112" s="690"/>
      <c r="GLK112" s="690"/>
      <c r="GLL112" s="690"/>
      <c r="GLM112" s="690"/>
      <c r="GLN112" s="688"/>
      <c r="GLO112" s="687"/>
      <c r="GLP112" s="690"/>
      <c r="GLQ112" s="690"/>
      <c r="GLR112" s="690"/>
      <c r="GLS112" s="690"/>
      <c r="GLT112" s="690"/>
      <c r="GLU112" s="690"/>
      <c r="GLV112" s="690"/>
      <c r="GLW112" s="688"/>
      <c r="GLX112" s="687"/>
      <c r="GLY112" s="690"/>
      <c r="GLZ112" s="690"/>
      <c r="GMA112" s="690"/>
      <c r="GMB112" s="690"/>
      <c r="GMC112" s="690"/>
      <c r="GMD112" s="690"/>
      <c r="GME112" s="690"/>
      <c r="GMF112" s="688"/>
      <c r="GMG112" s="687"/>
      <c r="GMH112" s="690"/>
      <c r="GMI112" s="690"/>
      <c r="GMJ112" s="690"/>
      <c r="GMK112" s="690"/>
      <c r="GML112" s="690"/>
      <c r="GMM112" s="690"/>
      <c r="GMN112" s="690"/>
      <c r="GMO112" s="688"/>
      <c r="GMP112" s="687"/>
      <c r="GMQ112" s="690"/>
      <c r="GMR112" s="690"/>
      <c r="GMS112" s="690"/>
      <c r="GMT112" s="690"/>
      <c r="GMU112" s="690"/>
      <c r="GMV112" s="690"/>
      <c r="GMW112" s="690"/>
      <c r="GMX112" s="688"/>
      <c r="GMY112" s="687"/>
      <c r="GMZ112" s="690"/>
      <c r="GNA112" s="690"/>
      <c r="GNB112" s="690"/>
      <c r="GNC112" s="690"/>
      <c r="GND112" s="690"/>
      <c r="GNE112" s="690"/>
      <c r="GNF112" s="690"/>
      <c r="GNG112" s="688"/>
      <c r="GNH112" s="687"/>
      <c r="GNI112" s="690"/>
      <c r="GNJ112" s="690"/>
      <c r="GNK112" s="690"/>
      <c r="GNL112" s="690"/>
      <c r="GNM112" s="690"/>
      <c r="GNN112" s="690"/>
      <c r="GNO112" s="690"/>
      <c r="GNP112" s="688"/>
      <c r="GNQ112" s="687"/>
      <c r="GNR112" s="690"/>
      <c r="GNS112" s="690"/>
      <c r="GNT112" s="690"/>
      <c r="GNU112" s="690"/>
      <c r="GNV112" s="690"/>
      <c r="GNW112" s="690"/>
      <c r="GNX112" s="690"/>
      <c r="GNY112" s="688"/>
      <c r="GNZ112" s="687"/>
      <c r="GOA112" s="690"/>
      <c r="GOB112" s="690"/>
      <c r="GOC112" s="690"/>
      <c r="GOD112" s="690"/>
      <c r="GOE112" s="690"/>
      <c r="GOF112" s="690"/>
      <c r="GOG112" s="690"/>
      <c r="GOH112" s="688"/>
      <c r="GOI112" s="687"/>
      <c r="GOJ112" s="690"/>
      <c r="GOK112" s="690"/>
      <c r="GOL112" s="690"/>
      <c r="GOM112" s="690"/>
      <c r="GON112" s="690"/>
      <c r="GOO112" s="690"/>
      <c r="GOP112" s="690"/>
      <c r="GOQ112" s="688"/>
      <c r="GOR112" s="687"/>
      <c r="GOS112" s="690"/>
      <c r="GOT112" s="690"/>
      <c r="GOU112" s="690"/>
      <c r="GOV112" s="690"/>
      <c r="GOW112" s="690"/>
      <c r="GOX112" s="690"/>
      <c r="GOY112" s="690"/>
      <c r="GOZ112" s="688"/>
      <c r="GPA112" s="687"/>
      <c r="GPB112" s="690"/>
      <c r="GPC112" s="690"/>
      <c r="GPD112" s="690"/>
      <c r="GPE112" s="690"/>
      <c r="GPF112" s="690"/>
      <c r="GPG112" s="690"/>
      <c r="GPH112" s="690"/>
      <c r="GPI112" s="688"/>
      <c r="GPJ112" s="687"/>
      <c r="GPK112" s="690"/>
      <c r="GPL112" s="690"/>
      <c r="GPM112" s="690"/>
      <c r="GPN112" s="690"/>
      <c r="GPO112" s="690"/>
      <c r="GPP112" s="690"/>
      <c r="GPQ112" s="690"/>
      <c r="GPR112" s="688"/>
      <c r="GPS112" s="687"/>
      <c r="GPT112" s="690"/>
      <c r="GPU112" s="690"/>
      <c r="GPV112" s="690"/>
      <c r="GPW112" s="690"/>
      <c r="GPX112" s="690"/>
      <c r="GPY112" s="690"/>
      <c r="GPZ112" s="690"/>
      <c r="GQA112" s="688"/>
      <c r="GQB112" s="687"/>
      <c r="GQC112" s="690"/>
      <c r="GQD112" s="690"/>
      <c r="GQE112" s="690"/>
      <c r="GQF112" s="690"/>
      <c r="GQG112" s="690"/>
      <c r="GQH112" s="690"/>
      <c r="GQI112" s="690"/>
      <c r="GQJ112" s="688"/>
      <c r="GQK112" s="687"/>
      <c r="GQL112" s="690"/>
      <c r="GQM112" s="690"/>
      <c r="GQN112" s="690"/>
      <c r="GQO112" s="690"/>
      <c r="GQP112" s="690"/>
      <c r="GQQ112" s="690"/>
      <c r="GQR112" s="690"/>
      <c r="GQS112" s="688"/>
      <c r="GQT112" s="687"/>
      <c r="GQU112" s="690"/>
      <c r="GQV112" s="690"/>
      <c r="GQW112" s="690"/>
      <c r="GQX112" s="690"/>
      <c r="GQY112" s="690"/>
      <c r="GQZ112" s="690"/>
      <c r="GRA112" s="690"/>
      <c r="GRB112" s="688"/>
      <c r="GRC112" s="687"/>
      <c r="GRD112" s="690"/>
      <c r="GRE112" s="690"/>
      <c r="GRF112" s="690"/>
      <c r="GRG112" s="690"/>
      <c r="GRH112" s="690"/>
      <c r="GRI112" s="690"/>
      <c r="GRJ112" s="690"/>
      <c r="GRK112" s="688"/>
      <c r="GRL112" s="687"/>
      <c r="GRM112" s="690"/>
      <c r="GRN112" s="690"/>
      <c r="GRO112" s="690"/>
      <c r="GRP112" s="690"/>
      <c r="GRQ112" s="690"/>
      <c r="GRR112" s="690"/>
      <c r="GRS112" s="690"/>
      <c r="GRT112" s="688"/>
      <c r="GRU112" s="687"/>
      <c r="GRV112" s="690"/>
      <c r="GRW112" s="690"/>
      <c r="GRX112" s="690"/>
      <c r="GRY112" s="690"/>
      <c r="GRZ112" s="690"/>
      <c r="GSA112" s="690"/>
      <c r="GSB112" s="690"/>
      <c r="GSC112" s="688"/>
      <c r="GSD112" s="687"/>
      <c r="GSE112" s="690"/>
      <c r="GSF112" s="690"/>
      <c r="GSG112" s="690"/>
      <c r="GSH112" s="690"/>
      <c r="GSI112" s="690"/>
      <c r="GSJ112" s="690"/>
      <c r="GSK112" s="690"/>
      <c r="GSL112" s="688"/>
      <c r="GSM112" s="687"/>
      <c r="GSN112" s="690"/>
      <c r="GSO112" s="690"/>
      <c r="GSP112" s="690"/>
      <c r="GSQ112" s="690"/>
      <c r="GSR112" s="690"/>
      <c r="GSS112" s="690"/>
      <c r="GST112" s="690"/>
      <c r="GSU112" s="688"/>
      <c r="GSV112" s="687"/>
      <c r="GSW112" s="690"/>
      <c r="GSX112" s="690"/>
      <c r="GSY112" s="690"/>
      <c r="GSZ112" s="690"/>
      <c r="GTA112" s="690"/>
      <c r="GTB112" s="690"/>
      <c r="GTC112" s="690"/>
      <c r="GTD112" s="688"/>
      <c r="GTE112" s="687"/>
      <c r="GTF112" s="690"/>
      <c r="GTG112" s="690"/>
      <c r="GTH112" s="690"/>
      <c r="GTI112" s="690"/>
      <c r="GTJ112" s="690"/>
      <c r="GTK112" s="690"/>
      <c r="GTL112" s="690"/>
      <c r="GTM112" s="688"/>
      <c r="GTN112" s="687"/>
      <c r="GTO112" s="690"/>
      <c r="GTP112" s="690"/>
      <c r="GTQ112" s="690"/>
      <c r="GTR112" s="690"/>
      <c r="GTS112" s="690"/>
      <c r="GTT112" s="690"/>
      <c r="GTU112" s="690"/>
      <c r="GTV112" s="688"/>
      <c r="GTW112" s="687"/>
      <c r="GTX112" s="690"/>
      <c r="GTY112" s="690"/>
      <c r="GTZ112" s="690"/>
      <c r="GUA112" s="690"/>
      <c r="GUB112" s="690"/>
      <c r="GUC112" s="690"/>
      <c r="GUD112" s="690"/>
      <c r="GUE112" s="688"/>
      <c r="GUF112" s="687"/>
      <c r="GUG112" s="690"/>
      <c r="GUH112" s="690"/>
      <c r="GUI112" s="690"/>
      <c r="GUJ112" s="690"/>
      <c r="GUK112" s="690"/>
      <c r="GUL112" s="690"/>
      <c r="GUM112" s="690"/>
      <c r="GUN112" s="688"/>
      <c r="GUO112" s="687"/>
      <c r="GUP112" s="690"/>
      <c r="GUQ112" s="690"/>
      <c r="GUR112" s="690"/>
      <c r="GUS112" s="690"/>
      <c r="GUT112" s="690"/>
      <c r="GUU112" s="690"/>
      <c r="GUV112" s="690"/>
      <c r="GUW112" s="688"/>
      <c r="GUX112" s="687"/>
      <c r="GUY112" s="690"/>
      <c r="GUZ112" s="690"/>
      <c r="GVA112" s="690"/>
      <c r="GVB112" s="690"/>
      <c r="GVC112" s="690"/>
      <c r="GVD112" s="690"/>
      <c r="GVE112" s="690"/>
      <c r="GVF112" s="688"/>
      <c r="GVG112" s="687"/>
      <c r="GVH112" s="690"/>
      <c r="GVI112" s="690"/>
      <c r="GVJ112" s="690"/>
      <c r="GVK112" s="690"/>
      <c r="GVL112" s="690"/>
      <c r="GVM112" s="690"/>
      <c r="GVN112" s="690"/>
      <c r="GVO112" s="688"/>
      <c r="GVP112" s="687"/>
      <c r="GVQ112" s="690"/>
      <c r="GVR112" s="690"/>
      <c r="GVS112" s="690"/>
      <c r="GVT112" s="690"/>
      <c r="GVU112" s="690"/>
      <c r="GVV112" s="690"/>
      <c r="GVW112" s="690"/>
      <c r="GVX112" s="688"/>
      <c r="GVY112" s="687"/>
      <c r="GVZ112" s="690"/>
      <c r="GWA112" s="690"/>
      <c r="GWB112" s="690"/>
      <c r="GWC112" s="690"/>
      <c r="GWD112" s="690"/>
      <c r="GWE112" s="690"/>
      <c r="GWF112" s="690"/>
      <c r="GWG112" s="688"/>
      <c r="GWH112" s="687"/>
      <c r="GWI112" s="690"/>
      <c r="GWJ112" s="690"/>
      <c r="GWK112" s="690"/>
      <c r="GWL112" s="690"/>
      <c r="GWM112" s="690"/>
      <c r="GWN112" s="690"/>
      <c r="GWO112" s="690"/>
      <c r="GWP112" s="688"/>
      <c r="GWQ112" s="687"/>
      <c r="GWR112" s="690"/>
      <c r="GWS112" s="690"/>
      <c r="GWT112" s="690"/>
      <c r="GWU112" s="690"/>
      <c r="GWV112" s="690"/>
      <c r="GWW112" s="690"/>
      <c r="GWX112" s="690"/>
      <c r="GWY112" s="688"/>
      <c r="GWZ112" s="687"/>
      <c r="GXA112" s="690"/>
      <c r="GXB112" s="690"/>
      <c r="GXC112" s="690"/>
      <c r="GXD112" s="690"/>
      <c r="GXE112" s="690"/>
      <c r="GXF112" s="690"/>
      <c r="GXG112" s="690"/>
      <c r="GXH112" s="688"/>
      <c r="GXI112" s="687"/>
      <c r="GXJ112" s="690"/>
      <c r="GXK112" s="690"/>
      <c r="GXL112" s="690"/>
      <c r="GXM112" s="690"/>
      <c r="GXN112" s="690"/>
      <c r="GXO112" s="690"/>
      <c r="GXP112" s="690"/>
      <c r="GXQ112" s="688"/>
      <c r="GXR112" s="687"/>
      <c r="GXS112" s="690"/>
      <c r="GXT112" s="690"/>
      <c r="GXU112" s="690"/>
      <c r="GXV112" s="690"/>
      <c r="GXW112" s="690"/>
      <c r="GXX112" s="690"/>
      <c r="GXY112" s="690"/>
      <c r="GXZ112" s="688"/>
      <c r="GYA112" s="687"/>
      <c r="GYB112" s="690"/>
      <c r="GYC112" s="690"/>
      <c r="GYD112" s="690"/>
      <c r="GYE112" s="690"/>
      <c r="GYF112" s="690"/>
      <c r="GYG112" s="690"/>
      <c r="GYH112" s="690"/>
      <c r="GYI112" s="688"/>
      <c r="GYJ112" s="687"/>
      <c r="GYK112" s="690"/>
      <c r="GYL112" s="690"/>
      <c r="GYM112" s="690"/>
      <c r="GYN112" s="690"/>
      <c r="GYO112" s="690"/>
      <c r="GYP112" s="690"/>
      <c r="GYQ112" s="690"/>
      <c r="GYR112" s="688"/>
      <c r="GYS112" s="687"/>
      <c r="GYT112" s="690"/>
      <c r="GYU112" s="690"/>
      <c r="GYV112" s="690"/>
      <c r="GYW112" s="690"/>
      <c r="GYX112" s="690"/>
      <c r="GYY112" s="690"/>
      <c r="GYZ112" s="690"/>
      <c r="GZA112" s="688"/>
      <c r="GZB112" s="687"/>
      <c r="GZC112" s="690"/>
      <c r="GZD112" s="690"/>
      <c r="GZE112" s="690"/>
      <c r="GZF112" s="690"/>
      <c r="GZG112" s="690"/>
      <c r="GZH112" s="690"/>
      <c r="GZI112" s="690"/>
      <c r="GZJ112" s="688"/>
      <c r="GZK112" s="687"/>
      <c r="GZL112" s="690"/>
      <c r="GZM112" s="690"/>
      <c r="GZN112" s="690"/>
      <c r="GZO112" s="690"/>
      <c r="GZP112" s="690"/>
      <c r="GZQ112" s="690"/>
      <c r="GZR112" s="690"/>
      <c r="GZS112" s="688"/>
      <c r="GZT112" s="687"/>
      <c r="GZU112" s="690"/>
      <c r="GZV112" s="690"/>
      <c r="GZW112" s="690"/>
      <c r="GZX112" s="690"/>
      <c r="GZY112" s="690"/>
      <c r="GZZ112" s="690"/>
      <c r="HAA112" s="690"/>
      <c r="HAB112" s="688"/>
      <c r="HAC112" s="687"/>
      <c r="HAD112" s="690"/>
      <c r="HAE112" s="690"/>
      <c r="HAF112" s="690"/>
      <c r="HAG112" s="690"/>
      <c r="HAH112" s="690"/>
      <c r="HAI112" s="690"/>
      <c r="HAJ112" s="690"/>
      <c r="HAK112" s="688"/>
      <c r="HAL112" s="687"/>
      <c r="HAM112" s="690"/>
      <c r="HAN112" s="690"/>
      <c r="HAO112" s="690"/>
      <c r="HAP112" s="690"/>
      <c r="HAQ112" s="690"/>
      <c r="HAR112" s="690"/>
      <c r="HAS112" s="690"/>
      <c r="HAT112" s="688"/>
      <c r="HAU112" s="687"/>
      <c r="HAV112" s="690"/>
      <c r="HAW112" s="690"/>
      <c r="HAX112" s="690"/>
      <c r="HAY112" s="690"/>
      <c r="HAZ112" s="690"/>
      <c r="HBA112" s="690"/>
      <c r="HBB112" s="690"/>
      <c r="HBC112" s="688"/>
      <c r="HBD112" s="687"/>
      <c r="HBE112" s="690"/>
      <c r="HBF112" s="690"/>
      <c r="HBG112" s="690"/>
      <c r="HBH112" s="690"/>
      <c r="HBI112" s="690"/>
      <c r="HBJ112" s="690"/>
      <c r="HBK112" s="690"/>
      <c r="HBL112" s="688"/>
      <c r="HBM112" s="687"/>
      <c r="HBN112" s="690"/>
      <c r="HBO112" s="690"/>
      <c r="HBP112" s="690"/>
      <c r="HBQ112" s="690"/>
      <c r="HBR112" s="690"/>
      <c r="HBS112" s="690"/>
      <c r="HBT112" s="690"/>
      <c r="HBU112" s="688"/>
      <c r="HBV112" s="687"/>
      <c r="HBW112" s="690"/>
      <c r="HBX112" s="690"/>
      <c r="HBY112" s="690"/>
      <c r="HBZ112" s="690"/>
      <c r="HCA112" s="690"/>
      <c r="HCB112" s="690"/>
      <c r="HCC112" s="690"/>
      <c r="HCD112" s="688"/>
      <c r="HCE112" s="687"/>
      <c r="HCF112" s="690"/>
      <c r="HCG112" s="690"/>
      <c r="HCH112" s="690"/>
      <c r="HCI112" s="690"/>
      <c r="HCJ112" s="690"/>
      <c r="HCK112" s="690"/>
      <c r="HCL112" s="690"/>
      <c r="HCM112" s="688"/>
      <c r="HCN112" s="687"/>
      <c r="HCO112" s="690"/>
      <c r="HCP112" s="690"/>
      <c r="HCQ112" s="690"/>
      <c r="HCR112" s="690"/>
      <c r="HCS112" s="690"/>
      <c r="HCT112" s="690"/>
      <c r="HCU112" s="690"/>
      <c r="HCV112" s="688"/>
      <c r="HCW112" s="687"/>
      <c r="HCX112" s="690"/>
      <c r="HCY112" s="690"/>
      <c r="HCZ112" s="690"/>
      <c r="HDA112" s="690"/>
      <c r="HDB112" s="690"/>
      <c r="HDC112" s="690"/>
      <c r="HDD112" s="690"/>
      <c r="HDE112" s="688"/>
      <c r="HDF112" s="687"/>
      <c r="HDG112" s="690"/>
      <c r="HDH112" s="690"/>
      <c r="HDI112" s="690"/>
      <c r="HDJ112" s="690"/>
      <c r="HDK112" s="690"/>
      <c r="HDL112" s="690"/>
      <c r="HDM112" s="690"/>
      <c r="HDN112" s="688"/>
      <c r="HDO112" s="687"/>
      <c r="HDP112" s="690"/>
      <c r="HDQ112" s="690"/>
      <c r="HDR112" s="690"/>
      <c r="HDS112" s="690"/>
      <c r="HDT112" s="690"/>
      <c r="HDU112" s="690"/>
      <c r="HDV112" s="690"/>
      <c r="HDW112" s="688"/>
      <c r="HDX112" s="687"/>
      <c r="HDY112" s="690"/>
      <c r="HDZ112" s="690"/>
      <c r="HEA112" s="690"/>
      <c r="HEB112" s="690"/>
      <c r="HEC112" s="690"/>
      <c r="HED112" s="690"/>
      <c r="HEE112" s="690"/>
      <c r="HEF112" s="688"/>
      <c r="HEG112" s="687"/>
      <c r="HEH112" s="690"/>
      <c r="HEI112" s="690"/>
      <c r="HEJ112" s="690"/>
      <c r="HEK112" s="690"/>
      <c r="HEL112" s="690"/>
      <c r="HEM112" s="690"/>
      <c r="HEN112" s="690"/>
      <c r="HEO112" s="688"/>
      <c r="HEP112" s="687"/>
      <c r="HEQ112" s="690"/>
      <c r="HER112" s="690"/>
      <c r="HES112" s="690"/>
      <c r="HET112" s="690"/>
      <c r="HEU112" s="690"/>
      <c r="HEV112" s="690"/>
      <c r="HEW112" s="690"/>
      <c r="HEX112" s="688"/>
      <c r="HEY112" s="687"/>
      <c r="HEZ112" s="690"/>
      <c r="HFA112" s="690"/>
      <c r="HFB112" s="690"/>
      <c r="HFC112" s="690"/>
      <c r="HFD112" s="690"/>
      <c r="HFE112" s="690"/>
      <c r="HFF112" s="690"/>
      <c r="HFG112" s="688"/>
      <c r="HFH112" s="687"/>
      <c r="HFI112" s="690"/>
      <c r="HFJ112" s="690"/>
      <c r="HFK112" s="690"/>
      <c r="HFL112" s="690"/>
      <c r="HFM112" s="690"/>
      <c r="HFN112" s="690"/>
      <c r="HFO112" s="690"/>
      <c r="HFP112" s="688"/>
      <c r="HFQ112" s="687"/>
      <c r="HFR112" s="690"/>
      <c r="HFS112" s="690"/>
      <c r="HFT112" s="690"/>
      <c r="HFU112" s="690"/>
      <c r="HFV112" s="690"/>
      <c r="HFW112" s="690"/>
      <c r="HFX112" s="690"/>
      <c r="HFY112" s="688"/>
      <c r="HFZ112" s="687"/>
      <c r="HGA112" s="690"/>
      <c r="HGB112" s="690"/>
      <c r="HGC112" s="690"/>
      <c r="HGD112" s="690"/>
      <c r="HGE112" s="690"/>
      <c r="HGF112" s="690"/>
      <c r="HGG112" s="690"/>
      <c r="HGH112" s="688"/>
      <c r="HGI112" s="687"/>
      <c r="HGJ112" s="690"/>
      <c r="HGK112" s="690"/>
      <c r="HGL112" s="690"/>
      <c r="HGM112" s="690"/>
      <c r="HGN112" s="690"/>
      <c r="HGO112" s="690"/>
      <c r="HGP112" s="690"/>
      <c r="HGQ112" s="688"/>
      <c r="HGR112" s="687"/>
      <c r="HGS112" s="690"/>
      <c r="HGT112" s="690"/>
      <c r="HGU112" s="690"/>
      <c r="HGV112" s="690"/>
      <c r="HGW112" s="690"/>
      <c r="HGX112" s="690"/>
      <c r="HGY112" s="690"/>
      <c r="HGZ112" s="688"/>
      <c r="HHA112" s="687"/>
      <c r="HHB112" s="690"/>
      <c r="HHC112" s="690"/>
      <c r="HHD112" s="690"/>
      <c r="HHE112" s="690"/>
      <c r="HHF112" s="690"/>
      <c r="HHG112" s="690"/>
      <c r="HHH112" s="690"/>
      <c r="HHI112" s="688"/>
      <c r="HHJ112" s="687"/>
      <c r="HHK112" s="690"/>
      <c r="HHL112" s="690"/>
      <c r="HHM112" s="690"/>
      <c r="HHN112" s="690"/>
      <c r="HHO112" s="690"/>
      <c r="HHP112" s="690"/>
      <c r="HHQ112" s="690"/>
      <c r="HHR112" s="688"/>
      <c r="HHS112" s="687"/>
      <c r="HHT112" s="690"/>
      <c r="HHU112" s="690"/>
      <c r="HHV112" s="690"/>
      <c r="HHW112" s="690"/>
      <c r="HHX112" s="690"/>
      <c r="HHY112" s="690"/>
      <c r="HHZ112" s="690"/>
      <c r="HIA112" s="688"/>
      <c r="HIB112" s="687"/>
      <c r="HIC112" s="690"/>
      <c r="HID112" s="690"/>
      <c r="HIE112" s="690"/>
      <c r="HIF112" s="690"/>
      <c r="HIG112" s="690"/>
      <c r="HIH112" s="690"/>
      <c r="HII112" s="690"/>
      <c r="HIJ112" s="688"/>
      <c r="HIK112" s="687"/>
      <c r="HIL112" s="690"/>
      <c r="HIM112" s="690"/>
      <c r="HIN112" s="690"/>
      <c r="HIO112" s="690"/>
      <c r="HIP112" s="690"/>
      <c r="HIQ112" s="690"/>
      <c r="HIR112" s="690"/>
      <c r="HIS112" s="688"/>
      <c r="HIT112" s="687"/>
      <c r="HIU112" s="690"/>
      <c r="HIV112" s="690"/>
      <c r="HIW112" s="690"/>
      <c r="HIX112" s="690"/>
      <c r="HIY112" s="690"/>
      <c r="HIZ112" s="690"/>
      <c r="HJA112" s="690"/>
      <c r="HJB112" s="688"/>
      <c r="HJC112" s="687"/>
      <c r="HJD112" s="690"/>
      <c r="HJE112" s="690"/>
      <c r="HJF112" s="690"/>
      <c r="HJG112" s="690"/>
      <c r="HJH112" s="690"/>
      <c r="HJI112" s="690"/>
      <c r="HJJ112" s="690"/>
      <c r="HJK112" s="688"/>
      <c r="HJL112" s="687"/>
      <c r="HJM112" s="690"/>
      <c r="HJN112" s="690"/>
      <c r="HJO112" s="690"/>
      <c r="HJP112" s="690"/>
      <c r="HJQ112" s="690"/>
      <c r="HJR112" s="690"/>
      <c r="HJS112" s="690"/>
      <c r="HJT112" s="688"/>
      <c r="HJU112" s="687"/>
      <c r="HJV112" s="690"/>
      <c r="HJW112" s="690"/>
      <c r="HJX112" s="690"/>
      <c r="HJY112" s="690"/>
      <c r="HJZ112" s="690"/>
      <c r="HKA112" s="690"/>
      <c r="HKB112" s="690"/>
      <c r="HKC112" s="688"/>
      <c r="HKD112" s="687"/>
      <c r="HKE112" s="690"/>
      <c r="HKF112" s="690"/>
      <c r="HKG112" s="690"/>
      <c r="HKH112" s="690"/>
      <c r="HKI112" s="690"/>
      <c r="HKJ112" s="690"/>
      <c r="HKK112" s="690"/>
      <c r="HKL112" s="688"/>
      <c r="HKM112" s="687"/>
      <c r="HKN112" s="690"/>
      <c r="HKO112" s="690"/>
      <c r="HKP112" s="690"/>
      <c r="HKQ112" s="690"/>
      <c r="HKR112" s="690"/>
      <c r="HKS112" s="690"/>
      <c r="HKT112" s="690"/>
      <c r="HKU112" s="688"/>
      <c r="HKV112" s="687"/>
      <c r="HKW112" s="690"/>
      <c r="HKX112" s="690"/>
      <c r="HKY112" s="690"/>
      <c r="HKZ112" s="690"/>
      <c r="HLA112" s="690"/>
      <c r="HLB112" s="690"/>
      <c r="HLC112" s="690"/>
      <c r="HLD112" s="688"/>
      <c r="HLE112" s="687"/>
      <c r="HLF112" s="690"/>
      <c r="HLG112" s="690"/>
      <c r="HLH112" s="690"/>
      <c r="HLI112" s="690"/>
      <c r="HLJ112" s="690"/>
      <c r="HLK112" s="690"/>
      <c r="HLL112" s="690"/>
      <c r="HLM112" s="688"/>
      <c r="HLN112" s="687"/>
      <c r="HLO112" s="690"/>
      <c r="HLP112" s="690"/>
      <c r="HLQ112" s="690"/>
      <c r="HLR112" s="690"/>
      <c r="HLS112" s="690"/>
      <c r="HLT112" s="690"/>
      <c r="HLU112" s="690"/>
      <c r="HLV112" s="688"/>
      <c r="HLW112" s="687"/>
      <c r="HLX112" s="690"/>
      <c r="HLY112" s="690"/>
      <c r="HLZ112" s="690"/>
      <c r="HMA112" s="690"/>
      <c r="HMB112" s="690"/>
      <c r="HMC112" s="690"/>
      <c r="HMD112" s="690"/>
      <c r="HME112" s="688"/>
      <c r="HMF112" s="687"/>
      <c r="HMG112" s="690"/>
      <c r="HMH112" s="690"/>
      <c r="HMI112" s="690"/>
      <c r="HMJ112" s="690"/>
      <c r="HMK112" s="690"/>
      <c r="HML112" s="690"/>
      <c r="HMM112" s="690"/>
      <c r="HMN112" s="688"/>
      <c r="HMO112" s="687"/>
      <c r="HMP112" s="690"/>
      <c r="HMQ112" s="690"/>
      <c r="HMR112" s="690"/>
      <c r="HMS112" s="690"/>
      <c r="HMT112" s="690"/>
      <c r="HMU112" s="690"/>
      <c r="HMV112" s="690"/>
      <c r="HMW112" s="688"/>
      <c r="HMX112" s="687"/>
      <c r="HMY112" s="690"/>
      <c r="HMZ112" s="690"/>
      <c r="HNA112" s="690"/>
      <c r="HNB112" s="690"/>
      <c r="HNC112" s="690"/>
      <c r="HND112" s="690"/>
      <c r="HNE112" s="690"/>
      <c r="HNF112" s="688"/>
      <c r="HNG112" s="687"/>
      <c r="HNH112" s="690"/>
      <c r="HNI112" s="690"/>
      <c r="HNJ112" s="690"/>
      <c r="HNK112" s="690"/>
      <c r="HNL112" s="690"/>
      <c r="HNM112" s="690"/>
      <c r="HNN112" s="690"/>
      <c r="HNO112" s="688"/>
      <c r="HNP112" s="687"/>
      <c r="HNQ112" s="690"/>
      <c r="HNR112" s="690"/>
      <c r="HNS112" s="690"/>
      <c r="HNT112" s="690"/>
      <c r="HNU112" s="690"/>
      <c r="HNV112" s="690"/>
      <c r="HNW112" s="690"/>
      <c r="HNX112" s="688"/>
      <c r="HNY112" s="687"/>
      <c r="HNZ112" s="690"/>
      <c r="HOA112" s="690"/>
      <c r="HOB112" s="690"/>
      <c r="HOC112" s="690"/>
      <c r="HOD112" s="690"/>
      <c r="HOE112" s="690"/>
      <c r="HOF112" s="690"/>
      <c r="HOG112" s="688"/>
      <c r="HOH112" s="687"/>
      <c r="HOI112" s="690"/>
      <c r="HOJ112" s="690"/>
      <c r="HOK112" s="690"/>
      <c r="HOL112" s="690"/>
      <c r="HOM112" s="690"/>
      <c r="HON112" s="690"/>
      <c r="HOO112" s="690"/>
      <c r="HOP112" s="688"/>
      <c r="HOQ112" s="687"/>
      <c r="HOR112" s="690"/>
      <c r="HOS112" s="690"/>
      <c r="HOT112" s="690"/>
      <c r="HOU112" s="690"/>
      <c r="HOV112" s="690"/>
      <c r="HOW112" s="690"/>
      <c r="HOX112" s="690"/>
      <c r="HOY112" s="688"/>
      <c r="HOZ112" s="687"/>
      <c r="HPA112" s="690"/>
      <c r="HPB112" s="690"/>
      <c r="HPC112" s="690"/>
      <c r="HPD112" s="690"/>
      <c r="HPE112" s="690"/>
      <c r="HPF112" s="690"/>
      <c r="HPG112" s="690"/>
      <c r="HPH112" s="688"/>
      <c r="HPI112" s="687"/>
      <c r="HPJ112" s="690"/>
      <c r="HPK112" s="690"/>
      <c r="HPL112" s="690"/>
      <c r="HPM112" s="690"/>
      <c r="HPN112" s="690"/>
      <c r="HPO112" s="690"/>
      <c r="HPP112" s="690"/>
      <c r="HPQ112" s="688"/>
      <c r="HPR112" s="687"/>
      <c r="HPS112" s="690"/>
      <c r="HPT112" s="690"/>
      <c r="HPU112" s="690"/>
      <c r="HPV112" s="690"/>
      <c r="HPW112" s="690"/>
      <c r="HPX112" s="690"/>
      <c r="HPY112" s="690"/>
      <c r="HPZ112" s="688"/>
      <c r="HQA112" s="687"/>
      <c r="HQB112" s="690"/>
      <c r="HQC112" s="690"/>
      <c r="HQD112" s="690"/>
      <c r="HQE112" s="690"/>
      <c r="HQF112" s="690"/>
      <c r="HQG112" s="690"/>
      <c r="HQH112" s="690"/>
      <c r="HQI112" s="688"/>
      <c r="HQJ112" s="687"/>
      <c r="HQK112" s="690"/>
      <c r="HQL112" s="690"/>
      <c r="HQM112" s="690"/>
      <c r="HQN112" s="690"/>
      <c r="HQO112" s="690"/>
      <c r="HQP112" s="690"/>
      <c r="HQQ112" s="690"/>
      <c r="HQR112" s="688"/>
      <c r="HQS112" s="687"/>
      <c r="HQT112" s="690"/>
      <c r="HQU112" s="690"/>
      <c r="HQV112" s="690"/>
      <c r="HQW112" s="690"/>
      <c r="HQX112" s="690"/>
      <c r="HQY112" s="690"/>
      <c r="HQZ112" s="690"/>
      <c r="HRA112" s="688"/>
      <c r="HRB112" s="687"/>
      <c r="HRC112" s="690"/>
      <c r="HRD112" s="690"/>
      <c r="HRE112" s="690"/>
      <c r="HRF112" s="690"/>
      <c r="HRG112" s="690"/>
      <c r="HRH112" s="690"/>
      <c r="HRI112" s="690"/>
      <c r="HRJ112" s="688"/>
      <c r="HRK112" s="687"/>
      <c r="HRL112" s="690"/>
      <c r="HRM112" s="690"/>
      <c r="HRN112" s="690"/>
      <c r="HRO112" s="690"/>
      <c r="HRP112" s="690"/>
      <c r="HRQ112" s="690"/>
      <c r="HRR112" s="690"/>
      <c r="HRS112" s="688"/>
      <c r="HRT112" s="687"/>
      <c r="HRU112" s="690"/>
      <c r="HRV112" s="690"/>
      <c r="HRW112" s="690"/>
      <c r="HRX112" s="690"/>
      <c r="HRY112" s="690"/>
      <c r="HRZ112" s="690"/>
      <c r="HSA112" s="690"/>
      <c r="HSB112" s="688"/>
      <c r="HSC112" s="687"/>
      <c r="HSD112" s="690"/>
      <c r="HSE112" s="690"/>
      <c r="HSF112" s="690"/>
      <c r="HSG112" s="690"/>
      <c r="HSH112" s="690"/>
      <c r="HSI112" s="690"/>
      <c r="HSJ112" s="690"/>
      <c r="HSK112" s="688"/>
      <c r="HSL112" s="687"/>
      <c r="HSM112" s="690"/>
      <c r="HSN112" s="690"/>
      <c r="HSO112" s="690"/>
      <c r="HSP112" s="690"/>
      <c r="HSQ112" s="690"/>
      <c r="HSR112" s="690"/>
      <c r="HSS112" s="690"/>
      <c r="HST112" s="688"/>
      <c r="HSU112" s="687"/>
      <c r="HSV112" s="690"/>
      <c r="HSW112" s="690"/>
      <c r="HSX112" s="690"/>
      <c r="HSY112" s="690"/>
      <c r="HSZ112" s="690"/>
      <c r="HTA112" s="690"/>
      <c r="HTB112" s="690"/>
      <c r="HTC112" s="688"/>
      <c r="HTD112" s="687"/>
      <c r="HTE112" s="690"/>
      <c r="HTF112" s="690"/>
      <c r="HTG112" s="690"/>
      <c r="HTH112" s="690"/>
      <c r="HTI112" s="690"/>
      <c r="HTJ112" s="690"/>
      <c r="HTK112" s="690"/>
      <c r="HTL112" s="688"/>
      <c r="HTM112" s="687"/>
      <c r="HTN112" s="690"/>
      <c r="HTO112" s="690"/>
      <c r="HTP112" s="690"/>
      <c r="HTQ112" s="690"/>
      <c r="HTR112" s="690"/>
      <c r="HTS112" s="690"/>
      <c r="HTT112" s="690"/>
      <c r="HTU112" s="688"/>
      <c r="HTV112" s="687"/>
      <c r="HTW112" s="690"/>
      <c r="HTX112" s="690"/>
      <c r="HTY112" s="690"/>
      <c r="HTZ112" s="690"/>
      <c r="HUA112" s="690"/>
      <c r="HUB112" s="690"/>
      <c r="HUC112" s="690"/>
      <c r="HUD112" s="688"/>
      <c r="HUE112" s="687"/>
      <c r="HUF112" s="690"/>
      <c r="HUG112" s="690"/>
      <c r="HUH112" s="690"/>
      <c r="HUI112" s="690"/>
      <c r="HUJ112" s="690"/>
      <c r="HUK112" s="690"/>
      <c r="HUL112" s="690"/>
      <c r="HUM112" s="688"/>
      <c r="HUN112" s="687"/>
      <c r="HUO112" s="690"/>
      <c r="HUP112" s="690"/>
      <c r="HUQ112" s="690"/>
      <c r="HUR112" s="690"/>
      <c r="HUS112" s="690"/>
      <c r="HUT112" s="690"/>
      <c r="HUU112" s="690"/>
      <c r="HUV112" s="688"/>
      <c r="HUW112" s="687"/>
      <c r="HUX112" s="690"/>
      <c r="HUY112" s="690"/>
      <c r="HUZ112" s="690"/>
      <c r="HVA112" s="690"/>
      <c r="HVB112" s="690"/>
      <c r="HVC112" s="690"/>
      <c r="HVD112" s="690"/>
      <c r="HVE112" s="688"/>
      <c r="HVF112" s="687"/>
      <c r="HVG112" s="690"/>
      <c r="HVH112" s="690"/>
      <c r="HVI112" s="690"/>
      <c r="HVJ112" s="690"/>
      <c r="HVK112" s="690"/>
      <c r="HVL112" s="690"/>
      <c r="HVM112" s="690"/>
      <c r="HVN112" s="688"/>
      <c r="HVO112" s="687"/>
      <c r="HVP112" s="690"/>
      <c r="HVQ112" s="690"/>
      <c r="HVR112" s="690"/>
      <c r="HVS112" s="690"/>
      <c r="HVT112" s="690"/>
      <c r="HVU112" s="690"/>
      <c r="HVV112" s="690"/>
      <c r="HVW112" s="688"/>
      <c r="HVX112" s="687"/>
      <c r="HVY112" s="690"/>
      <c r="HVZ112" s="690"/>
      <c r="HWA112" s="690"/>
      <c r="HWB112" s="690"/>
      <c r="HWC112" s="690"/>
      <c r="HWD112" s="690"/>
      <c r="HWE112" s="690"/>
      <c r="HWF112" s="688"/>
      <c r="HWG112" s="687"/>
      <c r="HWH112" s="690"/>
      <c r="HWI112" s="690"/>
      <c r="HWJ112" s="690"/>
      <c r="HWK112" s="690"/>
      <c r="HWL112" s="690"/>
      <c r="HWM112" s="690"/>
      <c r="HWN112" s="690"/>
      <c r="HWO112" s="688"/>
      <c r="HWP112" s="687"/>
      <c r="HWQ112" s="690"/>
      <c r="HWR112" s="690"/>
      <c r="HWS112" s="690"/>
      <c r="HWT112" s="690"/>
      <c r="HWU112" s="690"/>
      <c r="HWV112" s="690"/>
      <c r="HWW112" s="690"/>
      <c r="HWX112" s="688"/>
      <c r="HWY112" s="687"/>
      <c r="HWZ112" s="690"/>
      <c r="HXA112" s="690"/>
      <c r="HXB112" s="690"/>
      <c r="HXC112" s="690"/>
      <c r="HXD112" s="690"/>
      <c r="HXE112" s="690"/>
      <c r="HXF112" s="690"/>
      <c r="HXG112" s="688"/>
      <c r="HXH112" s="687"/>
      <c r="HXI112" s="690"/>
      <c r="HXJ112" s="690"/>
      <c r="HXK112" s="690"/>
      <c r="HXL112" s="690"/>
      <c r="HXM112" s="690"/>
      <c r="HXN112" s="690"/>
      <c r="HXO112" s="690"/>
      <c r="HXP112" s="688"/>
      <c r="HXQ112" s="687"/>
      <c r="HXR112" s="690"/>
      <c r="HXS112" s="690"/>
      <c r="HXT112" s="690"/>
      <c r="HXU112" s="690"/>
      <c r="HXV112" s="690"/>
      <c r="HXW112" s="690"/>
      <c r="HXX112" s="690"/>
      <c r="HXY112" s="688"/>
      <c r="HXZ112" s="687"/>
      <c r="HYA112" s="690"/>
      <c r="HYB112" s="690"/>
      <c r="HYC112" s="690"/>
      <c r="HYD112" s="690"/>
      <c r="HYE112" s="690"/>
      <c r="HYF112" s="690"/>
      <c r="HYG112" s="690"/>
      <c r="HYH112" s="688"/>
      <c r="HYI112" s="687"/>
      <c r="HYJ112" s="690"/>
      <c r="HYK112" s="690"/>
      <c r="HYL112" s="690"/>
      <c r="HYM112" s="690"/>
      <c r="HYN112" s="690"/>
      <c r="HYO112" s="690"/>
      <c r="HYP112" s="690"/>
      <c r="HYQ112" s="688"/>
      <c r="HYR112" s="687"/>
      <c r="HYS112" s="690"/>
      <c r="HYT112" s="690"/>
      <c r="HYU112" s="690"/>
      <c r="HYV112" s="690"/>
      <c r="HYW112" s="690"/>
      <c r="HYX112" s="690"/>
      <c r="HYY112" s="690"/>
      <c r="HYZ112" s="688"/>
      <c r="HZA112" s="687"/>
      <c r="HZB112" s="690"/>
      <c r="HZC112" s="690"/>
      <c r="HZD112" s="690"/>
      <c r="HZE112" s="690"/>
      <c r="HZF112" s="690"/>
      <c r="HZG112" s="690"/>
      <c r="HZH112" s="690"/>
      <c r="HZI112" s="688"/>
      <c r="HZJ112" s="687"/>
      <c r="HZK112" s="690"/>
      <c r="HZL112" s="690"/>
      <c r="HZM112" s="690"/>
      <c r="HZN112" s="690"/>
      <c r="HZO112" s="690"/>
      <c r="HZP112" s="690"/>
      <c r="HZQ112" s="690"/>
      <c r="HZR112" s="688"/>
      <c r="HZS112" s="687"/>
      <c r="HZT112" s="690"/>
      <c r="HZU112" s="690"/>
      <c r="HZV112" s="690"/>
      <c r="HZW112" s="690"/>
      <c r="HZX112" s="690"/>
      <c r="HZY112" s="690"/>
      <c r="HZZ112" s="690"/>
      <c r="IAA112" s="688"/>
      <c r="IAB112" s="687"/>
      <c r="IAC112" s="690"/>
      <c r="IAD112" s="690"/>
      <c r="IAE112" s="690"/>
      <c r="IAF112" s="690"/>
      <c r="IAG112" s="690"/>
      <c r="IAH112" s="690"/>
      <c r="IAI112" s="690"/>
      <c r="IAJ112" s="688"/>
      <c r="IAK112" s="687"/>
      <c r="IAL112" s="690"/>
      <c r="IAM112" s="690"/>
      <c r="IAN112" s="690"/>
      <c r="IAO112" s="690"/>
      <c r="IAP112" s="690"/>
      <c r="IAQ112" s="690"/>
      <c r="IAR112" s="690"/>
      <c r="IAS112" s="688"/>
      <c r="IAT112" s="687"/>
      <c r="IAU112" s="690"/>
      <c r="IAV112" s="690"/>
      <c r="IAW112" s="690"/>
      <c r="IAX112" s="690"/>
      <c r="IAY112" s="690"/>
      <c r="IAZ112" s="690"/>
      <c r="IBA112" s="690"/>
      <c r="IBB112" s="688"/>
      <c r="IBC112" s="687"/>
      <c r="IBD112" s="690"/>
      <c r="IBE112" s="690"/>
      <c r="IBF112" s="690"/>
      <c r="IBG112" s="690"/>
      <c r="IBH112" s="690"/>
      <c r="IBI112" s="690"/>
      <c r="IBJ112" s="690"/>
      <c r="IBK112" s="688"/>
      <c r="IBL112" s="687"/>
      <c r="IBM112" s="690"/>
      <c r="IBN112" s="690"/>
      <c r="IBO112" s="690"/>
      <c r="IBP112" s="690"/>
      <c r="IBQ112" s="690"/>
      <c r="IBR112" s="690"/>
      <c r="IBS112" s="690"/>
      <c r="IBT112" s="688"/>
      <c r="IBU112" s="687"/>
      <c r="IBV112" s="690"/>
      <c r="IBW112" s="690"/>
      <c r="IBX112" s="690"/>
      <c r="IBY112" s="690"/>
      <c r="IBZ112" s="690"/>
      <c r="ICA112" s="690"/>
      <c r="ICB112" s="690"/>
      <c r="ICC112" s="688"/>
      <c r="ICD112" s="687"/>
      <c r="ICE112" s="690"/>
      <c r="ICF112" s="690"/>
      <c r="ICG112" s="690"/>
      <c r="ICH112" s="690"/>
      <c r="ICI112" s="690"/>
      <c r="ICJ112" s="690"/>
      <c r="ICK112" s="690"/>
      <c r="ICL112" s="688"/>
      <c r="ICM112" s="687"/>
      <c r="ICN112" s="690"/>
      <c r="ICO112" s="690"/>
      <c r="ICP112" s="690"/>
      <c r="ICQ112" s="690"/>
      <c r="ICR112" s="690"/>
      <c r="ICS112" s="690"/>
      <c r="ICT112" s="690"/>
      <c r="ICU112" s="688"/>
      <c r="ICV112" s="687"/>
      <c r="ICW112" s="690"/>
      <c r="ICX112" s="690"/>
      <c r="ICY112" s="690"/>
      <c r="ICZ112" s="690"/>
      <c r="IDA112" s="690"/>
      <c r="IDB112" s="690"/>
      <c r="IDC112" s="690"/>
      <c r="IDD112" s="688"/>
      <c r="IDE112" s="687"/>
      <c r="IDF112" s="690"/>
      <c r="IDG112" s="690"/>
      <c r="IDH112" s="690"/>
      <c r="IDI112" s="690"/>
      <c r="IDJ112" s="690"/>
      <c r="IDK112" s="690"/>
      <c r="IDL112" s="690"/>
      <c r="IDM112" s="688"/>
      <c r="IDN112" s="687"/>
      <c r="IDO112" s="690"/>
      <c r="IDP112" s="690"/>
      <c r="IDQ112" s="690"/>
      <c r="IDR112" s="690"/>
      <c r="IDS112" s="690"/>
      <c r="IDT112" s="690"/>
      <c r="IDU112" s="690"/>
      <c r="IDV112" s="688"/>
      <c r="IDW112" s="687"/>
      <c r="IDX112" s="690"/>
      <c r="IDY112" s="690"/>
      <c r="IDZ112" s="690"/>
      <c r="IEA112" s="690"/>
      <c r="IEB112" s="690"/>
      <c r="IEC112" s="690"/>
      <c r="IED112" s="690"/>
      <c r="IEE112" s="688"/>
      <c r="IEF112" s="687"/>
      <c r="IEG112" s="690"/>
      <c r="IEH112" s="690"/>
      <c r="IEI112" s="690"/>
      <c r="IEJ112" s="690"/>
      <c r="IEK112" s="690"/>
      <c r="IEL112" s="690"/>
      <c r="IEM112" s="690"/>
      <c r="IEN112" s="688"/>
      <c r="IEO112" s="687"/>
      <c r="IEP112" s="690"/>
      <c r="IEQ112" s="690"/>
      <c r="IER112" s="690"/>
      <c r="IES112" s="690"/>
      <c r="IET112" s="690"/>
      <c r="IEU112" s="690"/>
      <c r="IEV112" s="690"/>
      <c r="IEW112" s="688"/>
      <c r="IEX112" s="687"/>
      <c r="IEY112" s="690"/>
      <c r="IEZ112" s="690"/>
      <c r="IFA112" s="690"/>
      <c r="IFB112" s="690"/>
      <c r="IFC112" s="690"/>
      <c r="IFD112" s="690"/>
      <c r="IFE112" s="690"/>
      <c r="IFF112" s="688"/>
      <c r="IFG112" s="687"/>
      <c r="IFH112" s="690"/>
      <c r="IFI112" s="690"/>
      <c r="IFJ112" s="690"/>
      <c r="IFK112" s="690"/>
      <c r="IFL112" s="690"/>
      <c r="IFM112" s="690"/>
      <c r="IFN112" s="690"/>
      <c r="IFO112" s="688"/>
      <c r="IFP112" s="687"/>
      <c r="IFQ112" s="690"/>
      <c r="IFR112" s="690"/>
      <c r="IFS112" s="690"/>
      <c r="IFT112" s="690"/>
      <c r="IFU112" s="690"/>
      <c r="IFV112" s="690"/>
      <c r="IFW112" s="690"/>
      <c r="IFX112" s="688"/>
      <c r="IFY112" s="687"/>
      <c r="IFZ112" s="690"/>
      <c r="IGA112" s="690"/>
      <c r="IGB112" s="690"/>
      <c r="IGC112" s="690"/>
      <c r="IGD112" s="690"/>
      <c r="IGE112" s="690"/>
      <c r="IGF112" s="690"/>
      <c r="IGG112" s="688"/>
      <c r="IGH112" s="687"/>
      <c r="IGI112" s="690"/>
      <c r="IGJ112" s="690"/>
      <c r="IGK112" s="690"/>
      <c r="IGL112" s="690"/>
      <c r="IGM112" s="690"/>
      <c r="IGN112" s="690"/>
      <c r="IGO112" s="690"/>
      <c r="IGP112" s="688"/>
      <c r="IGQ112" s="687"/>
      <c r="IGR112" s="690"/>
      <c r="IGS112" s="690"/>
      <c r="IGT112" s="690"/>
      <c r="IGU112" s="690"/>
      <c r="IGV112" s="690"/>
      <c r="IGW112" s="690"/>
      <c r="IGX112" s="690"/>
      <c r="IGY112" s="688"/>
      <c r="IGZ112" s="687"/>
      <c r="IHA112" s="690"/>
      <c r="IHB112" s="690"/>
      <c r="IHC112" s="690"/>
      <c r="IHD112" s="690"/>
      <c r="IHE112" s="690"/>
      <c r="IHF112" s="690"/>
      <c r="IHG112" s="690"/>
      <c r="IHH112" s="688"/>
      <c r="IHI112" s="687"/>
      <c r="IHJ112" s="690"/>
      <c r="IHK112" s="690"/>
      <c r="IHL112" s="690"/>
      <c r="IHM112" s="690"/>
      <c r="IHN112" s="690"/>
      <c r="IHO112" s="690"/>
      <c r="IHP112" s="690"/>
      <c r="IHQ112" s="688"/>
      <c r="IHR112" s="687"/>
      <c r="IHS112" s="690"/>
      <c r="IHT112" s="690"/>
      <c r="IHU112" s="690"/>
      <c r="IHV112" s="690"/>
      <c r="IHW112" s="690"/>
      <c r="IHX112" s="690"/>
      <c r="IHY112" s="690"/>
      <c r="IHZ112" s="688"/>
      <c r="IIA112" s="687"/>
      <c r="IIB112" s="690"/>
      <c r="IIC112" s="690"/>
      <c r="IID112" s="690"/>
      <c r="IIE112" s="690"/>
      <c r="IIF112" s="690"/>
      <c r="IIG112" s="690"/>
      <c r="IIH112" s="690"/>
      <c r="III112" s="688"/>
      <c r="IIJ112" s="687"/>
      <c r="IIK112" s="690"/>
      <c r="IIL112" s="690"/>
      <c r="IIM112" s="690"/>
      <c r="IIN112" s="690"/>
      <c r="IIO112" s="690"/>
      <c r="IIP112" s="690"/>
      <c r="IIQ112" s="690"/>
      <c r="IIR112" s="688"/>
      <c r="IIS112" s="687"/>
      <c r="IIT112" s="690"/>
      <c r="IIU112" s="690"/>
      <c r="IIV112" s="690"/>
      <c r="IIW112" s="690"/>
      <c r="IIX112" s="690"/>
      <c r="IIY112" s="690"/>
      <c r="IIZ112" s="690"/>
      <c r="IJA112" s="688"/>
      <c r="IJB112" s="687"/>
      <c r="IJC112" s="690"/>
      <c r="IJD112" s="690"/>
      <c r="IJE112" s="690"/>
      <c r="IJF112" s="690"/>
      <c r="IJG112" s="690"/>
      <c r="IJH112" s="690"/>
      <c r="IJI112" s="690"/>
      <c r="IJJ112" s="688"/>
      <c r="IJK112" s="687"/>
      <c r="IJL112" s="690"/>
      <c r="IJM112" s="690"/>
      <c r="IJN112" s="690"/>
      <c r="IJO112" s="690"/>
      <c r="IJP112" s="690"/>
      <c r="IJQ112" s="690"/>
      <c r="IJR112" s="690"/>
      <c r="IJS112" s="688"/>
      <c r="IJT112" s="687"/>
      <c r="IJU112" s="690"/>
      <c r="IJV112" s="690"/>
      <c r="IJW112" s="690"/>
      <c r="IJX112" s="690"/>
      <c r="IJY112" s="690"/>
      <c r="IJZ112" s="690"/>
      <c r="IKA112" s="690"/>
      <c r="IKB112" s="688"/>
      <c r="IKC112" s="687"/>
      <c r="IKD112" s="690"/>
      <c r="IKE112" s="690"/>
      <c r="IKF112" s="690"/>
      <c r="IKG112" s="690"/>
      <c r="IKH112" s="690"/>
      <c r="IKI112" s="690"/>
      <c r="IKJ112" s="690"/>
      <c r="IKK112" s="688"/>
      <c r="IKL112" s="687"/>
      <c r="IKM112" s="690"/>
      <c r="IKN112" s="690"/>
      <c r="IKO112" s="690"/>
      <c r="IKP112" s="690"/>
      <c r="IKQ112" s="690"/>
      <c r="IKR112" s="690"/>
      <c r="IKS112" s="690"/>
      <c r="IKT112" s="688"/>
      <c r="IKU112" s="687"/>
      <c r="IKV112" s="690"/>
      <c r="IKW112" s="690"/>
      <c r="IKX112" s="690"/>
      <c r="IKY112" s="690"/>
      <c r="IKZ112" s="690"/>
      <c r="ILA112" s="690"/>
      <c r="ILB112" s="690"/>
      <c r="ILC112" s="688"/>
      <c r="ILD112" s="687"/>
      <c r="ILE112" s="690"/>
      <c r="ILF112" s="690"/>
      <c r="ILG112" s="690"/>
      <c r="ILH112" s="690"/>
      <c r="ILI112" s="690"/>
      <c r="ILJ112" s="690"/>
      <c r="ILK112" s="690"/>
      <c r="ILL112" s="688"/>
      <c r="ILM112" s="687"/>
      <c r="ILN112" s="690"/>
      <c r="ILO112" s="690"/>
      <c r="ILP112" s="690"/>
      <c r="ILQ112" s="690"/>
      <c r="ILR112" s="690"/>
      <c r="ILS112" s="690"/>
      <c r="ILT112" s="690"/>
      <c r="ILU112" s="688"/>
      <c r="ILV112" s="687"/>
      <c r="ILW112" s="690"/>
      <c r="ILX112" s="690"/>
      <c r="ILY112" s="690"/>
      <c r="ILZ112" s="690"/>
      <c r="IMA112" s="690"/>
      <c r="IMB112" s="690"/>
      <c r="IMC112" s="690"/>
      <c r="IMD112" s="688"/>
      <c r="IME112" s="687"/>
      <c r="IMF112" s="690"/>
      <c r="IMG112" s="690"/>
      <c r="IMH112" s="690"/>
      <c r="IMI112" s="690"/>
      <c r="IMJ112" s="690"/>
      <c r="IMK112" s="690"/>
      <c r="IML112" s="690"/>
      <c r="IMM112" s="688"/>
      <c r="IMN112" s="687"/>
      <c r="IMO112" s="690"/>
      <c r="IMP112" s="690"/>
      <c r="IMQ112" s="690"/>
      <c r="IMR112" s="690"/>
      <c r="IMS112" s="690"/>
      <c r="IMT112" s="690"/>
      <c r="IMU112" s="690"/>
      <c r="IMV112" s="688"/>
      <c r="IMW112" s="687"/>
      <c r="IMX112" s="690"/>
      <c r="IMY112" s="690"/>
      <c r="IMZ112" s="690"/>
      <c r="INA112" s="690"/>
      <c r="INB112" s="690"/>
      <c r="INC112" s="690"/>
      <c r="IND112" s="690"/>
      <c r="INE112" s="688"/>
      <c r="INF112" s="687"/>
      <c r="ING112" s="690"/>
      <c r="INH112" s="690"/>
      <c r="INI112" s="690"/>
      <c r="INJ112" s="690"/>
      <c r="INK112" s="690"/>
      <c r="INL112" s="690"/>
      <c r="INM112" s="690"/>
      <c r="INN112" s="688"/>
      <c r="INO112" s="687"/>
      <c r="INP112" s="690"/>
      <c r="INQ112" s="690"/>
      <c r="INR112" s="690"/>
      <c r="INS112" s="690"/>
      <c r="INT112" s="690"/>
      <c r="INU112" s="690"/>
      <c r="INV112" s="690"/>
      <c r="INW112" s="688"/>
      <c r="INX112" s="687"/>
      <c r="INY112" s="690"/>
      <c r="INZ112" s="690"/>
      <c r="IOA112" s="690"/>
      <c r="IOB112" s="690"/>
      <c r="IOC112" s="690"/>
      <c r="IOD112" s="690"/>
      <c r="IOE112" s="690"/>
      <c r="IOF112" s="688"/>
      <c r="IOG112" s="687"/>
      <c r="IOH112" s="690"/>
      <c r="IOI112" s="690"/>
      <c r="IOJ112" s="690"/>
      <c r="IOK112" s="690"/>
      <c r="IOL112" s="690"/>
      <c r="IOM112" s="690"/>
      <c r="ION112" s="690"/>
      <c r="IOO112" s="688"/>
      <c r="IOP112" s="687"/>
      <c r="IOQ112" s="690"/>
      <c r="IOR112" s="690"/>
      <c r="IOS112" s="690"/>
      <c r="IOT112" s="690"/>
      <c r="IOU112" s="690"/>
      <c r="IOV112" s="690"/>
      <c r="IOW112" s="690"/>
      <c r="IOX112" s="688"/>
      <c r="IOY112" s="687"/>
      <c r="IOZ112" s="690"/>
      <c r="IPA112" s="690"/>
      <c r="IPB112" s="690"/>
      <c r="IPC112" s="690"/>
      <c r="IPD112" s="690"/>
      <c r="IPE112" s="690"/>
      <c r="IPF112" s="690"/>
      <c r="IPG112" s="688"/>
      <c r="IPH112" s="687"/>
      <c r="IPI112" s="690"/>
      <c r="IPJ112" s="690"/>
      <c r="IPK112" s="690"/>
      <c r="IPL112" s="690"/>
      <c r="IPM112" s="690"/>
      <c r="IPN112" s="690"/>
      <c r="IPO112" s="690"/>
      <c r="IPP112" s="688"/>
      <c r="IPQ112" s="687"/>
      <c r="IPR112" s="690"/>
      <c r="IPS112" s="690"/>
      <c r="IPT112" s="690"/>
      <c r="IPU112" s="690"/>
      <c r="IPV112" s="690"/>
      <c r="IPW112" s="690"/>
      <c r="IPX112" s="690"/>
      <c r="IPY112" s="688"/>
      <c r="IPZ112" s="687"/>
      <c r="IQA112" s="690"/>
      <c r="IQB112" s="690"/>
      <c r="IQC112" s="690"/>
      <c r="IQD112" s="690"/>
      <c r="IQE112" s="690"/>
      <c r="IQF112" s="690"/>
      <c r="IQG112" s="690"/>
      <c r="IQH112" s="688"/>
      <c r="IQI112" s="687"/>
      <c r="IQJ112" s="690"/>
      <c r="IQK112" s="690"/>
      <c r="IQL112" s="690"/>
      <c r="IQM112" s="690"/>
      <c r="IQN112" s="690"/>
      <c r="IQO112" s="690"/>
      <c r="IQP112" s="690"/>
      <c r="IQQ112" s="688"/>
      <c r="IQR112" s="687"/>
      <c r="IQS112" s="690"/>
      <c r="IQT112" s="690"/>
      <c r="IQU112" s="690"/>
      <c r="IQV112" s="690"/>
      <c r="IQW112" s="690"/>
      <c r="IQX112" s="690"/>
      <c r="IQY112" s="690"/>
      <c r="IQZ112" s="688"/>
      <c r="IRA112" s="687"/>
      <c r="IRB112" s="690"/>
      <c r="IRC112" s="690"/>
      <c r="IRD112" s="690"/>
      <c r="IRE112" s="690"/>
      <c r="IRF112" s="690"/>
      <c r="IRG112" s="690"/>
      <c r="IRH112" s="690"/>
      <c r="IRI112" s="688"/>
      <c r="IRJ112" s="687"/>
      <c r="IRK112" s="690"/>
      <c r="IRL112" s="690"/>
      <c r="IRM112" s="690"/>
      <c r="IRN112" s="690"/>
      <c r="IRO112" s="690"/>
      <c r="IRP112" s="690"/>
      <c r="IRQ112" s="690"/>
      <c r="IRR112" s="688"/>
      <c r="IRS112" s="687"/>
      <c r="IRT112" s="690"/>
      <c r="IRU112" s="690"/>
      <c r="IRV112" s="690"/>
      <c r="IRW112" s="690"/>
      <c r="IRX112" s="690"/>
      <c r="IRY112" s="690"/>
      <c r="IRZ112" s="690"/>
      <c r="ISA112" s="688"/>
      <c r="ISB112" s="687"/>
      <c r="ISC112" s="690"/>
      <c r="ISD112" s="690"/>
      <c r="ISE112" s="690"/>
      <c r="ISF112" s="690"/>
      <c r="ISG112" s="690"/>
      <c r="ISH112" s="690"/>
      <c r="ISI112" s="690"/>
      <c r="ISJ112" s="688"/>
      <c r="ISK112" s="687"/>
      <c r="ISL112" s="690"/>
      <c r="ISM112" s="690"/>
      <c r="ISN112" s="690"/>
      <c r="ISO112" s="690"/>
      <c r="ISP112" s="690"/>
      <c r="ISQ112" s="690"/>
      <c r="ISR112" s="690"/>
      <c r="ISS112" s="688"/>
      <c r="IST112" s="687"/>
      <c r="ISU112" s="690"/>
      <c r="ISV112" s="690"/>
      <c r="ISW112" s="690"/>
      <c r="ISX112" s="690"/>
      <c r="ISY112" s="690"/>
      <c r="ISZ112" s="690"/>
      <c r="ITA112" s="690"/>
      <c r="ITB112" s="688"/>
      <c r="ITC112" s="687"/>
      <c r="ITD112" s="690"/>
      <c r="ITE112" s="690"/>
      <c r="ITF112" s="690"/>
      <c r="ITG112" s="690"/>
      <c r="ITH112" s="690"/>
      <c r="ITI112" s="690"/>
      <c r="ITJ112" s="690"/>
      <c r="ITK112" s="688"/>
      <c r="ITL112" s="687"/>
      <c r="ITM112" s="690"/>
      <c r="ITN112" s="690"/>
      <c r="ITO112" s="690"/>
      <c r="ITP112" s="690"/>
      <c r="ITQ112" s="690"/>
      <c r="ITR112" s="690"/>
      <c r="ITS112" s="690"/>
      <c r="ITT112" s="688"/>
      <c r="ITU112" s="687"/>
      <c r="ITV112" s="690"/>
      <c r="ITW112" s="690"/>
      <c r="ITX112" s="690"/>
      <c r="ITY112" s="690"/>
      <c r="ITZ112" s="690"/>
      <c r="IUA112" s="690"/>
      <c r="IUB112" s="690"/>
      <c r="IUC112" s="688"/>
      <c r="IUD112" s="687"/>
      <c r="IUE112" s="690"/>
      <c r="IUF112" s="690"/>
      <c r="IUG112" s="690"/>
      <c r="IUH112" s="690"/>
      <c r="IUI112" s="690"/>
      <c r="IUJ112" s="690"/>
      <c r="IUK112" s="690"/>
      <c r="IUL112" s="688"/>
      <c r="IUM112" s="687"/>
      <c r="IUN112" s="690"/>
      <c r="IUO112" s="690"/>
      <c r="IUP112" s="690"/>
      <c r="IUQ112" s="690"/>
      <c r="IUR112" s="690"/>
      <c r="IUS112" s="690"/>
      <c r="IUT112" s="690"/>
      <c r="IUU112" s="688"/>
      <c r="IUV112" s="687"/>
      <c r="IUW112" s="690"/>
      <c r="IUX112" s="690"/>
      <c r="IUY112" s="690"/>
      <c r="IUZ112" s="690"/>
      <c r="IVA112" s="690"/>
      <c r="IVB112" s="690"/>
      <c r="IVC112" s="690"/>
      <c r="IVD112" s="688"/>
      <c r="IVE112" s="687"/>
      <c r="IVF112" s="690"/>
      <c r="IVG112" s="690"/>
      <c r="IVH112" s="690"/>
      <c r="IVI112" s="690"/>
      <c r="IVJ112" s="690"/>
      <c r="IVK112" s="690"/>
      <c r="IVL112" s="690"/>
      <c r="IVM112" s="688"/>
      <c r="IVN112" s="687"/>
      <c r="IVO112" s="690"/>
      <c r="IVP112" s="690"/>
      <c r="IVQ112" s="690"/>
      <c r="IVR112" s="690"/>
      <c r="IVS112" s="690"/>
      <c r="IVT112" s="690"/>
      <c r="IVU112" s="690"/>
      <c r="IVV112" s="688"/>
      <c r="IVW112" s="687"/>
      <c r="IVX112" s="690"/>
      <c r="IVY112" s="690"/>
      <c r="IVZ112" s="690"/>
      <c r="IWA112" s="690"/>
      <c r="IWB112" s="690"/>
      <c r="IWC112" s="690"/>
      <c r="IWD112" s="690"/>
      <c r="IWE112" s="688"/>
      <c r="IWF112" s="687"/>
      <c r="IWG112" s="690"/>
      <c r="IWH112" s="690"/>
      <c r="IWI112" s="690"/>
      <c r="IWJ112" s="690"/>
      <c r="IWK112" s="690"/>
      <c r="IWL112" s="690"/>
      <c r="IWM112" s="690"/>
      <c r="IWN112" s="688"/>
      <c r="IWO112" s="687"/>
      <c r="IWP112" s="690"/>
      <c r="IWQ112" s="690"/>
      <c r="IWR112" s="690"/>
      <c r="IWS112" s="690"/>
      <c r="IWT112" s="690"/>
      <c r="IWU112" s="690"/>
      <c r="IWV112" s="690"/>
      <c r="IWW112" s="688"/>
      <c r="IWX112" s="687"/>
      <c r="IWY112" s="690"/>
      <c r="IWZ112" s="690"/>
      <c r="IXA112" s="690"/>
      <c r="IXB112" s="690"/>
      <c r="IXC112" s="690"/>
      <c r="IXD112" s="690"/>
      <c r="IXE112" s="690"/>
      <c r="IXF112" s="688"/>
      <c r="IXG112" s="687"/>
      <c r="IXH112" s="690"/>
      <c r="IXI112" s="690"/>
      <c r="IXJ112" s="690"/>
      <c r="IXK112" s="690"/>
      <c r="IXL112" s="690"/>
      <c r="IXM112" s="690"/>
      <c r="IXN112" s="690"/>
      <c r="IXO112" s="688"/>
      <c r="IXP112" s="687"/>
      <c r="IXQ112" s="690"/>
      <c r="IXR112" s="690"/>
      <c r="IXS112" s="690"/>
      <c r="IXT112" s="690"/>
      <c r="IXU112" s="690"/>
      <c r="IXV112" s="690"/>
      <c r="IXW112" s="690"/>
      <c r="IXX112" s="688"/>
      <c r="IXY112" s="687"/>
      <c r="IXZ112" s="690"/>
      <c r="IYA112" s="690"/>
      <c r="IYB112" s="690"/>
      <c r="IYC112" s="690"/>
      <c r="IYD112" s="690"/>
      <c r="IYE112" s="690"/>
      <c r="IYF112" s="690"/>
      <c r="IYG112" s="688"/>
      <c r="IYH112" s="687"/>
      <c r="IYI112" s="690"/>
      <c r="IYJ112" s="690"/>
      <c r="IYK112" s="690"/>
      <c r="IYL112" s="690"/>
      <c r="IYM112" s="690"/>
      <c r="IYN112" s="690"/>
      <c r="IYO112" s="690"/>
      <c r="IYP112" s="688"/>
      <c r="IYQ112" s="687"/>
      <c r="IYR112" s="690"/>
      <c r="IYS112" s="690"/>
      <c r="IYT112" s="690"/>
      <c r="IYU112" s="690"/>
      <c r="IYV112" s="690"/>
      <c r="IYW112" s="690"/>
      <c r="IYX112" s="690"/>
      <c r="IYY112" s="688"/>
      <c r="IYZ112" s="687"/>
      <c r="IZA112" s="690"/>
      <c r="IZB112" s="690"/>
      <c r="IZC112" s="690"/>
      <c r="IZD112" s="690"/>
      <c r="IZE112" s="690"/>
      <c r="IZF112" s="690"/>
      <c r="IZG112" s="690"/>
      <c r="IZH112" s="688"/>
      <c r="IZI112" s="687"/>
      <c r="IZJ112" s="690"/>
      <c r="IZK112" s="690"/>
      <c r="IZL112" s="690"/>
      <c r="IZM112" s="690"/>
      <c r="IZN112" s="690"/>
      <c r="IZO112" s="690"/>
      <c r="IZP112" s="690"/>
      <c r="IZQ112" s="688"/>
      <c r="IZR112" s="687"/>
      <c r="IZS112" s="690"/>
      <c r="IZT112" s="690"/>
      <c r="IZU112" s="690"/>
      <c r="IZV112" s="690"/>
      <c r="IZW112" s="690"/>
      <c r="IZX112" s="690"/>
      <c r="IZY112" s="690"/>
      <c r="IZZ112" s="688"/>
      <c r="JAA112" s="687"/>
      <c r="JAB112" s="690"/>
      <c r="JAC112" s="690"/>
      <c r="JAD112" s="690"/>
      <c r="JAE112" s="690"/>
      <c r="JAF112" s="690"/>
      <c r="JAG112" s="690"/>
      <c r="JAH112" s="690"/>
      <c r="JAI112" s="688"/>
      <c r="JAJ112" s="687"/>
      <c r="JAK112" s="690"/>
      <c r="JAL112" s="690"/>
      <c r="JAM112" s="690"/>
      <c r="JAN112" s="690"/>
      <c r="JAO112" s="690"/>
      <c r="JAP112" s="690"/>
      <c r="JAQ112" s="690"/>
      <c r="JAR112" s="688"/>
      <c r="JAS112" s="687"/>
      <c r="JAT112" s="690"/>
      <c r="JAU112" s="690"/>
      <c r="JAV112" s="690"/>
      <c r="JAW112" s="690"/>
      <c r="JAX112" s="690"/>
      <c r="JAY112" s="690"/>
      <c r="JAZ112" s="690"/>
      <c r="JBA112" s="688"/>
      <c r="JBB112" s="687"/>
      <c r="JBC112" s="690"/>
      <c r="JBD112" s="690"/>
      <c r="JBE112" s="690"/>
      <c r="JBF112" s="690"/>
      <c r="JBG112" s="690"/>
      <c r="JBH112" s="690"/>
      <c r="JBI112" s="690"/>
      <c r="JBJ112" s="688"/>
      <c r="JBK112" s="687"/>
      <c r="JBL112" s="690"/>
      <c r="JBM112" s="690"/>
      <c r="JBN112" s="690"/>
      <c r="JBO112" s="690"/>
      <c r="JBP112" s="690"/>
      <c r="JBQ112" s="690"/>
      <c r="JBR112" s="690"/>
      <c r="JBS112" s="688"/>
      <c r="JBT112" s="687"/>
      <c r="JBU112" s="690"/>
      <c r="JBV112" s="690"/>
      <c r="JBW112" s="690"/>
      <c r="JBX112" s="690"/>
      <c r="JBY112" s="690"/>
      <c r="JBZ112" s="690"/>
      <c r="JCA112" s="690"/>
      <c r="JCB112" s="688"/>
      <c r="JCC112" s="687"/>
      <c r="JCD112" s="690"/>
      <c r="JCE112" s="690"/>
      <c r="JCF112" s="690"/>
      <c r="JCG112" s="690"/>
      <c r="JCH112" s="690"/>
      <c r="JCI112" s="690"/>
      <c r="JCJ112" s="690"/>
      <c r="JCK112" s="688"/>
      <c r="JCL112" s="687"/>
      <c r="JCM112" s="690"/>
      <c r="JCN112" s="690"/>
      <c r="JCO112" s="690"/>
      <c r="JCP112" s="690"/>
      <c r="JCQ112" s="690"/>
      <c r="JCR112" s="690"/>
      <c r="JCS112" s="690"/>
      <c r="JCT112" s="688"/>
      <c r="JCU112" s="687"/>
      <c r="JCV112" s="690"/>
      <c r="JCW112" s="690"/>
      <c r="JCX112" s="690"/>
      <c r="JCY112" s="690"/>
      <c r="JCZ112" s="690"/>
      <c r="JDA112" s="690"/>
      <c r="JDB112" s="690"/>
      <c r="JDC112" s="688"/>
      <c r="JDD112" s="687"/>
      <c r="JDE112" s="690"/>
      <c r="JDF112" s="690"/>
      <c r="JDG112" s="690"/>
      <c r="JDH112" s="690"/>
      <c r="JDI112" s="690"/>
      <c r="JDJ112" s="690"/>
      <c r="JDK112" s="690"/>
      <c r="JDL112" s="688"/>
      <c r="JDM112" s="687"/>
      <c r="JDN112" s="690"/>
      <c r="JDO112" s="690"/>
      <c r="JDP112" s="690"/>
      <c r="JDQ112" s="690"/>
      <c r="JDR112" s="690"/>
      <c r="JDS112" s="690"/>
      <c r="JDT112" s="690"/>
      <c r="JDU112" s="688"/>
      <c r="JDV112" s="687"/>
      <c r="JDW112" s="690"/>
      <c r="JDX112" s="690"/>
      <c r="JDY112" s="690"/>
      <c r="JDZ112" s="690"/>
      <c r="JEA112" s="690"/>
      <c r="JEB112" s="690"/>
      <c r="JEC112" s="690"/>
      <c r="JED112" s="688"/>
      <c r="JEE112" s="687"/>
      <c r="JEF112" s="690"/>
      <c r="JEG112" s="690"/>
      <c r="JEH112" s="690"/>
      <c r="JEI112" s="690"/>
      <c r="JEJ112" s="690"/>
      <c r="JEK112" s="690"/>
      <c r="JEL112" s="690"/>
      <c r="JEM112" s="688"/>
      <c r="JEN112" s="687"/>
      <c r="JEO112" s="690"/>
      <c r="JEP112" s="690"/>
      <c r="JEQ112" s="690"/>
      <c r="JER112" s="690"/>
      <c r="JES112" s="690"/>
      <c r="JET112" s="690"/>
      <c r="JEU112" s="690"/>
      <c r="JEV112" s="688"/>
      <c r="JEW112" s="687"/>
      <c r="JEX112" s="690"/>
      <c r="JEY112" s="690"/>
      <c r="JEZ112" s="690"/>
      <c r="JFA112" s="690"/>
      <c r="JFB112" s="690"/>
      <c r="JFC112" s="690"/>
      <c r="JFD112" s="690"/>
      <c r="JFE112" s="688"/>
      <c r="JFF112" s="687"/>
      <c r="JFG112" s="690"/>
      <c r="JFH112" s="690"/>
      <c r="JFI112" s="690"/>
      <c r="JFJ112" s="690"/>
      <c r="JFK112" s="690"/>
      <c r="JFL112" s="690"/>
      <c r="JFM112" s="690"/>
      <c r="JFN112" s="688"/>
      <c r="JFO112" s="687"/>
      <c r="JFP112" s="690"/>
      <c r="JFQ112" s="690"/>
      <c r="JFR112" s="690"/>
      <c r="JFS112" s="690"/>
      <c r="JFT112" s="690"/>
      <c r="JFU112" s="690"/>
      <c r="JFV112" s="690"/>
      <c r="JFW112" s="688"/>
      <c r="JFX112" s="687"/>
      <c r="JFY112" s="690"/>
      <c r="JFZ112" s="690"/>
      <c r="JGA112" s="690"/>
      <c r="JGB112" s="690"/>
      <c r="JGC112" s="690"/>
      <c r="JGD112" s="690"/>
      <c r="JGE112" s="690"/>
      <c r="JGF112" s="688"/>
      <c r="JGG112" s="687"/>
      <c r="JGH112" s="690"/>
      <c r="JGI112" s="690"/>
      <c r="JGJ112" s="690"/>
      <c r="JGK112" s="690"/>
      <c r="JGL112" s="690"/>
      <c r="JGM112" s="690"/>
      <c r="JGN112" s="690"/>
      <c r="JGO112" s="688"/>
      <c r="JGP112" s="687"/>
      <c r="JGQ112" s="690"/>
      <c r="JGR112" s="690"/>
      <c r="JGS112" s="690"/>
      <c r="JGT112" s="690"/>
      <c r="JGU112" s="690"/>
      <c r="JGV112" s="690"/>
      <c r="JGW112" s="690"/>
      <c r="JGX112" s="688"/>
      <c r="JGY112" s="687"/>
      <c r="JGZ112" s="690"/>
      <c r="JHA112" s="690"/>
      <c r="JHB112" s="690"/>
      <c r="JHC112" s="690"/>
      <c r="JHD112" s="690"/>
      <c r="JHE112" s="690"/>
      <c r="JHF112" s="690"/>
      <c r="JHG112" s="688"/>
      <c r="JHH112" s="687"/>
      <c r="JHI112" s="690"/>
      <c r="JHJ112" s="690"/>
      <c r="JHK112" s="690"/>
      <c r="JHL112" s="690"/>
      <c r="JHM112" s="690"/>
      <c r="JHN112" s="690"/>
      <c r="JHO112" s="690"/>
      <c r="JHP112" s="688"/>
      <c r="JHQ112" s="687"/>
      <c r="JHR112" s="690"/>
      <c r="JHS112" s="690"/>
      <c r="JHT112" s="690"/>
      <c r="JHU112" s="690"/>
      <c r="JHV112" s="690"/>
      <c r="JHW112" s="690"/>
      <c r="JHX112" s="690"/>
      <c r="JHY112" s="688"/>
      <c r="JHZ112" s="687"/>
      <c r="JIA112" s="690"/>
      <c r="JIB112" s="690"/>
      <c r="JIC112" s="690"/>
      <c r="JID112" s="690"/>
      <c r="JIE112" s="690"/>
      <c r="JIF112" s="690"/>
      <c r="JIG112" s="690"/>
      <c r="JIH112" s="688"/>
      <c r="JII112" s="687"/>
      <c r="JIJ112" s="690"/>
      <c r="JIK112" s="690"/>
      <c r="JIL112" s="690"/>
      <c r="JIM112" s="690"/>
      <c r="JIN112" s="690"/>
      <c r="JIO112" s="690"/>
      <c r="JIP112" s="690"/>
      <c r="JIQ112" s="688"/>
      <c r="JIR112" s="687"/>
      <c r="JIS112" s="690"/>
      <c r="JIT112" s="690"/>
      <c r="JIU112" s="690"/>
      <c r="JIV112" s="690"/>
      <c r="JIW112" s="690"/>
      <c r="JIX112" s="690"/>
      <c r="JIY112" s="690"/>
      <c r="JIZ112" s="688"/>
      <c r="JJA112" s="687"/>
      <c r="JJB112" s="690"/>
      <c r="JJC112" s="690"/>
      <c r="JJD112" s="690"/>
      <c r="JJE112" s="690"/>
      <c r="JJF112" s="690"/>
      <c r="JJG112" s="690"/>
      <c r="JJH112" s="690"/>
      <c r="JJI112" s="688"/>
      <c r="JJJ112" s="687"/>
      <c r="JJK112" s="690"/>
      <c r="JJL112" s="690"/>
      <c r="JJM112" s="690"/>
      <c r="JJN112" s="690"/>
      <c r="JJO112" s="690"/>
      <c r="JJP112" s="690"/>
      <c r="JJQ112" s="690"/>
      <c r="JJR112" s="688"/>
      <c r="JJS112" s="687"/>
      <c r="JJT112" s="690"/>
      <c r="JJU112" s="690"/>
      <c r="JJV112" s="690"/>
      <c r="JJW112" s="690"/>
      <c r="JJX112" s="690"/>
      <c r="JJY112" s="690"/>
      <c r="JJZ112" s="690"/>
      <c r="JKA112" s="688"/>
      <c r="JKB112" s="687"/>
      <c r="JKC112" s="690"/>
      <c r="JKD112" s="690"/>
      <c r="JKE112" s="690"/>
      <c r="JKF112" s="690"/>
      <c r="JKG112" s="690"/>
      <c r="JKH112" s="690"/>
      <c r="JKI112" s="690"/>
      <c r="JKJ112" s="688"/>
      <c r="JKK112" s="687"/>
      <c r="JKL112" s="690"/>
      <c r="JKM112" s="690"/>
      <c r="JKN112" s="690"/>
      <c r="JKO112" s="690"/>
      <c r="JKP112" s="690"/>
      <c r="JKQ112" s="690"/>
      <c r="JKR112" s="690"/>
      <c r="JKS112" s="688"/>
      <c r="JKT112" s="687"/>
      <c r="JKU112" s="690"/>
      <c r="JKV112" s="690"/>
      <c r="JKW112" s="690"/>
      <c r="JKX112" s="690"/>
      <c r="JKY112" s="690"/>
      <c r="JKZ112" s="690"/>
      <c r="JLA112" s="690"/>
      <c r="JLB112" s="688"/>
      <c r="JLC112" s="687"/>
      <c r="JLD112" s="690"/>
      <c r="JLE112" s="690"/>
      <c r="JLF112" s="690"/>
      <c r="JLG112" s="690"/>
      <c r="JLH112" s="690"/>
      <c r="JLI112" s="690"/>
      <c r="JLJ112" s="690"/>
      <c r="JLK112" s="688"/>
      <c r="JLL112" s="687"/>
      <c r="JLM112" s="690"/>
      <c r="JLN112" s="690"/>
      <c r="JLO112" s="690"/>
      <c r="JLP112" s="690"/>
      <c r="JLQ112" s="690"/>
      <c r="JLR112" s="690"/>
      <c r="JLS112" s="690"/>
      <c r="JLT112" s="688"/>
      <c r="JLU112" s="687"/>
      <c r="JLV112" s="690"/>
      <c r="JLW112" s="690"/>
      <c r="JLX112" s="690"/>
      <c r="JLY112" s="690"/>
      <c r="JLZ112" s="690"/>
      <c r="JMA112" s="690"/>
      <c r="JMB112" s="690"/>
      <c r="JMC112" s="688"/>
      <c r="JMD112" s="687"/>
      <c r="JME112" s="690"/>
      <c r="JMF112" s="690"/>
      <c r="JMG112" s="690"/>
      <c r="JMH112" s="690"/>
      <c r="JMI112" s="690"/>
      <c r="JMJ112" s="690"/>
      <c r="JMK112" s="690"/>
      <c r="JML112" s="688"/>
      <c r="JMM112" s="687"/>
      <c r="JMN112" s="690"/>
      <c r="JMO112" s="690"/>
      <c r="JMP112" s="690"/>
      <c r="JMQ112" s="690"/>
      <c r="JMR112" s="690"/>
      <c r="JMS112" s="690"/>
      <c r="JMT112" s="690"/>
      <c r="JMU112" s="688"/>
      <c r="JMV112" s="687"/>
      <c r="JMW112" s="690"/>
      <c r="JMX112" s="690"/>
      <c r="JMY112" s="690"/>
      <c r="JMZ112" s="690"/>
      <c r="JNA112" s="690"/>
      <c r="JNB112" s="690"/>
      <c r="JNC112" s="690"/>
      <c r="JND112" s="688"/>
      <c r="JNE112" s="687"/>
      <c r="JNF112" s="690"/>
      <c r="JNG112" s="690"/>
      <c r="JNH112" s="690"/>
      <c r="JNI112" s="690"/>
      <c r="JNJ112" s="690"/>
      <c r="JNK112" s="690"/>
      <c r="JNL112" s="690"/>
      <c r="JNM112" s="688"/>
      <c r="JNN112" s="687"/>
      <c r="JNO112" s="690"/>
      <c r="JNP112" s="690"/>
      <c r="JNQ112" s="690"/>
      <c r="JNR112" s="690"/>
      <c r="JNS112" s="690"/>
      <c r="JNT112" s="690"/>
      <c r="JNU112" s="690"/>
      <c r="JNV112" s="688"/>
      <c r="JNW112" s="687"/>
      <c r="JNX112" s="690"/>
      <c r="JNY112" s="690"/>
      <c r="JNZ112" s="690"/>
      <c r="JOA112" s="690"/>
      <c r="JOB112" s="690"/>
      <c r="JOC112" s="690"/>
      <c r="JOD112" s="690"/>
      <c r="JOE112" s="688"/>
      <c r="JOF112" s="687"/>
      <c r="JOG112" s="690"/>
      <c r="JOH112" s="690"/>
      <c r="JOI112" s="690"/>
      <c r="JOJ112" s="690"/>
      <c r="JOK112" s="690"/>
      <c r="JOL112" s="690"/>
      <c r="JOM112" s="690"/>
      <c r="JON112" s="688"/>
      <c r="JOO112" s="687"/>
      <c r="JOP112" s="690"/>
      <c r="JOQ112" s="690"/>
      <c r="JOR112" s="690"/>
      <c r="JOS112" s="690"/>
      <c r="JOT112" s="690"/>
      <c r="JOU112" s="690"/>
      <c r="JOV112" s="690"/>
      <c r="JOW112" s="688"/>
      <c r="JOX112" s="687"/>
      <c r="JOY112" s="690"/>
      <c r="JOZ112" s="690"/>
      <c r="JPA112" s="690"/>
      <c r="JPB112" s="690"/>
      <c r="JPC112" s="690"/>
      <c r="JPD112" s="690"/>
      <c r="JPE112" s="690"/>
      <c r="JPF112" s="688"/>
      <c r="JPG112" s="687"/>
      <c r="JPH112" s="690"/>
      <c r="JPI112" s="690"/>
      <c r="JPJ112" s="690"/>
      <c r="JPK112" s="690"/>
      <c r="JPL112" s="690"/>
      <c r="JPM112" s="690"/>
      <c r="JPN112" s="690"/>
      <c r="JPO112" s="688"/>
      <c r="JPP112" s="687"/>
      <c r="JPQ112" s="690"/>
      <c r="JPR112" s="690"/>
      <c r="JPS112" s="690"/>
      <c r="JPT112" s="690"/>
      <c r="JPU112" s="690"/>
      <c r="JPV112" s="690"/>
      <c r="JPW112" s="690"/>
      <c r="JPX112" s="688"/>
      <c r="JPY112" s="687"/>
      <c r="JPZ112" s="690"/>
      <c r="JQA112" s="690"/>
      <c r="JQB112" s="690"/>
      <c r="JQC112" s="690"/>
      <c r="JQD112" s="690"/>
      <c r="JQE112" s="690"/>
      <c r="JQF112" s="690"/>
      <c r="JQG112" s="688"/>
      <c r="JQH112" s="687"/>
      <c r="JQI112" s="690"/>
      <c r="JQJ112" s="690"/>
      <c r="JQK112" s="690"/>
      <c r="JQL112" s="690"/>
      <c r="JQM112" s="690"/>
      <c r="JQN112" s="690"/>
      <c r="JQO112" s="690"/>
      <c r="JQP112" s="688"/>
      <c r="JQQ112" s="687"/>
      <c r="JQR112" s="690"/>
      <c r="JQS112" s="690"/>
      <c r="JQT112" s="690"/>
      <c r="JQU112" s="690"/>
      <c r="JQV112" s="690"/>
      <c r="JQW112" s="690"/>
      <c r="JQX112" s="690"/>
      <c r="JQY112" s="688"/>
      <c r="JQZ112" s="687"/>
      <c r="JRA112" s="690"/>
      <c r="JRB112" s="690"/>
      <c r="JRC112" s="690"/>
      <c r="JRD112" s="690"/>
      <c r="JRE112" s="690"/>
      <c r="JRF112" s="690"/>
      <c r="JRG112" s="690"/>
      <c r="JRH112" s="688"/>
      <c r="JRI112" s="687"/>
      <c r="JRJ112" s="690"/>
      <c r="JRK112" s="690"/>
      <c r="JRL112" s="690"/>
      <c r="JRM112" s="690"/>
      <c r="JRN112" s="690"/>
      <c r="JRO112" s="690"/>
      <c r="JRP112" s="690"/>
      <c r="JRQ112" s="688"/>
      <c r="JRR112" s="687"/>
      <c r="JRS112" s="690"/>
      <c r="JRT112" s="690"/>
      <c r="JRU112" s="690"/>
      <c r="JRV112" s="690"/>
      <c r="JRW112" s="690"/>
      <c r="JRX112" s="690"/>
      <c r="JRY112" s="690"/>
      <c r="JRZ112" s="688"/>
      <c r="JSA112" s="687"/>
      <c r="JSB112" s="690"/>
      <c r="JSC112" s="690"/>
      <c r="JSD112" s="690"/>
      <c r="JSE112" s="690"/>
      <c r="JSF112" s="690"/>
      <c r="JSG112" s="690"/>
      <c r="JSH112" s="690"/>
      <c r="JSI112" s="688"/>
      <c r="JSJ112" s="687"/>
      <c r="JSK112" s="690"/>
      <c r="JSL112" s="690"/>
      <c r="JSM112" s="690"/>
      <c r="JSN112" s="690"/>
      <c r="JSO112" s="690"/>
      <c r="JSP112" s="690"/>
      <c r="JSQ112" s="690"/>
      <c r="JSR112" s="688"/>
      <c r="JSS112" s="687"/>
      <c r="JST112" s="690"/>
      <c r="JSU112" s="690"/>
      <c r="JSV112" s="690"/>
      <c r="JSW112" s="690"/>
      <c r="JSX112" s="690"/>
      <c r="JSY112" s="690"/>
      <c r="JSZ112" s="690"/>
      <c r="JTA112" s="688"/>
      <c r="JTB112" s="687"/>
      <c r="JTC112" s="690"/>
      <c r="JTD112" s="690"/>
      <c r="JTE112" s="690"/>
      <c r="JTF112" s="690"/>
      <c r="JTG112" s="690"/>
      <c r="JTH112" s="690"/>
      <c r="JTI112" s="690"/>
      <c r="JTJ112" s="688"/>
      <c r="JTK112" s="687"/>
      <c r="JTL112" s="690"/>
      <c r="JTM112" s="690"/>
      <c r="JTN112" s="690"/>
      <c r="JTO112" s="690"/>
      <c r="JTP112" s="690"/>
      <c r="JTQ112" s="690"/>
      <c r="JTR112" s="690"/>
      <c r="JTS112" s="688"/>
      <c r="JTT112" s="687"/>
      <c r="JTU112" s="690"/>
      <c r="JTV112" s="690"/>
      <c r="JTW112" s="690"/>
      <c r="JTX112" s="690"/>
      <c r="JTY112" s="690"/>
      <c r="JTZ112" s="690"/>
      <c r="JUA112" s="690"/>
      <c r="JUB112" s="688"/>
      <c r="JUC112" s="687"/>
      <c r="JUD112" s="690"/>
      <c r="JUE112" s="690"/>
      <c r="JUF112" s="690"/>
      <c r="JUG112" s="690"/>
      <c r="JUH112" s="690"/>
      <c r="JUI112" s="690"/>
      <c r="JUJ112" s="690"/>
      <c r="JUK112" s="688"/>
      <c r="JUL112" s="687"/>
      <c r="JUM112" s="690"/>
      <c r="JUN112" s="690"/>
      <c r="JUO112" s="690"/>
      <c r="JUP112" s="690"/>
      <c r="JUQ112" s="690"/>
      <c r="JUR112" s="690"/>
      <c r="JUS112" s="690"/>
      <c r="JUT112" s="688"/>
      <c r="JUU112" s="687"/>
      <c r="JUV112" s="690"/>
      <c r="JUW112" s="690"/>
      <c r="JUX112" s="690"/>
      <c r="JUY112" s="690"/>
      <c r="JUZ112" s="690"/>
      <c r="JVA112" s="690"/>
      <c r="JVB112" s="690"/>
      <c r="JVC112" s="688"/>
      <c r="JVD112" s="687"/>
      <c r="JVE112" s="690"/>
      <c r="JVF112" s="690"/>
      <c r="JVG112" s="690"/>
      <c r="JVH112" s="690"/>
      <c r="JVI112" s="690"/>
      <c r="JVJ112" s="690"/>
      <c r="JVK112" s="690"/>
      <c r="JVL112" s="688"/>
      <c r="JVM112" s="687"/>
      <c r="JVN112" s="690"/>
      <c r="JVO112" s="690"/>
      <c r="JVP112" s="690"/>
      <c r="JVQ112" s="690"/>
      <c r="JVR112" s="690"/>
      <c r="JVS112" s="690"/>
      <c r="JVT112" s="690"/>
      <c r="JVU112" s="688"/>
      <c r="JVV112" s="687"/>
      <c r="JVW112" s="690"/>
      <c r="JVX112" s="690"/>
      <c r="JVY112" s="690"/>
      <c r="JVZ112" s="690"/>
      <c r="JWA112" s="690"/>
      <c r="JWB112" s="690"/>
      <c r="JWC112" s="690"/>
      <c r="JWD112" s="688"/>
      <c r="JWE112" s="687"/>
      <c r="JWF112" s="690"/>
      <c r="JWG112" s="690"/>
      <c r="JWH112" s="690"/>
      <c r="JWI112" s="690"/>
      <c r="JWJ112" s="690"/>
      <c r="JWK112" s="690"/>
      <c r="JWL112" s="690"/>
      <c r="JWM112" s="688"/>
      <c r="JWN112" s="687"/>
      <c r="JWO112" s="690"/>
      <c r="JWP112" s="690"/>
      <c r="JWQ112" s="690"/>
      <c r="JWR112" s="690"/>
      <c r="JWS112" s="690"/>
      <c r="JWT112" s="690"/>
      <c r="JWU112" s="690"/>
      <c r="JWV112" s="688"/>
      <c r="JWW112" s="687"/>
      <c r="JWX112" s="690"/>
      <c r="JWY112" s="690"/>
      <c r="JWZ112" s="690"/>
      <c r="JXA112" s="690"/>
      <c r="JXB112" s="690"/>
      <c r="JXC112" s="690"/>
      <c r="JXD112" s="690"/>
      <c r="JXE112" s="688"/>
      <c r="JXF112" s="687"/>
      <c r="JXG112" s="690"/>
      <c r="JXH112" s="690"/>
      <c r="JXI112" s="690"/>
      <c r="JXJ112" s="690"/>
      <c r="JXK112" s="690"/>
      <c r="JXL112" s="690"/>
      <c r="JXM112" s="690"/>
      <c r="JXN112" s="688"/>
      <c r="JXO112" s="687"/>
      <c r="JXP112" s="690"/>
      <c r="JXQ112" s="690"/>
      <c r="JXR112" s="690"/>
      <c r="JXS112" s="690"/>
      <c r="JXT112" s="690"/>
      <c r="JXU112" s="690"/>
      <c r="JXV112" s="690"/>
      <c r="JXW112" s="688"/>
      <c r="JXX112" s="687"/>
      <c r="JXY112" s="690"/>
      <c r="JXZ112" s="690"/>
      <c r="JYA112" s="690"/>
      <c r="JYB112" s="690"/>
      <c r="JYC112" s="690"/>
      <c r="JYD112" s="690"/>
      <c r="JYE112" s="690"/>
      <c r="JYF112" s="688"/>
      <c r="JYG112" s="687"/>
      <c r="JYH112" s="690"/>
      <c r="JYI112" s="690"/>
      <c r="JYJ112" s="690"/>
      <c r="JYK112" s="690"/>
      <c r="JYL112" s="690"/>
      <c r="JYM112" s="690"/>
      <c r="JYN112" s="690"/>
      <c r="JYO112" s="688"/>
      <c r="JYP112" s="687"/>
      <c r="JYQ112" s="690"/>
      <c r="JYR112" s="690"/>
      <c r="JYS112" s="690"/>
      <c r="JYT112" s="690"/>
      <c r="JYU112" s="690"/>
      <c r="JYV112" s="690"/>
      <c r="JYW112" s="690"/>
      <c r="JYX112" s="688"/>
      <c r="JYY112" s="687"/>
      <c r="JYZ112" s="690"/>
      <c r="JZA112" s="690"/>
      <c r="JZB112" s="690"/>
      <c r="JZC112" s="690"/>
      <c r="JZD112" s="690"/>
      <c r="JZE112" s="690"/>
      <c r="JZF112" s="690"/>
      <c r="JZG112" s="688"/>
      <c r="JZH112" s="687"/>
      <c r="JZI112" s="690"/>
      <c r="JZJ112" s="690"/>
      <c r="JZK112" s="690"/>
      <c r="JZL112" s="690"/>
      <c r="JZM112" s="690"/>
      <c r="JZN112" s="690"/>
      <c r="JZO112" s="690"/>
      <c r="JZP112" s="688"/>
      <c r="JZQ112" s="687"/>
      <c r="JZR112" s="690"/>
      <c r="JZS112" s="690"/>
      <c r="JZT112" s="690"/>
      <c r="JZU112" s="690"/>
      <c r="JZV112" s="690"/>
      <c r="JZW112" s="690"/>
      <c r="JZX112" s="690"/>
      <c r="JZY112" s="688"/>
      <c r="JZZ112" s="687"/>
      <c r="KAA112" s="690"/>
      <c r="KAB112" s="690"/>
      <c r="KAC112" s="690"/>
      <c r="KAD112" s="690"/>
      <c r="KAE112" s="690"/>
      <c r="KAF112" s="690"/>
      <c r="KAG112" s="690"/>
      <c r="KAH112" s="688"/>
      <c r="KAI112" s="687"/>
      <c r="KAJ112" s="690"/>
      <c r="KAK112" s="690"/>
      <c r="KAL112" s="690"/>
      <c r="KAM112" s="690"/>
      <c r="KAN112" s="690"/>
      <c r="KAO112" s="690"/>
      <c r="KAP112" s="690"/>
      <c r="KAQ112" s="688"/>
      <c r="KAR112" s="687"/>
      <c r="KAS112" s="690"/>
      <c r="KAT112" s="690"/>
      <c r="KAU112" s="690"/>
      <c r="KAV112" s="690"/>
      <c r="KAW112" s="690"/>
      <c r="KAX112" s="690"/>
      <c r="KAY112" s="690"/>
      <c r="KAZ112" s="688"/>
      <c r="KBA112" s="687"/>
      <c r="KBB112" s="690"/>
      <c r="KBC112" s="690"/>
      <c r="KBD112" s="690"/>
      <c r="KBE112" s="690"/>
      <c r="KBF112" s="690"/>
      <c r="KBG112" s="690"/>
      <c r="KBH112" s="690"/>
      <c r="KBI112" s="688"/>
      <c r="KBJ112" s="687"/>
      <c r="KBK112" s="690"/>
      <c r="KBL112" s="690"/>
      <c r="KBM112" s="690"/>
      <c r="KBN112" s="690"/>
      <c r="KBO112" s="690"/>
      <c r="KBP112" s="690"/>
      <c r="KBQ112" s="690"/>
      <c r="KBR112" s="688"/>
      <c r="KBS112" s="687"/>
      <c r="KBT112" s="690"/>
      <c r="KBU112" s="690"/>
      <c r="KBV112" s="690"/>
      <c r="KBW112" s="690"/>
      <c r="KBX112" s="690"/>
      <c r="KBY112" s="690"/>
      <c r="KBZ112" s="690"/>
      <c r="KCA112" s="688"/>
      <c r="KCB112" s="687"/>
      <c r="KCC112" s="690"/>
      <c r="KCD112" s="690"/>
      <c r="KCE112" s="690"/>
      <c r="KCF112" s="690"/>
      <c r="KCG112" s="690"/>
      <c r="KCH112" s="690"/>
      <c r="KCI112" s="690"/>
      <c r="KCJ112" s="688"/>
      <c r="KCK112" s="687"/>
      <c r="KCL112" s="690"/>
      <c r="KCM112" s="690"/>
      <c r="KCN112" s="690"/>
      <c r="KCO112" s="690"/>
      <c r="KCP112" s="690"/>
      <c r="KCQ112" s="690"/>
      <c r="KCR112" s="690"/>
      <c r="KCS112" s="688"/>
      <c r="KCT112" s="687"/>
      <c r="KCU112" s="690"/>
      <c r="KCV112" s="690"/>
      <c r="KCW112" s="690"/>
      <c r="KCX112" s="690"/>
      <c r="KCY112" s="690"/>
      <c r="KCZ112" s="690"/>
      <c r="KDA112" s="690"/>
      <c r="KDB112" s="688"/>
      <c r="KDC112" s="687"/>
      <c r="KDD112" s="690"/>
      <c r="KDE112" s="690"/>
      <c r="KDF112" s="690"/>
      <c r="KDG112" s="690"/>
      <c r="KDH112" s="690"/>
      <c r="KDI112" s="690"/>
      <c r="KDJ112" s="690"/>
      <c r="KDK112" s="688"/>
      <c r="KDL112" s="687"/>
      <c r="KDM112" s="690"/>
      <c r="KDN112" s="690"/>
      <c r="KDO112" s="690"/>
      <c r="KDP112" s="690"/>
      <c r="KDQ112" s="690"/>
      <c r="KDR112" s="690"/>
      <c r="KDS112" s="690"/>
      <c r="KDT112" s="688"/>
      <c r="KDU112" s="687"/>
      <c r="KDV112" s="690"/>
      <c r="KDW112" s="690"/>
      <c r="KDX112" s="690"/>
      <c r="KDY112" s="690"/>
      <c r="KDZ112" s="690"/>
      <c r="KEA112" s="690"/>
      <c r="KEB112" s="690"/>
      <c r="KEC112" s="688"/>
      <c r="KED112" s="687"/>
      <c r="KEE112" s="690"/>
      <c r="KEF112" s="690"/>
      <c r="KEG112" s="690"/>
      <c r="KEH112" s="690"/>
      <c r="KEI112" s="690"/>
      <c r="KEJ112" s="690"/>
      <c r="KEK112" s="690"/>
      <c r="KEL112" s="688"/>
      <c r="KEM112" s="687"/>
      <c r="KEN112" s="690"/>
      <c r="KEO112" s="690"/>
      <c r="KEP112" s="690"/>
      <c r="KEQ112" s="690"/>
      <c r="KER112" s="690"/>
      <c r="KES112" s="690"/>
      <c r="KET112" s="690"/>
      <c r="KEU112" s="688"/>
      <c r="KEV112" s="687"/>
      <c r="KEW112" s="690"/>
      <c r="KEX112" s="690"/>
      <c r="KEY112" s="690"/>
      <c r="KEZ112" s="690"/>
      <c r="KFA112" s="690"/>
      <c r="KFB112" s="690"/>
      <c r="KFC112" s="690"/>
      <c r="KFD112" s="688"/>
      <c r="KFE112" s="687"/>
      <c r="KFF112" s="690"/>
      <c r="KFG112" s="690"/>
      <c r="KFH112" s="690"/>
      <c r="KFI112" s="690"/>
      <c r="KFJ112" s="690"/>
      <c r="KFK112" s="690"/>
      <c r="KFL112" s="690"/>
      <c r="KFM112" s="688"/>
      <c r="KFN112" s="687"/>
      <c r="KFO112" s="690"/>
      <c r="KFP112" s="690"/>
      <c r="KFQ112" s="690"/>
      <c r="KFR112" s="690"/>
      <c r="KFS112" s="690"/>
      <c r="KFT112" s="690"/>
      <c r="KFU112" s="690"/>
      <c r="KFV112" s="688"/>
      <c r="KFW112" s="687"/>
      <c r="KFX112" s="690"/>
      <c r="KFY112" s="690"/>
      <c r="KFZ112" s="690"/>
      <c r="KGA112" s="690"/>
      <c r="KGB112" s="690"/>
      <c r="KGC112" s="690"/>
      <c r="KGD112" s="690"/>
      <c r="KGE112" s="688"/>
      <c r="KGF112" s="687"/>
      <c r="KGG112" s="690"/>
      <c r="KGH112" s="690"/>
      <c r="KGI112" s="690"/>
      <c r="KGJ112" s="690"/>
      <c r="KGK112" s="690"/>
      <c r="KGL112" s="690"/>
      <c r="KGM112" s="690"/>
      <c r="KGN112" s="688"/>
      <c r="KGO112" s="687"/>
      <c r="KGP112" s="690"/>
      <c r="KGQ112" s="690"/>
      <c r="KGR112" s="690"/>
      <c r="KGS112" s="690"/>
      <c r="KGT112" s="690"/>
      <c r="KGU112" s="690"/>
      <c r="KGV112" s="690"/>
      <c r="KGW112" s="688"/>
      <c r="KGX112" s="687"/>
      <c r="KGY112" s="690"/>
      <c r="KGZ112" s="690"/>
      <c r="KHA112" s="690"/>
      <c r="KHB112" s="690"/>
      <c r="KHC112" s="690"/>
      <c r="KHD112" s="690"/>
      <c r="KHE112" s="690"/>
      <c r="KHF112" s="688"/>
      <c r="KHG112" s="687"/>
      <c r="KHH112" s="690"/>
      <c r="KHI112" s="690"/>
      <c r="KHJ112" s="690"/>
      <c r="KHK112" s="690"/>
      <c r="KHL112" s="690"/>
      <c r="KHM112" s="690"/>
      <c r="KHN112" s="690"/>
      <c r="KHO112" s="688"/>
      <c r="KHP112" s="687"/>
      <c r="KHQ112" s="690"/>
      <c r="KHR112" s="690"/>
      <c r="KHS112" s="690"/>
      <c r="KHT112" s="690"/>
      <c r="KHU112" s="690"/>
      <c r="KHV112" s="690"/>
      <c r="KHW112" s="690"/>
      <c r="KHX112" s="688"/>
      <c r="KHY112" s="687"/>
      <c r="KHZ112" s="690"/>
      <c r="KIA112" s="690"/>
      <c r="KIB112" s="690"/>
      <c r="KIC112" s="690"/>
      <c r="KID112" s="690"/>
      <c r="KIE112" s="690"/>
      <c r="KIF112" s="690"/>
      <c r="KIG112" s="688"/>
      <c r="KIH112" s="687"/>
      <c r="KII112" s="690"/>
      <c r="KIJ112" s="690"/>
      <c r="KIK112" s="690"/>
      <c r="KIL112" s="690"/>
      <c r="KIM112" s="690"/>
      <c r="KIN112" s="690"/>
      <c r="KIO112" s="690"/>
      <c r="KIP112" s="688"/>
      <c r="KIQ112" s="687"/>
      <c r="KIR112" s="690"/>
      <c r="KIS112" s="690"/>
      <c r="KIT112" s="690"/>
      <c r="KIU112" s="690"/>
      <c r="KIV112" s="690"/>
      <c r="KIW112" s="690"/>
      <c r="KIX112" s="690"/>
      <c r="KIY112" s="688"/>
      <c r="KIZ112" s="687"/>
      <c r="KJA112" s="690"/>
      <c r="KJB112" s="690"/>
      <c r="KJC112" s="690"/>
      <c r="KJD112" s="690"/>
      <c r="KJE112" s="690"/>
      <c r="KJF112" s="690"/>
      <c r="KJG112" s="690"/>
      <c r="KJH112" s="688"/>
      <c r="KJI112" s="687"/>
      <c r="KJJ112" s="690"/>
      <c r="KJK112" s="690"/>
      <c r="KJL112" s="690"/>
      <c r="KJM112" s="690"/>
      <c r="KJN112" s="690"/>
      <c r="KJO112" s="690"/>
      <c r="KJP112" s="690"/>
      <c r="KJQ112" s="688"/>
      <c r="KJR112" s="687"/>
      <c r="KJS112" s="690"/>
      <c r="KJT112" s="690"/>
      <c r="KJU112" s="690"/>
      <c r="KJV112" s="690"/>
      <c r="KJW112" s="690"/>
      <c r="KJX112" s="690"/>
      <c r="KJY112" s="690"/>
      <c r="KJZ112" s="688"/>
      <c r="KKA112" s="687"/>
      <c r="KKB112" s="690"/>
      <c r="KKC112" s="690"/>
      <c r="KKD112" s="690"/>
      <c r="KKE112" s="690"/>
      <c r="KKF112" s="690"/>
      <c r="KKG112" s="690"/>
      <c r="KKH112" s="690"/>
      <c r="KKI112" s="688"/>
      <c r="KKJ112" s="687"/>
      <c r="KKK112" s="690"/>
      <c r="KKL112" s="690"/>
      <c r="KKM112" s="690"/>
      <c r="KKN112" s="690"/>
      <c r="KKO112" s="690"/>
      <c r="KKP112" s="690"/>
      <c r="KKQ112" s="690"/>
      <c r="KKR112" s="688"/>
      <c r="KKS112" s="687"/>
      <c r="KKT112" s="690"/>
      <c r="KKU112" s="690"/>
      <c r="KKV112" s="690"/>
      <c r="KKW112" s="690"/>
      <c r="KKX112" s="690"/>
      <c r="KKY112" s="690"/>
      <c r="KKZ112" s="690"/>
      <c r="KLA112" s="688"/>
      <c r="KLB112" s="687"/>
      <c r="KLC112" s="690"/>
      <c r="KLD112" s="690"/>
      <c r="KLE112" s="690"/>
      <c r="KLF112" s="690"/>
      <c r="KLG112" s="690"/>
      <c r="KLH112" s="690"/>
      <c r="KLI112" s="690"/>
      <c r="KLJ112" s="688"/>
      <c r="KLK112" s="687"/>
      <c r="KLL112" s="690"/>
      <c r="KLM112" s="690"/>
      <c r="KLN112" s="690"/>
      <c r="KLO112" s="690"/>
      <c r="KLP112" s="690"/>
      <c r="KLQ112" s="690"/>
      <c r="KLR112" s="690"/>
      <c r="KLS112" s="688"/>
      <c r="KLT112" s="687"/>
      <c r="KLU112" s="690"/>
      <c r="KLV112" s="690"/>
      <c r="KLW112" s="690"/>
      <c r="KLX112" s="690"/>
      <c r="KLY112" s="690"/>
      <c r="KLZ112" s="690"/>
      <c r="KMA112" s="690"/>
      <c r="KMB112" s="688"/>
      <c r="KMC112" s="687"/>
      <c r="KMD112" s="690"/>
      <c r="KME112" s="690"/>
      <c r="KMF112" s="690"/>
      <c r="KMG112" s="690"/>
      <c r="KMH112" s="690"/>
      <c r="KMI112" s="690"/>
      <c r="KMJ112" s="690"/>
      <c r="KMK112" s="688"/>
      <c r="KML112" s="687"/>
      <c r="KMM112" s="690"/>
      <c r="KMN112" s="690"/>
      <c r="KMO112" s="690"/>
      <c r="KMP112" s="690"/>
      <c r="KMQ112" s="690"/>
      <c r="KMR112" s="690"/>
      <c r="KMS112" s="690"/>
      <c r="KMT112" s="688"/>
      <c r="KMU112" s="687"/>
      <c r="KMV112" s="690"/>
      <c r="KMW112" s="690"/>
      <c r="KMX112" s="690"/>
      <c r="KMY112" s="690"/>
      <c r="KMZ112" s="690"/>
      <c r="KNA112" s="690"/>
      <c r="KNB112" s="690"/>
      <c r="KNC112" s="688"/>
      <c r="KND112" s="687"/>
      <c r="KNE112" s="690"/>
      <c r="KNF112" s="690"/>
      <c r="KNG112" s="690"/>
      <c r="KNH112" s="690"/>
      <c r="KNI112" s="690"/>
      <c r="KNJ112" s="690"/>
      <c r="KNK112" s="690"/>
      <c r="KNL112" s="688"/>
      <c r="KNM112" s="687"/>
      <c r="KNN112" s="690"/>
      <c r="KNO112" s="690"/>
      <c r="KNP112" s="690"/>
      <c r="KNQ112" s="690"/>
      <c r="KNR112" s="690"/>
      <c r="KNS112" s="690"/>
      <c r="KNT112" s="690"/>
      <c r="KNU112" s="688"/>
      <c r="KNV112" s="687"/>
      <c r="KNW112" s="690"/>
      <c r="KNX112" s="690"/>
      <c r="KNY112" s="690"/>
      <c r="KNZ112" s="690"/>
      <c r="KOA112" s="690"/>
      <c r="KOB112" s="690"/>
      <c r="KOC112" s="690"/>
      <c r="KOD112" s="688"/>
      <c r="KOE112" s="687"/>
      <c r="KOF112" s="690"/>
      <c r="KOG112" s="690"/>
      <c r="KOH112" s="690"/>
      <c r="KOI112" s="690"/>
      <c r="KOJ112" s="690"/>
      <c r="KOK112" s="690"/>
      <c r="KOL112" s="690"/>
      <c r="KOM112" s="688"/>
      <c r="KON112" s="687"/>
      <c r="KOO112" s="690"/>
      <c r="KOP112" s="690"/>
      <c r="KOQ112" s="690"/>
      <c r="KOR112" s="690"/>
      <c r="KOS112" s="690"/>
      <c r="KOT112" s="690"/>
      <c r="KOU112" s="690"/>
      <c r="KOV112" s="688"/>
      <c r="KOW112" s="687"/>
      <c r="KOX112" s="690"/>
      <c r="KOY112" s="690"/>
      <c r="KOZ112" s="690"/>
      <c r="KPA112" s="690"/>
      <c r="KPB112" s="690"/>
      <c r="KPC112" s="690"/>
      <c r="KPD112" s="690"/>
      <c r="KPE112" s="688"/>
      <c r="KPF112" s="687"/>
      <c r="KPG112" s="690"/>
      <c r="KPH112" s="690"/>
      <c r="KPI112" s="690"/>
      <c r="KPJ112" s="690"/>
      <c r="KPK112" s="690"/>
      <c r="KPL112" s="690"/>
      <c r="KPM112" s="690"/>
      <c r="KPN112" s="688"/>
      <c r="KPO112" s="687"/>
      <c r="KPP112" s="690"/>
      <c r="KPQ112" s="690"/>
      <c r="KPR112" s="690"/>
      <c r="KPS112" s="690"/>
      <c r="KPT112" s="690"/>
      <c r="KPU112" s="690"/>
      <c r="KPV112" s="690"/>
      <c r="KPW112" s="688"/>
      <c r="KPX112" s="687"/>
      <c r="KPY112" s="690"/>
      <c r="KPZ112" s="690"/>
      <c r="KQA112" s="690"/>
      <c r="KQB112" s="690"/>
      <c r="KQC112" s="690"/>
      <c r="KQD112" s="690"/>
      <c r="KQE112" s="690"/>
      <c r="KQF112" s="688"/>
      <c r="KQG112" s="687"/>
      <c r="KQH112" s="690"/>
      <c r="KQI112" s="690"/>
      <c r="KQJ112" s="690"/>
      <c r="KQK112" s="690"/>
      <c r="KQL112" s="690"/>
      <c r="KQM112" s="690"/>
      <c r="KQN112" s="690"/>
      <c r="KQO112" s="688"/>
      <c r="KQP112" s="687"/>
      <c r="KQQ112" s="690"/>
      <c r="KQR112" s="690"/>
      <c r="KQS112" s="690"/>
      <c r="KQT112" s="690"/>
      <c r="KQU112" s="690"/>
      <c r="KQV112" s="690"/>
      <c r="KQW112" s="690"/>
      <c r="KQX112" s="688"/>
      <c r="KQY112" s="687"/>
      <c r="KQZ112" s="690"/>
      <c r="KRA112" s="690"/>
      <c r="KRB112" s="690"/>
      <c r="KRC112" s="690"/>
      <c r="KRD112" s="690"/>
      <c r="KRE112" s="690"/>
      <c r="KRF112" s="690"/>
      <c r="KRG112" s="688"/>
      <c r="KRH112" s="687"/>
      <c r="KRI112" s="690"/>
      <c r="KRJ112" s="690"/>
      <c r="KRK112" s="690"/>
      <c r="KRL112" s="690"/>
      <c r="KRM112" s="690"/>
      <c r="KRN112" s="690"/>
      <c r="KRO112" s="690"/>
      <c r="KRP112" s="688"/>
      <c r="KRQ112" s="687"/>
      <c r="KRR112" s="690"/>
      <c r="KRS112" s="690"/>
      <c r="KRT112" s="690"/>
      <c r="KRU112" s="690"/>
      <c r="KRV112" s="690"/>
      <c r="KRW112" s="690"/>
      <c r="KRX112" s="690"/>
      <c r="KRY112" s="688"/>
      <c r="KRZ112" s="687"/>
      <c r="KSA112" s="690"/>
      <c r="KSB112" s="690"/>
      <c r="KSC112" s="690"/>
      <c r="KSD112" s="690"/>
      <c r="KSE112" s="690"/>
      <c r="KSF112" s="690"/>
      <c r="KSG112" s="690"/>
      <c r="KSH112" s="688"/>
      <c r="KSI112" s="687"/>
      <c r="KSJ112" s="690"/>
      <c r="KSK112" s="690"/>
      <c r="KSL112" s="690"/>
      <c r="KSM112" s="690"/>
      <c r="KSN112" s="690"/>
      <c r="KSO112" s="690"/>
      <c r="KSP112" s="690"/>
      <c r="KSQ112" s="688"/>
      <c r="KSR112" s="687"/>
      <c r="KSS112" s="690"/>
      <c r="KST112" s="690"/>
      <c r="KSU112" s="690"/>
      <c r="KSV112" s="690"/>
      <c r="KSW112" s="690"/>
      <c r="KSX112" s="690"/>
      <c r="KSY112" s="690"/>
      <c r="KSZ112" s="688"/>
      <c r="KTA112" s="687"/>
      <c r="KTB112" s="690"/>
      <c r="KTC112" s="690"/>
      <c r="KTD112" s="690"/>
      <c r="KTE112" s="690"/>
      <c r="KTF112" s="690"/>
      <c r="KTG112" s="690"/>
      <c r="KTH112" s="690"/>
      <c r="KTI112" s="688"/>
      <c r="KTJ112" s="687"/>
      <c r="KTK112" s="690"/>
      <c r="KTL112" s="690"/>
      <c r="KTM112" s="690"/>
      <c r="KTN112" s="690"/>
      <c r="KTO112" s="690"/>
      <c r="KTP112" s="690"/>
      <c r="KTQ112" s="690"/>
      <c r="KTR112" s="688"/>
      <c r="KTS112" s="687"/>
      <c r="KTT112" s="690"/>
      <c r="KTU112" s="690"/>
      <c r="KTV112" s="690"/>
      <c r="KTW112" s="690"/>
      <c r="KTX112" s="690"/>
      <c r="KTY112" s="690"/>
      <c r="KTZ112" s="690"/>
      <c r="KUA112" s="688"/>
      <c r="KUB112" s="687"/>
      <c r="KUC112" s="690"/>
      <c r="KUD112" s="690"/>
      <c r="KUE112" s="690"/>
      <c r="KUF112" s="690"/>
      <c r="KUG112" s="690"/>
      <c r="KUH112" s="690"/>
      <c r="KUI112" s="690"/>
      <c r="KUJ112" s="688"/>
      <c r="KUK112" s="687"/>
      <c r="KUL112" s="690"/>
      <c r="KUM112" s="690"/>
      <c r="KUN112" s="690"/>
      <c r="KUO112" s="690"/>
      <c r="KUP112" s="690"/>
      <c r="KUQ112" s="690"/>
      <c r="KUR112" s="690"/>
      <c r="KUS112" s="688"/>
      <c r="KUT112" s="687"/>
      <c r="KUU112" s="690"/>
      <c r="KUV112" s="690"/>
      <c r="KUW112" s="690"/>
      <c r="KUX112" s="690"/>
      <c r="KUY112" s="690"/>
      <c r="KUZ112" s="690"/>
      <c r="KVA112" s="690"/>
      <c r="KVB112" s="688"/>
      <c r="KVC112" s="687"/>
      <c r="KVD112" s="690"/>
      <c r="KVE112" s="690"/>
      <c r="KVF112" s="690"/>
      <c r="KVG112" s="690"/>
      <c r="KVH112" s="690"/>
      <c r="KVI112" s="690"/>
      <c r="KVJ112" s="690"/>
      <c r="KVK112" s="688"/>
      <c r="KVL112" s="687"/>
      <c r="KVM112" s="690"/>
      <c r="KVN112" s="690"/>
      <c r="KVO112" s="690"/>
      <c r="KVP112" s="690"/>
      <c r="KVQ112" s="690"/>
      <c r="KVR112" s="690"/>
      <c r="KVS112" s="690"/>
      <c r="KVT112" s="688"/>
      <c r="KVU112" s="687"/>
      <c r="KVV112" s="690"/>
      <c r="KVW112" s="690"/>
      <c r="KVX112" s="690"/>
      <c r="KVY112" s="690"/>
      <c r="KVZ112" s="690"/>
      <c r="KWA112" s="690"/>
      <c r="KWB112" s="690"/>
      <c r="KWC112" s="688"/>
      <c r="KWD112" s="687"/>
      <c r="KWE112" s="690"/>
      <c r="KWF112" s="690"/>
      <c r="KWG112" s="690"/>
      <c r="KWH112" s="690"/>
      <c r="KWI112" s="690"/>
      <c r="KWJ112" s="690"/>
      <c r="KWK112" s="690"/>
      <c r="KWL112" s="688"/>
      <c r="KWM112" s="687"/>
      <c r="KWN112" s="690"/>
      <c r="KWO112" s="690"/>
      <c r="KWP112" s="690"/>
      <c r="KWQ112" s="690"/>
      <c r="KWR112" s="690"/>
      <c r="KWS112" s="690"/>
      <c r="KWT112" s="690"/>
      <c r="KWU112" s="688"/>
      <c r="KWV112" s="687"/>
      <c r="KWW112" s="690"/>
      <c r="KWX112" s="690"/>
      <c r="KWY112" s="690"/>
      <c r="KWZ112" s="690"/>
      <c r="KXA112" s="690"/>
      <c r="KXB112" s="690"/>
      <c r="KXC112" s="690"/>
      <c r="KXD112" s="688"/>
      <c r="KXE112" s="687"/>
      <c r="KXF112" s="690"/>
      <c r="KXG112" s="690"/>
      <c r="KXH112" s="690"/>
      <c r="KXI112" s="690"/>
      <c r="KXJ112" s="690"/>
      <c r="KXK112" s="690"/>
      <c r="KXL112" s="690"/>
      <c r="KXM112" s="688"/>
      <c r="KXN112" s="687"/>
      <c r="KXO112" s="690"/>
      <c r="KXP112" s="690"/>
      <c r="KXQ112" s="690"/>
      <c r="KXR112" s="690"/>
      <c r="KXS112" s="690"/>
      <c r="KXT112" s="690"/>
      <c r="KXU112" s="690"/>
      <c r="KXV112" s="688"/>
      <c r="KXW112" s="687"/>
      <c r="KXX112" s="690"/>
      <c r="KXY112" s="690"/>
      <c r="KXZ112" s="690"/>
      <c r="KYA112" s="690"/>
      <c r="KYB112" s="690"/>
      <c r="KYC112" s="690"/>
      <c r="KYD112" s="690"/>
      <c r="KYE112" s="688"/>
      <c r="KYF112" s="687"/>
      <c r="KYG112" s="690"/>
      <c r="KYH112" s="690"/>
      <c r="KYI112" s="690"/>
      <c r="KYJ112" s="690"/>
      <c r="KYK112" s="690"/>
      <c r="KYL112" s="690"/>
      <c r="KYM112" s="690"/>
      <c r="KYN112" s="688"/>
      <c r="KYO112" s="687"/>
      <c r="KYP112" s="690"/>
      <c r="KYQ112" s="690"/>
      <c r="KYR112" s="690"/>
      <c r="KYS112" s="690"/>
      <c r="KYT112" s="690"/>
      <c r="KYU112" s="690"/>
      <c r="KYV112" s="690"/>
      <c r="KYW112" s="688"/>
      <c r="KYX112" s="687"/>
      <c r="KYY112" s="690"/>
      <c r="KYZ112" s="690"/>
      <c r="KZA112" s="690"/>
      <c r="KZB112" s="690"/>
      <c r="KZC112" s="690"/>
      <c r="KZD112" s="690"/>
      <c r="KZE112" s="690"/>
      <c r="KZF112" s="688"/>
      <c r="KZG112" s="687"/>
      <c r="KZH112" s="690"/>
      <c r="KZI112" s="690"/>
      <c r="KZJ112" s="690"/>
      <c r="KZK112" s="690"/>
      <c r="KZL112" s="690"/>
      <c r="KZM112" s="690"/>
      <c r="KZN112" s="690"/>
      <c r="KZO112" s="688"/>
      <c r="KZP112" s="687"/>
      <c r="KZQ112" s="690"/>
      <c r="KZR112" s="690"/>
      <c r="KZS112" s="690"/>
      <c r="KZT112" s="690"/>
      <c r="KZU112" s="690"/>
      <c r="KZV112" s="690"/>
      <c r="KZW112" s="690"/>
      <c r="KZX112" s="688"/>
      <c r="KZY112" s="687"/>
      <c r="KZZ112" s="690"/>
      <c r="LAA112" s="690"/>
      <c r="LAB112" s="690"/>
      <c r="LAC112" s="690"/>
      <c r="LAD112" s="690"/>
      <c r="LAE112" s="690"/>
      <c r="LAF112" s="690"/>
      <c r="LAG112" s="688"/>
      <c r="LAH112" s="687"/>
      <c r="LAI112" s="690"/>
      <c r="LAJ112" s="690"/>
      <c r="LAK112" s="690"/>
      <c r="LAL112" s="690"/>
      <c r="LAM112" s="690"/>
      <c r="LAN112" s="690"/>
      <c r="LAO112" s="690"/>
      <c r="LAP112" s="688"/>
      <c r="LAQ112" s="687"/>
      <c r="LAR112" s="690"/>
      <c r="LAS112" s="690"/>
      <c r="LAT112" s="690"/>
      <c r="LAU112" s="690"/>
      <c r="LAV112" s="690"/>
      <c r="LAW112" s="690"/>
      <c r="LAX112" s="690"/>
      <c r="LAY112" s="688"/>
      <c r="LAZ112" s="687"/>
      <c r="LBA112" s="690"/>
      <c r="LBB112" s="690"/>
      <c r="LBC112" s="690"/>
      <c r="LBD112" s="690"/>
      <c r="LBE112" s="690"/>
      <c r="LBF112" s="690"/>
      <c r="LBG112" s="690"/>
      <c r="LBH112" s="688"/>
      <c r="LBI112" s="687"/>
      <c r="LBJ112" s="690"/>
      <c r="LBK112" s="690"/>
      <c r="LBL112" s="690"/>
      <c r="LBM112" s="690"/>
      <c r="LBN112" s="690"/>
      <c r="LBO112" s="690"/>
      <c r="LBP112" s="690"/>
      <c r="LBQ112" s="688"/>
      <c r="LBR112" s="687"/>
      <c r="LBS112" s="690"/>
      <c r="LBT112" s="690"/>
      <c r="LBU112" s="690"/>
      <c r="LBV112" s="690"/>
      <c r="LBW112" s="690"/>
      <c r="LBX112" s="690"/>
      <c r="LBY112" s="690"/>
      <c r="LBZ112" s="688"/>
      <c r="LCA112" s="687"/>
      <c r="LCB112" s="690"/>
      <c r="LCC112" s="690"/>
      <c r="LCD112" s="690"/>
      <c r="LCE112" s="690"/>
      <c r="LCF112" s="690"/>
      <c r="LCG112" s="690"/>
      <c r="LCH112" s="690"/>
      <c r="LCI112" s="688"/>
      <c r="LCJ112" s="687"/>
      <c r="LCK112" s="690"/>
      <c r="LCL112" s="690"/>
      <c r="LCM112" s="690"/>
      <c r="LCN112" s="690"/>
      <c r="LCO112" s="690"/>
      <c r="LCP112" s="690"/>
      <c r="LCQ112" s="690"/>
      <c r="LCR112" s="688"/>
      <c r="LCS112" s="687"/>
      <c r="LCT112" s="690"/>
      <c r="LCU112" s="690"/>
      <c r="LCV112" s="690"/>
      <c r="LCW112" s="690"/>
      <c r="LCX112" s="690"/>
      <c r="LCY112" s="690"/>
      <c r="LCZ112" s="690"/>
      <c r="LDA112" s="688"/>
      <c r="LDB112" s="687"/>
      <c r="LDC112" s="690"/>
      <c r="LDD112" s="690"/>
      <c r="LDE112" s="690"/>
      <c r="LDF112" s="690"/>
      <c r="LDG112" s="690"/>
      <c r="LDH112" s="690"/>
      <c r="LDI112" s="690"/>
      <c r="LDJ112" s="688"/>
      <c r="LDK112" s="687"/>
      <c r="LDL112" s="690"/>
      <c r="LDM112" s="690"/>
      <c r="LDN112" s="690"/>
      <c r="LDO112" s="690"/>
      <c r="LDP112" s="690"/>
      <c r="LDQ112" s="690"/>
      <c r="LDR112" s="690"/>
      <c r="LDS112" s="688"/>
      <c r="LDT112" s="687"/>
      <c r="LDU112" s="690"/>
      <c r="LDV112" s="690"/>
      <c r="LDW112" s="690"/>
      <c r="LDX112" s="690"/>
      <c r="LDY112" s="690"/>
      <c r="LDZ112" s="690"/>
      <c r="LEA112" s="690"/>
      <c r="LEB112" s="688"/>
      <c r="LEC112" s="687"/>
      <c r="LED112" s="690"/>
      <c r="LEE112" s="690"/>
      <c r="LEF112" s="690"/>
      <c r="LEG112" s="690"/>
      <c r="LEH112" s="690"/>
      <c r="LEI112" s="690"/>
      <c r="LEJ112" s="690"/>
      <c r="LEK112" s="688"/>
      <c r="LEL112" s="687"/>
      <c r="LEM112" s="690"/>
      <c r="LEN112" s="690"/>
      <c r="LEO112" s="690"/>
      <c r="LEP112" s="690"/>
      <c r="LEQ112" s="690"/>
      <c r="LER112" s="690"/>
      <c r="LES112" s="690"/>
      <c r="LET112" s="688"/>
      <c r="LEU112" s="687"/>
      <c r="LEV112" s="690"/>
      <c r="LEW112" s="690"/>
      <c r="LEX112" s="690"/>
      <c r="LEY112" s="690"/>
      <c r="LEZ112" s="690"/>
      <c r="LFA112" s="690"/>
      <c r="LFB112" s="690"/>
      <c r="LFC112" s="688"/>
      <c r="LFD112" s="687"/>
      <c r="LFE112" s="690"/>
      <c r="LFF112" s="690"/>
      <c r="LFG112" s="690"/>
      <c r="LFH112" s="690"/>
      <c r="LFI112" s="690"/>
      <c r="LFJ112" s="690"/>
      <c r="LFK112" s="690"/>
      <c r="LFL112" s="688"/>
      <c r="LFM112" s="687"/>
      <c r="LFN112" s="690"/>
      <c r="LFO112" s="690"/>
      <c r="LFP112" s="690"/>
      <c r="LFQ112" s="690"/>
      <c r="LFR112" s="690"/>
      <c r="LFS112" s="690"/>
      <c r="LFT112" s="690"/>
      <c r="LFU112" s="688"/>
      <c r="LFV112" s="687"/>
      <c r="LFW112" s="690"/>
      <c r="LFX112" s="690"/>
      <c r="LFY112" s="690"/>
      <c r="LFZ112" s="690"/>
      <c r="LGA112" s="690"/>
      <c r="LGB112" s="690"/>
      <c r="LGC112" s="690"/>
      <c r="LGD112" s="688"/>
      <c r="LGE112" s="687"/>
      <c r="LGF112" s="690"/>
      <c r="LGG112" s="690"/>
      <c r="LGH112" s="690"/>
      <c r="LGI112" s="690"/>
      <c r="LGJ112" s="690"/>
      <c r="LGK112" s="690"/>
      <c r="LGL112" s="690"/>
      <c r="LGM112" s="688"/>
      <c r="LGN112" s="687"/>
      <c r="LGO112" s="690"/>
      <c r="LGP112" s="690"/>
      <c r="LGQ112" s="690"/>
      <c r="LGR112" s="690"/>
      <c r="LGS112" s="690"/>
      <c r="LGT112" s="690"/>
      <c r="LGU112" s="690"/>
      <c r="LGV112" s="688"/>
      <c r="LGW112" s="687"/>
      <c r="LGX112" s="690"/>
      <c r="LGY112" s="690"/>
      <c r="LGZ112" s="690"/>
      <c r="LHA112" s="690"/>
      <c r="LHB112" s="690"/>
      <c r="LHC112" s="690"/>
      <c r="LHD112" s="690"/>
      <c r="LHE112" s="688"/>
      <c r="LHF112" s="687"/>
      <c r="LHG112" s="690"/>
      <c r="LHH112" s="690"/>
      <c r="LHI112" s="690"/>
      <c r="LHJ112" s="690"/>
      <c r="LHK112" s="690"/>
      <c r="LHL112" s="690"/>
      <c r="LHM112" s="690"/>
      <c r="LHN112" s="688"/>
      <c r="LHO112" s="687"/>
      <c r="LHP112" s="690"/>
      <c r="LHQ112" s="690"/>
      <c r="LHR112" s="690"/>
      <c r="LHS112" s="690"/>
      <c r="LHT112" s="690"/>
      <c r="LHU112" s="690"/>
      <c r="LHV112" s="690"/>
      <c r="LHW112" s="688"/>
      <c r="LHX112" s="687"/>
      <c r="LHY112" s="690"/>
      <c r="LHZ112" s="690"/>
      <c r="LIA112" s="690"/>
      <c r="LIB112" s="690"/>
      <c r="LIC112" s="690"/>
      <c r="LID112" s="690"/>
      <c r="LIE112" s="690"/>
      <c r="LIF112" s="688"/>
      <c r="LIG112" s="687"/>
      <c r="LIH112" s="690"/>
      <c r="LII112" s="690"/>
      <c r="LIJ112" s="690"/>
      <c r="LIK112" s="690"/>
      <c r="LIL112" s="690"/>
      <c r="LIM112" s="690"/>
      <c r="LIN112" s="690"/>
      <c r="LIO112" s="688"/>
      <c r="LIP112" s="687"/>
      <c r="LIQ112" s="690"/>
      <c r="LIR112" s="690"/>
      <c r="LIS112" s="690"/>
      <c r="LIT112" s="690"/>
      <c r="LIU112" s="690"/>
      <c r="LIV112" s="690"/>
      <c r="LIW112" s="690"/>
      <c r="LIX112" s="688"/>
      <c r="LIY112" s="687"/>
      <c r="LIZ112" s="690"/>
      <c r="LJA112" s="690"/>
      <c r="LJB112" s="690"/>
      <c r="LJC112" s="690"/>
      <c r="LJD112" s="690"/>
      <c r="LJE112" s="690"/>
      <c r="LJF112" s="690"/>
      <c r="LJG112" s="688"/>
      <c r="LJH112" s="687"/>
      <c r="LJI112" s="690"/>
      <c r="LJJ112" s="690"/>
      <c r="LJK112" s="690"/>
      <c r="LJL112" s="690"/>
      <c r="LJM112" s="690"/>
      <c r="LJN112" s="690"/>
      <c r="LJO112" s="690"/>
      <c r="LJP112" s="688"/>
      <c r="LJQ112" s="687"/>
      <c r="LJR112" s="690"/>
      <c r="LJS112" s="690"/>
      <c r="LJT112" s="690"/>
      <c r="LJU112" s="690"/>
      <c r="LJV112" s="690"/>
      <c r="LJW112" s="690"/>
      <c r="LJX112" s="690"/>
      <c r="LJY112" s="688"/>
      <c r="LJZ112" s="687"/>
      <c r="LKA112" s="690"/>
      <c r="LKB112" s="690"/>
      <c r="LKC112" s="690"/>
      <c r="LKD112" s="690"/>
      <c r="LKE112" s="690"/>
      <c r="LKF112" s="690"/>
      <c r="LKG112" s="690"/>
      <c r="LKH112" s="688"/>
      <c r="LKI112" s="687"/>
      <c r="LKJ112" s="690"/>
      <c r="LKK112" s="690"/>
      <c r="LKL112" s="690"/>
      <c r="LKM112" s="690"/>
      <c r="LKN112" s="690"/>
      <c r="LKO112" s="690"/>
      <c r="LKP112" s="690"/>
      <c r="LKQ112" s="688"/>
      <c r="LKR112" s="687"/>
      <c r="LKS112" s="690"/>
      <c r="LKT112" s="690"/>
      <c r="LKU112" s="690"/>
      <c r="LKV112" s="690"/>
      <c r="LKW112" s="690"/>
      <c r="LKX112" s="690"/>
      <c r="LKY112" s="690"/>
      <c r="LKZ112" s="688"/>
      <c r="LLA112" s="687"/>
      <c r="LLB112" s="690"/>
      <c r="LLC112" s="690"/>
      <c r="LLD112" s="690"/>
      <c r="LLE112" s="690"/>
      <c r="LLF112" s="690"/>
      <c r="LLG112" s="690"/>
      <c r="LLH112" s="690"/>
      <c r="LLI112" s="688"/>
      <c r="LLJ112" s="687"/>
      <c r="LLK112" s="690"/>
      <c r="LLL112" s="690"/>
      <c r="LLM112" s="690"/>
      <c r="LLN112" s="690"/>
      <c r="LLO112" s="690"/>
      <c r="LLP112" s="690"/>
      <c r="LLQ112" s="690"/>
      <c r="LLR112" s="688"/>
      <c r="LLS112" s="687"/>
      <c r="LLT112" s="690"/>
      <c r="LLU112" s="690"/>
      <c r="LLV112" s="690"/>
      <c r="LLW112" s="690"/>
      <c r="LLX112" s="690"/>
      <c r="LLY112" s="690"/>
      <c r="LLZ112" s="690"/>
      <c r="LMA112" s="688"/>
      <c r="LMB112" s="687"/>
      <c r="LMC112" s="690"/>
      <c r="LMD112" s="690"/>
      <c r="LME112" s="690"/>
      <c r="LMF112" s="690"/>
      <c r="LMG112" s="690"/>
      <c r="LMH112" s="690"/>
      <c r="LMI112" s="690"/>
      <c r="LMJ112" s="688"/>
      <c r="LMK112" s="687"/>
      <c r="LML112" s="690"/>
      <c r="LMM112" s="690"/>
      <c r="LMN112" s="690"/>
      <c r="LMO112" s="690"/>
      <c r="LMP112" s="690"/>
      <c r="LMQ112" s="690"/>
      <c r="LMR112" s="690"/>
      <c r="LMS112" s="688"/>
      <c r="LMT112" s="687"/>
      <c r="LMU112" s="690"/>
      <c r="LMV112" s="690"/>
      <c r="LMW112" s="690"/>
      <c r="LMX112" s="690"/>
      <c r="LMY112" s="690"/>
      <c r="LMZ112" s="690"/>
      <c r="LNA112" s="690"/>
      <c r="LNB112" s="688"/>
      <c r="LNC112" s="687"/>
      <c r="LND112" s="690"/>
      <c r="LNE112" s="690"/>
      <c r="LNF112" s="690"/>
      <c r="LNG112" s="690"/>
      <c r="LNH112" s="690"/>
      <c r="LNI112" s="690"/>
      <c r="LNJ112" s="690"/>
      <c r="LNK112" s="688"/>
      <c r="LNL112" s="687"/>
      <c r="LNM112" s="690"/>
      <c r="LNN112" s="690"/>
      <c r="LNO112" s="690"/>
      <c r="LNP112" s="690"/>
      <c r="LNQ112" s="690"/>
      <c r="LNR112" s="690"/>
      <c r="LNS112" s="690"/>
      <c r="LNT112" s="688"/>
      <c r="LNU112" s="687"/>
      <c r="LNV112" s="690"/>
      <c r="LNW112" s="690"/>
      <c r="LNX112" s="690"/>
      <c r="LNY112" s="690"/>
      <c r="LNZ112" s="690"/>
      <c r="LOA112" s="690"/>
      <c r="LOB112" s="690"/>
      <c r="LOC112" s="688"/>
      <c r="LOD112" s="687"/>
      <c r="LOE112" s="690"/>
      <c r="LOF112" s="690"/>
      <c r="LOG112" s="690"/>
      <c r="LOH112" s="690"/>
      <c r="LOI112" s="690"/>
      <c r="LOJ112" s="690"/>
      <c r="LOK112" s="690"/>
      <c r="LOL112" s="688"/>
      <c r="LOM112" s="687"/>
      <c r="LON112" s="690"/>
      <c r="LOO112" s="690"/>
      <c r="LOP112" s="690"/>
      <c r="LOQ112" s="690"/>
      <c r="LOR112" s="690"/>
      <c r="LOS112" s="690"/>
      <c r="LOT112" s="690"/>
      <c r="LOU112" s="688"/>
      <c r="LOV112" s="687"/>
      <c r="LOW112" s="690"/>
      <c r="LOX112" s="690"/>
      <c r="LOY112" s="690"/>
      <c r="LOZ112" s="690"/>
      <c r="LPA112" s="690"/>
      <c r="LPB112" s="690"/>
      <c r="LPC112" s="690"/>
      <c r="LPD112" s="688"/>
      <c r="LPE112" s="687"/>
      <c r="LPF112" s="690"/>
      <c r="LPG112" s="690"/>
      <c r="LPH112" s="690"/>
      <c r="LPI112" s="690"/>
      <c r="LPJ112" s="690"/>
      <c r="LPK112" s="690"/>
      <c r="LPL112" s="690"/>
      <c r="LPM112" s="688"/>
      <c r="LPN112" s="687"/>
      <c r="LPO112" s="690"/>
      <c r="LPP112" s="690"/>
      <c r="LPQ112" s="690"/>
      <c r="LPR112" s="690"/>
      <c r="LPS112" s="690"/>
      <c r="LPT112" s="690"/>
      <c r="LPU112" s="690"/>
      <c r="LPV112" s="688"/>
      <c r="LPW112" s="687"/>
      <c r="LPX112" s="690"/>
      <c r="LPY112" s="690"/>
      <c r="LPZ112" s="690"/>
      <c r="LQA112" s="690"/>
      <c r="LQB112" s="690"/>
      <c r="LQC112" s="690"/>
      <c r="LQD112" s="690"/>
      <c r="LQE112" s="688"/>
      <c r="LQF112" s="687"/>
      <c r="LQG112" s="690"/>
      <c r="LQH112" s="690"/>
      <c r="LQI112" s="690"/>
      <c r="LQJ112" s="690"/>
      <c r="LQK112" s="690"/>
      <c r="LQL112" s="690"/>
      <c r="LQM112" s="690"/>
      <c r="LQN112" s="688"/>
      <c r="LQO112" s="687"/>
      <c r="LQP112" s="690"/>
      <c r="LQQ112" s="690"/>
      <c r="LQR112" s="690"/>
      <c r="LQS112" s="690"/>
      <c r="LQT112" s="690"/>
      <c r="LQU112" s="690"/>
      <c r="LQV112" s="690"/>
      <c r="LQW112" s="688"/>
      <c r="LQX112" s="687"/>
      <c r="LQY112" s="690"/>
      <c r="LQZ112" s="690"/>
      <c r="LRA112" s="690"/>
      <c r="LRB112" s="690"/>
      <c r="LRC112" s="690"/>
      <c r="LRD112" s="690"/>
      <c r="LRE112" s="690"/>
      <c r="LRF112" s="688"/>
      <c r="LRG112" s="687"/>
      <c r="LRH112" s="690"/>
      <c r="LRI112" s="690"/>
      <c r="LRJ112" s="690"/>
      <c r="LRK112" s="690"/>
      <c r="LRL112" s="690"/>
      <c r="LRM112" s="690"/>
      <c r="LRN112" s="690"/>
      <c r="LRO112" s="688"/>
      <c r="LRP112" s="687"/>
      <c r="LRQ112" s="690"/>
      <c r="LRR112" s="690"/>
      <c r="LRS112" s="690"/>
      <c r="LRT112" s="690"/>
      <c r="LRU112" s="690"/>
      <c r="LRV112" s="690"/>
      <c r="LRW112" s="690"/>
      <c r="LRX112" s="688"/>
      <c r="LRY112" s="687"/>
      <c r="LRZ112" s="690"/>
      <c r="LSA112" s="690"/>
      <c r="LSB112" s="690"/>
      <c r="LSC112" s="690"/>
      <c r="LSD112" s="690"/>
      <c r="LSE112" s="690"/>
      <c r="LSF112" s="690"/>
      <c r="LSG112" s="688"/>
      <c r="LSH112" s="687"/>
      <c r="LSI112" s="690"/>
      <c r="LSJ112" s="690"/>
      <c r="LSK112" s="690"/>
      <c r="LSL112" s="690"/>
      <c r="LSM112" s="690"/>
      <c r="LSN112" s="690"/>
      <c r="LSO112" s="690"/>
      <c r="LSP112" s="688"/>
      <c r="LSQ112" s="687"/>
      <c r="LSR112" s="690"/>
      <c r="LSS112" s="690"/>
      <c r="LST112" s="690"/>
      <c r="LSU112" s="690"/>
      <c r="LSV112" s="690"/>
      <c r="LSW112" s="690"/>
      <c r="LSX112" s="690"/>
      <c r="LSY112" s="688"/>
      <c r="LSZ112" s="687"/>
      <c r="LTA112" s="690"/>
      <c r="LTB112" s="690"/>
      <c r="LTC112" s="690"/>
      <c r="LTD112" s="690"/>
      <c r="LTE112" s="690"/>
      <c r="LTF112" s="690"/>
      <c r="LTG112" s="690"/>
      <c r="LTH112" s="688"/>
      <c r="LTI112" s="687"/>
      <c r="LTJ112" s="690"/>
      <c r="LTK112" s="690"/>
      <c r="LTL112" s="690"/>
      <c r="LTM112" s="690"/>
      <c r="LTN112" s="690"/>
      <c r="LTO112" s="690"/>
      <c r="LTP112" s="690"/>
      <c r="LTQ112" s="688"/>
      <c r="LTR112" s="687"/>
      <c r="LTS112" s="690"/>
      <c r="LTT112" s="690"/>
      <c r="LTU112" s="690"/>
      <c r="LTV112" s="690"/>
      <c r="LTW112" s="690"/>
      <c r="LTX112" s="690"/>
      <c r="LTY112" s="690"/>
      <c r="LTZ112" s="688"/>
      <c r="LUA112" s="687"/>
      <c r="LUB112" s="690"/>
      <c r="LUC112" s="690"/>
      <c r="LUD112" s="690"/>
      <c r="LUE112" s="690"/>
      <c r="LUF112" s="690"/>
      <c r="LUG112" s="690"/>
      <c r="LUH112" s="690"/>
      <c r="LUI112" s="688"/>
      <c r="LUJ112" s="687"/>
      <c r="LUK112" s="690"/>
      <c r="LUL112" s="690"/>
      <c r="LUM112" s="690"/>
      <c r="LUN112" s="690"/>
      <c r="LUO112" s="690"/>
      <c r="LUP112" s="690"/>
      <c r="LUQ112" s="690"/>
      <c r="LUR112" s="688"/>
      <c r="LUS112" s="687"/>
      <c r="LUT112" s="690"/>
      <c r="LUU112" s="690"/>
      <c r="LUV112" s="690"/>
      <c r="LUW112" s="690"/>
      <c r="LUX112" s="690"/>
      <c r="LUY112" s="690"/>
      <c r="LUZ112" s="690"/>
      <c r="LVA112" s="688"/>
      <c r="LVB112" s="687"/>
      <c r="LVC112" s="690"/>
      <c r="LVD112" s="690"/>
      <c r="LVE112" s="690"/>
      <c r="LVF112" s="690"/>
      <c r="LVG112" s="690"/>
      <c r="LVH112" s="690"/>
      <c r="LVI112" s="690"/>
      <c r="LVJ112" s="688"/>
      <c r="LVK112" s="687"/>
      <c r="LVL112" s="690"/>
      <c r="LVM112" s="690"/>
      <c r="LVN112" s="690"/>
      <c r="LVO112" s="690"/>
      <c r="LVP112" s="690"/>
      <c r="LVQ112" s="690"/>
      <c r="LVR112" s="690"/>
      <c r="LVS112" s="688"/>
      <c r="LVT112" s="687"/>
      <c r="LVU112" s="690"/>
      <c r="LVV112" s="690"/>
      <c r="LVW112" s="690"/>
      <c r="LVX112" s="690"/>
      <c r="LVY112" s="690"/>
      <c r="LVZ112" s="690"/>
      <c r="LWA112" s="690"/>
      <c r="LWB112" s="688"/>
      <c r="LWC112" s="687"/>
      <c r="LWD112" s="690"/>
      <c r="LWE112" s="690"/>
      <c r="LWF112" s="690"/>
      <c r="LWG112" s="690"/>
      <c r="LWH112" s="690"/>
      <c r="LWI112" s="690"/>
      <c r="LWJ112" s="690"/>
      <c r="LWK112" s="688"/>
      <c r="LWL112" s="687"/>
      <c r="LWM112" s="690"/>
      <c r="LWN112" s="690"/>
      <c r="LWO112" s="690"/>
      <c r="LWP112" s="690"/>
      <c r="LWQ112" s="690"/>
      <c r="LWR112" s="690"/>
      <c r="LWS112" s="690"/>
      <c r="LWT112" s="688"/>
      <c r="LWU112" s="687"/>
      <c r="LWV112" s="690"/>
      <c r="LWW112" s="690"/>
      <c r="LWX112" s="690"/>
      <c r="LWY112" s="690"/>
      <c r="LWZ112" s="690"/>
      <c r="LXA112" s="690"/>
      <c r="LXB112" s="690"/>
      <c r="LXC112" s="688"/>
      <c r="LXD112" s="687"/>
      <c r="LXE112" s="690"/>
      <c r="LXF112" s="690"/>
      <c r="LXG112" s="690"/>
      <c r="LXH112" s="690"/>
      <c r="LXI112" s="690"/>
      <c r="LXJ112" s="690"/>
      <c r="LXK112" s="690"/>
      <c r="LXL112" s="688"/>
      <c r="LXM112" s="687"/>
      <c r="LXN112" s="690"/>
      <c r="LXO112" s="690"/>
      <c r="LXP112" s="690"/>
      <c r="LXQ112" s="690"/>
      <c r="LXR112" s="690"/>
      <c r="LXS112" s="690"/>
      <c r="LXT112" s="690"/>
      <c r="LXU112" s="688"/>
      <c r="LXV112" s="687"/>
      <c r="LXW112" s="690"/>
      <c r="LXX112" s="690"/>
      <c r="LXY112" s="690"/>
      <c r="LXZ112" s="690"/>
      <c r="LYA112" s="690"/>
      <c r="LYB112" s="690"/>
      <c r="LYC112" s="690"/>
      <c r="LYD112" s="688"/>
      <c r="LYE112" s="687"/>
      <c r="LYF112" s="690"/>
      <c r="LYG112" s="690"/>
      <c r="LYH112" s="690"/>
      <c r="LYI112" s="690"/>
      <c r="LYJ112" s="690"/>
      <c r="LYK112" s="690"/>
      <c r="LYL112" s="690"/>
      <c r="LYM112" s="688"/>
      <c r="LYN112" s="687"/>
      <c r="LYO112" s="690"/>
      <c r="LYP112" s="690"/>
      <c r="LYQ112" s="690"/>
      <c r="LYR112" s="690"/>
      <c r="LYS112" s="690"/>
      <c r="LYT112" s="690"/>
      <c r="LYU112" s="690"/>
      <c r="LYV112" s="688"/>
      <c r="LYW112" s="687"/>
      <c r="LYX112" s="690"/>
      <c r="LYY112" s="690"/>
      <c r="LYZ112" s="690"/>
      <c r="LZA112" s="690"/>
      <c r="LZB112" s="690"/>
      <c r="LZC112" s="690"/>
      <c r="LZD112" s="690"/>
      <c r="LZE112" s="688"/>
      <c r="LZF112" s="687"/>
      <c r="LZG112" s="690"/>
      <c r="LZH112" s="690"/>
      <c r="LZI112" s="690"/>
      <c r="LZJ112" s="690"/>
      <c r="LZK112" s="690"/>
      <c r="LZL112" s="690"/>
      <c r="LZM112" s="690"/>
      <c r="LZN112" s="688"/>
      <c r="LZO112" s="687"/>
      <c r="LZP112" s="690"/>
      <c r="LZQ112" s="690"/>
      <c r="LZR112" s="690"/>
      <c r="LZS112" s="690"/>
      <c r="LZT112" s="690"/>
      <c r="LZU112" s="690"/>
      <c r="LZV112" s="690"/>
      <c r="LZW112" s="688"/>
      <c r="LZX112" s="687"/>
      <c r="LZY112" s="690"/>
      <c r="LZZ112" s="690"/>
      <c r="MAA112" s="690"/>
      <c r="MAB112" s="690"/>
      <c r="MAC112" s="690"/>
      <c r="MAD112" s="690"/>
      <c r="MAE112" s="690"/>
      <c r="MAF112" s="688"/>
      <c r="MAG112" s="687"/>
      <c r="MAH112" s="690"/>
      <c r="MAI112" s="690"/>
      <c r="MAJ112" s="690"/>
      <c r="MAK112" s="690"/>
      <c r="MAL112" s="690"/>
      <c r="MAM112" s="690"/>
      <c r="MAN112" s="690"/>
      <c r="MAO112" s="688"/>
      <c r="MAP112" s="687"/>
      <c r="MAQ112" s="690"/>
      <c r="MAR112" s="690"/>
      <c r="MAS112" s="690"/>
      <c r="MAT112" s="690"/>
      <c r="MAU112" s="690"/>
      <c r="MAV112" s="690"/>
      <c r="MAW112" s="690"/>
      <c r="MAX112" s="688"/>
      <c r="MAY112" s="687"/>
      <c r="MAZ112" s="690"/>
      <c r="MBA112" s="690"/>
      <c r="MBB112" s="690"/>
      <c r="MBC112" s="690"/>
      <c r="MBD112" s="690"/>
      <c r="MBE112" s="690"/>
      <c r="MBF112" s="690"/>
      <c r="MBG112" s="688"/>
      <c r="MBH112" s="687"/>
      <c r="MBI112" s="690"/>
      <c r="MBJ112" s="690"/>
      <c r="MBK112" s="690"/>
      <c r="MBL112" s="690"/>
      <c r="MBM112" s="690"/>
      <c r="MBN112" s="690"/>
      <c r="MBO112" s="690"/>
      <c r="MBP112" s="688"/>
      <c r="MBQ112" s="687"/>
      <c r="MBR112" s="690"/>
      <c r="MBS112" s="690"/>
      <c r="MBT112" s="690"/>
      <c r="MBU112" s="690"/>
      <c r="MBV112" s="690"/>
      <c r="MBW112" s="690"/>
      <c r="MBX112" s="690"/>
      <c r="MBY112" s="688"/>
      <c r="MBZ112" s="687"/>
      <c r="MCA112" s="690"/>
      <c r="MCB112" s="690"/>
      <c r="MCC112" s="690"/>
      <c r="MCD112" s="690"/>
      <c r="MCE112" s="690"/>
      <c r="MCF112" s="690"/>
      <c r="MCG112" s="690"/>
      <c r="MCH112" s="688"/>
      <c r="MCI112" s="687"/>
      <c r="MCJ112" s="690"/>
      <c r="MCK112" s="690"/>
      <c r="MCL112" s="690"/>
      <c r="MCM112" s="690"/>
      <c r="MCN112" s="690"/>
      <c r="MCO112" s="690"/>
      <c r="MCP112" s="690"/>
      <c r="MCQ112" s="688"/>
      <c r="MCR112" s="687"/>
      <c r="MCS112" s="690"/>
      <c r="MCT112" s="690"/>
      <c r="MCU112" s="690"/>
      <c r="MCV112" s="690"/>
      <c r="MCW112" s="690"/>
      <c r="MCX112" s="690"/>
      <c r="MCY112" s="690"/>
      <c r="MCZ112" s="688"/>
      <c r="MDA112" s="687"/>
      <c r="MDB112" s="690"/>
      <c r="MDC112" s="690"/>
      <c r="MDD112" s="690"/>
      <c r="MDE112" s="690"/>
      <c r="MDF112" s="690"/>
      <c r="MDG112" s="690"/>
      <c r="MDH112" s="690"/>
      <c r="MDI112" s="688"/>
      <c r="MDJ112" s="687"/>
      <c r="MDK112" s="690"/>
      <c r="MDL112" s="690"/>
      <c r="MDM112" s="690"/>
      <c r="MDN112" s="690"/>
      <c r="MDO112" s="690"/>
      <c r="MDP112" s="690"/>
      <c r="MDQ112" s="690"/>
      <c r="MDR112" s="688"/>
      <c r="MDS112" s="687"/>
      <c r="MDT112" s="690"/>
      <c r="MDU112" s="690"/>
      <c r="MDV112" s="690"/>
      <c r="MDW112" s="690"/>
      <c r="MDX112" s="690"/>
      <c r="MDY112" s="690"/>
      <c r="MDZ112" s="690"/>
      <c r="MEA112" s="688"/>
      <c r="MEB112" s="687"/>
      <c r="MEC112" s="690"/>
      <c r="MED112" s="690"/>
      <c r="MEE112" s="690"/>
      <c r="MEF112" s="690"/>
      <c r="MEG112" s="690"/>
      <c r="MEH112" s="690"/>
      <c r="MEI112" s="690"/>
      <c r="MEJ112" s="688"/>
      <c r="MEK112" s="687"/>
      <c r="MEL112" s="690"/>
      <c r="MEM112" s="690"/>
      <c r="MEN112" s="690"/>
      <c r="MEO112" s="690"/>
      <c r="MEP112" s="690"/>
      <c r="MEQ112" s="690"/>
      <c r="MER112" s="690"/>
      <c r="MES112" s="688"/>
      <c r="MET112" s="687"/>
      <c r="MEU112" s="690"/>
      <c r="MEV112" s="690"/>
      <c r="MEW112" s="690"/>
      <c r="MEX112" s="690"/>
      <c r="MEY112" s="690"/>
      <c r="MEZ112" s="690"/>
      <c r="MFA112" s="690"/>
      <c r="MFB112" s="688"/>
      <c r="MFC112" s="687"/>
      <c r="MFD112" s="690"/>
      <c r="MFE112" s="690"/>
      <c r="MFF112" s="690"/>
      <c r="MFG112" s="690"/>
      <c r="MFH112" s="690"/>
      <c r="MFI112" s="690"/>
      <c r="MFJ112" s="690"/>
      <c r="MFK112" s="688"/>
      <c r="MFL112" s="687"/>
      <c r="MFM112" s="690"/>
      <c r="MFN112" s="690"/>
      <c r="MFO112" s="690"/>
      <c r="MFP112" s="690"/>
      <c r="MFQ112" s="690"/>
      <c r="MFR112" s="690"/>
      <c r="MFS112" s="690"/>
      <c r="MFT112" s="688"/>
      <c r="MFU112" s="687"/>
      <c r="MFV112" s="690"/>
      <c r="MFW112" s="690"/>
      <c r="MFX112" s="690"/>
      <c r="MFY112" s="690"/>
      <c r="MFZ112" s="690"/>
      <c r="MGA112" s="690"/>
      <c r="MGB112" s="690"/>
      <c r="MGC112" s="688"/>
      <c r="MGD112" s="687"/>
      <c r="MGE112" s="690"/>
      <c r="MGF112" s="690"/>
      <c r="MGG112" s="690"/>
      <c r="MGH112" s="690"/>
      <c r="MGI112" s="690"/>
      <c r="MGJ112" s="690"/>
      <c r="MGK112" s="690"/>
      <c r="MGL112" s="688"/>
      <c r="MGM112" s="687"/>
      <c r="MGN112" s="690"/>
      <c r="MGO112" s="690"/>
      <c r="MGP112" s="690"/>
      <c r="MGQ112" s="690"/>
      <c r="MGR112" s="690"/>
      <c r="MGS112" s="690"/>
      <c r="MGT112" s="690"/>
      <c r="MGU112" s="688"/>
      <c r="MGV112" s="687"/>
      <c r="MGW112" s="690"/>
      <c r="MGX112" s="690"/>
      <c r="MGY112" s="690"/>
      <c r="MGZ112" s="690"/>
      <c r="MHA112" s="690"/>
      <c r="MHB112" s="690"/>
      <c r="MHC112" s="690"/>
      <c r="MHD112" s="688"/>
      <c r="MHE112" s="687"/>
      <c r="MHF112" s="690"/>
      <c r="MHG112" s="690"/>
      <c r="MHH112" s="690"/>
      <c r="MHI112" s="690"/>
      <c r="MHJ112" s="690"/>
      <c r="MHK112" s="690"/>
      <c r="MHL112" s="690"/>
      <c r="MHM112" s="688"/>
      <c r="MHN112" s="687"/>
      <c r="MHO112" s="690"/>
      <c r="MHP112" s="690"/>
      <c r="MHQ112" s="690"/>
      <c r="MHR112" s="690"/>
      <c r="MHS112" s="690"/>
      <c r="MHT112" s="690"/>
      <c r="MHU112" s="690"/>
      <c r="MHV112" s="688"/>
      <c r="MHW112" s="687"/>
      <c r="MHX112" s="690"/>
      <c r="MHY112" s="690"/>
      <c r="MHZ112" s="690"/>
      <c r="MIA112" s="690"/>
      <c r="MIB112" s="690"/>
      <c r="MIC112" s="690"/>
      <c r="MID112" s="690"/>
      <c r="MIE112" s="688"/>
      <c r="MIF112" s="687"/>
      <c r="MIG112" s="690"/>
      <c r="MIH112" s="690"/>
      <c r="MII112" s="690"/>
      <c r="MIJ112" s="690"/>
      <c r="MIK112" s="690"/>
      <c r="MIL112" s="690"/>
      <c r="MIM112" s="690"/>
      <c r="MIN112" s="688"/>
      <c r="MIO112" s="687"/>
      <c r="MIP112" s="690"/>
      <c r="MIQ112" s="690"/>
      <c r="MIR112" s="690"/>
      <c r="MIS112" s="690"/>
      <c r="MIT112" s="690"/>
      <c r="MIU112" s="690"/>
      <c r="MIV112" s="690"/>
      <c r="MIW112" s="688"/>
      <c r="MIX112" s="687"/>
      <c r="MIY112" s="690"/>
      <c r="MIZ112" s="690"/>
      <c r="MJA112" s="690"/>
      <c r="MJB112" s="690"/>
      <c r="MJC112" s="690"/>
      <c r="MJD112" s="690"/>
      <c r="MJE112" s="690"/>
      <c r="MJF112" s="688"/>
      <c r="MJG112" s="687"/>
      <c r="MJH112" s="690"/>
      <c r="MJI112" s="690"/>
      <c r="MJJ112" s="690"/>
      <c r="MJK112" s="690"/>
      <c r="MJL112" s="690"/>
      <c r="MJM112" s="690"/>
      <c r="MJN112" s="690"/>
      <c r="MJO112" s="688"/>
      <c r="MJP112" s="687"/>
      <c r="MJQ112" s="690"/>
      <c r="MJR112" s="690"/>
      <c r="MJS112" s="690"/>
      <c r="MJT112" s="690"/>
      <c r="MJU112" s="690"/>
      <c r="MJV112" s="690"/>
      <c r="MJW112" s="690"/>
      <c r="MJX112" s="688"/>
      <c r="MJY112" s="687"/>
      <c r="MJZ112" s="690"/>
      <c r="MKA112" s="690"/>
      <c r="MKB112" s="690"/>
      <c r="MKC112" s="690"/>
      <c r="MKD112" s="690"/>
      <c r="MKE112" s="690"/>
      <c r="MKF112" s="690"/>
      <c r="MKG112" s="688"/>
      <c r="MKH112" s="687"/>
      <c r="MKI112" s="690"/>
      <c r="MKJ112" s="690"/>
      <c r="MKK112" s="690"/>
      <c r="MKL112" s="690"/>
      <c r="MKM112" s="690"/>
      <c r="MKN112" s="690"/>
      <c r="MKO112" s="690"/>
      <c r="MKP112" s="688"/>
      <c r="MKQ112" s="687"/>
      <c r="MKR112" s="690"/>
      <c r="MKS112" s="690"/>
      <c r="MKT112" s="690"/>
      <c r="MKU112" s="690"/>
      <c r="MKV112" s="690"/>
      <c r="MKW112" s="690"/>
      <c r="MKX112" s="690"/>
      <c r="MKY112" s="688"/>
      <c r="MKZ112" s="687"/>
      <c r="MLA112" s="690"/>
      <c r="MLB112" s="690"/>
      <c r="MLC112" s="690"/>
      <c r="MLD112" s="690"/>
      <c r="MLE112" s="690"/>
      <c r="MLF112" s="690"/>
      <c r="MLG112" s="690"/>
      <c r="MLH112" s="688"/>
      <c r="MLI112" s="687"/>
      <c r="MLJ112" s="690"/>
      <c r="MLK112" s="690"/>
      <c r="MLL112" s="690"/>
      <c r="MLM112" s="690"/>
      <c r="MLN112" s="690"/>
      <c r="MLO112" s="690"/>
      <c r="MLP112" s="690"/>
      <c r="MLQ112" s="688"/>
      <c r="MLR112" s="687"/>
      <c r="MLS112" s="690"/>
      <c r="MLT112" s="690"/>
      <c r="MLU112" s="690"/>
      <c r="MLV112" s="690"/>
      <c r="MLW112" s="690"/>
      <c r="MLX112" s="690"/>
      <c r="MLY112" s="690"/>
      <c r="MLZ112" s="688"/>
      <c r="MMA112" s="687"/>
      <c r="MMB112" s="690"/>
      <c r="MMC112" s="690"/>
      <c r="MMD112" s="690"/>
      <c r="MME112" s="690"/>
      <c r="MMF112" s="690"/>
      <c r="MMG112" s="690"/>
      <c r="MMH112" s="690"/>
      <c r="MMI112" s="688"/>
      <c r="MMJ112" s="687"/>
      <c r="MMK112" s="690"/>
      <c r="MML112" s="690"/>
      <c r="MMM112" s="690"/>
      <c r="MMN112" s="690"/>
      <c r="MMO112" s="690"/>
      <c r="MMP112" s="690"/>
      <c r="MMQ112" s="690"/>
      <c r="MMR112" s="688"/>
      <c r="MMS112" s="687"/>
      <c r="MMT112" s="690"/>
      <c r="MMU112" s="690"/>
      <c r="MMV112" s="690"/>
      <c r="MMW112" s="690"/>
      <c r="MMX112" s="690"/>
      <c r="MMY112" s="690"/>
      <c r="MMZ112" s="690"/>
      <c r="MNA112" s="688"/>
      <c r="MNB112" s="687"/>
      <c r="MNC112" s="690"/>
      <c r="MND112" s="690"/>
      <c r="MNE112" s="690"/>
      <c r="MNF112" s="690"/>
      <c r="MNG112" s="690"/>
      <c r="MNH112" s="690"/>
      <c r="MNI112" s="690"/>
      <c r="MNJ112" s="688"/>
      <c r="MNK112" s="687"/>
      <c r="MNL112" s="690"/>
      <c r="MNM112" s="690"/>
      <c r="MNN112" s="690"/>
      <c r="MNO112" s="690"/>
      <c r="MNP112" s="690"/>
      <c r="MNQ112" s="690"/>
      <c r="MNR112" s="690"/>
      <c r="MNS112" s="688"/>
      <c r="MNT112" s="687"/>
      <c r="MNU112" s="690"/>
      <c r="MNV112" s="690"/>
      <c r="MNW112" s="690"/>
      <c r="MNX112" s="690"/>
      <c r="MNY112" s="690"/>
      <c r="MNZ112" s="690"/>
      <c r="MOA112" s="690"/>
      <c r="MOB112" s="688"/>
      <c r="MOC112" s="687"/>
      <c r="MOD112" s="690"/>
      <c r="MOE112" s="690"/>
      <c r="MOF112" s="690"/>
      <c r="MOG112" s="690"/>
      <c r="MOH112" s="690"/>
      <c r="MOI112" s="690"/>
      <c r="MOJ112" s="690"/>
      <c r="MOK112" s="688"/>
      <c r="MOL112" s="687"/>
      <c r="MOM112" s="690"/>
      <c r="MON112" s="690"/>
      <c r="MOO112" s="690"/>
      <c r="MOP112" s="690"/>
      <c r="MOQ112" s="690"/>
      <c r="MOR112" s="690"/>
      <c r="MOS112" s="690"/>
      <c r="MOT112" s="688"/>
      <c r="MOU112" s="687"/>
      <c r="MOV112" s="690"/>
      <c r="MOW112" s="690"/>
      <c r="MOX112" s="690"/>
      <c r="MOY112" s="690"/>
      <c r="MOZ112" s="690"/>
      <c r="MPA112" s="690"/>
      <c r="MPB112" s="690"/>
      <c r="MPC112" s="688"/>
      <c r="MPD112" s="687"/>
      <c r="MPE112" s="690"/>
      <c r="MPF112" s="690"/>
      <c r="MPG112" s="690"/>
      <c r="MPH112" s="690"/>
      <c r="MPI112" s="690"/>
      <c r="MPJ112" s="690"/>
      <c r="MPK112" s="690"/>
      <c r="MPL112" s="688"/>
      <c r="MPM112" s="687"/>
      <c r="MPN112" s="690"/>
      <c r="MPO112" s="690"/>
      <c r="MPP112" s="690"/>
      <c r="MPQ112" s="690"/>
      <c r="MPR112" s="690"/>
      <c r="MPS112" s="690"/>
      <c r="MPT112" s="690"/>
      <c r="MPU112" s="688"/>
      <c r="MPV112" s="687"/>
      <c r="MPW112" s="690"/>
      <c r="MPX112" s="690"/>
      <c r="MPY112" s="690"/>
      <c r="MPZ112" s="690"/>
      <c r="MQA112" s="690"/>
      <c r="MQB112" s="690"/>
      <c r="MQC112" s="690"/>
      <c r="MQD112" s="688"/>
      <c r="MQE112" s="687"/>
      <c r="MQF112" s="690"/>
      <c r="MQG112" s="690"/>
      <c r="MQH112" s="690"/>
      <c r="MQI112" s="690"/>
      <c r="MQJ112" s="690"/>
      <c r="MQK112" s="690"/>
      <c r="MQL112" s="690"/>
      <c r="MQM112" s="688"/>
      <c r="MQN112" s="687"/>
      <c r="MQO112" s="690"/>
      <c r="MQP112" s="690"/>
      <c r="MQQ112" s="690"/>
      <c r="MQR112" s="690"/>
      <c r="MQS112" s="690"/>
      <c r="MQT112" s="690"/>
      <c r="MQU112" s="690"/>
      <c r="MQV112" s="688"/>
      <c r="MQW112" s="687"/>
      <c r="MQX112" s="690"/>
      <c r="MQY112" s="690"/>
      <c r="MQZ112" s="690"/>
      <c r="MRA112" s="690"/>
      <c r="MRB112" s="690"/>
      <c r="MRC112" s="690"/>
      <c r="MRD112" s="690"/>
      <c r="MRE112" s="688"/>
      <c r="MRF112" s="687"/>
      <c r="MRG112" s="690"/>
      <c r="MRH112" s="690"/>
      <c r="MRI112" s="690"/>
      <c r="MRJ112" s="690"/>
      <c r="MRK112" s="690"/>
      <c r="MRL112" s="690"/>
      <c r="MRM112" s="690"/>
      <c r="MRN112" s="688"/>
      <c r="MRO112" s="687"/>
      <c r="MRP112" s="690"/>
      <c r="MRQ112" s="690"/>
      <c r="MRR112" s="690"/>
      <c r="MRS112" s="690"/>
      <c r="MRT112" s="690"/>
      <c r="MRU112" s="690"/>
      <c r="MRV112" s="690"/>
      <c r="MRW112" s="688"/>
      <c r="MRX112" s="687"/>
      <c r="MRY112" s="690"/>
      <c r="MRZ112" s="690"/>
      <c r="MSA112" s="690"/>
      <c r="MSB112" s="690"/>
      <c r="MSC112" s="690"/>
      <c r="MSD112" s="690"/>
      <c r="MSE112" s="690"/>
      <c r="MSF112" s="688"/>
      <c r="MSG112" s="687"/>
      <c r="MSH112" s="690"/>
      <c r="MSI112" s="690"/>
      <c r="MSJ112" s="690"/>
      <c r="MSK112" s="690"/>
      <c r="MSL112" s="690"/>
      <c r="MSM112" s="690"/>
      <c r="MSN112" s="690"/>
      <c r="MSO112" s="688"/>
      <c r="MSP112" s="687"/>
      <c r="MSQ112" s="690"/>
      <c r="MSR112" s="690"/>
      <c r="MSS112" s="690"/>
      <c r="MST112" s="690"/>
      <c r="MSU112" s="690"/>
      <c r="MSV112" s="690"/>
      <c r="MSW112" s="690"/>
      <c r="MSX112" s="688"/>
      <c r="MSY112" s="687"/>
      <c r="MSZ112" s="690"/>
      <c r="MTA112" s="690"/>
      <c r="MTB112" s="690"/>
      <c r="MTC112" s="690"/>
      <c r="MTD112" s="690"/>
      <c r="MTE112" s="690"/>
      <c r="MTF112" s="690"/>
      <c r="MTG112" s="688"/>
      <c r="MTH112" s="687"/>
      <c r="MTI112" s="690"/>
      <c r="MTJ112" s="690"/>
      <c r="MTK112" s="690"/>
      <c r="MTL112" s="690"/>
      <c r="MTM112" s="690"/>
      <c r="MTN112" s="690"/>
      <c r="MTO112" s="690"/>
      <c r="MTP112" s="688"/>
      <c r="MTQ112" s="687"/>
      <c r="MTR112" s="690"/>
      <c r="MTS112" s="690"/>
      <c r="MTT112" s="690"/>
      <c r="MTU112" s="690"/>
      <c r="MTV112" s="690"/>
      <c r="MTW112" s="690"/>
      <c r="MTX112" s="690"/>
      <c r="MTY112" s="688"/>
      <c r="MTZ112" s="687"/>
      <c r="MUA112" s="690"/>
      <c r="MUB112" s="690"/>
      <c r="MUC112" s="690"/>
      <c r="MUD112" s="690"/>
      <c r="MUE112" s="690"/>
      <c r="MUF112" s="690"/>
      <c r="MUG112" s="690"/>
      <c r="MUH112" s="688"/>
      <c r="MUI112" s="687"/>
      <c r="MUJ112" s="690"/>
      <c r="MUK112" s="690"/>
      <c r="MUL112" s="690"/>
      <c r="MUM112" s="690"/>
      <c r="MUN112" s="690"/>
      <c r="MUO112" s="690"/>
      <c r="MUP112" s="690"/>
      <c r="MUQ112" s="688"/>
      <c r="MUR112" s="687"/>
      <c r="MUS112" s="690"/>
      <c r="MUT112" s="690"/>
      <c r="MUU112" s="690"/>
      <c r="MUV112" s="690"/>
      <c r="MUW112" s="690"/>
      <c r="MUX112" s="690"/>
      <c r="MUY112" s="690"/>
      <c r="MUZ112" s="688"/>
      <c r="MVA112" s="687"/>
      <c r="MVB112" s="690"/>
      <c r="MVC112" s="690"/>
      <c r="MVD112" s="690"/>
      <c r="MVE112" s="690"/>
      <c r="MVF112" s="690"/>
      <c r="MVG112" s="690"/>
      <c r="MVH112" s="690"/>
      <c r="MVI112" s="688"/>
      <c r="MVJ112" s="687"/>
      <c r="MVK112" s="690"/>
      <c r="MVL112" s="690"/>
      <c r="MVM112" s="690"/>
      <c r="MVN112" s="690"/>
      <c r="MVO112" s="690"/>
      <c r="MVP112" s="690"/>
      <c r="MVQ112" s="690"/>
      <c r="MVR112" s="688"/>
      <c r="MVS112" s="687"/>
      <c r="MVT112" s="690"/>
      <c r="MVU112" s="690"/>
      <c r="MVV112" s="690"/>
      <c r="MVW112" s="690"/>
      <c r="MVX112" s="690"/>
      <c r="MVY112" s="690"/>
      <c r="MVZ112" s="690"/>
      <c r="MWA112" s="688"/>
      <c r="MWB112" s="687"/>
      <c r="MWC112" s="690"/>
      <c r="MWD112" s="690"/>
      <c r="MWE112" s="690"/>
      <c r="MWF112" s="690"/>
      <c r="MWG112" s="690"/>
      <c r="MWH112" s="690"/>
      <c r="MWI112" s="690"/>
      <c r="MWJ112" s="688"/>
      <c r="MWK112" s="687"/>
      <c r="MWL112" s="690"/>
      <c r="MWM112" s="690"/>
      <c r="MWN112" s="690"/>
      <c r="MWO112" s="690"/>
      <c r="MWP112" s="690"/>
      <c r="MWQ112" s="690"/>
      <c r="MWR112" s="690"/>
      <c r="MWS112" s="688"/>
      <c r="MWT112" s="687"/>
      <c r="MWU112" s="690"/>
      <c r="MWV112" s="690"/>
      <c r="MWW112" s="690"/>
      <c r="MWX112" s="690"/>
      <c r="MWY112" s="690"/>
      <c r="MWZ112" s="690"/>
      <c r="MXA112" s="690"/>
      <c r="MXB112" s="688"/>
      <c r="MXC112" s="687"/>
      <c r="MXD112" s="690"/>
      <c r="MXE112" s="690"/>
      <c r="MXF112" s="690"/>
      <c r="MXG112" s="690"/>
      <c r="MXH112" s="690"/>
      <c r="MXI112" s="690"/>
      <c r="MXJ112" s="690"/>
      <c r="MXK112" s="688"/>
      <c r="MXL112" s="687"/>
      <c r="MXM112" s="690"/>
      <c r="MXN112" s="690"/>
      <c r="MXO112" s="690"/>
      <c r="MXP112" s="690"/>
      <c r="MXQ112" s="690"/>
      <c r="MXR112" s="690"/>
      <c r="MXS112" s="690"/>
      <c r="MXT112" s="688"/>
      <c r="MXU112" s="687"/>
      <c r="MXV112" s="690"/>
      <c r="MXW112" s="690"/>
      <c r="MXX112" s="690"/>
      <c r="MXY112" s="690"/>
      <c r="MXZ112" s="690"/>
      <c r="MYA112" s="690"/>
      <c r="MYB112" s="690"/>
      <c r="MYC112" s="688"/>
      <c r="MYD112" s="687"/>
      <c r="MYE112" s="690"/>
      <c r="MYF112" s="690"/>
      <c r="MYG112" s="690"/>
      <c r="MYH112" s="690"/>
      <c r="MYI112" s="690"/>
      <c r="MYJ112" s="690"/>
      <c r="MYK112" s="690"/>
      <c r="MYL112" s="688"/>
      <c r="MYM112" s="687"/>
      <c r="MYN112" s="690"/>
      <c r="MYO112" s="690"/>
      <c r="MYP112" s="690"/>
      <c r="MYQ112" s="690"/>
      <c r="MYR112" s="690"/>
      <c r="MYS112" s="690"/>
      <c r="MYT112" s="690"/>
      <c r="MYU112" s="688"/>
      <c r="MYV112" s="687"/>
      <c r="MYW112" s="690"/>
      <c r="MYX112" s="690"/>
      <c r="MYY112" s="690"/>
      <c r="MYZ112" s="690"/>
      <c r="MZA112" s="690"/>
      <c r="MZB112" s="690"/>
      <c r="MZC112" s="690"/>
      <c r="MZD112" s="688"/>
      <c r="MZE112" s="687"/>
      <c r="MZF112" s="690"/>
      <c r="MZG112" s="690"/>
      <c r="MZH112" s="690"/>
      <c r="MZI112" s="690"/>
      <c r="MZJ112" s="690"/>
      <c r="MZK112" s="690"/>
      <c r="MZL112" s="690"/>
      <c r="MZM112" s="688"/>
      <c r="MZN112" s="687"/>
      <c r="MZO112" s="690"/>
      <c r="MZP112" s="690"/>
      <c r="MZQ112" s="690"/>
      <c r="MZR112" s="690"/>
      <c r="MZS112" s="690"/>
      <c r="MZT112" s="690"/>
      <c r="MZU112" s="690"/>
      <c r="MZV112" s="688"/>
      <c r="MZW112" s="687"/>
      <c r="MZX112" s="690"/>
      <c r="MZY112" s="690"/>
      <c r="MZZ112" s="690"/>
      <c r="NAA112" s="690"/>
      <c r="NAB112" s="690"/>
      <c r="NAC112" s="690"/>
      <c r="NAD112" s="690"/>
      <c r="NAE112" s="688"/>
      <c r="NAF112" s="687"/>
      <c r="NAG112" s="690"/>
      <c r="NAH112" s="690"/>
      <c r="NAI112" s="690"/>
      <c r="NAJ112" s="690"/>
      <c r="NAK112" s="690"/>
      <c r="NAL112" s="690"/>
      <c r="NAM112" s="690"/>
      <c r="NAN112" s="688"/>
      <c r="NAO112" s="687"/>
      <c r="NAP112" s="690"/>
      <c r="NAQ112" s="690"/>
      <c r="NAR112" s="690"/>
      <c r="NAS112" s="690"/>
      <c r="NAT112" s="690"/>
      <c r="NAU112" s="690"/>
      <c r="NAV112" s="690"/>
      <c r="NAW112" s="688"/>
      <c r="NAX112" s="687"/>
      <c r="NAY112" s="690"/>
      <c r="NAZ112" s="690"/>
      <c r="NBA112" s="690"/>
      <c r="NBB112" s="690"/>
      <c r="NBC112" s="690"/>
      <c r="NBD112" s="690"/>
      <c r="NBE112" s="690"/>
      <c r="NBF112" s="688"/>
      <c r="NBG112" s="687"/>
      <c r="NBH112" s="690"/>
      <c r="NBI112" s="690"/>
      <c r="NBJ112" s="690"/>
      <c r="NBK112" s="690"/>
      <c r="NBL112" s="690"/>
      <c r="NBM112" s="690"/>
      <c r="NBN112" s="690"/>
      <c r="NBO112" s="688"/>
      <c r="NBP112" s="687"/>
      <c r="NBQ112" s="690"/>
      <c r="NBR112" s="690"/>
      <c r="NBS112" s="690"/>
      <c r="NBT112" s="690"/>
      <c r="NBU112" s="690"/>
      <c r="NBV112" s="690"/>
      <c r="NBW112" s="690"/>
      <c r="NBX112" s="688"/>
      <c r="NBY112" s="687"/>
      <c r="NBZ112" s="690"/>
      <c r="NCA112" s="690"/>
      <c r="NCB112" s="690"/>
      <c r="NCC112" s="690"/>
      <c r="NCD112" s="690"/>
      <c r="NCE112" s="690"/>
      <c r="NCF112" s="690"/>
      <c r="NCG112" s="688"/>
      <c r="NCH112" s="687"/>
      <c r="NCI112" s="690"/>
      <c r="NCJ112" s="690"/>
      <c r="NCK112" s="690"/>
      <c r="NCL112" s="690"/>
      <c r="NCM112" s="690"/>
      <c r="NCN112" s="690"/>
      <c r="NCO112" s="690"/>
      <c r="NCP112" s="688"/>
      <c r="NCQ112" s="687"/>
      <c r="NCR112" s="690"/>
      <c r="NCS112" s="690"/>
      <c r="NCT112" s="690"/>
      <c r="NCU112" s="690"/>
      <c r="NCV112" s="690"/>
      <c r="NCW112" s="690"/>
      <c r="NCX112" s="690"/>
      <c r="NCY112" s="688"/>
      <c r="NCZ112" s="687"/>
      <c r="NDA112" s="690"/>
      <c r="NDB112" s="690"/>
      <c r="NDC112" s="690"/>
      <c r="NDD112" s="690"/>
      <c r="NDE112" s="690"/>
      <c r="NDF112" s="690"/>
      <c r="NDG112" s="690"/>
      <c r="NDH112" s="688"/>
      <c r="NDI112" s="687"/>
      <c r="NDJ112" s="690"/>
      <c r="NDK112" s="690"/>
      <c r="NDL112" s="690"/>
      <c r="NDM112" s="690"/>
      <c r="NDN112" s="690"/>
      <c r="NDO112" s="690"/>
      <c r="NDP112" s="690"/>
      <c r="NDQ112" s="688"/>
      <c r="NDR112" s="687"/>
      <c r="NDS112" s="690"/>
      <c r="NDT112" s="690"/>
      <c r="NDU112" s="690"/>
      <c r="NDV112" s="690"/>
      <c r="NDW112" s="690"/>
      <c r="NDX112" s="690"/>
      <c r="NDY112" s="690"/>
      <c r="NDZ112" s="688"/>
      <c r="NEA112" s="687"/>
      <c r="NEB112" s="690"/>
      <c r="NEC112" s="690"/>
      <c r="NED112" s="690"/>
      <c r="NEE112" s="690"/>
      <c r="NEF112" s="690"/>
      <c r="NEG112" s="690"/>
      <c r="NEH112" s="690"/>
      <c r="NEI112" s="688"/>
      <c r="NEJ112" s="687"/>
      <c r="NEK112" s="690"/>
      <c r="NEL112" s="690"/>
      <c r="NEM112" s="690"/>
      <c r="NEN112" s="690"/>
      <c r="NEO112" s="690"/>
      <c r="NEP112" s="690"/>
      <c r="NEQ112" s="690"/>
      <c r="NER112" s="688"/>
      <c r="NES112" s="687"/>
      <c r="NET112" s="690"/>
      <c r="NEU112" s="690"/>
      <c r="NEV112" s="690"/>
      <c r="NEW112" s="690"/>
      <c r="NEX112" s="690"/>
      <c r="NEY112" s="690"/>
      <c r="NEZ112" s="690"/>
      <c r="NFA112" s="688"/>
      <c r="NFB112" s="687"/>
      <c r="NFC112" s="690"/>
      <c r="NFD112" s="690"/>
      <c r="NFE112" s="690"/>
      <c r="NFF112" s="690"/>
      <c r="NFG112" s="690"/>
      <c r="NFH112" s="690"/>
      <c r="NFI112" s="690"/>
      <c r="NFJ112" s="688"/>
      <c r="NFK112" s="687"/>
      <c r="NFL112" s="690"/>
      <c r="NFM112" s="690"/>
      <c r="NFN112" s="690"/>
      <c r="NFO112" s="690"/>
      <c r="NFP112" s="690"/>
      <c r="NFQ112" s="690"/>
      <c r="NFR112" s="690"/>
      <c r="NFS112" s="688"/>
      <c r="NFT112" s="687"/>
      <c r="NFU112" s="690"/>
      <c r="NFV112" s="690"/>
      <c r="NFW112" s="690"/>
      <c r="NFX112" s="690"/>
      <c r="NFY112" s="690"/>
      <c r="NFZ112" s="690"/>
      <c r="NGA112" s="690"/>
      <c r="NGB112" s="688"/>
      <c r="NGC112" s="687"/>
      <c r="NGD112" s="690"/>
      <c r="NGE112" s="690"/>
      <c r="NGF112" s="690"/>
      <c r="NGG112" s="690"/>
      <c r="NGH112" s="690"/>
      <c r="NGI112" s="690"/>
      <c r="NGJ112" s="690"/>
      <c r="NGK112" s="688"/>
      <c r="NGL112" s="687"/>
      <c r="NGM112" s="690"/>
      <c r="NGN112" s="690"/>
      <c r="NGO112" s="690"/>
      <c r="NGP112" s="690"/>
      <c r="NGQ112" s="690"/>
      <c r="NGR112" s="690"/>
      <c r="NGS112" s="690"/>
      <c r="NGT112" s="688"/>
      <c r="NGU112" s="687"/>
      <c r="NGV112" s="690"/>
      <c r="NGW112" s="690"/>
      <c r="NGX112" s="690"/>
      <c r="NGY112" s="690"/>
      <c r="NGZ112" s="690"/>
      <c r="NHA112" s="690"/>
      <c r="NHB112" s="690"/>
      <c r="NHC112" s="688"/>
      <c r="NHD112" s="687"/>
      <c r="NHE112" s="690"/>
      <c r="NHF112" s="690"/>
      <c r="NHG112" s="690"/>
      <c r="NHH112" s="690"/>
      <c r="NHI112" s="690"/>
      <c r="NHJ112" s="690"/>
      <c r="NHK112" s="690"/>
      <c r="NHL112" s="688"/>
      <c r="NHM112" s="687"/>
      <c r="NHN112" s="690"/>
      <c r="NHO112" s="690"/>
      <c r="NHP112" s="690"/>
      <c r="NHQ112" s="690"/>
      <c r="NHR112" s="690"/>
      <c r="NHS112" s="690"/>
      <c r="NHT112" s="690"/>
      <c r="NHU112" s="688"/>
      <c r="NHV112" s="687"/>
      <c r="NHW112" s="690"/>
      <c r="NHX112" s="690"/>
      <c r="NHY112" s="690"/>
      <c r="NHZ112" s="690"/>
      <c r="NIA112" s="690"/>
      <c r="NIB112" s="690"/>
      <c r="NIC112" s="690"/>
      <c r="NID112" s="688"/>
      <c r="NIE112" s="687"/>
      <c r="NIF112" s="690"/>
      <c r="NIG112" s="690"/>
      <c r="NIH112" s="690"/>
      <c r="NII112" s="690"/>
      <c r="NIJ112" s="690"/>
      <c r="NIK112" s="690"/>
      <c r="NIL112" s="690"/>
      <c r="NIM112" s="688"/>
      <c r="NIN112" s="687"/>
      <c r="NIO112" s="690"/>
      <c r="NIP112" s="690"/>
      <c r="NIQ112" s="690"/>
      <c r="NIR112" s="690"/>
      <c r="NIS112" s="690"/>
      <c r="NIT112" s="690"/>
      <c r="NIU112" s="690"/>
      <c r="NIV112" s="688"/>
      <c r="NIW112" s="687"/>
      <c r="NIX112" s="690"/>
      <c r="NIY112" s="690"/>
      <c r="NIZ112" s="690"/>
      <c r="NJA112" s="690"/>
      <c r="NJB112" s="690"/>
      <c r="NJC112" s="690"/>
      <c r="NJD112" s="690"/>
      <c r="NJE112" s="688"/>
      <c r="NJF112" s="687"/>
      <c r="NJG112" s="690"/>
      <c r="NJH112" s="690"/>
      <c r="NJI112" s="690"/>
      <c r="NJJ112" s="690"/>
      <c r="NJK112" s="690"/>
      <c r="NJL112" s="690"/>
      <c r="NJM112" s="690"/>
      <c r="NJN112" s="688"/>
      <c r="NJO112" s="687"/>
      <c r="NJP112" s="690"/>
      <c r="NJQ112" s="690"/>
      <c r="NJR112" s="690"/>
      <c r="NJS112" s="690"/>
      <c r="NJT112" s="690"/>
      <c r="NJU112" s="690"/>
      <c r="NJV112" s="690"/>
      <c r="NJW112" s="688"/>
      <c r="NJX112" s="687"/>
      <c r="NJY112" s="690"/>
      <c r="NJZ112" s="690"/>
      <c r="NKA112" s="690"/>
      <c r="NKB112" s="690"/>
      <c r="NKC112" s="690"/>
      <c r="NKD112" s="690"/>
      <c r="NKE112" s="690"/>
      <c r="NKF112" s="688"/>
      <c r="NKG112" s="687"/>
      <c r="NKH112" s="690"/>
      <c r="NKI112" s="690"/>
      <c r="NKJ112" s="690"/>
      <c r="NKK112" s="690"/>
      <c r="NKL112" s="690"/>
      <c r="NKM112" s="690"/>
      <c r="NKN112" s="690"/>
      <c r="NKO112" s="688"/>
      <c r="NKP112" s="687"/>
      <c r="NKQ112" s="690"/>
      <c r="NKR112" s="690"/>
      <c r="NKS112" s="690"/>
      <c r="NKT112" s="690"/>
      <c r="NKU112" s="690"/>
      <c r="NKV112" s="690"/>
      <c r="NKW112" s="690"/>
      <c r="NKX112" s="688"/>
      <c r="NKY112" s="687"/>
      <c r="NKZ112" s="690"/>
      <c r="NLA112" s="690"/>
      <c r="NLB112" s="690"/>
      <c r="NLC112" s="690"/>
      <c r="NLD112" s="690"/>
      <c r="NLE112" s="690"/>
      <c r="NLF112" s="690"/>
      <c r="NLG112" s="688"/>
      <c r="NLH112" s="687"/>
      <c r="NLI112" s="690"/>
      <c r="NLJ112" s="690"/>
      <c r="NLK112" s="690"/>
      <c r="NLL112" s="690"/>
      <c r="NLM112" s="690"/>
      <c r="NLN112" s="690"/>
      <c r="NLO112" s="690"/>
      <c r="NLP112" s="688"/>
      <c r="NLQ112" s="687"/>
      <c r="NLR112" s="690"/>
      <c r="NLS112" s="690"/>
      <c r="NLT112" s="690"/>
      <c r="NLU112" s="690"/>
      <c r="NLV112" s="690"/>
      <c r="NLW112" s="690"/>
      <c r="NLX112" s="690"/>
      <c r="NLY112" s="688"/>
      <c r="NLZ112" s="687"/>
      <c r="NMA112" s="690"/>
      <c r="NMB112" s="690"/>
      <c r="NMC112" s="690"/>
      <c r="NMD112" s="690"/>
      <c r="NME112" s="690"/>
      <c r="NMF112" s="690"/>
      <c r="NMG112" s="690"/>
      <c r="NMH112" s="688"/>
      <c r="NMI112" s="687"/>
      <c r="NMJ112" s="690"/>
      <c r="NMK112" s="690"/>
      <c r="NML112" s="690"/>
      <c r="NMM112" s="690"/>
      <c r="NMN112" s="690"/>
      <c r="NMO112" s="690"/>
      <c r="NMP112" s="690"/>
      <c r="NMQ112" s="688"/>
      <c r="NMR112" s="687"/>
      <c r="NMS112" s="690"/>
      <c r="NMT112" s="690"/>
      <c r="NMU112" s="690"/>
      <c r="NMV112" s="690"/>
      <c r="NMW112" s="690"/>
      <c r="NMX112" s="690"/>
      <c r="NMY112" s="690"/>
      <c r="NMZ112" s="688"/>
      <c r="NNA112" s="687"/>
      <c r="NNB112" s="690"/>
      <c r="NNC112" s="690"/>
      <c r="NND112" s="690"/>
      <c r="NNE112" s="690"/>
      <c r="NNF112" s="690"/>
      <c r="NNG112" s="690"/>
      <c r="NNH112" s="690"/>
      <c r="NNI112" s="688"/>
      <c r="NNJ112" s="687"/>
      <c r="NNK112" s="690"/>
      <c r="NNL112" s="690"/>
      <c r="NNM112" s="690"/>
      <c r="NNN112" s="690"/>
      <c r="NNO112" s="690"/>
      <c r="NNP112" s="690"/>
      <c r="NNQ112" s="690"/>
      <c r="NNR112" s="688"/>
      <c r="NNS112" s="687"/>
      <c r="NNT112" s="690"/>
      <c r="NNU112" s="690"/>
      <c r="NNV112" s="690"/>
      <c r="NNW112" s="690"/>
      <c r="NNX112" s="690"/>
      <c r="NNY112" s="690"/>
      <c r="NNZ112" s="690"/>
      <c r="NOA112" s="688"/>
      <c r="NOB112" s="687"/>
      <c r="NOC112" s="690"/>
      <c r="NOD112" s="690"/>
      <c r="NOE112" s="690"/>
      <c r="NOF112" s="690"/>
      <c r="NOG112" s="690"/>
      <c r="NOH112" s="690"/>
      <c r="NOI112" s="690"/>
      <c r="NOJ112" s="688"/>
      <c r="NOK112" s="687"/>
      <c r="NOL112" s="690"/>
      <c r="NOM112" s="690"/>
      <c r="NON112" s="690"/>
      <c r="NOO112" s="690"/>
      <c r="NOP112" s="690"/>
      <c r="NOQ112" s="690"/>
      <c r="NOR112" s="690"/>
      <c r="NOS112" s="688"/>
      <c r="NOT112" s="687"/>
      <c r="NOU112" s="690"/>
      <c r="NOV112" s="690"/>
      <c r="NOW112" s="690"/>
      <c r="NOX112" s="690"/>
      <c r="NOY112" s="690"/>
      <c r="NOZ112" s="690"/>
      <c r="NPA112" s="690"/>
      <c r="NPB112" s="688"/>
      <c r="NPC112" s="687"/>
      <c r="NPD112" s="690"/>
      <c r="NPE112" s="690"/>
      <c r="NPF112" s="690"/>
      <c r="NPG112" s="690"/>
      <c r="NPH112" s="690"/>
      <c r="NPI112" s="690"/>
      <c r="NPJ112" s="690"/>
      <c r="NPK112" s="688"/>
      <c r="NPL112" s="687"/>
      <c r="NPM112" s="690"/>
      <c r="NPN112" s="690"/>
      <c r="NPO112" s="690"/>
      <c r="NPP112" s="690"/>
      <c r="NPQ112" s="690"/>
      <c r="NPR112" s="690"/>
      <c r="NPS112" s="690"/>
      <c r="NPT112" s="688"/>
      <c r="NPU112" s="687"/>
      <c r="NPV112" s="690"/>
      <c r="NPW112" s="690"/>
      <c r="NPX112" s="690"/>
      <c r="NPY112" s="690"/>
      <c r="NPZ112" s="690"/>
      <c r="NQA112" s="690"/>
      <c r="NQB112" s="690"/>
      <c r="NQC112" s="688"/>
      <c r="NQD112" s="687"/>
      <c r="NQE112" s="690"/>
      <c r="NQF112" s="690"/>
      <c r="NQG112" s="690"/>
      <c r="NQH112" s="690"/>
      <c r="NQI112" s="690"/>
      <c r="NQJ112" s="690"/>
      <c r="NQK112" s="690"/>
      <c r="NQL112" s="688"/>
      <c r="NQM112" s="687"/>
      <c r="NQN112" s="690"/>
      <c r="NQO112" s="690"/>
      <c r="NQP112" s="690"/>
      <c r="NQQ112" s="690"/>
      <c r="NQR112" s="690"/>
      <c r="NQS112" s="690"/>
      <c r="NQT112" s="690"/>
      <c r="NQU112" s="688"/>
      <c r="NQV112" s="687"/>
      <c r="NQW112" s="690"/>
      <c r="NQX112" s="690"/>
      <c r="NQY112" s="690"/>
      <c r="NQZ112" s="690"/>
      <c r="NRA112" s="690"/>
      <c r="NRB112" s="690"/>
      <c r="NRC112" s="690"/>
      <c r="NRD112" s="688"/>
      <c r="NRE112" s="687"/>
      <c r="NRF112" s="690"/>
      <c r="NRG112" s="690"/>
      <c r="NRH112" s="690"/>
      <c r="NRI112" s="690"/>
      <c r="NRJ112" s="690"/>
      <c r="NRK112" s="690"/>
      <c r="NRL112" s="690"/>
      <c r="NRM112" s="688"/>
      <c r="NRN112" s="687"/>
      <c r="NRO112" s="690"/>
      <c r="NRP112" s="690"/>
      <c r="NRQ112" s="690"/>
      <c r="NRR112" s="690"/>
      <c r="NRS112" s="690"/>
      <c r="NRT112" s="690"/>
      <c r="NRU112" s="690"/>
      <c r="NRV112" s="688"/>
      <c r="NRW112" s="687"/>
      <c r="NRX112" s="690"/>
      <c r="NRY112" s="690"/>
      <c r="NRZ112" s="690"/>
      <c r="NSA112" s="690"/>
      <c r="NSB112" s="690"/>
      <c r="NSC112" s="690"/>
      <c r="NSD112" s="690"/>
      <c r="NSE112" s="688"/>
      <c r="NSF112" s="687"/>
      <c r="NSG112" s="690"/>
      <c r="NSH112" s="690"/>
      <c r="NSI112" s="690"/>
      <c r="NSJ112" s="690"/>
      <c r="NSK112" s="690"/>
      <c r="NSL112" s="690"/>
      <c r="NSM112" s="690"/>
      <c r="NSN112" s="688"/>
      <c r="NSO112" s="687"/>
      <c r="NSP112" s="690"/>
      <c r="NSQ112" s="690"/>
      <c r="NSR112" s="690"/>
      <c r="NSS112" s="690"/>
      <c r="NST112" s="690"/>
      <c r="NSU112" s="690"/>
      <c r="NSV112" s="690"/>
      <c r="NSW112" s="688"/>
      <c r="NSX112" s="687"/>
      <c r="NSY112" s="690"/>
      <c r="NSZ112" s="690"/>
      <c r="NTA112" s="690"/>
      <c r="NTB112" s="690"/>
      <c r="NTC112" s="690"/>
      <c r="NTD112" s="690"/>
      <c r="NTE112" s="690"/>
      <c r="NTF112" s="688"/>
      <c r="NTG112" s="687"/>
      <c r="NTH112" s="690"/>
      <c r="NTI112" s="690"/>
      <c r="NTJ112" s="690"/>
      <c r="NTK112" s="690"/>
      <c r="NTL112" s="690"/>
      <c r="NTM112" s="690"/>
      <c r="NTN112" s="690"/>
      <c r="NTO112" s="688"/>
      <c r="NTP112" s="687"/>
      <c r="NTQ112" s="690"/>
      <c r="NTR112" s="690"/>
      <c r="NTS112" s="690"/>
      <c r="NTT112" s="690"/>
      <c r="NTU112" s="690"/>
      <c r="NTV112" s="690"/>
      <c r="NTW112" s="690"/>
      <c r="NTX112" s="688"/>
      <c r="NTY112" s="687"/>
      <c r="NTZ112" s="690"/>
      <c r="NUA112" s="690"/>
      <c r="NUB112" s="690"/>
      <c r="NUC112" s="690"/>
      <c r="NUD112" s="690"/>
      <c r="NUE112" s="690"/>
      <c r="NUF112" s="690"/>
      <c r="NUG112" s="688"/>
      <c r="NUH112" s="687"/>
      <c r="NUI112" s="690"/>
      <c r="NUJ112" s="690"/>
      <c r="NUK112" s="690"/>
      <c r="NUL112" s="690"/>
      <c r="NUM112" s="690"/>
      <c r="NUN112" s="690"/>
      <c r="NUO112" s="690"/>
      <c r="NUP112" s="688"/>
      <c r="NUQ112" s="687"/>
      <c r="NUR112" s="690"/>
      <c r="NUS112" s="690"/>
      <c r="NUT112" s="690"/>
      <c r="NUU112" s="690"/>
      <c r="NUV112" s="690"/>
      <c r="NUW112" s="690"/>
      <c r="NUX112" s="690"/>
      <c r="NUY112" s="688"/>
      <c r="NUZ112" s="687"/>
      <c r="NVA112" s="690"/>
      <c r="NVB112" s="690"/>
      <c r="NVC112" s="690"/>
      <c r="NVD112" s="690"/>
      <c r="NVE112" s="690"/>
      <c r="NVF112" s="690"/>
      <c r="NVG112" s="690"/>
      <c r="NVH112" s="688"/>
      <c r="NVI112" s="687"/>
      <c r="NVJ112" s="690"/>
      <c r="NVK112" s="690"/>
      <c r="NVL112" s="690"/>
      <c r="NVM112" s="690"/>
      <c r="NVN112" s="690"/>
      <c r="NVO112" s="690"/>
      <c r="NVP112" s="690"/>
      <c r="NVQ112" s="688"/>
      <c r="NVR112" s="687"/>
      <c r="NVS112" s="690"/>
      <c r="NVT112" s="690"/>
      <c r="NVU112" s="690"/>
      <c r="NVV112" s="690"/>
      <c r="NVW112" s="690"/>
      <c r="NVX112" s="690"/>
      <c r="NVY112" s="690"/>
      <c r="NVZ112" s="688"/>
      <c r="NWA112" s="687"/>
      <c r="NWB112" s="690"/>
      <c r="NWC112" s="690"/>
      <c r="NWD112" s="690"/>
      <c r="NWE112" s="690"/>
      <c r="NWF112" s="690"/>
      <c r="NWG112" s="690"/>
      <c r="NWH112" s="690"/>
      <c r="NWI112" s="688"/>
      <c r="NWJ112" s="687"/>
      <c r="NWK112" s="690"/>
      <c r="NWL112" s="690"/>
      <c r="NWM112" s="690"/>
      <c r="NWN112" s="690"/>
      <c r="NWO112" s="690"/>
      <c r="NWP112" s="690"/>
      <c r="NWQ112" s="690"/>
      <c r="NWR112" s="688"/>
      <c r="NWS112" s="687"/>
      <c r="NWT112" s="690"/>
      <c r="NWU112" s="690"/>
      <c r="NWV112" s="690"/>
      <c r="NWW112" s="690"/>
      <c r="NWX112" s="690"/>
      <c r="NWY112" s="690"/>
      <c r="NWZ112" s="690"/>
      <c r="NXA112" s="688"/>
      <c r="NXB112" s="687"/>
      <c r="NXC112" s="690"/>
      <c r="NXD112" s="690"/>
      <c r="NXE112" s="690"/>
      <c r="NXF112" s="690"/>
      <c r="NXG112" s="690"/>
      <c r="NXH112" s="690"/>
      <c r="NXI112" s="690"/>
      <c r="NXJ112" s="688"/>
      <c r="NXK112" s="687"/>
      <c r="NXL112" s="690"/>
      <c r="NXM112" s="690"/>
      <c r="NXN112" s="690"/>
      <c r="NXO112" s="690"/>
      <c r="NXP112" s="690"/>
      <c r="NXQ112" s="690"/>
      <c r="NXR112" s="690"/>
      <c r="NXS112" s="688"/>
      <c r="NXT112" s="687"/>
      <c r="NXU112" s="690"/>
      <c r="NXV112" s="690"/>
      <c r="NXW112" s="690"/>
      <c r="NXX112" s="690"/>
      <c r="NXY112" s="690"/>
      <c r="NXZ112" s="690"/>
      <c r="NYA112" s="690"/>
      <c r="NYB112" s="688"/>
      <c r="NYC112" s="687"/>
      <c r="NYD112" s="690"/>
      <c r="NYE112" s="690"/>
      <c r="NYF112" s="690"/>
      <c r="NYG112" s="690"/>
      <c r="NYH112" s="690"/>
      <c r="NYI112" s="690"/>
      <c r="NYJ112" s="690"/>
      <c r="NYK112" s="688"/>
      <c r="NYL112" s="687"/>
      <c r="NYM112" s="690"/>
      <c r="NYN112" s="690"/>
      <c r="NYO112" s="690"/>
      <c r="NYP112" s="690"/>
      <c r="NYQ112" s="690"/>
      <c r="NYR112" s="690"/>
      <c r="NYS112" s="690"/>
      <c r="NYT112" s="688"/>
      <c r="NYU112" s="687"/>
      <c r="NYV112" s="690"/>
      <c r="NYW112" s="690"/>
      <c r="NYX112" s="690"/>
      <c r="NYY112" s="690"/>
      <c r="NYZ112" s="690"/>
      <c r="NZA112" s="690"/>
      <c r="NZB112" s="690"/>
      <c r="NZC112" s="688"/>
      <c r="NZD112" s="687"/>
      <c r="NZE112" s="690"/>
      <c r="NZF112" s="690"/>
      <c r="NZG112" s="690"/>
      <c r="NZH112" s="690"/>
      <c r="NZI112" s="690"/>
      <c r="NZJ112" s="690"/>
      <c r="NZK112" s="690"/>
      <c r="NZL112" s="688"/>
      <c r="NZM112" s="687"/>
      <c r="NZN112" s="690"/>
      <c r="NZO112" s="690"/>
      <c r="NZP112" s="690"/>
      <c r="NZQ112" s="690"/>
      <c r="NZR112" s="690"/>
      <c r="NZS112" s="690"/>
      <c r="NZT112" s="690"/>
      <c r="NZU112" s="688"/>
      <c r="NZV112" s="687"/>
      <c r="NZW112" s="690"/>
      <c r="NZX112" s="690"/>
      <c r="NZY112" s="690"/>
      <c r="NZZ112" s="690"/>
      <c r="OAA112" s="690"/>
      <c r="OAB112" s="690"/>
      <c r="OAC112" s="690"/>
      <c r="OAD112" s="688"/>
      <c r="OAE112" s="687"/>
      <c r="OAF112" s="690"/>
      <c r="OAG112" s="690"/>
      <c r="OAH112" s="690"/>
      <c r="OAI112" s="690"/>
      <c r="OAJ112" s="690"/>
      <c r="OAK112" s="690"/>
      <c r="OAL112" s="690"/>
      <c r="OAM112" s="688"/>
      <c r="OAN112" s="687"/>
      <c r="OAO112" s="690"/>
      <c r="OAP112" s="690"/>
      <c r="OAQ112" s="690"/>
      <c r="OAR112" s="690"/>
      <c r="OAS112" s="690"/>
      <c r="OAT112" s="690"/>
      <c r="OAU112" s="690"/>
      <c r="OAV112" s="688"/>
      <c r="OAW112" s="687"/>
      <c r="OAX112" s="690"/>
      <c r="OAY112" s="690"/>
      <c r="OAZ112" s="690"/>
      <c r="OBA112" s="690"/>
      <c r="OBB112" s="690"/>
      <c r="OBC112" s="690"/>
      <c r="OBD112" s="690"/>
      <c r="OBE112" s="688"/>
      <c r="OBF112" s="687"/>
      <c r="OBG112" s="690"/>
      <c r="OBH112" s="690"/>
      <c r="OBI112" s="690"/>
      <c r="OBJ112" s="690"/>
      <c r="OBK112" s="690"/>
      <c r="OBL112" s="690"/>
      <c r="OBM112" s="690"/>
      <c r="OBN112" s="688"/>
      <c r="OBO112" s="687"/>
      <c r="OBP112" s="690"/>
      <c r="OBQ112" s="690"/>
      <c r="OBR112" s="690"/>
      <c r="OBS112" s="690"/>
      <c r="OBT112" s="690"/>
      <c r="OBU112" s="690"/>
      <c r="OBV112" s="690"/>
      <c r="OBW112" s="688"/>
      <c r="OBX112" s="687"/>
      <c r="OBY112" s="690"/>
      <c r="OBZ112" s="690"/>
      <c r="OCA112" s="690"/>
      <c r="OCB112" s="690"/>
      <c r="OCC112" s="690"/>
      <c r="OCD112" s="690"/>
      <c r="OCE112" s="690"/>
      <c r="OCF112" s="688"/>
      <c r="OCG112" s="687"/>
      <c r="OCH112" s="690"/>
      <c r="OCI112" s="690"/>
      <c r="OCJ112" s="690"/>
      <c r="OCK112" s="690"/>
      <c r="OCL112" s="690"/>
      <c r="OCM112" s="690"/>
      <c r="OCN112" s="690"/>
      <c r="OCO112" s="688"/>
      <c r="OCP112" s="687"/>
      <c r="OCQ112" s="690"/>
      <c r="OCR112" s="690"/>
      <c r="OCS112" s="690"/>
      <c r="OCT112" s="690"/>
      <c r="OCU112" s="690"/>
      <c r="OCV112" s="690"/>
      <c r="OCW112" s="690"/>
      <c r="OCX112" s="688"/>
      <c r="OCY112" s="687"/>
      <c r="OCZ112" s="690"/>
      <c r="ODA112" s="690"/>
      <c r="ODB112" s="690"/>
      <c r="ODC112" s="690"/>
      <c r="ODD112" s="690"/>
      <c r="ODE112" s="690"/>
      <c r="ODF112" s="690"/>
      <c r="ODG112" s="688"/>
      <c r="ODH112" s="687"/>
      <c r="ODI112" s="690"/>
      <c r="ODJ112" s="690"/>
      <c r="ODK112" s="690"/>
      <c r="ODL112" s="690"/>
      <c r="ODM112" s="690"/>
      <c r="ODN112" s="690"/>
      <c r="ODO112" s="690"/>
      <c r="ODP112" s="688"/>
      <c r="ODQ112" s="687"/>
      <c r="ODR112" s="690"/>
      <c r="ODS112" s="690"/>
      <c r="ODT112" s="690"/>
      <c r="ODU112" s="690"/>
      <c r="ODV112" s="690"/>
      <c r="ODW112" s="690"/>
      <c r="ODX112" s="690"/>
      <c r="ODY112" s="688"/>
      <c r="ODZ112" s="687"/>
      <c r="OEA112" s="690"/>
      <c r="OEB112" s="690"/>
      <c r="OEC112" s="690"/>
      <c r="OED112" s="690"/>
      <c r="OEE112" s="690"/>
      <c r="OEF112" s="690"/>
      <c r="OEG112" s="690"/>
      <c r="OEH112" s="688"/>
      <c r="OEI112" s="687"/>
      <c r="OEJ112" s="690"/>
      <c r="OEK112" s="690"/>
      <c r="OEL112" s="690"/>
      <c r="OEM112" s="690"/>
      <c r="OEN112" s="690"/>
      <c r="OEO112" s="690"/>
      <c r="OEP112" s="690"/>
      <c r="OEQ112" s="688"/>
      <c r="OER112" s="687"/>
      <c r="OES112" s="690"/>
      <c r="OET112" s="690"/>
      <c r="OEU112" s="690"/>
      <c r="OEV112" s="690"/>
      <c r="OEW112" s="690"/>
      <c r="OEX112" s="690"/>
      <c r="OEY112" s="690"/>
      <c r="OEZ112" s="688"/>
      <c r="OFA112" s="687"/>
      <c r="OFB112" s="690"/>
      <c r="OFC112" s="690"/>
      <c r="OFD112" s="690"/>
      <c r="OFE112" s="690"/>
      <c r="OFF112" s="690"/>
      <c r="OFG112" s="690"/>
      <c r="OFH112" s="690"/>
      <c r="OFI112" s="688"/>
      <c r="OFJ112" s="687"/>
      <c r="OFK112" s="690"/>
      <c r="OFL112" s="690"/>
      <c r="OFM112" s="690"/>
      <c r="OFN112" s="690"/>
      <c r="OFO112" s="690"/>
      <c r="OFP112" s="690"/>
      <c r="OFQ112" s="690"/>
      <c r="OFR112" s="688"/>
      <c r="OFS112" s="687"/>
      <c r="OFT112" s="690"/>
      <c r="OFU112" s="690"/>
      <c r="OFV112" s="690"/>
      <c r="OFW112" s="690"/>
      <c r="OFX112" s="690"/>
      <c r="OFY112" s="690"/>
      <c r="OFZ112" s="690"/>
      <c r="OGA112" s="688"/>
      <c r="OGB112" s="687"/>
      <c r="OGC112" s="690"/>
      <c r="OGD112" s="690"/>
      <c r="OGE112" s="690"/>
      <c r="OGF112" s="690"/>
      <c r="OGG112" s="690"/>
      <c r="OGH112" s="690"/>
      <c r="OGI112" s="690"/>
      <c r="OGJ112" s="688"/>
      <c r="OGK112" s="687"/>
      <c r="OGL112" s="690"/>
      <c r="OGM112" s="690"/>
      <c r="OGN112" s="690"/>
      <c r="OGO112" s="690"/>
      <c r="OGP112" s="690"/>
      <c r="OGQ112" s="690"/>
      <c r="OGR112" s="690"/>
      <c r="OGS112" s="688"/>
      <c r="OGT112" s="687"/>
      <c r="OGU112" s="690"/>
      <c r="OGV112" s="690"/>
      <c r="OGW112" s="690"/>
      <c r="OGX112" s="690"/>
      <c r="OGY112" s="690"/>
      <c r="OGZ112" s="690"/>
      <c r="OHA112" s="690"/>
      <c r="OHB112" s="688"/>
      <c r="OHC112" s="687"/>
      <c r="OHD112" s="690"/>
      <c r="OHE112" s="690"/>
      <c r="OHF112" s="690"/>
      <c r="OHG112" s="690"/>
      <c r="OHH112" s="690"/>
      <c r="OHI112" s="690"/>
      <c r="OHJ112" s="690"/>
      <c r="OHK112" s="688"/>
      <c r="OHL112" s="687"/>
      <c r="OHM112" s="690"/>
      <c r="OHN112" s="690"/>
      <c r="OHO112" s="690"/>
      <c r="OHP112" s="690"/>
      <c r="OHQ112" s="690"/>
      <c r="OHR112" s="690"/>
      <c r="OHS112" s="690"/>
      <c r="OHT112" s="688"/>
      <c r="OHU112" s="687"/>
      <c r="OHV112" s="690"/>
      <c r="OHW112" s="690"/>
      <c r="OHX112" s="690"/>
      <c r="OHY112" s="690"/>
      <c r="OHZ112" s="690"/>
      <c r="OIA112" s="690"/>
      <c r="OIB112" s="690"/>
      <c r="OIC112" s="688"/>
      <c r="OID112" s="687"/>
      <c r="OIE112" s="690"/>
      <c r="OIF112" s="690"/>
      <c r="OIG112" s="690"/>
      <c r="OIH112" s="690"/>
      <c r="OII112" s="690"/>
      <c r="OIJ112" s="690"/>
      <c r="OIK112" s="690"/>
      <c r="OIL112" s="688"/>
      <c r="OIM112" s="687"/>
      <c r="OIN112" s="690"/>
      <c r="OIO112" s="690"/>
      <c r="OIP112" s="690"/>
      <c r="OIQ112" s="690"/>
      <c r="OIR112" s="690"/>
      <c r="OIS112" s="690"/>
      <c r="OIT112" s="690"/>
      <c r="OIU112" s="688"/>
      <c r="OIV112" s="687"/>
      <c r="OIW112" s="690"/>
      <c r="OIX112" s="690"/>
      <c r="OIY112" s="690"/>
      <c r="OIZ112" s="690"/>
      <c r="OJA112" s="690"/>
      <c r="OJB112" s="690"/>
      <c r="OJC112" s="690"/>
      <c r="OJD112" s="688"/>
      <c r="OJE112" s="687"/>
      <c r="OJF112" s="690"/>
      <c r="OJG112" s="690"/>
      <c r="OJH112" s="690"/>
      <c r="OJI112" s="690"/>
      <c r="OJJ112" s="690"/>
      <c r="OJK112" s="690"/>
      <c r="OJL112" s="690"/>
      <c r="OJM112" s="688"/>
      <c r="OJN112" s="687"/>
      <c r="OJO112" s="690"/>
      <c r="OJP112" s="690"/>
      <c r="OJQ112" s="690"/>
      <c r="OJR112" s="690"/>
      <c r="OJS112" s="690"/>
      <c r="OJT112" s="690"/>
      <c r="OJU112" s="690"/>
      <c r="OJV112" s="688"/>
      <c r="OJW112" s="687"/>
      <c r="OJX112" s="690"/>
      <c r="OJY112" s="690"/>
      <c r="OJZ112" s="690"/>
      <c r="OKA112" s="690"/>
      <c r="OKB112" s="690"/>
      <c r="OKC112" s="690"/>
      <c r="OKD112" s="690"/>
      <c r="OKE112" s="688"/>
      <c r="OKF112" s="687"/>
      <c r="OKG112" s="690"/>
      <c r="OKH112" s="690"/>
      <c r="OKI112" s="690"/>
      <c r="OKJ112" s="690"/>
      <c r="OKK112" s="690"/>
      <c r="OKL112" s="690"/>
      <c r="OKM112" s="690"/>
      <c r="OKN112" s="688"/>
      <c r="OKO112" s="687"/>
      <c r="OKP112" s="690"/>
      <c r="OKQ112" s="690"/>
      <c r="OKR112" s="690"/>
      <c r="OKS112" s="690"/>
      <c r="OKT112" s="690"/>
      <c r="OKU112" s="690"/>
      <c r="OKV112" s="690"/>
      <c r="OKW112" s="688"/>
      <c r="OKX112" s="687"/>
      <c r="OKY112" s="690"/>
      <c r="OKZ112" s="690"/>
      <c r="OLA112" s="690"/>
      <c r="OLB112" s="690"/>
      <c r="OLC112" s="690"/>
      <c r="OLD112" s="690"/>
      <c r="OLE112" s="690"/>
      <c r="OLF112" s="688"/>
      <c r="OLG112" s="687"/>
      <c r="OLH112" s="690"/>
      <c r="OLI112" s="690"/>
      <c r="OLJ112" s="690"/>
      <c r="OLK112" s="690"/>
      <c r="OLL112" s="690"/>
      <c r="OLM112" s="690"/>
      <c r="OLN112" s="690"/>
      <c r="OLO112" s="688"/>
      <c r="OLP112" s="687"/>
      <c r="OLQ112" s="690"/>
      <c r="OLR112" s="690"/>
      <c r="OLS112" s="690"/>
      <c r="OLT112" s="690"/>
      <c r="OLU112" s="690"/>
      <c r="OLV112" s="690"/>
      <c r="OLW112" s="690"/>
      <c r="OLX112" s="688"/>
      <c r="OLY112" s="687"/>
      <c r="OLZ112" s="690"/>
      <c r="OMA112" s="690"/>
      <c r="OMB112" s="690"/>
      <c r="OMC112" s="690"/>
      <c r="OMD112" s="690"/>
      <c r="OME112" s="690"/>
      <c r="OMF112" s="690"/>
      <c r="OMG112" s="688"/>
      <c r="OMH112" s="687"/>
      <c r="OMI112" s="690"/>
      <c r="OMJ112" s="690"/>
      <c r="OMK112" s="690"/>
      <c r="OML112" s="690"/>
      <c r="OMM112" s="690"/>
      <c r="OMN112" s="690"/>
      <c r="OMO112" s="690"/>
      <c r="OMP112" s="688"/>
      <c r="OMQ112" s="687"/>
      <c r="OMR112" s="690"/>
      <c r="OMS112" s="690"/>
      <c r="OMT112" s="690"/>
      <c r="OMU112" s="690"/>
      <c r="OMV112" s="690"/>
      <c r="OMW112" s="690"/>
      <c r="OMX112" s="690"/>
      <c r="OMY112" s="688"/>
      <c r="OMZ112" s="687"/>
      <c r="ONA112" s="690"/>
      <c r="ONB112" s="690"/>
      <c r="ONC112" s="690"/>
      <c r="OND112" s="690"/>
      <c r="ONE112" s="690"/>
      <c r="ONF112" s="690"/>
      <c r="ONG112" s="690"/>
      <c r="ONH112" s="688"/>
      <c r="ONI112" s="687"/>
      <c r="ONJ112" s="690"/>
      <c r="ONK112" s="690"/>
      <c r="ONL112" s="690"/>
      <c r="ONM112" s="690"/>
      <c r="ONN112" s="690"/>
      <c r="ONO112" s="690"/>
      <c r="ONP112" s="690"/>
      <c r="ONQ112" s="688"/>
      <c r="ONR112" s="687"/>
      <c r="ONS112" s="690"/>
      <c r="ONT112" s="690"/>
      <c r="ONU112" s="690"/>
      <c r="ONV112" s="690"/>
      <c r="ONW112" s="690"/>
      <c r="ONX112" s="690"/>
      <c r="ONY112" s="690"/>
      <c r="ONZ112" s="688"/>
      <c r="OOA112" s="687"/>
      <c r="OOB112" s="690"/>
      <c r="OOC112" s="690"/>
      <c r="OOD112" s="690"/>
      <c r="OOE112" s="690"/>
      <c r="OOF112" s="690"/>
      <c r="OOG112" s="690"/>
      <c r="OOH112" s="690"/>
      <c r="OOI112" s="688"/>
      <c r="OOJ112" s="687"/>
      <c r="OOK112" s="690"/>
      <c r="OOL112" s="690"/>
      <c r="OOM112" s="690"/>
      <c r="OON112" s="690"/>
      <c r="OOO112" s="690"/>
      <c r="OOP112" s="690"/>
      <c r="OOQ112" s="690"/>
      <c r="OOR112" s="688"/>
      <c r="OOS112" s="687"/>
      <c r="OOT112" s="690"/>
      <c r="OOU112" s="690"/>
      <c r="OOV112" s="690"/>
      <c r="OOW112" s="690"/>
      <c r="OOX112" s="690"/>
      <c r="OOY112" s="690"/>
      <c r="OOZ112" s="690"/>
      <c r="OPA112" s="688"/>
      <c r="OPB112" s="687"/>
      <c r="OPC112" s="690"/>
      <c r="OPD112" s="690"/>
      <c r="OPE112" s="690"/>
      <c r="OPF112" s="690"/>
      <c r="OPG112" s="690"/>
      <c r="OPH112" s="690"/>
      <c r="OPI112" s="690"/>
      <c r="OPJ112" s="688"/>
      <c r="OPK112" s="687"/>
      <c r="OPL112" s="690"/>
      <c r="OPM112" s="690"/>
      <c r="OPN112" s="690"/>
      <c r="OPO112" s="690"/>
      <c r="OPP112" s="690"/>
      <c r="OPQ112" s="690"/>
      <c r="OPR112" s="690"/>
      <c r="OPS112" s="688"/>
      <c r="OPT112" s="687"/>
      <c r="OPU112" s="690"/>
      <c r="OPV112" s="690"/>
      <c r="OPW112" s="690"/>
      <c r="OPX112" s="690"/>
      <c r="OPY112" s="690"/>
      <c r="OPZ112" s="690"/>
      <c r="OQA112" s="690"/>
      <c r="OQB112" s="688"/>
      <c r="OQC112" s="687"/>
      <c r="OQD112" s="690"/>
      <c r="OQE112" s="690"/>
      <c r="OQF112" s="690"/>
      <c r="OQG112" s="690"/>
      <c r="OQH112" s="690"/>
      <c r="OQI112" s="690"/>
      <c r="OQJ112" s="690"/>
      <c r="OQK112" s="688"/>
      <c r="OQL112" s="687"/>
      <c r="OQM112" s="690"/>
      <c r="OQN112" s="690"/>
      <c r="OQO112" s="690"/>
      <c r="OQP112" s="690"/>
      <c r="OQQ112" s="690"/>
      <c r="OQR112" s="690"/>
      <c r="OQS112" s="690"/>
      <c r="OQT112" s="688"/>
      <c r="OQU112" s="687"/>
      <c r="OQV112" s="690"/>
      <c r="OQW112" s="690"/>
      <c r="OQX112" s="690"/>
      <c r="OQY112" s="690"/>
      <c r="OQZ112" s="690"/>
      <c r="ORA112" s="690"/>
      <c r="ORB112" s="690"/>
      <c r="ORC112" s="688"/>
      <c r="ORD112" s="687"/>
      <c r="ORE112" s="690"/>
      <c r="ORF112" s="690"/>
      <c r="ORG112" s="690"/>
      <c r="ORH112" s="690"/>
      <c r="ORI112" s="690"/>
      <c r="ORJ112" s="690"/>
      <c r="ORK112" s="690"/>
      <c r="ORL112" s="688"/>
      <c r="ORM112" s="687"/>
      <c r="ORN112" s="690"/>
      <c r="ORO112" s="690"/>
      <c r="ORP112" s="690"/>
      <c r="ORQ112" s="690"/>
      <c r="ORR112" s="690"/>
      <c r="ORS112" s="690"/>
      <c r="ORT112" s="690"/>
      <c r="ORU112" s="688"/>
      <c r="ORV112" s="687"/>
      <c r="ORW112" s="690"/>
      <c r="ORX112" s="690"/>
      <c r="ORY112" s="690"/>
      <c r="ORZ112" s="690"/>
      <c r="OSA112" s="690"/>
      <c r="OSB112" s="690"/>
      <c r="OSC112" s="690"/>
      <c r="OSD112" s="688"/>
      <c r="OSE112" s="687"/>
      <c r="OSF112" s="690"/>
      <c r="OSG112" s="690"/>
      <c r="OSH112" s="690"/>
      <c r="OSI112" s="690"/>
      <c r="OSJ112" s="690"/>
      <c r="OSK112" s="690"/>
      <c r="OSL112" s="690"/>
      <c r="OSM112" s="688"/>
      <c r="OSN112" s="687"/>
      <c r="OSO112" s="690"/>
      <c r="OSP112" s="690"/>
      <c r="OSQ112" s="690"/>
      <c r="OSR112" s="690"/>
      <c r="OSS112" s="690"/>
      <c r="OST112" s="690"/>
      <c r="OSU112" s="690"/>
      <c r="OSV112" s="688"/>
      <c r="OSW112" s="687"/>
      <c r="OSX112" s="690"/>
      <c r="OSY112" s="690"/>
      <c r="OSZ112" s="690"/>
      <c r="OTA112" s="690"/>
      <c r="OTB112" s="690"/>
      <c r="OTC112" s="690"/>
      <c r="OTD112" s="690"/>
      <c r="OTE112" s="688"/>
      <c r="OTF112" s="687"/>
      <c r="OTG112" s="690"/>
      <c r="OTH112" s="690"/>
      <c r="OTI112" s="690"/>
      <c r="OTJ112" s="690"/>
      <c r="OTK112" s="690"/>
      <c r="OTL112" s="690"/>
      <c r="OTM112" s="690"/>
      <c r="OTN112" s="688"/>
      <c r="OTO112" s="687"/>
      <c r="OTP112" s="690"/>
      <c r="OTQ112" s="690"/>
      <c r="OTR112" s="690"/>
      <c r="OTS112" s="690"/>
      <c r="OTT112" s="690"/>
      <c r="OTU112" s="690"/>
      <c r="OTV112" s="690"/>
      <c r="OTW112" s="688"/>
      <c r="OTX112" s="687"/>
      <c r="OTY112" s="690"/>
      <c r="OTZ112" s="690"/>
      <c r="OUA112" s="690"/>
      <c r="OUB112" s="690"/>
      <c r="OUC112" s="690"/>
      <c r="OUD112" s="690"/>
      <c r="OUE112" s="690"/>
      <c r="OUF112" s="688"/>
      <c r="OUG112" s="687"/>
      <c r="OUH112" s="690"/>
      <c r="OUI112" s="690"/>
      <c r="OUJ112" s="690"/>
      <c r="OUK112" s="690"/>
      <c r="OUL112" s="690"/>
      <c r="OUM112" s="690"/>
      <c r="OUN112" s="690"/>
      <c r="OUO112" s="688"/>
      <c r="OUP112" s="687"/>
      <c r="OUQ112" s="690"/>
      <c r="OUR112" s="690"/>
      <c r="OUS112" s="690"/>
      <c r="OUT112" s="690"/>
      <c r="OUU112" s="690"/>
      <c r="OUV112" s="690"/>
      <c r="OUW112" s="690"/>
      <c r="OUX112" s="688"/>
      <c r="OUY112" s="687"/>
      <c r="OUZ112" s="690"/>
      <c r="OVA112" s="690"/>
      <c r="OVB112" s="690"/>
      <c r="OVC112" s="690"/>
      <c r="OVD112" s="690"/>
      <c r="OVE112" s="690"/>
      <c r="OVF112" s="690"/>
      <c r="OVG112" s="688"/>
      <c r="OVH112" s="687"/>
      <c r="OVI112" s="690"/>
      <c r="OVJ112" s="690"/>
      <c r="OVK112" s="690"/>
      <c r="OVL112" s="690"/>
      <c r="OVM112" s="690"/>
      <c r="OVN112" s="690"/>
      <c r="OVO112" s="690"/>
      <c r="OVP112" s="688"/>
      <c r="OVQ112" s="687"/>
      <c r="OVR112" s="690"/>
      <c r="OVS112" s="690"/>
      <c r="OVT112" s="690"/>
      <c r="OVU112" s="690"/>
      <c r="OVV112" s="690"/>
      <c r="OVW112" s="690"/>
      <c r="OVX112" s="690"/>
      <c r="OVY112" s="688"/>
      <c r="OVZ112" s="687"/>
      <c r="OWA112" s="690"/>
      <c r="OWB112" s="690"/>
      <c r="OWC112" s="690"/>
      <c r="OWD112" s="690"/>
      <c r="OWE112" s="690"/>
      <c r="OWF112" s="690"/>
      <c r="OWG112" s="690"/>
      <c r="OWH112" s="688"/>
      <c r="OWI112" s="687"/>
      <c r="OWJ112" s="690"/>
      <c r="OWK112" s="690"/>
      <c r="OWL112" s="690"/>
      <c r="OWM112" s="690"/>
      <c r="OWN112" s="690"/>
      <c r="OWO112" s="690"/>
      <c r="OWP112" s="690"/>
      <c r="OWQ112" s="688"/>
      <c r="OWR112" s="687"/>
      <c r="OWS112" s="690"/>
      <c r="OWT112" s="690"/>
      <c r="OWU112" s="690"/>
      <c r="OWV112" s="690"/>
      <c r="OWW112" s="690"/>
      <c r="OWX112" s="690"/>
      <c r="OWY112" s="690"/>
      <c r="OWZ112" s="688"/>
      <c r="OXA112" s="687"/>
      <c r="OXB112" s="690"/>
      <c r="OXC112" s="690"/>
      <c r="OXD112" s="690"/>
      <c r="OXE112" s="690"/>
      <c r="OXF112" s="690"/>
      <c r="OXG112" s="690"/>
      <c r="OXH112" s="690"/>
      <c r="OXI112" s="688"/>
      <c r="OXJ112" s="687"/>
      <c r="OXK112" s="690"/>
      <c r="OXL112" s="690"/>
      <c r="OXM112" s="690"/>
      <c r="OXN112" s="690"/>
      <c r="OXO112" s="690"/>
      <c r="OXP112" s="690"/>
      <c r="OXQ112" s="690"/>
      <c r="OXR112" s="688"/>
      <c r="OXS112" s="687"/>
      <c r="OXT112" s="690"/>
      <c r="OXU112" s="690"/>
      <c r="OXV112" s="690"/>
      <c r="OXW112" s="690"/>
      <c r="OXX112" s="690"/>
      <c r="OXY112" s="690"/>
      <c r="OXZ112" s="690"/>
      <c r="OYA112" s="688"/>
      <c r="OYB112" s="687"/>
      <c r="OYC112" s="690"/>
      <c r="OYD112" s="690"/>
      <c r="OYE112" s="690"/>
      <c r="OYF112" s="690"/>
      <c r="OYG112" s="690"/>
      <c r="OYH112" s="690"/>
      <c r="OYI112" s="690"/>
      <c r="OYJ112" s="688"/>
      <c r="OYK112" s="687"/>
      <c r="OYL112" s="690"/>
      <c r="OYM112" s="690"/>
      <c r="OYN112" s="690"/>
      <c r="OYO112" s="690"/>
      <c r="OYP112" s="690"/>
      <c r="OYQ112" s="690"/>
      <c r="OYR112" s="690"/>
      <c r="OYS112" s="688"/>
      <c r="OYT112" s="687"/>
      <c r="OYU112" s="690"/>
      <c r="OYV112" s="690"/>
      <c r="OYW112" s="690"/>
      <c r="OYX112" s="690"/>
      <c r="OYY112" s="690"/>
      <c r="OYZ112" s="690"/>
      <c r="OZA112" s="690"/>
      <c r="OZB112" s="688"/>
      <c r="OZC112" s="687"/>
      <c r="OZD112" s="690"/>
      <c r="OZE112" s="690"/>
      <c r="OZF112" s="690"/>
      <c r="OZG112" s="690"/>
      <c r="OZH112" s="690"/>
      <c r="OZI112" s="690"/>
      <c r="OZJ112" s="690"/>
      <c r="OZK112" s="688"/>
      <c r="OZL112" s="687"/>
      <c r="OZM112" s="690"/>
      <c r="OZN112" s="690"/>
      <c r="OZO112" s="690"/>
      <c r="OZP112" s="690"/>
      <c r="OZQ112" s="690"/>
      <c r="OZR112" s="690"/>
      <c r="OZS112" s="690"/>
      <c r="OZT112" s="688"/>
      <c r="OZU112" s="687"/>
      <c r="OZV112" s="690"/>
      <c r="OZW112" s="690"/>
      <c r="OZX112" s="690"/>
      <c r="OZY112" s="690"/>
      <c r="OZZ112" s="690"/>
      <c r="PAA112" s="690"/>
      <c r="PAB112" s="690"/>
      <c r="PAC112" s="688"/>
      <c r="PAD112" s="687"/>
      <c r="PAE112" s="690"/>
      <c r="PAF112" s="690"/>
      <c r="PAG112" s="690"/>
      <c r="PAH112" s="690"/>
      <c r="PAI112" s="690"/>
      <c r="PAJ112" s="690"/>
      <c r="PAK112" s="690"/>
      <c r="PAL112" s="688"/>
      <c r="PAM112" s="687"/>
      <c r="PAN112" s="690"/>
      <c r="PAO112" s="690"/>
      <c r="PAP112" s="690"/>
      <c r="PAQ112" s="690"/>
      <c r="PAR112" s="690"/>
      <c r="PAS112" s="690"/>
      <c r="PAT112" s="690"/>
      <c r="PAU112" s="688"/>
      <c r="PAV112" s="687"/>
      <c r="PAW112" s="690"/>
      <c r="PAX112" s="690"/>
      <c r="PAY112" s="690"/>
      <c r="PAZ112" s="690"/>
      <c r="PBA112" s="690"/>
      <c r="PBB112" s="690"/>
      <c r="PBC112" s="690"/>
      <c r="PBD112" s="688"/>
      <c r="PBE112" s="687"/>
      <c r="PBF112" s="690"/>
      <c r="PBG112" s="690"/>
      <c r="PBH112" s="690"/>
      <c r="PBI112" s="690"/>
      <c r="PBJ112" s="690"/>
      <c r="PBK112" s="690"/>
      <c r="PBL112" s="690"/>
      <c r="PBM112" s="688"/>
      <c r="PBN112" s="687"/>
      <c r="PBO112" s="690"/>
      <c r="PBP112" s="690"/>
      <c r="PBQ112" s="690"/>
      <c r="PBR112" s="690"/>
      <c r="PBS112" s="690"/>
      <c r="PBT112" s="690"/>
      <c r="PBU112" s="690"/>
      <c r="PBV112" s="688"/>
      <c r="PBW112" s="687"/>
      <c r="PBX112" s="690"/>
      <c r="PBY112" s="690"/>
      <c r="PBZ112" s="690"/>
      <c r="PCA112" s="690"/>
      <c r="PCB112" s="690"/>
      <c r="PCC112" s="690"/>
      <c r="PCD112" s="690"/>
      <c r="PCE112" s="688"/>
      <c r="PCF112" s="687"/>
      <c r="PCG112" s="690"/>
      <c r="PCH112" s="690"/>
      <c r="PCI112" s="690"/>
      <c r="PCJ112" s="690"/>
      <c r="PCK112" s="690"/>
      <c r="PCL112" s="690"/>
      <c r="PCM112" s="690"/>
      <c r="PCN112" s="688"/>
      <c r="PCO112" s="687"/>
      <c r="PCP112" s="690"/>
      <c r="PCQ112" s="690"/>
      <c r="PCR112" s="690"/>
      <c r="PCS112" s="690"/>
      <c r="PCT112" s="690"/>
      <c r="PCU112" s="690"/>
      <c r="PCV112" s="690"/>
      <c r="PCW112" s="688"/>
      <c r="PCX112" s="687"/>
      <c r="PCY112" s="690"/>
      <c r="PCZ112" s="690"/>
      <c r="PDA112" s="690"/>
      <c r="PDB112" s="690"/>
      <c r="PDC112" s="690"/>
      <c r="PDD112" s="690"/>
      <c r="PDE112" s="690"/>
      <c r="PDF112" s="688"/>
      <c r="PDG112" s="687"/>
      <c r="PDH112" s="690"/>
      <c r="PDI112" s="690"/>
      <c r="PDJ112" s="690"/>
      <c r="PDK112" s="690"/>
      <c r="PDL112" s="690"/>
      <c r="PDM112" s="690"/>
      <c r="PDN112" s="690"/>
      <c r="PDO112" s="688"/>
      <c r="PDP112" s="687"/>
      <c r="PDQ112" s="690"/>
      <c r="PDR112" s="690"/>
      <c r="PDS112" s="690"/>
      <c r="PDT112" s="690"/>
      <c r="PDU112" s="690"/>
      <c r="PDV112" s="690"/>
      <c r="PDW112" s="690"/>
      <c r="PDX112" s="688"/>
      <c r="PDY112" s="687"/>
      <c r="PDZ112" s="690"/>
      <c r="PEA112" s="690"/>
      <c r="PEB112" s="690"/>
      <c r="PEC112" s="690"/>
      <c r="PED112" s="690"/>
      <c r="PEE112" s="690"/>
      <c r="PEF112" s="690"/>
      <c r="PEG112" s="688"/>
      <c r="PEH112" s="687"/>
      <c r="PEI112" s="690"/>
      <c r="PEJ112" s="690"/>
      <c r="PEK112" s="690"/>
      <c r="PEL112" s="690"/>
      <c r="PEM112" s="690"/>
      <c r="PEN112" s="690"/>
      <c r="PEO112" s="690"/>
      <c r="PEP112" s="688"/>
      <c r="PEQ112" s="687"/>
      <c r="PER112" s="690"/>
      <c r="PES112" s="690"/>
      <c r="PET112" s="690"/>
      <c r="PEU112" s="690"/>
      <c r="PEV112" s="690"/>
      <c r="PEW112" s="690"/>
      <c r="PEX112" s="690"/>
      <c r="PEY112" s="688"/>
      <c r="PEZ112" s="687"/>
      <c r="PFA112" s="690"/>
      <c r="PFB112" s="690"/>
      <c r="PFC112" s="690"/>
      <c r="PFD112" s="690"/>
      <c r="PFE112" s="690"/>
      <c r="PFF112" s="690"/>
      <c r="PFG112" s="690"/>
      <c r="PFH112" s="688"/>
      <c r="PFI112" s="687"/>
      <c r="PFJ112" s="690"/>
      <c r="PFK112" s="690"/>
      <c r="PFL112" s="690"/>
      <c r="PFM112" s="690"/>
      <c r="PFN112" s="690"/>
      <c r="PFO112" s="690"/>
      <c r="PFP112" s="690"/>
      <c r="PFQ112" s="688"/>
      <c r="PFR112" s="687"/>
      <c r="PFS112" s="690"/>
      <c r="PFT112" s="690"/>
      <c r="PFU112" s="690"/>
      <c r="PFV112" s="690"/>
      <c r="PFW112" s="690"/>
      <c r="PFX112" s="690"/>
      <c r="PFY112" s="690"/>
      <c r="PFZ112" s="688"/>
      <c r="PGA112" s="687"/>
      <c r="PGB112" s="690"/>
      <c r="PGC112" s="690"/>
      <c r="PGD112" s="690"/>
      <c r="PGE112" s="690"/>
      <c r="PGF112" s="690"/>
      <c r="PGG112" s="690"/>
      <c r="PGH112" s="690"/>
      <c r="PGI112" s="688"/>
      <c r="PGJ112" s="687"/>
      <c r="PGK112" s="690"/>
      <c r="PGL112" s="690"/>
      <c r="PGM112" s="690"/>
      <c r="PGN112" s="690"/>
      <c r="PGO112" s="690"/>
      <c r="PGP112" s="690"/>
      <c r="PGQ112" s="690"/>
      <c r="PGR112" s="688"/>
      <c r="PGS112" s="687"/>
      <c r="PGT112" s="690"/>
      <c r="PGU112" s="690"/>
      <c r="PGV112" s="690"/>
      <c r="PGW112" s="690"/>
      <c r="PGX112" s="690"/>
      <c r="PGY112" s="690"/>
      <c r="PGZ112" s="690"/>
      <c r="PHA112" s="688"/>
      <c r="PHB112" s="687"/>
      <c r="PHC112" s="690"/>
      <c r="PHD112" s="690"/>
      <c r="PHE112" s="690"/>
      <c r="PHF112" s="690"/>
      <c r="PHG112" s="690"/>
      <c r="PHH112" s="690"/>
      <c r="PHI112" s="690"/>
      <c r="PHJ112" s="688"/>
      <c r="PHK112" s="687"/>
      <c r="PHL112" s="690"/>
      <c r="PHM112" s="690"/>
      <c r="PHN112" s="690"/>
      <c r="PHO112" s="690"/>
      <c r="PHP112" s="690"/>
      <c r="PHQ112" s="690"/>
      <c r="PHR112" s="690"/>
      <c r="PHS112" s="688"/>
      <c r="PHT112" s="687"/>
      <c r="PHU112" s="690"/>
      <c r="PHV112" s="690"/>
      <c r="PHW112" s="690"/>
      <c r="PHX112" s="690"/>
      <c r="PHY112" s="690"/>
      <c r="PHZ112" s="690"/>
      <c r="PIA112" s="690"/>
      <c r="PIB112" s="688"/>
      <c r="PIC112" s="687"/>
      <c r="PID112" s="690"/>
      <c r="PIE112" s="690"/>
      <c r="PIF112" s="690"/>
      <c r="PIG112" s="690"/>
      <c r="PIH112" s="690"/>
      <c r="PII112" s="690"/>
      <c r="PIJ112" s="690"/>
      <c r="PIK112" s="688"/>
      <c r="PIL112" s="687"/>
      <c r="PIM112" s="690"/>
      <c r="PIN112" s="690"/>
      <c r="PIO112" s="690"/>
      <c r="PIP112" s="690"/>
      <c r="PIQ112" s="690"/>
      <c r="PIR112" s="690"/>
      <c r="PIS112" s="690"/>
      <c r="PIT112" s="688"/>
      <c r="PIU112" s="687"/>
      <c r="PIV112" s="690"/>
      <c r="PIW112" s="690"/>
      <c r="PIX112" s="690"/>
      <c r="PIY112" s="690"/>
      <c r="PIZ112" s="690"/>
      <c r="PJA112" s="690"/>
      <c r="PJB112" s="690"/>
      <c r="PJC112" s="688"/>
      <c r="PJD112" s="687"/>
      <c r="PJE112" s="690"/>
      <c r="PJF112" s="690"/>
      <c r="PJG112" s="690"/>
      <c r="PJH112" s="690"/>
      <c r="PJI112" s="690"/>
      <c r="PJJ112" s="690"/>
      <c r="PJK112" s="690"/>
      <c r="PJL112" s="688"/>
      <c r="PJM112" s="687"/>
      <c r="PJN112" s="690"/>
      <c r="PJO112" s="690"/>
      <c r="PJP112" s="690"/>
      <c r="PJQ112" s="690"/>
      <c r="PJR112" s="690"/>
      <c r="PJS112" s="690"/>
      <c r="PJT112" s="690"/>
      <c r="PJU112" s="688"/>
      <c r="PJV112" s="687"/>
      <c r="PJW112" s="690"/>
      <c r="PJX112" s="690"/>
      <c r="PJY112" s="690"/>
      <c r="PJZ112" s="690"/>
      <c r="PKA112" s="690"/>
      <c r="PKB112" s="690"/>
      <c r="PKC112" s="690"/>
      <c r="PKD112" s="688"/>
      <c r="PKE112" s="687"/>
      <c r="PKF112" s="690"/>
      <c r="PKG112" s="690"/>
      <c r="PKH112" s="690"/>
      <c r="PKI112" s="690"/>
      <c r="PKJ112" s="690"/>
      <c r="PKK112" s="690"/>
      <c r="PKL112" s="690"/>
      <c r="PKM112" s="688"/>
      <c r="PKN112" s="687"/>
      <c r="PKO112" s="690"/>
      <c r="PKP112" s="690"/>
      <c r="PKQ112" s="690"/>
      <c r="PKR112" s="690"/>
      <c r="PKS112" s="690"/>
      <c r="PKT112" s="690"/>
      <c r="PKU112" s="690"/>
      <c r="PKV112" s="688"/>
      <c r="PKW112" s="687"/>
      <c r="PKX112" s="690"/>
      <c r="PKY112" s="690"/>
      <c r="PKZ112" s="690"/>
      <c r="PLA112" s="690"/>
      <c r="PLB112" s="690"/>
      <c r="PLC112" s="690"/>
      <c r="PLD112" s="690"/>
      <c r="PLE112" s="688"/>
      <c r="PLF112" s="687"/>
      <c r="PLG112" s="690"/>
      <c r="PLH112" s="690"/>
      <c r="PLI112" s="690"/>
      <c r="PLJ112" s="690"/>
      <c r="PLK112" s="690"/>
      <c r="PLL112" s="690"/>
      <c r="PLM112" s="690"/>
      <c r="PLN112" s="688"/>
      <c r="PLO112" s="687"/>
      <c r="PLP112" s="690"/>
      <c r="PLQ112" s="690"/>
      <c r="PLR112" s="690"/>
      <c r="PLS112" s="690"/>
      <c r="PLT112" s="690"/>
      <c r="PLU112" s="690"/>
      <c r="PLV112" s="690"/>
      <c r="PLW112" s="688"/>
      <c r="PLX112" s="687"/>
      <c r="PLY112" s="690"/>
      <c r="PLZ112" s="690"/>
      <c r="PMA112" s="690"/>
      <c r="PMB112" s="690"/>
      <c r="PMC112" s="690"/>
      <c r="PMD112" s="690"/>
      <c r="PME112" s="690"/>
      <c r="PMF112" s="688"/>
      <c r="PMG112" s="687"/>
      <c r="PMH112" s="690"/>
      <c r="PMI112" s="690"/>
      <c r="PMJ112" s="690"/>
      <c r="PMK112" s="690"/>
      <c r="PML112" s="690"/>
      <c r="PMM112" s="690"/>
      <c r="PMN112" s="690"/>
      <c r="PMO112" s="688"/>
      <c r="PMP112" s="687"/>
      <c r="PMQ112" s="690"/>
      <c r="PMR112" s="690"/>
      <c r="PMS112" s="690"/>
      <c r="PMT112" s="690"/>
      <c r="PMU112" s="690"/>
      <c r="PMV112" s="690"/>
      <c r="PMW112" s="690"/>
      <c r="PMX112" s="688"/>
      <c r="PMY112" s="687"/>
      <c r="PMZ112" s="690"/>
      <c r="PNA112" s="690"/>
      <c r="PNB112" s="690"/>
      <c r="PNC112" s="690"/>
      <c r="PND112" s="690"/>
      <c r="PNE112" s="690"/>
      <c r="PNF112" s="690"/>
      <c r="PNG112" s="688"/>
      <c r="PNH112" s="687"/>
      <c r="PNI112" s="690"/>
      <c r="PNJ112" s="690"/>
      <c r="PNK112" s="690"/>
      <c r="PNL112" s="690"/>
      <c r="PNM112" s="690"/>
      <c r="PNN112" s="690"/>
      <c r="PNO112" s="690"/>
      <c r="PNP112" s="688"/>
      <c r="PNQ112" s="687"/>
      <c r="PNR112" s="690"/>
      <c r="PNS112" s="690"/>
      <c r="PNT112" s="690"/>
      <c r="PNU112" s="690"/>
      <c r="PNV112" s="690"/>
      <c r="PNW112" s="690"/>
      <c r="PNX112" s="690"/>
      <c r="PNY112" s="688"/>
      <c r="PNZ112" s="687"/>
      <c r="POA112" s="690"/>
      <c r="POB112" s="690"/>
      <c r="POC112" s="690"/>
      <c r="POD112" s="690"/>
      <c r="POE112" s="690"/>
      <c r="POF112" s="690"/>
      <c r="POG112" s="690"/>
      <c r="POH112" s="688"/>
      <c r="POI112" s="687"/>
      <c r="POJ112" s="690"/>
      <c r="POK112" s="690"/>
      <c r="POL112" s="690"/>
      <c r="POM112" s="690"/>
      <c r="PON112" s="690"/>
      <c r="POO112" s="690"/>
      <c r="POP112" s="690"/>
      <c r="POQ112" s="688"/>
      <c r="POR112" s="687"/>
      <c r="POS112" s="690"/>
      <c r="POT112" s="690"/>
      <c r="POU112" s="690"/>
      <c r="POV112" s="690"/>
      <c r="POW112" s="690"/>
      <c r="POX112" s="690"/>
      <c r="POY112" s="690"/>
      <c r="POZ112" s="688"/>
      <c r="PPA112" s="687"/>
      <c r="PPB112" s="690"/>
      <c r="PPC112" s="690"/>
      <c r="PPD112" s="690"/>
      <c r="PPE112" s="690"/>
      <c r="PPF112" s="690"/>
      <c r="PPG112" s="690"/>
      <c r="PPH112" s="690"/>
      <c r="PPI112" s="688"/>
      <c r="PPJ112" s="687"/>
      <c r="PPK112" s="690"/>
      <c r="PPL112" s="690"/>
      <c r="PPM112" s="690"/>
      <c r="PPN112" s="690"/>
      <c r="PPO112" s="690"/>
      <c r="PPP112" s="690"/>
      <c r="PPQ112" s="690"/>
      <c r="PPR112" s="688"/>
      <c r="PPS112" s="687"/>
      <c r="PPT112" s="690"/>
      <c r="PPU112" s="690"/>
      <c r="PPV112" s="690"/>
      <c r="PPW112" s="690"/>
      <c r="PPX112" s="690"/>
      <c r="PPY112" s="690"/>
      <c r="PPZ112" s="690"/>
      <c r="PQA112" s="688"/>
      <c r="PQB112" s="687"/>
      <c r="PQC112" s="690"/>
      <c r="PQD112" s="690"/>
      <c r="PQE112" s="690"/>
      <c r="PQF112" s="690"/>
      <c r="PQG112" s="690"/>
      <c r="PQH112" s="690"/>
      <c r="PQI112" s="690"/>
      <c r="PQJ112" s="688"/>
      <c r="PQK112" s="687"/>
      <c r="PQL112" s="690"/>
      <c r="PQM112" s="690"/>
      <c r="PQN112" s="690"/>
      <c r="PQO112" s="690"/>
      <c r="PQP112" s="690"/>
      <c r="PQQ112" s="690"/>
      <c r="PQR112" s="690"/>
      <c r="PQS112" s="688"/>
      <c r="PQT112" s="687"/>
      <c r="PQU112" s="690"/>
      <c r="PQV112" s="690"/>
      <c r="PQW112" s="690"/>
      <c r="PQX112" s="690"/>
      <c r="PQY112" s="690"/>
      <c r="PQZ112" s="690"/>
      <c r="PRA112" s="690"/>
      <c r="PRB112" s="688"/>
      <c r="PRC112" s="687"/>
      <c r="PRD112" s="690"/>
      <c r="PRE112" s="690"/>
      <c r="PRF112" s="690"/>
      <c r="PRG112" s="690"/>
      <c r="PRH112" s="690"/>
      <c r="PRI112" s="690"/>
      <c r="PRJ112" s="690"/>
      <c r="PRK112" s="688"/>
      <c r="PRL112" s="687"/>
      <c r="PRM112" s="690"/>
      <c r="PRN112" s="690"/>
      <c r="PRO112" s="690"/>
      <c r="PRP112" s="690"/>
      <c r="PRQ112" s="690"/>
      <c r="PRR112" s="690"/>
      <c r="PRS112" s="690"/>
      <c r="PRT112" s="688"/>
      <c r="PRU112" s="687"/>
      <c r="PRV112" s="690"/>
      <c r="PRW112" s="690"/>
      <c r="PRX112" s="690"/>
      <c r="PRY112" s="690"/>
      <c r="PRZ112" s="690"/>
      <c r="PSA112" s="690"/>
      <c r="PSB112" s="690"/>
      <c r="PSC112" s="688"/>
      <c r="PSD112" s="687"/>
      <c r="PSE112" s="690"/>
      <c r="PSF112" s="690"/>
      <c r="PSG112" s="690"/>
      <c r="PSH112" s="690"/>
      <c r="PSI112" s="690"/>
      <c r="PSJ112" s="690"/>
      <c r="PSK112" s="690"/>
      <c r="PSL112" s="688"/>
      <c r="PSM112" s="687"/>
      <c r="PSN112" s="690"/>
      <c r="PSO112" s="690"/>
      <c r="PSP112" s="690"/>
      <c r="PSQ112" s="690"/>
      <c r="PSR112" s="690"/>
      <c r="PSS112" s="690"/>
      <c r="PST112" s="690"/>
      <c r="PSU112" s="688"/>
      <c r="PSV112" s="687"/>
      <c r="PSW112" s="690"/>
      <c r="PSX112" s="690"/>
      <c r="PSY112" s="690"/>
      <c r="PSZ112" s="690"/>
      <c r="PTA112" s="690"/>
      <c r="PTB112" s="690"/>
      <c r="PTC112" s="690"/>
      <c r="PTD112" s="688"/>
      <c r="PTE112" s="687"/>
      <c r="PTF112" s="690"/>
      <c r="PTG112" s="690"/>
      <c r="PTH112" s="690"/>
      <c r="PTI112" s="690"/>
      <c r="PTJ112" s="690"/>
      <c r="PTK112" s="690"/>
      <c r="PTL112" s="690"/>
      <c r="PTM112" s="688"/>
      <c r="PTN112" s="687"/>
      <c r="PTO112" s="690"/>
      <c r="PTP112" s="690"/>
      <c r="PTQ112" s="690"/>
      <c r="PTR112" s="690"/>
      <c r="PTS112" s="690"/>
      <c r="PTT112" s="690"/>
      <c r="PTU112" s="690"/>
      <c r="PTV112" s="688"/>
      <c r="PTW112" s="687"/>
      <c r="PTX112" s="690"/>
      <c r="PTY112" s="690"/>
      <c r="PTZ112" s="690"/>
      <c r="PUA112" s="690"/>
      <c r="PUB112" s="690"/>
      <c r="PUC112" s="690"/>
      <c r="PUD112" s="690"/>
      <c r="PUE112" s="688"/>
      <c r="PUF112" s="687"/>
      <c r="PUG112" s="690"/>
      <c r="PUH112" s="690"/>
      <c r="PUI112" s="690"/>
      <c r="PUJ112" s="690"/>
      <c r="PUK112" s="690"/>
      <c r="PUL112" s="690"/>
      <c r="PUM112" s="690"/>
      <c r="PUN112" s="688"/>
      <c r="PUO112" s="687"/>
      <c r="PUP112" s="690"/>
      <c r="PUQ112" s="690"/>
      <c r="PUR112" s="690"/>
      <c r="PUS112" s="690"/>
      <c r="PUT112" s="690"/>
      <c r="PUU112" s="690"/>
      <c r="PUV112" s="690"/>
      <c r="PUW112" s="688"/>
      <c r="PUX112" s="687"/>
      <c r="PUY112" s="690"/>
      <c r="PUZ112" s="690"/>
      <c r="PVA112" s="690"/>
      <c r="PVB112" s="690"/>
      <c r="PVC112" s="690"/>
      <c r="PVD112" s="690"/>
      <c r="PVE112" s="690"/>
      <c r="PVF112" s="688"/>
      <c r="PVG112" s="687"/>
      <c r="PVH112" s="690"/>
      <c r="PVI112" s="690"/>
      <c r="PVJ112" s="690"/>
      <c r="PVK112" s="690"/>
      <c r="PVL112" s="690"/>
      <c r="PVM112" s="690"/>
      <c r="PVN112" s="690"/>
      <c r="PVO112" s="688"/>
      <c r="PVP112" s="687"/>
      <c r="PVQ112" s="690"/>
      <c r="PVR112" s="690"/>
      <c r="PVS112" s="690"/>
      <c r="PVT112" s="690"/>
      <c r="PVU112" s="690"/>
      <c r="PVV112" s="690"/>
      <c r="PVW112" s="690"/>
      <c r="PVX112" s="688"/>
      <c r="PVY112" s="687"/>
      <c r="PVZ112" s="690"/>
      <c r="PWA112" s="690"/>
      <c r="PWB112" s="690"/>
      <c r="PWC112" s="690"/>
      <c r="PWD112" s="690"/>
      <c r="PWE112" s="690"/>
      <c r="PWF112" s="690"/>
      <c r="PWG112" s="688"/>
      <c r="PWH112" s="687"/>
      <c r="PWI112" s="690"/>
      <c r="PWJ112" s="690"/>
      <c r="PWK112" s="690"/>
      <c r="PWL112" s="690"/>
      <c r="PWM112" s="690"/>
      <c r="PWN112" s="690"/>
      <c r="PWO112" s="690"/>
      <c r="PWP112" s="688"/>
      <c r="PWQ112" s="687"/>
      <c r="PWR112" s="690"/>
      <c r="PWS112" s="690"/>
      <c r="PWT112" s="690"/>
      <c r="PWU112" s="690"/>
      <c r="PWV112" s="690"/>
      <c r="PWW112" s="690"/>
      <c r="PWX112" s="690"/>
      <c r="PWY112" s="688"/>
      <c r="PWZ112" s="687"/>
      <c r="PXA112" s="690"/>
      <c r="PXB112" s="690"/>
      <c r="PXC112" s="690"/>
      <c r="PXD112" s="690"/>
      <c r="PXE112" s="690"/>
      <c r="PXF112" s="690"/>
      <c r="PXG112" s="690"/>
      <c r="PXH112" s="688"/>
      <c r="PXI112" s="687"/>
      <c r="PXJ112" s="690"/>
      <c r="PXK112" s="690"/>
      <c r="PXL112" s="690"/>
      <c r="PXM112" s="690"/>
      <c r="PXN112" s="690"/>
      <c r="PXO112" s="690"/>
      <c r="PXP112" s="690"/>
      <c r="PXQ112" s="688"/>
      <c r="PXR112" s="687"/>
      <c r="PXS112" s="690"/>
      <c r="PXT112" s="690"/>
      <c r="PXU112" s="690"/>
      <c r="PXV112" s="690"/>
      <c r="PXW112" s="690"/>
      <c r="PXX112" s="690"/>
      <c r="PXY112" s="690"/>
      <c r="PXZ112" s="688"/>
      <c r="PYA112" s="687"/>
      <c r="PYB112" s="690"/>
      <c r="PYC112" s="690"/>
      <c r="PYD112" s="690"/>
      <c r="PYE112" s="690"/>
      <c r="PYF112" s="690"/>
      <c r="PYG112" s="690"/>
      <c r="PYH112" s="690"/>
      <c r="PYI112" s="688"/>
      <c r="PYJ112" s="687"/>
      <c r="PYK112" s="690"/>
      <c r="PYL112" s="690"/>
      <c r="PYM112" s="690"/>
      <c r="PYN112" s="690"/>
      <c r="PYO112" s="690"/>
      <c r="PYP112" s="690"/>
      <c r="PYQ112" s="690"/>
      <c r="PYR112" s="688"/>
      <c r="PYS112" s="687"/>
      <c r="PYT112" s="690"/>
      <c r="PYU112" s="690"/>
      <c r="PYV112" s="690"/>
      <c r="PYW112" s="690"/>
      <c r="PYX112" s="690"/>
      <c r="PYY112" s="690"/>
      <c r="PYZ112" s="690"/>
      <c r="PZA112" s="688"/>
      <c r="PZB112" s="687"/>
      <c r="PZC112" s="690"/>
      <c r="PZD112" s="690"/>
      <c r="PZE112" s="690"/>
      <c r="PZF112" s="690"/>
      <c r="PZG112" s="690"/>
      <c r="PZH112" s="690"/>
      <c r="PZI112" s="690"/>
      <c r="PZJ112" s="688"/>
      <c r="PZK112" s="687"/>
      <c r="PZL112" s="690"/>
      <c r="PZM112" s="690"/>
      <c r="PZN112" s="690"/>
      <c r="PZO112" s="690"/>
      <c r="PZP112" s="690"/>
      <c r="PZQ112" s="690"/>
      <c r="PZR112" s="690"/>
      <c r="PZS112" s="688"/>
      <c r="PZT112" s="687"/>
      <c r="PZU112" s="690"/>
      <c r="PZV112" s="690"/>
      <c r="PZW112" s="690"/>
      <c r="PZX112" s="690"/>
      <c r="PZY112" s="690"/>
      <c r="PZZ112" s="690"/>
      <c r="QAA112" s="690"/>
      <c r="QAB112" s="688"/>
      <c r="QAC112" s="687"/>
      <c r="QAD112" s="690"/>
      <c r="QAE112" s="690"/>
      <c r="QAF112" s="690"/>
      <c r="QAG112" s="690"/>
      <c r="QAH112" s="690"/>
      <c r="QAI112" s="690"/>
      <c r="QAJ112" s="690"/>
      <c r="QAK112" s="688"/>
      <c r="QAL112" s="687"/>
      <c r="QAM112" s="690"/>
      <c r="QAN112" s="690"/>
      <c r="QAO112" s="690"/>
      <c r="QAP112" s="690"/>
      <c r="QAQ112" s="690"/>
      <c r="QAR112" s="690"/>
      <c r="QAS112" s="690"/>
      <c r="QAT112" s="688"/>
      <c r="QAU112" s="687"/>
      <c r="QAV112" s="690"/>
      <c r="QAW112" s="690"/>
      <c r="QAX112" s="690"/>
      <c r="QAY112" s="690"/>
      <c r="QAZ112" s="690"/>
      <c r="QBA112" s="690"/>
      <c r="QBB112" s="690"/>
      <c r="QBC112" s="688"/>
      <c r="QBD112" s="687"/>
      <c r="QBE112" s="690"/>
      <c r="QBF112" s="690"/>
      <c r="QBG112" s="690"/>
      <c r="QBH112" s="690"/>
      <c r="QBI112" s="690"/>
      <c r="QBJ112" s="690"/>
      <c r="QBK112" s="690"/>
      <c r="QBL112" s="688"/>
      <c r="QBM112" s="687"/>
      <c r="QBN112" s="690"/>
      <c r="QBO112" s="690"/>
      <c r="QBP112" s="690"/>
      <c r="QBQ112" s="690"/>
      <c r="QBR112" s="690"/>
      <c r="QBS112" s="690"/>
      <c r="QBT112" s="690"/>
      <c r="QBU112" s="688"/>
      <c r="QBV112" s="687"/>
      <c r="QBW112" s="690"/>
      <c r="QBX112" s="690"/>
      <c r="QBY112" s="690"/>
      <c r="QBZ112" s="690"/>
      <c r="QCA112" s="690"/>
      <c r="QCB112" s="690"/>
      <c r="QCC112" s="690"/>
      <c r="QCD112" s="688"/>
      <c r="QCE112" s="687"/>
      <c r="QCF112" s="690"/>
      <c r="QCG112" s="690"/>
      <c r="QCH112" s="690"/>
      <c r="QCI112" s="690"/>
      <c r="QCJ112" s="690"/>
      <c r="QCK112" s="690"/>
      <c r="QCL112" s="690"/>
      <c r="QCM112" s="688"/>
      <c r="QCN112" s="687"/>
      <c r="QCO112" s="690"/>
      <c r="QCP112" s="690"/>
      <c r="QCQ112" s="690"/>
      <c r="QCR112" s="690"/>
      <c r="QCS112" s="690"/>
      <c r="QCT112" s="690"/>
      <c r="QCU112" s="690"/>
      <c r="QCV112" s="688"/>
      <c r="QCW112" s="687"/>
      <c r="QCX112" s="690"/>
      <c r="QCY112" s="690"/>
      <c r="QCZ112" s="690"/>
      <c r="QDA112" s="690"/>
      <c r="QDB112" s="690"/>
      <c r="QDC112" s="690"/>
      <c r="QDD112" s="690"/>
      <c r="QDE112" s="688"/>
      <c r="QDF112" s="687"/>
      <c r="QDG112" s="690"/>
      <c r="QDH112" s="690"/>
      <c r="QDI112" s="690"/>
      <c r="QDJ112" s="690"/>
      <c r="QDK112" s="690"/>
      <c r="QDL112" s="690"/>
      <c r="QDM112" s="690"/>
      <c r="QDN112" s="688"/>
      <c r="QDO112" s="687"/>
      <c r="QDP112" s="690"/>
      <c r="QDQ112" s="690"/>
      <c r="QDR112" s="690"/>
      <c r="QDS112" s="690"/>
      <c r="QDT112" s="690"/>
      <c r="QDU112" s="690"/>
      <c r="QDV112" s="690"/>
      <c r="QDW112" s="688"/>
      <c r="QDX112" s="687"/>
      <c r="QDY112" s="690"/>
      <c r="QDZ112" s="690"/>
      <c r="QEA112" s="690"/>
      <c r="QEB112" s="690"/>
      <c r="QEC112" s="690"/>
      <c r="QED112" s="690"/>
      <c r="QEE112" s="690"/>
      <c r="QEF112" s="688"/>
      <c r="QEG112" s="687"/>
      <c r="QEH112" s="690"/>
      <c r="QEI112" s="690"/>
      <c r="QEJ112" s="690"/>
      <c r="QEK112" s="690"/>
      <c r="QEL112" s="690"/>
      <c r="QEM112" s="690"/>
      <c r="QEN112" s="690"/>
      <c r="QEO112" s="688"/>
      <c r="QEP112" s="687"/>
      <c r="QEQ112" s="690"/>
      <c r="QER112" s="690"/>
      <c r="QES112" s="690"/>
      <c r="QET112" s="690"/>
      <c r="QEU112" s="690"/>
      <c r="QEV112" s="690"/>
      <c r="QEW112" s="690"/>
      <c r="QEX112" s="688"/>
      <c r="QEY112" s="687"/>
      <c r="QEZ112" s="690"/>
      <c r="QFA112" s="690"/>
      <c r="QFB112" s="690"/>
      <c r="QFC112" s="690"/>
      <c r="QFD112" s="690"/>
      <c r="QFE112" s="690"/>
      <c r="QFF112" s="690"/>
      <c r="QFG112" s="688"/>
      <c r="QFH112" s="687"/>
      <c r="QFI112" s="690"/>
      <c r="QFJ112" s="690"/>
      <c r="QFK112" s="690"/>
      <c r="QFL112" s="690"/>
      <c r="QFM112" s="690"/>
      <c r="QFN112" s="690"/>
      <c r="QFO112" s="690"/>
      <c r="QFP112" s="688"/>
      <c r="QFQ112" s="687"/>
      <c r="QFR112" s="690"/>
      <c r="QFS112" s="690"/>
      <c r="QFT112" s="690"/>
      <c r="QFU112" s="690"/>
      <c r="QFV112" s="690"/>
      <c r="QFW112" s="690"/>
      <c r="QFX112" s="690"/>
      <c r="QFY112" s="688"/>
      <c r="QFZ112" s="687"/>
      <c r="QGA112" s="690"/>
      <c r="QGB112" s="690"/>
      <c r="QGC112" s="690"/>
      <c r="QGD112" s="690"/>
      <c r="QGE112" s="690"/>
      <c r="QGF112" s="690"/>
      <c r="QGG112" s="690"/>
      <c r="QGH112" s="688"/>
      <c r="QGI112" s="687"/>
      <c r="QGJ112" s="690"/>
      <c r="QGK112" s="690"/>
      <c r="QGL112" s="690"/>
      <c r="QGM112" s="690"/>
      <c r="QGN112" s="690"/>
      <c r="QGO112" s="690"/>
      <c r="QGP112" s="690"/>
      <c r="QGQ112" s="688"/>
      <c r="QGR112" s="687"/>
      <c r="QGS112" s="690"/>
      <c r="QGT112" s="690"/>
      <c r="QGU112" s="690"/>
      <c r="QGV112" s="690"/>
      <c r="QGW112" s="690"/>
      <c r="QGX112" s="690"/>
      <c r="QGY112" s="690"/>
      <c r="QGZ112" s="688"/>
      <c r="QHA112" s="687"/>
      <c r="QHB112" s="690"/>
      <c r="QHC112" s="690"/>
      <c r="QHD112" s="690"/>
      <c r="QHE112" s="690"/>
      <c r="QHF112" s="690"/>
      <c r="QHG112" s="690"/>
      <c r="QHH112" s="690"/>
      <c r="QHI112" s="688"/>
      <c r="QHJ112" s="687"/>
      <c r="QHK112" s="690"/>
      <c r="QHL112" s="690"/>
      <c r="QHM112" s="690"/>
      <c r="QHN112" s="690"/>
      <c r="QHO112" s="690"/>
      <c r="QHP112" s="690"/>
      <c r="QHQ112" s="690"/>
      <c r="QHR112" s="688"/>
      <c r="QHS112" s="687"/>
      <c r="QHT112" s="690"/>
      <c r="QHU112" s="690"/>
      <c r="QHV112" s="690"/>
      <c r="QHW112" s="690"/>
      <c r="QHX112" s="690"/>
      <c r="QHY112" s="690"/>
      <c r="QHZ112" s="690"/>
      <c r="QIA112" s="688"/>
      <c r="QIB112" s="687"/>
      <c r="QIC112" s="690"/>
      <c r="QID112" s="690"/>
      <c r="QIE112" s="690"/>
      <c r="QIF112" s="690"/>
      <c r="QIG112" s="690"/>
      <c r="QIH112" s="690"/>
      <c r="QII112" s="690"/>
      <c r="QIJ112" s="688"/>
      <c r="QIK112" s="687"/>
      <c r="QIL112" s="690"/>
      <c r="QIM112" s="690"/>
      <c r="QIN112" s="690"/>
      <c r="QIO112" s="690"/>
      <c r="QIP112" s="690"/>
      <c r="QIQ112" s="690"/>
      <c r="QIR112" s="690"/>
      <c r="QIS112" s="688"/>
      <c r="QIT112" s="687"/>
      <c r="QIU112" s="690"/>
      <c r="QIV112" s="690"/>
      <c r="QIW112" s="690"/>
      <c r="QIX112" s="690"/>
      <c r="QIY112" s="690"/>
      <c r="QIZ112" s="690"/>
      <c r="QJA112" s="690"/>
      <c r="QJB112" s="688"/>
      <c r="QJC112" s="687"/>
      <c r="QJD112" s="690"/>
      <c r="QJE112" s="690"/>
      <c r="QJF112" s="690"/>
      <c r="QJG112" s="690"/>
      <c r="QJH112" s="690"/>
      <c r="QJI112" s="690"/>
      <c r="QJJ112" s="690"/>
      <c r="QJK112" s="688"/>
      <c r="QJL112" s="687"/>
      <c r="QJM112" s="690"/>
      <c r="QJN112" s="690"/>
      <c r="QJO112" s="690"/>
      <c r="QJP112" s="690"/>
      <c r="QJQ112" s="690"/>
      <c r="QJR112" s="690"/>
      <c r="QJS112" s="690"/>
      <c r="QJT112" s="688"/>
      <c r="QJU112" s="687"/>
      <c r="QJV112" s="690"/>
      <c r="QJW112" s="690"/>
      <c r="QJX112" s="690"/>
      <c r="QJY112" s="690"/>
      <c r="QJZ112" s="690"/>
      <c r="QKA112" s="690"/>
      <c r="QKB112" s="690"/>
      <c r="QKC112" s="688"/>
      <c r="QKD112" s="687"/>
      <c r="QKE112" s="690"/>
      <c r="QKF112" s="690"/>
      <c r="QKG112" s="690"/>
      <c r="QKH112" s="690"/>
      <c r="QKI112" s="690"/>
      <c r="QKJ112" s="690"/>
      <c r="QKK112" s="690"/>
      <c r="QKL112" s="688"/>
      <c r="QKM112" s="687"/>
      <c r="QKN112" s="690"/>
      <c r="QKO112" s="690"/>
      <c r="QKP112" s="690"/>
      <c r="QKQ112" s="690"/>
      <c r="QKR112" s="690"/>
      <c r="QKS112" s="690"/>
      <c r="QKT112" s="690"/>
      <c r="QKU112" s="688"/>
      <c r="QKV112" s="687"/>
      <c r="QKW112" s="690"/>
      <c r="QKX112" s="690"/>
      <c r="QKY112" s="690"/>
      <c r="QKZ112" s="690"/>
      <c r="QLA112" s="690"/>
      <c r="QLB112" s="690"/>
      <c r="QLC112" s="690"/>
      <c r="QLD112" s="688"/>
      <c r="QLE112" s="687"/>
      <c r="QLF112" s="690"/>
      <c r="QLG112" s="690"/>
      <c r="QLH112" s="690"/>
      <c r="QLI112" s="690"/>
      <c r="QLJ112" s="690"/>
      <c r="QLK112" s="690"/>
      <c r="QLL112" s="690"/>
      <c r="QLM112" s="688"/>
      <c r="QLN112" s="687"/>
      <c r="QLO112" s="690"/>
      <c r="QLP112" s="690"/>
      <c r="QLQ112" s="690"/>
      <c r="QLR112" s="690"/>
      <c r="QLS112" s="690"/>
      <c r="QLT112" s="690"/>
      <c r="QLU112" s="690"/>
      <c r="QLV112" s="688"/>
      <c r="QLW112" s="687"/>
      <c r="QLX112" s="690"/>
      <c r="QLY112" s="690"/>
      <c r="QLZ112" s="690"/>
      <c r="QMA112" s="690"/>
      <c r="QMB112" s="690"/>
      <c r="QMC112" s="690"/>
      <c r="QMD112" s="690"/>
      <c r="QME112" s="688"/>
      <c r="QMF112" s="687"/>
      <c r="QMG112" s="690"/>
      <c r="QMH112" s="690"/>
      <c r="QMI112" s="690"/>
      <c r="QMJ112" s="690"/>
      <c r="QMK112" s="690"/>
      <c r="QML112" s="690"/>
      <c r="QMM112" s="690"/>
      <c r="QMN112" s="688"/>
      <c r="QMO112" s="687"/>
      <c r="QMP112" s="690"/>
      <c r="QMQ112" s="690"/>
      <c r="QMR112" s="690"/>
      <c r="QMS112" s="690"/>
      <c r="QMT112" s="690"/>
      <c r="QMU112" s="690"/>
      <c r="QMV112" s="690"/>
      <c r="QMW112" s="688"/>
      <c r="QMX112" s="687"/>
      <c r="QMY112" s="690"/>
      <c r="QMZ112" s="690"/>
      <c r="QNA112" s="690"/>
      <c r="QNB112" s="690"/>
      <c r="QNC112" s="690"/>
      <c r="QND112" s="690"/>
      <c r="QNE112" s="690"/>
      <c r="QNF112" s="688"/>
      <c r="QNG112" s="687"/>
      <c r="QNH112" s="690"/>
      <c r="QNI112" s="690"/>
      <c r="QNJ112" s="690"/>
      <c r="QNK112" s="690"/>
      <c r="QNL112" s="690"/>
      <c r="QNM112" s="690"/>
      <c r="QNN112" s="690"/>
      <c r="QNO112" s="688"/>
      <c r="QNP112" s="687"/>
      <c r="QNQ112" s="690"/>
      <c r="QNR112" s="690"/>
      <c r="QNS112" s="690"/>
      <c r="QNT112" s="690"/>
      <c r="QNU112" s="690"/>
      <c r="QNV112" s="690"/>
      <c r="QNW112" s="690"/>
      <c r="QNX112" s="688"/>
      <c r="QNY112" s="687"/>
      <c r="QNZ112" s="690"/>
      <c r="QOA112" s="690"/>
      <c r="QOB112" s="690"/>
      <c r="QOC112" s="690"/>
      <c r="QOD112" s="690"/>
      <c r="QOE112" s="690"/>
      <c r="QOF112" s="690"/>
      <c r="QOG112" s="688"/>
      <c r="QOH112" s="687"/>
      <c r="QOI112" s="690"/>
      <c r="QOJ112" s="690"/>
      <c r="QOK112" s="690"/>
      <c r="QOL112" s="690"/>
      <c r="QOM112" s="690"/>
      <c r="QON112" s="690"/>
      <c r="QOO112" s="690"/>
      <c r="QOP112" s="688"/>
      <c r="QOQ112" s="687"/>
      <c r="QOR112" s="690"/>
      <c r="QOS112" s="690"/>
      <c r="QOT112" s="690"/>
      <c r="QOU112" s="690"/>
      <c r="QOV112" s="690"/>
      <c r="QOW112" s="690"/>
      <c r="QOX112" s="690"/>
      <c r="QOY112" s="688"/>
      <c r="QOZ112" s="687"/>
      <c r="QPA112" s="690"/>
      <c r="QPB112" s="690"/>
      <c r="QPC112" s="690"/>
      <c r="QPD112" s="690"/>
      <c r="QPE112" s="690"/>
      <c r="QPF112" s="690"/>
      <c r="QPG112" s="690"/>
      <c r="QPH112" s="688"/>
      <c r="QPI112" s="687"/>
      <c r="QPJ112" s="690"/>
      <c r="QPK112" s="690"/>
      <c r="QPL112" s="690"/>
      <c r="QPM112" s="690"/>
      <c r="QPN112" s="690"/>
      <c r="QPO112" s="690"/>
      <c r="QPP112" s="690"/>
      <c r="QPQ112" s="688"/>
      <c r="QPR112" s="687"/>
      <c r="QPS112" s="690"/>
      <c r="QPT112" s="690"/>
      <c r="QPU112" s="690"/>
      <c r="QPV112" s="690"/>
      <c r="QPW112" s="690"/>
      <c r="QPX112" s="690"/>
      <c r="QPY112" s="690"/>
      <c r="QPZ112" s="688"/>
      <c r="QQA112" s="687"/>
      <c r="QQB112" s="690"/>
      <c r="QQC112" s="690"/>
      <c r="QQD112" s="690"/>
      <c r="QQE112" s="690"/>
      <c r="QQF112" s="690"/>
      <c r="QQG112" s="690"/>
      <c r="QQH112" s="690"/>
      <c r="QQI112" s="688"/>
      <c r="QQJ112" s="687"/>
      <c r="QQK112" s="690"/>
      <c r="QQL112" s="690"/>
      <c r="QQM112" s="690"/>
      <c r="QQN112" s="690"/>
      <c r="QQO112" s="690"/>
      <c r="QQP112" s="690"/>
      <c r="QQQ112" s="690"/>
      <c r="QQR112" s="688"/>
      <c r="QQS112" s="687"/>
      <c r="QQT112" s="690"/>
      <c r="QQU112" s="690"/>
      <c r="QQV112" s="690"/>
      <c r="QQW112" s="690"/>
      <c r="QQX112" s="690"/>
      <c r="QQY112" s="690"/>
      <c r="QQZ112" s="690"/>
      <c r="QRA112" s="688"/>
      <c r="QRB112" s="687"/>
      <c r="QRC112" s="690"/>
      <c r="QRD112" s="690"/>
      <c r="QRE112" s="690"/>
      <c r="QRF112" s="690"/>
      <c r="QRG112" s="690"/>
      <c r="QRH112" s="690"/>
      <c r="QRI112" s="690"/>
      <c r="QRJ112" s="688"/>
      <c r="QRK112" s="687"/>
      <c r="QRL112" s="690"/>
      <c r="QRM112" s="690"/>
      <c r="QRN112" s="690"/>
      <c r="QRO112" s="690"/>
      <c r="QRP112" s="690"/>
      <c r="QRQ112" s="690"/>
      <c r="QRR112" s="690"/>
      <c r="QRS112" s="688"/>
      <c r="QRT112" s="687"/>
      <c r="QRU112" s="690"/>
      <c r="QRV112" s="690"/>
      <c r="QRW112" s="690"/>
      <c r="QRX112" s="690"/>
      <c r="QRY112" s="690"/>
      <c r="QRZ112" s="690"/>
      <c r="QSA112" s="690"/>
      <c r="QSB112" s="688"/>
      <c r="QSC112" s="687"/>
      <c r="QSD112" s="690"/>
      <c r="QSE112" s="690"/>
      <c r="QSF112" s="690"/>
      <c r="QSG112" s="690"/>
      <c r="QSH112" s="690"/>
      <c r="QSI112" s="690"/>
      <c r="QSJ112" s="690"/>
      <c r="QSK112" s="688"/>
      <c r="QSL112" s="687"/>
      <c r="QSM112" s="690"/>
      <c r="QSN112" s="690"/>
      <c r="QSO112" s="690"/>
      <c r="QSP112" s="690"/>
      <c r="QSQ112" s="690"/>
      <c r="QSR112" s="690"/>
      <c r="QSS112" s="690"/>
      <c r="QST112" s="688"/>
      <c r="QSU112" s="687"/>
      <c r="QSV112" s="690"/>
      <c r="QSW112" s="690"/>
      <c r="QSX112" s="690"/>
      <c r="QSY112" s="690"/>
      <c r="QSZ112" s="690"/>
      <c r="QTA112" s="690"/>
      <c r="QTB112" s="690"/>
      <c r="QTC112" s="688"/>
      <c r="QTD112" s="687"/>
      <c r="QTE112" s="690"/>
      <c r="QTF112" s="690"/>
      <c r="QTG112" s="690"/>
      <c r="QTH112" s="690"/>
      <c r="QTI112" s="690"/>
      <c r="QTJ112" s="690"/>
      <c r="QTK112" s="690"/>
      <c r="QTL112" s="688"/>
      <c r="QTM112" s="687"/>
      <c r="QTN112" s="690"/>
      <c r="QTO112" s="690"/>
      <c r="QTP112" s="690"/>
      <c r="QTQ112" s="690"/>
      <c r="QTR112" s="690"/>
      <c r="QTS112" s="690"/>
      <c r="QTT112" s="690"/>
      <c r="QTU112" s="688"/>
      <c r="QTV112" s="687"/>
      <c r="QTW112" s="690"/>
      <c r="QTX112" s="690"/>
      <c r="QTY112" s="690"/>
      <c r="QTZ112" s="690"/>
      <c r="QUA112" s="690"/>
      <c r="QUB112" s="690"/>
      <c r="QUC112" s="690"/>
      <c r="QUD112" s="688"/>
      <c r="QUE112" s="687"/>
      <c r="QUF112" s="690"/>
      <c r="QUG112" s="690"/>
      <c r="QUH112" s="690"/>
      <c r="QUI112" s="690"/>
      <c r="QUJ112" s="690"/>
      <c r="QUK112" s="690"/>
      <c r="QUL112" s="690"/>
      <c r="QUM112" s="688"/>
      <c r="QUN112" s="687"/>
      <c r="QUO112" s="690"/>
      <c r="QUP112" s="690"/>
      <c r="QUQ112" s="690"/>
      <c r="QUR112" s="690"/>
      <c r="QUS112" s="690"/>
      <c r="QUT112" s="690"/>
      <c r="QUU112" s="690"/>
      <c r="QUV112" s="688"/>
      <c r="QUW112" s="687"/>
      <c r="QUX112" s="690"/>
      <c r="QUY112" s="690"/>
      <c r="QUZ112" s="690"/>
      <c r="QVA112" s="690"/>
      <c r="QVB112" s="690"/>
      <c r="QVC112" s="690"/>
      <c r="QVD112" s="690"/>
      <c r="QVE112" s="688"/>
      <c r="QVF112" s="687"/>
      <c r="QVG112" s="690"/>
      <c r="QVH112" s="690"/>
      <c r="QVI112" s="690"/>
      <c r="QVJ112" s="690"/>
      <c r="QVK112" s="690"/>
      <c r="QVL112" s="690"/>
      <c r="QVM112" s="690"/>
      <c r="QVN112" s="688"/>
      <c r="QVO112" s="687"/>
      <c r="QVP112" s="690"/>
      <c r="QVQ112" s="690"/>
      <c r="QVR112" s="690"/>
      <c r="QVS112" s="690"/>
      <c r="QVT112" s="690"/>
      <c r="QVU112" s="690"/>
      <c r="QVV112" s="690"/>
      <c r="QVW112" s="688"/>
      <c r="QVX112" s="687"/>
      <c r="QVY112" s="690"/>
      <c r="QVZ112" s="690"/>
      <c r="QWA112" s="690"/>
      <c r="QWB112" s="690"/>
      <c r="QWC112" s="690"/>
      <c r="QWD112" s="690"/>
      <c r="QWE112" s="690"/>
      <c r="QWF112" s="688"/>
      <c r="QWG112" s="687"/>
      <c r="QWH112" s="690"/>
      <c r="QWI112" s="690"/>
      <c r="QWJ112" s="690"/>
      <c r="QWK112" s="690"/>
      <c r="QWL112" s="690"/>
      <c r="QWM112" s="690"/>
      <c r="QWN112" s="690"/>
      <c r="QWO112" s="688"/>
      <c r="QWP112" s="687"/>
      <c r="QWQ112" s="690"/>
      <c r="QWR112" s="690"/>
      <c r="QWS112" s="690"/>
      <c r="QWT112" s="690"/>
      <c r="QWU112" s="690"/>
      <c r="QWV112" s="690"/>
      <c r="QWW112" s="690"/>
      <c r="QWX112" s="688"/>
      <c r="QWY112" s="687"/>
      <c r="QWZ112" s="690"/>
      <c r="QXA112" s="690"/>
      <c r="QXB112" s="690"/>
      <c r="QXC112" s="690"/>
      <c r="QXD112" s="690"/>
      <c r="QXE112" s="690"/>
      <c r="QXF112" s="690"/>
      <c r="QXG112" s="688"/>
      <c r="QXH112" s="687"/>
      <c r="QXI112" s="690"/>
      <c r="QXJ112" s="690"/>
      <c r="QXK112" s="690"/>
      <c r="QXL112" s="690"/>
      <c r="QXM112" s="690"/>
      <c r="QXN112" s="690"/>
      <c r="QXO112" s="690"/>
      <c r="QXP112" s="688"/>
      <c r="QXQ112" s="687"/>
      <c r="QXR112" s="690"/>
      <c r="QXS112" s="690"/>
      <c r="QXT112" s="690"/>
      <c r="QXU112" s="690"/>
      <c r="QXV112" s="690"/>
      <c r="QXW112" s="690"/>
      <c r="QXX112" s="690"/>
      <c r="QXY112" s="688"/>
      <c r="QXZ112" s="687"/>
      <c r="QYA112" s="690"/>
      <c r="QYB112" s="690"/>
      <c r="QYC112" s="690"/>
      <c r="QYD112" s="690"/>
      <c r="QYE112" s="690"/>
      <c r="QYF112" s="690"/>
      <c r="QYG112" s="690"/>
      <c r="QYH112" s="688"/>
      <c r="QYI112" s="687"/>
      <c r="QYJ112" s="690"/>
      <c r="QYK112" s="690"/>
      <c r="QYL112" s="690"/>
      <c r="QYM112" s="690"/>
      <c r="QYN112" s="690"/>
      <c r="QYO112" s="690"/>
      <c r="QYP112" s="690"/>
      <c r="QYQ112" s="688"/>
      <c r="QYR112" s="687"/>
      <c r="QYS112" s="690"/>
      <c r="QYT112" s="690"/>
      <c r="QYU112" s="690"/>
      <c r="QYV112" s="690"/>
      <c r="QYW112" s="690"/>
      <c r="QYX112" s="690"/>
      <c r="QYY112" s="690"/>
      <c r="QYZ112" s="688"/>
      <c r="QZA112" s="687"/>
      <c r="QZB112" s="690"/>
      <c r="QZC112" s="690"/>
      <c r="QZD112" s="690"/>
      <c r="QZE112" s="690"/>
      <c r="QZF112" s="690"/>
      <c r="QZG112" s="690"/>
      <c r="QZH112" s="690"/>
      <c r="QZI112" s="688"/>
      <c r="QZJ112" s="687"/>
      <c r="QZK112" s="690"/>
      <c r="QZL112" s="690"/>
      <c r="QZM112" s="690"/>
      <c r="QZN112" s="690"/>
      <c r="QZO112" s="690"/>
      <c r="QZP112" s="690"/>
      <c r="QZQ112" s="690"/>
      <c r="QZR112" s="688"/>
      <c r="QZS112" s="687"/>
      <c r="QZT112" s="690"/>
      <c r="QZU112" s="690"/>
      <c r="QZV112" s="690"/>
      <c r="QZW112" s="690"/>
      <c r="QZX112" s="690"/>
      <c r="QZY112" s="690"/>
      <c r="QZZ112" s="690"/>
      <c r="RAA112" s="688"/>
      <c r="RAB112" s="687"/>
      <c r="RAC112" s="690"/>
      <c r="RAD112" s="690"/>
      <c r="RAE112" s="690"/>
      <c r="RAF112" s="690"/>
      <c r="RAG112" s="690"/>
      <c r="RAH112" s="690"/>
      <c r="RAI112" s="690"/>
      <c r="RAJ112" s="688"/>
      <c r="RAK112" s="687"/>
      <c r="RAL112" s="690"/>
      <c r="RAM112" s="690"/>
      <c r="RAN112" s="690"/>
      <c r="RAO112" s="690"/>
      <c r="RAP112" s="690"/>
      <c r="RAQ112" s="690"/>
      <c r="RAR112" s="690"/>
      <c r="RAS112" s="688"/>
      <c r="RAT112" s="687"/>
      <c r="RAU112" s="690"/>
      <c r="RAV112" s="690"/>
      <c r="RAW112" s="690"/>
      <c r="RAX112" s="690"/>
      <c r="RAY112" s="690"/>
      <c r="RAZ112" s="690"/>
      <c r="RBA112" s="690"/>
      <c r="RBB112" s="688"/>
      <c r="RBC112" s="687"/>
      <c r="RBD112" s="690"/>
      <c r="RBE112" s="690"/>
      <c r="RBF112" s="690"/>
      <c r="RBG112" s="690"/>
      <c r="RBH112" s="690"/>
      <c r="RBI112" s="690"/>
      <c r="RBJ112" s="690"/>
      <c r="RBK112" s="688"/>
      <c r="RBL112" s="687"/>
      <c r="RBM112" s="690"/>
      <c r="RBN112" s="690"/>
      <c r="RBO112" s="690"/>
      <c r="RBP112" s="690"/>
      <c r="RBQ112" s="690"/>
      <c r="RBR112" s="690"/>
      <c r="RBS112" s="690"/>
      <c r="RBT112" s="688"/>
      <c r="RBU112" s="687"/>
      <c r="RBV112" s="690"/>
      <c r="RBW112" s="690"/>
      <c r="RBX112" s="690"/>
      <c r="RBY112" s="690"/>
      <c r="RBZ112" s="690"/>
      <c r="RCA112" s="690"/>
      <c r="RCB112" s="690"/>
      <c r="RCC112" s="688"/>
      <c r="RCD112" s="687"/>
      <c r="RCE112" s="690"/>
      <c r="RCF112" s="690"/>
      <c r="RCG112" s="690"/>
      <c r="RCH112" s="690"/>
      <c r="RCI112" s="690"/>
      <c r="RCJ112" s="690"/>
      <c r="RCK112" s="690"/>
      <c r="RCL112" s="688"/>
      <c r="RCM112" s="687"/>
      <c r="RCN112" s="690"/>
      <c r="RCO112" s="690"/>
      <c r="RCP112" s="690"/>
      <c r="RCQ112" s="690"/>
      <c r="RCR112" s="690"/>
      <c r="RCS112" s="690"/>
      <c r="RCT112" s="690"/>
      <c r="RCU112" s="688"/>
      <c r="RCV112" s="687"/>
      <c r="RCW112" s="690"/>
      <c r="RCX112" s="690"/>
      <c r="RCY112" s="690"/>
      <c r="RCZ112" s="690"/>
      <c r="RDA112" s="690"/>
      <c r="RDB112" s="690"/>
      <c r="RDC112" s="690"/>
      <c r="RDD112" s="688"/>
      <c r="RDE112" s="687"/>
      <c r="RDF112" s="690"/>
      <c r="RDG112" s="690"/>
      <c r="RDH112" s="690"/>
      <c r="RDI112" s="690"/>
      <c r="RDJ112" s="690"/>
      <c r="RDK112" s="690"/>
      <c r="RDL112" s="690"/>
      <c r="RDM112" s="688"/>
      <c r="RDN112" s="687"/>
      <c r="RDO112" s="690"/>
      <c r="RDP112" s="690"/>
      <c r="RDQ112" s="690"/>
      <c r="RDR112" s="690"/>
      <c r="RDS112" s="690"/>
      <c r="RDT112" s="690"/>
      <c r="RDU112" s="690"/>
      <c r="RDV112" s="688"/>
      <c r="RDW112" s="687"/>
      <c r="RDX112" s="690"/>
      <c r="RDY112" s="690"/>
      <c r="RDZ112" s="690"/>
      <c r="REA112" s="690"/>
      <c r="REB112" s="690"/>
      <c r="REC112" s="690"/>
      <c r="RED112" s="690"/>
      <c r="REE112" s="688"/>
      <c r="REF112" s="687"/>
      <c r="REG112" s="690"/>
      <c r="REH112" s="690"/>
      <c r="REI112" s="690"/>
      <c r="REJ112" s="690"/>
      <c r="REK112" s="690"/>
      <c r="REL112" s="690"/>
      <c r="REM112" s="690"/>
      <c r="REN112" s="688"/>
      <c r="REO112" s="687"/>
      <c r="REP112" s="690"/>
      <c r="REQ112" s="690"/>
      <c r="RER112" s="690"/>
      <c r="RES112" s="690"/>
      <c r="RET112" s="690"/>
      <c r="REU112" s="690"/>
      <c r="REV112" s="690"/>
      <c r="REW112" s="688"/>
      <c r="REX112" s="687"/>
      <c r="REY112" s="690"/>
      <c r="REZ112" s="690"/>
      <c r="RFA112" s="690"/>
      <c r="RFB112" s="690"/>
      <c r="RFC112" s="690"/>
      <c r="RFD112" s="690"/>
      <c r="RFE112" s="690"/>
      <c r="RFF112" s="688"/>
      <c r="RFG112" s="687"/>
      <c r="RFH112" s="690"/>
      <c r="RFI112" s="690"/>
      <c r="RFJ112" s="690"/>
      <c r="RFK112" s="690"/>
      <c r="RFL112" s="690"/>
      <c r="RFM112" s="690"/>
      <c r="RFN112" s="690"/>
      <c r="RFO112" s="688"/>
      <c r="RFP112" s="687"/>
      <c r="RFQ112" s="690"/>
      <c r="RFR112" s="690"/>
      <c r="RFS112" s="690"/>
      <c r="RFT112" s="690"/>
      <c r="RFU112" s="690"/>
      <c r="RFV112" s="690"/>
      <c r="RFW112" s="690"/>
      <c r="RFX112" s="688"/>
      <c r="RFY112" s="687"/>
      <c r="RFZ112" s="690"/>
      <c r="RGA112" s="690"/>
      <c r="RGB112" s="690"/>
      <c r="RGC112" s="690"/>
      <c r="RGD112" s="690"/>
      <c r="RGE112" s="690"/>
      <c r="RGF112" s="690"/>
      <c r="RGG112" s="688"/>
      <c r="RGH112" s="687"/>
      <c r="RGI112" s="690"/>
      <c r="RGJ112" s="690"/>
      <c r="RGK112" s="690"/>
      <c r="RGL112" s="690"/>
      <c r="RGM112" s="690"/>
      <c r="RGN112" s="690"/>
      <c r="RGO112" s="690"/>
      <c r="RGP112" s="688"/>
      <c r="RGQ112" s="687"/>
      <c r="RGR112" s="690"/>
      <c r="RGS112" s="690"/>
      <c r="RGT112" s="690"/>
      <c r="RGU112" s="690"/>
      <c r="RGV112" s="690"/>
      <c r="RGW112" s="690"/>
      <c r="RGX112" s="690"/>
      <c r="RGY112" s="688"/>
      <c r="RGZ112" s="687"/>
      <c r="RHA112" s="690"/>
      <c r="RHB112" s="690"/>
      <c r="RHC112" s="690"/>
      <c r="RHD112" s="690"/>
      <c r="RHE112" s="690"/>
      <c r="RHF112" s="690"/>
      <c r="RHG112" s="690"/>
      <c r="RHH112" s="688"/>
      <c r="RHI112" s="687"/>
      <c r="RHJ112" s="690"/>
      <c r="RHK112" s="690"/>
      <c r="RHL112" s="690"/>
      <c r="RHM112" s="690"/>
      <c r="RHN112" s="690"/>
      <c r="RHO112" s="690"/>
      <c r="RHP112" s="690"/>
      <c r="RHQ112" s="688"/>
      <c r="RHR112" s="687"/>
      <c r="RHS112" s="690"/>
      <c r="RHT112" s="690"/>
      <c r="RHU112" s="690"/>
      <c r="RHV112" s="690"/>
      <c r="RHW112" s="690"/>
      <c r="RHX112" s="690"/>
      <c r="RHY112" s="690"/>
      <c r="RHZ112" s="688"/>
      <c r="RIA112" s="687"/>
      <c r="RIB112" s="690"/>
      <c r="RIC112" s="690"/>
      <c r="RID112" s="690"/>
      <c r="RIE112" s="690"/>
      <c r="RIF112" s="690"/>
      <c r="RIG112" s="690"/>
      <c r="RIH112" s="690"/>
      <c r="RII112" s="688"/>
      <c r="RIJ112" s="687"/>
      <c r="RIK112" s="690"/>
      <c r="RIL112" s="690"/>
      <c r="RIM112" s="690"/>
      <c r="RIN112" s="690"/>
      <c r="RIO112" s="690"/>
      <c r="RIP112" s="690"/>
      <c r="RIQ112" s="690"/>
      <c r="RIR112" s="688"/>
      <c r="RIS112" s="687"/>
      <c r="RIT112" s="690"/>
      <c r="RIU112" s="690"/>
      <c r="RIV112" s="690"/>
      <c r="RIW112" s="690"/>
      <c r="RIX112" s="690"/>
      <c r="RIY112" s="690"/>
      <c r="RIZ112" s="690"/>
      <c r="RJA112" s="688"/>
      <c r="RJB112" s="687"/>
      <c r="RJC112" s="690"/>
      <c r="RJD112" s="690"/>
      <c r="RJE112" s="690"/>
      <c r="RJF112" s="690"/>
      <c r="RJG112" s="690"/>
      <c r="RJH112" s="690"/>
      <c r="RJI112" s="690"/>
      <c r="RJJ112" s="688"/>
      <c r="RJK112" s="687"/>
      <c r="RJL112" s="690"/>
      <c r="RJM112" s="690"/>
      <c r="RJN112" s="690"/>
      <c r="RJO112" s="690"/>
      <c r="RJP112" s="690"/>
      <c r="RJQ112" s="690"/>
      <c r="RJR112" s="690"/>
      <c r="RJS112" s="688"/>
      <c r="RJT112" s="687"/>
      <c r="RJU112" s="690"/>
      <c r="RJV112" s="690"/>
      <c r="RJW112" s="690"/>
      <c r="RJX112" s="690"/>
      <c r="RJY112" s="690"/>
      <c r="RJZ112" s="690"/>
      <c r="RKA112" s="690"/>
      <c r="RKB112" s="688"/>
      <c r="RKC112" s="687"/>
      <c r="RKD112" s="690"/>
      <c r="RKE112" s="690"/>
      <c r="RKF112" s="690"/>
      <c r="RKG112" s="690"/>
      <c r="RKH112" s="690"/>
      <c r="RKI112" s="690"/>
      <c r="RKJ112" s="690"/>
      <c r="RKK112" s="688"/>
      <c r="RKL112" s="687"/>
      <c r="RKM112" s="690"/>
      <c r="RKN112" s="690"/>
      <c r="RKO112" s="690"/>
      <c r="RKP112" s="690"/>
      <c r="RKQ112" s="690"/>
      <c r="RKR112" s="690"/>
      <c r="RKS112" s="690"/>
      <c r="RKT112" s="688"/>
      <c r="RKU112" s="687"/>
      <c r="RKV112" s="690"/>
      <c r="RKW112" s="690"/>
      <c r="RKX112" s="690"/>
      <c r="RKY112" s="690"/>
      <c r="RKZ112" s="690"/>
      <c r="RLA112" s="690"/>
      <c r="RLB112" s="690"/>
      <c r="RLC112" s="688"/>
      <c r="RLD112" s="687"/>
      <c r="RLE112" s="690"/>
      <c r="RLF112" s="690"/>
      <c r="RLG112" s="690"/>
      <c r="RLH112" s="690"/>
      <c r="RLI112" s="690"/>
      <c r="RLJ112" s="690"/>
      <c r="RLK112" s="690"/>
      <c r="RLL112" s="688"/>
      <c r="RLM112" s="687"/>
      <c r="RLN112" s="690"/>
      <c r="RLO112" s="690"/>
      <c r="RLP112" s="690"/>
      <c r="RLQ112" s="690"/>
      <c r="RLR112" s="690"/>
      <c r="RLS112" s="690"/>
      <c r="RLT112" s="690"/>
      <c r="RLU112" s="688"/>
      <c r="RLV112" s="687"/>
      <c r="RLW112" s="690"/>
      <c r="RLX112" s="690"/>
      <c r="RLY112" s="690"/>
      <c r="RLZ112" s="690"/>
      <c r="RMA112" s="690"/>
      <c r="RMB112" s="690"/>
      <c r="RMC112" s="690"/>
      <c r="RMD112" s="688"/>
      <c r="RME112" s="687"/>
      <c r="RMF112" s="690"/>
      <c r="RMG112" s="690"/>
      <c r="RMH112" s="690"/>
      <c r="RMI112" s="690"/>
      <c r="RMJ112" s="690"/>
      <c r="RMK112" s="690"/>
      <c r="RML112" s="690"/>
      <c r="RMM112" s="688"/>
      <c r="RMN112" s="687"/>
      <c r="RMO112" s="690"/>
      <c r="RMP112" s="690"/>
      <c r="RMQ112" s="690"/>
      <c r="RMR112" s="690"/>
      <c r="RMS112" s="690"/>
      <c r="RMT112" s="690"/>
      <c r="RMU112" s="690"/>
      <c r="RMV112" s="688"/>
      <c r="RMW112" s="687"/>
      <c r="RMX112" s="690"/>
      <c r="RMY112" s="690"/>
      <c r="RMZ112" s="690"/>
      <c r="RNA112" s="690"/>
      <c r="RNB112" s="690"/>
      <c r="RNC112" s="690"/>
      <c r="RND112" s="690"/>
      <c r="RNE112" s="688"/>
      <c r="RNF112" s="687"/>
      <c r="RNG112" s="690"/>
      <c r="RNH112" s="690"/>
      <c r="RNI112" s="690"/>
      <c r="RNJ112" s="690"/>
      <c r="RNK112" s="690"/>
      <c r="RNL112" s="690"/>
      <c r="RNM112" s="690"/>
      <c r="RNN112" s="688"/>
      <c r="RNO112" s="687"/>
      <c r="RNP112" s="690"/>
      <c r="RNQ112" s="690"/>
      <c r="RNR112" s="690"/>
      <c r="RNS112" s="690"/>
      <c r="RNT112" s="690"/>
      <c r="RNU112" s="690"/>
      <c r="RNV112" s="690"/>
      <c r="RNW112" s="688"/>
      <c r="RNX112" s="687"/>
      <c r="RNY112" s="690"/>
      <c r="RNZ112" s="690"/>
      <c r="ROA112" s="690"/>
      <c r="ROB112" s="690"/>
      <c r="ROC112" s="690"/>
      <c r="ROD112" s="690"/>
      <c r="ROE112" s="690"/>
      <c r="ROF112" s="688"/>
      <c r="ROG112" s="687"/>
      <c r="ROH112" s="690"/>
      <c r="ROI112" s="690"/>
      <c r="ROJ112" s="690"/>
      <c r="ROK112" s="690"/>
      <c r="ROL112" s="690"/>
      <c r="ROM112" s="690"/>
      <c r="RON112" s="690"/>
      <c r="ROO112" s="688"/>
      <c r="ROP112" s="687"/>
      <c r="ROQ112" s="690"/>
      <c r="ROR112" s="690"/>
      <c r="ROS112" s="690"/>
      <c r="ROT112" s="690"/>
      <c r="ROU112" s="690"/>
      <c r="ROV112" s="690"/>
      <c r="ROW112" s="690"/>
      <c r="ROX112" s="688"/>
      <c r="ROY112" s="687"/>
      <c r="ROZ112" s="690"/>
      <c r="RPA112" s="690"/>
      <c r="RPB112" s="690"/>
      <c r="RPC112" s="690"/>
      <c r="RPD112" s="690"/>
      <c r="RPE112" s="690"/>
      <c r="RPF112" s="690"/>
      <c r="RPG112" s="688"/>
      <c r="RPH112" s="687"/>
      <c r="RPI112" s="690"/>
      <c r="RPJ112" s="690"/>
      <c r="RPK112" s="690"/>
      <c r="RPL112" s="690"/>
      <c r="RPM112" s="690"/>
      <c r="RPN112" s="690"/>
      <c r="RPO112" s="690"/>
      <c r="RPP112" s="688"/>
      <c r="RPQ112" s="687"/>
      <c r="RPR112" s="690"/>
      <c r="RPS112" s="690"/>
      <c r="RPT112" s="690"/>
      <c r="RPU112" s="690"/>
      <c r="RPV112" s="690"/>
      <c r="RPW112" s="690"/>
      <c r="RPX112" s="690"/>
      <c r="RPY112" s="688"/>
      <c r="RPZ112" s="687"/>
      <c r="RQA112" s="690"/>
      <c r="RQB112" s="690"/>
      <c r="RQC112" s="690"/>
      <c r="RQD112" s="690"/>
      <c r="RQE112" s="690"/>
      <c r="RQF112" s="690"/>
      <c r="RQG112" s="690"/>
      <c r="RQH112" s="688"/>
      <c r="RQI112" s="687"/>
      <c r="RQJ112" s="690"/>
      <c r="RQK112" s="690"/>
      <c r="RQL112" s="690"/>
      <c r="RQM112" s="690"/>
      <c r="RQN112" s="690"/>
      <c r="RQO112" s="690"/>
      <c r="RQP112" s="690"/>
      <c r="RQQ112" s="688"/>
      <c r="RQR112" s="687"/>
      <c r="RQS112" s="690"/>
      <c r="RQT112" s="690"/>
      <c r="RQU112" s="690"/>
      <c r="RQV112" s="690"/>
      <c r="RQW112" s="690"/>
      <c r="RQX112" s="690"/>
      <c r="RQY112" s="690"/>
      <c r="RQZ112" s="688"/>
      <c r="RRA112" s="687"/>
      <c r="RRB112" s="690"/>
      <c r="RRC112" s="690"/>
      <c r="RRD112" s="690"/>
      <c r="RRE112" s="690"/>
      <c r="RRF112" s="690"/>
      <c r="RRG112" s="690"/>
      <c r="RRH112" s="690"/>
      <c r="RRI112" s="688"/>
      <c r="RRJ112" s="687"/>
      <c r="RRK112" s="690"/>
      <c r="RRL112" s="690"/>
      <c r="RRM112" s="690"/>
      <c r="RRN112" s="690"/>
      <c r="RRO112" s="690"/>
      <c r="RRP112" s="690"/>
      <c r="RRQ112" s="690"/>
      <c r="RRR112" s="688"/>
      <c r="RRS112" s="687"/>
      <c r="RRT112" s="690"/>
      <c r="RRU112" s="690"/>
      <c r="RRV112" s="690"/>
      <c r="RRW112" s="690"/>
      <c r="RRX112" s="690"/>
      <c r="RRY112" s="690"/>
      <c r="RRZ112" s="690"/>
      <c r="RSA112" s="688"/>
      <c r="RSB112" s="687"/>
      <c r="RSC112" s="690"/>
      <c r="RSD112" s="690"/>
      <c r="RSE112" s="690"/>
      <c r="RSF112" s="690"/>
      <c r="RSG112" s="690"/>
      <c r="RSH112" s="690"/>
      <c r="RSI112" s="690"/>
      <c r="RSJ112" s="688"/>
      <c r="RSK112" s="687"/>
      <c r="RSL112" s="690"/>
      <c r="RSM112" s="690"/>
      <c r="RSN112" s="690"/>
      <c r="RSO112" s="690"/>
      <c r="RSP112" s="690"/>
      <c r="RSQ112" s="690"/>
      <c r="RSR112" s="690"/>
      <c r="RSS112" s="688"/>
      <c r="RST112" s="687"/>
      <c r="RSU112" s="690"/>
      <c r="RSV112" s="690"/>
      <c r="RSW112" s="690"/>
      <c r="RSX112" s="690"/>
      <c r="RSY112" s="690"/>
      <c r="RSZ112" s="690"/>
      <c r="RTA112" s="690"/>
      <c r="RTB112" s="688"/>
      <c r="RTC112" s="687"/>
      <c r="RTD112" s="690"/>
      <c r="RTE112" s="690"/>
      <c r="RTF112" s="690"/>
      <c r="RTG112" s="690"/>
      <c r="RTH112" s="690"/>
      <c r="RTI112" s="690"/>
      <c r="RTJ112" s="690"/>
      <c r="RTK112" s="688"/>
      <c r="RTL112" s="687"/>
      <c r="RTM112" s="690"/>
      <c r="RTN112" s="690"/>
      <c r="RTO112" s="690"/>
      <c r="RTP112" s="690"/>
      <c r="RTQ112" s="690"/>
      <c r="RTR112" s="690"/>
      <c r="RTS112" s="690"/>
      <c r="RTT112" s="688"/>
      <c r="RTU112" s="687"/>
      <c r="RTV112" s="690"/>
      <c r="RTW112" s="690"/>
      <c r="RTX112" s="690"/>
      <c r="RTY112" s="690"/>
      <c r="RTZ112" s="690"/>
      <c r="RUA112" s="690"/>
      <c r="RUB112" s="690"/>
      <c r="RUC112" s="688"/>
      <c r="RUD112" s="687"/>
      <c r="RUE112" s="690"/>
      <c r="RUF112" s="690"/>
      <c r="RUG112" s="690"/>
      <c r="RUH112" s="690"/>
      <c r="RUI112" s="690"/>
      <c r="RUJ112" s="690"/>
      <c r="RUK112" s="690"/>
      <c r="RUL112" s="688"/>
      <c r="RUM112" s="687"/>
      <c r="RUN112" s="690"/>
      <c r="RUO112" s="690"/>
      <c r="RUP112" s="690"/>
      <c r="RUQ112" s="690"/>
      <c r="RUR112" s="690"/>
      <c r="RUS112" s="690"/>
      <c r="RUT112" s="690"/>
      <c r="RUU112" s="688"/>
      <c r="RUV112" s="687"/>
      <c r="RUW112" s="690"/>
      <c r="RUX112" s="690"/>
      <c r="RUY112" s="690"/>
      <c r="RUZ112" s="690"/>
      <c r="RVA112" s="690"/>
      <c r="RVB112" s="690"/>
      <c r="RVC112" s="690"/>
      <c r="RVD112" s="688"/>
      <c r="RVE112" s="687"/>
      <c r="RVF112" s="690"/>
      <c r="RVG112" s="690"/>
      <c r="RVH112" s="690"/>
      <c r="RVI112" s="690"/>
      <c r="RVJ112" s="690"/>
      <c r="RVK112" s="690"/>
      <c r="RVL112" s="690"/>
      <c r="RVM112" s="688"/>
      <c r="RVN112" s="687"/>
      <c r="RVO112" s="690"/>
      <c r="RVP112" s="690"/>
      <c r="RVQ112" s="690"/>
      <c r="RVR112" s="690"/>
      <c r="RVS112" s="690"/>
      <c r="RVT112" s="690"/>
      <c r="RVU112" s="690"/>
      <c r="RVV112" s="688"/>
      <c r="RVW112" s="687"/>
      <c r="RVX112" s="690"/>
      <c r="RVY112" s="690"/>
      <c r="RVZ112" s="690"/>
      <c r="RWA112" s="690"/>
      <c r="RWB112" s="690"/>
      <c r="RWC112" s="690"/>
      <c r="RWD112" s="690"/>
      <c r="RWE112" s="688"/>
      <c r="RWF112" s="687"/>
      <c r="RWG112" s="690"/>
      <c r="RWH112" s="690"/>
      <c r="RWI112" s="690"/>
      <c r="RWJ112" s="690"/>
      <c r="RWK112" s="690"/>
      <c r="RWL112" s="690"/>
      <c r="RWM112" s="690"/>
      <c r="RWN112" s="688"/>
      <c r="RWO112" s="687"/>
      <c r="RWP112" s="690"/>
      <c r="RWQ112" s="690"/>
      <c r="RWR112" s="690"/>
      <c r="RWS112" s="690"/>
      <c r="RWT112" s="690"/>
      <c r="RWU112" s="690"/>
      <c r="RWV112" s="690"/>
      <c r="RWW112" s="688"/>
      <c r="RWX112" s="687"/>
      <c r="RWY112" s="690"/>
      <c r="RWZ112" s="690"/>
      <c r="RXA112" s="690"/>
      <c r="RXB112" s="690"/>
      <c r="RXC112" s="690"/>
      <c r="RXD112" s="690"/>
      <c r="RXE112" s="690"/>
      <c r="RXF112" s="688"/>
      <c r="RXG112" s="687"/>
      <c r="RXH112" s="690"/>
      <c r="RXI112" s="690"/>
      <c r="RXJ112" s="690"/>
      <c r="RXK112" s="690"/>
      <c r="RXL112" s="690"/>
      <c r="RXM112" s="690"/>
      <c r="RXN112" s="690"/>
      <c r="RXO112" s="688"/>
      <c r="RXP112" s="687"/>
      <c r="RXQ112" s="690"/>
      <c r="RXR112" s="690"/>
      <c r="RXS112" s="690"/>
      <c r="RXT112" s="690"/>
      <c r="RXU112" s="690"/>
      <c r="RXV112" s="690"/>
      <c r="RXW112" s="690"/>
      <c r="RXX112" s="688"/>
      <c r="RXY112" s="687"/>
      <c r="RXZ112" s="690"/>
      <c r="RYA112" s="690"/>
      <c r="RYB112" s="690"/>
      <c r="RYC112" s="690"/>
      <c r="RYD112" s="690"/>
      <c r="RYE112" s="690"/>
      <c r="RYF112" s="690"/>
      <c r="RYG112" s="688"/>
      <c r="RYH112" s="687"/>
      <c r="RYI112" s="690"/>
      <c r="RYJ112" s="690"/>
      <c r="RYK112" s="690"/>
      <c r="RYL112" s="690"/>
      <c r="RYM112" s="690"/>
      <c r="RYN112" s="690"/>
      <c r="RYO112" s="690"/>
      <c r="RYP112" s="688"/>
      <c r="RYQ112" s="687"/>
      <c r="RYR112" s="690"/>
      <c r="RYS112" s="690"/>
      <c r="RYT112" s="690"/>
      <c r="RYU112" s="690"/>
      <c r="RYV112" s="690"/>
      <c r="RYW112" s="690"/>
      <c r="RYX112" s="690"/>
      <c r="RYY112" s="688"/>
      <c r="RYZ112" s="687"/>
      <c r="RZA112" s="690"/>
      <c r="RZB112" s="690"/>
      <c r="RZC112" s="690"/>
      <c r="RZD112" s="690"/>
      <c r="RZE112" s="690"/>
      <c r="RZF112" s="690"/>
      <c r="RZG112" s="690"/>
      <c r="RZH112" s="688"/>
      <c r="RZI112" s="687"/>
      <c r="RZJ112" s="690"/>
      <c r="RZK112" s="690"/>
      <c r="RZL112" s="690"/>
      <c r="RZM112" s="690"/>
      <c r="RZN112" s="690"/>
      <c r="RZO112" s="690"/>
      <c r="RZP112" s="690"/>
      <c r="RZQ112" s="688"/>
      <c r="RZR112" s="687"/>
      <c r="RZS112" s="690"/>
      <c r="RZT112" s="690"/>
      <c r="RZU112" s="690"/>
      <c r="RZV112" s="690"/>
      <c r="RZW112" s="690"/>
      <c r="RZX112" s="690"/>
      <c r="RZY112" s="690"/>
      <c r="RZZ112" s="688"/>
      <c r="SAA112" s="687"/>
      <c r="SAB112" s="690"/>
      <c r="SAC112" s="690"/>
      <c r="SAD112" s="690"/>
      <c r="SAE112" s="690"/>
      <c r="SAF112" s="690"/>
      <c r="SAG112" s="690"/>
      <c r="SAH112" s="690"/>
      <c r="SAI112" s="688"/>
      <c r="SAJ112" s="687"/>
      <c r="SAK112" s="690"/>
      <c r="SAL112" s="690"/>
      <c r="SAM112" s="690"/>
      <c r="SAN112" s="690"/>
      <c r="SAO112" s="690"/>
      <c r="SAP112" s="690"/>
      <c r="SAQ112" s="690"/>
      <c r="SAR112" s="688"/>
      <c r="SAS112" s="687"/>
      <c r="SAT112" s="690"/>
      <c r="SAU112" s="690"/>
      <c r="SAV112" s="690"/>
      <c r="SAW112" s="690"/>
      <c r="SAX112" s="690"/>
      <c r="SAY112" s="690"/>
      <c r="SAZ112" s="690"/>
      <c r="SBA112" s="688"/>
      <c r="SBB112" s="687"/>
      <c r="SBC112" s="690"/>
      <c r="SBD112" s="690"/>
      <c r="SBE112" s="690"/>
      <c r="SBF112" s="690"/>
      <c r="SBG112" s="690"/>
      <c r="SBH112" s="690"/>
      <c r="SBI112" s="690"/>
      <c r="SBJ112" s="688"/>
      <c r="SBK112" s="687"/>
      <c r="SBL112" s="690"/>
      <c r="SBM112" s="690"/>
      <c r="SBN112" s="690"/>
      <c r="SBO112" s="690"/>
      <c r="SBP112" s="690"/>
      <c r="SBQ112" s="690"/>
      <c r="SBR112" s="690"/>
      <c r="SBS112" s="688"/>
      <c r="SBT112" s="687"/>
      <c r="SBU112" s="690"/>
      <c r="SBV112" s="690"/>
      <c r="SBW112" s="690"/>
      <c r="SBX112" s="690"/>
      <c r="SBY112" s="690"/>
      <c r="SBZ112" s="690"/>
      <c r="SCA112" s="690"/>
      <c r="SCB112" s="688"/>
      <c r="SCC112" s="687"/>
      <c r="SCD112" s="690"/>
      <c r="SCE112" s="690"/>
      <c r="SCF112" s="690"/>
      <c r="SCG112" s="690"/>
      <c r="SCH112" s="690"/>
      <c r="SCI112" s="690"/>
      <c r="SCJ112" s="690"/>
      <c r="SCK112" s="688"/>
      <c r="SCL112" s="687"/>
      <c r="SCM112" s="690"/>
      <c r="SCN112" s="690"/>
      <c r="SCO112" s="690"/>
      <c r="SCP112" s="690"/>
      <c r="SCQ112" s="690"/>
      <c r="SCR112" s="690"/>
      <c r="SCS112" s="690"/>
      <c r="SCT112" s="688"/>
      <c r="SCU112" s="687"/>
      <c r="SCV112" s="690"/>
      <c r="SCW112" s="690"/>
      <c r="SCX112" s="690"/>
      <c r="SCY112" s="690"/>
      <c r="SCZ112" s="690"/>
      <c r="SDA112" s="690"/>
      <c r="SDB112" s="690"/>
      <c r="SDC112" s="688"/>
      <c r="SDD112" s="687"/>
      <c r="SDE112" s="690"/>
      <c r="SDF112" s="690"/>
      <c r="SDG112" s="690"/>
      <c r="SDH112" s="690"/>
      <c r="SDI112" s="690"/>
      <c r="SDJ112" s="690"/>
      <c r="SDK112" s="690"/>
      <c r="SDL112" s="688"/>
      <c r="SDM112" s="687"/>
      <c r="SDN112" s="690"/>
      <c r="SDO112" s="690"/>
      <c r="SDP112" s="690"/>
      <c r="SDQ112" s="690"/>
      <c r="SDR112" s="690"/>
      <c r="SDS112" s="690"/>
      <c r="SDT112" s="690"/>
      <c r="SDU112" s="688"/>
      <c r="SDV112" s="687"/>
      <c r="SDW112" s="690"/>
      <c r="SDX112" s="690"/>
      <c r="SDY112" s="690"/>
      <c r="SDZ112" s="690"/>
      <c r="SEA112" s="690"/>
      <c r="SEB112" s="690"/>
      <c r="SEC112" s="690"/>
      <c r="SED112" s="688"/>
      <c r="SEE112" s="687"/>
      <c r="SEF112" s="690"/>
      <c r="SEG112" s="690"/>
      <c r="SEH112" s="690"/>
      <c r="SEI112" s="690"/>
      <c r="SEJ112" s="690"/>
      <c r="SEK112" s="690"/>
      <c r="SEL112" s="690"/>
      <c r="SEM112" s="688"/>
      <c r="SEN112" s="687"/>
      <c r="SEO112" s="690"/>
      <c r="SEP112" s="690"/>
      <c r="SEQ112" s="690"/>
      <c r="SER112" s="690"/>
      <c r="SES112" s="690"/>
      <c r="SET112" s="690"/>
      <c r="SEU112" s="690"/>
      <c r="SEV112" s="688"/>
      <c r="SEW112" s="687"/>
      <c r="SEX112" s="690"/>
      <c r="SEY112" s="690"/>
      <c r="SEZ112" s="690"/>
      <c r="SFA112" s="690"/>
      <c r="SFB112" s="690"/>
      <c r="SFC112" s="690"/>
      <c r="SFD112" s="690"/>
      <c r="SFE112" s="688"/>
      <c r="SFF112" s="687"/>
      <c r="SFG112" s="690"/>
      <c r="SFH112" s="690"/>
      <c r="SFI112" s="690"/>
      <c r="SFJ112" s="690"/>
      <c r="SFK112" s="690"/>
      <c r="SFL112" s="690"/>
      <c r="SFM112" s="690"/>
      <c r="SFN112" s="688"/>
      <c r="SFO112" s="687"/>
      <c r="SFP112" s="690"/>
      <c r="SFQ112" s="690"/>
      <c r="SFR112" s="690"/>
      <c r="SFS112" s="690"/>
      <c r="SFT112" s="690"/>
      <c r="SFU112" s="690"/>
      <c r="SFV112" s="690"/>
      <c r="SFW112" s="688"/>
      <c r="SFX112" s="687"/>
      <c r="SFY112" s="690"/>
      <c r="SFZ112" s="690"/>
      <c r="SGA112" s="690"/>
      <c r="SGB112" s="690"/>
      <c r="SGC112" s="690"/>
      <c r="SGD112" s="690"/>
      <c r="SGE112" s="690"/>
      <c r="SGF112" s="688"/>
      <c r="SGG112" s="687"/>
      <c r="SGH112" s="690"/>
      <c r="SGI112" s="690"/>
      <c r="SGJ112" s="690"/>
      <c r="SGK112" s="690"/>
      <c r="SGL112" s="690"/>
      <c r="SGM112" s="690"/>
      <c r="SGN112" s="690"/>
      <c r="SGO112" s="688"/>
      <c r="SGP112" s="687"/>
      <c r="SGQ112" s="690"/>
      <c r="SGR112" s="690"/>
      <c r="SGS112" s="690"/>
      <c r="SGT112" s="690"/>
      <c r="SGU112" s="690"/>
      <c r="SGV112" s="690"/>
      <c r="SGW112" s="690"/>
      <c r="SGX112" s="688"/>
      <c r="SGY112" s="687"/>
      <c r="SGZ112" s="690"/>
      <c r="SHA112" s="690"/>
      <c r="SHB112" s="690"/>
      <c r="SHC112" s="690"/>
      <c r="SHD112" s="690"/>
      <c r="SHE112" s="690"/>
      <c r="SHF112" s="690"/>
      <c r="SHG112" s="688"/>
      <c r="SHH112" s="687"/>
      <c r="SHI112" s="690"/>
      <c r="SHJ112" s="690"/>
      <c r="SHK112" s="690"/>
      <c r="SHL112" s="690"/>
      <c r="SHM112" s="690"/>
      <c r="SHN112" s="690"/>
      <c r="SHO112" s="690"/>
      <c r="SHP112" s="688"/>
      <c r="SHQ112" s="687"/>
      <c r="SHR112" s="690"/>
      <c r="SHS112" s="690"/>
      <c r="SHT112" s="690"/>
      <c r="SHU112" s="690"/>
      <c r="SHV112" s="690"/>
      <c r="SHW112" s="690"/>
      <c r="SHX112" s="690"/>
      <c r="SHY112" s="688"/>
      <c r="SHZ112" s="687"/>
      <c r="SIA112" s="690"/>
      <c r="SIB112" s="690"/>
      <c r="SIC112" s="690"/>
      <c r="SID112" s="690"/>
      <c r="SIE112" s="690"/>
      <c r="SIF112" s="690"/>
      <c r="SIG112" s="690"/>
      <c r="SIH112" s="688"/>
      <c r="SII112" s="687"/>
      <c r="SIJ112" s="690"/>
      <c r="SIK112" s="690"/>
      <c r="SIL112" s="690"/>
      <c r="SIM112" s="690"/>
      <c r="SIN112" s="690"/>
      <c r="SIO112" s="690"/>
      <c r="SIP112" s="690"/>
      <c r="SIQ112" s="688"/>
      <c r="SIR112" s="687"/>
      <c r="SIS112" s="690"/>
      <c r="SIT112" s="690"/>
      <c r="SIU112" s="690"/>
      <c r="SIV112" s="690"/>
      <c r="SIW112" s="690"/>
      <c r="SIX112" s="690"/>
      <c r="SIY112" s="690"/>
      <c r="SIZ112" s="688"/>
      <c r="SJA112" s="687"/>
      <c r="SJB112" s="690"/>
      <c r="SJC112" s="690"/>
      <c r="SJD112" s="690"/>
      <c r="SJE112" s="690"/>
      <c r="SJF112" s="690"/>
      <c r="SJG112" s="690"/>
      <c r="SJH112" s="690"/>
      <c r="SJI112" s="688"/>
      <c r="SJJ112" s="687"/>
      <c r="SJK112" s="690"/>
      <c r="SJL112" s="690"/>
      <c r="SJM112" s="690"/>
      <c r="SJN112" s="690"/>
      <c r="SJO112" s="690"/>
      <c r="SJP112" s="690"/>
      <c r="SJQ112" s="690"/>
      <c r="SJR112" s="688"/>
      <c r="SJS112" s="687"/>
      <c r="SJT112" s="690"/>
      <c r="SJU112" s="690"/>
      <c r="SJV112" s="690"/>
      <c r="SJW112" s="690"/>
      <c r="SJX112" s="690"/>
      <c r="SJY112" s="690"/>
      <c r="SJZ112" s="690"/>
      <c r="SKA112" s="688"/>
      <c r="SKB112" s="687"/>
      <c r="SKC112" s="690"/>
      <c r="SKD112" s="690"/>
      <c r="SKE112" s="690"/>
      <c r="SKF112" s="690"/>
      <c r="SKG112" s="690"/>
      <c r="SKH112" s="690"/>
      <c r="SKI112" s="690"/>
      <c r="SKJ112" s="688"/>
      <c r="SKK112" s="687"/>
      <c r="SKL112" s="690"/>
      <c r="SKM112" s="690"/>
      <c r="SKN112" s="690"/>
      <c r="SKO112" s="690"/>
      <c r="SKP112" s="690"/>
      <c r="SKQ112" s="690"/>
      <c r="SKR112" s="690"/>
      <c r="SKS112" s="688"/>
      <c r="SKT112" s="687"/>
      <c r="SKU112" s="690"/>
      <c r="SKV112" s="690"/>
      <c r="SKW112" s="690"/>
      <c r="SKX112" s="690"/>
      <c r="SKY112" s="690"/>
      <c r="SKZ112" s="690"/>
      <c r="SLA112" s="690"/>
      <c r="SLB112" s="688"/>
      <c r="SLC112" s="687"/>
      <c r="SLD112" s="690"/>
      <c r="SLE112" s="690"/>
      <c r="SLF112" s="690"/>
      <c r="SLG112" s="690"/>
      <c r="SLH112" s="690"/>
      <c r="SLI112" s="690"/>
      <c r="SLJ112" s="690"/>
      <c r="SLK112" s="688"/>
      <c r="SLL112" s="687"/>
      <c r="SLM112" s="690"/>
      <c r="SLN112" s="690"/>
      <c r="SLO112" s="690"/>
      <c r="SLP112" s="690"/>
      <c r="SLQ112" s="690"/>
      <c r="SLR112" s="690"/>
      <c r="SLS112" s="690"/>
      <c r="SLT112" s="688"/>
      <c r="SLU112" s="687"/>
      <c r="SLV112" s="690"/>
      <c r="SLW112" s="690"/>
      <c r="SLX112" s="690"/>
      <c r="SLY112" s="690"/>
      <c r="SLZ112" s="690"/>
      <c r="SMA112" s="690"/>
      <c r="SMB112" s="690"/>
      <c r="SMC112" s="688"/>
      <c r="SMD112" s="687"/>
      <c r="SME112" s="690"/>
      <c r="SMF112" s="690"/>
      <c r="SMG112" s="690"/>
      <c r="SMH112" s="690"/>
      <c r="SMI112" s="690"/>
      <c r="SMJ112" s="690"/>
      <c r="SMK112" s="690"/>
      <c r="SML112" s="688"/>
      <c r="SMM112" s="687"/>
      <c r="SMN112" s="690"/>
      <c r="SMO112" s="690"/>
      <c r="SMP112" s="690"/>
      <c r="SMQ112" s="690"/>
      <c r="SMR112" s="690"/>
      <c r="SMS112" s="690"/>
      <c r="SMT112" s="690"/>
      <c r="SMU112" s="688"/>
      <c r="SMV112" s="687"/>
      <c r="SMW112" s="690"/>
      <c r="SMX112" s="690"/>
      <c r="SMY112" s="690"/>
      <c r="SMZ112" s="690"/>
      <c r="SNA112" s="690"/>
      <c r="SNB112" s="690"/>
      <c r="SNC112" s="690"/>
      <c r="SND112" s="688"/>
      <c r="SNE112" s="687"/>
      <c r="SNF112" s="690"/>
      <c r="SNG112" s="690"/>
      <c r="SNH112" s="690"/>
      <c r="SNI112" s="690"/>
      <c r="SNJ112" s="690"/>
      <c r="SNK112" s="690"/>
      <c r="SNL112" s="690"/>
      <c r="SNM112" s="688"/>
      <c r="SNN112" s="687"/>
      <c r="SNO112" s="690"/>
      <c r="SNP112" s="690"/>
      <c r="SNQ112" s="690"/>
      <c r="SNR112" s="690"/>
      <c r="SNS112" s="690"/>
      <c r="SNT112" s="690"/>
      <c r="SNU112" s="690"/>
      <c r="SNV112" s="688"/>
      <c r="SNW112" s="687"/>
      <c r="SNX112" s="690"/>
      <c r="SNY112" s="690"/>
      <c r="SNZ112" s="690"/>
      <c r="SOA112" s="690"/>
      <c r="SOB112" s="690"/>
      <c r="SOC112" s="690"/>
      <c r="SOD112" s="690"/>
      <c r="SOE112" s="688"/>
      <c r="SOF112" s="687"/>
      <c r="SOG112" s="690"/>
      <c r="SOH112" s="690"/>
      <c r="SOI112" s="690"/>
      <c r="SOJ112" s="690"/>
      <c r="SOK112" s="690"/>
      <c r="SOL112" s="690"/>
      <c r="SOM112" s="690"/>
      <c r="SON112" s="688"/>
      <c r="SOO112" s="687"/>
      <c r="SOP112" s="690"/>
      <c r="SOQ112" s="690"/>
      <c r="SOR112" s="690"/>
      <c r="SOS112" s="690"/>
      <c r="SOT112" s="690"/>
      <c r="SOU112" s="690"/>
      <c r="SOV112" s="690"/>
      <c r="SOW112" s="688"/>
      <c r="SOX112" s="687"/>
      <c r="SOY112" s="690"/>
      <c r="SOZ112" s="690"/>
      <c r="SPA112" s="690"/>
      <c r="SPB112" s="690"/>
      <c r="SPC112" s="690"/>
      <c r="SPD112" s="690"/>
      <c r="SPE112" s="690"/>
      <c r="SPF112" s="688"/>
      <c r="SPG112" s="687"/>
      <c r="SPH112" s="690"/>
      <c r="SPI112" s="690"/>
      <c r="SPJ112" s="690"/>
      <c r="SPK112" s="690"/>
      <c r="SPL112" s="690"/>
      <c r="SPM112" s="690"/>
      <c r="SPN112" s="690"/>
      <c r="SPO112" s="688"/>
      <c r="SPP112" s="687"/>
      <c r="SPQ112" s="690"/>
      <c r="SPR112" s="690"/>
      <c r="SPS112" s="690"/>
      <c r="SPT112" s="690"/>
      <c r="SPU112" s="690"/>
      <c r="SPV112" s="690"/>
      <c r="SPW112" s="690"/>
      <c r="SPX112" s="688"/>
      <c r="SPY112" s="687"/>
      <c r="SPZ112" s="690"/>
      <c r="SQA112" s="690"/>
      <c r="SQB112" s="690"/>
      <c r="SQC112" s="690"/>
      <c r="SQD112" s="690"/>
      <c r="SQE112" s="690"/>
      <c r="SQF112" s="690"/>
      <c r="SQG112" s="688"/>
      <c r="SQH112" s="687"/>
      <c r="SQI112" s="690"/>
      <c r="SQJ112" s="690"/>
      <c r="SQK112" s="690"/>
      <c r="SQL112" s="690"/>
      <c r="SQM112" s="690"/>
      <c r="SQN112" s="690"/>
      <c r="SQO112" s="690"/>
      <c r="SQP112" s="688"/>
      <c r="SQQ112" s="687"/>
      <c r="SQR112" s="690"/>
      <c r="SQS112" s="690"/>
      <c r="SQT112" s="690"/>
      <c r="SQU112" s="690"/>
      <c r="SQV112" s="690"/>
      <c r="SQW112" s="690"/>
      <c r="SQX112" s="690"/>
      <c r="SQY112" s="688"/>
      <c r="SQZ112" s="687"/>
      <c r="SRA112" s="690"/>
      <c r="SRB112" s="690"/>
      <c r="SRC112" s="690"/>
      <c r="SRD112" s="690"/>
      <c r="SRE112" s="690"/>
      <c r="SRF112" s="690"/>
      <c r="SRG112" s="690"/>
      <c r="SRH112" s="688"/>
      <c r="SRI112" s="687"/>
      <c r="SRJ112" s="690"/>
      <c r="SRK112" s="690"/>
      <c r="SRL112" s="690"/>
      <c r="SRM112" s="690"/>
      <c r="SRN112" s="690"/>
      <c r="SRO112" s="690"/>
      <c r="SRP112" s="690"/>
      <c r="SRQ112" s="688"/>
      <c r="SRR112" s="687"/>
      <c r="SRS112" s="690"/>
      <c r="SRT112" s="690"/>
      <c r="SRU112" s="690"/>
      <c r="SRV112" s="690"/>
      <c r="SRW112" s="690"/>
      <c r="SRX112" s="690"/>
      <c r="SRY112" s="690"/>
      <c r="SRZ112" s="688"/>
      <c r="SSA112" s="687"/>
      <c r="SSB112" s="690"/>
      <c r="SSC112" s="690"/>
      <c r="SSD112" s="690"/>
      <c r="SSE112" s="690"/>
      <c r="SSF112" s="690"/>
      <c r="SSG112" s="690"/>
      <c r="SSH112" s="690"/>
      <c r="SSI112" s="688"/>
      <c r="SSJ112" s="687"/>
      <c r="SSK112" s="690"/>
      <c r="SSL112" s="690"/>
      <c r="SSM112" s="690"/>
      <c r="SSN112" s="690"/>
      <c r="SSO112" s="690"/>
      <c r="SSP112" s="690"/>
      <c r="SSQ112" s="690"/>
      <c r="SSR112" s="688"/>
      <c r="SSS112" s="687"/>
      <c r="SST112" s="690"/>
      <c r="SSU112" s="690"/>
      <c r="SSV112" s="690"/>
      <c r="SSW112" s="690"/>
      <c r="SSX112" s="690"/>
      <c r="SSY112" s="690"/>
      <c r="SSZ112" s="690"/>
      <c r="STA112" s="688"/>
      <c r="STB112" s="687"/>
      <c r="STC112" s="690"/>
      <c r="STD112" s="690"/>
      <c r="STE112" s="690"/>
      <c r="STF112" s="690"/>
      <c r="STG112" s="690"/>
      <c r="STH112" s="690"/>
      <c r="STI112" s="690"/>
      <c r="STJ112" s="688"/>
      <c r="STK112" s="687"/>
      <c r="STL112" s="690"/>
      <c r="STM112" s="690"/>
      <c r="STN112" s="690"/>
      <c r="STO112" s="690"/>
      <c r="STP112" s="690"/>
      <c r="STQ112" s="690"/>
      <c r="STR112" s="690"/>
      <c r="STS112" s="688"/>
      <c r="STT112" s="687"/>
      <c r="STU112" s="690"/>
      <c r="STV112" s="690"/>
      <c r="STW112" s="690"/>
      <c r="STX112" s="690"/>
      <c r="STY112" s="690"/>
      <c r="STZ112" s="690"/>
      <c r="SUA112" s="690"/>
      <c r="SUB112" s="688"/>
      <c r="SUC112" s="687"/>
      <c r="SUD112" s="690"/>
      <c r="SUE112" s="690"/>
      <c r="SUF112" s="690"/>
      <c r="SUG112" s="690"/>
      <c r="SUH112" s="690"/>
      <c r="SUI112" s="690"/>
      <c r="SUJ112" s="690"/>
      <c r="SUK112" s="688"/>
      <c r="SUL112" s="687"/>
      <c r="SUM112" s="690"/>
      <c r="SUN112" s="690"/>
      <c r="SUO112" s="690"/>
      <c r="SUP112" s="690"/>
      <c r="SUQ112" s="690"/>
      <c r="SUR112" s="690"/>
      <c r="SUS112" s="690"/>
      <c r="SUT112" s="688"/>
      <c r="SUU112" s="687"/>
      <c r="SUV112" s="690"/>
      <c r="SUW112" s="690"/>
      <c r="SUX112" s="690"/>
      <c r="SUY112" s="690"/>
      <c r="SUZ112" s="690"/>
      <c r="SVA112" s="690"/>
      <c r="SVB112" s="690"/>
      <c r="SVC112" s="688"/>
      <c r="SVD112" s="687"/>
      <c r="SVE112" s="690"/>
      <c r="SVF112" s="690"/>
      <c r="SVG112" s="690"/>
      <c r="SVH112" s="690"/>
      <c r="SVI112" s="690"/>
      <c r="SVJ112" s="690"/>
      <c r="SVK112" s="690"/>
      <c r="SVL112" s="688"/>
      <c r="SVM112" s="687"/>
      <c r="SVN112" s="690"/>
      <c r="SVO112" s="690"/>
      <c r="SVP112" s="690"/>
      <c r="SVQ112" s="690"/>
      <c r="SVR112" s="690"/>
      <c r="SVS112" s="690"/>
      <c r="SVT112" s="690"/>
      <c r="SVU112" s="688"/>
      <c r="SVV112" s="687"/>
      <c r="SVW112" s="690"/>
      <c r="SVX112" s="690"/>
      <c r="SVY112" s="690"/>
      <c r="SVZ112" s="690"/>
      <c r="SWA112" s="690"/>
      <c r="SWB112" s="690"/>
      <c r="SWC112" s="690"/>
      <c r="SWD112" s="688"/>
      <c r="SWE112" s="687"/>
      <c r="SWF112" s="690"/>
      <c r="SWG112" s="690"/>
      <c r="SWH112" s="690"/>
      <c r="SWI112" s="690"/>
      <c r="SWJ112" s="690"/>
      <c r="SWK112" s="690"/>
      <c r="SWL112" s="690"/>
      <c r="SWM112" s="688"/>
      <c r="SWN112" s="687"/>
      <c r="SWO112" s="690"/>
      <c r="SWP112" s="690"/>
      <c r="SWQ112" s="690"/>
      <c r="SWR112" s="690"/>
      <c r="SWS112" s="690"/>
      <c r="SWT112" s="690"/>
      <c r="SWU112" s="690"/>
      <c r="SWV112" s="688"/>
      <c r="SWW112" s="687"/>
      <c r="SWX112" s="690"/>
      <c r="SWY112" s="690"/>
      <c r="SWZ112" s="690"/>
      <c r="SXA112" s="690"/>
      <c r="SXB112" s="690"/>
      <c r="SXC112" s="690"/>
      <c r="SXD112" s="690"/>
      <c r="SXE112" s="688"/>
      <c r="SXF112" s="687"/>
      <c r="SXG112" s="690"/>
      <c r="SXH112" s="690"/>
      <c r="SXI112" s="690"/>
      <c r="SXJ112" s="690"/>
      <c r="SXK112" s="690"/>
      <c r="SXL112" s="690"/>
      <c r="SXM112" s="690"/>
      <c r="SXN112" s="688"/>
      <c r="SXO112" s="687"/>
      <c r="SXP112" s="690"/>
      <c r="SXQ112" s="690"/>
      <c r="SXR112" s="690"/>
      <c r="SXS112" s="690"/>
      <c r="SXT112" s="690"/>
      <c r="SXU112" s="690"/>
      <c r="SXV112" s="690"/>
      <c r="SXW112" s="688"/>
      <c r="SXX112" s="687"/>
      <c r="SXY112" s="690"/>
      <c r="SXZ112" s="690"/>
      <c r="SYA112" s="690"/>
      <c r="SYB112" s="690"/>
      <c r="SYC112" s="690"/>
      <c r="SYD112" s="690"/>
      <c r="SYE112" s="690"/>
      <c r="SYF112" s="688"/>
      <c r="SYG112" s="687"/>
      <c r="SYH112" s="690"/>
      <c r="SYI112" s="690"/>
      <c r="SYJ112" s="690"/>
      <c r="SYK112" s="690"/>
      <c r="SYL112" s="690"/>
      <c r="SYM112" s="690"/>
      <c r="SYN112" s="690"/>
      <c r="SYO112" s="688"/>
      <c r="SYP112" s="687"/>
      <c r="SYQ112" s="690"/>
      <c r="SYR112" s="690"/>
      <c r="SYS112" s="690"/>
      <c r="SYT112" s="690"/>
      <c r="SYU112" s="690"/>
      <c r="SYV112" s="690"/>
      <c r="SYW112" s="690"/>
      <c r="SYX112" s="688"/>
      <c r="SYY112" s="687"/>
      <c r="SYZ112" s="690"/>
      <c r="SZA112" s="690"/>
      <c r="SZB112" s="690"/>
      <c r="SZC112" s="690"/>
      <c r="SZD112" s="690"/>
      <c r="SZE112" s="690"/>
      <c r="SZF112" s="690"/>
      <c r="SZG112" s="688"/>
      <c r="SZH112" s="687"/>
      <c r="SZI112" s="690"/>
      <c r="SZJ112" s="690"/>
      <c r="SZK112" s="690"/>
      <c r="SZL112" s="690"/>
      <c r="SZM112" s="690"/>
      <c r="SZN112" s="690"/>
      <c r="SZO112" s="690"/>
      <c r="SZP112" s="688"/>
      <c r="SZQ112" s="687"/>
      <c r="SZR112" s="690"/>
      <c r="SZS112" s="690"/>
      <c r="SZT112" s="690"/>
      <c r="SZU112" s="690"/>
      <c r="SZV112" s="690"/>
      <c r="SZW112" s="690"/>
      <c r="SZX112" s="690"/>
      <c r="SZY112" s="688"/>
      <c r="SZZ112" s="687"/>
      <c r="TAA112" s="690"/>
      <c r="TAB112" s="690"/>
      <c r="TAC112" s="690"/>
      <c r="TAD112" s="690"/>
      <c r="TAE112" s="690"/>
      <c r="TAF112" s="690"/>
      <c r="TAG112" s="690"/>
      <c r="TAH112" s="688"/>
      <c r="TAI112" s="687"/>
      <c r="TAJ112" s="690"/>
      <c r="TAK112" s="690"/>
      <c r="TAL112" s="690"/>
      <c r="TAM112" s="690"/>
      <c r="TAN112" s="690"/>
      <c r="TAO112" s="690"/>
      <c r="TAP112" s="690"/>
      <c r="TAQ112" s="688"/>
      <c r="TAR112" s="687"/>
      <c r="TAS112" s="690"/>
      <c r="TAT112" s="690"/>
      <c r="TAU112" s="690"/>
      <c r="TAV112" s="690"/>
      <c r="TAW112" s="690"/>
      <c r="TAX112" s="690"/>
      <c r="TAY112" s="690"/>
      <c r="TAZ112" s="688"/>
      <c r="TBA112" s="687"/>
      <c r="TBB112" s="690"/>
      <c r="TBC112" s="690"/>
      <c r="TBD112" s="690"/>
      <c r="TBE112" s="690"/>
      <c r="TBF112" s="690"/>
      <c r="TBG112" s="690"/>
      <c r="TBH112" s="690"/>
      <c r="TBI112" s="688"/>
      <c r="TBJ112" s="687"/>
      <c r="TBK112" s="690"/>
      <c r="TBL112" s="690"/>
      <c r="TBM112" s="690"/>
      <c r="TBN112" s="690"/>
      <c r="TBO112" s="690"/>
      <c r="TBP112" s="690"/>
      <c r="TBQ112" s="690"/>
      <c r="TBR112" s="688"/>
      <c r="TBS112" s="687"/>
      <c r="TBT112" s="690"/>
      <c r="TBU112" s="690"/>
      <c r="TBV112" s="690"/>
      <c r="TBW112" s="690"/>
      <c r="TBX112" s="690"/>
      <c r="TBY112" s="690"/>
      <c r="TBZ112" s="690"/>
      <c r="TCA112" s="688"/>
      <c r="TCB112" s="687"/>
      <c r="TCC112" s="690"/>
      <c r="TCD112" s="690"/>
      <c r="TCE112" s="690"/>
      <c r="TCF112" s="690"/>
      <c r="TCG112" s="690"/>
      <c r="TCH112" s="690"/>
      <c r="TCI112" s="690"/>
      <c r="TCJ112" s="688"/>
      <c r="TCK112" s="687"/>
      <c r="TCL112" s="690"/>
      <c r="TCM112" s="690"/>
      <c r="TCN112" s="690"/>
      <c r="TCO112" s="690"/>
      <c r="TCP112" s="690"/>
      <c r="TCQ112" s="690"/>
      <c r="TCR112" s="690"/>
      <c r="TCS112" s="688"/>
      <c r="TCT112" s="687"/>
      <c r="TCU112" s="690"/>
      <c r="TCV112" s="690"/>
      <c r="TCW112" s="690"/>
      <c r="TCX112" s="690"/>
      <c r="TCY112" s="690"/>
      <c r="TCZ112" s="690"/>
      <c r="TDA112" s="690"/>
      <c r="TDB112" s="688"/>
      <c r="TDC112" s="687"/>
      <c r="TDD112" s="690"/>
      <c r="TDE112" s="690"/>
      <c r="TDF112" s="690"/>
      <c r="TDG112" s="690"/>
      <c r="TDH112" s="690"/>
      <c r="TDI112" s="690"/>
      <c r="TDJ112" s="690"/>
      <c r="TDK112" s="688"/>
      <c r="TDL112" s="687"/>
      <c r="TDM112" s="690"/>
      <c r="TDN112" s="690"/>
      <c r="TDO112" s="690"/>
      <c r="TDP112" s="690"/>
      <c r="TDQ112" s="690"/>
      <c r="TDR112" s="690"/>
      <c r="TDS112" s="690"/>
      <c r="TDT112" s="688"/>
      <c r="TDU112" s="687"/>
      <c r="TDV112" s="690"/>
      <c r="TDW112" s="690"/>
      <c r="TDX112" s="690"/>
      <c r="TDY112" s="690"/>
      <c r="TDZ112" s="690"/>
      <c r="TEA112" s="690"/>
      <c r="TEB112" s="690"/>
      <c r="TEC112" s="688"/>
      <c r="TED112" s="687"/>
      <c r="TEE112" s="690"/>
      <c r="TEF112" s="690"/>
      <c r="TEG112" s="690"/>
      <c r="TEH112" s="690"/>
      <c r="TEI112" s="690"/>
      <c r="TEJ112" s="690"/>
      <c r="TEK112" s="690"/>
      <c r="TEL112" s="688"/>
      <c r="TEM112" s="687"/>
      <c r="TEN112" s="690"/>
      <c r="TEO112" s="690"/>
      <c r="TEP112" s="690"/>
      <c r="TEQ112" s="690"/>
      <c r="TER112" s="690"/>
      <c r="TES112" s="690"/>
      <c r="TET112" s="690"/>
      <c r="TEU112" s="688"/>
      <c r="TEV112" s="687"/>
      <c r="TEW112" s="690"/>
      <c r="TEX112" s="690"/>
      <c r="TEY112" s="690"/>
      <c r="TEZ112" s="690"/>
      <c r="TFA112" s="690"/>
      <c r="TFB112" s="690"/>
      <c r="TFC112" s="690"/>
      <c r="TFD112" s="688"/>
      <c r="TFE112" s="687"/>
      <c r="TFF112" s="690"/>
      <c r="TFG112" s="690"/>
      <c r="TFH112" s="690"/>
      <c r="TFI112" s="690"/>
      <c r="TFJ112" s="690"/>
      <c r="TFK112" s="690"/>
      <c r="TFL112" s="690"/>
      <c r="TFM112" s="688"/>
      <c r="TFN112" s="687"/>
      <c r="TFO112" s="690"/>
      <c r="TFP112" s="690"/>
      <c r="TFQ112" s="690"/>
      <c r="TFR112" s="690"/>
      <c r="TFS112" s="690"/>
      <c r="TFT112" s="690"/>
      <c r="TFU112" s="690"/>
      <c r="TFV112" s="688"/>
      <c r="TFW112" s="687"/>
      <c r="TFX112" s="690"/>
      <c r="TFY112" s="690"/>
      <c r="TFZ112" s="690"/>
      <c r="TGA112" s="690"/>
      <c r="TGB112" s="690"/>
      <c r="TGC112" s="690"/>
      <c r="TGD112" s="690"/>
      <c r="TGE112" s="688"/>
      <c r="TGF112" s="687"/>
      <c r="TGG112" s="690"/>
      <c r="TGH112" s="690"/>
      <c r="TGI112" s="690"/>
      <c r="TGJ112" s="690"/>
      <c r="TGK112" s="690"/>
      <c r="TGL112" s="690"/>
      <c r="TGM112" s="690"/>
      <c r="TGN112" s="688"/>
      <c r="TGO112" s="687"/>
      <c r="TGP112" s="690"/>
      <c r="TGQ112" s="690"/>
      <c r="TGR112" s="690"/>
      <c r="TGS112" s="690"/>
      <c r="TGT112" s="690"/>
      <c r="TGU112" s="690"/>
      <c r="TGV112" s="690"/>
      <c r="TGW112" s="688"/>
      <c r="TGX112" s="687"/>
      <c r="TGY112" s="690"/>
      <c r="TGZ112" s="690"/>
      <c r="THA112" s="690"/>
      <c r="THB112" s="690"/>
      <c r="THC112" s="690"/>
      <c r="THD112" s="690"/>
      <c r="THE112" s="690"/>
      <c r="THF112" s="688"/>
      <c r="THG112" s="687"/>
      <c r="THH112" s="690"/>
      <c r="THI112" s="690"/>
      <c r="THJ112" s="690"/>
      <c r="THK112" s="690"/>
      <c r="THL112" s="690"/>
      <c r="THM112" s="690"/>
      <c r="THN112" s="690"/>
      <c r="THO112" s="688"/>
      <c r="THP112" s="687"/>
      <c r="THQ112" s="690"/>
      <c r="THR112" s="690"/>
      <c r="THS112" s="690"/>
      <c r="THT112" s="690"/>
      <c r="THU112" s="690"/>
      <c r="THV112" s="690"/>
      <c r="THW112" s="690"/>
      <c r="THX112" s="688"/>
      <c r="THY112" s="687"/>
      <c r="THZ112" s="690"/>
      <c r="TIA112" s="690"/>
      <c r="TIB112" s="690"/>
      <c r="TIC112" s="690"/>
      <c r="TID112" s="690"/>
      <c r="TIE112" s="690"/>
      <c r="TIF112" s="690"/>
      <c r="TIG112" s="688"/>
      <c r="TIH112" s="687"/>
      <c r="TII112" s="690"/>
      <c r="TIJ112" s="690"/>
      <c r="TIK112" s="690"/>
      <c r="TIL112" s="690"/>
      <c r="TIM112" s="690"/>
      <c r="TIN112" s="690"/>
      <c r="TIO112" s="690"/>
      <c r="TIP112" s="688"/>
      <c r="TIQ112" s="687"/>
      <c r="TIR112" s="690"/>
      <c r="TIS112" s="690"/>
      <c r="TIT112" s="690"/>
      <c r="TIU112" s="690"/>
      <c r="TIV112" s="690"/>
      <c r="TIW112" s="690"/>
      <c r="TIX112" s="690"/>
      <c r="TIY112" s="688"/>
      <c r="TIZ112" s="687"/>
      <c r="TJA112" s="690"/>
      <c r="TJB112" s="690"/>
      <c r="TJC112" s="690"/>
      <c r="TJD112" s="690"/>
      <c r="TJE112" s="690"/>
      <c r="TJF112" s="690"/>
      <c r="TJG112" s="690"/>
      <c r="TJH112" s="688"/>
      <c r="TJI112" s="687"/>
      <c r="TJJ112" s="690"/>
      <c r="TJK112" s="690"/>
      <c r="TJL112" s="690"/>
      <c r="TJM112" s="690"/>
      <c r="TJN112" s="690"/>
      <c r="TJO112" s="690"/>
      <c r="TJP112" s="690"/>
      <c r="TJQ112" s="688"/>
      <c r="TJR112" s="687"/>
      <c r="TJS112" s="690"/>
      <c r="TJT112" s="690"/>
      <c r="TJU112" s="690"/>
      <c r="TJV112" s="690"/>
      <c r="TJW112" s="690"/>
      <c r="TJX112" s="690"/>
      <c r="TJY112" s="690"/>
      <c r="TJZ112" s="688"/>
      <c r="TKA112" s="687"/>
      <c r="TKB112" s="690"/>
      <c r="TKC112" s="690"/>
      <c r="TKD112" s="690"/>
      <c r="TKE112" s="690"/>
      <c r="TKF112" s="690"/>
      <c r="TKG112" s="690"/>
      <c r="TKH112" s="690"/>
      <c r="TKI112" s="688"/>
      <c r="TKJ112" s="687"/>
      <c r="TKK112" s="690"/>
      <c r="TKL112" s="690"/>
      <c r="TKM112" s="690"/>
      <c r="TKN112" s="690"/>
      <c r="TKO112" s="690"/>
      <c r="TKP112" s="690"/>
      <c r="TKQ112" s="690"/>
      <c r="TKR112" s="688"/>
      <c r="TKS112" s="687"/>
      <c r="TKT112" s="690"/>
      <c r="TKU112" s="690"/>
      <c r="TKV112" s="690"/>
      <c r="TKW112" s="690"/>
      <c r="TKX112" s="690"/>
      <c r="TKY112" s="690"/>
      <c r="TKZ112" s="690"/>
      <c r="TLA112" s="688"/>
      <c r="TLB112" s="687"/>
      <c r="TLC112" s="690"/>
      <c r="TLD112" s="690"/>
      <c r="TLE112" s="690"/>
      <c r="TLF112" s="690"/>
      <c r="TLG112" s="690"/>
      <c r="TLH112" s="690"/>
      <c r="TLI112" s="690"/>
      <c r="TLJ112" s="688"/>
      <c r="TLK112" s="687"/>
      <c r="TLL112" s="690"/>
      <c r="TLM112" s="690"/>
      <c r="TLN112" s="690"/>
      <c r="TLO112" s="690"/>
      <c r="TLP112" s="690"/>
      <c r="TLQ112" s="690"/>
      <c r="TLR112" s="690"/>
      <c r="TLS112" s="688"/>
      <c r="TLT112" s="687"/>
      <c r="TLU112" s="690"/>
      <c r="TLV112" s="690"/>
      <c r="TLW112" s="690"/>
      <c r="TLX112" s="690"/>
      <c r="TLY112" s="690"/>
      <c r="TLZ112" s="690"/>
      <c r="TMA112" s="690"/>
      <c r="TMB112" s="688"/>
      <c r="TMC112" s="687"/>
      <c r="TMD112" s="690"/>
      <c r="TME112" s="690"/>
      <c r="TMF112" s="690"/>
      <c r="TMG112" s="690"/>
      <c r="TMH112" s="690"/>
      <c r="TMI112" s="690"/>
      <c r="TMJ112" s="690"/>
      <c r="TMK112" s="688"/>
      <c r="TML112" s="687"/>
      <c r="TMM112" s="690"/>
      <c r="TMN112" s="690"/>
      <c r="TMO112" s="690"/>
      <c r="TMP112" s="690"/>
      <c r="TMQ112" s="690"/>
      <c r="TMR112" s="690"/>
      <c r="TMS112" s="690"/>
      <c r="TMT112" s="688"/>
      <c r="TMU112" s="687"/>
      <c r="TMV112" s="690"/>
      <c r="TMW112" s="690"/>
      <c r="TMX112" s="690"/>
      <c r="TMY112" s="690"/>
      <c r="TMZ112" s="690"/>
      <c r="TNA112" s="690"/>
      <c r="TNB112" s="690"/>
      <c r="TNC112" s="688"/>
      <c r="TND112" s="687"/>
      <c r="TNE112" s="690"/>
      <c r="TNF112" s="690"/>
      <c r="TNG112" s="690"/>
      <c r="TNH112" s="690"/>
      <c r="TNI112" s="690"/>
      <c r="TNJ112" s="690"/>
      <c r="TNK112" s="690"/>
      <c r="TNL112" s="688"/>
      <c r="TNM112" s="687"/>
      <c r="TNN112" s="690"/>
      <c r="TNO112" s="690"/>
      <c r="TNP112" s="690"/>
      <c r="TNQ112" s="690"/>
      <c r="TNR112" s="690"/>
      <c r="TNS112" s="690"/>
      <c r="TNT112" s="690"/>
      <c r="TNU112" s="688"/>
      <c r="TNV112" s="687"/>
      <c r="TNW112" s="690"/>
      <c r="TNX112" s="690"/>
      <c r="TNY112" s="690"/>
      <c r="TNZ112" s="690"/>
      <c r="TOA112" s="690"/>
      <c r="TOB112" s="690"/>
      <c r="TOC112" s="690"/>
      <c r="TOD112" s="688"/>
      <c r="TOE112" s="687"/>
      <c r="TOF112" s="690"/>
      <c r="TOG112" s="690"/>
      <c r="TOH112" s="690"/>
      <c r="TOI112" s="690"/>
      <c r="TOJ112" s="690"/>
      <c r="TOK112" s="690"/>
      <c r="TOL112" s="690"/>
      <c r="TOM112" s="688"/>
      <c r="TON112" s="687"/>
      <c r="TOO112" s="690"/>
      <c r="TOP112" s="690"/>
      <c r="TOQ112" s="690"/>
      <c r="TOR112" s="690"/>
      <c r="TOS112" s="690"/>
      <c r="TOT112" s="690"/>
      <c r="TOU112" s="690"/>
      <c r="TOV112" s="688"/>
      <c r="TOW112" s="687"/>
      <c r="TOX112" s="690"/>
      <c r="TOY112" s="690"/>
      <c r="TOZ112" s="690"/>
      <c r="TPA112" s="690"/>
      <c r="TPB112" s="690"/>
      <c r="TPC112" s="690"/>
      <c r="TPD112" s="690"/>
      <c r="TPE112" s="688"/>
      <c r="TPF112" s="687"/>
      <c r="TPG112" s="690"/>
      <c r="TPH112" s="690"/>
      <c r="TPI112" s="690"/>
      <c r="TPJ112" s="690"/>
      <c r="TPK112" s="690"/>
      <c r="TPL112" s="690"/>
      <c r="TPM112" s="690"/>
      <c r="TPN112" s="688"/>
      <c r="TPO112" s="687"/>
      <c r="TPP112" s="690"/>
      <c r="TPQ112" s="690"/>
      <c r="TPR112" s="690"/>
      <c r="TPS112" s="690"/>
      <c r="TPT112" s="690"/>
      <c r="TPU112" s="690"/>
      <c r="TPV112" s="690"/>
      <c r="TPW112" s="688"/>
      <c r="TPX112" s="687"/>
      <c r="TPY112" s="690"/>
      <c r="TPZ112" s="690"/>
      <c r="TQA112" s="690"/>
      <c r="TQB112" s="690"/>
      <c r="TQC112" s="690"/>
      <c r="TQD112" s="690"/>
      <c r="TQE112" s="690"/>
      <c r="TQF112" s="688"/>
      <c r="TQG112" s="687"/>
      <c r="TQH112" s="690"/>
      <c r="TQI112" s="690"/>
      <c r="TQJ112" s="690"/>
      <c r="TQK112" s="690"/>
      <c r="TQL112" s="690"/>
      <c r="TQM112" s="690"/>
      <c r="TQN112" s="690"/>
      <c r="TQO112" s="688"/>
      <c r="TQP112" s="687"/>
      <c r="TQQ112" s="690"/>
      <c r="TQR112" s="690"/>
      <c r="TQS112" s="690"/>
      <c r="TQT112" s="690"/>
      <c r="TQU112" s="690"/>
      <c r="TQV112" s="690"/>
      <c r="TQW112" s="690"/>
      <c r="TQX112" s="688"/>
      <c r="TQY112" s="687"/>
      <c r="TQZ112" s="690"/>
      <c r="TRA112" s="690"/>
      <c r="TRB112" s="690"/>
      <c r="TRC112" s="690"/>
      <c r="TRD112" s="690"/>
      <c r="TRE112" s="690"/>
      <c r="TRF112" s="690"/>
      <c r="TRG112" s="688"/>
      <c r="TRH112" s="687"/>
      <c r="TRI112" s="690"/>
      <c r="TRJ112" s="690"/>
      <c r="TRK112" s="690"/>
      <c r="TRL112" s="690"/>
      <c r="TRM112" s="690"/>
      <c r="TRN112" s="690"/>
      <c r="TRO112" s="690"/>
      <c r="TRP112" s="688"/>
      <c r="TRQ112" s="687"/>
      <c r="TRR112" s="690"/>
      <c r="TRS112" s="690"/>
      <c r="TRT112" s="690"/>
      <c r="TRU112" s="690"/>
      <c r="TRV112" s="690"/>
      <c r="TRW112" s="690"/>
      <c r="TRX112" s="690"/>
      <c r="TRY112" s="688"/>
      <c r="TRZ112" s="687"/>
      <c r="TSA112" s="690"/>
      <c r="TSB112" s="690"/>
      <c r="TSC112" s="690"/>
      <c r="TSD112" s="690"/>
      <c r="TSE112" s="690"/>
      <c r="TSF112" s="690"/>
      <c r="TSG112" s="690"/>
      <c r="TSH112" s="688"/>
      <c r="TSI112" s="687"/>
      <c r="TSJ112" s="690"/>
      <c r="TSK112" s="690"/>
      <c r="TSL112" s="690"/>
      <c r="TSM112" s="690"/>
      <c r="TSN112" s="690"/>
      <c r="TSO112" s="690"/>
      <c r="TSP112" s="690"/>
      <c r="TSQ112" s="688"/>
      <c r="TSR112" s="687"/>
      <c r="TSS112" s="690"/>
      <c r="TST112" s="690"/>
      <c r="TSU112" s="690"/>
      <c r="TSV112" s="690"/>
      <c r="TSW112" s="690"/>
      <c r="TSX112" s="690"/>
      <c r="TSY112" s="690"/>
      <c r="TSZ112" s="688"/>
      <c r="TTA112" s="687"/>
      <c r="TTB112" s="690"/>
      <c r="TTC112" s="690"/>
      <c r="TTD112" s="690"/>
      <c r="TTE112" s="690"/>
      <c r="TTF112" s="690"/>
      <c r="TTG112" s="690"/>
      <c r="TTH112" s="690"/>
      <c r="TTI112" s="688"/>
      <c r="TTJ112" s="687"/>
      <c r="TTK112" s="690"/>
      <c r="TTL112" s="690"/>
      <c r="TTM112" s="690"/>
      <c r="TTN112" s="690"/>
      <c r="TTO112" s="690"/>
      <c r="TTP112" s="690"/>
      <c r="TTQ112" s="690"/>
      <c r="TTR112" s="688"/>
      <c r="TTS112" s="687"/>
      <c r="TTT112" s="690"/>
      <c r="TTU112" s="690"/>
      <c r="TTV112" s="690"/>
      <c r="TTW112" s="690"/>
      <c r="TTX112" s="690"/>
      <c r="TTY112" s="690"/>
      <c r="TTZ112" s="690"/>
      <c r="TUA112" s="688"/>
      <c r="TUB112" s="687"/>
      <c r="TUC112" s="690"/>
      <c r="TUD112" s="690"/>
      <c r="TUE112" s="690"/>
      <c r="TUF112" s="690"/>
      <c r="TUG112" s="690"/>
      <c r="TUH112" s="690"/>
      <c r="TUI112" s="690"/>
      <c r="TUJ112" s="688"/>
      <c r="TUK112" s="687"/>
      <c r="TUL112" s="690"/>
      <c r="TUM112" s="690"/>
      <c r="TUN112" s="690"/>
      <c r="TUO112" s="690"/>
      <c r="TUP112" s="690"/>
      <c r="TUQ112" s="690"/>
      <c r="TUR112" s="690"/>
      <c r="TUS112" s="688"/>
      <c r="TUT112" s="687"/>
      <c r="TUU112" s="690"/>
      <c r="TUV112" s="690"/>
      <c r="TUW112" s="690"/>
      <c r="TUX112" s="690"/>
      <c r="TUY112" s="690"/>
      <c r="TUZ112" s="690"/>
      <c r="TVA112" s="690"/>
      <c r="TVB112" s="688"/>
      <c r="TVC112" s="687"/>
      <c r="TVD112" s="690"/>
      <c r="TVE112" s="690"/>
      <c r="TVF112" s="690"/>
      <c r="TVG112" s="690"/>
      <c r="TVH112" s="690"/>
      <c r="TVI112" s="690"/>
      <c r="TVJ112" s="690"/>
      <c r="TVK112" s="688"/>
      <c r="TVL112" s="687"/>
      <c r="TVM112" s="690"/>
      <c r="TVN112" s="690"/>
      <c r="TVO112" s="690"/>
      <c r="TVP112" s="690"/>
      <c r="TVQ112" s="690"/>
      <c r="TVR112" s="690"/>
      <c r="TVS112" s="690"/>
      <c r="TVT112" s="688"/>
      <c r="TVU112" s="687"/>
      <c r="TVV112" s="690"/>
      <c r="TVW112" s="690"/>
      <c r="TVX112" s="690"/>
      <c r="TVY112" s="690"/>
      <c r="TVZ112" s="690"/>
      <c r="TWA112" s="690"/>
      <c r="TWB112" s="690"/>
      <c r="TWC112" s="688"/>
      <c r="TWD112" s="687"/>
      <c r="TWE112" s="690"/>
      <c r="TWF112" s="690"/>
      <c r="TWG112" s="690"/>
      <c r="TWH112" s="690"/>
      <c r="TWI112" s="690"/>
      <c r="TWJ112" s="690"/>
      <c r="TWK112" s="690"/>
      <c r="TWL112" s="688"/>
      <c r="TWM112" s="687"/>
      <c r="TWN112" s="690"/>
      <c r="TWO112" s="690"/>
      <c r="TWP112" s="690"/>
      <c r="TWQ112" s="690"/>
      <c r="TWR112" s="690"/>
      <c r="TWS112" s="690"/>
      <c r="TWT112" s="690"/>
      <c r="TWU112" s="688"/>
      <c r="TWV112" s="687"/>
      <c r="TWW112" s="690"/>
      <c r="TWX112" s="690"/>
      <c r="TWY112" s="690"/>
      <c r="TWZ112" s="690"/>
      <c r="TXA112" s="690"/>
      <c r="TXB112" s="690"/>
      <c r="TXC112" s="690"/>
      <c r="TXD112" s="688"/>
      <c r="TXE112" s="687"/>
      <c r="TXF112" s="690"/>
      <c r="TXG112" s="690"/>
      <c r="TXH112" s="690"/>
      <c r="TXI112" s="690"/>
      <c r="TXJ112" s="690"/>
      <c r="TXK112" s="690"/>
      <c r="TXL112" s="690"/>
      <c r="TXM112" s="688"/>
      <c r="TXN112" s="687"/>
      <c r="TXO112" s="690"/>
      <c r="TXP112" s="690"/>
      <c r="TXQ112" s="690"/>
      <c r="TXR112" s="690"/>
      <c r="TXS112" s="690"/>
      <c r="TXT112" s="690"/>
      <c r="TXU112" s="690"/>
      <c r="TXV112" s="688"/>
      <c r="TXW112" s="687"/>
      <c r="TXX112" s="690"/>
      <c r="TXY112" s="690"/>
      <c r="TXZ112" s="690"/>
      <c r="TYA112" s="690"/>
      <c r="TYB112" s="690"/>
      <c r="TYC112" s="690"/>
      <c r="TYD112" s="690"/>
      <c r="TYE112" s="688"/>
      <c r="TYF112" s="687"/>
      <c r="TYG112" s="690"/>
      <c r="TYH112" s="690"/>
      <c r="TYI112" s="690"/>
      <c r="TYJ112" s="690"/>
      <c r="TYK112" s="690"/>
      <c r="TYL112" s="690"/>
      <c r="TYM112" s="690"/>
      <c r="TYN112" s="688"/>
      <c r="TYO112" s="687"/>
      <c r="TYP112" s="690"/>
      <c r="TYQ112" s="690"/>
      <c r="TYR112" s="690"/>
      <c r="TYS112" s="690"/>
      <c r="TYT112" s="690"/>
      <c r="TYU112" s="690"/>
      <c r="TYV112" s="690"/>
      <c r="TYW112" s="688"/>
      <c r="TYX112" s="687"/>
      <c r="TYY112" s="690"/>
      <c r="TYZ112" s="690"/>
      <c r="TZA112" s="690"/>
      <c r="TZB112" s="690"/>
      <c r="TZC112" s="690"/>
      <c r="TZD112" s="690"/>
      <c r="TZE112" s="690"/>
      <c r="TZF112" s="688"/>
      <c r="TZG112" s="687"/>
      <c r="TZH112" s="690"/>
      <c r="TZI112" s="690"/>
      <c r="TZJ112" s="690"/>
      <c r="TZK112" s="690"/>
      <c r="TZL112" s="690"/>
      <c r="TZM112" s="690"/>
      <c r="TZN112" s="690"/>
      <c r="TZO112" s="688"/>
      <c r="TZP112" s="687"/>
      <c r="TZQ112" s="690"/>
      <c r="TZR112" s="690"/>
      <c r="TZS112" s="690"/>
      <c r="TZT112" s="690"/>
      <c r="TZU112" s="690"/>
      <c r="TZV112" s="690"/>
      <c r="TZW112" s="690"/>
      <c r="TZX112" s="688"/>
      <c r="TZY112" s="687"/>
      <c r="TZZ112" s="690"/>
      <c r="UAA112" s="690"/>
      <c r="UAB112" s="690"/>
      <c r="UAC112" s="690"/>
      <c r="UAD112" s="690"/>
      <c r="UAE112" s="690"/>
      <c r="UAF112" s="690"/>
      <c r="UAG112" s="688"/>
      <c r="UAH112" s="687"/>
      <c r="UAI112" s="690"/>
      <c r="UAJ112" s="690"/>
      <c r="UAK112" s="690"/>
      <c r="UAL112" s="690"/>
      <c r="UAM112" s="690"/>
      <c r="UAN112" s="690"/>
      <c r="UAO112" s="690"/>
      <c r="UAP112" s="688"/>
      <c r="UAQ112" s="687"/>
      <c r="UAR112" s="690"/>
      <c r="UAS112" s="690"/>
      <c r="UAT112" s="690"/>
      <c r="UAU112" s="690"/>
      <c r="UAV112" s="690"/>
      <c r="UAW112" s="690"/>
      <c r="UAX112" s="690"/>
      <c r="UAY112" s="688"/>
      <c r="UAZ112" s="687"/>
      <c r="UBA112" s="690"/>
      <c r="UBB112" s="690"/>
      <c r="UBC112" s="690"/>
      <c r="UBD112" s="690"/>
      <c r="UBE112" s="690"/>
      <c r="UBF112" s="690"/>
      <c r="UBG112" s="690"/>
      <c r="UBH112" s="688"/>
      <c r="UBI112" s="687"/>
      <c r="UBJ112" s="690"/>
      <c r="UBK112" s="690"/>
      <c r="UBL112" s="690"/>
      <c r="UBM112" s="690"/>
      <c r="UBN112" s="690"/>
      <c r="UBO112" s="690"/>
      <c r="UBP112" s="690"/>
      <c r="UBQ112" s="688"/>
      <c r="UBR112" s="687"/>
      <c r="UBS112" s="690"/>
      <c r="UBT112" s="690"/>
      <c r="UBU112" s="690"/>
      <c r="UBV112" s="690"/>
      <c r="UBW112" s="690"/>
      <c r="UBX112" s="690"/>
      <c r="UBY112" s="690"/>
      <c r="UBZ112" s="688"/>
      <c r="UCA112" s="687"/>
      <c r="UCB112" s="690"/>
      <c r="UCC112" s="690"/>
      <c r="UCD112" s="690"/>
      <c r="UCE112" s="690"/>
      <c r="UCF112" s="690"/>
      <c r="UCG112" s="690"/>
      <c r="UCH112" s="690"/>
      <c r="UCI112" s="688"/>
      <c r="UCJ112" s="687"/>
      <c r="UCK112" s="690"/>
      <c r="UCL112" s="690"/>
      <c r="UCM112" s="690"/>
      <c r="UCN112" s="690"/>
      <c r="UCO112" s="690"/>
      <c r="UCP112" s="690"/>
      <c r="UCQ112" s="690"/>
      <c r="UCR112" s="688"/>
      <c r="UCS112" s="687"/>
      <c r="UCT112" s="690"/>
      <c r="UCU112" s="690"/>
      <c r="UCV112" s="690"/>
      <c r="UCW112" s="690"/>
      <c r="UCX112" s="690"/>
      <c r="UCY112" s="690"/>
      <c r="UCZ112" s="690"/>
      <c r="UDA112" s="688"/>
      <c r="UDB112" s="687"/>
      <c r="UDC112" s="690"/>
      <c r="UDD112" s="690"/>
      <c r="UDE112" s="690"/>
      <c r="UDF112" s="690"/>
      <c r="UDG112" s="690"/>
      <c r="UDH112" s="690"/>
      <c r="UDI112" s="690"/>
      <c r="UDJ112" s="688"/>
      <c r="UDK112" s="687"/>
      <c r="UDL112" s="690"/>
      <c r="UDM112" s="690"/>
      <c r="UDN112" s="690"/>
      <c r="UDO112" s="690"/>
      <c r="UDP112" s="690"/>
      <c r="UDQ112" s="690"/>
      <c r="UDR112" s="690"/>
      <c r="UDS112" s="688"/>
      <c r="UDT112" s="687"/>
      <c r="UDU112" s="690"/>
      <c r="UDV112" s="690"/>
      <c r="UDW112" s="690"/>
      <c r="UDX112" s="690"/>
      <c r="UDY112" s="690"/>
      <c r="UDZ112" s="690"/>
      <c r="UEA112" s="690"/>
      <c r="UEB112" s="688"/>
      <c r="UEC112" s="687"/>
      <c r="UED112" s="690"/>
      <c r="UEE112" s="690"/>
      <c r="UEF112" s="690"/>
      <c r="UEG112" s="690"/>
      <c r="UEH112" s="690"/>
      <c r="UEI112" s="690"/>
      <c r="UEJ112" s="690"/>
      <c r="UEK112" s="688"/>
      <c r="UEL112" s="687"/>
      <c r="UEM112" s="690"/>
      <c r="UEN112" s="690"/>
      <c r="UEO112" s="690"/>
      <c r="UEP112" s="690"/>
      <c r="UEQ112" s="690"/>
      <c r="UER112" s="690"/>
      <c r="UES112" s="690"/>
      <c r="UET112" s="688"/>
      <c r="UEU112" s="687"/>
      <c r="UEV112" s="690"/>
      <c r="UEW112" s="690"/>
      <c r="UEX112" s="690"/>
      <c r="UEY112" s="690"/>
      <c r="UEZ112" s="690"/>
      <c r="UFA112" s="690"/>
      <c r="UFB112" s="690"/>
      <c r="UFC112" s="688"/>
      <c r="UFD112" s="687"/>
      <c r="UFE112" s="690"/>
      <c r="UFF112" s="690"/>
      <c r="UFG112" s="690"/>
      <c r="UFH112" s="690"/>
      <c r="UFI112" s="690"/>
      <c r="UFJ112" s="690"/>
      <c r="UFK112" s="690"/>
      <c r="UFL112" s="688"/>
      <c r="UFM112" s="687"/>
      <c r="UFN112" s="690"/>
      <c r="UFO112" s="690"/>
      <c r="UFP112" s="690"/>
      <c r="UFQ112" s="690"/>
      <c r="UFR112" s="690"/>
      <c r="UFS112" s="690"/>
      <c r="UFT112" s="690"/>
      <c r="UFU112" s="688"/>
      <c r="UFV112" s="687"/>
      <c r="UFW112" s="690"/>
      <c r="UFX112" s="690"/>
      <c r="UFY112" s="690"/>
      <c r="UFZ112" s="690"/>
      <c r="UGA112" s="690"/>
      <c r="UGB112" s="690"/>
      <c r="UGC112" s="690"/>
      <c r="UGD112" s="688"/>
      <c r="UGE112" s="687"/>
      <c r="UGF112" s="690"/>
      <c r="UGG112" s="690"/>
      <c r="UGH112" s="690"/>
      <c r="UGI112" s="690"/>
      <c r="UGJ112" s="690"/>
      <c r="UGK112" s="690"/>
      <c r="UGL112" s="690"/>
      <c r="UGM112" s="688"/>
      <c r="UGN112" s="687"/>
      <c r="UGO112" s="690"/>
      <c r="UGP112" s="690"/>
      <c r="UGQ112" s="690"/>
      <c r="UGR112" s="690"/>
      <c r="UGS112" s="690"/>
      <c r="UGT112" s="690"/>
      <c r="UGU112" s="690"/>
      <c r="UGV112" s="688"/>
      <c r="UGW112" s="687"/>
      <c r="UGX112" s="690"/>
      <c r="UGY112" s="690"/>
      <c r="UGZ112" s="690"/>
      <c r="UHA112" s="690"/>
      <c r="UHB112" s="690"/>
      <c r="UHC112" s="690"/>
      <c r="UHD112" s="690"/>
      <c r="UHE112" s="688"/>
      <c r="UHF112" s="687"/>
      <c r="UHG112" s="690"/>
      <c r="UHH112" s="690"/>
      <c r="UHI112" s="690"/>
      <c r="UHJ112" s="690"/>
      <c r="UHK112" s="690"/>
      <c r="UHL112" s="690"/>
      <c r="UHM112" s="690"/>
      <c r="UHN112" s="688"/>
      <c r="UHO112" s="687"/>
      <c r="UHP112" s="690"/>
      <c r="UHQ112" s="690"/>
      <c r="UHR112" s="690"/>
      <c r="UHS112" s="690"/>
      <c r="UHT112" s="690"/>
      <c r="UHU112" s="690"/>
      <c r="UHV112" s="690"/>
      <c r="UHW112" s="688"/>
      <c r="UHX112" s="687"/>
      <c r="UHY112" s="690"/>
      <c r="UHZ112" s="690"/>
      <c r="UIA112" s="690"/>
      <c r="UIB112" s="690"/>
      <c r="UIC112" s="690"/>
      <c r="UID112" s="690"/>
      <c r="UIE112" s="690"/>
      <c r="UIF112" s="688"/>
      <c r="UIG112" s="687"/>
      <c r="UIH112" s="690"/>
      <c r="UII112" s="690"/>
      <c r="UIJ112" s="690"/>
      <c r="UIK112" s="690"/>
      <c r="UIL112" s="690"/>
      <c r="UIM112" s="690"/>
      <c r="UIN112" s="690"/>
      <c r="UIO112" s="688"/>
      <c r="UIP112" s="687"/>
      <c r="UIQ112" s="690"/>
      <c r="UIR112" s="690"/>
      <c r="UIS112" s="690"/>
      <c r="UIT112" s="690"/>
      <c r="UIU112" s="690"/>
      <c r="UIV112" s="690"/>
      <c r="UIW112" s="690"/>
      <c r="UIX112" s="688"/>
      <c r="UIY112" s="687"/>
      <c r="UIZ112" s="690"/>
      <c r="UJA112" s="690"/>
      <c r="UJB112" s="690"/>
      <c r="UJC112" s="690"/>
      <c r="UJD112" s="690"/>
      <c r="UJE112" s="690"/>
      <c r="UJF112" s="690"/>
      <c r="UJG112" s="688"/>
      <c r="UJH112" s="687"/>
      <c r="UJI112" s="690"/>
      <c r="UJJ112" s="690"/>
      <c r="UJK112" s="690"/>
      <c r="UJL112" s="690"/>
      <c r="UJM112" s="690"/>
      <c r="UJN112" s="690"/>
      <c r="UJO112" s="690"/>
      <c r="UJP112" s="688"/>
      <c r="UJQ112" s="687"/>
      <c r="UJR112" s="690"/>
      <c r="UJS112" s="690"/>
      <c r="UJT112" s="690"/>
      <c r="UJU112" s="690"/>
      <c r="UJV112" s="690"/>
      <c r="UJW112" s="690"/>
      <c r="UJX112" s="690"/>
      <c r="UJY112" s="688"/>
      <c r="UJZ112" s="687"/>
      <c r="UKA112" s="690"/>
      <c r="UKB112" s="690"/>
      <c r="UKC112" s="690"/>
      <c r="UKD112" s="690"/>
      <c r="UKE112" s="690"/>
      <c r="UKF112" s="690"/>
      <c r="UKG112" s="690"/>
      <c r="UKH112" s="688"/>
      <c r="UKI112" s="687"/>
      <c r="UKJ112" s="690"/>
      <c r="UKK112" s="690"/>
      <c r="UKL112" s="690"/>
      <c r="UKM112" s="690"/>
      <c r="UKN112" s="690"/>
      <c r="UKO112" s="690"/>
      <c r="UKP112" s="690"/>
      <c r="UKQ112" s="688"/>
      <c r="UKR112" s="687"/>
      <c r="UKS112" s="690"/>
      <c r="UKT112" s="690"/>
      <c r="UKU112" s="690"/>
      <c r="UKV112" s="690"/>
      <c r="UKW112" s="690"/>
      <c r="UKX112" s="690"/>
      <c r="UKY112" s="690"/>
      <c r="UKZ112" s="688"/>
      <c r="ULA112" s="687"/>
      <c r="ULB112" s="690"/>
      <c r="ULC112" s="690"/>
      <c r="ULD112" s="690"/>
      <c r="ULE112" s="690"/>
      <c r="ULF112" s="690"/>
      <c r="ULG112" s="690"/>
      <c r="ULH112" s="690"/>
      <c r="ULI112" s="688"/>
      <c r="ULJ112" s="687"/>
      <c r="ULK112" s="690"/>
      <c r="ULL112" s="690"/>
      <c r="ULM112" s="690"/>
      <c r="ULN112" s="690"/>
      <c r="ULO112" s="690"/>
      <c r="ULP112" s="690"/>
      <c r="ULQ112" s="690"/>
      <c r="ULR112" s="688"/>
      <c r="ULS112" s="687"/>
      <c r="ULT112" s="690"/>
      <c r="ULU112" s="690"/>
      <c r="ULV112" s="690"/>
      <c r="ULW112" s="690"/>
      <c r="ULX112" s="690"/>
      <c r="ULY112" s="690"/>
      <c r="ULZ112" s="690"/>
      <c r="UMA112" s="688"/>
      <c r="UMB112" s="687"/>
      <c r="UMC112" s="690"/>
      <c r="UMD112" s="690"/>
      <c r="UME112" s="690"/>
      <c r="UMF112" s="690"/>
      <c r="UMG112" s="690"/>
      <c r="UMH112" s="690"/>
      <c r="UMI112" s="690"/>
      <c r="UMJ112" s="688"/>
      <c r="UMK112" s="687"/>
      <c r="UML112" s="690"/>
      <c r="UMM112" s="690"/>
      <c r="UMN112" s="690"/>
      <c r="UMO112" s="690"/>
      <c r="UMP112" s="690"/>
      <c r="UMQ112" s="690"/>
      <c r="UMR112" s="690"/>
      <c r="UMS112" s="688"/>
      <c r="UMT112" s="687"/>
      <c r="UMU112" s="690"/>
      <c r="UMV112" s="690"/>
      <c r="UMW112" s="690"/>
      <c r="UMX112" s="690"/>
      <c r="UMY112" s="690"/>
      <c r="UMZ112" s="690"/>
      <c r="UNA112" s="690"/>
      <c r="UNB112" s="688"/>
      <c r="UNC112" s="687"/>
      <c r="UND112" s="690"/>
      <c r="UNE112" s="690"/>
      <c r="UNF112" s="690"/>
      <c r="UNG112" s="690"/>
      <c r="UNH112" s="690"/>
      <c r="UNI112" s="690"/>
      <c r="UNJ112" s="690"/>
      <c r="UNK112" s="688"/>
      <c r="UNL112" s="687"/>
      <c r="UNM112" s="690"/>
      <c r="UNN112" s="690"/>
      <c r="UNO112" s="690"/>
      <c r="UNP112" s="690"/>
      <c r="UNQ112" s="690"/>
      <c r="UNR112" s="690"/>
      <c r="UNS112" s="690"/>
      <c r="UNT112" s="688"/>
      <c r="UNU112" s="687"/>
      <c r="UNV112" s="690"/>
      <c r="UNW112" s="690"/>
      <c r="UNX112" s="690"/>
      <c r="UNY112" s="690"/>
      <c r="UNZ112" s="690"/>
      <c r="UOA112" s="690"/>
      <c r="UOB112" s="690"/>
      <c r="UOC112" s="688"/>
      <c r="UOD112" s="687"/>
      <c r="UOE112" s="690"/>
      <c r="UOF112" s="690"/>
      <c r="UOG112" s="690"/>
      <c r="UOH112" s="690"/>
      <c r="UOI112" s="690"/>
      <c r="UOJ112" s="690"/>
      <c r="UOK112" s="690"/>
      <c r="UOL112" s="688"/>
      <c r="UOM112" s="687"/>
      <c r="UON112" s="690"/>
      <c r="UOO112" s="690"/>
      <c r="UOP112" s="690"/>
      <c r="UOQ112" s="690"/>
      <c r="UOR112" s="690"/>
      <c r="UOS112" s="690"/>
      <c r="UOT112" s="690"/>
      <c r="UOU112" s="688"/>
      <c r="UOV112" s="687"/>
      <c r="UOW112" s="690"/>
      <c r="UOX112" s="690"/>
      <c r="UOY112" s="690"/>
      <c r="UOZ112" s="690"/>
      <c r="UPA112" s="690"/>
      <c r="UPB112" s="690"/>
      <c r="UPC112" s="690"/>
      <c r="UPD112" s="688"/>
      <c r="UPE112" s="687"/>
      <c r="UPF112" s="690"/>
      <c r="UPG112" s="690"/>
      <c r="UPH112" s="690"/>
      <c r="UPI112" s="690"/>
      <c r="UPJ112" s="690"/>
      <c r="UPK112" s="690"/>
      <c r="UPL112" s="690"/>
      <c r="UPM112" s="688"/>
      <c r="UPN112" s="687"/>
      <c r="UPO112" s="690"/>
      <c r="UPP112" s="690"/>
      <c r="UPQ112" s="690"/>
      <c r="UPR112" s="690"/>
      <c r="UPS112" s="690"/>
      <c r="UPT112" s="690"/>
      <c r="UPU112" s="690"/>
      <c r="UPV112" s="688"/>
      <c r="UPW112" s="687"/>
      <c r="UPX112" s="690"/>
      <c r="UPY112" s="690"/>
      <c r="UPZ112" s="690"/>
      <c r="UQA112" s="690"/>
      <c r="UQB112" s="690"/>
      <c r="UQC112" s="690"/>
      <c r="UQD112" s="690"/>
      <c r="UQE112" s="688"/>
      <c r="UQF112" s="687"/>
      <c r="UQG112" s="690"/>
      <c r="UQH112" s="690"/>
      <c r="UQI112" s="690"/>
      <c r="UQJ112" s="690"/>
      <c r="UQK112" s="690"/>
      <c r="UQL112" s="690"/>
      <c r="UQM112" s="690"/>
      <c r="UQN112" s="688"/>
      <c r="UQO112" s="687"/>
      <c r="UQP112" s="690"/>
      <c r="UQQ112" s="690"/>
      <c r="UQR112" s="690"/>
      <c r="UQS112" s="690"/>
      <c r="UQT112" s="690"/>
      <c r="UQU112" s="690"/>
      <c r="UQV112" s="690"/>
      <c r="UQW112" s="688"/>
      <c r="UQX112" s="687"/>
      <c r="UQY112" s="690"/>
      <c r="UQZ112" s="690"/>
      <c r="URA112" s="690"/>
      <c r="URB112" s="690"/>
      <c r="URC112" s="690"/>
      <c r="URD112" s="690"/>
      <c r="URE112" s="690"/>
      <c r="URF112" s="688"/>
      <c r="URG112" s="687"/>
      <c r="URH112" s="690"/>
      <c r="URI112" s="690"/>
      <c r="URJ112" s="690"/>
      <c r="URK112" s="690"/>
      <c r="URL112" s="690"/>
      <c r="URM112" s="690"/>
      <c r="URN112" s="690"/>
      <c r="URO112" s="688"/>
      <c r="URP112" s="687"/>
      <c r="URQ112" s="690"/>
      <c r="URR112" s="690"/>
      <c r="URS112" s="690"/>
      <c r="URT112" s="690"/>
      <c r="URU112" s="690"/>
      <c r="URV112" s="690"/>
      <c r="URW112" s="690"/>
      <c r="URX112" s="688"/>
      <c r="URY112" s="687"/>
      <c r="URZ112" s="690"/>
      <c r="USA112" s="690"/>
      <c r="USB112" s="690"/>
      <c r="USC112" s="690"/>
      <c r="USD112" s="690"/>
      <c r="USE112" s="690"/>
      <c r="USF112" s="690"/>
      <c r="USG112" s="688"/>
      <c r="USH112" s="687"/>
      <c r="USI112" s="690"/>
      <c r="USJ112" s="690"/>
      <c r="USK112" s="690"/>
      <c r="USL112" s="690"/>
      <c r="USM112" s="690"/>
      <c r="USN112" s="690"/>
      <c r="USO112" s="690"/>
      <c r="USP112" s="688"/>
      <c r="USQ112" s="687"/>
      <c r="USR112" s="690"/>
      <c r="USS112" s="690"/>
      <c r="UST112" s="690"/>
      <c r="USU112" s="690"/>
      <c r="USV112" s="690"/>
      <c r="USW112" s="690"/>
      <c r="USX112" s="690"/>
      <c r="USY112" s="688"/>
      <c r="USZ112" s="687"/>
      <c r="UTA112" s="690"/>
      <c r="UTB112" s="690"/>
      <c r="UTC112" s="690"/>
      <c r="UTD112" s="690"/>
      <c r="UTE112" s="690"/>
      <c r="UTF112" s="690"/>
      <c r="UTG112" s="690"/>
      <c r="UTH112" s="688"/>
      <c r="UTI112" s="687"/>
      <c r="UTJ112" s="690"/>
      <c r="UTK112" s="690"/>
      <c r="UTL112" s="690"/>
      <c r="UTM112" s="690"/>
      <c r="UTN112" s="690"/>
      <c r="UTO112" s="690"/>
      <c r="UTP112" s="690"/>
      <c r="UTQ112" s="688"/>
      <c r="UTR112" s="687"/>
      <c r="UTS112" s="690"/>
      <c r="UTT112" s="690"/>
      <c r="UTU112" s="690"/>
      <c r="UTV112" s="690"/>
      <c r="UTW112" s="690"/>
      <c r="UTX112" s="690"/>
      <c r="UTY112" s="690"/>
      <c r="UTZ112" s="688"/>
      <c r="UUA112" s="687"/>
      <c r="UUB112" s="690"/>
      <c r="UUC112" s="690"/>
      <c r="UUD112" s="690"/>
      <c r="UUE112" s="690"/>
      <c r="UUF112" s="690"/>
      <c r="UUG112" s="690"/>
      <c r="UUH112" s="690"/>
      <c r="UUI112" s="688"/>
      <c r="UUJ112" s="687"/>
      <c r="UUK112" s="690"/>
      <c r="UUL112" s="690"/>
      <c r="UUM112" s="690"/>
      <c r="UUN112" s="690"/>
      <c r="UUO112" s="690"/>
      <c r="UUP112" s="690"/>
      <c r="UUQ112" s="690"/>
      <c r="UUR112" s="688"/>
      <c r="UUS112" s="687"/>
      <c r="UUT112" s="690"/>
      <c r="UUU112" s="690"/>
      <c r="UUV112" s="690"/>
      <c r="UUW112" s="690"/>
      <c r="UUX112" s="690"/>
      <c r="UUY112" s="690"/>
      <c r="UUZ112" s="690"/>
      <c r="UVA112" s="688"/>
      <c r="UVB112" s="687"/>
      <c r="UVC112" s="690"/>
      <c r="UVD112" s="690"/>
      <c r="UVE112" s="690"/>
      <c r="UVF112" s="690"/>
      <c r="UVG112" s="690"/>
      <c r="UVH112" s="690"/>
      <c r="UVI112" s="690"/>
      <c r="UVJ112" s="688"/>
      <c r="UVK112" s="687"/>
      <c r="UVL112" s="690"/>
      <c r="UVM112" s="690"/>
      <c r="UVN112" s="690"/>
      <c r="UVO112" s="690"/>
      <c r="UVP112" s="690"/>
      <c r="UVQ112" s="690"/>
      <c r="UVR112" s="690"/>
      <c r="UVS112" s="688"/>
      <c r="UVT112" s="687"/>
      <c r="UVU112" s="690"/>
      <c r="UVV112" s="690"/>
      <c r="UVW112" s="690"/>
      <c r="UVX112" s="690"/>
      <c r="UVY112" s="690"/>
      <c r="UVZ112" s="690"/>
      <c r="UWA112" s="690"/>
      <c r="UWB112" s="688"/>
      <c r="UWC112" s="687"/>
      <c r="UWD112" s="690"/>
      <c r="UWE112" s="690"/>
      <c r="UWF112" s="690"/>
      <c r="UWG112" s="690"/>
      <c r="UWH112" s="690"/>
      <c r="UWI112" s="690"/>
      <c r="UWJ112" s="690"/>
      <c r="UWK112" s="688"/>
      <c r="UWL112" s="687"/>
      <c r="UWM112" s="690"/>
      <c r="UWN112" s="690"/>
      <c r="UWO112" s="690"/>
      <c r="UWP112" s="690"/>
      <c r="UWQ112" s="690"/>
      <c r="UWR112" s="690"/>
      <c r="UWS112" s="690"/>
      <c r="UWT112" s="688"/>
      <c r="UWU112" s="687"/>
      <c r="UWV112" s="690"/>
      <c r="UWW112" s="690"/>
      <c r="UWX112" s="690"/>
      <c r="UWY112" s="690"/>
      <c r="UWZ112" s="690"/>
      <c r="UXA112" s="690"/>
      <c r="UXB112" s="690"/>
      <c r="UXC112" s="688"/>
      <c r="UXD112" s="687"/>
      <c r="UXE112" s="690"/>
      <c r="UXF112" s="690"/>
      <c r="UXG112" s="690"/>
      <c r="UXH112" s="690"/>
      <c r="UXI112" s="690"/>
      <c r="UXJ112" s="690"/>
      <c r="UXK112" s="690"/>
      <c r="UXL112" s="688"/>
      <c r="UXM112" s="687"/>
      <c r="UXN112" s="690"/>
      <c r="UXO112" s="690"/>
      <c r="UXP112" s="690"/>
      <c r="UXQ112" s="690"/>
      <c r="UXR112" s="690"/>
      <c r="UXS112" s="690"/>
      <c r="UXT112" s="690"/>
      <c r="UXU112" s="688"/>
      <c r="UXV112" s="687"/>
      <c r="UXW112" s="690"/>
      <c r="UXX112" s="690"/>
      <c r="UXY112" s="690"/>
      <c r="UXZ112" s="690"/>
      <c r="UYA112" s="690"/>
      <c r="UYB112" s="690"/>
      <c r="UYC112" s="690"/>
      <c r="UYD112" s="688"/>
      <c r="UYE112" s="687"/>
      <c r="UYF112" s="690"/>
      <c r="UYG112" s="690"/>
      <c r="UYH112" s="690"/>
      <c r="UYI112" s="690"/>
      <c r="UYJ112" s="690"/>
      <c r="UYK112" s="690"/>
      <c r="UYL112" s="690"/>
      <c r="UYM112" s="688"/>
      <c r="UYN112" s="687"/>
      <c r="UYO112" s="690"/>
      <c r="UYP112" s="690"/>
      <c r="UYQ112" s="690"/>
      <c r="UYR112" s="690"/>
      <c r="UYS112" s="690"/>
      <c r="UYT112" s="690"/>
      <c r="UYU112" s="690"/>
      <c r="UYV112" s="688"/>
      <c r="UYW112" s="687"/>
      <c r="UYX112" s="690"/>
      <c r="UYY112" s="690"/>
      <c r="UYZ112" s="690"/>
      <c r="UZA112" s="690"/>
      <c r="UZB112" s="690"/>
      <c r="UZC112" s="690"/>
      <c r="UZD112" s="690"/>
      <c r="UZE112" s="688"/>
      <c r="UZF112" s="687"/>
      <c r="UZG112" s="690"/>
      <c r="UZH112" s="690"/>
      <c r="UZI112" s="690"/>
      <c r="UZJ112" s="690"/>
      <c r="UZK112" s="690"/>
      <c r="UZL112" s="690"/>
      <c r="UZM112" s="690"/>
      <c r="UZN112" s="688"/>
      <c r="UZO112" s="687"/>
      <c r="UZP112" s="690"/>
      <c r="UZQ112" s="690"/>
      <c r="UZR112" s="690"/>
      <c r="UZS112" s="690"/>
      <c r="UZT112" s="690"/>
      <c r="UZU112" s="690"/>
      <c r="UZV112" s="690"/>
      <c r="UZW112" s="688"/>
      <c r="UZX112" s="687"/>
      <c r="UZY112" s="690"/>
      <c r="UZZ112" s="690"/>
      <c r="VAA112" s="690"/>
      <c r="VAB112" s="690"/>
      <c r="VAC112" s="690"/>
      <c r="VAD112" s="690"/>
      <c r="VAE112" s="690"/>
      <c r="VAF112" s="688"/>
      <c r="VAG112" s="687"/>
      <c r="VAH112" s="690"/>
      <c r="VAI112" s="690"/>
      <c r="VAJ112" s="690"/>
      <c r="VAK112" s="690"/>
      <c r="VAL112" s="690"/>
      <c r="VAM112" s="690"/>
      <c r="VAN112" s="690"/>
      <c r="VAO112" s="688"/>
      <c r="VAP112" s="687"/>
      <c r="VAQ112" s="690"/>
      <c r="VAR112" s="690"/>
      <c r="VAS112" s="690"/>
      <c r="VAT112" s="690"/>
      <c r="VAU112" s="690"/>
      <c r="VAV112" s="690"/>
      <c r="VAW112" s="690"/>
      <c r="VAX112" s="688"/>
      <c r="VAY112" s="687"/>
      <c r="VAZ112" s="690"/>
      <c r="VBA112" s="690"/>
      <c r="VBB112" s="690"/>
      <c r="VBC112" s="690"/>
      <c r="VBD112" s="690"/>
      <c r="VBE112" s="690"/>
      <c r="VBF112" s="690"/>
      <c r="VBG112" s="688"/>
      <c r="VBH112" s="687"/>
      <c r="VBI112" s="690"/>
      <c r="VBJ112" s="690"/>
      <c r="VBK112" s="690"/>
      <c r="VBL112" s="690"/>
      <c r="VBM112" s="690"/>
      <c r="VBN112" s="690"/>
      <c r="VBO112" s="690"/>
      <c r="VBP112" s="688"/>
      <c r="VBQ112" s="687"/>
      <c r="VBR112" s="690"/>
      <c r="VBS112" s="690"/>
      <c r="VBT112" s="690"/>
      <c r="VBU112" s="690"/>
      <c r="VBV112" s="690"/>
      <c r="VBW112" s="690"/>
      <c r="VBX112" s="690"/>
      <c r="VBY112" s="688"/>
      <c r="VBZ112" s="687"/>
      <c r="VCA112" s="690"/>
      <c r="VCB112" s="690"/>
      <c r="VCC112" s="690"/>
      <c r="VCD112" s="690"/>
      <c r="VCE112" s="690"/>
      <c r="VCF112" s="690"/>
      <c r="VCG112" s="690"/>
      <c r="VCH112" s="688"/>
      <c r="VCI112" s="687"/>
      <c r="VCJ112" s="690"/>
      <c r="VCK112" s="690"/>
      <c r="VCL112" s="690"/>
      <c r="VCM112" s="690"/>
      <c r="VCN112" s="690"/>
      <c r="VCO112" s="690"/>
      <c r="VCP112" s="690"/>
      <c r="VCQ112" s="688"/>
      <c r="VCR112" s="687"/>
      <c r="VCS112" s="690"/>
      <c r="VCT112" s="690"/>
      <c r="VCU112" s="690"/>
      <c r="VCV112" s="690"/>
      <c r="VCW112" s="690"/>
      <c r="VCX112" s="690"/>
      <c r="VCY112" s="690"/>
      <c r="VCZ112" s="688"/>
      <c r="VDA112" s="687"/>
      <c r="VDB112" s="690"/>
      <c r="VDC112" s="690"/>
      <c r="VDD112" s="690"/>
      <c r="VDE112" s="690"/>
      <c r="VDF112" s="690"/>
      <c r="VDG112" s="690"/>
      <c r="VDH112" s="690"/>
      <c r="VDI112" s="688"/>
      <c r="VDJ112" s="687"/>
      <c r="VDK112" s="690"/>
      <c r="VDL112" s="690"/>
      <c r="VDM112" s="690"/>
      <c r="VDN112" s="690"/>
      <c r="VDO112" s="690"/>
      <c r="VDP112" s="690"/>
      <c r="VDQ112" s="690"/>
      <c r="VDR112" s="688"/>
      <c r="VDS112" s="687"/>
      <c r="VDT112" s="690"/>
      <c r="VDU112" s="690"/>
      <c r="VDV112" s="690"/>
      <c r="VDW112" s="690"/>
      <c r="VDX112" s="690"/>
      <c r="VDY112" s="690"/>
      <c r="VDZ112" s="690"/>
      <c r="VEA112" s="688"/>
      <c r="VEB112" s="687"/>
      <c r="VEC112" s="690"/>
      <c r="VED112" s="690"/>
      <c r="VEE112" s="690"/>
      <c r="VEF112" s="690"/>
      <c r="VEG112" s="690"/>
      <c r="VEH112" s="690"/>
      <c r="VEI112" s="690"/>
      <c r="VEJ112" s="688"/>
      <c r="VEK112" s="687"/>
      <c r="VEL112" s="690"/>
      <c r="VEM112" s="690"/>
      <c r="VEN112" s="690"/>
      <c r="VEO112" s="690"/>
      <c r="VEP112" s="690"/>
      <c r="VEQ112" s="690"/>
      <c r="VER112" s="690"/>
      <c r="VES112" s="688"/>
      <c r="VET112" s="687"/>
      <c r="VEU112" s="690"/>
      <c r="VEV112" s="690"/>
      <c r="VEW112" s="690"/>
      <c r="VEX112" s="690"/>
      <c r="VEY112" s="690"/>
      <c r="VEZ112" s="690"/>
      <c r="VFA112" s="690"/>
      <c r="VFB112" s="688"/>
      <c r="VFC112" s="687"/>
      <c r="VFD112" s="690"/>
      <c r="VFE112" s="690"/>
      <c r="VFF112" s="690"/>
      <c r="VFG112" s="690"/>
      <c r="VFH112" s="690"/>
      <c r="VFI112" s="690"/>
      <c r="VFJ112" s="690"/>
      <c r="VFK112" s="688"/>
      <c r="VFL112" s="687"/>
      <c r="VFM112" s="690"/>
      <c r="VFN112" s="690"/>
      <c r="VFO112" s="690"/>
      <c r="VFP112" s="690"/>
      <c r="VFQ112" s="690"/>
      <c r="VFR112" s="690"/>
      <c r="VFS112" s="690"/>
      <c r="VFT112" s="688"/>
      <c r="VFU112" s="687"/>
      <c r="VFV112" s="690"/>
      <c r="VFW112" s="690"/>
      <c r="VFX112" s="690"/>
      <c r="VFY112" s="690"/>
      <c r="VFZ112" s="690"/>
      <c r="VGA112" s="690"/>
      <c r="VGB112" s="690"/>
      <c r="VGC112" s="688"/>
      <c r="VGD112" s="687"/>
      <c r="VGE112" s="690"/>
      <c r="VGF112" s="690"/>
      <c r="VGG112" s="690"/>
      <c r="VGH112" s="690"/>
      <c r="VGI112" s="690"/>
      <c r="VGJ112" s="690"/>
      <c r="VGK112" s="690"/>
      <c r="VGL112" s="688"/>
      <c r="VGM112" s="687"/>
      <c r="VGN112" s="690"/>
      <c r="VGO112" s="690"/>
      <c r="VGP112" s="690"/>
      <c r="VGQ112" s="690"/>
      <c r="VGR112" s="690"/>
      <c r="VGS112" s="690"/>
      <c r="VGT112" s="690"/>
      <c r="VGU112" s="688"/>
      <c r="VGV112" s="687"/>
      <c r="VGW112" s="690"/>
      <c r="VGX112" s="690"/>
      <c r="VGY112" s="690"/>
      <c r="VGZ112" s="690"/>
      <c r="VHA112" s="690"/>
      <c r="VHB112" s="690"/>
      <c r="VHC112" s="690"/>
      <c r="VHD112" s="688"/>
      <c r="VHE112" s="687"/>
      <c r="VHF112" s="690"/>
      <c r="VHG112" s="690"/>
      <c r="VHH112" s="690"/>
      <c r="VHI112" s="690"/>
      <c r="VHJ112" s="690"/>
      <c r="VHK112" s="690"/>
      <c r="VHL112" s="690"/>
      <c r="VHM112" s="688"/>
      <c r="VHN112" s="687"/>
      <c r="VHO112" s="690"/>
      <c r="VHP112" s="690"/>
      <c r="VHQ112" s="690"/>
      <c r="VHR112" s="690"/>
      <c r="VHS112" s="690"/>
      <c r="VHT112" s="690"/>
      <c r="VHU112" s="690"/>
      <c r="VHV112" s="688"/>
      <c r="VHW112" s="687"/>
      <c r="VHX112" s="690"/>
      <c r="VHY112" s="690"/>
      <c r="VHZ112" s="690"/>
      <c r="VIA112" s="690"/>
      <c r="VIB112" s="690"/>
      <c r="VIC112" s="690"/>
      <c r="VID112" s="690"/>
      <c r="VIE112" s="688"/>
      <c r="VIF112" s="687"/>
      <c r="VIG112" s="690"/>
      <c r="VIH112" s="690"/>
      <c r="VII112" s="690"/>
      <c r="VIJ112" s="690"/>
      <c r="VIK112" s="690"/>
      <c r="VIL112" s="690"/>
      <c r="VIM112" s="690"/>
      <c r="VIN112" s="688"/>
      <c r="VIO112" s="687"/>
      <c r="VIP112" s="690"/>
      <c r="VIQ112" s="690"/>
      <c r="VIR112" s="690"/>
      <c r="VIS112" s="690"/>
      <c r="VIT112" s="690"/>
      <c r="VIU112" s="690"/>
      <c r="VIV112" s="690"/>
      <c r="VIW112" s="688"/>
      <c r="VIX112" s="687"/>
      <c r="VIY112" s="690"/>
      <c r="VIZ112" s="690"/>
      <c r="VJA112" s="690"/>
      <c r="VJB112" s="690"/>
      <c r="VJC112" s="690"/>
      <c r="VJD112" s="690"/>
      <c r="VJE112" s="690"/>
      <c r="VJF112" s="688"/>
      <c r="VJG112" s="687"/>
      <c r="VJH112" s="690"/>
      <c r="VJI112" s="690"/>
      <c r="VJJ112" s="690"/>
      <c r="VJK112" s="690"/>
      <c r="VJL112" s="690"/>
      <c r="VJM112" s="690"/>
      <c r="VJN112" s="690"/>
      <c r="VJO112" s="688"/>
      <c r="VJP112" s="687"/>
      <c r="VJQ112" s="690"/>
      <c r="VJR112" s="690"/>
      <c r="VJS112" s="690"/>
      <c r="VJT112" s="690"/>
      <c r="VJU112" s="690"/>
      <c r="VJV112" s="690"/>
      <c r="VJW112" s="690"/>
      <c r="VJX112" s="688"/>
      <c r="VJY112" s="687"/>
      <c r="VJZ112" s="690"/>
      <c r="VKA112" s="690"/>
      <c r="VKB112" s="690"/>
      <c r="VKC112" s="690"/>
      <c r="VKD112" s="690"/>
      <c r="VKE112" s="690"/>
      <c r="VKF112" s="690"/>
      <c r="VKG112" s="688"/>
      <c r="VKH112" s="687"/>
      <c r="VKI112" s="690"/>
      <c r="VKJ112" s="690"/>
      <c r="VKK112" s="690"/>
      <c r="VKL112" s="690"/>
      <c r="VKM112" s="690"/>
      <c r="VKN112" s="690"/>
      <c r="VKO112" s="690"/>
      <c r="VKP112" s="688"/>
      <c r="VKQ112" s="687"/>
      <c r="VKR112" s="690"/>
      <c r="VKS112" s="690"/>
      <c r="VKT112" s="690"/>
      <c r="VKU112" s="690"/>
      <c r="VKV112" s="690"/>
      <c r="VKW112" s="690"/>
      <c r="VKX112" s="690"/>
      <c r="VKY112" s="688"/>
      <c r="VKZ112" s="687"/>
      <c r="VLA112" s="690"/>
      <c r="VLB112" s="690"/>
      <c r="VLC112" s="690"/>
      <c r="VLD112" s="690"/>
      <c r="VLE112" s="690"/>
      <c r="VLF112" s="690"/>
      <c r="VLG112" s="690"/>
      <c r="VLH112" s="688"/>
      <c r="VLI112" s="687"/>
      <c r="VLJ112" s="690"/>
      <c r="VLK112" s="690"/>
      <c r="VLL112" s="690"/>
      <c r="VLM112" s="690"/>
      <c r="VLN112" s="690"/>
      <c r="VLO112" s="690"/>
      <c r="VLP112" s="690"/>
      <c r="VLQ112" s="688"/>
      <c r="VLR112" s="687"/>
      <c r="VLS112" s="690"/>
      <c r="VLT112" s="690"/>
      <c r="VLU112" s="690"/>
      <c r="VLV112" s="690"/>
      <c r="VLW112" s="690"/>
      <c r="VLX112" s="690"/>
      <c r="VLY112" s="690"/>
      <c r="VLZ112" s="688"/>
      <c r="VMA112" s="687"/>
      <c r="VMB112" s="690"/>
      <c r="VMC112" s="690"/>
      <c r="VMD112" s="690"/>
      <c r="VME112" s="690"/>
      <c r="VMF112" s="690"/>
      <c r="VMG112" s="690"/>
      <c r="VMH112" s="690"/>
      <c r="VMI112" s="688"/>
      <c r="VMJ112" s="687"/>
      <c r="VMK112" s="690"/>
      <c r="VML112" s="690"/>
      <c r="VMM112" s="690"/>
      <c r="VMN112" s="690"/>
      <c r="VMO112" s="690"/>
      <c r="VMP112" s="690"/>
      <c r="VMQ112" s="690"/>
      <c r="VMR112" s="688"/>
      <c r="VMS112" s="687"/>
      <c r="VMT112" s="690"/>
      <c r="VMU112" s="690"/>
      <c r="VMV112" s="690"/>
      <c r="VMW112" s="690"/>
      <c r="VMX112" s="690"/>
      <c r="VMY112" s="690"/>
      <c r="VMZ112" s="690"/>
      <c r="VNA112" s="688"/>
      <c r="VNB112" s="687"/>
      <c r="VNC112" s="690"/>
      <c r="VND112" s="690"/>
      <c r="VNE112" s="690"/>
      <c r="VNF112" s="690"/>
      <c r="VNG112" s="690"/>
      <c r="VNH112" s="690"/>
      <c r="VNI112" s="690"/>
      <c r="VNJ112" s="688"/>
      <c r="VNK112" s="687"/>
      <c r="VNL112" s="690"/>
      <c r="VNM112" s="690"/>
      <c r="VNN112" s="690"/>
      <c r="VNO112" s="690"/>
      <c r="VNP112" s="690"/>
      <c r="VNQ112" s="690"/>
      <c r="VNR112" s="690"/>
      <c r="VNS112" s="688"/>
      <c r="VNT112" s="687"/>
      <c r="VNU112" s="690"/>
      <c r="VNV112" s="690"/>
      <c r="VNW112" s="690"/>
      <c r="VNX112" s="690"/>
      <c r="VNY112" s="690"/>
      <c r="VNZ112" s="690"/>
      <c r="VOA112" s="690"/>
      <c r="VOB112" s="688"/>
      <c r="VOC112" s="687"/>
      <c r="VOD112" s="690"/>
      <c r="VOE112" s="690"/>
      <c r="VOF112" s="690"/>
      <c r="VOG112" s="690"/>
      <c r="VOH112" s="690"/>
      <c r="VOI112" s="690"/>
      <c r="VOJ112" s="690"/>
      <c r="VOK112" s="688"/>
      <c r="VOL112" s="687"/>
      <c r="VOM112" s="690"/>
      <c r="VON112" s="690"/>
      <c r="VOO112" s="690"/>
      <c r="VOP112" s="690"/>
      <c r="VOQ112" s="690"/>
      <c r="VOR112" s="690"/>
      <c r="VOS112" s="690"/>
      <c r="VOT112" s="688"/>
      <c r="VOU112" s="687"/>
      <c r="VOV112" s="690"/>
      <c r="VOW112" s="690"/>
      <c r="VOX112" s="690"/>
      <c r="VOY112" s="690"/>
      <c r="VOZ112" s="690"/>
      <c r="VPA112" s="690"/>
      <c r="VPB112" s="690"/>
      <c r="VPC112" s="688"/>
      <c r="VPD112" s="687"/>
      <c r="VPE112" s="690"/>
      <c r="VPF112" s="690"/>
      <c r="VPG112" s="690"/>
      <c r="VPH112" s="690"/>
      <c r="VPI112" s="690"/>
      <c r="VPJ112" s="690"/>
      <c r="VPK112" s="690"/>
      <c r="VPL112" s="688"/>
      <c r="VPM112" s="687"/>
      <c r="VPN112" s="690"/>
      <c r="VPO112" s="690"/>
      <c r="VPP112" s="690"/>
      <c r="VPQ112" s="690"/>
      <c r="VPR112" s="690"/>
      <c r="VPS112" s="690"/>
      <c r="VPT112" s="690"/>
      <c r="VPU112" s="688"/>
      <c r="VPV112" s="687"/>
      <c r="VPW112" s="690"/>
      <c r="VPX112" s="690"/>
      <c r="VPY112" s="690"/>
      <c r="VPZ112" s="690"/>
      <c r="VQA112" s="690"/>
      <c r="VQB112" s="690"/>
      <c r="VQC112" s="690"/>
      <c r="VQD112" s="688"/>
      <c r="VQE112" s="687"/>
      <c r="VQF112" s="690"/>
      <c r="VQG112" s="690"/>
      <c r="VQH112" s="690"/>
      <c r="VQI112" s="690"/>
      <c r="VQJ112" s="690"/>
      <c r="VQK112" s="690"/>
      <c r="VQL112" s="690"/>
      <c r="VQM112" s="688"/>
      <c r="VQN112" s="687"/>
      <c r="VQO112" s="690"/>
      <c r="VQP112" s="690"/>
      <c r="VQQ112" s="690"/>
      <c r="VQR112" s="690"/>
      <c r="VQS112" s="690"/>
      <c r="VQT112" s="690"/>
      <c r="VQU112" s="690"/>
      <c r="VQV112" s="688"/>
      <c r="VQW112" s="687"/>
      <c r="VQX112" s="690"/>
      <c r="VQY112" s="690"/>
      <c r="VQZ112" s="690"/>
      <c r="VRA112" s="690"/>
      <c r="VRB112" s="690"/>
      <c r="VRC112" s="690"/>
      <c r="VRD112" s="690"/>
      <c r="VRE112" s="688"/>
      <c r="VRF112" s="687"/>
      <c r="VRG112" s="690"/>
      <c r="VRH112" s="690"/>
      <c r="VRI112" s="690"/>
      <c r="VRJ112" s="690"/>
      <c r="VRK112" s="690"/>
      <c r="VRL112" s="690"/>
      <c r="VRM112" s="690"/>
      <c r="VRN112" s="688"/>
      <c r="VRO112" s="687"/>
      <c r="VRP112" s="690"/>
      <c r="VRQ112" s="690"/>
      <c r="VRR112" s="690"/>
      <c r="VRS112" s="690"/>
      <c r="VRT112" s="690"/>
      <c r="VRU112" s="690"/>
      <c r="VRV112" s="690"/>
      <c r="VRW112" s="688"/>
      <c r="VRX112" s="687"/>
      <c r="VRY112" s="690"/>
      <c r="VRZ112" s="690"/>
      <c r="VSA112" s="690"/>
      <c r="VSB112" s="690"/>
      <c r="VSC112" s="690"/>
      <c r="VSD112" s="690"/>
      <c r="VSE112" s="690"/>
      <c r="VSF112" s="688"/>
      <c r="VSG112" s="687"/>
      <c r="VSH112" s="690"/>
      <c r="VSI112" s="690"/>
      <c r="VSJ112" s="690"/>
      <c r="VSK112" s="690"/>
      <c r="VSL112" s="690"/>
      <c r="VSM112" s="690"/>
      <c r="VSN112" s="690"/>
      <c r="VSO112" s="688"/>
      <c r="VSP112" s="687"/>
      <c r="VSQ112" s="690"/>
      <c r="VSR112" s="690"/>
      <c r="VSS112" s="690"/>
      <c r="VST112" s="690"/>
      <c r="VSU112" s="690"/>
      <c r="VSV112" s="690"/>
      <c r="VSW112" s="690"/>
      <c r="VSX112" s="688"/>
      <c r="VSY112" s="687"/>
      <c r="VSZ112" s="690"/>
      <c r="VTA112" s="690"/>
      <c r="VTB112" s="690"/>
      <c r="VTC112" s="690"/>
      <c r="VTD112" s="690"/>
      <c r="VTE112" s="690"/>
      <c r="VTF112" s="690"/>
      <c r="VTG112" s="688"/>
      <c r="VTH112" s="687"/>
      <c r="VTI112" s="690"/>
      <c r="VTJ112" s="690"/>
      <c r="VTK112" s="690"/>
      <c r="VTL112" s="690"/>
      <c r="VTM112" s="690"/>
      <c r="VTN112" s="690"/>
      <c r="VTO112" s="690"/>
      <c r="VTP112" s="688"/>
      <c r="VTQ112" s="687"/>
      <c r="VTR112" s="690"/>
      <c r="VTS112" s="690"/>
      <c r="VTT112" s="690"/>
      <c r="VTU112" s="690"/>
      <c r="VTV112" s="690"/>
      <c r="VTW112" s="690"/>
      <c r="VTX112" s="690"/>
      <c r="VTY112" s="688"/>
      <c r="VTZ112" s="687"/>
      <c r="VUA112" s="690"/>
      <c r="VUB112" s="690"/>
      <c r="VUC112" s="690"/>
      <c r="VUD112" s="690"/>
      <c r="VUE112" s="690"/>
      <c r="VUF112" s="690"/>
      <c r="VUG112" s="690"/>
      <c r="VUH112" s="688"/>
      <c r="VUI112" s="687"/>
      <c r="VUJ112" s="690"/>
      <c r="VUK112" s="690"/>
      <c r="VUL112" s="690"/>
      <c r="VUM112" s="690"/>
      <c r="VUN112" s="690"/>
      <c r="VUO112" s="690"/>
      <c r="VUP112" s="690"/>
      <c r="VUQ112" s="688"/>
      <c r="VUR112" s="687"/>
      <c r="VUS112" s="690"/>
      <c r="VUT112" s="690"/>
      <c r="VUU112" s="690"/>
      <c r="VUV112" s="690"/>
      <c r="VUW112" s="690"/>
      <c r="VUX112" s="690"/>
      <c r="VUY112" s="690"/>
      <c r="VUZ112" s="688"/>
      <c r="VVA112" s="687"/>
      <c r="VVB112" s="690"/>
      <c r="VVC112" s="690"/>
      <c r="VVD112" s="690"/>
      <c r="VVE112" s="690"/>
      <c r="VVF112" s="690"/>
      <c r="VVG112" s="690"/>
      <c r="VVH112" s="690"/>
      <c r="VVI112" s="688"/>
      <c r="VVJ112" s="687"/>
      <c r="VVK112" s="690"/>
      <c r="VVL112" s="690"/>
      <c r="VVM112" s="690"/>
      <c r="VVN112" s="690"/>
      <c r="VVO112" s="690"/>
      <c r="VVP112" s="690"/>
      <c r="VVQ112" s="690"/>
      <c r="VVR112" s="688"/>
      <c r="VVS112" s="687"/>
      <c r="VVT112" s="690"/>
      <c r="VVU112" s="690"/>
      <c r="VVV112" s="690"/>
      <c r="VVW112" s="690"/>
      <c r="VVX112" s="690"/>
      <c r="VVY112" s="690"/>
      <c r="VVZ112" s="690"/>
      <c r="VWA112" s="688"/>
      <c r="VWB112" s="687"/>
      <c r="VWC112" s="690"/>
      <c r="VWD112" s="690"/>
      <c r="VWE112" s="690"/>
      <c r="VWF112" s="690"/>
      <c r="VWG112" s="690"/>
      <c r="VWH112" s="690"/>
      <c r="VWI112" s="690"/>
      <c r="VWJ112" s="688"/>
      <c r="VWK112" s="687"/>
      <c r="VWL112" s="690"/>
      <c r="VWM112" s="690"/>
      <c r="VWN112" s="690"/>
      <c r="VWO112" s="690"/>
      <c r="VWP112" s="690"/>
      <c r="VWQ112" s="690"/>
      <c r="VWR112" s="690"/>
      <c r="VWS112" s="688"/>
      <c r="VWT112" s="687"/>
      <c r="VWU112" s="690"/>
      <c r="VWV112" s="690"/>
      <c r="VWW112" s="690"/>
      <c r="VWX112" s="690"/>
      <c r="VWY112" s="690"/>
      <c r="VWZ112" s="690"/>
      <c r="VXA112" s="690"/>
      <c r="VXB112" s="688"/>
      <c r="VXC112" s="687"/>
      <c r="VXD112" s="690"/>
      <c r="VXE112" s="690"/>
      <c r="VXF112" s="690"/>
      <c r="VXG112" s="690"/>
      <c r="VXH112" s="690"/>
      <c r="VXI112" s="690"/>
      <c r="VXJ112" s="690"/>
      <c r="VXK112" s="688"/>
      <c r="VXL112" s="687"/>
      <c r="VXM112" s="690"/>
      <c r="VXN112" s="690"/>
      <c r="VXO112" s="690"/>
      <c r="VXP112" s="690"/>
      <c r="VXQ112" s="690"/>
      <c r="VXR112" s="690"/>
      <c r="VXS112" s="690"/>
      <c r="VXT112" s="688"/>
      <c r="VXU112" s="687"/>
      <c r="VXV112" s="690"/>
      <c r="VXW112" s="690"/>
      <c r="VXX112" s="690"/>
      <c r="VXY112" s="690"/>
      <c r="VXZ112" s="690"/>
      <c r="VYA112" s="690"/>
      <c r="VYB112" s="690"/>
      <c r="VYC112" s="688"/>
      <c r="VYD112" s="687"/>
      <c r="VYE112" s="690"/>
      <c r="VYF112" s="690"/>
      <c r="VYG112" s="690"/>
      <c r="VYH112" s="690"/>
      <c r="VYI112" s="690"/>
      <c r="VYJ112" s="690"/>
      <c r="VYK112" s="690"/>
      <c r="VYL112" s="688"/>
      <c r="VYM112" s="687"/>
      <c r="VYN112" s="690"/>
      <c r="VYO112" s="690"/>
      <c r="VYP112" s="690"/>
      <c r="VYQ112" s="690"/>
      <c r="VYR112" s="690"/>
      <c r="VYS112" s="690"/>
      <c r="VYT112" s="690"/>
      <c r="VYU112" s="688"/>
      <c r="VYV112" s="687"/>
      <c r="VYW112" s="690"/>
      <c r="VYX112" s="690"/>
      <c r="VYY112" s="690"/>
      <c r="VYZ112" s="690"/>
      <c r="VZA112" s="690"/>
      <c r="VZB112" s="690"/>
      <c r="VZC112" s="690"/>
      <c r="VZD112" s="688"/>
      <c r="VZE112" s="687"/>
      <c r="VZF112" s="690"/>
      <c r="VZG112" s="690"/>
      <c r="VZH112" s="690"/>
      <c r="VZI112" s="690"/>
      <c r="VZJ112" s="690"/>
      <c r="VZK112" s="690"/>
      <c r="VZL112" s="690"/>
      <c r="VZM112" s="688"/>
      <c r="VZN112" s="687"/>
      <c r="VZO112" s="690"/>
      <c r="VZP112" s="690"/>
      <c r="VZQ112" s="690"/>
      <c r="VZR112" s="690"/>
      <c r="VZS112" s="690"/>
      <c r="VZT112" s="690"/>
      <c r="VZU112" s="690"/>
      <c r="VZV112" s="688"/>
      <c r="VZW112" s="687"/>
      <c r="VZX112" s="690"/>
      <c r="VZY112" s="690"/>
      <c r="VZZ112" s="690"/>
      <c r="WAA112" s="690"/>
      <c r="WAB112" s="690"/>
      <c r="WAC112" s="690"/>
      <c r="WAD112" s="690"/>
      <c r="WAE112" s="688"/>
      <c r="WAF112" s="687"/>
      <c r="WAG112" s="690"/>
      <c r="WAH112" s="690"/>
      <c r="WAI112" s="690"/>
      <c r="WAJ112" s="690"/>
      <c r="WAK112" s="690"/>
      <c r="WAL112" s="690"/>
      <c r="WAM112" s="690"/>
      <c r="WAN112" s="688"/>
      <c r="WAO112" s="687"/>
      <c r="WAP112" s="690"/>
      <c r="WAQ112" s="690"/>
      <c r="WAR112" s="690"/>
      <c r="WAS112" s="690"/>
      <c r="WAT112" s="690"/>
      <c r="WAU112" s="690"/>
      <c r="WAV112" s="690"/>
      <c r="WAW112" s="688"/>
      <c r="WAX112" s="687"/>
      <c r="WAY112" s="690"/>
      <c r="WAZ112" s="690"/>
      <c r="WBA112" s="690"/>
      <c r="WBB112" s="690"/>
      <c r="WBC112" s="690"/>
      <c r="WBD112" s="690"/>
      <c r="WBE112" s="690"/>
      <c r="WBF112" s="688"/>
      <c r="WBG112" s="687"/>
      <c r="WBH112" s="690"/>
      <c r="WBI112" s="690"/>
      <c r="WBJ112" s="690"/>
      <c r="WBK112" s="690"/>
      <c r="WBL112" s="690"/>
      <c r="WBM112" s="690"/>
      <c r="WBN112" s="690"/>
      <c r="WBO112" s="688"/>
      <c r="WBP112" s="687"/>
      <c r="WBQ112" s="690"/>
      <c r="WBR112" s="690"/>
      <c r="WBS112" s="690"/>
      <c r="WBT112" s="690"/>
      <c r="WBU112" s="690"/>
      <c r="WBV112" s="690"/>
      <c r="WBW112" s="690"/>
      <c r="WBX112" s="688"/>
      <c r="WBY112" s="687"/>
      <c r="WBZ112" s="690"/>
      <c r="WCA112" s="690"/>
      <c r="WCB112" s="690"/>
      <c r="WCC112" s="690"/>
      <c r="WCD112" s="690"/>
      <c r="WCE112" s="690"/>
      <c r="WCF112" s="690"/>
      <c r="WCG112" s="688"/>
      <c r="WCH112" s="687"/>
      <c r="WCI112" s="690"/>
      <c r="WCJ112" s="690"/>
      <c r="WCK112" s="690"/>
      <c r="WCL112" s="690"/>
      <c r="WCM112" s="690"/>
      <c r="WCN112" s="690"/>
      <c r="WCO112" s="690"/>
      <c r="WCP112" s="688"/>
      <c r="WCQ112" s="687"/>
      <c r="WCR112" s="690"/>
      <c r="WCS112" s="690"/>
      <c r="WCT112" s="690"/>
      <c r="WCU112" s="690"/>
      <c r="WCV112" s="690"/>
      <c r="WCW112" s="690"/>
      <c r="WCX112" s="690"/>
      <c r="WCY112" s="688"/>
      <c r="WCZ112" s="687"/>
      <c r="WDA112" s="690"/>
      <c r="WDB112" s="690"/>
      <c r="WDC112" s="690"/>
      <c r="WDD112" s="690"/>
      <c r="WDE112" s="690"/>
      <c r="WDF112" s="690"/>
      <c r="WDG112" s="690"/>
      <c r="WDH112" s="688"/>
      <c r="WDI112" s="687"/>
      <c r="WDJ112" s="690"/>
      <c r="WDK112" s="690"/>
      <c r="WDL112" s="690"/>
      <c r="WDM112" s="690"/>
      <c r="WDN112" s="690"/>
      <c r="WDO112" s="690"/>
      <c r="WDP112" s="690"/>
      <c r="WDQ112" s="688"/>
      <c r="WDR112" s="687"/>
      <c r="WDS112" s="690"/>
      <c r="WDT112" s="690"/>
      <c r="WDU112" s="690"/>
      <c r="WDV112" s="690"/>
      <c r="WDW112" s="690"/>
      <c r="WDX112" s="690"/>
      <c r="WDY112" s="690"/>
      <c r="WDZ112" s="688"/>
      <c r="WEA112" s="687"/>
      <c r="WEB112" s="690"/>
      <c r="WEC112" s="690"/>
      <c r="WED112" s="690"/>
      <c r="WEE112" s="690"/>
      <c r="WEF112" s="690"/>
      <c r="WEG112" s="690"/>
      <c r="WEH112" s="690"/>
      <c r="WEI112" s="688"/>
      <c r="WEJ112" s="687"/>
      <c r="WEK112" s="690"/>
      <c r="WEL112" s="690"/>
      <c r="WEM112" s="690"/>
      <c r="WEN112" s="690"/>
      <c r="WEO112" s="690"/>
      <c r="WEP112" s="690"/>
      <c r="WEQ112" s="690"/>
      <c r="WER112" s="688"/>
      <c r="WES112" s="687"/>
      <c r="WET112" s="690"/>
      <c r="WEU112" s="690"/>
      <c r="WEV112" s="690"/>
      <c r="WEW112" s="690"/>
      <c r="WEX112" s="690"/>
      <c r="WEY112" s="690"/>
      <c r="WEZ112" s="690"/>
      <c r="WFA112" s="688"/>
      <c r="WFB112" s="687"/>
      <c r="WFC112" s="690"/>
      <c r="WFD112" s="690"/>
      <c r="WFE112" s="690"/>
      <c r="WFF112" s="690"/>
      <c r="WFG112" s="690"/>
      <c r="WFH112" s="690"/>
      <c r="WFI112" s="690"/>
      <c r="WFJ112" s="688"/>
      <c r="WFK112" s="687"/>
      <c r="WFL112" s="690"/>
      <c r="WFM112" s="690"/>
      <c r="WFN112" s="690"/>
      <c r="WFO112" s="690"/>
      <c r="WFP112" s="690"/>
      <c r="WFQ112" s="690"/>
      <c r="WFR112" s="690"/>
      <c r="WFS112" s="688"/>
      <c r="WFT112" s="687"/>
      <c r="WFU112" s="690"/>
      <c r="WFV112" s="690"/>
      <c r="WFW112" s="690"/>
      <c r="WFX112" s="690"/>
      <c r="WFY112" s="690"/>
      <c r="WFZ112" s="690"/>
      <c r="WGA112" s="690"/>
      <c r="WGB112" s="688"/>
      <c r="WGC112" s="687"/>
      <c r="WGD112" s="690"/>
      <c r="WGE112" s="690"/>
      <c r="WGF112" s="690"/>
      <c r="WGG112" s="690"/>
      <c r="WGH112" s="690"/>
      <c r="WGI112" s="690"/>
      <c r="WGJ112" s="690"/>
      <c r="WGK112" s="688"/>
      <c r="WGL112" s="687"/>
      <c r="WGM112" s="690"/>
      <c r="WGN112" s="690"/>
      <c r="WGO112" s="690"/>
      <c r="WGP112" s="690"/>
      <c r="WGQ112" s="690"/>
      <c r="WGR112" s="690"/>
      <c r="WGS112" s="690"/>
      <c r="WGT112" s="688"/>
      <c r="WGU112" s="687"/>
      <c r="WGV112" s="690"/>
      <c r="WGW112" s="690"/>
      <c r="WGX112" s="690"/>
      <c r="WGY112" s="690"/>
      <c r="WGZ112" s="690"/>
      <c r="WHA112" s="690"/>
      <c r="WHB112" s="690"/>
      <c r="WHC112" s="688"/>
      <c r="WHD112" s="687"/>
      <c r="WHE112" s="690"/>
      <c r="WHF112" s="690"/>
      <c r="WHG112" s="690"/>
      <c r="WHH112" s="690"/>
      <c r="WHI112" s="690"/>
      <c r="WHJ112" s="690"/>
      <c r="WHK112" s="690"/>
      <c r="WHL112" s="688"/>
      <c r="WHM112" s="687"/>
      <c r="WHN112" s="690"/>
      <c r="WHO112" s="690"/>
      <c r="WHP112" s="690"/>
      <c r="WHQ112" s="690"/>
      <c r="WHR112" s="690"/>
      <c r="WHS112" s="690"/>
      <c r="WHT112" s="690"/>
      <c r="WHU112" s="688"/>
      <c r="WHV112" s="687"/>
      <c r="WHW112" s="690"/>
      <c r="WHX112" s="690"/>
      <c r="WHY112" s="690"/>
      <c r="WHZ112" s="690"/>
      <c r="WIA112" s="690"/>
      <c r="WIB112" s="690"/>
      <c r="WIC112" s="690"/>
      <c r="WID112" s="688"/>
      <c r="WIE112" s="687"/>
      <c r="WIF112" s="690"/>
      <c r="WIG112" s="690"/>
      <c r="WIH112" s="690"/>
      <c r="WII112" s="690"/>
      <c r="WIJ112" s="690"/>
      <c r="WIK112" s="690"/>
      <c r="WIL112" s="690"/>
      <c r="WIM112" s="688"/>
      <c r="WIN112" s="687"/>
      <c r="WIO112" s="690"/>
      <c r="WIP112" s="690"/>
      <c r="WIQ112" s="690"/>
      <c r="WIR112" s="690"/>
      <c r="WIS112" s="690"/>
      <c r="WIT112" s="690"/>
      <c r="WIU112" s="690"/>
      <c r="WIV112" s="688"/>
      <c r="WIW112" s="687"/>
      <c r="WIX112" s="690"/>
      <c r="WIY112" s="690"/>
      <c r="WIZ112" s="690"/>
      <c r="WJA112" s="690"/>
      <c r="WJB112" s="690"/>
      <c r="WJC112" s="690"/>
      <c r="WJD112" s="690"/>
      <c r="WJE112" s="688"/>
      <c r="WJF112" s="687"/>
      <c r="WJG112" s="690"/>
      <c r="WJH112" s="690"/>
      <c r="WJI112" s="690"/>
      <c r="WJJ112" s="690"/>
      <c r="WJK112" s="690"/>
      <c r="WJL112" s="690"/>
      <c r="WJM112" s="690"/>
      <c r="WJN112" s="688"/>
      <c r="WJO112" s="687"/>
      <c r="WJP112" s="690"/>
      <c r="WJQ112" s="690"/>
      <c r="WJR112" s="690"/>
      <c r="WJS112" s="690"/>
      <c r="WJT112" s="690"/>
      <c r="WJU112" s="690"/>
      <c r="WJV112" s="690"/>
      <c r="WJW112" s="688"/>
      <c r="WJX112" s="687"/>
      <c r="WJY112" s="690"/>
      <c r="WJZ112" s="690"/>
      <c r="WKA112" s="690"/>
      <c r="WKB112" s="690"/>
      <c r="WKC112" s="690"/>
      <c r="WKD112" s="690"/>
      <c r="WKE112" s="690"/>
      <c r="WKF112" s="688"/>
      <c r="WKG112" s="687"/>
      <c r="WKH112" s="690"/>
      <c r="WKI112" s="690"/>
      <c r="WKJ112" s="690"/>
      <c r="WKK112" s="690"/>
      <c r="WKL112" s="690"/>
      <c r="WKM112" s="690"/>
      <c r="WKN112" s="690"/>
      <c r="WKO112" s="688"/>
      <c r="WKP112" s="687"/>
      <c r="WKQ112" s="690"/>
      <c r="WKR112" s="690"/>
      <c r="WKS112" s="690"/>
      <c r="WKT112" s="690"/>
      <c r="WKU112" s="690"/>
      <c r="WKV112" s="690"/>
      <c r="WKW112" s="690"/>
      <c r="WKX112" s="688"/>
      <c r="WKY112" s="687"/>
      <c r="WKZ112" s="690"/>
      <c r="WLA112" s="690"/>
      <c r="WLB112" s="690"/>
      <c r="WLC112" s="690"/>
      <c r="WLD112" s="690"/>
      <c r="WLE112" s="690"/>
      <c r="WLF112" s="690"/>
      <c r="WLG112" s="688"/>
      <c r="WLH112" s="687"/>
      <c r="WLI112" s="690"/>
      <c r="WLJ112" s="690"/>
      <c r="WLK112" s="690"/>
      <c r="WLL112" s="690"/>
      <c r="WLM112" s="690"/>
      <c r="WLN112" s="690"/>
      <c r="WLO112" s="690"/>
      <c r="WLP112" s="688"/>
      <c r="WLQ112" s="687"/>
      <c r="WLR112" s="690"/>
      <c r="WLS112" s="690"/>
      <c r="WLT112" s="690"/>
      <c r="WLU112" s="690"/>
      <c r="WLV112" s="690"/>
      <c r="WLW112" s="690"/>
      <c r="WLX112" s="690"/>
      <c r="WLY112" s="688"/>
      <c r="WLZ112" s="687"/>
      <c r="WMA112" s="690"/>
      <c r="WMB112" s="690"/>
      <c r="WMC112" s="690"/>
      <c r="WMD112" s="690"/>
      <c r="WME112" s="690"/>
      <c r="WMF112" s="690"/>
      <c r="WMG112" s="690"/>
      <c r="WMH112" s="688"/>
      <c r="WMI112" s="687"/>
      <c r="WMJ112" s="690"/>
      <c r="WMK112" s="690"/>
      <c r="WML112" s="690"/>
      <c r="WMM112" s="690"/>
      <c r="WMN112" s="690"/>
      <c r="WMO112" s="690"/>
      <c r="WMP112" s="690"/>
      <c r="WMQ112" s="688"/>
      <c r="WMR112" s="687"/>
      <c r="WMS112" s="690"/>
      <c r="WMT112" s="690"/>
      <c r="WMU112" s="690"/>
      <c r="WMV112" s="690"/>
      <c r="WMW112" s="690"/>
      <c r="WMX112" s="690"/>
      <c r="WMY112" s="690"/>
      <c r="WMZ112" s="688"/>
      <c r="WNA112" s="687"/>
      <c r="WNB112" s="690"/>
      <c r="WNC112" s="690"/>
      <c r="WND112" s="690"/>
      <c r="WNE112" s="690"/>
      <c r="WNF112" s="690"/>
      <c r="WNG112" s="690"/>
      <c r="WNH112" s="690"/>
      <c r="WNI112" s="688"/>
      <c r="WNJ112" s="687"/>
      <c r="WNK112" s="690"/>
      <c r="WNL112" s="690"/>
      <c r="WNM112" s="690"/>
      <c r="WNN112" s="690"/>
      <c r="WNO112" s="690"/>
      <c r="WNP112" s="690"/>
      <c r="WNQ112" s="690"/>
      <c r="WNR112" s="688"/>
      <c r="WNS112" s="687"/>
      <c r="WNT112" s="690"/>
      <c r="WNU112" s="690"/>
      <c r="WNV112" s="690"/>
      <c r="WNW112" s="690"/>
      <c r="WNX112" s="690"/>
      <c r="WNY112" s="690"/>
      <c r="WNZ112" s="690"/>
      <c r="WOA112" s="688"/>
      <c r="WOB112" s="687"/>
      <c r="WOC112" s="690"/>
      <c r="WOD112" s="690"/>
      <c r="WOE112" s="690"/>
      <c r="WOF112" s="690"/>
      <c r="WOG112" s="690"/>
      <c r="WOH112" s="690"/>
      <c r="WOI112" s="690"/>
      <c r="WOJ112" s="688"/>
      <c r="WOK112" s="687"/>
      <c r="WOL112" s="690"/>
      <c r="WOM112" s="690"/>
      <c r="WON112" s="690"/>
      <c r="WOO112" s="690"/>
      <c r="WOP112" s="690"/>
      <c r="WOQ112" s="690"/>
      <c r="WOR112" s="690"/>
      <c r="WOS112" s="688"/>
      <c r="WOT112" s="687"/>
      <c r="WOU112" s="690"/>
      <c r="WOV112" s="690"/>
      <c r="WOW112" s="690"/>
      <c r="WOX112" s="690"/>
      <c r="WOY112" s="690"/>
      <c r="WOZ112" s="690"/>
      <c r="WPA112" s="690"/>
      <c r="WPB112" s="688"/>
      <c r="WPC112" s="687"/>
      <c r="WPD112" s="690"/>
      <c r="WPE112" s="690"/>
      <c r="WPF112" s="690"/>
      <c r="WPG112" s="690"/>
      <c r="WPH112" s="690"/>
      <c r="WPI112" s="690"/>
      <c r="WPJ112" s="690"/>
      <c r="WPK112" s="688"/>
      <c r="WPL112" s="687"/>
      <c r="WPM112" s="690"/>
      <c r="WPN112" s="690"/>
      <c r="WPO112" s="690"/>
      <c r="WPP112" s="690"/>
      <c r="WPQ112" s="690"/>
      <c r="WPR112" s="690"/>
      <c r="WPS112" s="690"/>
      <c r="WPT112" s="688"/>
      <c r="WPU112" s="687"/>
      <c r="WPV112" s="690"/>
      <c r="WPW112" s="690"/>
      <c r="WPX112" s="690"/>
      <c r="WPY112" s="690"/>
      <c r="WPZ112" s="690"/>
      <c r="WQA112" s="690"/>
      <c r="WQB112" s="690"/>
      <c r="WQC112" s="688"/>
      <c r="WQD112" s="687"/>
      <c r="WQE112" s="690"/>
      <c r="WQF112" s="690"/>
      <c r="WQG112" s="690"/>
      <c r="WQH112" s="690"/>
      <c r="WQI112" s="690"/>
      <c r="WQJ112" s="690"/>
      <c r="WQK112" s="690"/>
      <c r="WQL112" s="688"/>
      <c r="WQM112" s="687"/>
      <c r="WQN112" s="690"/>
      <c r="WQO112" s="690"/>
      <c r="WQP112" s="690"/>
      <c r="WQQ112" s="690"/>
      <c r="WQR112" s="690"/>
      <c r="WQS112" s="690"/>
      <c r="WQT112" s="690"/>
      <c r="WQU112" s="688"/>
      <c r="WQV112" s="687"/>
      <c r="WQW112" s="690"/>
      <c r="WQX112" s="690"/>
      <c r="WQY112" s="690"/>
      <c r="WQZ112" s="690"/>
      <c r="WRA112" s="690"/>
      <c r="WRB112" s="690"/>
      <c r="WRC112" s="690"/>
      <c r="WRD112" s="688"/>
      <c r="WRE112" s="687"/>
      <c r="WRF112" s="690"/>
      <c r="WRG112" s="690"/>
      <c r="WRH112" s="690"/>
      <c r="WRI112" s="690"/>
      <c r="WRJ112" s="690"/>
      <c r="WRK112" s="690"/>
      <c r="WRL112" s="690"/>
      <c r="WRM112" s="688"/>
      <c r="WRN112" s="687"/>
      <c r="WRO112" s="690"/>
      <c r="WRP112" s="690"/>
      <c r="WRQ112" s="690"/>
      <c r="WRR112" s="690"/>
      <c r="WRS112" s="690"/>
      <c r="WRT112" s="690"/>
      <c r="WRU112" s="690"/>
      <c r="WRV112" s="688"/>
      <c r="WRW112" s="687"/>
      <c r="WRX112" s="690"/>
      <c r="WRY112" s="690"/>
      <c r="WRZ112" s="690"/>
      <c r="WSA112" s="690"/>
      <c r="WSB112" s="690"/>
      <c r="WSC112" s="690"/>
      <c r="WSD112" s="690"/>
      <c r="WSE112" s="688"/>
      <c r="WSF112" s="687"/>
      <c r="WSG112" s="690"/>
      <c r="WSH112" s="690"/>
      <c r="WSI112" s="690"/>
      <c r="WSJ112" s="690"/>
      <c r="WSK112" s="690"/>
      <c r="WSL112" s="690"/>
      <c r="WSM112" s="690"/>
      <c r="WSN112" s="688"/>
      <c r="WSO112" s="687"/>
      <c r="WSP112" s="690"/>
      <c r="WSQ112" s="690"/>
      <c r="WSR112" s="690"/>
      <c r="WSS112" s="690"/>
      <c r="WST112" s="690"/>
      <c r="WSU112" s="690"/>
      <c r="WSV112" s="690"/>
      <c r="WSW112" s="688"/>
      <c r="WSX112" s="687"/>
      <c r="WSY112" s="690"/>
      <c r="WSZ112" s="690"/>
      <c r="WTA112" s="690"/>
      <c r="WTB112" s="690"/>
      <c r="WTC112" s="690"/>
      <c r="WTD112" s="690"/>
      <c r="WTE112" s="690"/>
      <c r="WTF112" s="688"/>
      <c r="WTG112" s="687"/>
      <c r="WTH112" s="690"/>
      <c r="WTI112" s="690"/>
      <c r="WTJ112" s="690"/>
      <c r="WTK112" s="690"/>
      <c r="WTL112" s="690"/>
      <c r="WTM112" s="690"/>
      <c r="WTN112" s="690"/>
      <c r="WTO112" s="688"/>
      <c r="WTP112" s="687"/>
      <c r="WTQ112" s="690"/>
      <c r="WTR112" s="690"/>
      <c r="WTS112" s="690"/>
      <c r="WTT112" s="690"/>
      <c r="WTU112" s="690"/>
      <c r="WTV112" s="690"/>
      <c r="WTW112" s="690"/>
      <c r="WTX112" s="688"/>
      <c r="WTY112" s="687"/>
      <c r="WTZ112" s="690"/>
      <c r="WUA112" s="690"/>
      <c r="WUB112" s="690"/>
      <c r="WUC112" s="690"/>
      <c r="WUD112" s="690"/>
      <c r="WUE112" s="690"/>
      <c r="WUF112" s="690"/>
      <c r="WUG112" s="688"/>
      <c r="WUH112" s="687"/>
      <c r="WUI112" s="690"/>
      <c r="WUJ112" s="690"/>
      <c r="WUK112" s="690"/>
      <c r="WUL112" s="690"/>
      <c r="WUM112" s="690"/>
      <c r="WUN112" s="690"/>
      <c r="WUO112" s="690"/>
      <c r="WUP112" s="688"/>
      <c r="WUQ112" s="687"/>
      <c r="WUR112" s="690"/>
      <c r="WUS112" s="690"/>
      <c r="WUT112" s="690"/>
      <c r="WUU112" s="690"/>
      <c r="WUV112" s="690"/>
      <c r="WUW112" s="690"/>
      <c r="WUX112" s="690"/>
      <c r="WUY112" s="688"/>
      <c r="WUZ112" s="687"/>
      <c r="WVA112" s="690"/>
      <c r="WVB112" s="690"/>
      <c r="WVC112" s="690"/>
      <c r="WVD112" s="690"/>
      <c r="WVE112" s="690"/>
      <c r="WVF112" s="690"/>
      <c r="WVG112" s="690"/>
      <c r="WVH112" s="688"/>
      <c r="WVI112" s="687"/>
      <c r="WVJ112" s="690"/>
      <c r="WVK112" s="690"/>
      <c r="WVL112" s="690"/>
      <c r="WVM112" s="690"/>
      <c r="WVN112" s="690"/>
      <c r="WVO112" s="690"/>
      <c r="WVP112" s="690"/>
      <c r="WVQ112" s="688"/>
      <c r="WVR112" s="687"/>
      <c r="WVS112" s="690"/>
      <c r="WVT112" s="690"/>
      <c r="WVU112" s="690"/>
      <c r="WVV112" s="690"/>
      <c r="WVW112" s="690"/>
      <c r="WVX112" s="690"/>
      <c r="WVY112" s="690"/>
      <c r="WVZ112" s="688"/>
      <c r="WWA112" s="687"/>
      <c r="WWB112" s="690"/>
      <c r="WWC112" s="690"/>
      <c r="WWD112" s="690"/>
      <c r="WWE112" s="690"/>
      <c r="WWF112" s="690"/>
      <c r="WWG112" s="690"/>
      <c r="WWH112" s="690"/>
      <c r="WWI112" s="688"/>
      <c r="WWJ112" s="687"/>
      <c r="WWK112" s="690"/>
      <c r="WWL112" s="690"/>
      <c r="WWM112" s="690"/>
      <c r="WWN112" s="690"/>
      <c r="WWO112" s="690"/>
      <c r="WWP112" s="690"/>
      <c r="WWQ112" s="690"/>
      <c r="WWR112" s="688"/>
      <c r="WWS112" s="687"/>
      <c r="WWT112" s="690"/>
      <c r="WWU112" s="690"/>
      <c r="WWV112" s="690"/>
      <c r="WWW112" s="690"/>
      <c r="WWX112" s="690"/>
      <c r="WWY112" s="690"/>
      <c r="WWZ112" s="690"/>
      <c r="WXA112" s="688"/>
      <c r="WXB112" s="687"/>
      <c r="WXC112" s="690"/>
      <c r="WXD112" s="690"/>
      <c r="WXE112" s="690"/>
      <c r="WXF112" s="690"/>
      <c r="WXG112" s="690"/>
      <c r="WXH112" s="690"/>
      <c r="WXI112" s="690"/>
      <c r="WXJ112" s="688"/>
      <c r="WXK112" s="687"/>
      <c r="WXL112" s="690"/>
      <c r="WXM112" s="690"/>
      <c r="WXN112" s="690"/>
      <c r="WXO112" s="690"/>
      <c r="WXP112" s="690"/>
      <c r="WXQ112" s="690"/>
      <c r="WXR112" s="690"/>
      <c r="WXS112" s="688"/>
      <c r="WXT112" s="687"/>
      <c r="WXU112" s="690"/>
      <c r="WXV112" s="690"/>
      <c r="WXW112" s="690"/>
      <c r="WXX112" s="690"/>
      <c r="WXY112" s="690"/>
      <c r="WXZ112" s="690"/>
      <c r="WYA112" s="690"/>
      <c r="WYB112" s="688"/>
      <c r="WYC112" s="687"/>
      <c r="WYD112" s="690"/>
      <c r="WYE112" s="690"/>
      <c r="WYF112" s="690"/>
      <c r="WYG112" s="690"/>
      <c r="WYH112" s="690"/>
      <c r="WYI112" s="690"/>
      <c r="WYJ112" s="690"/>
      <c r="WYK112" s="688"/>
      <c r="WYL112" s="687"/>
      <c r="WYM112" s="690"/>
      <c r="WYN112" s="690"/>
      <c r="WYO112" s="690"/>
      <c r="WYP112" s="690"/>
      <c r="WYQ112" s="690"/>
      <c r="WYR112" s="690"/>
      <c r="WYS112" s="690"/>
      <c r="WYT112" s="688"/>
      <c r="WYU112" s="687"/>
      <c r="WYV112" s="690"/>
      <c r="WYW112" s="690"/>
      <c r="WYX112" s="690"/>
      <c r="WYY112" s="690"/>
      <c r="WYZ112" s="690"/>
      <c r="WZA112" s="690"/>
      <c r="WZB112" s="690"/>
      <c r="WZC112" s="688"/>
      <c r="WZD112" s="687"/>
      <c r="WZE112" s="690"/>
      <c r="WZF112" s="690"/>
      <c r="WZG112" s="690"/>
      <c r="WZH112" s="690"/>
      <c r="WZI112" s="690"/>
      <c r="WZJ112" s="690"/>
      <c r="WZK112" s="690"/>
      <c r="WZL112" s="688"/>
      <c r="WZM112" s="687"/>
      <c r="WZN112" s="690"/>
      <c r="WZO112" s="690"/>
      <c r="WZP112" s="690"/>
      <c r="WZQ112" s="690"/>
      <c r="WZR112" s="690"/>
      <c r="WZS112" s="690"/>
      <c r="WZT112" s="690"/>
      <c r="WZU112" s="688"/>
      <c r="WZV112" s="687"/>
      <c r="WZW112" s="690"/>
      <c r="WZX112" s="690"/>
      <c r="WZY112" s="690"/>
      <c r="WZZ112" s="690"/>
      <c r="XAA112" s="690"/>
      <c r="XAB112" s="690"/>
      <c r="XAC112" s="690"/>
      <c r="XAD112" s="688"/>
      <c r="XAE112" s="687"/>
      <c r="XAF112" s="690"/>
      <c r="XAG112" s="690"/>
      <c r="XAH112" s="690"/>
      <c r="XAI112" s="690"/>
      <c r="XAJ112" s="690"/>
      <c r="XAK112" s="690"/>
      <c r="XAL112" s="690"/>
      <c r="XAM112" s="688"/>
      <c r="XAN112" s="687"/>
      <c r="XAO112" s="690"/>
      <c r="XAP112" s="690"/>
      <c r="XAQ112" s="690"/>
      <c r="XAR112" s="690"/>
      <c r="XAS112" s="690"/>
      <c r="XAT112" s="690"/>
      <c r="XAU112" s="690"/>
      <c r="XAV112" s="688"/>
      <c r="XAW112" s="687"/>
      <c r="XAX112" s="690"/>
      <c r="XAY112" s="690"/>
      <c r="XAZ112" s="690"/>
      <c r="XBA112" s="690"/>
      <c r="XBB112" s="690"/>
      <c r="XBC112" s="690"/>
      <c r="XBD112" s="690"/>
      <c r="XBE112" s="688"/>
      <c r="XBF112" s="687"/>
      <c r="XBG112" s="690"/>
      <c r="XBH112" s="690"/>
      <c r="XBI112" s="690"/>
      <c r="XBJ112" s="690"/>
      <c r="XBK112" s="690"/>
      <c r="XBL112" s="690"/>
      <c r="XBM112" s="690"/>
      <c r="XBN112" s="688"/>
      <c r="XBO112" s="687"/>
      <c r="XBP112" s="690"/>
      <c r="XBQ112" s="690"/>
      <c r="XBR112" s="690"/>
      <c r="XBS112" s="690"/>
      <c r="XBT112" s="690"/>
      <c r="XBU112" s="690"/>
      <c r="XBV112" s="690"/>
      <c r="XBW112" s="688"/>
      <c r="XBX112" s="687"/>
      <c r="XBY112" s="690"/>
      <c r="XBZ112" s="690"/>
      <c r="XCA112" s="690"/>
      <c r="XCB112" s="690"/>
      <c r="XCC112" s="690"/>
      <c r="XCD112" s="690"/>
      <c r="XCE112" s="690"/>
      <c r="XCF112" s="688"/>
      <c r="XCG112" s="687"/>
      <c r="XCH112" s="690"/>
      <c r="XCI112" s="690"/>
      <c r="XCJ112" s="690"/>
      <c r="XCK112" s="690"/>
      <c r="XCL112" s="690"/>
      <c r="XCM112" s="690"/>
      <c r="XCN112" s="690"/>
      <c r="XCO112" s="688"/>
      <c r="XCP112" s="687"/>
      <c r="XCQ112" s="690"/>
      <c r="XCR112" s="690"/>
      <c r="XCS112" s="690"/>
      <c r="XCT112" s="690"/>
      <c r="XCU112" s="690"/>
      <c r="XCV112" s="690"/>
      <c r="XCW112" s="690"/>
      <c r="XCX112" s="688"/>
      <c r="XCY112" s="687"/>
      <c r="XCZ112" s="690"/>
      <c r="XDA112" s="690"/>
      <c r="XDB112" s="690"/>
      <c r="XDC112" s="690"/>
      <c r="XDD112" s="690"/>
      <c r="XDE112" s="690"/>
      <c r="XDF112" s="690"/>
      <c r="XDG112" s="688"/>
      <c r="XDH112" s="687"/>
      <c r="XDI112" s="690"/>
      <c r="XDJ112" s="690"/>
      <c r="XDK112" s="690"/>
      <c r="XDL112" s="690"/>
      <c r="XDM112" s="690"/>
      <c r="XDN112" s="690"/>
      <c r="XDO112" s="690"/>
      <c r="XDP112" s="688"/>
      <c r="XDQ112" s="687"/>
      <c r="XDR112" s="690"/>
      <c r="XDS112" s="690"/>
      <c r="XDT112" s="690"/>
      <c r="XDU112" s="690"/>
      <c r="XDV112" s="690"/>
      <c r="XDW112" s="690"/>
      <c r="XDX112" s="690"/>
      <c r="XDY112" s="688"/>
      <c r="XDZ112" s="687"/>
      <c r="XEA112" s="690"/>
      <c r="XEB112" s="690"/>
      <c r="XEC112" s="690"/>
      <c r="XED112" s="690"/>
      <c r="XEE112" s="690"/>
      <c r="XEF112" s="690"/>
      <c r="XEG112" s="690"/>
      <c r="XEH112" s="688"/>
      <c r="XEI112" s="687"/>
      <c r="XEJ112" s="690"/>
      <c r="XEK112" s="690"/>
      <c r="XEL112" s="690"/>
      <c r="XEM112" s="690"/>
      <c r="XEN112" s="690"/>
      <c r="XEO112" s="690"/>
      <c r="XEP112" s="690"/>
      <c r="XEQ112" s="688"/>
      <c r="XER112" s="687"/>
      <c r="XES112" s="690"/>
      <c r="XET112" s="690"/>
      <c r="XEU112" s="690"/>
      <c r="XEV112" s="690"/>
      <c r="XEW112" s="690"/>
      <c r="XEX112" s="690"/>
      <c r="XEY112" s="690"/>
      <c r="XEZ112" s="688"/>
      <c r="XFA112" s="687"/>
      <c r="XFB112" s="687"/>
      <c r="XFC112" s="687"/>
      <c r="XFD112" s="687"/>
    </row>
    <row r="113" spans="1:16384" s="711" customFormat="1" ht="114.75" customHeight="1" x14ac:dyDescent="0.3">
      <c r="A113" s="710" t="s">
        <v>1171</v>
      </c>
      <c r="I113" s="712"/>
      <c r="J113" s="713"/>
      <c r="K113" s="713"/>
      <c r="R113" s="818"/>
      <c r="S113" s="818"/>
      <c r="T113" s="818"/>
      <c r="U113" s="818"/>
      <c r="V113" s="818"/>
      <c r="W113" s="818"/>
      <c r="X113" s="818"/>
      <c r="Y113" s="818"/>
      <c r="Z113" s="818"/>
      <c r="AA113" s="818"/>
      <c r="AB113" s="818"/>
      <c r="AC113" s="818"/>
      <c r="AD113" s="818"/>
      <c r="AE113" s="818"/>
      <c r="AF113" s="818"/>
      <c r="AG113" s="818"/>
      <c r="AH113" s="818"/>
      <c r="AI113" s="818"/>
      <c r="AJ113" s="818"/>
      <c r="AK113" s="818"/>
      <c r="AL113" s="818"/>
      <c r="AM113" s="818"/>
      <c r="AN113" s="818"/>
      <c r="AO113" s="818"/>
      <c r="AP113" s="818"/>
      <c r="AQ113" s="818"/>
      <c r="AR113" s="818"/>
      <c r="AS113" s="818"/>
      <c r="AT113" s="832"/>
      <c r="AU113" s="818"/>
      <c r="AV113" s="818"/>
    </row>
    <row r="114" spans="1:16384" s="689" customFormat="1" ht="114.75" customHeight="1" x14ac:dyDescent="0.95">
      <c r="A114" s="886" t="s">
        <v>1172</v>
      </c>
      <c r="B114" s="887"/>
      <c r="C114" s="887"/>
      <c r="D114" s="887"/>
      <c r="E114" s="887"/>
      <c r="F114" s="887"/>
      <c r="G114" s="887"/>
      <c r="H114" s="887"/>
      <c r="I114" s="888"/>
      <c r="J114" s="886"/>
      <c r="K114" s="887"/>
      <c r="L114" s="887"/>
      <c r="M114" s="887"/>
      <c r="N114" s="887"/>
      <c r="O114" s="887"/>
      <c r="P114" s="887"/>
      <c r="Q114" s="887"/>
      <c r="R114" s="887"/>
      <c r="S114" s="927"/>
      <c r="T114" s="927"/>
      <c r="U114" s="927"/>
      <c r="V114" s="927"/>
      <c r="W114" s="927"/>
      <c r="X114" s="927"/>
      <c r="Y114" s="927"/>
      <c r="Z114" s="927"/>
      <c r="AA114" s="927"/>
      <c r="AB114" s="927"/>
      <c r="AC114" s="927"/>
      <c r="AD114" s="927"/>
      <c r="AE114" s="927"/>
      <c r="AF114" s="927"/>
      <c r="AG114" s="927"/>
      <c r="AH114" s="927"/>
      <c r="AI114" s="927"/>
      <c r="AJ114" s="927"/>
      <c r="AK114" s="927"/>
      <c r="AL114" s="927"/>
      <c r="AM114" s="927"/>
      <c r="AN114" s="927"/>
      <c r="AO114" s="927"/>
      <c r="AP114" s="927"/>
      <c r="AQ114" s="927"/>
      <c r="AR114" s="927"/>
      <c r="AS114" s="927"/>
      <c r="AT114" s="886"/>
      <c r="AU114" s="887"/>
      <c r="AV114" s="887"/>
      <c r="AW114" s="887"/>
      <c r="AX114" s="887"/>
      <c r="AY114" s="887"/>
      <c r="AZ114" s="887"/>
      <c r="BA114" s="887"/>
      <c r="BB114" s="888"/>
      <c r="BC114" s="886"/>
      <c r="BD114" s="887"/>
      <c r="BE114" s="887"/>
      <c r="BF114" s="887"/>
      <c r="BG114" s="887"/>
      <c r="BH114" s="887"/>
      <c r="BI114" s="887"/>
      <c r="BJ114" s="887"/>
      <c r="BK114" s="888"/>
      <c r="BL114" s="886"/>
      <c r="BM114" s="887"/>
      <c r="BN114" s="887"/>
      <c r="BO114" s="887"/>
      <c r="BP114" s="887"/>
      <c r="BQ114" s="887"/>
      <c r="BR114" s="887"/>
      <c r="BS114" s="887"/>
      <c r="BT114" s="888"/>
      <c r="BU114" s="886"/>
      <c r="BV114" s="887"/>
      <c r="BW114" s="887"/>
      <c r="BX114" s="887"/>
      <c r="BY114" s="887"/>
      <c r="BZ114" s="887"/>
      <c r="CA114" s="887"/>
      <c r="CB114" s="887"/>
      <c r="CC114" s="888"/>
      <c r="CD114" s="886"/>
      <c r="CE114" s="887"/>
      <c r="CF114" s="887"/>
      <c r="CG114" s="887"/>
      <c r="CH114" s="887"/>
      <c r="CI114" s="887"/>
      <c r="CJ114" s="887"/>
      <c r="CK114" s="887"/>
      <c r="CL114" s="888"/>
      <c r="CM114" s="886"/>
      <c r="CN114" s="887"/>
      <c r="CO114" s="887"/>
      <c r="CP114" s="887"/>
      <c r="CQ114" s="887"/>
      <c r="CR114" s="887"/>
      <c r="CS114" s="887"/>
      <c r="CT114" s="887"/>
      <c r="CU114" s="888"/>
      <c r="CV114" s="886"/>
      <c r="CW114" s="887"/>
      <c r="CX114" s="887"/>
      <c r="CY114" s="887"/>
      <c r="CZ114" s="887"/>
      <c r="DA114" s="887"/>
      <c r="DB114" s="887"/>
      <c r="DC114" s="887"/>
      <c r="DD114" s="888"/>
      <c r="DE114" s="886"/>
      <c r="DF114" s="887"/>
      <c r="DG114" s="887"/>
      <c r="DH114" s="887"/>
      <c r="DI114" s="887"/>
      <c r="DJ114" s="887"/>
      <c r="DK114" s="887"/>
      <c r="DL114" s="887"/>
      <c r="DM114" s="888"/>
      <c r="DN114" s="886"/>
      <c r="DO114" s="887"/>
      <c r="DP114" s="887"/>
      <c r="DQ114" s="887"/>
      <c r="DR114" s="887"/>
      <c r="DS114" s="887"/>
      <c r="DT114" s="887"/>
      <c r="DU114" s="887"/>
      <c r="DV114" s="888"/>
      <c r="DW114" s="886"/>
      <c r="DX114" s="887"/>
      <c r="DY114" s="887"/>
      <c r="DZ114" s="887"/>
      <c r="EA114" s="887"/>
      <c r="EB114" s="887"/>
      <c r="EC114" s="887"/>
      <c r="ED114" s="887"/>
      <c r="EE114" s="888"/>
      <c r="EF114" s="886"/>
      <c r="EG114" s="887"/>
      <c r="EH114" s="887"/>
      <c r="EI114" s="887"/>
      <c r="EJ114" s="887"/>
      <c r="EK114" s="887"/>
      <c r="EL114" s="887"/>
      <c r="EM114" s="887"/>
      <c r="EN114" s="888"/>
      <c r="EO114" s="886"/>
      <c r="EP114" s="887"/>
      <c r="EQ114" s="887"/>
      <c r="ER114" s="887"/>
      <c r="ES114" s="887"/>
      <c r="ET114" s="887"/>
      <c r="EU114" s="887"/>
      <c r="EV114" s="887"/>
      <c r="EW114" s="888"/>
      <c r="EX114" s="886"/>
      <c r="EY114" s="887"/>
      <c r="EZ114" s="887"/>
      <c r="FA114" s="887"/>
      <c r="FB114" s="887"/>
      <c r="FC114" s="887"/>
      <c r="FD114" s="887"/>
      <c r="FE114" s="887"/>
      <c r="FF114" s="888"/>
      <c r="FG114" s="886"/>
      <c r="FH114" s="887"/>
      <c r="FI114" s="887"/>
      <c r="FJ114" s="887"/>
      <c r="FK114" s="887"/>
      <c r="FL114" s="887"/>
      <c r="FM114" s="887"/>
      <c r="FN114" s="887"/>
      <c r="FO114" s="888"/>
      <c r="FP114" s="886"/>
      <c r="FQ114" s="887"/>
      <c r="FR114" s="887"/>
      <c r="FS114" s="887"/>
      <c r="FT114" s="887"/>
      <c r="FU114" s="887"/>
      <c r="FV114" s="887"/>
      <c r="FW114" s="887"/>
      <c r="FX114" s="888"/>
      <c r="FY114" s="886"/>
      <c r="FZ114" s="887"/>
      <c r="GA114" s="887"/>
      <c r="GB114" s="887"/>
      <c r="GC114" s="887"/>
      <c r="GD114" s="887"/>
      <c r="GE114" s="887"/>
      <c r="GF114" s="887"/>
      <c r="GG114" s="888"/>
      <c r="GH114" s="886"/>
      <c r="GI114" s="887"/>
      <c r="GJ114" s="887"/>
      <c r="GK114" s="887"/>
      <c r="GL114" s="887"/>
      <c r="GM114" s="887"/>
      <c r="GN114" s="887"/>
      <c r="GO114" s="887"/>
      <c r="GP114" s="888"/>
      <c r="GQ114" s="886"/>
      <c r="GR114" s="887"/>
      <c r="GS114" s="887"/>
      <c r="GT114" s="887"/>
      <c r="GU114" s="887"/>
      <c r="GV114" s="887"/>
      <c r="GW114" s="887"/>
      <c r="GX114" s="887"/>
      <c r="GY114" s="888"/>
      <c r="GZ114" s="886"/>
      <c r="HA114" s="887"/>
      <c r="HB114" s="887"/>
      <c r="HC114" s="887"/>
      <c r="HD114" s="887"/>
      <c r="HE114" s="887"/>
      <c r="HF114" s="887"/>
      <c r="HG114" s="887"/>
      <c r="HH114" s="888"/>
      <c r="HI114" s="886"/>
      <c r="HJ114" s="887"/>
      <c r="HK114" s="887"/>
      <c r="HL114" s="887"/>
      <c r="HM114" s="887"/>
      <c r="HN114" s="887"/>
      <c r="HO114" s="887"/>
      <c r="HP114" s="887"/>
      <c r="HQ114" s="888"/>
      <c r="HR114" s="886"/>
      <c r="HS114" s="887"/>
      <c r="HT114" s="887"/>
      <c r="HU114" s="887"/>
      <c r="HV114" s="887"/>
      <c r="HW114" s="887"/>
      <c r="HX114" s="887"/>
      <c r="HY114" s="887"/>
      <c r="HZ114" s="888"/>
      <c r="IA114" s="886"/>
      <c r="IB114" s="887"/>
      <c r="IC114" s="887"/>
      <c r="ID114" s="887"/>
      <c r="IE114" s="887"/>
      <c r="IF114" s="887"/>
      <c r="IG114" s="887"/>
      <c r="IH114" s="887"/>
      <c r="II114" s="888"/>
      <c r="IJ114" s="886"/>
      <c r="IK114" s="887"/>
      <c r="IL114" s="887"/>
      <c r="IM114" s="887"/>
      <c r="IN114" s="887"/>
      <c r="IO114" s="887"/>
      <c r="IP114" s="887"/>
      <c r="IQ114" s="887"/>
      <c r="IR114" s="888"/>
      <c r="IS114" s="886"/>
      <c r="IT114" s="887"/>
      <c r="IU114" s="887"/>
      <c r="IV114" s="887"/>
      <c r="IW114" s="887"/>
      <c r="IX114" s="887"/>
      <c r="IY114" s="887"/>
      <c r="IZ114" s="887"/>
      <c r="JA114" s="888"/>
      <c r="JB114" s="886"/>
      <c r="JC114" s="887"/>
      <c r="JD114" s="887"/>
      <c r="JE114" s="887"/>
      <c r="JF114" s="887"/>
      <c r="JG114" s="887"/>
      <c r="JH114" s="887"/>
      <c r="JI114" s="887"/>
      <c r="JJ114" s="888"/>
      <c r="JK114" s="886"/>
      <c r="JL114" s="887"/>
      <c r="JM114" s="887"/>
      <c r="JN114" s="887"/>
      <c r="JO114" s="887"/>
      <c r="JP114" s="887"/>
      <c r="JQ114" s="887"/>
      <c r="JR114" s="887"/>
      <c r="JS114" s="888"/>
      <c r="JT114" s="886"/>
      <c r="JU114" s="887"/>
      <c r="JV114" s="887"/>
      <c r="JW114" s="887"/>
      <c r="JX114" s="887"/>
      <c r="JY114" s="887"/>
      <c r="JZ114" s="887"/>
      <c r="KA114" s="887"/>
      <c r="KB114" s="888"/>
      <c r="KC114" s="886"/>
      <c r="KD114" s="887"/>
      <c r="KE114" s="887"/>
      <c r="KF114" s="887"/>
      <c r="KG114" s="887"/>
      <c r="KH114" s="887"/>
      <c r="KI114" s="887"/>
      <c r="KJ114" s="887"/>
      <c r="KK114" s="888"/>
      <c r="KL114" s="886"/>
      <c r="KM114" s="887"/>
      <c r="KN114" s="887"/>
      <c r="KO114" s="887"/>
      <c r="KP114" s="887"/>
      <c r="KQ114" s="887"/>
      <c r="KR114" s="887"/>
      <c r="KS114" s="887"/>
      <c r="KT114" s="888"/>
      <c r="KU114" s="886"/>
      <c r="KV114" s="887"/>
      <c r="KW114" s="887"/>
      <c r="KX114" s="887"/>
      <c r="KY114" s="887"/>
      <c r="KZ114" s="887"/>
      <c r="LA114" s="887"/>
      <c r="LB114" s="887"/>
      <c r="LC114" s="888"/>
      <c r="LD114" s="886"/>
      <c r="LE114" s="887"/>
      <c r="LF114" s="887"/>
      <c r="LG114" s="887"/>
      <c r="LH114" s="887"/>
      <c r="LI114" s="887"/>
      <c r="LJ114" s="887"/>
      <c r="LK114" s="887"/>
      <c r="LL114" s="888"/>
      <c r="LM114" s="886"/>
      <c r="LN114" s="887"/>
      <c r="LO114" s="887"/>
      <c r="LP114" s="887"/>
      <c r="LQ114" s="887"/>
      <c r="LR114" s="887"/>
      <c r="LS114" s="887"/>
      <c r="LT114" s="887"/>
      <c r="LU114" s="888"/>
      <c r="LV114" s="886"/>
      <c r="LW114" s="887"/>
      <c r="LX114" s="887"/>
      <c r="LY114" s="887"/>
      <c r="LZ114" s="887"/>
      <c r="MA114" s="887"/>
      <c r="MB114" s="887"/>
      <c r="MC114" s="887"/>
      <c r="MD114" s="888"/>
      <c r="ME114" s="886"/>
      <c r="MF114" s="887"/>
      <c r="MG114" s="887"/>
      <c r="MH114" s="887"/>
      <c r="MI114" s="887"/>
      <c r="MJ114" s="887"/>
      <c r="MK114" s="887"/>
      <c r="ML114" s="887"/>
      <c r="MM114" s="888"/>
      <c r="MN114" s="886"/>
      <c r="MO114" s="887"/>
      <c r="MP114" s="887"/>
      <c r="MQ114" s="887"/>
      <c r="MR114" s="887"/>
      <c r="MS114" s="887"/>
      <c r="MT114" s="887"/>
      <c r="MU114" s="887"/>
      <c r="MV114" s="888"/>
      <c r="MW114" s="886"/>
      <c r="MX114" s="887"/>
      <c r="MY114" s="887"/>
      <c r="MZ114" s="887"/>
      <c r="NA114" s="887"/>
      <c r="NB114" s="887"/>
      <c r="NC114" s="887"/>
      <c r="ND114" s="887"/>
      <c r="NE114" s="888"/>
      <c r="NF114" s="886"/>
      <c r="NG114" s="887"/>
      <c r="NH114" s="887"/>
      <c r="NI114" s="887"/>
      <c r="NJ114" s="887"/>
      <c r="NK114" s="887"/>
      <c r="NL114" s="887"/>
      <c r="NM114" s="887"/>
      <c r="NN114" s="888"/>
      <c r="NO114" s="886"/>
      <c r="NP114" s="887"/>
      <c r="NQ114" s="887"/>
      <c r="NR114" s="887"/>
      <c r="NS114" s="887"/>
      <c r="NT114" s="887"/>
      <c r="NU114" s="887"/>
      <c r="NV114" s="887"/>
      <c r="NW114" s="888"/>
      <c r="NX114" s="886"/>
      <c r="NY114" s="887"/>
      <c r="NZ114" s="887"/>
      <c r="OA114" s="887"/>
      <c r="OB114" s="887"/>
      <c r="OC114" s="887"/>
      <c r="OD114" s="887"/>
      <c r="OE114" s="887"/>
      <c r="OF114" s="888"/>
      <c r="OG114" s="886"/>
      <c r="OH114" s="887"/>
      <c r="OI114" s="887"/>
      <c r="OJ114" s="887"/>
      <c r="OK114" s="887"/>
      <c r="OL114" s="887"/>
      <c r="OM114" s="887"/>
      <c r="ON114" s="887"/>
      <c r="OO114" s="888"/>
      <c r="OP114" s="886"/>
      <c r="OQ114" s="887"/>
      <c r="OR114" s="887"/>
      <c r="OS114" s="887"/>
      <c r="OT114" s="887"/>
      <c r="OU114" s="887"/>
      <c r="OV114" s="887"/>
      <c r="OW114" s="887"/>
      <c r="OX114" s="888"/>
      <c r="OY114" s="886"/>
      <c r="OZ114" s="887"/>
      <c r="PA114" s="887"/>
      <c r="PB114" s="887"/>
      <c r="PC114" s="887"/>
      <c r="PD114" s="887"/>
      <c r="PE114" s="887"/>
      <c r="PF114" s="887"/>
      <c r="PG114" s="888"/>
      <c r="PH114" s="886"/>
      <c r="PI114" s="887"/>
      <c r="PJ114" s="887"/>
      <c r="PK114" s="887"/>
      <c r="PL114" s="887"/>
      <c r="PM114" s="887"/>
      <c r="PN114" s="887"/>
      <c r="PO114" s="887"/>
      <c r="PP114" s="888"/>
      <c r="PQ114" s="886"/>
      <c r="PR114" s="887"/>
      <c r="PS114" s="887"/>
      <c r="PT114" s="887"/>
      <c r="PU114" s="887"/>
      <c r="PV114" s="887"/>
      <c r="PW114" s="887"/>
      <c r="PX114" s="887"/>
      <c r="PY114" s="888"/>
      <c r="PZ114" s="886"/>
      <c r="QA114" s="887"/>
      <c r="QB114" s="887"/>
      <c r="QC114" s="887"/>
      <c r="QD114" s="887"/>
      <c r="QE114" s="887"/>
      <c r="QF114" s="887"/>
      <c r="QG114" s="887"/>
      <c r="QH114" s="888"/>
      <c r="QI114" s="886"/>
      <c r="QJ114" s="887"/>
      <c r="QK114" s="887"/>
      <c r="QL114" s="887"/>
      <c r="QM114" s="887"/>
      <c r="QN114" s="887"/>
      <c r="QO114" s="887"/>
      <c r="QP114" s="887"/>
      <c r="QQ114" s="888"/>
      <c r="QR114" s="886"/>
      <c r="QS114" s="887"/>
      <c r="QT114" s="887"/>
      <c r="QU114" s="887"/>
      <c r="QV114" s="887"/>
      <c r="QW114" s="887"/>
      <c r="QX114" s="887"/>
      <c r="QY114" s="887"/>
      <c r="QZ114" s="888"/>
      <c r="RA114" s="886"/>
      <c r="RB114" s="887"/>
      <c r="RC114" s="887"/>
      <c r="RD114" s="887"/>
      <c r="RE114" s="887"/>
      <c r="RF114" s="887"/>
      <c r="RG114" s="887"/>
      <c r="RH114" s="887"/>
      <c r="RI114" s="888"/>
      <c r="RJ114" s="886"/>
      <c r="RK114" s="887"/>
      <c r="RL114" s="887"/>
      <c r="RM114" s="887"/>
      <c r="RN114" s="887"/>
      <c r="RO114" s="887"/>
      <c r="RP114" s="887"/>
      <c r="RQ114" s="887"/>
      <c r="RR114" s="888"/>
      <c r="RS114" s="886"/>
      <c r="RT114" s="887"/>
      <c r="RU114" s="887"/>
      <c r="RV114" s="887"/>
      <c r="RW114" s="887"/>
      <c r="RX114" s="887"/>
      <c r="RY114" s="887"/>
      <c r="RZ114" s="887"/>
      <c r="SA114" s="888"/>
      <c r="SB114" s="886"/>
      <c r="SC114" s="887"/>
      <c r="SD114" s="887"/>
      <c r="SE114" s="887"/>
      <c r="SF114" s="887"/>
      <c r="SG114" s="887"/>
      <c r="SH114" s="887"/>
      <c r="SI114" s="887"/>
      <c r="SJ114" s="888"/>
      <c r="SK114" s="886"/>
      <c r="SL114" s="887"/>
      <c r="SM114" s="887"/>
      <c r="SN114" s="887"/>
      <c r="SO114" s="887"/>
      <c r="SP114" s="887"/>
      <c r="SQ114" s="887"/>
      <c r="SR114" s="887"/>
      <c r="SS114" s="888"/>
      <c r="ST114" s="886"/>
      <c r="SU114" s="887"/>
      <c r="SV114" s="887"/>
      <c r="SW114" s="887"/>
      <c r="SX114" s="887"/>
      <c r="SY114" s="887"/>
      <c r="SZ114" s="887"/>
      <c r="TA114" s="887"/>
      <c r="TB114" s="888"/>
      <c r="TC114" s="886"/>
      <c r="TD114" s="887"/>
      <c r="TE114" s="887"/>
      <c r="TF114" s="887"/>
      <c r="TG114" s="887"/>
      <c r="TH114" s="887"/>
      <c r="TI114" s="887"/>
      <c r="TJ114" s="887"/>
      <c r="TK114" s="888"/>
      <c r="TL114" s="886"/>
      <c r="TM114" s="887"/>
      <c r="TN114" s="887"/>
      <c r="TO114" s="887"/>
      <c r="TP114" s="887"/>
      <c r="TQ114" s="887"/>
      <c r="TR114" s="887"/>
      <c r="TS114" s="887"/>
      <c r="TT114" s="888"/>
      <c r="TU114" s="886"/>
      <c r="TV114" s="887"/>
      <c r="TW114" s="887"/>
      <c r="TX114" s="887"/>
      <c r="TY114" s="887"/>
      <c r="TZ114" s="887"/>
      <c r="UA114" s="887"/>
      <c r="UB114" s="887"/>
      <c r="UC114" s="888"/>
      <c r="UD114" s="886"/>
      <c r="UE114" s="887"/>
      <c r="UF114" s="887"/>
      <c r="UG114" s="887"/>
      <c r="UH114" s="887"/>
      <c r="UI114" s="887"/>
      <c r="UJ114" s="887"/>
      <c r="UK114" s="887"/>
      <c r="UL114" s="888"/>
      <c r="UM114" s="886"/>
      <c r="UN114" s="887"/>
      <c r="UO114" s="887"/>
      <c r="UP114" s="887"/>
      <c r="UQ114" s="887"/>
      <c r="UR114" s="887"/>
      <c r="US114" s="887"/>
      <c r="UT114" s="887"/>
      <c r="UU114" s="888"/>
      <c r="UV114" s="886"/>
      <c r="UW114" s="887"/>
      <c r="UX114" s="887"/>
      <c r="UY114" s="887"/>
      <c r="UZ114" s="887"/>
      <c r="VA114" s="887"/>
      <c r="VB114" s="887"/>
      <c r="VC114" s="887"/>
      <c r="VD114" s="888"/>
      <c r="VE114" s="886"/>
      <c r="VF114" s="887"/>
      <c r="VG114" s="887"/>
      <c r="VH114" s="887"/>
      <c r="VI114" s="887"/>
      <c r="VJ114" s="887"/>
      <c r="VK114" s="887"/>
      <c r="VL114" s="887"/>
      <c r="VM114" s="888"/>
      <c r="VN114" s="886"/>
      <c r="VO114" s="887"/>
      <c r="VP114" s="887"/>
      <c r="VQ114" s="887"/>
      <c r="VR114" s="887"/>
      <c r="VS114" s="887"/>
      <c r="VT114" s="887"/>
      <c r="VU114" s="887"/>
      <c r="VV114" s="888"/>
      <c r="VW114" s="886"/>
      <c r="VX114" s="887"/>
      <c r="VY114" s="887"/>
      <c r="VZ114" s="887"/>
      <c r="WA114" s="887"/>
      <c r="WB114" s="887"/>
      <c r="WC114" s="887"/>
      <c r="WD114" s="887"/>
      <c r="WE114" s="888"/>
      <c r="WF114" s="886"/>
      <c r="WG114" s="887"/>
      <c r="WH114" s="887"/>
      <c r="WI114" s="887"/>
      <c r="WJ114" s="887"/>
      <c r="WK114" s="887"/>
      <c r="WL114" s="887"/>
      <c r="WM114" s="887"/>
      <c r="WN114" s="888"/>
      <c r="WO114" s="886"/>
      <c r="WP114" s="887"/>
      <c r="WQ114" s="887"/>
      <c r="WR114" s="887"/>
      <c r="WS114" s="887"/>
      <c r="WT114" s="887"/>
      <c r="WU114" s="887"/>
      <c r="WV114" s="887"/>
      <c r="WW114" s="888"/>
      <c r="WX114" s="886"/>
      <c r="WY114" s="887"/>
      <c r="WZ114" s="887"/>
      <c r="XA114" s="887"/>
      <c r="XB114" s="887"/>
      <c r="XC114" s="887"/>
      <c r="XD114" s="887"/>
      <c r="XE114" s="887"/>
      <c r="XF114" s="888"/>
      <c r="XG114" s="886"/>
      <c r="XH114" s="887"/>
      <c r="XI114" s="887"/>
      <c r="XJ114" s="887"/>
      <c r="XK114" s="887"/>
      <c r="XL114" s="887"/>
      <c r="XM114" s="887"/>
      <c r="XN114" s="887"/>
      <c r="XO114" s="888"/>
      <c r="XP114" s="886"/>
      <c r="XQ114" s="887"/>
      <c r="XR114" s="887"/>
      <c r="XS114" s="887"/>
      <c r="XT114" s="887"/>
      <c r="XU114" s="887"/>
      <c r="XV114" s="887"/>
      <c r="XW114" s="887"/>
      <c r="XX114" s="888"/>
      <c r="XY114" s="886"/>
      <c r="XZ114" s="887"/>
      <c r="YA114" s="887"/>
      <c r="YB114" s="887"/>
      <c r="YC114" s="887"/>
      <c r="YD114" s="887"/>
      <c r="YE114" s="887"/>
      <c r="YF114" s="887"/>
      <c r="YG114" s="888"/>
      <c r="YH114" s="886"/>
      <c r="YI114" s="887"/>
      <c r="YJ114" s="887"/>
      <c r="YK114" s="887"/>
      <c r="YL114" s="887"/>
      <c r="YM114" s="887"/>
      <c r="YN114" s="887"/>
      <c r="YO114" s="887"/>
      <c r="YP114" s="888"/>
      <c r="YQ114" s="886"/>
      <c r="YR114" s="887"/>
      <c r="YS114" s="887"/>
      <c r="YT114" s="887"/>
      <c r="YU114" s="887"/>
      <c r="YV114" s="887"/>
      <c r="YW114" s="887"/>
      <c r="YX114" s="887"/>
      <c r="YY114" s="888"/>
      <c r="YZ114" s="886"/>
      <c r="ZA114" s="887"/>
      <c r="ZB114" s="887"/>
      <c r="ZC114" s="887"/>
      <c r="ZD114" s="887"/>
      <c r="ZE114" s="887"/>
      <c r="ZF114" s="887"/>
      <c r="ZG114" s="887"/>
      <c r="ZH114" s="888"/>
      <c r="ZI114" s="886"/>
      <c r="ZJ114" s="887"/>
      <c r="ZK114" s="887"/>
      <c r="ZL114" s="887"/>
      <c r="ZM114" s="887"/>
      <c r="ZN114" s="887"/>
      <c r="ZO114" s="887"/>
      <c r="ZP114" s="887"/>
      <c r="ZQ114" s="888"/>
      <c r="ZR114" s="886"/>
      <c r="ZS114" s="887"/>
      <c r="ZT114" s="887"/>
      <c r="ZU114" s="887"/>
      <c r="ZV114" s="887"/>
      <c r="ZW114" s="887"/>
      <c r="ZX114" s="887"/>
      <c r="ZY114" s="887"/>
      <c r="ZZ114" s="888"/>
      <c r="AAA114" s="886"/>
      <c r="AAB114" s="887"/>
      <c r="AAC114" s="887"/>
      <c r="AAD114" s="887"/>
      <c r="AAE114" s="887"/>
      <c r="AAF114" s="887"/>
      <c r="AAG114" s="887"/>
      <c r="AAH114" s="887"/>
      <c r="AAI114" s="888"/>
      <c r="AAJ114" s="886"/>
      <c r="AAK114" s="887"/>
      <c r="AAL114" s="887"/>
      <c r="AAM114" s="887"/>
      <c r="AAN114" s="887"/>
      <c r="AAO114" s="887"/>
      <c r="AAP114" s="887"/>
      <c r="AAQ114" s="887"/>
      <c r="AAR114" s="888"/>
      <c r="AAS114" s="886"/>
      <c r="AAT114" s="887"/>
      <c r="AAU114" s="887"/>
      <c r="AAV114" s="887"/>
      <c r="AAW114" s="887"/>
      <c r="AAX114" s="887"/>
      <c r="AAY114" s="887"/>
      <c r="AAZ114" s="887"/>
      <c r="ABA114" s="888"/>
      <c r="ABB114" s="886"/>
      <c r="ABC114" s="887"/>
      <c r="ABD114" s="887"/>
      <c r="ABE114" s="887"/>
      <c r="ABF114" s="887"/>
      <c r="ABG114" s="887"/>
      <c r="ABH114" s="887"/>
      <c r="ABI114" s="887"/>
      <c r="ABJ114" s="888"/>
      <c r="ABK114" s="886"/>
      <c r="ABL114" s="887"/>
      <c r="ABM114" s="887"/>
      <c r="ABN114" s="887"/>
      <c r="ABO114" s="887"/>
      <c r="ABP114" s="887"/>
      <c r="ABQ114" s="887"/>
      <c r="ABR114" s="887"/>
      <c r="ABS114" s="888"/>
      <c r="ABT114" s="886"/>
      <c r="ABU114" s="887"/>
      <c r="ABV114" s="887"/>
      <c r="ABW114" s="887"/>
      <c r="ABX114" s="887"/>
      <c r="ABY114" s="887"/>
      <c r="ABZ114" s="887"/>
      <c r="ACA114" s="887"/>
      <c r="ACB114" s="888"/>
      <c r="ACC114" s="886"/>
      <c r="ACD114" s="887"/>
      <c r="ACE114" s="887"/>
      <c r="ACF114" s="887"/>
      <c r="ACG114" s="887"/>
      <c r="ACH114" s="887"/>
      <c r="ACI114" s="887"/>
      <c r="ACJ114" s="887"/>
      <c r="ACK114" s="888"/>
      <c r="ACL114" s="886"/>
      <c r="ACM114" s="887"/>
      <c r="ACN114" s="887"/>
      <c r="ACO114" s="887"/>
      <c r="ACP114" s="887"/>
      <c r="ACQ114" s="887"/>
      <c r="ACR114" s="887"/>
      <c r="ACS114" s="887"/>
      <c r="ACT114" s="888"/>
      <c r="ACU114" s="886"/>
      <c r="ACV114" s="887"/>
      <c r="ACW114" s="887"/>
      <c r="ACX114" s="887"/>
      <c r="ACY114" s="887"/>
      <c r="ACZ114" s="887"/>
      <c r="ADA114" s="887"/>
      <c r="ADB114" s="887"/>
      <c r="ADC114" s="888"/>
      <c r="ADD114" s="886"/>
      <c r="ADE114" s="887"/>
      <c r="ADF114" s="887"/>
      <c r="ADG114" s="887"/>
      <c r="ADH114" s="887"/>
      <c r="ADI114" s="887"/>
      <c r="ADJ114" s="887"/>
      <c r="ADK114" s="887"/>
      <c r="ADL114" s="888"/>
      <c r="ADM114" s="886"/>
      <c r="ADN114" s="887"/>
      <c r="ADO114" s="887"/>
      <c r="ADP114" s="887"/>
      <c r="ADQ114" s="887"/>
      <c r="ADR114" s="887"/>
      <c r="ADS114" s="887"/>
      <c r="ADT114" s="887"/>
      <c r="ADU114" s="888"/>
      <c r="ADV114" s="886"/>
      <c r="ADW114" s="887"/>
      <c r="ADX114" s="887"/>
      <c r="ADY114" s="887"/>
      <c r="ADZ114" s="887"/>
      <c r="AEA114" s="887"/>
      <c r="AEB114" s="887"/>
      <c r="AEC114" s="887"/>
      <c r="AED114" s="888"/>
      <c r="AEE114" s="886"/>
      <c r="AEF114" s="887"/>
      <c r="AEG114" s="887"/>
      <c r="AEH114" s="887"/>
      <c r="AEI114" s="887"/>
      <c r="AEJ114" s="887"/>
      <c r="AEK114" s="887"/>
      <c r="AEL114" s="887"/>
      <c r="AEM114" s="888"/>
      <c r="AEN114" s="886"/>
      <c r="AEO114" s="887"/>
      <c r="AEP114" s="887"/>
      <c r="AEQ114" s="887"/>
      <c r="AER114" s="887"/>
      <c r="AES114" s="887"/>
      <c r="AET114" s="887"/>
      <c r="AEU114" s="887"/>
      <c r="AEV114" s="888"/>
      <c r="AEW114" s="886"/>
      <c r="AEX114" s="887"/>
      <c r="AEY114" s="887"/>
      <c r="AEZ114" s="887"/>
      <c r="AFA114" s="887"/>
      <c r="AFB114" s="887"/>
      <c r="AFC114" s="887"/>
      <c r="AFD114" s="887"/>
      <c r="AFE114" s="888"/>
      <c r="AFF114" s="886"/>
      <c r="AFG114" s="887"/>
      <c r="AFH114" s="887"/>
      <c r="AFI114" s="887"/>
      <c r="AFJ114" s="887"/>
      <c r="AFK114" s="887"/>
      <c r="AFL114" s="887"/>
      <c r="AFM114" s="887"/>
      <c r="AFN114" s="888"/>
      <c r="AFO114" s="886"/>
      <c r="AFP114" s="887"/>
      <c r="AFQ114" s="887"/>
      <c r="AFR114" s="887"/>
      <c r="AFS114" s="887"/>
      <c r="AFT114" s="887"/>
      <c r="AFU114" s="887"/>
      <c r="AFV114" s="887"/>
      <c r="AFW114" s="888"/>
      <c r="AFX114" s="886"/>
      <c r="AFY114" s="887"/>
      <c r="AFZ114" s="887"/>
      <c r="AGA114" s="887"/>
      <c r="AGB114" s="887"/>
      <c r="AGC114" s="887"/>
      <c r="AGD114" s="887"/>
      <c r="AGE114" s="887"/>
      <c r="AGF114" s="888"/>
      <c r="AGG114" s="886"/>
      <c r="AGH114" s="887"/>
      <c r="AGI114" s="887"/>
      <c r="AGJ114" s="887"/>
      <c r="AGK114" s="887"/>
      <c r="AGL114" s="887"/>
      <c r="AGM114" s="887"/>
      <c r="AGN114" s="887"/>
      <c r="AGO114" s="888"/>
      <c r="AGP114" s="886"/>
      <c r="AGQ114" s="887"/>
      <c r="AGR114" s="887"/>
      <c r="AGS114" s="887"/>
      <c r="AGT114" s="887"/>
      <c r="AGU114" s="887"/>
      <c r="AGV114" s="887"/>
      <c r="AGW114" s="887"/>
      <c r="AGX114" s="888"/>
      <c r="AGY114" s="886"/>
      <c r="AGZ114" s="887"/>
      <c r="AHA114" s="887"/>
      <c r="AHB114" s="887"/>
      <c r="AHC114" s="887"/>
      <c r="AHD114" s="887"/>
      <c r="AHE114" s="887"/>
      <c r="AHF114" s="887"/>
      <c r="AHG114" s="888"/>
      <c r="AHH114" s="886"/>
      <c r="AHI114" s="887"/>
      <c r="AHJ114" s="887"/>
      <c r="AHK114" s="887"/>
      <c r="AHL114" s="887"/>
      <c r="AHM114" s="887"/>
      <c r="AHN114" s="887"/>
      <c r="AHO114" s="887"/>
      <c r="AHP114" s="888"/>
      <c r="AHQ114" s="886"/>
      <c r="AHR114" s="887"/>
      <c r="AHS114" s="887"/>
      <c r="AHT114" s="887"/>
      <c r="AHU114" s="887"/>
      <c r="AHV114" s="887"/>
      <c r="AHW114" s="887"/>
      <c r="AHX114" s="887"/>
      <c r="AHY114" s="888"/>
      <c r="AHZ114" s="886"/>
      <c r="AIA114" s="887"/>
      <c r="AIB114" s="887"/>
      <c r="AIC114" s="887"/>
      <c r="AID114" s="887"/>
      <c r="AIE114" s="887"/>
      <c r="AIF114" s="887"/>
      <c r="AIG114" s="887"/>
      <c r="AIH114" s="888"/>
      <c r="AII114" s="886"/>
      <c r="AIJ114" s="887"/>
      <c r="AIK114" s="887"/>
      <c r="AIL114" s="887"/>
      <c r="AIM114" s="887"/>
      <c r="AIN114" s="887"/>
      <c r="AIO114" s="887"/>
      <c r="AIP114" s="887"/>
      <c r="AIQ114" s="888"/>
      <c r="AIR114" s="886"/>
      <c r="AIS114" s="887"/>
      <c r="AIT114" s="887"/>
      <c r="AIU114" s="887"/>
      <c r="AIV114" s="887"/>
      <c r="AIW114" s="887"/>
      <c r="AIX114" s="887"/>
      <c r="AIY114" s="887"/>
      <c r="AIZ114" s="888"/>
      <c r="AJA114" s="886"/>
      <c r="AJB114" s="887"/>
      <c r="AJC114" s="887"/>
      <c r="AJD114" s="887"/>
      <c r="AJE114" s="887"/>
      <c r="AJF114" s="887"/>
      <c r="AJG114" s="887"/>
      <c r="AJH114" s="887"/>
      <c r="AJI114" s="888"/>
      <c r="AJJ114" s="886"/>
      <c r="AJK114" s="887"/>
      <c r="AJL114" s="887"/>
      <c r="AJM114" s="887"/>
      <c r="AJN114" s="887"/>
      <c r="AJO114" s="887"/>
      <c r="AJP114" s="887"/>
      <c r="AJQ114" s="887"/>
      <c r="AJR114" s="888"/>
      <c r="AJS114" s="886"/>
      <c r="AJT114" s="887"/>
      <c r="AJU114" s="887"/>
      <c r="AJV114" s="887"/>
      <c r="AJW114" s="887"/>
      <c r="AJX114" s="887"/>
      <c r="AJY114" s="887"/>
      <c r="AJZ114" s="887"/>
      <c r="AKA114" s="888"/>
      <c r="AKB114" s="886"/>
      <c r="AKC114" s="887"/>
      <c r="AKD114" s="887"/>
      <c r="AKE114" s="887"/>
      <c r="AKF114" s="887"/>
      <c r="AKG114" s="887"/>
      <c r="AKH114" s="887"/>
      <c r="AKI114" s="887"/>
      <c r="AKJ114" s="888"/>
      <c r="AKK114" s="886"/>
      <c r="AKL114" s="887"/>
      <c r="AKM114" s="887"/>
      <c r="AKN114" s="887"/>
      <c r="AKO114" s="887"/>
      <c r="AKP114" s="887"/>
      <c r="AKQ114" s="887"/>
      <c r="AKR114" s="887"/>
      <c r="AKS114" s="888"/>
      <c r="AKT114" s="886"/>
      <c r="AKU114" s="887"/>
      <c r="AKV114" s="887"/>
      <c r="AKW114" s="887"/>
      <c r="AKX114" s="887"/>
      <c r="AKY114" s="887"/>
      <c r="AKZ114" s="887"/>
      <c r="ALA114" s="887"/>
      <c r="ALB114" s="888"/>
      <c r="ALC114" s="886"/>
      <c r="ALD114" s="887"/>
      <c r="ALE114" s="887"/>
      <c r="ALF114" s="887"/>
      <c r="ALG114" s="887"/>
      <c r="ALH114" s="887"/>
      <c r="ALI114" s="887"/>
      <c r="ALJ114" s="887"/>
      <c r="ALK114" s="888"/>
      <c r="ALL114" s="886"/>
      <c r="ALM114" s="887"/>
      <c r="ALN114" s="887"/>
      <c r="ALO114" s="887"/>
      <c r="ALP114" s="887"/>
      <c r="ALQ114" s="887"/>
      <c r="ALR114" s="887"/>
      <c r="ALS114" s="887"/>
      <c r="ALT114" s="888"/>
      <c r="ALU114" s="886"/>
      <c r="ALV114" s="887"/>
      <c r="ALW114" s="887"/>
      <c r="ALX114" s="887"/>
      <c r="ALY114" s="887"/>
      <c r="ALZ114" s="887"/>
      <c r="AMA114" s="887"/>
      <c r="AMB114" s="887"/>
      <c r="AMC114" s="888"/>
      <c r="AMD114" s="886"/>
      <c r="AME114" s="887"/>
      <c r="AMF114" s="887"/>
      <c r="AMG114" s="887"/>
      <c r="AMH114" s="887"/>
      <c r="AMI114" s="887"/>
      <c r="AMJ114" s="887"/>
      <c r="AMK114" s="887"/>
      <c r="AML114" s="888"/>
      <c r="AMM114" s="886"/>
      <c r="AMN114" s="887"/>
      <c r="AMO114" s="887"/>
      <c r="AMP114" s="887"/>
      <c r="AMQ114" s="887"/>
      <c r="AMR114" s="887"/>
      <c r="AMS114" s="887"/>
      <c r="AMT114" s="887"/>
      <c r="AMU114" s="888"/>
      <c r="AMV114" s="886"/>
      <c r="AMW114" s="887"/>
      <c r="AMX114" s="887"/>
      <c r="AMY114" s="887"/>
      <c r="AMZ114" s="887"/>
      <c r="ANA114" s="887"/>
      <c r="ANB114" s="887"/>
      <c r="ANC114" s="887"/>
      <c r="AND114" s="888"/>
      <c r="ANE114" s="886"/>
      <c r="ANF114" s="887"/>
      <c r="ANG114" s="887"/>
      <c r="ANH114" s="887"/>
      <c r="ANI114" s="887"/>
      <c r="ANJ114" s="887"/>
      <c r="ANK114" s="887"/>
      <c r="ANL114" s="887"/>
      <c r="ANM114" s="888"/>
      <c r="ANN114" s="886"/>
      <c r="ANO114" s="887"/>
      <c r="ANP114" s="887"/>
      <c r="ANQ114" s="887"/>
      <c r="ANR114" s="887"/>
      <c r="ANS114" s="887"/>
      <c r="ANT114" s="887"/>
      <c r="ANU114" s="887"/>
      <c r="ANV114" s="888"/>
      <c r="ANW114" s="886"/>
      <c r="ANX114" s="887"/>
      <c r="ANY114" s="887"/>
      <c r="ANZ114" s="887"/>
      <c r="AOA114" s="887"/>
      <c r="AOB114" s="887"/>
      <c r="AOC114" s="887"/>
      <c r="AOD114" s="887"/>
      <c r="AOE114" s="888"/>
      <c r="AOF114" s="886"/>
      <c r="AOG114" s="887"/>
      <c r="AOH114" s="887"/>
      <c r="AOI114" s="887"/>
      <c r="AOJ114" s="887"/>
      <c r="AOK114" s="887"/>
      <c r="AOL114" s="887"/>
      <c r="AOM114" s="887"/>
      <c r="AON114" s="888"/>
      <c r="AOO114" s="886"/>
      <c r="AOP114" s="887"/>
      <c r="AOQ114" s="887"/>
      <c r="AOR114" s="887"/>
      <c r="AOS114" s="887"/>
      <c r="AOT114" s="887"/>
      <c r="AOU114" s="887"/>
      <c r="AOV114" s="887"/>
      <c r="AOW114" s="888"/>
      <c r="AOX114" s="886"/>
      <c r="AOY114" s="887"/>
      <c r="AOZ114" s="887"/>
      <c r="APA114" s="887"/>
      <c r="APB114" s="887"/>
      <c r="APC114" s="887"/>
      <c r="APD114" s="887"/>
      <c r="APE114" s="887"/>
      <c r="APF114" s="888"/>
      <c r="APG114" s="886"/>
      <c r="APH114" s="887"/>
      <c r="API114" s="887"/>
      <c r="APJ114" s="887"/>
      <c r="APK114" s="887"/>
      <c r="APL114" s="887"/>
      <c r="APM114" s="887"/>
      <c r="APN114" s="887"/>
      <c r="APO114" s="888"/>
      <c r="APP114" s="886"/>
      <c r="APQ114" s="887"/>
      <c r="APR114" s="887"/>
      <c r="APS114" s="887"/>
      <c r="APT114" s="887"/>
      <c r="APU114" s="887"/>
      <c r="APV114" s="887"/>
      <c r="APW114" s="887"/>
      <c r="APX114" s="888"/>
      <c r="APY114" s="886"/>
      <c r="APZ114" s="887"/>
      <c r="AQA114" s="887"/>
      <c r="AQB114" s="887"/>
      <c r="AQC114" s="887"/>
      <c r="AQD114" s="887"/>
      <c r="AQE114" s="887"/>
      <c r="AQF114" s="887"/>
      <c r="AQG114" s="888"/>
      <c r="AQH114" s="886"/>
      <c r="AQI114" s="887"/>
      <c r="AQJ114" s="887"/>
      <c r="AQK114" s="887"/>
      <c r="AQL114" s="887"/>
      <c r="AQM114" s="887"/>
      <c r="AQN114" s="887"/>
      <c r="AQO114" s="887"/>
      <c r="AQP114" s="888"/>
      <c r="AQQ114" s="886"/>
      <c r="AQR114" s="887"/>
      <c r="AQS114" s="887"/>
      <c r="AQT114" s="887"/>
      <c r="AQU114" s="887"/>
      <c r="AQV114" s="887"/>
      <c r="AQW114" s="887"/>
      <c r="AQX114" s="887"/>
      <c r="AQY114" s="888"/>
      <c r="AQZ114" s="886"/>
      <c r="ARA114" s="887"/>
      <c r="ARB114" s="887"/>
      <c r="ARC114" s="887"/>
      <c r="ARD114" s="887"/>
      <c r="ARE114" s="887"/>
      <c r="ARF114" s="887"/>
      <c r="ARG114" s="887"/>
      <c r="ARH114" s="888"/>
      <c r="ARI114" s="886"/>
      <c r="ARJ114" s="887"/>
      <c r="ARK114" s="887"/>
      <c r="ARL114" s="887"/>
      <c r="ARM114" s="887"/>
      <c r="ARN114" s="887"/>
      <c r="ARO114" s="887"/>
      <c r="ARP114" s="887"/>
      <c r="ARQ114" s="888"/>
      <c r="ARR114" s="886"/>
      <c r="ARS114" s="887"/>
      <c r="ART114" s="887"/>
      <c r="ARU114" s="887"/>
      <c r="ARV114" s="887"/>
      <c r="ARW114" s="887"/>
      <c r="ARX114" s="887"/>
      <c r="ARY114" s="887"/>
      <c r="ARZ114" s="888"/>
      <c r="ASA114" s="886"/>
      <c r="ASB114" s="887"/>
      <c r="ASC114" s="887"/>
      <c r="ASD114" s="887"/>
      <c r="ASE114" s="887"/>
      <c r="ASF114" s="887"/>
      <c r="ASG114" s="887"/>
      <c r="ASH114" s="887"/>
      <c r="ASI114" s="888"/>
      <c r="ASJ114" s="886"/>
      <c r="ASK114" s="887"/>
      <c r="ASL114" s="887"/>
      <c r="ASM114" s="887"/>
      <c r="ASN114" s="887"/>
      <c r="ASO114" s="887"/>
      <c r="ASP114" s="887"/>
      <c r="ASQ114" s="887"/>
      <c r="ASR114" s="888"/>
      <c r="ASS114" s="886"/>
      <c r="AST114" s="887"/>
      <c r="ASU114" s="887"/>
      <c r="ASV114" s="887"/>
      <c r="ASW114" s="887"/>
      <c r="ASX114" s="887"/>
      <c r="ASY114" s="887"/>
      <c r="ASZ114" s="887"/>
      <c r="ATA114" s="888"/>
      <c r="ATB114" s="886"/>
      <c r="ATC114" s="887"/>
      <c r="ATD114" s="887"/>
      <c r="ATE114" s="887"/>
      <c r="ATF114" s="887"/>
      <c r="ATG114" s="887"/>
      <c r="ATH114" s="887"/>
      <c r="ATI114" s="887"/>
      <c r="ATJ114" s="888"/>
      <c r="ATK114" s="886"/>
      <c r="ATL114" s="887"/>
      <c r="ATM114" s="887"/>
      <c r="ATN114" s="887"/>
      <c r="ATO114" s="887"/>
      <c r="ATP114" s="887"/>
      <c r="ATQ114" s="887"/>
      <c r="ATR114" s="887"/>
      <c r="ATS114" s="888"/>
      <c r="ATT114" s="886"/>
      <c r="ATU114" s="887"/>
      <c r="ATV114" s="887"/>
      <c r="ATW114" s="887"/>
      <c r="ATX114" s="887"/>
      <c r="ATY114" s="887"/>
      <c r="ATZ114" s="887"/>
      <c r="AUA114" s="887"/>
      <c r="AUB114" s="888"/>
      <c r="AUC114" s="886"/>
      <c r="AUD114" s="887"/>
      <c r="AUE114" s="887"/>
      <c r="AUF114" s="887"/>
      <c r="AUG114" s="887"/>
      <c r="AUH114" s="887"/>
      <c r="AUI114" s="887"/>
      <c r="AUJ114" s="887"/>
      <c r="AUK114" s="888"/>
      <c r="AUL114" s="886"/>
      <c r="AUM114" s="887"/>
      <c r="AUN114" s="887"/>
      <c r="AUO114" s="887"/>
      <c r="AUP114" s="887"/>
      <c r="AUQ114" s="887"/>
      <c r="AUR114" s="887"/>
      <c r="AUS114" s="887"/>
      <c r="AUT114" s="888"/>
      <c r="AUU114" s="886"/>
      <c r="AUV114" s="887"/>
      <c r="AUW114" s="887"/>
      <c r="AUX114" s="887"/>
      <c r="AUY114" s="887"/>
      <c r="AUZ114" s="887"/>
      <c r="AVA114" s="887"/>
      <c r="AVB114" s="887"/>
      <c r="AVC114" s="888"/>
      <c r="AVD114" s="886"/>
      <c r="AVE114" s="887"/>
      <c r="AVF114" s="887"/>
      <c r="AVG114" s="887"/>
      <c r="AVH114" s="887"/>
      <c r="AVI114" s="887"/>
      <c r="AVJ114" s="887"/>
      <c r="AVK114" s="887"/>
      <c r="AVL114" s="888"/>
      <c r="AVM114" s="886"/>
      <c r="AVN114" s="887"/>
      <c r="AVO114" s="887"/>
      <c r="AVP114" s="887"/>
      <c r="AVQ114" s="887"/>
      <c r="AVR114" s="887"/>
      <c r="AVS114" s="887"/>
      <c r="AVT114" s="887"/>
      <c r="AVU114" s="888"/>
      <c r="AVV114" s="886"/>
      <c r="AVW114" s="887"/>
      <c r="AVX114" s="887"/>
      <c r="AVY114" s="887"/>
      <c r="AVZ114" s="887"/>
      <c r="AWA114" s="887"/>
      <c r="AWB114" s="887"/>
      <c r="AWC114" s="887"/>
      <c r="AWD114" s="888"/>
      <c r="AWE114" s="886"/>
      <c r="AWF114" s="887"/>
      <c r="AWG114" s="887"/>
      <c r="AWH114" s="887"/>
      <c r="AWI114" s="887"/>
      <c r="AWJ114" s="887"/>
      <c r="AWK114" s="887"/>
      <c r="AWL114" s="887"/>
      <c r="AWM114" s="888"/>
      <c r="AWN114" s="886"/>
      <c r="AWO114" s="887"/>
      <c r="AWP114" s="887"/>
      <c r="AWQ114" s="887"/>
      <c r="AWR114" s="887"/>
      <c r="AWS114" s="887"/>
      <c r="AWT114" s="887"/>
      <c r="AWU114" s="887"/>
      <c r="AWV114" s="888"/>
      <c r="AWW114" s="886"/>
      <c r="AWX114" s="887"/>
      <c r="AWY114" s="887"/>
      <c r="AWZ114" s="887"/>
      <c r="AXA114" s="887"/>
      <c r="AXB114" s="887"/>
      <c r="AXC114" s="887"/>
      <c r="AXD114" s="887"/>
      <c r="AXE114" s="888"/>
      <c r="AXF114" s="886"/>
      <c r="AXG114" s="887"/>
      <c r="AXH114" s="887"/>
      <c r="AXI114" s="887"/>
      <c r="AXJ114" s="887"/>
      <c r="AXK114" s="887"/>
      <c r="AXL114" s="887"/>
      <c r="AXM114" s="887"/>
      <c r="AXN114" s="888"/>
      <c r="AXO114" s="886"/>
      <c r="AXP114" s="887"/>
      <c r="AXQ114" s="887"/>
      <c r="AXR114" s="887"/>
      <c r="AXS114" s="887"/>
      <c r="AXT114" s="887"/>
      <c r="AXU114" s="887"/>
      <c r="AXV114" s="887"/>
      <c r="AXW114" s="888"/>
      <c r="AXX114" s="886"/>
      <c r="AXY114" s="887"/>
      <c r="AXZ114" s="887"/>
      <c r="AYA114" s="887"/>
      <c r="AYB114" s="887"/>
      <c r="AYC114" s="887"/>
      <c r="AYD114" s="887"/>
      <c r="AYE114" s="887"/>
      <c r="AYF114" s="888"/>
      <c r="AYG114" s="886"/>
      <c r="AYH114" s="887"/>
      <c r="AYI114" s="887"/>
      <c r="AYJ114" s="887"/>
      <c r="AYK114" s="887"/>
      <c r="AYL114" s="887"/>
      <c r="AYM114" s="887"/>
      <c r="AYN114" s="887"/>
      <c r="AYO114" s="888"/>
      <c r="AYP114" s="886"/>
      <c r="AYQ114" s="887"/>
      <c r="AYR114" s="887"/>
      <c r="AYS114" s="887"/>
      <c r="AYT114" s="887"/>
      <c r="AYU114" s="887"/>
      <c r="AYV114" s="887"/>
      <c r="AYW114" s="887"/>
      <c r="AYX114" s="888"/>
      <c r="AYY114" s="886"/>
      <c r="AYZ114" s="887"/>
      <c r="AZA114" s="887"/>
      <c r="AZB114" s="887"/>
      <c r="AZC114" s="887"/>
      <c r="AZD114" s="887"/>
      <c r="AZE114" s="887"/>
      <c r="AZF114" s="887"/>
      <c r="AZG114" s="888"/>
      <c r="AZH114" s="886"/>
      <c r="AZI114" s="887"/>
      <c r="AZJ114" s="887"/>
      <c r="AZK114" s="887"/>
      <c r="AZL114" s="887"/>
      <c r="AZM114" s="887"/>
      <c r="AZN114" s="887"/>
      <c r="AZO114" s="887"/>
      <c r="AZP114" s="888"/>
      <c r="AZQ114" s="886"/>
      <c r="AZR114" s="887"/>
      <c r="AZS114" s="887"/>
      <c r="AZT114" s="887"/>
      <c r="AZU114" s="887"/>
      <c r="AZV114" s="887"/>
      <c r="AZW114" s="887"/>
      <c r="AZX114" s="887"/>
      <c r="AZY114" s="888"/>
      <c r="AZZ114" s="886"/>
      <c r="BAA114" s="887"/>
      <c r="BAB114" s="887"/>
      <c r="BAC114" s="887"/>
      <c r="BAD114" s="887"/>
      <c r="BAE114" s="887"/>
      <c r="BAF114" s="887"/>
      <c r="BAG114" s="887"/>
      <c r="BAH114" s="888"/>
      <c r="BAI114" s="886"/>
      <c r="BAJ114" s="887"/>
      <c r="BAK114" s="887"/>
      <c r="BAL114" s="887"/>
      <c r="BAM114" s="887"/>
      <c r="BAN114" s="887"/>
      <c r="BAO114" s="887"/>
      <c r="BAP114" s="887"/>
      <c r="BAQ114" s="888"/>
      <c r="BAR114" s="886"/>
      <c r="BAS114" s="887"/>
      <c r="BAT114" s="887"/>
      <c r="BAU114" s="887"/>
      <c r="BAV114" s="887"/>
      <c r="BAW114" s="887"/>
      <c r="BAX114" s="887"/>
      <c r="BAY114" s="887"/>
      <c r="BAZ114" s="888"/>
      <c r="BBA114" s="886"/>
      <c r="BBB114" s="887"/>
      <c r="BBC114" s="887"/>
      <c r="BBD114" s="887"/>
      <c r="BBE114" s="887"/>
      <c r="BBF114" s="887"/>
      <c r="BBG114" s="887"/>
      <c r="BBH114" s="887"/>
      <c r="BBI114" s="888"/>
      <c r="BBJ114" s="886"/>
      <c r="BBK114" s="887"/>
      <c r="BBL114" s="887"/>
      <c r="BBM114" s="887"/>
      <c r="BBN114" s="887"/>
      <c r="BBO114" s="887"/>
      <c r="BBP114" s="887"/>
      <c r="BBQ114" s="887"/>
      <c r="BBR114" s="888"/>
      <c r="BBS114" s="886"/>
      <c r="BBT114" s="887"/>
      <c r="BBU114" s="887"/>
      <c r="BBV114" s="887"/>
      <c r="BBW114" s="887"/>
      <c r="BBX114" s="887"/>
      <c r="BBY114" s="887"/>
      <c r="BBZ114" s="887"/>
      <c r="BCA114" s="888"/>
      <c r="BCB114" s="886"/>
      <c r="BCC114" s="887"/>
      <c r="BCD114" s="887"/>
      <c r="BCE114" s="887"/>
      <c r="BCF114" s="887"/>
      <c r="BCG114" s="887"/>
      <c r="BCH114" s="887"/>
      <c r="BCI114" s="887"/>
      <c r="BCJ114" s="888"/>
      <c r="BCK114" s="886"/>
      <c r="BCL114" s="887"/>
      <c r="BCM114" s="887"/>
      <c r="BCN114" s="887"/>
      <c r="BCO114" s="887"/>
      <c r="BCP114" s="887"/>
      <c r="BCQ114" s="887"/>
      <c r="BCR114" s="887"/>
      <c r="BCS114" s="888"/>
      <c r="BCT114" s="886"/>
      <c r="BCU114" s="887"/>
      <c r="BCV114" s="887"/>
      <c r="BCW114" s="887"/>
      <c r="BCX114" s="887"/>
      <c r="BCY114" s="887"/>
      <c r="BCZ114" s="887"/>
      <c r="BDA114" s="887"/>
      <c r="BDB114" s="888"/>
      <c r="BDC114" s="886"/>
      <c r="BDD114" s="887"/>
      <c r="BDE114" s="887"/>
      <c r="BDF114" s="887"/>
      <c r="BDG114" s="887"/>
      <c r="BDH114" s="887"/>
      <c r="BDI114" s="887"/>
      <c r="BDJ114" s="887"/>
      <c r="BDK114" s="888"/>
      <c r="BDL114" s="886"/>
      <c r="BDM114" s="887"/>
      <c r="BDN114" s="887"/>
      <c r="BDO114" s="887"/>
      <c r="BDP114" s="887"/>
      <c r="BDQ114" s="887"/>
      <c r="BDR114" s="887"/>
      <c r="BDS114" s="887"/>
      <c r="BDT114" s="888"/>
      <c r="BDU114" s="886"/>
      <c r="BDV114" s="887"/>
      <c r="BDW114" s="887"/>
      <c r="BDX114" s="887"/>
      <c r="BDY114" s="887"/>
      <c r="BDZ114" s="887"/>
      <c r="BEA114" s="887"/>
      <c r="BEB114" s="887"/>
      <c r="BEC114" s="888"/>
      <c r="BED114" s="886"/>
      <c r="BEE114" s="887"/>
      <c r="BEF114" s="887"/>
      <c r="BEG114" s="887"/>
      <c r="BEH114" s="887"/>
      <c r="BEI114" s="887"/>
      <c r="BEJ114" s="887"/>
      <c r="BEK114" s="887"/>
      <c r="BEL114" s="888"/>
      <c r="BEM114" s="886"/>
      <c r="BEN114" s="887"/>
      <c r="BEO114" s="887"/>
      <c r="BEP114" s="887"/>
      <c r="BEQ114" s="887"/>
      <c r="BER114" s="887"/>
      <c r="BES114" s="887"/>
      <c r="BET114" s="887"/>
      <c r="BEU114" s="888"/>
      <c r="BEV114" s="886"/>
      <c r="BEW114" s="887"/>
      <c r="BEX114" s="887"/>
      <c r="BEY114" s="887"/>
      <c r="BEZ114" s="887"/>
      <c r="BFA114" s="887"/>
      <c r="BFB114" s="887"/>
      <c r="BFC114" s="887"/>
      <c r="BFD114" s="888"/>
      <c r="BFE114" s="886"/>
      <c r="BFF114" s="887"/>
      <c r="BFG114" s="887"/>
      <c r="BFH114" s="887"/>
      <c r="BFI114" s="887"/>
      <c r="BFJ114" s="887"/>
      <c r="BFK114" s="887"/>
      <c r="BFL114" s="887"/>
      <c r="BFM114" s="888"/>
      <c r="BFN114" s="886"/>
      <c r="BFO114" s="887"/>
      <c r="BFP114" s="887"/>
      <c r="BFQ114" s="887"/>
      <c r="BFR114" s="887"/>
      <c r="BFS114" s="887"/>
      <c r="BFT114" s="887"/>
      <c r="BFU114" s="887"/>
      <c r="BFV114" s="888"/>
      <c r="BFW114" s="886"/>
      <c r="BFX114" s="887"/>
      <c r="BFY114" s="887"/>
      <c r="BFZ114" s="887"/>
      <c r="BGA114" s="887"/>
      <c r="BGB114" s="887"/>
      <c r="BGC114" s="887"/>
      <c r="BGD114" s="887"/>
      <c r="BGE114" s="888"/>
      <c r="BGF114" s="886"/>
      <c r="BGG114" s="887"/>
      <c r="BGH114" s="887"/>
      <c r="BGI114" s="887"/>
      <c r="BGJ114" s="887"/>
      <c r="BGK114" s="887"/>
      <c r="BGL114" s="887"/>
      <c r="BGM114" s="887"/>
      <c r="BGN114" s="888"/>
      <c r="BGO114" s="886"/>
      <c r="BGP114" s="887"/>
      <c r="BGQ114" s="887"/>
      <c r="BGR114" s="887"/>
      <c r="BGS114" s="887"/>
      <c r="BGT114" s="887"/>
      <c r="BGU114" s="887"/>
      <c r="BGV114" s="887"/>
      <c r="BGW114" s="888"/>
      <c r="BGX114" s="886"/>
      <c r="BGY114" s="887"/>
      <c r="BGZ114" s="887"/>
      <c r="BHA114" s="887"/>
      <c r="BHB114" s="887"/>
      <c r="BHC114" s="887"/>
      <c r="BHD114" s="887"/>
      <c r="BHE114" s="887"/>
      <c r="BHF114" s="888"/>
      <c r="BHG114" s="886"/>
      <c r="BHH114" s="887"/>
      <c r="BHI114" s="887"/>
      <c r="BHJ114" s="887"/>
      <c r="BHK114" s="887"/>
      <c r="BHL114" s="887"/>
      <c r="BHM114" s="887"/>
      <c r="BHN114" s="887"/>
      <c r="BHO114" s="888"/>
      <c r="BHP114" s="886"/>
      <c r="BHQ114" s="887"/>
      <c r="BHR114" s="887"/>
      <c r="BHS114" s="887"/>
      <c r="BHT114" s="887"/>
      <c r="BHU114" s="887"/>
      <c r="BHV114" s="887"/>
      <c r="BHW114" s="887"/>
      <c r="BHX114" s="888"/>
      <c r="BHY114" s="886"/>
      <c r="BHZ114" s="887"/>
      <c r="BIA114" s="887"/>
      <c r="BIB114" s="887"/>
      <c r="BIC114" s="887"/>
      <c r="BID114" s="887"/>
      <c r="BIE114" s="887"/>
      <c r="BIF114" s="887"/>
      <c r="BIG114" s="888"/>
      <c r="BIH114" s="886"/>
      <c r="BII114" s="887"/>
      <c r="BIJ114" s="887"/>
      <c r="BIK114" s="887"/>
      <c r="BIL114" s="887"/>
      <c r="BIM114" s="887"/>
      <c r="BIN114" s="887"/>
      <c r="BIO114" s="887"/>
      <c r="BIP114" s="888"/>
      <c r="BIQ114" s="886"/>
      <c r="BIR114" s="887"/>
      <c r="BIS114" s="887"/>
      <c r="BIT114" s="887"/>
      <c r="BIU114" s="887"/>
      <c r="BIV114" s="887"/>
      <c r="BIW114" s="887"/>
      <c r="BIX114" s="887"/>
      <c r="BIY114" s="888"/>
      <c r="BIZ114" s="886"/>
      <c r="BJA114" s="887"/>
      <c r="BJB114" s="887"/>
      <c r="BJC114" s="887"/>
      <c r="BJD114" s="887"/>
      <c r="BJE114" s="887"/>
      <c r="BJF114" s="887"/>
      <c r="BJG114" s="887"/>
      <c r="BJH114" s="888"/>
      <c r="BJI114" s="886"/>
      <c r="BJJ114" s="887"/>
      <c r="BJK114" s="887"/>
      <c r="BJL114" s="887"/>
      <c r="BJM114" s="887"/>
      <c r="BJN114" s="887"/>
      <c r="BJO114" s="887"/>
      <c r="BJP114" s="887"/>
      <c r="BJQ114" s="888"/>
      <c r="BJR114" s="886"/>
      <c r="BJS114" s="887"/>
      <c r="BJT114" s="887"/>
      <c r="BJU114" s="887"/>
      <c r="BJV114" s="887"/>
      <c r="BJW114" s="887"/>
      <c r="BJX114" s="887"/>
      <c r="BJY114" s="887"/>
      <c r="BJZ114" s="888"/>
      <c r="BKA114" s="886"/>
      <c r="BKB114" s="887"/>
      <c r="BKC114" s="887"/>
      <c r="BKD114" s="887"/>
      <c r="BKE114" s="887"/>
      <c r="BKF114" s="887"/>
      <c r="BKG114" s="887"/>
      <c r="BKH114" s="887"/>
      <c r="BKI114" s="888"/>
      <c r="BKJ114" s="886"/>
      <c r="BKK114" s="887"/>
      <c r="BKL114" s="887"/>
      <c r="BKM114" s="887"/>
      <c r="BKN114" s="887"/>
      <c r="BKO114" s="887"/>
      <c r="BKP114" s="887"/>
      <c r="BKQ114" s="887"/>
      <c r="BKR114" s="888"/>
      <c r="BKS114" s="886"/>
      <c r="BKT114" s="887"/>
      <c r="BKU114" s="887"/>
      <c r="BKV114" s="887"/>
      <c r="BKW114" s="887"/>
      <c r="BKX114" s="887"/>
      <c r="BKY114" s="887"/>
      <c r="BKZ114" s="887"/>
      <c r="BLA114" s="888"/>
      <c r="BLB114" s="886"/>
      <c r="BLC114" s="887"/>
      <c r="BLD114" s="887"/>
      <c r="BLE114" s="887"/>
      <c r="BLF114" s="887"/>
      <c r="BLG114" s="887"/>
      <c r="BLH114" s="887"/>
      <c r="BLI114" s="887"/>
      <c r="BLJ114" s="888"/>
      <c r="BLK114" s="886"/>
      <c r="BLL114" s="887"/>
      <c r="BLM114" s="887"/>
      <c r="BLN114" s="887"/>
      <c r="BLO114" s="887"/>
      <c r="BLP114" s="887"/>
      <c r="BLQ114" s="887"/>
      <c r="BLR114" s="887"/>
      <c r="BLS114" s="888"/>
      <c r="BLT114" s="886"/>
      <c r="BLU114" s="887"/>
      <c r="BLV114" s="887"/>
      <c r="BLW114" s="887"/>
      <c r="BLX114" s="887"/>
      <c r="BLY114" s="887"/>
      <c r="BLZ114" s="887"/>
      <c r="BMA114" s="887"/>
      <c r="BMB114" s="888"/>
      <c r="BMC114" s="886"/>
      <c r="BMD114" s="887"/>
      <c r="BME114" s="887"/>
      <c r="BMF114" s="887"/>
      <c r="BMG114" s="887"/>
      <c r="BMH114" s="887"/>
      <c r="BMI114" s="887"/>
      <c r="BMJ114" s="887"/>
      <c r="BMK114" s="888"/>
      <c r="BML114" s="886"/>
      <c r="BMM114" s="887"/>
      <c r="BMN114" s="887"/>
      <c r="BMO114" s="887"/>
      <c r="BMP114" s="887"/>
      <c r="BMQ114" s="887"/>
      <c r="BMR114" s="887"/>
      <c r="BMS114" s="887"/>
      <c r="BMT114" s="888"/>
      <c r="BMU114" s="886"/>
      <c r="BMV114" s="887"/>
      <c r="BMW114" s="887"/>
      <c r="BMX114" s="887"/>
      <c r="BMY114" s="887"/>
      <c r="BMZ114" s="887"/>
      <c r="BNA114" s="887"/>
      <c r="BNB114" s="887"/>
      <c r="BNC114" s="888"/>
      <c r="BND114" s="886"/>
      <c r="BNE114" s="887"/>
      <c r="BNF114" s="887"/>
      <c r="BNG114" s="887"/>
      <c r="BNH114" s="887"/>
      <c r="BNI114" s="887"/>
      <c r="BNJ114" s="887"/>
      <c r="BNK114" s="887"/>
      <c r="BNL114" s="888"/>
      <c r="BNM114" s="886"/>
      <c r="BNN114" s="887"/>
      <c r="BNO114" s="887"/>
      <c r="BNP114" s="887"/>
      <c r="BNQ114" s="887"/>
      <c r="BNR114" s="887"/>
      <c r="BNS114" s="887"/>
      <c r="BNT114" s="887"/>
      <c r="BNU114" s="888"/>
      <c r="BNV114" s="886"/>
      <c r="BNW114" s="887"/>
      <c r="BNX114" s="887"/>
      <c r="BNY114" s="887"/>
      <c r="BNZ114" s="887"/>
      <c r="BOA114" s="887"/>
      <c r="BOB114" s="887"/>
      <c r="BOC114" s="887"/>
      <c r="BOD114" s="888"/>
      <c r="BOE114" s="886"/>
      <c r="BOF114" s="887"/>
      <c r="BOG114" s="887"/>
      <c r="BOH114" s="887"/>
      <c r="BOI114" s="887"/>
      <c r="BOJ114" s="887"/>
      <c r="BOK114" s="887"/>
      <c r="BOL114" s="887"/>
      <c r="BOM114" s="888"/>
      <c r="BON114" s="886"/>
      <c r="BOO114" s="887"/>
      <c r="BOP114" s="887"/>
      <c r="BOQ114" s="887"/>
      <c r="BOR114" s="887"/>
      <c r="BOS114" s="887"/>
      <c r="BOT114" s="887"/>
      <c r="BOU114" s="887"/>
      <c r="BOV114" s="888"/>
      <c r="BOW114" s="886"/>
      <c r="BOX114" s="887"/>
      <c r="BOY114" s="887"/>
      <c r="BOZ114" s="887"/>
      <c r="BPA114" s="887"/>
      <c r="BPB114" s="887"/>
      <c r="BPC114" s="887"/>
      <c r="BPD114" s="887"/>
      <c r="BPE114" s="888"/>
      <c r="BPF114" s="886"/>
      <c r="BPG114" s="887"/>
      <c r="BPH114" s="887"/>
      <c r="BPI114" s="887"/>
      <c r="BPJ114" s="887"/>
      <c r="BPK114" s="887"/>
      <c r="BPL114" s="887"/>
      <c r="BPM114" s="887"/>
      <c r="BPN114" s="888"/>
      <c r="BPO114" s="886"/>
      <c r="BPP114" s="887"/>
      <c r="BPQ114" s="887"/>
      <c r="BPR114" s="887"/>
      <c r="BPS114" s="887"/>
      <c r="BPT114" s="887"/>
      <c r="BPU114" s="887"/>
      <c r="BPV114" s="887"/>
      <c r="BPW114" s="888"/>
      <c r="BPX114" s="886"/>
      <c r="BPY114" s="887"/>
      <c r="BPZ114" s="887"/>
      <c r="BQA114" s="887"/>
      <c r="BQB114" s="887"/>
      <c r="BQC114" s="887"/>
      <c r="BQD114" s="887"/>
      <c r="BQE114" s="887"/>
      <c r="BQF114" s="888"/>
      <c r="BQG114" s="886"/>
      <c r="BQH114" s="887"/>
      <c r="BQI114" s="887"/>
      <c r="BQJ114" s="887"/>
      <c r="BQK114" s="887"/>
      <c r="BQL114" s="887"/>
      <c r="BQM114" s="887"/>
      <c r="BQN114" s="887"/>
      <c r="BQO114" s="888"/>
      <c r="BQP114" s="886"/>
      <c r="BQQ114" s="887"/>
      <c r="BQR114" s="887"/>
      <c r="BQS114" s="887"/>
      <c r="BQT114" s="887"/>
      <c r="BQU114" s="887"/>
      <c r="BQV114" s="887"/>
      <c r="BQW114" s="887"/>
      <c r="BQX114" s="888"/>
      <c r="BQY114" s="886"/>
      <c r="BQZ114" s="887"/>
      <c r="BRA114" s="887"/>
      <c r="BRB114" s="887"/>
      <c r="BRC114" s="887"/>
      <c r="BRD114" s="887"/>
      <c r="BRE114" s="887"/>
      <c r="BRF114" s="887"/>
      <c r="BRG114" s="888"/>
      <c r="BRH114" s="886"/>
      <c r="BRI114" s="887"/>
      <c r="BRJ114" s="887"/>
      <c r="BRK114" s="887"/>
      <c r="BRL114" s="887"/>
      <c r="BRM114" s="887"/>
      <c r="BRN114" s="887"/>
      <c r="BRO114" s="887"/>
      <c r="BRP114" s="888"/>
      <c r="BRQ114" s="886"/>
      <c r="BRR114" s="887"/>
      <c r="BRS114" s="887"/>
      <c r="BRT114" s="887"/>
      <c r="BRU114" s="887"/>
      <c r="BRV114" s="887"/>
      <c r="BRW114" s="887"/>
      <c r="BRX114" s="887"/>
      <c r="BRY114" s="888"/>
      <c r="BRZ114" s="886"/>
      <c r="BSA114" s="887"/>
      <c r="BSB114" s="887"/>
      <c r="BSC114" s="887"/>
      <c r="BSD114" s="887"/>
      <c r="BSE114" s="887"/>
      <c r="BSF114" s="887"/>
      <c r="BSG114" s="887"/>
      <c r="BSH114" s="888"/>
      <c r="BSI114" s="886"/>
      <c r="BSJ114" s="887"/>
      <c r="BSK114" s="887"/>
      <c r="BSL114" s="887"/>
      <c r="BSM114" s="887"/>
      <c r="BSN114" s="887"/>
      <c r="BSO114" s="887"/>
      <c r="BSP114" s="887"/>
      <c r="BSQ114" s="888"/>
      <c r="BSR114" s="886"/>
      <c r="BSS114" s="887"/>
      <c r="BST114" s="887"/>
      <c r="BSU114" s="887"/>
      <c r="BSV114" s="887"/>
      <c r="BSW114" s="887"/>
      <c r="BSX114" s="887"/>
      <c r="BSY114" s="887"/>
      <c r="BSZ114" s="888"/>
      <c r="BTA114" s="886"/>
      <c r="BTB114" s="887"/>
      <c r="BTC114" s="887"/>
      <c r="BTD114" s="887"/>
      <c r="BTE114" s="887"/>
      <c r="BTF114" s="887"/>
      <c r="BTG114" s="887"/>
      <c r="BTH114" s="887"/>
      <c r="BTI114" s="888"/>
      <c r="BTJ114" s="886"/>
      <c r="BTK114" s="887"/>
      <c r="BTL114" s="887"/>
      <c r="BTM114" s="887"/>
      <c r="BTN114" s="887"/>
      <c r="BTO114" s="887"/>
      <c r="BTP114" s="887"/>
      <c r="BTQ114" s="887"/>
      <c r="BTR114" s="888"/>
      <c r="BTS114" s="886"/>
      <c r="BTT114" s="887"/>
      <c r="BTU114" s="887"/>
      <c r="BTV114" s="887"/>
      <c r="BTW114" s="887"/>
      <c r="BTX114" s="887"/>
      <c r="BTY114" s="887"/>
      <c r="BTZ114" s="887"/>
      <c r="BUA114" s="888"/>
      <c r="BUB114" s="886"/>
      <c r="BUC114" s="887"/>
      <c r="BUD114" s="887"/>
      <c r="BUE114" s="887"/>
      <c r="BUF114" s="887"/>
      <c r="BUG114" s="887"/>
      <c r="BUH114" s="887"/>
      <c r="BUI114" s="887"/>
      <c r="BUJ114" s="888"/>
      <c r="BUK114" s="886"/>
      <c r="BUL114" s="887"/>
      <c r="BUM114" s="887"/>
      <c r="BUN114" s="887"/>
      <c r="BUO114" s="887"/>
      <c r="BUP114" s="887"/>
      <c r="BUQ114" s="887"/>
      <c r="BUR114" s="887"/>
      <c r="BUS114" s="888"/>
      <c r="BUT114" s="886"/>
      <c r="BUU114" s="887"/>
      <c r="BUV114" s="887"/>
      <c r="BUW114" s="887"/>
      <c r="BUX114" s="887"/>
      <c r="BUY114" s="887"/>
      <c r="BUZ114" s="887"/>
      <c r="BVA114" s="887"/>
      <c r="BVB114" s="888"/>
      <c r="BVC114" s="886"/>
      <c r="BVD114" s="887"/>
      <c r="BVE114" s="887"/>
      <c r="BVF114" s="887"/>
      <c r="BVG114" s="887"/>
      <c r="BVH114" s="887"/>
      <c r="BVI114" s="887"/>
      <c r="BVJ114" s="887"/>
      <c r="BVK114" s="888"/>
      <c r="BVL114" s="886"/>
      <c r="BVM114" s="887"/>
      <c r="BVN114" s="887"/>
      <c r="BVO114" s="887"/>
      <c r="BVP114" s="887"/>
      <c r="BVQ114" s="887"/>
      <c r="BVR114" s="887"/>
      <c r="BVS114" s="887"/>
      <c r="BVT114" s="888"/>
      <c r="BVU114" s="886"/>
      <c r="BVV114" s="887"/>
      <c r="BVW114" s="887"/>
      <c r="BVX114" s="887"/>
      <c r="BVY114" s="887"/>
      <c r="BVZ114" s="887"/>
      <c r="BWA114" s="887"/>
      <c r="BWB114" s="887"/>
      <c r="BWC114" s="888"/>
      <c r="BWD114" s="886"/>
      <c r="BWE114" s="887"/>
      <c r="BWF114" s="887"/>
      <c r="BWG114" s="887"/>
      <c r="BWH114" s="887"/>
      <c r="BWI114" s="887"/>
      <c r="BWJ114" s="887"/>
      <c r="BWK114" s="887"/>
      <c r="BWL114" s="888"/>
      <c r="BWM114" s="886"/>
      <c r="BWN114" s="887"/>
      <c r="BWO114" s="887"/>
      <c r="BWP114" s="887"/>
      <c r="BWQ114" s="887"/>
      <c r="BWR114" s="887"/>
      <c r="BWS114" s="887"/>
      <c r="BWT114" s="887"/>
      <c r="BWU114" s="888"/>
      <c r="BWV114" s="886"/>
      <c r="BWW114" s="887"/>
      <c r="BWX114" s="887"/>
      <c r="BWY114" s="887"/>
      <c r="BWZ114" s="887"/>
      <c r="BXA114" s="887"/>
      <c r="BXB114" s="887"/>
      <c r="BXC114" s="887"/>
      <c r="BXD114" s="888"/>
      <c r="BXE114" s="886"/>
      <c r="BXF114" s="887"/>
      <c r="BXG114" s="887"/>
      <c r="BXH114" s="887"/>
      <c r="BXI114" s="887"/>
      <c r="BXJ114" s="887"/>
      <c r="BXK114" s="887"/>
      <c r="BXL114" s="887"/>
      <c r="BXM114" s="888"/>
      <c r="BXN114" s="886"/>
      <c r="BXO114" s="887"/>
      <c r="BXP114" s="887"/>
      <c r="BXQ114" s="887"/>
      <c r="BXR114" s="887"/>
      <c r="BXS114" s="887"/>
      <c r="BXT114" s="887"/>
      <c r="BXU114" s="887"/>
      <c r="BXV114" s="888"/>
      <c r="BXW114" s="886"/>
      <c r="BXX114" s="887"/>
      <c r="BXY114" s="887"/>
      <c r="BXZ114" s="887"/>
      <c r="BYA114" s="887"/>
      <c r="BYB114" s="887"/>
      <c r="BYC114" s="887"/>
      <c r="BYD114" s="887"/>
      <c r="BYE114" s="888"/>
      <c r="BYF114" s="886"/>
      <c r="BYG114" s="887"/>
      <c r="BYH114" s="887"/>
      <c r="BYI114" s="887"/>
      <c r="BYJ114" s="887"/>
      <c r="BYK114" s="887"/>
      <c r="BYL114" s="887"/>
      <c r="BYM114" s="887"/>
      <c r="BYN114" s="888"/>
      <c r="BYO114" s="886"/>
      <c r="BYP114" s="887"/>
      <c r="BYQ114" s="887"/>
      <c r="BYR114" s="887"/>
      <c r="BYS114" s="887"/>
      <c r="BYT114" s="887"/>
      <c r="BYU114" s="887"/>
      <c r="BYV114" s="887"/>
      <c r="BYW114" s="888"/>
      <c r="BYX114" s="886"/>
      <c r="BYY114" s="887"/>
      <c r="BYZ114" s="887"/>
      <c r="BZA114" s="887"/>
      <c r="BZB114" s="887"/>
      <c r="BZC114" s="887"/>
      <c r="BZD114" s="887"/>
      <c r="BZE114" s="887"/>
      <c r="BZF114" s="888"/>
      <c r="BZG114" s="886"/>
      <c r="BZH114" s="887"/>
      <c r="BZI114" s="887"/>
      <c r="BZJ114" s="887"/>
      <c r="BZK114" s="887"/>
      <c r="BZL114" s="887"/>
      <c r="BZM114" s="887"/>
      <c r="BZN114" s="887"/>
      <c r="BZO114" s="888"/>
      <c r="BZP114" s="886"/>
      <c r="BZQ114" s="887"/>
      <c r="BZR114" s="887"/>
      <c r="BZS114" s="887"/>
      <c r="BZT114" s="887"/>
      <c r="BZU114" s="887"/>
      <c r="BZV114" s="887"/>
      <c r="BZW114" s="887"/>
      <c r="BZX114" s="888"/>
      <c r="BZY114" s="886"/>
      <c r="BZZ114" s="887"/>
      <c r="CAA114" s="887"/>
      <c r="CAB114" s="887"/>
      <c r="CAC114" s="887"/>
      <c r="CAD114" s="887"/>
      <c r="CAE114" s="887"/>
      <c r="CAF114" s="887"/>
      <c r="CAG114" s="888"/>
      <c r="CAH114" s="886"/>
      <c r="CAI114" s="887"/>
      <c r="CAJ114" s="887"/>
      <c r="CAK114" s="887"/>
      <c r="CAL114" s="887"/>
      <c r="CAM114" s="887"/>
      <c r="CAN114" s="887"/>
      <c r="CAO114" s="887"/>
      <c r="CAP114" s="888"/>
      <c r="CAQ114" s="886"/>
      <c r="CAR114" s="887"/>
      <c r="CAS114" s="887"/>
      <c r="CAT114" s="887"/>
      <c r="CAU114" s="887"/>
      <c r="CAV114" s="887"/>
      <c r="CAW114" s="887"/>
      <c r="CAX114" s="887"/>
      <c r="CAY114" s="888"/>
      <c r="CAZ114" s="886"/>
      <c r="CBA114" s="887"/>
      <c r="CBB114" s="887"/>
      <c r="CBC114" s="887"/>
      <c r="CBD114" s="887"/>
      <c r="CBE114" s="887"/>
      <c r="CBF114" s="887"/>
      <c r="CBG114" s="887"/>
      <c r="CBH114" s="888"/>
      <c r="CBI114" s="886"/>
      <c r="CBJ114" s="887"/>
      <c r="CBK114" s="887"/>
      <c r="CBL114" s="887"/>
      <c r="CBM114" s="887"/>
      <c r="CBN114" s="887"/>
      <c r="CBO114" s="887"/>
      <c r="CBP114" s="887"/>
      <c r="CBQ114" s="888"/>
      <c r="CBR114" s="886"/>
      <c r="CBS114" s="887"/>
      <c r="CBT114" s="887"/>
      <c r="CBU114" s="887"/>
      <c r="CBV114" s="887"/>
      <c r="CBW114" s="887"/>
      <c r="CBX114" s="887"/>
      <c r="CBY114" s="887"/>
      <c r="CBZ114" s="888"/>
      <c r="CCA114" s="886"/>
      <c r="CCB114" s="887"/>
      <c r="CCC114" s="887"/>
      <c r="CCD114" s="887"/>
      <c r="CCE114" s="887"/>
      <c r="CCF114" s="887"/>
      <c r="CCG114" s="887"/>
      <c r="CCH114" s="887"/>
      <c r="CCI114" s="888"/>
      <c r="CCJ114" s="886"/>
      <c r="CCK114" s="887"/>
      <c r="CCL114" s="887"/>
      <c r="CCM114" s="887"/>
      <c r="CCN114" s="887"/>
      <c r="CCO114" s="887"/>
      <c r="CCP114" s="887"/>
      <c r="CCQ114" s="887"/>
      <c r="CCR114" s="888"/>
      <c r="CCS114" s="886"/>
      <c r="CCT114" s="887"/>
      <c r="CCU114" s="887"/>
      <c r="CCV114" s="887"/>
      <c r="CCW114" s="887"/>
      <c r="CCX114" s="887"/>
      <c r="CCY114" s="887"/>
      <c r="CCZ114" s="887"/>
      <c r="CDA114" s="888"/>
      <c r="CDB114" s="886"/>
      <c r="CDC114" s="887"/>
      <c r="CDD114" s="887"/>
      <c r="CDE114" s="887"/>
      <c r="CDF114" s="887"/>
      <c r="CDG114" s="887"/>
      <c r="CDH114" s="887"/>
      <c r="CDI114" s="887"/>
      <c r="CDJ114" s="888"/>
      <c r="CDK114" s="886"/>
      <c r="CDL114" s="887"/>
      <c r="CDM114" s="887"/>
      <c r="CDN114" s="887"/>
      <c r="CDO114" s="887"/>
      <c r="CDP114" s="887"/>
      <c r="CDQ114" s="887"/>
      <c r="CDR114" s="887"/>
      <c r="CDS114" s="888"/>
      <c r="CDT114" s="886"/>
      <c r="CDU114" s="887"/>
      <c r="CDV114" s="887"/>
      <c r="CDW114" s="887"/>
      <c r="CDX114" s="887"/>
      <c r="CDY114" s="887"/>
      <c r="CDZ114" s="887"/>
      <c r="CEA114" s="887"/>
      <c r="CEB114" s="888"/>
      <c r="CEC114" s="886"/>
      <c r="CED114" s="887"/>
      <c r="CEE114" s="887"/>
      <c r="CEF114" s="887"/>
      <c r="CEG114" s="887"/>
      <c r="CEH114" s="887"/>
      <c r="CEI114" s="887"/>
      <c r="CEJ114" s="887"/>
      <c r="CEK114" s="888"/>
      <c r="CEL114" s="886"/>
      <c r="CEM114" s="887"/>
      <c r="CEN114" s="887"/>
      <c r="CEO114" s="887"/>
      <c r="CEP114" s="887"/>
      <c r="CEQ114" s="887"/>
      <c r="CER114" s="887"/>
      <c r="CES114" s="887"/>
      <c r="CET114" s="888"/>
      <c r="CEU114" s="886"/>
      <c r="CEV114" s="887"/>
      <c r="CEW114" s="887"/>
      <c r="CEX114" s="887"/>
      <c r="CEY114" s="887"/>
      <c r="CEZ114" s="887"/>
      <c r="CFA114" s="887"/>
      <c r="CFB114" s="887"/>
      <c r="CFC114" s="888"/>
      <c r="CFD114" s="886"/>
      <c r="CFE114" s="887"/>
      <c r="CFF114" s="887"/>
      <c r="CFG114" s="887"/>
      <c r="CFH114" s="887"/>
      <c r="CFI114" s="887"/>
      <c r="CFJ114" s="887"/>
      <c r="CFK114" s="887"/>
      <c r="CFL114" s="888"/>
      <c r="CFM114" s="886"/>
      <c r="CFN114" s="887"/>
      <c r="CFO114" s="887"/>
      <c r="CFP114" s="887"/>
      <c r="CFQ114" s="887"/>
      <c r="CFR114" s="887"/>
      <c r="CFS114" s="887"/>
      <c r="CFT114" s="887"/>
      <c r="CFU114" s="888"/>
      <c r="CFV114" s="886"/>
      <c r="CFW114" s="887"/>
      <c r="CFX114" s="887"/>
      <c r="CFY114" s="887"/>
      <c r="CFZ114" s="887"/>
      <c r="CGA114" s="887"/>
      <c r="CGB114" s="887"/>
      <c r="CGC114" s="887"/>
      <c r="CGD114" s="888"/>
      <c r="CGE114" s="886"/>
      <c r="CGF114" s="887"/>
      <c r="CGG114" s="887"/>
      <c r="CGH114" s="887"/>
      <c r="CGI114" s="887"/>
      <c r="CGJ114" s="887"/>
      <c r="CGK114" s="887"/>
      <c r="CGL114" s="887"/>
      <c r="CGM114" s="888"/>
      <c r="CGN114" s="886"/>
      <c r="CGO114" s="887"/>
      <c r="CGP114" s="887"/>
      <c r="CGQ114" s="887"/>
      <c r="CGR114" s="887"/>
      <c r="CGS114" s="887"/>
      <c r="CGT114" s="887"/>
      <c r="CGU114" s="887"/>
      <c r="CGV114" s="888"/>
      <c r="CGW114" s="886"/>
      <c r="CGX114" s="887"/>
      <c r="CGY114" s="887"/>
      <c r="CGZ114" s="887"/>
      <c r="CHA114" s="887"/>
      <c r="CHB114" s="887"/>
      <c r="CHC114" s="887"/>
      <c r="CHD114" s="887"/>
      <c r="CHE114" s="888"/>
      <c r="CHF114" s="886"/>
      <c r="CHG114" s="887"/>
      <c r="CHH114" s="887"/>
      <c r="CHI114" s="887"/>
      <c r="CHJ114" s="887"/>
      <c r="CHK114" s="887"/>
      <c r="CHL114" s="887"/>
      <c r="CHM114" s="887"/>
      <c r="CHN114" s="888"/>
      <c r="CHO114" s="886"/>
      <c r="CHP114" s="887"/>
      <c r="CHQ114" s="887"/>
      <c r="CHR114" s="887"/>
      <c r="CHS114" s="887"/>
      <c r="CHT114" s="887"/>
      <c r="CHU114" s="887"/>
      <c r="CHV114" s="887"/>
      <c r="CHW114" s="888"/>
      <c r="CHX114" s="886"/>
      <c r="CHY114" s="887"/>
      <c r="CHZ114" s="887"/>
      <c r="CIA114" s="887"/>
      <c r="CIB114" s="887"/>
      <c r="CIC114" s="887"/>
      <c r="CID114" s="887"/>
      <c r="CIE114" s="887"/>
      <c r="CIF114" s="888"/>
      <c r="CIG114" s="886"/>
      <c r="CIH114" s="887"/>
      <c r="CII114" s="887"/>
      <c r="CIJ114" s="887"/>
      <c r="CIK114" s="887"/>
      <c r="CIL114" s="887"/>
      <c r="CIM114" s="887"/>
      <c r="CIN114" s="887"/>
      <c r="CIO114" s="888"/>
      <c r="CIP114" s="886"/>
      <c r="CIQ114" s="887"/>
      <c r="CIR114" s="887"/>
      <c r="CIS114" s="887"/>
      <c r="CIT114" s="887"/>
      <c r="CIU114" s="887"/>
      <c r="CIV114" s="887"/>
      <c r="CIW114" s="887"/>
      <c r="CIX114" s="888"/>
      <c r="CIY114" s="886"/>
      <c r="CIZ114" s="887"/>
      <c r="CJA114" s="887"/>
      <c r="CJB114" s="887"/>
      <c r="CJC114" s="887"/>
      <c r="CJD114" s="887"/>
      <c r="CJE114" s="887"/>
      <c r="CJF114" s="887"/>
      <c r="CJG114" s="888"/>
      <c r="CJH114" s="886"/>
      <c r="CJI114" s="887"/>
      <c r="CJJ114" s="887"/>
      <c r="CJK114" s="887"/>
      <c r="CJL114" s="887"/>
      <c r="CJM114" s="887"/>
      <c r="CJN114" s="887"/>
      <c r="CJO114" s="887"/>
      <c r="CJP114" s="888"/>
      <c r="CJQ114" s="886"/>
      <c r="CJR114" s="887"/>
      <c r="CJS114" s="887"/>
      <c r="CJT114" s="887"/>
      <c r="CJU114" s="887"/>
      <c r="CJV114" s="887"/>
      <c r="CJW114" s="887"/>
      <c r="CJX114" s="887"/>
      <c r="CJY114" s="888"/>
      <c r="CJZ114" s="886"/>
      <c r="CKA114" s="887"/>
      <c r="CKB114" s="887"/>
      <c r="CKC114" s="887"/>
      <c r="CKD114" s="887"/>
      <c r="CKE114" s="887"/>
      <c r="CKF114" s="887"/>
      <c r="CKG114" s="887"/>
      <c r="CKH114" s="888"/>
      <c r="CKI114" s="886"/>
      <c r="CKJ114" s="887"/>
      <c r="CKK114" s="887"/>
      <c r="CKL114" s="887"/>
      <c r="CKM114" s="887"/>
      <c r="CKN114" s="887"/>
      <c r="CKO114" s="887"/>
      <c r="CKP114" s="887"/>
      <c r="CKQ114" s="888"/>
      <c r="CKR114" s="886"/>
      <c r="CKS114" s="887"/>
      <c r="CKT114" s="887"/>
      <c r="CKU114" s="887"/>
      <c r="CKV114" s="887"/>
      <c r="CKW114" s="887"/>
      <c r="CKX114" s="887"/>
      <c r="CKY114" s="887"/>
      <c r="CKZ114" s="888"/>
      <c r="CLA114" s="886"/>
      <c r="CLB114" s="887"/>
      <c r="CLC114" s="887"/>
      <c r="CLD114" s="887"/>
      <c r="CLE114" s="887"/>
      <c r="CLF114" s="887"/>
      <c r="CLG114" s="887"/>
      <c r="CLH114" s="887"/>
      <c r="CLI114" s="888"/>
      <c r="CLJ114" s="886"/>
      <c r="CLK114" s="887"/>
      <c r="CLL114" s="887"/>
      <c r="CLM114" s="887"/>
      <c r="CLN114" s="887"/>
      <c r="CLO114" s="887"/>
      <c r="CLP114" s="887"/>
      <c r="CLQ114" s="887"/>
      <c r="CLR114" s="888"/>
      <c r="CLS114" s="886"/>
      <c r="CLT114" s="887"/>
      <c r="CLU114" s="887"/>
      <c r="CLV114" s="887"/>
      <c r="CLW114" s="887"/>
      <c r="CLX114" s="887"/>
      <c r="CLY114" s="887"/>
      <c r="CLZ114" s="887"/>
      <c r="CMA114" s="888"/>
      <c r="CMB114" s="886"/>
      <c r="CMC114" s="887"/>
      <c r="CMD114" s="887"/>
      <c r="CME114" s="887"/>
      <c r="CMF114" s="887"/>
      <c r="CMG114" s="887"/>
      <c r="CMH114" s="887"/>
      <c r="CMI114" s="887"/>
      <c r="CMJ114" s="888"/>
      <c r="CMK114" s="886"/>
      <c r="CML114" s="887"/>
      <c r="CMM114" s="887"/>
      <c r="CMN114" s="887"/>
      <c r="CMO114" s="887"/>
      <c r="CMP114" s="887"/>
      <c r="CMQ114" s="887"/>
      <c r="CMR114" s="887"/>
      <c r="CMS114" s="888"/>
      <c r="CMT114" s="886"/>
      <c r="CMU114" s="887"/>
      <c r="CMV114" s="887"/>
      <c r="CMW114" s="887"/>
      <c r="CMX114" s="887"/>
      <c r="CMY114" s="887"/>
      <c r="CMZ114" s="887"/>
      <c r="CNA114" s="887"/>
      <c r="CNB114" s="888"/>
      <c r="CNC114" s="886"/>
      <c r="CND114" s="887"/>
      <c r="CNE114" s="887"/>
      <c r="CNF114" s="887"/>
      <c r="CNG114" s="887"/>
      <c r="CNH114" s="887"/>
      <c r="CNI114" s="887"/>
      <c r="CNJ114" s="887"/>
      <c r="CNK114" s="888"/>
      <c r="CNL114" s="886"/>
      <c r="CNM114" s="887"/>
      <c r="CNN114" s="887"/>
      <c r="CNO114" s="887"/>
      <c r="CNP114" s="887"/>
      <c r="CNQ114" s="887"/>
      <c r="CNR114" s="887"/>
      <c r="CNS114" s="887"/>
      <c r="CNT114" s="888"/>
      <c r="CNU114" s="886"/>
      <c r="CNV114" s="887"/>
      <c r="CNW114" s="887"/>
      <c r="CNX114" s="887"/>
      <c r="CNY114" s="887"/>
      <c r="CNZ114" s="887"/>
      <c r="COA114" s="887"/>
      <c r="COB114" s="887"/>
      <c r="COC114" s="888"/>
      <c r="COD114" s="886"/>
      <c r="COE114" s="887"/>
      <c r="COF114" s="887"/>
      <c r="COG114" s="887"/>
      <c r="COH114" s="887"/>
      <c r="COI114" s="887"/>
      <c r="COJ114" s="887"/>
      <c r="COK114" s="887"/>
      <c r="COL114" s="888"/>
      <c r="COM114" s="886"/>
      <c r="CON114" s="887"/>
      <c r="COO114" s="887"/>
      <c r="COP114" s="887"/>
      <c r="COQ114" s="887"/>
      <c r="COR114" s="887"/>
      <c r="COS114" s="887"/>
      <c r="COT114" s="887"/>
      <c r="COU114" s="888"/>
      <c r="COV114" s="886"/>
      <c r="COW114" s="887"/>
      <c r="COX114" s="887"/>
      <c r="COY114" s="887"/>
      <c r="COZ114" s="887"/>
      <c r="CPA114" s="887"/>
      <c r="CPB114" s="887"/>
      <c r="CPC114" s="887"/>
      <c r="CPD114" s="888"/>
      <c r="CPE114" s="886"/>
      <c r="CPF114" s="887"/>
      <c r="CPG114" s="887"/>
      <c r="CPH114" s="887"/>
      <c r="CPI114" s="887"/>
      <c r="CPJ114" s="887"/>
      <c r="CPK114" s="887"/>
      <c r="CPL114" s="887"/>
      <c r="CPM114" s="888"/>
      <c r="CPN114" s="886"/>
      <c r="CPO114" s="887"/>
      <c r="CPP114" s="887"/>
      <c r="CPQ114" s="887"/>
      <c r="CPR114" s="887"/>
      <c r="CPS114" s="887"/>
      <c r="CPT114" s="887"/>
      <c r="CPU114" s="887"/>
      <c r="CPV114" s="888"/>
      <c r="CPW114" s="886"/>
      <c r="CPX114" s="887"/>
      <c r="CPY114" s="887"/>
      <c r="CPZ114" s="887"/>
      <c r="CQA114" s="887"/>
      <c r="CQB114" s="887"/>
      <c r="CQC114" s="887"/>
      <c r="CQD114" s="887"/>
      <c r="CQE114" s="888"/>
      <c r="CQF114" s="886"/>
      <c r="CQG114" s="887"/>
      <c r="CQH114" s="887"/>
      <c r="CQI114" s="887"/>
      <c r="CQJ114" s="887"/>
      <c r="CQK114" s="887"/>
      <c r="CQL114" s="887"/>
      <c r="CQM114" s="887"/>
      <c r="CQN114" s="888"/>
      <c r="CQO114" s="886"/>
      <c r="CQP114" s="887"/>
      <c r="CQQ114" s="887"/>
      <c r="CQR114" s="887"/>
      <c r="CQS114" s="887"/>
      <c r="CQT114" s="887"/>
      <c r="CQU114" s="887"/>
      <c r="CQV114" s="887"/>
      <c r="CQW114" s="888"/>
      <c r="CQX114" s="886"/>
      <c r="CQY114" s="887"/>
      <c r="CQZ114" s="887"/>
      <c r="CRA114" s="887"/>
      <c r="CRB114" s="887"/>
      <c r="CRC114" s="887"/>
      <c r="CRD114" s="887"/>
      <c r="CRE114" s="887"/>
      <c r="CRF114" s="888"/>
      <c r="CRG114" s="886"/>
      <c r="CRH114" s="887"/>
      <c r="CRI114" s="887"/>
      <c r="CRJ114" s="887"/>
      <c r="CRK114" s="887"/>
      <c r="CRL114" s="887"/>
      <c r="CRM114" s="887"/>
      <c r="CRN114" s="887"/>
      <c r="CRO114" s="888"/>
      <c r="CRP114" s="886"/>
      <c r="CRQ114" s="887"/>
      <c r="CRR114" s="887"/>
      <c r="CRS114" s="887"/>
      <c r="CRT114" s="887"/>
      <c r="CRU114" s="887"/>
      <c r="CRV114" s="887"/>
      <c r="CRW114" s="887"/>
      <c r="CRX114" s="888"/>
      <c r="CRY114" s="886"/>
      <c r="CRZ114" s="887"/>
      <c r="CSA114" s="887"/>
      <c r="CSB114" s="887"/>
      <c r="CSC114" s="887"/>
      <c r="CSD114" s="887"/>
      <c r="CSE114" s="887"/>
      <c r="CSF114" s="887"/>
      <c r="CSG114" s="888"/>
      <c r="CSH114" s="886"/>
      <c r="CSI114" s="887"/>
      <c r="CSJ114" s="887"/>
      <c r="CSK114" s="887"/>
      <c r="CSL114" s="887"/>
      <c r="CSM114" s="887"/>
      <c r="CSN114" s="887"/>
      <c r="CSO114" s="887"/>
      <c r="CSP114" s="888"/>
      <c r="CSQ114" s="886"/>
      <c r="CSR114" s="887"/>
      <c r="CSS114" s="887"/>
      <c r="CST114" s="887"/>
      <c r="CSU114" s="887"/>
      <c r="CSV114" s="887"/>
      <c r="CSW114" s="887"/>
      <c r="CSX114" s="887"/>
      <c r="CSY114" s="888"/>
      <c r="CSZ114" s="886"/>
      <c r="CTA114" s="887"/>
      <c r="CTB114" s="887"/>
      <c r="CTC114" s="887"/>
      <c r="CTD114" s="887"/>
      <c r="CTE114" s="887"/>
      <c r="CTF114" s="887"/>
      <c r="CTG114" s="887"/>
      <c r="CTH114" s="888"/>
      <c r="CTI114" s="886"/>
      <c r="CTJ114" s="887"/>
      <c r="CTK114" s="887"/>
      <c r="CTL114" s="887"/>
      <c r="CTM114" s="887"/>
      <c r="CTN114" s="887"/>
      <c r="CTO114" s="887"/>
      <c r="CTP114" s="887"/>
      <c r="CTQ114" s="888"/>
      <c r="CTR114" s="886"/>
      <c r="CTS114" s="887"/>
      <c r="CTT114" s="887"/>
      <c r="CTU114" s="887"/>
      <c r="CTV114" s="887"/>
      <c r="CTW114" s="887"/>
      <c r="CTX114" s="887"/>
      <c r="CTY114" s="887"/>
      <c r="CTZ114" s="888"/>
      <c r="CUA114" s="886"/>
      <c r="CUB114" s="887"/>
      <c r="CUC114" s="887"/>
      <c r="CUD114" s="887"/>
      <c r="CUE114" s="887"/>
      <c r="CUF114" s="887"/>
      <c r="CUG114" s="887"/>
      <c r="CUH114" s="887"/>
      <c r="CUI114" s="888"/>
      <c r="CUJ114" s="886"/>
      <c r="CUK114" s="887"/>
      <c r="CUL114" s="887"/>
      <c r="CUM114" s="887"/>
      <c r="CUN114" s="887"/>
      <c r="CUO114" s="887"/>
      <c r="CUP114" s="887"/>
      <c r="CUQ114" s="887"/>
      <c r="CUR114" s="888"/>
      <c r="CUS114" s="886"/>
      <c r="CUT114" s="887"/>
      <c r="CUU114" s="887"/>
      <c r="CUV114" s="887"/>
      <c r="CUW114" s="887"/>
      <c r="CUX114" s="887"/>
      <c r="CUY114" s="887"/>
      <c r="CUZ114" s="887"/>
      <c r="CVA114" s="888"/>
      <c r="CVB114" s="886"/>
      <c r="CVC114" s="887"/>
      <c r="CVD114" s="887"/>
      <c r="CVE114" s="887"/>
      <c r="CVF114" s="887"/>
      <c r="CVG114" s="887"/>
      <c r="CVH114" s="887"/>
      <c r="CVI114" s="887"/>
      <c r="CVJ114" s="888"/>
      <c r="CVK114" s="886"/>
      <c r="CVL114" s="887"/>
      <c r="CVM114" s="887"/>
      <c r="CVN114" s="887"/>
      <c r="CVO114" s="887"/>
      <c r="CVP114" s="887"/>
      <c r="CVQ114" s="887"/>
      <c r="CVR114" s="887"/>
      <c r="CVS114" s="888"/>
      <c r="CVT114" s="886"/>
      <c r="CVU114" s="887"/>
      <c r="CVV114" s="887"/>
      <c r="CVW114" s="887"/>
      <c r="CVX114" s="887"/>
      <c r="CVY114" s="887"/>
      <c r="CVZ114" s="887"/>
      <c r="CWA114" s="887"/>
      <c r="CWB114" s="888"/>
      <c r="CWC114" s="886"/>
      <c r="CWD114" s="887"/>
      <c r="CWE114" s="887"/>
      <c r="CWF114" s="887"/>
      <c r="CWG114" s="887"/>
      <c r="CWH114" s="887"/>
      <c r="CWI114" s="887"/>
      <c r="CWJ114" s="887"/>
      <c r="CWK114" s="888"/>
      <c r="CWL114" s="886"/>
      <c r="CWM114" s="887"/>
      <c r="CWN114" s="887"/>
      <c r="CWO114" s="887"/>
      <c r="CWP114" s="887"/>
      <c r="CWQ114" s="887"/>
      <c r="CWR114" s="887"/>
      <c r="CWS114" s="887"/>
      <c r="CWT114" s="888"/>
      <c r="CWU114" s="886"/>
      <c r="CWV114" s="887"/>
      <c r="CWW114" s="887"/>
      <c r="CWX114" s="887"/>
      <c r="CWY114" s="887"/>
      <c r="CWZ114" s="887"/>
      <c r="CXA114" s="887"/>
      <c r="CXB114" s="887"/>
      <c r="CXC114" s="888"/>
      <c r="CXD114" s="886"/>
      <c r="CXE114" s="887"/>
      <c r="CXF114" s="887"/>
      <c r="CXG114" s="887"/>
      <c r="CXH114" s="887"/>
      <c r="CXI114" s="887"/>
      <c r="CXJ114" s="887"/>
      <c r="CXK114" s="887"/>
      <c r="CXL114" s="888"/>
      <c r="CXM114" s="886"/>
      <c r="CXN114" s="887"/>
      <c r="CXO114" s="887"/>
      <c r="CXP114" s="887"/>
      <c r="CXQ114" s="887"/>
      <c r="CXR114" s="887"/>
      <c r="CXS114" s="887"/>
      <c r="CXT114" s="887"/>
      <c r="CXU114" s="888"/>
      <c r="CXV114" s="886"/>
      <c r="CXW114" s="887"/>
      <c r="CXX114" s="887"/>
      <c r="CXY114" s="887"/>
      <c r="CXZ114" s="887"/>
      <c r="CYA114" s="887"/>
      <c r="CYB114" s="887"/>
      <c r="CYC114" s="887"/>
      <c r="CYD114" s="888"/>
      <c r="CYE114" s="886"/>
      <c r="CYF114" s="887"/>
      <c r="CYG114" s="887"/>
      <c r="CYH114" s="887"/>
      <c r="CYI114" s="887"/>
      <c r="CYJ114" s="887"/>
      <c r="CYK114" s="887"/>
      <c r="CYL114" s="887"/>
      <c r="CYM114" s="888"/>
      <c r="CYN114" s="886"/>
      <c r="CYO114" s="887"/>
      <c r="CYP114" s="887"/>
      <c r="CYQ114" s="887"/>
      <c r="CYR114" s="887"/>
      <c r="CYS114" s="887"/>
      <c r="CYT114" s="887"/>
      <c r="CYU114" s="887"/>
      <c r="CYV114" s="888"/>
      <c r="CYW114" s="886"/>
      <c r="CYX114" s="887"/>
      <c r="CYY114" s="887"/>
      <c r="CYZ114" s="887"/>
      <c r="CZA114" s="887"/>
      <c r="CZB114" s="887"/>
      <c r="CZC114" s="887"/>
      <c r="CZD114" s="887"/>
      <c r="CZE114" s="888"/>
      <c r="CZF114" s="886"/>
      <c r="CZG114" s="887"/>
      <c r="CZH114" s="887"/>
      <c r="CZI114" s="887"/>
      <c r="CZJ114" s="887"/>
      <c r="CZK114" s="887"/>
      <c r="CZL114" s="887"/>
      <c r="CZM114" s="887"/>
      <c r="CZN114" s="888"/>
      <c r="CZO114" s="886"/>
      <c r="CZP114" s="887"/>
      <c r="CZQ114" s="887"/>
      <c r="CZR114" s="887"/>
      <c r="CZS114" s="887"/>
      <c r="CZT114" s="887"/>
      <c r="CZU114" s="887"/>
      <c r="CZV114" s="887"/>
      <c r="CZW114" s="888"/>
      <c r="CZX114" s="886"/>
      <c r="CZY114" s="887"/>
      <c r="CZZ114" s="887"/>
      <c r="DAA114" s="887"/>
      <c r="DAB114" s="887"/>
      <c r="DAC114" s="887"/>
      <c r="DAD114" s="887"/>
      <c r="DAE114" s="887"/>
      <c r="DAF114" s="888"/>
      <c r="DAG114" s="886"/>
      <c r="DAH114" s="887"/>
      <c r="DAI114" s="887"/>
      <c r="DAJ114" s="887"/>
      <c r="DAK114" s="887"/>
      <c r="DAL114" s="887"/>
      <c r="DAM114" s="887"/>
      <c r="DAN114" s="887"/>
      <c r="DAO114" s="888"/>
      <c r="DAP114" s="886"/>
      <c r="DAQ114" s="887"/>
      <c r="DAR114" s="887"/>
      <c r="DAS114" s="887"/>
      <c r="DAT114" s="887"/>
      <c r="DAU114" s="887"/>
      <c r="DAV114" s="887"/>
      <c r="DAW114" s="887"/>
      <c r="DAX114" s="888"/>
      <c r="DAY114" s="886"/>
      <c r="DAZ114" s="887"/>
      <c r="DBA114" s="887"/>
      <c r="DBB114" s="887"/>
      <c r="DBC114" s="887"/>
      <c r="DBD114" s="887"/>
      <c r="DBE114" s="887"/>
      <c r="DBF114" s="887"/>
      <c r="DBG114" s="888"/>
      <c r="DBH114" s="886"/>
      <c r="DBI114" s="887"/>
      <c r="DBJ114" s="887"/>
      <c r="DBK114" s="887"/>
      <c r="DBL114" s="887"/>
      <c r="DBM114" s="887"/>
      <c r="DBN114" s="887"/>
      <c r="DBO114" s="887"/>
      <c r="DBP114" s="888"/>
      <c r="DBQ114" s="886"/>
      <c r="DBR114" s="887"/>
      <c r="DBS114" s="887"/>
      <c r="DBT114" s="887"/>
      <c r="DBU114" s="887"/>
      <c r="DBV114" s="887"/>
      <c r="DBW114" s="887"/>
      <c r="DBX114" s="887"/>
      <c r="DBY114" s="888"/>
      <c r="DBZ114" s="886"/>
      <c r="DCA114" s="887"/>
      <c r="DCB114" s="887"/>
      <c r="DCC114" s="887"/>
      <c r="DCD114" s="887"/>
      <c r="DCE114" s="887"/>
      <c r="DCF114" s="887"/>
      <c r="DCG114" s="887"/>
      <c r="DCH114" s="888"/>
      <c r="DCI114" s="886"/>
      <c r="DCJ114" s="887"/>
      <c r="DCK114" s="887"/>
      <c r="DCL114" s="887"/>
      <c r="DCM114" s="887"/>
      <c r="DCN114" s="887"/>
      <c r="DCO114" s="887"/>
      <c r="DCP114" s="887"/>
      <c r="DCQ114" s="888"/>
      <c r="DCR114" s="886"/>
      <c r="DCS114" s="887"/>
      <c r="DCT114" s="887"/>
      <c r="DCU114" s="887"/>
      <c r="DCV114" s="887"/>
      <c r="DCW114" s="887"/>
      <c r="DCX114" s="887"/>
      <c r="DCY114" s="887"/>
      <c r="DCZ114" s="888"/>
      <c r="DDA114" s="886"/>
      <c r="DDB114" s="887"/>
      <c r="DDC114" s="887"/>
      <c r="DDD114" s="887"/>
      <c r="DDE114" s="887"/>
      <c r="DDF114" s="887"/>
      <c r="DDG114" s="887"/>
      <c r="DDH114" s="887"/>
      <c r="DDI114" s="888"/>
      <c r="DDJ114" s="886"/>
      <c r="DDK114" s="887"/>
      <c r="DDL114" s="887"/>
      <c r="DDM114" s="887"/>
      <c r="DDN114" s="887"/>
      <c r="DDO114" s="887"/>
      <c r="DDP114" s="887"/>
      <c r="DDQ114" s="887"/>
      <c r="DDR114" s="888"/>
      <c r="DDS114" s="886"/>
      <c r="DDT114" s="887"/>
      <c r="DDU114" s="887"/>
      <c r="DDV114" s="887"/>
      <c r="DDW114" s="887"/>
      <c r="DDX114" s="887"/>
      <c r="DDY114" s="887"/>
      <c r="DDZ114" s="887"/>
      <c r="DEA114" s="888"/>
      <c r="DEB114" s="886"/>
      <c r="DEC114" s="887"/>
      <c r="DED114" s="887"/>
      <c r="DEE114" s="887"/>
      <c r="DEF114" s="887"/>
      <c r="DEG114" s="887"/>
      <c r="DEH114" s="887"/>
      <c r="DEI114" s="887"/>
      <c r="DEJ114" s="888"/>
      <c r="DEK114" s="886"/>
      <c r="DEL114" s="887"/>
      <c r="DEM114" s="887"/>
      <c r="DEN114" s="887"/>
      <c r="DEO114" s="887"/>
      <c r="DEP114" s="887"/>
      <c r="DEQ114" s="887"/>
      <c r="DER114" s="887"/>
      <c r="DES114" s="888"/>
      <c r="DET114" s="886"/>
      <c r="DEU114" s="887"/>
      <c r="DEV114" s="887"/>
      <c r="DEW114" s="887"/>
      <c r="DEX114" s="887"/>
      <c r="DEY114" s="887"/>
      <c r="DEZ114" s="887"/>
      <c r="DFA114" s="887"/>
      <c r="DFB114" s="888"/>
      <c r="DFC114" s="886"/>
      <c r="DFD114" s="887"/>
      <c r="DFE114" s="887"/>
      <c r="DFF114" s="887"/>
      <c r="DFG114" s="887"/>
      <c r="DFH114" s="887"/>
      <c r="DFI114" s="887"/>
      <c r="DFJ114" s="887"/>
      <c r="DFK114" s="888"/>
      <c r="DFL114" s="886"/>
      <c r="DFM114" s="887"/>
      <c r="DFN114" s="887"/>
      <c r="DFO114" s="887"/>
      <c r="DFP114" s="887"/>
      <c r="DFQ114" s="887"/>
      <c r="DFR114" s="887"/>
      <c r="DFS114" s="887"/>
      <c r="DFT114" s="888"/>
      <c r="DFU114" s="886"/>
      <c r="DFV114" s="887"/>
      <c r="DFW114" s="887"/>
      <c r="DFX114" s="887"/>
      <c r="DFY114" s="887"/>
      <c r="DFZ114" s="887"/>
      <c r="DGA114" s="887"/>
      <c r="DGB114" s="887"/>
      <c r="DGC114" s="888"/>
      <c r="DGD114" s="886"/>
      <c r="DGE114" s="887"/>
      <c r="DGF114" s="887"/>
      <c r="DGG114" s="887"/>
      <c r="DGH114" s="887"/>
      <c r="DGI114" s="887"/>
      <c r="DGJ114" s="887"/>
      <c r="DGK114" s="887"/>
      <c r="DGL114" s="888"/>
      <c r="DGM114" s="886"/>
      <c r="DGN114" s="887"/>
      <c r="DGO114" s="887"/>
      <c r="DGP114" s="887"/>
      <c r="DGQ114" s="887"/>
      <c r="DGR114" s="887"/>
      <c r="DGS114" s="887"/>
      <c r="DGT114" s="887"/>
      <c r="DGU114" s="888"/>
      <c r="DGV114" s="886"/>
      <c r="DGW114" s="887"/>
      <c r="DGX114" s="887"/>
      <c r="DGY114" s="887"/>
      <c r="DGZ114" s="887"/>
      <c r="DHA114" s="887"/>
      <c r="DHB114" s="887"/>
      <c r="DHC114" s="887"/>
      <c r="DHD114" s="888"/>
      <c r="DHE114" s="886"/>
      <c r="DHF114" s="887"/>
      <c r="DHG114" s="887"/>
      <c r="DHH114" s="887"/>
      <c r="DHI114" s="887"/>
      <c r="DHJ114" s="887"/>
      <c r="DHK114" s="887"/>
      <c r="DHL114" s="887"/>
      <c r="DHM114" s="888"/>
      <c r="DHN114" s="886"/>
      <c r="DHO114" s="887"/>
      <c r="DHP114" s="887"/>
      <c r="DHQ114" s="887"/>
      <c r="DHR114" s="887"/>
      <c r="DHS114" s="887"/>
      <c r="DHT114" s="887"/>
      <c r="DHU114" s="887"/>
      <c r="DHV114" s="888"/>
      <c r="DHW114" s="886"/>
      <c r="DHX114" s="887"/>
      <c r="DHY114" s="887"/>
      <c r="DHZ114" s="887"/>
      <c r="DIA114" s="887"/>
      <c r="DIB114" s="887"/>
      <c r="DIC114" s="887"/>
      <c r="DID114" s="887"/>
      <c r="DIE114" s="888"/>
      <c r="DIF114" s="886"/>
      <c r="DIG114" s="887"/>
      <c r="DIH114" s="887"/>
      <c r="DII114" s="887"/>
      <c r="DIJ114" s="887"/>
      <c r="DIK114" s="887"/>
      <c r="DIL114" s="887"/>
      <c r="DIM114" s="887"/>
      <c r="DIN114" s="888"/>
      <c r="DIO114" s="886"/>
      <c r="DIP114" s="887"/>
      <c r="DIQ114" s="887"/>
      <c r="DIR114" s="887"/>
      <c r="DIS114" s="887"/>
      <c r="DIT114" s="887"/>
      <c r="DIU114" s="887"/>
      <c r="DIV114" s="887"/>
      <c r="DIW114" s="888"/>
      <c r="DIX114" s="886"/>
      <c r="DIY114" s="887"/>
      <c r="DIZ114" s="887"/>
      <c r="DJA114" s="887"/>
      <c r="DJB114" s="887"/>
      <c r="DJC114" s="887"/>
      <c r="DJD114" s="887"/>
      <c r="DJE114" s="887"/>
      <c r="DJF114" s="888"/>
      <c r="DJG114" s="886"/>
      <c r="DJH114" s="887"/>
      <c r="DJI114" s="887"/>
      <c r="DJJ114" s="887"/>
      <c r="DJK114" s="887"/>
      <c r="DJL114" s="887"/>
      <c r="DJM114" s="887"/>
      <c r="DJN114" s="887"/>
      <c r="DJO114" s="888"/>
      <c r="DJP114" s="886"/>
      <c r="DJQ114" s="887"/>
      <c r="DJR114" s="887"/>
      <c r="DJS114" s="887"/>
      <c r="DJT114" s="887"/>
      <c r="DJU114" s="887"/>
      <c r="DJV114" s="887"/>
      <c r="DJW114" s="887"/>
      <c r="DJX114" s="888"/>
      <c r="DJY114" s="886"/>
      <c r="DJZ114" s="887"/>
      <c r="DKA114" s="887"/>
      <c r="DKB114" s="887"/>
      <c r="DKC114" s="887"/>
      <c r="DKD114" s="887"/>
      <c r="DKE114" s="887"/>
      <c r="DKF114" s="887"/>
      <c r="DKG114" s="888"/>
      <c r="DKH114" s="886"/>
      <c r="DKI114" s="887"/>
      <c r="DKJ114" s="887"/>
      <c r="DKK114" s="887"/>
      <c r="DKL114" s="887"/>
      <c r="DKM114" s="887"/>
      <c r="DKN114" s="887"/>
      <c r="DKO114" s="887"/>
      <c r="DKP114" s="888"/>
      <c r="DKQ114" s="886"/>
      <c r="DKR114" s="887"/>
      <c r="DKS114" s="887"/>
      <c r="DKT114" s="887"/>
      <c r="DKU114" s="887"/>
      <c r="DKV114" s="887"/>
      <c r="DKW114" s="887"/>
      <c r="DKX114" s="887"/>
      <c r="DKY114" s="888"/>
      <c r="DKZ114" s="886"/>
      <c r="DLA114" s="887"/>
      <c r="DLB114" s="887"/>
      <c r="DLC114" s="887"/>
      <c r="DLD114" s="887"/>
      <c r="DLE114" s="887"/>
      <c r="DLF114" s="887"/>
      <c r="DLG114" s="887"/>
      <c r="DLH114" s="888"/>
      <c r="DLI114" s="886"/>
      <c r="DLJ114" s="887"/>
      <c r="DLK114" s="887"/>
      <c r="DLL114" s="887"/>
      <c r="DLM114" s="887"/>
      <c r="DLN114" s="887"/>
      <c r="DLO114" s="887"/>
      <c r="DLP114" s="887"/>
      <c r="DLQ114" s="888"/>
      <c r="DLR114" s="886"/>
      <c r="DLS114" s="887"/>
      <c r="DLT114" s="887"/>
      <c r="DLU114" s="887"/>
      <c r="DLV114" s="887"/>
      <c r="DLW114" s="887"/>
      <c r="DLX114" s="887"/>
      <c r="DLY114" s="887"/>
      <c r="DLZ114" s="888"/>
      <c r="DMA114" s="886"/>
      <c r="DMB114" s="887"/>
      <c r="DMC114" s="887"/>
      <c r="DMD114" s="887"/>
      <c r="DME114" s="887"/>
      <c r="DMF114" s="887"/>
      <c r="DMG114" s="887"/>
      <c r="DMH114" s="887"/>
      <c r="DMI114" s="888"/>
      <c r="DMJ114" s="886"/>
      <c r="DMK114" s="887"/>
      <c r="DML114" s="887"/>
      <c r="DMM114" s="887"/>
      <c r="DMN114" s="887"/>
      <c r="DMO114" s="887"/>
      <c r="DMP114" s="887"/>
      <c r="DMQ114" s="887"/>
      <c r="DMR114" s="888"/>
      <c r="DMS114" s="886"/>
      <c r="DMT114" s="887"/>
      <c r="DMU114" s="887"/>
      <c r="DMV114" s="887"/>
      <c r="DMW114" s="887"/>
      <c r="DMX114" s="887"/>
      <c r="DMY114" s="887"/>
      <c r="DMZ114" s="887"/>
      <c r="DNA114" s="888"/>
      <c r="DNB114" s="886"/>
      <c r="DNC114" s="887"/>
      <c r="DND114" s="887"/>
      <c r="DNE114" s="887"/>
      <c r="DNF114" s="887"/>
      <c r="DNG114" s="887"/>
      <c r="DNH114" s="887"/>
      <c r="DNI114" s="887"/>
      <c r="DNJ114" s="888"/>
      <c r="DNK114" s="886"/>
      <c r="DNL114" s="887"/>
      <c r="DNM114" s="887"/>
      <c r="DNN114" s="887"/>
      <c r="DNO114" s="887"/>
      <c r="DNP114" s="887"/>
      <c r="DNQ114" s="887"/>
      <c r="DNR114" s="887"/>
      <c r="DNS114" s="888"/>
      <c r="DNT114" s="886"/>
      <c r="DNU114" s="887"/>
      <c r="DNV114" s="887"/>
      <c r="DNW114" s="887"/>
      <c r="DNX114" s="887"/>
      <c r="DNY114" s="887"/>
      <c r="DNZ114" s="887"/>
      <c r="DOA114" s="887"/>
      <c r="DOB114" s="888"/>
      <c r="DOC114" s="886"/>
      <c r="DOD114" s="887"/>
      <c r="DOE114" s="887"/>
      <c r="DOF114" s="887"/>
      <c r="DOG114" s="887"/>
      <c r="DOH114" s="887"/>
      <c r="DOI114" s="887"/>
      <c r="DOJ114" s="887"/>
      <c r="DOK114" s="888"/>
      <c r="DOL114" s="886"/>
      <c r="DOM114" s="887"/>
      <c r="DON114" s="887"/>
      <c r="DOO114" s="887"/>
      <c r="DOP114" s="887"/>
      <c r="DOQ114" s="887"/>
      <c r="DOR114" s="887"/>
      <c r="DOS114" s="887"/>
      <c r="DOT114" s="888"/>
      <c r="DOU114" s="886"/>
      <c r="DOV114" s="887"/>
      <c r="DOW114" s="887"/>
      <c r="DOX114" s="887"/>
      <c r="DOY114" s="887"/>
      <c r="DOZ114" s="887"/>
      <c r="DPA114" s="887"/>
      <c r="DPB114" s="887"/>
      <c r="DPC114" s="888"/>
      <c r="DPD114" s="886"/>
      <c r="DPE114" s="887"/>
      <c r="DPF114" s="887"/>
      <c r="DPG114" s="887"/>
      <c r="DPH114" s="887"/>
      <c r="DPI114" s="887"/>
      <c r="DPJ114" s="887"/>
      <c r="DPK114" s="887"/>
      <c r="DPL114" s="888"/>
      <c r="DPM114" s="886"/>
      <c r="DPN114" s="887"/>
      <c r="DPO114" s="887"/>
      <c r="DPP114" s="887"/>
      <c r="DPQ114" s="887"/>
      <c r="DPR114" s="887"/>
      <c r="DPS114" s="887"/>
      <c r="DPT114" s="887"/>
      <c r="DPU114" s="888"/>
      <c r="DPV114" s="886"/>
      <c r="DPW114" s="887"/>
      <c r="DPX114" s="887"/>
      <c r="DPY114" s="887"/>
      <c r="DPZ114" s="887"/>
      <c r="DQA114" s="887"/>
      <c r="DQB114" s="887"/>
      <c r="DQC114" s="887"/>
      <c r="DQD114" s="888"/>
      <c r="DQE114" s="886"/>
      <c r="DQF114" s="887"/>
      <c r="DQG114" s="887"/>
      <c r="DQH114" s="887"/>
      <c r="DQI114" s="887"/>
      <c r="DQJ114" s="887"/>
      <c r="DQK114" s="887"/>
      <c r="DQL114" s="887"/>
      <c r="DQM114" s="888"/>
      <c r="DQN114" s="886"/>
      <c r="DQO114" s="887"/>
      <c r="DQP114" s="887"/>
      <c r="DQQ114" s="887"/>
      <c r="DQR114" s="887"/>
      <c r="DQS114" s="887"/>
      <c r="DQT114" s="887"/>
      <c r="DQU114" s="887"/>
      <c r="DQV114" s="888"/>
      <c r="DQW114" s="886"/>
      <c r="DQX114" s="887"/>
      <c r="DQY114" s="887"/>
      <c r="DQZ114" s="887"/>
      <c r="DRA114" s="887"/>
      <c r="DRB114" s="887"/>
      <c r="DRC114" s="887"/>
      <c r="DRD114" s="887"/>
      <c r="DRE114" s="888"/>
      <c r="DRF114" s="886"/>
      <c r="DRG114" s="887"/>
      <c r="DRH114" s="887"/>
      <c r="DRI114" s="887"/>
      <c r="DRJ114" s="887"/>
      <c r="DRK114" s="887"/>
      <c r="DRL114" s="887"/>
      <c r="DRM114" s="887"/>
      <c r="DRN114" s="888"/>
      <c r="DRO114" s="886"/>
      <c r="DRP114" s="887"/>
      <c r="DRQ114" s="887"/>
      <c r="DRR114" s="887"/>
      <c r="DRS114" s="887"/>
      <c r="DRT114" s="887"/>
      <c r="DRU114" s="887"/>
      <c r="DRV114" s="887"/>
      <c r="DRW114" s="888"/>
      <c r="DRX114" s="886"/>
      <c r="DRY114" s="887"/>
      <c r="DRZ114" s="887"/>
      <c r="DSA114" s="887"/>
      <c r="DSB114" s="887"/>
      <c r="DSC114" s="887"/>
      <c r="DSD114" s="887"/>
      <c r="DSE114" s="887"/>
      <c r="DSF114" s="888"/>
      <c r="DSG114" s="886"/>
      <c r="DSH114" s="887"/>
      <c r="DSI114" s="887"/>
      <c r="DSJ114" s="887"/>
      <c r="DSK114" s="887"/>
      <c r="DSL114" s="887"/>
      <c r="DSM114" s="887"/>
      <c r="DSN114" s="887"/>
      <c r="DSO114" s="888"/>
      <c r="DSP114" s="886"/>
      <c r="DSQ114" s="887"/>
      <c r="DSR114" s="887"/>
      <c r="DSS114" s="887"/>
      <c r="DST114" s="887"/>
      <c r="DSU114" s="887"/>
      <c r="DSV114" s="887"/>
      <c r="DSW114" s="887"/>
      <c r="DSX114" s="888"/>
      <c r="DSY114" s="886"/>
      <c r="DSZ114" s="887"/>
      <c r="DTA114" s="887"/>
      <c r="DTB114" s="887"/>
      <c r="DTC114" s="887"/>
      <c r="DTD114" s="887"/>
      <c r="DTE114" s="887"/>
      <c r="DTF114" s="887"/>
      <c r="DTG114" s="888"/>
      <c r="DTH114" s="886"/>
      <c r="DTI114" s="887"/>
      <c r="DTJ114" s="887"/>
      <c r="DTK114" s="887"/>
      <c r="DTL114" s="887"/>
      <c r="DTM114" s="887"/>
      <c r="DTN114" s="887"/>
      <c r="DTO114" s="887"/>
      <c r="DTP114" s="888"/>
      <c r="DTQ114" s="886"/>
      <c r="DTR114" s="887"/>
      <c r="DTS114" s="887"/>
      <c r="DTT114" s="887"/>
      <c r="DTU114" s="887"/>
      <c r="DTV114" s="887"/>
      <c r="DTW114" s="887"/>
      <c r="DTX114" s="887"/>
      <c r="DTY114" s="888"/>
      <c r="DTZ114" s="886"/>
      <c r="DUA114" s="887"/>
      <c r="DUB114" s="887"/>
      <c r="DUC114" s="887"/>
      <c r="DUD114" s="887"/>
      <c r="DUE114" s="887"/>
      <c r="DUF114" s="887"/>
      <c r="DUG114" s="887"/>
      <c r="DUH114" s="888"/>
      <c r="DUI114" s="886"/>
      <c r="DUJ114" s="887"/>
      <c r="DUK114" s="887"/>
      <c r="DUL114" s="887"/>
      <c r="DUM114" s="887"/>
      <c r="DUN114" s="887"/>
      <c r="DUO114" s="887"/>
      <c r="DUP114" s="887"/>
      <c r="DUQ114" s="888"/>
      <c r="DUR114" s="886"/>
      <c r="DUS114" s="887"/>
      <c r="DUT114" s="887"/>
      <c r="DUU114" s="887"/>
      <c r="DUV114" s="887"/>
      <c r="DUW114" s="887"/>
      <c r="DUX114" s="887"/>
      <c r="DUY114" s="887"/>
      <c r="DUZ114" s="888"/>
      <c r="DVA114" s="886"/>
      <c r="DVB114" s="887"/>
      <c r="DVC114" s="887"/>
      <c r="DVD114" s="887"/>
      <c r="DVE114" s="887"/>
      <c r="DVF114" s="887"/>
      <c r="DVG114" s="887"/>
      <c r="DVH114" s="887"/>
      <c r="DVI114" s="888"/>
      <c r="DVJ114" s="886"/>
      <c r="DVK114" s="887"/>
      <c r="DVL114" s="887"/>
      <c r="DVM114" s="887"/>
      <c r="DVN114" s="887"/>
      <c r="DVO114" s="887"/>
      <c r="DVP114" s="887"/>
      <c r="DVQ114" s="887"/>
      <c r="DVR114" s="888"/>
      <c r="DVS114" s="886"/>
      <c r="DVT114" s="887"/>
      <c r="DVU114" s="887"/>
      <c r="DVV114" s="887"/>
      <c r="DVW114" s="887"/>
      <c r="DVX114" s="887"/>
      <c r="DVY114" s="887"/>
      <c r="DVZ114" s="887"/>
      <c r="DWA114" s="888"/>
      <c r="DWB114" s="886"/>
      <c r="DWC114" s="887"/>
      <c r="DWD114" s="887"/>
      <c r="DWE114" s="887"/>
      <c r="DWF114" s="887"/>
      <c r="DWG114" s="887"/>
      <c r="DWH114" s="887"/>
      <c r="DWI114" s="887"/>
      <c r="DWJ114" s="888"/>
      <c r="DWK114" s="886"/>
      <c r="DWL114" s="887"/>
      <c r="DWM114" s="887"/>
      <c r="DWN114" s="887"/>
      <c r="DWO114" s="887"/>
      <c r="DWP114" s="887"/>
      <c r="DWQ114" s="887"/>
      <c r="DWR114" s="887"/>
      <c r="DWS114" s="888"/>
      <c r="DWT114" s="886"/>
      <c r="DWU114" s="887"/>
      <c r="DWV114" s="887"/>
      <c r="DWW114" s="887"/>
      <c r="DWX114" s="887"/>
      <c r="DWY114" s="887"/>
      <c r="DWZ114" s="887"/>
      <c r="DXA114" s="887"/>
      <c r="DXB114" s="888"/>
      <c r="DXC114" s="886"/>
      <c r="DXD114" s="887"/>
      <c r="DXE114" s="887"/>
      <c r="DXF114" s="887"/>
      <c r="DXG114" s="887"/>
      <c r="DXH114" s="887"/>
      <c r="DXI114" s="887"/>
      <c r="DXJ114" s="887"/>
      <c r="DXK114" s="888"/>
      <c r="DXL114" s="886"/>
      <c r="DXM114" s="887"/>
      <c r="DXN114" s="887"/>
      <c r="DXO114" s="887"/>
      <c r="DXP114" s="887"/>
      <c r="DXQ114" s="887"/>
      <c r="DXR114" s="887"/>
      <c r="DXS114" s="887"/>
      <c r="DXT114" s="888"/>
      <c r="DXU114" s="886"/>
      <c r="DXV114" s="887"/>
      <c r="DXW114" s="887"/>
      <c r="DXX114" s="887"/>
      <c r="DXY114" s="887"/>
      <c r="DXZ114" s="887"/>
      <c r="DYA114" s="887"/>
      <c r="DYB114" s="887"/>
      <c r="DYC114" s="888"/>
      <c r="DYD114" s="886"/>
      <c r="DYE114" s="887"/>
      <c r="DYF114" s="887"/>
      <c r="DYG114" s="887"/>
      <c r="DYH114" s="887"/>
      <c r="DYI114" s="887"/>
      <c r="DYJ114" s="887"/>
      <c r="DYK114" s="887"/>
      <c r="DYL114" s="888"/>
      <c r="DYM114" s="886"/>
      <c r="DYN114" s="887"/>
      <c r="DYO114" s="887"/>
      <c r="DYP114" s="887"/>
      <c r="DYQ114" s="887"/>
      <c r="DYR114" s="887"/>
      <c r="DYS114" s="887"/>
      <c r="DYT114" s="887"/>
      <c r="DYU114" s="888"/>
      <c r="DYV114" s="886"/>
      <c r="DYW114" s="887"/>
      <c r="DYX114" s="887"/>
      <c r="DYY114" s="887"/>
      <c r="DYZ114" s="887"/>
      <c r="DZA114" s="887"/>
      <c r="DZB114" s="887"/>
      <c r="DZC114" s="887"/>
      <c r="DZD114" s="888"/>
      <c r="DZE114" s="886"/>
      <c r="DZF114" s="887"/>
      <c r="DZG114" s="887"/>
      <c r="DZH114" s="887"/>
      <c r="DZI114" s="887"/>
      <c r="DZJ114" s="887"/>
      <c r="DZK114" s="887"/>
      <c r="DZL114" s="887"/>
      <c r="DZM114" s="888"/>
      <c r="DZN114" s="886"/>
      <c r="DZO114" s="887"/>
      <c r="DZP114" s="887"/>
      <c r="DZQ114" s="887"/>
      <c r="DZR114" s="887"/>
      <c r="DZS114" s="887"/>
      <c r="DZT114" s="887"/>
      <c r="DZU114" s="887"/>
      <c r="DZV114" s="888"/>
      <c r="DZW114" s="886"/>
      <c r="DZX114" s="887"/>
      <c r="DZY114" s="887"/>
      <c r="DZZ114" s="887"/>
      <c r="EAA114" s="887"/>
      <c r="EAB114" s="887"/>
      <c r="EAC114" s="887"/>
      <c r="EAD114" s="887"/>
      <c r="EAE114" s="888"/>
      <c r="EAF114" s="886"/>
      <c r="EAG114" s="887"/>
      <c r="EAH114" s="887"/>
      <c r="EAI114" s="887"/>
      <c r="EAJ114" s="887"/>
      <c r="EAK114" s="887"/>
      <c r="EAL114" s="887"/>
      <c r="EAM114" s="887"/>
      <c r="EAN114" s="888"/>
      <c r="EAO114" s="886"/>
      <c r="EAP114" s="887"/>
      <c r="EAQ114" s="887"/>
      <c r="EAR114" s="887"/>
      <c r="EAS114" s="887"/>
      <c r="EAT114" s="887"/>
      <c r="EAU114" s="887"/>
      <c r="EAV114" s="887"/>
      <c r="EAW114" s="888"/>
      <c r="EAX114" s="886"/>
      <c r="EAY114" s="887"/>
      <c r="EAZ114" s="887"/>
      <c r="EBA114" s="887"/>
      <c r="EBB114" s="887"/>
      <c r="EBC114" s="887"/>
      <c r="EBD114" s="887"/>
      <c r="EBE114" s="887"/>
      <c r="EBF114" s="888"/>
      <c r="EBG114" s="886"/>
      <c r="EBH114" s="887"/>
      <c r="EBI114" s="887"/>
      <c r="EBJ114" s="887"/>
      <c r="EBK114" s="887"/>
      <c r="EBL114" s="887"/>
      <c r="EBM114" s="887"/>
      <c r="EBN114" s="887"/>
      <c r="EBO114" s="888"/>
      <c r="EBP114" s="886"/>
      <c r="EBQ114" s="887"/>
      <c r="EBR114" s="887"/>
      <c r="EBS114" s="887"/>
      <c r="EBT114" s="887"/>
      <c r="EBU114" s="887"/>
      <c r="EBV114" s="887"/>
      <c r="EBW114" s="887"/>
      <c r="EBX114" s="888"/>
      <c r="EBY114" s="886"/>
      <c r="EBZ114" s="887"/>
      <c r="ECA114" s="887"/>
      <c r="ECB114" s="887"/>
      <c r="ECC114" s="887"/>
      <c r="ECD114" s="887"/>
      <c r="ECE114" s="887"/>
      <c r="ECF114" s="887"/>
      <c r="ECG114" s="888"/>
      <c r="ECH114" s="886"/>
      <c r="ECI114" s="887"/>
      <c r="ECJ114" s="887"/>
      <c r="ECK114" s="887"/>
      <c r="ECL114" s="887"/>
      <c r="ECM114" s="887"/>
      <c r="ECN114" s="887"/>
      <c r="ECO114" s="887"/>
      <c r="ECP114" s="888"/>
      <c r="ECQ114" s="886"/>
      <c r="ECR114" s="887"/>
      <c r="ECS114" s="887"/>
      <c r="ECT114" s="887"/>
      <c r="ECU114" s="887"/>
      <c r="ECV114" s="887"/>
      <c r="ECW114" s="887"/>
      <c r="ECX114" s="887"/>
      <c r="ECY114" s="888"/>
      <c r="ECZ114" s="886"/>
      <c r="EDA114" s="887"/>
      <c r="EDB114" s="887"/>
      <c r="EDC114" s="887"/>
      <c r="EDD114" s="887"/>
      <c r="EDE114" s="887"/>
      <c r="EDF114" s="887"/>
      <c r="EDG114" s="887"/>
      <c r="EDH114" s="888"/>
      <c r="EDI114" s="886"/>
      <c r="EDJ114" s="887"/>
      <c r="EDK114" s="887"/>
      <c r="EDL114" s="887"/>
      <c r="EDM114" s="887"/>
      <c r="EDN114" s="887"/>
      <c r="EDO114" s="887"/>
      <c r="EDP114" s="887"/>
      <c r="EDQ114" s="888"/>
      <c r="EDR114" s="886"/>
      <c r="EDS114" s="887"/>
      <c r="EDT114" s="887"/>
      <c r="EDU114" s="887"/>
      <c r="EDV114" s="887"/>
      <c r="EDW114" s="887"/>
      <c r="EDX114" s="887"/>
      <c r="EDY114" s="887"/>
      <c r="EDZ114" s="888"/>
      <c r="EEA114" s="886"/>
      <c r="EEB114" s="887"/>
      <c r="EEC114" s="887"/>
      <c r="EED114" s="887"/>
      <c r="EEE114" s="887"/>
      <c r="EEF114" s="887"/>
      <c r="EEG114" s="887"/>
      <c r="EEH114" s="887"/>
      <c r="EEI114" s="888"/>
      <c r="EEJ114" s="886"/>
      <c r="EEK114" s="887"/>
      <c r="EEL114" s="887"/>
      <c r="EEM114" s="887"/>
      <c r="EEN114" s="887"/>
      <c r="EEO114" s="887"/>
      <c r="EEP114" s="887"/>
      <c r="EEQ114" s="887"/>
      <c r="EER114" s="888"/>
      <c r="EES114" s="886"/>
      <c r="EET114" s="887"/>
      <c r="EEU114" s="887"/>
      <c r="EEV114" s="887"/>
      <c r="EEW114" s="887"/>
      <c r="EEX114" s="887"/>
      <c r="EEY114" s="887"/>
      <c r="EEZ114" s="887"/>
      <c r="EFA114" s="888"/>
      <c r="EFB114" s="886"/>
      <c r="EFC114" s="887"/>
      <c r="EFD114" s="887"/>
      <c r="EFE114" s="887"/>
      <c r="EFF114" s="887"/>
      <c r="EFG114" s="887"/>
      <c r="EFH114" s="887"/>
      <c r="EFI114" s="887"/>
      <c r="EFJ114" s="888"/>
      <c r="EFK114" s="886"/>
      <c r="EFL114" s="887"/>
      <c r="EFM114" s="887"/>
      <c r="EFN114" s="887"/>
      <c r="EFO114" s="887"/>
      <c r="EFP114" s="887"/>
      <c r="EFQ114" s="887"/>
      <c r="EFR114" s="887"/>
      <c r="EFS114" s="888"/>
      <c r="EFT114" s="886"/>
      <c r="EFU114" s="887"/>
      <c r="EFV114" s="887"/>
      <c r="EFW114" s="887"/>
      <c r="EFX114" s="887"/>
      <c r="EFY114" s="887"/>
      <c r="EFZ114" s="887"/>
      <c r="EGA114" s="887"/>
      <c r="EGB114" s="888"/>
      <c r="EGC114" s="886"/>
      <c r="EGD114" s="887"/>
      <c r="EGE114" s="887"/>
      <c r="EGF114" s="887"/>
      <c r="EGG114" s="887"/>
      <c r="EGH114" s="887"/>
      <c r="EGI114" s="887"/>
      <c r="EGJ114" s="887"/>
      <c r="EGK114" s="888"/>
      <c r="EGL114" s="886"/>
      <c r="EGM114" s="887"/>
      <c r="EGN114" s="887"/>
      <c r="EGO114" s="887"/>
      <c r="EGP114" s="887"/>
      <c r="EGQ114" s="887"/>
      <c r="EGR114" s="887"/>
      <c r="EGS114" s="887"/>
      <c r="EGT114" s="888"/>
      <c r="EGU114" s="886"/>
      <c r="EGV114" s="887"/>
      <c r="EGW114" s="887"/>
      <c r="EGX114" s="887"/>
      <c r="EGY114" s="887"/>
      <c r="EGZ114" s="887"/>
      <c r="EHA114" s="887"/>
      <c r="EHB114" s="887"/>
      <c r="EHC114" s="888"/>
      <c r="EHD114" s="886"/>
      <c r="EHE114" s="887"/>
      <c r="EHF114" s="887"/>
      <c r="EHG114" s="887"/>
      <c r="EHH114" s="887"/>
      <c r="EHI114" s="887"/>
      <c r="EHJ114" s="887"/>
      <c r="EHK114" s="887"/>
      <c r="EHL114" s="888"/>
      <c r="EHM114" s="886"/>
      <c r="EHN114" s="887"/>
      <c r="EHO114" s="887"/>
      <c r="EHP114" s="887"/>
      <c r="EHQ114" s="887"/>
      <c r="EHR114" s="887"/>
      <c r="EHS114" s="887"/>
      <c r="EHT114" s="887"/>
      <c r="EHU114" s="888"/>
      <c r="EHV114" s="886"/>
      <c r="EHW114" s="887"/>
      <c r="EHX114" s="887"/>
      <c r="EHY114" s="887"/>
      <c r="EHZ114" s="887"/>
      <c r="EIA114" s="887"/>
      <c r="EIB114" s="887"/>
      <c r="EIC114" s="887"/>
      <c r="EID114" s="888"/>
      <c r="EIE114" s="886"/>
      <c r="EIF114" s="887"/>
      <c r="EIG114" s="887"/>
      <c r="EIH114" s="887"/>
      <c r="EII114" s="887"/>
      <c r="EIJ114" s="887"/>
      <c r="EIK114" s="887"/>
      <c r="EIL114" s="887"/>
      <c r="EIM114" s="888"/>
      <c r="EIN114" s="886"/>
      <c r="EIO114" s="887"/>
      <c r="EIP114" s="887"/>
      <c r="EIQ114" s="887"/>
      <c r="EIR114" s="887"/>
      <c r="EIS114" s="887"/>
      <c r="EIT114" s="887"/>
      <c r="EIU114" s="887"/>
      <c r="EIV114" s="888"/>
      <c r="EIW114" s="886"/>
      <c r="EIX114" s="887"/>
      <c r="EIY114" s="887"/>
      <c r="EIZ114" s="887"/>
      <c r="EJA114" s="887"/>
      <c r="EJB114" s="887"/>
      <c r="EJC114" s="887"/>
      <c r="EJD114" s="887"/>
      <c r="EJE114" s="888"/>
      <c r="EJF114" s="886"/>
      <c r="EJG114" s="887"/>
      <c r="EJH114" s="887"/>
      <c r="EJI114" s="887"/>
      <c r="EJJ114" s="887"/>
      <c r="EJK114" s="887"/>
      <c r="EJL114" s="887"/>
      <c r="EJM114" s="887"/>
      <c r="EJN114" s="888"/>
      <c r="EJO114" s="886"/>
      <c r="EJP114" s="887"/>
      <c r="EJQ114" s="887"/>
      <c r="EJR114" s="887"/>
      <c r="EJS114" s="887"/>
      <c r="EJT114" s="887"/>
      <c r="EJU114" s="887"/>
      <c r="EJV114" s="887"/>
      <c r="EJW114" s="888"/>
      <c r="EJX114" s="886"/>
      <c r="EJY114" s="887"/>
      <c r="EJZ114" s="887"/>
      <c r="EKA114" s="887"/>
      <c r="EKB114" s="887"/>
      <c r="EKC114" s="887"/>
      <c r="EKD114" s="887"/>
      <c r="EKE114" s="887"/>
      <c r="EKF114" s="888"/>
      <c r="EKG114" s="886"/>
      <c r="EKH114" s="887"/>
      <c r="EKI114" s="887"/>
      <c r="EKJ114" s="887"/>
      <c r="EKK114" s="887"/>
      <c r="EKL114" s="887"/>
      <c r="EKM114" s="887"/>
      <c r="EKN114" s="887"/>
      <c r="EKO114" s="888"/>
      <c r="EKP114" s="886"/>
      <c r="EKQ114" s="887"/>
      <c r="EKR114" s="887"/>
      <c r="EKS114" s="887"/>
      <c r="EKT114" s="887"/>
      <c r="EKU114" s="887"/>
      <c r="EKV114" s="887"/>
      <c r="EKW114" s="887"/>
      <c r="EKX114" s="888"/>
      <c r="EKY114" s="886"/>
      <c r="EKZ114" s="887"/>
      <c r="ELA114" s="887"/>
      <c r="ELB114" s="887"/>
      <c r="ELC114" s="887"/>
      <c r="ELD114" s="887"/>
      <c r="ELE114" s="887"/>
      <c r="ELF114" s="887"/>
      <c r="ELG114" s="888"/>
      <c r="ELH114" s="886"/>
      <c r="ELI114" s="887"/>
      <c r="ELJ114" s="887"/>
      <c r="ELK114" s="887"/>
      <c r="ELL114" s="887"/>
      <c r="ELM114" s="887"/>
      <c r="ELN114" s="887"/>
      <c r="ELO114" s="887"/>
      <c r="ELP114" s="888"/>
      <c r="ELQ114" s="886"/>
      <c r="ELR114" s="887"/>
      <c r="ELS114" s="887"/>
      <c r="ELT114" s="887"/>
      <c r="ELU114" s="887"/>
      <c r="ELV114" s="887"/>
      <c r="ELW114" s="887"/>
      <c r="ELX114" s="887"/>
      <c r="ELY114" s="888"/>
      <c r="ELZ114" s="886"/>
      <c r="EMA114" s="887"/>
      <c r="EMB114" s="887"/>
      <c r="EMC114" s="887"/>
      <c r="EMD114" s="887"/>
      <c r="EME114" s="887"/>
      <c r="EMF114" s="887"/>
      <c r="EMG114" s="887"/>
      <c r="EMH114" s="888"/>
      <c r="EMI114" s="886"/>
      <c r="EMJ114" s="887"/>
      <c r="EMK114" s="887"/>
      <c r="EML114" s="887"/>
      <c r="EMM114" s="887"/>
      <c r="EMN114" s="887"/>
      <c r="EMO114" s="887"/>
      <c r="EMP114" s="887"/>
      <c r="EMQ114" s="888"/>
      <c r="EMR114" s="886"/>
      <c r="EMS114" s="887"/>
      <c r="EMT114" s="887"/>
      <c r="EMU114" s="887"/>
      <c r="EMV114" s="887"/>
      <c r="EMW114" s="887"/>
      <c r="EMX114" s="887"/>
      <c r="EMY114" s="887"/>
      <c r="EMZ114" s="888"/>
      <c r="ENA114" s="886"/>
      <c r="ENB114" s="887"/>
      <c r="ENC114" s="887"/>
      <c r="END114" s="887"/>
      <c r="ENE114" s="887"/>
      <c r="ENF114" s="887"/>
      <c r="ENG114" s="887"/>
      <c r="ENH114" s="887"/>
      <c r="ENI114" s="888"/>
      <c r="ENJ114" s="886"/>
      <c r="ENK114" s="887"/>
      <c r="ENL114" s="887"/>
      <c r="ENM114" s="887"/>
      <c r="ENN114" s="887"/>
      <c r="ENO114" s="887"/>
      <c r="ENP114" s="887"/>
      <c r="ENQ114" s="887"/>
      <c r="ENR114" s="888"/>
      <c r="ENS114" s="886"/>
      <c r="ENT114" s="887"/>
      <c r="ENU114" s="887"/>
      <c r="ENV114" s="887"/>
      <c r="ENW114" s="887"/>
      <c r="ENX114" s="887"/>
      <c r="ENY114" s="887"/>
      <c r="ENZ114" s="887"/>
      <c r="EOA114" s="888"/>
      <c r="EOB114" s="886"/>
      <c r="EOC114" s="887"/>
      <c r="EOD114" s="887"/>
      <c r="EOE114" s="887"/>
      <c r="EOF114" s="887"/>
      <c r="EOG114" s="887"/>
      <c r="EOH114" s="887"/>
      <c r="EOI114" s="887"/>
      <c r="EOJ114" s="888"/>
      <c r="EOK114" s="886"/>
      <c r="EOL114" s="887"/>
      <c r="EOM114" s="887"/>
      <c r="EON114" s="887"/>
      <c r="EOO114" s="887"/>
      <c r="EOP114" s="887"/>
      <c r="EOQ114" s="887"/>
      <c r="EOR114" s="887"/>
      <c r="EOS114" s="888"/>
      <c r="EOT114" s="886"/>
      <c r="EOU114" s="887"/>
      <c r="EOV114" s="887"/>
      <c r="EOW114" s="887"/>
      <c r="EOX114" s="887"/>
      <c r="EOY114" s="887"/>
      <c r="EOZ114" s="887"/>
      <c r="EPA114" s="887"/>
      <c r="EPB114" s="888"/>
      <c r="EPC114" s="886"/>
      <c r="EPD114" s="887"/>
      <c r="EPE114" s="887"/>
      <c r="EPF114" s="887"/>
      <c r="EPG114" s="887"/>
      <c r="EPH114" s="887"/>
      <c r="EPI114" s="887"/>
      <c r="EPJ114" s="887"/>
      <c r="EPK114" s="888"/>
      <c r="EPL114" s="886"/>
      <c r="EPM114" s="887"/>
      <c r="EPN114" s="887"/>
      <c r="EPO114" s="887"/>
      <c r="EPP114" s="887"/>
      <c r="EPQ114" s="887"/>
      <c r="EPR114" s="887"/>
      <c r="EPS114" s="887"/>
      <c r="EPT114" s="888"/>
      <c r="EPU114" s="886"/>
      <c r="EPV114" s="887"/>
      <c r="EPW114" s="887"/>
      <c r="EPX114" s="887"/>
      <c r="EPY114" s="887"/>
      <c r="EPZ114" s="887"/>
      <c r="EQA114" s="887"/>
      <c r="EQB114" s="887"/>
      <c r="EQC114" s="888"/>
      <c r="EQD114" s="886"/>
      <c r="EQE114" s="887"/>
      <c r="EQF114" s="887"/>
      <c r="EQG114" s="887"/>
      <c r="EQH114" s="887"/>
      <c r="EQI114" s="887"/>
      <c r="EQJ114" s="887"/>
      <c r="EQK114" s="887"/>
      <c r="EQL114" s="888"/>
      <c r="EQM114" s="886"/>
      <c r="EQN114" s="887"/>
      <c r="EQO114" s="887"/>
      <c r="EQP114" s="887"/>
      <c r="EQQ114" s="887"/>
      <c r="EQR114" s="887"/>
      <c r="EQS114" s="887"/>
      <c r="EQT114" s="887"/>
      <c r="EQU114" s="888"/>
      <c r="EQV114" s="886"/>
      <c r="EQW114" s="887"/>
      <c r="EQX114" s="887"/>
      <c r="EQY114" s="887"/>
      <c r="EQZ114" s="887"/>
      <c r="ERA114" s="887"/>
      <c r="ERB114" s="887"/>
      <c r="ERC114" s="887"/>
      <c r="ERD114" s="888"/>
      <c r="ERE114" s="886"/>
      <c r="ERF114" s="887"/>
      <c r="ERG114" s="887"/>
      <c r="ERH114" s="887"/>
      <c r="ERI114" s="887"/>
      <c r="ERJ114" s="887"/>
      <c r="ERK114" s="887"/>
      <c r="ERL114" s="887"/>
      <c r="ERM114" s="888"/>
      <c r="ERN114" s="886"/>
      <c r="ERO114" s="887"/>
      <c r="ERP114" s="887"/>
      <c r="ERQ114" s="887"/>
      <c r="ERR114" s="887"/>
      <c r="ERS114" s="887"/>
      <c r="ERT114" s="887"/>
      <c r="ERU114" s="887"/>
      <c r="ERV114" s="888"/>
      <c r="ERW114" s="886"/>
      <c r="ERX114" s="887"/>
      <c r="ERY114" s="887"/>
      <c r="ERZ114" s="887"/>
      <c r="ESA114" s="887"/>
      <c r="ESB114" s="887"/>
      <c r="ESC114" s="887"/>
      <c r="ESD114" s="887"/>
      <c r="ESE114" s="888"/>
      <c r="ESF114" s="886"/>
      <c r="ESG114" s="887"/>
      <c r="ESH114" s="887"/>
      <c r="ESI114" s="887"/>
      <c r="ESJ114" s="887"/>
      <c r="ESK114" s="887"/>
      <c r="ESL114" s="887"/>
      <c r="ESM114" s="887"/>
      <c r="ESN114" s="888"/>
      <c r="ESO114" s="886"/>
      <c r="ESP114" s="887"/>
      <c r="ESQ114" s="887"/>
      <c r="ESR114" s="887"/>
      <c r="ESS114" s="887"/>
      <c r="EST114" s="887"/>
      <c r="ESU114" s="887"/>
      <c r="ESV114" s="887"/>
      <c r="ESW114" s="888"/>
      <c r="ESX114" s="886"/>
      <c r="ESY114" s="887"/>
      <c r="ESZ114" s="887"/>
      <c r="ETA114" s="887"/>
      <c r="ETB114" s="887"/>
      <c r="ETC114" s="887"/>
      <c r="ETD114" s="887"/>
      <c r="ETE114" s="887"/>
      <c r="ETF114" s="888"/>
      <c r="ETG114" s="886"/>
      <c r="ETH114" s="887"/>
      <c r="ETI114" s="887"/>
      <c r="ETJ114" s="887"/>
      <c r="ETK114" s="887"/>
      <c r="ETL114" s="887"/>
      <c r="ETM114" s="887"/>
      <c r="ETN114" s="887"/>
      <c r="ETO114" s="888"/>
      <c r="ETP114" s="886"/>
      <c r="ETQ114" s="887"/>
      <c r="ETR114" s="887"/>
      <c r="ETS114" s="887"/>
      <c r="ETT114" s="887"/>
      <c r="ETU114" s="887"/>
      <c r="ETV114" s="887"/>
      <c r="ETW114" s="887"/>
      <c r="ETX114" s="888"/>
      <c r="ETY114" s="886"/>
      <c r="ETZ114" s="887"/>
      <c r="EUA114" s="887"/>
      <c r="EUB114" s="887"/>
      <c r="EUC114" s="887"/>
      <c r="EUD114" s="887"/>
      <c r="EUE114" s="887"/>
      <c r="EUF114" s="887"/>
      <c r="EUG114" s="888"/>
      <c r="EUH114" s="886"/>
      <c r="EUI114" s="887"/>
      <c r="EUJ114" s="887"/>
      <c r="EUK114" s="887"/>
      <c r="EUL114" s="887"/>
      <c r="EUM114" s="887"/>
      <c r="EUN114" s="887"/>
      <c r="EUO114" s="887"/>
      <c r="EUP114" s="888"/>
      <c r="EUQ114" s="886"/>
      <c r="EUR114" s="887"/>
      <c r="EUS114" s="887"/>
      <c r="EUT114" s="887"/>
      <c r="EUU114" s="887"/>
      <c r="EUV114" s="887"/>
      <c r="EUW114" s="887"/>
      <c r="EUX114" s="887"/>
      <c r="EUY114" s="888"/>
      <c r="EUZ114" s="886"/>
      <c r="EVA114" s="887"/>
      <c r="EVB114" s="887"/>
      <c r="EVC114" s="887"/>
      <c r="EVD114" s="887"/>
      <c r="EVE114" s="887"/>
      <c r="EVF114" s="887"/>
      <c r="EVG114" s="887"/>
      <c r="EVH114" s="888"/>
      <c r="EVI114" s="886"/>
      <c r="EVJ114" s="887"/>
      <c r="EVK114" s="887"/>
      <c r="EVL114" s="887"/>
      <c r="EVM114" s="887"/>
      <c r="EVN114" s="887"/>
      <c r="EVO114" s="887"/>
      <c r="EVP114" s="887"/>
      <c r="EVQ114" s="888"/>
      <c r="EVR114" s="886"/>
      <c r="EVS114" s="887"/>
      <c r="EVT114" s="887"/>
      <c r="EVU114" s="887"/>
      <c r="EVV114" s="887"/>
      <c r="EVW114" s="887"/>
      <c r="EVX114" s="887"/>
      <c r="EVY114" s="887"/>
      <c r="EVZ114" s="888"/>
      <c r="EWA114" s="886"/>
      <c r="EWB114" s="887"/>
      <c r="EWC114" s="887"/>
      <c r="EWD114" s="887"/>
      <c r="EWE114" s="887"/>
      <c r="EWF114" s="887"/>
      <c r="EWG114" s="887"/>
      <c r="EWH114" s="887"/>
      <c r="EWI114" s="888"/>
      <c r="EWJ114" s="886"/>
      <c r="EWK114" s="887"/>
      <c r="EWL114" s="887"/>
      <c r="EWM114" s="887"/>
      <c r="EWN114" s="887"/>
      <c r="EWO114" s="887"/>
      <c r="EWP114" s="887"/>
      <c r="EWQ114" s="887"/>
      <c r="EWR114" s="888"/>
      <c r="EWS114" s="886"/>
      <c r="EWT114" s="887"/>
      <c r="EWU114" s="887"/>
      <c r="EWV114" s="887"/>
      <c r="EWW114" s="887"/>
      <c r="EWX114" s="887"/>
      <c r="EWY114" s="887"/>
      <c r="EWZ114" s="887"/>
      <c r="EXA114" s="888"/>
      <c r="EXB114" s="886"/>
      <c r="EXC114" s="887"/>
      <c r="EXD114" s="887"/>
      <c r="EXE114" s="887"/>
      <c r="EXF114" s="887"/>
      <c r="EXG114" s="887"/>
      <c r="EXH114" s="887"/>
      <c r="EXI114" s="887"/>
      <c r="EXJ114" s="888"/>
      <c r="EXK114" s="886"/>
      <c r="EXL114" s="887"/>
      <c r="EXM114" s="887"/>
      <c r="EXN114" s="887"/>
      <c r="EXO114" s="887"/>
      <c r="EXP114" s="887"/>
      <c r="EXQ114" s="887"/>
      <c r="EXR114" s="887"/>
      <c r="EXS114" s="888"/>
      <c r="EXT114" s="886"/>
      <c r="EXU114" s="887"/>
      <c r="EXV114" s="887"/>
      <c r="EXW114" s="887"/>
      <c r="EXX114" s="887"/>
      <c r="EXY114" s="887"/>
      <c r="EXZ114" s="887"/>
      <c r="EYA114" s="887"/>
      <c r="EYB114" s="888"/>
      <c r="EYC114" s="886"/>
      <c r="EYD114" s="887"/>
      <c r="EYE114" s="887"/>
      <c r="EYF114" s="887"/>
      <c r="EYG114" s="887"/>
      <c r="EYH114" s="887"/>
      <c r="EYI114" s="887"/>
      <c r="EYJ114" s="887"/>
      <c r="EYK114" s="888"/>
      <c r="EYL114" s="886"/>
      <c r="EYM114" s="887"/>
      <c r="EYN114" s="887"/>
      <c r="EYO114" s="887"/>
      <c r="EYP114" s="887"/>
      <c r="EYQ114" s="887"/>
      <c r="EYR114" s="887"/>
      <c r="EYS114" s="887"/>
      <c r="EYT114" s="888"/>
      <c r="EYU114" s="886"/>
      <c r="EYV114" s="887"/>
      <c r="EYW114" s="887"/>
      <c r="EYX114" s="887"/>
      <c r="EYY114" s="887"/>
      <c r="EYZ114" s="887"/>
      <c r="EZA114" s="887"/>
      <c r="EZB114" s="887"/>
      <c r="EZC114" s="888"/>
      <c r="EZD114" s="886"/>
      <c r="EZE114" s="887"/>
      <c r="EZF114" s="887"/>
      <c r="EZG114" s="887"/>
      <c r="EZH114" s="887"/>
      <c r="EZI114" s="887"/>
      <c r="EZJ114" s="887"/>
      <c r="EZK114" s="887"/>
      <c r="EZL114" s="888"/>
      <c r="EZM114" s="886"/>
      <c r="EZN114" s="887"/>
      <c r="EZO114" s="887"/>
      <c r="EZP114" s="887"/>
      <c r="EZQ114" s="887"/>
      <c r="EZR114" s="887"/>
      <c r="EZS114" s="887"/>
      <c r="EZT114" s="887"/>
      <c r="EZU114" s="888"/>
      <c r="EZV114" s="886"/>
      <c r="EZW114" s="887"/>
      <c r="EZX114" s="887"/>
      <c r="EZY114" s="887"/>
      <c r="EZZ114" s="887"/>
      <c r="FAA114" s="887"/>
      <c r="FAB114" s="887"/>
      <c r="FAC114" s="887"/>
      <c r="FAD114" s="888"/>
      <c r="FAE114" s="886"/>
      <c r="FAF114" s="887"/>
      <c r="FAG114" s="887"/>
      <c r="FAH114" s="887"/>
      <c r="FAI114" s="887"/>
      <c r="FAJ114" s="887"/>
      <c r="FAK114" s="887"/>
      <c r="FAL114" s="887"/>
      <c r="FAM114" s="888"/>
      <c r="FAN114" s="886"/>
      <c r="FAO114" s="887"/>
      <c r="FAP114" s="887"/>
      <c r="FAQ114" s="887"/>
      <c r="FAR114" s="887"/>
      <c r="FAS114" s="887"/>
      <c r="FAT114" s="887"/>
      <c r="FAU114" s="887"/>
      <c r="FAV114" s="888"/>
      <c r="FAW114" s="886"/>
      <c r="FAX114" s="887"/>
      <c r="FAY114" s="887"/>
      <c r="FAZ114" s="887"/>
      <c r="FBA114" s="887"/>
      <c r="FBB114" s="887"/>
      <c r="FBC114" s="887"/>
      <c r="FBD114" s="887"/>
      <c r="FBE114" s="888"/>
      <c r="FBF114" s="886"/>
      <c r="FBG114" s="887"/>
      <c r="FBH114" s="887"/>
      <c r="FBI114" s="887"/>
      <c r="FBJ114" s="887"/>
      <c r="FBK114" s="887"/>
      <c r="FBL114" s="887"/>
      <c r="FBM114" s="887"/>
      <c r="FBN114" s="888"/>
      <c r="FBO114" s="886"/>
      <c r="FBP114" s="887"/>
      <c r="FBQ114" s="887"/>
      <c r="FBR114" s="887"/>
      <c r="FBS114" s="887"/>
      <c r="FBT114" s="887"/>
      <c r="FBU114" s="887"/>
      <c r="FBV114" s="887"/>
      <c r="FBW114" s="888"/>
      <c r="FBX114" s="886"/>
      <c r="FBY114" s="887"/>
      <c r="FBZ114" s="887"/>
      <c r="FCA114" s="887"/>
      <c r="FCB114" s="887"/>
      <c r="FCC114" s="887"/>
      <c r="FCD114" s="887"/>
      <c r="FCE114" s="887"/>
      <c r="FCF114" s="888"/>
      <c r="FCG114" s="886"/>
      <c r="FCH114" s="887"/>
      <c r="FCI114" s="887"/>
      <c r="FCJ114" s="887"/>
      <c r="FCK114" s="887"/>
      <c r="FCL114" s="887"/>
      <c r="FCM114" s="887"/>
      <c r="FCN114" s="887"/>
      <c r="FCO114" s="888"/>
      <c r="FCP114" s="886"/>
      <c r="FCQ114" s="887"/>
      <c r="FCR114" s="887"/>
      <c r="FCS114" s="887"/>
      <c r="FCT114" s="887"/>
      <c r="FCU114" s="887"/>
      <c r="FCV114" s="887"/>
      <c r="FCW114" s="887"/>
      <c r="FCX114" s="888"/>
      <c r="FCY114" s="886"/>
      <c r="FCZ114" s="887"/>
      <c r="FDA114" s="887"/>
      <c r="FDB114" s="887"/>
      <c r="FDC114" s="887"/>
      <c r="FDD114" s="887"/>
      <c r="FDE114" s="887"/>
      <c r="FDF114" s="887"/>
      <c r="FDG114" s="888"/>
      <c r="FDH114" s="886"/>
      <c r="FDI114" s="887"/>
      <c r="FDJ114" s="887"/>
      <c r="FDK114" s="887"/>
      <c r="FDL114" s="887"/>
      <c r="FDM114" s="887"/>
      <c r="FDN114" s="887"/>
      <c r="FDO114" s="887"/>
      <c r="FDP114" s="888"/>
      <c r="FDQ114" s="886"/>
      <c r="FDR114" s="887"/>
      <c r="FDS114" s="887"/>
      <c r="FDT114" s="887"/>
      <c r="FDU114" s="887"/>
      <c r="FDV114" s="887"/>
      <c r="FDW114" s="887"/>
      <c r="FDX114" s="887"/>
      <c r="FDY114" s="888"/>
      <c r="FDZ114" s="886"/>
      <c r="FEA114" s="887"/>
      <c r="FEB114" s="887"/>
      <c r="FEC114" s="887"/>
      <c r="FED114" s="887"/>
      <c r="FEE114" s="887"/>
      <c r="FEF114" s="887"/>
      <c r="FEG114" s="887"/>
      <c r="FEH114" s="888"/>
      <c r="FEI114" s="886"/>
      <c r="FEJ114" s="887"/>
      <c r="FEK114" s="887"/>
      <c r="FEL114" s="887"/>
      <c r="FEM114" s="887"/>
      <c r="FEN114" s="887"/>
      <c r="FEO114" s="887"/>
      <c r="FEP114" s="887"/>
      <c r="FEQ114" s="888"/>
      <c r="FER114" s="886"/>
      <c r="FES114" s="887"/>
      <c r="FET114" s="887"/>
      <c r="FEU114" s="887"/>
      <c r="FEV114" s="887"/>
      <c r="FEW114" s="887"/>
      <c r="FEX114" s="887"/>
      <c r="FEY114" s="887"/>
      <c r="FEZ114" s="888"/>
      <c r="FFA114" s="886"/>
      <c r="FFB114" s="887"/>
      <c r="FFC114" s="887"/>
      <c r="FFD114" s="887"/>
      <c r="FFE114" s="887"/>
      <c r="FFF114" s="887"/>
      <c r="FFG114" s="887"/>
      <c r="FFH114" s="887"/>
      <c r="FFI114" s="888"/>
      <c r="FFJ114" s="886"/>
      <c r="FFK114" s="887"/>
      <c r="FFL114" s="887"/>
      <c r="FFM114" s="887"/>
      <c r="FFN114" s="887"/>
      <c r="FFO114" s="887"/>
      <c r="FFP114" s="887"/>
      <c r="FFQ114" s="887"/>
      <c r="FFR114" s="888"/>
      <c r="FFS114" s="886"/>
      <c r="FFT114" s="887"/>
      <c r="FFU114" s="887"/>
      <c r="FFV114" s="887"/>
      <c r="FFW114" s="887"/>
      <c r="FFX114" s="887"/>
      <c r="FFY114" s="887"/>
      <c r="FFZ114" s="887"/>
      <c r="FGA114" s="888"/>
      <c r="FGB114" s="886"/>
      <c r="FGC114" s="887"/>
      <c r="FGD114" s="887"/>
      <c r="FGE114" s="887"/>
      <c r="FGF114" s="887"/>
      <c r="FGG114" s="887"/>
      <c r="FGH114" s="887"/>
      <c r="FGI114" s="887"/>
      <c r="FGJ114" s="888"/>
      <c r="FGK114" s="886"/>
      <c r="FGL114" s="887"/>
      <c r="FGM114" s="887"/>
      <c r="FGN114" s="887"/>
      <c r="FGO114" s="887"/>
      <c r="FGP114" s="887"/>
      <c r="FGQ114" s="887"/>
      <c r="FGR114" s="887"/>
      <c r="FGS114" s="888"/>
      <c r="FGT114" s="886"/>
      <c r="FGU114" s="887"/>
      <c r="FGV114" s="887"/>
      <c r="FGW114" s="887"/>
      <c r="FGX114" s="887"/>
      <c r="FGY114" s="887"/>
      <c r="FGZ114" s="887"/>
      <c r="FHA114" s="887"/>
      <c r="FHB114" s="888"/>
      <c r="FHC114" s="886"/>
      <c r="FHD114" s="887"/>
      <c r="FHE114" s="887"/>
      <c r="FHF114" s="887"/>
      <c r="FHG114" s="887"/>
      <c r="FHH114" s="887"/>
      <c r="FHI114" s="887"/>
      <c r="FHJ114" s="887"/>
      <c r="FHK114" s="888"/>
      <c r="FHL114" s="886"/>
      <c r="FHM114" s="887"/>
      <c r="FHN114" s="887"/>
      <c r="FHO114" s="887"/>
      <c r="FHP114" s="887"/>
      <c r="FHQ114" s="887"/>
      <c r="FHR114" s="887"/>
      <c r="FHS114" s="887"/>
      <c r="FHT114" s="888"/>
      <c r="FHU114" s="886"/>
      <c r="FHV114" s="887"/>
      <c r="FHW114" s="887"/>
      <c r="FHX114" s="887"/>
      <c r="FHY114" s="887"/>
      <c r="FHZ114" s="887"/>
      <c r="FIA114" s="887"/>
      <c r="FIB114" s="887"/>
      <c r="FIC114" s="888"/>
      <c r="FID114" s="886"/>
      <c r="FIE114" s="887"/>
      <c r="FIF114" s="887"/>
      <c r="FIG114" s="887"/>
      <c r="FIH114" s="887"/>
      <c r="FII114" s="887"/>
      <c r="FIJ114" s="887"/>
      <c r="FIK114" s="887"/>
      <c r="FIL114" s="888"/>
      <c r="FIM114" s="886"/>
      <c r="FIN114" s="887"/>
      <c r="FIO114" s="887"/>
      <c r="FIP114" s="887"/>
      <c r="FIQ114" s="887"/>
      <c r="FIR114" s="887"/>
      <c r="FIS114" s="887"/>
      <c r="FIT114" s="887"/>
      <c r="FIU114" s="888"/>
      <c r="FIV114" s="886"/>
      <c r="FIW114" s="887"/>
      <c r="FIX114" s="887"/>
      <c r="FIY114" s="887"/>
      <c r="FIZ114" s="887"/>
      <c r="FJA114" s="887"/>
      <c r="FJB114" s="887"/>
      <c r="FJC114" s="887"/>
      <c r="FJD114" s="888"/>
      <c r="FJE114" s="886"/>
      <c r="FJF114" s="887"/>
      <c r="FJG114" s="887"/>
      <c r="FJH114" s="887"/>
      <c r="FJI114" s="887"/>
      <c r="FJJ114" s="887"/>
      <c r="FJK114" s="887"/>
      <c r="FJL114" s="887"/>
      <c r="FJM114" s="888"/>
      <c r="FJN114" s="886"/>
      <c r="FJO114" s="887"/>
      <c r="FJP114" s="887"/>
      <c r="FJQ114" s="887"/>
      <c r="FJR114" s="887"/>
      <c r="FJS114" s="887"/>
      <c r="FJT114" s="887"/>
      <c r="FJU114" s="887"/>
      <c r="FJV114" s="888"/>
      <c r="FJW114" s="886"/>
      <c r="FJX114" s="887"/>
      <c r="FJY114" s="887"/>
      <c r="FJZ114" s="887"/>
      <c r="FKA114" s="887"/>
      <c r="FKB114" s="887"/>
      <c r="FKC114" s="887"/>
      <c r="FKD114" s="887"/>
      <c r="FKE114" s="888"/>
      <c r="FKF114" s="886"/>
      <c r="FKG114" s="887"/>
      <c r="FKH114" s="887"/>
      <c r="FKI114" s="887"/>
      <c r="FKJ114" s="887"/>
      <c r="FKK114" s="887"/>
      <c r="FKL114" s="887"/>
      <c r="FKM114" s="887"/>
      <c r="FKN114" s="888"/>
      <c r="FKO114" s="886"/>
      <c r="FKP114" s="887"/>
      <c r="FKQ114" s="887"/>
      <c r="FKR114" s="887"/>
      <c r="FKS114" s="887"/>
      <c r="FKT114" s="887"/>
      <c r="FKU114" s="887"/>
      <c r="FKV114" s="887"/>
      <c r="FKW114" s="888"/>
      <c r="FKX114" s="886"/>
      <c r="FKY114" s="887"/>
      <c r="FKZ114" s="887"/>
      <c r="FLA114" s="887"/>
      <c r="FLB114" s="887"/>
      <c r="FLC114" s="887"/>
      <c r="FLD114" s="887"/>
      <c r="FLE114" s="887"/>
      <c r="FLF114" s="888"/>
      <c r="FLG114" s="886"/>
      <c r="FLH114" s="887"/>
      <c r="FLI114" s="887"/>
      <c r="FLJ114" s="887"/>
      <c r="FLK114" s="887"/>
      <c r="FLL114" s="887"/>
      <c r="FLM114" s="887"/>
      <c r="FLN114" s="887"/>
      <c r="FLO114" s="888"/>
      <c r="FLP114" s="886"/>
      <c r="FLQ114" s="887"/>
      <c r="FLR114" s="887"/>
      <c r="FLS114" s="887"/>
      <c r="FLT114" s="887"/>
      <c r="FLU114" s="887"/>
      <c r="FLV114" s="887"/>
      <c r="FLW114" s="887"/>
      <c r="FLX114" s="888"/>
      <c r="FLY114" s="886"/>
      <c r="FLZ114" s="887"/>
      <c r="FMA114" s="887"/>
      <c r="FMB114" s="887"/>
      <c r="FMC114" s="887"/>
      <c r="FMD114" s="887"/>
      <c r="FME114" s="887"/>
      <c r="FMF114" s="887"/>
      <c r="FMG114" s="888"/>
      <c r="FMH114" s="886"/>
      <c r="FMI114" s="887"/>
      <c r="FMJ114" s="887"/>
      <c r="FMK114" s="887"/>
      <c r="FML114" s="887"/>
      <c r="FMM114" s="887"/>
      <c r="FMN114" s="887"/>
      <c r="FMO114" s="887"/>
      <c r="FMP114" s="888"/>
      <c r="FMQ114" s="886"/>
      <c r="FMR114" s="887"/>
      <c r="FMS114" s="887"/>
      <c r="FMT114" s="887"/>
      <c r="FMU114" s="887"/>
      <c r="FMV114" s="887"/>
      <c r="FMW114" s="887"/>
      <c r="FMX114" s="887"/>
      <c r="FMY114" s="888"/>
      <c r="FMZ114" s="886"/>
      <c r="FNA114" s="887"/>
      <c r="FNB114" s="887"/>
      <c r="FNC114" s="887"/>
      <c r="FND114" s="887"/>
      <c r="FNE114" s="887"/>
      <c r="FNF114" s="887"/>
      <c r="FNG114" s="887"/>
      <c r="FNH114" s="888"/>
      <c r="FNI114" s="886"/>
      <c r="FNJ114" s="887"/>
      <c r="FNK114" s="887"/>
      <c r="FNL114" s="887"/>
      <c r="FNM114" s="887"/>
      <c r="FNN114" s="887"/>
      <c r="FNO114" s="887"/>
      <c r="FNP114" s="887"/>
      <c r="FNQ114" s="888"/>
      <c r="FNR114" s="886"/>
      <c r="FNS114" s="887"/>
      <c r="FNT114" s="887"/>
      <c r="FNU114" s="887"/>
      <c r="FNV114" s="887"/>
      <c r="FNW114" s="887"/>
      <c r="FNX114" s="887"/>
      <c r="FNY114" s="887"/>
      <c r="FNZ114" s="888"/>
      <c r="FOA114" s="886"/>
      <c r="FOB114" s="887"/>
      <c r="FOC114" s="887"/>
      <c r="FOD114" s="887"/>
      <c r="FOE114" s="887"/>
      <c r="FOF114" s="887"/>
      <c r="FOG114" s="887"/>
      <c r="FOH114" s="887"/>
      <c r="FOI114" s="888"/>
      <c r="FOJ114" s="886"/>
      <c r="FOK114" s="887"/>
      <c r="FOL114" s="887"/>
      <c r="FOM114" s="887"/>
      <c r="FON114" s="887"/>
      <c r="FOO114" s="887"/>
      <c r="FOP114" s="887"/>
      <c r="FOQ114" s="887"/>
      <c r="FOR114" s="888"/>
      <c r="FOS114" s="886"/>
      <c r="FOT114" s="887"/>
      <c r="FOU114" s="887"/>
      <c r="FOV114" s="887"/>
      <c r="FOW114" s="887"/>
      <c r="FOX114" s="887"/>
      <c r="FOY114" s="887"/>
      <c r="FOZ114" s="887"/>
      <c r="FPA114" s="888"/>
      <c r="FPB114" s="886"/>
      <c r="FPC114" s="887"/>
      <c r="FPD114" s="887"/>
      <c r="FPE114" s="887"/>
      <c r="FPF114" s="887"/>
      <c r="FPG114" s="887"/>
      <c r="FPH114" s="887"/>
      <c r="FPI114" s="887"/>
      <c r="FPJ114" s="888"/>
      <c r="FPK114" s="886"/>
      <c r="FPL114" s="887"/>
      <c r="FPM114" s="887"/>
      <c r="FPN114" s="887"/>
      <c r="FPO114" s="887"/>
      <c r="FPP114" s="887"/>
      <c r="FPQ114" s="887"/>
      <c r="FPR114" s="887"/>
      <c r="FPS114" s="888"/>
      <c r="FPT114" s="886"/>
      <c r="FPU114" s="887"/>
      <c r="FPV114" s="887"/>
      <c r="FPW114" s="887"/>
      <c r="FPX114" s="887"/>
      <c r="FPY114" s="887"/>
      <c r="FPZ114" s="887"/>
      <c r="FQA114" s="887"/>
      <c r="FQB114" s="888"/>
      <c r="FQC114" s="886"/>
      <c r="FQD114" s="887"/>
      <c r="FQE114" s="887"/>
      <c r="FQF114" s="887"/>
      <c r="FQG114" s="887"/>
      <c r="FQH114" s="887"/>
      <c r="FQI114" s="887"/>
      <c r="FQJ114" s="887"/>
      <c r="FQK114" s="888"/>
      <c r="FQL114" s="886"/>
      <c r="FQM114" s="887"/>
      <c r="FQN114" s="887"/>
      <c r="FQO114" s="887"/>
      <c r="FQP114" s="887"/>
      <c r="FQQ114" s="887"/>
      <c r="FQR114" s="887"/>
      <c r="FQS114" s="887"/>
      <c r="FQT114" s="888"/>
      <c r="FQU114" s="886"/>
      <c r="FQV114" s="887"/>
      <c r="FQW114" s="887"/>
      <c r="FQX114" s="887"/>
      <c r="FQY114" s="887"/>
      <c r="FQZ114" s="887"/>
      <c r="FRA114" s="887"/>
      <c r="FRB114" s="887"/>
      <c r="FRC114" s="888"/>
      <c r="FRD114" s="886"/>
      <c r="FRE114" s="887"/>
      <c r="FRF114" s="887"/>
      <c r="FRG114" s="887"/>
      <c r="FRH114" s="887"/>
      <c r="FRI114" s="887"/>
      <c r="FRJ114" s="887"/>
      <c r="FRK114" s="887"/>
      <c r="FRL114" s="888"/>
      <c r="FRM114" s="886"/>
      <c r="FRN114" s="887"/>
      <c r="FRO114" s="887"/>
      <c r="FRP114" s="887"/>
      <c r="FRQ114" s="887"/>
      <c r="FRR114" s="887"/>
      <c r="FRS114" s="887"/>
      <c r="FRT114" s="887"/>
      <c r="FRU114" s="888"/>
      <c r="FRV114" s="886"/>
      <c r="FRW114" s="887"/>
      <c r="FRX114" s="887"/>
      <c r="FRY114" s="887"/>
      <c r="FRZ114" s="887"/>
      <c r="FSA114" s="887"/>
      <c r="FSB114" s="887"/>
      <c r="FSC114" s="887"/>
      <c r="FSD114" s="888"/>
      <c r="FSE114" s="886"/>
      <c r="FSF114" s="887"/>
      <c r="FSG114" s="887"/>
      <c r="FSH114" s="887"/>
      <c r="FSI114" s="887"/>
      <c r="FSJ114" s="887"/>
      <c r="FSK114" s="887"/>
      <c r="FSL114" s="887"/>
      <c r="FSM114" s="888"/>
      <c r="FSN114" s="886"/>
      <c r="FSO114" s="887"/>
      <c r="FSP114" s="887"/>
      <c r="FSQ114" s="887"/>
      <c r="FSR114" s="887"/>
      <c r="FSS114" s="887"/>
      <c r="FST114" s="887"/>
      <c r="FSU114" s="887"/>
      <c r="FSV114" s="888"/>
      <c r="FSW114" s="886"/>
      <c r="FSX114" s="887"/>
      <c r="FSY114" s="887"/>
      <c r="FSZ114" s="887"/>
      <c r="FTA114" s="887"/>
      <c r="FTB114" s="887"/>
      <c r="FTC114" s="887"/>
      <c r="FTD114" s="887"/>
      <c r="FTE114" s="888"/>
      <c r="FTF114" s="886"/>
      <c r="FTG114" s="887"/>
      <c r="FTH114" s="887"/>
      <c r="FTI114" s="887"/>
      <c r="FTJ114" s="887"/>
      <c r="FTK114" s="887"/>
      <c r="FTL114" s="887"/>
      <c r="FTM114" s="887"/>
      <c r="FTN114" s="888"/>
      <c r="FTO114" s="886"/>
      <c r="FTP114" s="887"/>
      <c r="FTQ114" s="887"/>
      <c r="FTR114" s="887"/>
      <c r="FTS114" s="887"/>
      <c r="FTT114" s="887"/>
      <c r="FTU114" s="887"/>
      <c r="FTV114" s="887"/>
      <c r="FTW114" s="888"/>
      <c r="FTX114" s="886"/>
      <c r="FTY114" s="887"/>
      <c r="FTZ114" s="887"/>
      <c r="FUA114" s="887"/>
      <c r="FUB114" s="887"/>
      <c r="FUC114" s="887"/>
      <c r="FUD114" s="887"/>
      <c r="FUE114" s="887"/>
      <c r="FUF114" s="888"/>
      <c r="FUG114" s="886"/>
      <c r="FUH114" s="887"/>
      <c r="FUI114" s="887"/>
      <c r="FUJ114" s="887"/>
      <c r="FUK114" s="887"/>
      <c r="FUL114" s="887"/>
      <c r="FUM114" s="887"/>
      <c r="FUN114" s="887"/>
      <c r="FUO114" s="888"/>
      <c r="FUP114" s="886"/>
      <c r="FUQ114" s="887"/>
      <c r="FUR114" s="887"/>
      <c r="FUS114" s="887"/>
      <c r="FUT114" s="887"/>
      <c r="FUU114" s="887"/>
      <c r="FUV114" s="887"/>
      <c r="FUW114" s="887"/>
      <c r="FUX114" s="888"/>
      <c r="FUY114" s="886"/>
      <c r="FUZ114" s="887"/>
      <c r="FVA114" s="887"/>
      <c r="FVB114" s="887"/>
      <c r="FVC114" s="887"/>
      <c r="FVD114" s="887"/>
      <c r="FVE114" s="887"/>
      <c r="FVF114" s="887"/>
      <c r="FVG114" s="888"/>
      <c r="FVH114" s="886"/>
      <c r="FVI114" s="887"/>
      <c r="FVJ114" s="887"/>
      <c r="FVK114" s="887"/>
      <c r="FVL114" s="887"/>
      <c r="FVM114" s="887"/>
      <c r="FVN114" s="887"/>
      <c r="FVO114" s="887"/>
      <c r="FVP114" s="888"/>
      <c r="FVQ114" s="886"/>
      <c r="FVR114" s="887"/>
      <c r="FVS114" s="887"/>
      <c r="FVT114" s="887"/>
      <c r="FVU114" s="887"/>
      <c r="FVV114" s="887"/>
      <c r="FVW114" s="887"/>
      <c r="FVX114" s="887"/>
      <c r="FVY114" s="888"/>
      <c r="FVZ114" s="886"/>
      <c r="FWA114" s="887"/>
      <c r="FWB114" s="887"/>
      <c r="FWC114" s="887"/>
      <c r="FWD114" s="887"/>
      <c r="FWE114" s="887"/>
      <c r="FWF114" s="887"/>
      <c r="FWG114" s="887"/>
      <c r="FWH114" s="888"/>
      <c r="FWI114" s="886"/>
      <c r="FWJ114" s="887"/>
      <c r="FWK114" s="887"/>
      <c r="FWL114" s="887"/>
      <c r="FWM114" s="887"/>
      <c r="FWN114" s="887"/>
      <c r="FWO114" s="887"/>
      <c r="FWP114" s="887"/>
      <c r="FWQ114" s="888"/>
      <c r="FWR114" s="886"/>
      <c r="FWS114" s="887"/>
      <c r="FWT114" s="887"/>
      <c r="FWU114" s="887"/>
      <c r="FWV114" s="887"/>
      <c r="FWW114" s="887"/>
      <c r="FWX114" s="887"/>
      <c r="FWY114" s="887"/>
      <c r="FWZ114" s="888"/>
      <c r="FXA114" s="886"/>
      <c r="FXB114" s="887"/>
      <c r="FXC114" s="887"/>
      <c r="FXD114" s="887"/>
      <c r="FXE114" s="887"/>
      <c r="FXF114" s="887"/>
      <c r="FXG114" s="887"/>
      <c r="FXH114" s="887"/>
      <c r="FXI114" s="888"/>
      <c r="FXJ114" s="886"/>
      <c r="FXK114" s="887"/>
      <c r="FXL114" s="887"/>
      <c r="FXM114" s="887"/>
      <c r="FXN114" s="887"/>
      <c r="FXO114" s="887"/>
      <c r="FXP114" s="887"/>
      <c r="FXQ114" s="887"/>
      <c r="FXR114" s="888"/>
      <c r="FXS114" s="886"/>
      <c r="FXT114" s="887"/>
      <c r="FXU114" s="887"/>
      <c r="FXV114" s="887"/>
      <c r="FXW114" s="887"/>
      <c r="FXX114" s="887"/>
      <c r="FXY114" s="887"/>
      <c r="FXZ114" s="887"/>
      <c r="FYA114" s="888"/>
      <c r="FYB114" s="886"/>
      <c r="FYC114" s="887"/>
      <c r="FYD114" s="887"/>
      <c r="FYE114" s="887"/>
      <c r="FYF114" s="887"/>
      <c r="FYG114" s="887"/>
      <c r="FYH114" s="887"/>
      <c r="FYI114" s="887"/>
      <c r="FYJ114" s="888"/>
      <c r="FYK114" s="886"/>
      <c r="FYL114" s="887"/>
      <c r="FYM114" s="887"/>
      <c r="FYN114" s="887"/>
      <c r="FYO114" s="887"/>
      <c r="FYP114" s="887"/>
      <c r="FYQ114" s="887"/>
      <c r="FYR114" s="887"/>
      <c r="FYS114" s="888"/>
      <c r="FYT114" s="886"/>
      <c r="FYU114" s="887"/>
      <c r="FYV114" s="887"/>
      <c r="FYW114" s="887"/>
      <c r="FYX114" s="887"/>
      <c r="FYY114" s="887"/>
      <c r="FYZ114" s="887"/>
      <c r="FZA114" s="887"/>
      <c r="FZB114" s="888"/>
      <c r="FZC114" s="886"/>
      <c r="FZD114" s="887"/>
      <c r="FZE114" s="887"/>
      <c r="FZF114" s="887"/>
      <c r="FZG114" s="887"/>
      <c r="FZH114" s="887"/>
      <c r="FZI114" s="887"/>
      <c r="FZJ114" s="887"/>
      <c r="FZK114" s="888"/>
      <c r="FZL114" s="886"/>
      <c r="FZM114" s="887"/>
      <c r="FZN114" s="887"/>
      <c r="FZO114" s="887"/>
      <c r="FZP114" s="887"/>
      <c r="FZQ114" s="887"/>
      <c r="FZR114" s="887"/>
      <c r="FZS114" s="887"/>
      <c r="FZT114" s="888"/>
      <c r="FZU114" s="886"/>
      <c r="FZV114" s="887"/>
      <c r="FZW114" s="887"/>
      <c r="FZX114" s="887"/>
      <c r="FZY114" s="887"/>
      <c r="FZZ114" s="887"/>
      <c r="GAA114" s="887"/>
      <c r="GAB114" s="887"/>
      <c r="GAC114" s="888"/>
      <c r="GAD114" s="886"/>
      <c r="GAE114" s="887"/>
      <c r="GAF114" s="887"/>
      <c r="GAG114" s="887"/>
      <c r="GAH114" s="887"/>
      <c r="GAI114" s="887"/>
      <c r="GAJ114" s="887"/>
      <c r="GAK114" s="887"/>
      <c r="GAL114" s="888"/>
      <c r="GAM114" s="886"/>
      <c r="GAN114" s="887"/>
      <c r="GAO114" s="887"/>
      <c r="GAP114" s="887"/>
      <c r="GAQ114" s="887"/>
      <c r="GAR114" s="887"/>
      <c r="GAS114" s="887"/>
      <c r="GAT114" s="887"/>
      <c r="GAU114" s="888"/>
      <c r="GAV114" s="886"/>
      <c r="GAW114" s="887"/>
      <c r="GAX114" s="887"/>
      <c r="GAY114" s="887"/>
      <c r="GAZ114" s="887"/>
      <c r="GBA114" s="887"/>
      <c r="GBB114" s="887"/>
      <c r="GBC114" s="887"/>
      <c r="GBD114" s="888"/>
      <c r="GBE114" s="886"/>
      <c r="GBF114" s="887"/>
      <c r="GBG114" s="887"/>
      <c r="GBH114" s="887"/>
      <c r="GBI114" s="887"/>
      <c r="GBJ114" s="887"/>
      <c r="GBK114" s="887"/>
      <c r="GBL114" s="887"/>
      <c r="GBM114" s="888"/>
      <c r="GBN114" s="886"/>
      <c r="GBO114" s="887"/>
      <c r="GBP114" s="887"/>
      <c r="GBQ114" s="887"/>
      <c r="GBR114" s="887"/>
      <c r="GBS114" s="887"/>
      <c r="GBT114" s="887"/>
      <c r="GBU114" s="887"/>
      <c r="GBV114" s="888"/>
      <c r="GBW114" s="886"/>
      <c r="GBX114" s="887"/>
      <c r="GBY114" s="887"/>
      <c r="GBZ114" s="887"/>
      <c r="GCA114" s="887"/>
      <c r="GCB114" s="887"/>
      <c r="GCC114" s="887"/>
      <c r="GCD114" s="887"/>
      <c r="GCE114" s="888"/>
      <c r="GCF114" s="886"/>
      <c r="GCG114" s="887"/>
      <c r="GCH114" s="887"/>
      <c r="GCI114" s="887"/>
      <c r="GCJ114" s="887"/>
      <c r="GCK114" s="887"/>
      <c r="GCL114" s="887"/>
      <c r="GCM114" s="887"/>
      <c r="GCN114" s="888"/>
      <c r="GCO114" s="886"/>
      <c r="GCP114" s="887"/>
      <c r="GCQ114" s="887"/>
      <c r="GCR114" s="887"/>
      <c r="GCS114" s="887"/>
      <c r="GCT114" s="887"/>
      <c r="GCU114" s="887"/>
      <c r="GCV114" s="887"/>
      <c r="GCW114" s="888"/>
      <c r="GCX114" s="886"/>
      <c r="GCY114" s="887"/>
      <c r="GCZ114" s="887"/>
      <c r="GDA114" s="887"/>
      <c r="GDB114" s="887"/>
      <c r="GDC114" s="887"/>
      <c r="GDD114" s="887"/>
      <c r="GDE114" s="887"/>
      <c r="GDF114" s="888"/>
      <c r="GDG114" s="886"/>
      <c r="GDH114" s="887"/>
      <c r="GDI114" s="887"/>
      <c r="GDJ114" s="887"/>
      <c r="GDK114" s="887"/>
      <c r="GDL114" s="887"/>
      <c r="GDM114" s="887"/>
      <c r="GDN114" s="887"/>
      <c r="GDO114" s="888"/>
      <c r="GDP114" s="886"/>
      <c r="GDQ114" s="887"/>
      <c r="GDR114" s="887"/>
      <c r="GDS114" s="887"/>
      <c r="GDT114" s="887"/>
      <c r="GDU114" s="887"/>
      <c r="GDV114" s="887"/>
      <c r="GDW114" s="887"/>
      <c r="GDX114" s="888"/>
      <c r="GDY114" s="886"/>
      <c r="GDZ114" s="887"/>
      <c r="GEA114" s="887"/>
      <c r="GEB114" s="887"/>
      <c r="GEC114" s="887"/>
      <c r="GED114" s="887"/>
      <c r="GEE114" s="887"/>
      <c r="GEF114" s="887"/>
      <c r="GEG114" s="888"/>
      <c r="GEH114" s="886"/>
      <c r="GEI114" s="887"/>
      <c r="GEJ114" s="887"/>
      <c r="GEK114" s="887"/>
      <c r="GEL114" s="887"/>
      <c r="GEM114" s="887"/>
      <c r="GEN114" s="887"/>
      <c r="GEO114" s="887"/>
      <c r="GEP114" s="888"/>
      <c r="GEQ114" s="886"/>
      <c r="GER114" s="887"/>
      <c r="GES114" s="887"/>
      <c r="GET114" s="887"/>
      <c r="GEU114" s="887"/>
      <c r="GEV114" s="887"/>
      <c r="GEW114" s="887"/>
      <c r="GEX114" s="887"/>
      <c r="GEY114" s="888"/>
      <c r="GEZ114" s="886"/>
      <c r="GFA114" s="887"/>
      <c r="GFB114" s="887"/>
      <c r="GFC114" s="887"/>
      <c r="GFD114" s="887"/>
      <c r="GFE114" s="887"/>
      <c r="GFF114" s="887"/>
      <c r="GFG114" s="887"/>
      <c r="GFH114" s="888"/>
      <c r="GFI114" s="886"/>
      <c r="GFJ114" s="887"/>
      <c r="GFK114" s="887"/>
      <c r="GFL114" s="887"/>
      <c r="GFM114" s="887"/>
      <c r="GFN114" s="887"/>
      <c r="GFO114" s="887"/>
      <c r="GFP114" s="887"/>
      <c r="GFQ114" s="888"/>
      <c r="GFR114" s="886"/>
      <c r="GFS114" s="887"/>
      <c r="GFT114" s="887"/>
      <c r="GFU114" s="887"/>
      <c r="GFV114" s="887"/>
      <c r="GFW114" s="887"/>
      <c r="GFX114" s="887"/>
      <c r="GFY114" s="887"/>
      <c r="GFZ114" s="888"/>
      <c r="GGA114" s="886"/>
      <c r="GGB114" s="887"/>
      <c r="GGC114" s="887"/>
      <c r="GGD114" s="887"/>
      <c r="GGE114" s="887"/>
      <c r="GGF114" s="887"/>
      <c r="GGG114" s="887"/>
      <c r="GGH114" s="887"/>
      <c r="GGI114" s="888"/>
      <c r="GGJ114" s="886"/>
      <c r="GGK114" s="887"/>
      <c r="GGL114" s="887"/>
      <c r="GGM114" s="887"/>
      <c r="GGN114" s="887"/>
      <c r="GGO114" s="887"/>
      <c r="GGP114" s="887"/>
      <c r="GGQ114" s="887"/>
      <c r="GGR114" s="888"/>
      <c r="GGS114" s="886"/>
      <c r="GGT114" s="887"/>
      <c r="GGU114" s="887"/>
      <c r="GGV114" s="887"/>
      <c r="GGW114" s="887"/>
      <c r="GGX114" s="887"/>
      <c r="GGY114" s="887"/>
      <c r="GGZ114" s="887"/>
      <c r="GHA114" s="888"/>
      <c r="GHB114" s="886"/>
      <c r="GHC114" s="887"/>
      <c r="GHD114" s="887"/>
      <c r="GHE114" s="887"/>
      <c r="GHF114" s="887"/>
      <c r="GHG114" s="887"/>
      <c r="GHH114" s="887"/>
      <c r="GHI114" s="887"/>
      <c r="GHJ114" s="888"/>
      <c r="GHK114" s="886"/>
      <c r="GHL114" s="887"/>
      <c r="GHM114" s="887"/>
      <c r="GHN114" s="887"/>
      <c r="GHO114" s="887"/>
      <c r="GHP114" s="887"/>
      <c r="GHQ114" s="887"/>
      <c r="GHR114" s="887"/>
      <c r="GHS114" s="888"/>
      <c r="GHT114" s="886"/>
      <c r="GHU114" s="887"/>
      <c r="GHV114" s="887"/>
      <c r="GHW114" s="887"/>
      <c r="GHX114" s="887"/>
      <c r="GHY114" s="887"/>
      <c r="GHZ114" s="887"/>
      <c r="GIA114" s="887"/>
      <c r="GIB114" s="888"/>
      <c r="GIC114" s="886"/>
      <c r="GID114" s="887"/>
      <c r="GIE114" s="887"/>
      <c r="GIF114" s="887"/>
      <c r="GIG114" s="887"/>
      <c r="GIH114" s="887"/>
      <c r="GII114" s="887"/>
      <c r="GIJ114" s="887"/>
      <c r="GIK114" s="888"/>
      <c r="GIL114" s="886"/>
      <c r="GIM114" s="887"/>
      <c r="GIN114" s="887"/>
      <c r="GIO114" s="887"/>
      <c r="GIP114" s="887"/>
      <c r="GIQ114" s="887"/>
      <c r="GIR114" s="887"/>
      <c r="GIS114" s="887"/>
      <c r="GIT114" s="888"/>
      <c r="GIU114" s="886"/>
      <c r="GIV114" s="887"/>
      <c r="GIW114" s="887"/>
      <c r="GIX114" s="887"/>
      <c r="GIY114" s="887"/>
      <c r="GIZ114" s="887"/>
      <c r="GJA114" s="887"/>
      <c r="GJB114" s="887"/>
      <c r="GJC114" s="888"/>
      <c r="GJD114" s="886"/>
      <c r="GJE114" s="887"/>
      <c r="GJF114" s="887"/>
      <c r="GJG114" s="887"/>
      <c r="GJH114" s="887"/>
      <c r="GJI114" s="887"/>
      <c r="GJJ114" s="887"/>
      <c r="GJK114" s="887"/>
      <c r="GJL114" s="888"/>
      <c r="GJM114" s="886"/>
      <c r="GJN114" s="887"/>
      <c r="GJO114" s="887"/>
      <c r="GJP114" s="887"/>
      <c r="GJQ114" s="887"/>
      <c r="GJR114" s="887"/>
      <c r="GJS114" s="887"/>
      <c r="GJT114" s="887"/>
      <c r="GJU114" s="888"/>
      <c r="GJV114" s="886"/>
      <c r="GJW114" s="887"/>
      <c r="GJX114" s="887"/>
      <c r="GJY114" s="887"/>
      <c r="GJZ114" s="887"/>
      <c r="GKA114" s="887"/>
      <c r="GKB114" s="887"/>
      <c r="GKC114" s="887"/>
      <c r="GKD114" s="888"/>
      <c r="GKE114" s="886"/>
      <c r="GKF114" s="887"/>
      <c r="GKG114" s="887"/>
      <c r="GKH114" s="887"/>
      <c r="GKI114" s="887"/>
      <c r="GKJ114" s="887"/>
      <c r="GKK114" s="887"/>
      <c r="GKL114" s="887"/>
      <c r="GKM114" s="888"/>
      <c r="GKN114" s="886"/>
      <c r="GKO114" s="887"/>
      <c r="GKP114" s="887"/>
      <c r="GKQ114" s="887"/>
      <c r="GKR114" s="887"/>
      <c r="GKS114" s="887"/>
      <c r="GKT114" s="887"/>
      <c r="GKU114" s="887"/>
      <c r="GKV114" s="888"/>
      <c r="GKW114" s="886"/>
      <c r="GKX114" s="887"/>
      <c r="GKY114" s="887"/>
      <c r="GKZ114" s="887"/>
      <c r="GLA114" s="887"/>
      <c r="GLB114" s="887"/>
      <c r="GLC114" s="887"/>
      <c r="GLD114" s="887"/>
      <c r="GLE114" s="888"/>
      <c r="GLF114" s="886"/>
      <c r="GLG114" s="887"/>
      <c r="GLH114" s="887"/>
      <c r="GLI114" s="887"/>
      <c r="GLJ114" s="887"/>
      <c r="GLK114" s="887"/>
      <c r="GLL114" s="887"/>
      <c r="GLM114" s="887"/>
      <c r="GLN114" s="888"/>
      <c r="GLO114" s="886"/>
      <c r="GLP114" s="887"/>
      <c r="GLQ114" s="887"/>
      <c r="GLR114" s="887"/>
      <c r="GLS114" s="887"/>
      <c r="GLT114" s="887"/>
      <c r="GLU114" s="887"/>
      <c r="GLV114" s="887"/>
      <c r="GLW114" s="888"/>
      <c r="GLX114" s="886"/>
      <c r="GLY114" s="887"/>
      <c r="GLZ114" s="887"/>
      <c r="GMA114" s="887"/>
      <c r="GMB114" s="887"/>
      <c r="GMC114" s="887"/>
      <c r="GMD114" s="887"/>
      <c r="GME114" s="887"/>
      <c r="GMF114" s="888"/>
      <c r="GMG114" s="886"/>
      <c r="GMH114" s="887"/>
      <c r="GMI114" s="887"/>
      <c r="GMJ114" s="887"/>
      <c r="GMK114" s="887"/>
      <c r="GML114" s="887"/>
      <c r="GMM114" s="887"/>
      <c r="GMN114" s="887"/>
      <c r="GMO114" s="888"/>
      <c r="GMP114" s="886"/>
      <c r="GMQ114" s="887"/>
      <c r="GMR114" s="887"/>
      <c r="GMS114" s="887"/>
      <c r="GMT114" s="887"/>
      <c r="GMU114" s="887"/>
      <c r="GMV114" s="887"/>
      <c r="GMW114" s="887"/>
      <c r="GMX114" s="888"/>
      <c r="GMY114" s="886"/>
      <c r="GMZ114" s="887"/>
      <c r="GNA114" s="887"/>
      <c r="GNB114" s="887"/>
      <c r="GNC114" s="887"/>
      <c r="GND114" s="887"/>
      <c r="GNE114" s="887"/>
      <c r="GNF114" s="887"/>
      <c r="GNG114" s="888"/>
      <c r="GNH114" s="886"/>
      <c r="GNI114" s="887"/>
      <c r="GNJ114" s="887"/>
      <c r="GNK114" s="887"/>
      <c r="GNL114" s="887"/>
      <c r="GNM114" s="887"/>
      <c r="GNN114" s="887"/>
      <c r="GNO114" s="887"/>
      <c r="GNP114" s="888"/>
      <c r="GNQ114" s="886"/>
      <c r="GNR114" s="887"/>
      <c r="GNS114" s="887"/>
      <c r="GNT114" s="887"/>
      <c r="GNU114" s="887"/>
      <c r="GNV114" s="887"/>
      <c r="GNW114" s="887"/>
      <c r="GNX114" s="887"/>
      <c r="GNY114" s="888"/>
      <c r="GNZ114" s="886"/>
      <c r="GOA114" s="887"/>
      <c r="GOB114" s="887"/>
      <c r="GOC114" s="887"/>
      <c r="GOD114" s="887"/>
      <c r="GOE114" s="887"/>
      <c r="GOF114" s="887"/>
      <c r="GOG114" s="887"/>
      <c r="GOH114" s="888"/>
      <c r="GOI114" s="886"/>
      <c r="GOJ114" s="887"/>
      <c r="GOK114" s="887"/>
      <c r="GOL114" s="887"/>
      <c r="GOM114" s="887"/>
      <c r="GON114" s="887"/>
      <c r="GOO114" s="887"/>
      <c r="GOP114" s="887"/>
      <c r="GOQ114" s="888"/>
      <c r="GOR114" s="886"/>
      <c r="GOS114" s="887"/>
      <c r="GOT114" s="887"/>
      <c r="GOU114" s="887"/>
      <c r="GOV114" s="887"/>
      <c r="GOW114" s="887"/>
      <c r="GOX114" s="887"/>
      <c r="GOY114" s="887"/>
      <c r="GOZ114" s="888"/>
      <c r="GPA114" s="886"/>
      <c r="GPB114" s="887"/>
      <c r="GPC114" s="887"/>
      <c r="GPD114" s="887"/>
      <c r="GPE114" s="887"/>
      <c r="GPF114" s="887"/>
      <c r="GPG114" s="887"/>
      <c r="GPH114" s="887"/>
      <c r="GPI114" s="888"/>
      <c r="GPJ114" s="886"/>
      <c r="GPK114" s="887"/>
      <c r="GPL114" s="887"/>
      <c r="GPM114" s="887"/>
      <c r="GPN114" s="887"/>
      <c r="GPO114" s="887"/>
      <c r="GPP114" s="887"/>
      <c r="GPQ114" s="887"/>
      <c r="GPR114" s="888"/>
      <c r="GPS114" s="886"/>
      <c r="GPT114" s="887"/>
      <c r="GPU114" s="887"/>
      <c r="GPV114" s="887"/>
      <c r="GPW114" s="887"/>
      <c r="GPX114" s="887"/>
      <c r="GPY114" s="887"/>
      <c r="GPZ114" s="887"/>
      <c r="GQA114" s="888"/>
      <c r="GQB114" s="886"/>
      <c r="GQC114" s="887"/>
      <c r="GQD114" s="887"/>
      <c r="GQE114" s="887"/>
      <c r="GQF114" s="887"/>
      <c r="GQG114" s="887"/>
      <c r="GQH114" s="887"/>
      <c r="GQI114" s="887"/>
      <c r="GQJ114" s="888"/>
      <c r="GQK114" s="886"/>
      <c r="GQL114" s="887"/>
      <c r="GQM114" s="887"/>
      <c r="GQN114" s="887"/>
      <c r="GQO114" s="887"/>
      <c r="GQP114" s="887"/>
      <c r="GQQ114" s="887"/>
      <c r="GQR114" s="887"/>
      <c r="GQS114" s="888"/>
      <c r="GQT114" s="886"/>
      <c r="GQU114" s="887"/>
      <c r="GQV114" s="887"/>
      <c r="GQW114" s="887"/>
      <c r="GQX114" s="887"/>
      <c r="GQY114" s="887"/>
      <c r="GQZ114" s="887"/>
      <c r="GRA114" s="887"/>
      <c r="GRB114" s="888"/>
      <c r="GRC114" s="886"/>
      <c r="GRD114" s="887"/>
      <c r="GRE114" s="887"/>
      <c r="GRF114" s="887"/>
      <c r="GRG114" s="887"/>
      <c r="GRH114" s="887"/>
      <c r="GRI114" s="887"/>
      <c r="GRJ114" s="887"/>
      <c r="GRK114" s="888"/>
      <c r="GRL114" s="886"/>
      <c r="GRM114" s="887"/>
      <c r="GRN114" s="887"/>
      <c r="GRO114" s="887"/>
      <c r="GRP114" s="887"/>
      <c r="GRQ114" s="887"/>
      <c r="GRR114" s="887"/>
      <c r="GRS114" s="887"/>
      <c r="GRT114" s="888"/>
      <c r="GRU114" s="886"/>
      <c r="GRV114" s="887"/>
      <c r="GRW114" s="887"/>
      <c r="GRX114" s="887"/>
      <c r="GRY114" s="887"/>
      <c r="GRZ114" s="887"/>
      <c r="GSA114" s="887"/>
      <c r="GSB114" s="887"/>
      <c r="GSC114" s="888"/>
      <c r="GSD114" s="886"/>
      <c r="GSE114" s="887"/>
      <c r="GSF114" s="887"/>
      <c r="GSG114" s="887"/>
      <c r="GSH114" s="887"/>
      <c r="GSI114" s="887"/>
      <c r="GSJ114" s="887"/>
      <c r="GSK114" s="887"/>
      <c r="GSL114" s="888"/>
      <c r="GSM114" s="886"/>
      <c r="GSN114" s="887"/>
      <c r="GSO114" s="887"/>
      <c r="GSP114" s="887"/>
      <c r="GSQ114" s="887"/>
      <c r="GSR114" s="887"/>
      <c r="GSS114" s="887"/>
      <c r="GST114" s="887"/>
      <c r="GSU114" s="888"/>
      <c r="GSV114" s="886"/>
      <c r="GSW114" s="887"/>
      <c r="GSX114" s="887"/>
      <c r="GSY114" s="887"/>
      <c r="GSZ114" s="887"/>
      <c r="GTA114" s="887"/>
      <c r="GTB114" s="887"/>
      <c r="GTC114" s="887"/>
      <c r="GTD114" s="888"/>
      <c r="GTE114" s="886"/>
      <c r="GTF114" s="887"/>
      <c r="GTG114" s="887"/>
      <c r="GTH114" s="887"/>
      <c r="GTI114" s="887"/>
      <c r="GTJ114" s="887"/>
      <c r="GTK114" s="887"/>
      <c r="GTL114" s="887"/>
      <c r="GTM114" s="888"/>
      <c r="GTN114" s="886"/>
      <c r="GTO114" s="887"/>
      <c r="GTP114" s="887"/>
      <c r="GTQ114" s="887"/>
      <c r="GTR114" s="887"/>
      <c r="GTS114" s="887"/>
      <c r="GTT114" s="887"/>
      <c r="GTU114" s="887"/>
      <c r="GTV114" s="888"/>
      <c r="GTW114" s="886"/>
      <c r="GTX114" s="887"/>
      <c r="GTY114" s="887"/>
      <c r="GTZ114" s="887"/>
      <c r="GUA114" s="887"/>
      <c r="GUB114" s="887"/>
      <c r="GUC114" s="887"/>
      <c r="GUD114" s="887"/>
      <c r="GUE114" s="888"/>
      <c r="GUF114" s="886"/>
      <c r="GUG114" s="887"/>
      <c r="GUH114" s="887"/>
      <c r="GUI114" s="887"/>
      <c r="GUJ114" s="887"/>
      <c r="GUK114" s="887"/>
      <c r="GUL114" s="887"/>
      <c r="GUM114" s="887"/>
      <c r="GUN114" s="888"/>
      <c r="GUO114" s="886"/>
      <c r="GUP114" s="887"/>
      <c r="GUQ114" s="887"/>
      <c r="GUR114" s="887"/>
      <c r="GUS114" s="887"/>
      <c r="GUT114" s="887"/>
      <c r="GUU114" s="887"/>
      <c r="GUV114" s="887"/>
      <c r="GUW114" s="888"/>
      <c r="GUX114" s="886"/>
      <c r="GUY114" s="887"/>
      <c r="GUZ114" s="887"/>
      <c r="GVA114" s="887"/>
      <c r="GVB114" s="887"/>
      <c r="GVC114" s="887"/>
      <c r="GVD114" s="887"/>
      <c r="GVE114" s="887"/>
      <c r="GVF114" s="888"/>
      <c r="GVG114" s="886"/>
      <c r="GVH114" s="887"/>
      <c r="GVI114" s="887"/>
      <c r="GVJ114" s="887"/>
      <c r="GVK114" s="887"/>
      <c r="GVL114" s="887"/>
      <c r="GVM114" s="887"/>
      <c r="GVN114" s="887"/>
      <c r="GVO114" s="888"/>
      <c r="GVP114" s="886"/>
      <c r="GVQ114" s="887"/>
      <c r="GVR114" s="887"/>
      <c r="GVS114" s="887"/>
      <c r="GVT114" s="887"/>
      <c r="GVU114" s="887"/>
      <c r="GVV114" s="887"/>
      <c r="GVW114" s="887"/>
      <c r="GVX114" s="888"/>
      <c r="GVY114" s="886"/>
      <c r="GVZ114" s="887"/>
      <c r="GWA114" s="887"/>
      <c r="GWB114" s="887"/>
      <c r="GWC114" s="887"/>
      <c r="GWD114" s="887"/>
      <c r="GWE114" s="887"/>
      <c r="GWF114" s="887"/>
      <c r="GWG114" s="888"/>
      <c r="GWH114" s="886"/>
      <c r="GWI114" s="887"/>
      <c r="GWJ114" s="887"/>
      <c r="GWK114" s="887"/>
      <c r="GWL114" s="887"/>
      <c r="GWM114" s="887"/>
      <c r="GWN114" s="887"/>
      <c r="GWO114" s="887"/>
      <c r="GWP114" s="888"/>
      <c r="GWQ114" s="886"/>
      <c r="GWR114" s="887"/>
      <c r="GWS114" s="887"/>
      <c r="GWT114" s="887"/>
      <c r="GWU114" s="887"/>
      <c r="GWV114" s="887"/>
      <c r="GWW114" s="887"/>
      <c r="GWX114" s="887"/>
      <c r="GWY114" s="888"/>
      <c r="GWZ114" s="886"/>
      <c r="GXA114" s="887"/>
      <c r="GXB114" s="887"/>
      <c r="GXC114" s="887"/>
      <c r="GXD114" s="887"/>
      <c r="GXE114" s="887"/>
      <c r="GXF114" s="887"/>
      <c r="GXG114" s="887"/>
      <c r="GXH114" s="888"/>
      <c r="GXI114" s="886"/>
      <c r="GXJ114" s="887"/>
      <c r="GXK114" s="887"/>
      <c r="GXL114" s="887"/>
      <c r="GXM114" s="887"/>
      <c r="GXN114" s="887"/>
      <c r="GXO114" s="887"/>
      <c r="GXP114" s="887"/>
      <c r="GXQ114" s="888"/>
      <c r="GXR114" s="886"/>
      <c r="GXS114" s="887"/>
      <c r="GXT114" s="887"/>
      <c r="GXU114" s="887"/>
      <c r="GXV114" s="887"/>
      <c r="GXW114" s="887"/>
      <c r="GXX114" s="887"/>
      <c r="GXY114" s="887"/>
      <c r="GXZ114" s="888"/>
      <c r="GYA114" s="886"/>
      <c r="GYB114" s="887"/>
      <c r="GYC114" s="887"/>
      <c r="GYD114" s="887"/>
      <c r="GYE114" s="887"/>
      <c r="GYF114" s="887"/>
      <c r="GYG114" s="887"/>
      <c r="GYH114" s="887"/>
      <c r="GYI114" s="888"/>
      <c r="GYJ114" s="886"/>
      <c r="GYK114" s="887"/>
      <c r="GYL114" s="887"/>
      <c r="GYM114" s="887"/>
      <c r="GYN114" s="887"/>
      <c r="GYO114" s="887"/>
      <c r="GYP114" s="887"/>
      <c r="GYQ114" s="887"/>
      <c r="GYR114" s="888"/>
      <c r="GYS114" s="886"/>
      <c r="GYT114" s="887"/>
      <c r="GYU114" s="887"/>
      <c r="GYV114" s="887"/>
      <c r="GYW114" s="887"/>
      <c r="GYX114" s="887"/>
      <c r="GYY114" s="887"/>
      <c r="GYZ114" s="887"/>
      <c r="GZA114" s="888"/>
      <c r="GZB114" s="886"/>
      <c r="GZC114" s="887"/>
      <c r="GZD114" s="887"/>
      <c r="GZE114" s="887"/>
      <c r="GZF114" s="887"/>
      <c r="GZG114" s="887"/>
      <c r="GZH114" s="887"/>
      <c r="GZI114" s="887"/>
      <c r="GZJ114" s="888"/>
      <c r="GZK114" s="886"/>
      <c r="GZL114" s="887"/>
      <c r="GZM114" s="887"/>
      <c r="GZN114" s="887"/>
      <c r="GZO114" s="887"/>
      <c r="GZP114" s="887"/>
      <c r="GZQ114" s="887"/>
      <c r="GZR114" s="887"/>
      <c r="GZS114" s="888"/>
      <c r="GZT114" s="886"/>
      <c r="GZU114" s="887"/>
      <c r="GZV114" s="887"/>
      <c r="GZW114" s="887"/>
      <c r="GZX114" s="887"/>
      <c r="GZY114" s="887"/>
      <c r="GZZ114" s="887"/>
      <c r="HAA114" s="887"/>
      <c r="HAB114" s="888"/>
      <c r="HAC114" s="886"/>
      <c r="HAD114" s="887"/>
      <c r="HAE114" s="887"/>
      <c r="HAF114" s="887"/>
      <c r="HAG114" s="887"/>
      <c r="HAH114" s="887"/>
      <c r="HAI114" s="887"/>
      <c r="HAJ114" s="887"/>
      <c r="HAK114" s="888"/>
      <c r="HAL114" s="886"/>
      <c r="HAM114" s="887"/>
      <c r="HAN114" s="887"/>
      <c r="HAO114" s="887"/>
      <c r="HAP114" s="887"/>
      <c r="HAQ114" s="887"/>
      <c r="HAR114" s="887"/>
      <c r="HAS114" s="887"/>
      <c r="HAT114" s="888"/>
      <c r="HAU114" s="886"/>
      <c r="HAV114" s="887"/>
      <c r="HAW114" s="887"/>
      <c r="HAX114" s="887"/>
      <c r="HAY114" s="887"/>
      <c r="HAZ114" s="887"/>
      <c r="HBA114" s="887"/>
      <c r="HBB114" s="887"/>
      <c r="HBC114" s="888"/>
      <c r="HBD114" s="886"/>
      <c r="HBE114" s="887"/>
      <c r="HBF114" s="887"/>
      <c r="HBG114" s="887"/>
      <c r="HBH114" s="887"/>
      <c r="HBI114" s="887"/>
      <c r="HBJ114" s="887"/>
      <c r="HBK114" s="887"/>
      <c r="HBL114" s="888"/>
      <c r="HBM114" s="886"/>
      <c r="HBN114" s="887"/>
      <c r="HBO114" s="887"/>
      <c r="HBP114" s="887"/>
      <c r="HBQ114" s="887"/>
      <c r="HBR114" s="887"/>
      <c r="HBS114" s="887"/>
      <c r="HBT114" s="887"/>
      <c r="HBU114" s="888"/>
      <c r="HBV114" s="886"/>
      <c r="HBW114" s="887"/>
      <c r="HBX114" s="887"/>
      <c r="HBY114" s="887"/>
      <c r="HBZ114" s="887"/>
      <c r="HCA114" s="887"/>
      <c r="HCB114" s="887"/>
      <c r="HCC114" s="887"/>
      <c r="HCD114" s="888"/>
      <c r="HCE114" s="886"/>
      <c r="HCF114" s="887"/>
      <c r="HCG114" s="887"/>
      <c r="HCH114" s="887"/>
      <c r="HCI114" s="887"/>
      <c r="HCJ114" s="887"/>
      <c r="HCK114" s="887"/>
      <c r="HCL114" s="887"/>
      <c r="HCM114" s="888"/>
      <c r="HCN114" s="886"/>
      <c r="HCO114" s="887"/>
      <c r="HCP114" s="887"/>
      <c r="HCQ114" s="887"/>
      <c r="HCR114" s="887"/>
      <c r="HCS114" s="887"/>
      <c r="HCT114" s="887"/>
      <c r="HCU114" s="887"/>
      <c r="HCV114" s="888"/>
      <c r="HCW114" s="886"/>
      <c r="HCX114" s="887"/>
      <c r="HCY114" s="887"/>
      <c r="HCZ114" s="887"/>
      <c r="HDA114" s="887"/>
      <c r="HDB114" s="887"/>
      <c r="HDC114" s="887"/>
      <c r="HDD114" s="887"/>
      <c r="HDE114" s="888"/>
      <c r="HDF114" s="886"/>
      <c r="HDG114" s="887"/>
      <c r="HDH114" s="887"/>
      <c r="HDI114" s="887"/>
      <c r="HDJ114" s="887"/>
      <c r="HDK114" s="887"/>
      <c r="HDL114" s="887"/>
      <c r="HDM114" s="887"/>
      <c r="HDN114" s="888"/>
      <c r="HDO114" s="886"/>
      <c r="HDP114" s="887"/>
      <c r="HDQ114" s="887"/>
      <c r="HDR114" s="887"/>
      <c r="HDS114" s="887"/>
      <c r="HDT114" s="887"/>
      <c r="HDU114" s="887"/>
      <c r="HDV114" s="887"/>
      <c r="HDW114" s="888"/>
      <c r="HDX114" s="886"/>
      <c r="HDY114" s="887"/>
      <c r="HDZ114" s="887"/>
      <c r="HEA114" s="887"/>
      <c r="HEB114" s="887"/>
      <c r="HEC114" s="887"/>
      <c r="HED114" s="887"/>
      <c r="HEE114" s="887"/>
      <c r="HEF114" s="888"/>
      <c r="HEG114" s="886"/>
      <c r="HEH114" s="887"/>
      <c r="HEI114" s="887"/>
      <c r="HEJ114" s="887"/>
      <c r="HEK114" s="887"/>
      <c r="HEL114" s="887"/>
      <c r="HEM114" s="887"/>
      <c r="HEN114" s="887"/>
      <c r="HEO114" s="888"/>
      <c r="HEP114" s="886"/>
      <c r="HEQ114" s="887"/>
      <c r="HER114" s="887"/>
      <c r="HES114" s="887"/>
      <c r="HET114" s="887"/>
      <c r="HEU114" s="887"/>
      <c r="HEV114" s="887"/>
      <c r="HEW114" s="887"/>
      <c r="HEX114" s="888"/>
      <c r="HEY114" s="886"/>
      <c r="HEZ114" s="887"/>
      <c r="HFA114" s="887"/>
      <c r="HFB114" s="887"/>
      <c r="HFC114" s="887"/>
      <c r="HFD114" s="887"/>
      <c r="HFE114" s="887"/>
      <c r="HFF114" s="887"/>
      <c r="HFG114" s="888"/>
      <c r="HFH114" s="886"/>
      <c r="HFI114" s="887"/>
      <c r="HFJ114" s="887"/>
      <c r="HFK114" s="887"/>
      <c r="HFL114" s="887"/>
      <c r="HFM114" s="887"/>
      <c r="HFN114" s="887"/>
      <c r="HFO114" s="887"/>
      <c r="HFP114" s="888"/>
      <c r="HFQ114" s="886"/>
      <c r="HFR114" s="887"/>
      <c r="HFS114" s="887"/>
      <c r="HFT114" s="887"/>
      <c r="HFU114" s="887"/>
      <c r="HFV114" s="887"/>
      <c r="HFW114" s="887"/>
      <c r="HFX114" s="887"/>
      <c r="HFY114" s="888"/>
      <c r="HFZ114" s="886"/>
      <c r="HGA114" s="887"/>
      <c r="HGB114" s="887"/>
      <c r="HGC114" s="887"/>
      <c r="HGD114" s="887"/>
      <c r="HGE114" s="887"/>
      <c r="HGF114" s="887"/>
      <c r="HGG114" s="887"/>
      <c r="HGH114" s="888"/>
      <c r="HGI114" s="886"/>
      <c r="HGJ114" s="887"/>
      <c r="HGK114" s="887"/>
      <c r="HGL114" s="887"/>
      <c r="HGM114" s="887"/>
      <c r="HGN114" s="887"/>
      <c r="HGO114" s="887"/>
      <c r="HGP114" s="887"/>
      <c r="HGQ114" s="888"/>
      <c r="HGR114" s="886"/>
      <c r="HGS114" s="887"/>
      <c r="HGT114" s="887"/>
      <c r="HGU114" s="887"/>
      <c r="HGV114" s="887"/>
      <c r="HGW114" s="887"/>
      <c r="HGX114" s="887"/>
      <c r="HGY114" s="887"/>
      <c r="HGZ114" s="888"/>
      <c r="HHA114" s="886"/>
      <c r="HHB114" s="887"/>
      <c r="HHC114" s="887"/>
      <c r="HHD114" s="887"/>
      <c r="HHE114" s="887"/>
      <c r="HHF114" s="887"/>
      <c r="HHG114" s="887"/>
      <c r="HHH114" s="887"/>
      <c r="HHI114" s="888"/>
      <c r="HHJ114" s="886"/>
      <c r="HHK114" s="887"/>
      <c r="HHL114" s="887"/>
      <c r="HHM114" s="887"/>
      <c r="HHN114" s="887"/>
      <c r="HHO114" s="887"/>
      <c r="HHP114" s="887"/>
      <c r="HHQ114" s="887"/>
      <c r="HHR114" s="888"/>
      <c r="HHS114" s="886"/>
      <c r="HHT114" s="887"/>
      <c r="HHU114" s="887"/>
      <c r="HHV114" s="887"/>
      <c r="HHW114" s="887"/>
      <c r="HHX114" s="887"/>
      <c r="HHY114" s="887"/>
      <c r="HHZ114" s="887"/>
      <c r="HIA114" s="888"/>
      <c r="HIB114" s="886"/>
      <c r="HIC114" s="887"/>
      <c r="HID114" s="887"/>
      <c r="HIE114" s="887"/>
      <c r="HIF114" s="887"/>
      <c r="HIG114" s="887"/>
      <c r="HIH114" s="887"/>
      <c r="HII114" s="887"/>
      <c r="HIJ114" s="888"/>
      <c r="HIK114" s="886"/>
      <c r="HIL114" s="887"/>
      <c r="HIM114" s="887"/>
      <c r="HIN114" s="887"/>
      <c r="HIO114" s="887"/>
      <c r="HIP114" s="887"/>
      <c r="HIQ114" s="887"/>
      <c r="HIR114" s="887"/>
      <c r="HIS114" s="888"/>
      <c r="HIT114" s="886"/>
      <c r="HIU114" s="887"/>
      <c r="HIV114" s="887"/>
      <c r="HIW114" s="887"/>
      <c r="HIX114" s="887"/>
      <c r="HIY114" s="887"/>
      <c r="HIZ114" s="887"/>
      <c r="HJA114" s="887"/>
      <c r="HJB114" s="888"/>
      <c r="HJC114" s="886"/>
      <c r="HJD114" s="887"/>
      <c r="HJE114" s="887"/>
      <c r="HJF114" s="887"/>
      <c r="HJG114" s="887"/>
      <c r="HJH114" s="887"/>
      <c r="HJI114" s="887"/>
      <c r="HJJ114" s="887"/>
      <c r="HJK114" s="888"/>
      <c r="HJL114" s="886"/>
      <c r="HJM114" s="887"/>
      <c r="HJN114" s="887"/>
      <c r="HJO114" s="887"/>
      <c r="HJP114" s="887"/>
      <c r="HJQ114" s="887"/>
      <c r="HJR114" s="887"/>
      <c r="HJS114" s="887"/>
      <c r="HJT114" s="888"/>
      <c r="HJU114" s="886"/>
      <c r="HJV114" s="887"/>
      <c r="HJW114" s="887"/>
      <c r="HJX114" s="887"/>
      <c r="HJY114" s="887"/>
      <c r="HJZ114" s="887"/>
      <c r="HKA114" s="887"/>
      <c r="HKB114" s="887"/>
      <c r="HKC114" s="888"/>
      <c r="HKD114" s="886"/>
      <c r="HKE114" s="887"/>
      <c r="HKF114" s="887"/>
      <c r="HKG114" s="887"/>
      <c r="HKH114" s="887"/>
      <c r="HKI114" s="887"/>
      <c r="HKJ114" s="887"/>
      <c r="HKK114" s="887"/>
      <c r="HKL114" s="888"/>
      <c r="HKM114" s="886"/>
      <c r="HKN114" s="887"/>
      <c r="HKO114" s="887"/>
      <c r="HKP114" s="887"/>
      <c r="HKQ114" s="887"/>
      <c r="HKR114" s="887"/>
      <c r="HKS114" s="887"/>
      <c r="HKT114" s="887"/>
      <c r="HKU114" s="888"/>
      <c r="HKV114" s="886"/>
      <c r="HKW114" s="887"/>
      <c r="HKX114" s="887"/>
      <c r="HKY114" s="887"/>
      <c r="HKZ114" s="887"/>
      <c r="HLA114" s="887"/>
      <c r="HLB114" s="887"/>
      <c r="HLC114" s="887"/>
      <c r="HLD114" s="888"/>
      <c r="HLE114" s="886"/>
      <c r="HLF114" s="887"/>
      <c r="HLG114" s="887"/>
      <c r="HLH114" s="887"/>
      <c r="HLI114" s="887"/>
      <c r="HLJ114" s="887"/>
      <c r="HLK114" s="887"/>
      <c r="HLL114" s="887"/>
      <c r="HLM114" s="888"/>
      <c r="HLN114" s="886"/>
      <c r="HLO114" s="887"/>
      <c r="HLP114" s="887"/>
      <c r="HLQ114" s="887"/>
      <c r="HLR114" s="887"/>
      <c r="HLS114" s="887"/>
      <c r="HLT114" s="887"/>
      <c r="HLU114" s="887"/>
      <c r="HLV114" s="888"/>
      <c r="HLW114" s="886"/>
      <c r="HLX114" s="887"/>
      <c r="HLY114" s="887"/>
      <c r="HLZ114" s="887"/>
      <c r="HMA114" s="887"/>
      <c r="HMB114" s="887"/>
      <c r="HMC114" s="887"/>
      <c r="HMD114" s="887"/>
      <c r="HME114" s="888"/>
      <c r="HMF114" s="886"/>
      <c r="HMG114" s="887"/>
      <c r="HMH114" s="887"/>
      <c r="HMI114" s="887"/>
      <c r="HMJ114" s="887"/>
      <c r="HMK114" s="887"/>
      <c r="HML114" s="887"/>
      <c r="HMM114" s="887"/>
      <c r="HMN114" s="888"/>
      <c r="HMO114" s="886"/>
      <c r="HMP114" s="887"/>
      <c r="HMQ114" s="887"/>
      <c r="HMR114" s="887"/>
      <c r="HMS114" s="887"/>
      <c r="HMT114" s="887"/>
      <c r="HMU114" s="887"/>
      <c r="HMV114" s="887"/>
      <c r="HMW114" s="888"/>
      <c r="HMX114" s="886"/>
      <c r="HMY114" s="887"/>
      <c r="HMZ114" s="887"/>
      <c r="HNA114" s="887"/>
      <c r="HNB114" s="887"/>
      <c r="HNC114" s="887"/>
      <c r="HND114" s="887"/>
      <c r="HNE114" s="887"/>
      <c r="HNF114" s="888"/>
      <c r="HNG114" s="886"/>
      <c r="HNH114" s="887"/>
      <c r="HNI114" s="887"/>
      <c r="HNJ114" s="887"/>
      <c r="HNK114" s="887"/>
      <c r="HNL114" s="887"/>
      <c r="HNM114" s="887"/>
      <c r="HNN114" s="887"/>
      <c r="HNO114" s="888"/>
      <c r="HNP114" s="886"/>
      <c r="HNQ114" s="887"/>
      <c r="HNR114" s="887"/>
      <c r="HNS114" s="887"/>
      <c r="HNT114" s="887"/>
      <c r="HNU114" s="887"/>
      <c r="HNV114" s="887"/>
      <c r="HNW114" s="887"/>
      <c r="HNX114" s="888"/>
      <c r="HNY114" s="886"/>
      <c r="HNZ114" s="887"/>
      <c r="HOA114" s="887"/>
      <c r="HOB114" s="887"/>
      <c r="HOC114" s="887"/>
      <c r="HOD114" s="887"/>
      <c r="HOE114" s="887"/>
      <c r="HOF114" s="887"/>
      <c r="HOG114" s="888"/>
      <c r="HOH114" s="886"/>
      <c r="HOI114" s="887"/>
      <c r="HOJ114" s="887"/>
      <c r="HOK114" s="887"/>
      <c r="HOL114" s="887"/>
      <c r="HOM114" s="887"/>
      <c r="HON114" s="887"/>
      <c r="HOO114" s="887"/>
      <c r="HOP114" s="888"/>
      <c r="HOQ114" s="886"/>
      <c r="HOR114" s="887"/>
      <c r="HOS114" s="887"/>
      <c r="HOT114" s="887"/>
      <c r="HOU114" s="887"/>
      <c r="HOV114" s="887"/>
      <c r="HOW114" s="887"/>
      <c r="HOX114" s="887"/>
      <c r="HOY114" s="888"/>
      <c r="HOZ114" s="886"/>
      <c r="HPA114" s="887"/>
      <c r="HPB114" s="887"/>
      <c r="HPC114" s="887"/>
      <c r="HPD114" s="887"/>
      <c r="HPE114" s="887"/>
      <c r="HPF114" s="887"/>
      <c r="HPG114" s="887"/>
      <c r="HPH114" s="888"/>
      <c r="HPI114" s="886"/>
      <c r="HPJ114" s="887"/>
      <c r="HPK114" s="887"/>
      <c r="HPL114" s="887"/>
      <c r="HPM114" s="887"/>
      <c r="HPN114" s="887"/>
      <c r="HPO114" s="887"/>
      <c r="HPP114" s="887"/>
      <c r="HPQ114" s="888"/>
      <c r="HPR114" s="886"/>
      <c r="HPS114" s="887"/>
      <c r="HPT114" s="887"/>
      <c r="HPU114" s="887"/>
      <c r="HPV114" s="887"/>
      <c r="HPW114" s="887"/>
      <c r="HPX114" s="887"/>
      <c r="HPY114" s="887"/>
      <c r="HPZ114" s="888"/>
      <c r="HQA114" s="886"/>
      <c r="HQB114" s="887"/>
      <c r="HQC114" s="887"/>
      <c r="HQD114" s="887"/>
      <c r="HQE114" s="887"/>
      <c r="HQF114" s="887"/>
      <c r="HQG114" s="887"/>
      <c r="HQH114" s="887"/>
      <c r="HQI114" s="888"/>
      <c r="HQJ114" s="886"/>
      <c r="HQK114" s="887"/>
      <c r="HQL114" s="887"/>
      <c r="HQM114" s="887"/>
      <c r="HQN114" s="887"/>
      <c r="HQO114" s="887"/>
      <c r="HQP114" s="887"/>
      <c r="HQQ114" s="887"/>
      <c r="HQR114" s="888"/>
      <c r="HQS114" s="886"/>
      <c r="HQT114" s="887"/>
      <c r="HQU114" s="887"/>
      <c r="HQV114" s="887"/>
      <c r="HQW114" s="887"/>
      <c r="HQX114" s="887"/>
      <c r="HQY114" s="887"/>
      <c r="HQZ114" s="887"/>
      <c r="HRA114" s="888"/>
      <c r="HRB114" s="886"/>
      <c r="HRC114" s="887"/>
      <c r="HRD114" s="887"/>
      <c r="HRE114" s="887"/>
      <c r="HRF114" s="887"/>
      <c r="HRG114" s="887"/>
      <c r="HRH114" s="887"/>
      <c r="HRI114" s="887"/>
      <c r="HRJ114" s="888"/>
      <c r="HRK114" s="886"/>
      <c r="HRL114" s="887"/>
      <c r="HRM114" s="887"/>
      <c r="HRN114" s="887"/>
      <c r="HRO114" s="887"/>
      <c r="HRP114" s="887"/>
      <c r="HRQ114" s="887"/>
      <c r="HRR114" s="887"/>
      <c r="HRS114" s="888"/>
      <c r="HRT114" s="886"/>
      <c r="HRU114" s="887"/>
      <c r="HRV114" s="887"/>
      <c r="HRW114" s="887"/>
      <c r="HRX114" s="887"/>
      <c r="HRY114" s="887"/>
      <c r="HRZ114" s="887"/>
      <c r="HSA114" s="887"/>
      <c r="HSB114" s="888"/>
      <c r="HSC114" s="886"/>
      <c r="HSD114" s="887"/>
      <c r="HSE114" s="887"/>
      <c r="HSF114" s="887"/>
      <c r="HSG114" s="887"/>
      <c r="HSH114" s="887"/>
      <c r="HSI114" s="887"/>
      <c r="HSJ114" s="887"/>
      <c r="HSK114" s="888"/>
      <c r="HSL114" s="886"/>
      <c r="HSM114" s="887"/>
      <c r="HSN114" s="887"/>
      <c r="HSO114" s="887"/>
      <c r="HSP114" s="887"/>
      <c r="HSQ114" s="887"/>
      <c r="HSR114" s="887"/>
      <c r="HSS114" s="887"/>
      <c r="HST114" s="888"/>
      <c r="HSU114" s="886"/>
      <c r="HSV114" s="887"/>
      <c r="HSW114" s="887"/>
      <c r="HSX114" s="887"/>
      <c r="HSY114" s="887"/>
      <c r="HSZ114" s="887"/>
      <c r="HTA114" s="887"/>
      <c r="HTB114" s="887"/>
      <c r="HTC114" s="888"/>
      <c r="HTD114" s="886"/>
      <c r="HTE114" s="887"/>
      <c r="HTF114" s="887"/>
      <c r="HTG114" s="887"/>
      <c r="HTH114" s="887"/>
      <c r="HTI114" s="887"/>
      <c r="HTJ114" s="887"/>
      <c r="HTK114" s="887"/>
      <c r="HTL114" s="888"/>
      <c r="HTM114" s="886"/>
      <c r="HTN114" s="887"/>
      <c r="HTO114" s="887"/>
      <c r="HTP114" s="887"/>
      <c r="HTQ114" s="887"/>
      <c r="HTR114" s="887"/>
      <c r="HTS114" s="887"/>
      <c r="HTT114" s="887"/>
      <c r="HTU114" s="888"/>
      <c r="HTV114" s="886"/>
      <c r="HTW114" s="887"/>
      <c r="HTX114" s="887"/>
      <c r="HTY114" s="887"/>
      <c r="HTZ114" s="887"/>
      <c r="HUA114" s="887"/>
      <c r="HUB114" s="887"/>
      <c r="HUC114" s="887"/>
      <c r="HUD114" s="888"/>
      <c r="HUE114" s="886"/>
      <c r="HUF114" s="887"/>
      <c r="HUG114" s="887"/>
      <c r="HUH114" s="887"/>
      <c r="HUI114" s="887"/>
      <c r="HUJ114" s="887"/>
      <c r="HUK114" s="887"/>
      <c r="HUL114" s="887"/>
      <c r="HUM114" s="888"/>
      <c r="HUN114" s="886"/>
      <c r="HUO114" s="887"/>
      <c r="HUP114" s="887"/>
      <c r="HUQ114" s="887"/>
      <c r="HUR114" s="887"/>
      <c r="HUS114" s="887"/>
      <c r="HUT114" s="887"/>
      <c r="HUU114" s="887"/>
      <c r="HUV114" s="888"/>
      <c r="HUW114" s="886"/>
      <c r="HUX114" s="887"/>
      <c r="HUY114" s="887"/>
      <c r="HUZ114" s="887"/>
      <c r="HVA114" s="887"/>
      <c r="HVB114" s="887"/>
      <c r="HVC114" s="887"/>
      <c r="HVD114" s="887"/>
      <c r="HVE114" s="888"/>
      <c r="HVF114" s="886"/>
      <c r="HVG114" s="887"/>
      <c r="HVH114" s="887"/>
      <c r="HVI114" s="887"/>
      <c r="HVJ114" s="887"/>
      <c r="HVK114" s="887"/>
      <c r="HVL114" s="887"/>
      <c r="HVM114" s="887"/>
      <c r="HVN114" s="888"/>
      <c r="HVO114" s="886"/>
      <c r="HVP114" s="887"/>
      <c r="HVQ114" s="887"/>
      <c r="HVR114" s="887"/>
      <c r="HVS114" s="887"/>
      <c r="HVT114" s="887"/>
      <c r="HVU114" s="887"/>
      <c r="HVV114" s="887"/>
      <c r="HVW114" s="888"/>
      <c r="HVX114" s="886"/>
      <c r="HVY114" s="887"/>
      <c r="HVZ114" s="887"/>
      <c r="HWA114" s="887"/>
      <c r="HWB114" s="887"/>
      <c r="HWC114" s="887"/>
      <c r="HWD114" s="887"/>
      <c r="HWE114" s="887"/>
      <c r="HWF114" s="888"/>
      <c r="HWG114" s="886"/>
      <c r="HWH114" s="887"/>
      <c r="HWI114" s="887"/>
      <c r="HWJ114" s="887"/>
      <c r="HWK114" s="887"/>
      <c r="HWL114" s="887"/>
      <c r="HWM114" s="887"/>
      <c r="HWN114" s="887"/>
      <c r="HWO114" s="888"/>
      <c r="HWP114" s="886"/>
      <c r="HWQ114" s="887"/>
      <c r="HWR114" s="887"/>
      <c r="HWS114" s="887"/>
      <c r="HWT114" s="887"/>
      <c r="HWU114" s="887"/>
      <c r="HWV114" s="887"/>
      <c r="HWW114" s="887"/>
      <c r="HWX114" s="888"/>
      <c r="HWY114" s="886"/>
      <c r="HWZ114" s="887"/>
      <c r="HXA114" s="887"/>
      <c r="HXB114" s="887"/>
      <c r="HXC114" s="887"/>
      <c r="HXD114" s="887"/>
      <c r="HXE114" s="887"/>
      <c r="HXF114" s="887"/>
      <c r="HXG114" s="888"/>
      <c r="HXH114" s="886"/>
      <c r="HXI114" s="887"/>
      <c r="HXJ114" s="887"/>
      <c r="HXK114" s="887"/>
      <c r="HXL114" s="887"/>
      <c r="HXM114" s="887"/>
      <c r="HXN114" s="887"/>
      <c r="HXO114" s="887"/>
      <c r="HXP114" s="888"/>
      <c r="HXQ114" s="886"/>
      <c r="HXR114" s="887"/>
      <c r="HXS114" s="887"/>
      <c r="HXT114" s="887"/>
      <c r="HXU114" s="887"/>
      <c r="HXV114" s="887"/>
      <c r="HXW114" s="887"/>
      <c r="HXX114" s="887"/>
      <c r="HXY114" s="888"/>
      <c r="HXZ114" s="886"/>
      <c r="HYA114" s="887"/>
      <c r="HYB114" s="887"/>
      <c r="HYC114" s="887"/>
      <c r="HYD114" s="887"/>
      <c r="HYE114" s="887"/>
      <c r="HYF114" s="887"/>
      <c r="HYG114" s="887"/>
      <c r="HYH114" s="888"/>
      <c r="HYI114" s="886"/>
      <c r="HYJ114" s="887"/>
      <c r="HYK114" s="887"/>
      <c r="HYL114" s="887"/>
      <c r="HYM114" s="887"/>
      <c r="HYN114" s="887"/>
      <c r="HYO114" s="887"/>
      <c r="HYP114" s="887"/>
      <c r="HYQ114" s="888"/>
      <c r="HYR114" s="886"/>
      <c r="HYS114" s="887"/>
      <c r="HYT114" s="887"/>
      <c r="HYU114" s="887"/>
      <c r="HYV114" s="887"/>
      <c r="HYW114" s="887"/>
      <c r="HYX114" s="887"/>
      <c r="HYY114" s="887"/>
      <c r="HYZ114" s="888"/>
      <c r="HZA114" s="886"/>
      <c r="HZB114" s="887"/>
      <c r="HZC114" s="887"/>
      <c r="HZD114" s="887"/>
      <c r="HZE114" s="887"/>
      <c r="HZF114" s="887"/>
      <c r="HZG114" s="887"/>
      <c r="HZH114" s="887"/>
      <c r="HZI114" s="888"/>
      <c r="HZJ114" s="886"/>
      <c r="HZK114" s="887"/>
      <c r="HZL114" s="887"/>
      <c r="HZM114" s="887"/>
      <c r="HZN114" s="887"/>
      <c r="HZO114" s="887"/>
      <c r="HZP114" s="887"/>
      <c r="HZQ114" s="887"/>
      <c r="HZR114" s="888"/>
      <c r="HZS114" s="886"/>
      <c r="HZT114" s="887"/>
      <c r="HZU114" s="887"/>
      <c r="HZV114" s="887"/>
      <c r="HZW114" s="887"/>
      <c r="HZX114" s="887"/>
      <c r="HZY114" s="887"/>
      <c r="HZZ114" s="887"/>
      <c r="IAA114" s="888"/>
      <c r="IAB114" s="886"/>
      <c r="IAC114" s="887"/>
      <c r="IAD114" s="887"/>
      <c r="IAE114" s="887"/>
      <c r="IAF114" s="887"/>
      <c r="IAG114" s="887"/>
      <c r="IAH114" s="887"/>
      <c r="IAI114" s="887"/>
      <c r="IAJ114" s="888"/>
      <c r="IAK114" s="886"/>
      <c r="IAL114" s="887"/>
      <c r="IAM114" s="887"/>
      <c r="IAN114" s="887"/>
      <c r="IAO114" s="887"/>
      <c r="IAP114" s="887"/>
      <c r="IAQ114" s="887"/>
      <c r="IAR114" s="887"/>
      <c r="IAS114" s="888"/>
      <c r="IAT114" s="886"/>
      <c r="IAU114" s="887"/>
      <c r="IAV114" s="887"/>
      <c r="IAW114" s="887"/>
      <c r="IAX114" s="887"/>
      <c r="IAY114" s="887"/>
      <c r="IAZ114" s="887"/>
      <c r="IBA114" s="887"/>
      <c r="IBB114" s="888"/>
      <c r="IBC114" s="886"/>
      <c r="IBD114" s="887"/>
      <c r="IBE114" s="887"/>
      <c r="IBF114" s="887"/>
      <c r="IBG114" s="887"/>
      <c r="IBH114" s="887"/>
      <c r="IBI114" s="887"/>
      <c r="IBJ114" s="887"/>
      <c r="IBK114" s="888"/>
      <c r="IBL114" s="886"/>
      <c r="IBM114" s="887"/>
      <c r="IBN114" s="887"/>
      <c r="IBO114" s="887"/>
      <c r="IBP114" s="887"/>
      <c r="IBQ114" s="887"/>
      <c r="IBR114" s="887"/>
      <c r="IBS114" s="887"/>
      <c r="IBT114" s="888"/>
      <c r="IBU114" s="886"/>
      <c r="IBV114" s="887"/>
      <c r="IBW114" s="887"/>
      <c r="IBX114" s="887"/>
      <c r="IBY114" s="887"/>
      <c r="IBZ114" s="887"/>
      <c r="ICA114" s="887"/>
      <c r="ICB114" s="887"/>
      <c r="ICC114" s="888"/>
      <c r="ICD114" s="886"/>
      <c r="ICE114" s="887"/>
      <c r="ICF114" s="887"/>
      <c r="ICG114" s="887"/>
      <c r="ICH114" s="887"/>
      <c r="ICI114" s="887"/>
      <c r="ICJ114" s="887"/>
      <c r="ICK114" s="887"/>
      <c r="ICL114" s="888"/>
      <c r="ICM114" s="886"/>
      <c r="ICN114" s="887"/>
      <c r="ICO114" s="887"/>
      <c r="ICP114" s="887"/>
      <c r="ICQ114" s="887"/>
      <c r="ICR114" s="887"/>
      <c r="ICS114" s="887"/>
      <c r="ICT114" s="887"/>
      <c r="ICU114" s="888"/>
      <c r="ICV114" s="886"/>
      <c r="ICW114" s="887"/>
      <c r="ICX114" s="887"/>
      <c r="ICY114" s="887"/>
      <c r="ICZ114" s="887"/>
      <c r="IDA114" s="887"/>
      <c r="IDB114" s="887"/>
      <c r="IDC114" s="887"/>
      <c r="IDD114" s="888"/>
      <c r="IDE114" s="886"/>
      <c r="IDF114" s="887"/>
      <c r="IDG114" s="887"/>
      <c r="IDH114" s="887"/>
      <c r="IDI114" s="887"/>
      <c r="IDJ114" s="887"/>
      <c r="IDK114" s="887"/>
      <c r="IDL114" s="887"/>
      <c r="IDM114" s="888"/>
      <c r="IDN114" s="886"/>
      <c r="IDO114" s="887"/>
      <c r="IDP114" s="887"/>
      <c r="IDQ114" s="887"/>
      <c r="IDR114" s="887"/>
      <c r="IDS114" s="887"/>
      <c r="IDT114" s="887"/>
      <c r="IDU114" s="887"/>
      <c r="IDV114" s="888"/>
      <c r="IDW114" s="886"/>
      <c r="IDX114" s="887"/>
      <c r="IDY114" s="887"/>
      <c r="IDZ114" s="887"/>
      <c r="IEA114" s="887"/>
      <c r="IEB114" s="887"/>
      <c r="IEC114" s="887"/>
      <c r="IED114" s="887"/>
      <c r="IEE114" s="888"/>
      <c r="IEF114" s="886"/>
      <c r="IEG114" s="887"/>
      <c r="IEH114" s="887"/>
      <c r="IEI114" s="887"/>
      <c r="IEJ114" s="887"/>
      <c r="IEK114" s="887"/>
      <c r="IEL114" s="887"/>
      <c r="IEM114" s="887"/>
      <c r="IEN114" s="888"/>
      <c r="IEO114" s="886"/>
      <c r="IEP114" s="887"/>
      <c r="IEQ114" s="887"/>
      <c r="IER114" s="887"/>
      <c r="IES114" s="887"/>
      <c r="IET114" s="887"/>
      <c r="IEU114" s="887"/>
      <c r="IEV114" s="887"/>
      <c r="IEW114" s="888"/>
      <c r="IEX114" s="886"/>
      <c r="IEY114" s="887"/>
      <c r="IEZ114" s="887"/>
      <c r="IFA114" s="887"/>
      <c r="IFB114" s="887"/>
      <c r="IFC114" s="887"/>
      <c r="IFD114" s="887"/>
      <c r="IFE114" s="887"/>
      <c r="IFF114" s="888"/>
      <c r="IFG114" s="886"/>
      <c r="IFH114" s="887"/>
      <c r="IFI114" s="887"/>
      <c r="IFJ114" s="887"/>
      <c r="IFK114" s="887"/>
      <c r="IFL114" s="887"/>
      <c r="IFM114" s="887"/>
      <c r="IFN114" s="887"/>
      <c r="IFO114" s="888"/>
      <c r="IFP114" s="886"/>
      <c r="IFQ114" s="887"/>
      <c r="IFR114" s="887"/>
      <c r="IFS114" s="887"/>
      <c r="IFT114" s="887"/>
      <c r="IFU114" s="887"/>
      <c r="IFV114" s="887"/>
      <c r="IFW114" s="887"/>
      <c r="IFX114" s="888"/>
      <c r="IFY114" s="886"/>
      <c r="IFZ114" s="887"/>
      <c r="IGA114" s="887"/>
      <c r="IGB114" s="887"/>
      <c r="IGC114" s="887"/>
      <c r="IGD114" s="887"/>
      <c r="IGE114" s="887"/>
      <c r="IGF114" s="887"/>
      <c r="IGG114" s="888"/>
      <c r="IGH114" s="886"/>
      <c r="IGI114" s="887"/>
      <c r="IGJ114" s="887"/>
      <c r="IGK114" s="887"/>
      <c r="IGL114" s="887"/>
      <c r="IGM114" s="887"/>
      <c r="IGN114" s="887"/>
      <c r="IGO114" s="887"/>
      <c r="IGP114" s="888"/>
      <c r="IGQ114" s="886"/>
      <c r="IGR114" s="887"/>
      <c r="IGS114" s="887"/>
      <c r="IGT114" s="887"/>
      <c r="IGU114" s="887"/>
      <c r="IGV114" s="887"/>
      <c r="IGW114" s="887"/>
      <c r="IGX114" s="887"/>
      <c r="IGY114" s="888"/>
      <c r="IGZ114" s="886"/>
      <c r="IHA114" s="887"/>
      <c r="IHB114" s="887"/>
      <c r="IHC114" s="887"/>
      <c r="IHD114" s="887"/>
      <c r="IHE114" s="887"/>
      <c r="IHF114" s="887"/>
      <c r="IHG114" s="887"/>
      <c r="IHH114" s="888"/>
      <c r="IHI114" s="886"/>
      <c r="IHJ114" s="887"/>
      <c r="IHK114" s="887"/>
      <c r="IHL114" s="887"/>
      <c r="IHM114" s="887"/>
      <c r="IHN114" s="887"/>
      <c r="IHO114" s="887"/>
      <c r="IHP114" s="887"/>
      <c r="IHQ114" s="888"/>
      <c r="IHR114" s="886"/>
      <c r="IHS114" s="887"/>
      <c r="IHT114" s="887"/>
      <c r="IHU114" s="887"/>
      <c r="IHV114" s="887"/>
      <c r="IHW114" s="887"/>
      <c r="IHX114" s="887"/>
      <c r="IHY114" s="887"/>
      <c r="IHZ114" s="888"/>
      <c r="IIA114" s="886"/>
      <c r="IIB114" s="887"/>
      <c r="IIC114" s="887"/>
      <c r="IID114" s="887"/>
      <c r="IIE114" s="887"/>
      <c r="IIF114" s="887"/>
      <c r="IIG114" s="887"/>
      <c r="IIH114" s="887"/>
      <c r="III114" s="888"/>
      <c r="IIJ114" s="886"/>
      <c r="IIK114" s="887"/>
      <c r="IIL114" s="887"/>
      <c r="IIM114" s="887"/>
      <c r="IIN114" s="887"/>
      <c r="IIO114" s="887"/>
      <c r="IIP114" s="887"/>
      <c r="IIQ114" s="887"/>
      <c r="IIR114" s="888"/>
      <c r="IIS114" s="886"/>
      <c r="IIT114" s="887"/>
      <c r="IIU114" s="887"/>
      <c r="IIV114" s="887"/>
      <c r="IIW114" s="887"/>
      <c r="IIX114" s="887"/>
      <c r="IIY114" s="887"/>
      <c r="IIZ114" s="887"/>
      <c r="IJA114" s="888"/>
      <c r="IJB114" s="886"/>
      <c r="IJC114" s="887"/>
      <c r="IJD114" s="887"/>
      <c r="IJE114" s="887"/>
      <c r="IJF114" s="887"/>
      <c r="IJG114" s="887"/>
      <c r="IJH114" s="887"/>
      <c r="IJI114" s="887"/>
      <c r="IJJ114" s="888"/>
      <c r="IJK114" s="886"/>
      <c r="IJL114" s="887"/>
      <c r="IJM114" s="887"/>
      <c r="IJN114" s="887"/>
      <c r="IJO114" s="887"/>
      <c r="IJP114" s="887"/>
      <c r="IJQ114" s="887"/>
      <c r="IJR114" s="887"/>
      <c r="IJS114" s="888"/>
      <c r="IJT114" s="886"/>
      <c r="IJU114" s="887"/>
      <c r="IJV114" s="887"/>
      <c r="IJW114" s="887"/>
      <c r="IJX114" s="887"/>
      <c r="IJY114" s="887"/>
      <c r="IJZ114" s="887"/>
      <c r="IKA114" s="887"/>
      <c r="IKB114" s="888"/>
      <c r="IKC114" s="886"/>
      <c r="IKD114" s="887"/>
      <c r="IKE114" s="887"/>
      <c r="IKF114" s="887"/>
      <c r="IKG114" s="887"/>
      <c r="IKH114" s="887"/>
      <c r="IKI114" s="887"/>
      <c r="IKJ114" s="887"/>
      <c r="IKK114" s="888"/>
      <c r="IKL114" s="886"/>
      <c r="IKM114" s="887"/>
      <c r="IKN114" s="887"/>
      <c r="IKO114" s="887"/>
      <c r="IKP114" s="887"/>
      <c r="IKQ114" s="887"/>
      <c r="IKR114" s="887"/>
      <c r="IKS114" s="887"/>
      <c r="IKT114" s="888"/>
      <c r="IKU114" s="886"/>
      <c r="IKV114" s="887"/>
      <c r="IKW114" s="887"/>
      <c r="IKX114" s="887"/>
      <c r="IKY114" s="887"/>
      <c r="IKZ114" s="887"/>
      <c r="ILA114" s="887"/>
      <c r="ILB114" s="887"/>
      <c r="ILC114" s="888"/>
      <c r="ILD114" s="886"/>
      <c r="ILE114" s="887"/>
      <c r="ILF114" s="887"/>
      <c r="ILG114" s="887"/>
      <c r="ILH114" s="887"/>
      <c r="ILI114" s="887"/>
      <c r="ILJ114" s="887"/>
      <c r="ILK114" s="887"/>
      <c r="ILL114" s="888"/>
      <c r="ILM114" s="886"/>
      <c r="ILN114" s="887"/>
      <c r="ILO114" s="887"/>
      <c r="ILP114" s="887"/>
      <c r="ILQ114" s="887"/>
      <c r="ILR114" s="887"/>
      <c r="ILS114" s="887"/>
      <c r="ILT114" s="887"/>
      <c r="ILU114" s="888"/>
      <c r="ILV114" s="886"/>
      <c r="ILW114" s="887"/>
      <c r="ILX114" s="887"/>
      <c r="ILY114" s="887"/>
      <c r="ILZ114" s="887"/>
      <c r="IMA114" s="887"/>
      <c r="IMB114" s="887"/>
      <c r="IMC114" s="887"/>
      <c r="IMD114" s="888"/>
      <c r="IME114" s="886"/>
      <c r="IMF114" s="887"/>
      <c r="IMG114" s="887"/>
      <c r="IMH114" s="887"/>
      <c r="IMI114" s="887"/>
      <c r="IMJ114" s="887"/>
      <c r="IMK114" s="887"/>
      <c r="IML114" s="887"/>
      <c r="IMM114" s="888"/>
      <c r="IMN114" s="886"/>
      <c r="IMO114" s="887"/>
      <c r="IMP114" s="887"/>
      <c r="IMQ114" s="887"/>
      <c r="IMR114" s="887"/>
      <c r="IMS114" s="887"/>
      <c r="IMT114" s="887"/>
      <c r="IMU114" s="887"/>
      <c r="IMV114" s="888"/>
      <c r="IMW114" s="886"/>
      <c r="IMX114" s="887"/>
      <c r="IMY114" s="887"/>
      <c r="IMZ114" s="887"/>
      <c r="INA114" s="887"/>
      <c r="INB114" s="887"/>
      <c r="INC114" s="887"/>
      <c r="IND114" s="887"/>
      <c r="INE114" s="888"/>
      <c r="INF114" s="886"/>
      <c r="ING114" s="887"/>
      <c r="INH114" s="887"/>
      <c r="INI114" s="887"/>
      <c r="INJ114" s="887"/>
      <c r="INK114" s="887"/>
      <c r="INL114" s="887"/>
      <c r="INM114" s="887"/>
      <c r="INN114" s="888"/>
      <c r="INO114" s="886"/>
      <c r="INP114" s="887"/>
      <c r="INQ114" s="887"/>
      <c r="INR114" s="887"/>
      <c r="INS114" s="887"/>
      <c r="INT114" s="887"/>
      <c r="INU114" s="887"/>
      <c r="INV114" s="887"/>
      <c r="INW114" s="888"/>
      <c r="INX114" s="886"/>
      <c r="INY114" s="887"/>
      <c r="INZ114" s="887"/>
      <c r="IOA114" s="887"/>
      <c r="IOB114" s="887"/>
      <c r="IOC114" s="887"/>
      <c r="IOD114" s="887"/>
      <c r="IOE114" s="887"/>
      <c r="IOF114" s="888"/>
      <c r="IOG114" s="886"/>
      <c r="IOH114" s="887"/>
      <c r="IOI114" s="887"/>
      <c r="IOJ114" s="887"/>
      <c r="IOK114" s="887"/>
      <c r="IOL114" s="887"/>
      <c r="IOM114" s="887"/>
      <c r="ION114" s="887"/>
      <c r="IOO114" s="888"/>
      <c r="IOP114" s="886"/>
      <c r="IOQ114" s="887"/>
      <c r="IOR114" s="887"/>
      <c r="IOS114" s="887"/>
      <c r="IOT114" s="887"/>
      <c r="IOU114" s="887"/>
      <c r="IOV114" s="887"/>
      <c r="IOW114" s="887"/>
      <c r="IOX114" s="888"/>
      <c r="IOY114" s="886"/>
      <c r="IOZ114" s="887"/>
      <c r="IPA114" s="887"/>
      <c r="IPB114" s="887"/>
      <c r="IPC114" s="887"/>
      <c r="IPD114" s="887"/>
      <c r="IPE114" s="887"/>
      <c r="IPF114" s="887"/>
      <c r="IPG114" s="888"/>
      <c r="IPH114" s="886"/>
      <c r="IPI114" s="887"/>
      <c r="IPJ114" s="887"/>
      <c r="IPK114" s="887"/>
      <c r="IPL114" s="887"/>
      <c r="IPM114" s="887"/>
      <c r="IPN114" s="887"/>
      <c r="IPO114" s="887"/>
      <c r="IPP114" s="888"/>
      <c r="IPQ114" s="886"/>
      <c r="IPR114" s="887"/>
      <c r="IPS114" s="887"/>
      <c r="IPT114" s="887"/>
      <c r="IPU114" s="887"/>
      <c r="IPV114" s="887"/>
      <c r="IPW114" s="887"/>
      <c r="IPX114" s="887"/>
      <c r="IPY114" s="888"/>
      <c r="IPZ114" s="886"/>
      <c r="IQA114" s="887"/>
      <c r="IQB114" s="887"/>
      <c r="IQC114" s="887"/>
      <c r="IQD114" s="887"/>
      <c r="IQE114" s="887"/>
      <c r="IQF114" s="887"/>
      <c r="IQG114" s="887"/>
      <c r="IQH114" s="888"/>
      <c r="IQI114" s="886"/>
      <c r="IQJ114" s="887"/>
      <c r="IQK114" s="887"/>
      <c r="IQL114" s="887"/>
      <c r="IQM114" s="887"/>
      <c r="IQN114" s="887"/>
      <c r="IQO114" s="887"/>
      <c r="IQP114" s="887"/>
      <c r="IQQ114" s="888"/>
      <c r="IQR114" s="886"/>
      <c r="IQS114" s="887"/>
      <c r="IQT114" s="887"/>
      <c r="IQU114" s="887"/>
      <c r="IQV114" s="887"/>
      <c r="IQW114" s="887"/>
      <c r="IQX114" s="887"/>
      <c r="IQY114" s="887"/>
      <c r="IQZ114" s="888"/>
      <c r="IRA114" s="886"/>
      <c r="IRB114" s="887"/>
      <c r="IRC114" s="887"/>
      <c r="IRD114" s="887"/>
      <c r="IRE114" s="887"/>
      <c r="IRF114" s="887"/>
      <c r="IRG114" s="887"/>
      <c r="IRH114" s="887"/>
      <c r="IRI114" s="888"/>
      <c r="IRJ114" s="886"/>
      <c r="IRK114" s="887"/>
      <c r="IRL114" s="887"/>
      <c r="IRM114" s="887"/>
      <c r="IRN114" s="887"/>
      <c r="IRO114" s="887"/>
      <c r="IRP114" s="887"/>
      <c r="IRQ114" s="887"/>
      <c r="IRR114" s="888"/>
      <c r="IRS114" s="886"/>
      <c r="IRT114" s="887"/>
      <c r="IRU114" s="887"/>
      <c r="IRV114" s="887"/>
      <c r="IRW114" s="887"/>
      <c r="IRX114" s="887"/>
      <c r="IRY114" s="887"/>
      <c r="IRZ114" s="887"/>
      <c r="ISA114" s="888"/>
      <c r="ISB114" s="886"/>
      <c r="ISC114" s="887"/>
      <c r="ISD114" s="887"/>
      <c r="ISE114" s="887"/>
      <c r="ISF114" s="887"/>
      <c r="ISG114" s="887"/>
      <c r="ISH114" s="887"/>
      <c r="ISI114" s="887"/>
      <c r="ISJ114" s="888"/>
      <c r="ISK114" s="886"/>
      <c r="ISL114" s="887"/>
      <c r="ISM114" s="887"/>
      <c r="ISN114" s="887"/>
      <c r="ISO114" s="887"/>
      <c r="ISP114" s="887"/>
      <c r="ISQ114" s="887"/>
      <c r="ISR114" s="887"/>
      <c r="ISS114" s="888"/>
      <c r="IST114" s="886"/>
      <c r="ISU114" s="887"/>
      <c r="ISV114" s="887"/>
      <c r="ISW114" s="887"/>
      <c r="ISX114" s="887"/>
      <c r="ISY114" s="887"/>
      <c r="ISZ114" s="887"/>
      <c r="ITA114" s="887"/>
      <c r="ITB114" s="888"/>
      <c r="ITC114" s="886"/>
      <c r="ITD114" s="887"/>
      <c r="ITE114" s="887"/>
      <c r="ITF114" s="887"/>
      <c r="ITG114" s="887"/>
      <c r="ITH114" s="887"/>
      <c r="ITI114" s="887"/>
      <c r="ITJ114" s="887"/>
      <c r="ITK114" s="888"/>
      <c r="ITL114" s="886"/>
      <c r="ITM114" s="887"/>
      <c r="ITN114" s="887"/>
      <c r="ITO114" s="887"/>
      <c r="ITP114" s="887"/>
      <c r="ITQ114" s="887"/>
      <c r="ITR114" s="887"/>
      <c r="ITS114" s="887"/>
      <c r="ITT114" s="888"/>
      <c r="ITU114" s="886"/>
      <c r="ITV114" s="887"/>
      <c r="ITW114" s="887"/>
      <c r="ITX114" s="887"/>
      <c r="ITY114" s="887"/>
      <c r="ITZ114" s="887"/>
      <c r="IUA114" s="887"/>
      <c r="IUB114" s="887"/>
      <c r="IUC114" s="888"/>
      <c r="IUD114" s="886"/>
      <c r="IUE114" s="887"/>
      <c r="IUF114" s="887"/>
      <c r="IUG114" s="887"/>
      <c r="IUH114" s="887"/>
      <c r="IUI114" s="887"/>
      <c r="IUJ114" s="887"/>
      <c r="IUK114" s="887"/>
      <c r="IUL114" s="888"/>
      <c r="IUM114" s="886"/>
      <c r="IUN114" s="887"/>
      <c r="IUO114" s="887"/>
      <c r="IUP114" s="887"/>
      <c r="IUQ114" s="887"/>
      <c r="IUR114" s="887"/>
      <c r="IUS114" s="887"/>
      <c r="IUT114" s="887"/>
      <c r="IUU114" s="888"/>
      <c r="IUV114" s="886"/>
      <c r="IUW114" s="887"/>
      <c r="IUX114" s="887"/>
      <c r="IUY114" s="887"/>
      <c r="IUZ114" s="887"/>
      <c r="IVA114" s="887"/>
      <c r="IVB114" s="887"/>
      <c r="IVC114" s="887"/>
      <c r="IVD114" s="888"/>
      <c r="IVE114" s="886"/>
      <c r="IVF114" s="887"/>
      <c r="IVG114" s="887"/>
      <c r="IVH114" s="887"/>
      <c r="IVI114" s="887"/>
      <c r="IVJ114" s="887"/>
      <c r="IVK114" s="887"/>
      <c r="IVL114" s="887"/>
      <c r="IVM114" s="888"/>
      <c r="IVN114" s="886"/>
      <c r="IVO114" s="887"/>
      <c r="IVP114" s="887"/>
      <c r="IVQ114" s="887"/>
      <c r="IVR114" s="887"/>
      <c r="IVS114" s="887"/>
      <c r="IVT114" s="887"/>
      <c r="IVU114" s="887"/>
      <c r="IVV114" s="888"/>
      <c r="IVW114" s="886"/>
      <c r="IVX114" s="887"/>
      <c r="IVY114" s="887"/>
      <c r="IVZ114" s="887"/>
      <c r="IWA114" s="887"/>
      <c r="IWB114" s="887"/>
      <c r="IWC114" s="887"/>
      <c r="IWD114" s="887"/>
      <c r="IWE114" s="888"/>
      <c r="IWF114" s="886"/>
      <c r="IWG114" s="887"/>
      <c r="IWH114" s="887"/>
      <c r="IWI114" s="887"/>
      <c r="IWJ114" s="887"/>
      <c r="IWK114" s="887"/>
      <c r="IWL114" s="887"/>
      <c r="IWM114" s="887"/>
      <c r="IWN114" s="888"/>
      <c r="IWO114" s="886"/>
      <c r="IWP114" s="887"/>
      <c r="IWQ114" s="887"/>
      <c r="IWR114" s="887"/>
      <c r="IWS114" s="887"/>
      <c r="IWT114" s="887"/>
      <c r="IWU114" s="887"/>
      <c r="IWV114" s="887"/>
      <c r="IWW114" s="888"/>
      <c r="IWX114" s="886"/>
      <c r="IWY114" s="887"/>
      <c r="IWZ114" s="887"/>
      <c r="IXA114" s="887"/>
      <c r="IXB114" s="887"/>
      <c r="IXC114" s="887"/>
      <c r="IXD114" s="887"/>
      <c r="IXE114" s="887"/>
      <c r="IXF114" s="888"/>
      <c r="IXG114" s="886"/>
      <c r="IXH114" s="887"/>
      <c r="IXI114" s="887"/>
      <c r="IXJ114" s="887"/>
      <c r="IXK114" s="887"/>
      <c r="IXL114" s="887"/>
      <c r="IXM114" s="887"/>
      <c r="IXN114" s="887"/>
      <c r="IXO114" s="888"/>
      <c r="IXP114" s="886"/>
      <c r="IXQ114" s="887"/>
      <c r="IXR114" s="887"/>
      <c r="IXS114" s="887"/>
      <c r="IXT114" s="887"/>
      <c r="IXU114" s="887"/>
      <c r="IXV114" s="887"/>
      <c r="IXW114" s="887"/>
      <c r="IXX114" s="888"/>
      <c r="IXY114" s="886"/>
      <c r="IXZ114" s="887"/>
      <c r="IYA114" s="887"/>
      <c r="IYB114" s="887"/>
      <c r="IYC114" s="887"/>
      <c r="IYD114" s="887"/>
      <c r="IYE114" s="887"/>
      <c r="IYF114" s="887"/>
      <c r="IYG114" s="888"/>
      <c r="IYH114" s="886"/>
      <c r="IYI114" s="887"/>
      <c r="IYJ114" s="887"/>
      <c r="IYK114" s="887"/>
      <c r="IYL114" s="887"/>
      <c r="IYM114" s="887"/>
      <c r="IYN114" s="887"/>
      <c r="IYO114" s="887"/>
      <c r="IYP114" s="888"/>
      <c r="IYQ114" s="886"/>
      <c r="IYR114" s="887"/>
      <c r="IYS114" s="887"/>
      <c r="IYT114" s="887"/>
      <c r="IYU114" s="887"/>
      <c r="IYV114" s="887"/>
      <c r="IYW114" s="887"/>
      <c r="IYX114" s="887"/>
      <c r="IYY114" s="888"/>
      <c r="IYZ114" s="886"/>
      <c r="IZA114" s="887"/>
      <c r="IZB114" s="887"/>
      <c r="IZC114" s="887"/>
      <c r="IZD114" s="887"/>
      <c r="IZE114" s="887"/>
      <c r="IZF114" s="887"/>
      <c r="IZG114" s="887"/>
      <c r="IZH114" s="888"/>
      <c r="IZI114" s="886"/>
      <c r="IZJ114" s="887"/>
      <c r="IZK114" s="887"/>
      <c r="IZL114" s="887"/>
      <c r="IZM114" s="887"/>
      <c r="IZN114" s="887"/>
      <c r="IZO114" s="887"/>
      <c r="IZP114" s="887"/>
      <c r="IZQ114" s="888"/>
      <c r="IZR114" s="886"/>
      <c r="IZS114" s="887"/>
      <c r="IZT114" s="887"/>
      <c r="IZU114" s="887"/>
      <c r="IZV114" s="887"/>
      <c r="IZW114" s="887"/>
      <c r="IZX114" s="887"/>
      <c r="IZY114" s="887"/>
      <c r="IZZ114" s="888"/>
      <c r="JAA114" s="886"/>
      <c r="JAB114" s="887"/>
      <c r="JAC114" s="887"/>
      <c r="JAD114" s="887"/>
      <c r="JAE114" s="887"/>
      <c r="JAF114" s="887"/>
      <c r="JAG114" s="887"/>
      <c r="JAH114" s="887"/>
      <c r="JAI114" s="888"/>
      <c r="JAJ114" s="886"/>
      <c r="JAK114" s="887"/>
      <c r="JAL114" s="887"/>
      <c r="JAM114" s="887"/>
      <c r="JAN114" s="887"/>
      <c r="JAO114" s="887"/>
      <c r="JAP114" s="887"/>
      <c r="JAQ114" s="887"/>
      <c r="JAR114" s="888"/>
      <c r="JAS114" s="886"/>
      <c r="JAT114" s="887"/>
      <c r="JAU114" s="887"/>
      <c r="JAV114" s="887"/>
      <c r="JAW114" s="887"/>
      <c r="JAX114" s="887"/>
      <c r="JAY114" s="887"/>
      <c r="JAZ114" s="887"/>
      <c r="JBA114" s="888"/>
      <c r="JBB114" s="886"/>
      <c r="JBC114" s="887"/>
      <c r="JBD114" s="887"/>
      <c r="JBE114" s="887"/>
      <c r="JBF114" s="887"/>
      <c r="JBG114" s="887"/>
      <c r="JBH114" s="887"/>
      <c r="JBI114" s="887"/>
      <c r="JBJ114" s="888"/>
      <c r="JBK114" s="886"/>
      <c r="JBL114" s="887"/>
      <c r="JBM114" s="887"/>
      <c r="JBN114" s="887"/>
      <c r="JBO114" s="887"/>
      <c r="JBP114" s="887"/>
      <c r="JBQ114" s="887"/>
      <c r="JBR114" s="887"/>
      <c r="JBS114" s="888"/>
      <c r="JBT114" s="886"/>
      <c r="JBU114" s="887"/>
      <c r="JBV114" s="887"/>
      <c r="JBW114" s="887"/>
      <c r="JBX114" s="887"/>
      <c r="JBY114" s="887"/>
      <c r="JBZ114" s="887"/>
      <c r="JCA114" s="887"/>
      <c r="JCB114" s="888"/>
      <c r="JCC114" s="886"/>
      <c r="JCD114" s="887"/>
      <c r="JCE114" s="887"/>
      <c r="JCF114" s="887"/>
      <c r="JCG114" s="887"/>
      <c r="JCH114" s="887"/>
      <c r="JCI114" s="887"/>
      <c r="JCJ114" s="887"/>
      <c r="JCK114" s="888"/>
      <c r="JCL114" s="886"/>
      <c r="JCM114" s="887"/>
      <c r="JCN114" s="887"/>
      <c r="JCO114" s="887"/>
      <c r="JCP114" s="887"/>
      <c r="JCQ114" s="887"/>
      <c r="JCR114" s="887"/>
      <c r="JCS114" s="887"/>
      <c r="JCT114" s="888"/>
      <c r="JCU114" s="886"/>
      <c r="JCV114" s="887"/>
      <c r="JCW114" s="887"/>
      <c r="JCX114" s="887"/>
      <c r="JCY114" s="887"/>
      <c r="JCZ114" s="887"/>
      <c r="JDA114" s="887"/>
      <c r="JDB114" s="887"/>
      <c r="JDC114" s="888"/>
      <c r="JDD114" s="886"/>
      <c r="JDE114" s="887"/>
      <c r="JDF114" s="887"/>
      <c r="JDG114" s="887"/>
      <c r="JDH114" s="887"/>
      <c r="JDI114" s="887"/>
      <c r="JDJ114" s="887"/>
      <c r="JDK114" s="887"/>
      <c r="JDL114" s="888"/>
      <c r="JDM114" s="886"/>
      <c r="JDN114" s="887"/>
      <c r="JDO114" s="887"/>
      <c r="JDP114" s="887"/>
      <c r="JDQ114" s="887"/>
      <c r="JDR114" s="887"/>
      <c r="JDS114" s="887"/>
      <c r="JDT114" s="887"/>
      <c r="JDU114" s="888"/>
      <c r="JDV114" s="886"/>
      <c r="JDW114" s="887"/>
      <c r="JDX114" s="887"/>
      <c r="JDY114" s="887"/>
      <c r="JDZ114" s="887"/>
      <c r="JEA114" s="887"/>
      <c r="JEB114" s="887"/>
      <c r="JEC114" s="887"/>
      <c r="JED114" s="888"/>
      <c r="JEE114" s="886"/>
      <c r="JEF114" s="887"/>
      <c r="JEG114" s="887"/>
      <c r="JEH114" s="887"/>
      <c r="JEI114" s="887"/>
      <c r="JEJ114" s="887"/>
      <c r="JEK114" s="887"/>
      <c r="JEL114" s="887"/>
      <c r="JEM114" s="888"/>
      <c r="JEN114" s="886"/>
      <c r="JEO114" s="887"/>
      <c r="JEP114" s="887"/>
      <c r="JEQ114" s="887"/>
      <c r="JER114" s="887"/>
      <c r="JES114" s="887"/>
      <c r="JET114" s="887"/>
      <c r="JEU114" s="887"/>
      <c r="JEV114" s="888"/>
      <c r="JEW114" s="886"/>
      <c r="JEX114" s="887"/>
      <c r="JEY114" s="887"/>
      <c r="JEZ114" s="887"/>
      <c r="JFA114" s="887"/>
      <c r="JFB114" s="887"/>
      <c r="JFC114" s="887"/>
      <c r="JFD114" s="887"/>
      <c r="JFE114" s="888"/>
      <c r="JFF114" s="886"/>
      <c r="JFG114" s="887"/>
      <c r="JFH114" s="887"/>
      <c r="JFI114" s="887"/>
      <c r="JFJ114" s="887"/>
      <c r="JFK114" s="887"/>
      <c r="JFL114" s="887"/>
      <c r="JFM114" s="887"/>
      <c r="JFN114" s="888"/>
      <c r="JFO114" s="886"/>
      <c r="JFP114" s="887"/>
      <c r="JFQ114" s="887"/>
      <c r="JFR114" s="887"/>
      <c r="JFS114" s="887"/>
      <c r="JFT114" s="887"/>
      <c r="JFU114" s="887"/>
      <c r="JFV114" s="887"/>
      <c r="JFW114" s="888"/>
      <c r="JFX114" s="886"/>
      <c r="JFY114" s="887"/>
      <c r="JFZ114" s="887"/>
      <c r="JGA114" s="887"/>
      <c r="JGB114" s="887"/>
      <c r="JGC114" s="887"/>
      <c r="JGD114" s="887"/>
      <c r="JGE114" s="887"/>
      <c r="JGF114" s="888"/>
      <c r="JGG114" s="886"/>
      <c r="JGH114" s="887"/>
      <c r="JGI114" s="887"/>
      <c r="JGJ114" s="887"/>
      <c r="JGK114" s="887"/>
      <c r="JGL114" s="887"/>
      <c r="JGM114" s="887"/>
      <c r="JGN114" s="887"/>
      <c r="JGO114" s="888"/>
      <c r="JGP114" s="886"/>
      <c r="JGQ114" s="887"/>
      <c r="JGR114" s="887"/>
      <c r="JGS114" s="887"/>
      <c r="JGT114" s="887"/>
      <c r="JGU114" s="887"/>
      <c r="JGV114" s="887"/>
      <c r="JGW114" s="887"/>
      <c r="JGX114" s="888"/>
      <c r="JGY114" s="886"/>
      <c r="JGZ114" s="887"/>
      <c r="JHA114" s="887"/>
      <c r="JHB114" s="887"/>
      <c r="JHC114" s="887"/>
      <c r="JHD114" s="887"/>
      <c r="JHE114" s="887"/>
      <c r="JHF114" s="887"/>
      <c r="JHG114" s="888"/>
      <c r="JHH114" s="886"/>
      <c r="JHI114" s="887"/>
      <c r="JHJ114" s="887"/>
      <c r="JHK114" s="887"/>
      <c r="JHL114" s="887"/>
      <c r="JHM114" s="887"/>
      <c r="JHN114" s="887"/>
      <c r="JHO114" s="887"/>
      <c r="JHP114" s="888"/>
      <c r="JHQ114" s="886"/>
      <c r="JHR114" s="887"/>
      <c r="JHS114" s="887"/>
      <c r="JHT114" s="887"/>
      <c r="JHU114" s="887"/>
      <c r="JHV114" s="887"/>
      <c r="JHW114" s="887"/>
      <c r="JHX114" s="887"/>
      <c r="JHY114" s="888"/>
      <c r="JHZ114" s="886"/>
      <c r="JIA114" s="887"/>
      <c r="JIB114" s="887"/>
      <c r="JIC114" s="887"/>
      <c r="JID114" s="887"/>
      <c r="JIE114" s="887"/>
      <c r="JIF114" s="887"/>
      <c r="JIG114" s="887"/>
      <c r="JIH114" s="888"/>
      <c r="JII114" s="886"/>
      <c r="JIJ114" s="887"/>
      <c r="JIK114" s="887"/>
      <c r="JIL114" s="887"/>
      <c r="JIM114" s="887"/>
      <c r="JIN114" s="887"/>
      <c r="JIO114" s="887"/>
      <c r="JIP114" s="887"/>
      <c r="JIQ114" s="888"/>
      <c r="JIR114" s="886"/>
      <c r="JIS114" s="887"/>
      <c r="JIT114" s="887"/>
      <c r="JIU114" s="887"/>
      <c r="JIV114" s="887"/>
      <c r="JIW114" s="887"/>
      <c r="JIX114" s="887"/>
      <c r="JIY114" s="887"/>
      <c r="JIZ114" s="888"/>
      <c r="JJA114" s="886"/>
      <c r="JJB114" s="887"/>
      <c r="JJC114" s="887"/>
      <c r="JJD114" s="887"/>
      <c r="JJE114" s="887"/>
      <c r="JJF114" s="887"/>
      <c r="JJG114" s="887"/>
      <c r="JJH114" s="887"/>
      <c r="JJI114" s="888"/>
      <c r="JJJ114" s="886"/>
      <c r="JJK114" s="887"/>
      <c r="JJL114" s="887"/>
      <c r="JJM114" s="887"/>
      <c r="JJN114" s="887"/>
      <c r="JJO114" s="887"/>
      <c r="JJP114" s="887"/>
      <c r="JJQ114" s="887"/>
      <c r="JJR114" s="888"/>
      <c r="JJS114" s="886"/>
      <c r="JJT114" s="887"/>
      <c r="JJU114" s="887"/>
      <c r="JJV114" s="887"/>
      <c r="JJW114" s="887"/>
      <c r="JJX114" s="887"/>
      <c r="JJY114" s="887"/>
      <c r="JJZ114" s="887"/>
      <c r="JKA114" s="888"/>
      <c r="JKB114" s="886"/>
      <c r="JKC114" s="887"/>
      <c r="JKD114" s="887"/>
      <c r="JKE114" s="887"/>
      <c r="JKF114" s="887"/>
      <c r="JKG114" s="887"/>
      <c r="JKH114" s="887"/>
      <c r="JKI114" s="887"/>
      <c r="JKJ114" s="888"/>
      <c r="JKK114" s="886"/>
      <c r="JKL114" s="887"/>
      <c r="JKM114" s="887"/>
      <c r="JKN114" s="887"/>
      <c r="JKO114" s="887"/>
      <c r="JKP114" s="887"/>
      <c r="JKQ114" s="887"/>
      <c r="JKR114" s="887"/>
      <c r="JKS114" s="888"/>
      <c r="JKT114" s="886"/>
      <c r="JKU114" s="887"/>
      <c r="JKV114" s="887"/>
      <c r="JKW114" s="887"/>
      <c r="JKX114" s="887"/>
      <c r="JKY114" s="887"/>
      <c r="JKZ114" s="887"/>
      <c r="JLA114" s="887"/>
      <c r="JLB114" s="888"/>
      <c r="JLC114" s="886"/>
      <c r="JLD114" s="887"/>
      <c r="JLE114" s="887"/>
      <c r="JLF114" s="887"/>
      <c r="JLG114" s="887"/>
      <c r="JLH114" s="887"/>
      <c r="JLI114" s="887"/>
      <c r="JLJ114" s="887"/>
      <c r="JLK114" s="888"/>
      <c r="JLL114" s="886"/>
      <c r="JLM114" s="887"/>
      <c r="JLN114" s="887"/>
      <c r="JLO114" s="887"/>
      <c r="JLP114" s="887"/>
      <c r="JLQ114" s="887"/>
      <c r="JLR114" s="887"/>
      <c r="JLS114" s="887"/>
      <c r="JLT114" s="888"/>
      <c r="JLU114" s="886"/>
      <c r="JLV114" s="887"/>
      <c r="JLW114" s="887"/>
      <c r="JLX114" s="887"/>
      <c r="JLY114" s="887"/>
      <c r="JLZ114" s="887"/>
      <c r="JMA114" s="887"/>
      <c r="JMB114" s="887"/>
      <c r="JMC114" s="888"/>
      <c r="JMD114" s="886"/>
      <c r="JME114" s="887"/>
      <c r="JMF114" s="887"/>
      <c r="JMG114" s="887"/>
      <c r="JMH114" s="887"/>
      <c r="JMI114" s="887"/>
      <c r="JMJ114" s="887"/>
      <c r="JMK114" s="887"/>
      <c r="JML114" s="888"/>
      <c r="JMM114" s="886"/>
      <c r="JMN114" s="887"/>
      <c r="JMO114" s="887"/>
      <c r="JMP114" s="887"/>
      <c r="JMQ114" s="887"/>
      <c r="JMR114" s="887"/>
      <c r="JMS114" s="887"/>
      <c r="JMT114" s="887"/>
      <c r="JMU114" s="888"/>
      <c r="JMV114" s="886"/>
      <c r="JMW114" s="887"/>
      <c r="JMX114" s="887"/>
      <c r="JMY114" s="887"/>
      <c r="JMZ114" s="887"/>
      <c r="JNA114" s="887"/>
      <c r="JNB114" s="887"/>
      <c r="JNC114" s="887"/>
      <c r="JND114" s="888"/>
      <c r="JNE114" s="886"/>
      <c r="JNF114" s="887"/>
      <c r="JNG114" s="887"/>
      <c r="JNH114" s="887"/>
      <c r="JNI114" s="887"/>
      <c r="JNJ114" s="887"/>
      <c r="JNK114" s="887"/>
      <c r="JNL114" s="887"/>
      <c r="JNM114" s="888"/>
      <c r="JNN114" s="886"/>
      <c r="JNO114" s="887"/>
      <c r="JNP114" s="887"/>
      <c r="JNQ114" s="887"/>
      <c r="JNR114" s="887"/>
      <c r="JNS114" s="887"/>
      <c r="JNT114" s="887"/>
      <c r="JNU114" s="887"/>
      <c r="JNV114" s="888"/>
      <c r="JNW114" s="886"/>
      <c r="JNX114" s="887"/>
      <c r="JNY114" s="887"/>
      <c r="JNZ114" s="887"/>
      <c r="JOA114" s="887"/>
      <c r="JOB114" s="887"/>
      <c r="JOC114" s="887"/>
      <c r="JOD114" s="887"/>
      <c r="JOE114" s="888"/>
      <c r="JOF114" s="886"/>
      <c r="JOG114" s="887"/>
      <c r="JOH114" s="887"/>
      <c r="JOI114" s="887"/>
      <c r="JOJ114" s="887"/>
      <c r="JOK114" s="887"/>
      <c r="JOL114" s="887"/>
      <c r="JOM114" s="887"/>
      <c r="JON114" s="888"/>
      <c r="JOO114" s="886"/>
      <c r="JOP114" s="887"/>
      <c r="JOQ114" s="887"/>
      <c r="JOR114" s="887"/>
      <c r="JOS114" s="887"/>
      <c r="JOT114" s="887"/>
      <c r="JOU114" s="887"/>
      <c r="JOV114" s="887"/>
      <c r="JOW114" s="888"/>
      <c r="JOX114" s="886"/>
      <c r="JOY114" s="887"/>
      <c r="JOZ114" s="887"/>
      <c r="JPA114" s="887"/>
      <c r="JPB114" s="887"/>
      <c r="JPC114" s="887"/>
      <c r="JPD114" s="887"/>
      <c r="JPE114" s="887"/>
      <c r="JPF114" s="888"/>
      <c r="JPG114" s="886"/>
      <c r="JPH114" s="887"/>
      <c r="JPI114" s="887"/>
      <c r="JPJ114" s="887"/>
      <c r="JPK114" s="887"/>
      <c r="JPL114" s="887"/>
      <c r="JPM114" s="887"/>
      <c r="JPN114" s="887"/>
      <c r="JPO114" s="888"/>
      <c r="JPP114" s="886"/>
      <c r="JPQ114" s="887"/>
      <c r="JPR114" s="887"/>
      <c r="JPS114" s="887"/>
      <c r="JPT114" s="887"/>
      <c r="JPU114" s="887"/>
      <c r="JPV114" s="887"/>
      <c r="JPW114" s="887"/>
      <c r="JPX114" s="888"/>
      <c r="JPY114" s="886"/>
      <c r="JPZ114" s="887"/>
      <c r="JQA114" s="887"/>
      <c r="JQB114" s="887"/>
      <c r="JQC114" s="887"/>
      <c r="JQD114" s="887"/>
      <c r="JQE114" s="887"/>
      <c r="JQF114" s="887"/>
      <c r="JQG114" s="888"/>
      <c r="JQH114" s="886"/>
      <c r="JQI114" s="887"/>
      <c r="JQJ114" s="887"/>
      <c r="JQK114" s="887"/>
      <c r="JQL114" s="887"/>
      <c r="JQM114" s="887"/>
      <c r="JQN114" s="887"/>
      <c r="JQO114" s="887"/>
      <c r="JQP114" s="888"/>
      <c r="JQQ114" s="886"/>
      <c r="JQR114" s="887"/>
      <c r="JQS114" s="887"/>
      <c r="JQT114" s="887"/>
      <c r="JQU114" s="887"/>
      <c r="JQV114" s="887"/>
      <c r="JQW114" s="887"/>
      <c r="JQX114" s="887"/>
      <c r="JQY114" s="888"/>
      <c r="JQZ114" s="886"/>
      <c r="JRA114" s="887"/>
      <c r="JRB114" s="887"/>
      <c r="JRC114" s="887"/>
      <c r="JRD114" s="887"/>
      <c r="JRE114" s="887"/>
      <c r="JRF114" s="887"/>
      <c r="JRG114" s="887"/>
      <c r="JRH114" s="888"/>
      <c r="JRI114" s="886"/>
      <c r="JRJ114" s="887"/>
      <c r="JRK114" s="887"/>
      <c r="JRL114" s="887"/>
      <c r="JRM114" s="887"/>
      <c r="JRN114" s="887"/>
      <c r="JRO114" s="887"/>
      <c r="JRP114" s="887"/>
      <c r="JRQ114" s="888"/>
      <c r="JRR114" s="886"/>
      <c r="JRS114" s="887"/>
      <c r="JRT114" s="887"/>
      <c r="JRU114" s="887"/>
      <c r="JRV114" s="887"/>
      <c r="JRW114" s="887"/>
      <c r="JRX114" s="887"/>
      <c r="JRY114" s="887"/>
      <c r="JRZ114" s="888"/>
      <c r="JSA114" s="886"/>
      <c r="JSB114" s="887"/>
      <c r="JSC114" s="887"/>
      <c r="JSD114" s="887"/>
      <c r="JSE114" s="887"/>
      <c r="JSF114" s="887"/>
      <c r="JSG114" s="887"/>
      <c r="JSH114" s="887"/>
      <c r="JSI114" s="888"/>
      <c r="JSJ114" s="886"/>
      <c r="JSK114" s="887"/>
      <c r="JSL114" s="887"/>
      <c r="JSM114" s="887"/>
      <c r="JSN114" s="887"/>
      <c r="JSO114" s="887"/>
      <c r="JSP114" s="887"/>
      <c r="JSQ114" s="887"/>
      <c r="JSR114" s="888"/>
      <c r="JSS114" s="886"/>
      <c r="JST114" s="887"/>
      <c r="JSU114" s="887"/>
      <c r="JSV114" s="887"/>
      <c r="JSW114" s="887"/>
      <c r="JSX114" s="887"/>
      <c r="JSY114" s="887"/>
      <c r="JSZ114" s="887"/>
      <c r="JTA114" s="888"/>
      <c r="JTB114" s="886"/>
      <c r="JTC114" s="887"/>
      <c r="JTD114" s="887"/>
      <c r="JTE114" s="887"/>
      <c r="JTF114" s="887"/>
      <c r="JTG114" s="887"/>
      <c r="JTH114" s="887"/>
      <c r="JTI114" s="887"/>
      <c r="JTJ114" s="888"/>
      <c r="JTK114" s="886"/>
      <c r="JTL114" s="887"/>
      <c r="JTM114" s="887"/>
      <c r="JTN114" s="887"/>
      <c r="JTO114" s="887"/>
      <c r="JTP114" s="887"/>
      <c r="JTQ114" s="887"/>
      <c r="JTR114" s="887"/>
      <c r="JTS114" s="888"/>
      <c r="JTT114" s="886"/>
      <c r="JTU114" s="887"/>
      <c r="JTV114" s="887"/>
      <c r="JTW114" s="887"/>
      <c r="JTX114" s="887"/>
      <c r="JTY114" s="887"/>
      <c r="JTZ114" s="887"/>
      <c r="JUA114" s="887"/>
      <c r="JUB114" s="888"/>
      <c r="JUC114" s="886"/>
      <c r="JUD114" s="887"/>
      <c r="JUE114" s="887"/>
      <c r="JUF114" s="887"/>
      <c r="JUG114" s="887"/>
      <c r="JUH114" s="887"/>
      <c r="JUI114" s="887"/>
      <c r="JUJ114" s="887"/>
      <c r="JUK114" s="888"/>
      <c r="JUL114" s="886"/>
      <c r="JUM114" s="887"/>
      <c r="JUN114" s="887"/>
      <c r="JUO114" s="887"/>
      <c r="JUP114" s="887"/>
      <c r="JUQ114" s="887"/>
      <c r="JUR114" s="887"/>
      <c r="JUS114" s="887"/>
      <c r="JUT114" s="888"/>
      <c r="JUU114" s="886"/>
      <c r="JUV114" s="887"/>
      <c r="JUW114" s="887"/>
      <c r="JUX114" s="887"/>
      <c r="JUY114" s="887"/>
      <c r="JUZ114" s="887"/>
      <c r="JVA114" s="887"/>
      <c r="JVB114" s="887"/>
      <c r="JVC114" s="888"/>
      <c r="JVD114" s="886"/>
      <c r="JVE114" s="887"/>
      <c r="JVF114" s="887"/>
      <c r="JVG114" s="887"/>
      <c r="JVH114" s="887"/>
      <c r="JVI114" s="887"/>
      <c r="JVJ114" s="887"/>
      <c r="JVK114" s="887"/>
      <c r="JVL114" s="888"/>
      <c r="JVM114" s="886"/>
      <c r="JVN114" s="887"/>
      <c r="JVO114" s="887"/>
      <c r="JVP114" s="887"/>
      <c r="JVQ114" s="887"/>
      <c r="JVR114" s="887"/>
      <c r="JVS114" s="887"/>
      <c r="JVT114" s="887"/>
      <c r="JVU114" s="888"/>
      <c r="JVV114" s="886"/>
      <c r="JVW114" s="887"/>
      <c r="JVX114" s="887"/>
      <c r="JVY114" s="887"/>
      <c r="JVZ114" s="887"/>
      <c r="JWA114" s="887"/>
      <c r="JWB114" s="887"/>
      <c r="JWC114" s="887"/>
      <c r="JWD114" s="888"/>
      <c r="JWE114" s="886"/>
      <c r="JWF114" s="887"/>
      <c r="JWG114" s="887"/>
      <c r="JWH114" s="887"/>
      <c r="JWI114" s="887"/>
      <c r="JWJ114" s="887"/>
      <c r="JWK114" s="887"/>
      <c r="JWL114" s="887"/>
      <c r="JWM114" s="888"/>
      <c r="JWN114" s="886"/>
      <c r="JWO114" s="887"/>
      <c r="JWP114" s="887"/>
      <c r="JWQ114" s="887"/>
      <c r="JWR114" s="887"/>
      <c r="JWS114" s="887"/>
      <c r="JWT114" s="887"/>
      <c r="JWU114" s="887"/>
      <c r="JWV114" s="888"/>
      <c r="JWW114" s="886"/>
      <c r="JWX114" s="887"/>
      <c r="JWY114" s="887"/>
      <c r="JWZ114" s="887"/>
      <c r="JXA114" s="887"/>
      <c r="JXB114" s="887"/>
      <c r="JXC114" s="887"/>
      <c r="JXD114" s="887"/>
      <c r="JXE114" s="888"/>
      <c r="JXF114" s="886"/>
      <c r="JXG114" s="887"/>
      <c r="JXH114" s="887"/>
      <c r="JXI114" s="887"/>
      <c r="JXJ114" s="887"/>
      <c r="JXK114" s="887"/>
      <c r="JXL114" s="887"/>
      <c r="JXM114" s="887"/>
      <c r="JXN114" s="888"/>
      <c r="JXO114" s="886"/>
      <c r="JXP114" s="887"/>
      <c r="JXQ114" s="887"/>
      <c r="JXR114" s="887"/>
      <c r="JXS114" s="887"/>
      <c r="JXT114" s="887"/>
      <c r="JXU114" s="887"/>
      <c r="JXV114" s="887"/>
      <c r="JXW114" s="888"/>
      <c r="JXX114" s="886"/>
      <c r="JXY114" s="887"/>
      <c r="JXZ114" s="887"/>
      <c r="JYA114" s="887"/>
      <c r="JYB114" s="887"/>
      <c r="JYC114" s="887"/>
      <c r="JYD114" s="887"/>
      <c r="JYE114" s="887"/>
      <c r="JYF114" s="888"/>
      <c r="JYG114" s="886"/>
      <c r="JYH114" s="887"/>
      <c r="JYI114" s="887"/>
      <c r="JYJ114" s="887"/>
      <c r="JYK114" s="887"/>
      <c r="JYL114" s="887"/>
      <c r="JYM114" s="887"/>
      <c r="JYN114" s="887"/>
      <c r="JYO114" s="888"/>
      <c r="JYP114" s="886"/>
      <c r="JYQ114" s="887"/>
      <c r="JYR114" s="887"/>
      <c r="JYS114" s="887"/>
      <c r="JYT114" s="887"/>
      <c r="JYU114" s="887"/>
      <c r="JYV114" s="887"/>
      <c r="JYW114" s="887"/>
      <c r="JYX114" s="888"/>
      <c r="JYY114" s="886"/>
      <c r="JYZ114" s="887"/>
      <c r="JZA114" s="887"/>
      <c r="JZB114" s="887"/>
      <c r="JZC114" s="887"/>
      <c r="JZD114" s="887"/>
      <c r="JZE114" s="887"/>
      <c r="JZF114" s="887"/>
      <c r="JZG114" s="888"/>
      <c r="JZH114" s="886"/>
      <c r="JZI114" s="887"/>
      <c r="JZJ114" s="887"/>
      <c r="JZK114" s="887"/>
      <c r="JZL114" s="887"/>
      <c r="JZM114" s="887"/>
      <c r="JZN114" s="887"/>
      <c r="JZO114" s="887"/>
      <c r="JZP114" s="888"/>
      <c r="JZQ114" s="886"/>
      <c r="JZR114" s="887"/>
      <c r="JZS114" s="887"/>
      <c r="JZT114" s="887"/>
      <c r="JZU114" s="887"/>
      <c r="JZV114" s="887"/>
      <c r="JZW114" s="887"/>
      <c r="JZX114" s="887"/>
      <c r="JZY114" s="888"/>
      <c r="JZZ114" s="886"/>
      <c r="KAA114" s="887"/>
      <c r="KAB114" s="887"/>
      <c r="KAC114" s="887"/>
      <c r="KAD114" s="887"/>
      <c r="KAE114" s="887"/>
      <c r="KAF114" s="887"/>
      <c r="KAG114" s="887"/>
      <c r="KAH114" s="888"/>
      <c r="KAI114" s="886"/>
      <c r="KAJ114" s="887"/>
      <c r="KAK114" s="887"/>
      <c r="KAL114" s="887"/>
      <c r="KAM114" s="887"/>
      <c r="KAN114" s="887"/>
      <c r="KAO114" s="887"/>
      <c r="KAP114" s="887"/>
      <c r="KAQ114" s="888"/>
      <c r="KAR114" s="886"/>
      <c r="KAS114" s="887"/>
      <c r="KAT114" s="887"/>
      <c r="KAU114" s="887"/>
      <c r="KAV114" s="887"/>
      <c r="KAW114" s="887"/>
      <c r="KAX114" s="887"/>
      <c r="KAY114" s="887"/>
      <c r="KAZ114" s="888"/>
      <c r="KBA114" s="886"/>
      <c r="KBB114" s="887"/>
      <c r="KBC114" s="887"/>
      <c r="KBD114" s="887"/>
      <c r="KBE114" s="887"/>
      <c r="KBF114" s="887"/>
      <c r="KBG114" s="887"/>
      <c r="KBH114" s="887"/>
      <c r="KBI114" s="888"/>
      <c r="KBJ114" s="886"/>
      <c r="KBK114" s="887"/>
      <c r="KBL114" s="887"/>
      <c r="KBM114" s="887"/>
      <c r="KBN114" s="887"/>
      <c r="KBO114" s="887"/>
      <c r="KBP114" s="887"/>
      <c r="KBQ114" s="887"/>
      <c r="KBR114" s="888"/>
      <c r="KBS114" s="886"/>
      <c r="KBT114" s="887"/>
      <c r="KBU114" s="887"/>
      <c r="KBV114" s="887"/>
      <c r="KBW114" s="887"/>
      <c r="KBX114" s="887"/>
      <c r="KBY114" s="887"/>
      <c r="KBZ114" s="887"/>
      <c r="KCA114" s="888"/>
      <c r="KCB114" s="886"/>
      <c r="KCC114" s="887"/>
      <c r="KCD114" s="887"/>
      <c r="KCE114" s="887"/>
      <c r="KCF114" s="887"/>
      <c r="KCG114" s="887"/>
      <c r="KCH114" s="887"/>
      <c r="KCI114" s="887"/>
      <c r="KCJ114" s="888"/>
      <c r="KCK114" s="886"/>
      <c r="KCL114" s="887"/>
      <c r="KCM114" s="887"/>
      <c r="KCN114" s="887"/>
      <c r="KCO114" s="887"/>
      <c r="KCP114" s="887"/>
      <c r="KCQ114" s="887"/>
      <c r="KCR114" s="887"/>
      <c r="KCS114" s="888"/>
      <c r="KCT114" s="886"/>
      <c r="KCU114" s="887"/>
      <c r="KCV114" s="887"/>
      <c r="KCW114" s="887"/>
      <c r="KCX114" s="887"/>
      <c r="KCY114" s="887"/>
      <c r="KCZ114" s="887"/>
      <c r="KDA114" s="887"/>
      <c r="KDB114" s="888"/>
      <c r="KDC114" s="886"/>
      <c r="KDD114" s="887"/>
      <c r="KDE114" s="887"/>
      <c r="KDF114" s="887"/>
      <c r="KDG114" s="887"/>
      <c r="KDH114" s="887"/>
      <c r="KDI114" s="887"/>
      <c r="KDJ114" s="887"/>
      <c r="KDK114" s="888"/>
      <c r="KDL114" s="886"/>
      <c r="KDM114" s="887"/>
      <c r="KDN114" s="887"/>
      <c r="KDO114" s="887"/>
      <c r="KDP114" s="887"/>
      <c r="KDQ114" s="887"/>
      <c r="KDR114" s="887"/>
      <c r="KDS114" s="887"/>
      <c r="KDT114" s="888"/>
      <c r="KDU114" s="886"/>
      <c r="KDV114" s="887"/>
      <c r="KDW114" s="887"/>
      <c r="KDX114" s="887"/>
      <c r="KDY114" s="887"/>
      <c r="KDZ114" s="887"/>
      <c r="KEA114" s="887"/>
      <c r="KEB114" s="887"/>
      <c r="KEC114" s="888"/>
      <c r="KED114" s="886"/>
      <c r="KEE114" s="887"/>
      <c r="KEF114" s="887"/>
      <c r="KEG114" s="887"/>
      <c r="KEH114" s="887"/>
      <c r="KEI114" s="887"/>
      <c r="KEJ114" s="887"/>
      <c r="KEK114" s="887"/>
      <c r="KEL114" s="888"/>
      <c r="KEM114" s="886"/>
      <c r="KEN114" s="887"/>
      <c r="KEO114" s="887"/>
      <c r="KEP114" s="887"/>
      <c r="KEQ114" s="887"/>
      <c r="KER114" s="887"/>
      <c r="KES114" s="887"/>
      <c r="KET114" s="887"/>
      <c r="KEU114" s="888"/>
      <c r="KEV114" s="886"/>
      <c r="KEW114" s="887"/>
      <c r="KEX114" s="887"/>
      <c r="KEY114" s="887"/>
      <c r="KEZ114" s="887"/>
      <c r="KFA114" s="887"/>
      <c r="KFB114" s="887"/>
      <c r="KFC114" s="887"/>
      <c r="KFD114" s="888"/>
      <c r="KFE114" s="886"/>
      <c r="KFF114" s="887"/>
      <c r="KFG114" s="887"/>
      <c r="KFH114" s="887"/>
      <c r="KFI114" s="887"/>
      <c r="KFJ114" s="887"/>
      <c r="KFK114" s="887"/>
      <c r="KFL114" s="887"/>
      <c r="KFM114" s="888"/>
      <c r="KFN114" s="886"/>
      <c r="KFO114" s="887"/>
      <c r="KFP114" s="887"/>
      <c r="KFQ114" s="887"/>
      <c r="KFR114" s="887"/>
      <c r="KFS114" s="887"/>
      <c r="KFT114" s="887"/>
      <c r="KFU114" s="887"/>
      <c r="KFV114" s="888"/>
      <c r="KFW114" s="886"/>
      <c r="KFX114" s="887"/>
      <c r="KFY114" s="887"/>
      <c r="KFZ114" s="887"/>
      <c r="KGA114" s="887"/>
      <c r="KGB114" s="887"/>
      <c r="KGC114" s="887"/>
      <c r="KGD114" s="887"/>
      <c r="KGE114" s="888"/>
      <c r="KGF114" s="886"/>
      <c r="KGG114" s="887"/>
      <c r="KGH114" s="887"/>
      <c r="KGI114" s="887"/>
      <c r="KGJ114" s="887"/>
      <c r="KGK114" s="887"/>
      <c r="KGL114" s="887"/>
      <c r="KGM114" s="887"/>
      <c r="KGN114" s="888"/>
      <c r="KGO114" s="886"/>
      <c r="KGP114" s="887"/>
      <c r="KGQ114" s="887"/>
      <c r="KGR114" s="887"/>
      <c r="KGS114" s="887"/>
      <c r="KGT114" s="887"/>
      <c r="KGU114" s="887"/>
      <c r="KGV114" s="887"/>
      <c r="KGW114" s="888"/>
      <c r="KGX114" s="886"/>
      <c r="KGY114" s="887"/>
      <c r="KGZ114" s="887"/>
      <c r="KHA114" s="887"/>
      <c r="KHB114" s="887"/>
      <c r="KHC114" s="887"/>
      <c r="KHD114" s="887"/>
      <c r="KHE114" s="887"/>
      <c r="KHF114" s="888"/>
      <c r="KHG114" s="886"/>
      <c r="KHH114" s="887"/>
      <c r="KHI114" s="887"/>
      <c r="KHJ114" s="887"/>
      <c r="KHK114" s="887"/>
      <c r="KHL114" s="887"/>
      <c r="KHM114" s="887"/>
      <c r="KHN114" s="887"/>
      <c r="KHO114" s="888"/>
      <c r="KHP114" s="886"/>
      <c r="KHQ114" s="887"/>
      <c r="KHR114" s="887"/>
      <c r="KHS114" s="887"/>
      <c r="KHT114" s="887"/>
      <c r="KHU114" s="887"/>
      <c r="KHV114" s="887"/>
      <c r="KHW114" s="887"/>
      <c r="KHX114" s="888"/>
      <c r="KHY114" s="886"/>
      <c r="KHZ114" s="887"/>
      <c r="KIA114" s="887"/>
      <c r="KIB114" s="887"/>
      <c r="KIC114" s="887"/>
      <c r="KID114" s="887"/>
      <c r="KIE114" s="887"/>
      <c r="KIF114" s="887"/>
      <c r="KIG114" s="888"/>
      <c r="KIH114" s="886"/>
      <c r="KII114" s="887"/>
      <c r="KIJ114" s="887"/>
      <c r="KIK114" s="887"/>
      <c r="KIL114" s="887"/>
      <c r="KIM114" s="887"/>
      <c r="KIN114" s="887"/>
      <c r="KIO114" s="887"/>
      <c r="KIP114" s="888"/>
      <c r="KIQ114" s="886"/>
      <c r="KIR114" s="887"/>
      <c r="KIS114" s="887"/>
      <c r="KIT114" s="887"/>
      <c r="KIU114" s="887"/>
      <c r="KIV114" s="887"/>
      <c r="KIW114" s="887"/>
      <c r="KIX114" s="887"/>
      <c r="KIY114" s="888"/>
      <c r="KIZ114" s="886"/>
      <c r="KJA114" s="887"/>
      <c r="KJB114" s="887"/>
      <c r="KJC114" s="887"/>
      <c r="KJD114" s="887"/>
      <c r="KJE114" s="887"/>
      <c r="KJF114" s="887"/>
      <c r="KJG114" s="887"/>
      <c r="KJH114" s="888"/>
      <c r="KJI114" s="886"/>
      <c r="KJJ114" s="887"/>
      <c r="KJK114" s="887"/>
      <c r="KJL114" s="887"/>
      <c r="KJM114" s="887"/>
      <c r="KJN114" s="887"/>
      <c r="KJO114" s="887"/>
      <c r="KJP114" s="887"/>
      <c r="KJQ114" s="888"/>
      <c r="KJR114" s="886"/>
      <c r="KJS114" s="887"/>
      <c r="KJT114" s="887"/>
      <c r="KJU114" s="887"/>
      <c r="KJV114" s="887"/>
      <c r="KJW114" s="887"/>
      <c r="KJX114" s="887"/>
      <c r="KJY114" s="887"/>
      <c r="KJZ114" s="888"/>
      <c r="KKA114" s="886"/>
      <c r="KKB114" s="887"/>
      <c r="KKC114" s="887"/>
      <c r="KKD114" s="887"/>
      <c r="KKE114" s="887"/>
      <c r="KKF114" s="887"/>
      <c r="KKG114" s="887"/>
      <c r="KKH114" s="887"/>
      <c r="KKI114" s="888"/>
      <c r="KKJ114" s="886"/>
      <c r="KKK114" s="887"/>
      <c r="KKL114" s="887"/>
      <c r="KKM114" s="887"/>
      <c r="KKN114" s="887"/>
      <c r="KKO114" s="887"/>
      <c r="KKP114" s="887"/>
      <c r="KKQ114" s="887"/>
      <c r="KKR114" s="888"/>
      <c r="KKS114" s="886"/>
      <c r="KKT114" s="887"/>
      <c r="KKU114" s="887"/>
      <c r="KKV114" s="887"/>
      <c r="KKW114" s="887"/>
      <c r="KKX114" s="887"/>
      <c r="KKY114" s="887"/>
      <c r="KKZ114" s="887"/>
      <c r="KLA114" s="888"/>
      <c r="KLB114" s="886"/>
      <c r="KLC114" s="887"/>
      <c r="KLD114" s="887"/>
      <c r="KLE114" s="887"/>
      <c r="KLF114" s="887"/>
      <c r="KLG114" s="887"/>
      <c r="KLH114" s="887"/>
      <c r="KLI114" s="887"/>
      <c r="KLJ114" s="888"/>
      <c r="KLK114" s="886"/>
      <c r="KLL114" s="887"/>
      <c r="KLM114" s="887"/>
      <c r="KLN114" s="887"/>
      <c r="KLO114" s="887"/>
      <c r="KLP114" s="887"/>
      <c r="KLQ114" s="887"/>
      <c r="KLR114" s="887"/>
      <c r="KLS114" s="888"/>
      <c r="KLT114" s="886"/>
      <c r="KLU114" s="887"/>
      <c r="KLV114" s="887"/>
      <c r="KLW114" s="887"/>
      <c r="KLX114" s="887"/>
      <c r="KLY114" s="887"/>
      <c r="KLZ114" s="887"/>
      <c r="KMA114" s="887"/>
      <c r="KMB114" s="888"/>
      <c r="KMC114" s="886"/>
      <c r="KMD114" s="887"/>
      <c r="KME114" s="887"/>
      <c r="KMF114" s="887"/>
      <c r="KMG114" s="887"/>
      <c r="KMH114" s="887"/>
      <c r="KMI114" s="887"/>
      <c r="KMJ114" s="887"/>
      <c r="KMK114" s="888"/>
      <c r="KML114" s="886"/>
      <c r="KMM114" s="887"/>
      <c r="KMN114" s="887"/>
      <c r="KMO114" s="887"/>
      <c r="KMP114" s="887"/>
      <c r="KMQ114" s="887"/>
      <c r="KMR114" s="887"/>
      <c r="KMS114" s="887"/>
      <c r="KMT114" s="888"/>
      <c r="KMU114" s="886"/>
      <c r="KMV114" s="887"/>
      <c r="KMW114" s="887"/>
      <c r="KMX114" s="887"/>
      <c r="KMY114" s="887"/>
      <c r="KMZ114" s="887"/>
      <c r="KNA114" s="887"/>
      <c r="KNB114" s="887"/>
      <c r="KNC114" s="888"/>
      <c r="KND114" s="886"/>
      <c r="KNE114" s="887"/>
      <c r="KNF114" s="887"/>
      <c r="KNG114" s="887"/>
      <c r="KNH114" s="887"/>
      <c r="KNI114" s="887"/>
      <c r="KNJ114" s="887"/>
      <c r="KNK114" s="887"/>
      <c r="KNL114" s="888"/>
      <c r="KNM114" s="886"/>
      <c r="KNN114" s="887"/>
      <c r="KNO114" s="887"/>
      <c r="KNP114" s="887"/>
      <c r="KNQ114" s="887"/>
      <c r="KNR114" s="887"/>
      <c r="KNS114" s="887"/>
      <c r="KNT114" s="887"/>
      <c r="KNU114" s="888"/>
      <c r="KNV114" s="886"/>
      <c r="KNW114" s="887"/>
      <c r="KNX114" s="887"/>
      <c r="KNY114" s="887"/>
      <c r="KNZ114" s="887"/>
      <c r="KOA114" s="887"/>
      <c r="KOB114" s="887"/>
      <c r="KOC114" s="887"/>
      <c r="KOD114" s="888"/>
      <c r="KOE114" s="886"/>
      <c r="KOF114" s="887"/>
      <c r="KOG114" s="887"/>
      <c r="KOH114" s="887"/>
      <c r="KOI114" s="887"/>
      <c r="KOJ114" s="887"/>
      <c r="KOK114" s="887"/>
      <c r="KOL114" s="887"/>
      <c r="KOM114" s="888"/>
      <c r="KON114" s="886"/>
      <c r="KOO114" s="887"/>
      <c r="KOP114" s="887"/>
      <c r="KOQ114" s="887"/>
      <c r="KOR114" s="887"/>
      <c r="KOS114" s="887"/>
      <c r="KOT114" s="887"/>
      <c r="KOU114" s="887"/>
      <c r="KOV114" s="888"/>
      <c r="KOW114" s="886"/>
      <c r="KOX114" s="887"/>
      <c r="KOY114" s="887"/>
      <c r="KOZ114" s="887"/>
      <c r="KPA114" s="887"/>
      <c r="KPB114" s="887"/>
      <c r="KPC114" s="887"/>
      <c r="KPD114" s="887"/>
      <c r="KPE114" s="888"/>
      <c r="KPF114" s="886"/>
      <c r="KPG114" s="887"/>
      <c r="KPH114" s="887"/>
      <c r="KPI114" s="887"/>
      <c r="KPJ114" s="887"/>
      <c r="KPK114" s="887"/>
      <c r="KPL114" s="887"/>
      <c r="KPM114" s="887"/>
      <c r="KPN114" s="888"/>
      <c r="KPO114" s="886"/>
      <c r="KPP114" s="887"/>
      <c r="KPQ114" s="887"/>
      <c r="KPR114" s="887"/>
      <c r="KPS114" s="887"/>
      <c r="KPT114" s="887"/>
      <c r="KPU114" s="887"/>
      <c r="KPV114" s="887"/>
      <c r="KPW114" s="888"/>
      <c r="KPX114" s="886"/>
      <c r="KPY114" s="887"/>
      <c r="KPZ114" s="887"/>
      <c r="KQA114" s="887"/>
      <c r="KQB114" s="887"/>
      <c r="KQC114" s="887"/>
      <c r="KQD114" s="887"/>
      <c r="KQE114" s="887"/>
      <c r="KQF114" s="888"/>
      <c r="KQG114" s="886"/>
      <c r="KQH114" s="887"/>
      <c r="KQI114" s="887"/>
      <c r="KQJ114" s="887"/>
      <c r="KQK114" s="887"/>
      <c r="KQL114" s="887"/>
      <c r="KQM114" s="887"/>
      <c r="KQN114" s="887"/>
      <c r="KQO114" s="888"/>
      <c r="KQP114" s="886"/>
      <c r="KQQ114" s="887"/>
      <c r="KQR114" s="887"/>
      <c r="KQS114" s="887"/>
      <c r="KQT114" s="887"/>
      <c r="KQU114" s="887"/>
      <c r="KQV114" s="887"/>
      <c r="KQW114" s="887"/>
      <c r="KQX114" s="888"/>
      <c r="KQY114" s="886"/>
      <c r="KQZ114" s="887"/>
      <c r="KRA114" s="887"/>
      <c r="KRB114" s="887"/>
      <c r="KRC114" s="887"/>
      <c r="KRD114" s="887"/>
      <c r="KRE114" s="887"/>
      <c r="KRF114" s="887"/>
      <c r="KRG114" s="888"/>
      <c r="KRH114" s="886"/>
      <c r="KRI114" s="887"/>
      <c r="KRJ114" s="887"/>
      <c r="KRK114" s="887"/>
      <c r="KRL114" s="887"/>
      <c r="KRM114" s="887"/>
      <c r="KRN114" s="887"/>
      <c r="KRO114" s="887"/>
      <c r="KRP114" s="888"/>
      <c r="KRQ114" s="886"/>
      <c r="KRR114" s="887"/>
      <c r="KRS114" s="887"/>
      <c r="KRT114" s="887"/>
      <c r="KRU114" s="887"/>
      <c r="KRV114" s="887"/>
      <c r="KRW114" s="887"/>
      <c r="KRX114" s="887"/>
      <c r="KRY114" s="888"/>
      <c r="KRZ114" s="886"/>
      <c r="KSA114" s="887"/>
      <c r="KSB114" s="887"/>
      <c r="KSC114" s="887"/>
      <c r="KSD114" s="887"/>
      <c r="KSE114" s="887"/>
      <c r="KSF114" s="887"/>
      <c r="KSG114" s="887"/>
      <c r="KSH114" s="888"/>
      <c r="KSI114" s="886"/>
      <c r="KSJ114" s="887"/>
      <c r="KSK114" s="887"/>
      <c r="KSL114" s="887"/>
      <c r="KSM114" s="887"/>
      <c r="KSN114" s="887"/>
      <c r="KSO114" s="887"/>
      <c r="KSP114" s="887"/>
      <c r="KSQ114" s="888"/>
      <c r="KSR114" s="886"/>
      <c r="KSS114" s="887"/>
      <c r="KST114" s="887"/>
      <c r="KSU114" s="887"/>
      <c r="KSV114" s="887"/>
      <c r="KSW114" s="887"/>
      <c r="KSX114" s="887"/>
      <c r="KSY114" s="887"/>
      <c r="KSZ114" s="888"/>
      <c r="KTA114" s="886"/>
      <c r="KTB114" s="887"/>
      <c r="KTC114" s="887"/>
      <c r="KTD114" s="887"/>
      <c r="KTE114" s="887"/>
      <c r="KTF114" s="887"/>
      <c r="KTG114" s="887"/>
      <c r="KTH114" s="887"/>
      <c r="KTI114" s="888"/>
      <c r="KTJ114" s="886"/>
      <c r="KTK114" s="887"/>
      <c r="KTL114" s="887"/>
      <c r="KTM114" s="887"/>
      <c r="KTN114" s="887"/>
      <c r="KTO114" s="887"/>
      <c r="KTP114" s="887"/>
      <c r="KTQ114" s="887"/>
      <c r="KTR114" s="888"/>
      <c r="KTS114" s="886"/>
      <c r="KTT114" s="887"/>
      <c r="KTU114" s="887"/>
      <c r="KTV114" s="887"/>
      <c r="KTW114" s="887"/>
      <c r="KTX114" s="887"/>
      <c r="KTY114" s="887"/>
      <c r="KTZ114" s="887"/>
      <c r="KUA114" s="888"/>
      <c r="KUB114" s="886"/>
      <c r="KUC114" s="887"/>
      <c r="KUD114" s="887"/>
      <c r="KUE114" s="887"/>
      <c r="KUF114" s="887"/>
      <c r="KUG114" s="887"/>
      <c r="KUH114" s="887"/>
      <c r="KUI114" s="887"/>
      <c r="KUJ114" s="888"/>
      <c r="KUK114" s="886"/>
      <c r="KUL114" s="887"/>
      <c r="KUM114" s="887"/>
      <c r="KUN114" s="887"/>
      <c r="KUO114" s="887"/>
      <c r="KUP114" s="887"/>
      <c r="KUQ114" s="887"/>
      <c r="KUR114" s="887"/>
      <c r="KUS114" s="888"/>
      <c r="KUT114" s="886"/>
      <c r="KUU114" s="887"/>
      <c r="KUV114" s="887"/>
      <c r="KUW114" s="887"/>
      <c r="KUX114" s="887"/>
      <c r="KUY114" s="887"/>
      <c r="KUZ114" s="887"/>
      <c r="KVA114" s="887"/>
      <c r="KVB114" s="888"/>
      <c r="KVC114" s="886"/>
      <c r="KVD114" s="887"/>
      <c r="KVE114" s="887"/>
      <c r="KVF114" s="887"/>
      <c r="KVG114" s="887"/>
      <c r="KVH114" s="887"/>
      <c r="KVI114" s="887"/>
      <c r="KVJ114" s="887"/>
      <c r="KVK114" s="888"/>
      <c r="KVL114" s="886"/>
      <c r="KVM114" s="887"/>
      <c r="KVN114" s="887"/>
      <c r="KVO114" s="887"/>
      <c r="KVP114" s="887"/>
      <c r="KVQ114" s="887"/>
      <c r="KVR114" s="887"/>
      <c r="KVS114" s="887"/>
      <c r="KVT114" s="888"/>
      <c r="KVU114" s="886"/>
      <c r="KVV114" s="887"/>
      <c r="KVW114" s="887"/>
      <c r="KVX114" s="887"/>
      <c r="KVY114" s="887"/>
      <c r="KVZ114" s="887"/>
      <c r="KWA114" s="887"/>
      <c r="KWB114" s="887"/>
      <c r="KWC114" s="888"/>
      <c r="KWD114" s="886"/>
      <c r="KWE114" s="887"/>
      <c r="KWF114" s="887"/>
      <c r="KWG114" s="887"/>
      <c r="KWH114" s="887"/>
      <c r="KWI114" s="887"/>
      <c r="KWJ114" s="887"/>
      <c r="KWK114" s="887"/>
      <c r="KWL114" s="888"/>
      <c r="KWM114" s="886"/>
      <c r="KWN114" s="887"/>
      <c r="KWO114" s="887"/>
      <c r="KWP114" s="887"/>
      <c r="KWQ114" s="887"/>
      <c r="KWR114" s="887"/>
      <c r="KWS114" s="887"/>
      <c r="KWT114" s="887"/>
      <c r="KWU114" s="888"/>
      <c r="KWV114" s="886"/>
      <c r="KWW114" s="887"/>
      <c r="KWX114" s="887"/>
      <c r="KWY114" s="887"/>
      <c r="KWZ114" s="887"/>
      <c r="KXA114" s="887"/>
      <c r="KXB114" s="887"/>
      <c r="KXC114" s="887"/>
      <c r="KXD114" s="888"/>
      <c r="KXE114" s="886"/>
      <c r="KXF114" s="887"/>
      <c r="KXG114" s="887"/>
      <c r="KXH114" s="887"/>
      <c r="KXI114" s="887"/>
      <c r="KXJ114" s="887"/>
      <c r="KXK114" s="887"/>
      <c r="KXL114" s="887"/>
      <c r="KXM114" s="888"/>
      <c r="KXN114" s="886"/>
      <c r="KXO114" s="887"/>
      <c r="KXP114" s="887"/>
      <c r="KXQ114" s="887"/>
      <c r="KXR114" s="887"/>
      <c r="KXS114" s="887"/>
      <c r="KXT114" s="887"/>
      <c r="KXU114" s="887"/>
      <c r="KXV114" s="888"/>
      <c r="KXW114" s="886"/>
      <c r="KXX114" s="887"/>
      <c r="KXY114" s="887"/>
      <c r="KXZ114" s="887"/>
      <c r="KYA114" s="887"/>
      <c r="KYB114" s="887"/>
      <c r="KYC114" s="887"/>
      <c r="KYD114" s="887"/>
      <c r="KYE114" s="888"/>
      <c r="KYF114" s="886"/>
      <c r="KYG114" s="887"/>
      <c r="KYH114" s="887"/>
      <c r="KYI114" s="887"/>
      <c r="KYJ114" s="887"/>
      <c r="KYK114" s="887"/>
      <c r="KYL114" s="887"/>
      <c r="KYM114" s="887"/>
      <c r="KYN114" s="888"/>
      <c r="KYO114" s="886"/>
      <c r="KYP114" s="887"/>
      <c r="KYQ114" s="887"/>
      <c r="KYR114" s="887"/>
      <c r="KYS114" s="887"/>
      <c r="KYT114" s="887"/>
      <c r="KYU114" s="887"/>
      <c r="KYV114" s="887"/>
      <c r="KYW114" s="888"/>
      <c r="KYX114" s="886"/>
      <c r="KYY114" s="887"/>
      <c r="KYZ114" s="887"/>
      <c r="KZA114" s="887"/>
      <c r="KZB114" s="887"/>
      <c r="KZC114" s="887"/>
      <c r="KZD114" s="887"/>
      <c r="KZE114" s="887"/>
      <c r="KZF114" s="888"/>
      <c r="KZG114" s="886"/>
      <c r="KZH114" s="887"/>
      <c r="KZI114" s="887"/>
      <c r="KZJ114" s="887"/>
      <c r="KZK114" s="887"/>
      <c r="KZL114" s="887"/>
      <c r="KZM114" s="887"/>
      <c r="KZN114" s="887"/>
      <c r="KZO114" s="888"/>
      <c r="KZP114" s="886"/>
      <c r="KZQ114" s="887"/>
      <c r="KZR114" s="887"/>
      <c r="KZS114" s="887"/>
      <c r="KZT114" s="887"/>
      <c r="KZU114" s="887"/>
      <c r="KZV114" s="887"/>
      <c r="KZW114" s="887"/>
      <c r="KZX114" s="888"/>
      <c r="KZY114" s="886"/>
      <c r="KZZ114" s="887"/>
      <c r="LAA114" s="887"/>
      <c r="LAB114" s="887"/>
      <c r="LAC114" s="887"/>
      <c r="LAD114" s="887"/>
      <c r="LAE114" s="887"/>
      <c r="LAF114" s="887"/>
      <c r="LAG114" s="888"/>
      <c r="LAH114" s="886"/>
      <c r="LAI114" s="887"/>
      <c r="LAJ114" s="887"/>
      <c r="LAK114" s="887"/>
      <c r="LAL114" s="887"/>
      <c r="LAM114" s="887"/>
      <c r="LAN114" s="887"/>
      <c r="LAO114" s="887"/>
      <c r="LAP114" s="888"/>
      <c r="LAQ114" s="886"/>
      <c r="LAR114" s="887"/>
      <c r="LAS114" s="887"/>
      <c r="LAT114" s="887"/>
      <c r="LAU114" s="887"/>
      <c r="LAV114" s="887"/>
      <c r="LAW114" s="887"/>
      <c r="LAX114" s="887"/>
      <c r="LAY114" s="888"/>
      <c r="LAZ114" s="886"/>
      <c r="LBA114" s="887"/>
      <c r="LBB114" s="887"/>
      <c r="LBC114" s="887"/>
      <c r="LBD114" s="887"/>
      <c r="LBE114" s="887"/>
      <c r="LBF114" s="887"/>
      <c r="LBG114" s="887"/>
      <c r="LBH114" s="888"/>
      <c r="LBI114" s="886"/>
      <c r="LBJ114" s="887"/>
      <c r="LBK114" s="887"/>
      <c r="LBL114" s="887"/>
      <c r="LBM114" s="887"/>
      <c r="LBN114" s="887"/>
      <c r="LBO114" s="887"/>
      <c r="LBP114" s="887"/>
      <c r="LBQ114" s="888"/>
      <c r="LBR114" s="886"/>
      <c r="LBS114" s="887"/>
      <c r="LBT114" s="887"/>
      <c r="LBU114" s="887"/>
      <c r="LBV114" s="887"/>
      <c r="LBW114" s="887"/>
      <c r="LBX114" s="887"/>
      <c r="LBY114" s="887"/>
      <c r="LBZ114" s="888"/>
      <c r="LCA114" s="886"/>
      <c r="LCB114" s="887"/>
      <c r="LCC114" s="887"/>
      <c r="LCD114" s="887"/>
      <c r="LCE114" s="887"/>
      <c r="LCF114" s="887"/>
      <c r="LCG114" s="887"/>
      <c r="LCH114" s="887"/>
      <c r="LCI114" s="888"/>
      <c r="LCJ114" s="886"/>
      <c r="LCK114" s="887"/>
      <c r="LCL114" s="887"/>
      <c r="LCM114" s="887"/>
      <c r="LCN114" s="887"/>
      <c r="LCO114" s="887"/>
      <c r="LCP114" s="887"/>
      <c r="LCQ114" s="887"/>
      <c r="LCR114" s="888"/>
      <c r="LCS114" s="886"/>
      <c r="LCT114" s="887"/>
      <c r="LCU114" s="887"/>
      <c r="LCV114" s="887"/>
      <c r="LCW114" s="887"/>
      <c r="LCX114" s="887"/>
      <c r="LCY114" s="887"/>
      <c r="LCZ114" s="887"/>
      <c r="LDA114" s="888"/>
      <c r="LDB114" s="886"/>
      <c r="LDC114" s="887"/>
      <c r="LDD114" s="887"/>
      <c r="LDE114" s="887"/>
      <c r="LDF114" s="887"/>
      <c r="LDG114" s="887"/>
      <c r="LDH114" s="887"/>
      <c r="LDI114" s="887"/>
      <c r="LDJ114" s="888"/>
      <c r="LDK114" s="886"/>
      <c r="LDL114" s="887"/>
      <c r="LDM114" s="887"/>
      <c r="LDN114" s="887"/>
      <c r="LDO114" s="887"/>
      <c r="LDP114" s="887"/>
      <c r="LDQ114" s="887"/>
      <c r="LDR114" s="887"/>
      <c r="LDS114" s="888"/>
      <c r="LDT114" s="886"/>
      <c r="LDU114" s="887"/>
      <c r="LDV114" s="887"/>
      <c r="LDW114" s="887"/>
      <c r="LDX114" s="887"/>
      <c r="LDY114" s="887"/>
      <c r="LDZ114" s="887"/>
      <c r="LEA114" s="887"/>
      <c r="LEB114" s="888"/>
      <c r="LEC114" s="886"/>
      <c r="LED114" s="887"/>
      <c r="LEE114" s="887"/>
      <c r="LEF114" s="887"/>
      <c r="LEG114" s="887"/>
      <c r="LEH114" s="887"/>
      <c r="LEI114" s="887"/>
      <c r="LEJ114" s="887"/>
      <c r="LEK114" s="888"/>
      <c r="LEL114" s="886"/>
      <c r="LEM114" s="887"/>
      <c r="LEN114" s="887"/>
      <c r="LEO114" s="887"/>
      <c r="LEP114" s="887"/>
      <c r="LEQ114" s="887"/>
      <c r="LER114" s="887"/>
      <c r="LES114" s="887"/>
      <c r="LET114" s="888"/>
      <c r="LEU114" s="886"/>
      <c r="LEV114" s="887"/>
      <c r="LEW114" s="887"/>
      <c r="LEX114" s="887"/>
      <c r="LEY114" s="887"/>
      <c r="LEZ114" s="887"/>
      <c r="LFA114" s="887"/>
      <c r="LFB114" s="887"/>
      <c r="LFC114" s="888"/>
      <c r="LFD114" s="886"/>
      <c r="LFE114" s="887"/>
      <c r="LFF114" s="887"/>
      <c r="LFG114" s="887"/>
      <c r="LFH114" s="887"/>
      <c r="LFI114" s="887"/>
      <c r="LFJ114" s="887"/>
      <c r="LFK114" s="887"/>
      <c r="LFL114" s="888"/>
      <c r="LFM114" s="886"/>
      <c r="LFN114" s="887"/>
      <c r="LFO114" s="887"/>
      <c r="LFP114" s="887"/>
      <c r="LFQ114" s="887"/>
      <c r="LFR114" s="887"/>
      <c r="LFS114" s="887"/>
      <c r="LFT114" s="887"/>
      <c r="LFU114" s="888"/>
      <c r="LFV114" s="886"/>
      <c r="LFW114" s="887"/>
      <c r="LFX114" s="887"/>
      <c r="LFY114" s="887"/>
      <c r="LFZ114" s="887"/>
      <c r="LGA114" s="887"/>
      <c r="LGB114" s="887"/>
      <c r="LGC114" s="887"/>
      <c r="LGD114" s="888"/>
      <c r="LGE114" s="886"/>
      <c r="LGF114" s="887"/>
      <c r="LGG114" s="887"/>
      <c r="LGH114" s="887"/>
      <c r="LGI114" s="887"/>
      <c r="LGJ114" s="887"/>
      <c r="LGK114" s="887"/>
      <c r="LGL114" s="887"/>
      <c r="LGM114" s="888"/>
      <c r="LGN114" s="886"/>
      <c r="LGO114" s="887"/>
      <c r="LGP114" s="887"/>
      <c r="LGQ114" s="887"/>
      <c r="LGR114" s="887"/>
      <c r="LGS114" s="887"/>
      <c r="LGT114" s="887"/>
      <c r="LGU114" s="887"/>
      <c r="LGV114" s="888"/>
      <c r="LGW114" s="886"/>
      <c r="LGX114" s="887"/>
      <c r="LGY114" s="887"/>
      <c r="LGZ114" s="887"/>
      <c r="LHA114" s="887"/>
      <c r="LHB114" s="887"/>
      <c r="LHC114" s="887"/>
      <c r="LHD114" s="887"/>
      <c r="LHE114" s="888"/>
      <c r="LHF114" s="886"/>
      <c r="LHG114" s="887"/>
      <c r="LHH114" s="887"/>
      <c r="LHI114" s="887"/>
      <c r="LHJ114" s="887"/>
      <c r="LHK114" s="887"/>
      <c r="LHL114" s="887"/>
      <c r="LHM114" s="887"/>
      <c r="LHN114" s="888"/>
      <c r="LHO114" s="886"/>
      <c r="LHP114" s="887"/>
      <c r="LHQ114" s="887"/>
      <c r="LHR114" s="887"/>
      <c r="LHS114" s="887"/>
      <c r="LHT114" s="887"/>
      <c r="LHU114" s="887"/>
      <c r="LHV114" s="887"/>
      <c r="LHW114" s="888"/>
      <c r="LHX114" s="886"/>
      <c r="LHY114" s="887"/>
      <c r="LHZ114" s="887"/>
      <c r="LIA114" s="887"/>
      <c r="LIB114" s="887"/>
      <c r="LIC114" s="887"/>
      <c r="LID114" s="887"/>
      <c r="LIE114" s="887"/>
      <c r="LIF114" s="888"/>
      <c r="LIG114" s="886"/>
      <c r="LIH114" s="887"/>
      <c r="LII114" s="887"/>
      <c r="LIJ114" s="887"/>
      <c r="LIK114" s="887"/>
      <c r="LIL114" s="887"/>
      <c r="LIM114" s="887"/>
      <c r="LIN114" s="887"/>
      <c r="LIO114" s="888"/>
      <c r="LIP114" s="886"/>
      <c r="LIQ114" s="887"/>
      <c r="LIR114" s="887"/>
      <c r="LIS114" s="887"/>
      <c r="LIT114" s="887"/>
      <c r="LIU114" s="887"/>
      <c r="LIV114" s="887"/>
      <c r="LIW114" s="887"/>
      <c r="LIX114" s="888"/>
      <c r="LIY114" s="886"/>
      <c r="LIZ114" s="887"/>
      <c r="LJA114" s="887"/>
      <c r="LJB114" s="887"/>
      <c r="LJC114" s="887"/>
      <c r="LJD114" s="887"/>
      <c r="LJE114" s="887"/>
      <c r="LJF114" s="887"/>
      <c r="LJG114" s="888"/>
      <c r="LJH114" s="886"/>
      <c r="LJI114" s="887"/>
      <c r="LJJ114" s="887"/>
      <c r="LJK114" s="887"/>
      <c r="LJL114" s="887"/>
      <c r="LJM114" s="887"/>
      <c r="LJN114" s="887"/>
      <c r="LJO114" s="887"/>
      <c r="LJP114" s="888"/>
      <c r="LJQ114" s="886"/>
      <c r="LJR114" s="887"/>
      <c r="LJS114" s="887"/>
      <c r="LJT114" s="887"/>
      <c r="LJU114" s="887"/>
      <c r="LJV114" s="887"/>
      <c r="LJW114" s="887"/>
      <c r="LJX114" s="887"/>
      <c r="LJY114" s="888"/>
      <c r="LJZ114" s="886"/>
      <c r="LKA114" s="887"/>
      <c r="LKB114" s="887"/>
      <c r="LKC114" s="887"/>
      <c r="LKD114" s="887"/>
      <c r="LKE114" s="887"/>
      <c r="LKF114" s="887"/>
      <c r="LKG114" s="887"/>
      <c r="LKH114" s="888"/>
      <c r="LKI114" s="886"/>
      <c r="LKJ114" s="887"/>
      <c r="LKK114" s="887"/>
      <c r="LKL114" s="887"/>
      <c r="LKM114" s="887"/>
      <c r="LKN114" s="887"/>
      <c r="LKO114" s="887"/>
      <c r="LKP114" s="887"/>
      <c r="LKQ114" s="888"/>
      <c r="LKR114" s="886"/>
      <c r="LKS114" s="887"/>
      <c r="LKT114" s="887"/>
      <c r="LKU114" s="887"/>
      <c r="LKV114" s="887"/>
      <c r="LKW114" s="887"/>
      <c r="LKX114" s="887"/>
      <c r="LKY114" s="887"/>
      <c r="LKZ114" s="888"/>
      <c r="LLA114" s="886"/>
      <c r="LLB114" s="887"/>
      <c r="LLC114" s="887"/>
      <c r="LLD114" s="887"/>
      <c r="LLE114" s="887"/>
      <c r="LLF114" s="887"/>
      <c r="LLG114" s="887"/>
      <c r="LLH114" s="887"/>
      <c r="LLI114" s="888"/>
      <c r="LLJ114" s="886"/>
      <c r="LLK114" s="887"/>
      <c r="LLL114" s="887"/>
      <c r="LLM114" s="887"/>
      <c r="LLN114" s="887"/>
      <c r="LLO114" s="887"/>
      <c r="LLP114" s="887"/>
      <c r="LLQ114" s="887"/>
      <c r="LLR114" s="888"/>
      <c r="LLS114" s="886"/>
      <c r="LLT114" s="887"/>
      <c r="LLU114" s="887"/>
      <c r="LLV114" s="887"/>
      <c r="LLW114" s="887"/>
      <c r="LLX114" s="887"/>
      <c r="LLY114" s="887"/>
      <c r="LLZ114" s="887"/>
      <c r="LMA114" s="888"/>
      <c r="LMB114" s="886"/>
      <c r="LMC114" s="887"/>
      <c r="LMD114" s="887"/>
      <c r="LME114" s="887"/>
      <c r="LMF114" s="887"/>
      <c r="LMG114" s="887"/>
      <c r="LMH114" s="887"/>
      <c r="LMI114" s="887"/>
      <c r="LMJ114" s="888"/>
      <c r="LMK114" s="886"/>
      <c r="LML114" s="887"/>
      <c r="LMM114" s="887"/>
      <c r="LMN114" s="887"/>
      <c r="LMO114" s="887"/>
      <c r="LMP114" s="887"/>
      <c r="LMQ114" s="887"/>
      <c r="LMR114" s="887"/>
      <c r="LMS114" s="888"/>
      <c r="LMT114" s="886"/>
      <c r="LMU114" s="887"/>
      <c r="LMV114" s="887"/>
      <c r="LMW114" s="887"/>
      <c r="LMX114" s="887"/>
      <c r="LMY114" s="887"/>
      <c r="LMZ114" s="887"/>
      <c r="LNA114" s="887"/>
      <c r="LNB114" s="888"/>
      <c r="LNC114" s="886"/>
      <c r="LND114" s="887"/>
      <c r="LNE114" s="887"/>
      <c r="LNF114" s="887"/>
      <c r="LNG114" s="887"/>
      <c r="LNH114" s="887"/>
      <c r="LNI114" s="887"/>
      <c r="LNJ114" s="887"/>
      <c r="LNK114" s="888"/>
      <c r="LNL114" s="886"/>
      <c r="LNM114" s="887"/>
      <c r="LNN114" s="887"/>
      <c r="LNO114" s="887"/>
      <c r="LNP114" s="887"/>
      <c r="LNQ114" s="887"/>
      <c r="LNR114" s="887"/>
      <c r="LNS114" s="887"/>
      <c r="LNT114" s="888"/>
      <c r="LNU114" s="886"/>
      <c r="LNV114" s="887"/>
      <c r="LNW114" s="887"/>
      <c r="LNX114" s="887"/>
      <c r="LNY114" s="887"/>
      <c r="LNZ114" s="887"/>
      <c r="LOA114" s="887"/>
      <c r="LOB114" s="887"/>
      <c r="LOC114" s="888"/>
      <c r="LOD114" s="886"/>
      <c r="LOE114" s="887"/>
      <c r="LOF114" s="887"/>
      <c r="LOG114" s="887"/>
      <c r="LOH114" s="887"/>
      <c r="LOI114" s="887"/>
      <c r="LOJ114" s="887"/>
      <c r="LOK114" s="887"/>
      <c r="LOL114" s="888"/>
      <c r="LOM114" s="886"/>
      <c r="LON114" s="887"/>
      <c r="LOO114" s="887"/>
      <c r="LOP114" s="887"/>
      <c r="LOQ114" s="887"/>
      <c r="LOR114" s="887"/>
      <c r="LOS114" s="887"/>
      <c r="LOT114" s="887"/>
      <c r="LOU114" s="888"/>
      <c r="LOV114" s="886"/>
      <c r="LOW114" s="887"/>
      <c r="LOX114" s="887"/>
      <c r="LOY114" s="887"/>
      <c r="LOZ114" s="887"/>
      <c r="LPA114" s="887"/>
      <c r="LPB114" s="887"/>
      <c r="LPC114" s="887"/>
      <c r="LPD114" s="888"/>
      <c r="LPE114" s="886"/>
      <c r="LPF114" s="887"/>
      <c r="LPG114" s="887"/>
      <c r="LPH114" s="887"/>
      <c r="LPI114" s="887"/>
      <c r="LPJ114" s="887"/>
      <c r="LPK114" s="887"/>
      <c r="LPL114" s="887"/>
      <c r="LPM114" s="888"/>
      <c r="LPN114" s="886"/>
      <c r="LPO114" s="887"/>
      <c r="LPP114" s="887"/>
      <c r="LPQ114" s="887"/>
      <c r="LPR114" s="887"/>
      <c r="LPS114" s="887"/>
      <c r="LPT114" s="887"/>
      <c r="LPU114" s="887"/>
      <c r="LPV114" s="888"/>
      <c r="LPW114" s="886"/>
      <c r="LPX114" s="887"/>
      <c r="LPY114" s="887"/>
      <c r="LPZ114" s="887"/>
      <c r="LQA114" s="887"/>
      <c r="LQB114" s="887"/>
      <c r="LQC114" s="887"/>
      <c r="LQD114" s="887"/>
      <c r="LQE114" s="888"/>
      <c r="LQF114" s="886"/>
      <c r="LQG114" s="887"/>
      <c r="LQH114" s="887"/>
      <c r="LQI114" s="887"/>
      <c r="LQJ114" s="887"/>
      <c r="LQK114" s="887"/>
      <c r="LQL114" s="887"/>
      <c r="LQM114" s="887"/>
      <c r="LQN114" s="888"/>
      <c r="LQO114" s="886"/>
      <c r="LQP114" s="887"/>
      <c r="LQQ114" s="887"/>
      <c r="LQR114" s="887"/>
      <c r="LQS114" s="887"/>
      <c r="LQT114" s="887"/>
      <c r="LQU114" s="887"/>
      <c r="LQV114" s="887"/>
      <c r="LQW114" s="888"/>
      <c r="LQX114" s="886"/>
      <c r="LQY114" s="887"/>
      <c r="LQZ114" s="887"/>
      <c r="LRA114" s="887"/>
      <c r="LRB114" s="887"/>
      <c r="LRC114" s="887"/>
      <c r="LRD114" s="887"/>
      <c r="LRE114" s="887"/>
      <c r="LRF114" s="888"/>
      <c r="LRG114" s="886"/>
      <c r="LRH114" s="887"/>
      <c r="LRI114" s="887"/>
      <c r="LRJ114" s="887"/>
      <c r="LRK114" s="887"/>
      <c r="LRL114" s="887"/>
      <c r="LRM114" s="887"/>
      <c r="LRN114" s="887"/>
      <c r="LRO114" s="888"/>
      <c r="LRP114" s="886"/>
      <c r="LRQ114" s="887"/>
      <c r="LRR114" s="887"/>
      <c r="LRS114" s="887"/>
      <c r="LRT114" s="887"/>
      <c r="LRU114" s="887"/>
      <c r="LRV114" s="887"/>
      <c r="LRW114" s="887"/>
      <c r="LRX114" s="888"/>
      <c r="LRY114" s="886"/>
      <c r="LRZ114" s="887"/>
      <c r="LSA114" s="887"/>
      <c r="LSB114" s="887"/>
      <c r="LSC114" s="887"/>
      <c r="LSD114" s="887"/>
      <c r="LSE114" s="887"/>
      <c r="LSF114" s="887"/>
      <c r="LSG114" s="888"/>
      <c r="LSH114" s="886"/>
      <c r="LSI114" s="887"/>
      <c r="LSJ114" s="887"/>
      <c r="LSK114" s="887"/>
      <c r="LSL114" s="887"/>
      <c r="LSM114" s="887"/>
      <c r="LSN114" s="887"/>
      <c r="LSO114" s="887"/>
      <c r="LSP114" s="888"/>
      <c r="LSQ114" s="886"/>
      <c r="LSR114" s="887"/>
      <c r="LSS114" s="887"/>
      <c r="LST114" s="887"/>
      <c r="LSU114" s="887"/>
      <c r="LSV114" s="887"/>
      <c r="LSW114" s="887"/>
      <c r="LSX114" s="887"/>
      <c r="LSY114" s="888"/>
      <c r="LSZ114" s="886"/>
      <c r="LTA114" s="887"/>
      <c r="LTB114" s="887"/>
      <c r="LTC114" s="887"/>
      <c r="LTD114" s="887"/>
      <c r="LTE114" s="887"/>
      <c r="LTF114" s="887"/>
      <c r="LTG114" s="887"/>
      <c r="LTH114" s="888"/>
      <c r="LTI114" s="886"/>
      <c r="LTJ114" s="887"/>
      <c r="LTK114" s="887"/>
      <c r="LTL114" s="887"/>
      <c r="LTM114" s="887"/>
      <c r="LTN114" s="887"/>
      <c r="LTO114" s="887"/>
      <c r="LTP114" s="887"/>
      <c r="LTQ114" s="888"/>
      <c r="LTR114" s="886"/>
      <c r="LTS114" s="887"/>
      <c r="LTT114" s="887"/>
      <c r="LTU114" s="887"/>
      <c r="LTV114" s="887"/>
      <c r="LTW114" s="887"/>
      <c r="LTX114" s="887"/>
      <c r="LTY114" s="887"/>
      <c r="LTZ114" s="888"/>
      <c r="LUA114" s="886"/>
      <c r="LUB114" s="887"/>
      <c r="LUC114" s="887"/>
      <c r="LUD114" s="887"/>
      <c r="LUE114" s="887"/>
      <c r="LUF114" s="887"/>
      <c r="LUG114" s="887"/>
      <c r="LUH114" s="887"/>
      <c r="LUI114" s="888"/>
      <c r="LUJ114" s="886"/>
      <c r="LUK114" s="887"/>
      <c r="LUL114" s="887"/>
      <c r="LUM114" s="887"/>
      <c r="LUN114" s="887"/>
      <c r="LUO114" s="887"/>
      <c r="LUP114" s="887"/>
      <c r="LUQ114" s="887"/>
      <c r="LUR114" s="888"/>
      <c r="LUS114" s="886"/>
      <c r="LUT114" s="887"/>
      <c r="LUU114" s="887"/>
      <c r="LUV114" s="887"/>
      <c r="LUW114" s="887"/>
      <c r="LUX114" s="887"/>
      <c r="LUY114" s="887"/>
      <c r="LUZ114" s="887"/>
      <c r="LVA114" s="888"/>
      <c r="LVB114" s="886"/>
      <c r="LVC114" s="887"/>
      <c r="LVD114" s="887"/>
      <c r="LVE114" s="887"/>
      <c r="LVF114" s="887"/>
      <c r="LVG114" s="887"/>
      <c r="LVH114" s="887"/>
      <c r="LVI114" s="887"/>
      <c r="LVJ114" s="888"/>
      <c r="LVK114" s="886"/>
      <c r="LVL114" s="887"/>
      <c r="LVM114" s="887"/>
      <c r="LVN114" s="887"/>
      <c r="LVO114" s="887"/>
      <c r="LVP114" s="887"/>
      <c r="LVQ114" s="887"/>
      <c r="LVR114" s="887"/>
      <c r="LVS114" s="888"/>
      <c r="LVT114" s="886"/>
      <c r="LVU114" s="887"/>
      <c r="LVV114" s="887"/>
      <c r="LVW114" s="887"/>
      <c r="LVX114" s="887"/>
      <c r="LVY114" s="887"/>
      <c r="LVZ114" s="887"/>
      <c r="LWA114" s="887"/>
      <c r="LWB114" s="888"/>
      <c r="LWC114" s="886"/>
      <c r="LWD114" s="887"/>
      <c r="LWE114" s="887"/>
      <c r="LWF114" s="887"/>
      <c r="LWG114" s="887"/>
      <c r="LWH114" s="887"/>
      <c r="LWI114" s="887"/>
      <c r="LWJ114" s="887"/>
      <c r="LWK114" s="888"/>
      <c r="LWL114" s="886"/>
      <c r="LWM114" s="887"/>
      <c r="LWN114" s="887"/>
      <c r="LWO114" s="887"/>
      <c r="LWP114" s="887"/>
      <c r="LWQ114" s="887"/>
      <c r="LWR114" s="887"/>
      <c r="LWS114" s="887"/>
      <c r="LWT114" s="888"/>
      <c r="LWU114" s="886"/>
      <c r="LWV114" s="887"/>
      <c r="LWW114" s="887"/>
      <c r="LWX114" s="887"/>
      <c r="LWY114" s="887"/>
      <c r="LWZ114" s="887"/>
      <c r="LXA114" s="887"/>
      <c r="LXB114" s="887"/>
      <c r="LXC114" s="888"/>
      <c r="LXD114" s="886"/>
      <c r="LXE114" s="887"/>
      <c r="LXF114" s="887"/>
      <c r="LXG114" s="887"/>
      <c r="LXH114" s="887"/>
      <c r="LXI114" s="887"/>
      <c r="LXJ114" s="887"/>
      <c r="LXK114" s="887"/>
      <c r="LXL114" s="888"/>
      <c r="LXM114" s="886"/>
      <c r="LXN114" s="887"/>
      <c r="LXO114" s="887"/>
      <c r="LXP114" s="887"/>
      <c r="LXQ114" s="887"/>
      <c r="LXR114" s="887"/>
      <c r="LXS114" s="887"/>
      <c r="LXT114" s="887"/>
      <c r="LXU114" s="888"/>
      <c r="LXV114" s="886"/>
      <c r="LXW114" s="887"/>
      <c r="LXX114" s="887"/>
      <c r="LXY114" s="887"/>
      <c r="LXZ114" s="887"/>
      <c r="LYA114" s="887"/>
      <c r="LYB114" s="887"/>
      <c r="LYC114" s="887"/>
      <c r="LYD114" s="888"/>
      <c r="LYE114" s="886"/>
      <c r="LYF114" s="887"/>
      <c r="LYG114" s="887"/>
      <c r="LYH114" s="887"/>
      <c r="LYI114" s="887"/>
      <c r="LYJ114" s="887"/>
      <c r="LYK114" s="887"/>
      <c r="LYL114" s="887"/>
      <c r="LYM114" s="888"/>
      <c r="LYN114" s="886"/>
      <c r="LYO114" s="887"/>
      <c r="LYP114" s="887"/>
      <c r="LYQ114" s="887"/>
      <c r="LYR114" s="887"/>
      <c r="LYS114" s="887"/>
      <c r="LYT114" s="887"/>
      <c r="LYU114" s="887"/>
      <c r="LYV114" s="888"/>
      <c r="LYW114" s="886"/>
      <c r="LYX114" s="887"/>
      <c r="LYY114" s="887"/>
      <c r="LYZ114" s="887"/>
      <c r="LZA114" s="887"/>
      <c r="LZB114" s="887"/>
      <c r="LZC114" s="887"/>
      <c r="LZD114" s="887"/>
      <c r="LZE114" s="888"/>
      <c r="LZF114" s="886"/>
      <c r="LZG114" s="887"/>
      <c r="LZH114" s="887"/>
      <c r="LZI114" s="887"/>
      <c r="LZJ114" s="887"/>
      <c r="LZK114" s="887"/>
      <c r="LZL114" s="887"/>
      <c r="LZM114" s="887"/>
      <c r="LZN114" s="888"/>
      <c r="LZO114" s="886"/>
      <c r="LZP114" s="887"/>
      <c r="LZQ114" s="887"/>
      <c r="LZR114" s="887"/>
      <c r="LZS114" s="887"/>
      <c r="LZT114" s="887"/>
      <c r="LZU114" s="887"/>
      <c r="LZV114" s="887"/>
      <c r="LZW114" s="888"/>
      <c r="LZX114" s="886"/>
      <c r="LZY114" s="887"/>
      <c r="LZZ114" s="887"/>
      <c r="MAA114" s="887"/>
      <c r="MAB114" s="887"/>
      <c r="MAC114" s="887"/>
      <c r="MAD114" s="887"/>
      <c r="MAE114" s="887"/>
      <c r="MAF114" s="888"/>
      <c r="MAG114" s="886"/>
      <c r="MAH114" s="887"/>
      <c r="MAI114" s="887"/>
      <c r="MAJ114" s="887"/>
      <c r="MAK114" s="887"/>
      <c r="MAL114" s="887"/>
      <c r="MAM114" s="887"/>
      <c r="MAN114" s="887"/>
      <c r="MAO114" s="888"/>
      <c r="MAP114" s="886"/>
      <c r="MAQ114" s="887"/>
      <c r="MAR114" s="887"/>
      <c r="MAS114" s="887"/>
      <c r="MAT114" s="887"/>
      <c r="MAU114" s="887"/>
      <c r="MAV114" s="887"/>
      <c r="MAW114" s="887"/>
      <c r="MAX114" s="888"/>
      <c r="MAY114" s="886"/>
      <c r="MAZ114" s="887"/>
      <c r="MBA114" s="887"/>
      <c r="MBB114" s="887"/>
      <c r="MBC114" s="887"/>
      <c r="MBD114" s="887"/>
      <c r="MBE114" s="887"/>
      <c r="MBF114" s="887"/>
      <c r="MBG114" s="888"/>
      <c r="MBH114" s="886"/>
      <c r="MBI114" s="887"/>
      <c r="MBJ114" s="887"/>
      <c r="MBK114" s="887"/>
      <c r="MBL114" s="887"/>
      <c r="MBM114" s="887"/>
      <c r="MBN114" s="887"/>
      <c r="MBO114" s="887"/>
      <c r="MBP114" s="888"/>
      <c r="MBQ114" s="886"/>
      <c r="MBR114" s="887"/>
      <c r="MBS114" s="887"/>
      <c r="MBT114" s="887"/>
      <c r="MBU114" s="887"/>
      <c r="MBV114" s="887"/>
      <c r="MBW114" s="887"/>
      <c r="MBX114" s="887"/>
      <c r="MBY114" s="888"/>
      <c r="MBZ114" s="886"/>
      <c r="MCA114" s="887"/>
      <c r="MCB114" s="887"/>
      <c r="MCC114" s="887"/>
      <c r="MCD114" s="887"/>
      <c r="MCE114" s="887"/>
      <c r="MCF114" s="887"/>
      <c r="MCG114" s="887"/>
      <c r="MCH114" s="888"/>
      <c r="MCI114" s="886"/>
      <c r="MCJ114" s="887"/>
      <c r="MCK114" s="887"/>
      <c r="MCL114" s="887"/>
      <c r="MCM114" s="887"/>
      <c r="MCN114" s="887"/>
      <c r="MCO114" s="887"/>
      <c r="MCP114" s="887"/>
      <c r="MCQ114" s="888"/>
      <c r="MCR114" s="886"/>
      <c r="MCS114" s="887"/>
      <c r="MCT114" s="887"/>
      <c r="MCU114" s="887"/>
      <c r="MCV114" s="887"/>
      <c r="MCW114" s="887"/>
      <c r="MCX114" s="887"/>
      <c r="MCY114" s="887"/>
      <c r="MCZ114" s="888"/>
      <c r="MDA114" s="886"/>
      <c r="MDB114" s="887"/>
      <c r="MDC114" s="887"/>
      <c r="MDD114" s="887"/>
      <c r="MDE114" s="887"/>
      <c r="MDF114" s="887"/>
      <c r="MDG114" s="887"/>
      <c r="MDH114" s="887"/>
      <c r="MDI114" s="888"/>
      <c r="MDJ114" s="886"/>
      <c r="MDK114" s="887"/>
      <c r="MDL114" s="887"/>
      <c r="MDM114" s="887"/>
      <c r="MDN114" s="887"/>
      <c r="MDO114" s="887"/>
      <c r="MDP114" s="887"/>
      <c r="MDQ114" s="887"/>
      <c r="MDR114" s="888"/>
      <c r="MDS114" s="886"/>
      <c r="MDT114" s="887"/>
      <c r="MDU114" s="887"/>
      <c r="MDV114" s="887"/>
      <c r="MDW114" s="887"/>
      <c r="MDX114" s="887"/>
      <c r="MDY114" s="887"/>
      <c r="MDZ114" s="887"/>
      <c r="MEA114" s="888"/>
      <c r="MEB114" s="886"/>
      <c r="MEC114" s="887"/>
      <c r="MED114" s="887"/>
      <c r="MEE114" s="887"/>
      <c r="MEF114" s="887"/>
      <c r="MEG114" s="887"/>
      <c r="MEH114" s="887"/>
      <c r="MEI114" s="887"/>
      <c r="MEJ114" s="888"/>
      <c r="MEK114" s="886"/>
      <c r="MEL114" s="887"/>
      <c r="MEM114" s="887"/>
      <c r="MEN114" s="887"/>
      <c r="MEO114" s="887"/>
      <c r="MEP114" s="887"/>
      <c r="MEQ114" s="887"/>
      <c r="MER114" s="887"/>
      <c r="MES114" s="888"/>
      <c r="MET114" s="886"/>
      <c r="MEU114" s="887"/>
      <c r="MEV114" s="887"/>
      <c r="MEW114" s="887"/>
      <c r="MEX114" s="887"/>
      <c r="MEY114" s="887"/>
      <c r="MEZ114" s="887"/>
      <c r="MFA114" s="887"/>
      <c r="MFB114" s="888"/>
      <c r="MFC114" s="886"/>
      <c r="MFD114" s="887"/>
      <c r="MFE114" s="887"/>
      <c r="MFF114" s="887"/>
      <c r="MFG114" s="887"/>
      <c r="MFH114" s="887"/>
      <c r="MFI114" s="887"/>
      <c r="MFJ114" s="887"/>
      <c r="MFK114" s="888"/>
      <c r="MFL114" s="886"/>
      <c r="MFM114" s="887"/>
      <c r="MFN114" s="887"/>
      <c r="MFO114" s="887"/>
      <c r="MFP114" s="887"/>
      <c r="MFQ114" s="887"/>
      <c r="MFR114" s="887"/>
      <c r="MFS114" s="887"/>
      <c r="MFT114" s="888"/>
      <c r="MFU114" s="886"/>
      <c r="MFV114" s="887"/>
      <c r="MFW114" s="887"/>
      <c r="MFX114" s="887"/>
      <c r="MFY114" s="887"/>
      <c r="MFZ114" s="887"/>
      <c r="MGA114" s="887"/>
      <c r="MGB114" s="887"/>
      <c r="MGC114" s="888"/>
      <c r="MGD114" s="886"/>
      <c r="MGE114" s="887"/>
      <c r="MGF114" s="887"/>
      <c r="MGG114" s="887"/>
      <c r="MGH114" s="887"/>
      <c r="MGI114" s="887"/>
      <c r="MGJ114" s="887"/>
      <c r="MGK114" s="887"/>
      <c r="MGL114" s="888"/>
      <c r="MGM114" s="886"/>
      <c r="MGN114" s="887"/>
      <c r="MGO114" s="887"/>
      <c r="MGP114" s="887"/>
      <c r="MGQ114" s="887"/>
      <c r="MGR114" s="887"/>
      <c r="MGS114" s="887"/>
      <c r="MGT114" s="887"/>
      <c r="MGU114" s="888"/>
      <c r="MGV114" s="886"/>
      <c r="MGW114" s="887"/>
      <c r="MGX114" s="887"/>
      <c r="MGY114" s="887"/>
      <c r="MGZ114" s="887"/>
      <c r="MHA114" s="887"/>
      <c r="MHB114" s="887"/>
      <c r="MHC114" s="887"/>
      <c r="MHD114" s="888"/>
      <c r="MHE114" s="886"/>
      <c r="MHF114" s="887"/>
      <c r="MHG114" s="887"/>
      <c r="MHH114" s="887"/>
      <c r="MHI114" s="887"/>
      <c r="MHJ114" s="887"/>
      <c r="MHK114" s="887"/>
      <c r="MHL114" s="887"/>
      <c r="MHM114" s="888"/>
      <c r="MHN114" s="886"/>
      <c r="MHO114" s="887"/>
      <c r="MHP114" s="887"/>
      <c r="MHQ114" s="887"/>
      <c r="MHR114" s="887"/>
      <c r="MHS114" s="887"/>
      <c r="MHT114" s="887"/>
      <c r="MHU114" s="887"/>
      <c r="MHV114" s="888"/>
      <c r="MHW114" s="886"/>
      <c r="MHX114" s="887"/>
      <c r="MHY114" s="887"/>
      <c r="MHZ114" s="887"/>
      <c r="MIA114" s="887"/>
      <c r="MIB114" s="887"/>
      <c r="MIC114" s="887"/>
      <c r="MID114" s="887"/>
      <c r="MIE114" s="888"/>
      <c r="MIF114" s="886"/>
      <c r="MIG114" s="887"/>
      <c r="MIH114" s="887"/>
      <c r="MII114" s="887"/>
      <c r="MIJ114" s="887"/>
      <c r="MIK114" s="887"/>
      <c r="MIL114" s="887"/>
      <c r="MIM114" s="887"/>
      <c r="MIN114" s="888"/>
      <c r="MIO114" s="886"/>
      <c r="MIP114" s="887"/>
      <c r="MIQ114" s="887"/>
      <c r="MIR114" s="887"/>
      <c r="MIS114" s="887"/>
      <c r="MIT114" s="887"/>
      <c r="MIU114" s="887"/>
      <c r="MIV114" s="887"/>
      <c r="MIW114" s="888"/>
      <c r="MIX114" s="886"/>
      <c r="MIY114" s="887"/>
      <c r="MIZ114" s="887"/>
      <c r="MJA114" s="887"/>
      <c r="MJB114" s="887"/>
      <c r="MJC114" s="887"/>
      <c r="MJD114" s="887"/>
      <c r="MJE114" s="887"/>
      <c r="MJF114" s="888"/>
      <c r="MJG114" s="886"/>
      <c r="MJH114" s="887"/>
      <c r="MJI114" s="887"/>
      <c r="MJJ114" s="887"/>
      <c r="MJK114" s="887"/>
      <c r="MJL114" s="887"/>
      <c r="MJM114" s="887"/>
      <c r="MJN114" s="887"/>
      <c r="MJO114" s="888"/>
      <c r="MJP114" s="886"/>
      <c r="MJQ114" s="887"/>
      <c r="MJR114" s="887"/>
      <c r="MJS114" s="887"/>
      <c r="MJT114" s="887"/>
      <c r="MJU114" s="887"/>
      <c r="MJV114" s="887"/>
      <c r="MJW114" s="887"/>
      <c r="MJX114" s="888"/>
      <c r="MJY114" s="886"/>
      <c r="MJZ114" s="887"/>
      <c r="MKA114" s="887"/>
      <c r="MKB114" s="887"/>
      <c r="MKC114" s="887"/>
      <c r="MKD114" s="887"/>
      <c r="MKE114" s="887"/>
      <c r="MKF114" s="887"/>
      <c r="MKG114" s="888"/>
      <c r="MKH114" s="886"/>
      <c r="MKI114" s="887"/>
      <c r="MKJ114" s="887"/>
      <c r="MKK114" s="887"/>
      <c r="MKL114" s="887"/>
      <c r="MKM114" s="887"/>
      <c r="MKN114" s="887"/>
      <c r="MKO114" s="887"/>
      <c r="MKP114" s="888"/>
      <c r="MKQ114" s="886"/>
      <c r="MKR114" s="887"/>
      <c r="MKS114" s="887"/>
      <c r="MKT114" s="887"/>
      <c r="MKU114" s="887"/>
      <c r="MKV114" s="887"/>
      <c r="MKW114" s="887"/>
      <c r="MKX114" s="887"/>
      <c r="MKY114" s="888"/>
      <c r="MKZ114" s="886"/>
      <c r="MLA114" s="887"/>
      <c r="MLB114" s="887"/>
      <c r="MLC114" s="887"/>
      <c r="MLD114" s="887"/>
      <c r="MLE114" s="887"/>
      <c r="MLF114" s="887"/>
      <c r="MLG114" s="887"/>
      <c r="MLH114" s="888"/>
      <c r="MLI114" s="886"/>
      <c r="MLJ114" s="887"/>
      <c r="MLK114" s="887"/>
      <c r="MLL114" s="887"/>
      <c r="MLM114" s="887"/>
      <c r="MLN114" s="887"/>
      <c r="MLO114" s="887"/>
      <c r="MLP114" s="887"/>
      <c r="MLQ114" s="888"/>
      <c r="MLR114" s="886"/>
      <c r="MLS114" s="887"/>
      <c r="MLT114" s="887"/>
      <c r="MLU114" s="887"/>
      <c r="MLV114" s="887"/>
      <c r="MLW114" s="887"/>
      <c r="MLX114" s="887"/>
      <c r="MLY114" s="887"/>
      <c r="MLZ114" s="888"/>
      <c r="MMA114" s="886"/>
      <c r="MMB114" s="887"/>
      <c r="MMC114" s="887"/>
      <c r="MMD114" s="887"/>
      <c r="MME114" s="887"/>
      <c r="MMF114" s="887"/>
      <c r="MMG114" s="887"/>
      <c r="MMH114" s="887"/>
      <c r="MMI114" s="888"/>
      <c r="MMJ114" s="886"/>
      <c r="MMK114" s="887"/>
      <c r="MML114" s="887"/>
      <c r="MMM114" s="887"/>
      <c r="MMN114" s="887"/>
      <c r="MMO114" s="887"/>
      <c r="MMP114" s="887"/>
      <c r="MMQ114" s="887"/>
      <c r="MMR114" s="888"/>
      <c r="MMS114" s="886"/>
      <c r="MMT114" s="887"/>
      <c r="MMU114" s="887"/>
      <c r="MMV114" s="887"/>
      <c r="MMW114" s="887"/>
      <c r="MMX114" s="887"/>
      <c r="MMY114" s="887"/>
      <c r="MMZ114" s="887"/>
      <c r="MNA114" s="888"/>
      <c r="MNB114" s="886"/>
      <c r="MNC114" s="887"/>
      <c r="MND114" s="887"/>
      <c r="MNE114" s="887"/>
      <c r="MNF114" s="887"/>
      <c r="MNG114" s="887"/>
      <c r="MNH114" s="887"/>
      <c r="MNI114" s="887"/>
      <c r="MNJ114" s="888"/>
      <c r="MNK114" s="886"/>
      <c r="MNL114" s="887"/>
      <c r="MNM114" s="887"/>
      <c r="MNN114" s="887"/>
      <c r="MNO114" s="887"/>
      <c r="MNP114" s="887"/>
      <c r="MNQ114" s="887"/>
      <c r="MNR114" s="887"/>
      <c r="MNS114" s="888"/>
      <c r="MNT114" s="886"/>
      <c r="MNU114" s="887"/>
      <c r="MNV114" s="887"/>
      <c r="MNW114" s="887"/>
      <c r="MNX114" s="887"/>
      <c r="MNY114" s="887"/>
      <c r="MNZ114" s="887"/>
      <c r="MOA114" s="887"/>
      <c r="MOB114" s="888"/>
      <c r="MOC114" s="886"/>
      <c r="MOD114" s="887"/>
      <c r="MOE114" s="887"/>
      <c r="MOF114" s="887"/>
      <c r="MOG114" s="887"/>
      <c r="MOH114" s="887"/>
      <c r="MOI114" s="887"/>
      <c r="MOJ114" s="887"/>
      <c r="MOK114" s="888"/>
      <c r="MOL114" s="886"/>
      <c r="MOM114" s="887"/>
      <c r="MON114" s="887"/>
      <c r="MOO114" s="887"/>
      <c r="MOP114" s="887"/>
      <c r="MOQ114" s="887"/>
      <c r="MOR114" s="887"/>
      <c r="MOS114" s="887"/>
      <c r="MOT114" s="888"/>
      <c r="MOU114" s="886"/>
      <c r="MOV114" s="887"/>
      <c r="MOW114" s="887"/>
      <c r="MOX114" s="887"/>
      <c r="MOY114" s="887"/>
      <c r="MOZ114" s="887"/>
      <c r="MPA114" s="887"/>
      <c r="MPB114" s="887"/>
      <c r="MPC114" s="888"/>
      <c r="MPD114" s="886"/>
      <c r="MPE114" s="887"/>
      <c r="MPF114" s="887"/>
      <c r="MPG114" s="887"/>
      <c r="MPH114" s="887"/>
      <c r="MPI114" s="887"/>
      <c r="MPJ114" s="887"/>
      <c r="MPK114" s="887"/>
      <c r="MPL114" s="888"/>
      <c r="MPM114" s="886"/>
      <c r="MPN114" s="887"/>
      <c r="MPO114" s="887"/>
      <c r="MPP114" s="887"/>
      <c r="MPQ114" s="887"/>
      <c r="MPR114" s="887"/>
      <c r="MPS114" s="887"/>
      <c r="MPT114" s="887"/>
      <c r="MPU114" s="888"/>
      <c r="MPV114" s="886"/>
      <c r="MPW114" s="887"/>
      <c r="MPX114" s="887"/>
      <c r="MPY114" s="887"/>
      <c r="MPZ114" s="887"/>
      <c r="MQA114" s="887"/>
      <c r="MQB114" s="887"/>
      <c r="MQC114" s="887"/>
      <c r="MQD114" s="888"/>
      <c r="MQE114" s="886"/>
      <c r="MQF114" s="887"/>
      <c r="MQG114" s="887"/>
      <c r="MQH114" s="887"/>
      <c r="MQI114" s="887"/>
      <c r="MQJ114" s="887"/>
      <c r="MQK114" s="887"/>
      <c r="MQL114" s="887"/>
      <c r="MQM114" s="888"/>
      <c r="MQN114" s="886"/>
      <c r="MQO114" s="887"/>
      <c r="MQP114" s="887"/>
      <c r="MQQ114" s="887"/>
      <c r="MQR114" s="887"/>
      <c r="MQS114" s="887"/>
      <c r="MQT114" s="887"/>
      <c r="MQU114" s="887"/>
      <c r="MQV114" s="888"/>
      <c r="MQW114" s="886"/>
      <c r="MQX114" s="887"/>
      <c r="MQY114" s="887"/>
      <c r="MQZ114" s="887"/>
      <c r="MRA114" s="887"/>
      <c r="MRB114" s="887"/>
      <c r="MRC114" s="887"/>
      <c r="MRD114" s="887"/>
      <c r="MRE114" s="888"/>
      <c r="MRF114" s="886"/>
      <c r="MRG114" s="887"/>
      <c r="MRH114" s="887"/>
      <c r="MRI114" s="887"/>
      <c r="MRJ114" s="887"/>
      <c r="MRK114" s="887"/>
      <c r="MRL114" s="887"/>
      <c r="MRM114" s="887"/>
      <c r="MRN114" s="888"/>
      <c r="MRO114" s="886"/>
      <c r="MRP114" s="887"/>
      <c r="MRQ114" s="887"/>
      <c r="MRR114" s="887"/>
      <c r="MRS114" s="887"/>
      <c r="MRT114" s="887"/>
      <c r="MRU114" s="887"/>
      <c r="MRV114" s="887"/>
      <c r="MRW114" s="888"/>
      <c r="MRX114" s="886"/>
      <c r="MRY114" s="887"/>
      <c r="MRZ114" s="887"/>
      <c r="MSA114" s="887"/>
      <c r="MSB114" s="887"/>
      <c r="MSC114" s="887"/>
      <c r="MSD114" s="887"/>
      <c r="MSE114" s="887"/>
      <c r="MSF114" s="888"/>
      <c r="MSG114" s="886"/>
      <c r="MSH114" s="887"/>
      <c r="MSI114" s="887"/>
      <c r="MSJ114" s="887"/>
      <c r="MSK114" s="887"/>
      <c r="MSL114" s="887"/>
      <c r="MSM114" s="887"/>
      <c r="MSN114" s="887"/>
      <c r="MSO114" s="888"/>
      <c r="MSP114" s="886"/>
      <c r="MSQ114" s="887"/>
      <c r="MSR114" s="887"/>
      <c r="MSS114" s="887"/>
      <c r="MST114" s="887"/>
      <c r="MSU114" s="887"/>
      <c r="MSV114" s="887"/>
      <c r="MSW114" s="887"/>
      <c r="MSX114" s="888"/>
      <c r="MSY114" s="886"/>
      <c r="MSZ114" s="887"/>
      <c r="MTA114" s="887"/>
      <c r="MTB114" s="887"/>
      <c r="MTC114" s="887"/>
      <c r="MTD114" s="887"/>
      <c r="MTE114" s="887"/>
      <c r="MTF114" s="887"/>
      <c r="MTG114" s="888"/>
      <c r="MTH114" s="886"/>
      <c r="MTI114" s="887"/>
      <c r="MTJ114" s="887"/>
      <c r="MTK114" s="887"/>
      <c r="MTL114" s="887"/>
      <c r="MTM114" s="887"/>
      <c r="MTN114" s="887"/>
      <c r="MTO114" s="887"/>
      <c r="MTP114" s="888"/>
      <c r="MTQ114" s="886"/>
      <c r="MTR114" s="887"/>
      <c r="MTS114" s="887"/>
      <c r="MTT114" s="887"/>
      <c r="MTU114" s="887"/>
      <c r="MTV114" s="887"/>
      <c r="MTW114" s="887"/>
      <c r="MTX114" s="887"/>
      <c r="MTY114" s="888"/>
      <c r="MTZ114" s="886"/>
      <c r="MUA114" s="887"/>
      <c r="MUB114" s="887"/>
      <c r="MUC114" s="887"/>
      <c r="MUD114" s="887"/>
      <c r="MUE114" s="887"/>
      <c r="MUF114" s="887"/>
      <c r="MUG114" s="887"/>
      <c r="MUH114" s="888"/>
      <c r="MUI114" s="886"/>
      <c r="MUJ114" s="887"/>
      <c r="MUK114" s="887"/>
      <c r="MUL114" s="887"/>
      <c r="MUM114" s="887"/>
      <c r="MUN114" s="887"/>
      <c r="MUO114" s="887"/>
      <c r="MUP114" s="887"/>
      <c r="MUQ114" s="888"/>
      <c r="MUR114" s="886"/>
      <c r="MUS114" s="887"/>
      <c r="MUT114" s="887"/>
      <c r="MUU114" s="887"/>
      <c r="MUV114" s="887"/>
      <c r="MUW114" s="887"/>
      <c r="MUX114" s="887"/>
      <c r="MUY114" s="887"/>
      <c r="MUZ114" s="888"/>
      <c r="MVA114" s="886"/>
      <c r="MVB114" s="887"/>
      <c r="MVC114" s="887"/>
      <c r="MVD114" s="887"/>
      <c r="MVE114" s="887"/>
      <c r="MVF114" s="887"/>
      <c r="MVG114" s="887"/>
      <c r="MVH114" s="887"/>
      <c r="MVI114" s="888"/>
      <c r="MVJ114" s="886"/>
      <c r="MVK114" s="887"/>
      <c r="MVL114" s="887"/>
      <c r="MVM114" s="887"/>
      <c r="MVN114" s="887"/>
      <c r="MVO114" s="887"/>
      <c r="MVP114" s="887"/>
      <c r="MVQ114" s="887"/>
      <c r="MVR114" s="888"/>
      <c r="MVS114" s="886"/>
      <c r="MVT114" s="887"/>
      <c r="MVU114" s="887"/>
      <c r="MVV114" s="887"/>
      <c r="MVW114" s="887"/>
      <c r="MVX114" s="887"/>
      <c r="MVY114" s="887"/>
      <c r="MVZ114" s="887"/>
      <c r="MWA114" s="888"/>
      <c r="MWB114" s="886"/>
      <c r="MWC114" s="887"/>
      <c r="MWD114" s="887"/>
      <c r="MWE114" s="887"/>
      <c r="MWF114" s="887"/>
      <c r="MWG114" s="887"/>
      <c r="MWH114" s="887"/>
      <c r="MWI114" s="887"/>
      <c r="MWJ114" s="888"/>
      <c r="MWK114" s="886"/>
      <c r="MWL114" s="887"/>
      <c r="MWM114" s="887"/>
      <c r="MWN114" s="887"/>
      <c r="MWO114" s="887"/>
      <c r="MWP114" s="887"/>
      <c r="MWQ114" s="887"/>
      <c r="MWR114" s="887"/>
      <c r="MWS114" s="888"/>
      <c r="MWT114" s="886"/>
      <c r="MWU114" s="887"/>
      <c r="MWV114" s="887"/>
      <c r="MWW114" s="887"/>
      <c r="MWX114" s="887"/>
      <c r="MWY114" s="887"/>
      <c r="MWZ114" s="887"/>
      <c r="MXA114" s="887"/>
      <c r="MXB114" s="888"/>
      <c r="MXC114" s="886"/>
      <c r="MXD114" s="887"/>
      <c r="MXE114" s="887"/>
      <c r="MXF114" s="887"/>
      <c r="MXG114" s="887"/>
      <c r="MXH114" s="887"/>
      <c r="MXI114" s="887"/>
      <c r="MXJ114" s="887"/>
      <c r="MXK114" s="888"/>
      <c r="MXL114" s="886"/>
      <c r="MXM114" s="887"/>
      <c r="MXN114" s="887"/>
      <c r="MXO114" s="887"/>
      <c r="MXP114" s="887"/>
      <c r="MXQ114" s="887"/>
      <c r="MXR114" s="887"/>
      <c r="MXS114" s="887"/>
      <c r="MXT114" s="888"/>
      <c r="MXU114" s="886"/>
      <c r="MXV114" s="887"/>
      <c r="MXW114" s="887"/>
      <c r="MXX114" s="887"/>
      <c r="MXY114" s="887"/>
      <c r="MXZ114" s="887"/>
      <c r="MYA114" s="887"/>
      <c r="MYB114" s="887"/>
      <c r="MYC114" s="888"/>
      <c r="MYD114" s="886"/>
      <c r="MYE114" s="887"/>
      <c r="MYF114" s="887"/>
      <c r="MYG114" s="887"/>
      <c r="MYH114" s="887"/>
      <c r="MYI114" s="887"/>
      <c r="MYJ114" s="887"/>
      <c r="MYK114" s="887"/>
      <c r="MYL114" s="888"/>
      <c r="MYM114" s="886"/>
      <c r="MYN114" s="887"/>
      <c r="MYO114" s="887"/>
      <c r="MYP114" s="887"/>
      <c r="MYQ114" s="887"/>
      <c r="MYR114" s="887"/>
      <c r="MYS114" s="887"/>
      <c r="MYT114" s="887"/>
      <c r="MYU114" s="888"/>
      <c r="MYV114" s="886"/>
      <c r="MYW114" s="887"/>
      <c r="MYX114" s="887"/>
      <c r="MYY114" s="887"/>
      <c r="MYZ114" s="887"/>
      <c r="MZA114" s="887"/>
      <c r="MZB114" s="887"/>
      <c r="MZC114" s="887"/>
      <c r="MZD114" s="888"/>
      <c r="MZE114" s="886"/>
      <c r="MZF114" s="887"/>
      <c r="MZG114" s="887"/>
      <c r="MZH114" s="887"/>
      <c r="MZI114" s="887"/>
      <c r="MZJ114" s="887"/>
      <c r="MZK114" s="887"/>
      <c r="MZL114" s="887"/>
      <c r="MZM114" s="888"/>
      <c r="MZN114" s="886"/>
      <c r="MZO114" s="887"/>
      <c r="MZP114" s="887"/>
      <c r="MZQ114" s="887"/>
      <c r="MZR114" s="887"/>
      <c r="MZS114" s="887"/>
      <c r="MZT114" s="887"/>
      <c r="MZU114" s="887"/>
      <c r="MZV114" s="888"/>
      <c r="MZW114" s="886"/>
      <c r="MZX114" s="887"/>
      <c r="MZY114" s="887"/>
      <c r="MZZ114" s="887"/>
      <c r="NAA114" s="887"/>
      <c r="NAB114" s="887"/>
      <c r="NAC114" s="887"/>
      <c r="NAD114" s="887"/>
      <c r="NAE114" s="888"/>
      <c r="NAF114" s="886"/>
      <c r="NAG114" s="887"/>
      <c r="NAH114" s="887"/>
      <c r="NAI114" s="887"/>
      <c r="NAJ114" s="887"/>
      <c r="NAK114" s="887"/>
      <c r="NAL114" s="887"/>
      <c r="NAM114" s="887"/>
      <c r="NAN114" s="888"/>
      <c r="NAO114" s="886"/>
      <c r="NAP114" s="887"/>
      <c r="NAQ114" s="887"/>
      <c r="NAR114" s="887"/>
      <c r="NAS114" s="887"/>
      <c r="NAT114" s="887"/>
      <c r="NAU114" s="887"/>
      <c r="NAV114" s="887"/>
      <c r="NAW114" s="888"/>
      <c r="NAX114" s="886"/>
      <c r="NAY114" s="887"/>
      <c r="NAZ114" s="887"/>
      <c r="NBA114" s="887"/>
      <c r="NBB114" s="887"/>
      <c r="NBC114" s="887"/>
      <c r="NBD114" s="887"/>
      <c r="NBE114" s="887"/>
      <c r="NBF114" s="888"/>
      <c r="NBG114" s="886"/>
      <c r="NBH114" s="887"/>
      <c r="NBI114" s="887"/>
      <c r="NBJ114" s="887"/>
      <c r="NBK114" s="887"/>
      <c r="NBL114" s="887"/>
      <c r="NBM114" s="887"/>
      <c r="NBN114" s="887"/>
      <c r="NBO114" s="888"/>
      <c r="NBP114" s="886"/>
      <c r="NBQ114" s="887"/>
      <c r="NBR114" s="887"/>
      <c r="NBS114" s="887"/>
      <c r="NBT114" s="887"/>
      <c r="NBU114" s="887"/>
      <c r="NBV114" s="887"/>
      <c r="NBW114" s="887"/>
      <c r="NBX114" s="888"/>
      <c r="NBY114" s="886"/>
      <c r="NBZ114" s="887"/>
      <c r="NCA114" s="887"/>
      <c r="NCB114" s="887"/>
      <c r="NCC114" s="887"/>
      <c r="NCD114" s="887"/>
      <c r="NCE114" s="887"/>
      <c r="NCF114" s="887"/>
      <c r="NCG114" s="888"/>
      <c r="NCH114" s="886"/>
      <c r="NCI114" s="887"/>
      <c r="NCJ114" s="887"/>
      <c r="NCK114" s="887"/>
      <c r="NCL114" s="887"/>
      <c r="NCM114" s="887"/>
      <c r="NCN114" s="887"/>
      <c r="NCO114" s="887"/>
      <c r="NCP114" s="888"/>
      <c r="NCQ114" s="886"/>
      <c r="NCR114" s="887"/>
      <c r="NCS114" s="887"/>
      <c r="NCT114" s="887"/>
      <c r="NCU114" s="887"/>
      <c r="NCV114" s="887"/>
      <c r="NCW114" s="887"/>
      <c r="NCX114" s="887"/>
      <c r="NCY114" s="888"/>
      <c r="NCZ114" s="886"/>
      <c r="NDA114" s="887"/>
      <c r="NDB114" s="887"/>
      <c r="NDC114" s="887"/>
      <c r="NDD114" s="887"/>
      <c r="NDE114" s="887"/>
      <c r="NDF114" s="887"/>
      <c r="NDG114" s="887"/>
      <c r="NDH114" s="888"/>
      <c r="NDI114" s="886"/>
      <c r="NDJ114" s="887"/>
      <c r="NDK114" s="887"/>
      <c r="NDL114" s="887"/>
      <c r="NDM114" s="887"/>
      <c r="NDN114" s="887"/>
      <c r="NDO114" s="887"/>
      <c r="NDP114" s="887"/>
      <c r="NDQ114" s="888"/>
      <c r="NDR114" s="886"/>
      <c r="NDS114" s="887"/>
      <c r="NDT114" s="887"/>
      <c r="NDU114" s="887"/>
      <c r="NDV114" s="887"/>
      <c r="NDW114" s="887"/>
      <c r="NDX114" s="887"/>
      <c r="NDY114" s="887"/>
      <c r="NDZ114" s="888"/>
      <c r="NEA114" s="886"/>
      <c r="NEB114" s="887"/>
      <c r="NEC114" s="887"/>
      <c r="NED114" s="887"/>
      <c r="NEE114" s="887"/>
      <c r="NEF114" s="887"/>
      <c r="NEG114" s="887"/>
      <c r="NEH114" s="887"/>
      <c r="NEI114" s="888"/>
      <c r="NEJ114" s="886"/>
      <c r="NEK114" s="887"/>
      <c r="NEL114" s="887"/>
      <c r="NEM114" s="887"/>
      <c r="NEN114" s="887"/>
      <c r="NEO114" s="887"/>
      <c r="NEP114" s="887"/>
      <c r="NEQ114" s="887"/>
      <c r="NER114" s="888"/>
      <c r="NES114" s="886"/>
      <c r="NET114" s="887"/>
      <c r="NEU114" s="887"/>
      <c r="NEV114" s="887"/>
      <c r="NEW114" s="887"/>
      <c r="NEX114" s="887"/>
      <c r="NEY114" s="887"/>
      <c r="NEZ114" s="887"/>
      <c r="NFA114" s="888"/>
      <c r="NFB114" s="886"/>
      <c r="NFC114" s="887"/>
      <c r="NFD114" s="887"/>
      <c r="NFE114" s="887"/>
      <c r="NFF114" s="887"/>
      <c r="NFG114" s="887"/>
      <c r="NFH114" s="887"/>
      <c r="NFI114" s="887"/>
      <c r="NFJ114" s="888"/>
      <c r="NFK114" s="886"/>
      <c r="NFL114" s="887"/>
      <c r="NFM114" s="887"/>
      <c r="NFN114" s="887"/>
      <c r="NFO114" s="887"/>
      <c r="NFP114" s="887"/>
      <c r="NFQ114" s="887"/>
      <c r="NFR114" s="887"/>
      <c r="NFS114" s="888"/>
      <c r="NFT114" s="886"/>
      <c r="NFU114" s="887"/>
      <c r="NFV114" s="887"/>
      <c r="NFW114" s="887"/>
      <c r="NFX114" s="887"/>
      <c r="NFY114" s="887"/>
      <c r="NFZ114" s="887"/>
      <c r="NGA114" s="887"/>
      <c r="NGB114" s="888"/>
      <c r="NGC114" s="886"/>
      <c r="NGD114" s="887"/>
      <c r="NGE114" s="887"/>
      <c r="NGF114" s="887"/>
      <c r="NGG114" s="887"/>
      <c r="NGH114" s="887"/>
      <c r="NGI114" s="887"/>
      <c r="NGJ114" s="887"/>
      <c r="NGK114" s="888"/>
      <c r="NGL114" s="886"/>
      <c r="NGM114" s="887"/>
      <c r="NGN114" s="887"/>
      <c r="NGO114" s="887"/>
      <c r="NGP114" s="887"/>
      <c r="NGQ114" s="887"/>
      <c r="NGR114" s="887"/>
      <c r="NGS114" s="887"/>
      <c r="NGT114" s="888"/>
      <c r="NGU114" s="886"/>
      <c r="NGV114" s="887"/>
      <c r="NGW114" s="887"/>
      <c r="NGX114" s="887"/>
      <c r="NGY114" s="887"/>
      <c r="NGZ114" s="887"/>
      <c r="NHA114" s="887"/>
      <c r="NHB114" s="887"/>
      <c r="NHC114" s="888"/>
      <c r="NHD114" s="886"/>
      <c r="NHE114" s="887"/>
      <c r="NHF114" s="887"/>
      <c r="NHG114" s="887"/>
      <c r="NHH114" s="887"/>
      <c r="NHI114" s="887"/>
      <c r="NHJ114" s="887"/>
      <c r="NHK114" s="887"/>
      <c r="NHL114" s="888"/>
      <c r="NHM114" s="886"/>
      <c r="NHN114" s="887"/>
      <c r="NHO114" s="887"/>
      <c r="NHP114" s="887"/>
      <c r="NHQ114" s="887"/>
      <c r="NHR114" s="887"/>
      <c r="NHS114" s="887"/>
      <c r="NHT114" s="887"/>
      <c r="NHU114" s="888"/>
      <c r="NHV114" s="886"/>
      <c r="NHW114" s="887"/>
      <c r="NHX114" s="887"/>
      <c r="NHY114" s="887"/>
      <c r="NHZ114" s="887"/>
      <c r="NIA114" s="887"/>
      <c r="NIB114" s="887"/>
      <c r="NIC114" s="887"/>
      <c r="NID114" s="888"/>
      <c r="NIE114" s="886"/>
      <c r="NIF114" s="887"/>
      <c r="NIG114" s="887"/>
      <c r="NIH114" s="887"/>
      <c r="NII114" s="887"/>
      <c r="NIJ114" s="887"/>
      <c r="NIK114" s="887"/>
      <c r="NIL114" s="887"/>
      <c r="NIM114" s="888"/>
      <c r="NIN114" s="886"/>
      <c r="NIO114" s="887"/>
      <c r="NIP114" s="887"/>
      <c r="NIQ114" s="887"/>
      <c r="NIR114" s="887"/>
      <c r="NIS114" s="887"/>
      <c r="NIT114" s="887"/>
      <c r="NIU114" s="887"/>
      <c r="NIV114" s="888"/>
      <c r="NIW114" s="886"/>
      <c r="NIX114" s="887"/>
      <c r="NIY114" s="887"/>
      <c r="NIZ114" s="887"/>
      <c r="NJA114" s="887"/>
      <c r="NJB114" s="887"/>
      <c r="NJC114" s="887"/>
      <c r="NJD114" s="887"/>
      <c r="NJE114" s="888"/>
      <c r="NJF114" s="886"/>
      <c r="NJG114" s="887"/>
      <c r="NJH114" s="887"/>
      <c r="NJI114" s="887"/>
      <c r="NJJ114" s="887"/>
      <c r="NJK114" s="887"/>
      <c r="NJL114" s="887"/>
      <c r="NJM114" s="887"/>
      <c r="NJN114" s="888"/>
      <c r="NJO114" s="886"/>
      <c r="NJP114" s="887"/>
      <c r="NJQ114" s="887"/>
      <c r="NJR114" s="887"/>
      <c r="NJS114" s="887"/>
      <c r="NJT114" s="887"/>
      <c r="NJU114" s="887"/>
      <c r="NJV114" s="887"/>
      <c r="NJW114" s="888"/>
      <c r="NJX114" s="886"/>
      <c r="NJY114" s="887"/>
      <c r="NJZ114" s="887"/>
      <c r="NKA114" s="887"/>
      <c r="NKB114" s="887"/>
      <c r="NKC114" s="887"/>
      <c r="NKD114" s="887"/>
      <c r="NKE114" s="887"/>
      <c r="NKF114" s="888"/>
      <c r="NKG114" s="886"/>
      <c r="NKH114" s="887"/>
      <c r="NKI114" s="887"/>
      <c r="NKJ114" s="887"/>
      <c r="NKK114" s="887"/>
      <c r="NKL114" s="887"/>
      <c r="NKM114" s="887"/>
      <c r="NKN114" s="887"/>
      <c r="NKO114" s="888"/>
      <c r="NKP114" s="886"/>
      <c r="NKQ114" s="887"/>
      <c r="NKR114" s="887"/>
      <c r="NKS114" s="887"/>
      <c r="NKT114" s="887"/>
      <c r="NKU114" s="887"/>
      <c r="NKV114" s="887"/>
      <c r="NKW114" s="887"/>
      <c r="NKX114" s="888"/>
      <c r="NKY114" s="886"/>
      <c r="NKZ114" s="887"/>
      <c r="NLA114" s="887"/>
      <c r="NLB114" s="887"/>
      <c r="NLC114" s="887"/>
      <c r="NLD114" s="887"/>
      <c r="NLE114" s="887"/>
      <c r="NLF114" s="887"/>
      <c r="NLG114" s="888"/>
      <c r="NLH114" s="886"/>
      <c r="NLI114" s="887"/>
      <c r="NLJ114" s="887"/>
      <c r="NLK114" s="887"/>
      <c r="NLL114" s="887"/>
      <c r="NLM114" s="887"/>
      <c r="NLN114" s="887"/>
      <c r="NLO114" s="887"/>
      <c r="NLP114" s="888"/>
      <c r="NLQ114" s="886"/>
      <c r="NLR114" s="887"/>
      <c r="NLS114" s="887"/>
      <c r="NLT114" s="887"/>
      <c r="NLU114" s="887"/>
      <c r="NLV114" s="887"/>
      <c r="NLW114" s="887"/>
      <c r="NLX114" s="887"/>
      <c r="NLY114" s="888"/>
      <c r="NLZ114" s="886"/>
      <c r="NMA114" s="887"/>
      <c r="NMB114" s="887"/>
      <c r="NMC114" s="887"/>
      <c r="NMD114" s="887"/>
      <c r="NME114" s="887"/>
      <c r="NMF114" s="887"/>
      <c r="NMG114" s="887"/>
      <c r="NMH114" s="888"/>
      <c r="NMI114" s="886"/>
      <c r="NMJ114" s="887"/>
      <c r="NMK114" s="887"/>
      <c r="NML114" s="887"/>
      <c r="NMM114" s="887"/>
      <c r="NMN114" s="887"/>
      <c r="NMO114" s="887"/>
      <c r="NMP114" s="887"/>
      <c r="NMQ114" s="888"/>
      <c r="NMR114" s="886"/>
      <c r="NMS114" s="887"/>
      <c r="NMT114" s="887"/>
      <c r="NMU114" s="887"/>
      <c r="NMV114" s="887"/>
      <c r="NMW114" s="887"/>
      <c r="NMX114" s="887"/>
      <c r="NMY114" s="887"/>
      <c r="NMZ114" s="888"/>
      <c r="NNA114" s="886"/>
      <c r="NNB114" s="887"/>
      <c r="NNC114" s="887"/>
      <c r="NND114" s="887"/>
      <c r="NNE114" s="887"/>
      <c r="NNF114" s="887"/>
      <c r="NNG114" s="887"/>
      <c r="NNH114" s="887"/>
      <c r="NNI114" s="888"/>
      <c r="NNJ114" s="886"/>
      <c r="NNK114" s="887"/>
      <c r="NNL114" s="887"/>
      <c r="NNM114" s="887"/>
      <c r="NNN114" s="887"/>
      <c r="NNO114" s="887"/>
      <c r="NNP114" s="887"/>
      <c r="NNQ114" s="887"/>
      <c r="NNR114" s="888"/>
      <c r="NNS114" s="886"/>
      <c r="NNT114" s="887"/>
      <c r="NNU114" s="887"/>
      <c r="NNV114" s="887"/>
      <c r="NNW114" s="887"/>
      <c r="NNX114" s="887"/>
      <c r="NNY114" s="887"/>
      <c r="NNZ114" s="887"/>
      <c r="NOA114" s="888"/>
      <c r="NOB114" s="886"/>
      <c r="NOC114" s="887"/>
      <c r="NOD114" s="887"/>
      <c r="NOE114" s="887"/>
      <c r="NOF114" s="887"/>
      <c r="NOG114" s="887"/>
      <c r="NOH114" s="887"/>
      <c r="NOI114" s="887"/>
      <c r="NOJ114" s="888"/>
      <c r="NOK114" s="886"/>
      <c r="NOL114" s="887"/>
      <c r="NOM114" s="887"/>
      <c r="NON114" s="887"/>
      <c r="NOO114" s="887"/>
      <c r="NOP114" s="887"/>
      <c r="NOQ114" s="887"/>
      <c r="NOR114" s="887"/>
      <c r="NOS114" s="888"/>
      <c r="NOT114" s="886"/>
      <c r="NOU114" s="887"/>
      <c r="NOV114" s="887"/>
      <c r="NOW114" s="887"/>
      <c r="NOX114" s="887"/>
      <c r="NOY114" s="887"/>
      <c r="NOZ114" s="887"/>
      <c r="NPA114" s="887"/>
      <c r="NPB114" s="888"/>
      <c r="NPC114" s="886"/>
      <c r="NPD114" s="887"/>
      <c r="NPE114" s="887"/>
      <c r="NPF114" s="887"/>
      <c r="NPG114" s="887"/>
      <c r="NPH114" s="887"/>
      <c r="NPI114" s="887"/>
      <c r="NPJ114" s="887"/>
      <c r="NPK114" s="888"/>
      <c r="NPL114" s="886"/>
      <c r="NPM114" s="887"/>
      <c r="NPN114" s="887"/>
      <c r="NPO114" s="887"/>
      <c r="NPP114" s="887"/>
      <c r="NPQ114" s="887"/>
      <c r="NPR114" s="887"/>
      <c r="NPS114" s="887"/>
      <c r="NPT114" s="888"/>
      <c r="NPU114" s="886"/>
      <c r="NPV114" s="887"/>
      <c r="NPW114" s="887"/>
      <c r="NPX114" s="887"/>
      <c r="NPY114" s="887"/>
      <c r="NPZ114" s="887"/>
      <c r="NQA114" s="887"/>
      <c r="NQB114" s="887"/>
      <c r="NQC114" s="888"/>
      <c r="NQD114" s="886"/>
      <c r="NQE114" s="887"/>
      <c r="NQF114" s="887"/>
      <c r="NQG114" s="887"/>
      <c r="NQH114" s="887"/>
      <c r="NQI114" s="887"/>
      <c r="NQJ114" s="887"/>
      <c r="NQK114" s="887"/>
      <c r="NQL114" s="888"/>
      <c r="NQM114" s="886"/>
      <c r="NQN114" s="887"/>
      <c r="NQO114" s="887"/>
      <c r="NQP114" s="887"/>
      <c r="NQQ114" s="887"/>
      <c r="NQR114" s="887"/>
      <c r="NQS114" s="887"/>
      <c r="NQT114" s="887"/>
      <c r="NQU114" s="888"/>
      <c r="NQV114" s="886"/>
      <c r="NQW114" s="887"/>
      <c r="NQX114" s="887"/>
      <c r="NQY114" s="887"/>
      <c r="NQZ114" s="887"/>
      <c r="NRA114" s="887"/>
      <c r="NRB114" s="887"/>
      <c r="NRC114" s="887"/>
      <c r="NRD114" s="888"/>
      <c r="NRE114" s="886"/>
      <c r="NRF114" s="887"/>
      <c r="NRG114" s="887"/>
      <c r="NRH114" s="887"/>
      <c r="NRI114" s="887"/>
      <c r="NRJ114" s="887"/>
      <c r="NRK114" s="887"/>
      <c r="NRL114" s="887"/>
      <c r="NRM114" s="888"/>
      <c r="NRN114" s="886"/>
      <c r="NRO114" s="887"/>
      <c r="NRP114" s="887"/>
      <c r="NRQ114" s="887"/>
      <c r="NRR114" s="887"/>
      <c r="NRS114" s="887"/>
      <c r="NRT114" s="887"/>
      <c r="NRU114" s="887"/>
      <c r="NRV114" s="888"/>
      <c r="NRW114" s="886"/>
      <c r="NRX114" s="887"/>
      <c r="NRY114" s="887"/>
      <c r="NRZ114" s="887"/>
      <c r="NSA114" s="887"/>
      <c r="NSB114" s="887"/>
      <c r="NSC114" s="887"/>
      <c r="NSD114" s="887"/>
      <c r="NSE114" s="888"/>
      <c r="NSF114" s="886"/>
      <c r="NSG114" s="887"/>
      <c r="NSH114" s="887"/>
      <c r="NSI114" s="887"/>
      <c r="NSJ114" s="887"/>
      <c r="NSK114" s="887"/>
      <c r="NSL114" s="887"/>
      <c r="NSM114" s="887"/>
      <c r="NSN114" s="888"/>
      <c r="NSO114" s="886"/>
      <c r="NSP114" s="887"/>
      <c r="NSQ114" s="887"/>
      <c r="NSR114" s="887"/>
      <c r="NSS114" s="887"/>
      <c r="NST114" s="887"/>
      <c r="NSU114" s="887"/>
      <c r="NSV114" s="887"/>
      <c r="NSW114" s="888"/>
      <c r="NSX114" s="886"/>
      <c r="NSY114" s="887"/>
      <c r="NSZ114" s="887"/>
      <c r="NTA114" s="887"/>
      <c r="NTB114" s="887"/>
      <c r="NTC114" s="887"/>
      <c r="NTD114" s="887"/>
      <c r="NTE114" s="887"/>
      <c r="NTF114" s="888"/>
      <c r="NTG114" s="886"/>
      <c r="NTH114" s="887"/>
      <c r="NTI114" s="887"/>
      <c r="NTJ114" s="887"/>
      <c r="NTK114" s="887"/>
      <c r="NTL114" s="887"/>
      <c r="NTM114" s="887"/>
      <c r="NTN114" s="887"/>
      <c r="NTO114" s="888"/>
      <c r="NTP114" s="886"/>
      <c r="NTQ114" s="887"/>
      <c r="NTR114" s="887"/>
      <c r="NTS114" s="887"/>
      <c r="NTT114" s="887"/>
      <c r="NTU114" s="887"/>
      <c r="NTV114" s="887"/>
      <c r="NTW114" s="887"/>
      <c r="NTX114" s="888"/>
      <c r="NTY114" s="886"/>
      <c r="NTZ114" s="887"/>
      <c r="NUA114" s="887"/>
      <c r="NUB114" s="887"/>
      <c r="NUC114" s="887"/>
      <c r="NUD114" s="887"/>
      <c r="NUE114" s="887"/>
      <c r="NUF114" s="887"/>
      <c r="NUG114" s="888"/>
      <c r="NUH114" s="886"/>
      <c r="NUI114" s="887"/>
      <c r="NUJ114" s="887"/>
      <c r="NUK114" s="887"/>
      <c r="NUL114" s="887"/>
      <c r="NUM114" s="887"/>
      <c r="NUN114" s="887"/>
      <c r="NUO114" s="887"/>
      <c r="NUP114" s="888"/>
      <c r="NUQ114" s="886"/>
      <c r="NUR114" s="887"/>
      <c r="NUS114" s="887"/>
      <c r="NUT114" s="887"/>
      <c r="NUU114" s="887"/>
      <c r="NUV114" s="887"/>
      <c r="NUW114" s="887"/>
      <c r="NUX114" s="887"/>
      <c r="NUY114" s="888"/>
      <c r="NUZ114" s="886"/>
      <c r="NVA114" s="887"/>
      <c r="NVB114" s="887"/>
      <c r="NVC114" s="887"/>
      <c r="NVD114" s="887"/>
      <c r="NVE114" s="887"/>
      <c r="NVF114" s="887"/>
      <c r="NVG114" s="887"/>
      <c r="NVH114" s="888"/>
      <c r="NVI114" s="886"/>
      <c r="NVJ114" s="887"/>
      <c r="NVK114" s="887"/>
      <c r="NVL114" s="887"/>
      <c r="NVM114" s="887"/>
      <c r="NVN114" s="887"/>
      <c r="NVO114" s="887"/>
      <c r="NVP114" s="887"/>
      <c r="NVQ114" s="888"/>
      <c r="NVR114" s="886"/>
      <c r="NVS114" s="887"/>
      <c r="NVT114" s="887"/>
      <c r="NVU114" s="887"/>
      <c r="NVV114" s="887"/>
      <c r="NVW114" s="887"/>
      <c r="NVX114" s="887"/>
      <c r="NVY114" s="887"/>
      <c r="NVZ114" s="888"/>
      <c r="NWA114" s="886"/>
      <c r="NWB114" s="887"/>
      <c r="NWC114" s="887"/>
      <c r="NWD114" s="887"/>
      <c r="NWE114" s="887"/>
      <c r="NWF114" s="887"/>
      <c r="NWG114" s="887"/>
      <c r="NWH114" s="887"/>
      <c r="NWI114" s="888"/>
      <c r="NWJ114" s="886"/>
      <c r="NWK114" s="887"/>
      <c r="NWL114" s="887"/>
      <c r="NWM114" s="887"/>
      <c r="NWN114" s="887"/>
      <c r="NWO114" s="887"/>
      <c r="NWP114" s="887"/>
      <c r="NWQ114" s="887"/>
      <c r="NWR114" s="888"/>
      <c r="NWS114" s="886"/>
      <c r="NWT114" s="887"/>
      <c r="NWU114" s="887"/>
      <c r="NWV114" s="887"/>
      <c r="NWW114" s="887"/>
      <c r="NWX114" s="887"/>
      <c r="NWY114" s="887"/>
      <c r="NWZ114" s="887"/>
      <c r="NXA114" s="888"/>
      <c r="NXB114" s="886"/>
      <c r="NXC114" s="887"/>
      <c r="NXD114" s="887"/>
      <c r="NXE114" s="887"/>
      <c r="NXF114" s="887"/>
      <c r="NXG114" s="887"/>
      <c r="NXH114" s="887"/>
      <c r="NXI114" s="887"/>
      <c r="NXJ114" s="888"/>
      <c r="NXK114" s="886"/>
      <c r="NXL114" s="887"/>
      <c r="NXM114" s="887"/>
      <c r="NXN114" s="887"/>
      <c r="NXO114" s="887"/>
      <c r="NXP114" s="887"/>
      <c r="NXQ114" s="887"/>
      <c r="NXR114" s="887"/>
      <c r="NXS114" s="888"/>
      <c r="NXT114" s="886"/>
      <c r="NXU114" s="887"/>
      <c r="NXV114" s="887"/>
      <c r="NXW114" s="887"/>
      <c r="NXX114" s="887"/>
      <c r="NXY114" s="887"/>
      <c r="NXZ114" s="887"/>
      <c r="NYA114" s="887"/>
      <c r="NYB114" s="888"/>
      <c r="NYC114" s="886"/>
      <c r="NYD114" s="887"/>
      <c r="NYE114" s="887"/>
      <c r="NYF114" s="887"/>
      <c r="NYG114" s="887"/>
      <c r="NYH114" s="887"/>
      <c r="NYI114" s="887"/>
      <c r="NYJ114" s="887"/>
      <c r="NYK114" s="888"/>
      <c r="NYL114" s="886"/>
      <c r="NYM114" s="887"/>
      <c r="NYN114" s="887"/>
      <c r="NYO114" s="887"/>
      <c r="NYP114" s="887"/>
      <c r="NYQ114" s="887"/>
      <c r="NYR114" s="887"/>
      <c r="NYS114" s="887"/>
      <c r="NYT114" s="888"/>
      <c r="NYU114" s="886"/>
      <c r="NYV114" s="887"/>
      <c r="NYW114" s="887"/>
      <c r="NYX114" s="887"/>
      <c r="NYY114" s="887"/>
      <c r="NYZ114" s="887"/>
      <c r="NZA114" s="887"/>
      <c r="NZB114" s="887"/>
      <c r="NZC114" s="888"/>
      <c r="NZD114" s="886"/>
      <c r="NZE114" s="887"/>
      <c r="NZF114" s="887"/>
      <c r="NZG114" s="887"/>
      <c r="NZH114" s="887"/>
      <c r="NZI114" s="887"/>
      <c r="NZJ114" s="887"/>
      <c r="NZK114" s="887"/>
      <c r="NZL114" s="888"/>
      <c r="NZM114" s="886"/>
      <c r="NZN114" s="887"/>
      <c r="NZO114" s="887"/>
      <c r="NZP114" s="887"/>
      <c r="NZQ114" s="887"/>
      <c r="NZR114" s="887"/>
      <c r="NZS114" s="887"/>
      <c r="NZT114" s="887"/>
      <c r="NZU114" s="888"/>
      <c r="NZV114" s="886"/>
      <c r="NZW114" s="887"/>
      <c r="NZX114" s="887"/>
      <c r="NZY114" s="887"/>
      <c r="NZZ114" s="887"/>
      <c r="OAA114" s="887"/>
      <c r="OAB114" s="887"/>
      <c r="OAC114" s="887"/>
      <c r="OAD114" s="888"/>
      <c r="OAE114" s="886"/>
      <c r="OAF114" s="887"/>
      <c r="OAG114" s="887"/>
      <c r="OAH114" s="887"/>
      <c r="OAI114" s="887"/>
      <c r="OAJ114" s="887"/>
      <c r="OAK114" s="887"/>
      <c r="OAL114" s="887"/>
      <c r="OAM114" s="888"/>
      <c r="OAN114" s="886"/>
      <c r="OAO114" s="887"/>
      <c r="OAP114" s="887"/>
      <c r="OAQ114" s="887"/>
      <c r="OAR114" s="887"/>
      <c r="OAS114" s="887"/>
      <c r="OAT114" s="887"/>
      <c r="OAU114" s="887"/>
      <c r="OAV114" s="888"/>
      <c r="OAW114" s="886"/>
      <c r="OAX114" s="887"/>
      <c r="OAY114" s="887"/>
      <c r="OAZ114" s="887"/>
      <c r="OBA114" s="887"/>
      <c r="OBB114" s="887"/>
      <c r="OBC114" s="887"/>
      <c r="OBD114" s="887"/>
      <c r="OBE114" s="888"/>
      <c r="OBF114" s="886"/>
      <c r="OBG114" s="887"/>
      <c r="OBH114" s="887"/>
      <c r="OBI114" s="887"/>
      <c r="OBJ114" s="887"/>
      <c r="OBK114" s="887"/>
      <c r="OBL114" s="887"/>
      <c r="OBM114" s="887"/>
      <c r="OBN114" s="888"/>
      <c r="OBO114" s="886"/>
      <c r="OBP114" s="887"/>
      <c r="OBQ114" s="887"/>
      <c r="OBR114" s="887"/>
      <c r="OBS114" s="887"/>
      <c r="OBT114" s="887"/>
      <c r="OBU114" s="887"/>
      <c r="OBV114" s="887"/>
      <c r="OBW114" s="888"/>
      <c r="OBX114" s="886"/>
      <c r="OBY114" s="887"/>
      <c r="OBZ114" s="887"/>
      <c r="OCA114" s="887"/>
      <c r="OCB114" s="887"/>
      <c r="OCC114" s="887"/>
      <c r="OCD114" s="887"/>
      <c r="OCE114" s="887"/>
      <c r="OCF114" s="888"/>
      <c r="OCG114" s="886"/>
      <c r="OCH114" s="887"/>
      <c r="OCI114" s="887"/>
      <c r="OCJ114" s="887"/>
      <c r="OCK114" s="887"/>
      <c r="OCL114" s="887"/>
      <c r="OCM114" s="887"/>
      <c r="OCN114" s="887"/>
      <c r="OCO114" s="888"/>
      <c r="OCP114" s="886"/>
      <c r="OCQ114" s="887"/>
      <c r="OCR114" s="887"/>
      <c r="OCS114" s="887"/>
      <c r="OCT114" s="887"/>
      <c r="OCU114" s="887"/>
      <c r="OCV114" s="887"/>
      <c r="OCW114" s="887"/>
      <c r="OCX114" s="888"/>
      <c r="OCY114" s="886"/>
      <c r="OCZ114" s="887"/>
      <c r="ODA114" s="887"/>
      <c r="ODB114" s="887"/>
      <c r="ODC114" s="887"/>
      <c r="ODD114" s="887"/>
      <c r="ODE114" s="887"/>
      <c r="ODF114" s="887"/>
      <c r="ODG114" s="888"/>
      <c r="ODH114" s="886"/>
      <c r="ODI114" s="887"/>
      <c r="ODJ114" s="887"/>
      <c r="ODK114" s="887"/>
      <c r="ODL114" s="887"/>
      <c r="ODM114" s="887"/>
      <c r="ODN114" s="887"/>
      <c r="ODO114" s="887"/>
      <c r="ODP114" s="888"/>
      <c r="ODQ114" s="886"/>
      <c r="ODR114" s="887"/>
      <c r="ODS114" s="887"/>
      <c r="ODT114" s="887"/>
      <c r="ODU114" s="887"/>
      <c r="ODV114" s="887"/>
      <c r="ODW114" s="887"/>
      <c r="ODX114" s="887"/>
      <c r="ODY114" s="888"/>
      <c r="ODZ114" s="886"/>
      <c r="OEA114" s="887"/>
      <c r="OEB114" s="887"/>
      <c r="OEC114" s="887"/>
      <c r="OED114" s="887"/>
      <c r="OEE114" s="887"/>
      <c r="OEF114" s="887"/>
      <c r="OEG114" s="887"/>
      <c r="OEH114" s="888"/>
      <c r="OEI114" s="886"/>
      <c r="OEJ114" s="887"/>
      <c r="OEK114" s="887"/>
      <c r="OEL114" s="887"/>
      <c r="OEM114" s="887"/>
      <c r="OEN114" s="887"/>
      <c r="OEO114" s="887"/>
      <c r="OEP114" s="887"/>
      <c r="OEQ114" s="888"/>
      <c r="OER114" s="886"/>
      <c r="OES114" s="887"/>
      <c r="OET114" s="887"/>
      <c r="OEU114" s="887"/>
      <c r="OEV114" s="887"/>
      <c r="OEW114" s="887"/>
      <c r="OEX114" s="887"/>
      <c r="OEY114" s="887"/>
      <c r="OEZ114" s="888"/>
      <c r="OFA114" s="886"/>
      <c r="OFB114" s="887"/>
      <c r="OFC114" s="887"/>
      <c r="OFD114" s="887"/>
      <c r="OFE114" s="887"/>
      <c r="OFF114" s="887"/>
      <c r="OFG114" s="887"/>
      <c r="OFH114" s="887"/>
      <c r="OFI114" s="888"/>
      <c r="OFJ114" s="886"/>
      <c r="OFK114" s="887"/>
      <c r="OFL114" s="887"/>
      <c r="OFM114" s="887"/>
      <c r="OFN114" s="887"/>
      <c r="OFO114" s="887"/>
      <c r="OFP114" s="887"/>
      <c r="OFQ114" s="887"/>
      <c r="OFR114" s="888"/>
      <c r="OFS114" s="886"/>
      <c r="OFT114" s="887"/>
      <c r="OFU114" s="887"/>
      <c r="OFV114" s="887"/>
      <c r="OFW114" s="887"/>
      <c r="OFX114" s="887"/>
      <c r="OFY114" s="887"/>
      <c r="OFZ114" s="887"/>
      <c r="OGA114" s="888"/>
      <c r="OGB114" s="886"/>
      <c r="OGC114" s="887"/>
      <c r="OGD114" s="887"/>
      <c r="OGE114" s="887"/>
      <c r="OGF114" s="887"/>
      <c r="OGG114" s="887"/>
      <c r="OGH114" s="887"/>
      <c r="OGI114" s="887"/>
      <c r="OGJ114" s="888"/>
      <c r="OGK114" s="886"/>
      <c r="OGL114" s="887"/>
      <c r="OGM114" s="887"/>
      <c r="OGN114" s="887"/>
      <c r="OGO114" s="887"/>
      <c r="OGP114" s="887"/>
      <c r="OGQ114" s="887"/>
      <c r="OGR114" s="887"/>
      <c r="OGS114" s="888"/>
      <c r="OGT114" s="886"/>
      <c r="OGU114" s="887"/>
      <c r="OGV114" s="887"/>
      <c r="OGW114" s="887"/>
      <c r="OGX114" s="887"/>
      <c r="OGY114" s="887"/>
      <c r="OGZ114" s="887"/>
      <c r="OHA114" s="887"/>
      <c r="OHB114" s="888"/>
      <c r="OHC114" s="886"/>
      <c r="OHD114" s="887"/>
      <c r="OHE114" s="887"/>
      <c r="OHF114" s="887"/>
      <c r="OHG114" s="887"/>
      <c r="OHH114" s="887"/>
      <c r="OHI114" s="887"/>
      <c r="OHJ114" s="887"/>
      <c r="OHK114" s="888"/>
      <c r="OHL114" s="886"/>
      <c r="OHM114" s="887"/>
      <c r="OHN114" s="887"/>
      <c r="OHO114" s="887"/>
      <c r="OHP114" s="887"/>
      <c r="OHQ114" s="887"/>
      <c r="OHR114" s="887"/>
      <c r="OHS114" s="887"/>
      <c r="OHT114" s="888"/>
      <c r="OHU114" s="886"/>
      <c r="OHV114" s="887"/>
      <c r="OHW114" s="887"/>
      <c r="OHX114" s="887"/>
      <c r="OHY114" s="887"/>
      <c r="OHZ114" s="887"/>
      <c r="OIA114" s="887"/>
      <c r="OIB114" s="887"/>
      <c r="OIC114" s="888"/>
      <c r="OID114" s="886"/>
      <c r="OIE114" s="887"/>
      <c r="OIF114" s="887"/>
      <c r="OIG114" s="887"/>
      <c r="OIH114" s="887"/>
      <c r="OII114" s="887"/>
      <c r="OIJ114" s="887"/>
      <c r="OIK114" s="887"/>
      <c r="OIL114" s="888"/>
      <c r="OIM114" s="886"/>
      <c r="OIN114" s="887"/>
      <c r="OIO114" s="887"/>
      <c r="OIP114" s="887"/>
      <c r="OIQ114" s="887"/>
      <c r="OIR114" s="887"/>
      <c r="OIS114" s="887"/>
      <c r="OIT114" s="887"/>
      <c r="OIU114" s="888"/>
      <c r="OIV114" s="886"/>
      <c r="OIW114" s="887"/>
      <c r="OIX114" s="887"/>
      <c r="OIY114" s="887"/>
      <c r="OIZ114" s="887"/>
      <c r="OJA114" s="887"/>
      <c r="OJB114" s="887"/>
      <c r="OJC114" s="887"/>
      <c r="OJD114" s="888"/>
      <c r="OJE114" s="886"/>
      <c r="OJF114" s="887"/>
      <c r="OJG114" s="887"/>
      <c r="OJH114" s="887"/>
      <c r="OJI114" s="887"/>
      <c r="OJJ114" s="887"/>
      <c r="OJK114" s="887"/>
      <c r="OJL114" s="887"/>
      <c r="OJM114" s="888"/>
      <c r="OJN114" s="886"/>
      <c r="OJO114" s="887"/>
      <c r="OJP114" s="887"/>
      <c r="OJQ114" s="887"/>
      <c r="OJR114" s="887"/>
      <c r="OJS114" s="887"/>
      <c r="OJT114" s="887"/>
      <c r="OJU114" s="887"/>
      <c r="OJV114" s="888"/>
      <c r="OJW114" s="886"/>
      <c r="OJX114" s="887"/>
      <c r="OJY114" s="887"/>
      <c r="OJZ114" s="887"/>
      <c r="OKA114" s="887"/>
      <c r="OKB114" s="887"/>
      <c r="OKC114" s="887"/>
      <c r="OKD114" s="887"/>
      <c r="OKE114" s="888"/>
      <c r="OKF114" s="886"/>
      <c r="OKG114" s="887"/>
      <c r="OKH114" s="887"/>
      <c r="OKI114" s="887"/>
      <c r="OKJ114" s="887"/>
      <c r="OKK114" s="887"/>
      <c r="OKL114" s="887"/>
      <c r="OKM114" s="887"/>
      <c r="OKN114" s="888"/>
      <c r="OKO114" s="886"/>
      <c r="OKP114" s="887"/>
      <c r="OKQ114" s="887"/>
      <c r="OKR114" s="887"/>
      <c r="OKS114" s="887"/>
      <c r="OKT114" s="887"/>
      <c r="OKU114" s="887"/>
      <c r="OKV114" s="887"/>
      <c r="OKW114" s="888"/>
      <c r="OKX114" s="886"/>
      <c r="OKY114" s="887"/>
      <c r="OKZ114" s="887"/>
      <c r="OLA114" s="887"/>
      <c r="OLB114" s="887"/>
      <c r="OLC114" s="887"/>
      <c r="OLD114" s="887"/>
      <c r="OLE114" s="887"/>
      <c r="OLF114" s="888"/>
      <c r="OLG114" s="886"/>
      <c r="OLH114" s="887"/>
      <c r="OLI114" s="887"/>
      <c r="OLJ114" s="887"/>
      <c r="OLK114" s="887"/>
      <c r="OLL114" s="887"/>
      <c r="OLM114" s="887"/>
      <c r="OLN114" s="887"/>
      <c r="OLO114" s="888"/>
      <c r="OLP114" s="886"/>
      <c r="OLQ114" s="887"/>
      <c r="OLR114" s="887"/>
      <c r="OLS114" s="887"/>
      <c r="OLT114" s="887"/>
      <c r="OLU114" s="887"/>
      <c r="OLV114" s="887"/>
      <c r="OLW114" s="887"/>
      <c r="OLX114" s="888"/>
      <c r="OLY114" s="886"/>
      <c r="OLZ114" s="887"/>
      <c r="OMA114" s="887"/>
      <c r="OMB114" s="887"/>
      <c r="OMC114" s="887"/>
      <c r="OMD114" s="887"/>
      <c r="OME114" s="887"/>
      <c r="OMF114" s="887"/>
      <c r="OMG114" s="888"/>
      <c r="OMH114" s="886"/>
      <c r="OMI114" s="887"/>
      <c r="OMJ114" s="887"/>
      <c r="OMK114" s="887"/>
      <c r="OML114" s="887"/>
      <c r="OMM114" s="887"/>
      <c r="OMN114" s="887"/>
      <c r="OMO114" s="887"/>
      <c r="OMP114" s="888"/>
      <c r="OMQ114" s="886"/>
      <c r="OMR114" s="887"/>
      <c r="OMS114" s="887"/>
      <c r="OMT114" s="887"/>
      <c r="OMU114" s="887"/>
      <c r="OMV114" s="887"/>
      <c r="OMW114" s="887"/>
      <c r="OMX114" s="887"/>
      <c r="OMY114" s="888"/>
      <c r="OMZ114" s="886"/>
      <c r="ONA114" s="887"/>
      <c r="ONB114" s="887"/>
      <c r="ONC114" s="887"/>
      <c r="OND114" s="887"/>
      <c r="ONE114" s="887"/>
      <c r="ONF114" s="887"/>
      <c r="ONG114" s="887"/>
      <c r="ONH114" s="888"/>
      <c r="ONI114" s="886"/>
      <c r="ONJ114" s="887"/>
      <c r="ONK114" s="887"/>
      <c r="ONL114" s="887"/>
      <c r="ONM114" s="887"/>
      <c r="ONN114" s="887"/>
      <c r="ONO114" s="887"/>
      <c r="ONP114" s="887"/>
      <c r="ONQ114" s="888"/>
      <c r="ONR114" s="886"/>
      <c r="ONS114" s="887"/>
      <c r="ONT114" s="887"/>
      <c r="ONU114" s="887"/>
      <c r="ONV114" s="887"/>
      <c r="ONW114" s="887"/>
      <c r="ONX114" s="887"/>
      <c r="ONY114" s="887"/>
      <c r="ONZ114" s="888"/>
      <c r="OOA114" s="886"/>
      <c r="OOB114" s="887"/>
      <c r="OOC114" s="887"/>
      <c r="OOD114" s="887"/>
      <c r="OOE114" s="887"/>
      <c r="OOF114" s="887"/>
      <c r="OOG114" s="887"/>
      <c r="OOH114" s="887"/>
      <c r="OOI114" s="888"/>
      <c r="OOJ114" s="886"/>
      <c r="OOK114" s="887"/>
      <c r="OOL114" s="887"/>
      <c r="OOM114" s="887"/>
      <c r="OON114" s="887"/>
      <c r="OOO114" s="887"/>
      <c r="OOP114" s="887"/>
      <c r="OOQ114" s="887"/>
      <c r="OOR114" s="888"/>
      <c r="OOS114" s="886"/>
      <c r="OOT114" s="887"/>
      <c r="OOU114" s="887"/>
      <c r="OOV114" s="887"/>
      <c r="OOW114" s="887"/>
      <c r="OOX114" s="887"/>
      <c r="OOY114" s="887"/>
      <c r="OOZ114" s="887"/>
      <c r="OPA114" s="888"/>
      <c r="OPB114" s="886"/>
      <c r="OPC114" s="887"/>
      <c r="OPD114" s="887"/>
      <c r="OPE114" s="887"/>
      <c r="OPF114" s="887"/>
      <c r="OPG114" s="887"/>
      <c r="OPH114" s="887"/>
      <c r="OPI114" s="887"/>
      <c r="OPJ114" s="888"/>
      <c r="OPK114" s="886"/>
      <c r="OPL114" s="887"/>
      <c r="OPM114" s="887"/>
      <c r="OPN114" s="887"/>
      <c r="OPO114" s="887"/>
      <c r="OPP114" s="887"/>
      <c r="OPQ114" s="887"/>
      <c r="OPR114" s="887"/>
      <c r="OPS114" s="888"/>
      <c r="OPT114" s="886"/>
      <c r="OPU114" s="887"/>
      <c r="OPV114" s="887"/>
      <c r="OPW114" s="887"/>
      <c r="OPX114" s="887"/>
      <c r="OPY114" s="887"/>
      <c r="OPZ114" s="887"/>
      <c r="OQA114" s="887"/>
      <c r="OQB114" s="888"/>
      <c r="OQC114" s="886"/>
      <c r="OQD114" s="887"/>
      <c r="OQE114" s="887"/>
      <c r="OQF114" s="887"/>
      <c r="OQG114" s="887"/>
      <c r="OQH114" s="887"/>
      <c r="OQI114" s="887"/>
      <c r="OQJ114" s="887"/>
      <c r="OQK114" s="888"/>
      <c r="OQL114" s="886"/>
      <c r="OQM114" s="887"/>
      <c r="OQN114" s="887"/>
      <c r="OQO114" s="887"/>
      <c r="OQP114" s="887"/>
      <c r="OQQ114" s="887"/>
      <c r="OQR114" s="887"/>
      <c r="OQS114" s="887"/>
      <c r="OQT114" s="888"/>
      <c r="OQU114" s="886"/>
      <c r="OQV114" s="887"/>
      <c r="OQW114" s="887"/>
      <c r="OQX114" s="887"/>
      <c r="OQY114" s="887"/>
      <c r="OQZ114" s="887"/>
      <c r="ORA114" s="887"/>
      <c r="ORB114" s="887"/>
      <c r="ORC114" s="888"/>
      <c r="ORD114" s="886"/>
      <c r="ORE114" s="887"/>
      <c r="ORF114" s="887"/>
      <c r="ORG114" s="887"/>
      <c r="ORH114" s="887"/>
      <c r="ORI114" s="887"/>
      <c r="ORJ114" s="887"/>
      <c r="ORK114" s="887"/>
      <c r="ORL114" s="888"/>
      <c r="ORM114" s="886"/>
      <c r="ORN114" s="887"/>
      <c r="ORO114" s="887"/>
      <c r="ORP114" s="887"/>
      <c r="ORQ114" s="887"/>
      <c r="ORR114" s="887"/>
      <c r="ORS114" s="887"/>
      <c r="ORT114" s="887"/>
      <c r="ORU114" s="888"/>
      <c r="ORV114" s="886"/>
      <c r="ORW114" s="887"/>
      <c r="ORX114" s="887"/>
      <c r="ORY114" s="887"/>
      <c r="ORZ114" s="887"/>
      <c r="OSA114" s="887"/>
      <c r="OSB114" s="887"/>
      <c r="OSC114" s="887"/>
      <c r="OSD114" s="888"/>
      <c r="OSE114" s="886"/>
      <c r="OSF114" s="887"/>
      <c r="OSG114" s="887"/>
      <c r="OSH114" s="887"/>
      <c r="OSI114" s="887"/>
      <c r="OSJ114" s="887"/>
      <c r="OSK114" s="887"/>
      <c r="OSL114" s="887"/>
      <c r="OSM114" s="888"/>
      <c r="OSN114" s="886"/>
      <c r="OSO114" s="887"/>
      <c r="OSP114" s="887"/>
      <c r="OSQ114" s="887"/>
      <c r="OSR114" s="887"/>
      <c r="OSS114" s="887"/>
      <c r="OST114" s="887"/>
      <c r="OSU114" s="887"/>
      <c r="OSV114" s="888"/>
      <c r="OSW114" s="886"/>
      <c r="OSX114" s="887"/>
      <c r="OSY114" s="887"/>
      <c r="OSZ114" s="887"/>
      <c r="OTA114" s="887"/>
      <c r="OTB114" s="887"/>
      <c r="OTC114" s="887"/>
      <c r="OTD114" s="887"/>
      <c r="OTE114" s="888"/>
      <c r="OTF114" s="886"/>
      <c r="OTG114" s="887"/>
      <c r="OTH114" s="887"/>
      <c r="OTI114" s="887"/>
      <c r="OTJ114" s="887"/>
      <c r="OTK114" s="887"/>
      <c r="OTL114" s="887"/>
      <c r="OTM114" s="887"/>
      <c r="OTN114" s="888"/>
      <c r="OTO114" s="886"/>
      <c r="OTP114" s="887"/>
      <c r="OTQ114" s="887"/>
      <c r="OTR114" s="887"/>
      <c r="OTS114" s="887"/>
      <c r="OTT114" s="887"/>
      <c r="OTU114" s="887"/>
      <c r="OTV114" s="887"/>
      <c r="OTW114" s="888"/>
      <c r="OTX114" s="886"/>
      <c r="OTY114" s="887"/>
      <c r="OTZ114" s="887"/>
      <c r="OUA114" s="887"/>
      <c r="OUB114" s="887"/>
      <c r="OUC114" s="887"/>
      <c r="OUD114" s="887"/>
      <c r="OUE114" s="887"/>
      <c r="OUF114" s="888"/>
      <c r="OUG114" s="886"/>
      <c r="OUH114" s="887"/>
      <c r="OUI114" s="887"/>
      <c r="OUJ114" s="887"/>
      <c r="OUK114" s="887"/>
      <c r="OUL114" s="887"/>
      <c r="OUM114" s="887"/>
      <c r="OUN114" s="887"/>
      <c r="OUO114" s="888"/>
      <c r="OUP114" s="886"/>
      <c r="OUQ114" s="887"/>
      <c r="OUR114" s="887"/>
      <c r="OUS114" s="887"/>
      <c r="OUT114" s="887"/>
      <c r="OUU114" s="887"/>
      <c r="OUV114" s="887"/>
      <c r="OUW114" s="887"/>
      <c r="OUX114" s="888"/>
      <c r="OUY114" s="886"/>
      <c r="OUZ114" s="887"/>
      <c r="OVA114" s="887"/>
      <c r="OVB114" s="887"/>
      <c r="OVC114" s="887"/>
      <c r="OVD114" s="887"/>
      <c r="OVE114" s="887"/>
      <c r="OVF114" s="887"/>
      <c r="OVG114" s="888"/>
      <c r="OVH114" s="886"/>
      <c r="OVI114" s="887"/>
      <c r="OVJ114" s="887"/>
      <c r="OVK114" s="887"/>
      <c r="OVL114" s="887"/>
      <c r="OVM114" s="887"/>
      <c r="OVN114" s="887"/>
      <c r="OVO114" s="887"/>
      <c r="OVP114" s="888"/>
      <c r="OVQ114" s="886"/>
      <c r="OVR114" s="887"/>
      <c r="OVS114" s="887"/>
      <c r="OVT114" s="887"/>
      <c r="OVU114" s="887"/>
      <c r="OVV114" s="887"/>
      <c r="OVW114" s="887"/>
      <c r="OVX114" s="887"/>
      <c r="OVY114" s="888"/>
      <c r="OVZ114" s="886"/>
      <c r="OWA114" s="887"/>
      <c r="OWB114" s="887"/>
      <c r="OWC114" s="887"/>
      <c r="OWD114" s="887"/>
      <c r="OWE114" s="887"/>
      <c r="OWF114" s="887"/>
      <c r="OWG114" s="887"/>
      <c r="OWH114" s="888"/>
      <c r="OWI114" s="886"/>
      <c r="OWJ114" s="887"/>
      <c r="OWK114" s="887"/>
      <c r="OWL114" s="887"/>
      <c r="OWM114" s="887"/>
      <c r="OWN114" s="887"/>
      <c r="OWO114" s="887"/>
      <c r="OWP114" s="887"/>
      <c r="OWQ114" s="888"/>
      <c r="OWR114" s="886"/>
      <c r="OWS114" s="887"/>
      <c r="OWT114" s="887"/>
      <c r="OWU114" s="887"/>
      <c r="OWV114" s="887"/>
      <c r="OWW114" s="887"/>
      <c r="OWX114" s="887"/>
      <c r="OWY114" s="887"/>
      <c r="OWZ114" s="888"/>
      <c r="OXA114" s="886"/>
      <c r="OXB114" s="887"/>
      <c r="OXC114" s="887"/>
      <c r="OXD114" s="887"/>
      <c r="OXE114" s="887"/>
      <c r="OXF114" s="887"/>
      <c r="OXG114" s="887"/>
      <c r="OXH114" s="887"/>
      <c r="OXI114" s="888"/>
      <c r="OXJ114" s="886"/>
      <c r="OXK114" s="887"/>
      <c r="OXL114" s="887"/>
      <c r="OXM114" s="887"/>
      <c r="OXN114" s="887"/>
      <c r="OXO114" s="887"/>
      <c r="OXP114" s="887"/>
      <c r="OXQ114" s="887"/>
      <c r="OXR114" s="888"/>
      <c r="OXS114" s="886"/>
      <c r="OXT114" s="887"/>
      <c r="OXU114" s="887"/>
      <c r="OXV114" s="887"/>
      <c r="OXW114" s="887"/>
      <c r="OXX114" s="887"/>
      <c r="OXY114" s="887"/>
      <c r="OXZ114" s="887"/>
      <c r="OYA114" s="888"/>
      <c r="OYB114" s="886"/>
      <c r="OYC114" s="887"/>
      <c r="OYD114" s="887"/>
      <c r="OYE114" s="887"/>
      <c r="OYF114" s="887"/>
      <c r="OYG114" s="887"/>
      <c r="OYH114" s="887"/>
      <c r="OYI114" s="887"/>
      <c r="OYJ114" s="888"/>
      <c r="OYK114" s="886"/>
      <c r="OYL114" s="887"/>
      <c r="OYM114" s="887"/>
      <c r="OYN114" s="887"/>
      <c r="OYO114" s="887"/>
      <c r="OYP114" s="887"/>
      <c r="OYQ114" s="887"/>
      <c r="OYR114" s="887"/>
      <c r="OYS114" s="888"/>
      <c r="OYT114" s="886"/>
      <c r="OYU114" s="887"/>
      <c r="OYV114" s="887"/>
      <c r="OYW114" s="887"/>
      <c r="OYX114" s="887"/>
      <c r="OYY114" s="887"/>
      <c r="OYZ114" s="887"/>
      <c r="OZA114" s="887"/>
      <c r="OZB114" s="888"/>
      <c r="OZC114" s="886"/>
      <c r="OZD114" s="887"/>
      <c r="OZE114" s="887"/>
      <c r="OZF114" s="887"/>
      <c r="OZG114" s="887"/>
      <c r="OZH114" s="887"/>
      <c r="OZI114" s="887"/>
      <c r="OZJ114" s="887"/>
      <c r="OZK114" s="888"/>
      <c r="OZL114" s="886"/>
      <c r="OZM114" s="887"/>
      <c r="OZN114" s="887"/>
      <c r="OZO114" s="887"/>
      <c r="OZP114" s="887"/>
      <c r="OZQ114" s="887"/>
      <c r="OZR114" s="887"/>
      <c r="OZS114" s="887"/>
      <c r="OZT114" s="888"/>
      <c r="OZU114" s="886"/>
      <c r="OZV114" s="887"/>
      <c r="OZW114" s="887"/>
      <c r="OZX114" s="887"/>
      <c r="OZY114" s="887"/>
      <c r="OZZ114" s="887"/>
      <c r="PAA114" s="887"/>
      <c r="PAB114" s="887"/>
      <c r="PAC114" s="888"/>
      <c r="PAD114" s="886"/>
      <c r="PAE114" s="887"/>
      <c r="PAF114" s="887"/>
      <c r="PAG114" s="887"/>
      <c r="PAH114" s="887"/>
      <c r="PAI114" s="887"/>
      <c r="PAJ114" s="887"/>
      <c r="PAK114" s="887"/>
      <c r="PAL114" s="888"/>
      <c r="PAM114" s="886"/>
      <c r="PAN114" s="887"/>
      <c r="PAO114" s="887"/>
      <c r="PAP114" s="887"/>
      <c r="PAQ114" s="887"/>
      <c r="PAR114" s="887"/>
      <c r="PAS114" s="887"/>
      <c r="PAT114" s="887"/>
      <c r="PAU114" s="888"/>
      <c r="PAV114" s="886"/>
      <c r="PAW114" s="887"/>
      <c r="PAX114" s="887"/>
      <c r="PAY114" s="887"/>
      <c r="PAZ114" s="887"/>
      <c r="PBA114" s="887"/>
      <c r="PBB114" s="887"/>
      <c r="PBC114" s="887"/>
      <c r="PBD114" s="888"/>
      <c r="PBE114" s="886"/>
      <c r="PBF114" s="887"/>
      <c r="PBG114" s="887"/>
      <c r="PBH114" s="887"/>
      <c r="PBI114" s="887"/>
      <c r="PBJ114" s="887"/>
      <c r="PBK114" s="887"/>
      <c r="PBL114" s="887"/>
      <c r="PBM114" s="888"/>
      <c r="PBN114" s="886"/>
      <c r="PBO114" s="887"/>
      <c r="PBP114" s="887"/>
      <c r="PBQ114" s="887"/>
      <c r="PBR114" s="887"/>
      <c r="PBS114" s="887"/>
      <c r="PBT114" s="887"/>
      <c r="PBU114" s="887"/>
      <c r="PBV114" s="888"/>
      <c r="PBW114" s="886"/>
      <c r="PBX114" s="887"/>
      <c r="PBY114" s="887"/>
      <c r="PBZ114" s="887"/>
      <c r="PCA114" s="887"/>
      <c r="PCB114" s="887"/>
      <c r="PCC114" s="887"/>
      <c r="PCD114" s="887"/>
      <c r="PCE114" s="888"/>
      <c r="PCF114" s="886"/>
      <c r="PCG114" s="887"/>
      <c r="PCH114" s="887"/>
      <c r="PCI114" s="887"/>
      <c r="PCJ114" s="887"/>
      <c r="PCK114" s="887"/>
      <c r="PCL114" s="887"/>
      <c r="PCM114" s="887"/>
      <c r="PCN114" s="888"/>
      <c r="PCO114" s="886"/>
      <c r="PCP114" s="887"/>
      <c r="PCQ114" s="887"/>
      <c r="PCR114" s="887"/>
      <c r="PCS114" s="887"/>
      <c r="PCT114" s="887"/>
      <c r="PCU114" s="887"/>
      <c r="PCV114" s="887"/>
      <c r="PCW114" s="888"/>
      <c r="PCX114" s="886"/>
      <c r="PCY114" s="887"/>
      <c r="PCZ114" s="887"/>
      <c r="PDA114" s="887"/>
      <c r="PDB114" s="887"/>
      <c r="PDC114" s="887"/>
      <c r="PDD114" s="887"/>
      <c r="PDE114" s="887"/>
      <c r="PDF114" s="888"/>
      <c r="PDG114" s="886"/>
      <c r="PDH114" s="887"/>
      <c r="PDI114" s="887"/>
      <c r="PDJ114" s="887"/>
      <c r="PDK114" s="887"/>
      <c r="PDL114" s="887"/>
      <c r="PDM114" s="887"/>
      <c r="PDN114" s="887"/>
      <c r="PDO114" s="888"/>
      <c r="PDP114" s="886"/>
      <c r="PDQ114" s="887"/>
      <c r="PDR114" s="887"/>
      <c r="PDS114" s="887"/>
      <c r="PDT114" s="887"/>
      <c r="PDU114" s="887"/>
      <c r="PDV114" s="887"/>
      <c r="PDW114" s="887"/>
      <c r="PDX114" s="888"/>
      <c r="PDY114" s="886"/>
      <c r="PDZ114" s="887"/>
      <c r="PEA114" s="887"/>
      <c r="PEB114" s="887"/>
      <c r="PEC114" s="887"/>
      <c r="PED114" s="887"/>
      <c r="PEE114" s="887"/>
      <c r="PEF114" s="887"/>
      <c r="PEG114" s="888"/>
      <c r="PEH114" s="886"/>
      <c r="PEI114" s="887"/>
      <c r="PEJ114" s="887"/>
      <c r="PEK114" s="887"/>
      <c r="PEL114" s="887"/>
      <c r="PEM114" s="887"/>
      <c r="PEN114" s="887"/>
      <c r="PEO114" s="887"/>
      <c r="PEP114" s="888"/>
      <c r="PEQ114" s="886"/>
      <c r="PER114" s="887"/>
      <c r="PES114" s="887"/>
      <c r="PET114" s="887"/>
      <c r="PEU114" s="887"/>
      <c r="PEV114" s="887"/>
      <c r="PEW114" s="887"/>
      <c r="PEX114" s="887"/>
      <c r="PEY114" s="888"/>
      <c r="PEZ114" s="886"/>
      <c r="PFA114" s="887"/>
      <c r="PFB114" s="887"/>
      <c r="PFC114" s="887"/>
      <c r="PFD114" s="887"/>
      <c r="PFE114" s="887"/>
      <c r="PFF114" s="887"/>
      <c r="PFG114" s="887"/>
      <c r="PFH114" s="888"/>
      <c r="PFI114" s="886"/>
      <c r="PFJ114" s="887"/>
      <c r="PFK114" s="887"/>
      <c r="PFL114" s="887"/>
      <c r="PFM114" s="887"/>
      <c r="PFN114" s="887"/>
      <c r="PFO114" s="887"/>
      <c r="PFP114" s="887"/>
      <c r="PFQ114" s="888"/>
      <c r="PFR114" s="886"/>
      <c r="PFS114" s="887"/>
      <c r="PFT114" s="887"/>
      <c r="PFU114" s="887"/>
      <c r="PFV114" s="887"/>
      <c r="PFW114" s="887"/>
      <c r="PFX114" s="887"/>
      <c r="PFY114" s="887"/>
      <c r="PFZ114" s="888"/>
      <c r="PGA114" s="886"/>
      <c r="PGB114" s="887"/>
      <c r="PGC114" s="887"/>
      <c r="PGD114" s="887"/>
      <c r="PGE114" s="887"/>
      <c r="PGF114" s="887"/>
      <c r="PGG114" s="887"/>
      <c r="PGH114" s="887"/>
      <c r="PGI114" s="888"/>
      <c r="PGJ114" s="886"/>
      <c r="PGK114" s="887"/>
      <c r="PGL114" s="887"/>
      <c r="PGM114" s="887"/>
      <c r="PGN114" s="887"/>
      <c r="PGO114" s="887"/>
      <c r="PGP114" s="887"/>
      <c r="PGQ114" s="887"/>
      <c r="PGR114" s="888"/>
      <c r="PGS114" s="886"/>
      <c r="PGT114" s="887"/>
      <c r="PGU114" s="887"/>
      <c r="PGV114" s="887"/>
      <c r="PGW114" s="887"/>
      <c r="PGX114" s="887"/>
      <c r="PGY114" s="887"/>
      <c r="PGZ114" s="887"/>
      <c r="PHA114" s="888"/>
      <c r="PHB114" s="886"/>
      <c r="PHC114" s="887"/>
      <c r="PHD114" s="887"/>
      <c r="PHE114" s="887"/>
      <c r="PHF114" s="887"/>
      <c r="PHG114" s="887"/>
      <c r="PHH114" s="887"/>
      <c r="PHI114" s="887"/>
      <c r="PHJ114" s="888"/>
      <c r="PHK114" s="886"/>
      <c r="PHL114" s="887"/>
      <c r="PHM114" s="887"/>
      <c r="PHN114" s="887"/>
      <c r="PHO114" s="887"/>
      <c r="PHP114" s="887"/>
      <c r="PHQ114" s="887"/>
      <c r="PHR114" s="887"/>
      <c r="PHS114" s="888"/>
      <c r="PHT114" s="886"/>
      <c r="PHU114" s="887"/>
      <c r="PHV114" s="887"/>
      <c r="PHW114" s="887"/>
      <c r="PHX114" s="887"/>
      <c r="PHY114" s="887"/>
      <c r="PHZ114" s="887"/>
      <c r="PIA114" s="887"/>
      <c r="PIB114" s="888"/>
      <c r="PIC114" s="886"/>
      <c r="PID114" s="887"/>
      <c r="PIE114" s="887"/>
      <c r="PIF114" s="887"/>
      <c r="PIG114" s="887"/>
      <c r="PIH114" s="887"/>
      <c r="PII114" s="887"/>
      <c r="PIJ114" s="887"/>
      <c r="PIK114" s="888"/>
      <c r="PIL114" s="886"/>
      <c r="PIM114" s="887"/>
      <c r="PIN114" s="887"/>
      <c r="PIO114" s="887"/>
      <c r="PIP114" s="887"/>
      <c r="PIQ114" s="887"/>
      <c r="PIR114" s="887"/>
      <c r="PIS114" s="887"/>
      <c r="PIT114" s="888"/>
      <c r="PIU114" s="886"/>
      <c r="PIV114" s="887"/>
      <c r="PIW114" s="887"/>
      <c r="PIX114" s="887"/>
      <c r="PIY114" s="887"/>
      <c r="PIZ114" s="887"/>
      <c r="PJA114" s="887"/>
      <c r="PJB114" s="887"/>
      <c r="PJC114" s="888"/>
      <c r="PJD114" s="886"/>
      <c r="PJE114" s="887"/>
      <c r="PJF114" s="887"/>
      <c r="PJG114" s="887"/>
      <c r="PJH114" s="887"/>
      <c r="PJI114" s="887"/>
      <c r="PJJ114" s="887"/>
      <c r="PJK114" s="887"/>
      <c r="PJL114" s="888"/>
      <c r="PJM114" s="886"/>
      <c r="PJN114" s="887"/>
      <c r="PJO114" s="887"/>
      <c r="PJP114" s="887"/>
      <c r="PJQ114" s="887"/>
      <c r="PJR114" s="887"/>
      <c r="PJS114" s="887"/>
      <c r="PJT114" s="887"/>
      <c r="PJU114" s="888"/>
      <c r="PJV114" s="886"/>
      <c r="PJW114" s="887"/>
      <c r="PJX114" s="887"/>
      <c r="PJY114" s="887"/>
      <c r="PJZ114" s="887"/>
      <c r="PKA114" s="887"/>
      <c r="PKB114" s="887"/>
      <c r="PKC114" s="887"/>
      <c r="PKD114" s="888"/>
      <c r="PKE114" s="886"/>
      <c r="PKF114" s="887"/>
      <c r="PKG114" s="887"/>
      <c r="PKH114" s="887"/>
      <c r="PKI114" s="887"/>
      <c r="PKJ114" s="887"/>
      <c r="PKK114" s="887"/>
      <c r="PKL114" s="887"/>
      <c r="PKM114" s="888"/>
      <c r="PKN114" s="886"/>
      <c r="PKO114" s="887"/>
      <c r="PKP114" s="887"/>
      <c r="PKQ114" s="887"/>
      <c r="PKR114" s="887"/>
      <c r="PKS114" s="887"/>
      <c r="PKT114" s="887"/>
      <c r="PKU114" s="887"/>
      <c r="PKV114" s="888"/>
      <c r="PKW114" s="886"/>
      <c r="PKX114" s="887"/>
      <c r="PKY114" s="887"/>
      <c r="PKZ114" s="887"/>
      <c r="PLA114" s="887"/>
      <c r="PLB114" s="887"/>
      <c r="PLC114" s="887"/>
      <c r="PLD114" s="887"/>
      <c r="PLE114" s="888"/>
      <c r="PLF114" s="886"/>
      <c r="PLG114" s="887"/>
      <c r="PLH114" s="887"/>
      <c r="PLI114" s="887"/>
      <c r="PLJ114" s="887"/>
      <c r="PLK114" s="887"/>
      <c r="PLL114" s="887"/>
      <c r="PLM114" s="887"/>
      <c r="PLN114" s="888"/>
      <c r="PLO114" s="886"/>
      <c r="PLP114" s="887"/>
      <c r="PLQ114" s="887"/>
      <c r="PLR114" s="887"/>
      <c r="PLS114" s="887"/>
      <c r="PLT114" s="887"/>
      <c r="PLU114" s="887"/>
      <c r="PLV114" s="887"/>
      <c r="PLW114" s="888"/>
      <c r="PLX114" s="886"/>
      <c r="PLY114" s="887"/>
      <c r="PLZ114" s="887"/>
      <c r="PMA114" s="887"/>
      <c r="PMB114" s="887"/>
      <c r="PMC114" s="887"/>
      <c r="PMD114" s="887"/>
      <c r="PME114" s="887"/>
      <c r="PMF114" s="888"/>
      <c r="PMG114" s="886"/>
      <c r="PMH114" s="887"/>
      <c r="PMI114" s="887"/>
      <c r="PMJ114" s="887"/>
      <c r="PMK114" s="887"/>
      <c r="PML114" s="887"/>
      <c r="PMM114" s="887"/>
      <c r="PMN114" s="887"/>
      <c r="PMO114" s="888"/>
      <c r="PMP114" s="886"/>
      <c r="PMQ114" s="887"/>
      <c r="PMR114" s="887"/>
      <c r="PMS114" s="887"/>
      <c r="PMT114" s="887"/>
      <c r="PMU114" s="887"/>
      <c r="PMV114" s="887"/>
      <c r="PMW114" s="887"/>
      <c r="PMX114" s="888"/>
      <c r="PMY114" s="886"/>
      <c r="PMZ114" s="887"/>
      <c r="PNA114" s="887"/>
      <c r="PNB114" s="887"/>
      <c r="PNC114" s="887"/>
      <c r="PND114" s="887"/>
      <c r="PNE114" s="887"/>
      <c r="PNF114" s="887"/>
      <c r="PNG114" s="888"/>
      <c r="PNH114" s="886"/>
      <c r="PNI114" s="887"/>
      <c r="PNJ114" s="887"/>
      <c r="PNK114" s="887"/>
      <c r="PNL114" s="887"/>
      <c r="PNM114" s="887"/>
      <c r="PNN114" s="887"/>
      <c r="PNO114" s="887"/>
      <c r="PNP114" s="888"/>
      <c r="PNQ114" s="886"/>
      <c r="PNR114" s="887"/>
      <c r="PNS114" s="887"/>
      <c r="PNT114" s="887"/>
      <c r="PNU114" s="887"/>
      <c r="PNV114" s="887"/>
      <c r="PNW114" s="887"/>
      <c r="PNX114" s="887"/>
      <c r="PNY114" s="888"/>
      <c r="PNZ114" s="886"/>
      <c r="POA114" s="887"/>
      <c r="POB114" s="887"/>
      <c r="POC114" s="887"/>
      <c r="POD114" s="887"/>
      <c r="POE114" s="887"/>
      <c r="POF114" s="887"/>
      <c r="POG114" s="887"/>
      <c r="POH114" s="888"/>
      <c r="POI114" s="886"/>
      <c r="POJ114" s="887"/>
      <c r="POK114" s="887"/>
      <c r="POL114" s="887"/>
      <c r="POM114" s="887"/>
      <c r="PON114" s="887"/>
      <c r="POO114" s="887"/>
      <c r="POP114" s="887"/>
      <c r="POQ114" s="888"/>
      <c r="POR114" s="886"/>
      <c r="POS114" s="887"/>
      <c r="POT114" s="887"/>
      <c r="POU114" s="887"/>
      <c r="POV114" s="887"/>
      <c r="POW114" s="887"/>
      <c r="POX114" s="887"/>
      <c r="POY114" s="887"/>
      <c r="POZ114" s="888"/>
      <c r="PPA114" s="886"/>
      <c r="PPB114" s="887"/>
      <c r="PPC114" s="887"/>
      <c r="PPD114" s="887"/>
      <c r="PPE114" s="887"/>
      <c r="PPF114" s="887"/>
      <c r="PPG114" s="887"/>
      <c r="PPH114" s="887"/>
      <c r="PPI114" s="888"/>
      <c r="PPJ114" s="886"/>
      <c r="PPK114" s="887"/>
      <c r="PPL114" s="887"/>
      <c r="PPM114" s="887"/>
      <c r="PPN114" s="887"/>
      <c r="PPO114" s="887"/>
      <c r="PPP114" s="887"/>
      <c r="PPQ114" s="887"/>
      <c r="PPR114" s="888"/>
      <c r="PPS114" s="886"/>
      <c r="PPT114" s="887"/>
      <c r="PPU114" s="887"/>
      <c r="PPV114" s="887"/>
      <c r="PPW114" s="887"/>
      <c r="PPX114" s="887"/>
      <c r="PPY114" s="887"/>
      <c r="PPZ114" s="887"/>
      <c r="PQA114" s="888"/>
      <c r="PQB114" s="886"/>
      <c r="PQC114" s="887"/>
      <c r="PQD114" s="887"/>
      <c r="PQE114" s="887"/>
      <c r="PQF114" s="887"/>
      <c r="PQG114" s="887"/>
      <c r="PQH114" s="887"/>
      <c r="PQI114" s="887"/>
      <c r="PQJ114" s="888"/>
      <c r="PQK114" s="886"/>
      <c r="PQL114" s="887"/>
      <c r="PQM114" s="887"/>
      <c r="PQN114" s="887"/>
      <c r="PQO114" s="887"/>
      <c r="PQP114" s="887"/>
      <c r="PQQ114" s="887"/>
      <c r="PQR114" s="887"/>
      <c r="PQS114" s="888"/>
      <c r="PQT114" s="886"/>
      <c r="PQU114" s="887"/>
      <c r="PQV114" s="887"/>
      <c r="PQW114" s="887"/>
      <c r="PQX114" s="887"/>
      <c r="PQY114" s="887"/>
      <c r="PQZ114" s="887"/>
      <c r="PRA114" s="887"/>
      <c r="PRB114" s="888"/>
      <c r="PRC114" s="886"/>
      <c r="PRD114" s="887"/>
      <c r="PRE114" s="887"/>
      <c r="PRF114" s="887"/>
      <c r="PRG114" s="887"/>
      <c r="PRH114" s="887"/>
      <c r="PRI114" s="887"/>
      <c r="PRJ114" s="887"/>
      <c r="PRK114" s="888"/>
      <c r="PRL114" s="886"/>
      <c r="PRM114" s="887"/>
      <c r="PRN114" s="887"/>
      <c r="PRO114" s="887"/>
      <c r="PRP114" s="887"/>
      <c r="PRQ114" s="887"/>
      <c r="PRR114" s="887"/>
      <c r="PRS114" s="887"/>
      <c r="PRT114" s="888"/>
      <c r="PRU114" s="886"/>
      <c r="PRV114" s="887"/>
      <c r="PRW114" s="887"/>
      <c r="PRX114" s="887"/>
      <c r="PRY114" s="887"/>
      <c r="PRZ114" s="887"/>
      <c r="PSA114" s="887"/>
      <c r="PSB114" s="887"/>
      <c r="PSC114" s="888"/>
      <c r="PSD114" s="886"/>
      <c r="PSE114" s="887"/>
      <c r="PSF114" s="887"/>
      <c r="PSG114" s="887"/>
      <c r="PSH114" s="887"/>
      <c r="PSI114" s="887"/>
      <c r="PSJ114" s="887"/>
      <c r="PSK114" s="887"/>
      <c r="PSL114" s="888"/>
      <c r="PSM114" s="886"/>
      <c r="PSN114" s="887"/>
      <c r="PSO114" s="887"/>
      <c r="PSP114" s="887"/>
      <c r="PSQ114" s="887"/>
      <c r="PSR114" s="887"/>
      <c r="PSS114" s="887"/>
      <c r="PST114" s="887"/>
      <c r="PSU114" s="888"/>
      <c r="PSV114" s="886"/>
      <c r="PSW114" s="887"/>
      <c r="PSX114" s="887"/>
      <c r="PSY114" s="887"/>
      <c r="PSZ114" s="887"/>
      <c r="PTA114" s="887"/>
      <c r="PTB114" s="887"/>
      <c r="PTC114" s="887"/>
      <c r="PTD114" s="888"/>
      <c r="PTE114" s="886"/>
      <c r="PTF114" s="887"/>
      <c r="PTG114" s="887"/>
      <c r="PTH114" s="887"/>
      <c r="PTI114" s="887"/>
      <c r="PTJ114" s="887"/>
      <c r="PTK114" s="887"/>
      <c r="PTL114" s="887"/>
      <c r="PTM114" s="888"/>
      <c r="PTN114" s="886"/>
      <c r="PTO114" s="887"/>
      <c r="PTP114" s="887"/>
      <c r="PTQ114" s="887"/>
      <c r="PTR114" s="887"/>
      <c r="PTS114" s="887"/>
      <c r="PTT114" s="887"/>
      <c r="PTU114" s="887"/>
      <c r="PTV114" s="888"/>
      <c r="PTW114" s="886"/>
      <c r="PTX114" s="887"/>
      <c r="PTY114" s="887"/>
      <c r="PTZ114" s="887"/>
      <c r="PUA114" s="887"/>
      <c r="PUB114" s="887"/>
      <c r="PUC114" s="887"/>
      <c r="PUD114" s="887"/>
      <c r="PUE114" s="888"/>
      <c r="PUF114" s="886"/>
      <c r="PUG114" s="887"/>
      <c r="PUH114" s="887"/>
      <c r="PUI114" s="887"/>
      <c r="PUJ114" s="887"/>
      <c r="PUK114" s="887"/>
      <c r="PUL114" s="887"/>
      <c r="PUM114" s="887"/>
      <c r="PUN114" s="888"/>
      <c r="PUO114" s="886"/>
      <c r="PUP114" s="887"/>
      <c r="PUQ114" s="887"/>
      <c r="PUR114" s="887"/>
      <c r="PUS114" s="887"/>
      <c r="PUT114" s="887"/>
      <c r="PUU114" s="887"/>
      <c r="PUV114" s="887"/>
      <c r="PUW114" s="888"/>
      <c r="PUX114" s="886"/>
      <c r="PUY114" s="887"/>
      <c r="PUZ114" s="887"/>
      <c r="PVA114" s="887"/>
      <c r="PVB114" s="887"/>
      <c r="PVC114" s="887"/>
      <c r="PVD114" s="887"/>
      <c r="PVE114" s="887"/>
      <c r="PVF114" s="888"/>
      <c r="PVG114" s="886"/>
      <c r="PVH114" s="887"/>
      <c r="PVI114" s="887"/>
      <c r="PVJ114" s="887"/>
      <c r="PVK114" s="887"/>
      <c r="PVL114" s="887"/>
      <c r="PVM114" s="887"/>
      <c r="PVN114" s="887"/>
      <c r="PVO114" s="888"/>
      <c r="PVP114" s="886"/>
      <c r="PVQ114" s="887"/>
      <c r="PVR114" s="887"/>
      <c r="PVS114" s="887"/>
      <c r="PVT114" s="887"/>
      <c r="PVU114" s="887"/>
      <c r="PVV114" s="887"/>
      <c r="PVW114" s="887"/>
      <c r="PVX114" s="888"/>
      <c r="PVY114" s="886"/>
      <c r="PVZ114" s="887"/>
      <c r="PWA114" s="887"/>
      <c r="PWB114" s="887"/>
      <c r="PWC114" s="887"/>
      <c r="PWD114" s="887"/>
      <c r="PWE114" s="887"/>
      <c r="PWF114" s="887"/>
      <c r="PWG114" s="888"/>
      <c r="PWH114" s="886"/>
      <c r="PWI114" s="887"/>
      <c r="PWJ114" s="887"/>
      <c r="PWK114" s="887"/>
      <c r="PWL114" s="887"/>
      <c r="PWM114" s="887"/>
      <c r="PWN114" s="887"/>
      <c r="PWO114" s="887"/>
      <c r="PWP114" s="888"/>
      <c r="PWQ114" s="886"/>
      <c r="PWR114" s="887"/>
      <c r="PWS114" s="887"/>
      <c r="PWT114" s="887"/>
      <c r="PWU114" s="887"/>
      <c r="PWV114" s="887"/>
      <c r="PWW114" s="887"/>
      <c r="PWX114" s="887"/>
      <c r="PWY114" s="888"/>
      <c r="PWZ114" s="886"/>
      <c r="PXA114" s="887"/>
      <c r="PXB114" s="887"/>
      <c r="PXC114" s="887"/>
      <c r="PXD114" s="887"/>
      <c r="PXE114" s="887"/>
      <c r="PXF114" s="887"/>
      <c r="PXG114" s="887"/>
      <c r="PXH114" s="888"/>
      <c r="PXI114" s="886"/>
      <c r="PXJ114" s="887"/>
      <c r="PXK114" s="887"/>
      <c r="PXL114" s="887"/>
      <c r="PXM114" s="887"/>
      <c r="PXN114" s="887"/>
      <c r="PXO114" s="887"/>
      <c r="PXP114" s="887"/>
      <c r="PXQ114" s="888"/>
      <c r="PXR114" s="886"/>
      <c r="PXS114" s="887"/>
      <c r="PXT114" s="887"/>
      <c r="PXU114" s="887"/>
      <c r="PXV114" s="887"/>
      <c r="PXW114" s="887"/>
      <c r="PXX114" s="887"/>
      <c r="PXY114" s="887"/>
      <c r="PXZ114" s="888"/>
      <c r="PYA114" s="886"/>
      <c r="PYB114" s="887"/>
      <c r="PYC114" s="887"/>
      <c r="PYD114" s="887"/>
      <c r="PYE114" s="887"/>
      <c r="PYF114" s="887"/>
      <c r="PYG114" s="887"/>
      <c r="PYH114" s="887"/>
      <c r="PYI114" s="888"/>
      <c r="PYJ114" s="886"/>
      <c r="PYK114" s="887"/>
      <c r="PYL114" s="887"/>
      <c r="PYM114" s="887"/>
      <c r="PYN114" s="887"/>
      <c r="PYO114" s="887"/>
      <c r="PYP114" s="887"/>
      <c r="PYQ114" s="887"/>
      <c r="PYR114" s="888"/>
      <c r="PYS114" s="886"/>
      <c r="PYT114" s="887"/>
      <c r="PYU114" s="887"/>
      <c r="PYV114" s="887"/>
      <c r="PYW114" s="887"/>
      <c r="PYX114" s="887"/>
      <c r="PYY114" s="887"/>
      <c r="PYZ114" s="887"/>
      <c r="PZA114" s="888"/>
      <c r="PZB114" s="886"/>
      <c r="PZC114" s="887"/>
      <c r="PZD114" s="887"/>
      <c r="PZE114" s="887"/>
      <c r="PZF114" s="887"/>
      <c r="PZG114" s="887"/>
      <c r="PZH114" s="887"/>
      <c r="PZI114" s="887"/>
      <c r="PZJ114" s="888"/>
      <c r="PZK114" s="886"/>
      <c r="PZL114" s="887"/>
      <c r="PZM114" s="887"/>
      <c r="PZN114" s="887"/>
      <c r="PZO114" s="887"/>
      <c r="PZP114" s="887"/>
      <c r="PZQ114" s="887"/>
      <c r="PZR114" s="887"/>
      <c r="PZS114" s="888"/>
      <c r="PZT114" s="886"/>
      <c r="PZU114" s="887"/>
      <c r="PZV114" s="887"/>
      <c r="PZW114" s="887"/>
      <c r="PZX114" s="887"/>
      <c r="PZY114" s="887"/>
      <c r="PZZ114" s="887"/>
      <c r="QAA114" s="887"/>
      <c r="QAB114" s="888"/>
      <c r="QAC114" s="886"/>
      <c r="QAD114" s="887"/>
      <c r="QAE114" s="887"/>
      <c r="QAF114" s="887"/>
      <c r="QAG114" s="887"/>
      <c r="QAH114" s="887"/>
      <c r="QAI114" s="887"/>
      <c r="QAJ114" s="887"/>
      <c r="QAK114" s="888"/>
      <c r="QAL114" s="886"/>
      <c r="QAM114" s="887"/>
      <c r="QAN114" s="887"/>
      <c r="QAO114" s="887"/>
      <c r="QAP114" s="887"/>
      <c r="QAQ114" s="887"/>
      <c r="QAR114" s="887"/>
      <c r="QAS114" s="887"/>
      <c r="QAT114" s="888"/>
      <c r="QAU114" s="886"/>
      <c r="QAV114" s="887"/>
      <c r="QAW114" s="887"/>
      <c r="QAX114" s="887"/>
      <c r="QAY114" s="887"/>
      <c r="QAZ114" s="887"/>
      <c r="QBA114" s="887"/>
      <c r="QBB114" s="887"/>
      <c r="QBC114" s="888"/>
      <c r="QBD114" s="886"/>
      <c r="QBE114" s="887"/>
      <c r="QBF114" s="887"/>
      <c r="QBG114" s="887"/>
      <c r="QBH114" s="887"/>
      <c r="QBI114" s="887"/>
      <c r="QBJ114" s="887"/>
      <c r="QBK114" s="887"/>
      <c r="QBL114" s="888"/>
      <c r="QBM114" s="886"/>
      <c r="QBN114" s="887"/>
      <c r="QBO114" s="887"/>
      <c r="QBP114" s="887"/>
      <c r="QBQ114" s="887"/>
      <c r="QBR114" s="887"/>
      <c r="QBS114" s="887"/>
      <c r="QBT114" s="887"/>
      <c r="QBU114" s="888"/>
      <c r="QBV114" s="886"/>
      <c r="QBW114" s="887"/>
      <c r="QBX114" s="887"/>
      <c r="QBY114" s="887"/>
      <c r="QBZ114" s="887"/>
      <c r="QCA114" s="887"/>
      <c r="QCB114" s="887"/>
      <c r="QCC114" s="887"/>
      <c r="QCD114" s="888"/>
      <c r="QCE114" s="886"/>
      <c r="QCF114" s="887"/>
      <c r="QCG114" s="887"/>
      <c r="QCH114" s="887"/>
      <c r="QCI114" s="887"/>
      <c r="QCJ114" s="887"/>
      <c r="QCK114" s="887"/>
      <c r="QCL114" s="887"/>
      <c r="QCM114" s="888"/>
      <c r="QCN114" s="886"/>
      <c r="QCO114" s="887"/>
      <c r="QCP114" s="887"/>
      <c r="QCQ114" s="887"/>
      <c r="QCR114" s="887"/>
      <c r="QCS114" s="887"/>
      <c r="QCT114" s="887"/>
      <c r="QCU114" s="887"/>
      <c r="QCV114" s="888"/>
      <c r="QCW114" s="886"/>
      <c r="QCX114" s="887"/>
      <c r="QCY114" s="887"/>
      <c r="QCZ114" s="887"/>
      <c r="QDA114" s="887"/>
      <c r="QDB114" s="887"/>
      <c r="QDC114" s="887"/>
      <c r="QDD114" s="887"/>
      <c r="QDE114" s="888"/>
      <c r="QDF114" s="886"/>
      <c r="QDG114" s="887"/>
      <c r="QDH114" s="887"/>
      <c r="QDI114" s="887"/>
      <c r="QDJ114" s="887"/>
      <c r="QDK114" s="887"/>
      <c r="QDL114" s="887"/>
      <c r="QDM114" s="887"/>
      <c r="QDN114" s="888"/>
      <c r="QDO114" s="886"/>
      <c r="QDP114" s="887"/>
      <c r="QDQ114" s="887"/>
      <c r="QDR114" s="887"/>
      <c r="QDS114" s="887"/>
      <c r="QDT114" s="887"/>
      <c r="QDU114" s="887"/>
      <c r="QDV114" s="887"/>
      <c r="QDW114" s="888"/>
      <c r="QDX114" s="886"/>
      <c r="QDY114" s="887"/>
      <c r="QDZ114" s="887"/>
      <c r="QEA114" s="887"/>
      <c r="QEB114" s="887"/>
      <c r="QEC114" s="887"/>
      <c r="QED114" s="887"/>
      <c r="QEE114" s="887"/>
      <c r="QEF114" s="888"/>
      <c r="QEG114" s="886"/>
      <c r="QEH114" s="887"/>
      <c r="QEI114" s="887"/>
      <c r="QEJ114" s="887"/>
      <c r="QEK114" s="887"/>
      <c r="QEL114" s="887"/>
      <c r="QEM114" s="887"/>
      <c r="QEN114" s="887"/>
      <c r="QEO114" s="888"/>
      <c r="QEP114" s="886"/>
      <c r="QEQ114" s="887"/>
      <c r="QER114" s="887"/>
      <c r="QES114" s="887"/>
      <c r="QET114" s="887"/>
      <c r="QEU114" s="887"/>
      <c r="QEV114" s="887"/>
      <c r="QEW114" s="887"/>
      <c r="QEX114" s="888"/>
      <c r="QEY114" s="886"/>
      <c r="QEZ114" s="887"/>
      <c r="QFA114" s="887"/>
      <c r="QFB114" s="887"/>
      <c r="QFC114" s="887"/>
      <c r="QFD114" s="887"/>
      <c r="QFE114" s="887"/>
      <c r="QFF114" s="887"/>
      <c r="QFG114" s="888"/>
      <c r="QFH114" s="886"/>
      <c r="QFI114" s="887"/>
      <c r="QFJ114" s="887"/>
      <c r="QFK114" s="887"/>
      <c r="QFL114" s="887"/>
      <c r="QFM114" s="887"/>
      <c r="QFN114" s="887"/>
      <c r="QFO114" s="887"/>
      <c r="QFP114" s="888"/>
      <c r="QFQ114" s="886"/>
      <c r="QFR114" s="887"/>
      <c r="QFS114" s="887"/>
      <c r="QFT114" s="887"/>
      <c r="QFU114" s="887"/>
      <c r="QFV114" s="887"/>
      <c r="QFW114" s="887"/>
      <c r="QFX114" s="887"/>
      <c r="QFY114" s="888"/>
      <c r="QFZ114" s="886"/>
      <c r="QGA114" s="887"/>
      <c r="QGB114" s="887"/>
      <c r="QGC114" s="887"/>
      <c r="QGD114" s="887"/>
      <c r="QGE114" s="887"/>
      <c r="QGF114" s="887"/>
      <c r="QGG114" s="887"/>
      <c r="QGH114" s="888"/>
      <c r="QGI114" s="886"/>
      <c r="QGJ114" s="887"/>
      <c r="QGK114" s="887"/>
      <c r="QGL114" s="887"/>
      <c r="QGM114" s="887"/>
      <c r="QGN114" s="887"/>
      <c r="QGO114" s="887"/>
      <c r="QGP114" s="887"/>
      <c r="QGQ114" s="888"/>
      <c r="QGR114" s="886"/>
      <c r="QGS114" s="887"/>
      <c r="QGT114" s="887"/>
      <c r="QGU114" s="887"/>
      <c r="QGV114" s="887"/>
      <c r="QGW114" s="887"/>
      <c r="QGX114" s="887"/>
      <c r="QGY114" s="887"/>
      <c r="QGZ114" s="888"/>
      <c r="QHA114" s="886"/>
      <c r="QHB114" s="887"/>
      <c r="QHC114" s="887"/>
      <c r="QHD114" s="887"/>
      <c r="QHE114" s="887"/>
      <c r="QHF114" s="887"/>
      <c r="QHG114" s="887"/>
      <c r="QHH114" s="887"/>
      <c r="QHI114" s="888"/>
      <c r="QHJ114" s="886"/>
      <c r="QHK114" s="887"/>
      <c r="QHL114" s="887"/>
      <c r="QHM114" s="887"/>
      <c r="QHN114" s="887"/>
      <c r="QHO114" s="887"/>
      <c r="QHP114" s="887"/>
      <c r="QHQ114" s="887"/>
      <c r="QHR114" s="888"/>
      <c r="QHS114" s="886"/>
      <c r="QHT114" s="887"/>
      <c r="QHU114" s="887"/>
      <c r="QHV114" s="887"/>
      <c r="QHW114" s="887"/>
      <c r="QHX114" s="887"/>
      <c r="QHY114" s="887"/>
      <c r="QHZ114" s="887"/>
      <c r="QIA114" s="888"/>
      <c r="QIB114" s="886"/>
      <c r="QIC114" s="887"/>
      <c r="QID114" s="887"/>
      <c r="QIE114" s="887"/>
      <c r="QIF114" s="887"/>
      <c r="QIG114" s="887"/>
      <c r="QIH114" s="887"/>
      <c r="QII114" s="887"/>
      <c r="QIJ114" s="888"/>
      <c r="QIK114" s="886"/>
      <c r="QIL114" s="887"/>
      <c r="QIM114" s="887"/>
      <c r="QIN114" s="887"/>
      <c r="QIO114" s="887"/>
      <c r="QIP114" s="887"/>
      <c r="QIQ114" s="887"/>
      <c r="QIR114" s="887"/>
      <c r="QIS114" s="888"/>
      <c r="QIT114" s="886"/>
      <c r="QIU114" s="887"/>
      <c r="QIV114" s="887"/>
      <c r="QIW114" s="887"/>
      <c r="QIX114" s="887"/>
      <c r="QIY114" s="887"/>
      <c r="QIZ114" s="887"/>
      <c r="QJA114" s="887"/>
      <c r="QJB114" s="888"/>
      <c r="QJC114" s="886"/>
      <c r="QJD114" s="887"/>
      <c r="QJE114" s="887"/>
      <c r="QJF114" s="887"/>
      <c r="QJG114" s="887"/>
      <c r="QJH114" s="887"/>
      <c r="QJI114" s="887"/>
      <c r="QJJ114" s="887"/>
      <c r="QJK114" s="888"/>
      <c r="QJL114" s="886"/>
      <c r="QJM114" s="887"/>
      <c r="QJN114" s="887"/>
      <c r="QJO114" s="887"/>
      <c r="QJP114" s="887"/>
      <c r="QJQ114" s="887"/>
      <c r="QJR114" s="887"/>
      <c r="QJS114" s="887"/>
      <c r="QJT114" s="888"/>
      <c r="QJU114" s="886"/>
      <c r="QJV114" s="887"/>
      <c r="QJW114" s="887"/>
      <c r="QJX114" s="887"/>
      <c r="QJY114" s="887"/>
      <c r="QJZ114" s="887"/>
      <c r="QKA114" s="887"/>
      <c r="QKB114" s="887"/>
      <c r="QKC114" s="888"/>
      <c r="QKD114" s="886"/>
      <c r="QKE114" s="887"/>
      <c r="QKF114" s="887"/>
      <c r="QKG114" s="887"/>
      <c r="QKH114" s="887"/>
      <c r="QKI114" s="887"/>
      <c r="QKJ114" s="887"/>
      <c r="QKK114" s="887"/>
      <c r="QKL114" s="888"/>
      <c r="QKM114" s="886"/>
      <c r="QKN114" s="887"/>
      <c r="QKO114" s="887"/>
      <c r="QKP114" s="887"/>
      <c r="QKQ114" s="887"/>
      <c r="QKR114" s="887"/>
      <c r="QKS114" s="887"/>
      <c r="QKT114" s="887"/>
      <c r="QKU114" s="888"/>
      <c r="QKV114" s="886"/>
      <c r="QKW114" s="887"/>
      <c r="QKX114" s="887"/>
      <c r="QKY114" s="887"/>
      <c r="QKZ114" s="887"/>
      <c r="QLA114" s="887"/>
      <c r="QLB114" s="887"/>
      <c r="QLC114" s="887"/>
      <c r="QLD114" s="888"/>
      <c r="QLE114" s="886"/>
      <c r="QLF114" s="887"/>
      <c r="QLG114" s="887"/>
      <c r="QLH114" s="887"/>
      <c r="QLI114" s="887"/>
      <c r="QLJ114" s="887"/>
      <c r="QLK114" s="887"/>
      <c r="QLL114" s="887"/>
      <c r="QLM114" s="888"/>
      <c r="QLN114" s="886"/>
      <c r="QLO114" s="887"/>
      <c r="QLP114" s="887"/>
      <c r="QLQ114" s="887"/>
      <c r="QLR114" s="887"/>
      <c r="QLS114" s="887"/>
      <c r="QLT114" s="887"/>
      <c r="QLU114" s="887"/>
      <c r="QLV114" s="888"/>
      <c r="QLW114" s="886"/>
      <c r="QLX114" s="887"/>
      <c r="QLY114" s="887"/>
      <c r="QLZ114" s="887"/>
      <c r="QMA114" s="887"/>
      <c r="QMB114" s="887"/>
      <c r="QMC114" s="887"/>
      <c r="QMD114" s="887"/>
      <c r="QME114" s="888"/>
      <c r="QMF114" s="886"/>
      <c r="QMG114" s="887"/>
      <c r="QMH114" s="887"/>
      <c r="QMI114" s="887"/>
      <c r="QMJ114" s="887"/>
      <c r="QMK114" s="887"/>
      <c r="QML114" s="887"/>
      <c r="QMM114" s="887"/>
      <c r="QMN114" s="888"/>
      <c r="QMO114" s="886"/>
      <c r="QMP114" s="887"/>
      <c r="QMQ114" s="887"/>
      <c r="QMR114" s="887"/>
      <c r="QMS114" s="887"/>
      <c r="QMT114" s="887"/>
      <c r="QMU114" s="887"/>
      <c r="QMV114" s="887"/>
      <c r="QMW114" s="888"/>
      <c r="QMX114" s="886"/>
      <c r="QMY114" s="887"/>
      <c r="QMZ114" s="887"/>
      <c r="QNA114" s="887"/>
      <c r="QNB114" s="887"/>
      <c r="QNC114" s="887"/>
      <c r="QND114" s="887"/>
      <c r="QNE114" s="887"/>
      <c r="QNF114" s="888"/>
      <c r="QNG114" s="886"/>
      <c r="QNH114" s="887"/>
      <c r="QNI114" s="887"/>
      <c r="QNJ114" s="887"/>
      <c r="QNK114" s="887"/>
      <c r="QNL114" s="887"/>
      <c r="QNM114" s="887"/>
      <c r="QNN114" s="887"/>
      <c r="QNO114" s="888"/>
      <c r="QNP114" s="886"/>
      <c r="QNQ114" s="887"/>
      <c r="QNR114" s="887"/>
      <c r="QNS114" s="887"/>
      <c r="QNT114" s="887"/>
      <c r="QNU114" s="887"/>
      <c r="QNV114" s="887"/>
      <c r="QNW114" s="887"/>
      <c r="QNX114" s="888"/>
      <c r="QNY114" s="886"/>
      <c r="QNZ114" s="887"/>
      <c r="QOA114" s="887"/>
      <c r="QOB114" s="887"/>
      <c r="QOC114" s="887"/>
      <c r="QOD114" s="887"/>
      <c r="QOE114" s="887"/>
      <c r="QOF114" s="887"/>
      <c r="QOG114" s="888"/>
      <c r="QOH114" s="886"/>
      <c r="QOI114" s="887"/>
      <c r="QOJ114" s="887"/>
      <c r="QOK114" s="887"/>
      <c r="QOL114" s="887"/>
      <c r="QOM114" s="887"/>
      <c r="QON114" s="887"/>
      <c r="QOO114" s="887"/>
      <c r="QOP114" s="888"/>
      <c r="QOQ114" s="886"/>
      <c r="QOR114" s="887"/>
      <c r="QOS114" s="887"/>
      <c r="QOT114" s="887"/>
      <c r="QOU114" s="887"/>
      <c r="QOV114" s="887"/>
      <c r="QOW114" s="887"/>
      <c r="QOX114" s="887"/>
      <c r="QOY114" s="888"/>
      <c r="QOZ114" s="886"/>
      <c r="QPA114" s="887"/>
      <c r="QPB114" s="887"/>
      <c r="QPC114" s="887"/>
      <c r="QPD114" s="887"/>
      <c r="QPE114" s="887"/>
      <c r="QPF114" s="887"/>
      <c r="QPG114" s="887"/>
      <c r="QPH114" s="888"/>
      <c r="QPI114" s="886"/>
      <c r="QPJ114" s="887"/>
      <c r="QPK114" s="887"/>
      <c r="QPL114" s="887"/>
      <c r="QPM114" s="887"/>
      <c r="QPN114" s="887"/>
      <c r="QPO114" s="887"/>
      <c r="QPP114" s="887"/>
      <c r="QPQ114" s="888"/>
      <c r="QPR114" s="886"/>
      <c r="QPS114" s="887"/>
      <c r="QPT114" s="887"/>
      <c r="QPU114" s="887"/>
      <c r="QPV114" s="887"/>
      <c r="QPW114" s="887"/>
      <c r="QPX114" s="887"/>
      <c r="QPY114" s="887"/>
      <c r="QPZ114" s="888"/>
      <c r="QQA114" s="886"/>
      <c r="QQB114" s="887"/>
      <c r="QQC114" s="887"/>
      <c r="QQD114" s="887"/>
      <c r="QQE114" s="887"/>
      <c r="QQF114" s="887"/>
      <c r="QQG114" s="887"/>
      <c r="QQH114" s="887"/>
      <c r="QQI114" s="888"/>
      <c r="QQJ114" s="886"/>
      <c r="QQK114" s="887"/>
      <c r="QQL114" s="887"/>
      <c r="QQM114" s="887"/>
      <c r="QQN114" s="887"/>
      <c r="QQO114" s="887"/>
      <c r="QQP114" s="887"/>
      <c r="QQQ114" s="887"/>
      <c r="QQR114" s="888"/>
      <c r="QQS114" s="886"/>
      <c r="QQT114" s="887"/>
      <c r="QQU114" s="887"/>
      <c r="QQV114" s="887"/>
      <c r="QQW114" s="887"/>
      <c r="QQX114" s="887"/>
      <c r="QQY114" s="887"/>
      <c r="QQZ114" s="887"/>
      <c r="QRA114" s="888"/>
      <c r="QRB114" s="886"/>
      <c r="QRC114" s="887"/>
      <c r="QRD114" s="887"/>
      <c r="QRE114" s="887"/>
      <c r="QRF114" s="887"/>
      <c r="QRG114" s="887"/>
      <c r="QRH114" s="887"/>
      <c r="QRI114" s="887"/>
      <c r="QRJ114" s="888"/>
      <c r="QRK114" s="886"/>
      <c r="QRL114" s="887"/>
      <c r="QRM114" s="887"/>
      <c r="QRN114" s="887"/>
      <c r="QRO114" s="887"/>
      <c r="QRP114" s="887"/>
      <c r="QRQ114" s="887"/>
      <c r="QRR114" s="887"/>
      <c r="QRS114" s="888"/>
      <c r="QRT114" s="886"/>
      <c r="QRU114" s="887"/>
      <c r="QRV114" s="887"/>
      <c r="QRW114" s="887"/>
      <c r="QRX114" s="887"/>
      <c r="QRY114" s="887"/>
      <c r="QRZ114" s="887"/>
      <c r="QSA114" s="887"/>
      <c r="QSB114" s="888"/>
      <c r="QSC114" s="886"/>
      <c r="QSD114" s="887"/>
      <c r="QSE114" s="887"/>
      <c r="QSF114" s="887"/>
      <c r="QSG114" s="887"/>
      <c r="QSH114" s="887"/>
      <c r="QSI114" s="887"/>
      <c r="QSJ114" s="887"/>
      <c r="QSK114" s="888"/>
      <c r="QSL114" s="886"/>
      <c r="QSM114" s="887"/>
      <c r="QSN114" s="887"/>
      <c r="QSO114" s="887"/>
      <c r="QSP114" s="887"/>
      <c r="QSQ114" s="887"/>
      <c r="QSR114" s="887"/>
      <c r="QSS114" s="887"/>
      <c r="QST114" s="888"/>
      <c r="QSU114" s="886"/>
      <c r="QSV114" s="887"/>
      <c r="QSW114" s="887"/>
      <c r="QSX114" s="887"/>
      <c r="QSY114" s="887"/>
      <c r="QSZ114" s="887"/>
      <c r="QTA114" s="887"/>
      <c r="QTB114" s="887"/>
      <c r="QTC114" s="888"/>
      <c r="QTD114" s="886"/>
      <c r="QTE114" s="887"/>
      <c r="QTF114" s="887"/>
      <c r="QTG114" s="887"/>
      <c r="QTH114" s="887"/>
      <c r="QTI114" s="887"/>
      <c r="QTJ114" s="887"/>
      <c r="QTK114" s="887"/>
      <c r="QTL114" s="888"/>
      <c r="QTM114" s="886"/>
      <c r="QTN114" s="887"/>
      <c r="QTO114" s="887"/>
      <c r="QTP114" s="887"/>
      <c r="QTQ114" s="887"/>
      <c r="QTR114" s="887"/>
      <c r="QTS114" s="887"/>
      <c r="QTT114" s="887"/>
      <c r="QTU114" s="888"/>
      <c r="QTV114" s="886"/>
      <c r="QTW114" s="887"/>
      <c r="QTX114" s="887"/>
      <c r="QTY114" s="887"/>
      <c r="QTZ114" s="887"/>
      <c r="QUA114" s="887"/>
      <c r="QUB114" s="887"/>
      <c r="QUC114" s="887"/>
      <c r="QUD114" s="888"/>
      <c r="QUE114" s="886"/>
      <c r="QUF114" s="887"/>
      <c r="QUG114" s="887"/>
      <c r="QUH114" s="887"/>
      <c r="QUI114" s="887"/>
      <c r="QUJ114" s="887"/>
      <c r="QUK114" s="887"/>
      <c r="QUL114" s="887"/>
      <c r="QUM114" s="888"/>
      <c r="QUN114" s="886"/>
      <c r="QUO114" s="887"/>
      <c r="QUP114" s="887"/>
      <c r="QUQ114" s="887"/>
      <c r="QUR114" s="887"/>
      <c r="QUS114" s="887"/>
      <c r="QUT114" s="887"/>
      <c r="QUU114" s="887"/>
      <c r="QUV114" s="888"/>
      <c r="QUW114" s="886"/>
      <c r="QUX114" s="887"/>
      <c r="QUY114" s="887"/>
      <c r="QUZ114" s="887"/>
      <c r="QVA114" s="887"/>
      <c r="QVB114" s="887"/>
      <c r="QVC114" s="887"/>
      <c r="QVD114" s="887"/>
      <c r="QVE114" s="888"/>
      <c r="QVF114" s="886"/>
      <c r="QVG114" s="887"/>
      <c r="QVH114" s="887"/>
      <c r="QVI114" s="887"/>
      <c r="QVJ114" s="887"/>
      <c r="QVK114" s="887"/>
      <c r="QVL114" s="887"/>
      <c r="QVM114" s="887"/>
      <c r="QVN114" s="888"/>
      <c r="QVO114" s="886"/>
      <c r="QVP114" s="887"/>
      <c r="QVQ114" s="887"/>
      <c r="QVR114" s="887"/>
      <c r="QVS114" s="887"/>
      <c r="QVT114" s="887"/>
      <c r="QVU114" s="887"/>
      <c r="QVV114" s="887"/>
      <c r="QVW114" s="888"/>
      <c r="QVX114" s="886"/>
      <c r="QVY114" s="887"/>
      <c r="QVZ114" s="887"/>
      <c r="QWA114" s="887"/>
      <c r="QWB114" s="887"/>
      <c r="QWC114" s="887"/>
      <c r="QWD114" s="887"/>
      <c r="QWE114" s="887"/>
      <c r="QWF114" s="888"/>
      <c r="QWG114" s="886"/>
      <c r="QWH114" s="887"/>
      <c r="QWI114" s="887"/>
      <c r="QWJ114" s="887"/>
      <c r="QWK114" s="887"/>
      <c r="QWL114" s="887"/>
      <c r="QWM114" s="887"/>
      <c r="QWN114" s="887"/>
      <c r="QWO114" s="888"/>
      <c r="QWP114" s="886"/>
      <c r="QWQ114" s="887"/>
      <c r="QWR114" s="887"/>
      <c r="QWS114" s="887"/>
      <c r="QWT114" s="887"/>
      <c r="QWU114" s="887"/>
      <c r="QWV114" s="887"/>
      <c r="QWW114" s="887"/>
      <c r="QWX114" s="888"/>
      <c r="QWY114" s="886"/>
      <c r="QWZ114" s="887"/>
      <c r="QXA114" s="887"/>
      <c r="QXB114" s="887"/>
      <c r="QXC114" s="887"/>
      <c r="QXD114" s="887"/>
      <c r="QXE114" s="887"/>
      <c r="QXF114" s="887"/>
      <c r="QXG114" s="888"/>
      <c r="QXH114" s="886"/>
      <c r="QXI114" s="887"/>
      <c r="QXJ114" s="887"/>
      <c r="QXK114" s="887"/>
      <c r="QXL114" s="887"/>
      <c r="QXM114" s="887"/>
      <c r="QXN114" s="887"/>
      <c r="QXO114" s="887"/>
      <c r="QXP114" s="888"/>
      <c r="QXQ114" s="886"/>
      <c r="QXR114" s="887"/>
      <c r="QXS114" s="887"/>
      <c r="QXT114" s="887"/>
      <c r="QXU114" s="887"/>
      <c r="QXV114" s="887"/>
      <c r="QXW114" s="887"/>
      <c r="QXX114" s="887"/>
      <c r="QXY114" s="888"/>
      <c r="QXZ114" s="886"/>
      <c r="QYA114" s="887"/>
      <c r="QYB114" s="887"/>
      <c r="QYC114" s="887"/>
      <c r="QYD114" s="887"/>
      <c r="QYE114" s="887"/>
      <c r="QYF114" s="887"/>
      <c r="QYG114" s="887"/>
      <c r="QYH114" s="888"/>
      <c r="QYI114" s="886"/>
      <c r="QYJ114" s="887"/>
      <c r="QYK114" s="887"/>
      <c r="QYL114" s="887"/>
      <c r="QYM114" s="887"/>
      <c r="QYN114" s="887"/>
      <c r="QYO114" s="887"/>
      <c r="QYP114" s="887"/>
      <c r="QYQ114" s="888"/>
      <c r="QYR114" s="886"/>
      <c r="QYS114" s="887"/>
      <c r="QYT114" s="887"/>
      <c r="QYU114" s="887"/>
      <c r="QYV114" s="887"/>
      <c r="QYW114" s="887"/>
      <c r="QYX114" s="887"/>
      <c r="QYY114" s="887"/>
      <c r="QYZ114" s="888"/>
      <c r="QZA114" s="886"/>
      <c r="QZB114" s="887"/>
      <c r="QZC114" s="887"/>
      <c r="QZD114" s="887"/>
      <c r="QZE114" s="887"/>
      <c r="QZF114" s="887"/>
      <c r="QZG114" s="887"/>
      <c r="QZH114" s="887"/>
      <c r="QZI114" s="888"/>
      <c r="QZJ114" s="886"/>
      <c r="QZK114" s="887"/>
      <c r="QZL114" s="887"/>
      <c r="QZM114" s="887"/>
      <c r="QZN114" s="887"/>
      <c r="QZO114" s="887"/>
      <c r="QZP114" s="887"/>
      <c r="QZQ114" s="887"/>
      <c r="QZR114" s="888"/>
      <c r="QZS114" s="886"/>
      <c r="QZT114" s="887"/>
      <c r="QZU114" s="887"/>
      <c r="QZV114" s="887"/>
      <c r="QZW114" s="887"/>
      <c r="QZX114" s="887"/>
      <c r="QZY114" s="887"/>
      <c r="QZZ114" s="887"/>
      <c r="RAA114" s="888"/>
      <c r="RAB114" s="886"/>
      <c r="RAC114" s="887"/>
      <c r="RAD114" s="887"/>
      <c r="RAE114" s="887"/>
      <c r="RAF114" s="887"/>
      <c r="RAG114" s="887"/>
      <c r="RAH114" s="887"/>
      <c r="RAI114" s="887"/>
      <c r="RAJ114" s="888"/>
      <c r="RAK114" s="886"/>
      <c r="RAL114" s="887"/>
      <c r="RAM114" s="887"/>
      <c r="RAN114" s="887"/>
      <c r="RAO114" s="887"/>
      <c r="RAP114" s="887"/>
      <c r="RAQ114" s="887"/>
      <c r="RAR114" s="887"/>
      <c r="RAS114" s="888"/>
      <c r="RAT114" s="886"/>
      <c r="RAU114" s="887"/>
      <c r="RAV114" s="887"/>
      <c r="RAW114" s="887"/>
      <c r="RAX114" s="887"/>
      <c r="RAY114" s="887"/>
      <c r="RAZ114" s="887"/>
      <c r="RBA114" s="887"/>
      <c r="RBB114" s="888"/>
      <c r="RBC114" s="886"/>
      <c r="RBD114" s="887"/>
      <c r="RBE114" s="887"/>
      <c r="RBF114" s="887"/>
      <c r="RBG114" s="887"/>
      <c r="RBH114" s="887"/>
      <c r="RBI114" s="887"/>
      <c r="RBJ114" s="887"/>
      <c r="RBK114" s="888"/>
      <c r="RBL114" s="886"/>
      <c r="RBM114" s="887"/>
      <c r="RBN114" s="887"/>
      <c r="RBO114" s="887"/>
      <c r="RBP114" s="887"/>
      <c r="RBQ114" s="887"/>
      <c r="RBR114" s="887"/>
      <c r="RBS114" s="887"/>
      <c r="RBT114" s="888"/>
      <c r="RBU114" s="886"/>
      <c r="RBV114" s="887"/>
      <c r="RBW114" s="887"/>
      <c r="RBX114" s="887"/>
      <c r="RBY114" s="887"/>
      <c r="RBZ114" s="887"/>
      <c r="RCA114" s="887"/>
      <c r="RCB114" s="887"/>
      <c r="RCC114" s="888"/>
      <c r="RCD114" s="886"/>
      <c r="RCE114" s="887"/>
      <c r="RCF114" s="887"/>
      <c r="RCG114" s="887"/>
      <c r="RCH114" s="887"/>
      <c r="RCI114" s="887"/>
      <c r="RCJ114" s="887"/>
      <c r="RCK114" s="887"/>
      <c r="RCL114" s="888"/>
      <c r="RCM114" s="886"/>
      <c r="RCN114" s="887"/>
      <c r="RCO114" s="887"/>
      <c r="RCP114" s="887"/>
      <c r="RCQ114" s="887"/>
      <c r="RCR114" s="887"/>
      <c r="RCS114" s="887"/>
      <c r="RCT114" s="887"/>
      <c r="RCU114" s="888"/>
      <c r="RCV114" s="886"/>
      <c r="RCW114" s="887"/>
      <c r="RCX114" s="887"/>
      <c r="RCY114" s="887"/>
      <c r="RCZ114" s="887"/>
      <c r="RDA114" s="887"/>
      <c r="RDB114" s="887"/>
      <c r="RDC114" s="887"/>
      <c r="RDD114" s="888"/>
      <c r="RDE114" s="886"/>
      <c r="RDF114" s="887"/>
      <c r="RDG114" s="887"/>
      <c r="RDH114" s="887"/>
      <c r="RDI114" s="887"/>
      <c r="RDJ114" s="887"/>
      <c r="RDK114" s="887"/>
      <c r="RDL114" s="887"/>
      <c r="RDM114" s="888"/>
      <c r="RDN114" s="886"/>
      <c r="RDO114" s="887"/>
      <c r="RDP114" s="887"/>
      <c r="RDQ114" s="887"/>
      <c r="RDR114" s="887"/>
      <c r="RDS114" s="887"/>
      <c r="RDT114" s="887"/>
      <c r="RDU114" s="887"/>
      <c r="RDV114" s="888"/>
      <c r="RDW114" s="886"/>
      <c r="RDX114" s="887"/>
      <c r="RDY114" s="887"/>
      <c r="RDZ114" s="887"/>
      <c r="REA114" s="887"/>
      <c r="REB114" s="887"/>
      <c r="REC114" s="887"/>
      <c r="RED114" s="887"/>
      <c r="REE114" s="888"/>
      <c r="REF114" s="886"/>
      <c r="REG114" s="887"/>
      <c r="REH114" s="887"/>
      <c r="REI114" s="887"/>
      <c r="REJ114" s="887"/>
      <c r="REK114" s="887"/>
      <c r="REL114" s="887"/>
      <c r="REM114" s="887"/>
      <c r="REN114" s="888"/>
      <c r="REO114" s="886"/>
      <c r="REP114" s="887"/>
      <c r="REQ114" s="887"/>
      <c r="RER114" s="887"/>
      <c r="RES114" s="887"/>
      <c r="RET114" s="887"/>
      <c r="REU114" s="887"/>
      <c r="REV114" s="887"/>
      <c r="REW114" s="888"/>
      <c r="REX114" s="886"/>
      <c r="REY114" s="887"/>
      <c r="REZ114" s="887"/>
      <c r="RFA114" s="887"/>
      <c r="RFB114" s="887"/>
      <c r="RFC114" s="887"/>
      <c r="RFD114" s="887"/>
      <c r="RFE114" s="887"/>
      <c r="RFF114" s="888"/>
      <c r="RFG114" s="886"/>
      <c r="RFH114" s="887"/>
      <c r="RFI114" s="887"/>
      <c r="RFJ114" s="887"/>
      <c r="RFK114" s="887"/>
      <c r="RFL114" s="887"/>
      <c r="RFM114" s="887"/>
      <c r="RFN114" s="887"/>
      <c r="RFO114" s="888"/>
      <c r="RFP114" s="886"/>
      <c r="RFQ114" s="887"/>
      <c r="RFR114" s="887"/>
      <c r="RFS114" s="887"/>
      <c r="RFT114" s="887"/>
      <c r="RFU114" s="887"/>
      <c r="RFV114" s="887"/>
      <c r="RFW114" s="887"/>
      <c r="RFX114" s="888"/>
      <c r="RFY114" s="886"/>
      <c r="RFZ114" s="887"/>
      <c r="RGA114" s="887"/>
      <c r="RGB114" s="887"/>
      <c r="RGC114" s="887"/>
      <c r="RGD114" s="887"/>
      <c r="RGE114" s="887"/>
      <c r="RGF114" s="887"/>
      <c r="RGG114" s="888"/>
      <c r="RGH114" s="886"/>
      <c r="RGI114" s="887"/>
      <c r="RGJ114" s="887"/>
      <c r="RGK114" s="887"/>
      <c r="RGL114" s="887"/>
      <c r="RGM114" s="887"/>
      <c r="RGN114" s="887"/>
      <c r="RGO114" s="887"/>
      <c r="RGP114" s="888"/>
      <c r="RGQ114" s="886"/>
      <c r="RGR114" s="887"/>
      <c r="RGS114" s="887"/>
      <c r="RGT114" s="887"/>
      <c r="RGU114" s="887"/>
      <c r="RGV114" s="887"/>
      <c r="RGW114" s="887"/>
      <c r="RGX114" s="887"/>
      <c r="RGY114" s="888"/>
      <c r="RGZ114" s="886"/>
      <c r="RHA114" s="887"/>
      <c r="RHB114" s="887"/>
      <c r="RHC114" s="887"/>
      <c r="RHD114" s="887"/>
      <c r="RHE114" s="887"/>
      <c r="RHF114" s="887"/>
      <c r="RHG114" s="887"/>
      <c r="RHH114" s="888"/>
      <c r="RHI114" s="886"/>
      <c r="RHJ114" s="887"/>
      <c r="RHK114" s="887"/>
      <c r="RHL114" s="887"/>
      <c r="RHM114" s="887"/>
      <c r="RHN114" s="887"/>
      <c r="RHO114" s="887"/>
      <c r="RHP114" s="887"/>
      <c r="RHQ114" s="888"/>
      <c r="RHR114" s="886"/>
      <c r="RHS114" s="887"/>
      <c r="RHT114" s="887"/>
      <c r="RHU114" s="887"/>
      <c r="RHV114" s="887"/>
      <c r="RHW114" s="887"/>
      <c r="RHX114" s="887"/>
      <c r="RHY114" s="887"/>
      <c r="RHZ114" s="888"/>
      <c r="RIA114" s="886"/>
      <c r="RIB114" s="887"/>
      <c r="RIC114" s="887"/>
      <c r="RID114" s="887"/>
      <c r="RIE114" s="887"/>
      <c r="RIF114" s="887"/>
      <c r="RIG114" s="887"/>
      <c r="RIH114" s="887"/>
      <c r="RII114" s="888"/>
      <c r="RIJ114" s="886"/>
      <c r="RIK114" s="887"/>
      <c r="RIL114" s="887"/>
      <c r="RIM114" s="887"/>
      <c r="RIN114" s="887"/>
      <c r="RIO114" s="887"/>
      <c r="RIP114" s="887"/>
      <c r="RIQ114" s="887"/>
      <c r="RIR114" s="888"/>
      <c r="RIS114" s="886"/>
      <c r="RIT114" s="887"/>
      <c r="RIU114" s="887"/>
      <c r="RIV114" s="887"/>
      <c r="RIW114" s="887"/>
      <c r="RIX114" s="887"/>
      <c r="RIY114" s="887"/>
      <c r="RIZ114" s="887"/>
      <c r="RJA114" s="888"/>
      <c r="RJB114" s="886"/>
      <c r="RJC114" s="887"/>
      <c r="RJD114" s="887"/>
      <c r="RJE114" s="887"/>
      <c r="RJF114" s="887"/>
      <c r="RJG114" s="887"/>
      <c r="RJH114" s="887"/>
      <c r="RJI114" s="887"/>
      <c r="RJJ114" s="888"/>
      <c r="RJK114" s="886"/>
      <c r="RJL114" s="887"/>
      <c r="RJM114" s="887"/>
      <c r="RJN114" s="887"/>
      <c r="RJO114" s="887"/>
      <c r="RJP114" s="887"/>
      <c r="RJQ114" s="887"/>
      <c r="RJR114" s="887"/>
      <c r="RJS114" s="888"/>
      <c r="RJT114" s="886"/>
      <c r="RJU114" s="887"/>
      <c r="RJV114" s="887"/>
      <c r="RJW114" s="887"/>
      <c r="RJX114" s="887"/>
      <c r="RJY114" s="887"/>
      <c r="RJZ114" s="887"/>
      <c r="RKA114" s="887"/>
      <c r="RKB114" s="888"/>
      <c r="RKC114" s="886"/>
      <c r="RKD114" s="887"/>
      <c r="RKE114" s="887"/>
      <c r="RKF114" s="887"/>
      <c r="RKG114" s="887"/>
      <c r="RKH114" s="887"/>
      <c r="RKI114" s="887"/>
      <c r="RKJ114" s="887"/>
      <c r="RKK114" s="888"/>
      <c r="RKL114" s="886"/>
      <c r="RKM114" s="887"/>
      <c r="RKN114" s="887"/>
      <c r="RKO114" s="887"/>
      <c r="RKP114" s="887"/>
      <c r="RKQ114" s="887"/>
      <c r="RKR114" s="887"/>
      <c r="RKS114" s="887"/>
      <c r="RKT114" s="888"/>
      <c r="RKU114" s="886"/>
      <c r="RKV114" s="887"/>
      <c r="RKW114" s="887"/>
      <c r="RKX114" s="887"/>
      <c r="RKY114" s="887"/>
      <c r="RKZ114" s="887"/>
      <c r="RLA114" s="887"/>
      <c r="RLB114" s="887"/>
      <c r="RLC114" s="888"/>
      <c r="RLD114" s="886"/>
      <c r="RLE114" s="887"/>
      <c r="RLF114" s="887"/>
      <c r="RLG114" s="887"/>
      <c r="RLH114" s="887"/>
      <c r="RLI114" s="887"/>
      <c r="RLJ114" s="887"/>
      <c r="RLK114" s="887"/>
      <c r="RLL114" s="888"/>
      <c r="RLM114" s="886"/>
      <c r="RLN114" s="887"/>
      <c r="RLO114" s="887"/>
      <c r="RLP114" s="887"/>
      <c r="RLQ114" s="887"/>
      <c r="RLR114" s="887"/>
      <c r="RLS114" s="887"/>
      <c r="RLT114" s="887"/>
      <c r="RLU114" s="888"/>
      <c r="RLV114" s="886"/>
      <c r="RLW114" s="887"/>
      <c r="RLX114" s="887"/>
      <c r="RLY114" s="887"/>
      <c r="RLZ114" s="887"/>
      <c r="RMA114" s="887"/>
      <c r="RMB114" s="887"/>
      <c r="RMC114" s="887"/>
      <c r="RMD114" s="888"/>
      <c r="RME114" s="886"/>
      <c r="RMF114" s="887"/>
      <c r="RMG114" s="887"/>
      <c r="RMH114" s="887"/>
      <c r="RMI114" s="887"/>
      <c r="RMJ114" s="887"/>
      <c r="RMK114" s="887"/>
      <c r="RML114" s="887"/>
      <c r="RMM114" s="888"/>
      <c r="RMN114" s="886"/>
      <c r="RMO114" s="887"/>
      <c r="RMP114" s="887"/>
      <c r="RMQ114" s="887"/>
      <c r="RMR114" s="887"/>
      <c r="RMS114" s="887"/>
      <c r="RMT114" s="887"/>
      <c r="RMU114" s="887"/>
      <c r="RMV114" s="888"/>
      <c r="RMW114" s="886"/>
      <c r="RMX114" s="887"/>
      <c r="RMY114" s="887"/>
      <c r="RMZ114" s="887"/>
      <c r="RNA114" s="887"/>
      <c r="RNB114" s="887"/>
      <c r="RNC114" s="887"/>
      <c r="RND114" s="887"/>
      <c r="RNE114" s="888"/>
      <c r="RNF114" s="886"/>
      <c r="RNG114" s="887"/>
      <c r="RNH114" s="887"/>
      <c r="RNI114" s="887"/>
      <c r="RNJ114" s="887"/>
      <c r="RNK114" s="887"/>
      <c r="RNL114" s="887"/>
      <c r="RNM114" s="887"/>
      <c r="RNN114" s="888"/>
      <c r="RNO114" s="886"/>
      <c r="RNP114" s="887"/>
      <c r="RNQ114" s="887"/>
      <c r="RNR114" s="887"/>
      <c r="RNS114" s="887"/>
      <c r="RNT114" s="887"/>
      <c r="RNU114" s="887"/>
      <c r="RNV114" s="887"/>
      <c r="RNW114" s="888"/>
      <c r="RNX114" s="886"/>
      <c r="RNY114" s="887"/>
      <c r="RNZ114" s="887"/>
      <c r="ROA114" s="887"/>
      <c r="ROB114" s="887"/>
      <c r="ROC114" s="887"/>
      <c r="ROD114" s="887"/>
      <c r="ROE114" s="887"/>
      <c r="ROF114" s="888"/>
      <c r="ROG114" s="886"/>
      <c r="ROH114" s="887"/>
      <c r="ROI114" s="887"/>
      <c r="ROJ114" s="887"/>
      <c r="ROK114" s="887"/>
      <c r="ROL114" s="887"/>
      <c r="ROM114" s="887"/>
      <c r="RON114" s="887"/>
      <c r="ROO114" s="888"/>
      <c r="ROP114" s="886"/>
      <c r="ROQ114" s="887"/>
      <c r="ROR114" s="887"/>
      <c r="ROS114" s="887"/>
      <c r="ROT114" s="887"/>
      <c r="ROU114" s="887"/>
      <c r="ROV114" s="887"/>
      <c r="ROW114" s="887"/>
      <c r="ROX114" s="888"/>
      <c r="ROY114" s="886"/>
      <c r="ROZ114" s="887"/>
      <c r="RPA114" s="887"/>
      <c r="RPB114" s="887"/>
      <c r="RPC114" s="887"/>
      <c r="RPD114" s="887"/>
      <c r="RPE114" s="887"/>
      <c r="RPF114" s="887"/>
      <c r="RPG114" s="888"/>
      <c r="RPH114" s="886"/>
      <c r="RPI114" s="887"/>
      <c r="RPJ114" s="887"/>
      <c r="RPK114" s="887"/>
      <c r="RPL114" s="887"/>
      <c r="RPM114" s="887"/>
      <c r="RPN114" s="887"/>
      <c r="RPO114" s="887"/>
      <c r="RPP114" s="888"/>
      <c r="RPQ114" s="886"/>
      <c r="RPR114" s="887"/>
      <c r="RPS114" s="887"/>
      <c r="RPT114" s="887"/>
      <c r="RPU114" s="887"/>
      <c r="RPV114" s="887"/>
      <c r="RPW114" s="887"/>
      <c r="RPX114" s="887"/>
      <c r="RPY114" s="888"/>
      <c r="RPZ114" s="886"/>
      <c r="RQA114" s="887"/>
      <c r="RQB114" s="887"/>
      <c r="RQC114" s="887"/>
      <c r="RQD114" s="887"/>
      <c r="RQE114" s="887"/>
      <c r="RQF114" s="887"/>
      <c r="RQG114" s="887"/>
      <c r="RQH114" s="888"/>
      <c r="RQI114" s="886"/>
      <c r="RQJ114" s="887"/>
      <c r="RQK114" s="887"/>
      <c r="RQL114" s="887"/>
      <c r="RQM114" s="887"/>
      <c r="RQN114" s="887"/>
      <c r="RQO114" s="887"/>
      <c r="RQP114" s="887"/>
      <c r="RQQ114" s="888"/>
      <c r="RQR114" s="886"/>
      <c r="RQS114" s="887"/>
      <c r="RQT114" s="887"/>
      <c r="RQU114" s="887"/>
      <c r="RQV114" s="887"/>
      <c r="RQW114" s="887"/>
      <c r="RQX114" s="887"/>
      <c r="RQY114" s="887"/>
      <c r="RQZ114" s="888"/>
      <c r="RRA114" s="886"/>
      <c r="RRB114" s="887"/>
      <c r="RRC114" s="887"/>
      <c r="RRD114" s="887"/>
      <c r="RRE114" s="887"/>
      <c r="RRF114" s="887"/>
      <c r="RRG114" s="887"/>
      <c r="RRH114" s="887"/>
      <c r="RRI114" s="888"/>
      <c r="RRJ114" s="886"/>
      <c r="RRK114" s="887"/>
      <c r="RRL114" s="887"/>
      <c r="RRM114" s="887"/>
      <c r="RRN114" s="887"/>
      <c r="RRO114" s="887"/>
      <c r="RRP114" s="887"/>
      <c r="RRQ114" s="887"/>
      <c r="RRR114" s="888"/>
      <c r="RRS114" s="886"/>
      <c r="RRT114" s="887"/>
      <c r="RRU114" s="887"/>
      <c r="RRV114" s="887"/>
      <c r="RRW114" s="887"/>
      <c r="RRX114" s="887"/>
      <c r="RRY114" s="887"/>
      <c r="RRZ114" s="887"/>
      <c r="RSA114" s="888"/>
      <c r="RSB114" s="886"/>
      <c r="RSC114" s="887"/>
      <c r="RSD114" s="887"/>
      <c r="RSE114" s="887"/>
      <c r="RSF114" s="887"/>
      <c r="RSG114" s="887"/>
      <c r="RSH114" s="887"/>
      <c r="RSI114" s="887"/>
      <c r="RSJ114" s="888"/>
      <c r="RSK114" s="886"/>
      <c r="RSL114" s="887"/>
      <c r="RSM114" s="887"/>
      <c r="RSN114" s="887"/>
      <c r="RSO114" s="887"/>
      <c r="RSP114" s="887"/>
      <c r="RSQ114" s="887"/>
      <c r="RSR114" s="887"/>
      <c r="RSS114" s="888"/>
      <c r="RST114" s="886"/>
      <c r="RSU114" s="887"/>
      <c r="RSV114" s="887"/>
      <c r="RSW114" s="887"/>
      <c r="RSX114" s="887"/>
      <c r="RSY114" s="887"/>
      <c r="RSZ114" s="887"/>
      <c r="RTA114" s="887"/>
      <c r="RTB114" s="888"/>
      <c r="RTC114" s="886"/>
      <c r="RTD114" s="887"/>
      <c r="RTE114" s="887"/>
      <c r="RTF114" s="887"/>
      <c r="RTG114" s="887"/>
      <c r="RTH114" s="887"/>
      <c r="RTI114" s="887"/>
      <c r="RTJ114" s="887"/>
      <c r="RTK114" s="888"/>
      <c r="RTL114" s="886"/>
      <c r="RTM114" s="887"/>
      <c r="RTN114" s="887"/>
      <c r="RTO114" s="887"/>
      <c r="RTP114" s="887"/>
      <c r="RTQ114" s="887"/>
      <c r="RTR114" s="887"/>
      <c r="RTS114" s="887"/>
      <c r="RTT114" s="888"/>
      <c r="RTU114" s="886"/>
      <c r="RTV114" s="887"/>
      <c r="RTW114" s="887"/>
      <c r="RTX114" s="887"/>
      <c r="RTY114" s="887"/>
      <c r="RTZ114" s="887"/>
      <c r="RUA114" s="887"/>
      <c r="RUB114" s="887"/>
      <c r="RUC114" s="888"/>
      <c r="RUD114" s="886"/>
      <c r="RUE114" s="887"/>
      <c r="RUF114" s="887"/>
      <c r="RUG114" s="887"/>
      <c r="RUH114" s="887"/>
      <c r="RUI114" s="887"/>
      <c r="RUJ114" s="887"/>
      <c r="RUK114" s="887"/>
      <c r="RUL114" s="888"/>
      <c r="RUM114" s="886"/>
      <c r="RUN114" s="887"/>
      <c r="RUO114" s="887"/>
      <c r="RUP114" s="887"/>
      <c r="RUQ114" s="887"/>
      <c r="RUR114" s="887"/>
      <c r="RUS114" s="887"/>
      <c r="RUT114" s="887"/>
      <c r="RUU114" s="888"/>
      <c r="RUV114" s="886"/>
      <c r="RUW114" s="887"/>
      <c r="RUX114" s="887"/>
      <c r="RUY114" s="887"/>
      <c r="RUZ114" s="887"/>
      <c r="RVA114" s="887"/>
      <c r="RVB114" s="887"/>
      <c r="RVC114" s="887"/>
      <c r="RVD114" s="888"/>
      <c r="RVE114" s="886"/>
      <c r="RVF114" s="887"/>
      <c r="RVG114" s="887"/>
      <c r="RVH114" s="887"/>
      <c r="RVI114" s="887"/>
      <c r="RVJ114" s="887"/>
      <c r="RVK114" s="887"/>
      <c r="RVL114" s="887"/>
      <c r="RVM114" s="888"/>
      <c r="RVN114" s="886"/>
      <c r="RVO114" s="887"/>
      <c r="RVP114" s="887"/>
      <c r="RVQ114" s="887"/>
      <c r="RVR114" s="887"/>
      <c r="RVS114" s="887"/>
      <c r="RVT114" s="887"/>
      <c r="RVU114" s="887"/>
      <c r="RVV114" s="888"/>
      <c r="RVW114" s="886"/>
      <c r="RVX114" s="887"/>
      <c r="RVY114" s="887"/>
      <c r="RVZ114" s="887"/>
      <c r="RWA114" s="887"/>
      <c r="RWB114" s="887"/>
      <c r="RWC114" s="887"/>
      <c r="RWD114" s="887"/>
      <c r="RWE114" s="888"/>
      <c r="RWF114" s="886"/>
      <c r="RWG114" s="887"/>
      <c r="RWH114" s="887"/>
      <c r="RWI114" s="887"/>
      <c r="RWJ114" s="887"/>
      <c r="RWK114" s="887"/>
      <c r="RWL114" s="887"/>
      <c r="RWM114" s="887"/>
      <c r="RWN114" s="888"/>
      <c r="RWO114" s="886"/>
      <c r="RWP114" s="887"/>
      <c r="RWQ114" s="887"/>
      <c r="RWR114" s="887"/>
      <c r="RWS114" s="887"/>
      <c r="RWT114" s="887"/>
      <c r="RWU114" s="887"/>
      <c r="RWV114" s="887"/>
      <c r="RWW114" s="888"/>
      <c r="RWX114" s="886"/>
      <c r="RWY114" s="887"/>
      <c r="RWZ114" s="887"/>
      <c r="RXA114" s="887"/>
      <c r="RXB114" s="887"/>
      <c r="RXC114" s="887"/>
      <c r="RXD114" s="887"/>
      <c r="RXE114" s="887"/>
      <c r="RXF114" s="888"/>
      <c r="RXG114" s="886"/>
      <c r="RXH114" s="887"/>
      <c r="RXI114" s="887"/>
      <c r="RXJ114" s="887"/>
      <c r="RXK114" s="887"/>
      <c r="RXL114" s="887"/>
      <c r="RXM114" s="887"/>
      <c r="RXN114" s="887"/>
      <c r="RXO114" s="888"/>
      <c r="RXP114" s="886"/>
      <c r="RXQ114" s="887"/>
      <c r="RXR114" s="887"/>
      <c r="RXS114" s="887"/>
      <c r="RXT114" s="887"/>
      <c r="RXU114" s="887"/>
      <c r="RXV114" s="887"/>
      <c r="RXW114" s="887"/>
      <c r="RXX114" s="888"/>
      <c r="RXY114" s="886"/>
      <c r="RXZ114" s="887"/>
      <c r="RYA114" s="887"/>
      <c r="RYB114" s="887"/>
      <c r="RYC114" s="887"/>
      <c r="RYD114" s="887"/>
      <c r="RYE114" s="887"/>
      <c r="RYF114" s="887"/>
      <c r="RYG114" s="888"/>
      <c r="RYH114" s="886"/>
      <c r="RYI114" s="887"/>
      <c r="RYJ114" s="887"/>
      <c r="RYK114" s="887"/>
      <c r="RYL114" s="887"/>
      <c r="RYM114" s="887"/>
      <c r="RYN114" s="887"/>
      <c r="RYO114" s="887"/>
      <c r="RYP114" s="888"/>
      <c r="RYQ114" s="886"/>
      <c r="RYR114" s="887"/>
      <c r="RYS114" s="887"/>
      <c r="RYT114" s="887"/>
      <c r="RYU114" s="887"/>
      <c r="RYV114" s="887"/>
      <c r="RYW114" s="887"/>
      <c r="RYX114" s="887"/>
      <c r="RYY114" s="888"/>
      <c r="RYZ114" s="886"/>
      <c r="RZA114" s="887"/>
      <c r="RZB114" s="887"/>
      <c r="RZC114" s="887"/>
      <c r="RZD114" s="887"/>
      <c r="RZE114" s="887"/>
      <c r="RZF114" s="887"/>
      <c r="RZG114" s="887"/>
      <c r="RZH114" s="888"/>
      <c r="RZI114" s="886"/>
      <c r="RZJ114" s="887"/>
      <c r="RZK114" s="887"/>
      <c r="RZL114" s="887"/>
      <c r="RZM114" s="887"/>
      <c r="RZN114" s="887"/>
      <c r="RZO114" s="887"/>
      <c r="RZP114" s="887"/>
      <c r="RZQ114" s="888"/>
      <c r="RZR114" s="886"/>
      <c r="RZS114" s="887"/>
      <c r="RZT114" s="887"/>
      <c r="RZU114" s="887"/>
      <c r="RZV114" s="887"/>
      <c r="RZW114" s="887"/>
      <c r="RZX114" s="887"/>
      <c r="RZY114" s="887"/>
      <c r="RZZ114" s="888"/>
      <c r="SAA114" s="886"/>
      <c r="SAB114" s="887"/>
      <c r="SAC114" s="887"/>
      <c r="SAD114" s="887"/>
      <c r="SAE114" s="887"/>
      <c r="SAF114" s="887"/>
      <c r="SAG114" s="887"/>
      <c r="SAH114" s="887"/>
      <c r="SAI114" s="888"/>
      <c r="SAJ114" s="886"/>
      <c r="SAK114" s="887"/>
      <c r="SAL114" s="887"/>
      <c r="SAM114" s="887"/>
      <c r="SAN114" s="887"/>
      <c r="SAO114" s="887"/>
      <c r="SAP114" s="887"/>
      <c r="SAQ114" s="887"/>
      <c r="SAR114" s="888"/>
      <c r="SAS114" s="886"/>
      <c r="SAT114" s="887"/>
      <c r="SAU114" s="887"/>
      <c r="SAV114" s="887"/>
      <c r="SAW114" s="887"/>
      <c r="SAX114" s="887"/>
      <c r="SAY114" s="887"/>
      <c r="SAZ114" s="887"/>
      <c r="SBA114" s="888"/>
      <c r="SBB114" s="886"/>
      <c r="SBC114" s="887"/>
      <c r="SBD114" s="887"/>
      <c r="SBE114" s="887"/>
      <c r="SBF114" s="887"/>
      <c r="SBG114" s="887"/>
      <c r="SBH114" s="887"/>
      <c r="SBI114" s="887"/>
      <c r="SBJ114" s="888"/>
      <c r="SBK114" s="886"/>
      <c r="SBL114" s="887"/>
      <c r="SBM114" s="887"/>
      <c r="SBN114" s="887"/>
      <c r="SBO114" s="887"/>
      <c r="SBP114" s="887"/>
      <c r="SBQ114" s="887"/>
      <c r="SBR114" s="887"/>
      <c r="SBS114" s="888"/>
      <c r="SBT114" s="886"/>
      <c r="SBU114" s="887"/>
      <c r="SBV114" s="887"/>
      <c r="SBW114" s="887"/>
      <c r="SBX114" s="887"/>
      <c r="SBY114" s="887"/>
      <c r="SBZ114" s="887"/>
      <c r="SCA114" s="887"/>
      <c r="SCB114" s="888"/>
      <c r="SCC114" s="886"/>
      <c r="SCD114" s="887"/>
      <c r="SCE114" s="887"/>
      <c r="SCF114" s="887"/>
      <c r="SCG114" s="887"/>
      <c r="SCH114" s="887"/>
      <c r="SCI114" s="887"/>
      <c r="SCJ114" s="887"/>
      <c r="SCK114" s="888"/>
      <c r="SCL114" s="886"/>
      <c r="SCM114" s="887"/>
      <c r="SCN114" s="887"/>
      <c r="SCO114" s="887"/>
      <c r="SCP114" s="887"/>
      <c r="SCQ114" s="887"/>
      <c r="SCR114" s="887"/>
      <c r="SCS114" s="887"/>
      <c r="SCT114" s="888"/>
      <c r="SCU114" s="886"/>
      <c r="SCV114" s="887"/>
      <c r="SCW114" s="887"/>
      <c r="SCX114" s="887"/>
      <c r="SCY114" s="887"/>
      <c r="SCZ114" s="887"/>
      <c r="SDA114" s="887"/>
      <c r="SDB114" s="887"/>
      <c r="SDC114" s="888"/>
      <c r="SDD114" s="886"/>
      <c r="SDE114" s="887"/>
      <c r="SDF114" s="887"/>
      <c r="SDG114" s="887"/>
      <c r="SDH114" s="887"/>
      <c r="SDI114" s="887"/>
      <c r="SDJ114" s="887"/>
      <c r="SDK114" s="887"/>
      <c r="SDL114" s="888"/>
      <c r="SDM114" s="886"/>
      <c r="SDN114" s="887"/>
      <c r="SDO114" s="887"/>
      <c r="SDP114" s="887"/>
      <c r="SDQ114" s="887"/>
      <c r="SDR114" s="887"/>
      <c r="SDS114" s="887"/>
      <c r="SDT114" s="887"/>
      <c r="SDU114" s="888"/>
      <c r="SDV114" s="886"/>
      <c r="SDW114" s="887"/>
      <c r="SDX114" s="887"/>
      <c r="SDY114" s="887"/>
      <c r="SDZ114" s="887"/>
      <c r="SEA114" s="887"/>
      <c r="SEB114" s="887"/>
      <c r="SEC114" s="887"/>
      <c r="SED114" s="888"/>
      <c r="SEE114" s="886"/>
      <c r="SEF114" s="887"/>
      <c r="SEG114" s="887"/>
      <c r="SEH114" s="887"/>
      <c r="SEI114" s="887"/>
      <c r="SEJ114" s="887"/>
      <c r="SEK114" s="887"/>
      <c r="SEL114" s="887"/>
      <c r="SEM114" s="888"/>
      <c r="SEN114" s="886"/>
      <c r="SEO114" s="887"/>
      <c r="SEP114" s="887"/>
      <c r="SEQ114" s="887"/>
      <c r="SER114" s="887"/>
      <c r="SES114" s="887"/>
      <c r="SET114" s="887"/>
      <c r="SEU114" s="887"/>
      <c r="SEV114" s="888"/>
      <c r="SEW114" s="886"/>
      <c r="SEX114" s="887"/>
      <c r="SEY114" s="887"/>
      <c r="SEZ114" s="887"/>
      <c r="SFA114" s="887"/>
      <c r="SFB114" s="887"/>
      <c r="SFC114" s="887"/>
      <c r="SFD114" s="887"/>
      <c r="SFE114" s="888"/>
      <c r="SFF114" s="886"/>
      <c r="SFG114" s="887"/>
      <c r="SFH114" s="887"/>
      <c r="SFI114" s="887"/>
      <c r="SFJ114" s="887"/>
      <c r="SFK114" s="887"/>
      <c r="SFL114" s="887"/>
      <c r="SFM114" s="887"/>
      <c r="SFN114" s="888"/>
      <c r="SFO114" s="886"/>
      <c r="SFP114" s="887"/>
      <c r="SFQ114" s="887"/>
      <c r="SFR114" s="887"/>
      <c r="SFS114" s="887"/>
      <c r="SFT114" s="887"/>
      <c r="SFU114" s="887"/>
      <c r="SFV114" s="887"/>
      <c r="SFW114" s="888"/>
      <c r="SFX114" s="886"/>
      <c r="SFY114" s="887"/>
      <c r="SFZ114" s="887"/>
      <c r="SGA114" s="887"/>
      <c r="SGB114" s="887"/>
      <c r="SGC114" s="887"/>
      <c r="SGD114" s="887"/>
      <c r="SGE114" s="887"/>
      <c r="SGF114" s="888"/>
      <c r="SGG114" s="886"/>
      <c r="SGH114" s="887"/>
      <c r="SGI114" s="887"/>
      <c r="SGJ114" s="887"/>
      <c r="SGK114" s="887"/>
      <c r="SGL114" s="887"/>
      <c r="SGM114" s="887"/>
      <c r="SGN114" s="887"/>
      <c r="SGO114" s="888"/>
      <c r="SGP114" s="886"/>
      <c r="SGQ114" s="887"/>
      <c r="SGR114" s="887"/>
      <c r="SGS114" s="887"/>
      <c r="SGT114" s="887"/>
      <c r="SGU114" s="887"/>
      <c r="SGV114" s="887"/>
      <c r="SGW114" s="887"/>
      <c r="SGX114" s="888"/>
      <c r="SGY114" s="886"/>
      <c r="SGZ114" s="887"/>
      <c r="SHA114" s="887"/>
      <c r="SHB114" s="887"/>
      <c r="SHC114" s="887"/>
      <c r="SHD114" s="887"/>
      <c r="SHE114" s="887"/>
      <c r="SHF114" s="887"/>
      <c r="SHG114" s="888"/>
      <c r="SHH114" s="886"/>
      <c r="SHI114" s="887"/>
      <c r="SHJ114" s="887"/>
      <c r="SHK114" s="887"/>
      <c r="SHL114" s="887"/>
      <c r="SHM114" s="887"/>
      <c r="SHN114" s="887"/>
      <c r="SHO114" s="887"/>
      <c r="SHP114" s="888"/>
      <c r="SHQ114" s="886"/>
      <c r="SHR114" s="887"/>
      <c r="SHS114" s="887"/>
      <c r="SHT114" s="887"/>
      <c r="SHU114" s="887"/>
      <c r="SHV114" s="887"/>
      <c r="SHW114" s="887"/>
      <c r="SHX114" s="887"/>
      <c r="SHY114" s="888"/>
      <c r="SHZ114" s="886"/>
      <c r="SIA114" s="887"/>
      <c r="SIB114" s="887"/>
      <c r="SIC114" s="887"/>
      <c r="SID114" s="887"/>
      <c r="SIE114" s="887"/>
      <c r="SIF114" s="887"/>
      <c r="SIG114" s="887"/>
      <c r="SIH114" s="888"/>
      <c r="SII114" s="886"/>
      <c r="SIJ114" s="887"/>
      <c r="SIK114" s="887"/>
      <c r="SIL114" s="887"/>
      <c r="SIM114" s="887"/>
      <c r="SIN114" s="887"/>
      <c r="SIO114" s="887"/>
      <c r="SIP114" s="887"/>
      <c r="SIQ114" s="888"/>
      <c r="SIR114" s="886"/>
      <c r="SIS114" s="887"/>
      <c r="SIT114" s="887"/>
      <c r="SIU114" s="887"/>
      <c r="SIV114" s="887"/>
      <c r="SIW114" s="887"/>
      <c r="SIX114" s="887"/>
      <c r="SIY114" s="887"/>
      <c r="SIZ114" s="888"/>
      <c r="SJA114" s="886"/>
      <c r="SJB114" s="887"/>
      <c r="SJC114" s="887"/>
      <c r="SJD114" s="887"/>
      <c r="SJE114" s="887"/>
      <c r="SJF114" s="887"/>
      <c r="SJG114" s="887"/>
      <c r="SJH114" s="887"/>
      <c r="SJI114" s="888"/>
      <c r="SJJ114" s="886"/>
      <c r="SJK114" s="887"/>
      <c r="SJL114" s="887"/>
      <c r="SJM114" s="887"/>
      <c r="SJN114" s="887"/>
      <c r="SJO114" s="887"/>
      <c r="SJP114" s="887"/>
      <c r="SJQ114" s="887"/>
      <c r="SJR114" s="888"/>
      <c r="SJS114" s="886"/>
      <c r="SJT114" s="887"/>
      <c r="SJU114" s="887"/>
      <c r="SJV114" s="887"/>
      <c r="SJW114" s="887"/>
      <c r="SJX114" s="887"/>
      <c r="SJY114" s="887"/>
      <c r="SJZ114" s="887"/>
      <c r="SKA114" s="888"/>
      <c r="SKB114" s="886"/>
      <c r="SKC114" s="887"/>
      <c r="SKD114" s="887"/>
      <c r="SKE114" s="887"/>
      <c r="SKF114" s="887"/>
      <c r="SKG114" s="887"/>
      <c r="SKH114" s="887"/>
      <c r="SKI114" s="887"/>
      <c r="SKJ114" s="888"/>
      <c r="SKK114" s="886"/>
      <c r="SKL114" s="887"/>
      <c r="SKM114" s="887"/>
      <c r="SKN114" s="887"/>
      <c r="SKO114" s="887"/>
      <c r="SKP114" s="887"/>
      <c r="SKQ114" s="887"/>
      <c r="SKR114" s="887"/>
      <c r="SKS114" s="888"/>
      <c r="SKT114" s="886"/>
      <c r="SKU114" s="887"/>
      <c r="SKV114" s="887"/>
      <c r="SKW114" s="887"/>
      <c r="SKX114" s="887"/>
      <c r="SKY114" s="887"/>
      <c r="SKZ114" s="887"/>
      <c r="SLA114" s="887"/>
      <c r="SLB114" s="888"/>
      <c r="SLC114" s="886"/>
      <c r="SLD114" s="887"/>
      <c r="SLE114" s="887"/>
      <c r="SLF114" s="887"/>
      <c r="SLG114" s="887"/>
      <c r="SLH114" s="887"/>
      <c r="SLI114" s="887"/>
      <c r="SLJ114" s="887"/>
      <c r="SLK114" s="888"/>
      <c r="SLL114" s="886"/>
      <c r="SLM114" s="887"/>
      <c r="SLN114" s="887"/>
      <c r="SLO114" s="887"/>
      <c r="SLP114" s="887"/>
      <c r="SLQ114" s="887"/>
      <c r="SLR114" s="887"/>
      <c r="SLS114" s="887"/>
      <c r="SLT114" s="888"/>
      <c r="SLU114" s="886"/>
      <c r="SLV114" s="887"/>
      <c r="SLW114" s="887"/>
      <c r="SLX114" s="887"/>
      <c r="SLY114" s="887"/>
      <c r="SLZ114" s="887"/>
      <c r="SMA114" s="887"/>
      <c r="SMB114" s="887"/>
      <c r="SMC114" s="888"/>
      <c r="SMD114" s="886"/>
      <c r="SME114" s="887"/>
      <c r="SMF114" s="887"/>
      <c r="SMG114" s="887"/>
      <c r="SMH114" s="887"/>
      <c r="SMI114" s="887"/>
      <c r="SMJ114" s="887"/>
      <c r="SMK114" s="887"/>
      <c r="SML114" s="888"/>
      <c r="SMM114" s="886"/>
      <c r="SMN114" s="887"/>
      <c r="SMO114" s="887"/>
      <c r="SMP114" s="887"/>
      <c r="SMQ114" s="887"/>
      <c r="SMR114" s="887"/>
      <c r="SMS114" s="887"/>
      <c r="SMT114" s="887"/>
      <c r="SMU114" s="888"/>
      <c r="SMV114" s="886"/>
      <c r="SMW114" s="887"/>
      <c r="SMX114" s="887"/>
      <c r="SMY114" s="887"/>
      <c r="SMZ114" s="887"/>
      <c r="SNA114" s="887"/>
      <c r="SNB114" s="887"/>
      <c r="SNC114" s="887"/>
      <c r="SND114" s="888"/>
      <c r="SNE114" s="886"/>
      <c r="SNF114" s="887"/>
      <c r="SNG114" s="887"/>
      <c r="SNH114" s="887"/>
      <c r="SNI114" s="887"/>
      <c r="SNJ114" s="887"/>
      <c r="SNK114" s="887"/>
      <c r="SNL114" s="887"/>
      <c r="SNM114" s="888"/>
      <c r="SNN114" s="886"/>
      <c r="SNO114" s="887"/>
      <c r="SNP114" s="887"/>
      <c r="SNQ114" s="887"/>
      <c r="SNR114" s="887"/>
      <c r="SNS114" s="887"/>
      <c r="SNT114" s="887"/>
      <c r="SNU114" s="887"/>
      <c r="SNV114" s="888"/>
      <c r="SNW114" s="886"/>
      <c r="SNX114" s="887"/>
      <c r="SNY114" s="887"/>
      <c r="SNZ114" s="887"/>
      <c r="SOA114" s="887"/>
      <c r="SOB114" s="887"/>
      <c r="SOC114" s="887"/>
      <c r="SOD114" s="887"/>
      <c r="SOE114" s="888"/>
      <c r="SOF114" s="886"/>
      <c r="SOG114" s="887"/>
      <c r="SOH114" s="887"/>
      <c r="SOI114" s="887"/>
      <c r="SOJ114" s="887"/>
      <c r="SOK114" s="887"/>
      <c r="SOL114" s="887"/>
      <c r="SOM114" s="887"/>
      <c r="SON114" s="888"/>
      <c r="SOO114" s="886"/>
      <c r="SOP114" s="887"/>
      <c r="SOQ114" s="887"/>
      <c r="SOR114" s="887"/>
      <c r="SOS114" s="887"/>
      <c r="SOT114" s="887"/>
      <c r="SOU114" s="887"/>
      <c r="SOV114" s="887"/>
      <c r="SOW114" s="888"/>
      <c r="SOX114" s="886"/>
      <c r="SOY114" s="887"/>
      <c r="SOZ114" s="887"/>
      <c r="SPA114" s="887"/>
      <c r="SPB114" s="887"/>
      <c r="SPC114" s="887"/>
      <c r="SPD114" s="887"/>
      <c r="SPE114" s="887"/>
      <c r="SPF114" s="888"/>
      <c r="SPG114" s="886"/>
      <c r="SPH114" s="887"/>
      <c r="SPI114" s="887"/>
      <c r="SPJ114" s="887"/>
      <c r="SPK114" s="887"/>
      <c r="SPL114" s="887"/>
      <c r="SPM114" s="887"/>
      <c r="SPN114" s="887"/>
      <c r="SPO114" s="888"/>
      <c r="SPP114" s="886"/>
      <c r="SPQ114" s="887"/>
      <c r="SPR114" s="887"/>
      <c r="SPS114" s="887"/>
      <c r="SPT114" s="887"/>
      <c r="SPU114" s="887"/>
      <c r="SPV114" s="887"/>
      <c r="SPW114" s="887"/>
      <c r="SPX114" s="888"/>
      <c r="SPY114" s="886"/>
      <c r="SPZ114" s="887"/>
      <c r="SQA114" s="887"/>
      <c r="SQB114" s="887"/>
      <c r="SQC114" s="887"/>
      <c r="SQD114" s="887"/>
      <c r="SQE114" s="887"/>
      <c r="SQF114" s="887"/>
      <c r="SQG114" s="888"/>
      <c r="SQH114" s="886"/>
      <c r="SQI114" s="887"/>
      <c r="SQJ114" s="887"/>
      <c r="SQK114" s="887"/>
      <c r="SQL114" s="887"/>
      <c r="SQM114" s="887"/>
      <c r="SQN114" s="887"/>
      <c r="SQO114" s="887"/>
      <c r="SQP114" s="888"/>
      <c r="SQQ114" s="886"/>
      <c r="SQR114" s="887"/>
      <c r="SQS114" s="887"/>
      <c r="SQT114" s="887"/>
      <c r="SQU114" s="887"/>
      <c r="SQV114" s="887"/>
      <c r="SQW114" s="887"/>
      <c r="SQX114" s="887"/>
      <c r="SQY114" s="888"/>
      <c r="SQZ114" s="886"/>
      <c r="SRA114" s="887"/>
      <c r="SRB114" s="887"/>
      <c r="SRC114" s="887"/>
      <c r="SRD114" s="887"/>
      <c r="SRE114" s="887"/>
      <c r="SRF114" s="887"/>
      <c r="SRG114" s="887"/>
      <c r="SRH114" s="888"/>
      <c r="SRI114" s="886"/>
      <c r="SRJ114" s="887"/>
      <c r="SRK114" s="887"/>
      <c r="SRL114" s="887"/>
      <c r="SRM114" s="887"/>
      <c r="SRN114" s="887"/>
      <c r="SRO114" s="887"/>
      <c r="SRP114" s="887"/>
      <c r="SRQ114" s="888"/>
      <c r="SRR114" s="886"/>
      <c r="SRS114" s="887"/>
      <c r="SRT114" s="887"/>
      <c r="SRU114" s="887"/>
      <c r="SRV114" s="887"/>
      <c r="SRW114" s="887"/>
      <c r="SRX114" s="887"/>
      <c r="SRY114" s="887"/>
      <c r="SRZ114" s="888"/>
      <c r="SSA114" s="886"/>
      <c r="SSB114" s="887"/>
      <c r="SSC114" s="887"/>
      <c r="SSD114" s="887"/>
      <c r="SSE114" s="887"/>
      <c r="SSF114" s="887"/>
      <c r="SSG114" s="887"/>
      <c r="SSH114" s="887"/>
      <c r="SSI114" s="888"/>
      <c r="SSJ114" s="886"/>
      <c r="SSK114" s="887"/>
      <c r="SSL114" s="887"/>
      <c r="SSM114" s="887"/>
      <c r="SSN114" s="887"/>
      <c r="SSO114" s="887"/>
      <c r="SSP114" s="887"/>
      <c r="SSQ114" s="887"/>
      <c r="SSR114" s="888"/>
      <c r="SSS114" s="886"/>
      <c r="SST114" s="887"/>
      <c r="SSU114" s="887"/>
      <c r="SSV114" s="887"/>
      <c r="SSW114" s="887"/>
      <c r="SSX114" s="887"/>
      <c r="SSY114" s="887"/>
      <c r="SSZ114" s="887"/>
      <c r="STA114" s="888"/>
      <c r="STB114" s="886"/>
      <c r="STC114" s="887"/>
      <c r="STD114" s="887"/>
      <c r="STE114" s="887"/>
      <c r="STF114" s="887"/>
      <c r="STG114" s="887"/>
      <c r="STH114" s="887"/>
      <c r="STI114" s="887"/>
      <c r="STJ114" s="888"/>
      <c r="STK114" s="886"/>
      <c r="STL114" s="887"/>
      <c r="STM114" s="887"/>
      <c r="STN114" s="887"/>
      <c r="STO114" s="887"/>
      <c r="STP114" s="887"/>
      <c r="STQ114" s="887"/>
      <c r="STR114" s="887"/>
      <c r="STS114" s="888"/>
      <c r="STT114" s="886"/>
      <c r="STU114" s="887"/>
      <c r="STV114" s="887"/>
      <c r="STW114" s="887"/>
      <c r="STX114" s="887"/>
      <c r="STY114" s="887"/>
      <c r="STZ114" s="887"/>
      <c r="SUA114" s="887"/>
      <c r="SUB114" s="888"/>
      <c r="SUC114" s="886"/>
      <c r="SUD114" s="887"/>
      <c r="SUE114" s="887"/>
      <c r="SUF114" s="887"/>
      <c r="SUG114" s="887"/>
      <c r="SUH114" s="887"/>
      <c r="SUI114" s="887"/>
      <c r="SUJ114" s="887"/>
      <c r="SUK114" s="888"/>
      <c r="SUL114" s="886"/>
      <c r="SUM114" s="887"/>
      <c r="SUN114" s="887"/>
      <c r="SUO114" s="887"/>
      <c r="SUP114" s="887"/>
      <c r="SUQ114" s="887"/>
      <c r="SUR114" s="887"/>
      <c r="SUS114" s="887"/>
      <c r="SUT114" s="888"/>
      <c r="SUU114" s="886"/>
      <c r="SUV114" s="887"/>
      <c r="SUW114" s="887"/>
      <c r="SUX114" s="887"/>
      <c r="SUY114" s="887"/>
      <c r="SUZ114" s="887"/>
      <c r="SVA114" s="887"/>
      <c r="SVB114" s="887"/>
      <c r="SVC114" s="888"/>
      <c r="SVD114" s="886"/>
      <c r="SVE114" s="887"/>
      <c r="SVF114" s="887"/>
      <c r="SVG114" s="887"/>
      <c r="SVH114" s="887"/>
      <c r="SVI114" s="887"/>
      <c r="SVJ114" s="887"/>
      <c r="SVK114" s="887"/>
      <c r="SVL114" s="888"/>
      <c r="SVM114" s="886"/>
      <c r="SVN114" s="887"/>
      <c r="SVO114" s="887"/>
      <c r="SVP114" s="887"/>
      <c r="SVQ114" s="887"/>
      <c r="SVR114" s="887"/>
      <c r="SVS114" s="887"/>
      <c r="SVT114" s="887"/>
      <c r="SVU114" s="888"/>
      <c r="SVV114" s="886"/>
      <c r="SVW114" s="887"/>
      <c r="SVX114" s="887"/>
      <c r="SVY114" s="887"/>
      <c r="SVZ114" s="887"/>
      <c r="SWA114" s="887"/>
      <c r="SWB114" s="887"/>
      <c r="SWC114" s="887"/>
      <c r="SWD114" s="888"/>
      <c r="SWE114" s="886"/>
      <c r="SWF114" s="887"/>
      <c r="SWG114" s="887"/>
      <c r="SWH114" s="887"/>
      <c r="SWI114" s="887"/>
      <c r="SWJ114" s="887"/>
      <c r="SWK114" s="887"/>
      <c r="SWL114" s="887"/>
      <c r="SWM114" s="888"/>
      <c r="SWN114" s="886"/>
      <c r="SWO114" s="887"/>
      <c r="SWP114" s="887"/>
      <c r="SWQ114" s="887"/>
      <c r="SWR114" s="887"/>
      <c r="SWS114" s="887"/>
      <c r="SWT114" s="887"/>
      <c r="SWU114" s="887"/>
      <c r="SWV114" s="888"/>
      <c r="SWW114" s="886"/>
      <c r="SWX114" s="887"/>
      <c r="SWY114" s="887"/>
      <c r="SWZ114" s="887"/>
      <c r="SXA114" s="887"/>
      <c r="SXB114" s="887"/>
      <c r="SXC114" s="887"/>
      <c r="SXD114" s="887"/>
      <c r="SXE114" s="888"/>
      <c r="SXF114" s="886"/>
      <c r="SXG114" s="887"/>
      <c r="SXH114" s="887"/>
      <c r="SXI114" s="887"/>
      <c r="SXJ114" s="887"/>
      <c r="SXK114" s="887"/>
      <c r="SXL114" s="887"/>
      <c r="SXM114" s="887"/>
      <c r="SXN114" s="888"/>
      <c r="SXO114" s="886"/>
      <c r="SXP114" s="887"/>
      <c r="SXQ114" s="887"/>
      <c r="SXR114" s="887"/>
      <c r="SXS114" s="887"/>
      <c r="SXT114" s="887"/>
      <c r="SXU114" s="887"/>
      <c r="SXV114" s="887"/>
      <c r="SXW114" s="888"/>
      <c r="SXX114" s="886"/>
      <c r="SXY114" s="887"/>
      <c r="SXZ114" s="887"/>
      <c r="SYA114" s="887"/>
      <c r="SYB114" s="887"/>
      <c r="SYC114" s="887"/>
      <c r="SYD114" s="887"/>
      <c r="SYE114" s="887"/>
      <c r="SYF114" s="888"/>
      <c r="SYG114" s="886"/>
      <c r="SYH114" s="887"/>
      <c r="SYI114" s="887"/>
      <c r="SYJ114" s="887"/>
      <c r="SYK114" s="887"/>
      <c r="SYL114" s="887"/>
      <c r="SYM114" s="887"/>
      <c r="SYN114" s="887"/>
      <c r="SYO114" s="888"/>
      <c r="SYP114" s="886"/>
      <c r="SYQ114" s="887"/>
      <c r="SYR114" s="887"/>
      <c r="SYS114" s="887"/>
      <c r="SYT114" s="887"/>
      <c r="SYU114" s="887"/>
      <c r="SYV114" s="887"/>
      <c r="SYW114" s="887"/>
      <c r="SYX114" s="888"/>
      <c r="SYY114" s="886"/>
      <c r="SYZ114" s="887"/>
      <c r="SZA114" s="887"/>
      <c r="SZB114" s="887"/>
      <c r="SZC114" s="887"/>
      <c r="SZD114" s="887"/>
      <c r="SZE114" s="887"/>
      <c r="SZF114" s="887"/>
      <c r="SZG114" s="888"/>
      <c r="SZH114" s="886"/>
      <c r="SZI114" s="887"/>
      <c r="SZJ114" s="887"/>
      <c r="SZK114" s="887"/>
      <c r="SZL114" s="887"/>
      <c r="SZM114" s="887"/>
      <c r="SZN114" s="887"/>
      <c r="SZO114" s="887"/>
      <c r="SZP114" s="888"/>
      <c r="SZQ114" s="886"/>
      <c r="SZR114" s="887"/>
      <c r="SZS114" s="887"/>
      <c r="SZT114" s="887"/>
      <c r="SZU114" s="887"/>
      <c r="SZV114" s="887"/>
      <c r="SZW114" s="887"/>
      <c r="SZX114" s="887"/>
      <c r="SZY114" s="888"/>
      <c r="SZZ114" s="886"/>
      <c r="TAA114" s="887"/>
      <c r="TAB114" s="887"/>
      <c r="TAC114" s="887"/>
      <c r="TAD114" s="887"/>
      <c r="TAE114" s="887"/>
      <c r="TAF114" s="887"/>
      <c r="TAG114" s="887"/>
      <c r="TAH114" s="888"/>
      <c r="TAI114" s="886"/>
      <c r="TAJ114" s="887"/>
      <c r="TAK114" s="887"/>
      <c r="TAL114" s="887"/>
      <c r="TAM114" s="887"/>
      <c r="TAN114" s="887"/>
      <c r="TAO114" s="887"/>
      <c r="TAP114" s="887"/>
      <c r="TAQ114" s="888"/>
      <c r="TAR114" s="886"/>
      <c r="TAS114" s="887"/>
      <c r="TAT114" s="887"/>
      <c r="TAU114" s="887"/>
      <c r="TAV114" s="887"/>
      <c r="TAW114" s="887"/>
      <c r="TAX114" s="887"/>
      <c r="TAY114" s="887"/>
      <c r="TAZ114" s="888"/>
      <c r="TBA114" s="886"/>
      <c r="TBB114" s="887"/>
      <c r="TBC114" s="887"/>
      <c r="TBD114" s="887"/>
      <c r="TBE114" s="887"/>
      <c r="TBF114" s="887"/>
      <c r="TBG114" s="887"/>
      <c r="TBH114" s="887"/>
      <c r="TBI114" s="888"/>
      <c r="TBJ114" s="886"/>
      <c r="TBK114" s="887"/>
      <c r="TBL114" s="887"/>
      <c r="TBM114" s="887"/>
      <c r="TBN114" s="887"/>
      <c r="TBO114" s="887"/>
      <c r="TBP114" s="887"/>
      <c r="TBQ114" s="887"/>
      <c r="TBR114" s="888"/>
      <c r="TBS114" s="886"/>
      <c r="TBT114" s="887"/>
      <c r="TBU114" s="887"/>
      <c r="TBV114" s="887"/>
      <c r="TBW114" s="887"/>
      <c r="TBX114" s="887"/>
      <c r="TBY114" s="887"/>
      <c r="TBZ114" s="887"/>
      <c r="TCA114" s="888"/>
      <c r="TCB114" s="886"/>
      <c r="TCC114" s="887"/>
      <c r="TCD114" s="887"/>
      <c r="TCE114" s="887"/>
      <c r="TCF114" s="887"/>
      <c r="TCG114" s="887"/>
      <c r="TCH114" s="887"/>
      <c r="TCI114" s="887"/>
      <c r="TCJ114" s="888"/>
      <c r="TCK114" s="886"/>
      <c r="TCL114" s="887"/>
      <c r="TCM114" s="887"/>
      <c r="TCN114" s="887"/>
      <c r="TCO114" s="887"/>
      <c r="TCP114" s="887"/>
      <c r="TCQ114" s="887"/>
      <c r="TCR114" s="887"/>
      <c r="TCS114" s="888"/>
      <c r="TCT114" s="886"/>
      <c r="TCU114" s="887"/>
      <c r="TCV114" s="887"/>
      <c r="TCW114" s="887"/>
      <c r="TCX114" s="887"/>
      <c r="TCY114" s="887"/>
      <c r="TCZ114" s="887"/>
      <c r="TDA114" s="887"/>
      <c r="TDB114" s="888"/>
      <c r="TDC114" s="886"/>
      <c r="TDD114" s="887"/>
      <c r="TDE114" s="887"/>
      <c r="TDF114" s="887"/>
      <c r="TDG114" s="887"/>
      <c r="TDH114" s="887"/>
      <c r="TDI114" s="887"/>
      <c r="TDJ114" s="887"/>
      <c r="TDK114" s="888"/>
      <c r="TDL114" s="886"/>
      <c r="TDM114" s="887"/>
      <c r="TDN114" s="887"/>
      <c r="TDO114" s="887"/>
      <c r="TDP114" s="887"/>
      <c r="TDQ114" s="887"/>
      <c r="TDR114" s="887"/>
      <c r="TDS114" s="887"/>
      <c r="TDT114" s="888"/>
      <c r="TDU114" s="886"/>
      <c r="TDV114" s="887"/>
      <c r="TDW114" s="887"/>
      <c r="TDX114" s="887"/>
      <c r="TDY114" s="887"/>
      <c r="TDZ114" s="887"/>
      <c r="TEA114" s="887"/>
      <c r="TEB114" s="887"/>
      <c r="TEC114" s="888"/>
      <c r="TED114" s="886"/>
      <c r="TEE114" s="887"/>
      <c r="TEF114" s="887"/>
      <c r="TEG114" s="887"/>
      <c r="TEH114" s="887"/>
      <c r="TEI114" s="887"/>
      <c r="TEJ114" s="887"/>
      <c r="TEK114" s="887"/>
      <c r="TEL114" s="888"/>
      <c r="TEM114" s="886"/>
      <c r="TEN114" s="887"/>
      <c r="TEO114" s="887"/>
      <c r="TEP114" s="887"/>
      <c r="TEQ114" s="887"/>
      <c r="TER114" s="887"/>
      <c r="TES114" s="887"/>
      <c r="TET114" s="887"/>
      <c r="TEU114" s="888"/>
      <c r="TEV114" s="886"/>
      <c r="TEW114" s="887"/>
      <c r="TEX114" s="887"/>
      <c r="TEY114" s="887"/>
      <c r="TEZ114" s="887"/>
      <c r="TFA114" s="887"/>
      <c r="TFB114" s="887"/>
      <c r="TFC114" s="887"/>
      <c r="TFD114" s="888"/>
      <c r="TFE114" s="886"/>
      <c r="TFF114" s="887"/>
      <c r="TFG114" s="887"/>
      <c r="TFH114" s="887"/>
      <c r="TFI114" s="887"/>
      <c r="TFJ114" s="887"/>
      <c r="TFK114" s="887"/>
      <c r="TFL114" s="887"/>
      <c r="TFM114" s="888"/>
      <c r="TFN114" s="886"/>
      <c r="TFO114" s="887"/>
      <c r="TFP114" s="887"/>
      <c r="TFQ114" s="887"/>
      <c r="TFR114" s="887"/>
      <c r="TFS114" s="887"/>
      <c r="TFT114" s="887"/>
      <c r="TFU114" s="887"/>
      <c r="TFV114" s="888"/>
      <c r="TFW114" s="886"/>
      <c r="TFX114" s="887"/>
      <c r="TFY114" s="887"/>
      <c r="TFZ114" s="887"/>
      <c r="TGA114" s="887"/>
      <c r="TGB114" s="887"/>
      <c r="TGC114" s="887"/>
      <c r="TGD114" s="887"/>
      <c r="TGE114" s="888"/>
      <c r="TGF114" s="886"/>
      <c r="TGG114" s="887"/>
      <c r="TGH114" s="887"/>
      <c r="TGI114" s="887"/>
      <c r="TGJ114" s="887"/>
      <c r="TGK114" s="887"/>
      <c r="TGL114" s="887"/>
      <c r="TGM114" s="887"/>
      <c r="TGN114" s="888"/>
      <c r="TGO114" s="886"/>
      <c r="TGP114" s="887"/>
      <c r="TGQ114" s="887"/>
      <c r="TGR114" s="887"/>
      <c r="TGS114" s="887"/>
      <c r="TGT114" s="887"/>
      <c r="TGU114" s="887"/>
      <c r="TGV114" s="887"/>
      <c r="TGW114" s="888"/>
      <c r="TGX114" s="886"/>
      <c r="TGY114" s="887"/>
      <c r="TGZ114" s="887"/>
      <c r="THA114" s="887"/>
      <c r="THB114" s="887"/>
      <c r="THC114" s="887"/>
      <c r="THD114" s="887"/>
      <c r="THE114" s="887"/>
      <c r="THF114" s="888"/>
      <c r="THG114" s="886"/>
      <c r="THH114" s="887"/>
      <c r="THI114" s="887"/>
      <c r="THJ114" s="887"/>
      <c r="THK114" s="887"/>
      <c r="THL114" s="887"/>
      <c r="THM114" s="887"/>
      <c r="THN114" s="887"/>
      <c r="THO114" s="888"/>
      <c r="THP114" s="886"/>
      <c r="THQ114" s="887"/>
      <c r="THR114" s="887"/>
      <c r="THS114" s="887"/>
      <c r="THT114" s="887"/>
      <c r="THU114" s="887"/>
      <c r="THV114" s="887"/>
      <c r="THW114" s="887"/>
      <c r="THX114" s="888"/>
      <c r="THY114" s="886"/>
      <c r="THZ114" s="887"/>
      <c r="TIA114" s="887"/>
      <c r="TIB114" s="887"/>
      <c r="TIC114" s="887"/>
      <c r="TID114" s="887"/>
      <c r="TIE114" s="887"/>
      <c r="TIF114" s="887"/>
      <c r="TIG114" s="888"/>
      <c r="TIH114" s="886"/>
      <c r="TII114" s="887"/>
      <c r="TIJ114" s="887"/>
      <c r="TIK114" s="887"/>
      <c r="TIL114" s="887"/>
      <c r="TIM114" s="887"/>
      <c r="TIN114" s="887"/>
      <c r="TIO114" s="887"/>
      <c r="TIP114" s="888"/>
      <c r="TIQ114" s="886"/>
      <c r="TIR114" s="887"/>
      <c r="TIS114" s="887"/>
      <c r="TIT114" s="887"/>
      <c r="TIU114" s="887"/>
      <c r="TIV114" s="887"/>
      <c r="TIW114" s="887"/>
      <c r="TIX114" s="887"/>
      <c r="TIY114" s="888"/>
      <c r="TIZ114" s="886"/>
      <c r="TJA114" s="887"/>
      <c r="TJB114" s="887"/>
      <c r="TJC114" s="887"/>
      <c r="TJD114" s="887"/>
      <c r="TJE114" s="887"/>
      <c r="TJF114" s="887"/>
      <c r="TJG114" s="887"/>
      <c r="TJH114" s="888"/>
      <c r="TJI114" s="886"/>
      <c r="TJJ114" s="887"/>
      <c r="TJK114" s="887"/>
      <c r="TJL114" s="887"/>
      <c r="TJM114" s="887"/>
      <c r="TJN114" s="887"/>
      <c r="TJO114" s="887"/>
      <c r="TJP114" s="887"/>
      <c r="TJQ114" s="888"/>
      <c r="TJR114" s="886"/>
      <c r="TJS114" s="887"/>
      <c r="TJT114" s="887"/>
      <c r="TJU114" s="887"/>
      <c r="TJV114" s="887"/>
      <c r="TJW114" s="887"/>
      <c r="TJX114" s="887"/>
      <c r="TJY114" s="887"/>
      <c r="TJZ114" s="888"/>
      <c r="TKA114" s="886"/>
      <c r="TKB114" s="887"/>
      <c r="TKC114" s="887"/>
      <c r="TKD114" s="887"/>
      <c r="TKE114" s="887"/>
      <c r="TKF114" s="887"/>
      <c r="TKG114" s="887"/>
      <c r="TKH114" s="887"/>
      <c r="TKI114" s="888"/>
      <c r="TKJ114" s="886"/>
      <c r="TKK114" s="887"/>
      <c r="TKL114" s="887"/>
      <c r="TKM114" s="887"/>
      <c r="TKN114" s="887"/>
      <c r="TKO114" s="887"/>
      <c r="TKP114" s="887"/>
      <c r="TKQ114" s="887"/>
      <c r="TKR114" s="888"/>
      <c r="TKS114" s="886"/>
      <c r="TKT114" s="887"/>
      <c r="TKU114" s="887"/>
      <c r="TKV114" s="887"/>
      <c r="TKW114" s="887"/>
      <c r="TKX114" s="887"/>
      <c r="TKY114" s="887"/>
      <c r="TKZ114" s="887"/>
      <c r="TLA114" s="888"/>
      <c r="TLB114" s="886"/>
      <c r="TLC114" s="887"/>
      <c r="TLD114" s="887"/>
      <c r="TLE114" s="887"/>
      <c r="TLF114" s="887"/>
      <c r="TLG114" s="887"/>
      <c r="TLH114" s="887"/>
      <c r="TLI114" s="887"/>
      <c r="TLJ114" s="888"/>
      <c r="TLK114" s="886"/>
      <c r="TLL114" s="887"/>
      <c r="TLM114" s="887"/>
      <c r="TLN114" s="887"/>
      <c r="TLO114" s="887"/>
      <c r="TLP114" s="887"/>
      <c r="TLQ114" s="887"/>
      <c r="TLR114" s="887"/>
      <c r="TLS114" s="888"/>
      <c r="TLT114" s="886"/>
      <c r="TLU114" s="887"/>
      <c r="TLV114" s="887"/>
      <c r="TLW114" s="887"/>
      <c r="TLX114" s="887"/>
      <c r="TLY114" s="887"/>
      <c r="TLZ114" s="887"/>
      <c r="TMA114" s="887"/>
      <c r="TMB114" s="888"/>
      <c r="TMC114" s="886"/>
      <c r="TMD114" s="887"/>
      <c r="TME114" s="887"/>
      <c r="TMF114" s="887"/>
      <c r="TMG114" s="887"/>
      <c r="TMH114" s="887"/>
      <c r="TMI114" s="887"/>
      <c r="TMJ114" s="887"/>
      <c r="TMK114" s="888"/>
      <c r="TML114" s="886"/>
      <c r="TMM114" s="887"/>
      <c r="TMN114" s="887"/>
      <c r="TMO114" s="887"/>
      <c r="TMP114" s="887"/>
      <c r="TMQ114" s="887"/>
      <c r="TMR114" s="887"/>
      <c r="TMS114" s="887"/>
      <c r="TMT114" s="888"/>
      <c r="TMU114" s="886"/>
      <c r="TMV114" s="887"/>
      <c r="TMW114" s="887"/>
      <c r="TMX114" s="887"/>
      <c r="TMY114" s="887"/>
      <c r="TMZ114" s="887"/>
      <c r="TNA114" s="887"/>
      <c r="TNB114" s="887"/>
      <c r="TNC114" s="888"/>
      <c r="TND114" s="886"/>
      <c r="TNE114" s="887"/>
      <c r="TNF114" s="887"/>
      <c r="TNG114" s="887"/>
      <c r="TNH114" s="887"/>
      <c r="TNI114" s="887"/>
      <c r="TNJ114" s="887"/>
      <c r="TNK114" s="887"/>
      <c r="TNL114" s="888"/>
      <c r="TNM114" s="886"/>
      <c r="TNN114" s="887"/>
      <c r="TNO114" s="887"/>
      <c r="TNP114" s="887"/>
      <c r="TNQ114" s="887"/>
      <c r="TNR114" s="887"/>
      <c r="TNS114" s="887"/>
      <c r="TNT114" s="887"/>
      <c r="TNU114" s="888"/>
      <c r="TNV114" s="886"/>
      <c r="TNW114" s="887"/>
      <c r="TNX114" s="887"/>
      <c r="TNY114" s="887"/>
      <c r="TNZ114" s="887"/>
      <c r="TOA114" s="887"/>
      <c r="TOB114" s="887"/>
      <c r="TOC114" s="887"/>
      <c r="TOD114" s="888"/>
      <c r="TOE114" s="886"/>
      <c r="TOF114" s="887"/>
      <c r="TOG114" s="887"/>
      <c r="TOH114" s="887"/>
      <c r="TOI114" s="887"/>
      <c r="TOJ114" s="887"/>
      <c r="TOK114" s="887"/>
      <c r="TOL114" s="887"/>
      <c r="TOM114" s="888"/>
      <c r="TON114" s="886"/>
      <c r="TOO114" s="887"/>
      <c r="TOP114" s="887"/>
      <c r="TOQ114" s="887"/>
      <c r="TOR114" s="887"/>
      <c r="TOS114" s="887"/>
      <c r="TOT114" s="887"/>
      <c r="TOU114" s="887"/>
      <c r="TOV114" s="888"/>
      <c r="TOW114" s="886"/>
      <c r="TOX114" s="887"/>
      <c r="TOY114" s="887"/>
      <c r="TOZ114" s="887"/>
      <c r="TPA114" s="887"/>
      <c r="TPB114" s="887"/>
      <c r="TPC114" s="887"/>
      <c r="TPD114" s="887"/>
      <c r="TPE114" s="888"/>
      <c r="TPF114" s="886"/>
      <c r="TPG114" s="887"/>
      <c r="TPH114" s="887"/>
      <c r="TPI114" s="887"/>
      <c r="TPJ114" s="887"/>
      <c r="TPK114" s="887"/>
      <c r="TPL114" s="887"/>
      <c r="TPM114" s="887"/>
      <c r="TPN114" s="888"/>
      <c r="TPO114" s="886"/>
      <c r="TPP114" s="887"/>
      <c r="TPQ114" s="887"/>
      <c r="TPR114" s="887"/>
      <c r="TPS114" s="887"/>
      <c r="TPT114" s="887"/>
      <c r="TPU114" s="887"/>
      <c r="TPV114" s="887"/>
      <c r="TPW114" s="888"/>
      <c r="TPX114" s="886"/>
      <c r="TPY114" s="887"/>
      <c r="TPZ114" s="887"/>
      <c r="TQA114" s="887"/>
      <c r="TQB114" s="887"/>
      <c r="TQC114" s="887"/>
      <c r="TQD114" s="887"/>
      <c r="TQE114" s="887"/>
      <c r="TQF114" s="888"/>
      <c r="TQG114" s="886"/>
      <c r="TQH114" s="887"/>
      <c r="TQI114" s="887"/>
      <c r="TQJ114" s="887"/>
      <c r="TQK114" s="887"/>
      <c r="TQL114" s="887"/>
      <c r="TQM114" s="887"/>
      <c r="TQN114" s="887"/>
      <c r="TQO114" s="888"/>
      <c r="TQP114" s="886"/>
      <c r="TQQ114" s="887"/>
      <c r="TQR114" s="887"/>
      <c r="TQS114" s="887"/>
      <c r="TQT114" s="887"/>
      <c r="TQU114" s="887"/>
      <c r="TQV114" s="887"/>
      <c r="TQW114" s="887"/>
      <c r="TQX114" s="888"/>
      <c r="TQY114" s="886"/>
      <c r="TQZ114" s="887"/>
      <c r="TRA114" s="887"/>
      <c r="TRB114" s="887"/>
      <c r="TRC114" s="887"/>
      <c r="TRD114" s="887"/>
      <c r="TRE114" s="887"/>
      <c r="TRF114" s="887"/>
      <c r="TRG114" s="888"/>
      <c r="TRH114" s="886"/>
      <c r="TRI114" s="887"/>
      <c r="TRJ114" s="887"/>
      <c r="TRK114" s="887"/>
      <c r="TRL114" s="887"/>
      <c r="TRM114" s="887"/>
      <c r="TRN114" s="887"/>
      <c r="TRO114" s="887"/>
      <c r="TRP114" s="888"/>
      <c r="TRQ114" s="886"/>
      <c r="TRR114" s="887"/>
      <c r="TRS114" s="887"/>
      <c r="TRT114" s="887"/>
      <c r="TRU114" s="887"/>
      <c r="TRV114" s="887"/>
      <c r="TRW114" s="887"/>
      <c r="TRX114" s="887"/>
      <c r="TRY114" s="888"/>
      <c r="TRZ114" s="886"/>
      <c r="TSA114" s="887"/>
      <c r="TSB114" s="887"/>
      <c r="TSC114" s="887"/>
      <c r="TSD114" s="887"/>
      <c r="TSE114" s="887"/>
      <c r="TSF114" s="887"/>
      <c r="TSG114" s="887"/>
      <c r="TSH114" s="888"/>
      <c r="TSI114" s="886"/>
      <c r="TSJ114" s="887"/>
      <c r="TSK114" s="887"/>
      <c r="TSL114" s="887"/>
      <c r="TSM114" s="887"/>
      <c r="TSN114" s="887"/>
      <c r="TSO114" s="887"/>
      <c r="TSP114" s="887"/>
      <c r="TSQ114" s="888"/>
      <c r="TSR114" s="886"/>
      <c r="TSS114" s="887"/>
      <c r="TST114" s="887"/>
      <c r="TSU114" s="887"/>
      <c r="TSV114" s="887"/>
      <c r="TSW114" s="887"/>
      <c r="TSX114" s="887"/>
      <c r="TSY114" s="887"/>
      <c r="TSZ114" s="888"/>
      <c r="TTA114" s="886"/>
      <c r="TTB114" s="887"/>
      <c r="TTC114" s="887"/>
      <c r="TTD114" s="887"/>
      <c r="TTE114" s="887"/>
      <c r="TTF114" s="887"/>
      <c r="TTG114" s="887"/>
      <c r="TTH114" s="887"/>
      <c r="TTI114" s="888"/>
      <c r="TTJ114" s="886"/>
      <c r="TTK114" s="887"/>
      <c r="TTL114" s="887"/>
      <c r="TTM114" s="887"/>
      <c r="TTN114" s="887"/>
      <c r="TTO114" s="887"/>
      <c r="TTP114" s="887"/>
      <c r="TTQ114" s="887"/>
      <c r="TTR114" s="888"/>
      <c r="TTS114" s="886"/>
      <c r="TTT114" s="887"/>
      <c r="TTU114" s="887"/>
      <c r="TTV114" s="887"/>
      <c r="TTW114" s="887"/>
      <c r="TTX114" s="887"/>
      <c r="TTY114" s="887"/>
      <c r="TTZ114" s="887"/>
      <c r="TUA114" s="888"/>
      <c r="TUB114" s="886"/>
      <c r="TUC114" s="887"/>
      <c r="TUD114" s="887"/>
      <c r="TUE114" s="887"/>
      <c r="TUF114" s="887"/>
      <c r="TUG114" s="887"/>
      <c r="TUH114" s="887"/>
      <c r="TUI114" s="887"/>
      <c r="TUJ114" s="888"/>
      <c r="TUK114" s="886"/>
      <c r="TUL114" s="887"/>
      <c r="TUM114" s="887"/>
      <c r="TUN114" s="887"/>
      <c r="TUO114" s="887"/>
      <c r="TUP114" s="887"/>
      <c r="TUQ114" s="887"/>
      <c r="TUR114" s="887"/>
      <c r="TUS114" s="888"/>
      <c r="TUT114" s="886"/>
      <c r="TUU114" s="887"/>
      <c r="TUV114" s="887"/>
      <c r="TUW114" s="887"/>
      <c r="TUX114" s="887"/>
      <c r="TUY114" s="887"/>
      <c r="TUZ114" s="887"/>
      <c r="TVA114" s="887"/>
      <c r="TVB114" s="888"/>
      <c r="TVC114" s="886"/>
      <c r="TVD114" s="887"/>
      <c r="TVE114" s="887"/>
      <c r="TVF114" s="887"/>
      <c r="TVG114" s="887"/>
      <c r="TVH114" s="887"/>
      <c r="TVI114" s="887"/>
      <c r="TVJ114" s="887"/>
      <c r="TVK114" s="888"/>
      <c r="TVL114" s="886"/>
      <c r="TVM114" s="887"/>
      <c r="TVN114" s="887"/>
      <c r="TVO114" s="887"/>
      <c r="TVP114" s="887"/>
      <c r="TVQ114" s="887"/>
      <c r="TVR114" s="887"/>
      <c r="TVS114" s="887"/>
      <c r="TVT114" s="888"/>
      <c r="TVU114" s="886"/>
      <c r="TVV114" s="887"/>
      <c r="TVW114" s="887"/>
      <c r="TVX114" s="887"/>
      <c r="TVY114" s="887"/>
      <c r="TVZ114" s="887"/>
      <c r="TWA114" s="887"/>
      <c r="TWB114" s="887"/>
      <c r="TWC114" s="888"/>
      <c r="TWD114" s="886"/>
      <c r="TWE114" s="887"/>
      <c r="TWF114" s="887"/>
      <c r="TWG114" s="887"/>
      <c r="TWH114" s="887"/>
      <c r="TWI114" s="887"/>
      <c r="TWJ114" s="887"/>
      <c r="TWK114" s="887"/>
      <c r="TWL114" s="888"/>
      <c r="TWM114" s="886"/>
      <c r="TWN114" s="887"/>
      <c r="TWO114" s="887"/>
      <c r="TWP114" s="887"/>
      <c r="TWQ114" s="887"/>
      <c r="TWR114" s="887"/>
      <c r="TWS114" s="887"/>
      <c r="TWT114" s="887"/>
      <c r="TWU114" s="888"/>
      <c r="TWV114" s="886"/>
      <c r="TWW114" s="887"/>
      <c r="TWX114" s="887"/>
      <c r="TWY114" s="887"/>
      <c r="TWZ114" s="887"/>
      <c r="TXA114" s="887"/>
      <c r="TXB114" s="887"/>
      <c r="TXC114" s="887"/>
      <c r="TXD114" s="888"/>
      <c r="TXE114" s="886"/>
      <c r="TXF114" s="887"/>
      <c r="TXG114" s="887"/>
      <c r="TXH114" s="887"/>
      <c r="TXI114" s="887"/>
      <c r="TXJ114" s="887"/>
      <c r="TXK114" s="887"/>
      <c r="TXL114" s="887"/>
      <c r="TXM114" s="888"/>
      <c r="TXN114" s="886"/>
      <c r="TXO114" s="887"/>
      <c r="TXP114" s="887"/>
      <c r="TXQ114" s="887"/>
      <c r="TXR114" s="887"/>
      <c r="TXS114" s="887"/>
      <c r="TXT114" s="887"/>
      <c r="TXU114" s="887"/>
      <c r="TXV114" s="888"/>
      <c r="TXW114" s="886"/>
      <c r="TXX114" s="887"/>
      <c r="TXY114" s="887"/>
      <c r="TXZ114" s="887"/>
      <c r="TYA114" s="887"/>
      <c r="TYB114" s="887"/>
      <c r="TYC114" s="887"/>
      <c r="TYD114" s="887"/>
      <c r="TYE114" s="888"/>
      <c r="TYF114" s="886"/>
      <c r="TYG114" s="887"/>
      <c r="TYH114" s="887"/>
      <c r="TYI114" s="887"/>
      <c r="TYJ114" s="887"/>
      <c r="TYK114" s="887"/>
      <c r="TYL114" s="887"/>
      <c r="TYM114" s="887"/>
      <c r="TYN114" s="888"/>
      <c r="TYO114" s="886"/>
      <c r="TYP114" s="887"/>
      <c r="TYQ114" s="887"/>
      <c r="TYR114" s="887"/>
      <c r="TYS114" s="887"/>
      <c r="TYT114" s="887"/>
      <c r="TYU114" s="887"/>
      <c r="TYV114" s="887"/>
      <c r="TYW114" s="888"/>
      <c r="TYX114" s="886"/>
      <c r="TYY114" s="887"/>
      <c r="TYZ114" s="887"/>
      <c r="TZA114" s="887"/>
      <c r="TZB114" s="887"/>
      <c r="TZC114" s="887"/>
      <c r="TZD114" s="887"/>
      <c r="TZE114" s="887"/>
      <c r="TZF114" s="888"/>
      <c r="TZG114" s="886"/>
      <c r="TZH114" s="887"/>
      <c r="TZI114" s="887"/>
      <c r="TZJ114" s="887"/>
      <c r="TZK114" s="887"/>
      <c r="TZL114" s="887"/>
      <c r="TZM114" s="887"/>
      <c r="TZN114" s="887"/>
      <c r="TZO114" s="888"/>
      <c r="TZP114" s="886"/>
      <c r="TZQ114" s="887"/>
      <c r="TZR114" s="887"/>
      <c r="TZS114" s="887"/>
      <c r="TZT114" s="887"/>
      <c r="TZU114" s="887"/>
      <c r="TZV114" s="887"/>
      <c r="TZW114" s="887"/>
      <c r="TZX114" s="888"/>
      <c r="TZY114" s="886"/>
      <c r="TZZ114" s="887"/>
      <c r="UAA114" s="887"/>
      <c r="UAB114" s="887"/>
      <c r="UAC114" s="887"/>
      <c r="UAD114" s="887"/>
      <c r="UAE114" s="887"/>
      <c r="UAF114" s="887"/>
      <c r="UAG114" s="888"/>
      <c r="UAH114" s="886"/>
      <c r="UAI114" s="887"/>
      <c r="UAJ114" s="887"/>
      <c r="UAK114" s="887"/>
      <c r="UAL114" s="887"/>
      <c r="UAM114" s="887"/>
      <c r="UAN114" s="887"/>
      <c r="UAO114" s="887"/>
      <c r="UAP114" s="888"/>
      <c r="UAQ114" s="886"/>
      <c r="UAR114" s="887"/>
      <c r="UAS114" s="887"/>
      <c r="UAT114" s="887"/>
      <c r="UAU114" s="887"/>
      <c r="UAV114" s="887"/>
      <c r="UAW114" s="887"/>
      <c r="UAX114" s="887"/>
      <c r="UAY114" s="888"/>
      <c r="UAZ114" s="886"/>
      <c r="UBA114" s="887"/>
      <c r="UBB114" s="887"/>
      <c r="UBC114" s="887"/>
      <c r="UBD114" s="887"/>
      <c r="UBE114" s="887"/>
      <c r="UBF114" s="887"/>
      <c r="UBG114" s="887"/>
      <c r="UBH114" s="888"/>
      <c r="UBI114" s="886"/>
      <c r="UBJ114" s="887"/>
      <c r="UBK114" s="887"/>
      <c r="UBL114" s="887"/>
      <c r="UBM114" s="887"/>
      <c r="UBN114" s="887"/>
      <c r="UBO114" s="887"/>
      <c r="UBP114" s="887"/>
      <c r="UBQ114" s="888"/>
      <c r="UBR114" s="886"/>
      <c r="UBS114" s="887"/>
      <c r="UBT114" s="887"/>
      <c r="UBU114" s="887"/>
      <c r="UBV114" s="887"/>
      <c r="UBW114" s="887"/>
      <c r="UBX114" s="887"/>
      <c r="UBY114" s="887"/>
      <c r="UBZ114" s="888"/>
      <c r="UCA114" s="886"/>
      <c r="UCB114" s="887"/>
      <c r="UCC114" s="887"/>
      <c r="UCD114" s="887"/>
      <c r="UCE114" s="887"/>
      <c r="UCF114" s="887"/>
      <c r="UCG114" s="887"/>
      <c r="UCH114" s="887"/>
      <c r="UCI114" s="888"/>
      <c r="UCJ114" s="886"/>
      <c r="UCK114" s="887"/>
      <c r="UCL114" s="887"/>
      <c r="UCM114" s="887"/>
      <c r="UCN114" s="887"/>
      <c r="UCO114" s="887"/>
      <c r="UCP114" s="887"/>
      <c r="UCQ114" s="887"/>
      <c r="UCR114" s="888"/>
      <c r="UCS114" s="886"/>
      <c r="UCT114" s="887"/>
      <c r="UCU114" s="887"/>
      <c r="UCV114" s="887"/>
      <c r="UCW114" s="887"/>
      <c r="UCX114" s="887"/>
      <c r="UCY114" s="887"/>
      <c r="UCZ114" s="887"/>
      <c r="UDA114" s="888"/>
      <c r="UDB114" s="886"/>
      <c r="UDC114" s="887"/>
      <c r="UDD114" s="887"/>
      <c r="UDE114" s="887"/>
      <c r="UDF114" s="887"/>
      <c r="UDG114" s="887"/>
      <c r="UDH114" s="887"/>
      <c r="UDI114" s="887"/>
      <c r="UDJ114" s="888"/>
      <c r="UDK114" s="886"/>
      <c r="UDL114" s="887"/>
      <c r="UDM114" s="887"/>
      <c r="UDN114" s="887"/>
      <c r="UDO114" s="887"/>
      <c r="UDP114" s="887"/>
      <c r="UDQ114" s="887"/>
      <c r="UDR114" s="887"/>
      <c r="UDS114" s="888"/>
      <c r="UDT114" s="886"/>
      <c r="UDU114" s="887"/>
      <c r="UDV114" s="887"/>
      <c r="UDW114" s="887"/>
      <c r="UDX114" s="887"/>
      <c r="UDY114" s="887"/>
      <c r="UDZ114" s="887"/>
      <c r="UEA114" s="887"/>
      <c r="UEB114" s="888"/>
      <c r="UEC114" s="886"/>
      <c r="UED114" s="887"/>
      <c r="UEE114" s="887"/>
      <c r="UEF114" s="887"/>
      <c r="UEG114" s="887"/>
      <c r="UEH114" s="887"/>
      <c r="UEI114" s="887"/>
      <c r="UEJ114" s="887"/>
      <c r="UEK114" s="888"/>
      <c r="UEL114" s="886"/>
      <c r="UEM114" s="887"/>
      <c r="UEN114" s="887"/>
      <c r="UEO114" s="887"/>
      <c r="UEP114" s="887"/>
      <c r="UEQ114" s="887"/>
      <c r="UER114" s="887"/>
      <c r="UES114" s="887"/>
      <c r="UET114" s="888"/>
      <c r="UEU114" s="886"/>
      <c r="UEV114" s="887"/>
      <c r="UEW114" s="887"/>
      <c r="UEX114" s="887"/>
      <c r="UEY114" s="887"/>
      <c r="UEZ114" s="887"/>
      <c r="UFA114" s="887"/>
      <c r="UFB114" s="887"/>
      <c r="UFC114" s="888"/>
      <c r="UFD114" s="886"/>
      <c r="UFE114" s="887"/>
      <c r="UFF114" s="887"/>
      <c r="UFG114" s="887"/>
      <c r="UFH114" s="887"/>
      <c r="UFI114" s="887"/>
      <c r="UFJ114" s="887"/>
      <c r="UFK114" s="887"/>
      <c r="UFL114" s="888"/>
      <c r="UFM114" s="886"/>
      <c r="UFN114" s="887"/>
      <c r="UFO114" s="887"/>
      <c r="UFP114" s="887"/>
      <c r="UFQ114" s="887"/>
      <c r="UFR114" s="887"/>
      <c r="UFS114" s="887"/>
      <c r="UFT114" s="887"/>
      <c r="UFU114" s="888"/>
      <c r="UFV114" s="886"/>
      <c r="UFW114" s="887"/>
      <c r="UFX114" s="887"/>
      <c r="UFY114" s="887"/>
      <c r="UFZ114" s="887"/>
      <c r="UGA114" s="887"/>
      <c r="UGB114" s="887"/>
      <c r="UGC114" s="887"/>
      <c r="UGD114" s="888"/>
      <c r="UGE114" s="886"/>
      <c r="UGF114" s="887"/>
      <c r="UGG114" s="887"/>
      <c r="UGH114" s="887"/>
      <c r="UGI114" s="887"/>
      <c r="UGJ114" s="887"/>
      <c r="UGK114" s="887"/>
      <c r="UGL114" s="887"/>
      <c r="UGM114" s="888"/>
      <c r="UGN114" s="886"/>
      <c r="UGO114" s="887"/>
      <c r="UGP114" s="887"/>
      <c r="UGQ114" s="887"/>
      <c r="UGR114" s="887"/>
      <c r="UGS114" s="887"/>
      <c r="UGT114" s="887"/>
      <c r="UGU114" s="887"/>
      <c r="UGV114" s="888"/>
      <c r="UGW114" s="886"/>
      <c r="UGX114" s="887"/>
      <c r="UGY114" s="887"/>
      <c r="UGZ114" s="887"/>
      <c r="UHA114" s="887"/>
      <c r="UHB114" s="887"/>
      <c r="UHC114" s="887"/>
      <c r="UHD114" s="887"/>
      <c r="UHE114" s="888"/>
      <c r="UHF114" s="886"/>
      <c r="UHG114" s="887"/>
      <c r="UHH114" s="887"/>
      <c r="UHI114" s="887"/>
      <c r="UHJ114" s="887"/>
      <c r="UHK114" s="887"/>
      <c r="UHL114" s="887"/>
      <c r="UHM114" s="887"/>
      <c r="UHN114" s="888"/>
      <c r="UHO114" s="886"/>
      <c r="UHP114" s="887"/>
      <c r="UHQ114" s="887"/>
      <c r="UHR114" s="887"/>
      <c r="UHS114" s="887"/>
      <c r="UHT114" s="887"/>
      <c r="UHU114" s="887"/>
      <c r="UHV114" s="887"/>
      <c r="UHW114" s="888"/>
      <c r="UHX114" s="886"/>
      <c r="UHY114" s="887"/>
      <c r="UHZ114" s="887"/>
      <c r="UIA114" s="887"/>
      <c r="UIB114" s="887"/>
      <c r="UIC114" s="887"/>
      <c r="UID114" s="887"/>
      <c r="UIE114" s="887"/>
      <c r="UIF114" s="888"/>
      <c r="UIG114" s="886"/>
      <c r="UIH114" s="887"/>
      <c r="UII114" s="887"/>
      <c r="UIJ114" s="887"/>
      <c r="UIK114" s="887"/>
      <c r="UIL114" s="887"/>
      <c r="UIM114" s="887"/>
      <c r="UIN114" s="887"/>
      <c r="UIO114" s="888"/>
      <c r="UIP114" s="886"/>
      <c r="UIQ114" s="887"/>
      <c r="UIR114" s="887"/>
      <c r="UIS114" s="887"/>
      <c r="UIT114" s="887"/>
      <c r="UIU114" s="887"/>
      <c r="UIV114" s="887"/>
      <c r="UIW114" s="887"/>
      <c r="UIX114" s="888"/>
      <c r="UIY114" s="886"/>
      <c r="UIZ114" s="887"/>
      <c r="UJA114" s="887"/>
      <c r="UJB114" s="887"/>
      <c r="UJC114" s="887"/>
      <c r="UJD114" s="887"/>
      <c r="UJE114" s="887"/>
      <c r="UJF114" s="887"/>
      <c r="UJG114" s="888"/>
      <c r="UJH114" s="886"/>
      <c r="UJI114" s="887"/>
      <c r="UJJ114" s="887"/>
      <c r="UJK114" s="887"/>
      <c r="UJL114" s="887"/>
      <c r="UJM114" s="887"/>
      <c r="UJN114" s="887"/>
      <c r="UJO114" s="887"/>
      <c r="UJP114" s="888"/>
      <c r="UJQ114" s="886"/>
      <c r="UJR114" s="887"/>
      <c r="UJS114" s="887"/>
      <c r="UJT114" s="887"/>
      <c r="UJU114" s="887"/>
      <c r="UJV114" s="887"/>
      <c r="UJW114" s="887"/>
      <c r="UJX114" s="887"/>
      <c r="UJY114" s="888"/>
      <c r="UJZ114" s="886"/>
      <c r="UKA114" s="887"/>
      <c r="UKB114" s="887"/>
      <c r="UKC114" s="887"/>
      <c r="UKD114" s="887"/>
      <c r="UKE114" s="887"/>
      <c r="UKF114" s="887"/>
      <c r="UKG114" s="887"/>
      <c r="UKH114" s="888"/>
      <c r="UKI114" s="886"/>
      <c r="UKJ114" s="887"/>
      <c r="UKK114" s="887"/>
      <c r="UKL114" s="887"/>
      <c r="UKM114" s="887"/>
      <c r="UKN114" s="887"/>
      <c r="UKO114" s="887"/>
      <c r="UKP114" s="887"/>
      <c r="UKQ114" s="888"/>
      <c r="UKR114" s="886"/>
      <c r="UKS114" s="887"/>
      <c r="UKT114" s="887"/>
      <c r="UKU114" s="887"/>
      <c r="UKV114" s="887"/>
      <c r="UKW114" s="887"/>
      <c r="UKX114" s="887"/>
      <c r="UKY114" s="887"/>
      <c r="UKZ114" s="888"/>
      <c r="ULA114" s="886"/>
      <c r="ULB114" s="887"/>
      <c r="ULC114" s="887"/>
      <c r="ULD114" s="887"/>
      <c r="ULE114" s="887"/>
      <c r="ULF114" s="887"/>
      <c r="ULG114" s="887"/>
      <c r="ULH114" s="887"/>
      <c r="ULI114" s="888"/>
      <c r="ULJ114" s="886"/>
      <c r="ULK114" s="887"/>
      <c r="ULL114" s="887"/>
      <c r="ULM114" s="887"/>
      <c r="ULN114" s="887"/>
      <c r="ULO114" s="887"/>
      <c r="ULP114" s="887"/>
      <c r="ULQ114" s="887"/>
      <c r="ULR114" s="888"/>
      <c r="ULS114" s="886"/>
      <c r="ULT114" s="887"/>
      <c r="ULU114" s="887"/>
      <c r="ULV114" s="887"/>
      <c r="ULW114" s="887"/>
      <c r="ULX114" s="887"/>
      <c r="ULY114" s="887"/>
      <c r="ULZ114" s="887"/>
      <c r="UMA114" s="888"/>
      <c r="UMB114" s="886"/>
      <c r="UMC114" s="887"/>
      <c r="UMD114" s="887"/>
      <c r="UME114" s="887"/>
      <c r="UMF114" s="887"/>
      <c r="UMG114" s="887"/>
      <c r="UMH114" s="887"/>
      <c r="UMI114" s="887"/>
      <c r="UMJ114" s="888"/>
      <c r="UMK114" s="886"/>
      <c r="UML114" s="887"/>
      <c r="UMM114" s="887"/>
      <c r="UMN114" s="887"/>
      <c r="UMO114" s="887"/>
      <c r="UMP114" s="887"/>
      <c r="UMQ114" s="887"/>
      <c r="UMR114" s="887"/>
      <c r="UMS114" s="888"/>
      <c r="UMT114" s="886"/>
      <c r="UMU114" s="887"/>
      <c r="UMV114" s="887"/>
      <c r="UMW114" s="887"/>
      <c r="UMX114" s="887"/>
      <c r="UMY114" s="887"/>
      <c r="UMZ114" s="887"/>
      <c r="UNA114" s="887"/>
      <c r="UNB114" s="888"/>
      <c r="UNC114" s="886"/>
      <c r="UND114" s="887"/>
      <c r="UNE114" s="887"/>
      <c r="UNF114" s="887"/>
      <c r="UNG114" s="887"/>
      <c r="UNH114" s="887"/>
      <c r="UNI114" s="887"/>
      <c r="UNJ114" s="887"/>
      <c r="UNK114" s="888"/>
      <c r="UNL114" s="886"/>
      <c r="UNM114" s="887"/>
      <c r="UNN114" s="887"/>
      <c r="UNO114" s="887"/>
      <c r="UNP114" s="887"/>
      <c r="UNQ114" s="887"/>
      <c r="UNR114" s="887"/>
      <c r="UNS114" s="887"/>
      <c r="UNT114" s="888"/>
      <c r="UNU114" s="886"/>
      <c r="UNV114" s="887"/>
      <c r="UNW114" s="887"/>
      <c r="UNX114" s="887"/>
      <c r="UNY114" s="887"/>
      <c r="UNZ114" s="887"/>
      <c r="UOA114" s="887"/>
      <c r="UOB114" s="887"/>
      <c r="UOC114" s="888"/>
      <c r="UOD114" s="886"/>
      <c r="UOE114" s="887"/>
      <c r="UOF114" s="887"/>
      <c r="UOG114" s="887"/>
      <c r="UOH114" s="887"/>
      <c r="UOI114" s="887"/>
      <c r="UOJ114" s="887"/>
      <c r="UOK114" s="887"/>
      <c r="UOL114" s="888"/>
      <c r="UOM114" s="886"/>
      <c r="UON114" s="887"/>
      <c r="UOO114" s="887"/>
      <c r="UOP114" s="887"/>
      <c r="UOQ114" s="887"/>
      <c r="UOR114" s="887"/>
      <c r="UOS114" s="887"/>
      <c r="UOT114" s="887"/>
      <c r="UOU114" s="888"/>
      <c r="UOV114" s="886"/>
      <c r="UOW114" s="887"/>
      <c r="UOX114" s="887"/>
      <c r="UOY114" s="887"/>
      <c r="UOZ114" s="887"/>
      <c r="UPA114" s="887"/>
      <c r="UPB114" s="887"/>
      <c r="UPC114" s="887"/>
      <c r="UPD114" s="888"/>
      <c r="UPE114" s="886"/>
      <c r="UPF114" s="887"/>
      <c r="UPG114" s="887"/>
      <c r="UPH114" s="887"/>
      <c r="UPI114" s="887"/>
      <c r="UPJ114" s="887"/>
      <c r="UPK114" s="887"/>
      <c r="UPL114" s="887"/>
      <c r="UPM114" s="888"/>
      <c r="UPN114" s="886"/>
      <c r="UPO114" s="887"/>
      <c r="UPP114" s="887"/>
      <c r="UPQ114" s="887"/>
      <c r="UPR114" s="887"/>
      <c r="UPS114" s="887"/>
      <c r="UPT114" s="887"/>
      <c r="UPU114" s="887"/>
      <c r="UPV114" s="888"/>
      <c r="UPW114" s="886"/>
      <c r="UPX114" s="887"/>
      <c r="UPY114" s="887"/>
      <c r="UPZ114" s="887"/>
      <c r="UQA114" s="887"/>
      <c r="UQB114" s="887"/>
      <c r="UQC114" s="887"/>
      <c r="UQD114" s="887"/>
      <c r="UQE114" s="888"/>
      <c r="UQF114" s="886"/>
      <c r="UQG114" s="887"/>
      <c r="UQH114" s="887"/>
      <c r="UQI114" s="887"/>
      <c r="UQJ114" s="887"/>
      <c r="UQK114" s="887"/>
      <c r="UQL114" s="887"/>
      <c r="UQM114" s="887"/>
      <c r="UQN114" s="888"/>
      <c r="UQO114" s="886"/>
      <c r="UQP114" s="887"/>
      <c r="UQQ114" s="887"/>
      <c r="UQR114" s="887"/>
      <c r="UQS114" s="887"/>
      <c r="UQT114" s="887"/>
      <c r="UQU114" s="887"/>
      <c r="UQV114" s="887"/>
      <c r="UQW114" s="888"/>
      <c r="UQX114" s="886"/>
      <c r="UQY114" s="887"/>
      <c r="UQZ114" s="887"/>
      <c r="URA114" s="887"/>
      <c r="URB114" s="887"/>
      <c r="URC114" s="887"/>
      <c r="URD114" s="887"/>
      <c r="URE114" s="887"/>
      <c r="URF114" s="888"/>
      <c r="URG114" s="886"/>
      <c r="URH114" s="887"/>
      <c r="URI114" s="887"/>
      <c r="URJ114" s="887"/>
      <c r="URK114" s="887"/>
      <c r="URL114" s="887"/>
      <c r="URM114" s="887"/>
      <c r="URN114" s="887"/>
      <c r="URO114" s="888"/>
      <c r="URP114" s="886"/>
      <c r="URQ114" s="887"/>
      <c r="URR114" s="887"/>
      <c r="URS114" s="887"/>
      <c r="URT114" s="887"/>
      <c r="URU114" s="887"/>
      <c r="URV114" s="887"/>
      <c r="URW114" s="887"/>
      <c r="URX114" s="888"/>
      <c r="URY114" s="886"/>
      <c r="URZ114" s="887"/>
      <c r="USA114" s="887"/>
      <c r="USB114" s="887"/>
      <c r="USC114" s="887"/>
      <c r="USD114" s="887"/>
      <c r="USE114" s="887"/>
      <c r="USF114" s="887"/>
      <c r="USG114" s="888"/>
      <c r="USH114" s="886"/>
      <c r="USI114" s="887"/>
      <c r="USJ114" s="887"/>
      <c r="USK114" s="887"/>
      <c r="USL114" s="887"/>
      <c r="USM114" s="887"/>
      <c r="USN114" s="887"/>
      <c r="USO114" s="887"/>
      <c r="USP114" s="888"/>
      <c r="USQ114" s="886"/>
      <c r="USR114" s="887"/>
      <c r="USS114" s="887"/>
      <c r="UST114" s="887"/>
      <c r="USU114" s="887"/>
      <c r="USV114" s="887"/>
      <c r="USW114" s="887"/>
      <c r="USX114" s="887"/>
      <c r="USY114" s="888"/>
      <c r="USZ114" s="886"/>
      <c r="UTA114" s="887"/>
      <c r="UTB114" s="887"/>
      <c r="UTC114" s="887"/>
      <c r="UTD114" s="887"/>
      <c r="UTE114" s="887"/>
      <c r="UTF114" s="887"/>
      <c r="UTG114" s="887"/>
      <c r="UTH114" s="888"/>
      <c r="UTI114" s="886"/>
      <c r="UTJ114" s="887"/>
      <c r="UTK114" s="887"/>
      <c r="UTL114" s="887"/>
      <c r="UTM114" s="887"/>
      <c r="UTN114" s="887"/>
      <c r="UTO114" s="887"/>
      <c r="UTP114" s="887"/>
      <c r="UTQ114" s="888"/>
      <c r="UTR114" s="886"/>
      <c r="UTS114" s="887"/>
      <c r="UTT114" s="887"/>
      <c r="UTU114" s="887"/>
      <c r="UTV114" s="887"/>
      <c r="UTW114" s="887"/>
      <c r="UTX114" s="887"/>
      <c r="UTY114" s="887"/>
      <c r="UTZ114" s="888"/>
      <c r="UUA114" s="886"/>
      <c r="UUB114" s="887"/>
      <c r="UUC114" s="887"/>
      <c r="UUD114" s="887"/>
      <c r="UUE114" s="887"/>
      <c r="UUF114" s="887"/>
      <c r="UUG114" s="887"/>
      <c r="UUH114" s="887"/>
      <c r="UUI114" s="888"/>
      <c r="UUJ114" s="886"/>
      <c r="UUK114" s="887"/>
      <c r="UUL114" s="887"/>
      <c r="UUM114" s="887"/>
      <c r="UUN114" s="887"/>
      <c r="UUO114" s="887"/>
      <c r="UUP114" s="887"/>
      <c r="UUQ114" s="887"/>
      <c r="UUR114" s="888"/>
      <c r="UUS114" s="886"/>
      <c r="UUT114" s="887"/>
      <c r="UUU114" s="887"/>
      <c r="UUV114" s="887"/>
      <c r="UUW114" s="887"/>
      <c r="UUX114" s="887"/>
      <c r="UUY114" s="887"/>
      <c r="UUZ114" s="887"/>
      <c r="UVA114" s="888"/>
      <c r="UVB114" s="886"/>
      <c r="UVC114" s="887"/>
      <c r="UVD114" s="887"/>
      <c r="UVE114" s="887"/>
      <c r="UVF114" s="887"/>
      <c r="UVG114" s="887"/>
      <c r="UVH114" s="887"/>
      <c r="UVI114" s="887"/>
      <c r="UVJ114" s="888"/>
      <c r="UVK114" s="886"/>
      <c r="UVL114" s="887"/>
      <c r="UVM114" s="887"/>
      <c r="UVN114" s="887"/>
      <c r="UVO114" s="887"/>
      <c r="UVP114" s="887"/>
      <c r="UVQ114" s="887"/>
      <c r="UVR114" s="887"/>
      <c r="UVS114" s="888"/>
      <c r="UVT114" s="886"/>
      <c r="UVU114" s="887"/>
      <c r="UVV114" s="887"/>
      <c r="UVW114" s="887"/>
      <c r="UVX114" s="887"/>
      <c r="UVY114" s="887"/>
      <c r="UVZ114" s="887"/>
      <c r="UWA114" s="887"/>
      <c r="UWB114" s="888"/>
      <c r="UWC114" s="886"/>
      <c r="UWD114" s="887"/>
      <c r="UWE114" s="887"/>
      <c r="UWF114" s="887"/>
      <c r="UWG114" s="887"/>
      <c r="UWH114" s="887"/>
      <c r="UWI114" s="887"/>
      <c r="UWJ114" s="887"/>
      <c r="UWK114" s="888"/>
      <c r="UWL114" s="886"/>
      <c r="UWM114" s="887"/>
      <c r="UWN114" s="887"/>
      <c r="UWO114" s="887"/>
      <c r="UWP114" s="887"/>
      <c r="UWQ114" s="887"/>
      <c r="UWR114" s="887"/>
      <c r="UWS114" s="887"/>
      <c r="UWT114" s="888"/>
      <c r="UWU114" s="886"/>
      <c r="UWV114" s="887"/>
      <c r="UWW114" s="887"/>
      <c r="UWX114" s="887"/>
      <c r="UWY114" s="887"/>
      <c r="UWZ114" s="887"/>
      <c r="UXA114" s="887"/>
      <c r="UXB114" s="887"/>
      <c r="UXC114" s="888"/>
      <c r="UXD114" s="886"/>
      <c r="UXE114" s="887"/>
      <c r="UXF114" s="887"/>
      <c r="UXG114" s="887"/>
      <c r="UXH114" s="887"/>
      <c r="UXI114" s="887"/>
      <c r="UXJ114" s="887"/>
      <c r="UXK114" s="887"/>
      <c r="UXL114" s="888"/>
      <c r="UXM114" s="886"/>
      <c r="UXN114" s="887"/>
      <c r="UXO114" s="887"/>
      <c r="UXP114" s="887"/>
      <c r="UXQ114" s="887"/>
      <c r="UXR114" s="887"/>
      <c r="UXS114" s="887"/>
      <c r="UXT114" s="887"/>
      <c r="UXU114" s="888"/>
      <c r="UXV114" s="886"/>
      <c r="UXW114" s="887"/>
      <c r="UXX114" s="887"/>
      <c r="UXY114" s="887"/>
      <c r="UXZ114" s="887"/>
      <c r="UYA114" s="887"/>
      <c r="UYB114" s="887"/>
      <c r="UYC114" s="887"/>
      <c r="UYD114" s="888"/>
      <c r="UYE114" s="886"/>
      <c r="UYF114" s="887"/>
      <c r="UYG114" s="887"/>
      <c r="UYH114" s="887"/>
      <c r="UYI114" s="887"/>
      <c r="UYJ114" s="887"/>
      <c r="UYK114" s="887"/>
      <c r="UYL114" s="887"/>
      <c r="UYM114" s="888"/>
      <c r="UYN114" s="886"/>
      <c r="UYO114" s="887"/>
      <c r="UYP114" s="887"/>
      <c r="UYQ114" s="887"/>
      <c r="UYR114" s="887"/>
      <c r="UYS114" s="887"/>
      <c r="UYT114" s="887"/>
      <c r="UYU114" s="887"/>
      <c r="UYV114" s="888"/>
      <c r="UYW114" s="886"/>
      <c r="UYX114" s="887"/>
      <c r="UYY114" s="887"/>
      <c r="UYZ114" s="887"/>
      <c r="UZA114" s="887"/>
      <c r="UZB114" s="887"/>
      <c r="UZC114" s="887"/>
      <c r="UZD114" s="887"/>
      <c r="UZE114" s="888"/>
      <c r="UZF114" s="886"/>
      <c r="UZG114" s="887"/>
      <c r="UZH114" s="887"/>
      <c r="UZI114" s="887"/>
      <c r="UZJ114" s="887"/>
      <c r="UZK114" s="887"/>
      <c r="UZL114" s="887"/>
      <c r="UZM114" s="887"/>
      <c r="UZN114" s="888"/>
      <c r="UZO114" s="886"/>
      <c r="UZP114" s="887"/>
      <c r="UZQ114" s="887"/>
      <c r="UZR114" s="887"/>
      <c r="UZS114" s="887"/>
      <c r="UZT114" s="887"/>
      <c r="UZU114" s="887"/>
      <c r="UZV114" s="887"/>
      <c r="UZW114" s="888"/>
      <c r="UZX114" s="886"/>
      <c r="UZY114" s="887"/>
      <c r="UZZ114" s="887"/>
      <c r="VAA114" s="887"/>
      <c r="VAB114" s="887"/>
      <c r="VAC114" s="887"/>
      <c r="VAD114" s="887"/>
      <c r="VAE114" s="887"/>
      <c r="VAF114" s="888"/>
      <c r="VAG114" s="886"/>
      <c r="VAH114" s="887"/>
      <c r="VAI114" s="887"/>
      <c r="VAJ114" s="887"/>
      <c r="VAK114" s="887"/>
      <c r="VAL114" s="887"/>
      <c r="VAM114" s="887"/>
      <c r="VAN114" s="887"/>
      <c r="VAO114" s="888"/>
      <c r="VAP114" s="886"/>
      <c r="VAQ114" s="887"/>
      <c r="VAR114" s="887"/>
      <c r="VAS114" s="887"/>
      <c r="VAT114" s="887"/>
      <c r="VAU114" s="887"/>
      <c r="VAV114" s="887"/>
      <c r="VAW114" s="887"/>
      <c r="VAX114" s="888"/>
      <c r="VAY114" s="886"/>
      <c r="VAZ114" s="887"/>
      <c r="VBA114" s="887"/>
      <c r="VBB114" s="887"/>
      <c r="VBC114" s="887"/>
      <c r="VBD114" s="887"/>
      <c r="VBE114" s="887"/>
      <c r="VBF114" s="887"/>
      <c r="VBG114" s="888"/>
      <c r="VBH114" s="886"/>
      <c r="VBI114" s="887"/>
      <c r="VBJ114" s="887"/>
      <c r="VBK114" s="887"/>
      <c r="VBL114" s="887"/>
      <c r="VBM114" s="887"/>
      <c r="VBN114" s="887"/>
      <c r="VBO114" s="887"/>
      <c r="VBP114" s="888"/>
      <c r="VBQ114" s="886"/>
      <c r="VBR114" s="887"/>
      <c r="VBS114" s="887"/>
      <c r="VBT114" s="887"/>
      <c r="VBU114" s="887"/>
      <c r="VBV114" s="887"/>
      <c r="VBW114" s="887"/>
      <c r="VBX114" s="887"/>
      <c r="VBY114" s="888"/>
      <c r="VBZ114" s="886"/>
      <c r="VCA114" s="887"/>
      <c r="VCB114" s="887"/>
      <c r="VCC114" s="887"/>
      <c r="VCD114" s="887"/>
      <c r="VCE114" s="887"/>
      <c r="VCF114" s="887"/>
      <c r="VCG114" s="887"/>
      <c r="VCH114" s="888"/>
      <c r="VCI114" s="886"/>
      <c r="VCJ114" s="887"/>
      <c r="VCK114" s="887"/>
      <c r="VCL114" s="887"/>
      <c r="VCM114" s="887"/>
      <c r="VCN114" s="887"/>
      <c r="VCO114" s="887"/>
      <c r="VCP114" s="887"/>
      <c r="VCQ114" s="888"/>
      <c r="VCR114" s="886"/>
      <c r="VCS114" s="887"/>
      <c r="VCT114" s="887"/>
      <c r="VCU114" s="887"/>
      <c r="VCV114" s="887"/>
      <c r="VCW114" s="887"/>
      <c r="VCX114" s="887"/>
      <c r="VCY114" s="887"/>
      <c r="VCZ114" s="888"/>
      <c r="VDA114" s="886"/>
      <c r="VDB114" s="887"/>
      <c r="VDC114" s="887"/>
      <c r="VDD114" s="887"/>
      <c r="VDE114" s="887"/>
      <c r="VDF114" s="887"/>
      <c r="VDG114" s="887"/>
      <c r="VDH114" s="887"/>
      <c r="VDI114" s="888"/>
      <c r="VDJ114" s="886"/>
      <c r="VDK114" s="887"/>
      <c r="VDL114" s="887"/>
      <c r="VDM114" s="887"/>
      <c r="VDN114" s="887"/>
      <c r="VDO114" s="887"/>
      <c r="VDP114" s="887"/>
      <c r="VDQ114" s="887"/>
      <c r="VDR114" s="888"/>
      <c r="VDS114" s="886"/>
      <c r="VDT114" s="887"/>
      <c r="VDU114" s="887"/>
      <c r="VDV114" s="887"/>
      <c r="VDW114" s="887"/>
      <c r="VDX114" s="887"/>
      <c r="VDY114" s="887"/>
      <c r="VDZ114" s="887"/>
      <c r="VEA114" s="888"/>
      <c r="VEB114" s="886"/>
      <c r="VEC114" s="887"/>
      <c r="VED114" s="887"/>
      <c r="VEE114" s="887"/>
      <c r="VEF114" s="887"/>
      <c r="VEG114" s="887"/>
      <c r="VEH114" s="887"/>
      <c r="VEI114" s="887"/>
      <c r="VEJ114" s="888"/>
      <c r="VEK114" s="886"/>
      <c r="VEL114" s="887"/>
      <c r="VEM114" s="887"/>
      <c r="VEN114" s="887"/>
      <c r="VEO114" s="887"/>
      <c r="VEP114" s="887"/>
      <c r="VEQ114" s="887"/>
      <c r="VER114" s="887"/>
      <c r="VES114" s="888"/>
      <c r="VET114" s="886"/>
      <c r="VEU114" s="887"/>
      <c r="VEV114" s="887"/>
      <c r="VEW114" s="887"/>
      <c r="VEX114" s="887"/>
      <c r="VEY114" s="887"/>
      <c r="VEZ114" s="887"/>
      <c r="VFA114" s="887"/>
      <c r="VFB114" s="888"/>
      <c r="VFC114" s="886"/>
      <c r="VFD114" s="887"/>
      <c r="VFE114" s="887"/>
      <c r="VFF114" s="887"/>
      <c r="VFG114" s="887"/>
      <c r="VFH114" s="887"/>
      <c r="VFI114" s="887"/>
      <c r="VFJ114" s="887"/>
      <c r="VFK114" s="888"/>
      <c r="VFL114" s="886"/>
      <c r="VFM114" s="887"/>
      <c r="VFN114" s="887"/>
      <c r="VFO114" s="887"/>
      <c r="VFP114" s="887"/>
      <c r="VFQ114" s="887"/>
      <c r="VFR114" s="887"/>
      <c r="VFS114" s="887"/>
      <c r="VFT114" s="888"/>
      <c r="VFU114" s="886"/>
      <c r="VFV114" s="887"/>
      <c r="VFW114" s="887"/>
      <c r="VFX114" s="887"/>
      <c r="VFY114" s="887"/>
      <c r="VFZ114" s="887"/>
      <c r="VGA114" s="887"/>
      <c r="VGB114" s="887"/>
      <c r="VGC114" s="888"/>
      <c r="VGD114" s="886"/>
      <c r="VGE114" s="887"/>
      <c r="VGF114" s="887"/>
      <c r="VGG114" s="887"/>
      <c r="VGH114" s="887"/>
      <c r="VGI114" s="887"/>
      <c r="VGJ114" s="887"/>
      <c r="VGK114" s="887"/>
      <c r="VGL114" s="888"/>
      <c r="VGM114" s="886"/>
      <c r="VGN114" s="887"/>
      <c r="VGO114" s="887"/>
      <c r="VGP114" s="887"/>
      <c r="VGQ114" s="887"/>
      <c r="VGR114" s="887"/>
      <c r="VGS114" s="887"/>
      <c r="VGT114" s="887"/>
      <c r="VGU114" s="888"/>
      <c r="VGV114" s="886"/>
      <c r="VGW114" s="887"/>
      <c r="VGX114" s="887"/>
      <c r="VGY114" s="887"/>
      <c r="VGZ114" s="887"/>
      <c r="VHA114" s="887"/>
      <c r="VHB114" s="887"/>
      <c r="VHC114" s="887"/>
      <c r="VHD114" s="888"/>
      <c r="VHE114" s="886"/>
      <c r="VHF114" s="887"/>
      <c r="VHG114" s="887"/>
      <c r="VHH114" s="887"/>
      <c r="VHI114" s="887"/>
      <c r="VHJ114" s="887"/>
      <c r="VHK114" s="887"/>
      <c r="VHL114" s="887"/>
      <c r="VHM114" s="888"/>
      <c r="VHN114" s="886"/>
      <c r="VHO114" s="887"/>
      <c r="VHP114" s="887"/>
      <c r="VHQ114" s="887"/>
      <c r="VHR114" s="887"/>
      <c r="VHS114" s="887"/>
      <c r="VHT114" s="887"/>
      <c r="VHU114" s="887"/>
      <c r="VHV114" s="888"/>
      <c r="VHW114" s="886"/>
      <c r="VHX114" s="887"/>
      <c r="VHY114" s="887"/>
      <c r="VHZ114" s="887"/>
      <c r="VIA114" s="887"/>
      <c r="VIB114" s="887"/>
      <c r="VIC114" s="887"/>
      <c r="VID114" s="887"/>
      <c r="VIE114" s="888"/>
      <c r="VIF114" s="886"/>
      <c r="VIG114" s="887"/>
      <c r="VIH114" s="887"/>
      <c r="VII114" s="887"/>
      <c r="VIJ114" s="887"/>
      <c r="VIK114" s="887"/>
      <c r="VIL114" s="887"/>
      <c r="VIM114" s="887"/>
      <c r="VIN114" s="888"/>
      <c r="VIO114" s="886"/>
      <c r="VIP114" s="887"/>
      <c r="VIQ114" s="887"/>
      <c r="VIR114" s="887"/>
      <c r="VIS114" s="887"/>
      <c r="VIT114" s="887"/>
      <c r="VIU114" s="887"/>
      <c r="VIV114" s="887"/>
      <c r="VIW114" s="888"/>
      <c r="VIX114" s="886"/>
      <c r="VIY114" s="887"/>
      <c r="VIZ114" s="887"/>
      <c r="VJA114" s="887"/>
      <c r="VJB114" s="887"/>
      <c r="VJC114" s="887"/>
      <c r="VJD114" s="887"/>
      <c r="VJE114" s="887"/>
      <c r="VJF114" s="888"/>
      <c r="VJG114" s="886"/>
      <c r="VJH114" s="887"/>
      <c r="VJI114" s="887"/>
      <c r="VJJ114" s="887"/>
      <c r="VJK114" s="887"/>
      <c r="VJL114" s="887"/>
      <c r="VJM114" s="887"/>
      <c r="VJN114" s="887"/>
      <c r="VJO114" s="888"/>
      <c r="VJP114" s="886"/>
      <c r="VJQ114" s="887"/>
      <c r="VJR114" s="887"/>
      <c r="VJS114" s="887"/>
      <c r="VJT114" s="887"/>
      <c r="VJU114" s="887"/>
      <c r="VJV114" s="887"/>
      <c r="VJW114" s="887"/>
      <c r="VJX114" s="888"/>
      <c r="VJY114" s="886"/>
      <c r="VJZ114" s="887"/>
      <c r="VKA114" s="887"/>
      <c r="VKB114" s="887"/>
      <c r="VKC114" s="887"/>
      <c r="VKD114" s="887"/>
      <c r="VKE114" s="887"/>
      <c r="VKF114" s="887"/>
      <c r="VKG114" s="888"/>
      <c r="VKH114" s="886"/>
      <c r="VKI114" s="887"/>
      <c r="VKJ114" s="887"/>
      <c r="VKK114" s="887"/>
      <c r="VKL114" s="887"/>
      <c r="VKM114" s="887"/>
      <c r="VKN114" s="887"/>
      <c r="VKO114" s="887"/>
      <c r="VKP114" s="888"/>
      <c r="VKQ114" s="886"/>
      <c r="VKR114" s="887"/>
      <c r="VKS114" s="887"/>
      <c r="VKT114" s="887"/>
      <c r="VKU114" s="887"/>
      <c r="VKV114" s="887"/>
      <c r="VKW114" s="887"/>
      <c r="VKX114" s="887"/>
      <c r="VKY114" s="888"/>
      <c r="VKZ114" s="886"/>
      <c r="VLA114" s="887"/>
      <c r="VLB114" s="887"/>
      <c r="VLC114" s="887"/>
      <c r="VLD114" s="887"/>
      <c r="VLE114" s="887"/>
      <c r="VLF114" s="887"/>
      <c r="VLG114" s="887"/>
      <c r="VLH114" s="888"/>
      <c r="VLI114" s="886"/>
      <c r="VLJ114" s="887"/>
      <c r="VLK114" s="887"/>
      <c r="VLL114" s="887"/>
      <c r="VLM114" s="887"/>
      <c r="VLN114" s="887"/>
      <c r="VLO114" s="887"/>
      <c r="VLP114" s="887"/>
      <c r="VLQ114" s="888"/>
      <c r="VLR114" s="886"/>
      <c r="VLS114" s="887"/>
      <c r="VLT114" s="887"/>
      <c r="VLU114" s="887"/>
      <c r="VLV114" s="887"/>
      <c r="VLW114" s="887"/>
      <c r="VLX114" s="887"/>
      <c r="VLY114" s="887"/>
      <c r="VLZ114" s="888"/>
      <c r="VMA114" s="886"/>
      <c r="VMB114" s="887"/>
      <c r="VMC114" s="887"/>
      <c r="VMD114" s="887"/>
      <c r="VME114" s="887"/>
      <c r="VMF114" s="887"/>
      <c r="VMG114" s="887"/>
      <c r="VMH114" s="887"/>
      <c r="VMI114" s="888"/>
      <c r="VMJ114" s="886"/>
      <c r="VMK114" s="887"/>
      <c r="VML114" s="887"/>
      <c r="VMM114" s="887"/>
      <c r="VMN114" s="887"/>
      <c r="VMO114" s="887"/>
      <c r="VMP114" s="887"/>
      <c r="VMQ114" s="887"/>
      <c r="VMR114" s="888"/>
      <c r="VMS114" s="886"/>
      <c r="VMT114" s="887"/>
      <c r="VMU114" s="887"/>
      <c r="VMV114" s="887"/>
      <c r="VMW114" s="887"/>
      <c r="VMX114" s="887"/>
      <c r="VMY114" s="887"/>
      <c r="VMZ114" s="887"/>
      <c r="VNA114" s="888"/>
      <c r="VNB114" s="886"/>
      <c r="VNC114" s="887"/>
      <c r="VND114" s="887"/>
      <c r="VNE114" s="887"/>
      <c r="VNF114" s="887"/>
      <c r="VNG114" s="887"/>
      <c r="VNH114" s="887"/>
      <c r="VNI114" s="887"/>
      <c r="VNJ114" s="888"/>
      <c r="VNK114" s="886"/>
      <c r="VNL114" s="887"/>
      <c r="VNM114" s="887"/>
      <c r="VNN114" s="887"/>
      <c r="VNO114" s="887"/>
      <c r="VNP114" s="887"/>
      <c r="VNQ114" s="887"/>
      <c r="VNR114" s="887"/>
      <c r="VNS114" s="888"/>
      <c r="VNT114" s="886"/>
      <c r="VNU114" s="887"/>
      <c r="VNV114" s="887"/>
      <c r="VNW114" s="887"/>
      <c r="VNX114" s="887"/>
      <c r="VNY114" s="887"/>
      <c r="VNZ114" s="887"/>
      <c r="VOA114" s="887"/>
      <c r="VOB114" s="888"/>
      <c r="VOC114" s="886"/>
      <c r="VOD114" s="887"/>
      <c r="VOE114" s="887"/>
      <c r="VOF114" s="887"/>
      <c r="VOG114" s="887"/>
      <c r="VOH114" s="887"/>
      <c r="VOI114" s="887"/>
      <c r="VOJ114" s="887"/>
      <c r="VOK114" s="888"/>
      <c r="VOL114" s="886"/>
      <c r="VOM114" s="887"/>
      <c r="VON114" s="887"/>
      <c r="VOO114" s="887"/>
      <c r="VOP114" s="887"/>
      <c r="VOQ114" s="887"/>
      <c r="VOR114" s="887"/>
      <c r="VOS114" s="887"/>
      <c r="VOT114" s="888"/>
      <c r="VOU114" s="886"/>
      <c r="VOV114" s="887"/>
      <c r="VOW114" s="887"/>
      <c r="VOX114" s="887"/>
      <c r="VOY114" s="887"/>
      <c r="VOZ114" s="887"/>
      <c r="VPA114" s="887"/>
      <c r="VPB114" s="887"/>
      <c r="VPC114" s="888"/>
      <c r="VPD114" s="886"/>
      <c r="VPE114" s="887"/>
      <c r="VPF114" s="887"/>
      <c r="VPG114" s="887"/>
      <c r="VPH114" s="887"/>
      <c r="VPI114" s="887"/>
      <c r="VPJ114" s="887"/>
      <c r="VPK114" s="887"/>
      <c r="VPL114" s="888"/>
      <c r="VPM114" s="886"/>
      <c r="VPN114" s="887"/>
      <c r="VPO114" s="887"/>
      <c r="VPP114" s="887"/>
      <c r="VPQ114" s="887"/>
      <c r="VPR114" s="887"/>
      <c r="VPS114" s="887"/>
      <c r="VPT114" s="887"/>
      <c r="VPU114" s="888"/>
      <c r="VPV114" s="886"/>
      <c r="VPW114" s="887"/>
      <c r="VPX114" s="887"/>
      <c r="VPY114" s="887"/>
      <c r="VPZ114" s="887"/>
      <c r="VQA114" s="887"/>
      <c r="VQB114" s="887"/>
      <c r="VQC114" s="887"/>
      <c r="VQD114" s="888"/>
      <c r="VQE114" s="886"/>
      <c r="VQF114" s="887"/>
      <c r="VQG114" s="887"/>
      <c r="VQH114" s="887"/>
      <c r="VQI114" s="887"/>
      <c r="VQJ114" s="887"/>
      <c r="VQK114" s="887"/>
      <c r="VQL114" s="887"/>
      <c r="VQM114" s="888"/>
      <c r="VQN114" s="886"/>
      <c r="VQO114" s="887"/>
      <c r="VQP114" s="887"/>
      <c r="VQQ114" s="887"/>
      <c r="VQR114" s="887"/>
      <c r="VQS114" s="887"/>
      <c r="VQT114" s="887"/>
      <c r="VQU114" s="887"/>
      <c r="VQV114" s="888"/>
      <c r="VQW114" s="886"/>
      <c r="VQX114" s="887"/>
      <c r="VQY114" s="887"/>
      <c r="VQZ114" s="887"/>
      <c r="VRA114" s="887"/>
      <c r="VRB114" s="887"/>
      <c r="VRC114" s="887"/>
      <c r="VRD114" s="887"/>
      <c r="VRE114" s="888"/>
      <c r="VRF114" s="886"/>
      <c r="VRG114" s="887"/>
      <c r="VRH114" s="887"/>
      <c r="VRI114" s="887"/>
      <c r="VRJ114" s="887"/>
      <c r="VRK114" s="887"/>
      <c r="VRL114" s="887"/>
      <c r="VRM114" s="887"/>
      <c r="VRN114" s="888"/>
      <c r="VRO114" s="886"/>
      <c r="VRP114" s="887"/>
      <c r="VRQ114" s="887"/>
      <c r="VRR114" s="887"/>
      <c r="VRS114" s="887"/>
      <c r="VRT114" s="887"/>
      <c r="VRU114" s="887"/>
      <c r="VRV114" s="887"/>
      <c r="VRW114" s="888"/>
      <c r="VRX114" s="886"/>
      <c r="VRY114" s="887"/>
      <c r="VRZ114" s="887"/>
      <c r="VSA114" s="887"/>
      <c r="VSB114" s="887"/>
      <c r="VSC114" s="887"/>
      <c r="VSD114" s="887"/>
      <c r="VSE114" s="887"/>
      <c r="VSF114" s="888"/>
      <c r="VSG114" s="886"/>
      <c r="VSH114" s="887"/>
      <c r="VSI114" s="887"/>
      <c r="VSJ114" s="887"/>
      <c r="VSK114" s="887"/>
      <c r="VSL114" s="887"/>
      <c r="VSM114" s="887"/>
      <c r="VSN114" s="887"/>
      <c r="VSO114" s="888"/>
      <c r="VSP114" s="886"/>
      <c r="VSQ114" s="887"/>
      <c r="VSR114" s="887"/>
      <c r="VSS114" s="887"/>
      <c r="VST114" s="887"/>
      <c r="VSU114" s="887"/>
      <c r="VSV114" s="887"/>
      <c r="VSW114" s="887"/>
      <c r="VSX114" s="888"/>
      <c r="VSY114" s="886"/>
      <c r="VSZ114" s="887"/>
      <c r="VTA114" s="887"/>
      <c r="VTB114" s="887"/>
      <c r="VTC114" s="887"/>
      <c r="VTD114" s="887"/>
      <c r="VTE114" s="887"/>
      <c r="VTF114" s="887"/>
      <c r="VTG114" s="888"/>
      <c r="VTH114" s="886"/>
      <c r="VTI114" s="887"/>
      <c r="VTJ114" s="887"/>
      <c r="VTK114" s="887"/>
      <c r="VTL114" s="887"/>
      <c r="VTM114" s="887"/>
      <c r="VTN114" s="887"/>
      <c r="VTO114" s="887"/>
      <c r="VTP114" s="888"/>
      <c r="VTQ114" s="886"/>
      <c r="VTR114" s="887"/>
      <c r="VTS114" s="887"/>
      <c r="VTT114" s="887"/>
      <c r="VTU114" s="887"/>
      <c r="VTV114" s="887"/>
      <c r="VTW114" s="887"/>
      <c r="VTX114" s="887"/>
      <c r="VTY114" s="888"/>
      <c r="VTZ114" s="886"/>
      <c r="VUA114" s="887"/>
      <c r="VUB114" s="887"/>
      <c r="VUC114" s="887"/>
      <c r="VUD114" s="887"/>
      <c r="VUE114" s="887"/>
      <c r="VUF114" s="887"/>
      <c r="VUG114" s="887"/>
      <c r="VUH114" s="888"/>
      <c r="VUI114" s="886"/>
      <c r="VUJ114" s="887"/>
      <c r="VUK114" s="887"/>
      <c r="VUL114" s="887"/>
      <c r="VUM114" s="887"/>
      <c r="VUN114" s="887"/>
      <c r="VUO114" s="887"/>
      <c r="VUP114" s="887"/>
      <c r="VUQ114" s="888"/>
      <c r="VUR114" s="886"/>
      <c r="VUS114" s="887"/>
      <c r="VUT114" s="887"/>
      <c r="VUU114" s="887"/>
      <c r="VUV114" s="887"/>
      <c r="VUW114" s="887"/>
      <c r="VUX114" s="887"/>
      <c r="VUY114" s="887"/>
      <c r="VUZ114" s="888"/>
      <c r="VVA114" s="886"/>
      <c r="VVB114" s="887"/>
      <c r="VVC114" s="887"/>
      <c r="VVD114" s="887"/>
      <c r="VVE114" s="887"/>
      <c r="VVF114" s="887"/>
      <c r="VVG114" s="887"/>
      <c r="VVH114" s="887"/>
      <c r="VVI114" s="888"/>
      <c r="VVJ114" s="886"/>
      <c r="VVK114" s="887"/>
      <c r="VVL114" s="887"/>
      <c r="VVM114" s="887"/>
      <c r="VVN114" s="887"/>
      <c r="VVO114" s="887"/>
      <c r="VVP114" s="887"/>
      <c r="VVQ114" s="887"/>
      <c r="VVR114" s="888"/>
      <c r="VVS114" s="886"/>
      <c r="VVT114" s="887"/>
      <c r="VVU114" s="887"/>
      <c r="VVV114" s="887"/>
      <c r="VVW114" s="887"/>
      <c r="VVX114" s="887"/>
      <c r="VVY114" s="887"/>
      <c r="VVZ114" s="887"/>
      <c r="VWA114" s="888"/>
      <c r="VWB114" s="886"/>
      <c r="VWC114" s="887"/>
      <c r="VWD114" s="887"/>
      <c r="VWE114" s="887"/>
      <c r="VWF114" s="887"/>
      <c r="VWG114" s="887"/>
      <c r="VWH114" s="887"/>
      <c r="VWI114" s="887"/>
      <c r="VWJ114" s="888"/>
      <c r="VWK114" s="886"/>
      <c r="VWL114" s="887"/>
      <c r="VWM114" s="887"/>
      <c r="VWN114" s="887"/>
      <c r="VWO114" s="887"/>
      <c r="VWP114" s="887"/>
      <c r="VWQ114" s="887"/>
      <c r="VWR114" s="887"/>
      <c r="VWS114" s="888"/>
      <c r="VWT114" s="886"/>
      <c r="VWU114" s="887"/>
      <c r="VWV114" s="887"/>
      <c r="VWW114" s="887"/>
      <c r="VWX114" s="887"/>
      <c r="VWY114" s="887"/>
      <c r="VWZ114" s="887"/>
      <c r="VXA114" s="887"/>
      <c r="VXB114" s="888"/>
      <c r="VXC114" s="886"/>
      <c r="VXD114" s="887"/>
      <c r="VXE114" s="887"/>
      <c r="VXF114" s="887"/>
      <c r="VXG114" s="887"/>
      <c r="VXH114" s="887"/>
      <c r="VXI114" s="887"/>
      <c r="VXJ114" s="887"/>
      <c r="VXK114" s="888"/>
      <c r="VXL114" s="886"/>
      <c r="VXM114" s="887"/>
      <c r="VXN114" s="887"/>
      <c r="VXO114" s="887"/>
      <c r="VXP114" s="887"/>
      <c r="VXQ114" s="887"/>
      <c r="VXR114" s="887"/>
      <c r="VXS114" s="887"/>
      <c r="VXT114" s="888"/>
      <c r="VXU114" s="886"/>
      <c r="VXV114" s="887"/>
      <c r="VXW114" s="887"/>
      <c r="VXX114" s="887"/>
      <c r="VXY114" s="887"/>
      <c r="VXZ114" s="887"/>
      <c r="VYA114" s="887"/>
      <c r="VYB114" s="887"/>
      <c r="VYC114" s="888"/>
      <c r="VYD114" s="886"/>
      <c r="VYE114" s="887"/>
      <c r="VYF114" s="887"/>
      <c r="VYG114" s="887"/>
      <c r="VYH114" s="887"/>
      <c r="VYI114" s="887"/>
      <c r="VYJ114" s="887"/>
      <c r="VYK114" s="887"/>
      <c r="VYL114" s="888"/>
      <c r="VYM114" s="886"/>
      <c r="VYN114" s="887"/>
      <c r="VYO114" s="887"/>
      <c r="VYP114" s="887"/>
      <c r="VYQ114" s="887"/>
      <c r="VYR114" s="887"/>
      <c r="VYS114" s="887"/>
      <c r="VYT114" s="887"/>
      <c r="VYU114" s="888"/>
      <c r="VYV114" s="886"/>
      <c r="VYW114" s="887"/>
      <c r="VYX114" s="887"/>
      <c r="VYY114" s="887"/>
      <c r="VYZ114" s="887"/>
      <c r="VZA114" s="887"/>
      <c r="VZB114" s="887"/>
      <c r="VZC114" s="887"/>
      <c r="VZD114" s="888"/>
      <c r="VZE114" s="886"/>
      <c r="VZF114" s="887"/>
      <c r="VZG114" s="887"/>
      <c r="VZH114" s="887"/>
      <c r="VZI114" s="887"/>
      <c r="VZJ114" s="887"/>
      <c r="VZK114" s="887"/>
      <c r="VZL114" s="887"/>
      <c r="VZM114" s="888"/>
      <c r="VZN114" s="886"/>
      <c r="VZO114" s="887"/>
      <c r="VZP114" s="887"/>
      <c r="VZQ114" s="887"/>
      <c r="VZR114" s="887"/>
      <c r="VZS114" s="887"/>
      <c r="VZT114" s="887"/>
      <c r="VZU114" s="887"/>
      <c r="VZV114" s="888"/>
      <c r="VZW114" s="886"/>
      <c r="VZX114" s="887"/>
      <c r="VZY114" s="887"/>
      <c r="VZZ114" s="887"/>
      <c r="WAA114" s="887"/>
      <c r="WAB114" s="887"/>
      <c r="WAC114" s="887"/>
      <c r="WAD114" s="887"/>
      <c r="WAE114" s="888"/>
      <c r="WAF114" s="886"/>
      <c r="WAG114" s="887"/>
      <c r="WAH114" s="887"/>
      <c r="WAI114" s="887"/>
      <c r="WAJ114" s="887"/>
      <c r="WAK114" s="887"/>
      <c r="WAL114" s="887"/>
      <c r="WAM114" s="887"/>
      <c r="WAN114" s="888"/>
      <c r="WAO114" s="886"/>
      <c r="WAP114" s="887"/>
      <c r="WAQ114" s="887"/>
      <c r="WAR114" s="887"/>
      <c r="WAS114" s="887"/>
      <c r="WAT114" s="887"/>
      <c r="WAU114" s="887"/>
      <c r="WAV114" s="887"/>
      <c r="WAW114" s="888"/>
      <c r="WAX114" s="886"/>
      <c r="WAY114" s="887"/>
      <c r="WAZ114" s="887"/>
      <c r="WBA114" s="887"/>
      <c r="WBB114" s="887"/>
      <c r="WBC114" s="887"/>
      <c r="WBD114" s="887"/>
      <c r="WBE114" s="887"/>
      <c r="WBF114" s="888"/>
      <c r="WBG114" s="886"/>
      <c r="WBH114" s="887"/>
      <c r="WBI114" s="887"/>
      <c r="WBJ114" s="887"/>
      <c r="WBK114" s="887"/>
      <c r="WBL114" s="887"/>
      <c r="WBM114" s="887"/>
      <c r="WBN114" s="887"/>
      <c r="WBO114" s="888"/>
      <c r="WBP114" s="886"/>
      <c r="WBQ114" s="887"/>
      <c r="WBR114" s="887"/>
      <c r="WBS114" s="887"/>
      <c r="WBT114" s="887"/>
      <c r="WBU114" s="887"/>
      <c r="WBV114" s="887"/>
      <c r="WBW114" s="887"/>
      <c r="WBX114" s="888"/>
      <c r="WBY114" s="886"/>
      <c r="WBZ114" s="887"/>
      <c r="WCA114" s="887"/>
      <c r="WCB114" s="887"/>
      <c r="WCC114" s="887"/>
      <c r="WCD114" s="887"/>
      <c r="WCE114" s="887"/>
      <c r="WCF114" s="887"/>
      <c r="WCG114" s="888"/>
      <c r="WCH114" s="886"/>
      <c r="WCI114" s="887"/>
      <c r="WCJ114" s="887"/>
      <c r="WCK114" s="887"/>
      <c r="WCL114" s="887"/>
      <c r="WCM114" s="887"/>
      <c r="WCN114" s="887"/>
      <c r="WCO114" s="887"/>
      <c r="WCP114" s="888"/>
      <c r="WCQ114" s="886"/>
      <c r="WCR114" s="887"/>
      <c r="WCS114" s="887"/>
      <c r="WCT114" s="887"/>
      <c r="WCU114" s="887"/>
      <c r="WCV114" s="887"/>
      <c r="WCW114" s="887"/>
      <c r="WCX114" s="887"/>
      <c r="WCY114" s="888"/>
      <c r="WCZ114" s="886"/>
      <c r="WDA114" s="887"/>
      <c r="WDB114" s="887"/>
      <c r="WDC114" s="887"/>
      <c r="WDD114" s="887"/>
      <c r="WDE114" s="887"/>
      <c r="WDF114" s="887"/>
      <c r="WDG114" s="887"/>
      <c r="WDH114" s="888"/>
      <c r="WDI114" s="886"/>
      <c r="WDJ114" s="887"/>
      <c r="WDK114" s="887"/>
      <c r="WDL114" s="887"/>
      <c r="WDM114" s="887"/>
      <c r="WDN114" s="887"/>
      <c r="WDO114" s="887"/>
      <c r="WDP114" s="887"/>
      <c r="WDQ114" s="888"/>
      <c r="WDR114" s="886"/>
      <c r="WDS114" s="887"/>
      <c r="WDT114" s="887"/>
      <c r="WDU114" s="887"/>
      <c r="WDV114" s="887"/>
      <c r="WDW114" s="887"/>
      <c r="WDX114" s="887"/>
      <c r="WDY114" s="887"/>
      <c r="WDZ114" s="888"/>
      <c r="WEA114" s="886"/>
      <c r="WEB114" s="887"/>
      <c r="WEC114" s="887"/>
      <c r="WED114" s="887"/>
      <c r="WEE114" s="887"/>
      <c r="WEF114" s="887"/>
      <c r="WEG114" s="887"/>
      <c r="WEH114" s="887"/>
      <c r="WEI114" s="888"/>
      <c r="WEJ114" s="886"/>
      <c r="WEK114" s="887"/>
      <c r="WEL114" s="887"/>
      <c r="WEM114" s="887"/>
      <c r="WEN114" s="887"/>
      <c r="WEO114" s="887"/>
      <c r="WEP114" s="887"/>
      <c r="WEQ114" s="887"/>
      <c r="WER114" s="888"/>
      <c r="WES114" s="886"/>
      <c r="WET114" s="887"/>
      <c r="WEU114" s="887"/>
      <c r="WEV114" s="887"/>
      <c r="WEW114" s="887"/>
      <c r="WEX114" s="887"/>
      <c r="WEY114" s="887"/>
      <c r="WEZ114" s="887"/>
      <c r="WFA114" s="888"/>
      <c r="WFB114" s="886"/>
      <c r="WFC114" s="887"/>
      <c r="WFD114" s="887"/>
      <c r="WFE114" s="887"/>
      <c r="WFF114" s="887"/>
      <c r="WFG114" s="887"/>
      <c r="WFH114" s="887"/>
      <c r="WFI114" s="887"/>
      <c r="WFJ114" s="888"/>
      <c r="WFK114" s="886"/>
      <c r="WFL114" s="887"/>
      <c r="WFM114" s="887"/>
      <c r="WFN114" s="887"/>
      <c r="WFO114" s="887"/>
      <c r="WFP114" s="887"/>
      <c r="WFQ114" s="887"/>
      <c r="WFR114" s="887"/>
      <c r="WFS114" s="888"/>
      <c r="WFT114" s="886"/>
      <c r="WFU114" s="887"/>
      <c r="WFV114" s="887"/>
      <c r="WFW114" s="887"/>
      <c r="WFX114" s="887"/>
      <c r="WFY114" s="887"/>
      <c r="WFZ114" s="887"/>
      <c r="WGA114" s="887"/>
      <c r="WGB114" s="888"/>
      <c r="WGC114" s="886"/>
      <c r="WGD114" s="887"/>
      <c r="WGE114" s="887"/>
      <c r="WGF114" s="887"/>
      <c r="WGG114" s="887"/>
      <c r="WGH114" s="887"/>
      <c r="WGI114" s="887"/>
      <c r="WGJ114" s="887"/>
      <c r="WGK114" s="888"/>
      <c r="WGL114" s="886"/>
      <c r="WGM114" s="887"/>
      <c r="WGN114" s="887"/>
      <c r="WGO114" s="887"/>
      <c r="WGP114" s="887"/>
      <c r="WGQ114" s="887"/>
      <c r="WGR114" s="887"/>
      <c r="WGS114" s="887"/>
      <c r="WGT114" s="888"/>
      <c r="WGU114" s="886"/>
      <c r="WGV114" s="887"/>
      <c r="WGW114" s="887"/>
      <c r="WGX114" s="887"/>
      <c r="WGY114" s="887"/>
      <c r="WGZ114" s="887"/>
      <c r="WHA114" s="887"/>
      <c r="WHB114" s="887"/>
      <c r="WHC114" s="888"/>
      <c r="WHD114" s="886"/>
      <c r="WHE114" s="887"/>
      <c r="WHF114" s="887"/>
      <c r="WHG114" s="887"/>
      <c r="WHH114" s="887"/>
      <c r="WHI114" s="887"/>
      <c r="WHJ114" s="887"/>
      <c r="WHK114" s="887"/>
      <c r="WHL114" s="888"/>
      <c r="WHM114" s="886"/>
      <c r="WHN114" s="887"/>
      <c r="WHO114" s="887"/>
      <c r="WHP114" s="887"/>
      <c r="WHQ114" s="887"/>
      <c r="WHR114" s="887"/>
      <c r="WHS114" s="887"/>
      <c r="WHT114" s="887"/>
      <c r="WHU114" s="888"/>
      <c r="WHV114" s="886"/>
      <c r="WHW114" s="887"/>
      <c r="WHX114" s="887"/>
      <c r="WHY114" s="887"/>
      <c r="WHZ114" s="887"/>
      <c r="WIA114" s="887"/>
      <c r="WIB114" s="887"/>
      <c r="WIC114" s="887"/>
      <c r="WID114" s="888"/>
      <c r="WIE114" s="886"/>
      <c r="WIF114" s="887"/>
      <c r="WIG114" s="887"/>
      <c r="WIH114" s="887"/>
      <c r="WII114" s="887"/>
      <c r="WIJ114" s="887"/>
      <c r="WIK114" s="887"/>
      <c r="WIL114" s="887"/>
      <c r="WIM114" s="888"/>
      <c r="WIN114" s="886"/>
      <c r="WIO114" s="887"/>
      <c r="WIP114" s="887"/>
      <c r="WIQ114" s="887"/>
      <c r="WIR114" s="887"/>
      <c r="WIS114" s="887"/>
      <c r="WIT114" s="887"/>
      <c r="WIU114" s="887"/>
      <c r="WIV114" s="888"/>
      <c r="WIW114" s="886"/>
      <c r="WIX114" s="887"/>
      <c r="WIY114" s="887"/>
      <c r="WIZ114" s="887"/>
      <c r="WJA114" s="887"/>
      <c r="WJB114" s="887"/>
      <c r="WJC114" s="887"/>
      <c r="WJD114" s="887"/>
      <c r="WJE114" s="888"/>
      <c r="WJF114" s="886"/>
      <c r="WJG114" s="887"/>
      <c r="WJH114" s="887"/>
      <c r="WJI114" s="887"/>
      <c r="WJJ114" s="887"/>
      <c r="WJK114" s="887"/>
      <c r="WJL114" s="887"/>
      <c r="WJM114" s="887"/>
      <c r="WJN114" s="888"/>
      <c r="WJO114" s="886"/>
      <c r="WJP114" s="887"/>
      <c r="WJQ114" s="887"/>
      <c r="WJR114" s="887"/>
      <c r="WJS114" s="887"/>
      <c r="WJT114" s="887"/>
      <c r="WJU114" s="887"/>
      <c r="WJV114" s="887"/>
      <c r="WJW114" s="888"/>
      <c r="WJX114" s="886"/>
      <c r="WJY114" s="887"/>
      <c r="WJZ114" s="887"/>
      <c r="WKA114" s="887"/>
      <c r="WKB114" s="887"/>
      <c r="WKC114" s="887"/>
      <c r="WKD114" s="887"/>
      <c r="WKE114" s="887"/>
      <c r="WKF114" s="888"/>
      <c r="WKG114" s="886"/>
      <c r="WKH114" s="887"/>
      <c r="WKI114" s="887"/>
      <c r="WKJ114" s="887"/>
      <c r="WKK114" s="887"/>
      <c r="WKL114" s="887"/>
      <c r="WKM114" s="887"/>
      <c r="WKN114" s="887"/>
      <c r="WKO114" s="888"/>
      <c r="WKP114" s="886"/>
      <c r="WKQ114" s="887"/>
      <c r="WKR114" s="887"/>
      <c r="WKS114" s="887"/>
      <c r="WKT114" s="887"/>
      <c r="WKU114" s="887"/>
      <c r="WKV114" s="887"/>
      <c r="WKW114" s="887"/>
      <c r="WKX114" s="888"/>
      <c r="WKY114" s="886"/>
      <c r="WKZ114" s="887"/>
      <c r="WLA114" s="887"/>
      <c r="WLB114" s="887"/>
      <c r="WLC114" s="887"/>
      <c r="WLD114" s="887"/>
      <c r="WLE114" s="887"/>
      <c r="WLF114" s="887"/>
      <c r="WLG114" s="888"/>
      <c r="WLH114" s="886"/>
      <c r="WLI114" s="887"/>
      <c r="WLJ114" s="887"/>
      <c r="WLK114" s="887"/>
      <c r="WLL114" s="887"/>
      <c r="WLM114" s="887"/>
      <c r="WLN114" s="887"/>
      <c r="WLO114" s="887"/>
      <c r="WLP114" s="888"/>
      <c r="WLQ114" s="886"/>
      <c r="WLR114" s="887"/>
      <c r="WLS114" s="887"/>
      <c r="WLT114" s="887"/>
      <c r="WLU114" s="887"/>
      <c r="WLV114" s="887"/>
      <c r="WLW114" s="887"/>
      <c r="WLX114" s="887"/>
      <c r="WLY114" s="888"/>
      <c r="WLZ114" s="886"/>
      <c r="WMA114" s="887"/>
      <c r="WMB114" s="887"/>
      <c r="WMC114" s="887"/>
      <c r="WMD114" s="887"/>
      <c r="WME114" s="887"/>
      <c r="WMF114" s="887"/>
      <c r="WMG114" s="887"/>
      <c r="WMH114" s="888"/>
      <c r="WMI114" s="886"/>
      <c r="WMJ114" s="887"/>
      <c r="WMK114" s="887"/>
      <c r="WML114" s="887"/>
      <c r="WMM114" s="887"/>
      <c r="WMN114" s="887"/>
      <c r="WMO114" s="887"/>
      <c r="WMP114" s="887"/>
      <c r="WMQ114" s="888"/>
      <c r="WMR114" s="886"/>
      <c r="WMS114" s="887"/>
      <c r="WMT114" s="887"/>
      <c r="WMU114" s="887"/>
      <c r="WMV114" s="887"/>
      <c r="WMW114" s="887"/>
      <c r="WMX114" s="887"/>
      <c r="WMY114" s="887"/>
      <c r="WMZ114" s="888"/>
      <c r="WNA114" s="886"/>
      <c r="WNB114" s="887"/>
      <c r="WNC114" s="887"/>
      <c r="WND114" s="887"/>
      <c r="WNE114" s="887"/>
      <c r="WNF114" s="887"/>
      <c r="WNG114" s="887"/>
      <c r="WNH114" s="887"/>
      <c r="WNI114" s="888"/>
      <c r="WNJ114" s="886"/>
      <c r="WNK114" s="887"/>
      <c r="WNL114" s="887"/>
      <c r="WNM114" s="887"/>
      <c r="WNN114" s="887"/>
      <c r="WNO114" s="887"/>
      <c r="WNP114" s="887"/>
      <c r="WNQ114" s="887"/>
      <c r="WNR114" s="888"/>
      <c r="WNS114" s="886"/>
      <c r="WNT114" s="887"/>
      <c r="WNU114" s="887"/>
      <c r="WNV114" s="887"/>
      <c r="WNW114" s="887"/>
      <c r="WNX114" s="887"/>
      <c r="WNY114" s="887"/>
      <c r="WNZ114" s="887"/>
      <c r="WOA114" s="888"/>
      <c r="WOB114" s="886"/>
      <c r="WOC114" s="887"/>
      <c r="WOD114" s="887"/>
      <c r="WOE114" s="887"/>
      <c r="WOF114" s="887"/>
      <c r="WOG114" s="887"/>
      <c r="WOH114" s="887"/>
      <c r="WOI114" s="887"/>
      <c r="WOJ114" s="888"/>
      <c r="WOK114" s="886"/>
      <c r="WOL114" s="887"/>
      <c r="WOM114" s="887"/>
      <c r="WON114" s="887"/>
      <c r="WOO114" s="887"/>
      <c r="WOP114" s="887"/>
      <c r="WOQ114" s="887"/>
      <c r="WOR114" s="887"/>
      <c r="WOS114" s="888"/>
      <c r="WOT114" s="886"/>
      <c r="WOU114" s="887"/>
      <c r="WOV114" s="887"/>
      <c r="WOW114" s="887"/>
      <c r="WOX114" s="887"/>
      <c r="WOY114" s="887"/>
      <c r="WOZ114" s="887"/>
      <c r="WPA114" s="887"/>
      <c r="WPB114" s="888"/>
      <c r="WPC114" s="886"/>
      <c r="WPD114" s="887"/>
      <c r="WPE114" s="887"/>
      <c r="WPF114" s="887"/>
      <c r="WPG114" s="887"/>
      <c r="WPH114" s="887"/>
      <c r="WPI114" s="887"/>
      <c r="WPJ114" s="887"/>
      <c r="WPK114" s="888"/>
      <c r="WPL114" s="886"/>
      <c r="WPM114" s="887"/>
      <c r="WPN114" s="887"/>
      <c r="WPO114" s="887"/>
      <c r="WPP114" s="887"/>
      <c r="WPQ114" s="887"/>
      <c r="WPR114" s="887"/>
      <c r="WPS114" s="887"/>
      <c r="WPT114" s="888"/>
      <c r="WPU114" s="886"/>
      <c r="WPV114" s="887"/>
      <c r="WPW114" s="887"/>
      <c r="WPX114" s="887"/>
      <c r="WPY114" s="887"/>
      <c r="WPZ114" s="887"/>
      <c r="WQA114" s="887"/>
      <c r="WQB114" s="887"/>
      <c r="WQC114" s="888"/>
      <c r="WQD114" s="886"/>
      <c r="WQE114" s="887"/>
      <c r="WQF114" s="887"/>
      <c r="WQG114" s="887"/>
      <c r="WQH114" s="887"/>
      <c r="WQI114" s="887"/>
      <c r="WQJ114" s="887"/>
      <c r="WQK114" s="887"/>
      <c r="WQL114" s="888"/>
      <c r="WQM114" s="886"/>
      <c r="WQN114" s="887"/>
      <c r="WQO114" s="887"/>
      <c r="WQP114" s="887"/>
      <c r="WQQ114" s="887"/>
      <c r="WQR114" s="887"/>
      <c r="WQS114" s="887"/>
      <c r="WQT114" s="887"/>
      <c r="WQU114" s="888"/>
      <c r="WQV114" s="886"/>
      <c r="WQW114" s="887"/>
      <c r="WQX114" s="887"/>
      <c r="WQY114" s="887"/>
      <c r="WQZ114" s="887"/>
      <c r="WRA114" s="887"/>
      <c r="WRB114" s="887"/>
      <c r="WRC114" s="887"/>
      <c r="WRD114" s="888"/>
      <c r="WRE114" s="886"/>
      <c r="WRF114" s="887"/>
      <c r="WRG114" s="887"/>
      <c r="WRH114" s="887"/>
      <c r="WRI114" s="887"/>
      <c r="WRJ114" s="887"/>
      <c r="WRK114" s="887"/>
      <c r="WRL114" s="887"/>
      <c r="WRM114" s="888"/>
      <c r="WRN114" s="886"/>
      <c r="WRO114" s="887"/>
      <c r="WRP114" s="887"/>
      <c r="WRQ114" s="887"/>
      <c r="WRR114" s="887"/>
      <c r="WRS114" s="887"/>
      <c r="WRT114" s="887"/>
      <c r="WRU114" s="887"/>
      <c r="WRV114" s="888"/>
      <c r="WRW114" s="886"/>
      <c r="WRX114" s="887"/>
      <c r="WRY114" s="887"/>
      <c r="WRZ114" s="887"/>
      <c r="WSA114" s="887"/>
      <c r="WSB114" s="887"/>
      <c r="WSC114" s="887"/>
      <c r="WSD114" s="887"/>
      <c r="WSE114" s="888"/>
      <c r="WSF114" s="886"/>
      <c r="WSG114" s="887"/>
      <c r="WSH114" s="887"/>
      <c r="WSI114" s="887"/>
      <c r="WSJ114" s="887"/>
      <c r="WSK114" s="887"/>
      <c r="WSL114" s="887"/>
      <c r="WSM114" s="887"/>
      <c r="WSN114" s="888"/>
      <c r="WSO114" s="886"/>
      <c r="WSP114" s="887"/>
      <c r="WSQ114" s="887"/>
      <c r="WSR114" s="887"/>
      <c r="WSS114" s="887"/>
      <c r="WST114" s="887"/>
      <c r="WSU114" s="887"/>
      <c r="WSV114" s="887"/>
      <c r="WSW114" s="888"/>
      <c r="WSX114" s="886"/>
      <c r="WSY114" s="887"/>
      <c r="WSZ114" s="887"/>
      <c r="WTA114" s="887"/>
      <c r="WTB114" s="887"/>
      <c r="WTC114" s="887"/>
      <c r="WTD114" s="887"/>
      <c r="WTE114" s="887"/>
      <c r="WTF114" s="888"/>
      <c r="WTG114" s="886"/>
      <c r="WTH114" s="887"/>
      <c r="WTI114" s="887"/>
      <c r="WTJ114" s="887"/>
      <c r="WTK114" s="887"/>
      <c r="WTL114" s="887"/>
      <c r="WTM114" s="887"/>
      <c r="WTN114" s="887"/>
      <c r="WTO114" s="888"/>
      <c r="WTP114" s="886"/>
      <c r="WTQ114" s="887"/>
      <c r="WTR114" s="887"/>
      <c r="WTS114" s="887"/>
      <c r="WTT114" s="887"/>
      <c r="WTU114" s="887"/>
      <c r="WTV114" s="887"/>
      <c r="WTW114" s="887"/>
      <c r="WTX114" s="888"/>
      <c r="WTY114" s="886"/>
      <c r="WTZ114" s="887"/>
      <c r="WUA114" s="887"/>
      <c r="WUB114" s="887"/>
      <c r="WUC114" s="887"/>
      <c r="WUD114" s="887"/>
      <c r="WUE114" s="887"/>
      <c r="WUF114" s="887"/>
      <c r="WUG114" s="888"/>
      <c r="WUH114" s="886"/>
      <c r="WUI114" s="887"/>
      <c r="WUJ114" s="887"/>
      <c r="WUK114" s="887"/>
      <c r="WUL114" s="887"/>
      <c r="WUM114" s="887"/>
      <c r="WUN114" s="887"/>
      <c r="WUO114" s="887"/>
      <c r="WUP114" s="888"/>
      <c r="WUQ114" s="886"/>
      <c r="WUR114" s="887"/>
      <c r="WUS114" s="887"/>
      <c r="WUT114" s="887"/>
      <c r="WUU114" s="887"/>
      <c r="WUV114" s="887"/>
      <c r="WUW114" s="887"/>
      <c r="WUX114" s="887"/>
      <c r="WUY114" s="888"/>
      <c r="WUZ114" s="886"/>
      <c r="WVA114" s="887"/>
      <c r="WVB114" s="887"/>
      <c r="WVC114" s="887"/>
      <c r="WVD114" s="887"/>
      <c r="WVE114" s="887"/>
      <c r="WVF114" s="887"/>
      <c r="WVG114" s="887"/>
      <c r="WVH114" s="888"/>
      <c r="WVI114" s="886"/>
      <c r="WVJ114" s="887"/>
      <c r="WVK114" s="887"/>
      <c r="WVL114" s="887"/>
      <c r="WVM114" s="887"/>
      <c r="WVN114" s="887"/>
      <c r="WVO114" s="887"/>
      <c r="WVP114" s="887"/>
      <c r="WVQ114" s="888"/>
      <c r="WVR114" s="886"/>
      <c r="WVS114" s="887"/>
      <c r="WVT114" s="887"/>
      <c r="WVU114" s="887"/>
      <c r="WVV114" s="887"/>
      <c r="WVW114" s="887"/>
      <c r="WVX114" s="887"/>
      <c r="WVY114" s="887"/>
      <c r="WVZ114" s="888"/>
      <c r="WWA114" s="886"/>
      <c r="WWB114" s="887"/>
      <c r="WWC114" s="887"/>
      <c r="WWD114" s="887"/>
      <c r="WWE114" s="887"/>
      <c r="WWF114" s="887"/>
      <c r="WWG114" s="887"/>
      <c r="WWH114" s="887"/>
      <c r="WWI114" s="888"/>
      <c r="WWJ114" s="886"/>
      <c r="WWK114" s="887"/>
      <c r="WWL114" s="887"/>
      <c r="WWM114" s="887"/>
      <c r="WWN114" s="887"/>
      <c r="WWO114" s="887"/>
      <c r="WWP114" s="887"/>
      <c r="WWQ114" s="887"/>
      <c r="WWR114" s="888"/>
      <c r="WWS114" s="886"/>
      <c r="WWT114" s="887"/>
      <c r="WWU114" s="887"/>
      <c r="WWV114" s="887"/>
      <c r="WWW114" s="887"/>
      <c r="WWX114" s="887"/>
      <c r="WWY114" s="887"/>
      <c r="WWZ114" s="887"/>
      <c r="WXA114" s="888"/>
      <c r="WXB114" s="886"/>
      <c r="WXC114" s="887"/>
      <c r="WXD114" s="887"/>
      <c r="WXE114" s="887"/>
      <c r="WXF114" s="887"/>
      <c r="WXG114" s="887"/>
      <c r="WXH114" s="887"/>
      <c r="WXI114" s="887"/>
      <c r="WXJ114" s="888"/>
      <c r="WXK114" s="886"/>
      <c r="WXL114" s="887"/>
      <c r="WXM114" s="887"/>
      <c r="WXN114" s="887"/>
      <c r="WXO114" s="887"/>
      <c r="WXP114" s="887"/>
      <c r="WXQ114" s="887"/>
      <c r="WXR114" s="887"/>
      <c r="WXS114" s="888"/>
      <c r="WXT114" s="886"/>
      <c r="WXU114" s="887"/>
      <c r="WXV114" s="887"/>
      <c r="WXW114" s="887"/>
      <c r="WXX114" s="887"/>
      <c r="WXY114" s="887"/>
      <c r="WXZ114" s="887"/>
      <c r="WYA114" s="887"/>
      <c r="WYB114" s="888"/>
      <c r="WYC114" s="886"/>
      <c r="WYD114" s="887"/>
      <c r="WYE114" s="887"/>
      <c r="WYF114" s="887"/>
      <c r="WYG114" s="887"/>
      <c r="WYH114" s="887"/>
      <c r="WYI114" s="887"/>
      <c r="WYJ114" s="887"/>
      <c r="WYK114" s="888"/>
      <c r="WYL114" s="886"/>
      <c r="WYM114" s="887"/>
      <c r="WYN114" s="887"/>
      <c r="WYO114" s="887"/>
      <c r="WYP114" s="887"/>
      <c r="WYQ114" s="887"/>
      <c r="WYR114" s="887"/>
      <c r="WYS114" s="887"/>
      <c r="WYT114" s="888"/>
      <c r="WYU114" s="886"/>
      <c r="WYV114" s="887"/>
      <c r="WYW114" s="887"/>
      <c r="WYX114" s="887"/>
      <c r="WYY114" s="887"/>
      <c r="WYZ114" s="887"/>
      <c r="WZA114" s="887"/>
      <c r="WZB114" s="887"/>
      <c r="WZC114" s="888"/>
      <c r="WZD114" s="886"/>
      <c r="WZE114" s="887"/>
      <c r="WZF114" s="887"/>
      <c r="WZG114" s="887"/>
      <c r="WZH114" s="887"/>
      <c r="WZI114" s="887"/>
      <c r="WZJ114" s="887"/>
      <c r="WZK114" s="887"/>
      <c r="WZL114" s="888"/>
      <c r="WZM114" s="886"/>
      <c r="WZN114" s="887"/>
      <c r="WZO114" s="887"/>
      <c r="WZP114" s="887"/>
      <c r="WZQ114" s="887"/>
      <c r="WZR114" s="887"/>
      <c r="WZS114" s="887"/>
      <c r="WZT114" s="887"/>
      <c r="WZU114" s="888"/>
      <c r="WZV114" s="886"/>
      <c r="WZW114" s="887"/>
      <c r="WZX114" s="887"/>
      <c r="WZY114" s="887"/>
      <c r="WZZ114" s="887"/>
      <c r="XAA114" s="887"/>
      <c r="XAB114" s="887"/>
      <c r="XAC114" s="887"/>
      <c r="XAD114" s="888"/>
      <c r="XAE114" s="886"/>
      <c r="XAF114" s="887"/>
      <c r="XAG114" s="887"/>
      <c r="XAH114" s="887"/>
      <c r="XAI114" s="887"/>
      <c r="XAJ114" s="887"/>
      <c r="XAK114" s="887"/>
      <c r="XAL114" s="887"/>
      <c r="XAM114" s="888"/>
      <c r="XAN114" s="886"/>
      <c r="XAO114" s="887"/>
      <c r="XAP114" s="887"/>
      <c r="XAQ114" s="887"/>
      <c r="XAR114" s="887"/>
      <c r="XAS114" s="887"/>
      <c r="XAT114" s="887"/>
      <c r="XAU114" s="887"/>
      <c r="XAV114" s="888"/>
      <c r="XAW114" s="886"/>
      <c r="XAX114" s="887"/>
      <c r="XAY114" s="887"/>
      <c r="XAZ114" s="887"/>
      <c r="XBA114" s="887"/>
      <c r="XBB114" s="887"/>
      <c r="XBC114" s="887"/>
      <c r="XBD114" s="887"/>
      <c r="XBE114" s="888"/>
      <c r="XBF114" s="886"/>
      <c r="XBG114" s="887"/>
      <c r="XBH114" s="887"/>
      <c r="XBI114" s="887"/>
      <c r="XBJ114" s="887"/>
      <c r="XBK114" s="887"/>
      <c r="XBL114" s="887"/>
      <c r="XBM114" s="887"/>
      <c r="XBN114" s="888"/>
      <c r="XBO114" s="886"/>
      <c r="XBP114" s="887"/>
      <c r="XBQ114" s="887"/>
      <c r="XBR114" s="887"/>
      <c r="XBS114" s="887"/>
      <c r="XBT114" s="887"/>
      <c r="XBU114" s="887"/>
      <c r="XBV114" s="887"/>
      <c r="XBW114" s="888"/>
      <c r="XBX114" s="886"/>
      <c r="XBY114" s="887"/>
      <c r="XBZ114" s="887"/>
      <c r="XCA114" s="887"/>
      <c r="XCB114" s="887"/>
      <c r="XCC114" s="887"/>
      <c r="XCD114" s="887"/>
      <c r="XCE114" s="887"/>
      <c r="XCF114" s="888"/>
      <c r="XCG114" s="886"/>
      <c r="XCH114" s="887"/>
      <c r="XCI114" s="887"/>
      <c r="XCJ114" s="887"/>
      <c r="XCK114" s="887"/>
      <c r="XCL114" s="887"/>
      <c r="XCM114" s="887"/>
      <c r="XCN114" s="887"/>
      <c r="XCO114" s="888"/>
      <c r="XCP114" s="886"/>
      <c r="XCQ114" s="887"/>
      <c r="XCR114" s="887"/>
      <c r="XCS114" s="887"/>
      <c r="XCT114" s="887"/>
      <c r="XCU114" s="887"/>
      <c r="XCV114" s="887"/>
      <c r="XCW114" s="887"/>
      <c r="XCX114" s="888"/>
      <c r="XCY114" s="886"/>
      <c r="XCZ114" s="887"/>
      <c r="XDA114" s="887"/>
      <c r="XDB114" s="887"/>
      <c r="XDC114" s="887"/>
      <c r="XDD114" s="887"/>
      <c r="XDE114" s="887"/>
      <c r="XDF114" s="887"/>
      <c r="XDG114" s="888"/>
      <c r="XDH114" s="886"/>
      <c r="XDI114" s="887"/>
      <c r="XDJ114" s="887"/>
      <c r="XDK114" s="887"/>
      <c r="XDL114" s="887"/>
      <c r="XDM114" s="887"/>
      <c r="XDN114" s="887"/>
      <c r="XDO114" s="887"/>
      <c r="XDP114" s="888"/>
      <c r="XDQ114" s="886"/>
      <c r="XDR114" s="887"/>
      <c r="XDS114" s="887"/>
      <c r="XDT114" s="887"/>
      <c r="XDU114" s="887"/>
      <c r="XDV114" s="887"/>
      <c r="XDW114" s="887"/>
      <c r="XDX114" s="887"/>
      <c r="XDY114" s="888"/>
      <c r="XDZ114" s="886"/>
      <c r="XEA114" s="887"/>
      <c r="XEB114" s="887"/>
      <c r="XEC114" s="887"/>
      <c r="XED114" s="887"/>
      <c r="XEE114" s="887"/>
      <c r="XEF114" s="887"/>
      <c r="XEG114" s="887"/>
      <c r="XEH114" s="888"/>
      <c r="XEI114" s="886"/>
      <c r="XEJ114" s="887"/>
      <c r="XEK114" s="887"/>
      <c r="XEL114" s="887"/>
      <c r="XEM114" s="887"/>
      <c r="XEN114" s="887"/>
      <c r="XEO114" s="887"/>
      <c r="XEP114" s="887"/>
      <c r="XEQ114" s="888"/>
      <c r="XER114" s="886"/>
      <c r="XES114" s="887"/>
      <c r="XET114" s="887"/>
      <c r="XEU114" s="887"/>
      <c r="XEV114" s="887"/>
      <c r="XEW114" s="887"/>
      <c r="XEX114" s="887"/>
      <c r="XEY114" s="887"/>
      <c r="XEZ114" s="888"/>
      <c r="XFA114" s="886"/>
      <c r="XFB114" s="886"/>
      <c r="XFC114" s="886"/>
      <c r="XFD114" s="886"/>
    </row>
    <row r="115" spans="1:16384" s="676" customFormat="1" ht="80.25" customHeight="1" x14ac:dyDescent="0.5">
      <c r="A115" s="909"/>
      <c r="B115" s="910"/>
      <c r="C115" s="910"/>
      <c r="D115" s="910"/>
      <c r="E115" s="910"/>
      <c r="F115" s="910"/>
      <c r="G115" s="910"/>
      <c r="H115" s="910"/>
      <c r="I115" s="911"/>
      <c r="J115" s="909"/>
      <c r="K115" s="910"/>
      <c r="L115" s="910"/>
      <c r="M115" s="910"/>
      <c r="N115" s="910"/>
      <c r="O115" s="910"/>
      <c r="P115" s="910"/>
      <c r="Q115" s="910"/>
      <c r="R115" s="911"/>
      <c r="S115" s="933"/>
      <c r="T115" s="934"/>
      <c r="U115" s="934"/>
      <c r="V115" s="934"/>
      <c r="W115" s="934"/>
      <c r="X115" s="934"/>
      <c r="Y115" s="934"/>
      <c r="Z115" s="934"/>
      <c r="AA115" s="934"/>
      <c r="AB115" s="933"/>
      <c r="AC115" s="934"/>
      <c r="AD115" s="934"/>
      <c r="AE115" s="934"/>
      <c r="AF115" s="934"/>
      <c r="AG115" s="934"/>
      <c r="AH115" s="934"/>
      <c r="AI115" s="934"/>
      <c r="AJ115" s="934"/>
      <c r="AK115" s="933"/>
      <c r="AL115" s="934"/>
      <c r="AM115" s="934"/>
      <c r="AN115" s="934"/>
      <c r="AO115" s="934"/>
      <c r="AP115" s="934"/>
      <c r="AQ115" s="934"/>
      <c r="AR115" s="934"/>
      <c r="AS115" s="934"/>
      <c r="AT115" s="909"/>
      <c r="AU115" s="910"/>
      <c r="AV115" s="910"/>
      <c r="AW115" s="910"/>
      <c r="AX115" s="910"/>
      <c r="AY115" s="910"/>
      <c r="AZ115" s="910"/>
      <c r="BA115" s="910"/>
      <c r="BB115" s="911"/>
      <c r="BC115" s="909"/>
      <c r="BD115" s="910"/>
      <c r="BE115" s="910"/>
      <c r="BF115" s="910"/>
      <c r="BG115" s="910"/>
      <c r="BH115" s="910"/>
      <c r="BI115" s="910"/>
      <c r="BJ115" s="910"/>
      <c r="BK115" s="911"/>
      <c r="BL115" s="909"/>
      <c r="BM115" s="910"/>
      <c r="BN115" s="910"/>
      <c r="BO115" s="910"/>
      <c r="BP115" s="910"/>
      <c r="BQ115" s="910"/>
      <c r="BR115" s="910"/>
      <c r="BS115" s="910"/>
      <c r="BT115" s="911"/>
      <c r="BU115" s="909"/>
      <c r="BV115" s="910"/>
      <c r="BW115" s="910"/>
      <c r="BX115" s="910"/>
      <c r="BY115" s="910"/>
      <c r="BZ115" s="910"/>
      <c r="CA115" s="910"/>
      <c r="CB115" s="910"/>
      <c r="CC115" s="911"/>
      <c r="CD115" s="909"/>
      <c r="CE115" s="910"/>
      <c r="CF115" s="910"/>
      <c r="CG115" s="910"/>
      <c r="CH115" s="910"/>
      <c r="CI115" s="910"/>
      <c r="CJ115" s="910"/>
      <c r="CK115" s="910"/>
      <c r="CL115" s="911"/>
      <c r="CM115" s="909"/>
      <c r="CN115" s="910"/>
      <c r="CO115" s="910"/>
      <c r="CP115" s="910"/>
      <c r="CQ115" s="910"/>
      <c r="CR115" s="910"/>
      <c r="CS115" s="910"/>
      <c r="CT115" s="910"/>
      <c r="CU115" s="911"/>
      <c r="CV115" s="909"/>
      <c r="CW115" s="910"/>
      <c r="CX115" s="910"/>
      <c r="CY115" s="910"/>
      <c r="CZ115" s="910"/>
      <c r="DA115" s="910"/>
      <c r="DB115" s="910"/>
      <c r="DC115" s="910"/>
      <c r="DD115" s="911"/>
      <c r="DE115" s="909"/>
      <c r="DF115" s="910"/>
      <c r="DG115" s="910"/>
      <c r="DH115" s="910"/>
      <c r="DI115" s="910"/>
      <c r="DJ115" s="910"/>
      <c r="DK115" s="910"/>
      <c r="DL115" s="910"/>
      <c r="DM115" s="911"/>
      <c r="DN115" s="909"/>
      <c r="DO115" s="910"/>
      <c r="DP115" s="910"/>
      <c r="DQ115" s="910"/>
      <c r="DR115" s="910"/>
      <c r="DS115" s="910"/>
      <c r="DT115" s="910"/>
      <c r="DU115" s="910"/>
      <c r="DV115" s="911"/>
      <c r="DW115" s="909"/>
      <c r="DX115" s="910"/>
      <c r="DY115" s="910"/>
      <c r="DZ115" s="910"/>
      <c r="EA115" s="910"/>
      <c r="EB115" s="910"/>
      <c r="EC115" s="910"/>
      <c r="ED115" s="910"/>
      <c r="EE115" s="911"/>
      <c r="EF115" s="909"/>
      <c r="EG115" s="910"/>
      <c r="EH115" s="910"/>
      <c r="EI115" s="910"/>
      <c r="EJ115" s="910"/>
      <c r="EK115" s="910"/>
      <c r="EL115" s="910"/>
      <c r="EM115" s="910"/>
      <c r="EN115" s="911"/>
      <c r="EO115" s="909"/>
      <c r="EP115" s="910"/>
      <c r="EQ115" s="910"/>
      <c r="ER115" s="910"/>
      <c r="ES115" s="910"/>
      <c r="ET115" s="910"/>
      <c r="EU115" s="910"/>
      <c r="EV115" s="910"/>
      <c r="EW115" s="911"/>
      <c r="EX115" s="909"/>
      <c r="EY115" s="910"/>
      <c r="EZ115" s="910"/>
      <c r="FA115" s="910"/>
      <c r="FB115" s="910"/>
      <c r="FC115" s="910"/>
      <c r="FD115" s="910"/>
      <c r="FE115" s="910"/>
      <c r="FF115" s="911"/>
      <c r="FG115" s="909"/>
      <c r="FH115" s="910"/>
      <c r="FI115" s="910"/>
      <c r="FJ115" s="910"/>
      <c r="FK115" s="910"/>
      <c r="FL115" s="910"/>
      <c r="FM115" s="910"/>
      <c r="FN115" s="910"/>
      <c r="FO115" s="911"/>
      <c r="FP115" s="909"/>
      <c r="FQ115" s="910"/>
      <c r="FR115" s="910"/>
      <c r="FS115" s="910"/>
      <c r="FT115" s="910"/>
      <c r="FU115" s="910"/>
      <c r="FV115" s="910"/>
      <c r="FW115" s="910"/>
      <c r="FX115" s="911"/>
      <c r="FY115" s="909"/>
      <c r="FZ115" s="910"/>
      <c r="GA115" s="910"/>
      <c r="GB115" s="910"/>
      <c r="GC115" s="910"/>
      <c r="GD115" s="910"/>
      <c r="GE115" s="910"/>
      <c r="GF115" s="910"/>
      <c r="GG115" s="911"/>
      <c r="GH115" s="909"/>
      <c r="GI115" s="910"/>
      <c r="GJ115" s="910"/>
      <c r="GK115" s="910"/>
      <c r="GL115" s="910"/>
      <c r="GM115" s="910"/>
      <c r="GN115" s="910"/>
      <c r="GO115" s="910"/>
      <c r="GP115" s="911"/>
      <c r="GQ115" s="909"/>
      <c r="GR115" s="910"/>
      <c r="GS115" s="910"/>
      <c r="GT115" s="910"/>
      <c r="GU115" s="910"/>
      <c r="GV115" s="910"/>
      <c r="GW115" s="910"/>
      <c r="GX115" s="910"/>
      <c r="GY115" s="911"/>
      <c r="GZ115" s="909"/>
      <c r="HA115" s="910"/>
      <c r="HB115" s="910"/>
      <c r="HC115" s="910"/>
      <c r="HD115" s="910"/>
      <c r="HE115" s="910"/>
      <c r="HF115" s="910"/>
      <c r="HG115" s="910"/>
      <c r="HH115" s="911"/>
      <c r="HI115" s="909"/>
      <c r="HJ115" s="910"/>
      <c r="HK115" s="910"/>
      <c r="HL115" s="910"/>
      <c r="HM115" s="910"/>
      <c r="HN115" s="910"/>
      <c r="HO115" s="910"/>
      <c r="HP115" s="910"/>
      <c r="HQ115" s="911"/>
      <c r="HR115" s="909"/>
      <c r="HS115" s="910"/>
      <c r="HT115" s="910"/>
      <c r="HU115" s="910"/>
      <c r="HV115" s="910"/>
      <c r="HW115" s="910"/>
      <c r="HX115" s="910"/>
      <c r="HY115" s="910"/>
      <c r="HZ115" s="911"/>
      <c r="IA115" s="909"/>
      <c r="IB115" s="910"/>
      <c r="IC115" s="910"/>
      <c r="ID115" s="910"/>
      <c r="IE115" s="910"/>
      <c r="IF115" s="910"/>
      <c r="IG115" s="910"/>
      <c r="IH115" s="910"/>
      <c r="II115" s="911"/>
      <c r="IJ115" s="909"/>
      <c r="IK115" s="910"/>
      <c r="IL115" s="910"/>
      <c r="IM115" s="910"/>
      <c r="IN115" s="910"/>
      <c r="IO115" s="910"/>
      <c r="IP115" s="910"/>
      <c r="IQ115" s="910"/>
      <c r="IR115" s="911"/>
      <c r="IS115" s="909"/>
      <c r="IT115" s="910"/>
      <c r="IU115" s="910"/>
      <c r="IV115" s="910"/>
      <c r="IW115" s="910"/>
      <c r="IX115" s="910"/>
      <c r="IY115" s="910"/>
      <c r="IZ115" s="910"/>
      <c r="JA115" s="911"/>
      <c r="JB115" s="909"/>
      <c r="JC115" s="910"/>
      <c r="JD115" s="910"/>
      <c r="JE115" s="910"/>
      <c r="JF115" s="910"/>
      <c r="JG115" s="910"/>
      <c r="JH115" s="910"/>
      <c r="JI115" s="910"/>
      <c r="JJ115" s="911"/>
      <c r="JK115" s="909"/>
      <c r="JL115" s="910"/>
      <c r="JM115" s="910"/>
      <c r="JN115" s="910"/>
      <c r="JO115" s="910"/>
      <c r="JP115" s="910"/>
      <c r="JQ115" s="910"/>
      <c r="JR115" s="910"/>
      <c r="JS115" s="911"/>
      <c r="JT115" s="909"/>
      <c r="JU115" s="910"/>
      <c r="JV115" s="910"/>
      <c r="JW115" s="910"/>
      <c r="JX115" s="910"/>
      <c r="JY115" s="910"/>
      <c r="JZ115" s="910"/>
      <c r="KA115" s="910"/>
      <c r="KB115" s="911"/>
      <c r="KC115" s="909"/>
      <c r="KD115" s="910"/>
      <c r="KE115" s="910"/>
      <c r="KF115" s="910"/>
      <c r="KG115" s="910"/>
      <c r="KH115" s="910"/>
      <c r="KI115" s="910"/>
      <c r="KJ115" s="910"/>
      <c r="KK115" s="911"/>
      <c r="KL115" s="909"/>
      <c r="KM115" s="910"/>
      <c r="KN115" s="910"/>
      <c r="KO115" s="910"/>
      <c r="KP115" s="910"/>
      <c r="KQ115" s="910"/>
      <c r="KR115" s="910"/>
      <c r="KS115" s="910"/>
      <c r="KT115" s="911"/>
      <c r="KU115" s="909"/>
      <c r="KV115" s="910"/>
      <c r="KW115" s="910"/>
      <c r="KX115" s="910"/>
      <c r="KY115" s="910"/>
      <c r="KZ115" s="910"/>
      <c r="LA115" s="910"/>
      <c r="LB115" s="910"/>
      <c r="LC115" s="911"/>
      <c r="LD115" s="909"/>
      <c r="LE115" s="910"/>
      <c r="LF115" s="910"/>
      <c r="LG115" s="910"/>
      <c r="LH115" s="910"/>
      <c r="LI115" s="910"/>
      <c r="LJ115" s="910"/>
      <c r="LK115" s="910"/>
      <c r="LL115" s="911"/>
      <c r="LM115" s="909"/>
      <c r="LN115" s="910"/>
      <c r="LO115" s="910"/>
      <c r="LP115" s="910"/>
      <c r="LQ115" s="910"/>
      <c r="LR115" s="910"/>
      <c r="LS115" s="910"/>
      <c r="LT115" s="910"/>
      <c r="LU115" s="911"/>
      <c r="LV115" s="909"/>
      <c r="LW115" s="910"/>
      <c r="LX115" s="910"/>
      <c r="LY115" s="910"/>
      <c r="LZ115" s="910"/>
      <c r="MA115" s="910"/>
      <c r="MB115" s="910"/>
      <c r="MC115" s="910"/>
      <c r="MD115" s="911"/>
      <c r="ME115" s="909"/>
      <c r="MF115" s="910"/>
      <c r="MG115" s="910"/>
      <c r="MH115" s="910"/>
      <c r="MI115" s="910"/>
      <c r="MJ115" s="910"/>
      <c r="MK115" s="910"/>
      <c r="ML115" s="910"/>
      <c r="MM115" s="911"/>
      <c r="MN115" s="909"/>
      <c r="MO115" s="910"/>
      <c r="MP115" s="910"/>
      <c r="MQ115" s="910"/>
      <c r="MR115" s="910"/>
      <c r="MS115" s="910"/>
      <c r="MT115" s="910"/>
      <c r="MU115" s="910"/>
      <c r="MV115" s="911"/>
      <c r="MW115" s="909"/>
      <c r="MX115" s="910"/>
      <c r="MY115" s="910"/>
      <c r="MZ115" s="910"/>
      <c r="NA115" s="910"/>
      <c r="NB115" s="910"/>
      <c r="NC115" s="910"/>
      <c r="ND115" s="910"/>
      <c r="NE115" s="911"/>
      <c r="NF115" s="909"/>
      <c r="NG115" s="910"/>
      <c r="NH115" s="910"/>
      <c r="NI115" s="910"/>
      <c r="NJ115" s="910"/>
      <c r="NK115" s="910"/>
      <c r="NL115" s="910"/>
      <c r="NM115" s="910"/>
      <c r="NN115" s="911"/>
      <c r="NO115" s="909"/>
      <c r="NP115" s="910"/>
      <c r="NQ115" s="910"/>
      <c r="NR115" s="910"/>
      <c r="NS115" s="910"/>
      <c r="NT115" s="910"/>
      <c r="NU115" s="910"/>
      <c r="NV115" s="910"/>
      <c r="NW115" s="911"/>
      <c r="NX115" s="909"/>
      <c r="NY115" s="910"/>
      <c r="NZ115" s="910"/>
      <c r="OA115" s="910"/>
      <c r="OB115" s="910"/>
      <c r="OC115" s="910"/>
      <c r="OD115" s="910"/>
      <c r="OE115" s="910"/>
      <c r="OF115" s="911"/>
      <c r="OG115" s="909"/>
      <c r="OH115" s="910"/>
      <c r="OI115" s="910"/>
      <c r="OJ115" s="910"/>
      <c r="OK115" s="910"/>
      <c r="OL115" s="910"/>
      <c r="OM115" s="910"/>
      <c r="ON115" s="910"/>
      <c r="OO115" s="911"/>
      <c r="OP115" s="909"/>
      <c r="OQ115" s="910"/>
      <c r="OR115" s="910"/>
      <c r="OS115" s="910"/>
      <c r="OT115" s="910"/>
      <c r="OU115" s="910"/>
      <c r="OV115" s="910"/>
      <c r="OW115" s="910"/>
      <c r="OX115" s="911"/>
      <c r="OY115" s="909"/>
      <c r="OZ115" s="910"/>
      <c r="PA115" s="910"/>
      <c r="PB115" s="910"/>
      <c r="PC115" s="910"/>
      <c r="PD115" s="910"/>
      <c r="PE115" s="910"/>
      <c r="PF115" s="910"/>
      <c r="PG115" s="911"/>
      <c r="PH115" s="909"/>
      <c r="PI115" s="910"/>
      <c r="PJ115" s="910"/>
      <c r="PK115" s="910"/>
      <c r="PL115" s="910"/>
      <c r="PM115" s="910"/>
      <c r="PN115" s="910"/>
      <c r="PO115" s="910"/>
      <c r="PP115" s="911"/>
      <c r="PQ115" s="909"/>
      <c r="PR115" s="910"/>
      <c r="PS115" s="910"/>
      <c r="PT115" s="910"/>
      <c r="PU115" s="910"/>
      <c r="PV115" s="910"/>
      <c r="PW115" s="910"/>
      <c r="PX115" s="910"/>
      <c r="PY115" s="911"/>
      <c r="PZ115" s="909"/>
      <c r="QA115" s="910"/>
      <c r="QB115" s="910"/>
      <c r="QC115" s="910"/>
      <c r="QD115" s="910"/>
      <c r="QE115" s="910"/>
      <c r="QF115" s="910"/>
      <c r="QG115" s="910"/>
      <c r="QH115" s="911"/>
      <c r="QI115" s="909"/>
      <c r="QJ115" s="910"/>
      <c r="QK115" s="910"/>
      <c r="QL115" s="910"/>
      <c r="QM115" s="910"/>
      <c r="QN115" s="910"/>
      <c r="QO115" s="910"/>
      <c r="QP115" s="910"/>
      <c r="QQ115" s="911"/>
      <c r="QR115" s="909"/>
      <c r="QS115" s="910"/>
      <c r="QT115" s="910"/>
      <c r="QU115" s="910"/>
      <c r="QV115" s="910"/>
      <c r="QW115" s="910"/>
      <c r="QX115" s="910"/>
      <c r="QY115" s="910"/>
      <c r="QZ115" s="911"/>
      <c r="RA115" s="909"/>
      <c r="RB115" s="910"/>
      <c r="RC115" s="910"/>
      <c r="RD115" s="910"/>
      <c r="RE115" s="910"/>
      <c r="RF115" s="910"/>
      <c r="RG115" s="910"/>
      <c r="RH115" s="910"/>
      <c r="RI115" s="911"/>
      <c r="RJ115" s="909"/>
      <c r="RK115" s="910"/>
      <c r="RL115" s="910"/>
      <c r="RM115" s="910"/>
      <c r="RN115" s="910"/>
      <c r="RO115" s="910"/>
      <c r="RP115" s="910"/>
      <c r="RQ115" s="910"/>
      <c r="RR115" s="911"/>
      <c r="RS115" s="909"/>
      <c r="RT115" s="910"/>
      <c r="RU115" s="910"/>
      <c r="RV115" s="910"/>
      <c r="RW115" s="910"/>
      <c r="RX115" s="910"/>
      <c r="RY115" s="910"/>
      <c r="RZ115" s="910"/>
      <c r="SA115" s="911"/>
      <c r="SB115" s="909"/>
      <c r="SC115" s="910"/>
      <c r="SD115" s="910"/>
      <c r="SE115" s="910"/>
      <c r="SF115" s="910"/>
      <c r="SG115" s="910"/>
      <c r="SH115" s="910"/>
      <c r="SI115" s="910"/>
      <c r="SJ115" s="911"/>
      <c r="SK115" s="909"/>
      <c r="SL115" s="910"/>
      <c r="SM115" s="910"/>
      <c r="SN115" s="910"/>
      <c r="SO115" s="910"/>
      <c r="SP115" s="910"/>
      <c r="SQ115" s="910"/>
      <c r="SR115" s="910"/>
      <c r="SS115" s="911"/>
      <c r="ST115" s="909"/>
      <c r="SU115" s="910"/>
      <c r="SV115" s="910"/>
      <c r="SW115" s="910"/>
      <c r="SX115" s="910"/>
      <c r="SY115" s="910"/>
      <c r="SZ115" s="910"/>
      <c r="TA115" s="910"/>
      <c r="TB115" s="911"/>
      <c r="TC115" s="909"/>
      <c r="TD115" s="910"/>
      <c r="TE115" s="910"/>
      <c r="TF115" s="910"/>
      <c r="TG115" s="910"/>
      <c r="TH115" s="910"/>
      <c r="TI115" s="910"/>
      <c r="TJ115" s="910"/>
      <c r="TK115" s="911"/>
      <c r="TL115" s="909"/>
      <c r="TM115" s="910"/>
      <c r="TN115" s="910"/>
      <c r="TO115" s="910"/>
      <c r="TP115" s="910"/>
      <c r="TQ115" s="910"/>
      <c r="TR115" s="910"/>
      <c r="TS115" s="910"/>
      <c r="TT115" s="911"/>
      <c r="TU115" s="909"/>
      <c r="TV115" s="910"/>
      <c r="TW115" s="910"/>
      <c r="TX115" s="910"/>
      <c r="TY115" s="910"/>
      <c r="TZ115" s="910"/>
      <c r="UA115" s="910"/>
      <c r="UB115" s="910"/>
      <c r="UC115" s="911"/>
      <c r="UD115" s="909"/>
      <c r="UE115" s="910"/>
      <c r="UF115" s="910"/>
      <c r="UG115" s="910"/>
      <c r="UH115" s="910"/>
      <c r="UI115" s="910"/>
      <c r="UJ115" s="910"/>
      <c r="UK115" s="910"/>
      <c r="UL115" s="911"/>
      <c r="UM115" s="909"/>
      <c r="UN115" s="910"/>
      <c r="UO115" s="910"/>
      <c r="UP115" s="910"/>
      <c r="UQ115" s="910"/>
      <c r="UR115" s="910"/>
      <c r="US115" s="910"/>
      <c r="UT115" s="910"/>
      <c r="UU115" s="911"/>
      <c r="UV115" s="909"/>
      <c r="UW115" s="910"/>
      <c r="UX115" s="910"/>
      <c r="UY115" s="910"/>
      <c r="UZ115" s="910"/>
      <c r="VA115" s="910"/>
      <c r="VB115" s="910"/>
      <c r="VC115" s="910"/>
      <c r="VD115" s="911"/>
      <c r="VE115" s="909"/>
      <c r="VF115" s="910"/>
      <c r="VG115" s="910"/>
      <c r="VH115" s="910"/>
      <c r="VI115" s="910"/>
      <c r="VJ115" s="910"/>
      <c r="VK115" s="910"/>
      <c r="VL115" s="910"/>
      <c r="VM115" s="911"/>
      <c r="VN115" s="909"/>
      <c r="VO115" s="910"/>
      <c r="VP115" s="910"/>
      <c r="VQ115" s="910"/>
      <c r="VR115" s="910"/>
      <c r="VS115" s="910"/>
      <c r="VT115" s="910"/>
      <c r="VU115" s="910"/>
      <c r="VV115" s="911"/>
      <c r="VW115" s="909"/>
      <c r="VX115" s="910"/>
      <c r="VY115" s="910"/>
      <c r="VZ115" s="910"/>
      <c r="WA115" s="910"/>
      <c r="WB115" s="910"/>
      <c r="WC115" s="910"/>
      <c r="WD115" s="910"/>
      <c r="WE115" s="911"/>
      <c r="WF115" s="909"/>
      <c r="WG115" s="910"/>
      <c r="WH115" s="910"/>
      <c r="WI115" s="910"/>
      <c r="WJ115" s="910"/>
      <c r="WK115" s="910"/>
      <c r="WL115" s="910"/>
      <c r="WM115" s="910"/>
      <c r="WN115" s="911"/>
      <c r="WO115" s="909"/>
      <c r="WP115" s="910"/>
      <c r="WQ115" s="910"/>
      <c r="WR115" s="910"/>
      <c r="WS115" s="910"/>
      <c r="WT115" s="910"/>
      <c r="WU115" s="910"/>
      <c r="WV115" s="910"/>
      <c r="WW115" s="911"/>
      <c r="WX115" s="909"/>
      <c r="WY115" s="910"/>
      <c r="WZ115" s="910"/>
      <c r="XA115" s="910"/>
      <c r="XB115" s="910"/>
      <c r="XC115" s="910"/>
      <c r="XD115" s="910"/>
      <c r="XE115" s="910"/>
      <c r="XF115" s="911"/>
      <c r="XG115" s="909"/>
      <c r="XH115" s="910"/>
      <c r="XI115" s="910"/>
      <c r="XJ115" s="910"/>
      <c r="XK115" s="910"/>
      <c r="XL115" s="910"/>
      <c r="XM115" s="910"/>
      <c r="XN115" s="910"/>
      <c r="XO115" s="911"/>
      <c r="XP115" s="909"/>
      <c r="XQ115" s="910"/>
      <c r="XR115" s="910"/>
      <c r="XS115" s="910"/>
      <c r="XT115" s="910"/>
      <c r="XU115" s="910"/>
      <c r="XV115" s="910"/>
      <c r="XW115" s="910"/>
      <c r="XX115" s="911"/>
      <c r="XY115" s="909"/>
      <c r="XZ115" s="910"/>
      <c r="YA115" s="910"/>
      <c r="YB115" s="910"/>
      <c r="YC115" s="910"/>
      <c r="YD115" s="910"/>
      <c r="YE115" s="910"/>
      <c r="YF115" s="910"/>
      <c r="YG115" s="911"/>
      <c r="YH115" s="909"/>
      <c r="YI115" s="910"/>
      <c r="YJ115" s="910"/>
      <c r="YK115" s="910"/>
      <c r="YL115" s="910"/>
      <c r="YM115" s="910"/>
      <c r="YN115" s="910"/>
      <c r="YO115" s="910"/>
      <c r="YP115" s="911"/>
      <c r="YQ115" s="909"/>
      <c r="YR115" s="910"/>
      <c r="YS115" s="910"/>
      <c r="YT115" s="910"/>
      <c r="YU115" s="910"/>
      <c r="YV115" s="910"/>
      <c r="YW115" s="910"/>
      <c r="YX115" s="910"/>
      <c r="YY115" s="911"/>
      <c r="YZ115" s="909"/>
      <c r="ZA115" s="910"/>
      <c r="ZB115" s="910"/>
      <c r="ZC115" s="910"/>
      <c r="ZD115" s="910"/>
      <c r="ZE115" s="910"/>
      <c r="ZF115" s="910"/>
      <c r="ZG115" s="910"/>
      <c r="ZH115" s="911"/>
      <c r="ZI115" s="909"/>
      <c r="ZJ115" s="910"/>
      <c r="ZK115" s="910"/>
      <c r="ZL115" s="910"/>
      <c r="ZM115" s="910"/>
      <c r="ZN115" s="910"/>
      <c r="ZO115" s="910"/>
      <c r="ZP115" s="910"/>
      <c r="ZQ115" s="911"/>
      <c r="ZR115" s="909"/>
      <c r="ZS115" s="910"/>
      <c r="ZT115" s="910"/>
      <c r="ZU115" s="910"/>
      <c r="ZV115" s="910"/>
      <c r="ZW115" s="910"/>
      <c r="ZX115" s="910"/>
      <c r="ZY115" s="910"/>
      <c r="ZZ115" s="911"/>
      <c r="AAA115" s="909"/>
      <c r="AAB115" s="910"/>
      <c r="AAC115" s="910"/>
      <c r="AAD115" s="910"/>
      <c r="AAE115" s="910"/>
      <c r="AAF115" s="910"/>
      <c r="AAG115" s="910"/>
      <c r="AAH115" s="910"/>
      <c r="AAI115" s="911"/>
      <c r="AAJ115" s="909"/>
      <c r="AAK115" s="910"/>
      <c r="AAL115" s="910"/>
      <c r="AAM115" s="910"/>
      <c r="AAN115" s="910"/>
      <c r="AAO115" s="910"/>
      <c r="AAP115" s="910"/>
      <c r="AAQ115" s="910"/>
      <c r="AAR115" s="911"/>
      <c r="AAS115" s="909"/>
      <c r="AAT115" s="910"/>
      <c r="AAU115" s="910"/>
      <c r="AAV115" s="910"/>
      <c r="AAW115" s="910"/>
      <c r="AAX115" s="910"/>
      <c r="AAY115" s="910"/>
      <c r="AAZ115" s="910"/>
      <c r="ABA115" s="911"/>
      <c r="ABB115" s="909"/>
      <c r="ABC115" s="910"/>
      <c r="ABD115" s="910"/>
      <c r="ABE115" s="910"/>
      <c r="ABF115" s="910"/>
      <c r="ABG115" s="910"/>
      <c r="ABH115" s="910"/>
      <c r="ABI115" s="910"/>
      <c r="ABJ115" s="911"/>
      <c r="ABK115" s="909"/>
      <c r="ABL115" s="910"/>
      <c r="ABM115" s="910"/>
      <c r="ABN115" s="910"/>
      <c r="ABO115" s="910"/>
      <c r="ABP115" s="910"/>
      <c r="ABQ115" s="910"/>
      <c r="ABR115" s="910"/>
      <c r="ABS115" s="911"/>
      <c r="ABT115" s="909"/>
      <c r="ABU115" s="910"/>
      <c r="ABV115" s="910"/>
      <c r="ABW115" s="910"/>
      <c r="ABX115" s="910"/>
      <c r="ABY115" s="910"/>
      <c r="ABZ115" s="910"/>
      <c r="ACA115" s="910"/>
      <c r="ACB115" s="911"/>
      <c r="ACC115" s="909"/>
      <c r="ACD115" s="910"/>
      <c r="ACE115" s="910"/>
      <c r="ACF115" s="910"/>
      <c r="ACG115" s="910"/>
      <c r="ACH115" s="910"/>
      <c r="ACI115" s="910"/>
      <c r="ACJ115" s="910"/>
      <c r="ACK115" s="911"/>
      <c r="ACL115" s="909"/>
      <c r="ACM115" s="910"/>
      <c r="ACN115" s="910"/>
      <c r="ACO115" s="910"/>
      <c r="ACP115" s="910"/>
      <c r="ACQ115" s="910"/>
      <c r="ACR115" s="910"/>
      <c r="ACS115" s="910"/>
      <c r="ACT115" s="911"/>
      <c r="ACU115" s="909"/>
      <c r="ACV115" s="910"/>
      <c r="ACW115" s="910"/>
      <c r="ACX115" s="910"/>
      <c r="ACY115" s="910"/>
      <c r="ACZ115" s="910"/>
      <c r="ADA115" s="910"/>
      <c r="ADB115" s="910"/>
      <c r="ADC115" s="911"/>
      <c r="ADD115" s="909"/>
      <c r="ADE115" s="910"/>
      <c r="ADF115" s="910"/>
      <c r="ADG115" s="910"/>
      <c r="ADH115" s="910"/>
      <c r="ADI115" s="910"/>
      <c r="ADJ115" s="910"/>
      <c r="ADK115" s="910"/>
      <c r="ADL115" s="911"/>
      <c r="ADM115" s="909"/>
      <c r="ADN115" s="910"/>
      <c r="ADO115" s="910"/>
      <c r="ADP115" s="910"/>
      <c r="ADQ115" s="910"/>
      <c r="ADR115" s="910"/>
      <c r="ADS115" s="910"/>
      <c r="ADT115" s="910"/>
      <c r="ADU115" s="911"/>
      <c r="ADV115" s="909"/>
      <c r="ADW115" s="910"/>
      <c r="ADX115" s="910"/>
      <c r="ADY115" s="910"/>
      <c r="ADZ115" s="910"/>
      <c r="AEA115" s="910"/>
      <c r="AEB115" s="910"/>
      <c r="AEC115" s="910"/>
      <c r="AED115" s="911"/>
      <c r="AEE115" s="909"/>
      <c r="AEF115" s="910"/>
      <c r="AEG115" s="910"/>
      <c r="AEH115" s="910"/>
      <c r="AEI115" s="910"/>
      <c r="AEJ115" s="910"/>
      <c r="AEK115" s="910"/>
      <c r="AEL115" s="910"/>
      <c r="AEM115" s="911"/>
      <c r="AEN115" s="909"/>
      <c r="AEO115" s="910"/>
      <c r="AEP115" s="910"/>
      <c r="AEQ115" s="910"/>
      <c r="AER115" s="910"/>
      <c r="AES115" s="910"/>
      <c r="AET115" s="910"/>
      <c r="AEU115" s="910"/>
      <c r="AEV115" s="911"/>
      <c r="AEW115" s="909"/>
      <c r="AEX115" s="910"/>
      <c r="AEY115" s="910"/>
      <c r="AEZ115" s="910"/>
      <c r="AFA115" s="910"/>
      <c r="AFB115" s="910"/>
      <c r="AFC115" s="910"/>
      <c r="AFD115" s="910"/>
      <c r="AFE115" s="911"/>
      <c r="AFF115" s="909"/>
      <c r="AFG115" s="910"/>
      <c r="AFH115" s="910"/>
      <c r="AFI115" s="910"/>
      <c r="AFJ115" s="910"/>
      <c r="AFK115" s="910"/>
      <c r="AFL115" s="910"/>
      <c r="AFM115" s="910"/>
      <c r="AFN115" s="911"/>
      <c r="AFO115" s="909"/>
      <c r="AFP115" s="910"/>
      <c r="AFQ115" s="910"/>
      <c r="AFR115" s="910"/>
      <c r="AFS115" s="910"/>
      <c r="AFT115" s="910"/>
      <c r="AFU115" s="910"/>
      <c r="AFV115" s="910"/>
      <c r="AFW115" s="911"/>
      <c r="AFX115" s="909"/>
      <c r="AFY115" s="910"/>
      <c r="AFZ115" s="910"/>
      <c r="AGA115" s="910"/>
      <c r="AGB115" s="910"/>
      <c r="AGC115" s="910"/>
      <c r="AGD115" s="910"/>
      <c r="AGE115" s="910"/>
      <c r="AGF115" s="911"/>
      <c r="AGG115" s="909"/>
      <c r="AGH115" s="910"/>
      <c r="AGI115" s="910"/>
      <c r="AGJ115" s="910"/>
      <c r="AGK115" s="910"/>
      <c r="AGL115" s="910"/>
      <c r="AGM115" s="910"/>
      <c r="AGN115" s="910"/>
      <c r="AGO115" s="911"/>
      <c r="AGP115" s="909"/>
      <c r="AGQ115" s="910"/>
      <c r="AGR115" s="910"/>
      <c r="AGS115" s="910"/>
      <c r="AGT115" s="910"/>
      <c r="AGU115" s="910"/>
      <c r="AGV115" s="910"/>
      <c r="AGW115" s="910"/>
      <c r="AGX115" s="911"/>
      <c r="AGY115" s="909"/>
      <c r="AGZ115" s="910"/>
      <c r="AHA115" s="910"/>
      <c r="AHB115" s="910"/>
      <c r="AHC115" s="910"/>
      <c r="AHD115" s="910"/>
      <c r="AHE115" s="910"/>
      <c r="AHF115" s="910"/>
      <c r="AHG115" s="911"/>
      <c r="AHH115" s="909"/>
      <c r="AHI115" s="910"/>
      <c r="AHJ115" s="910"/>
      <c r="AHK115" s="910"/>
      <c r="AHL115" s="910"/>
      <c r="AHM115" s="910"/>
      <c r="AHN115" s="910"/>
      <c r="AHO115" s="910"/>
      <c r="AHP115" s="911"/>
      <c r="AHQ115" s="909"/>
      <c r="AHR115" s="910"/>
      <c r="AHS115" s="910"/>
      <c r="AHT115" s="910"/>
      <c r="AHU115" s="910"/>
      <c r="AHV115" s="910"/>
      <c r="AHW115" s="910"/>
      <c r="AHX115" s="910"/>
      <c r="AHY115" s="911"/>
      <c r="AHZ115" s="909"/>
      <c r="AIA115" s="910"/>
      <c r="AIB115" s="910"/>
      <c r="AIC115" s="910"/>
      <c r="AID115" s="910"/>
      <c r="AIE115" s="910"/>
      <c r="AIF115" s="910"/>
      <c r="AIG115" s="910"/>
      <c r="AIH115" s="911"/>
      <c r="AII115" s="909"/>
      <c r="AIJ115" s="910"/>
      <c r="AIK115" s="910"/>
      <c r="AIL115" s="910"/>
      <c r="AIM115" s="910"/>
      <c r="AIN115" s="910"/>
      <c r="AIO115" s="910"/>
      <c r="AIP115" s="910"/>
      <c r="AIQ115" s="911"/>
      <c r="AIR115" s="909"/>
      <c r="AIS115" s="910"/>
      <c r="AIT115" s="910"/>
      <c r="AIU115" s="910"/>
      <c r="AIV115" s="910"/>
      <c r="AIW115" s="910"/>
      <c r="AIX115" s="910"/>
      <c r="AIY115" s="910"/>
      <c r="AIZ115" s="911"/>
      <c r="AJA115" s="909"/>
      <c r="AJB115" s="910"/>
      <c r="AJC115" s="910"/>
      <c r="AJD115" s="910"/>
      <c r="AJE115" s="910"/>
      <c r="AJF115" s="910"/>
      <c r="AJG115" s="910"/>
      <c r="AJH115" s="910"/>
      <c r="AJI115" s="911"/>
      <c r="AJJ115" s="909"/>
      <c r="AJK115" s="910"/>
      <c r="AJL115" s="910"/>
      <c r="AJM115" s="910"/>
      <c r="AJN115" s="910"/>
      <c r="AJO115" s="910"/>
      <c r="AJP115" s="910"/>
      <c r="AJQ115" s="910"/>
      <c r="AJR115" s="911"/>
      <c r="AJS115" s="909"/>
      <c r="AJT115" s="910"/>
      <c r="AJU115" s="910"/>
      <c r="AJV115" s="910"/>
      <c r="AJW115" s="910"/>
      <c r="AJX115" s="910"/>
      <c r="AJY115" s="910"/>
      <c r="AJZ115" s="910"/>
      <c r="AKA115" s="911"/>
      <c r="AKB115" s="909"/>
      <c r="AKC115" s="910"/>
      <c r="AKD115" s="910"/>
      <c r="AKE115" s="910"/>
      <c r="AKF115" s="910"/>
      <c r="AKG115" s="910"/>
      <c r="AKH115" s="910"/>
      <c r="AKI115" s="910"/>
      <c r="AKJ115" s="911"/>
      <c r="AKK115" s="909"/>
      <c r="AKL115" s="910"/>
      <c r="AKM115" s="910"/>
      <c r="AKN115" s="910"/>
      <c r="AKO115" s="910"/>
      <c r="AKP115" s="910"/>
      <c r="AKQ115" s="910"/>
      <c r="AKR115" s="910"/>
      <c r="AKS115" s="911"/>
      <c r="AKT115" s="909"/>
      <c r="AKU115" s="910"/>
      <c r="AKV115" s="910"/>
      <c r="AKW115" s="910"/>
      <c r="AKX115" s="910"/>
      <c r="AKY115" s="910"/>
      <c r="AKZ115" s="910"/>
      <c r="ALA115" s="910"/>
      <c r="ALB115" s="911"/>
      <c r="ALC115" s="909"/>
      <c r="ALD115" s="910"/>
      <c r="ALE115" s="910"/>
      <c r="ALF115" s="910"/>
      <c r="ALG115" s="910"/>
      <c r="ALH115" s="910"/>
      <c r="ALI115" s="910"/>
      <c r="ALJ115" s="910"/>
      <c r="ALK115" s="911"/>
      <c r="ALL115" s="909"/>
      <c r="ALM115" s="910"/>
      <c r="ALN115" s="910"/>
      <c r="ALO115" s="910"/>
      <c r="ALP115" s="910"/>
      <c r="ALQ115" s="910"/>
      <c r="ALR115" s="910"/>
      <c r="ALS115" s="910"/>
      <c r="ALT115" s="911"/>
      <c r="ALU115" s="909"/>
      <c r="ALV115" s="910"/>
      <c r="ALW115" s="910"/>
      <c r="ALX115" s="910"/>
      <c r="ALY115" s="910"/>
      <c r="ALZ115" s="910"/>
      <c r="AMA115" s="910"/>
      <c r="AMB115" s="910"/>
      <c r="AMC115" s="911"/>
      <c r="AMD115" s="909"/>
      <c r="AME115" s="910"/>
      <c r="AMF115" s="910"/>
      <c r="AMG115" s="910"/>
      <c r="AMH115" s="910"/>
      <c r="AMI115" s="910"/>
      <c r="AMJ115" s="910"/>
      <c r="AMK115" s="910"/>
      <c r="AML115" s="911"/>
      <c r="AMM115" s="909"/>
      <c r="AMN115" s="910"/>
      <c r="AMO115" s="910"/>
      <c r="AMP115" s="910"/>
      <c r="AMQ115" s="910"/>
      <c r="AMR115" s="910"/>
      <c r="AMS115" s="910"/>
      <c r="AMT115" s="910"/>
      <c r="AMU115" s="911"/>
      <c r="AMV115" s="909"/>
      <c r="AMW115" s="910"/>
      <c r="AMX115" s="910"/>
      <c r="AMY115" s="910"/>
      <c r="AMZ115" s="910"/>
      <c r="ANA115" s="910"/>
      <c r="ANB115" s="910"/>
      <c r="ANC115" s="910"/>
      <c r="AND115" s="911"/>
      <c r="ANE115" s="909"/>
      <c r="ANF115" s="910"/>
      <c r="ANG115" s="910"/>
      <c r="ANH115" s="910"/>
      <c r="ANI115" s="910"/>
      <c r="ANJ115" s="910"/>
      <c r="ANK115" s="910"/>
      <c r="ANL115" s="910"/>
      <c r="ANM115" s="911"/>
      <c r="ANN115" s="909"/>
      <c r="ANO115" s="910"/>
      <c r="ANP115" s="910"/>
      <c r="ANQ115" s="910"/>
      <c r="ANR115" s="910"/>
      <c r="ANS115" s="910"/>
      <c r="ANT115" s="910"/>
      <c r="ANU115" s="910"/>
      <c r="ANV115" s="911"/>
      <c r="ANW115" s="909"/>
      <c r="ANX115" s="910"/>
      <c r="ANY115" s="910"/>
      <c r="ANZ115" s="910"/>
      <c r="AOA115" s="910"/>
      <c r="AOB115" s="910"/>
      <c r="AOC115" s="910"/>
      <c r="AOD115" s="910"/>
      <c r="AOE115" s="911"/>
      <c r="AOF115" s="909"/>
      <c r="AOG115" s="910"/>
      <c r="AOH115" s="910"/>
      <c r="AOI115" s="910"/>
      <c r="AOJ115" s="910"/>
      <c r="AOK115" s="910"/>
      <c r="AOL115" s="910"/>
      <c r="AOM115" s="910"/>
      <c r="AON115" s="911"/>
      <c r="AOO115" s="909"/>
      <c r="AOP115" s="910"/>
      <c r="AOQ115" s="910"/>
      <c r="AOR115" s="910"/>
      <c r="AOS115" s="910"/>
      <c r="AOT115" s="910"/>
      <c r="AOU115" s="910"/>
      <c r="AOV115" s="910"/>
      <c r="AOW115" s="911"/>
      <c r="AOX115" s="909"/>
      <c r="AOY115" s="910"/>
      <c r="AOZ115" s="910"/>
      <c r="APA115" s="910"/>
      <c r="APB115" s="910"/>
      <c r="APC115" s="910"/>
      <c r="APD115" s="910"/>
      <c r="APE115" s="910"/>
      <c r="APF115" s="911"/>
      <c r="APG115" s="909"/>
      <c r="APH115" s="910"/>
      <c r="API115" s="910"/>
      <c r="APJ115" s="910"/>
      <c r="APK115" s="910"/>
      <c r="APL115" s="910"/>
      <c r="APM115" s="910"/>
      <c r="APN115" s="910"/>
      <c r="APO115" s="911"/>
      <c r="APP115" s="909"/>
      <c r="APQ115" s="910"/>
      <c r="APR115" s="910"/>
      <c r="APS115" s="910"/>
      <c r="APT115" s="910"/>
      <c r="APU115" s="910"/>
      <c r="APV115" s="910"/>
      <c r="APW115" s="910"/>
      <c r="APX115" s="911"/>
      <c r="APY115" s="909"/>
      <c r="APZ115" s="910"/>
      <c r="AQA115" s="910"/>
      <c r="AQB115" s="910"/>
      <c r="AQC115" s="910"/>
      <c r="AQD115" s="910"/>
      <c r="AQE115" s="910"/>
      <c r="AQF115" s="910"/>
      <c r="AQG115" s="911"/>
      <c r="AQH115" s="909"/>
      <c r="AQI115" s="910"/>
      <c r="AQJ115" s="910"/>
      <c r="AQK115" s="910"/>
      <c r="AQL115" s="910"/>
      <c r="AQM115" s="910"/>
      <c r="AQN115" s="910"/>
      <c r="AQO115" s="910"/>
      <c r="AQP115" s="911"/>
      <c r="AQQ115" s="909"/>
      <c r="AQR115" s="910"/>
      <c r="AQS115" s="910"/>
      <c r="AQT115" s="910"/>
      <c r="AQU115" s="910"/>
      <c r="AQV115" s="910"/>
      <c r="AQW115" s="910"/>
      <c r="AQX115" s="910"/>
      <c r="AQY115" s="911"/>
      <c r="AQZ115" s="909"/>
      <c r="ARA115" s="910"/>
      <c r="ARB115" s="910"/>
      <c r="ARC115" s="910"/>
      <c r="ARD115" s="910"/>
      <c r="ARE115" s="910"/>
      <c r="ARF115" s="910"/>
      <c r="ARG115" s="910"/>
      <c r="ARH115" s="911"/>
      <c r="ARI115" s="909"/>
      <c r="ARJ115" s="910"/>
      <c r="ARK115" s="910"/>
      <c r="ARL115" s="910"/>
      <c r="ARM115" s="910"/>
      <c r="ARN115" s="910"/>
      <c r="ARO115" s="910"/>
      <c r="ARP115" s="910"/>
      <c r="ARQ115" s="911"/>
      <c r="ARR115" s="909"/>
      <c r="ARS115" s="910"/>
      <c r="ART115" s="910"/>
      <c r="ARU115" s="910"/>
      <c r="ARV115" s="910"/>
      <c r="ARW115" s="910"/>
      <c r="ARX115" s="910"/>
      <c r="ARY115" s="910"/>
      <c r="ARZ115" s="911"/>
      <c r="ASA115" s="909"/>
      <c r="ASB115" s="910"/>
      <c r="ASC115" s="910"/>
      <c r="ASD115" s="910"/>
      <c r="ASE115" s="910"/>
      <c r="ASF115" s="910"/>
      <c r="ASG115" s="910"/>
      <c r="ASH115" s="910"/>
      <c r="ASI115" s="911"/>
      <c r="ASJ115" s="909"/>
      <c r="ASK115" s="910"/>
      <c r="ASL115" s="910"/>
      <c r="ASM115" s="910"/>
      <c r="ASN115" s="910"/>
      <c r="ASO115" s="910"/>
      <c r="ASP115" s="910"/>
      <c r="ASQ115" s="910"/>
      <c r="ASR115" s="911"/>
      <c r="ASS115" s="909"/>
      <c r="AST115" s="910"/>
      <c r="ASU115" s="910"/>
      <c r="ASV115" s="910"/>
      <c r="ASW115" s="910"/>
      <c r="ASX115" s="910"/>
      <c r="ASY115" s="910"/>
      <c r="ASZ115" s="910"/>
      <c r="ATA115" s="911"/>
      <c r="ATB115" s="909"/>
      <c r="ATC115" s="910"/>
      <c r="ATD115" s="910"/>
      <c r="ATE115" s="910"/>
      <c r="ATF115" s="910"/>
      <c r="ATG115" s="910"/>
      <c r="ATH115" s="910"/>
      <c r="ATI115" s="910"/>
      <c r="ATJ115" s="911"/>
      <c r="ATK115" s="909"/>
      <c r="ATL115" s="910"/>
      <c r="ATM115" s="910"/>
      <c r="ATN115" s="910"/>
      <c r="ATO115" s="910"/>
      <c r="ATP115" s="910"/>
      <c r="ATQ115" s="910"/>
      <c r="ATR115" s="910"/>
      <c r="ATS115" s="911"/>
      <c r="ATT115" s="909"/>
      <c r="ATU115" s="910"/>
      <c r="ATV115" s="910"/>
      <c r="ATW115" s="910"/>
      <c r="ATX115" s="910"/>
      <c r="ATY115" s="910"/>
      <c r="ATZ115" s="910"/>
      <c r="AUA115" s="910"/>
      <c r="AUB115" s="911"/>
      <c r="AUC115" s="909"/>
      <c r="AUD115" s="910"/>
      <c r="AUE115" s="910"/>
      <c r="AUF115" s="910"/>
      <c r="AUG115" s="910"/>
      <c r="AUH115" s="910"/>
      <c r="AUI115" s="910"/>
      <c r="AUJ115" s="910"/>
      <c r="AUK115" s="911"/>
      <c r="AUL115" s="909"/>
      <c r="AUM115" s="910"/>
      <c r="AUN115" s="910"/>
      <c r="AUO115" s="910"/>
      <c r="AUP115" s="910"/>
      <c r="AUQ115" s="910"/>
      <c r="AUR115" s="910"/>
      <c r="AUS115" s="910"/>
      <c r="AUT115" s="911"/>
      <c r="AUU115" s="909"/>
      <c r="AUV115" s="910"/>
      <c r="AUW115" s="910"/>
      <c r="AUX115" s="910"/>
      <c r="AUY115" s="910"/>
      <c r="AUZ115" s="910"/>
      <c r="AVA115" s="910"/>
      <c r="AVB115" s="910"/>
      <c r="AVC115" s="911"/>
      <c r="AVD115" s="909"/>
      <c r="AVE115" s="910"/>
      <c r="AVF115" s="910"/>
      <c r="AVG115" s="910"/>
      <c r="AVH115" s="910"/>
      <c r="AVI115" s="910"/>
      <c r="AVJ115" s="910"/>
      <c r="AVK115" s="910"/>
      <c r="AVL115" s="911"/>
      <c r="AVM115" s="909"/>
      <c r="AVN115" s="910"/>
      <c r="AVO115" s="910"/>
      <c r="AVP115" s="910"/>
      <c r="AVQ115" s="910"/>
      <c r="AVR115" s="910"/>
      <c r="AVS115" s="910"/>
      <c r="AVT115" s="910"/>
      <c r="AVU115" s="911"/>
      <c r="AVV115" s="909"/>
      <c r="AVW115" s="910"/>
      <c r="AVX115" s="910"/>
      <c r="AVY115" s="910"/>
      <c r="AVZ115" s="910"/>
      <c r="AWA115" s="910"/>
      <c r="AWB115" s="910"/>
      <c r="AWC115" s="910"/>
      <c r="AWD115" s="911"/>
      <c r="AWE115" s="909"/>
      <c r="AWF115" s="910"/>
      <c r="AWG115" s="910"/>
      <c r="AWH115" s="910"/>
      <c r="AWI115" s="910"/>
      <c r="AWJ115" s="910"/>
      <c r="AWK115" s="910"/>
      <c r="AWL115" s="910"/>
      <c r="AWM115" s="911"/>
      <c r="AWN115" s="909"/>
      <c r="AWO115" s="910"/>
      <c r="AWP115" s="910"/>
      <c r="AWQ115" s="910"/>
      <c r="AWR115" s="910"/>
      <c r="AWS115" s="910"/>
      <c r="AWT115" s="910"/>
      <c r="AWU115" s="910"/>
      <c r="AWV115" s="911"/>
      <c r="AWW115" s="909"/>
      <c r="AWX115" s="910"/>
      <c r="AWY115" s="910"/>
      <c r="AWZ115" s="910"/>
      <c r="AXA115" s="910"/>
      <c r="AXB115" s="910"/>
      <c r="AXC115" s="910"/>
      <c r="AXD115" s="910"/>
      <c r="AXE115" s="911"/>
      <c r="AXF115" s="909"/>
      <c r="AXG115" s="910"/>
      <c r="AXH115" s="910"/>
      <c r="AXI115" s="910"/>
      <c r="AXJ115" s="910"/>
      <c r="AXK115" s="910"/>
      <c r="AXL115" s="910"/>
      <c r="AXM115" s="910"/>
      <c r="AXN115" s="911"/>
      <c r="AXO115" s="909"/>
      <c r="AXP115" s="910"/>
      <c r="AXQ115" s="910"/>
      <c r="AXR115" s="910"/>
      <c r="AXS115" s="910"/>
      <c r="AXT115" s="910"/>
      <c r="AXU115" s="910"/>
      <c r="AXV115" s="910"/>
      <c r="AXW115" s="911"/>
      <c r="AXX115" s="909"/>
      <c r="AXY115" s="910"/>
      <c r="AXZ115" s="910"/>
      <c r="AYA115" s="910"/>
      <c r="AYB115" s="910"/>
      <c r="AYC115" s="910"/>
      <c r="AYD115" s="910"/>
      <c r="AYE115" s="910"/>
      <c r="AYF115" s="911"/>
      <c r="AYG115" s="909"/>
      <c r="AYH115" s="910"/>
      <c r="AYI115" s="910"/>
      <c r="AYJ115" s="910"/>
      <c r="AYK115" s="910"/>
      <c r="AYL115" s="910"/>
      <c r="AYM115" s="910"/>
      <c r="AYN115" s="910"/>
      <c r="AYO115" s="911"/>
      <c r="AYP115" s="909"/>
      <c r="AYQ115" s="910"/>
      <c r="AYR115" s="910"/>
      <c r="AYS115" s="910"/>
      <c r="AYT115" s="910"/>
      <c r="AYU115" s="910"/>
      <c r="AYV115" s="910"/>
      <c r="AYW115" s="910"/>
      <c r="AYX115" s="911"/>
      <c r="AYY115" s="909"/>
      <c r="AYZ115" s="910"/>
      <c r="AZA115" s="910"/>
      <c r="AZB115" s="910"/>
      <c r="AZC115" s="910"/>
      <c r="AZD115" s="910"/>
      <c r="AZE115" s="910"/>
      <c r="AZF115" s="910"/>
      <c r="AZG115" s="911"/>
      <c r="AZH115" s="909"/>
      <c r="AZI115" s="910"/>
      <c r="AZJ115" s="910"/>
      <c r="AZK115" s="910"/>
      <c r="AZL115" s="910"/>
      <c r="AZM115" s="910"/>
      <c r="AZN115" s="910"/>
      <c r="AZO115" s="910"/>
      <c r="AZP115" s="911"/>
      <c r="AZQ115" s="909"/>
      <c r="AZR115" s="910"/>
      <c r="AZS115" s="910"/>
      <c r="AZT115" s="910"/>
      <c r="AZU115" s="910"/>
      <c r="AZV115" s="910"/>
      <c r="AZW115" s="910"/>
      <c r="AZX115" s="910"/>
      <c r="AZY115" s="911"/>
      <c r="AZZ115" s="909"/>
      <c r="BAA115" s="910"/>
      <c r="BAB115" s="910"/>
      <c r="BAC115" s="910"/>
      <c r="BAD115" s="910"/>
      <c r="BAE115" s="910"/>
      <c r="BAF115" s="910"/>
      <c r="BAG115" s="910"/>
      <c r="BAH115" s="911"/>
      <c r="BAI115" s="909"/>
      <c r="BAJ115" s="910"/>
      <c r="BAK115" s="910"/>
      <c r="BAL115" s="910"/>
      <c r="BAM115" s="910"/>
      <c r="BAN115" s="910"/>
      <c r="BAO115" s="910"/>
      <c r="BAP115" s="910"/>
      <c r="BAQ115" s="911"/>
      <c r="BAR115" s="909"/>
      <c r="BAS115" s="910"/>
      <c r="BAT115" s="910"/>
      <c r="BAU115" s="910"/>
      <c r="BAV115" s="910"/>
      <c r="BAW115" s="910"/>
      <c r="BAX115" s="910"/>
      <c r="BAY115" s="910"/>
      <c r="BAZ115" s="911"/>
      <c r="BBA115" s="909"/>
      <c r="BBB115" s="910"/>
      <c r="BBC115" s="910"/>
      <c r="BBD115" s="910"/>
      <c r="BBE115" s="910"/>
      <c r="BBF115" s="910"/>
      <c r="BBG115" s="910"/>
      <c r="BBH115" s="910"/>
      <c r="BBI115" s="911"/>
      <c r="BBJ115" s="909"/>
      <c r="BBK115" s="910"/>
      <c r="BBL115" s="910"/>
      <c r="BBM115" s="910"/>
      <c r="BBN115" s="910"/>
      <c r="BBO115" s="910"/>
      <c r="BBP115" s="910"/>
      <c r="BBQ115" s="910"/>
      <c r="BBR115" s="911"/>
      <c r="BBS115" s="909"/>
      <c r="BBT115" s="910"/>
      <c r="BBU115" s="910"/>
      <c r="BBV115" s="910"/>
      <c r="BBW115" s="910"/>
      <c r="BBX115" s="910"/>
      <c r="BBY115" s="910"/>
      <c r="BBZ115" s="910"/>
      <c r="BCA115" s="911"/>
      <c r="BCB115" s="909"/>
      <c r="BCC115" s="910"/>
      <c r="BCD115" s="910"/>
      <c r="BCE115" s="910"/>
      <c r="BCF115" s="910"/>
      <c r="BCG115" s="910"/>
      <c r="BCH115" s="910"/>
      <c r="BCI115" s="910"/>
      <c r="BCJ115" s="911"/>
      <c r="BCK115" s="909"/>
      <c r="BCL115" s="910"/>
      <c r="BCM115" s="910"/>
      <c r="BCN115" s="910"/>
      <c r="BCO115" s="910"/>
      <c r="BCP115" s="910"/>
      <c r="BCQ115" s="910"/>
      <c r="BCR115" s="910"/>
      <c r="BCS115" s="911"/>
      <c r="BCT115" s="909"/>
      <c r="BCU115" s="910"/>
      <c r="BCV115" s="910"/>
      <c r="BCW115" s="910"/>
      <c r="BCX115" s="910"/>
      <c r="BCY115" s="910"/>
      <c r="BCZ115" s="910"/>
      <c r="BDA115" s="910"/>
      <c r="BDB115" s="911"/>
      <c r="BDC115" s="909"/>
      <c r="BDD115" s="910"/>
      <c r="BDE115" s="910"/>
      <c r="BDF115" s="910"/>
      <c r="BDG115" s="910"/>
      <c r="BDH115" s="910"/>
      <c r="BDI115" s="910"/>
      <c r="BDJ115" s="910"/>
      <c r="BDK115" s="911"/>
      <c r="BDL115" s="909"/>
      <c r="BDM115" s="910"/>
      <c r="BDN115" s="910"/>
      <c r="BDO115" s="910"/>
      <c r="BDP115" s="910"/>
      <c r="BDQ115" s="910"/>
      <c r="BDR115" s="910"/>
      <c r="BDS115" s="910"/>
      <c r="BDT115" s="911"/>
      <c r="BDU115" s="909"/>
      <c r="BDV115" s="910"/>
      <c r="BDW115" s="910"/>
      <c r="BDX115" s="910"/>
      <c r="BDY115" s="910"/>
      <c r="BDZ115" s="910"/>
      <c r="BEA115" s="910"/>
      <c r="BEB115" s="910"/>
      <c r="BEC115" s="911"/>
      <c r="BED115" s="909"/>
      <c r="BEE115" s="910"/>
      <c r="BEF115" s="910"/>
      <c r="BEG115" s="910"/>
      <c r="BEH115" s="910"/>
      <c r="BEI115" s="910"/>
      <c r="BEJ115" s="910"/>
      <c r="BEK115" s="910"/>
      <c r="BEL115" s="911"/>
      <c r="BEM115" s="909"/>
      <c r="BEN115" s="910"/>
      <c r="BEO115" s="910"/>
      <c r="BEP115" s="910"/>
      <c r="BEQ115" s="910"/>
      <c r="BER115" s="910"/>
      <c r="BES115" s="910"/>
      <c r="BET115" s="910"/>
      <c r="BEU115" s="911"/>
      <c r="BEV115" s="909"/>
      <c r="BEW115" s="910"/>
      <c r="BEX115" s="910"/>
      <c r="BEY115" s="910"/>
      <c r="BEZ115" s="910"/>
      <c r="BFA115" s="910"/>
      <c r="BFB115" s="910"/>
      <c r="BFC115" s="910"/>
      <c r="BFD115" s="911"/>
      <c r="BFE115" s="909"/>
      <c r="BFF115" s="910"/>
      <c r="BFG115" s="910"/>
      <c r="BFH115" s="910"/>
      <c r="BFI115" s="910"/>
      <c r="BFJ115" s="910"/>
      <c r="BFK115" s="910"/>
      <c r="BFL115" s="910"/>
      <c r="BFM115" s="911"/>
      <c r="BFN115" s="909"/>
      <c r="BFO115" s="910"/>
      <c r="BFP115" s="910"/>
      <c r="BFQ115" s="910"/>
      <c r="BFR115" s="910"/>
      <c r="BFS115" s="910"/>
      <c r="BFT115" s="910"/>
      <c r="BFU115" s="910"/>
      <c r="BFV115" s="911"/>
      <c r="BFW115" s="909"/>
      <c r="BFX115" s="910"/>
      <c r="BFY115" s="910"/>
      <c r="BFZ115" s="910"/>
      <c r="BGA115" s="910"/>
      <c r="BGB115" s="910"/>
      <c r="BGC115" s="910"/>
      <c r="BGD115" s="910"/>
      <c r="BGE115" s="911"/>
      <c r="BGF115" s="909"/>
      <c r="BGG115" s="910"/>
      <c r="BGH115" s="910"/>
      <c r="BGI115" s="910"/>
      <c r="BGJ115" s="910"/>
      <c r="BGK115" s="910"/>
      <c r="BGL115" s="910"/>
      <c r="BGM115" s="910"/>
      <c r="BGN115" s="911"/>
      <c r="BGO115" s="909"/>
      <c r="BGP115" s="910"/>
      <c r="BGQ115" s="910"/>
      <c r="BGR115" s="910"/>
      <c r="BGS115" s="910"/>
      <c r="BGT115" s="910"/>
      <c r="BGU115" s="910"/>
      <c r="BGV115" s="910"/>
      <c r="BGW115" s="911"/>
      <c r="BGX115" s="909"/>
      <c r="BGY115" s="910"/>
      <c r="BGZ115" s="910"/>
      <c r="BHA115" s="910"/>
      <c r="BHB115" s="910"/>
      <c r="BHC115" s="910"/>
      <c r="BHD115" s="910"/>
      <c r="BHE115" s="910"/>
      <c r="BHF115" s="911"/>
      <c r="BHG115" s="909"/>
      <c r="BHH115" s="910"/>
      <c r="BHI115" s="910"/>
      <c r="BHJ115" s="910"/>
      <c r="BHK115" s="910"/>
      <c r="BHL115" s="910"/>
      <c r="BHM115" s="910"/>
      <c r="BHN115" s="910"/>
      <c r="BHO115" s="911"/>
      <c r="BHP115" s="909"/>
      <c r="BHQ115" s="910"/>
      <c r="BHR115" s="910"/>
      <c r="BHS115" s="910"/>
      <c r="BHT115" s="910"/>
      <c r="BHU115" s="910"/>
      <c r="BHV115" s="910"/>
      <c r="BHW115" s="910"/>
      <c r="BHX115" s="911"/>
      <c r="BHY115" s="909"/>
      <c r="BHZ115" s="910"/>
      <c r="BIA115" s="910"/>
      <c r="BIB115" s="910"/>
      <c r="BIC115" s="910"/>
      <c r="BID115" s="910"/>
      <c r="BIE115" s="910"/>
      <c r="BIF115" s="910"/>
      <c r="BIG115" s="911"/>
      <c r="BIH115" s="909"/>
      <c r="BII115" s="910"/>
      <c r="BIJ115" s="910"/>
      <c r="BIK115" s="910"/>
      <c r="BIL115" s="910"/>
      <c r="BIM115" s="910"/>
      <c r="BIN115" s="910"/>
      <c r="BIO115" s="910"/>
      <c r="BIP115" s="911"/>
      <c r="BIQ115" s="909"/>
      <c r="BIR115" s="910"/>
      <c r="BIS115" s="910"/>
      <c r="BIT115" s="910"/>
      <c r="BIU115" s="910"/>
      <c r="BIV115" s="910"/>
      <c r="BIW115" s="910"/>
      <c r="BIX115" s="910"/>
      <c r="BIY115" s="911"/>
      <c r="BIZ115" s="909"/>
      <c r="BJA115" s="910"/>
      <c r="BJB115" s="910"/>
      <c r="BJC115" s="910"/>
      <c r="BJD115" s="910"/>
      <c r="BJE115" s="910"/>
      <c r="BJF115" s="910"/>
      <c r="BJG115" s="910"/>
      <c r="BJH115" s="911"/>
      <c r="BJI115" s="909"/>
      <c r="BJJ115" s="910"/>
      <c r="BJK115" s="910"/>
      <c r="BJL115" s="910"/>
      <c r="BJM115" s="910"/>
      <c r="BJN115" s="910"/>
      <c r="BJO115" s="910"/>
      <c r="BJP115" s="910"/>
      <c r="BJQ115" s="911"/>
      <c r="BJR115" s="909"/>
      <c r="BJS115" s="910"/>
      <c r="BJT115" s="910"/>
      <c r="BJU115" s="910"/>
      <c r="BJV115" s="910"/>
      <c r="BJW115" s="910"/>
      <c r="BJX115" s="910"/>
      <c r="BJY115" s="910"/>
      <c r="BJZ115" s="911"/>
      <c r="BKA115" s="909"/>
      <c r="BKB115" s="910"/>
      <c r="BKC115" s="910"/>
      <c r="BKD115" s="910"/>
      <c r="BKE115" s="910"/>
      <c r="BKF115" s="910"/>
      <c r="BKG115" s="910"/>
      <c r="BKH115" s="910"/>
      <c r="BKI115" s="911"/>
      <c r="BKJ115" s="909"/>
      <c r="BKK115" s="910"/>
      <c r="BKL115" s="910"/>
      <c r="BKM115" s="910"/>
      <c r="BKN115" s="910"/>
      <c r="BKO115" s="910"/>
      <c r="BKP115" s="910"/>
      <c r="BKQ115" s="910"/>
      <c r="BKR115" s="911"/>
      <c r="BKS115" s="909"/>
      <c r="BKT115" s="910"/>
      <c r="BKU115" s="910"/>
      <c r="BKV115" s="910"/>
      <c r="BKW115" s="910"/>
      <c r="BKX115" s="910"/>
      <c r="BKY115" s="910"/>
      <c r="BKZ115" s="910"/>
      <c r="BLA115" s="911"/>
      <c r="BLB115" s="909"/>
      <c r="BLC115" s="910"/>
      <c r="BLD115" s="910"/>
      <c r="BLE115" s="910"/>
      <c r="BLF115" s="910"/>
      <c r="BLG115" s="910"/>
      <c r="BLH115" s="910"/>
      <c r="BLI115" s="910"/>
      <c r="BLJ115" s="911"/>
      <c r="BLK115" s="909"/>
      <c r="BLL115" s="910"/>
      <c r="BLM115" s="910"/>
      <c r="BLN115" s="910"/>
      <c r="BLO115" s="910"/>
      <c r="BLP115" s="910"/>
      <c r="BLQ115" s="910"/>
      <c r="BLR115" s="910"/>
      <c r="BLS115" s="911"/>
      <c r="BLT115" s="909"/>
      <c r="BLU115" s="910"/>
      <c r="BLV115" s="910"/>
      <c r="BLW115" s="910"/>
      <c r="BLX115" s="910"/>
      <c r="BLY115" s="910"/>
      <c r="BLZ115" s="910"/>
      <c r="BMA115" s="910"/>
      <c r="BMB115" s="911"/>
      <c r="BMC115" s="909"/>
      <c r="BMD115" s="910"/>
      <c r="BME115" s="910"/>
      <c r="BMF115" s="910"/>
      <c r="BMG115" s="910"/>
      <c r="BMH115" s="910"/>
      <c r="BMI115" s="910"/>
      <c r="BMJ115" s="910"/>
      <c r="BMK115" s="911"/>
      <c r="BML115" s="909"/>
      <c r="BMM115" s="910"/>
      <c r="BMN115" s="910"/>
      <c r="BMO115" s="910"/>
      <c r="BMP115" s="910"/>
      <c r="BMQ115" s="910"/>
      <c r="BMR115" s="910"/>
      <c r="BMS115" s="910"/>
      <c r="BMT115" s="911"/>
      <c r="BMU115" s="909"/>
      <c r="BMV115" s="910"/>
      <c r="BMW115" s="910"/>
      <c r="BMX115" s="910"/>
      <c r="BMY115" s="910"/>
      <c r="BMZ115" s="910"/>
      <c r="BNA115" s="910"/>
      <c r="BNB115" s="910"/>
      <c r="BNC115" s="911"/>
      <c r="BND115" s="909"/>
      <c r="BNE115" s="910"/>
      <c r="BNF115" s="910"/>
      <c r="BNG115" s="910"/>
      <c r="BNH115" s="910"/>
      <c r="BNI115" s="910"/>
      <c r="BNJ115" s="910"/>
      <c r="BNK115" s="910"/>
      <c r="BNL115" s="911"/>
      <c r="BNM115" s="909"/>
      <c r="BNN115" s="910"/>
      <c r="BNO115" s="910"/>
      <c r="BNP115" s="910"/>
      <c r="BNQ115" s="910"/>
      <c r="BNR115" s="910"/>
      <c r="BNS115" s="910"/>
      <c r="BNT115" s="910"/>
      <c r="BNU115" s="911"/>
      <c r="BNV115" s="909"/>
      <c r="BNW115" s="910"/>
      <c r="BNX115" s="910"/>
      <c r="BNY115" s="910"/>
      <c r="BNZ115" s="910"/>
      <c r="BOA115" s="910"/>
      <c r="BOB115" s="910"/>
      <c r="BOC115" s="910"/>
      <c r="BOD115" s="911"/>
      <c r="BOE115" s="909"/>
      <c r="BOF115" s="910"/>
      <c r="BOG115" s="910"/>
      <c r="BOH115" s="910"/>
      <c r="BOI115" s="910"/>
      <c r="BOJ115" s="910"/>
      <c r="BOK115" s="910"/>
      <c r="BOL115" s="910"/>
      <c r="BOM115" s="911"/>
      <c r="BON115" s="909"/>
      <c r="BOO115" s="910"/>
      <c r="BOP115" s="910"/>
      <c r="BOQ115" s="910"/>
      <c r="BOR115" s="910"/>
      <c r="BOS115" s="910"/>
      <c r="BOT115" s="910"/>
      <c r="BOU115" s="910"/>
      <c r="BOV115" s="911"/>
      <c r="BOW115" s="909"/>
      <c r="BOX115" s="910"/>
      <c r="BOY115" s="910"/>
      <c r="BOZ115" s="910"/>
      <c r="BPA115" s="910"/>
      <c r="BPB115" s="910"/>
      <c r="BPC115" s="910"/>
      <c r="BPD115" s="910"/>
      <c r="BPE115" s="911"/>
      <c r="BPF115" s="909"/>
      <c r="BPG115" s="910"/>
      <c r="BPH115" s="910"/>
      <c r="BPI115" s="910"/>
      <c r="BPJ115" s="910"/>
      <c r="BPK115" s="910"/>
      <c r="BPL115" s="910"/>
      <c r="BPM115" s="910"/>
      <c r="BPN115" s="911"/>
      <c r="BPO115" s="909"/>
      <c r="BPP115" s="910"/>
      <c r="BPQ115" s="910"/>
      <c r="BPR115" s="910"/>
      <c r="BPS115" s="910"/>
      <c r="BPT115" s="910"/>
      <c r="BPU115" s="910"/>
      <c r="BPV115" s="910"/>
      <c r="BPW115" s="911"/>
      <c r="BPX115" s="909"/>
      <c r="BPY115" s="910"/>
      <c r="BPZ115" s="910"/>
      <c r="BQA115" s="910"/>
      <c r="BQB115" s="910"/>
      <c r="BQC115" s="910"/>
      <c r="BQD115" s="910"/>
      <c r="BQE115" s="910"/>
      <c r="BQF115" s="911"/>
      <c r="BQG115" s="909"/>
      <c r="BQH115" s="910"/>
      <c r="BQI115" s="910"/>
      <c r="BQJ115" s="910"/>
      <c r="BQK115" s="910"/>
      <c r="BQL115" s="910"/>
      <c r="BQM115" s="910"/>
      <c r="BQN115" s="910"/>
      <c r="BQO115" s="911"/>
      <c r="BQP115" s="909"/>
      <c r="BQQ115" s="910"/>
      <c r="BQR115" s="910"/>
      <c r="BQS115" s="910"/>
      <c r="BQT115" s="910"/>
      <c r="BQU115" s="910"/>
      <c r="BQV115" s="910"/>
      <c r="BQW115" s="910"/>
      <c r="BQX115" s="911"/>
      <c r="BQY115" s="909"/>
      <c r="BQZ115" s="910"/>
      <c r="BRA115" s="910"/>
      <c r="BRB115" s="910"/>
      <c r="BRC115" s="910"/>
      <c r="BRD115" s="910"/>
      <c r="BRE115" s="910"/>
      <c r="BRF115" s="910"/>
      <c r="BRG115" s="911"/>
      <c r="BRH115" s="909"/>
      <c r="BRI115" s="910"/>
      <c r="BRJ115" s="910"/>
      <c r="BRK115" s="910"/>
      <c r="BRL115" s="910"/>
      <c r="BRM115" s="910"/>
      <c r="BRN115" s="910"/>
      <c r="BRO115" s="910"/>
      <c r="BRP115" s="911"/>
      <c r="BRQ115" s="909"/>
      <c r="BRR115" s="910"/>
      <c r="BRS115" s="910"/>
      <c r="BRT115" s="910"/>
      <c r="BRU115" s="910"/>
      <c r="BRV115" s="910"/>
      <c r="BRW115" s="910"/>
      <c r="BRX115" s="910"/>
      <c r="BRY115" s="911"/>
      <c r="BRZ115" s="909"/>
      <c r="BSA115" s="910"/>
      <c r="BSB115" s="910"/>
      <c r="BSC115" s="910"/>
      <c r="BSD115" s="910"/>
      <c r="BSE115" s="910"/>
      <c r="BSF115" s="910"/>
      <c r="BSG115" s="910"/>
      <c r="BSH115" s="911"/>
      <c r="BSI115" s="909"/>
      <c r="BSJ115" s="910"/>
      <c r="BSK115" s="910"/>
      <c r="BSL115" s="910"/>
      <c r="BSM115" s="910"/>
      <c r="BSN115" s="910"/>
      <c r="BSO115" s="910"/>
      <c r="BSP115" s="910"/>
      <c r="BSQ115" s="911"/>
      <c r="BSR115" s="909"/>
      <c r="BSS115" s="910"/>
      <c r="BST115" s="910"/>
      <c r="BSU115" s="910"/>
      <c r="BSV115" s="910"/>
      <c r="BSW115" s="910"/>
      <c r="BSX115" s="910"/>
      <c r="BSY115" s="910"/>
      <c r="BSZ115" s="911"/>
      <c r="BTA115" s="909"/>
      <c r="BTB115" s="910"/>
      <c r="BTC115" s="910"/>
      <c r="BTD115" s="910"/>
      <c r="BTE115" s="910"/>
      <c r="BTF115" s="910"/>
      <c r="BTG115" s="910"/>
      <c r="BTH115" s="910"/>
      <c r="BTI115" s="911"/>
      <c r="BTJ115" s="909"/>
      <c r="BTK115" s="910"/>
      <c r="BTL115" s="910"/>
      <c r="BTM115" s="910"/>
      <c r="BTN115" s="910"/>
      <c r="BTO115" s="910"/>
      <c r="BTP115" s="910"/>
      <c r="BTQ115" s="910"/>
      <c r="BTR115" s="911"/>
      <c r="BTS115" s="909"/>
      <c r="BTT115" s="910"/>
      <c r="BTU115" s="910"/>
      <c r="BTV115" s="910"/>
      <c r="BTW115" s="910"/>
      <c r="BTX115" s="910"/>
      <c r="BTY115" s="910"/>
      <c r="BTZ115" s="910"/>
      <c r="BUA115" s="911"/>
      <c r="BUB115" s="909"/>
      <c r="BUC115" s="910"/>
      <c r="BUD115" s="910"/>
      <c r="BUE115" s="910"/>
      <c r="BUF115" s="910"/>
      <c r="BUG115" s="910"/>
      <c r="BUH115" s="910"/>
      <c r="BUI115" s="910"/>
      <c r="BUJ115" s="911"/>
      <c r="BUK115" s="909"/>
      <c r="BUL115" s="910"/>
      <c r="BUM115" s="910"/>
      <c r="BUN115" s="910"/>
      <c r="BUO115" s="910"/>
      <c r="BUP115" s="910"/>
      <c r="BUQ115" s="910"/>
      <c r="BUR115" s="910"/>
      <c r="BUS115" s="911"/>
      <c r="BUT115" s="909"/>
      <c r="BUU115" s="910"/>
      <c r="BUV115" s="910"/>
      <c r="BUW115" s="910"/>
      <c r="BUX115" s="910"/>
      <c r="BUY115" s="910"/>
      <c r="BUZ115" s="910"/>
      <c r="BVA115" s="910"/>
      <c r="BVB115" s="911"/>
      <c r="BVC115" s="909"/>
      <c r="BVD115" s="910"/>
      <c r="BVE115" s="910"/>
      <c r="BVF115" s="910"/>
      <c r="BVG115" s="910"/>
      <c r="BVH115" s="910"/>
      <c r="BVI115" s="910"/>
      <c r="BVJ115" s="910"/>
      <c r="BVK115" s="911"/>
      <c r="BVL115" s="909"/>
      <c r="BVM115" s="910"/>
      <c r="BVN115" s="910"/>
      <c r="BVO115" s="910"/>
      <c r="BVP115" s="910"/>
      <c r="BVQ115" s="910"/>
      <c r="BVR115" s="910"/>
      <c r="BVS115" s="910"/>
      <c r="BVT115" s="911"/>
      <c r="BVU115" s="909"/>
      <c r="BVV115" s="910"/>
      <c r="BVW115" s="910"/>
      <c r="BVX115" s="910"/>
      <c r="BVY115" s="910"/>
      <c r="BVZ115" s="910"/>
      <c r="BWA115" s="910"/>
      <c r="BWB115" s="910"/>
      <c r="BWC115" s="911"/>
      <c r="BWD115" s="909"/>
      <c r="BWE115" s="910"/>
      <c r="BWF115" s="910"/>
      <c r="BWG115" s="910"/>
      <c r="BWH115" s="910"/>
      <c r="BWI115" s="910"/>
      <c r="BWJ115" s="910"/>
      <c r="BWK115" s="910"/>
      <c r="BWL115" s="911"/>
      <c r="BWM115" s="909"/>
      <c r="BWN115" s="910"/>
      <c r="BWO115" s="910"/>
      <c r="BWP115" s="910"/>
      <c r="BWQ115" s="910"/>
      <c r="BWR115" s="910"/>
      <c r="BWS115" s="910"/>
      <c r="BWT115" s="910"/>
      <c r="BWU115" s="911"/>
      <c r="BWV115" s="909"/>
      <c r="BWW115" s="910"/>
      <c r="BWX115" s="910"/>
      <c r="BWY115" s="910"/>
      <c r="BWZ115" s="910"/>
      <c r="BXA115" s="910"/>
      <c r="BXB115" s="910"/>
      <c r="BXC115" s="910"/>
      <c r="BXD115" s="911"/>
      <c r="BXE115" s="909"/>
      <c r="BXF115" s="910"/>
      <c r="BXG115" s="910"/>
      <c r="BXH115" s="910"/>
      <c r="BXI115" s="910"/>
      <c r="BXJ115" s="910"/>
      <c r="BXK115" s="910"/>
      <c r="BXL115" s="910"/>
      <c r="BXM115" s="911"/>
      <c r="BXN115" s="909"/>
      <c r="BXO115" s="910"/>
      <c r="BXP115" s="910"/>
      <c r="BXQ115" s="910"/>
      <c r="BXR115" s="910"/>
      <c r="BXS115" s="910"/>
      <c r="BXT115" s="910"/>
      <c r="BXU115" s="910"/>
      <c r="BXV115" s="911"/>
      <c r="BXW115" s="909"/>
      <c r="BXX115" s="910"/>
      <c r="BXY115" s="910"/>
      <c r="BXZ115" s="910"/>
      <c r="BYA115" s="910"/>
      <c r="BYB115" s="910"/>
      <c r="BYC115" s="910"/>
      <c r="BYD115" s="910"/>
      <c r="BYE115" s="911"/>
      <c r="BYF115" s="909"/>
      <c r="BYG115" s="910"/>
      <c r="BYH115" s="910"/>
      <c r="BYI115" s="910"/>
      <c r="BYJ115" s="910"/>
      <c r="BYK115" s="910"/>
      <c r="BYL115" s="910"/>
      <c r="BYM115" s="910"/>
      <c r="BYN115" s="911"/>
      <c r="BYO115" s="909"/>
      <c r="BYP115" s="910"/>
      <c r="BYQ115" s="910"/>
      <c r="BYR115" s="910"/>
      <c r="BYS115" s="910"/>
      <c r="BYT115" s="910"/>
      <c r="BYU115" s="910"/>
      <c r="BYV115" s="910"/>
      <c r="BYW115" s="911"/>
      <c r="BYX115" s="909"/>
      <c r="BYY115" s="910"/>
      <c r="BYZ115" s="910"/>
      <c r="BZA115" s="910"/>
      <c r="BZB115" s="910"/>
      <c r="BZC115" s="910"/>
      <c r="BZD115" s="910"/>
      <c r="BZE115" s="910"/>
      <c r="BZF115" s="911"/>
      <c r="BZG115" s="909"/>
      <c r="BZH115" s="910"/>
      <c r="BZI115" s="910"/>
      <c r="BZJ115" s="910"/>
      <c r="BZK115" s="910"/>
      <c r="BZL115" s="910"/>
      <c r="BZM115" s="910"/>
      <c r="BZN115" s="910"/>
      <c r="BZO115" s="911"/>
      <c r="BZP115" s="909"/>
      <c r="BZQ115" s="910"/>
      <c r="BZR115" s="910"/>
      <c r="BZS115" s="910"/>
      <c r="BZT115" s="910"/>
      <c r="BZU115" s="910"/>
      <c r="BZV115" s="910"/>
      <c r="BZW115" s="910"/>
      <c r="BZX115" s="911"/>
      <c r="BZY115" s="909"/>
      <c r="BZZ115" s="910"/>
      <c r="CAA115" s="910"/>
      <c r="CAB115" s="910"/>
      <c r="CAC115" s="910"/>
      <c r="CAD115" s="910"/>
      <c r="CAE115" s="910"/>
      <c r="CAF115" s="910"/>
      <c r="CAG115" s="911"/>
      <c r="CAH115" s="909"/>
      <c r="CAI115" s="910"/>
      <c r="CAJ115" s="910"/>
      <c r="CAK115" s="910"/>
      <c r="CAL115" s="910"/>
      <c r="CAM115" s="910"/>
      <c r="CAN115" s="910"/>
      <c r="CAO115" s="910"/>
      <c r="CAP115" s="911"/>
      <c r="CAQ115" s="909"/>
      <c r="CAR115" s="910"/>
      <c r="CAS115" s="910"/>
      <c r="CAT115" s="910"/>
      <c r="CAU115" s="910"/>
      <c r="CAV115" s="910"/>
      <c r="CAW115" s="910"/>
      <c r="CAX115" s="910"/>
      <c r="CAY115" s="911"/>
      <c r="CAZ115" s="909"/>
      <c r="CBA115" s="910"/>
      <c r="CBB115" s="910"/>
      <c r="CBC115" s="910"/>
      <c r="CBD115" s="910"/>
      <c r="CBE115" s="910"/>
      <c r="CBF115" s="910"/>
      <c r="CBG115" s="910"/>
      <c r="CBH115" s="911"/>
      <c r="CBI115" s="909"/>
      <c r="CBJ115" s="910"/>
      <c r="CBK115" s="910"/>
      <c r="CBL115" s="910"/>
      <c r="CBM115" s="910"/>
      <c r="CBN115" s="910"/>
      <c r="CBO115" s="910"/>
      <c r="CBP115" s="910"/>
      <c r="CBQ115" s="911"/>
      <c r="CBR115" s="909"/>
      <c r="CBS115" s="910"/>
      <c r="CBT115" s="910"/>
      <c r="CBU115" s="910"/>
      <c r="CBV115" s="910"/>
      <c r="CBW115" s="910"/>
      <c r="CBX115" s="910"/>
      <c r="CBY115" s="910"/>
      <c r="CBZ115" s="911"/>
      <c r="CCA115" s="909"/>
      <c r="CCB115" s="910"/>
      <c r="CCC115" s="910"/>
      <c r="CCD115" s="910"/>
      <c r="CCE115" s="910"/>
      <c r="CCF115" s="910"/>
      <c r="CCG115" s="910"/>
      <c r="CCH115" s="910"/>
      <c r="CCI115" s="911"/>
      <c r="CCJ115" s="909"/>
      <c r="CCK115" s="910"/>
      <c r="CCL115" s="910"/>
      <c r="CCM115" s="910"/>
      <c r="CCN115" s="910"/>
      <c r="CCO115" s="910"/>
      <c r="CCP115" s="910"/>
      <c r="CCQ115" s="910"/>
      <c r="CCR115" s="911"/>
      <c r="CCS115" s="909"/>
      <c r="CCT115" s="910"/>
      <c r="CCU115" s="910"/>
      <c r="CCV115" s="910"/>
      <c r="CCW115" s="910"/>
      <c r="CCX115" s="910"/>
      <c r="CCY115" s="910"/>
      <c r="CCZ115" s="910"/>
      <c r="CDA115" s="911"/>
      <c r="CDB115" s="909"/>
      <c r="CDC115" s="910"/>
      <c r="CDD115" s="910"/>
      <c r="CDE115" s="910"/>
      <c r="CDF115" s="910"/>
      <c r="CDG115" s="910"/>
      <c r="CDH115" s="910"/>
      <c r="CDI115" s="910"/>
      <c r="CDJ115" s="911"/>
      <c r="CDK115" s="909"/>
      <c r="CDL115" s="910"/>
      <c r="CDM115" s="910"/>
      <c r="CDN115" s="910"/>
      <c r="CDO115" s="910"/>
      <c r="CDP115" s="910"/>
      <c r="CDQ115" s="910"/>
      <c r="CDR115" s="910"/>
      <c r="CDS115" s="911"/>
      <c r="CDT115" s="909"/>
      <c r="CDU115" s="910"/>
      <c r="CDV115" s="910"/>
      <c r="CDW115" s="910"/>
      <c r="CDX115" s="910"/>
      <c r="CDY115" s="910"/>
      <c r="CDZ115" s="910"/>
      <c r="CEA115" s="910"/>
      <c r="CEB115" s="911"/>
      <c r="CEC115" s="909"/>
      <c r="CED115" s="910"/>
      <c r="CEE115" s="910"/>
      <c r="CEF115" s="910"/>
      <c r="CEG115" s="910"/>
      <c r="CEH115" s="910"/>
      <c r="CEI115" s="910"/>
      <c r="CEJ115" s="910"/>
      <c r="CEK115" s="911"/>
      <c r="CEL115" s="909"/>
      <c r="CEM115" s="910"/>
      <c r="CEN115" s="910"/>
      <c r="CEO115" s="910"/>
      <c r="CEP115" s="910"/>
      <c r="CEQ115" s="910"/>
      <c r="CER115" s="910"/>
      <c r="CES115" s="910"/>
      <c r="CET115" s="911"/>
      <c r="CEU115" s="909"/>
      <c r="CEV115" s="910"/>
      <c r="CEW115" s="910"/>
      <c r="CEX115" s="910"/>
      <c r="CEY115" s="910"/>
      <c r="CEZ115" s="910"/>
      <c r="CFA115" s="910"/>
      <c r="CFB115" s="910"/>
      <c r="CFC115" s="911"/>
      <c r="CFD115" s="909"/>
      <c r="CFE115" s="910"/>
      <c r="CFF115" s="910"/>
      <c r="CFG115" s="910"/>
      <c r="CFH115" s="910"/>
      <c r="CFI115" s="910"/>
      <c r="CFJ115" s="910"/>
      <c r="CFK115" s="910"/>
      <c r="CFL115" s="911"/>
      <c r="CFM115" s="909"/>
      <c r="CFN115" s="910"/>
      <c r="CFO115" s="910"/>
      <c r="CFP115" s="910"/>
      <c r="CFQ115" s="910"/>
      <c r="CFR115" s="910"/>
      <c r="CFS115" s="910"/>
      <c r="CFT115" s="910"/>
      <c r="CFU115" s="911"/>
      <c r="CFV115" s="909"/>
      <c r="CFW115" s="910"/>
      <c r="CFX115" s="910"/>
      <c r="CFY115" s="910"/>
      <c r="CFZ115" s="910"/>
      <c r="CGA115" s="910"/>
      <c r="CGB115" s="910"/>
      <c r="CGC115" s="910"/>
      <c r="CGD115" s="911"/>
      <c r="CGE115" s="909"/>
      <c r="CGF115" s="910"/>
      <c r="CGG115" s="910"/>
      <c r="CGH115" s="910"/>
      <c r="CGI115" s="910"/>
      <c r="CGJ115" s="910"/>
      <c r="CGK115" s="910"/>
      <c r="CGL115" s="910"/>
      <c r="CGM115" s="911"/>
      <c r="CGN115" s="909"/>
      <c r="CGO115" s="910"/>
      <c r="CGP115" s="910"/>
      <c r="CGQ115" s="910"/>
      <c r="CGR115" s="910"/>
      <c r="CGS115" s="910"/>
      <c r="CGT115" s="910"/>
      <c r="CGU115" s="910"/>
      <c r="CGV115" s="911"/>
      <c r="CGW115" s="909"/>
      <c r="CGX115" s="910"/>
      <c r="CGY115" s="910"/>
      <c r="CGZ115" s="910"/>
      <c r="CHA115" s="910"/>
      <c r="CHB115" s="910"/>
      <c r="CHC115" s="910"/>
      <c r="CHD115" s="910"/>
      <c r="CHE115" s="911"/>
      <c r="CHF115" s="909"/>
      <c r="CHG115" s="910"/>
      <c r="CHH115" s="910"/>
      <c r="CHI115" s="910"/>
      <c r="CHJ115" s="910"/>
      <c r="CHK115" s="910"/>
      <c r="CHL115" s="910"/>
      <c r="CHM115" s="910"/>
      <c r="CHN115" s="911"/>
      <c r="CHO115" s="909"/>
      <c r="CHP115" s="910"/>
      <c r="CHQ115" s="910"/>
      <c r="CHR115" s="910"/>
      <c r="CHS115" s="910"/>
      <c r="CHT115" s="910"/>
      <c r="CHU115" s="910"/>
      <c r="CHV115" s="910"/>
      <c r="CHW115" s="911"/>
      <c r="CHX115" s="909"/>
      <c r="CHY115" s="910"/>
      <c r="CHZ115" s="910"/>
      <c r="CIA115" s="910"/>
      <c r="CIB115" s="910"/>
      <c r="CIC115" s="910"/>
      <c r="CID115" s="910"/>
      <c r="CIE115" s="910"/>
      <c r="CIF115" s="911"/>
      <c r="CIG115" s="909"/>
      <c r="CIH115" s="910"/>
      <c r="CII115" s="910"/>
      <c r="CIJ115" s="910"/>
      <c r="CIK115" s="910"/>
      <c r="CIL115" s="910"/>
      <c r="CIM115" s="910"/>
      <c r="CIN115" s="910"/>
      <c r="CIO115" s="911"/>
      <c r="CIP115" s="909"/>
      <c r="CIQ115" s="910"/>
      <c r="CIR115" s="910"/>
      <c r="CIS115" s="910"/>
      <c r="CIT115" s="910"/>
      <c r="CIU115" s="910"/>
      <c r="CIV115" s="910"/>
      <c r="CIW115" s="910"/>
      <c r="CIX115" s="911"/>
      <c r="CIY115" s="909"/>
      <c r="CIZ115" s="910"/>
      <c r="CJA115" s="910"/>
      <c r="CJB115" s="910"/>
      <c r="CJC115" s="910"/>
      <c r="CJD115" s="910"/>
      <c r="CJE115" s="910"/>
      <c r="CJF115" s="910"/>
      <c r="CJG115" s="911"/>
      <c r="CJH115" s="909"/>
      <c r="CJI115" s="910"/>
      <c r="CJJ115" s="910"/>
      <c r="CJK115" s="910"/>
      <c r="CJL115" s="910"/>
      <c r="CJM115" s="910"/>
      <c r="CJN115" s="910"/>
      <c r="CJO115" s="910"/>
      <c r="CJP115" s="911"/>
      <c r="CJQ115" s="909"/>
      <c r="CJR115" s="910"/>
      <c r="CJS115" s="910"/>
      <c r="CJT115" s="910"/>
      <c r="CJU115" s="910"/>
      <c r="CJV115" s="910"/>
      <c r="CJW115" s="910"/>
      <c r="CJX115" s="910"/>
      <c r="CJY115" s="911"/>
      <c r="CJZ115" s="909"/>
      <c r="CKA115" s="910"/>
      <c r="CKB115" s="910"/>
      <c r="CKC115" s="910"/>
      <c r="CKD115" s="910"/>
      <c r="CKE115" s="910"/>
      <c r="CKF115" s="910"/>
      <c r="CKG115" s="910"/>
      <c r="CKH115" s="911"/>
      <c r="CKI115" s="909"/>
      <c r="CKJ115" s="910"/>
      <c r="CKK115" s="910"/>
      <c r="CKL115" s="910"/>
      <c r="CKM115" s="910"/>
      <c r="CKN115" s="910"/>
      <c r="CKO115" s="910"/>
      <c r="CKP115" s="910"/>
      <c r="CKQ115" s="911"/>
      <c r="CKR115" s="909"/>
      <c r="CKS115" s="910"/>
      <c r="CKT115" s="910"/>
      <c r="CKU115" s="910"/>
      <c r="CKV115" s="910"/>
      <c r="CKW115" s="910"/>
      <c r="CKX115" s="910"/>
      <c r="CKY115" s="910"/>
      <c r="CKZ115" s="911"/>
      <c r="CLA115" s="909"/>
      <c r="CLB115" s="910"/>
      <c r="CLC115" s="910"/>
      <c r="CLD115" s="910"/>
      <c r="CLE115" s="910"/>
      <c r="CLF115" s="910"/>
      <c r="CLG115" s="910"/>
      <c r="CLH115" s="910"/>
      <c r="CLI115" s="911"/>
      <c r="CLJ115" s="909"/>
      <c r="CLK115" s="910"/>
      <c r="CLL115" s="910"/>
      <c r="CLM115" s="910"/>
      <c r="CLN115" s="910"/>
      <c r="CLO115" s="910"/>
      <c r="CLP115" s="910"/>
      <c r="CLQ115" s="910"/>
      <c r="CLR115" s="911"/>
      <c r="CLS115" s="909"/>
      <c r="CLT115" s="910"/>
      <c r="CLU115" s="910"/>
      <c r="CLV115" s="910"/>
      <c r="CLW115" s="910"/>
      <c r="CLX115" s="910"/>
      <c r="CLY115" s="910"/>
      <c r="CLZ115" s="910"/>
      <c r="CMA115" s="911"/>
      <c r="CMB115" s="909"/>
      <c r="CMC115" s="910"/>
      <c r="CMD115" s="910"/>
      <c r="CME115" s="910"/>
      <c r="CMF115" s="910"/>
      <c r="CMG115" s="910"/>
      <c r="CMH115" s="910"/>
      <c r="CMI115" s="910"/>
      <c r="CMJ115" s="911"/>
      <c r="CMK115" s="909"/>
      <c r="CML115" s="910"/>
      <c r="CMM115" s="910"/>
      <c r="CMN115" s="910"/>
      <c r="CMO115" s="910"/>
      <c r="CMP115" s="910"/>
      <c r="CMQ115" s="910"/>
      <c r="CMR115" s="910"/>
      <c r="CMS115" s="911"/>
      <c r="CMT115" s="909"/>
      <c r="CMU115" s="910"/>
      <c r="CMV115" s="910"/>
      <c r="CMW115" s="910"/>
      <c r="CMX115" s="910"/>
      <c r="CMY115" s="910"/>
      <c r="CMZ115" s="910"/>
      <c r="CNA115" s="910"/>
      <c r="CNB115" s="911"/>
      <c r="CNC115" s="909"/>
      <c r="CND115" s="910"/>
      <c r="CNE115" s="910"/>
      <c r="CNF115" s="910"/>
      <c r="CNG115" s="910"/>
      <c r="CNH115" s="910"/>
      <c r="CNI115" s="910"/>
      <c r="CNJ115" s="910"/>
      <c r="CNK115" s="911"/>
      <c r="CNL115" s="909"/>
      <c r="CNM115" s="910"/>
      <c r="CNN115" s="910"/>
      <c r="CNO115" s="910"/>
      <c r="CNP115" s="910"/>
      <c r="CNQ115" s="910"/>
      <c r="CNR115" s="910"/>
      <c r="CNS115" s="910"/>
      <c r="CNT115" s="911"/>
      <c r="CNU115" s="909"/>
      <c r="CNV115" s="910"/>
      <c r="CNW115" s="910"/>
      <c r="CNX115" s="910"/>
      <c r="CNY115" s="910"/>
      <c r="CNZ115" s="910"/>
      <c r="COA115" s="910"/>
      <c r="COB115" s="910"/>
      <c r="COC115" s="911"/>
      <c r="COD115" s="909"/>
      <c r="COE115" s="910"/>
      <c r="COF115" s="910"/>
      <c r="COG115" s="910"/>
      <c r="COH115" s="910"/>
      <c r="COI115" s="910"/>
      <c r="COJ115" s="910"/>
      <c r="COK115" s="910"/>
      <c r="COL115" s="911"/>
      <c r="COM115" s="909"/>
      <c r="CON115" s="910"/>
      <c r="COO115" s="910"/>
      <c r="COP115" s="910"/>
      <c r="COQ115" s="910"/>
      <c r="COR115" s="910"/>
      <c r="COS115" s="910"/>
      <c r="COT115" s="910"/>
      <c r="COU115" s="911"/>
      <c r="COV115" s="909"/>
      <c r="COW115" s="910"/>
      <c r="COX115" s="910"/>
      <c r="COY115" s="910"/>
      <c r="COZ115" s="910"/>
      <c r="CPA115" s="910"/>
      <c r="CPB115" s="910"/>
      <c r="CPC115" s="910"/>
      <c r="CPD115" s="911"/>
      <c r="CPE115" s="909"/>
      <c r="CPF115" s="910"/>
      <c r="CPG115" s="910"/>
      <c r="CPH115" s="910"/>
      <c r="CPI115" s="910"/>
      <c r="CPJ115" s="910"/>
      <c r="CPK115" s="910"/>
      <c r="CPL115" s="910"/>
      <c r="CPM115" s="911"/>
      <c r="CPN115" s="909"/>
      <c r="CPO115" s="910"/>
      <c r="CPP115" s="910"/>
      <c r="CPQ115" s="910"/>
      <c r="CPR115" s="910"/>
      <c r="CPS115" s="910"/>
      <c r="CPT115" s="910"/>
      <c r="CPU115" s="910"/>
      <c r="CPV115" s="911"/>
      <c r="CPW115" s="909"/>
      <c r="CPX115" s="910"/>
      <c r="CPY115" s="910"/>
      <c r="CPZ115" s="910"/>
      <c r="CQA115" s="910"/>
      <c r="CQB115" s="910"/>
      <c r="CQC115" s="910"/>
      <c r="CQD115" s="910"/>
      <c r="CQE115" s="911"/>
      <c r="CQF115" s="909"/>
      <c r="CQG115" s="910"/>
      <c r="CQH115" s="910"/>
      <c r="CQI115" s="910"/>
      <c r="CQJ115" s="910"/>
      <c r="CQK115" s="910"/>
      <c r="CQL115" s="910"/>
      <c r="CQM115" s="910"/>
      <c r="CQN115" s="911"/>
      <c r="CQO115" s="909"/>
      <c r="CQP115" s="910"/>
      <c r="CQQ115" s="910"/>
      <c r="CQR115" s="910"/>
      <c r="CQS115" s="910"/>
      <c r="CQT115" s="910"/>
      <c r="CQU115" s="910"/>
      <c r="CQV115" s="910"/>
      <c r="CQW115" s="911"/>
      <c r="CQX115" s="909"/>
      <c r="CQY115" s="910"/>
      <c r="CQZ115" s="910"/>
      <c r="CRA115" s="910"/>
      <c r="CRB115" s="910"/>
      <c r="CRC115" s="910"/>
      <c r="CRD115" s="910"/>
      <c r="CRE115" s="910"/>
      <c r="CRF115" s="911"/>
      <c r="CRG115" s="909"/>
      <c r="CRH115" s="910"/>
      <c r="CRI115" s="910"/>
      <c r="CRJ115" s="910"/>
      <c r="CRK115" s="910"/>
      <c r="CRL115" s="910"/>
      <c r="CRM115" s="910"/>
      <c r="CRN115" s="910"/>
      <c r="CRO115" s="911"/>
      <c r="CRP115" s="909"/>
      <c r="CRQ115" s="910"/>
      <c r="CRR115" s="910"/>
      <c r="CRS115" s="910"/>
      <c r="CRT115" s="910"/>
      <c r="CRU115" s="910"/>
      <c r="CRV115" s="910"/>
      <c r="CRW115" s="910"/>
      <c r="CRX115" s="911"/>
      <c r="CRY115" s="909"/>
      <c r="CRZ115" s="910"/>
      <c r="CSA115" s="910"/>
      <c r="CSB115" s="910"/>
      <c r="CSC115" s="910"/>
      <c r="CSD115" s="910"/>
      <c r="CSE115" s="910"/>
      <c r="CSF115" s="910"/>
      <c r="CSG115" s="911"/>
      <c r="CSH115" s="909"/>
      <c r="CSI115" s="910"/>
      <c r="CSJ115" s="910"/>
      <c r="CSK115" s="910"/>
      <c r="CSL115" s="910"/>
      <c r="CSM115" s="910"/>
      <c r="CSN115" s="910"/>
      <c r="CSO115" s="910"/>
      <c r="CSP115" s="911"/>
      <c r="CSQ115" s="909"/>
      <c r="CSR115" s="910"/>
      <c r="CSS115" s="910"/>
      <c r="CST115" s="910"/>
      <c r="CSU115" s="910"/>
      <c r="CSV115" s="910"/>
      <c r="CSW115" s="910"/>
      <c r="CSX115" s="910"/>
      <c r="CSY115" s="911"/>
      <c r="CSZ115" s="909"/>
      <c r="CTA115" s="910"/>
      <c r="CTB115" s="910"/>
      <c r="CTC115" s="910"/>
      <c r="CTD115" s="910"/>
      <c r="CTE115" s="910"/>
      <c r="CTF115" s="910"/>
      <c r="CTG115" s="910"/>
      <c r="CTH115" s="911"/>
      <c r="CTI115" s="909"/>
      <c r="CTJ115" s="910"/>
      <c r="CTK115" s="910"/>
      <c r="CTL115" s="910"/>
      <c r="CTM115" s="910"/>
      <c r="CTN115" s="910"/>
      <c r="CTO115" s="910"/>
      <c r="CTP115" s="910"/>
      <c r="CTQ115" s="911"/>
      <c r="CTR115" s="909"/>
      <c r="CTS115" s="910"/>
      <c r="CTT115" s="910"/>
      <c r="CTU115" s="910"/>
      <c r="CTV115" s="910"/>
      <c r="CTW115" s="910"/>
      <c r="CTX115" s="910"/>
      <c r="CTY115" s="910"/>
      <c r="CTZ115" s="911"/>
      <c r="CUA115" s="909"/>
      <c r="CUB115" s="910"/>
      <c r="CUC115" s="910"/>
      <c r="CUD115" s="910"/>
      <c r="CUE115" s="910"/>
      <c r="CUF115" s="910"/>
      <c r="CUG115" s="910"/>
      <c r="CUH115" s="910"/>
      <c r="CUI115" s="911"/>
      <c r="CUJ115" s="909"/>
      <c r="CUK115" s="910"/>
      <c r="CUL115" s="910"/>
      <c r="CUM115" s="910"/>
      <c r="CUN115" s="910"/>
      <c r="CUO115" s="910"/>
      <c r="CUP115" s="910"/>
      <c r="CUQ115" s="910"/>
      <c r="CUR115" s="911"/>
      <c r="CUS115" s="909"/>
      <c r="CUT115" s="910"/>
      <c r="CUU115" s="910"/>
      <c r="CUV115" s="910"/>
      <c r="CUW115" s="910"/>
      <c r="CUX115" s="910"/>
      <c r="CUY115" s="910"/>
      <c r="CUZ115" s="910"/>
      <c r="CVA115" s="911"/>
      <c r="CVB115" s="909"/>
      <c r="CVC115" s="910"/>
      <c r="CVD115" s="910"/>
      <c r="CVE115" s="910"/>
      <c r="CVF115" s="910"/>
      <c r="CVG115" s="910"/>
      <c r="CVH115" s="910"/>
      <c r="CVI115" s="910"/>
      <c r="CVJ115" s="911"/>
      <c r="CVK115" s="909"/>
      <c r="CVL115" s="910"/>
      <c r="CVM115" s="910"/>
      <c r="CVN115" s="910"/>
      <c r="CVO115" s="910"/>
      <c r="CVP115" s="910"/>
      <c r="CVQ115" s="910"/>
      <c r="CVR115" s="910"/>
      <c r="CVS115" s="911"/>
      <c r="CVT115" s="909"/>
      <c r="CVU115" s="910"/>
      <c r="CVV115" s="910"/>
      <c r="CVW115" s="910"/>
      <c r="CVX115" s="910"/>
      <c r="CVY115" s="910"/>
      <c r="CVZ115" s="910"/>
      <c r="CWA115" s="910"/>
      <c r="CWB115" s="911"/>
      <c r="CWC115" s="909"/>
      <c r="CWD115" s="910"/>
      <c r="CWE115" s="910"/>
      <c r="CWF115" s="910"/>
      <c r="CWG115" s="910"/>
      <c r="CWH115" s="910"/>
      <c r="CWI115" s="910"/>
      <c r="CWJ115" s="910"/>
      <c r="CWK115" s="911"/>
      <c r="CWL115" s="909"/>
      <c r="CWM115" s="910"/>
      <c r="CWN115" s="910"/>
      <c r="CWO115" s="910"/>
      <c r="CWP115" s="910"/>
      <c r="CWQ115" s="910"/>
      <c r="CWR115" s="910"/>
      <c r="CWS115" s="910"/>
      <c r="CWT115" s="911"/>
      <c r="CWU115" s="909"/>
      <c r="CWV115" s="910"/>
      <c r="CWW115" s="910"/>
      <c r="CWX115" s="910"/>
      <c r="CWY115" s="910"/>
      <c r="CWZ115" s="910"/>
      <c r="CXA115" s="910"/>
      <c r="CXB115" s="910"/>
      <c r="CXC115" s="911"/>
      <c r="CXD115" s="909"/>
      <c r="CXE115" s="910"/>
      <c r="CXF115" s="910"/>
      <c r="CXG115" s="910"/>
      <c r="CXH115" s="910"/>
      <c r="CXI115" s="910"/>
      <c r="CXJ115" s="910"/>
      <c r="CXK115" s="910"/>
      <c r="CXL115" s="911"/>
      <c r="CXM115" s="909"/>
      <c r="CXN115" s="910"/>
      <c r="CXO115" s="910"/>
      <c r="CXP115" s="910"/>
      <c r="CXQ115" s="910"/>
      <c r="CXR115" s="910"/>
      <c r="CXS115" s="910"/>
      <c r="CXT115" s="910"/>
      <c r="CXU115" s="911"/>
      <c r="CXV115" s="909"/>
      <c r="CXW115" s="910"/>
      <c r="CXX115" s="910"/>
      <c r="CXY115" s="910"/>
      <c r="CXZ115" s="910"/>
      <c r="CYA115" s="910"/>
      <c r="CYB115" s="910"/>
      <c r="CYC115" s="910"/>
      <c r="CYD115" s="911"/>
      <c r="CYE115" s="909"/>
      <c r="CYF115" s="910"/>
      <c r="CYG115" s="910"/>
      <c r="CYH115" s="910"/>
      <c r="CYI115" s="910"/>
      <c r="CYJ115" s="910"/>
      <c r="CYK115" s="910"/>
      <c r="CYL115" s="910"/>
      <c r="CYM115" s="911"/>
      <c r="CYN115" s="909"/>
      <c r="CYO115" s="910"/>
      <c r="CYP115" s="910"/>
      <c r="CYQ115" s="910"/>
      <c r="CYR115" s="910"/>
      <c r="CYS115" s="910"/>
      <c r="CYT115" s="910"/>
      <c r="CYU115" s="910"/>
      <c r="CYV115" s="911"/>
      <c r="CYW115" s="909"/>
      <c r="CYX115" s="910"/>
      <c r="CYY115" s="910"/>
      <c r="CYZ115" s="910"/>
      <c r="CZA115" s="910"/>
      <c r="CZB115" s="910"/>
      <c r="CZC115" s="910"/>
      <c r="CZD115" s="910"/>
      <c r="CZE115" s="911"/>
      <c r="CZF115" s="909"/>
      <c r="CZG115" s="910"/>
      <c r="CZH115" s="910"/>
      <c r="CZI115" s="910"/>
      <c r="CZJ115" s="910"/>
      <c r="CZK115" s="910"/>
      <c r="CZL115" s="910"/>
      <c r="CZM115" s="910"/>
      <c r="CZN115" s="911"/>
      <c r="CZO115" s="909"/>
      <c r="CZP115" s="910"/>
      <c r="CZQ115" s="910"/>
      <c r="CZR115" s="910"/>
      <c r="CZS115" s="910"/>
      <c r="CZT115" s="910"/>
      <c r="CZU115" s="910"/>
      <c r="CZV115" s="910"/>
      <c r="CZW115" s="911"/>
      <c r="CZX115" s="909"/>
      <c r="CZY115" s="910"/>
      <c r="CZZ115" s="910"/>
      <c r="DAA115" s="910"/>
      <c r="DAB115" s="910"/>
      <c r="DAC115" s="910"/>
      <c r="DAD115" s="910"/>
      <c r="DAE115" s="910"/>
      <c r="DAF115" s="911"/>
      <c r="DAG115" s="909"/>
      <c r="DAH115" s="910"/>
      <c r="DAI115" s="910"/>
      <c r="DAJ115" s="910"/>
      <c r="DAK115" s="910"/>
      <c r="DAL115" s="910"/>
      <c r="DAM115" s="910"/>
      <c r="DAN115" s="910"/>
      <c r="DAO115" s="911"/>
      <c r="DAP115" s="909"/>
      <c r="DAQ115" s="910"/>
      <c r="DAR115" s="910"/>
      <c r="DAS115" s="910"/>
      <c r="DAT115" s="910"/>
      <c r="DAU115" s="910"/>
      <c r="DAV115" s="910"/>
      <c r="DAW115" s="910"/>
      <c r="DAX115" s="911"/>
      <c r="DAY115" s="909"/>
      <c r="DAZ115" s="910"/>
      <c r="DBA115" s="910"/>
      <c r="DBB115" s="910"/>
      <c r="DBC115" s="910"/>
      <c r="DBD115" s="910"/>
      <c r="DBE115" s="910"/>
      <c r="DBF115" s="910"/>
      <c r="DBG115" s="911"/>
      <c r="DBH115" s="909"/>
      <c r="DBI115" s="910"/>
      <c r="DBJ115" s="910"/>
      <c r="DBK115" s="910"/>
      <c r="DBL115" s="910"/>
      <c r="DBM115" s="910"/>
      <c r="DBN115" s="910"/>
      <c r="DBO115" s="910"/>
      <c r="DBP115" s="911"/>
      <c r="DBQ115" s="909"/>
      <c r="DBR115" s="910"/>
      <c r="DBS115" s="910"/>
      <c r="DBT115" s="910"/>
      <c r="DBU115" s="910"/>
      <c r="DBV115" s="910"/>
      <c r="DBW115" s="910"/>
      <c r="DBX115" s="910"/>
      <c r="DBY115" s="911"/>
      <c r="DBZ115" s="909"/>
      <c r="DCA115" s="910"/>
      <c r="DCB115" s="910"/>
      <c r="DCC115" s="910"/>
      <c r="DCD115" s="910"/>
      <c r="DCE115" s="910"/>
      <c r="DCF115" s="910"/>
      <c r="DCG115" s="910"/>
      <c r="DCH115" s="911"/>
      <c r="DCI115" s="909"/>
      <c r="DCJ115" s="910"/>
      <c r="DCK115" s="910"/>
      <c r="DCL115" s="910"/>
      <c r="DCM115" s="910"/>
      <c r="DCN115" s="910"/>
      <c r="DCO115" s="910"/>
      <c r="DCP115" s="910"/>
      <c r="DCQ115" s="911"/>
      <c r="DCR115" s="909"/>
      <c r="DCS115" s="910"/>
      <c r="DCT115" s="910"/>
      <c r="DCU115" s="910"/>
      <c r="DCV115" s="910"/>
      <c r="DCW115" s="910"/>
      <c r="DCX115" s="910"/>
      <c r="DCY115" s="910"/>
      <c r="DCZ115" s="911"/>
      <c r="DDA115" s="909"/>
      <c r="DDB115" s="910"/>
      <c r="DDC115" s="910"/>
      <c r="DDD115" s="910"/>
      <c r="DDE115" s="910"/>
      <c r="DDF115" s="910"/>
      <c r="DDG115" s="910"/>
      <c r="DDH115" s="910"/>
      <c r="DDI115" s="911"/>
      <c r="DDJ115" s="909"/>
      <c r="DDK115" s="910"/>
      <c r="DDL115" s="910"/>
      <c r="DDM115" s="910"/>
      <c r="DDN115" s="910"/>
      <c r="DDO115" s="910"/>
      <c r="DDP115" s="910"/>
      <c r="DDQ115" s="910"/>
      <c r="DDR115" s="911"/>
      <c r="DDS115" s="909"/>
      <c r="DDT115" s="910"/>
      <c r="DDU115" s="910"/>
      <c r="DDV115" s="910"/>
      <c r="DDW115" s="910"/>
      <c r="DDX115" s="910"/>
      <c r="DDY115" s="910"/>
      <c r="DDZ115" s="910"/>
      <c r="DEA115" s="911"/>
      <c r="DEB115" s="909"/>
      <c r="DEC115" s="910"/>
      <c r="DED115" s="910"/>
      <c r="DEE115" s="910"/>
      <c r="DEF115" s="910"/>
      <c r="DEG115" s="910"/>
      <c r="DEH115" s="910"/>
      <c r="DEI115" s="910"/>
      <c r="DEJ115" s="911"/>
      <c r="DEK115" s="909"/>
      <c r="DEL115" s="910"/>
      <c r="DEM115" s="910"/>
      <c r="DEN115" s="910"/>
      <c r="DEO115" s="910"/>
      <c r="DEP115" s="910"/>
      <c r="DEQ115" s="910"/>
      <c r="DER115" s="910"/>
      <c r="DES115" s="911"/>
      <c r="DET115" s="909"/>
      <c r="DEU115" s="910"/>
      <c r="DEV115" s="910"/>
      <c r="DEW115" s="910"/>
      <c r="DEX115" s="910"/>
      <c r="DEY115" s="910"/>
      <c r="DEZ115" s="910"/>
      <c r="DFA115" s="910"/>
      <c r="DFB115" s="911"/>
      <c r="DFC115" s="909"/>
      <c r="DFD115" s="910"/>
      <c r="DFE115" s="910"/>
      <c r="DFF115" s="910"/>
      <c r="DFG115" s="910"/>
      <c r="DFH115" s="910"/>
      <c r="DFI115" s="910"/>
      <c r="DFJ115" s="910"/>
      <c r="DFK115" s="911"/>
      <c r="DFL115" s="909"/>
      <c r="DFM115" s="910"/>
      <c r="DFN115" s="910"/>
      <c r="DFO115" s="910"/>
      <c r="DFP115" s="910"/>
      <c r="DFQ115" s="910"/>
      <c r="DFR115" s="910"/>
      <c r="DFS115" s="910"/>
      <c r="DFT115" s="911"/>
      <c r="DFU115" s="909"/>
      <c r="DFV115" s="910"/>
      <c r="DFW115" s="910"/>
      <c r="DFX115" s="910"/>
      <c r="DFY115" s="910"/>
      <c r="DFZ115" s="910"/>
      <c r="DGA115" s="910"/>
      <c r="DGB115" s="910"/>
      <c r="DGC115" s="911"/>
      <c r="DGD115" s="909"/>
      <c r="DGE115" s="910"/>
      <c r="DGF115" s="910"/>
      <c r="DGG115" s="910"/>
      <c r="DGH115" s="910"/>
      <c r="DGI115" s="910"/>
      <c r="DGJ115" s="910"/>
      <c r="DGK115" s="910"/>
      <c r="DGL115" s="911"/>
      <c r="DGM115" s="909"/>
      <c r="DGN115" s="910"/>
      <c r="DGO115" s="910"/>
      <c r="DGP115" s="910"/>
      <c r="DGQ115" s="910"/>
      <c r="DGR115" s="910"/>
      <c r="DGS115" s="910"/>
      <c r="DGT115" s="910"/>
      <c r="DGU115" s="911"/>
      <c r="DGV115" s="909"/>
      <c r="DGW115" s="910"/>
      <c r="DGX115" s="910"/>
      <c r="DGY115" s="910"/>
      <c r="DGZ115" s="910"/>
      <c r="DHA115" s="910"/>
      <c r="DHB115" s="910"/>
      <c r="DHC115" s="910"/>
      <c r="DHD115" s="911"/>
      <c r="DHE115" s="909"/>
      <c r="DHF115" s="910"/>
      <c r="DHG115" s="910"/>
      <c r="DHH115" s="910"/>
      <c r="DHI115" s="910"/>
      <c r="DHJ115" s="910"/>
      <c r="DHK115" s="910"/>
      <c r="DHL115" s="910"/>
      <c r="DHM115" s="911"/>
      <c r="DHN115" s="909"/>
      <c r="DHO115" s="910"/>
      <c r="DHP115" s="910"/>
      <c r="DHQ115" s="910"/>
      <c r="DHR115" s="910"/>
      <c r="DHS115" s="910"/>
      <c r="DHT115" s="910"/>
      <c r="DHU115" s="910"/>
      <c r="DHV115" s="911"/>
      <c r="DHW115" s="909"/>
      <c r="DHX115" s="910"/>
      <c r="DHY115" s="910"/>
      <c r="DHZ115" s="910"/>
      <c r="DIA115" s="910"/>
      <c r="DIB115" s="910"/>
      <c r="DIC115" s="910"/>
      <c r="DID115" s="910"/>
      <c r="DIE115" s="911"/>
      <c r="DIF115" s="909"/>
      <c r="DIG115" s="910"/>
      <c r="DIH115" s="910"/>
      <c r="DII115" s="910"/>
      <c r="DIJ115" s="910"/>
      <c r="DIK115" s="910"/>
      <c r="DIL115" s="910"/>
      <c r="DIM115" s="910"/>
      <c r="DIN115" s="911"/>
      <c r="DIO115" s="909"/>
      <c r="DIP115" s="910"/>
      <c r="DIQ115" s="910"/>
      <c r="DIR115" s="910"/>
      <c r="DIS115" s="910"/>
      <c r="DIT115" s="910"/>
      <c r="DIU115" s="910"/>
      <c r="DIV115" s="910"/>
      <c r="DIW115" s="911"/>
      <c r="DIX115" s="909"/>
      <c r="DIY115" s="910"/>
      <c r="DIZ115" s="910"/>
      <c r="DJA115" s="910"/>
      <c r="DJB115" s="910"/>
      <c r="DJC115" s="910"/>
      <c r="DJD115" s="910"/>
      <c r="DJE115" s="910"/>
      <c r="DJF115" s="911"/>
      <c r="DJG115" s="909"/>
      <c r="DJH115" s="910"/>
      <c r="DJI115" s="910"/>
      <c r="DJJ115" s="910"/>
      <c r="DJK115" s="910"/>
      <c r="DJL115" s="910"/>
      <c r="DJM115" s="910"/>
      <c r="DJN115" s="910"/>
      <c r="DJO115" s="911"/>
      <c r="DJP115" s="909"/>
      <c r="DJQ115" s="910"/>
      <c r="DJR115" s="910"/>
      <c r="DJS115" s="910"/>
      <c r="DJT115" s="910"/>
      <c r="DJU115" s="910"/>
      <c r="DJV115" s="910"/>
      <c r="DJW115" s="910"/>
      <c r="DJX115" s="911"/>
      <c r="DJY115" s="909"/>
      <c r="DJZ115" s="910"/>
      <c r="DKA115" s="910"/>
      <c r="DKB115" s="910"/>
      <c r="DKC115" s="910"/>
      <c r="DKD115" s="910"/>
      <c r="DKE115" s="910"/>
      <c r="DKF115" s="910"/>
      <c r="DKG115" s="911"/>
      <c r="DKH115" s="909"/>
      <c r="DKI115" s="910"/>
      <c r="DKJ115" s="910"/>
      <c r="DKK115" s="910"/>
      <c r="DKL115" s="910"/>
      <c r="DKM115" s="910"/>
      <c r="DKN115" s="910"/>
      <c r="DKO115" s="910"/>
      <c r="DKP115" s="911"/>
      <c r="DKQ115" s="909"/>
      <c r="DKR115" s="910"/>
      <c r="DKS115" s="910"/>
      <c r="DKT115" s="910"/>
      <c r="DKU115" s="910"/>
      <c r="DKV115" s="910"/>
      <c r="DKW115" s="910"/>
      <c r="DKX115" s="910"/>
      <c r="DKY115" s="911"/>
      <c r="DKZ115" s="909"/>
      <c r="DLA115" s="910"/>
      <c r="DLB115" s="910"/>
      <c r="DLC115" s="910"/>
      <c r="DLD115" s="910"/>
      <c r="DLE115" s="910"/>
      <c r="DLF115" s="910"/>
      <c r="DLG115" s="910"/>
      <c r="DLH115" s="911"/>
      <c r="DLI115" s="909"/>
      <c r="DLJ115" s="910"/>
      <c r="DLK115" s="910"/>
      <c r="DLL115" s="910"/>
      <c r="DLM115" s="910"/>
      <c r="DLN115" s="910"/>
      <c r="DLO115" s="910"/>
      <c r="DLP115" s="910"/>
      <c r="DLQ115" s="911"/>
      <c r="DLR115" s="909"/>
      <c r="DLS115" s="910"/>
      <c r="DLT115" s="910"/>
      <c r="DLU115" s="910"/>
      <c r="DLV115" s="910"/>
      <c r="DLW115" s="910"/>
      <c r="DLX115" s="910"/>
      <c r="DLY115" s="910"/>
      <c r="DLZ115" s="911"/>
      <c r="DMA115" s="909"/>
      <c r="DMB115" s="910"/>
      <c r="DMC115" s="910"/>
      <c r="DMD115" s="910"/>
      <c r="DME115" s="910"/>
      <c r="DMF115" s="910"/>
      <c r="DMG115" s="910"/>
      <c r="DMH115" s="910"/>
      <c r="DMI115" s="911"/>
      <c r="DMJ115" s="909"/>
      <c r="DMK115" s="910"/>
      <c r="DML115" s="910"/>
      <c r="DMM115" s="910"/>
      <c r="DMN115" s="910"/>
      <c r="DMO115" s="910"/>
      <c r="DMP115" s="910"/>
      <c r="DMQ115" s="910"/>
      <c r="DMR115" s="911"/>
      <c r="DMS115" s="909"/>
      <c r="DMT115" s="910"/>
      <c r="DMU115" s="910"/>
      <c r="DMV115" s="910"/>
      <c r="DMW115" s="910"/>
      <c r="DMX115" s="910"/>
      <c r="DMY115" s="910"/>
      <c r="DMZ115" s="910"/>
      <c r="DNA115" s="911"/>
      <c r="DNB115" s="909"/>
      <c r="DNC115" s="910"/>
      <c r="DND115" s="910"/>
      <c r="DNE115" s="910"/>
      <c r="DNF115" s="910"/>
      <c r="DNG115" s="910"/>
      <c r="DNH115" s="910"/>
      <c r="DNI115" s="910"/>
      <c r="DNJ115" s="911"/>
      <c r="DNK115" s="909"/>
      <c r="DNL115" s="910"/>
      <c r="DNM115" s="910"/>
      <c r="DNN115" s="910"/>
      <c r="DNO115" s="910"/>
      <c r="DNP115" s="910"/>
      <c r="DNQ115" s="910"/>
      <c r="DNR115" s="910"/>
      <c r="DNS115" s="911"/>
      <c r="DNT115" s="909"/>
      <c r="DNU115" s="910"/>
      <c r="DNV115" s="910"/>
      <c r="DNW115" s="910"/>
      <c r="DNX115" s="910"/>
      <c r="DNY115" s="910"/>
      <c r="DNZ115" s="910"/>
      <c r="DOA115" s="910"/>
      <c r="DOB115" s="911"/>
      <c r="DOC115" s="909"/>
      <c r="DOD115" s="910"/>
      <c r="DOE115" s="910"/>
      <c r="DOF115" s="910"/>
      <c r="DOG115" s="910"/>
      <c r="DOH115" s="910"/>
      <c r="DOI115" s="910"/>
      <c r="DOJ115" s="910"/>
      <c r="DOK115" s="911"/>
      <c r="DOL115" s="909"/>
      <c r="DOM115" s="910"/>
      <c r="DON115" s="910"/>
      <c r="DOO115" s="910"/>
      <c r="DOP115" s="910"/>
      <c r="DOQ115" s="910"/>
      <c r="DOR115" s="910"/>
      <c r="DOS115" s="910"/>
      <c r="DOT115" s="911"/>
      <c r="DOU115" s="909"/>
      <c r="DOV115" s="910"/>
      <c r="DOW115" s="910"/>
      <c r="DOX115" s="910"/>
      <c r="DOY115" s="910"/>
      <c r="DOZ115" s="910"/>
      <c r="DPA115" s="910"/>
      <c r="DPB115" s="910"/>
      <c r="DPC115" s="911"/>
      <c r="DPD115" s="909"/>
      <c r="DPE115" s="910"/>
      <c r="DPF115" s="910"/>
      <c r="DPG115" s="910"/>
      <c r="DPH115" s="910"/>
      <c r="DPI115" s="910"/>
      <c r="DPJ115" s="910"/>
      <c r="DPK115" s="910"/>
      <c r="DPL115" s="911"/>
      <c r="DPM115" s="909"/>
      <c r="DPN115" s="910"/>
      <c r="DPO115" s="910"/>
      <c r="DPP115" s="910"/>
      <c r="DPQ115" s="910"/>
      <c r="DPR115" s="910"/>
      <c r="DPS115" s="910"/>
      <c r="DPT115" s="910"/>
      <c r="DPU115" s="911"/>
      <c r="DPV115" s="909"/>
      <c r="DPW115" s="910"/>
      <c r="DPX115" s="910"/>
      <c r="DPY115" s="910"/>
      <c r="DPZ115" s="910"/>
      <c r="DQA115" s="910"/>
      <c r="DQB115" s="910"/>
      <c r="DQC115" s="910"/>
      <c r="DQD115" s="911"/>
      <c r="DQE115" s="909"/>
      <c r="DQF115" s="910"/>
      <c r="DQG115" s="910"/>
      <c r="DQH115" s="910"/>
      <c r="DQI115" s="910"/>
      <c r="DQJ115" s="910"/>
      <c r="DQK115" s="910"/>
      <c r="DQL115" s="910"/>
      <c r="DQM115" s="911"/>
      <c r="DQN115" s="909"/>
      <c r="DQO115" s="910"/>
      <c r="DQP115" s="910"/>
      <c r="DQQ115" s="910"/>
      <c r="DQR115" s="910"/>
      <c r="DQS115" s="910"/>
      <c r="DQT115" s="910"/>
      <c r="DQU115" s="910"/>
      <c r="DQV115" s="911"/>
      <c r="DQW115" s="909"/>
      <c r="DQX115" s="910"/>
      <c r="DQY115" s="910"/>
      <c r="DQZ115" s="910"/>
      <c r="DRA115" s="910"/>
      <c r="DRB115" s="910"/>
      <c r="DRC115" s="910"/>
      <c r="DRD115" s="910"/>
      <c r="DRE115" s="911"/>
      <c r="DRF115" s="909"/>
      <c r="DRG115" s="910"/>
      <c r="DRH115" s="910"/>
      <c r="DRI115" s="910"/>
      <c r="DRJ115" s="910"/>
      <c r="DRK115" s="910"/>
      <c r="DRL115" s="910"/>
      <c r="DRM115" s="910"/>
      <c r="DRN115" s="911"/>
      <c r="DRO115" s="909"/>
      <c r="DRP115" s="910"/>
      <c r="DRQ115" s="910"/>
      <c r="DRR115" s="910"/>
      <c r="DRS115" s="910"/>
      <c r="DRT115" s="910"/>
      <c r="DRU115" s="910"/>
      <c r="DRV115" s="910"/>
      <c r="DRW115" s="911"/>
      <c r="DRX115" s="909"/>
      <c r="DRY115" s="910"/>
      <c r="DRZ115" s="910"/>
      <c r="DSA115" s="910"/>
      <c r="DSB115" s="910"/>
      <c r="DSC115" s="910"/>
      <c r="DSD115" s="910"/>
      <c r="DSE115" s="910"/>
      <c r="DSF115" s="911"/>
      <c r="DSG115" s="909"/>
      <c r="DSH115" s="910"/>
      <c r="DSI115" s="910"/>
      <c r="DSJ115" s="910"/>
      <c r="DSK115" s="910"/>
      <c r="DSL115" s="910"/>
      <c r="DSM115" s="910"/>
      <c r="DSN115" s="910"/>
      <c r="DSO115" s="911"/>
      <c r="DSP115" s="909"/>
      <c r="DSQ115" s="910"/>
      <c r="DSR115" s="910"/>
      <c r="DSS115" s="910"/>
      <c r="DST115" s="910"/>
      <c r="DSU115" s="910"/>
      <c r="DSV115" s="910"/>
      <c r="DSW115" s="910"/>
      <c r="DSX115" s="911"/>
      <c r="DSY115" s="909"/>
      <c r="DSZ115" s="910"/>
      <c r="DTA115" s="910"/>
      <c r="DTB115" s="910"/>
      <c r="DTC115" s="910"/>
      <c r="DTD115" s="910"/>
      <c r="DTE115" s="910"/>
      <c r="DTF115" s="910"/>
      <c r="DTG115" s="911"/>
      <c r="DTH115" s="909"/>
      <c r="DTI115" s="910"/>
      <c r="DTJ115" s="910"/>
      <c r="DTK115" s="910"/>
      <c r="DTL115" s="910"/>
      <c r="DTM115" s="910"/>
      <c r="DTN115" s="910"/>
      <c r="DTO115" s="910"/>
      <c r="DTP115" s="911"/>
      <c r="DTQ115" s="909"/>
      <c r="DTR115" s="910"/>
      <c r="DTS115" s="910"/>
      <c r="DTT115" s="910"/>
      <c r="DTU115" s="910"/>
      <c r="DTV115" s="910"/>
      <c r="DTW115" s="910"/>
      <c r="DTX115" s="910"/>
      <c r="DTY115" s="911"/>
      <c r="DTZ115" s="909"/>
      <c r="DUA115" s="910"/>
      <c r="DUB115" s="910"/>
      <c r="DUC115" s="910"/>
      <c r="DUD115" s="910"/>
      <c r="DUE115" s="910"/>
      <c r="DUF115" s="910"/>
      <c r="DUG115" s="910"/>
      <c r="DUH115" s="911"/>
      <c r="DUI115" s="909"/>
      <c r="DUJ115" s="910"/>
      <c r="DUK115" s="910"/>
      <c r="DUL115" s="910"/>
      <c r="DUM115" s="910"/>
      <c r="DUN115" s="910"/>
      <c r="DUO115" s="910"/>
      <c r="DUP115" s="910"/>
      <c r="DUQ115" s="911"/>
      <c r="DUR115" s="909"/>
      <c r="DUS115" s="910"/>
      <c r="DUT115" s="910"/>
      <c r="DUU115" s="910"/>
      <c r="DUV115" s="910"/>
      <c r="DUW115" s="910"/>
      <c r="DUX115" s="910"/>
      <c r="DUY115" s="910"/>
      <c r="DUZ115" s="911"/>
      <c r="DVA115" s="909"/>
      <c r="DVB115" s="910"/>
      <c r="DVC115" s="910"/>
      <c r="DVD115" s="910"/>
      <c r="DVE115" s="910"/>
      <c r="DVF115" s="910"/>
      <c r="DVG115" s="910"/>
      <c r="DVH115" s="910"/>
      <c r="DVI115" s="911"/>
      <c r="DVJ115" s="909"/>
      <c r="DVK115" s="910"/>
      <c r="DVL115" s="910"/>
      <c r="DVM115" s="910"/>
      <c r="DVN115" s="910"/>
      <c r="DVO115" s="910"/>
      <c r="DVP115" s="910"/>
      <c r="DVQ115" s="910"/>
      <c r="DVR115" s="911"/>
      <c r="DVS115" s="909"/>
      <c r="DVT115" s="910"/>
      <c r="DVU115" s="910"/>
      <c r="DVV115" s="910"/>
      <c r="DVW115" s="910"/>
      <c r="DVX115" s="910"/>
      <c r="DVY115" s="910"/>
      <c r="DVZ115" s="910"/>
      <c r="DWA115" s="911"/>
      <c r="DWB115" s="909"/>
      <c r="DWC115" s="910"/>
      <c r="DWD115" s="910"/>
      <c r="DWE115" s="910"/>
      <c r="DWF115" s="910"/>
      <c r="DWG115" s="910"/>
      <c r="DWH115" s="910"/>
      <c r="DWI115" s="910"/>
      <c r="DWJ115" s="911"/>
      <c r="DWK115" s="909"/>
      <c r="DWL115" s="910"/>
      <c r="DWM115" s="910"/>
      <c r="DWN115" s="910"/>
      <c r="DWO115" s="910"/>
      <c r="DWP115" s="910"/>
      <c r="DWQ115" s="910"/>
      <c r="DWR115" s="910"/>
      <c r="DWS115" s="911"/>
      <c r="DWT115" s="909"/>
      <c r="DWU115" s="910"/>
      <c r="DWV115" s="910"/>
      <c r="DWW115" s="910"/>
      <c r="DWX115" s="910"/>
      <c r="DWY115" s="910"/>
      <c r="DWZ115" s="910"/>
      <c r="DXA115" s="910"/>
      <c r="DXB115" s="911"/>
      <c r="DXC115" s="909"/>
      <c r="DXD115" s="910"/>
      <c r="DXE115" s="910"/>
      <c r="DXF115" s="910"/>
      <c r="DXG115" s="910"/>
      <c r="DXH115" s="910"/>
      <c r="DXI115" s="910"/>
      <c r="DXJ115" s="910"/>
      <c r="DXK115" s="911"/>
      <c r="DXL115" s="909"/>
      <c r="DXM115" s="910"/>
      <c r="DXN115" s="910"/>
      <c r="DXO115" s="910"/>
      <c r="DXP115" s="910"/>
      <c r="DXQ115" s="910"/>
      <c r="DXR115" s="910"/>
      <c r="DXS115" s="910"/>
      <c r="DXT115" s="911"/>
      <c r="DXU115" s="909"/>
      <c r="DXV115" s="910"/>
      <c r="DXW115" s="910"/>
      <c r="DXX115" s="910"/>
      <c r="DXY115" s="910"/>
      <c r="DXZ115" s="910"/>
      <c r="DYA115" s="910"/>
      <c r="DYB115" s="910"/>
      <c r="DYC115" s="911"/>
      <c r="DYD115" s="909"/>
      <c r="DYE115" s="910"/>
      <c r="DYF115" s="910"/>
      <c r="DYG115" s="910"/>
      <c r="DYH115" s="910"/>
      <c r="DYI115" s="910"/>
      <c r="DYJ115" s="910"/>
      <c r="DYK115" s="910"/>
      <c r="DYL115" s="911"/>
      <c r="DYM115" s="909"/>
      <c r="DYN115" s="910"/>
      <c r="DYO115" s="910"/>
      <c r="DYP115" s="910"/>
      <c r="DYQ115" s="910"/>
      <c r="DYR115" s="910"/>
      <c r="DYS115" s="910"/>
      <c r="DYT115" s="910"/>
      <c r="DYU115" s="911"/>
      <c r="DYV115" s="909"/>
      <c r="DYW115" s="910"/>
      <c r="DYX115" s="910"/>
      <c r="DYY115" s="910"/>
      <c r="DYZ115" s="910"/>
      <c r="DZA115" s="910"/>
      <c r="DZB115" s="910"/>
      <c r="DZC115" s="910"/>
      <c r="DZD115" s="911"/>
      <c r="DZE115" s="909"/>
      <c r="DZF115" s="910"/>
      <c r="DZG115" s="910"/>
      <c r="DZH115" s="910"/>
      <c r="DZI115" s="910"/>
      <c r="DZJ115" s="910"/>
      <c r="DZK115" s="910"/>
      <c r="DZL115" s="910"/>
      <c r="DZM115" s="911"/>
      <c r="DZN115" s="909"/>
      <c r="DZO115" s="910"/>
      <c r="DZP115" s="910"/>
      <c r="DZQ115" s="910"/>
      <c r="DZR115" s="910"/>
      <c r="DZS115" s="910"/>
      <c r="DZT115" s="910"/>
      <c r="DZU115" s="910"/>
      <c r="DZV115" s="911"/>
      <c r="DZW115" s="909"/>
      <c r="DZX115" s="910"/>
      <c r="DZY115" s="910"/>
      <c r="DZZ115" s="910"/>
      <c r="EAA115" s="910"/>
      <c r="EAB115" s="910"/>
      <c r="EAC115" s="910"/>
      <c r="EAD115" s="910"/>
      <c r="EAE115" s="911"/>
      <c r="EAF115" s="909"/>
      <c r="EAG115" s="910"/>
      <c r="EAH115" s="910"/>
      <c r="EAI115" s="910"/>
      <c r="EAJ115" s="910"/>
      <c r="EAK115" s="910"/>
      <c r="EAL115" s="910"/>
      <c r="EAM115" s="910"/>
      <c r="EAN115" s="911"/>
      <c r="EAO115" s="909"/>
      <c r="EAP115" s="910"/>
      <c r="EAQ115" s="910"/>
      <c r="EAR115" s="910"/>
      <c r="EAS115" s="910"/>
      <c r="EAT115" s="910"/>
      <c r="EAU115" s="910"/>
      <c r="EAV115" s="910"/>
      <c r="EAW115" s="911"/>
      <c r="EAX115" s="909"/>
      <c r="EAY115" s="910"/>
      <c r="EAZ115" s="910"/>
      <c r="EBA115" s="910"/>
      <c r="EBB115" s="910"/>
      <c r="EBC115" s="910"/>
      <c r="EBD115" s="910"/>
      <c r="EBE115" s="910"/>
      <c r="EBF115" s="911"/>
      <c r="EBG115" s="909"/>
      <c r="EBH115" s="910"/>
      <c r="EBI115" s="910"/>
      <c r="EBJ115" s="910"/>
      <c r="EBK115" s="910"/>
      <c r="EBL115" s="910"/>
      <c r="EBM115" s="910"/>
      <c r="EBN115" s="910"/>
      <c r="EBO115" s="911"/>
      <c r="EBP115" s="909"/>
      <c r="EBQ115" s="910"/>
      <c r="EBR115" s="910"/>
      <c r="EBS115" s="910"/>
      <c r="EBT115" s="910"/>
      <c r="EBU115" s="910"/>
      <c r="EBV115" s="910"/>
      <c r="EBW115" s="910"/>
      <c r="EBX115" s="911"/>
      <c r="EBY115" s="909"/>
      <c r="EBZ115" s="910"/>
      <c r="ECA115" s="910"/>
      <c r="ECB115" s="910"/>
      <c r="ECC115" s="910"/>
      <c r="ECD115" s="910"/>
      <c r="ECE115" s="910"/>
      <c r="ECF115" s="910"/>
      <c r="ECG115" s="911"/>
      <c r="ECH115" s="909"/>
      <c r="ECI115" s="910"/>
      <c r="ECJ115" s="910"/>
      <c r="ECK115" s="910"/>
      <c r="ECL115" s="910"/>
      <c r="ECM115" s="910"/>
      <c r="ECN115" s="910"/>
      <c r="ECO115" s="910"/>
      <c r="ECP115" s="911"/>
      <c r="ECQ115" s="909"/>
      <c r="ECR115" s="910"/>
      <c r="ECS115" s="910"/>
      <c r="ECT115" s="910"/>
      <c r="ECU115" s="910"/>
      <c r="ECV115" s="910"/>
      <c r="ECW115" s="910"/>
      <c r="ECX115" s="910"/>
      <c r="ECY115" s="911"/>
      <c r="ECZ115" s="909"/>
      <c r="EDA115" s="910"/>
      <c r="EDB115" s="910"/>
      <c r="EDC115" s="910"/>
      <c r="EDD115" s="910"/>
      <c r="EDE115" s="910"/>
      <c r="EDF115" s="910"/>
      <c r="EDG115" s="910"/>
      <c r="EDH115" s="911"/>
      <c r="EDI115" s="909"/>
      <c r="EDJ115" s="910"/>
      <c r="EDK115" s="910"/>
      <c r="EDL115" s="910"/>
      <c r="EDM115" s="910"/>
      <c r="EDN115" s="910"/>
      <c r="EDO115" s="910"/>
      <c r="EDP115" s="910"/>
      <c r="EDQ115" s="911"/>
      <c r="EDR115" s="909"/>
      <c r="EDS115" s="910"/>
      <c r="EDT115" s="910"/>
      <c r="EDU115" s="910"/>
      <c r="EDV115" s="910"/>
      <c r="EDW115" s="910"/>
      <c r="EDX115" s="910"/>
      <c r="EDY115" s="910"/>
      <c r="EDZ115" s="911"/>
      <c r="EEA115" s="909"/>
      <c r="EEB115" s="910"/>
      <c r="EEC115" s="910"/>
      <c r="EED115" s="910"/>
      <c r="EEE115" s="910"/>
      <c r="EEF115" s="910"/>
      <c r="EEG115" s="910"/>
      <c r="EEH115" s="910"/>
      <c r="EEI115" s="911"/>
      <c r="EEJ115" s="909"/>
      <c r="EEK115" s="910"/>
      <c r="EEL115" s="910"/>
      <c r="EEM115" s="910"/>
      <c r="EEN115" s="910"/>
      <c r="EEO115" s="910"/>
      <c r="EEP115" s="910"/>
      <c r="EEQ115" s="910"/>
      <c r="EER115" s="911"/>
      <c r="EES115" s="909"/>
      <c r="EET115" s="910"/>
      <c r="EEU115" s="910"/>
      <c r="EEV115" s="910"/>
      <c r="EEW115" s="910"/>
      <c r="EEX115" s="910"/>
      <c r="EEY115" s="910"/>
      <c r="EEZ115" s="910"/>
      <c r="EFA115" s="911"/>
      <c r="EFB115" s="909"/>
      <c r="EFC115" s="910"/>
      <c r="EFD115" s="910"/>
      <c r="EFE115" s="910"/>
      <c r="EFF115" s="910"/>
      <c r="EFG115" s="910"/>
      <c r="EFH115" s="910"/>
      <c r="EFI115" s="910"/>
      <c r="EFJ115" s="911"/>
      <c r="EFK115" s="909"/>
      <c r="EFL115" s="910"/>
      <c r="EFM115" s="910"/>
      <c r="EFN115" s="910"/>
      <c r="EFO115" s="910"/>
      <c r="EFP115" s="910"/>
      <c r="EFQ115" s="910"/>
      <c r="EFR115" s="910"/>
      <c r="EFS115" s="911"/>
      <c r="EFT115" s="909"/>
      <c r="EFU115" s="910"/>
      <c r="EFV115" s="910"/>
      <c r="EFW115" s="910"/>
      <c r="EFX115" s="910"/>
      <c r="EFY115" s="910"/>
      <c r="EFZ115" s="910"/>
      <c r="EGA115" s="910"/>
      <c r="EGB115" s="911"/>
      <c r="EGC115" s="909"/>
      <c r="EGD115" s="910"/>
      <c r="EGE115" s="910"/>
      <c r="EGF115" s="910"/>
      <c r="EGG115" s="910"/>
      <c r="EGH115" s="910"/>
      <c r="EGI115" s="910"/>
      <c r="EGJ115" s="910"/>
      <c r="EGK115" s="911"/>
      <c r="EGL115" s="909"/>
      <c r="EGM115" s="910"/>
      <c r="EGN115" s="910"/>
      <c r="EGO115" s="910"/>
      <c r="EGP115" s="910"/>
      <c r="EGQ115" s="910"/>
      <c r="EGR115" s="910"/>
      <c r="EGS115" s="910"/>
      <c r="EGT115" s="911"/>
      <c r="EGU115" s="909"/>
      <c r="EGV115" s="910"/>
      <c r="EGW115" s="910"/>
      <c r="EGX115" s="910"/>
      <c r="EGY115" s="910"/>
      <c r="EGZ115" s="910"/>
      <c r="EHA115" s="910"/>
      <c r="EHB115" s="910"/>
      <c r="EHC115" s="911"/>
      <c r="EHD115" s="909"/>
      <c r="EHE115" s="910"/>
      <c r="EHF115" s="910"/>
      <c r="EHG115" s="910"/>
      <c r="EHH115" s="910"/>
      <c r="EHI115" s="910"/>
      <c r="EHJ115" s="910"/>
      <c r="EHK115" s="910"/>
      <c r="EHL115" s="911"/>
      <c r="EHM115" s="909"/>
      <c r="EHN115" s="910"/>
      <c r="EHO115" s="910"/>
      <c r="EHP115" s="910"/>
      <c r="EHQ115" s="910"/>
      <c r="EHR115" s="910"/>
      <c r="EHS115" s="910"/>
      <c r="EHT115" s="910"/>
      <c r="EHU115" s="911"/>
      <c r="EHV115" s="909"/>
      <c r="EHW115" s="910"/>
      <c r="EHX115" s="910"/>
      <c r="EHY115" s="910"/>
      <c r="EHZ115" s="910"/>
      <c r="EIA115" s="910"/>
      <c r="EIB115" s="910"/>
      <c r="EIC115" s="910"/>
      <c r="EID115" s="911"/>
      <c r="EIE115" s="909"/>
      <c r="EIF115" s="910"/>
      <c r="EIG115" s="910"/>
      <c r="EIH115" s="910"/>
      <c r="EII115" s="910"/>
      <c r="EIJ115" s="910"/>
      <c r="EIK115" s="910"/>
      <c r="EIL115" s="910"/>
      <c r="EIM115" s="911"/>
      <c r="EIN115" s="909"/>
      <c r="EIO115" s="910"/>
      <c r="EIP115" s="910"/>
      <c r="EIQ115" s="910"/>
      <c r="EIR115" s="910"/>
      <c r="EIS115" s="910"/>
      <c r="EIT115" s="910"/>
      <c r="EIU115" s="910"/>
      <c r="EIV115" s="911"/>
      <c r="EIW115" s="909"/>
      <c r="EIX115" s="910"/>
      <c r="EIY115" s="910"/>
      <c r="EIZ115" s="910"/>
      <c r="EJA115" s="910"/>
      <c r="EJB115" s="910"/>
      <c r="EJC115" s="910"/>
      <c r="EJD115" s="910"/>
      <c r="EJE115" s="911"/>
      <c r="EJF115" s="909"/>
      <c r="EJG115" s="910"/>
      <c r="EJH115" s="910"/>
      <c r="EJI115" s="910"/>
      <c r="EJJ115" s="910"/>
      <c r="EJK115" s="910"/>
      <c r="EJL115" s="910"/>
      <c r="EJM115" s="910"/>
      <c r="EJN115" s="911"/>
      <c r="EJO115" s="909"/>
      <c r="EJP115" s="910"/>
      <c r="EJQ115" s="910"/>
      <c r="EJR115" s="910"/>
      <c r="EJS115" s="910"/>
      <c r="EJT115" s="910"/>
      <c r="EJU115" s="910"/>
      <c r="EJV115" s="910"/>
      <c r="EJW115" s="911"/>
      <c r="EJX115" s="909"/>
      <c r="EJY115" s="910"/>
      <c r="EJZ115" s="910"/>
      <c r="EKA115" s="910"/>
      <c r="EKB115" s="910"/>
      <c r="EKC115" s="910"/>
      <c r="EKD115" s="910"/>
      <c r="EKE115" s="910"/>
      <c r="EKF115" s="911"/>
      <c r="EKG115" s="909"/>
      <c r="EKH115" s="910"/>
      <c r="EKI115" s="910"/>
      <c r="EKJ115" s="910"/>
      <c r="EKK115" s="910"/>
      <c r="EKL115" s="910"/>
      <c r="EKM115" s="910"/>
      <c r="EKN115" s="910"/>
      <c r="EKO115" s="911"/>
      <c r="EKP115" s="909"/>
      <c r="EKQ115" s="910"/>
      <c r="EKR115" s="910"/>
      <c r="EKS115" s="910"/>
      <c r="EKT115" s="910"/>
      <c r="EKU115" s="910"/>
      <c r="EKV115" s="910"/>
      <c r="EKW115" s="910"/>
      <c r="EKX115" s="911"/>
      <c r="EKY115" s="909"/>
      <c r="EKZ115" s="910"/>
      <c r="ELA115" s="910"/>
      <c r="ELB115" s="910"/>
      <c r="ELC115" s="910"/>
      <c r="ELD115" s="910"/>
      <c r="ELE115" s="910"/>
      <c r="ELF115" s="910"/>
      <c r="ELG115" s="911"/>
      <c r="ELH115" s="909"/>
      <c r="ELI115" s="910"/>
      <c r="ELJ115" s="910"/>
      <c r="ELK115" s="910"/>
      <c r="ELL115" s="910"/>
      <c r="ELM115" s="910"/>
      <c r="ELN115" s="910"/>
      <c r="ELO115" s="910"/>
      <c r="ELP115" s="911"/>
      <c r="ELQ115" s="909"/>
      <c r="ELR115" s="910"/>
      <c r="ELS115" s="910"/>
      <c r="ELT115" s="910"/>
      <c r="ELU115" s="910"/>
      <c r="ELV115" s="910"/>
      <c r="ELW115" s="910"/>
      <c r="ELX115" s="910"/>
      <c r="ELY115" s="911"/>
      <c r="ELZ115" s="909"/>
      <c r="EMA115" s="910"/>
      <c r="EMB115" s="910"/>
      <c r="EMC115" s="910"/>
      <c r="EMD115" s="910"/>
      <c r="EME115" s="910"/>
      <c r="EMF115" s="910"/>
      <c r="EMG115" s="910"/>
      <c r="EMH115" s="911"/>
      <c r="EMI115" s="909"/>
      <c r="EMJ115" s="910"/>
      <c r="EMK115" s="910"/>
      <c r="EML115" s="910"/>
      <c r="EMM115" s="910"/>
      <c r="EMN115" s="910"/>
      <c r="EMO115" s="910"/>
      <c r="EMP115" s="910"/>
      <c r="EMQ115" s="911"/>
      <c r="EMR115" s="909"/>
      <c r="EMS115" s="910"/>
      <c r="EMT115" s="910"/>
      <c r="EMU115" s="910"/>
      <c r="EMV115" s="910"/>
      <c r="EMW115" s="910"/>
      <c r="EMX115" s="910"/>
      <c r="EMY115" s="910"/>
      <c r="EMZ115" s="911"/>
      <c r="ENA115" s="909"/>
      <c r="ENB115" s="910"/>
      <c r="ENC115" s="910"/>
      <c r="END115" s="910"/>
      <c r="ENE115" s="910"/>
      <c r="ENF115" s="910"/>
      <c r="ENG115" s="910"/>
      <c r="ENH115" s="910"/>
      <c r="ENI115" s="911"/>
      <c r="ENJ115" s="909"/>
      <c r="ENK115" s="910"/>
      <c r="ENL115" s="910"/>
      <c r="ENM115" s="910"/>
      <c r="ENN115" s="910"/>
      <c r="ENO115" s="910"/>
      <c r="ENP115" s="910"/>
      <c r="ENQ115" s="910"/>
      <c r="ENR115" s="911"/>
      <c r="ENS115" s="909"/>
      <c r="ENT115" s="910"/>
      <c r="ENU115" s="910"/>
      <c r="ENV115" s="910"/>
      <c r="ENW115" s="910"/>
      <c r="ENX115" s="910"/>
      <c r="ENY115" s="910"/>
      <c r="ENZ115" s="910"/>
      <c r="EOA115" s="911"/>
      <c r="EOB115" s="909"/>
      <c r="EOC115" s="910"/>
      <c r="EOD115" s="910"/>
      <c r="EOE115" s="910"/>
      <c r="EOF115" s="910"/>
      <c r="EOG115" s="910"/>
      <c r="EOH115" s="910"/>
      <c r="EOI115" s="910"/>
      <c r="EOJ115" s="911"/>
      <c r="EOK115" s="909"/>
      <c r="EOL115" s="910"/>
      <c r="EOM115" s="910"/>
      <c r="EON115" s="910"/>
      <c r="EOO115" s="910"/>
      <c r="EOP115" s="910"/>
      <c r="EOQ115" s="910"/>
      <c r="EOR115" s="910"/>
      <c r="EOS115" s="911"/>
      <c r="EOT115" s="909"/>
      <c r="EOU115" s="910"/>
      <c r="EOV115" s="910"/>
      <c r="EOW115" s="910"/>
      <c r="EOX115" s="910"/>
      <c r="EOY115" s="910"/>
      <c r="EOZ115" s="910"/>
      <c r="EPA115" s="910"/>
      <c r="EPB115" s="911"/>
      <c r="EPC115" s="909"/>
      <c r="EPD115" s="910"/>
      <c r="EPE115" s="910"/>
      <c r="EPF115" s="910"/>
      <c r="EPG115" s="910"/>
      <c r="EPH115" s="910"/>
      <c r="EPI115" s="910"/>
      <c r="EPJ115" s="910"/>
      <c r="EPK115" s="911"/>
      <c r="EPL115" s="909"/>
      <c r="EPM115" s="910"/>
      <c r="EPN115" s="910"/>
      <c r="EPO115" s="910"/>
      <c r="EPP115" s="910"/>
      <c r="EPQ115" s="910"/>
      <c r="EPR115" s="910"/>
      <c r="EPS115" s="910"/>
      <c r="EPT115" s="911"/>
      <c r="EPU115" s="909"/>
      <c r="EPV115" s="910"/>
      <c r="EPW115" s="910"/>
      <c r="EPX115" s="910"/>
      <c r="EPY115" s="910"/>
      <c r="EPZ115" s="910"/>
      <c r="EQA115" s="910"/>
      <c r="EQB115" s="910"/>
      <c r="EQC115" s="911"/>
      <c r="EQD115" s="909"/>
      <c r="EQE115" s="910"/>
      <c r="EQF115" s="910"/>
      <c r="EQG115" s="910"/>
      <c r="EQH115" s="910"/>
      <c r="EQI115" s="910"/>
      <c r="EQJ115" s="910"/>
      <c r="EQK115" s="910"/>
      <c r="EQL115" s="911"/>
      <c r="EQM115" s="909"/>
      <c r="EQN115" s="910"/>
      <c r="EQO115" s="910"/>
      <c r="EQP115" s="910"/>
      <c r="EQQ115" s="910"/>
      <c r="EQR115" s="910"/>
      <c r="EQS115" s="910"/>
      <c r="EQT115" s="910"/>
      <c r="EQU115" s="911"/>
      <c r="EQV115" s="909"/>
      <c r="EQW115" s="910"/>
      <c r="EQX115" s="910"/>
      <c r="EQY115" s="910"/>
      <c r="EQZ115" s="910"/>
      <c r="ERA115" s="910"/>
      <c r="ERB115" s="910"/>
      <c r="ERC115" s="910"/>
      <c r="ERD115" s="911"/>
      <c r="ERE115" s="909"/>
      <c r="ERF115" s="910"/>
      <c r="ERG115" s="910"/>
      <c r="ERH115" s="910"/>
      <c r="ERI115" s="910"/>
      <c r="ERJ115" s="910"/>
      <c r="ERK115" s="910"/>
      <c r="ERL115" s="910"/>
      <c r="ERM115" s="911"/>
      <c r="ERN115" s="909"/>
      <c r="ERO115" s="910"/>
      <c r="ERP115" s="910"/>
      <c r="ERQ115" s="910"/>
      <c r="ERR115" s="910"/>
      <c r="ERS115" s="910"/>
      <c r="ERT115" s="910"/>
      <c r="ERU115" s="910"/>
      <c r="ERV115" s="911"/>
      <c r="ERW115" s="909"/>
      <c r="ERX115" s="910"/>
      <c r="ERY115" s="910"/>
      <c r="ERZ115" s="910"/>
      <c r="ESA115" s="910"/>
      <c r="ESB115" s="910"/>
      <c r="ESC115" s="910"/>
      <c r="ESD115" s="910"/>
      <c r="ESE115" s="911"/>
      <c r="ESF115" s="909"/>
      <c r="ESG115" s="910"/>
      <c r="ESH115" s="910"/>
      <c r="ESI115" s="910"/>
      <c r="ESJ115" s="910"/>
      <c r="ESK115" s="910"/>
      <c r="ESL115" s="910"/>
      <c r="ESM115" s="910"/>
      <c r="ESN115" s="911"/>
      <c r="ESO115" s="909"/>
      <c r="ESP115" s="910"/>
      <c r="ESQ115" s="910"/>
      <c r="ESR115" s="910"/>
      <c r="ESS115" s="910"/>
      <c r="EST115" s="910"/>
      <c r="ESU115" s="910"/>
      <c r="ESV115" s="910"/>
      <c r="ESW115" s="911"/>
      <c r="ESX115" s="909"/>
      <c r="ESY115" s="910"/>
      <c r="ESZ115" s="910"/>
      <c r="ETA115" s="910"/>
      <c r="ETB115" s="910"/>
      <c r="ETC115" s="910"/>
      <c r="ETD115" s="910"/>
      <c r="ETE115" s="910"/>
      <c r="ETF115" s="911"/>
      <c r="ETG115" s="909"/>
      <c r="ETH115" s="910"/>
      <c r="ETI115" s="910"/>
      <c r="ETJ115" s="910"/>
      <c r="ETK115" s="910"/>
      <c r="ETL115" s="910"/>
      <c r="ETM115" s="910"/>
      <c r="ETN115" s="910"/>
      <c r="ETO115" s="911"/>
      <c r="ETP115" s="909"/>
      <c r="ETQ115" s="910"/>
      <c r="ETR115" s="910"/>
      <c r="ETS115" s="910"/>
      <c r="ETT115" s="910"/>
      <c r="ETU115" s="910"/>
      <c r="ETV115" s="910"/>
      <c r="ETW115" s="910"/>
      <c r="ETX115" s="911"/>
      <c r="ETY115" s="909"/>
      <c r="ETZ115" s="910"/>
      <c r="EUA115" s="910"/>
      <c r="EUB115" s="910"/>
      <c r="EUC115" s="910"/>
      <c r="EUD115" s="910"/>
      <c r="EUE115" s="910"/>
      <c r="EUF115" s="910"/>
      <c r="EUG115" s="911"/>
      <c r="EUH115" s="909"/>
      <c r="EUI115" s="910"/>
      <c r="EUJ115" s="910"/>
      <c r="EUK115" s="910"/>
      <c r="EUL115" s="910"/>
      <c r="EUM115" s="910"/>
      <c r="EUN115" s="910"/>
      <c r="EUO115" s="910"/>
      <c r="EUP115" s="911"/>
      <c r="EUQ115" s="909"/>
      <c r="EUR115" s="910"/>
      <c r="EUS115" s="910"/>
      <c r="EUT115" s="910"/>
      <c r="EUU115" s="910"/>
      <c r="EUV115" s="910"/>
      <c r="EUW115" s="910"/>
      <c r="EUX115" s="910"/>
      <c r="EUY115" s="911"/>
      <c r="EUZ115" s="909"/>
      <c r="EVA115" s="910"/>
      <c r="EVB115" s="910"/>
      <c r="EVC115" s="910"/>
      <c r="EVD115" s="910"/>
      <c r="EVE115" s="910"/>
      <c r="EVF115" s="910"/>
      <c r="EVG115" s="910"/>
      <c r="EVH115" s="911"/>
      <c r="EVI115" s="909"/>
      <c r="EVJ115" s="910"/>
      <c r="EVK115" s="910"/>
      <c r="EVL115" s="910"/>
      <c r="EVM115" s="910"/>
      <c r="EVN115" s="910"/>
      <c r="EVO115" s="910"/>
      <c r="EVP115" s="910"/>
      <c r="EVQ115" s="911"/>
      <c r="EVR115" s="909"/>
      <c r="EVS115" s="910"/>
      <c r="EVT115" s="910"/>
      <c r="EVU115" s="910"/>
      <c r="EVV115" s="910"/>
      <c r="EVW115" s="910"/>
      <c r="EVX115" s="910"/>
      <c r="EVY115" s="910"/>
      <c r="EVZ115" s="911"/>
      <c r="EWA115" s="909"/>
      <c r="EWB115" s="910"/>
      <c r="EWC115" s="910"/>
      <c r="EWD115" s="910"/>
      <c r="EWE115" s="910"/>
      <c r="EWF115" s="910"/>
      <c r="EWG115" s="910"/>
      <c r="EWH115" s="910"/>
      <c r="EWI115" s="911"/>
      <c r="EWJ115" s="909"/>
      <c r="EWK115" s="910"/>
      <c r="EWL115" s="910"/>
      <c r="EWM115" s="910"/>
      <c r="EWN115" s="910"/>
      <c r="EWO115" s="910"/>
      <c r="EWP115" s="910"/>
      <c r="EWQ115" s="910"/>
      <c r="EWR115" s="911"/>
      <c r="EWS115" s="909"/>
      <c r="EWT115" s="910"/>
      <c r="EWU115" s="910"/>
      <c r="EWV115" s="910"/>
      <c r="EWW115" s="910"/>
      <c r="EWX115" s="910"/>
      <c r="EWY115" s="910"/>
      <c r="EWZ115" s="910"/>
      <c r="EXA115" s="911"/>
      <c r="EXB115" s="909"/>
      <c r="EXC115" s="910"/>
      <c r="EXD115" s="910"/>
      <c r="EXE115" s="910"/>
      <c r="EXF115" s="910"/>
      <c r="EXG115" s="910"/>
      <c r="EXH115" s="910"/>
      <c r="EXI115" s="910"/>
      <c r="EXJ115" s="911"/>
      <c r="EXK115" s="909"/>
      <c r="EXL115" s="910"/>
      <c r="EXM115" s="910"/>
      <c r="EXN115" s="910"/>
      <c r="EXO115" s="910"/>
      <c r="EXP115" s="910"/>
      <c r="EXQ115" s="910"/>
      <c r="EXR115" s="910"/>
      <c r="EXS115" s="911"/>
      <c r="EXT115" s="909"/>
      <c r="EXU115" s="910"/>
      <c r="EXV115" s="910"/>
      <c r="EXW115" s="910"/>
      <c r="EXX115" s="910"/>
      <c r="EXY115" s="910"/>
      <c r="EXZ115" s="910"/>
      <c r="EYA115" s="910"/>
      <c r="EYB115" s="911"/>
      <c r="EYC115" s="909"/>
      <c r="EYD115" s="910"/>
      <c r="EYE115" s="910"/>
      <c r="EYF115" s="910"/>
      <c r="EYG115" s="910"/>
      <c r="EYH115" s="910"/>
      <c r="EYI115" s="910"/>
      <c r="EYJ115" s="910"/>
      <c r="EYK115" s="911"/>
      <c r="EYL115" s="909"/>
      <c r="EYM115" s="910"/>
      <c r="EYN115" s="910"/>
      <c r="EYO115" s="910"/>
      <c r="EYP115" s="910"/>
      <c r="EYQ115" s="910"/>
      <c r="EYR115" s="910"/>
      <c r="EYS115" s="910"/>
      <c r="EYT115" s="911"/>
      <c r="EYU115" s="909"/>
      <c r="EYV115" s="910"/>
      <c r="EYW115" s="910"/>
      <c r="EYX115" s="910"/>
      <c r="EYY115" s="910"/>
      <c r="EYZ115" s="910"/>
      <c r="EZA115" s="910"/>
      <c r="EZB115" s="910"/>
      <c r="EZC115" s="911"/>
      <c r="EZD115" s="909"/>
      <c r="EZE115" s="910"/>
      <c r="EZF115" s="910"/>
      <c r="EZG115" s="910"/>
      <c r="EZH115" s="910"/>
      <c r="EZI115" s="910"/>
      <c r="EZJ115" s="910"/>
      <c r="EZK115" s="910"/>
      <c r="EZL115" s="911"/>
      <c r="EZM115" s="909"/>
      <c r="EZN115" s="910"/>
      <c r="EZO115" s="910"/>
      <c r="EZP115" s="910"/>
      <c r="EZQ115" s="910"/>
      <c r="EZR115" s="910"/>
      <c r="EZS115" s="910"/>
      <c r="EZT115" s="910"/>
      <c r="EZU115" s="911"/>
      <c r="EZV115" s="909"/>
      <c r="EZW115" s="910"/>
      <c r="EZX115" s="910"/>
      <c r="EZY115" s="910"/>
      <c r="EZZ115" s="910"/>
      <c r="FAA115" s="910"/>
      <c r="FAB115" s="910"/>
      <c r="FAC115" s="910"/>
      <c r="FAD115" s="911"/>
      <c r="FAE115" s="909"/>
      <c r="FAF115" s="910"/>
      <c r="FAG115" s="910"/>
      <c r="FAH115" s="910"/>
      <c r="FAI115" s="910"/>
      <c r="FAJ115" s="910"/>
      <c r="FAK115" s="910"/>
      <c r="FAL115" s="910"/>
      <c r="FAM115" s="911"/>
      <c r="FAN115" s="909"/>
      <c r="FAO115" s="910"/>
      <c r="FAP115" s="910"/>
      <c r="FAQ115" s="910"/>
      <c r="FAR115" s="910"/>
      <c r="FAS115" s="910"/>
      <c r="FAT115" s="910"/>
      <c r="FAU115" s="910"/>
      <c r="FAV115" s="911"/>
      <c r="FAW115" s="909"/>
      <c r="FAX115" s="910"/>
      <c r="FAY115" s="910"/>
      <c r="FAZ115" s="910"/>
      <c r="FBA115" s="910"/>
      <c r="FBB115" s="910"/>
      <c r="FBC115" s="910"/>
      <c r="FBD115" s="910"/>
      <c r="FBE115" s="911"/>
      <c r="FBF115" s="909"/>
      <c r="FBG115" s="910"/>
      <c r="FBH115" s="910"/>
      <c r="FBI115" s="910"/>
      <c r="FBJ115" s="910"/>
      <c r="FBK115" s="910"/>
      <c r="FBL115" s="910"/>
      <c r="FBM115" s="910"/>
      <c r="FBN115" s="911"/>
      <c r="FBO115" s="909"/>
      <c r="FBP115" s="910"/>
      <c r="FBQ115" s="910"/>
      <c r="FBR115" s="910"/>
      <c r="FBS115" s="910"/>
      <c r="FBT115" s="910"/>
      <c r="FBU115" s="910"/>
      <c r="FBV115" s="910"/>
      <c r="FBW115" s="911"/>
      <c r="FBX115" s="909"/>
      <c r="FBY115" s="910"/>
      <c r="FBZ115" s="910"/>
      <c r="FCA115" s="910"/>
      <c r="FCB115" s="910"/>
      <c r="FCC115" s="910"/>
      <c r="FCD115" s="910"/>
      <c r="FCE115" s="910"/>
      <c r="FCF115" s="911"/>
      <c r="FCG115" s="909"/>
      <c r="FCH115" s="910"/>
      <c r="FCI115" s="910"/>
      <c r="FCJ115" s="910"/>
      <c r="FCK115" s="910"/>
      <c r="FCL115" s="910"/>
      <c r="FCM115" s="910"/>
      <c r="FCN115" s="910"/>
      <c r="FCO115" s="911"/>
      <c r="FCP115" s="909"/>
      <c r="FCQ115" s="910"/>
      <c r="FCR115" s="910"/>
      <c r="FCS115" s="910"/>
      <c r="FCT115" s="910"/>
      <c r="FCU115" s="910"/>
      <c r="FCV115" s="910"/>
      <c r="FCW115" s="910"/>
      <c r="FCX115" s="911"/>
      <c r="FCY115" s="909"/>
      <c r="FCZ115" s="910"/>
      <c r="FDA115" s="910"/>
      <c r="FDB115" s="910"/>
      <c r="FDC115" s="910"/>
      <c r="FDD115" s="910"/>
      <c r="FDE115" s="910"/>
      <c r="FDF115" s="910"/>
      <c r="FDG115" s="911"/>
      <c r="FDH115" s="909"/>
      <c r="FDI115" s="910"/>
      <c r="FDJ115" s="910"/>
      <c r="FDK115" s="910"/>
      <c r="FDL115" s="910"/>
      <c r="FDM115" s="910"/>
      <c r="FDN115" s="910"/>
      <c r="FDO115" s="910"/>
      <c r="FDP115" s="911"/>
      <c r="FDQ115" s="909"/>
      <c r="FDR115" s="910"/>
      <c r="FDS115" s="910"/>
      <c r="FDT115" s="910"/>
      <c r="FDU115" s="910"/>
      <c r="FDV115" s="910"/>
      <c r="FDW115" s="910"/>
      <c r="FDX115" s="910"/>
      <c r="FDY115" s="911"/>
      <c r="FDZ115" s="909"/>
      <c r="FEA115" s="910"/>
      <c r="FEB115" s="910"/>
      <c r="FEC115" s="910"/>
      <c r="FED115" s="910"/>
      <c r="FEE115" s="910"/>
      <c r="FEF115" s="910"/>
      <c r="FEG115" s="910"/>
      <c r="FEH115" s="911"/>
      <c r="FEI115" s="909"/>
      <c r="FEJ115" s="910"/>
      <c r="FEK115" s="910"/>
      <c r="FEL115" s="910"/>
      <c r="FEM115" s="910"/>
      <c r="FEN115" s="910"/>
      <c r="FEO115" s="910"/>
      <c r="FEP115" s="910"/>
      <c r="FEQ115" s="911"/>
      <c r="FER115" s="909"/>
      <c r="FES115" s="910"/>
      <c r="FET115" s="910"/>
      <c r="FEU115" s="910"/>
      <c r="FEV115" s="910"/>
      <c r="FEW115" s="910"/>
      <c r="FEX115" s="910"/>
      <c r="FEY115" s="910"/>
      <c r="FEZ115" s="911"/>
      <c r="FFA115" s="909"/>
      <c r="FFB115" s="910"/>
      <c r="FFC115" s="910"/>
      <c r="FFD115" s="910"/>
      <c r="FFE115" s="910"/>
      <c r="FFF115" s="910"/>
      <c r="FFG115" s="910"/>
      <c r="FFH115" s="910"/>
      <c r="FFI115" s="911"/>
      <c r="FFJ115" s="909"/>
      <c r="FFK115" s="910"/>
      <c r="FFL115" s="910"/>
      <c r="FFM115" s="910"/>
      <c r="FFN115" s="910"/>
      <c r="FFO115" s="910"/>
      <c r="FFP115" s="910"/>
      <c r="FFQ115" s="910"/>
      <c r="FFR115" s="911"/>
      <c r="FFS115" s="909"/>
      <c r="FFT115" s="910"/>
      <c r="FFU115" s="910"/>
      <c r="FFV115" s="910"/>
      <c r="FFW115" s="910"/>
      <c r="FFX115" s="910"/>
      <c r="FFY115" s="910"/>
      <c r="FFZ115" s="910"/>
      <c r="FGA115" s="911"/>
      <c r="FGB115" s="909"/>
      <c r="FGC115" s="910"/>
      <c r="FGD115" s="910"/>
      <c r="FGE115" s="910"/>
      <c r="FGF115" s="910"/>
      <c r="FGG115" s="910"/>
      <c r="FGH115" s="910"/>
      <c r="FGI115" s="910"/>
      <c r="FGJ115" s="911"/>
      <c r="FGK115" s="909"/>
      <c r="FGL115" s="910"/>
      <c r="FGM115" s="910"/>
      <c r="FGN115" s="910"/>
      <c r="FGO115" s="910"/>
      <c r="FGP115" s="910"/>
      <c r="FGQ115" s="910"/>
      <c r="FGR115" s="910"/>
      <c r="FGS115" s="911"/>
      <c r="FGT115" s="909"/>
      <c r="FGU115" s="910"/>
      <c r="FGV115" s="910"/>
      <c r="FGW115" s="910"/>
      <c r="FGX115" s="910"/>
      <c r="FGY115" s="910"/>
      <c r="FGZ115" s="910"/>
      <c r="FHA115" s="910"/>
      <c r="FHB115" s="911"/>
      <c r="FHC115" s="909"/>
      <c r="FHD115" s="910"/>
      <c r="FHE115" s="910"/>
      <c r="FHF115" s="910"/>
      <c r="FHG115" s="910"/>
      <c r="FHH115" s="910"/>
      <c r="FHI115" s="910"/>
      <c r="FHJ115" s="910"/>
      <c r="FHK115" s="911"/>
      <c r="FHL115" s="909"/>
      <c r="FHM115" s="910"/>
      <c r="FHN115" s="910"/>
      <c r="FHO115" s="910"/>
      <c r="FHP115" s="910"/>
      <c r="FHQ115" s="910"/>
      <c r="FHR115" s="910"/>
      <c r="FHS115" s="910"/>
      <c r="FHT115" s="911"/>
      <c r="FHU115" s="909"/>
      <c r="FHV115" s="910"/>
      <c r="FHW115" s="910"/>
      <c r="FHX115" s="910"/>
      <c r="FHY115" s="910"/>
      <c r="FHZ115" s="910"/>
      <c r="FIA115" s="910"/>
      <c r="FIB115" s="910"/>
      <c r="FIC115" s="911"/>
      <c r="FID115" s="909"/>
      <c r="FIE115" s="910"/>
      <c r="FIF115" s="910"/>
      <c r="FIG115" s="910"/>
      <c r="FIH115" s="910"/>
      <c r="FII115" s="910"/>
      <c r="FIJ115" s="910"/>
      <c r="FIK115" s="910"/>
      <c r="FIL115" s="911"/>
      <c r="FIM115" s="909"/>
      <c r="FIN115" s="910"/>
      <c r="FIO115" s="910"/>
      <c r="FIP115" s="910"/>
      <c r="FIQ115" s="910"/>
      <c r="FIR115" s="910"/>
      <c r="FIS115" s="910"/>
      <c r="FIT115" s="910"/>
      <c r="FIU115" s="911"/>
      <c r="FIV115" s="909"/>
      <c r="FIW115" s="910"/>
      <c r="FIX115" s="910"/>
      <c r="FIY115" s="910"/>
      <c r="FIZ115" s="910"/>
      <c r="FJA115" s="910"/>
      <c r="FJB115" s="910"/>
      <c r="FJC115" s="910"/>
      <c r="FJD115" s="911"/>
      <c r="FJE115" s="909"/>
      <c r="FJF115" s="910"/>
      <c r="FJG115" s="910"/>
      <c r="FJH115" s="910"/>
      <c r="FJI115" s="910"/>
      <c r="FJJ115" s="910"/>
      <c r="FJK115" s="910"/>
      <c r="FJL115" s="910"/>
      <c r="FJM115" s="911"/>
      <c r="FJN115" s="909"/>
      <c r="FJO115" s="910"/>
      <c r="FJP115" s="910"/>
      <c r="FJQ115" s="910"/>
      <c r="FJR115" s="910"/>
      <c r="FJS115" s="910"/>
      <c r="FJT115" s="910"/>
      <c r="FJU115" s="910"/>
      <c r="FJV115" s="911"/>
      <c r="FJW115" s="909"/>
      <c r="FJX115" s="910"/>
      <c r="FJY115" s="910"/>
      <c r="FJZ115" s="910"/>
      <c r="FKA115" s="910"/>
      <c r="FKB115" s="910"/>
      <c r="FKC115" s="910"/>
      <c r="FKD115" s="910"/>
      <c r="FKE115" s="911"/>
      <c r="FKF115" s="909"/>
      <c r="FKG115" s="910"/>
      <c r="FKH115" s="910"/>
      <c r="FKI115" s="910"/>
      <c r="FKJ115" s="910"/>
      <c r="FKK115" s="910"/>
      <c r="FKL115" s="910"/>
      <c r="FKM115" s="910"/>
      <c r="FKN115" s="911"/>
      <c r="FKO115" s="909"/>
      <c r="FKP115" s="910"/>
      <c r="FKQ115" s="910"/>
      <c r="FKR115" s="910"/>
      <c r="FKS115" s="910"/>
      <c r="FKT115" s="910"/>
      <c r="FKU115" s="910"/>
      <c r="FKV115" s="910"/>
      <c r="FKW115" s="911"/>
      <c r="FKX115" s="909"/>
      <c r="FKY115" s="910"/>
      <c r="FKZ115" s="910"/>
      <c r="FLA115" s="910"/>
      <c r="FLB115" s="910"/>
      <c r="FLC115" s="910"/>
      <c r="FLD115" s="910"/>
      <c r="FLE115" s="910"/>
      <c r="FLF115" s="911"/>
      <c r="FLG115" s="909"/>
      <c r="FLH115" s="910"/>
      <c r="FLI115" s="910"/>
      <c r="FLJ115" s="910"/>
      <c r="FLK115" s="910"/>
      <c r="FLL115" s="910"/>
      <c r="FLM115" s="910"/>
      <c r="FLN115" s="910"/>
      <c r="FLO115" s="911"/>
      <c r="FLP115" s="909"/>
      <c r="FLQ115" s="910"/>
      <c r="FLR115" s="910"/>
      <c r="FLS115" s="910"/>
      <c r="FLT115" s="910"/>
      <c r="FLU115" s="910"/>
      <c r="FLV115" s="910"/>
      <c r="FLW115" s="910"/>
      <c r="FLX115" s="911"/>
      <c r="FLY115" s="909"/>
      <c r="FLZ115" s="910"/>
      <c r="FMA115" s="910"/>
      <c r="FMB115" s="910"/>
      <c r="FMC115" s="910"/>
      <c r="FMD115" s="910"/>
      <c r="FME115" s="910"/>
      <c r="FMF115" s="910"/>
      <c r="FMG115" s="911"/>
      <c r="FMH115" s="909"/>
      <c r="FMI115" s="910"/>
      <c r="FMJ115" s="910"/>
      <c r="FMK115" s="910"/>
      <c r="FML115" s="910"/>
      <c r="FMM115" s="910"/>
      <c r="FMN115" s="910"/>
      <c r="FMO115" s="910"/>
      <c r="FMP115" s="911"/>
      <c r="FMQ115" s="909"/>
      <c r="FMR115" s="910"/>
      <c r="FMS115" s="910"/>
      <c r="FMT115" s="910"/>
      <c r="FMU115" s="910"/>
      <c r="FMV115" s="910"/>
      <c r="FMW115" s="910"/>
      <c r="FMX115" s="910"/>
      <c r="FMY115" s="911"/>
      <c r="FMZ115" s="909"/>
      <c r="FNA115" s="910"/>
      <c r="FNB115" s="910"/>
      <c r="FNC115" s="910"/>
      <c r="FND115" s="910"/>
      <c r="FNE115" s="910"/>
      <c r="FNF115" s="910"/>
      <c r="FNG115" s="910"/>
      <c r="FNH115" s="911"/>
      <c r="FNI115" s="909"/>
      <c r="FNJ115" s="910"/>
      <c r="FNK115" s="910"/>
      <c r="FNL115" s="910"/>
      <c r="FNM115" s="910"/>
      <c r="FNN115" s="910"/>
      <c r="FNO115" s="910"/>
      <c r="FNP115" s="910"/>
      <c r="FNQ115" s="911"/>
      <c r="FNR115" s="909"/>
      <c r="FNS115" s="910"/>
      <c r="FNT115" s="910"/>
      <c r="FNU115" s="910"/>
      <c r="FNV115" s="910"/>
      <c r="FNW115" s="910"/>
      <c r="FNX115" s="910"/>
      <c r="FNY115" s="910"/>
      <c r="FNZ115" s="911"/>
      <c r="FOA115" s="909"/>
      <c r="FOB115" s="910"/>
      <c r="FOC115" s="910"/>
      <c r="FOD115" s="910"/>
      <c r="FOE115" s="910"/>
      <c r="FOF115" s="910"/>
      <c r="FOG115" s="910"/>
      <c r="FOH115" s="910"/>
      <c r="FOI115" s="911"/>
      <c r="FOJ115" s="909"/>
      <c r="FOK115" s="910"/>
      <c r="FOL115" s="910"/>
      <c r="FOM115" s="910"/>
      <c r="FON115" s="910"/>
      <c r="FOO115" s="910"/>
      <c r="FOP115" s="910"/>
      <c r="FOQ115" s="910"/>
      <c r="FOR115" s="911"/>
      <c r="FOS115" s="909"/>
      <c r="FOT115" s="910"/>
      <c r="FOU115" s="910"/>
      <c r="FOV115" s="910"/>
      <c r="FOW115" s="910"/>
      <c r="FOX115" s="910"/>
      <c r="FOY115" s="910"/>
      <c r="FOZ115" s="910"/>
      <c r="FPA115" s="911"/>
      <c r="FPB115" s="909"/>
      <c r="FPC115" s="910"/>
      <c r="FPD115" s="910"/>
      <c r="FPE115" s="910"/>
      <c r="FPF115" s="910"/>
      <c r="FPG115" s="910"/>
      <c r="FPH115" s="910"/>
      <c r="FPI115" s="910"/>
      <c r="FPJ115" s="911"/>
      <c r="FPK115" s="909"/>
      <c r="FPL115" s="910"/>
      <c r="FPM115" s="910"/>
      <c r="FPN115" s="910"/>
      <c r="FPO115" s="910"/>
      <c r="FPP115" s="910"/>
      <c r="FPQ115" s="910"/>
      <c r="FPR115" s="910"/>
      <c r="FPS115" s="911"/>
      <c r="FPT115" s="909"/>
      <c r="FPU115" s="910"/>
      <c r="FPV115" s="910"/>
      <c r="FPW115" s="910"/>
      <c r="FPX115" s="910"/>
      <c r="FPY115" s="910"/>
      <c r="FPZ115" s="910"/>
      <c r="FQA115" s="910"/>
      <c r="FQB115" s="911"/>
      <c r="FQC115" s="909"/>
      <c r="FQD115" s="910"/>
      <c r="FQE115" s="910"/>
      <c r="FQF115" s="910"/>
      <c r="FQG115" s="910"/>
      <c r="FQH115" s="910"/>
      <c r="FQI115" s="910"/>
      <c r="FQJ115" s="910"/>
      <c r="FQK115" s="911"/>
      <c r="FQL115" s="909"/>
      <c r="FQM115" s="910"/>
      <c r="FQN115" s="910"/>
      <c r="FQO115" s="910"/>
      <c r="FQP115" s="910"/>
      <c r="FQQ115" s="910"/>
      <c r="FQR115" s="910"/>
      <c r="FQS115" s="910"/>
      <c r="FQT115" s="911"/>
      <c r="FQU115" s="909"/>
      <c r="FQV115" s="910"/>
      <c r="FQW115" s="910"/>
      <c r="FQX115" s="910"/>
      <c r="FQY115" s="910"/>
      <c r="FQZ115" s="910"/>
      <c r="FRA115" s="910"/>
      <c r="FRB115" s="910"/>
      <c r="FRC115" s="911"/>
      <c r="FRD115" s="909"/>
      <c r="FRE115" s="910"/>
      <c r="FRF115" s="910"/>
      <c r="FRG115" s="910"/>
      <c r="FRH115" s="910"/>
      <c r="FRI115" s="910"/>
      <c r="FRJ115" s="910"/>
      <c r="FRK115" s="910"/>
      <c r="FRL115" s="911"/>
      <c r="FRM115" s="909"/>
      <c r="FRN115" s="910"/>
      <c r="FRO115" s="910"/>
      <c r="FRP115" s="910"/>
      <c r="FRQ115" s="910"/>
      <c r="FRR115" s="910"/>
      <c r="FRS115" s="910"/>
      <c r="FRT115" s="910"/>
      <c r="FRU115" s="911"/>
      <c r="FRV115" s="909"/>
      <c r="FRW115" s="910"/>
      <c r="FRX115" s="910"/>
      <c r="FRY115" s="910"/>
      <c r="FRZ115" s="910"/>
      <c r="FSA115" s="910"/>
      <c r="FSB115" s="910"/>
      <c r="FSC115" s="910"/>
      <c r="FSD115" s="911"/>
      <c r="FSE115" s="909"/>
      <c r="FSF115" s="910"/>
      <c r="FSG115" s="910"/>
      <c r="FSH115" s="910"/>
      <c r="FSI115" s="910"/>
      <c r="FSJ115" s="910"/>
      <c r="FSK115" s="910"/>
      <c r="FSL115" s="910"/>
      <c r="FSM115" s="911"/>
      <c r="FSN115" s="909"/>
      <c r="FSO115" s="910"/>
      <c r="FSP115" s="910"/>
      <c r="FSQ115" s="910"/>
      <c r="FSR115" s="910"/>
      <c r="FSS115" s="910"/>
      <c r="FST115" s="910"/>
      <c r="FSU115" s="910"/>
      <c r="FSV115" s="911"/>
      <c r="FSW115" s="909"/>
      <c r="FSX115" s="910"/>
      <c r="FSY115" s="910"/>
      <c r="FSZ115" s="910"/>
      <c r="FTA115" s="910"/>
      <c r="FTB115" s="910"/>
      <c r="FTC115" s="910"/>
      <c r="FTD115" s="910"/>
      <c r="FTE115" s="911"/>
      <c r="FTF115" s="909"/>
      <c r="FTG115" s="910"/>
      <c r="FTH115" s="910"/>
      <c r="FTI115" s="910"/>
      <c r="FTJ115" s="910"/>
      <c r="FTK115" s="910"/>
      <c r="FTL115" s="910"/>
      <c r="FTM115" s="910"/>
      <c r="FTN115" s="911"/>
      <c r="FTO115" s="909"/>
      <c r="FTP115" s="910"/>
      <c r="FTQ115" s="910"/>
      <c r="FTR115" s="910"/>
      <c r="FTS115" s="910"/>
      <c r="FTT115" s="910"/>
      <c r="FTU115" s="910"/>
      <c r="FTV115" s="910"/>
      <c r="FTW115" s="911"/>
      <c r="FTX115" s="909"/>
      <c r="FTY115" s="910"/>
      <c r="FTZ115" s="910"/>
      <c r="FUA115" s="910"/>
      <c r="FUB115" s="910"/>
      <c r="FUC115" s="910"/>
      <c r="FUD115" s="910"/>
      <c r="FUE115" s="910"/>
      <c r="FUF115" s="911"/>
      <c r="FUG115" s="909"/>
      <c r="FUH115" s="910"/>
      <c r="FUI115" s="910"/>
      <c r="FUJ115" s="910"/>
      <c r="FUK115" s="910"/>
      <c r="FUL115" s="910"/>
      <c r="FUM115" s="910"/>
      <c r="FUN115" s="910"/>
      <c r="FUO115" s="911"/>
      <c r="FUP115" s="909"/>
      <c r="FUQ115" s="910"/>
      <c r="FUR115" s="910"/>
      <c r="FUS115" s="910"/>
      <c r="FUT115" s="910"/>
      <c r="FUU115" s="910"/>
      <c r="FUV115" s="910"/>
      <c r="FUW115" s="910"/>
      <c r="FUX115" s="911"/>
      <c r="FUY115" s="909"/>
      <c r="FUZ115" s="910"/>
      <c r="FVA115" s="910"/>
      <c r="FVB115" s="910"/>
      <c r="FVC115" s="910"/>
      <c r="FVD115" s="910"/>
      <c r="FVE115" s="910"/>
      <c r="FVF115" s="910"/>
      <c r="FVG115" s="911"/>
      <c r="FVH115" s="909"/>
      <c r="FVI115" s="910"/>
      <c r="FVJ115" s="910"/>
      <c r="FVK115" s="910"/>
      <c r="FVL115" s="910"/>
      <c r="FVM115" s="910"/>
      <c r="FVN115" s="910"/>
      <c r="FVO115" s="910"/>
      <c r="FVP115" s="911"/>
      <c r="FVQ115" s="909"/>
      <c r="FVR115" s="910"/>
      <c r="FVS115" s="910"/>
      <c r="FVT115" s="910"/>
      <c r="FVU115" s="910"/>
      <c r="FVV115" s="910"/>
      <c r="FVW115" s="910"/>
      <c r="FVX115" s="910"/>
      <c r="FVY115" s="911"/>
      <c r="FVZ115" s="909"/>
      <c r="FWA115" s="910"/>
      <c r="FWB115" s="910"/>
      <c r="FWC115" s="910"/>
      <c r="FWD115" s="910"/>
      <c r="FWE115" s="910"/>
      <c r="FWF115" s="910"/>
      <c r="FWG115" s="910"/>
      <c r="FWH115" s="911"/>
      <c r="FWI115" s="909"/>
      <c r="FWJ115" s="910"/>
      <c r="FWK115" s="910"/>
      <c r="FWL115" s="910"/>
      <c r="FWM115" s="910"/>
      <c r="FWN115" s="910"/>
      <c r="FWO115" s="910"/>
      <c r="FWP115" s="910"/>
      <c r="FWQ115" s="911"/>
      <c r="FWR115" s="909"/>
      <c r="FWS115" s="910"/>
      <c r="FWT115" s="910"/>
      <c r="FWU115" s="910"/>
      <c r="FWV115" s="910"/>
      <c r="FWW115" s="910"/>
      <c r="FWX115" s="910"/>
      <c r="FWY115" s="910"/>
      <c r="FWZ115" s="911"/>
      <c r="FXA115" s="909"/>
      <c r="FXB115" s="910"/>
      <c r="FXC115" s="910"/>
      <c r="FXD115" s="910"/>
      <c r="FXE115" s="910"/>
      <c r="FXF115" s="910"/>
      <c r="FXG115" s="910"/>
      <c r="FXH115" s="910"/>
      <c r="FXI115" s="911"/>
      <c r="FXJ115" s="909"/>
      <c r="FXK115" s="910"/>
      <c r="FXL115" s="910"/>
      <c r="FXM115" s="910"/>
      <c r="FXN115" s="910"/>
      <c r="FXO115" s="910"/>
      <c r="FXP115" s="910"/>
      <c r="FXQ115" s="910"/>
      <c r="FXR115" s="911"/>
      <c r="FXS115" s="909"/>
      <c r="FXT115" s="910"/>
      <c r="FXU115" s="910"/>
      <c r="FXV115" s="910"/>
      <c r="FXW115" s="910"/>
      <c r="FXX115" s="910"/>
      <c r="FXY115" s="910"/>
      <c r="FXZ115" s="910"/>
      <c r="FYA115" s="911"/>
      <c r="FYB115" s="909"/>
      <c r="FYC115" s="910"/>
      <c r="FYD115" s="910"/>
      <c r="FYE115" s="910"/>
      <c r="FYF115" s="910"/>
      <c r="FYG115" s="910"/>
      <c r="FYH115" s="910"/>
      <c r="FYI115" s="910"/>
      <c r="FYJ115" s="911"/>
      <c r="FYK115" s="909"/>
      <c r="FYL115" s="910"/>
      <c r="FYM115" s="910"/>
      <c r="FYN115" s="910"/>
      <c r="FYO115" s="910"/>
      <c r="FYP115" s="910"/>
      <c r="FYQ115" s="910"/>
      <c r="FYR115" s="910"/>
      <c r="FYS115" s="911"/>
      <c r="FYT115" s="909"/>
      <c r="FYU115" s="910"/>
      <c r="FYV115" s="910"/>
      <c r="FYW115" s="910"/>
      <c r="FYX115" s="910"/>
      <c r="FYY115" s="910"/>
      <c r="FYZ115" s="910"/>
      <c r="FZA115" s="910"/>
      <c r="FZB115" s="911"/>
      <c r="FZC115" s="909"/>
      <c r="FZD115" s="910"/>
      <c r="FZE115" s="910"/>
      <c r="FZF115" s="910"/>
      <c r="FZG115" s="910"/>
      <c r="FZH115" s="910"/>
      <c r="FZI115" s="910"/>
      <c r="FZJ115" s="910"/>
      <c r="FZK115" s="911"/>
      <c r="FZL115" s="909"/>
      <c r="FZM115" s="910"/>
      <c r="FZN115" s="910"/>
      <c r="FZO115" s="910"/>
      <c r="FZP115" s="910"/>
      <c r="FZQ115" s="910"/>
      <c r="FZR115" s="910"/>
      <c r="FZS115" s="910"/>
      <c r="FZT115" s="911"/>
      <c r="FZU115" s="909"/>
      <c r="FZV115" s="910"/>
      <c r="FZW115" s="910"/>
      <c r="FZX115" s="910"/>
      <c r="FZY115" s="910"/>
      <c r="FZZ115" s="910"/>
      <c r="GAA115" s="910"/>
      <c r="GAB115" s="910"/>
      <c r="GAC115" s="911"/>
      <c r="GAD115" s="909"/>
      <c r="GAE115" s="910"/>
      <c r="GAF115" s="910"/>
      <c r="GAG115" s="910"/>
      <c r="GAH115" s="910"/>
      <c r="GAI115" s="910"/>
      <c r="GAJ115" s="910"/>
      <c r="GAK115" s="910"/>
      <c r="GAL115" s="911"/>
      <c r="GAM115" s="909"/>
      <c r="GAN115" s="910"/>
      <c r="GAO115" s="910"/>
      <c r="GAP115" s="910"/>
      <c r="GAQ115" s="910"/>
      <c r="GAR115" s="910"/>
      <c r="GAS115" s="910"/>
      <c r="GAT115" s="910"/>
      <c r="GAU115" s="911"/>
      <c r="GAV115" s="909"/>
      <c r="GAW115" s="910"/>
      <c r="GAX115" s="910"/>
      <c r="GAY115" s="910"/>
      <c r="GAZ115" s="910"/>
      <c r="GBA115" s="910"/>
      <c r="GBB115" s="910"/>
      <c r="GBC115" s="910"/>
      <c r="GBD115" s="911"/>
      <c r="GBE115" s="909"/>
      <c r="GBF115" s="910"/>
      <c r="GBG115" s="910"/>
      <c r="GBH115" s="910"/>
      <c r="GBI115" s="910"/>
      <c r="GBJ115" s="910"/>
      <c r="GBK115" s="910"/>
      <c r="GBL115" s="910"/>
      <c r="GBM115" s="911"/>
      <c r="GBN115" s="909"/>
      <c r="GBO115" s="910"/>
      <c r="GBP115" s="910"/>
      <c r="GBQ115" s="910"/>
      <c r="GBR115" s="910"/>
      <c r="GBS115" s="910"/>
      <c r="GBT115" s="910"/>
      <c r="GBU115" s="910"/>
      <c r="GBV115" s="911"/>
      <c r="GBW115" s="909"/>
      <c r="GBX115" s="910"/>
      <c r="GBY115" s="910"/>
      <c r="GBZ115" s="910"/>
      <c r="GCA115" s="910"/>
      <c r="GCB115" s="910"/>
      <c r="GCC115" s="910"/>
      <c r="GCD115" s="910"/>
      <c r="GCE115" s="911"/>
      <c r="GCF115" s="909"/>
      <c r="GCG115" s="910"/>
      <c r="GCH115" s="910"/>
      <c r="GCI115" s="910"/>
      <c r="GCJ115" s="910"/>
      <c r="GCK115" s="910"/>
      <c r="GCL115" s="910"/>
      <c r="GCM115" s="910"/>
      <c r="GCN115" s="911"/>
      <c r="GCO115" s="909"/>
      <c r="GCP115" s="910"/>
      <c r="GCQ115" s="910"/>
      <c r="GCR115" s="910"/>
      <c r="GCS115" s="910"/>
      <c r="GCT115" s="910"/>
      <c r="GCU115" s="910"/>
      <c r="GCV115" s="910"/>
      <c r="GCW115" s="911"/>
      <c r="GCX115" s="909"/>
      <c r="GCY115" s="910"/>
      <c r="GCZ115" s="910"/>
      <c r="GDA115" s="910"/>
      <c r="GDB115" s="910"/>
      <c r="GDC115" s="910"/>
      <c r="GDD115" s="910"/>
      <c r="GDE115" s="910"/>
      <c r="GDF115" s="911"/>
      <c r="GDG115" s="909"/>
      <c r="GDH115" s="910"/>
      <c r="GDI115" s="910"/>
      <c r="GDJ115" s="910"/>
      <c r="GDK115" s="910"/>
      <c r="GDL115" s="910"/>
      <c r="GDM115" s="910"/>
      <c r="GDN115" s="910"/>
      <c r="GDO115" s="911"/>
      <c r="GDP115" s="909"/>
      <c r="GDQ115" s="910"/>
      <c r="GDR115" s="910"/>
      <c r="GDS115" s="910"/>
      <c r="GDT115" s="910"/>
      <c r="GDU115" s="910"/>
      <c r="GDV115" s="910"/>
      <c r="GDW115" s="910"/>
      <c r="GDX115" s="911"/>
      <c r="GDY115" s="909"/>
      <c r="GDZ115" s="910"/>
      <c r="GEA115" s="910"/>
      <c r="GEB115" s="910"/>
      <c r="GEC115" s="910"/>
      <c r="GED115" s="910"/>
      <c r="GEE115" s="910"/>
      <c r="GEF115" s="910"/>
      <c r="GEG115" s="911"/>
      <c r="GEH115" s="909"/>
      <c r="GEI115" s="910"/>
      <c r="GEJ115" s="910"/>
      <c r="GEK115" s="910"/>
      <c r="GEL115" s="910"/>
      <c r="GEM115" s="910"/>
      <c r="GEN115" s="910"/>
      <c r="GEO115" s="910"/>
      <c r="GEP115" s="911"/>
      <c r="GEQ115" s="909"/>
      <c r="GER115" s="910"/>
      <c r="GES115" s="910"/>
      <c r="GET115" s="910"/>
      <c r="GEU115" s="910"/>
      <c r="GEV115" s="910"/>
      <c r="GEW115" s="910"/>
      <c r="GEX115" s="910"/>
      <c r="GEY115" s="911"/>
      <c r="GEZ115" s="909"/>
      <c r="GFA115" s="910"/>
      <c r="GFB115" s="910"/>
      <c r="GFC115" s="910"/>
      <c r="GFD115" s="910"/>
      <c r="GFE115" s="910"/>
      <c r="GFF115" s="910"/>
      <c r="GFG115" s="910"/>
      <c r="GFH115" s="911"/>
      <c r="GFI115" s="909"/>
      <c r="GFJ115" s="910"/>
      <c r="GFK115" s="910"/>
      <c r="GFL115" s="910"/>
      <c r="GFM115" s="910"/>
      <c r="GFN115" s="910"/>
      <c r="GFO115" s="910"/>
      <c r="GFP115" s="910"/>
      <c r="GFQ115" s="911"/>
      <c r="GFR115" s="909"/>
      <c r="GFS115" s="910"/>
      <c r="GFT115" s="910"/>
      <c r="GFU115" s="910"/>
      <c r="GFV115" s="910"/>
      <c r="GFW115" s="910"/>
      <c r="GFX115" s="910"/>
      <c r="GFY115" s="910"/>
      <c r="GFZ115" s="911"/>
      <c r="GGA115" s="909"/>
      <c r="GGB115" s="910"/>
      <c r="GGC115" s="910"/>
      <c r="GGD115" s="910"/>
      <c r="GGE115" s="910"/>
      <c r="GGF115" s="910"/>
      <c r="GGG115" s="910"/>
      <c r="GGH115" s="910"/>
      <c r="GGI115" s="911"/>
      <c r="GGJ115" s="909"/>
      <c r="GGK115" s="910"/>
      <c r="GGL115" s="910"/>
      <c r="GGM115" s="910"/>
      <c r="GGN115" s="910"/>
      <c r="GGO115" s="910"/>
      <c r="GGP115" s="910"/>
      <c r="GGQ115" s="910"/>
      <c r="GGR115" s="911"/>
      <c r="GGS115" s="909"/>
      <c r="GGT115" s="910"/>
      <c r="GGU115" s="910"/>
      <c r="GGV115" s="910"/>
      <c r="GGW115" s="910"/>
      <c r="GGX115" s="910"/>
      <c r="GGY115" s="910"/>
      <c r="GGZ115" s="910"/>
      <c r="GHA115" s="911"/>
      <c r="GHB115" s="909"/>
      <c r="GHC115" s="910"/>
      <c r="GHD115" s="910"/>
      <c r="GHE115" s="910"/>
      <c r="GHF115" s="910"/>
      <c r="GHG115" s="910"/>
      <c r="GHH115" s="910"/>
      <c r="GHI115" s="910"/>
      <c r="GHJ115" s="911"/>
      <c r="GHK115" s="909"/>
      <c r="GHL115" s="910"/>
      <c r="GHM115" s="910"/>
      <c r="GHN115" s="910"/>
      <c r="GHO115" s="910"/>
      <c r="GHP115" s="910"/>
      <c r="GHQ115" s="910"/>
      <c r="GHR115" s="910"/>
      <c r="GHS115" s="911"/>
      <c r="GHT115" s="909"/>
      <c r="GHU115" s="910"/>
      <c r="GHV115" s="910"/>
      <c r="GHW115" s="910"/>
      <c r="GHX115" s="910"/>
      <c r="GHY115" s="910"/>
      <c r="GHZ115" s="910"/>
      <c r="GIA115" s="910"/>
      <c r="GIB115" s="911"/>
      <c r="GIC115" s="909"/>
      <c r="GID115" s="910"/>
      <c r="GIE115" s="910"/>
      <c r="GIF115" s="910"/>
      <c r="GIG115" s="910"/>
      <c r="GIH115" s="910"/>
      <c r="GII115" s="910"/>
      <c r="GIJ115" s="910"/>
      <c r="GIK115" s="911"/>
      <c r="GIL115" s="909"/>
      <c r="GIM115" s="910"/>
      <c r="GIN115" s="910"/>
      <c r="GIO115" s="910"/>
      <c r="GIP115" s="910"/>
      <c r="GIQ115" s="910"/>
      <c r="GIR115" s="910"/>
      <c r="GIS115" s="910"/>
      <c r="GIT115" s="911"/>
      <c r="GIU115" s="909"/>
      <c r="GIV115" s="910"/>
      <c r="GIW115" s="910"/>
      <c r="GIX115" s="910"/>
      <c r="GIY115" s="910"/>
      <c r="GIZ115" s="910"/>
      <c r="GJA115" s="910"/>
      <c r="GJB115" s="910"/>
      <c r="GJC115" s="911"/>
      <c r="GJD115" s="909"/>
      <c r="GJE115" s="910"/>
      <c r="GJF115" s="910"/>
      <c r="GJG115" s="910"/>
      <c r="GJH115" s="910"/>
      <c r="GJI115" s="910"/>
      <c r="GJJ115" s="910"/>
      <c r="GJK115" s="910"/>
      <c r="GJL115" s="911"/>
      <c r="GJM115" s="909"/>
      <c r="GJN115" s="910"/>
      <c r="GJO115" s="910"/>
      <c r="GJP115" s="910"/>
      <c r="GJQ115" s="910"/>
      <c r="GJR115" s="910"/>
      <c r="GJS115" s="910"/>
      <c r="GJT115" s="910"/>
      <c r="GJU115" s="911"/>
      <c r="GJV115" s="909"/>
      <c r="GJW115" s="910"/>
      <c r="GJX115" s="910"/>
      <c r="GJY115" s="910"/>
      <c r="GJZ115" s="910"/>
      <c r="GKA115" s="910"/>
      <c r="GKB115" s="910"/>
      <c r="GKC115" s="910"/>
      <c r="GKD115" s="911"/>
      <c r="GKE115" s="909"/>
      <c r="GKF115" s="910"/>
      <c r="GKG115" s="910"/>
      <c r="GKH115" s="910"/>
      <c r="GKI115" s="910"/>
      <c r="GKJ115" s="910"/>
      <c r="GKK115" s="910"/>
      <c r="GKL115" s="910"/>
      <c r="GKM115" s="911"/>
      <c r="GKN115" s="909"/>
      <c r="GKO115" s="910"/>
      <c r="GKP115" s="910"/>
      <c r="GKQ115" s="910"/>
      <c r="GKR115" s="910"/>
      <c r="GKS115" s="910"/>
      <c r="GKT115" s="910"/>
      <c r="GKU115" s="910"/>
      <c r="GKV115" s="911"/>
      <c r="GKW115" s="909"/>
      <c r="GKX115" s="910"/>
      <c r="GKY115" s="910"/>
      <c r="GKZ115" s="910"/>
      <c r="GLA115" s="910"/>
      <c r="GLB115" s="910"/>
      <c r="GLC115" s="910"/>
      <c r="GLD115" s="910"/>
      <c r="GLE115" s="911"/>
      <c r="GLF115" s="909"/>
      <c r="GLG115" s="910"/>
      <c r="GLH115" s="910"/>
      <c r="GLI115" s="910"/>
      <c r="GLJ115" s="910"/>
      <c r="GLK115" s="910"/>
      <c r="GLL115" s="910"/>
      <c r="GLM115" s="910"/>
      <c r="GLN115" s="911"/>
      <c r="GLO115" s="909"/>
      <c r="GLP115" s="910"/>
      <c r="GLQ115" s="910"/>
      <c r="GLR115" s="910"/>
      <c r="GLS115" s="910"/>
      <c r="GLT115" s="910"/>
      <c r="GLU115" s="910"/>
      <c r="GLV115" s="910"/>
      <c r="GLW115" s="911"/>
      <c r="GLX115" s="909"/>
      <c r="GLY115" s="910"/>
      <c r="GLZ115" s="910"/>
      <c r="GMA115" s="910"/>
      <c r="GMB115" s="910"/>
      <c r="GMC115" s="910"/>
      <c r="GMD115" s="910"/>
      <c r="GME115" s="910"/>
      <c r="GMF115" s="911"/>
      <c r="GMG115" s="909"/>
      <c r="GMH115" s="910"/>
      <c r="GMI115" s="910"/>
      <c r="GMJ115" s="910"/>
      <c r="GMK115" s="910"/>
      <c r="GML115" s="910"/>
      <c r="GMM115" s="910"/>
      <c r="GMN115" s="910"/>
      <c r="GMO115" s="911"/>
      <c r="GMP115" s="909"/>
      <c r="GMQ115" s="910"/>
      <c r="GMR115" s="910"/>
      <c r="GMS115" s="910"/>
      <c r="GMT115" s="910"/>
      <c r="GMU115" s="910"/>
      <c r="GMV115" s="910"/>
      <c r="GMW115" s="910"/>
      <c r="GMX115" s="911"/>
      <c r="GMY115" s="909"/>
      <c r="GMZ115" s="910"/>
      <c r="GNA115" s="910"/>
      <c r="GNB115" s="910"/>
      <c r="GNC115" s="910"/>
      <c r="GND115" s="910"/>
      <c r="GNE115" s="910"/>
      <c r="GNF115" s="910"/>
      <c r="GNG115" s="911"/>
      <c r="GNH115" s="909"/>
      <c r="GNI115" s="910"/>
      <c r="GNJ115" s="910"/>
      <c r="GNK115" s="910"/>
      <c r="GNL115" s="910"/>
      <c r="GNM115" s="910"/>
      <c r="GNN115" s="910"/>
      <c r="GNO115" s="910"/>
      <c r="GNP115" s="911"/>
      <c r="GNQ115" s="909"/>
      <c r="GNR115" s="910"/>
      <c r="GNS115" s="910"/>
      <c r="GNT115" s="910"/>
      <c r="GNU115" s="910"/>
      <c r="GNV115" s="910"/>
      <c r="GNW115" s="910"/>
      <c r="GNX115" s="910"/>
      <c r="GNY115" s="911"/>
      <c r="GNZ115" s="909"/>
      <c r="GOA115" s="910"/>
      <c r="GOB115" s="910"/>
      <c r="GOC115" s="910"/>
      <c r="GOD115" s="910"/>
      <c r="GOE115" s="910"/>
      <c r="GOF115" s="910"/>
      <c r="GOG115" s="910"/>
      <c r="GOH115" s="911"/>
      <c r="GOI115" s="909"/>
      <c r="GOJ115" s="910"/>
      <c r="GOK115" s="910"/>
      <c r="GOL115" s="910"/>
      <c r="GOM115" s="910"/>
      <c r="GON115" s="910"/>
      <c r="GOO115" s="910"/>
      <c r="GOP115" s="910"/>
      <c r="GOQ115" s="911"/>
      <c r="GOR115" s="909"/>
      <c r="GOS115" s="910"/>
      <c r="GOT115" s="910"/>
      <c r="GOU115" s="910"/>
      <c r="GOV115" s="910"/>
      <c r="GOW115" s="910"/>
      <c r="GOX115" s="910"/>
      <c r="GOY115" s="910"/>
      <c r="GOZ115" s="911"/>
      <c r="GPA115" s="909"/>
      <c r="GPB115" s="910"/>
      <c r="GPC115" s="910"/>
      <c r="GPD115" s="910"/>
      <c r="GPE115" s="910"/>
      <c r="GPF115" s="910"/>
      <c r="GPG115" s="910"/>
      <c r="GPH115" s="910"/>
      <c r="GPI115" s="911"/>
      <c r="GPJ115" s="909"/>
      <c r="GPK115" s="910"/>
      <c r="GPL115" s="910"/>
      <c r="GPM115" s="910"/>
      <c r="GPN115" s="910"/>
      <c r="GPO115" s="910"/>
      <c r="GPP115" s="910"/>
      <c r="GPQ115" s="910"/>
      <c r="GPR115" s="911"/>
      <c r="GPS115" s="909"/>
      <c r="GPT115" s="910"/>
      <c r="GPU115" s="910"/>
      <c r="GPV115" s="910"/>
      <c r="GPW115" s="910"/>
      <c r="GPX115" s="910"/>
      <c r="GPY115" s="910"/>
      <c r="GPZ115" s="910"/>
      <c r="GQA115" s="911"/>
      <c r="GQB115" s="909"/>
      <c r="GQC115" s="910"/>
      <c r="GQD115" s="910"/>
      <c r="GQE115" s="910"/>
      <c r="GQF115" s="910"/>
      <c r="GQG115" s="910"/>
      <c r="GQH115" s="910"/>
      <c r="GQI115" s="910"/>
      <c r="GQJ115" s="911"/>
      <c r="GQK115" s="909"/>
      <c r="GQL115" s="910"/>
      <c r="GQM115" s="910"/>
      <c r="GQN115" s="910"/>
      <c r="GQO115" s="910"/>
      <c r="GQP115" s="910"/>
      <c r="GQQ115" s="910"/>
      <c r="GQR115" s="910"/>
      <c r="GQS115" s="911"/>
      <c r="GQT115" s="909"/>
      <c r="GQU115" s="910"/>
      <c r="GQV115" s="910"/>
      <c r="GQW115" s="910"/>
      <c r="GQX115" s="910"/>
      <c r="GQY115" s="910"/>
      <c r="GQZ115" s="910"/>
      <c r="GRA115" s="910"/>
      <c r="GRB115" s="911"/>
      <c r="GRC115" s="909"/>
      <c r="GRD115" s="910"/>
      <c r="GRE115" s="910"/>
      <c r="GRF115" s="910"/>
      <c r="GRG115" s="910"/>
      <c r="GRH115" s="910"/>
      <c r="GRI115" s="910"/>
      <c r="GRJ115" s="910"/>
      <c r="GRK115" s="911"/>
      <c r="GRL115" s="909"/>
      <c r="GRM115" s="910"/>
      <c r="GRN115" s="910"/>
      <c r="GRO115" s="910"/>
      <c r="GRP115" s="910"/>
      <c r="GRQ115" s="910"/>
      <c r="GRR115" s="910"/>
      <c r="GRS115" s="910"/>
      <c r="GRT115" s="911"/>
      <c r="GRU115" s="909"/>
      <c r="GRV115" s="910"/>
      <c r="GRW115" s="910"/>
      <c r="GRX115" s="910"/>
      <c r="GRY115" s="910"/>
      <c r="GRZ115" s="910"/>
      <c r="GSA115" s="910"/>
      <c r="GSB115" s="910"/>
      <c r="GSC115" s="911"/>
      <c r="GSD115" s="909"/>
      <c r="GSE115" s="910"/>
      <c r="GSF115" s="910"/>
      <c r="GSG115" s="910"/>
      <c r="GSH115" s="910"/>
      <c r="GSI115" s="910"/>
      <c r="GSJ115" s="910"/>
      <c r="GSK115" s="910"/>
      <c r="GSL115" s="911"/>
      <c r="GSM115" s="909"/>
      <c r="GSN115" s="910"/>
      <c r="GSO115" s="910"/>
      <c r="GSP115" s="910"/>
      <c r="GSQ115" s="910"/>
      <c r="GSR115" s="910"/>
      <c r="GSS115" s="910"/>
      <c r="GST115" s="910"/>
      <c r="GSU115" s="911"/>
      <c r="GSV115" s="909"/>
      <c r="GSW115" s="910"/>
      <c r="GSX115" s="910"/>
      <c r="GSY115" s="910"/>
      <c r="GSZ115" s="910"/>
      <c r="GTA115" s="910"/>
      <c r="GTB115" s="910"/>
      <c r="GTC115" s="910"/>
      <c r="GTD115" s="911"/>
      <c r="GTE115" s="909"/>
      <c r="GTF115" s="910"/>
      <c r="GTG115" s="910"/>
      <c r="GTH115" s="910"/>
      <c r="GTI115" s="910"/>
      <c r="GTJ115" s="910"/>
      <c r="GTK115" s="910"/>
      <c r="GTL115" s="910"/>
      <c r="GTM115" s="911"/>
      <c r="GTN115" s="909"/>
      <c r="GTO115" s="910"/>
      <c r="GTP115" s="910"/>
      <c r="GTQ115" s="910"/>
      <c r="GTR115" s="910"/>
      <c r="GTS115" s="910"/>
      <c r="GTT115" s="910"/>
      <c r="GTU115" s="910"/>
      <c r="GTV115" s="911"/>
      <c r="GTW115" s="909"/>
      <c r="GTX115" s="910"/>
      <c r="GTY115" s="910"/>
      <c r="GTZ115" s="910"/>
      <c r="GUA115" s="910"/>
      <c r="GUB115" s="910"/>
      <c r="GUC115" s="910"/>
      <c r="GUD115" s="910"/>
      <c r="GUE115" s="911"/>
      <c r="GUF115" s="909"/>
      <c r="GUG115" s="910"/>
      <c r="GUH115" s="910"/>
      <c r="GUI115" s="910"/>
      <c r="GUJ115" s="910"/>
      <c r="GUK115" s="910"/>
      <c r="GUL115" s="910"/>
      <c r="GUM115" s="910"/>
      <c r="GUN115" s="911"/>
      <c r="GUO115" s="909"/>
      <c r="GUP115" s="910"/>
      <c r="GUQ115" s="910"/>
      <c r="GUR115" s="910"/>
      <c r="GUS115" s="910"/>
      <c r="GUT115" s="910"/>
      <c r="GUU115" s="910"/>
      <c r="GUV115" s="910"/>
      <c r="GUW115" s="911"/>
      <c r="GUX115" s="909"/>
      <c r="GUY115" s="910"/>
      <c r="GUZ115" s="910"/>
      <c r="GVA115" s="910"/>
      <c r="GVB115" s="910"/>
      <c r="GVC115" s="910"/>
      <c r="GVD115" s="910"/>
      <c r="GVE115" s="910"/>
      <c r="GVF115" s="911"/>
      <c r="GVG115" s="909"/>
      <c r="GVH115" s="910"/>
      <c r="GVI115" s="910"/>
      <c r="GVJ115" s="910"/>
      <c r="GVK115" s="910"/>
      <c r="GVL115" s="910"/>
      <c r="GVM115" s="910"/>
      <c r="GVN115" s="910"/>
      <c r="GVO115" s="911"/>
      <c r="GVP115" s="909"/>
      <c r="GVQ115" s="910"/>
      <c r="GVR115" s="910"/>
      <c r="GVS115" s="910"/>
      <c r="GVT115" s="910"/>
      <c r="GVU115" s="910"/>
      <c r="GVV115" s="910"/>
      <c r="GVW115" s="910"/>
      <c r="GVX115" s="911"/>
      <c r="GVY115" s="909"/>
      <c r="GVZ115" s="910"/>
      <c r="GWA115" s="910"/>
      <c r="GWB115" s="910"/>
      <c r="GWC115" s="910"/>
      <c r="GWD115" s="910"/>
      <c r="GWE115" s="910"/>
      <c r="GWF115" s="910"/>
      <c r="GWG115" s="911"/>
      <c r="GWH115" s="909"/>
      <c r="GWI115" s="910"/>
      <c r="GWJ115" s="910"/>
      <c r="GWK115" s="910"/>
      <c r="GWL115" s="910"/>
      <c r="GWM115" s="910"/>
      <c r="GWN115" s="910"/>
      <c r="GWO115" s="910"/>
      <c r="GWP115" s="911"/>
      <c r="GWQ115" s="909"/>
      <c r="GWR115" s="910"/>
      <c r="GWS115" s="910"/>
      <c r="GWT115" s="910"/>
      <c r="GWU115" s="910"/>
      <c r="GWV115" s="910"/>
      <c r="GWW115" s="910"/>
      <c r="GWX115" s="910"/>
      <c r="GWY115" s="911"/>
      <c r="GWZ115" s="909"/>
      <c r="GXA115" s="910"/>
      <c r="GXB115" s="910"/>
      <c r="GXC115" s="910"/>
      <c r="GXD115" s="910"/>
      <c r="GXE115" s="910"/>
      <c r="GXF115" s="910"/>
      <c r="GXG115" s="910"/>
      <c r="GXH115" s="911"/>
      <c r="GXI115" s="909"/>
      <c r="GXJ115" s="910"/>
      <c r="GXK115" s="910"/>
      <c r="GXL115" s="910"/>
      <c r="GXM115" s="910"/>
      <c r="GXN115" s="910"/>
      <c r="GXO115" s="910"/>
      <c r="GXP115" s="910"/>
      <c r="GXQ115" s="911"/>
      <c r="GXR115" s="909"/>
      <c r="GXS115" s="910"/>
      <c r="GXT115" s="910"/>
      <c r="GXU115" s="910"/>
      <c r="GXV115" s="910"/>
      <c r="GXW115" s="910"/>
      <c r="GXX115" s="910"/>
      <c r="GXY115" s="910"/>
      <c r="GXZ115" s="911"/>
      <c r="GYA115" s="909"/>
      <c r="GYB115" s="910"/>
      <c r="GYC115" s="910"/>
      <c r="GYD115" s="910"/>
      <c r="GYE115" s="910"/>
      <c r="GYF115" s="910"/>
      <c r="GYG115" s="910"/>
      <c r="GYH115" s="910"/>
      <c r="GYI115" s="911"/>
      <c r="GYJ115" s="909"/>
      <c r="GYK115" s="910"/>
      <c r="GYL115" s="910"/>
      <c r="GYM115" s="910"/>
      <c r="GYN115" s="910"/>
      <c r="GYO115" s="910"/>
      <c r="GYP115" s="910"/>
      <c r="GYQ115" s="910"/>
      <c r="GYR115" s="911"/>
      <c r="GYS115" s="909"/>
      <c r="GYT115" s="910"/>
      <c r="GYU115" s="910"/>
      <c r="GYV115" s="910"/>
      <c r="GYW115" s="910"/>
      <c r="GYX115" s="910"/>
      <c r="GYY115" s="910"/>
      <c r="GYZ115" s="910"/>
      <c r="GZA115" s="911"/>
      <c r="GZB115" s="909"/>
      <c r="GZC115" s="910"/>
      <c r="GZD115" s="910"/>
      <c r="GZE115" s="910"/>
      <c r="GZF115" s="910"/>
      <c r="GZG115" s="910"/>
      <c r="GZH115" s="910"/>
      <c r="GZI115" s="910"/>
      <c r="GZJ115" s="911"/>
      <c r="GZK115" s="909"/>
      <c r="GZL115" s="910"/>
      <c r="GZM115" s="910"/>
      <c r="GZN115" s="910"/>
      <c r="GZO115" s="910"/>
      <c r="GZP115" s="910"/>
      <c r="GZQ115" s="910"/>
      <c r="GZR115" s="910"/>
      <c r="GZS115" s="911"/>
      <c r="GZT115" s="909"/>
      <c r="GZU115" s="910"/>
      <c r="GZV115" s="910"/>
      <c r="GZW115" s="910"/>
      <c r="GZX115" s="910"/>
      <c r="GZY115" s="910"/>
      <c r="GZZ115" s="910"/>
      <c r="HAA115" s="910"/>
      <c r="HAB115" s="911"/>
      <c r="HAC115" s="909"/>
      <c r="HAD115" s="910"/>
      <c r="HAE115" s="910"/>
      <c r="HAF115" s="910"/>
      <c r="HAG115" s="910"/>
      <c r="HAH115" s="910"/>
      <c r="HAI115" s="910"/>
      <c r="HAJ115" s="910"/>
      <c r="HAK115" s="911"/>
      <c r="HAL115" s="909"/>
      <c r="HAM115" s="910"/>
      <c r="HAN115" s="910"/>
      <c r="HAO115" s="910"/>
      <c r="HAP115" s="910"/>
      <c r="HAQ115" s="910"/>
      <c r="HAR115" s="910"/>
      <c r="HAS115" s="910"/>
      <c r="HAT115" s="911"/>
      <c r="HAU115" s="909"/>
      <c r="HAV115" s="910"/>
      <c r="HAW115" s="910"/>
      <c r="HAX115" s="910"/>
      <c r="HAY115" s="910"/>
      <c r="HAZ115" s="910"/>
      <c r="HBA115" s="910"/>
      <c r="HBB115" s="910"/>
      <c r="HBC115" s="911"/>
      <c r="HBD115" s="909"/>
      <c r="HBE115" s="910"/>
      <c r="HBF115" s="910"/>
      <c r="HBG115" s="910"/>
      <c r="HBH115" s="910"/>
      <c r="HBI115" s="910"/>
      <c r="HBJ115" s="910"/>
      <c r="HBK115" s="910"/>
      <c r="HBL115" s="911"/>
      <c r="HBM115" s="909"/>
      <c r="HBN115" s="910"/>
      <c r="HBO115" s="910"/>
      <c r="HBP115" s="910"/>
      <c r="HBQ115" s="910"/>
      <c r="HBR115" s="910"/>
      <c r="HBS115" s="910"/>
      <c r="HBT115" s="910"/>
      <c r="HBU115" s="911"/>
      <c r="HBV115" s="909"/>
      <c r="HBW115" s="910"/>
      <c r="HBX115" s="910"/>
      <c r="HBY115" s="910"/>
      <c r="HBZ115" s="910"/>
      <c r="HCA115" s="910"/>
      <c r="HCB115" s="910"/>
      <c r="HCC115" s="910"/>
      <c r="HCD115" s="911"/>
      <c r="HCE115" s="909"/>
      <c r="HCF115" s="910"/>
      <c r="HCG115" s="910"/>
      <c r="HCH115" s="910"/>
      <c r="HCI115" s="910"/>
      <c r="HCJ115" s="910"/>
      <c r="HCK115" s="910"/>
      <c r="HCL115" s="910"/>
      <c r="HCM115" s="911"/>
      <c r="HCN115" s="909"/>
      <c r="HCO115" s="910"/>
      <c r="HCP115" s="910"/>
      <c r="HCQ115" s="910"/>
      <c r="HCR115" s="910"/>
      <c r="HCS115" s="910"/>
      <c r="HCT115" s="910"/>
      <c r="HCU115" s="910"/>
      <c r="HCV115" s="911"/>
      <c r="HCW115" s="909"/>
      <c r="HCX115" s="910"/>
      <c r="HCY115" s="910"/>
      <c r="HCZ115" s="910"/>
      <c r="HDA115" s="910"/>
      <c r="HDB115" s="910"/>
      <c r="HDC115" s="910"/>
      <c r="HDD115" s="910"/>
      <c r="HDE115" s="911"/>
      <c r="HDF115" s="909"/>
      <c r="HDG115" s="910"/>
      <c r="HDH115" s="910"/>
      <c r="HDI115" s="910"/>
      <c r="HDJ115" s="910"/>
      <c r="HDK115" s="910"/>
      <c r="HDL115" s="910"/>
      <c r="HDM115" s="910"/>
      <c r="HDN115" s="911"/>
      <c r="HDO115" s="909"/>
      <c r="HDP115" s="910"/>
      <c r="HDQ115" s="910"/>
      <c r="HDR115" s="910"/>
      <c r="HDS115" s="910"/>
      <c r="HDT115" s="910"/>
      <c r="HDU115" s="910"/>
      <c r="HDV115" s="910"/>
      <c r="HDW115" s="911"/>
      <c r="HDX115" s="909"/>
      <c r="HDY115" s="910"/>
      <c r="HDZ115" s="910"/>
      <c r="HEA115" s="910"/>
      <c r="HEB115" s="910"/>
      <c r="HEC115" s="910"/>
      <c r="HED115" s="910"/>
      <c r="HEE115" s="910"/>
      <c r="HEF115" s="911"/>
      <c r="HEG115" s="909"/>
      <c r="HEH115" s="910"/>
      <c r="HEI115" s="910"/>
      <c r="HEJ115" s="910"/>
      <c r="HEK115" s="910"/>
      <c r="HEL115" s="910"/>
      <c r="HEM115" s="910"/>
      <c r="HEN115" s="910"/>
      <c r="HEO115" s="911"/>
      <c r="HEP115" s="909"/>
      <c r="HEQ115" s="910"/>
      <c r="HER115" s="910"/>
      <c r="HES115" s="910"/>
      <c r="HET115" s="910"/>
      <c r="HEU115" s="910"/>
      <c r="HEV115" s="910"/>
      <c r="HEW115" s="910"/>
      <c r="HEX115" s="911"/>
      <c r="HEY115" s="909"/>
      <c r="HEZ115" s="910"/>
      <c r="HFA115" s="910"/>
      <c r="HFB115" s="910"/>
      <c r="HFC115" s="910"/>
      <c r="HFD115" s="910"/>
      <c r="HFE115" s="910"/>
      <c r="HFF115" s="910"/>
      <c r="HFG115" s="911"/>
      <c r="HFH115" s="909"/>
      <c r="HFI115" s="910"/>
      <c r="HFJ115" s="910"/>
      <c r="HFK115" s="910"/>
      <c r="HFL115" s="910"/>
      <c r="HFM115" s="910"/>
      <c r="HFN115" s="910"/>
      <c r="HFO115" s="910"/>
      <c r="HFP115" s="911"/>
      <c r="HFQ115" s="909"/>
      <c r="HFR115" s="910"/>
      <c r="HFS115" s="910"/>
      <c r="HFT115" s="910"/>
      <c r="HFU115" s="910"/>
      <c r="HFV115" s="910"/>
      <c r="HFW115" s="910"/>
      <c r="HFX115" s="910"/>
      <c r="HFY115" s="911"/>
      <c r="HFZ115" s="909"/>
      <c r="HGA115" s="910"/>
      <c r="HGB115" s="910"/>
      <c r="HGC115" s="910"/>
      <c r="HGD115" s="910"/>
      <c r="HGE115" s="910"/>
      <c r="HGF115" s="910"/>
      <c r="HGG115" s="910"/>
      <c r="HGH115" s="911"/>
      <c r="HGI115" s="909"/>
      <c r="HGJ115" s="910"/>
      <c r="HGK115" s="910"/>
      <c r="HGL115" s="910"/>
      <c r="HGM115" s="910"/>
      <c r="HGN115" s="910"/>
      <c r="HGO115" s="910"/>
      <c r="HGP115" s="910"/>
      <c r="HGQ115" s="911"/>
      <c r="HGR115" s="909"/>
      <c r="HGS115" s="910"/>
      <c r="HGT115" s="910"/>
      <c r="HGU115" s="910"/>
      <c r="HGV115" s="910"/>
      <c r="HGW115" s="910"/>
      <c r="HGX115" s="910"/>
      <c r="HGY115" s="910"/>
      <c r="HGZ115" s="911"/>
      <c r="HHA115" s="909"/>
      <c r="HHB115" s="910"/>
      <c r="HHC115" s="910"/>
      <c r="HHD115" s="910"/>
      <c r="HHE115" s="910"/>
      <c r="HHF115" s="910"/>
      <c r="HHG115" s="910"/>
      <c r="HHH115" s="910"/>
      <c r="HHI115" s="911"/>
      <c r="HHJ115" s="909"/>
      <c r="HHK115" s="910"/>
      <c r="HHL115" s="910"/>
      <c r="HHM115" s="910"/>
      <c r="HHN115" s="910"/>
      <c r="HHO115" s="910"/>
      <c r="HHP115" s="910"/>
      <c r="HHQ115" s="910"/>
      <c r="HHR115" s="911"/>
      <c r="HHS115" s="909"/>
      <c r="HHT115" s="910"/>
      <c r="HHU115" s="910"/>
      <c r="HHV115" s="910"/>
      <c r="HHW115" s="910"/>
      <c r="HHX115" s="910"/>
      <c r="HHY115" s="910"/>
      <c r="HHZ115" s="910"/>
      <c r="HIA115" s="911"/>
      <c r="HIB115" s="909"/>
      <c r="HIC115" s="910"/>
      <c r="HID115" s="910"/>
      <c r="HIE115" s="910"/>
      <c r="HIF115" s="910"/>
      <c r="HIG115" s="910"/>
      <c r="HIH115" s="910"/>
      <c r="HII115" s="910"/>
      <c r="HIJ115" s="911"/>
      <c r="HIK115" s="909"/>
      <c r="HIL115" s="910"/>
      <c r="HIM115" s="910"/>
      <c r="HIN115" s="910"/>
      <c r="HIO115" s="910"/>
      <c r="HIP115" s="910"/>
      <c r="HIQ115" s="910"/>
      <c r="HIR115" s="910"/>
      <c r="HIS115" s="911"/>
      <c r="HIT115" s="909"/>
      <c r="HIU115" s="910"/>
      <c r="HIV115" s="910"/>
      <c r="HIW115" s="910"/>
      <c r="HIX115" s="910"/>
      <c r="HIY115" s="910"/>
      <c r="HIZ115" s="910"/>
      <c r="HJA115" s="910"/>
      <c r="HJB115" s="911"/>
      <c r="HJC115" s="909"/>
      <c r="HJD115" s="910"/>
      <c r="HJE115" s="910"/>
      <c r="HJF115" s="910"/>
      <c r="HJG115" s="910"/>
      <c r="HJH115" s="910"/>
      <c r="HJI115" s="910"/>
      <c r="HJJ115" s="910"/>
      <c r="HJK115" s="911"/>
      <c r="HJL115" s="909"/>
      <c r="HJM115" s="910"/>
      <c r="HJN115" s="910"/>
      <c r="HJO115" s="910"/>
      <c r="HJP115" s="910"/>
      <c r="HJQ115" s="910"/>
      <c r="HJR115" s="910"/>
      <c r="HJS115" s="910"/>
      <c r="HJT115" s="911"/>
      <c r="HJU115" s="909"/>
      <c r="HJV115" s="910"/>
      <c r="HJW115" s="910"/>
      <c r="HJX115" s="910"/>
      <c r="HJY115" s="910"/>
      <c r="HJZ115" s="910"/>
      <c r="HKA115" s="910"/>
      <c r="HKB115" s="910"/>
      <c r="HKC115" s="911"/>
      <c r="HKD115" s="909"/>
      <c r="HKE115" s="910"/>
      <c r="HKF115" s="910"/>
      <c r="HKG115" s="910"/>
      <c r="HKH115" s="910"/>
      <c r="HKI115" s="910"/>
      <c r="HKJ115" s="910"/>
      <c r="HKK115" s="910"/>
      <c r="HKL115" s="911"/>
      <c r="HKM115" s="909"/>
      <c r="HKN115" s="910"/>
      <c r="HKO115" s="910"/>
      <c r="HKP115" s="910"/>
      <c r="HKQ115" s="910"/>
      <c r="HKR115" s="910"/>
      <c r="HKS115" s="910"/>
      <c r="HKT115" s="910"/>
      <c r="HKU115" s="911"/>
      <c r="HKV115" s="909"/>
      <c r="HKW115" s="910"/>
      <c r="HKX115" s="910"/>
      <c r="HKY115" s="910"/>
      <c r="HKZ115" s="910"/>
      <c r="HLA115" s="910"/>
      <c r="HLB115" s="910"/>
      <c r="HLC115" s="910"/>
      <c r="HLD115" s="911"/>
      <c r="HLE115" s="909"/>
      <c r="HLF115" s="910"/>
      <c r="HLG115" s="910"/>
      <c r="HLH115" s="910"/>
      <c r="HLI115" s="910"/>
      <c r="HLJ115" s="910"/>
      <c r="HLK115" s="910"/>
      <c r="HLL115" s="910"/>
      <c r="HLM115" s="911"/>
      <c r="HLN115" s="909"/>
      <c r="HLO115" s="910"/>
      <c r="HLP115" s="910"/>
      <c r="HLQ115" s="910"/>
      <c r="HLR115" s="910"/>
      <c r="HLS115" s="910"/>
      <c r="HLT115" s="910"/>
      <c r="HLU115" s="910"/>
      <c r="HLV115" s="911"/>
      <c r="HLW115" s="909"/>
      <c r="HLX115" s="910"/>
      <c r="HLY115" s="910"/>
      <c r="HLZ115" s="910"/>
      <c r="HMA115" s="910"/>
      <c r="HMB115" s="910"/>
      <c r="HMC115" s="910"/>
      <c r="HMD115" s="910"/>
      <c r="HME115" s="911"/>
      <c r="HMF115" s="909"/>
      <c r="HMG115" s="910"/>
      <c r="HMH115" s="910"/>
      <c r="HMI115" s="910"/>
      <c r="HMJ115" s="910"/>
      <c r="HMK115" s="910"/>
      <c r="HML115" s="910"/>
      <c r="HMM115" s="910"/>
      <c r="HMN115" s="911"/>
      <c r="HMO115" s="909"/>
      <c r="HMP115" s="910"/>
      <c r="HMQ115" s="910"/>
      <c r="HMR115" s="910"/>
      <c r="HMS115" s="910"/>
      <c r="HMT115" s="910"/>
      <c r="HMU115" s="910"/>
      <c r="HMV115" s="910"/>
      <c r="HMW115" s="911"/>
      <c r="HMX115" s="909"/>
      <c r="HMY115" s="910"/>
      <c r="HMZ115" s="910"/>
      <c r="HNA115" s="910"/>
      <c r="HNB115" s="910"/>
      <c r="HNC115" s="910"/>
      <c r="HND115" s="910"/>
      <c r="HNE115" s="910"/>
      <c r="HNF115" s="911"/>
      <c r="HNG115" s="909"/>
      <c r="HNH115" s="910"/>
      <c r="HNI115" s="910"/>
      <c r="HNJ115" s="910"/>
      <c r="HNK115" s="910"/>
      <c r="HNL115" s="910"/>
      <c r="HNM115" s="910"/>
      <c r="HNN115" s="910"/>
      <c r="HNO115" s="911"/>
      <c r="HNP115" s="909"/>
      <c r="HNQ115" s="910"/>
      <c r="HNR115" s="910"/>
      <c r="HNS115" s="910"/>
      <c r="HNT115" s="910"/>
      <c r="HNU115" s="910"/>
      <c r="HNV115" s="910"/>
      <c r="HNW115" s="910"/>
      <c r="HNX115" s="911"/>
      <c r="HNY115" s="909"/>
      <c r="HNZ115" s="910"/>
      <c r="HOA115" s="910"/>
      <c r="HOB115" s="910"/>
      <c r="HOC115" s="910"/>
      <c r="HOD115" s="910"/>
      <c r="HOE115" s="910"/>
      <c r="HOF115" s="910"/>
      <c r="HOG115" s="911"/>
      <c r="HOH115" s="909"/>
      <c r="HOI115" s="910"/>
      <c r="HOJ115" s="910"/>
      <c r="HOK115" s="910"/>
      <c r="HOL115" s="910"/>
      <c r="HOM115" s="910"/>
      <c r="HON115" s="910"/>
      <c r="HOO115" s="910"/>
      <c r="HOP115" s="911"/>
      <c r="HOQ115" s="909"/>
      <c r="HOR115" s="910"/>
      <c r="HOS115" s="910"/>
      <c r="HOT115" s="910"/>
      <c r="HOU115" s="910"/>
      <c r="HOV115" s="910"/>
      <c r="HOW115" s="910"/>
      <c r="HOX115" s="910"/>
      <c r="HOY115" s="911"/>
      <c r="HOZ115" s="909"/>
      <c r="HPA115" s="910"/>
      <c r="HPB115" s="910"/>
      <c r="HPC115" s="910"/>
      <c r="HPD115" s="910"/>
      <c r="HPE115" s="910"/>
      <c r="HPF115" s="910"/>
      <c r="HPG115" s="910"/>
      <c r="HPH115" s="911"/>
      <c r="HPI115" s="909"/>
      <c r="HPJ115" s="910"/>
      <c r="HPK115" s="910"/>
      <c r="HPL115" s="910"/>
      <c r="HPM115" s="910"/>
      <c r="HPN115" s="910"/>
      <c r="HPO115" s="910"/>
      <c r="HPP115" s="910"/>
      <c r="HPQ115" s="911"/>
      <c r="HPR115" s="909"/>
      <c r="HPS115" s="910"/>
      <c r="HPT115" s="910"/>
      <c r="HPU115" s="910"/>
      <c r="HPV115" s="910"/>
      <c r="HPW115" s="910"/>
      <c r="HPX115" s="910"/>
      <c r="HPY115" s="910"/>
      <c r="HPZ115" s="911"/>
      <c r="HQA115" s="909"/>
      <c r="HQB115" s="910"/>
      <c r="HQC115" s="910"/>
      <c r="HQD115" s="910"/>
      <c r="HQE115" s="910"/>
      <c r="HQF115" s="910"/>
      <c r="HQG115" s="910"/>
      <c r="HQH115" s="910"/>
      <c r="HQI115" s="911"/>
      <c r="HQJ115" s="909"/>
      <c r="HQK115" s="910"/>
      <c r="HQL115" s="910"/>
      <c r="HQM115" s="910"/>
      <c r="HQN115" s="910"/>
      <c r="HQO115" s="910"/>
      <c r="HQP115" s="910"/>
      <c r="HQQ115" s="910"/>
      <c r="HQR115" s="911"/>
      <c r="HQS115" s="909"/>
      <c r="HQT115" s="910"/>
      <c r="HQU115" s="910"/>
      <c r="HQV115" s="910"/>
      <c r="HQW115" s="910"/>
      <c r="HQX115" s="910"/>
      <c r="HQY115" s="910"/>
      <c r="HQZ115" s="910"/>
      <c r="HRA115" s="911"/>
      <c r="HRB115" s="909"/>
      <c r="HRC115" s="910"/>
      <c r="HRD115" s="910"/>
      <c r="HRE115" s="910"/>
      <c r="HRF115" s="910"/>
      <c r="HRG115" s="910"/>
      <c r="HRH115" s="910"/>
      <c r="HRI115" s="910"/>
      <c r="HRJ115" s="911"/>
      <c r="HRK115" s="909"/>
      <c r="HRL115" s="910"/>
      <c r="HRM115" s="910"/>
      <c r="HRN115" s="910"/>
      <c r="HRO115" s="910"/>
      <c r="HRP115" s="910"/>
      <c r="HRQ115" s="910"/>
      <c r="HRR115" s="910"/>
      <c r="HRS115" s="911"/>
      <c r="HRT115" s="909"/>
      <c r="HRU115" s="910"/>
      <c r="HRV115" s="910"/>
      <c r="HRW115" s="910"/>
      <c r="HRX115" s="910"/>
      <c r="HRY115" s="910"/>
      <c r="HRZ115" s="910"/>
      <c r="HSA115" s="910"/>
      <c r="HSB115" s="911"/>
      <c r="HSC115" s="909"/>
      <c r="HSD115" s="910"/>
      <c r="HSE115" s="910"/>
      <c r="HSF115" s="910"/>
      <c r="HSG115" s="910"/>
      <c r="HSH115" s="910"/>
      <c r="HSI115" s="910"/>
      <c r="HSJ115" s="910"/>
      <c r="HSK115" s="911"/>
      <c r="HSL115" s="909"/>
      <c r="HSM115" s="910"/>
      <c r="HSN115" s="910"/>
      <c r="HSO115" s="910"/>
      <c r="HSP115" s="910"/>
      <c r="HSQ115" s="910"/>
      <c r="HSR115" s="910"/>
      <c r="HSS115" s="910"/>
      <c r="HST115" s="911"/>
      <c r="HSU115" s="909"/>
      <c r="HSV115" s="910"/>
      <c r="HSW115" s="910"/>
      <c r="HSX115" s="910"/>
      <c r="HSY115" s="910"/>
      <c r="HSZ115" s="910"/>
      <c r="HTA115" s="910"/>
      <c r="HTB115" s="910"/>
      <c r="HTC115" s="911"/>
      <c r="HTD115" s="909"/>
      <c r="HTE115" s="910"/>
      <c r="HTF115" s="910"/>
      <c r="HTG115" s="910"/>
      <c r="HTH115" s="910"/>
      <c r="HTI115" s="910"/>
      <c r="HTJ115" s="910"/>
      <c r="HTK115" s="910"/>
      <c r="HTL115" s="911"/>
      <c r="HTM115" s="909"/>
      <c r="HTN115" s="910"/>
      <c r="HTO115" s="910"/>
      <c r="HTP115" s="910"/>
      <c r="HTQ115" s="910"/>
      <c r="HTR115" s="910"/>
      <c r="HTS115" s="910"/>
      <c r="HTT115" s="910"/>
      <c r="HTU115" s="911"/>
      <c r="HTV115" s="909"/>
      <c r="HTW115" s="910"/>
      <c r="HTX115" s="910"/>
      <c r="HTY115" s="910"/>
      <c r="HTZ115" s="910"/>
      <c r="HUA115" s="910"/>
      <c r="HUB115" s="910"/>
      <c r="HUC115" s="910"/>
      <c r="HUD115" s="911"/>
      <c r="HUE115" s="909"/>
      <c r="HUF115" s="910"/>
      <c r="HUG115" s="910"/>
      <c r="HUH115" s="910"/>
      <c r="HUI115" s="910"/>
      <c r="HUJ115" s="910"/>
      <c r="HUK115" s="910"/>
      <c r="HUL115" s="910"/>
      <c r="HUM115" s="911"/>
      <c r="HUN115" s="909"/>
      <c r="HUO115" s="910"/>
      <c r="HUP115" s="910"/>
      <c r="HUQ115" s="910"/>
      <c r="HUR115" s="910"/>
      <c r="HUS115" s="910"/>
      <c r="HUT115" s="910"/>
      <c r="HUU115" s="910"/>
      <c r="HUV115" s="911"/>
      <c r="HUW115" s="909"/>
      <c r="HUX115" s="910"/>
      <c r="HUY115" s="910"/>
      <c r="HUZ115" s="910"/>
      <c r="HVA115" s="910"/>
      <c r="HVB115" s="910"/>
      <c r="HVC115" s="910"/>
      <c r="HVD115" s="910"/>
      <c r="HVE115" s="911"/>
      <c r="HVF115" s="909"/>
      <c r="HVG115" s="910"/>
      <c r="HVH115" s="910"/>
      <c r="HVI115" s="910"/>
      <c r="HVJ115" s="910"/>
      <c r="HVK115" s="910"/>
      <c r="HVL115" s="910"/>
      <c r="HVM115" s="910"/>
      <c r="HVN115" s="911"/>
      <c r="HVO115" s="909"/>
      <c r="HVP115" s="910"/>
      <c r="HVQ115" s="910"/>
      <c r="HVR115" s="910"/>
      <c r="HVS115" s="910"/>
      <c r="HVT115" s="910"/>
      <c r="HVU115" s="910"/>
      <c r="HVV115" s="910"/>
      <c r="HVW115" s="911"/>
      <c r="HVX115" s="909"/>
      <c r="HVY115" s="910"/>
      <c r="HVZ115" s="910"/>
      <c r="HWA115" s="910"/>
      <c r="HWB115" s="910"/>
      <c r="HWC115" s="910"/>
      <c r="HWD115" s="910"/>
      <c r="HWE115" s="910"/>
      <c r="HWF115" s="911"/>
      <c r="HWG115" s="909"/>
      <c r="HWH115" s="910"/>
      <c r="HWI115" s="910"/>
      <c r="HWJ115" s="910"/>
      <c r="HWK115" s="910"/>
      <c r="HWL115" s="910"/>
      <c r="HWM115" s="910"/>
      <c r="HWN115" s="910"/>
      <c r="HWO115" s="911"/>
      <c r="HWP115" s="909"/>
      <c r="HWQ115" s="910"/>
      <c r="HWR115" s="910"/>
      <c r="HWS115" s="910"/>
      <c r="HWT115" s="910"/>
      <c r="HWU115" s="910"/>
      <c r="HWV115" s="910"/>
      <c r="HWW115" s="910"/>
      <c r="HWX115" s="911"/>
      <c r="HWY115" s="909"/>
      <c r="HWZ115" s="910"/>
      <c r="HXA115" s="910"/>
      <c r="HXB115" s="910"/>
      <c r="HXC115" s="910"/>
      <c r="HXD115" s="910"/>
      <c r="HXE115" s="910"/>
      <c r="HXF115" s="910"/>
      <c r="HXG115" s="911"/>
      <c r="HXH115" s="909"/>
      <c r="HXI115" s="910"/>
      <c r="HXJ115" s="910"/>
      <c r="HXK115" s="910"/>
      <c r="HXL115" s="910"/>
      <c r="HXM115" s="910"/>
      <c r="HXN115" s="910"/>
      <c r="HXO115" s="910"/>
      <c r="HXP115" s="911"/>
      <c r="HXQ115" s="909"/>
      <c r="HXR115" s="910"/>
      <c r="HXS115" s="910"/>
      <c r="HXT115" s="910"/>
      <c r="HXU115" s="910"/>
      <c r="HXV115" s="910"/>
      <c r="HXW115" s="910"/>
      <c r="HXX115" s="910"/>
      <c r="HXY115" s="911"/>
      <c r="HXZ115" s="909"/>
      <c r="HYA115" s="910"/>
      <c r="HYB115" s="910"/>
      <c r="HYC115" s="910"/>
      <c r="HYD115" s="910"/>
      <c r="HYE115" s="910"/>
      <c r="HYF115" s="910"/>
      <c r="HYG115" s="910"/>
      <c r="HYH115" s="911"/>
      <c r="HYI115" s="909"/>
      <c r="HYJ115" s="910"/>
      <c r="HYK115" s="910"/>
      <c r="HYL115" s="910"/>
      <c r="HYM115" s="910"/>
      <c r="HYN115" s="910"/>
      <c r="HYO115" s="910"/>
      <c r="HYP115" s="910"/>
      <c r="HYQ115" s="911"/>
      <c r="HYR115" s="909"/>
      <c r="HYS115" s="910"/>
      <c r="HYT115" s="910"/>
      <c r="HYU115" s="910"/>
      <c r="HYV115" s="910"/>
      <c r="HYW115" s="910"/>
      <c r="HYX115" s="910"/>
      <c r="HYY115" s="910"/>
      <c r="HYZ115" s="911"/>
      <c r="HZA115" s="909"/>
      <c r="HZB115" s="910"/>
      <c r="HZC115" s="910"/>
      <c r="HZD115" s="910"/>
      <c r="HZE115" s="910"/>
      <c r="HZF115" s="910"/>
      <c r="HZG115" s="910"/>
      <c r="HZH115" s="910"/>
      <c r="HZI115" s="911"/>
      <c r="HZJ115" s="909"/>
      <c r="HZK115" s="910"/>
      <c r="HZL115" s="910"/>
      <c r="HZM115" s="910"/>
      <c r="HZN115" s="910"/>
      <c r="HZO115" s="910"/>
      <c r="HZP115" s="910"/>
      <c r="HZQ115" s="910"/>
      <c r="HZR115" s="911"/>
      <c r="HZS115" s="909"/>
      <c r="HZT115" s="910"/>
      <c r="HZU115" s="910"/>
      <c r="HZV115" s="910"/>
      <c r="HZW115" s="910"/>
      <c r="HZX115" s="910"/>
      <c r="HZY115" s="910"/>
      <c r="HZZ115" s="910"/>
      <c r="IAA115" s="911"/>
      <c r="IAB115" s="909"/>
      <c r="IAC115" s="910"/>
      <c r="IAD115" s="910"/>
      <c r="IAE115" s="910"/>
      <c r="IAF115" s="910"/>
      <c r="IAG115" s="910"/>
      <c r="IAH115" s="910"/>
      <c r="IAI115" s="910"/>
      <c r="IAJ115" s="911"/>
      <c r="IAK115" s="909"/>
      <c r="IAL115" s="910"/>
      <c r="IAM115" s="910"/>
      <c r="IAN115" s="910"/>
      <c r="IAO115" s="910"/>
      <c r="IAP115" s="910"/>
      <c r="IAQ115" s="910"/>
      <c r="IAR115" s="910"/>
      <c r="IAS115" s="911"/>
      <c r="IAT115" s="909"/>
      <c r="IAU115" s="910"/>
      <c r="IAV115" s="910"/>
      <c r="IAW115" s="910"/>
      <c r="IAX115" s="910"/>
      <c r="IAY115" s="910"/>
      <c r="IAZ115" s="910"/>
      <c r="IBA115" s="910"/>
      <c r="IBB115" s="911"/>
      <c r="IBC115" s="909"/>
      <c r="IBD115" s="910"/>
      <c r="IBE115" s="910"/>
      <c r="IBF115" s="910"/>
      <c r="IBG115" s="910"/>
      <c r="IBH115" s="910"/>
      <c r="IBI115" s="910"/>
      <c r="IBJ115" s="910"/>
      <c r="IBK115" s="911"/>
      <c r="IBL115" s="909"/>
      <c r="IBM115" s="910"/>
      <c r="IBN115" s="910"/>
      <c r="IBO115" s="910"/>
      <c r="IBP115" s="910"/>
      <c r="IBQ115" s="910"/>
      <c r="IBR115" s="910"/>
      <c r="IBS115" s="910"/>
      <c r="IBT115" s="911"/>
      <c r="IBU115" s="909"/>
      <c r="IBV115" s="910"/>
      <c r="IBW115" s="910"/>
      <c r="IBX115" s="910"/>
      <c r="IBY115" s="910"/>
      <c r="IBZ115" s="910"/>
      <c r="ICA115" s="910"/>
      <c r="ICB115" s="910"/>
      <c r="ICC115" s="911"/>
      <c r="ICD115" s="909"/>
      <c r="ICE115" s="910"/>
      <c r="ICF115" s="910"/>
      <c r="ICG115" s="910"/>
      <c r="ICH115" s="910"/>
      <c r="ICI115" s="910"/>
      <c r="ICJ115" s="910"/>
      <c r="ICK115" s="910"/>
      <c r="ICL115" s="911"/>
      <c r="ICM115" s="909"/>
      <c r="ICN115" s="910"/>
      <c r="ICO115" s="910"/>
      <c r="ICP115" s="910"/>
      <c r="ICQ115" s="910"/>
      <c r="ICR115" s="910"/>
      <c r="ICS115" s="910"/>
      <c r="ICT115" s="910"/>
      <c r="ICU115" s="911"/>
      <c r="ICV115" s="909"/>
      <c r="ICW115" s="910"/>
      <c r="ICX115" s="910"/>
      <c r="ICY115" s="910"/>
      <c r="ICZ115" s="910"/>
      <c r="IDA115" s="910"/>
      <c r="IDB115" s="910"/>
      <c r="IDC115" s="910"/>
      <c r="IDD115" s="911"/>
      <c r="IDE115" s="909"/>
      <c r="IDF115" s="910"/>
      <c r="IDG115" s="910"/>
      <c r="IDH115" s="910"/>
      <c r="IDI115" s="910"/>
      <c r="IDJ115" s="910"/>
      <c r="IDK115" s="910"/>
      <c r="IDL115" s="910"/>
      <c r="IDM115" s="911"/>
      <c r="IDN115" s="909"/>
      <c r="IDO115" s="910"/>
      <c r="IDP115" s="910"/>
      <c r="IDQ115" s="910"/>
      <c r="IDR115" s="910"/>
      <c r="IDS115" s="910"/>
      <c r="IDT115" s="910"/>
      <c r="IDU115" s="910"/>
      <c r="IDV115" s="911"/>
      <c r="IDW115" s="909"/>
      <c r="IDX115" s="910"/>
      <c r="IDY115" s="910"/>
      <c r="IDZ115" s="910"/>
      <c r="IEA115" s="910"/>
      <c r="IEB115" s="910"/>
      <c r="IEC115" s="910"/>
      <c r="IED115" s="910"/>
      <c r="IEE115" s="911"/>
      <c r="IEF115" s="909"/>
      <c r="IEG115" s="910"/>
      <c r="IEH115" s="910"/>
      <c r="IEI115" s="910"/>
      <c r="IEJ115" s="910"/>
      <c r="IEK115" s="910"/>
      <c r="IEL115" s="910"/>
      <c r="IEM115" s="910"/>
      <c r="IEN115" s="911"/>
      <c r="IEO115" s="909"/>
      <c r="IEP115" s="910"/>
      <c r="IEQ115" s="910"/>
      <c r="IER115" s="910"/>
      <c r="IES115" s="910"/>
      <c r="IET115" s="910"/>
      <c r="IEU115" s="910"/>
      <c r="IEV115" s="910"/>
      <c r="IEW115" s="911"/>
      <c r="IEX115" s="909"/>
      <c r="IEY115" s="910"/>
      <c r="IEZ115" s="910"/>
      <c r="IFA115" s="910"/>
      <c r="IFB115" s="910"/>
      <c r="IFC115" s="910"/>
      <c r="IFD115" s="910"/>
      <c r="IFE115" s="910"/>
      <c r="IFF115" s="911"/>
      <c r="IFG115" s="909"/>
      <c r="IFH115" s="910"/>
      <c r="IFI115" s="910"/>
      <c r="IFJ115" s="910"/>
      <c r="IFK115" s="910"/>
      <c r="IFL115" s="910"/>
      <c r="IFM115" s="910"/>
      <c r="IFN115" s="910"/>
      <c r="IFO115" s="911"/>
      <c r="IFP115" s="909"/>
      <c r="IFQ115" s="910"/>
      <c r="IFR115" s="910"/>
      <c r="IFS115" s="910"/>
      <c r="IFT115" s="910"/>
      <c r="IFU115" s="910"/>
      <c r="IFV115" s="910"/>
      <c r="IFW115" s="910"/>
      <c r="IFX115" s="911"/>
      <c r="IFY115" s="909"/>
      <c r="IFZ115" s="910"/>
      <c r="IGA115" s="910"/>
      <c r="IGB115" s="910"/>
      <c r="IGC115" s="910"/>
      <c r="IGD115" s="910"/>
      <c r="IGE115" s="910"/>
      <c r="IGF115" s="910"/>
      <c r="IGG115" s="911"/>
      <c r="IGH115" s="909"/>
      <c r="IGI115" s="910"/>
      <c r="IGJ115" s="910"/>
      <c r="IGK115" s="910"/>
      <c r="IGL115" s="910"/>
      <c r="IGM115" s="910"/>
      <c r="IGN115" s="910"/>
      <c r="IGO115" s="910"/>
      <c r="IGP115" s="911"/>
      <c r="IGQ115" s="909"/>
      <c r="IGR115" s="910"/>
      <c r="IGS115" s="910"/>
      <c r="IGT115" s="910"/>
      <c r="IGU115" s="910"/>
      <c r="IGV115" s="910"/>
      <c r="IGW115" s="910"/>
      <c r="IGX115" s="910"/>
      <c r="IGY115" s="911"/>
      <c r="IGZ115" s="909"/>
      <c r="IHA115" s="910"/>
      <c r="IHB115" s="910"/>
      <c r="IHC115" s="910"/>
      <c r="IHD115" s="910"/>
      <c r="IHE115" s="910"/>
      <c r="IHF115" s="910"/>
      <c r="IHG115" s="910"/>
      <c r="IHH115" s="911"/>
      <c r="IHI115" s="909"/>
      <c r="IHJ115" s="910"/>
      <c r="IHK115" s="910"/>
      <c r="IHL115" s="910"/>
      <c r="IHM115" s="910"/>
      <c r="IHN115" s="910"/>
      <c r="IHO115" s="910"/>
      <c r="IHP115" s="910"/>
      <c r="IHQ115" s="911"/>
      <c r="IHR115" s="909"/>
      <c r="IHS115" s="910"/>
      <c r="IHT115" s="910"/>
      <c r="IHU115" s="910"/>
      <c r="IHV115" s="910"/>
      <c r="IHW115" s="910"/>
      <c r="IHX115" s="910"/>
      <c r="IHY115" s="910"/>
      <c r="IHZ115" s="911"/>
      <c r="IIA115" s="909"/>
      <c r="IIB115" s="910"/>
      <c r="IIC115" s="910"/>
      <c r="IID115" s="910"/>
      <c r="IIE115" s="910"/>
      <c r="IIF115" s="910"/>
      <c r="IIG115" s="910"/>
      <c r="IIH115" s="910"/>
      <c r="III115" s="911"/>
      <c r="IIJ115" s="909"/>
      <c r="IIK115" s="910"/>
      <c r="IIL115" s="910"/>
      <c r="IIM115" s="910"/>
      <c r="IIN115" s="910"/>
      <c r="IIO115" s="910"/>
      <c r="IIP115" s="910"/>
      <c r="IIQ115" s="910"/>
      <c r="IIR115" s="911"/>
      <c r="IIS115" s="909"/>
      <c r="IIT115" s="910"/>
      <c r="IIU115" s="910"/>
      <c r="IIV115" s="910"/>
      <c r="IIW115" s="910"/>
      <c r="IIX115" s="910"/>
      <c r="IIY115" s="910"/>
      <c r="IIZ115" s="910"/>
      <c r="IJA115" s="911"/>
      <c r="IJB115" s="909"/>
      <c r="IJC115" s="910"/>
      <c r="IJD115" s="910"/>
      <c r="IJE115" s="910"/>
      <c r="IJF115" s="910"/>
      <c r="IJG115" s="910"/>
      <c r="IJH115" s="910"/>
      <c r="IJI115" s="910"/>
      <c r="IJJ115" s="911"/>
      <c r="IJK115" s="909"/>
      <c r="IJL115" s="910"/>
      <c r="IJM115" s="910"/>
      <c r="IJN115" s="910"/>
      <c r="IJO115" s="910"/>
      <c r="IJP115" s="910"/>
      <c r="IJQ115" s="910"/>
      <c r="IJR115" s="910"/>
      <c r="IJS115" s="911"/>
      <c r="IJT115" s="909"/>
      <c r="IJU115" s="910"/>
      <c r="IJV115" s="910"/>
      <c r="IJW115" s="910"/>
      <c r="IJX115" s="910"/>
      <c r="IJY115" s="910"/>
      <c r="IJZ115" s="910"/>
      <c r="IKA115" s="910"/>
      <c r="IKB115" s="911"/>
      <c r="IKC115" s="909"/>
      <c r="IKD115" s="910"/>
      <c r="IKE115" s="910"/>
      <c r="IKF115" s="910"/>
      <c r="IKG115" s="910"/>
      <c r="IKH115" s="910"/>
      <c r="IKI115" s="910"/>
      <c r="IKJ115" s="910"/>
      <c r="IKK115" s="911"/>
      <c r="IKL115" s="909"/>
      <c r="IKM115" s="910"/>
      <c r="IKN115" s="910"/>
      <c r="IKO115" s="910"/>
      <c r="IKP115" s="910"/>
      <c r="IKQ115" s="910"/>
      <c r="IKR115" s="910"/>
      <c r="IKS115" s="910"/>
      <c r="IKT115" s="911"/>
      <c r="IKU115" s="909"/>
      <c r="IKV115" s="910"/>
      <c r="IKW115" s="910"/>
      <c r="IKX115" s="910"/>
      <c r="IKY115" s="910"/>
      <c r="IKZ115" s="910"/>
      <c r="ILA115" s="910"/>
      <c r="ILB115" s="910"/>
      <c r="ILC115" s="911"/>
      <c r="ILD115" s="909"/>
      <c r="ILE115" s="910"/>
      <c r="ILF115" s="910"/>
      <c r="ILG115" s="910"/>
      <c r="ILH115" s="910"/>
      <c r="ILI115" s="910"/>
      <c r="ILJ115" s="910"/>
      <c r="ILK115" s="910"/>
      <c r="ILL115" s="911"/>
      <c r="ILM115" s="909"/>
      <c r="ILN115" s="910"/>
      <c r="ILO115" s="910"/>
      <c r="ILP115" s="910"/>
      <c r="ILQ115" s="910"/>
      <c r="ILR115" s="910"/>
      <c r="ILS115" s="910"/>
      <c r="ILT115" s="910"/>
      <c r="ILU115" s="911"/>
      <c r="ILV115" s="909"/>
      <c r="ILW115" s="910"/>
      <c r="ILX115" s="910"/>
      <c r="ILY115" s="910"/>
      <c r="ILZ115" s="910"/>
      <c r="IMA115" s="910"/>
      <c r="IMB115" s="910"/>
      <c r="IMC115" s="910"/>
      <c r="IMD115" s="911"/>
      <c r="IME115" s="909"/>
      <c r="IMF115" s="910"/>
      <c r="IMG115" s="910"/>
      <c r="IMH115" s="910"/>
      <c r="IMI115" s="910"/>
      <c r="IMJ115" s="910"/>
      <c r="IMK115" s="910"/>
      <c r="IML115" s="910"/>
      <c r="IMM115" s="911"/>
      <c r="IMN115" s="909"/>
      <c r="IMO115" s="910"/>
      <c r="IMP115" s="910"/>
      <c r="IMQ115" s="910"/>
      <c r="IMR115" s="910"/>
      <c r="IMS115" s="910"/>
      <c r="IMT115" s="910"/>
      <c r="IMU115" s="910"/>
      <c r="IMV115" s="911"/>
      <c r="IMW115" s="909"/>
      <c r="IMX115" s="910"/>
      <c r="IMY115" s="910"/>
      <c r="IMZ115" s="910"/>
      <c r="INA115" s="910"/>
      <c r="INB115" s="910"/>
      <c r="INC115" s="910"/>
      <c r="IND115" s="910"/>
      <c r="INE115" s="911"/>
      <c r="INF115" s="909"/>
      <c r="ING115" s="910"/>
      <c r="INH115" s="910"/>
      <c r="INI115" s="910"/>
      <c r="INJ115" s="910"/>
      <c r="INK115" s="910"/>
      <c r="INL115" s="910"/>
      <c r="INM115" s="910"/>
      <c r="INN115" s="911"/>
      <c r="INO115" s="909"/>
      <c r="INP115" s="910"/>
      <c r="INQ115" s="910"/>
      <c r="INR115" s="910"/>
      <c r="INS115" s="910"/>
      <c r="INT115" s="910"/>
      <c r="INU115" s="910"/>
      <c r="INV115" s="910"/>
      <c r="INW115" s="911"/>
      <c r="INX115" s="909"/>
      <c r="INY115" s="910"/>
      <c r="INZ115" s="910"/>
      <c r="IOA115" s="910"/>
      <c r="IOB115" s="910"/>
      <c r="IOC115" s="910"/>
      <c r="IOD115" s="910"/>
      <c r="IOE115" s="910"/>
      <c r="IOF115" s="911"/>
      <c r="IOG115" s="909"/>
      <c r="IOH115" s="910"/>
      <c r="IOI115" s="910"/>
      <c r="IOJ115" s="910"/>
      <c r="IOK115" s="910"/>
      <c r="IOL115" s="910"/>
      <c r="IOM115" s="910"/>
      <c r="ION115" s="910"/>
      <c r="IOO115" s="911"/>
      <c r="IOP115" s="909"/>
      <c r="IOQ115" s="910"/>
      <c r="IOR115" s="910"/>
      <c r="IOS115" s="910"/>
      <c r="IOT115" s="910"/>
      <c r="IOU115" s="910"/>
      <c r="IOV115" s="910"/>
      <c r="IOW115" s="910"/>
      <c r="IOX115" s="911"/>
      <c r="IOY115" s="909"/>
      <c r="IOZ115" s="910"/>
      <c r="IPA115" s="910"/>
      <c r="IPB115" s="910"/>
      <c r="IPC115" s="910"/>
      <c r="IPD115" s="910"/>
      <c r="IPE115" s="910"/>
      <c r="IPF115" s="910"/>
      <c r="IPG115" s="911"/>
      <c r="IPH115" s="909"/>
      <c r="IPI115" s="910"/>
      <c r="IPJ115" s="910"/>
      <c r="IPK115" s="910"/>
      <c r="IPL115" s="910"/>
      <c r="IPM115" s="910"/>
      <c r="IPN115" s="910"/>
      <c r="IPO115" s="910"/>
      <c r="IPP115" s="911"/>
      <c r="IPQ115" s="909"/>
      <c r="IPR115" s="910"/>
      <c r="IPS115" s="910"/>
      <c r="IPT115" s="910"/>
      <c r="IPU115" s="910"/>
      <c r="IPV115" s="910"/>
      <c r="IPW115" s="910"/>
      <c r="IPX115" s="910"/>
      <c r="IPY115" s="911"/>
      <c r="IPZ115" s="909"/>
      <c r="IQA115" s="910"/>
      <c r="IQB115" s="910"/>
      <c r="IQC115" s="910"/>
      <c r="IQD115" s="910"/>
      <c r="IQE115" s="910"/>
      <c r="IQF115" s="910"/>
      <c r="IQG115" s="910"/>
      <c r="IQH115" s="911"/>
      <c r="IQI115" s="909"/>
      <c r="IQJ115" s="910"/>
      <c r="IQK115" s="910"/>
      <c r="IQL115" s="910"/>
      <c r="IQM115" s="910"/>
      <c r="IQN115" s="910"/>
      <c r="IQO115" s="910"/>
      <c r="IQP115" s="910"/>
      <c r="IQQ115" s="911"/>
      <c r="IQR115" s="909"/>
      <c r="IQS115" s="910"/>
      <c r="IQT115" s="910"/>
      <c r="IQU115" s="910"/>
      <c r="IQV115" s="910"/>
      <c r="IQW115" s="910"/>
      <c r="IQX115" s="910"/>
      <c r="IQY115" s="910"/>
      <c r="IQZ115" s="911"/>
      <c r="IRA115" s="909"/>
      <c r="IRB115" s="910"/>
      <c r="IRC115" s="910"/>
      <c r="IRD115" s="910"/>
      <c r="IRE115" s="910"/>
      <c r="IRF115" s="910"/>
      <c r="IRG115" s="910"/>
      <c r="IRH115" s="910"/>
      <c r="IRI115" s="911"/>
      <c r="IRJ115" s="909"/>
      <c r="IRK115" s="910"/>
      <c r="IRL115" s="910"/>
      <c r="IRM115" s="910"/>
      <c r="IRN115" s="910"/>
      <c r="IRO115" s="910"/>
      <c r="IRP115" s="910"/>
      <c r="IRQ115" s="910"/>
      <c r="IRR115" s="911"/>
      <c r="IRS115" s="909"/>
      <c r="IRT115" s="910"/>
      <c r="IRU115" s="910"/>
      <c r="IRV115" s="910"/>
      <c r="IRW115" s="910"/>
      <c r="IRX115" s="910"/>
      <c r="IRY115" s="910"/>
      <c r="IRZ115" s="910"/>
      <c r="ISA115" s="911"/>
      <c r="ISB115" s="909"/>
      <c r="ISC115" s="910"/>
      <c r="ISD115" s="910"/>
      <c r="ISE115" s="910"/>
      <c r="ISF115" s="910"/>
      <c r="ISG115" s="910"/>
      <c r="ISH115" s="910"/>
      <c r="ISI115" s="910"/>
      <c r="ISJ115" s="911"/>
      <c r="ISK115" s="909"/>
      <c r="ISL115" s="910"/>
      <c r="ISM115" s="910"/>
      <c r="ISN115" s="910"/>
      <c r="ISO115" s="910"/>
      <c r="ISP115" s="910"/>
      <c r="ISQ115" s="910"/>
      <c r="ISR115" s="910"/>
      <c r="ISS115" s="911"/>
      <c r="IST115" s="909"/>
      <c r="ISU115" s="910"/>
      <c r="ISV115" s="910"/>
      <c r="ISW115" s="910"/>
      <c r="ISX115" s="910"/>
      <c r="ISY115" s="910"/>
      <c r="ISZ115" s="910"/>
      <c r="ITA115" s="910"/>
      <c r="ITB115" s="911"/>
      <c r="ITC115" s="909"/>
      <c r="ITD115" s="910"/>
      <c r="ITE115" s="910"/>
      <c r="ITF115" s="910"/>
      <c r="ITG115" s="910"/>
      <c r="ITH115" s="910"/>
      <c r="ITI115" s="910"/>
      <c r="ITJ115" s="910"/>
      <c r="ITK115" s="911"/>
      <c r="ITL115" s="909"/>
      <c r="ITM115" s="910"/>
      <c r="ITN115" s="910"/>
      <c r="ITO115" s="910"/>
      <c r="ITP115" s="910"/>
      <c r="ITQ115" s="910"/>
      <c r="ITR115" s="910"/>
      <c r="ITS115" s="910"/>
      <c r="ITT115" s="911"/>
      <c r="ITU115" s="909"/>
      <c r="ITV115" s="910"/>
      <c r="ITW115" s="910"/>
      <c r="ITX115" s="910"/>
      <c r="ITY115" s="910"/>
      <c r="ITZ115" s="910"/>
      <c r="IUA115" s="910"/>
      <c r="IUB115" s="910"/>
      <c r="IUC115" s="911"/>
      <c r="IUD115" s="909"/>
      <c r="IUE115" s="910"/>
      <c r="IUF115" s="910"/>
      <c r="IUG115" s="910"/>
      <c r="IUH115" s="910"/>
      <c r="IUI115" s="910"/>
      <c r="IUJ115" s="910"/>
      <c r="IUK115" s="910"/>
      <c r="IUL115" s="911"/>
      <c r="IUM115" s="909"/>
      <c r="IUN115" s="910"/>
      <c r="IUO115" s="910"/>
      <c r="IUP115" s="910"/>
      <c r="IUQ115" s="910"/>
      <c r="IUR115" s="910"/>
      <c r="IUS115" s="910"/>
      <c r="IUT115" s="910"/>
      <c r="IUU115" s="911"/>
      <c r="IUV115" s="909"/>
      <c r="IUW115" s="910"/>
      <c r="IUX115" s="910"/>
      <c r="IUY115" s="910"/>
      <c r="IUZ115" s="910"/>
      <c r="IVA115" s="910"/>
      <c r="IVB115" s="910"/>
      <c r="IVC115" s="910"/>
      <c r="IVD115" s="911"/>
      <c r="IVE115" s="909"/>
      <c r="IVF115" s="910"/>
      <c r="IVG115" s="910"/>
      <c r="IVH115" s="910"/>
      <c r="IVI115" s="910"/>
      <c r="IVJ115" s="910"/>
      <c r="IVK115" s="910"/>
      <c r="IVL115" s="910"/>
      <c r="IVM115" s="911"/>
      <c r="IVN115" s="909"/>
      <c r="IVO115" s="910"/>
      <c r="IVP115" s="910"/>
      <c r="IVQ115" s="910"/>
      <c r="IVR115" s="910"/>
      <c r="IVS115" s="910"/>
      <c r="IVT115" s="910"/>
      <c r="IVU115" s="910"/>
      <c r="IVV115" s="911"/>
      <c r="IVW115" s="909"/>
      <c r="IVX115" s="910"/>
      <c r="IVY115" s="910"/>
      <c r="IVZ115" s="910"/>
      <c r="IWA115" s="910"/>
      <c r="IWB115" s="910"/>
      <c r="IWC115" s="910"/>
      <c r="IWD115" s="910"/>
      <c r="IWE115" s="911"/>
      <c r="IWF115" s="909"/>
      <c r="IWG115" s="910"/>
      <c r="IWH115" s="910"/>
      <c r="IWI115" s="910"/>
      <c r="IWJ115" s="910"/>
      <c r="IWK115" s="910"/>
      <c r="IWL115" s="910"/>
      <c r="IWM115" s="910"/>
      <c r="IWN115" s="911"/>
      <c r="IWO115" s="909"/>
      <c r="IWP115" s="910"/>
      <c r="IWQ115" s="910"/>
      <c r="IWR115" s="910"/>
      <c r="IWS115" s="910"/>
      <c r="IWT115" s="910"/>
      <c r="IWU115" s="910"/>
      <c r="IWV115" s="910"/>
      <c r="IWW115" s="911"/>
      <c r="IWX115" s="909"/>
      <c r="IWY115" s="910"/>
      <c r="IWZ115" s="910"/>
      <c r="IXA115" s="910"/>
      <c r="IXB115" s="910"/>
      <c r="IXC115" s="910"/>
      <c r="IXD115" s="910"/>
      <c r="IXE115" s="910"/>
      <c r="IXF115" s="911"/>
      <c r="IXG115" s="909"/>
      <c r="IXH115" s="910"/>
      <c r="IXI115" s="910"/>
      <c r="IXJ115" s="910"/>
      <c r="IXK115" s="910"/>
      <c r="IXL115" s="910"/>
      <c r="IXM115" s="910"/>
      <c r="IXN115" s="910"/>
      <c r="IXO115" s="911"/>
      <c r="IXP115" s="909"/>
      <c r="IXQ115" s="910"/>
      <c r="IXR115" s="910"/>
      <c r="IXS115" s="910"/>
      <c r="IXT115" s="910"/>
      <c r="IXU115" s="910"/>
      <c r="IXV115" s="910"/>
      <c r="IXW115" s="910"/>
      <c r="IXX115" s="911"/>
      <c r="IXY115" s="909"/>
      <c r="IXZ115" s="910"/>
      <c r="IYA115" s="910"/>
      <c r="IYB115" s="910"/>
      <c r="IYC115" s="910"/>
      <c r="IYD115" s="910"/>
      <c r="IYE115" s="910"/>
      <c r="IYF115" s="910"/>
      <c r="IYG115" s="911"/>
      <c r="IYH115" s="909"/>
      <c r="IYI115" s="910"/>
      <c r="IYJ115" s="910"/>
      <c r="IYK115" s="910"/>
      <c r="IYL115" s="910"/>
      <c r="IYM115" s="910"/>
      <c r="IYN115" s="910"/>
      <c r="IYO115" s="910"/>
      <c r="IYP115" s="911"/>
      <c r="IYQ115" s="909"/>
      <c r="IYR115" s="910"/>
      <c r="IYS115" s="910"/>
      <c r="IYT115" s="910"/>
      <c r="IYU115" s="910"/>
      <c r="IYV115" s="910"/>
      <c r="IYW115" s="910"/>
      <c r="IYX115" s="910"/>
      <c r="IYY115" s="911"/>
      <c r="IYZ115" s="909"/>
      <c r="IZA115" s="910"/>
      <c r="IZB115" s="910"/>
      <c r="IZC115" s="910"/>
      <c r="IZD115" s="910"/>
      <c r="IZE115" s="910"/>
      <c r="IZF115" s="910"/>
      <c r="IZG115" s="910"/>
      <c r="IZH115" s="911"/>
      <c r="IZI115" s="909"/>
      <c r="IZJ115" s="910"/>
      <c r="IZK115" s="910"/>
      <c r="IZL115" s="910"/>
      <c r="IZM115" s="910"/>
      <c r="IZN115" s="910"/>
      <c r="IZO115" s="910"/>
      <c r="IZP115" s="910"/>
      <c r="IZQ115" s="911"/>
      <c r="IZR115" s="909"/>
      <c r="IZS115" s="910"/>
      <c r="IZT115" s="910"/>
      <c r="IZU115" s="910"/>
      <c r="IZV115" s="910"/>
      <c r="IZW115" s="910"/>
      <c r="IZX115" s="910"/>
      <c r="IZY115" s="910"/>
      <c r="IZZ115" s="911"/>
      <c r="JAA115" s="909"/>
      <c r="JAB115" s="910"/>
      <c r="JAC115" s="910"/>
      <c r="JAD115" s="910"/>
      <c r="JAE115" s="910"/>
      <c r="JAF115" s="910"/>
      <c r="JAG115" s="910"/>
      <c r="JAH115" s="910"/>
      <c r="JAI115" s="911"/>
      <c r="JAJ115" s="909"/>
      <c r="JAK115" s="910"/>
      <c r="JAL115" s="910"/>
      <c r="JAM115" s="910"/>
      <c r="JAN115" s="910"/>
      <c r="JAO115" s="910"/>
      <c r="JAP115" s="910"/>
      <c r="JAQ115" s="910"/>
      <c r="JAR115" s="911"/>
      <c r="JAS115" s="909"/>
      <c r="JAT115" s="910"/>
      <c r="JAU115" s="910"/>
      <c r="JAV115" s="910"/>
      <c r="JAW115" s="910"/>
      <c r="JAX115" s="910"/>
      <c r="JAY115" s="910"/>
      <c r="JAZ115" s="910"/>
      <c r="JBA115" s="911"/>
      <c r="JBB115" s="909"/>
      <c r="JBC115" s="910"/>
      <c r="JBD115" s="910"/>
      <c r="JBE115" s="910"/>
      <c r="JBF115" s="910"/>
      <c r="JBG115" s="910"/>
      <c r="JBH115" s="910"/>
      <c r="JBI115" s="910"/>
      <c r="JBJ115" s="911"/>
      <c r="JBK115" s="909"/>
      <c r="JBL115" s="910"/>
      <c r="JBM115" s="910"/>
      <c r="JBN115" s="910"/>
      <c r="JBO115" s="910"/>
      <c r="JBP115" s="910"/>
      <c r="JBQ115" s="910"/>
      <c r="JBR115" s="910"/>
      <c r="JBS115" s="911"/>
      <c r="JBT115" s="909"/>
      <c r="JBU115" s="910"/>
      <c r="JBV115" s="910"/>
      <c r="JBW115" s="910"/>
      <c r="JBX115" s="910"/>
      <c r="JBY115" s="910"/>
      <c r="JBZ115" s="910"/>
      <c r="JCA115" s="910"/>
      <c r="JCB115" s="911"/>
      <c r="JCC115" s="909"/>
      <c r="JCD115" s="910"/>
      <c r="JCE115" s="910"/>
      <c r="JCF115" s="910"/>
      <c r="JCG115" s="910"/>
      <c r="JCH115" s="910"/>
      <c r="JCI115" s="910"/>
      <c r="JCJ115" s="910"/>
      <c r="JCK115" s="911"/>
      <c r="JCL115" s="909"/>
      <c r="JCM115" s="910"/>
      <c r="JCN115" s="910"/>
      <c r="JCO115" s="910"/>
      <c r="JCP115" s="910"/>
      <c r="JCQ115" s="910"/>
      <c r="JCR115" s="910"/>
      <c r="JCS115" s="910"/>
      <c r="JCT115" s="911"/>
      <c r="JCU115" s="909"/>
      <c r="JCV115" s="910"/>
      <c r="JCW115" s="910"/>
      <c r="JCX115" s="910"/>
      <c r="JCY115" s="910"/>
      <c r="JCZ115" s="910"/>
      <c r="JDA115" s="910"/>
      <c r="JDB115" s="910"/>
      <c r="JDC115" s="911"/>
      <c r="JDD115" s="909"/>
      <c r="JDE115" s="910"/>
      <c r="JDF115" s="910"/>
      <c r="JDG115" s="910"/>
      <c r="JDH115" s="910"/>
      <c r="JDI115" s="910"/>
      <c r="JDJ115" s="910"/>
      <c r="JDK115" s="910"/>
      <c r="JDL115" s="911"/>
      <c r="JDM115" s="909"/>
      <c r="JDN115" s="910"/>
      <c r="JDO115" s="910"/>
      <c r="JDP115" s="910"/>
      <c r="JDQ115" s="910"/>
      <c r="JDR115" s="910"/>
      <c r="JDS115" s="910"/>
      <c r="JDT115" s="910"/>
      <c r="JDU115" s="911"/>
      <c r="JDV115" s="909"/>
      <c r="JDW115" s="910"/>
      <c r="JDX115" s="910"/>
      <c r="JDY115" s="910"/>
      <c r="JDZ115" s="910"/>
      <c r="JEA115" s="910"/>
      <c r="JEB115" s="910"/>
      <c r="JEC115" s="910"/>
      <c r="JED115" s="911"/>
      <c r="JEE115" s="909"/>
      <c r="JEF115" s="910"/>
      <c r="JEG115" s="910"/>
      <c r="JEH115" s="910"/>
      <c r="JEI115" s="910"/>
      <c r="JEJ115" s="910"/>
      <c r="JEK115" s="910"/>
      <c r="JEL115" s="910"/>
      <c r="JEM115" s="911"/>
      <c r="JEN115" s="909"/>
      <c r="JEO115" s="910"/>
      <c r="JEP115" s="910"/>
      <c r="JEQ115" s="910"/>
      <c r="JER115" s="910"/>
      <c r="JES115" s="910"/>
      <c r="JET115" s="910"/>
      <c r="JEU115" s="910"/>
      <c r="JEV115" s="911"/>
      <c r="JEW115" s="909"/>
      <c r="JEX115" s="910"/>
      <c r="JEY115" s="910"/>
      <c r="JEZ115" s="910"/>
      <c r="JFA115" s="910"/>
      <c r="JFB115" s="910"/>
      <c r="JFC115" s="910"/>
      <c r="JFD115" s="910"/>
      <c r="JFE115" s="911"/>
      <c r="JFF115" s="909"/>
      <c r="JFG115" s="910"/>
      <c r="JFH115" s="910"/>
      <c r="JFI115" s="910"/>
      <c r="JFJ115" s="910"/>
      <c r="JFK115" s="910"/>
      <c r="JFL115" s="910"/>
      <c r="JFM115" s="910"/>
      <c r="JFN115" s="911"/>
      <c r="JFO115" s="909"/>
      <c r="JFP115" s="910"/>
      <c r="JFQ115" s="910"/>
      <c r="JFR115" s="910"/>
      <c r="JFS115" s="910"/>
      <c r="JFT115" s="910"/>
      <c r="JFU115" s="910"/>
      <c r="JFV115" s="910"/>
      <c r="JFW115" s="911"/>
      <c r="JFX115" s="909"/>
      <c r="JFY115" s="910"/>
      <c r="JFZ115" s="910"/>
      <c r="JGA115" s="910"/>
      <c r="JGB115" s="910"/>
      <c r="JGC115" s="910"/>
      <c r="JGD115" s="910"/>
      <c r="JGE115" s="910"/>
      <c r="JGF115" s="911"/>
      <c r="JGG115" s="909"/>
      <c r="JGH115" s="910"/>
      <c r="JGI115" s="910"/>
      <c r="JGJ115" s="910"/>
      <c r="JGK115" s="910"/>
      <c r="JGL115" s="910"/>
      <c r="JGM115" s="910"/>
      <c r="JGN115" s="910"/>
      <c r="JGO115" s="911"/>
      <c r="JGP115" s="909"/>
      <c r="JGQ115" s="910"/>
      <c r="JGR115" s="910"/>
      <c r="JGS115" s="910"/>
      <c r="JGT115" s="910"/>
      <c r="JGU115" s="910"/>
      <c r="JGV115" s="910"/>
      <c r="JGW115" s="910"/>
      <c r="JGX115" s="911"/>
      <c r="JGY115" s="909"/>
      <c r="JGZ115" s="910"/>
      <c r="JHA115" s="910"/>
      <c r="JHB115" s="910"/>
      <c r="JHC115" s="910"/>
      <c r="JHD115" s="910"/>
      <c r="JHE115" s="910"/>
      <c r="JHF115" s="910"/>
      <c r="JHG115" s="911"/>
      <c r="JHH115" s="909"/>
      <c r="JHI115" s="910"/>
      <c r="JHJ115" s="910"/>
      <c r="JHK115" s="910"/>
      <c r="JHL115" s="910"/>
      <c r="JHM115" s="910"/>
      <c r="JHN115" s="910"/>
      <c r="JHO115" s="910"/>
      <c r="JHP115" s="911"/>
      <c r="JHQ115" s="909"/>
      <c r="JHR115" s="910"/>
      <c r="JHS115" s="910"/>
      <c r="JHT115" s="910"/>
      <c r="JHU115" s="910"/>
      <c r="JHV115" s="910"/>
      <c r="JHW115" s="910"/>
      <c r="JHX115" s="910"/>
      <c r="JHY115" s="911"/>
      <c r="JHZ115" s="909"/>
      <c r="JIA115" s="910"/>
      <c r="JIB115" s="910"/>
      <c r="JIC115" s="910"/>
      <c r="JID115" s="910"/>
      <c r="JIE115" s="910"/>
      <c r="JIF115" s="910"/>
      <c r="JIG115" s="910"/>
      <c r="JIH115" s="911"/>
      <c r="JII115" s="909"/>
      <c r="JIJ115" s="910"/>
      <c r="JIK115" s="910"/>
      <c r="JIL115" s="910"/>
      <c r="JIM115" s="910"/>
      <c r="JIN115" s="910"/>
      <c r="JIO115" s="910"/>
      <c r="JIP115" s="910"/>
      <c r="JIQ115" s="911"/>
      <c r="JIR115" s="909"/>
      <c r="JIS115" s="910"/>
      <c r="JIT115" s="910"/>
      <c r="JIU115" s="910"/>
      <c r="JIV115" s="910"/>
      <c r="JIW115" s="910"/>
      <c r="JIX115" s="910"/>
      <c r="JIY115" s="910"/>
      <c r="JIZ115" s="911"/>
      <c r="JJA115" s="909"/>
      <c r="JJB115" s="910"/>
      <c r="JJC115" s="910"/>
      <c r="JJD115" s="910"/>
      <c r="JJE115" s="910"/>
      <c r="JJF115" s="910"/>
      <c r="JJG115" s="910"/>
      <c r="JJH115" s="910"/>
      <c r="JJI115" s="911"/>
      <c r="JJJ115" s="909"/>
      <c r="JJK115" s="910"/>
      <c r="JJL115" s="910"/>
      <c r="JJM115" s="910"/>
      <c r="JJN115" s="910"/>
      <c r="JJO115" s="910"/>
      <c r="JJP115" s="910"/>
      <c r="JJQ115" s="910"/>
      <c r="JJR115" s="911"/>
      <c r="JJS115" s="909"/>
      <c r="JJT115" s="910"/>
      <c r="JJU115" s="910"/>
      <c r="JJV115" s="910"/>
      <c r="JJW115" s="910"/>
      <c r="JJX115" s="910"/>
      <c r="JJY115" s="910"/>
      <c r="JJZ115" s="910"/>
      <c r="JKA115" s="911"/>
      <c r="JKB115" s="909"/>
      <c r="JKC115" s="910"/>
      <c r="JKD115" s="910"/>
      <c r="JKE115" s="910"/>
      <c r="JKF115" s="910"/>
      <c r="JKG115" s="910"/>
      <c r="JKH115" s="910"/>
      <c r="JKI115" s="910"/>
      <c r="JKJ115" s="911"/>
      <c r="JKK115" s="909"/>
      <c r="JKL115" s="910"/>
      <c r="JKM115" s="910"/>
      <c r="JKN115" s="910"/>
      <c r="JKO115" s="910"/>
      <c r="JKP115" s="910"/>
      <c r="JKQ115" s="910"/>
      <c r="JKR115" s="910"/>
      <c r="JKS115" s="911"/>
      <c r="JKT115" s="909"/>
      <c r="JKU115" s="910"/>
      <c r="JKV115" s="910"/>
      <c r="JKW115" s="910"/>
      <c r="JKX115" s="910"/>
      <c r="JKY115" s="910"/>
      <c r="JKZ115" s="910"/>
      <c r="JLA115" s="910"/>
      <c r="JLB115" s="911"/>
      <c r="JLC115" s="909"/>
      <c r="JLD115" s="910"/>
      <c r="JLE115" s="910"/>
      <c r="JLF115" s="910"/>
      <c r="JLG115" s="910"/>
      <c r="JLH115" s="910"/>
      <c r="JLI115" s="910"/>
      <c r="JLJ115" s="910"/>
      <c r="JLK115" s="911"/>
      <c r="JLL115" s="909"/>
      <c r="JLM115" s="910"/>
      <c r="JLN115" s="910"/>
      <c r="JLO115" s="910"/>
      <c r="JLP115" s="910"/>
      <c r="JLQ115" s="910"/>
      <c r="JLR115" s="910"/>
      <c r="JLS115" s="910"/>
      <c r="JLT115" s="911"/>
      <c r="JLU115" s="909"/>
      <c r="JLV115" s="910"/>
      <c r="JLW115" s="910"/>
      <c r="JLX115" s="910"/>
      <c r="JLY115" s="910"/>
      <c r="JLZ115" s="910"/>
      <c r="JMA115" s="910"/>
      <c r="JMB115" s="910"/>
      <c r="JMC115" s="911"/>
      <c r="JMD115" s="909"/>
      <c r="JME115" s="910"/>
      <c r="JMF115" s="910"/>
      <c r="JMG115" s="910"/>
      <c r="JMH115" s="910"/>
      <c r="JMI115" s="910"/>
      <c r="JMJ115" s="910"/>
      <c r="JMK115" s="910"/>
      <c r="JML115" s="911"/>
      <c r="JMM115" s="909"/>
      <c r="JMN115" s="910"/>
      <c r="JMO115" s="910"/>
      <c r="JMP115" s="910"/>
      <c r="JMQ115" s="910"/>
      <c r="JMR115" s="910"/>
      <c r="JMS115" s="910"/>
      <c r="JMT115" s="910"/>
      <c r="JMU115" s="911"/>
      <c r="JMV115" s="909"/>
      <c r="JMW115" s="910"/>
      <c r="JMX115" s="910"/>
      <c r="JMY115" s="910"/>
      <c r="JMZ115" s="910"/>
      <c r="JNA115" s="910"/>
      <c r="JNB115" s="910"/>
      <c r="JNC115" s="910"/>
      <c r="JND115" s="911"/>
      <c r="JNE115" s="909"/>
      <c r="JNF115" s="910"/>
      <c r="JNG115" s="910"/>
      <c r="JNH115" s="910"/>
      <c r="JNI115" s="910"/>
      <c r="JNJ115" s="910"/>
      <c r="JNK115" s="910"/>
      <c r="JNL115" s="910"/>
      <c r="JNM115" s="911"/>
      <c r="JNN115" s="909"/>
      <c r="JNO115" s="910"/>
      <c r="JNP115" s="910"/>
      <c r="JNQ115" s="910"/>
      <c r="JNR115" s="910"/>
      <c r="JNS115" s="910"/>
      <c r="JNT115" s="910"/>
      <c r="JNU115" s="910"/>
      <c r="JNV115" s="911"/>
      <c r="JNW115" s="909"/>
      <c r="JNX115" s="910"/>
      <c r="JNY115" s="910"/>
      <c r="JNZ115" s="910"/>
      <c r="JOA115" s="910"/>
      <c r="JOB115" s="910"/>
      <c r="JOC115" s="910"/>
      <c r="JOD115" s="910"/>
      <c r="JOE115" s="911"/>
      <c r="JOF115" s="909"/>
      <c r="JOG115" s="910"/>
      <c r="JOH115" s="910"/>
      <c r="JOI115" s="910"/>
      <c r="JOJ115" s="910"/>
      <c r="JOK115" s="910"/>
      <c r="JOL115" s="910"/>
      <c r="JOM115" s="910"/>
      <c r="JON115" s="911"/>
      <c r="JOO115" s="909"/>
      <c r="JOP115" s="910"/>
      <c r="JOQ115" s="910"/>
      <c r="JOR115" s="910"/>
      <c r="JOS115" s="910"/>
      <c r="JOT115" s="910"/>
      <c r="JOU115" s="910"/>
      <c r="JOV115" s="910"/>
      <c r="JOW115" s="911"/>
      <c r="JOX115" s="909"/>
      <c r="JOY115" s="910"/>
      <c r="JOZ115" s="910"/>
      <c r="JPA115" s="910"/>
      <c r="JPB115" s="910"/>
      <c r="JPC115" s="910"/>
      <c r="JPD115" s="910"/>
      <c r="JPE115" s="910"/>
      <c r="JPF115" s="911"/>
      <c r="JPG115" s="909"/>
      <c r="JPH115" s="910"/>
      <c r="JPI115" s="910"/>
      <c r="JPJ115" s="910"/>
      <c r="JPK115" s="910"/>
      <c r="JPL115" s="910"/>
      <c r="JPM115" s="910"/>
      <c r="JPN115" s="910"/>
      <c r="JPO115" s="911"/>
      <c r="JPP115" s="909"/>
      <c r="JPQ115" s="910"/>
      <c r="JPR115" s="910"/>
      <c r="JPS115" s="910"/>
      <c r="JPT115" s="910"/>
      <c r="JPU115" s="910"/>
      <c r="JPV115" s="910"/>
      <c r="JPW115" s="910"/>
      <c r="JPX115" s="911"/>
      <c r="JPY115" s="909"/>
      <c r="JPZ115" s="910"/>
      <c r="JQA115" s="910"/>
      <c r="JQB115" s="910"/>
      <c r="JQC115" s="910"/>
      <c r="JQD115" s="910"/>
      <c r="JQE115" s="910"/>
      <c r="JQF115" s="910"/>
      <c r="JQG115" s="911"/>
      <c r="JQH115" s="909"/>
      <c r="JQI115" s="910"/>
      <c r="JQJ115" s="910"/>
      <c r="JQK115" s="910"/>
      <c r="JQL115" s="910"/>
      <c r="JQM115" s="910"/>
      <c r="JQN115" s="910"/>
      <c r="JQO115" s="910"/>
      <c r="JQP115" s="911"/>
      <c r="JQQ115" s="909"/>
      <c r="JQR115" s="910"/>
      <c r="JQS115" s="910"/>
      <c r="JQT115" s="910"/>
      <c r="JQU115" s="910"/>
      <c r="JQV115" s="910"/>
      <c r="JQW115" s="910"/>
      <c r="JQX115" s="910"/>
      <c r="JQY115" s="911"/>
      <c r="JQZ115" s="909"/>
      <c r="JRA115" s="910"/>
      <c r="JRB115" s="910"/>
      <c r="JRC115" s="910"/>
      <c r="JRD115" s="910"/>
      <c r="JRE115" s="910"/>
      <c r="JRF115" s="910"/>
      <c r="JRG115" s="910"/>
      <c r="JRH115" s="911"/>
      <c r="JRI115" s="909"/>
      <c r="JRJ115" s="910"/>
      <c r="JRK115" s="910"/>
      <c r="JRL115" s="910"/>
      <c r="JRM115" s="910"/>
      <c r="JRN115" s="910"/>
      <c r="JRO115" s="910"/>
      <c r="JRP115" s="910"/>
      <c r="JRQ115" s="911"/>
      <c r="JRR115" s="909"/>
      <c r="JRS115" s="910"/>
      <c r="JRT115" s="910"/>
      <c r="JRU115" s="910"/>
      <c r="JRV115" s="910"/>
      <c r="JRW115" s="910"/>
      <c r="JRX115" s="910"/>
      <c r="JRY115" s="910"/>
      <c r="JRZ115" s="911"/>
      <c r="JSA115" s="909"/>
      <c r="JSB115" s="910"/>
      <c r="JSC115" s="910"/>
      <c r="JSD115" s="910"/>
      <c r="JSE115" s="910"/>
      <c r="JSF115" s="910"/>
      <c r="JSG115" s="910"/>
      <c r="JSH115" s="910"/>
      <c r="JSI115" s="911"/>
      <c r="JSJ115" s="909"/>
      <c r="JSK115" s="910"/>
      <c r="JSL115" s="910"/>
      <c r="JSM115" s="910"/>
      <c r="JSN115" s="910"/>
      <c r="JSO115" s="910"/>
      <c r="JSP115" s="910"/>
      <c r="JSQ115" s="910"/>
      <c r="JSR115" s="911"/>
      <c r="JSS115" s="909"/>
      <c r="JST115" s="910"/>
      <c r="JSU115" s="910"/>
      <c r="JSV115" s="910"/>
      <c r="JSW115" s="910"/>
      <c r="JSX115" s="910"/>
      <c r="JSY115" s="910"/>
      <c r="JSZ115" s="910"/>
      <c r="JTA115" s="911"/>
      <c r="JTB115" s="909"/>
      <c r="JTC115" s="910"/>
      <c r="JTD115" s="910"/>
      <c r="JTE115" s="910"/>
      <c r="JTF115" s="910"/>
      <c r="JTG115" s="910"/>
      <c r="JTH115" s="910"/>
      <c r="JTI115" s="910"/>
      <c r="JTJ115" s="911"/>
      <c r="JTK115" s="909"/>
      <c r="JTL115" s="910"/>
      <c r="JTM115" s="910"/>
      <c r="JTN115" s="910"/>
      <c r="JTO115" s="910"/>
      <c r="JTP115" s="910"/>
      <c r="JTQ115" s="910"/>
      <c r="JTR115" s="910"/>
      <c r="JTS115" s="911"/>
      <c r="JTT115" s="909"/>
      <c r="JTU115" s="910"/>
      <c r="JTV115" s="910"/>
      <c r="JTW115" s="910"/>
      <c r="JTX115" s="910"/>
      <c r="JTY115" s="910"/>
      <c r="JTZ115" s="910"/>
      <c r="JUA115" s="910"/>
      <c r="JUB115" s="911"/>
      <c r="JUC115" s="909"/>
      <c r="JUD115" s="910"/>
      <c r="JUE115" s="910"/>
      <c r="JUF115" s="910"/>
      <c r="JUG115" s="910"/>
      <c r="JUH115" s="910"/>
      <c r="JUI115" s="910"/>
      <c r="JUJ115" s="910"/>
      <c r="JUK115" s="911"/>
      <c r="JUL115" s="909"/>
      <c r="JUM115" s="910"/>
      <c r="JUN115" s="910"/>
      <c r="JUO115" s="910"/>
      <c r="JUP115" s="910"/>
      <c r="JUQ115" s="910"/>
      <c r="JUR115" s="910"/>
      <c r="JUS115" s="910"/>
      <c r="JUT115" s="911"/>
      <c r="JUU115" s="909"/>
      <c r="JUV115" s="910"/>
      <c r="JUW115" s="910"/>
      <c r="JUX115" s="910"/>
      <c r="JUY115" s="910"/>
      <c r="JUZ115" s="910"/>
      <c r="JVA115" s="910"/>
      <c r="JVB115" s="910"/>
      <c r="JVC115" s="911"/>
      <c r="JVD115" s="909"/>
      <c r="JVE115" s="910"/>
      <c r="JVF115" s="910"/>
      <c r="JVG115" s="910"/>
      <c r="JVH115" s="910"/>
      <c r="JVI115" s="910"/>
      <c r="JVJ115" s="910"/>
      <c r="JVK115" s="910"/>
      <c r="JVL115" s="911"/>
      <c r="JVM115" s="909"/>
      <c r="JVN115" s="910"/>
      <c r="JVO115" s="910"/>
      <c r="JVP115" s="910"/>
      <c r="JVQ115" s="910"/>
      <c r="JVR115" s="910"/>
      <c r="JVS115" s="910"/>
      <c r="JVT115" s="910"/>
      <c r="JVU115" s="911"/>
      <c r="JVV115" s="909"/>
      <c r="JVW115" s="910"/>
      <c r="JVX115" s="910"/>
      <c r="JVY115" s="910"/>
      <c r="JVZ115" s="910"/>
      <c r="JWA115" s="910"/>
      <c r="JWB115" s="910"/>
      <c r="JWC115" s="910"/>
      <c r="JWD115" s="911"/>
      <c r="JWE115" s="909"/>
      <c r="JWF115" s="910"/>
      <c r="JWG115" s="910"/>
      <c r="JWH115" s="910"/>
      <c r="JWI115" s="910"/>
      <c r="JWJ115" s="910"/>
      <c r="JWK115" s="910"/>
      <c r="JWL115" s="910"/>
      <c r="JWM115" s="911"/>
      <c r="JWN115" s="909"/>
      <c r="JWO115" s="910"/>
      <c r="JWP115" s="910"/>
      <c r="JWQ115" s="910"/>
      <c r="JWR115" s="910"/>
      <c r="JWS115" s="910"/>
      <c r="JWT115" s="910"/>
      <c r="JWU115" s="910"/>
      <c r="JWV115" s="911"/>
      <c r="JWW115" s="909"/>
      <c r="JWX115" s="910"/>
      <c r="JWY115" s="910"/>
      <c r="JWZ115" s="910"/>
      <c r="JXA115" s="910"/>
      <c r="JXB115" s="910"/>
      <c r="JXC115" s="910"/>
      <c r="JXD115" s="910"/>
      <c r="JXE115" s="911"/>
      <c r="JXF115" s="909"/>
      <c r="JXG115" s="910"/>
      <c r="JXH115" s="910"/>
      <c r="JXI115" s="910"/>
      <c r="JXJ115" s="910"/>
      <c r="JXK115" s="910"/>
      <c r="JXL115" s="910"/>
      <c r="JXM115" s="910"/>
      <c r="JXN115" s="911"/>
      <c r="JXO115" s="909"/>
      <c r="JXP115" s="910"/>
      <c r="JXQ115" s="910"/>
      <c r="JXR115" s="910"/>
      <c r="JXS115" s="910"/>
      <c r="JXT115" s="910"/>
      <c r="JXU115" s="910"/>
      <c r="JXV115" s="910"/>
      <c r="JXW115" s="911"/>
      <c r="JXX115" s="909"/>
      <c r="JXY115" s="910"/>
      <c r="JXZ115" s="910"/>
      <c r="JYA115" s="910"/>
      <c r="JYB115" s="910"/>
      <c r="JYC115" s="910"/>
      <c r="JYD115" s="910"/>
      <c r="JYE115" s="910"/>
      <c r="JYF115" s="911"/>
      <c r="JYG115" s="909"/>
      <c r="JYH115" s="910"/>
      <c r="JYI115" s="910"/>
      <c r="JYJ115" s="910"/>
      <c r="JYK115" s="910"/>
      <c r="JYL115" s="910"/>
      <c r="JYM115" s="910"/>
      <c r="JYN115" s="910"/>
      <c r="JYO115" s="911"/>
      <c r="JYP115" s="909"/>
      <c r="JYQ115" s="910"/>
      <c r="JYR115" s="910"/>
      <c r="JYS115" s="910"/>
      <c r="JYT115" s="910"/>
      <c r="JYU115" s="910"/>
      <c r="JYV115" s="910"/>
      <c r="JYW115" s="910"/>
      <c r="JYX115" s="911"/>
      <c r="JYY115" s="909"/>
      <c r="JYZ115" s="910"/>
      <c r="JZA115" s="910"/>
      <c r="JZB115" s="910"/>
      <c r="JZC115" s="910"/>
      <c r="JZD115" s="910"/>
      <c r="JZE115" s="910"/>
      <c r="JZF115" s="910"/>
      <c r="JZG115" s="911"/>
      <c r="JZH115" s="909"/>
      <c r="JZI115" s="910"/>
      <c r="JZJ115" s="910"/>
      <c r="JZK115" s="910"/>
      <c r="JZL115" s="910"/>
      <c r="JZM115" s="910"/>
      <c r="JZN115" s="910"/>
      <c r="JZO115" s="910"/>
      <c r="JZP115" s="911"/>
      <c r="JZQ115" s="909"/>
      <c r="JZR115" s="910"/>
      <c r="JZS115" s="910"/>
      <c r="JZT115" s="910"/>
      <c r="JZU115" s="910"/>
      <c r="JZV115" s="910"/>
      <c r="JZW115" s="910"/>
      <c r="JZX115" s="910"/>
      <c r="JZY115" s="911"/>
      <c r="JZZ115" s="909"/>
      <c r="KAA115" s="910"/>
      <c r="KAB115" s="910"/>
      <c r="KAC115" s="910"/>
      <c r="KAD115" s="910"/>
      <c r="KAE115" s="910"/>
      <c r="KAF115" s="910"/>
      <c r="KAG115" s="910"/>
      <c r="KAH115" s="911"/>
      <c r="KAI115" s="909"/>
      <c r="KAJ115" s="910"/>
      <c r="KAK115" s="910"/>
      <c r="KAL115" s="910"/>
      <c r="KAM115" s="910"/>
      <c r="KAN115" s="910"/>
      <c r="KAO115" s="910"/>
      <c r="KAP115" s="910"/>
      <c r="KAQ115" s="911"/>
      <c r="KAR115" s="909"/>
      <c r="KAS115" s="910"/>
      <c r="KAT115" s="910"/>
      <c r="KAU115" s="910"/>
      <c r="KAV115" s="910"/>
      <c r="KAW115" s="910"/>
      <c r="KAX115" s="910"/>
      <c r="KAY115" s="910"/>
      <c r="KAZ115" s="911"/>
      <c r="KBA115" s="909"/>
      <c r="KBB115" s="910"/>
      <c r="KBC115" s="910"/>
      <c r="KBD115" s="910"/>
      <c r="KBE115" s="910"/>
      <c r="KBF115" s="910"/>
      <c r="KBG115" s="910"/>
      <c r="KBH115" s="910"/>
      <c r="KBI115" s="911"/>
      <c r="KBJ115" s="909"/>
      <c r="KBK115" s="910"/>
      <c r="KBL115" s="910"/>
      <c r="KBM115" s="910"/>
      <c r="KBN115" s="910"/>
      <c r="KBO115" s="910"/>
      <c r="KBP115" s="910"/>
      <c r="KBQ115" s="910"/>
      <c r="KBR115" s="911"/>
      <c r="KBS115" s="909"/>
      <c r="KBT115" s="910"/>
      <c r="KBU115" s="910"/>
      <c r="KBV115" s="910"/>
      <c r="KBW115" s="910"/>
      <c r="KBX115" s="910"/>
      <c r="KBY115" s="910"/>
      <c r="KBZ115" s="910"/>
      <c r="KCA115" s="911"/>
      <c r="KCB115" s="909"/>
      <c r="KCC115" s="910"/>
      <c r="KCD115" s="910"/>
      <c r="KCE115" s="910"/>
      <c r="KCF115" s="910"/>
      <c r="KCG115" s="910"/>
      <c r="KCH115" s="910"/>
      <c r="KCI115" s="910"/>
      <c r="KCJ115" s="911"/>
      <c r="KCK115" s="909"/>
      <c r="KCL115" s="910"/>
      <c r="KCM115" s="910"/>
      <c r="KCN115" s="910"/>
      <c r="KCO115" s="910"/>
      <c r="KCP115" s="910"/>
      <c r="KCQ115" s="910"/>
      <c r="KCR115" s="910"/>
      <c r="KCS115" s="911"/>
      <c r="KCT115" s="909"/>
      <c r="KCU115" s="910"/>
      <c r="KCV115" s="910"/>
      <c r="KCW115" s="910"/>
      <c r="KCX115" s="910"/>
      <c r="KCY115" s="910"/>
      <c r="KCZ115" s="910"/>
      <c r="KDA115" s="910"/>
      <c r="KDB115" s="911"/>
      <c r="KDC115" s="909"/>
      <c r="KDD115" s="910"/>
      <c r="KDE115" s="910"/>
      <c r="KDF115" s="910"/>
      <c r="KDG115" s="910"/>
      <c r="KDH115" s="910"/>
      <c r="KDI115" s="910"/>
      <c r="KDJ115" s="910"/>
      <c r="KDK115" s="911"/>
      <c r="KDL115" s="909"/>
      <c r="KDM115" s="910"/>
      <c r="KDN115" s="910"/>
      <c r="KDO115" s="910"/>
      <c r="KDP115" s="910"/>
      <c r="KDQ115" s="910"/>
      <c r="KDR115" s="910"/>
      <c r="KDS115" s="910"/>
      <c r="KDT115" s="911"/>
      <c r="KDU115" s="909"/>
      <c r="KDV115" s="910"/>
      <c r="KDW115" s="910"/>
      <c r="KDX115" s="910"/>
      <c r="KDY115" s="910"/>
      <c r="KDZ115" s="910"/>
      <c r="KEA115" s="910"/>
      <c r="KEB115" s="910"/>
      <c r="KEC115" s="911"/>
      <c r="KED115" s="909"/>
      <c r="KEE115" s="910"/>
      <c r="KEF115" s="910"/>
      <c r="KEG115" s="910"/>
      <c r="KEH115" s="910"/>
      <c r="KEI115" s="910"/>
      <c r="KEJ115" s="910"/>
      <c r="KEK115" s="910"/>
      <c r="KEL115" s="911"/>
      <c r="KEM115" s="909"/>
      <c r="KEN115" s="910"/>
      <c r="KEO115" s="910"/>
      <c r="KEP115" s="910"/>
      <c r="KEQ115" s="910"/>
      <c r="KER115" s="910"/>
      <c r="KES115" s="910"/>
      <c r="KET115" s="910"/>
      <c r="KEU115" s="911"/>
      <c r="KEV115" s="909"/>
      <c r="KEW115" s="910"/>
      <c r="KEX115" s="910"/>
      <c r="KEY115" s="910"/>
      <c r="KEZ115" s="910"/>
      <c r="KFA115" s="910"/>
      <c r="KFB115" s="910"/>
      <c r="KFC115" s="910"/>
      <c r="KFD115" s="911"/>
      <c r="KFE115" s="909"/>
      <c r="KFF115" s="910"/>
      <c r="KFG115" s="910"/>
      <c r="KFH115" s="910"/>
      <c r="KFI115" s="910"/>
      <c r="KFJ115" s="910"/>
      <c r="KFK115" s="910"/>
      <c r="KFL115" s="910"/>
      <c r="KFM115" s="911"/>
      <c r="KFN115" s="909"/>
      <c r="KFO115" s="910"/>
      <c r="KFP115" s="910"/>
      <c r="KFQ115" s="910"/>
      <c r="KFR115" s="910"/>
      <c r="KFS115" s="910"/>
      <c r="KFT115" s="910"/>
      <c r="KFU115" s="910"/>
      <c r="KFV115" s="911"/>
      <c r="KFW115" s="909"/>
      <c r="KFX115" s="910"/>
      <c r="KFY115" s="910"/>
      <c r="KFZ115" s="910"/>
      <c r="KGA115" s="910"/>
      <c r="KGB115" s="910"/>
      <c r="KGC115" s="910"/>
      <c r="KGD115" s="910"/>
      <c r="KGE115" s="911"/>
      <c r="KGF115" s="909"/>
      <c r="KGG115" s="910"/>
      <c r="KGH115" s="910"/>
      <c r="KGI115" s="910"/>
      <c r="KGJ115" s="910"/>
      <c r="KGK115" s="910"/>
      <c r="KGL115" s="910"/>
      <c r="KGM115" s="910"/>
      <c r="KGN115" s="911"/>
      <c r="KGO115" s="909"/>
      <c r="KGP115" s="910"/>
      <c r="KGQ115" s="910"/>
      <c r="KGR115" s="910"/>
      <c r="KGS115" s="910"/>
      <c r="KGT115" s="910"/>
      <c r="KGU115" s="910"/>
      <c r="KGV115" s="910"/>
      <c r="KGW115" s="911"/>
      <c r="KGX115" s="909"/>
      <c r="KGY115" s="910"/>
      <c r="KGZ115" s="910"/>
      <c r="KHA115" s="910"/>
      <c r="KHB115" s="910"/>
      <c r="KHC115" s="910"/>
      <c r="KHD115" s="910"/>
      <c r="KHE115" s="910"/>
      <c r="KHF115" s="911"/>
      <c r="KHG115" s="909"/>
      <c r="KHH115" s="910"/>
      <c r="KHI115" s="910"/>
      <c r="KHJ115" s="910"/>
      <c r="KHK115" s="910"/>
      <c r="KHL115" s="910"/>
      <c r="KHM115" s="910"/>
      <c r="KHN115" s="910"/>
      <c r="KHO115" s="911"/>
      <c r="KHP115" s="909"/>
      <c r="KHQ115" s="910"/>
      <c r="KHR115" s="910"/>
      <c r="KHS115" s="910"/>
      <c r="KHT115" s="910"/>
      <c r="KHU115" s="910"/>
      <c r="KHV115" s="910"/>
      <c r="KHW115" s="910"/>
      <c r="KHX115" s="911"/>
      <c r="KHY115" s="909"/>
      <c r="KHZ115" s="910"/>
      <c r="KIA115" s="910"/>
      <c r="KIB115" s="910"/>
      <c r="KIC115" s="910"/>
      <c r="KID115" s="910"/>
      <c r="KIE115" s="910"/>
      <c r="KIF115" s="910"/>
      <c r="KIG115" s="911"/>
      <c r="KIH115" s="909"/>
      <c r="KII115" s="910"/>
      <c r="KIJ115" s="910"/>
      <c r="KIK115" s="910"/>
      <c r="KIL115" s="910"/>
      <c r="KIM115" s="910"/>
      <c r="KIN115" s="910"/>
      <c r="KIO115" s="910"/>
      <c r="KIP115" s="911"/>
      <c r="KIQ115" s="909"/>
      <c r="KIR115" s="910"/>
      <c r="KIS115" s="910"/>
      <c r="KIT115" s="910"/>
      <c r="KIU115" s="910"/>
      <c r="KIV115" s="910"/>
      <c r="KIW115" s="910"/>
      <c r="KIX115" s="910"/>
      <c r="KIY115" s="911"/>
      <c r="KIZ115" s="909"/>
      <c r="KJA115" s="910"/>
      <c r="KJB115" s="910"/>
      <c r="KJC115" s="910"/>
      <c r="KJD115" s="910"/>
      <c r="KJE115" s="910"/>
      <c r="KJF115" s="910"/>
      <c r="KJG115" s="910"/>
      <c r="KJH115" s="911"/>
      <c r="KJI115" s="909"/>
      <c r="KJJ115" s="910"/>
      <c r="KJK115" s="910"/>
      <c r="KJL115" s="910"/>
      <c r="KJM115" s="910"/>
      <c r="KJN115" s="910"/>
      <c r="KJO115" s="910"/>
      <c r="KJP115" s="910"/>
      <c r="KJQ115" s="911"/>
      <c r="KJR115" s="909"/>
      <c r="KJS115" s="910"/>
      <c r="KJT115" s="910"/>
      <c r="KJU115" s="910"/>
      <c r="KJV115" s="910"/>
      <c r="KJW115" s="910"/>
      <c r="KJX115" s="910"/>
      <c r="KJY115" s="910"/>
      <c r="KJZ115" s="911"/>
      <c r="KKA115" s="909"/>
      <c r="KKB115" s="910"/>
      <c r="KKC115" s="910"/>
      <c r="KKD115" s="910"/>
      <c r="KKE115" s="910"/>
      <c r="KKF115" s="910"/>
      <c r="KKG115" s="910"/>
      <c r="KKH115" s="910"/>
      <c r="KKI115" s="911"/>
      <c r="KKJ115" s="909"/>
      <c r="KKK115" s="910"/>
      <c r="KKL115" s="910"/>
      <c r="KKM115" s="910"/>
      <c r="KKN115" s="910"/>
      <c r="KKO115" s="910"/>
      <c r="KKP115" s="910"/>
      <c r="KKQ115" s="910"/>
      <c r="KKR115" s="911"/>
      <c r="KKS115" s="909"/>
      <c r="KKT115" s="910"/>
      <c r="KKU115" s="910"/>
      <c r="KKV115" s="910"/>
      <c r="KKW115" s="910"/>
      <c r="KKX115" s="910"/>
      <c r="KKY115" s="910"/>
      <c r="KKZ115" s="910"/>
      <c r="KLA115" s="911"/>
      <c r="KLB115" s="909"/>
      <c r="KLC115" s="910"/>
      <c r="KLD115" s="910"/>
      <c r="KLE115" s="910"/>
      <c r="KLF115" s="910"/>
      <c r="KLG115" s="910"/>
      <c r="KLH115" s="910"/>
      <c r="KLI115" s="910"/>
      <c r="KLJ115" s="911"/>
      <c r="KLK115" s="909"/>
      <c r="KLL115" s="910"/>
      <c r="KLM115" s="910"/>
      <c r="KLN115" s="910"/>
      <c r="KLO115" s="910"/>
      <c r="KLP115" s="910"/>
      <c r="KLQ115" s="910"/>
      <c r="KLR115" s="910"/>
      <c r="KLS115" s="911"/>
      <c r="KLT115" s="909"/>
      <c r="KLU115" s="910"/>
      <c r="KLV115" s="910"/>
      <c r="KLW115" s="910"/>
      <c r="KLX115" s="910"/>
      <c r="KLY115" s="910"/>
      <c r="KLZ115" s="910"/>
      <c r="KMA115" s="910"/>
      <c r="KMB115" s="911"/>
      <c r="KMC115" s="909"/>
      <c r="KMD115" s="910"/>
      <c r="KME115" s="910"/>
      <c r="KMF115" s="910"/>
      <c r="KMG115" s="910"/>
      <c r="KMH115" s="910"/>
      <c r="KMI115" s="910"/>
      <c r="KMJ115" s="910"/>
      <c r="KMK115" s="911"/>
      <c r="KML115" s="909"/>
      <c r="KMM115" s="910"/>
      <c r="KMN115" s="910"/>
      <c r="KMO115" s="910"/>
      <c r="KMP115" s="910"/>
      <c r="KMQ115" s="910"/>
      <c r="KMR115" s="910"/>
      <c r="KMS115" s="910"/>
      <c r="KMT115" s="911"/>
      <c r="KMU115" s="909"/>
      <c r="KMV115" s="910"/>
      <c r="KMW115" s="910"/>
      <c r="KMX115" s="910"/>
      <c r="KMY115" s="910"/>
      <c r="KMZ115" s="910"/>
      <c r="KNA115" s="910"/>
      <c r="KNB115" s="910"/>
      <c r="KNC115" s="911"/>
      <c r="KND115" s="909"/>
      <c r="KNE115" s="910"/>
      <c r="KNF115" s="910"/>
      <c r="KNG115" s="910"/>
      <c r="KNH115" s="910"/>
      <c r="KNI115" s="910"/>
      <c r="KNJ115" s="910"/>
      <c r="KNK115" s="910"/>
      <c r="KNL115" s="911"/>
      <c r="KNM115" s="909"/>
      <c r="KNN115" s="910"/>
      <c r="KNO115" s="910"/>
      <c r="KNP115" s="910"/>
      <c r="KNQ115" s="910"/>
      <c r="KNR115" s="910"/>
      <c r="KNS115" s="910"/>
      <c r="KNT115" s="910"/>
      <c r="KNU115" s="911"/>
      <c r="KNV115" s="909"/>
      <c r="KNW115" s="910"/>
      <c r="KNX115" s="910"/>
      <c r="KNY115" s="910"/>
      <c r="KNZ115" s="910"/>
      <c r="KOA115" s="910"/>
      <c r="KOB115" s="910"/>
      <c r="KOC115" s="910"/>
      <c r="KOD115" s="911"/>
      <c r="KOE115" s="909"/>
      <c r="KOF115" s="910"/>
      <c r="KOG115" s="910"/>
      <c r="KOH115" s="910"/>
      <c r="KOI115" s="910"/>
      <c r="KOJ115" s="910"/>
      <c r="KOK115" s="910"/>
      <c r="KOL115" s="910"/>
      <c r="KOM115" s="911"/>
      <c r="KON115" s="909"/>
      <c r="KOO115" s="910"/>
      <c r="KOP115" s="910"/>
      <c r="KOQ115" s="910"/>
      <c r="KOR115" s="910"/>
      <c r="KOS115" s="910"/>
      <c r="KOT115" s="910"/>
      <c r="KOU115" s="910"/>
      <c r="KOV115" s="911"/>
      <c r="KOW115" s="909"/>
      <c r="KOX115" s="910"/>
      <c r="KOY115" s="910"/>
      <c r="KOZ115" s="910"/>
      <c r="KPA115" s="910"/>
      <c r="KPB115" s="910"/>
      <c r="KPC115" s="910"/>
      <c r="KPD115" s="910"/>
      <c r="KPE115" s="911"/>
      <c r="KPF115" s="909"/>
      <c r="KPG115" s="910"/>
      <c r="KPH115" s="910"/>
      <c r="KPI115" s="910"/>
      <c r="KPJ115" s="910"/>
      <c r="KPK115" s="910"/>
      <c r="KPL115" s="910"/>
      <c r="KPM115" s="910"/>
      <c r="KPN115" s="911"/>
      <c r="KPO115" s="909"/>
      <c r="KPP115" s="910"/>
      <c r="KPQ115" s="910"/>
      <c r="KPR115" s="910"/>
      <c r="KPS115" s="910"/>
      <c r="KPT115" s="910"/>
      <c r="KPU115" s="910"/>
      <c r="KPV115" s="910"/>
      <c r="KPW115" s="911"/>
      <c r="KPX115" s="909"/>
      <c r="KPY115" s="910"/>
      <c r="KPZ115" s="910"/>
      <c r="KQA115" s="910"/>
      <c r="KQB115" s="910"/>
      <c r="KQC115" s="910"/>
      <c r="KQD115" s="910"/>
      <c r="KQE115" s="910"/>
      <c r="KQF115" s="911"/>
      <c r="KQG115" s="909"/>
      <c r="KQH115" s="910"/>
      <c r="KQI115" s="910"/>
      <c r="KQJ115" s="910"/>
      <c r="KQK115" s="910"/>
      <c r="KQL115" s="910"/>
      <c r="KQM115" s="910"/>
      <c r="KQN115" s="910"/>
      <c r="KQO115" s="911"/>
      <c r="KQP115" s="909"/>
      <c r="KQQ115" s="910"/>
      <c r="KQR115" s="910"/>
      <c r="KQS115" s="910"/>
      <c r="KQT115" s="910"/>
      <c r="KQU115" s="910"/>
      <c r="KQV115" s="910"/>
      <c r="KQW115" s="910"/>
      <c r="KQX115" s="911"/>
      <c r="KQY115" s="909"/>
      <c r="KQZ115" s="910"/>
      <c r="KRA115" s="910"/>
      <c r="KRB115" s="910"/>
      <c r="KRC115" s="910"/>
      <c r="KRD115" s="910"/>
      <c r="KRE115" s="910"/>
      <c r="KRF115" s="910"/>
      <c r="KRG115" s="911"/>
      <c r="KRH115" s="909"/>
      <c r="KRI115" s="910"/>
      <c r="KRJ115" s="910"/>
      <c r="KRK115" s="910"/>
      <c r="KRL115" s="910"/>
      <c r="KRM115" s="910"/>
      <c r="KRN115" s="910"/>
      <c r="KRO115" s="910"/>
      <c r="KRP115" s="911"/>
      <c r="KRQ115" s="909"/>
      <c r="KRR115" s="910"/>
      <c r="KRS115" s="910"/>
      <c r="KRT115" s="910"/>
      <c r="KRU115" s="910"/>
      <c r="KRV115" s="910"/>
      <c r="KRW115" s="910"/>
      <c r="KRX115" s="910"/>
      <c r="KRY115" s="911"/>
      <c r="KRZ115" s="909"/>
      <c r="KSA115" s="910"/>
      <c r="KSB115" s="910"/>
      <c r="KSC115" s="910"/>
      <c r="KSD115" s="910"/>
      <c r="KSE115" s="910"/>
      <c r="KSF115" s="910"/>
      <c r="KSG115" s="910"/>
      <c r="KSH115" s="911"/>
      <c r="KSI115" s="909"/>
      <c r="KSJ115" s="910"/>
      <c r="KSK115" s="910"/>
      <c r="KSL115" s="910"/>
      <c r="KSM115" s="910"/>
      <c r="KSN115" s="910"/>
      <c r="KSO115" s="910"/>
      <c r="KSP115" s="910"/>
      <c r="KSQ115" s="911"/>
      <c r="KSR115" s="909"/>
      <c r="KSS115" s="910"/>
      <c r="KST115" s="910"/>
      <c r="KSU115" s="910"/>
      <c r="KSV115" s="910"/>
      <c r="KSW115" s="910"/>
      <c r="KSX115" s="910"/>
      <c r="KSY115" s="910"/>
      <c r="KSZ115" s="911"/>
      <c r="KTA115" s="909"/>
      <c r="KTB115" s="910"/>
      <c r="KTC115" s="910"/>
      <c r="KTD115" s="910"/>
      <c r="KTE115" s="910"/>
      <c r="KTF115" s="910"/>
      <c r="KTG115" s="910"/>
      <c r="KTH115" s="910"/>
      <c r="KTI115" s="911"/>
      <c r="KTJ115" s="909"/>
      <c r="KTK115" s="910"/>
      <c r="KTL115" s="910"/>
      <c r="KTM115" s="910"/>
      <c r="KTN115" s="910"/>
      <c r="KTO115" s="910"/>
      <c r="KTP115" s="910"/>
      <c r="KTQ115" s="910"/>
      <c r="KTR115" s="911"/>
      <c r="KTS115" s="909"/>
      <c r="KTT115" s="910"/>
      <c r="KTU115" s="910"/>
      <c r="KTV115" s="910"/>
      <c r="KTW115" s="910"/>
      <c r="KTX115" s="910"/>
      <c r="KTY115" s="910"/>
      <c r="KTZ115" s="910"/>
      <c r="KUA115" s="911"/>
      <c r="KUB115" s="909"/>
      <c r="KUC115" s="910"/>
      <c r="KUD115" s="910"/>
      <c r="KUE115" s="910"/>
      <c r="KUF115" s="910"/>
      <c r="KUG115" s="910"/>
      <c r="KUH115" s="910"/>
      <c r="KUI115" s="910"/>
      <c r="KUJ115" s="911"/>
      <c r="KUK115" s="909"/>
      <c r="KUL115" s="910"/>
      <c r="KUM115" s="910"/>
      <c r="KUN115" s="910"/>
      <c r="KUO115" s="910"/>
      <c r="KUP115" s="910"/>
      <c r="KUQ115" s="910"/>
      <c r="KUR115" s="910"/>
      <c r="KUS115" s="911"/>
      <c r="KUT115" s="909"/>
      <c r="KUU115" s="910"/>
      <c r="KUV115" s="910"/>
      <c r="KUW115" s="910"/>
      <c r="KUX115" s="910"/>
      <c r="KUY115" s="910"/>
      <c r="KUZ115" s="910"/>
      <c r="KVA115" s="910"/>
      <c r="KVB115" s="911"/>
      <c r="KVC115" s="909"/>
      <c r="KVD115" s="910"/>
      <c r="KVE115" s="910"/>
      <c r="KVF115" s="910"/>
      <c r="KVG115" s="910"/>
      <c r="KVH115" s="910"/>
      <c r="KVI115" s="910"/>
      <c r="KVJ115" s="910"/>
      <c r="KVK115" s="911"/>
      <c r="KVL115" s="909"/>
      <c r="KVM115" s="910"/>
      <c r="KVN115" s="910"/>
      <c r="KVO115" s="910"/>
      <c r="KVP115" s="910"/>
      <c r="KVQ115" s="910"/>
      <c r="KVR115" s="910"/>
      <c r="KVS115" s="910"/>
      <c r="KVT115" s="911"/>
      <c r="KVU115" s="909"/>
      <c r="KVV115" s="910"/>
      <c r="KVW115" s="910"/>
      <c r="KVX115" s="910"/>
      <c r="KVY115" s="910"/>
      <c r="KVZ115" s="910"/>
      <c r="KWA115" s="910"/>
      <c r="KWB115" s="910"/>
      <c r="KWC115" s="911"/>
      <c r="KWD115" s="909"/>
      <c r="KWE115" s="910"/>
      <c r="KWF115" s="910"/>
      <c r="KWG115" s="910"/>
      <c r="KWH115" s="910"/>
      <c r="KWI115" s="910"/>
      <c r="KWJ115" s="910"/>
      <c r="KWK115" s="910"/>
      <c r="KWL115" s="911"/>
      <c r="KWM115" s="909"/>
      <c r="KWN115" s="910"/>
      <c r="KWO115" s="910"/>
      <c r="KWP115" s="910"/>
      <c r="KWQ115" s="910"/>
      <c r="KWR115" s="910"/>
      <c r="KWS115" s="910"/>
      <c r="KWT115" s="910"/>
      <c r="KWU115" s="911"/>
      <c r="KWV115" s="909"/>
      <c r="KWW115" s="910"/>
      <c r="KWX115" s="910"/>
      <c r="KWY115" s="910"/>
      <c r="KWZ115" s="910"/>
      <c r="KXA115" s="910"/>
      <c r="KXB115" s="910"/>
      <c r="KXC115" s="910"/>
      <c r="KXD115" s="911"/>
      <c r="KXE115" s="909"/>
      <c r="KXF115" s="910"/>
      <c r="KXG115" s="910"/>
      <c r="KXH115" s="910"/>
      <c r="KXI115" s="910"/>
      <c r="KXJ115" s="910"/>
      <c r="KXK115" s="910"/>
      <c r="KXL115" s="910"/>
      <c r="KXM115" s="911"/>
      <c r="KXN115" s="909"/>
      <c r="KXO115" s="910"/>
      <c r="KXP115" s="910"/>
      <c r="KXQ115" s="910"/>
      <c r="KXR115" s="910"/>
      <c r="KXS115" s="910"/>
      <c r="KXT115" s="910"/>
      <c r="KXU115" s="910"/>
      <c r="KXV115" s="911"/>
      <c r="KXW115" s="909"/>
      <c r="KXX115" s="910"/>
      <c r="KXY115" s="910"/>
      <c r="KXZ115" s="910"/>
      <c r="KYA115" s="910"/>
      <c r="KYB115" s="910"/>
      <c r="KYC115" s="910"/>
      <c r="KYD115" s="910"/>
      <c r="KYE115" s="911"/>
      <c r="KYF115" s="909"/>
      <c r="KYG115" s="910"/>
      <c r="KYH115" s="910"/>
      <c r="KYI115" s="910"/>
      <c r="KYJ115" s="910"/>
      <c r="KYK115" s="910"/>
      <c r="KYL115" s="910"/>
      <c r="KYM115" s="910"/>
      <c r="KYN115" s="911"/>
      <c r="KYO115" s="909"/>
      <c r="KYP115" s="910"/>
      <c r="KYQ115" s="910"/>
      <c r="KYR115" s="910"/>
      <c r="KYS115" s="910"/>
      <c r="KYT115" s="910"/>
      <c r="KYU115" s="910"/>
      <c r="KYV115" s="910"/>
      <c r="KYW115" s="911"/>
      <c r="KYX115" s="909"/>
      <c r="KYY115" s="910"/>
      <c r="KYZ115" s="910"/>
      <c r="KZA115" s="910"/>
      <c r="KZB115" s="910"/>
      <c r="KZC115" s="910"/>
      <c r="KZD115" s="910"/>
      <c r="KZE115" s="910"/>
      <c r="KZF115" s="911"/>
      <c r="KZG115" s="909"/>
      <c r="KZH115" s="910"/>
      <c r="KZI115" s="910"/>
      <c r="KZJ115" s="910"/>
      <c r="KZK115" s="910"/>
      <c r="KZL115" s="910"/>
      <c r="KZM115" s="910"/>
      <c r="KZN115" s="910"/>
      <c r="KZO115" s="911"/>
      <c r="KZP115" s="909"/>
      <c r="KZQ115" s="910"/>
      <c r="KZR115" s="910"/>
      <c r="KZS115" s="910"/>
      <c r="KZT115" s="910"/>
      <c r="KZU115" s="910"/>
      <c r="KZV115" s="910"/>
      <c r="KZW115" s="910"/>
      <c r="KZX115" s="911"/>
      <c r="KZY115" s="909"/>
      <c r="KZZ115" s="910"/>
      <c r="LAA115" s="910"/>
      <c r="LAB115" s="910"/>
      <c r="LAC115" s="910"/>
      <c r="LAD115" s="910"/>
      <c r="LAE115" s="910"/>
      <c r="LAF115" s="910"/>
      <c r="LAG115" s="911"/>
      <c r="LAH115" s="909"/>
      <c r="LAI115" s="910"/>
      <c r="LAJ115" s="910"/>
      <c r="LAK115" s="910"/>
      <c r="LAL115" s="910"/>
      <c r="LAM115" s="910"/>
      <c r="LAN115" s="910"/>
      <c r="LAO115" s="910"/>
      <c r="LAP115" s="911"/>
      <c r="LAQ115" s="909"/>
      <c r="LAR115" s="910"/>
      <c r="LAS115" s="910"/>
      <c r="LAT115" s="910"/>
      <c r="LAU115" s="910"/>
      <c r="LAV115" s="910"/>
      <c r="LAW115" s="910"/>
      <c r="LAX115" s="910"/>
      <c r="LAY115" s="911"/>
      <c r="LAZ115" s="909"/>
      <c r="LBA115" s="910"/>
      <c r="LBB115" s="910"/>
      <c r="LBC115" s="910"/>
      <c r="LBD115" s="910"/>
      <c r="LBE115" s="910"/>
      <c r="LBF115" s="910"/>
      <c r="LBG115" s="910"/>
      <c r="LBH115" s="911"/>
      <c r="LBI115" s="909"/>
      <c r="LBJ115" s="910"/>
      <c r="LBK115" s="910"/>
      <c r="LBL115" s="910"/>
      <c r="LBM115" s="910"/>
      <c r="LBN115" s="910"/>
      <c r="LBO115" s="910"/>
      <c r="LBP115" s="910"/>
      <c r="LBQ115" s="911"/>
      <c r="LBR115" s="909"/>
      <c r="LBS115" s="910"/>
      <c r="LBT115" s="910"/>
      <c r="LBU115" s="910"/>
      <c r="LBV115" s="910"/>
      <c r="LBW115" s="910"/>
      <c r="LBX115" s="910"/>
      <c r="LBY115" s="910"/>
      <c r="LBZ115" s="911"/>
      <c r="LCA115" s="909"/>
      <c r="LCB115" s="910"/>
      <c r="LCC115" s="910"/>
      <c r="LCD115" s="910"/>
      <c r="LCE115" s="910"/>
      <c r="LCF115" s="910"/>
      <c r="LCG115" s="910"/>
      <c r="LCH115" s="910"/>
      <c r="LCI115" s="911"/>
      <c r="LCJ115" s="909"/>
      <c r="LCK115" s="910"/>
      <c r="LCL115" s="910"/>
      <c r="LCM115" s="910"/>
      <c r="LCN115" s="910"/>
      <c r="LCO115" s="910"/>
      <c r="LCP115" s="910"/>
      <c r="LCQ115" s="910"/>
      <c r="LCR115" s="911"/>
      <c r="LCS115" s="909"/>
      <c r="LCT115" s="910"/>
      <c r="LCU115" s="910"/>
      <c r="LCV115" s="910"/>
      <c r="LCW115" s="910"/>
      <c r="LCX115" s="910"/>
      <c r="LCY115" s="910"/>
      <c r="LCZ115" s="910"/>
      <c r="LDA115" s="911"/>
      <c r="LDB115" s="909"/>
      <c r="LDC115" s="910"/>
      <c r="LDD115" s="910"/>
      <c r="LDE115" s="910"/>
      <c r="LDF115" s="910"/>
      <c r="LDG115" s="910"/>
      <c r="LDH115" s="910"/>
      <c r="LDI115" s="910"/>
      <c r="LDJ115" s="911"/>
      <c r="LDK115" s="909"/>
      <c r="LDL115" s="910"/>
      <c r="LDM115" s="910"/>
      <c r="LDN115" s="910"/>
      <c r="LDO115" s="910"/>
      <c r="LDP115" s="910"/>
      <c r="LDQ115" s="910"/>
      <c r="LDR115" s="910"/>
      <c r="LDS115" s="911"/>
      <c r="LDT115" s="909"/>
      <c r="LDU115" s="910"/>
      <c r="LDV115" s="910"/>
      <c r="LDW115" s="910"/>
      <c r="LDX115" s="910"/>
      <c r="LDY115" s="910"/>
      <c r="LDZ115" s="910"/>
      <c r="LEA115" s="910"/>
      <c r="LEB115" s="911"/>
      <c r="LEC115" s="909"/>
      <c r="LED115" s="910"/>
      <c r="LEE115" s="910"/>
      <c r="LEF115" s="910"/>
      <c r="LEG115" s="910"/>
      <c r="LEH115" s="910"/>
      <c r="LEI115" s="910"/>
      <c r="LEJ115" s="910"/>
      <c r="LEK115" s="911"/>
      <c r="LEL115" s="909"/>
      <c r="LEM115" s="910"/>
      <c r="LEN115" s="910"/>
      <c r="LEO115" s="910"/>
      <c r="LEP115" s="910"/>
      <c r="LEQ115" s="910"/>
      <c r="LER115" s="910"/>
      <c r="LES115" s="910"/>
      <c r="LET115" s="911"/>
      <c r="LEU115" s="909"/>
      <c r="LEV115" s="910"/>
      <c r="LEW115" s="910"/>
      <c r="LEX115" s="910"/>
      <c r="LEY115" s="910"/>
      <c r="LEZ115" s="910"/>
      <c r="LFA115" s="910"/>
      <c r="LFB115" s="910"/>
      <c r="LFC115" s="911"/>
      <c r="LFD115" s="909"/>
      <c r="LFE115" s="910"/>
      <c r="LFF115" s="910"/>
      <c r="LFG115" s="910"/>
      <c r="LFH115" s="910"/>
      <c r="LFI115" s="910"/>
      <c r="LFJ115" s="910"/>
      <c r="LFK115" s="910"/>
      <c r="LFL115" s="911"/>
      <c r="LFM115" s="909"/>
      <c r="LFN115" s="910"/>
      <c r="LFO115" s="910"/>
      <c r="LFP115" s="910"/>
      <c r="LFQ115" s="910"/>
      <c r="LFR115" s="910"/>
      <c r="LFS115" s="910"/>
      <c r="LFT115" s="910"/>
      <c r="LFU115" s="911"/>
      <c r="LFV115" s="909"/>
      <c r="LFW115" s="910"/>
      <c r="LFX115" s="910"/>
      <c r="LFY115" s="910"/>
      <c r="LFZ115" s="910"/>
      <c r="LGA115" s="910"/>
      <c r="LGB115" s="910"/>
      <c r="LGC115" s="910"/>
      <c r="LGD115" s="911"/>
      <c r="LGE115" s="909"/>
      <c r="LGF115" s="910"/>
      <c r="LGG115" s="910"/>
      <c r="LGH115" s="910"/>
      <c r="LGI115" s="910"/>
      <c r="LGJ115" s="910"/>
      <c r="LGK115" s="910"/>
      <c r="LGL115" s="910"/>
      <c r="LGM115" s="911"/>
      <c r="LGN115" s="909"/>
      <c r="LGO115" s="910"/>
      <c r="LGP115" s="910"/>
      <c r="LGQ115" s="910"/>
      <c r="LGR115" s="910"/>
      <c r="LGS115" s="910"/>
      <c r="LGT115" s="910"/>
      <c r="LGU115" s="910"/>
      <c r="LGV115" s="911"/>
      <c r="LGW115" s="909"/>
      <c r="LGX115" s="910"/>
      <c r="LGY115" s="910"/>
      <c r="LGZ115" s="910"/>
      <c r="LHA115" s="910"/>
      <c r="LHB115" s="910"/>
      <c r="LHC115" s="910"/>
      <c r="LHD115" s="910"/>
      <c r="LHE115" s="911"/>
      <c r="LHF115" s="909"/>
      <c r="LHG115" s="910"/>
      <c r="LHH115" s="910"/>
      <c r="LHI115" s="910"/>
      <c r="LHJ115" s="910"/>
      <c r="LHK115" s="910"/>
      <c r="LHL115" s="910"/>
      <c r="LHM115" s="910"/>
      <c r="LHN115" s="911"/>
      <c r="LHO115" s="909"/>
      <c r="LHP115" s="910"/>
      <c r="LHQ115" s="910"/>
      <c r="LHR115" s="910"/>
      <c r="LHS115" s="910"/>
      <c r="LHT115" s="910"/>
      <c r="LHU115" s="910"/>
      <c r="LHV115" s="910"/>
      <c r="LHW115" s="911"/>
      <c r="LHX115" s="909"/>
      <c r="LHY115" s="910"/>
      <c r="LHZ115" s="910"/>
      <c r="LIA115" s="910"/>
      <c r="LIB115" s="910"/>
      <c r="LIC115" s="910"/>
      <c r="LID115" s="910"/>
      <c r="LIE115" s="910"/>
      <c r="LIF115" s="911"/>
      <c r="LIG115" s="909"/>
      <c r="LIH115" s="910"/>
      <c r="LII115" s="910"/>
      <c r="LIJ115" s="910"/>
      <c r="LIK115" s="910"/>
      <c r="LIL115" s="910"/>
      <c r="LIM115" s="910"/>
      <c r="LIN115" s="910"/>
      <c r="LIO115" s="911"/>
      <c r="LIP115" s="909"/>
      <c r="LIQ115" s="910"/>
      <c r="LIR115" s="910"/>
      <c r="LIS115" s="910"/>
      <c r="LIT115" s="910"/>
      <c r="LIU115" s="910"/>
      <c r="LIV115" s="910"/>
      <c r="LIW115" s="910"/>
      <c r="LIX115" s="911"/>
      <c r="LIY115" s="909"/>
      <c r="LIZ115" s="910"/>
      <c r="LJA115" s="910"/>
      <c r="LJB115" s="910"/>
      <c r="LJC115" s="910"/>
      <c r="LJD115" s="910"/>
      <c r="LJE115" s="910"/>
      <c r="LJF115" s="910"/>
      <c r="LJG115" s="911"/>
      <c r="LJH115" s="909"/>
      <c r="LJI115" s="910"/>
      <c r="LJJ115" s="910"/>
      <c r="LJK115" s="910"/>
      <c r="LJL115" s="910"/>
      <c r="LJM115" s="910"/>
      <c r="LJN115" s="910"/>
      <c r="LJO115" s="910"/>
      <c r="LJP115" s="911"/>
      <c r="LJQ115" s="909"/>
      <c r="LJR115" s="910"/>
      <c r="LJS115" s="910"/>
      <c r="LJT115" s="910"/>
      <c r="LJU115" s="910"/>
      <c r="LJV115" s="910"/>
      <c r="LJW115" s="910"/>
      <c r="LJX115" s="910"/>
      <c r="LJY115" s="911"/>
      <c r="LJZ115" s="909"/>
      <c r="LKA115" s="910"/>
      <c r="LKB115" s="910"/>
      <c r="LKC115" s="910"/>
      <c r="LKD115" s="910"/>
      <c r="LKE115" s="910"/>
      <c r="LKF115" s="910"/>
      <c r="LKG115" s="910"/>
      <c r="LKH115" s="911"/>
      <c r="LKI115" s="909"/>
      <c r="LKJ115" s="910"/>
      <c r="LKK115" s="910"/>
      <c r="LKL115" s="910"/>
      <c r="LKM115" s="910"/>
      <c r="LKN115" s="910"/>
      <c r="LKO115" s="910"/>
      <c r="LKP115" s="910"/>
      <c r="LKQ115" s="911"/>
      <c r="LKR115" s="909"/>
      <c r="LKS115" s="910"/>
      <c r="LKT115" s="910"/>
      <c r="LKU115" s="910"/>
      <c r="LKV115" s="910"/>
      <c r="LKW115" s="910"/>
      <c r="LKX115" s="910"/>
      <c r="LKY115" s="910"/>
      <c r="LKZ115" s="911"/>
      <c r="LLA115" s="909"/>
      <c r="LLB115" s="910"/>
      <c r="LLC115" s="910"/>
      <c r="LLD115" s="910"/>
      <c r="LLE115" s="910"/>
      <c r="LLF115" s="910"/>
      <c r="LLG115" s="910"/>
      <c r="LLH115" s="910"/>
      <c r="LLI115" s="911"/>
      <c r="LLJ115" s="909"/>
      <c r="LLK115" s="910"/>
      <c r="LLL115" s="910"/>
      <c r="LLM115" s="910"/>
      <c r="LLN115" s="910"/>
      <c r="LLO115" s="910"/>
      <c r="LLP115" s="910"/>
      <c r="LLQ115" s="910"/>
      <c r="LLR115" s="911"/>
      <c r="LLS115" s="909"/>
      <c r="LLT115" s="910"/>
      <c r="LLU115" s="910"/>
      <c r="LLV115" s="910"/>
      <c r="LLW115" s="910"/>
      <c r="LLX115" s="910"/>
      <c r="LLY115" s="910"/>
      <c r="LLZ115" s="910"/>
      <c r="LMA115" s="911"/>
      <c r="LMB115" s="909"/>
      <c r="LMC115" s="910"/>
      <c r="LMD115" s="910"/>
      <c r="LME115" s="910"/>
      <c r="LMF115" s="910"/>
      <c r="LMG115" s="910"/>
      <c r="LMH115" s="910"/>
      <c r="LMI115" s="910"/>
      <c r="LMJ115" s="911"/>
      <c r="LMK115" s="909"/>
      <c r="LML115" s="910"/>
      <c r="LMM115" s="910"/>
      <c r="LMN115" s="910"/>
      <c r="LMO115" s="910"/>
      <c r="LMP115" s="910"/>
      <c r="LMQ115" s="910"/>
      <c r="LMR115" s="910"/>
      <c r="LMS115" s="911"/>
      <c r="LMT115" s="909"/>
      <c r="LMU115" s="910"/>
      <c r="LMV115" s="910"/>
      <c r="LMW115" s="910"/>
      <c r="LMX115" s="910"/>
      <c r="LMY115" s="910"/>
      <c r="LMZ115" s="910"/>
      <c r="LNA115" s="910"/>
      <c r="LNB115" s="911"/>
      <c r="LNC115" s="909"/>
      <c r="LND115" s="910"/>
      <c r="LNE115" s="910"/>
      <c r="LNF115" s="910"/>
      <c r="LNG115" s="910"/>
      <c r="LNH115" s="910"/>
      <c r="LNI115" s="910"/>
      <c r="LNJ115" s="910"/>
      <c r="LNK115" s="911"/>
      <c r="LNL115" s="909"/>
      <c r="LNM115" s="910"/>
      <c r="LNN115" s="910"/>
      <c r="LNO115" s="910"/>
      <c r="LNP115" s="910"/>
      <c r="LNQ115" s="910"/>
      <c r="LNR115" s="910"/>
      <c r="LNS115" s="910"/>
      <c r="LNT115" s="911"/>
      <c r="LNU115" s="909"/>
      <c r="LNV115" s="910"/>
      <c r="LNW115" s="910"/>
      <c r="LNX115" s="910"/>
      <c r="LNY115" s="910"/>
      <c r="LNZ115" s="910"/>
      <c r="LOA115" s="910"/>
      <c r="LOB115" s="910"/>
      <c r="LOC115" s="911"/>
      <c r="LOD115" s="909"/>
      <c r="LOE115" s="910"/>
      <c r="LOF115" s="910"/>
      <c r="LOG115" s="910"/>
      <c r="LOH115" s="910"/>
      <c r="LOI115" s="910"/>
      <c r="LOJ115" s="910"/>
      <c r="LOK115" s="910"/>
      <c r="LOL115" s="911"/>
      <c r="LOM115" s="909"/>
      <c r="LON115" s="910"/>
      <c r="LOO115" s="910"/>
      <c r="LOP115" s="910"/>
      <c r="LOQ115" s="910"/>
      <c r="LOR115" s="910"/>
      <c r="LOS115" s="910"/>
      <c r="LOT115" s="910"/>
      <c r="LOU115" s="911"/>
      <c r="LOV115" s="909"/>
      <c r="LOW115" s="910"/>
      <c r="LOX115" s="910"/>
      <c r="LOY115" s="910"/>
      <c r="LOZ115" s="910"/>
      <c r="LPA115" s="910"/>
      <c r="LPB115" s="910"/>
      <c r="LPC115" s="910"/>
      <c r="LPD115" s="911"/>
      <c r="LPE115" s="909"/>
      <c r="LPF115" s="910"/>
      <c r="LPG115" s="910"/>
      <c r="LPH115" s="910"/>
      <c r="LPI115" s="910"/>
      <c r="LPJ115" s="910"/>
      <c r="LPK115" s="910"/>
      <c r="LPL115" s="910"/>
      <c r="LPM115" s="911"/>
      <c r="LPN115" s="909"/>
      <c r="LPO115" s="910"/>
      <c r="LPP115" s="910"/>
      <c r="LPQ115" s="910"/>
      <c r="LPR115" s="910"/>
      <c r="LPS115" s="910"/>
      <c r="LPT115" s="910"/>
      <c r="LPU115" s="910"/>
      <c r="LPV115" s="911"/>
      <c r="LPW115" s="909"/>
      <c r="LPX115" s="910"/>
      <c r="LPY115" s="910"/>
      <c r="LPZ115" s="910"/>
      <c r="LQA115" s="910"/>
      <c r="LQB115" s="910"/>
      <c r="LQC115" s="910"/>
      <c r="LQD115" s="910"/>
      <c r="LQE115" s="911"/>
      <c r="LQF115" s="909"/>
      <c r="LQG115" s="910"/>
      <c r="LQH115" s="910"/>
      <c r="LQI115" s="910"/>
      <c r="LQJ115" s="910"/>
      <c r="LQK115" s="910"/>
      <c r="LQL115" s="910"/>
      <c r="LQM115" s="910"/>
      <c r="LQN115" s="911"/>
      <c r="LQO115" s="909"/>
      <c r="LQP115" s="910"/>
      <c r="LQQ115" s="910"/>
      <c r="LQR115" s="910"/>
      <c r="LQS115" s="910"/>
      <c r="LQT115" s="910"/>
      <c r="LQU115" s="910"/>
      <c r="LQV115" s="910"/>
      <c r="LQW115" s="911"/>
      <c r="LQX115" s="909"/>
      <c r="LQY115" s="910"/>
      <c r="LQZ115" s="910"/>
      <c r="LRA115" s="910"/>
      <c r="LRB115" s="910"/>
      <c r="LRC115" s="910"/>
      <c r="LRD115" s="910"/>
      <c r="LRE115" s="910"/>
      <c r="LRF115" s="911"/>
      <c r="LRG115" s="909"/>
      <c r="LRH115" s="910"/>
      <c r="LRI115" s="910"/>
      <c r="LRJ115" s="910"/>
      <c r="LRK115" s="910"/>
      <c r="LRL115" s="910"/>
      <c r="LRM115" s="910"/>
      <c r="LRN115" s="910"/>
      <c r="LRO115" s="911"/>
      <c r="LRP115" s="909"/>
      <c r="LRQ115" s="910"/>
      <c r="LRR115" s="910"/>
      <c r="LRS115" s="910"/>
      <c r="LRT115" s="910"/>
      <c r="LRU115" s="910"/>
      <c r="LRV115" s="910"/>
      <c r="LRW115" s="910"/>
      <c r="LRX115" s="911"/>
      <c r="LRY115" s="909"/>
      <c r="LRZ115" s="910"/>
      <c r="LSA115" s="910"/>
      <c r="LSB115" s="910"/>
      <c r="LSC115" s="910"/>
      <c r="LSD115" s="910"/>
      <c r="LSE115" s="910"/>
      <c r="LSF115" s="910"/>
      <c r="LSG115" s="911"/>
      <c r="LSH115" s="909"/>
      <c r="LSI115" s="910"/>
      <c r="LSJ115" s="910"/>
      <c r="LSK115" s="910"/>
      <c r="LSL115" s="910"/>
      <c r="LSM115" s="910"/>
      <c r="LSN115" s="910"/>
      <c r="LSO115" s="910"/>
      <c r="LSP115" s="911"/>
      <c r="LSQ115" s="909"/>
      <c r="LSR115" s="910"/>
      <c r="LSS115" s="910"/>
      <c r="LST115" s="910"/>
      <c r="LSU115" s="910"/>
      <c r="LSV115" s="910"/>
      <c r="LSW115" s="910"/>
      <c r="LSX115" s="910"/>
      <c r="LSY115" s="911"/>
      <c r="LSZ115" s="909"/>
      <c r="LTA115" s="910"/>
      <c r="LTB115" s="910"/>
      <c r="LTC115" s="910"/>
      <c r="LTD115" s="910"/>
      <c r="LTE115" s="910"/>
      <c r="LTF115" s="910"/>
      <c r="LTG115" s="910"/>
      <c r="LTH115" s="911"/>
      <c r="LTI115" s="909"/>
      <c r="LTJ115" s="910"/>
      <c r="LTK115" s="910"/>
      <c r="LTL115" s="910"/>
      <c r="LTM115" s="910"/>
      <c r="LTN115" s="910"/>
      <c r="LTO115" s="910"/>
      <c r="LTP115" s="910"/>
      <c r="LTQ115" s="911"/>
      <c r="LTR115" s="909"/>
      <c r="LTS115" s="910"/>
      <c r="LTT115" s="910"/>
      <c r="LTU115" s="910"/>
      <c r="LTV115" s="910"/>
      <c r="LTW115" s="910"/>
      <c r="LTX115" s="910"/>
      <c r="LTY115" s="910"/>
      <c r="LTZ115" s="911"/>
      <c r="LUA115" s="909"/>
      <c r="LUB115" s="910"/>
      <c r="LUC115" s="910"/>
      <c r="LUD115" s="910"/>
      <c r="LUE115" s="910"/>
      <c r="LUF115" s="910"/>
      <c r="LUG115" s="910"/>
      <c r="LUH115" s="910"/>
      <c r="LUI115" s="911"/>
      <c r="LUJ115" s="909"/>
      <c r="LUK115" s="910"/>
      <c r="LUL115" s="910"/>
      <c r="LUM115" s="910"/>
      <c r="LUN115" s="910"/>
      <c r="LUO115" s="910"/>
      <c r="LUP115" s="910"/>
      <c r="LUQ115" s="910"/>
      <c r="LUR115" s="911"/>
      <c r="LUS115" s="909"/>
      <c r="LUT115" s="910"/>
      <c r="LUU115" s="910"/>
      <c r="LUV115" s="910"/>
      <c r="LUW115" s="910"/>
      <c r="LUX115" s="910"/>
      <c r="LUY115" s="910"/>
      <c r="LUZ115" s="910"/>
      <c r="LVA115" s="911"/>
      <c r="LVB115" s="909"/>
      <c r="LVC115" s="910"/>
      <c r="LVD115" s="910"/>
      <c r="LVE115" s="910"/>
      <c r="LVF115" s="910"/>
      <c r="LVG115" s="910"/>
      <c r="LVH115" s="910"/>
      <c r="LVI115" s="910"/>
      <c r="LVJ115" s="911"/>
      <c r="LVK115" s="909"/>
      <c r="LVL115" s="910"/>
      <c r="LVM115" s="910"/>
      <c r="LVN115" s="910"/>
      <c r="LVO115" s="910"/>
      <c r="LVP115" s="910"/>
      <c r="LVQ115" s="910"/>
      <c r="LVR115" s="910"/>
      <c r="LVS115" s="911"/>
      <c r="LVT115" s="909"/>
      <c r="LVU115" s="910"/>
      <c r="LVV115" s="910"/>
      <c r="LVW115" s="910"/>
      <c r="LVX115" s="910"/>
      <c r="LVY115" s="910"/>
      <c r="LVZ115" s="910"/>
      <c r="LWA115" s="910"/>
      <c r="LWB115" s="911"/>
      <c r="LWC115" s="909"/>
      <c r="LWD115" s="910"/>
      <c r="LWE115" s="910"/>
      <c r="LWF115" s="910"/>
      <c r="LWG115" s="910"/>
      <c r="LWH115" s="910"/>
      <c r="LWI115" s="910"/>
      <c r="LWJ115" s="910"/>
      <c r="LWK115" s="911"/>
      <c r="LWL115" s="909"/>
      <c r="LWM115" s="910"/>
      <c r="LWN115" s="910"/>
      <c r="LWO115" s="910"/>
      <c r="LWP115" s="910"/>
      <c r="LWQ115" s="910"/>
      <c r="LWR115" s="910"/>
      <c r="LWS115" s="910"/>
      <c r="LWT115" s="911"/>
      <c r="LWU115" s="909"/>
      <c r="LWV115" s="910"/>
      <c r="LWW115" s="910"/>
      <c r="LWX115" s="910"/>
      <c r="LWY115" s="910"/>
      <c r="LWZ115" s="910"/>
      <c r="LXA115" s="910"/>
      <c r="LXB115" s="910"/>
      <c r="LXC115" s="911"/>
      <c r="LXD115" s="909"/>
      <c r="LXE115" s="910"/>
      <c r="LXF115" s="910"/>
      <c r="LXG115" s="910"/>
      <c r="LXH115" s="910"/>
      <c r="LXI115" s="910"/>
      <c r="LXJ115" s="910"/>
      <c r="LXK115" s="910"/>
      <c r="LXL115" s="911"/>
      <c r="LXM115" s="909"/>
      <c r="LXN115" s="910"/>
      <c r="LXO115" s="910"/>
      <c r="LXP115" s="910"/>
      <c r="LXQ115" s="910"/>
      <c r="LXR115" s="910"/>
      <c r="LXS115" s="910"/>
      <c r="LXT115" s="910"/>
      <c r="LXU115" s="911"/>
      <c r="LXV115" s="909"/>
      <c r="LXW115" s="910"/>
      <c r="LXX115" s="910"/>
      <c r="LXY115" s="910"/>
      <c r="LXZ115" s="910"/>
      <c r="LYA115" s="910"/>
      <c r="LYB115" s="910"/>
      <c r="LYC115" s="910"/>
      <c r="LYD115" s="911"/>
      <c r="LYE115" s="909"/>
      <c r="LYF115" s="910"/>
      <c r="LYG115" s="910"/>
      <c r="LYH115" s="910"/>
      <c r="LYI115" s="910"/>
      <c r="LYJ115" s="910"/>
      <c r="LYK115" s="910"/>
      <c r="LYL115" s="910"/>
      <c r="LYM115" s="911"/>
      <c r="LYN115" s="909"/>
      <c r="LYO115" s="910"/>
      <c r="LYP115" s="910"/>
      <c r="LYQ115" s="910"/>
      <c r="LYR115" s="910"/>
      <c r="LYS115" s="910"/>
      <c r="LYT115" s="910"/>
      <c r="LYU115" s="910"/>
      <c r="LYV115" s="911"/>
      <c r="LYW115" s="909"/>
      <c r="LYX115" s="910"/>
      <c r="LYY115" s="910"/>
      <c r="LYZ115" s="910"/>
      <c r="LZA115" s="910"/>
      <c r="LZB115" s="910"/>
      <c r="LZC115" s="910"/>
      <c r="LZD115" s="910"/>
      <c r="LZE115" s="911"/>
      <c r="LZF115" s="909"/>
      <c r="LZG115" s="910"/>
      <c r="LZH115" s="910"/>
      <c r="LZI115" s="910"/>
      <c r="LZJ115" s="910"/>
      <c r="LZK115" s="910"/>
      <c r="LZL115" s="910"/>
      <c r="LZM115" s="910"/>
      <c r="LZN115" s="911"/>
      <c r="LZO115" s="909"/>
      <c r="LZP115" s="910"/>
      <c r="LZQ115" s="910"/>
      <c r="LZR115" s="910"/>
      <c r="LZS115" s="910"/>
      <c r="LZT115" s="910"/>
      <c r="LZU115" s="910"/>
      <c r="LZV115" s="910"/>
      <c r="LZW115" s="911"/>
      <c r="LZX115" s="909"/>
      <c r="LZY115" s="910"/>
      <c r="LZZ115" s="910"/>
      <c r="MAA115" s="910"/>
      <c r="MAB115" s="910"/>
      <c r="MAC115" s="910"/>
      <c r="MAD115" s="910"/>
      <c r="MAE115" s="910"/>
      <c r="MAF115" s="911"/>
      <c r="MAG115" s="909"/>
      <c r="MAH115" s="910"/>
      <c r="MAI115" s="910"/>
      <c r="MAJ115" s="910"/>
      <c r="MAK115" s="910"/>
      <c r="MAL115" s="910"/>
      <c r="MAM115" s="910"/>
      <c r="MAN115" s="910"/>
      <c r="MAO115" s="911"/>
      <c r="MAP115" s="909"/>
      <c r="MAQ115" s="910"/>
      <c r="MAR115" s="910"/>
      <c r="MAS115" s="910"/>
      <c r="MAT115" s="910"/>
      <c r="MAU115" s="910"/>
      <c r="MAV115" s="910"/>
      <c r="MAW115" s="910"/>
      <c r="MAX115" s="911"/>
      <c r="MAY115" s="909"/>
      <c r="MAZ115" s="910"/>
      <c r="MBA115" s="910"/>
      <c r="MBB115" s="910"/>
      <c r="MBC115" s="910"/>
      <c r="MBD115" s="910"/>
      <c r="MBE115" s="910"/>
      <c r="MBF115" s="910"/>
      <c r="MBG115" s="911"/>
      <c r="MBH115" s="909"/>
      <c r="MBI115" s="910"/>
      <c r="MBJ115" s="910"/>
      <c r="MBK115" s="910"/>
      <c r="MBL115" s="910"/>
      <c r="MBM115" s="910"/>
      <c r="MBN115" s="910"/>
      <c r="MBO115" s="910"/>
      <c r="MBP115" s="911"/>
      <c r="MBQ115" s="909"/>
      <c r="MBR115" s="910"/>
      <c r="MBS115" s="910"/>
      <c r="MBT115" s="910"/>
      <c r="MBU115" s="910"/>
      <c r="MBV115" s="910"/>
      <c r="MBW115" s="910"/>
      <c r="MBX115" s="910"/>
      <c r="MBY115" s="911"/>
      <c r="MBZ115" s="909"/>
      <c r="MCA115" s="910"/>
      <c r="MCB115" s="910"/>
      <c r="MCC115" s="910"/>
      <c r="MCD115" s="910"/>
      <c r="MCE115" s="910"/>
      <c r="MCF115" s="910"/>
      <c r="MCG115" s="910"/>
      <c r="MCH115" s="911"/>
      <c r="MCI115" s="909"/>
      <c r="MCJ115" s="910"/>
      <c r="MCK115" s="910"/>
      <c r="MCL115" s="910"/>
      <c r="MCM115" s="910"/>
      <c r="MCN115" s="910"/>
      <c r="MCO115" s="910"/>
      <c r="MCP115" s="910"/>
      <c r="MCQ115" s="911"/>
      <c r="MCR115" s="909"/>
      <c r="MCS115" s="910"/>
      <c r="MCT115" s="910"/>
      <c r="MCU115" s="910"/>
      <c r="MCV115" s="910"/>
      <c r="MCW115" s="910"/>
      <c r="MCX115" s="910"/>
      <c r="MCY115" s="910"/>
      <c r="MCZ115" s="911"/>
      <c r="MDA115" s="909"/>
      <c r="MDB115" s="910"/>
      <c r="MDC115" s="910"/>
      <c r="MDD115" s="910"/>
      <c r="MDE115" s="910"/>
      <c r="MDF115" s="910"/>
      <c r="MDG115" s="910"/>
      <c r="MDH115" s="910"/>
      <c r="MDI115" s="911"/>
      <c r="MDJ115" s="909"/>
      <c r="MDK115" s="910"/>
      <c r="MDL115" s="910"/>
      <c r="MDM115" s="910"/>
      <c r="MDN115" s="910"/>
      <c r="MDO115" s="910"/>
      <c r="MDP115" s="910"/>
      <c r="MDQ115" s="910"/>
      <c r="MDR115" s="911"/>
      <c r="MDS115" s="909"/>
      <c r="MDT115" s="910"/>
      <c r="MDU115" s="910"/>
      <c r="MDV115" s="910"/>
      <c r="MDW115" s="910"/>
      <c r="MDX115" s="910"/>
      <c r="MDY115" s="910"/>
      <c r="MDZ115" s="910"/>
      <c r="MEA115" s="911"/>
      <c r="MEB115" s="909"/>
      <c r="MEC115" s="910"/>
      <c r="MED115" s="910"/>
      <c r="MEE115" s="910"/>
      <c r="MEF115" s="910"/>
      <c r="MEG115" s="910"/>
      <c r="MEH115" s="910"/>
      <c r="MEI115" s="910"/>
      <c r="MEJ115" s="911"/>
      <c r="MEK115" s="909"/>
      <c r="MEL115" s="910"/>
      <c r="MEM115" s="910"/>
      <c r="MEN115" s="910"/>
      <c r="MEO115" s="910"/>
      <c r="MEP115" s="910"/>
      <c r="MEQ115" s="910"/>
      <c r="MER115" s="910"/>
      <c r="MES115" s="911"/>
      <c r="MET115" s="909"/>
      <c r="MEU115" s="910"/>
      <c r="MEV115" s="910"/>
      <c r="MEW115" s="910"/>
      <c r="MEX115" s="910"/>
      <c r="MEY115" s="910"/>
      <c r="MEZ115" s="910"/>
      <c r="MFA115" s="910"/>
      <c r="MFB115" s="911"/>
      <c r="MFC115" s="909"/>
      <c r="MFD115" s="910"/>
      <c r="MFE115" s="910"/>
      <c r="MFF115" s="910"/>
      <c r="MFG115" s="910"/>
      <c r="MFH115" s="910"/>
      <c r="MFI115" s="910"/>
      <c r="MFJ115" s="910"/>
      <c r="MFK115" s="911"/>
      <c r="MFL115" s="909"/>
      <c r="MFM115" s="910"/>
      <c r="MFN115" s="910"/>
      <c r="MFO115" s="910"/>
      <c r="MFP115" s="910"/>
      <c r="MFQ115" s="910"/>
      <c r="MFR115" s="910"/>
      <c r="MFS115" s="910"/>
      <c r="MFT115" s="911"/>
      <c r="MFU115" s="909"/>
      <c r="MFV115" s="910"/>
      <c r="MFW115" s="910"/>
      <c r="MFX115" s="910"/>
      <c r="MFY115" s="910"/>
      <c r="MFZ115" s="910"/>
      <c r="MGA115" s="910"/>
      <c r="MGB115" s="910"/>
      <c r="MGC115" s="911"/>
      <c r="MGD115" s="909"/>
      <c r="MGE115" s="910"/>
      <c r="MGF115" s="910"/>
      <c r="MGG115" s="910"/>
      <c r="MGH115" s="910"/>
      <c r="MGI115" s="910"/>
      <c r="MGJ115" s="910"/>
      <c r="MGK115" s="910"/>
      <c r="MGL115" s="911"/>
      <c r="MGM115" s="909"/>
      <c r="MGN115" s="910"/>
      <c r="MGO115" s="910"/>
      <c r="MGP115" s="910"/>
      <c r="MGQ115" s="910"/>
      <c r="MGR115" s="910"/>
      <c r="MGS115" s="910"/>
      <c r="MGT115" s="910"/>
      <c r="MGU115" s="911"/>
      <c r="MGV115" s="909"/>
      <c r="MGW115" s="910"/>
      <c r="MGX115" s="910"/>
      <c r="MGY115" s="910"/>
      <c r="MGZ115" s="910"/>
      <c r="MHA115" s="910"/>
      <c r="MHB115" s="910"/>
      <c r="MHC115" s="910"/>
      <c r="MHD115" s="911"/>
      <c r="MHE115" s="909"/>
      <c r="MHF115" s="910"/>
      <c r="MHG115" s="910"/>
      <c r="MHH115" s="910"/>
      <c r="MHI115" s="910"/>
      <c r="MHJ115" s="910"/>
      <c r="MHK115" s="910"/>
      <c r="MHL115" s="910"/>
      <c r="MHM115" s="911"/>
      <c r="MHN115" s="909"/>
      <c r="MHO115" s="910"/>
      <c r="MHP115" s="910"/>
      <c r="MHQ115" s="910"/>
      <c r="MHR115" s="910"/>
      <c r="MHS115" s="910"/>
      <c r="MHT115" s="910"/>
      <c r="MHU115" s="910"/>
      <c r="MHV115" s="911"/>
      <c r="MHW115" s="909"/>
      <c r="MHX115" s="910"/>
      <c r="MHY115" s="910"/>
      <c r="MHZ115" s="910"/>
      <c r="MIA115" s="910"/>
      <c r="MIB115" s="910"/>
      <c r="MIC115" s="910"/>
      <c r="MID115" s="910"/>
      <c r="MIE115" s="911"/>
      <c r="MIF115" s="909"/>
      <c r="MIG115" s="910"/>
      <c r="MIH115" s="910"/>
      <c r="MII115" s="910"/>
      <c r="MIJ115" s="910"/>
      <c r="MIK115" s="910"/>
      <c r="MIL115" s="910"/>
      <c r="MIM115" s="910"/>
      <c r="MIN115" s="911"/>
      <c r="MIO115" s="909"/>
      <c r="MIP115" s="910"/>
      <c r="MIQ115" s="910"/>
      <c r="MIR115" s="910"/>
      <c r="MIS115" s="910"/>
      <c r="MIT115" s="910"/>
      <c r="MIU115" s="910"/>
      <c r="MIV115" s="910"/>
      <c r="MIW115" s="911"/>
      <c r="MIX115" s="909"/>
      <c r="MIY115" s="910"/>
      <c r="MIZ115" s="910"/>
      <c r="MJA115" s="910"/>
      <c r="MJB115" s="910"/>
      <c r="MJC115" s="910"/>
      <c r="MJD115" s="910"/>
      <c r="MJE115" s="910"/>
      <c r="MJF115" s="911"/>
      <c r="MJG115" s="909"/>
      <c r="MJH115" s="910"/>
      <c r="MJI115" s="910"/>
      <c r="MJJ115" s="910"/>
      <c r="MJK115" s="910"/>
      <c r="MJL115" s="910"/>
      <c r="MJM115" s="910"/>
      <c r="MJN115" s="910"/>
      <c r="MJO115" s="911"/>
      <c r="MJP115" s="909"/>
      <c r="MJQ115" s="910"/>
      <c r="MJR115" s="910"/>
      <c r="MJS115" s="910"/>
      <c r="MJT115" s="910"/>
      <c r="MJU115" s="910"/>
      <c r="MJV115" s="910"/>
      <c r="MJW115" s="910"/>
      <c r="MJX115" s="911"/>
      <c r="MJY115" s="909"/>
      <c r="MJZ115" s="910"/>
      <c r="MKA115" s="910"/>
      <c r="MKB115" s="910"/>
      <c r="MKC115" s="910"/>
      <c r="MKD115" s="910"/>
      <c r="MKE115" s="910"/>
      <c r="MKF115" s="910"/>
      <c r="MKG115" s="911"/>
      <c r="MKH115" s="909"/>
      <c r="MKI115" s="910"/>
      <c r="MKJ115" s="910"/>
      <c r="MKK115" s="910"/>
      <c r="MKL115" s="910"/>
      <c r="MKM115" s="910"/>
      <c r="MKN115" s="910"/>
      <c r="MKO115" s="910"/>
      <c r="MKP115" s="911"/>
      <c r="MKQ115" s="909"/>
      <c r="MKR115" s="910"/>
      <c r="MKS115" s="910"/>
      <c r="MKT115" s="910"/>
      <c r="MKU115" s="910"/>
      <c r="MKV115" s="910"/>
      <c r="MKW115" s="910"/>
      <c r="MKX115" s="910"/>
      <c r="MKY115" s="911"/>
      <c r="MKZ115" s="909"/>
      <c r="MLA115" s="910"/>
      <c r="MLB115" s="910"/>
      <c r="MLC115" s="910"/>
      <c r="MLD115" s="910"/>
      <c r="MLE115" s="910"/>
      <c r="MLF115" s="910"/>
      <c r="MLG115" s="910"/>
      <c r="MLH115" s="911"/>
      <c r="MLI115" s="909"/>
      <c r="MLJ115" s="910"/>
      <c r="MLK115" s="910"/>
      <c r="MLL115" s="910"/>
      <c r="MLM115" s="910"/>
      <c r="MLN115" s="910"/>
      <c r="MLO115" s="910"/>
      <c r="MLP115" s="910"/>
      <c r="MLQ115" s="911"/>
      <c r="MLR115" s="909"/>
      <c r="MLS115" s="910"/>
      <c r="MLT115" s="910"/>
      <c r="MLU115" s="910"/>
      <c r="MLV115" s="910"/>
      <c r="MLW115" s="910"/>
      <c r="MLX115" s="910"/>
      <c r="MLY115" s="910"/>
      <c r="MLZ115" s="911"/>
      <c r="MMA115" s="909"/>
      <c r="MMB115" s="910"/>
      <c r="MMC115" s="910"/>
      <c r="MMD115" s="910"/>
      <c r="MME115" s="910"/>
      <c r="MMF115" s="910"/>
      <c r="MMG115" s="910"/>
      <c r="MMH115" s="910"/>
      <c r="MMI115" s="911"/>
      <c r="MMJ115" s="909"/>
      <c r="MMK115" s="910"/>
      <c r="MML115" s="910"/>
      <c r="MMM115" s="910"/>
      <c r="MMN115" s="910"/>
      <c r="MMO115" s="910"/>
      <c r="MMP115" s="910"/>
      <c r="MMQ115" s="910"/>
      <c r="MMR115" s="911"/>
      <c r="MMS115" s="909"/>
      <c r="MMT115" s="910"/>
      <c r="MMU115" s="910"/>
      <c r="MMV115" s="910"/>
      <c r="MMW115" s="910"/>
      <c r="MMX115" s="910"/>
      <c r="MMY115" s="910"/>
      <c r="MMZ115" s="910"/>
      <c r="MNA115" s="911"/>
      <c r="MNB115" s="909"/>
      <c r="MNC115" s="910"/>
      <c r="MND115" s="910"/>
      <c r="MNE115" s="910"/>
      <c r="MNF115" s="910"/>
      <c r="MNG115" s="910"/>
      <c r="MNH115" s="910"/>
      <c r="MNI115" s="910"/>
      <c r="MNJ115" s="911"/>
      <c r="MNK115" s="909"/>
      <c r="MNL115" s="910"/>
      <c r="MNM115" s="910"/>
      <c r="MNN115" s="910"/>
      <c r="MNO115" s="910"/>
      <c r="MNP115" s="910"/>
      <c r="MNQ115" s="910"/>
      <c r="MNR115" s="910"/>
      <c r="MNS115" s="911"/>
      <c r="MNT115" s="909"/>
      <c r="MNU115" s="910"/>
      <c r="MNV115" s="910"/>
      <c r="MNW115" s="910"/>
      <c r="MNX115" s="910"/>
      <c r="MNY115" s="910"/>
      <c r="MNZ115" s="910"/>
      <c r="MOA115" s="910"/>
      <c r="MOB115" s="911"/>
      <c r="MOC115" s="909"/>
      <c r="MOD115" s="910"/>
      <c r="MOE115" s="910"/>
      <c r="MOF115" s="910"/>
      <c r="MOG115" s="910"/>
      <c r="MOH115" s="910"/>
      <c r="MOI115" s="910"/>
      <c r="MOJ115" s="910"/>
      <c r="MOK115" s="911"/>
      <c r="MOL115" s="909"/>
      <c r="MOM115" s="910"/>
      <c r="MON115" s="910"/>
      <c r="MOO115" s="910"/>
      <c r="MOP115" s="910"/>
      <c r="MOQ115" s="910"/>
      <c r="MOR115" s="910"/>
      <c r="MOS115" s="910"/>
      <c r="MOT115" s="911"/>
      <c r="MOU115" s="909"/>
      <c r="MOV115" s="910"/>
      <c r="MOW115" s="910"/>
      <c r="MOX115" s="910"/>
      <c r="MOY115" s="910"/>
      <c r="MOZ115" s="910"/>
      <c r="MPA115" s="910"/>
      <c r="MPB115" s="910"/>
      <c r="MPC115" s="911"/>
      <c r="MPD115" s="909"/>
      <c r="MPE115" s="910"/>
      <c r="MPF115" s="910"/>
      <c r="MPG115" s="910"/>
      <c r="MPH115" s="910"/>
      <c r="MPI115" s="910"/>
      <c r="MPJ115" s="910"/>
      <c r="MPK115" s="910"/>
      <c r="MPL115" s="911"/>
      <c r="MPM115" s="909"/>
      <c r="MPN115" s="910"/>
      <c r="MPO115" s="910"/>
      <c r="MPP115" s="910"/>
      <c r="MPQ115" s="910"/>
      <c r="MPR115" s="910"/>
      <c r="MPS115" s="910"/>
      <c r="MPT115" s="910"/>
      <c r="MPU115" s="911"/>
      <c r="MPV115" s="909"/>
      <c r="MPW115" s="910"/>
      <c r="MPX115" s="910"/>
      <c r="MPY115" s="910"/>
      <c r="MPZ115" s="910"/>
      <c r="MQA115" s="910"/>
      <c r="MQB115" s="910"/>
      <c r="MQC115" s="910"/>
      <c r="MQD115" s="911"/>
      <c r="MQE115" s="909"/>
      <c r="MQF115" s="910"/>
      <c r="MQG115" s="910"/>
      <c r="MQH115" s="910"/>
      <c r="MQI115" s="910"/>
      <c r="MQJ115" s="910"/>
      <c r="MQK115" s="910"/>
      <c r="MQL115" s="910"/>
      <c r="MQM115" s="911"/>
      <c r="MQN115" s="909"/>
      <c r="MQO115" s="910"/>
      <c r="MQP115" s="910"/>
      <c r="MQQ115" s="910"/>
      <c r="MQR115" s="910"/>
      <c r="MQS115" s="910"/>
      <c r="MQT115" s="910"/>
      <c r="MQU115" s="910"/>
      <c r="MQV115" s="911"/>
      <c r="MQW115" s="909"/>
      <c r="MQX115" s="910"/>
      <c r="MQY115" s="910"/>
      <c r="MQZ115" s="910"/>
      <c r="MRA115" s="910"/>
      <c r="MRB115" s="910"/>
      <c r="MRC115" s="910"/>
      <c r="MRD115" s="910"/>
      <c r="MRE115" s="911"/>
      <c r="MRF115" s="909"/>
      <c r="MRG115" s="910"/>
      <c r="MRH115" s="910"/>
      <c r="MRI115" s="910"/>
      <c r="MRJ115" s="910"/>
      <c r="MRK115" s="910"/>
      <c r="MRL115" s="910"/>
      <c r="MRM115" s="910"/>
      <c r="MRN115" s="911"/>
      <c r="MRO115" s="909"/>
      <c r="MRP115" s="910"/>
      <c r="MRQ115" s="910"/>
      <c r="MRR115" s="910"/>
      <c r="MRS115" s="910"/>
      <c r="MRT115" s="910"/>
      <c r="MRU115" s="910"/>
      <c r="MRV115" s="910"/>
      <c r="MRW115" s="911"/>
      <c r="MRX115" s="909"/>
      <c r="MRY115" s="910"/>
      <c r="MRZ115" s="910"/>
      <c r="MSA115" s="910"/>
      <c r="MSB115" s="910"/>
      <c r="MSC115" s="910"/>
      <c r="MSD115" s="910"/>
      <c r="MSE115" s="910"/>
      <c r="MSF115" s="911"/>
      <c r="MSG115" s="909"/>
      <c r="MSH115" s="910"/>
      <c r="MSI115" s="910"/>
      <c r="MSJ115" s="910"/>
      <c r="MSK115" s="910"/>
      <c r="MSL115" s="910"/>
      <c r="MSM115" s="910"/>
      <c r="MSN115" s="910"/>
      <c r="MSO115" s="911"/>
      <c r="MSP115" s="909"/>
      <c r="MSQ115" s="910"/>
      <c r="MSR115" s="910"/>
      <c r="MSS115" s="910"/>
      <c r="MST115" s="910"/>
      <c r="MSU115" s="910"/>
      <c r="MSV115" s="910"/>
      <c r="MSW115" s="910"/>
      <c r="MSX115" s="911"/>
      <c r="MSY115" s="909"/>
      <c r="MSZ115" s="910"/>
      <c r="MTA115" s="910"/>
      <c r="MTB115" s="910"/>
      <c r="MTC115" s="910"/>
      <c r="MTD115" s="910"/>
      <c r="MTE115" s="910"/>
      <c r="MTF115" s="910"/>
      <c r="MTG115" s="911"/>
      <c r="MTH115" s="909"/>
      <c r="MTI115" s="910"/>
      <c r="MTJ115" s="910"/>
      <c r="MTK115" s="910"/>
      <c r="MTL115" s="910"/>
      <c r="MTM115" s="910"/>
      <c r="MTN115" s="910"/>
      <c r="MTO115" s="910"/>
      <c r="MTP115" s="911"/>
      <c r="MTQ115" s="909"/>
      <c r="MTR115" s="910"/>
      <c r="MTS115" s="910"/>
      <c r="MTT115" s="910"/>
      <c r="MTU115" s="910"/>
      <c r="MTV115" s="910"/>
      <c r="MTW115" s="910"/>
      <c r="MTX115" s="910"/>
      <c r="MTY115" s="911"/>
      <c r="MTZ115" s="909"/>
      <c r="MUA115" s="910"/>
      <c r="MUB115" s="910"/>
      <c r="MUC115" s="910"/>
      <c r="MUD115" s="910"/>
      <c r="MUE115" s="910"/>
      <c r="MUF115" s="910"/>
      <c r="MUG115" s="910"/>
      <c r="MUH115" s="911"/>
      <c r="MUI115" s="909"/>
      <c r="MUJ115" s="910"/>
      <c r="MUK115" s="910"/>
      <c r="MUL115" s="910"/>
      <c r="MUM115" s="910"/>
      <c r="MUN115" s="910"/>
      <c r="MUO115" s="910"/>
      <c r="MUP115" s="910"/>
      <c r="MUQ115" s="911"/>
      <c r="MUR115" s="909"/>
      <c r="MUS115" s="910"/>
      <c r="MUT115" s="910"/>
      <c r="MUU115" s="910"/>
      <c r="MUV115" s="910"/>
      <c r="MUW115" s="910"/>
      <c r="MUX115" s="910"/>
      <c r="MUY115" s="910"/>
      <c r="MUZ115" s="911"/>
      <c r="MVA115" s="909"/>
      <c r="MVB115" s="910"/>
      <c r="MVC115" s="910"/>
      <c r="MVD115" s="910"/>
      <c r="MVE115" s="910"/>
      <c r="MVF115" s="910"/>
      <c r="MVG115" s="910"/>
      <c r="MVH115" s="910"/>
      <c r="MVI115" s="911"/>
      <c r="MVJ115" s="909"/>
      <c r="MVK115" s="910"/>
      <c r="MVL115" s="910"/>
      <c r="MVM115" s="910"/>
      <c r="MVN115" s="910"/>
      <c r="MVO115" s="910"/>
      <c r="MVP115" s="910"/>
      <c r="MVQ115" s="910"/>
      <c r="MVR115" s="911"/>
      <c r="MVS115" s="909"/>
      <c r="MVT115" s="910"/>
      <c r="MVU115" s="910"/>
      <c r="MVV115" s="910"/>
      <c r="MVW115" s="910"/>
      <c r="MVX115" s="910"/>
      <c r="MVY115" s="910"/>
      <c r="MVZ115" s="910"/>
      <c r="MWA115" s="911"/>
      <c r="MWB115" s="909"/>
      <c r="MWC115" s="910"/>
      <c r="MWD115" s="910"/>
      <c r="MWE115" s="910"/>
      <c r="MWF115" s="910"/>
      <c r="MWG115" s="910"/>
      <c r="MWH115" s="910"/>
      <c r="MWI115" s="910"/>
      <c r="MWJ115" s="911"/>
      <c r="MWK115" s="909"/>
      <c r="MWL115" s="910"/>
      <c r="MWM115" s="910"/>
      <c r="MWN115" s="910"/>
      <c r="MWO115" s="910"/>
      <c r="MWP115" s="910"/>
      <c r="MWQ115" s="910"/>
      <c r="MWR115" s="910"/>
      <c r="MWS115" s="911"/>
      <c r="MWT115" s="909"/>
      <c r="MWU115" s="910"/>
      <c r="MWV115" s="910"/>
      <c r="MWW115" s="910"/>
      <c r="MWX115" s="910"/>
      <c r="MWY115" s="910"/>
      <c r="MWZ115" s="910"/>
      <c r="MXA115" s="910"/>
      <c r="MXB115" s="911"/>
      <c r="MXC115" s="909"/>
      <c r="MXD115" s="910"/>
      <c r="MXE115" s="910"/>
      <c r="MXF115" s="910"/>
      <c r="MXG115" s="910"/>
      <c r="MXH115" s="910"/>
      <c r="MXI115" s="910"/>
      <c r="MXJ115" s="910"/>
      <c r="MXK115" s="911"/>
      <c r="MXL115" s="909"/>
      <c r="MXM115" s="910"/>
      <c r="MXN115" s="910"/>
      <c r="MXO115" s="910"/>
      <c r="MXP115" s="910"/>
      <c r="MXQ115" s="910"/>
      <c r="MXR115" s="910"/>
      <c r="MXS115" s="910"/>
      <c r="MXT115" s="911"/>
      <c r="MXU115" s="909"/>
      <c r="MXV115" s="910"/>
      <c r="MXW115" s="910"/>
      <c r="MXX115" s="910"/>
      <c r="MXY115" s="910"/>
      <c r="MXZ115" s="910"/>
      <c r="MYA115" s="910"/>
      <c r="MYB115" s="910"/>
      <c r="MYC115" s="911"/>
      <c r="MYD115" s="909"/>
      <c r="MYE115" s="910"/>
      <c r="MYF115" s="910"/>
      <c r="MYG115" s="910"/>
      <c r="MYH115" s="910"/>
      <c r="MYI115" s="910"/>
      <c r="MYJ115" s="910"/>
      <c r="MYK115" s="910"/>
      <c r="MYL115" s="911"/>
      <c r="MYM115" s="909"/>
      <c r="MYN115" s="910"/>
      <c r="MYO115" s="910"/>
      <c r="MYP115" s="910"/>
      <c r="MYQ115" s="910"/>
      <c r="MYR115" s="910"/>
      <c r="MYS115" s="910"/>
      <c r="MYT115" s="910"/>
      <c r="MYU115" s="911"/>
      <c r="MYV115" s="909"/>
      <c r="MYW115" s="910"/>
      <c r="MYX115" s="910"/>
      <c r="MYY115" s="910"/>
      <c r="MYZ115" s="910"/>
      <c r="MZA115" s="910"/>
      <c r="MZB115" s="910"/>
      <c r="MZC115" s="910"/>
      <c r="MZD115" s="911"/>
      <c r="MZE115" s="909"/>
      <c r="MZF115" s="910"/>
      <c r="MZG115" s="910"/>
      <c r="MZH115" s="910"/>
      <c r="MZI115" s="910"/>
      <c r="MZJ115" s="910"/>
      <c r="MZK115" s="910"/>
      <c r="MZL115" s="910"/>
      <c r="MZM115" s="911"/>
      <c r="MZN115" s="909"/>
      <c r="MZO115" s="910"/>
      <c r="MZP115" s="910"/>
      <c r="MZQ115" s="910"/>
      <c r="MZR115" s="910"/>
      <c r="MZS115" s="910"/>
      <c r="MZT115" s="910"/>
      <c r="MZU115" s="910"/>
      <c r="MZV115" s="911"/>
      <c r="MZW115" s="909"/>
      <c r="MZX115" s="910"/>
      <c r="MZY115" s="910"/>
      <c r="MZZ115" s="910"/>
      <c r="NAA115" s="910"/>
      <c r="NAB115" s="910"/>
      <c r="NAC115" s="910"/>
      <c r="NAD115" s="910"/>
      <c r="NAE115" s="911"/>
      <c r="NAF115" s="909"/>
      <c r="NAG115" s="910"/>
      <c r="NAH115" s="910"/>
      <c r="NAI115" s="910"/>
      <c r="NAJ115" s="910"/>
      <c r="NAK115" s="910"/>
      <c r="NAL115" s="910"/>
      <c r="NAM115" s="910"/>
      <c r="NAN115" s="911"/>
      <c r="NAO115" s="909"/>
      <c r="NAP115" s="910"/>
      <c r="NAQ115" s="910"/>
      <c r="NAR115" s="910"/>
      <c r="NAS115" s="910"/>
      <c r="NAT115" s="910"/>
      <c r="NAU115" s="910"/>
      <c r="NAV115" s="910"/>
      <c r="NAW115" s="911"/>
      <c r="NAX115" s="909"/>
      <c r="NAY115" s="910"/>
      <c r="NAZ115" s="910"/>
      <c r="NBA115" s="910"/>
      <c r="NBB115" s="910"/>
      <c r="NBC115" s="910"/>
      <c r="NBD115" s="910"/>
      <c r="NBE115" s="910"/>
      <c r="NBF115" s="911"/>
      <c r="NBG115" s="909"/>
      <c r="NBH115" s="910"/>
      <c r="NBI115" s="910"/>
      <c r="NBJ115" s="910"/>
      <c r="NBK115" s="910"/>
      <c r="NBL115" s="910"/>
      <c r="NBM115" s="910"/>
      <c r="NBN115" s="910"/>
      <c r="NBO115" s="911"/>
      <c r="NBP115" s="909"/>
      <c r="NBQ115" s="910"/>
      <c r="NBR115" s="910"/>
      <c r="NBS115" s="910"/>
      <c r="NBT115" s="910"/>
      <c r="NBU115" s="910"/>
      <c r="NBV115" s="910"/>
      <c r="NBW115" s="910"/>
      <c r="NBX115" s="911"/>
      <c r="NBY115" s="909"/>
      <c r="NBZ115" s="910"/>
      <c r="NCA115" s="910"/>
      <c r="NCB115" s="910"/>
      <c r="NCC115" s="910"/>
      <c r="NCD115" s="910"/>
      <c r="NCE115" s="910"/>
      <c r="NCF115" s="910"/>
      <c r="NCG115" s="911"/>
      <c r="NCH115" s="909"/>
      <c r="NCI115" s="910"/>
      <c r="NCJ115" s="910"/>
      <c r="NCK115" s="910"/>
      <c r="NCL115" s="910"/>
      <c r="NCM115" s="910"/>
      <c r="NCN115" s="910"/>
      <c r="NCO115" s="910"/>
      <c r="NCP115" s="911"/>
      <c r="NCQ115" s="909"/>
      <c r="NCR115" s="910"/>
      <c r="NCS115" s="910"/>
      <c r="NCT115" s="910"/>
      <c r="NCU115" s="910"/>
      <c r="NCV115" s="910"/>
      <c r="NCW115" s="910"/>
      <c r="NCX115" s="910"/>
      <c r="NCY115" s="911"/>
      <c r="NCZ115" s="909"/>
      <c r="NDA115" s="910"/>
      <c r="NDB115" s="910"/>
      <c r="NDC115" s="910"/>
      <c r="NDD115" s="910"/>
      <c r="NDE115" s="910"/>
      <c r="NDF115" s="910"/>
      <c r="NDG115" s="910"/>
      <c r="NDH115" s="911"/>
      <c r="NDI115" s="909"/>
      <c r="NDJ115" s="910"/>
      <c r="NDK115" s="910"/>
      <c r="NDL115" s="910"/>
      <c r="NDM115" s="910"/>
      <c r="NDN115" s="910"/>
      <c r="NDO115" s="910"/>
      <c r="NDP115" s="910"/>
      <c r="NDQ115" s="911"/>
      <c r="NDR115" s="909"/>
      <c r="NDS115" s="910"/>
      <c r="NDT115" s="910"/>
      <c r="NDU115" s="910"/>
      <c r="NDV115" s="910"/>
      <c r="NDW115" s="910"/>
      <c r="NDX115" s="910"/>
      <c r="NDY115" s="910"/>
      <c r="NDZ115" s="911"/>
      <c r="NEA115" s="909"/>
      <c r="NEB115" s="910"/>
      <c r="NEC115" s="910"/>
      <c r="NED115" s="910"/>
      <c r="NEE115" s="910"/>
      <c r="NEF115" s="910"/>
      <c r="NEG115" s="910"/>
      <c r="NEH115" s="910"/>
      <c r="NEI115" s="911"/>
      <c r="NEJ115" s="909"/>
      <c r="NEK115" s="910"/>
      <c r="NEL115" s="910"/>
      <c r="NEM115" s="910"/>
      <c r="NEN115" s="910"/>
      <c r="NEO115" s="910"/>
      <c r="NEP115" s="910"/>
      <c r="NEQ115" s="910"/>
      <c r="NER115" s="911"/>
      <c r="NES115" s="909"/>
      <c r="NET115" s="910"/>
      <c r="NEU115" s="910"/>
      <c r="NEV115" s="910"/>
      <c r="NEW115" s="910"/>
      <c r="NEX115" s="910"/>
      <c r="NEY115" s="910"/>
      <c r="NEZ115" s="910"/>
      <c r="NFA115" s="911"/>
      <c r="NFB115" s="909"/>
      <c r="NFC115" s="910"/>
      <c r="NFD115" s="910"/>
      <c r="NFE115" s="910"/>
      <c r="NFF115" s="910"/>
      <c r="NFG115" s="910"/>
      <c r="NFH115" s="910"/>
      <c r="NFI115" s="910"/>
      <c r="NFJ115" s="911"/>
      <c r="NFK115" s="909"/>
      <c r="NFL115" s="910"/>
      <c r="NFM115" s="910"/>
      <c r="NFN115" s="910"/>
      <c r="NFO115" s="910"/>
      <c r="NFP115" s="910"/>
      <c r="NFQ115" s="910"/>
      <c r="NFR115" s="910"/>
      <c r="NFS115" s="911"/>
      <c r="NFT115" s="909"/>
      <c r="NFU115" s="910"/>
      <c r="NFV115" s="910"/>
      <c r="NFW115" s="910"/>
      <c r="NFX115" s="910"/>
      <c r="NFY115" s="910"/>
      <c r="NFZ115" s="910"/>
      <c r="NGA115" s="910"/>
      <c r="NGB115" s="911"/>
      <c r="NGC115" s="909"/>
      <c r="NGD115" s="910"/>
      <c r="NGE115" s="910"/>
      <c r="NGF115" s="910"/>
      <c r="NGG115" s="910"/>
      <c r="NGH115" s="910"/>
      <c r="NGI115" s="910"/>
      <c r="NGJ115" s="910"/>
      <c r="NGK115" s="911"/>
      <c r="NGL115" s="909"/>
      <c r="NGM115" s="910"/>
      <c r="NGN115" s="910"/>
      <c r="NGO115" s="910"/>
      <c r="NGP115" s="910"/>
      <c r="NGQ115" s="910"/>
      <c r="NGR115" s="910"/>
      <c r="NGS115" s="910"/>
      <c r="NGT115" s="911"/>
      <c r="NGU115" s="909"/>
      <c r="NGV115" s="910"/>
      <c r="NGW115" s="910"/>
      <c r="NGX115" s="910"/>
      <c r="NGY115" s="910"/>
      <c r="NGZ115" s="910"/>
      <c r="NHA115" s="910"/>
      <c r="NHB115" s="910"/>
      <c r="NHC115" s="911"/>
      <c r="NHD115" s="909"/>
      <c r="NHE115" s="910"/>
      <c r="NHF115" s="910"/>
      <c r="NHG115" s="910"/>
      <c r="NHH115" s="910"/>
      <c r="NHI115" s="910"/>
      <c r="NHJ115" s="910"/>
      <c r="NHK115" s="910"/>
      <c r="NHL115" s="911"/>
      <c r="NHM115" s="909"/>
      <c r="NHN115" s="910"/>
      <c r="NHO115" s="910"/>
      <c r="NHP115" s="910"/>
      <c r="NHQ115" s="910"/>
      <c r="NHR115" s="910"/>
      <c r="NHS115" s="910"/>
      <c r="NHT115" s="910"/>
      <c r="NHU115" s="911"/>
      <c r="NHV115" s="909"/>
      <c r="NHW115" s="910"/>
      <c r="NHX115" s="910"/>
      <c r="NHY115" s="910"/>
      <c r="NHZ115" s="910"/>
      <c r="NIA115" s="910"/>
      <c r="NIB115" s="910"/>
      <c r="NIC115" s="910"/>
      <c r="NID115" s="911"/>
      <c r="NIE115" s="909"/>
      <c r="NIF115" s="910"/>
      <c r="NIG115" s="910"/>
      <c r="NIH115" s="910"/>
      <c r="NII115" s="910"/>
      <c r="NIJ115" s="910"/>
      <c r="NIK115" s="910"/>
      <c r="NIL115" s="910"/>
      <c r="NIM115" s="911"/>
      <c r="NIN115" s="909"/>
      <c r="NIO115" s="910"/>
      <c r="NIP115" s="910"/>
      <c r="NIQ115" s="910"/>
      <c r="NIR115" s="910"/>
      <c r="NIS115" s="910"/>
      <c r="NIT115" s="910"/>
      <c r="NIU115" s="910"/>
      <c r="NIV115" s="911"/>
      <c r="NIW115" s="909"/>
      <c r="NIX115" s="910"/>
      <c r="NIY115" s="910"/>
      <c r="NIZ115" s="910"/>
      <c r="NJA115" s="910"/>
      <c r="NJB115" s="910"/>
      <c r="NJC115" s="910"/>
      <c r="NJD115" s="910"/>
      <c r="NJE115" s="911"/>
      <c r="NJF115" s="909"/>
      <c r="NJG115" s="910"/>
      <c r="NJH115" s="910"/>
      <c r="NJI115" s="910"/>
      <c r="NJJ115" s="910"/>
      <c r="NJK115" s="910"/>
      <c r="NJL115" s="910"/>
      <c r="NJM115" s="910"/>
      <c r="NJN115" s="911"/>
      <c r="NJO115" s="909"/>
      <c r="NJP115" s="910"/>
      <c r="NJQ115" s="910"/>
      <c r="NJR115" s="910"/>
      <c r="NJS115" s="910"/>
      <c r="NJT115" s="910"/>
      <c r="NJU115" s="910"/>
      <c r="NJV115" s="910"/>
      <c r="NJW115" s="911"/>
      <c r="NJX115" s="909"/>
      <c r="NJY115" s="910"/>
      <c r="NJZ115" s="910"/>
      <c r="NKA115" s="910"/>
      <c r="NKB115" s="910"/>
      <c r="NKC115" s="910"/>
      <c r="NKD115" s="910"/>
      <c r="NKE115" s="910"/>
      <c r="NKF115" s="911"/>
      <c r="NKG115" s="909"/>
      <c r="NKH115" s="910"/>
      <c r="NKI115" s="910"/>
      <c r="NKJ115" s="910"/>
      <c r="NKK115" s="910"/>
      <c r="NKL115" s="910"/>
      <c r="NKM115" s="910"/>
      <c r="NKN115" s="910"/>
      <c r="NKO115" s="911"/>
      <c r="NKP115" s="909"/>
      <c r="NKQ115" s="910"/>
      <c r="NKR115" s="910"/>
      <c r="NKS115" s="910"/>
      <c r="NKT115" s="910"/>
      <c r="NKU115" s="910"/>
      <c r="NKV115" s="910"/>
      <c r="NKW115" s="910"/>
      <c r="NKX115" s="911"/>
      <c r="NKY115" s="909"/>
      <c r="NKZ115" s="910"/>
      <c r="NLA115" s="910"/>
      <c r="NLB115" s="910"/>
      <c r="NLC115" s="910"/>
      <c r="NLD115" s="910"/>
      <c r="NLE115" s="910"/>
      <c r="NLF115" s="910"/>
      <c r="NLG115" s="911"/>
      <c r="NLH115" s="909"/>
      <c r="NLI115" s="910"/>
      <c r="NLJ115" s="910"/>
      <c r="NLK115" s="910"/>
      <c r="NLL115" s="910"/>
      <c r="NLM115" s="910"/>
      <c r="NLN115" s="910"/>
      <c r="NLO115" s="910"/>
      <c r="NLP115" s="911"/>
      <c r="NLQ115" s="909"/>
      <c r="NLR115" s="910"/>
      <c r="NLS115" s="910"/>
      <c r="NLT115" s="910"/>
      <c r="NLU115" s="910"/>
      <c r="NLV115" s="910"/>
      <c r="NLW115" s="910"/>
      <c r="NLX115" s="910"/>
      <c r="NLY115" s="911"/>
      <c r="NLZ115" s="909"/>
      <c r="NMA115" s="910"/>
      <c r="NMB115" s="910"/>
      <c r="NMC115" s="910"/>
      <c r="NMD115" s="910"/>
      <c r="NME115" s="910"/>
      <c r="NMF115" s="910"/>
      <c r="NMG115" s="910"/>
      <c r="NMH115" s="911"/>
      <c r="NMI115" s="909"/>
      <c r="NMJ115" s="910"/>
      <c r="NMK115" s="910"/>
      <c r="NML115" s="910"/>
      <c r="NMM115" s="910"/>
      <c r="NMN115" s="910"/>
      <c r="NMO115" s="910"/>
      <c r="NMP115" s="910"/>
      <c r="NMQ115" s="911"/>
      <c r="NMR115" s="909"/>
      <c r="NMS115" s="910"/>
      <c r="NMT115" s="910"/>
      <c r="NMU115" s="910"/>
      <c r="NMV115" s="910"/>
      <c r="NMW115" s="910"/>
      <c r="NMX115" s="910"/>
      <c r="NMY115" s="910"/>
      <c r="NMZ115" s="911"/>
      <c r="NNA115" s="909"/>
      <c r="NNB115" s="910"/>
      <c r="NNC115" s="910"/>
      <c r="NND115" s="910"/>
      <c r="NNE115" s="910"/>
      <c r="NNF115" s="910"/>
      <c r="NNG115" s="910"/>
      <c r="NNH115" s="910"/>
      <c r="NNI115" s="911"/>
      <c r="NNJ115" s="909"/>
      <c r="NNK115" s="910"/>
      <c r="NNL115" s="910"/>
      <c r="NNM115" s="910"/>
      <c r="NNN115" s="910"/>
      <c r="NNO115" s="910"/>
      <c r="NNP115" s="910"/>
      <c r="NNQ115" s="910"/>
      <c r="NNR115" s="911"/>
      <c r="NNS115" s="909"/>
      <c r="NNT115" s="910"/>
      <c r="NNU115" s="910"/>
      <c r="NNV115" s="910"/>
      <c r="NNW115" s="910"/>
      <c r="NNX115" s="910"/>
      <c r="NNY115" s="910"/>
      <c r="NNZ115" s="910"/>
      <c r="NOA115" s="911"/>
      <c r="NOB115" s="909"/>
      <c r="NOC115" s="910"/>
      <c r="NOD115" s="910"/>
      <c r="NOE115" s="910"/>
      <c r="NOF115" s="910"/>
      <c r="NOG115" s="910"/>
      <c r="NOH115" s="910"/>
      <c r="NOI115" s="910"/>
      <c r="NOJ115" s="911"/>
      <c r="NOK115" s="909"/>
      <c r="NOL115" s="910"/>
      <c r="NOM115" s="910"/>
      <c r="NON115" s="910"/>
      <c r="NOO115" s="910"/>
      <c r="NOP115" s="910"/>
      <c r="NOQ115" s="910"/>
      <c r="NOR115" s="910"/>
      <c r="NOS115" s="911"/>
      <c r="NOT115" s="909"/>
      <c r="NOU115" s="910"/>
      <c r="NOV115" s="910"/>
      <c r="NOW115" s="910"/>
      <c r="NOX115" s="910"/>
      <c r="NOY115" s="910"/>
      <c r="NOZ115" s="910"/>
      <c r="NPA115" s="910"/>
      <c r="NPB115" s="911"/>
      <c r="NPC115" s="909"/>
      <c r="NPD115" s="910"/>
      <c r="NPE115" s="910"/>
      <c r="NPF115" s="910"/>
      <c r="NPG115" s="910"/>
      <c r="NPH115" s="910"/>
      <c r="NPI115" s="910"/>
      <c r="NPJ115" s="910"/>
      <c r="NPK115" s="911"/>
      <c r="NPL115" s="909"/>
      <c r="NPM115" s="910"/>
      <c r="NPN115" s="910"/>
      <c r="NPO115" s="910"/>
      <c r="NPP115" s="910"/>
      <c r="NPQ115" s="910"/>
      <c r="NPR115" s="910"/>
      <c r="NPS115" s="910"/>
      <c r="NPT115" s="911"/>
      <c r="NPU115" s="909"/>
      <c r="NPV115" s="910"/>
      <c r="NPW115" s="910"/>
      <c r="NPX115" s="910"/>
      <c r="NPY115" s="910"/>
      <c r="NPZ115" s="910"/>
      <c r="NQA115" s="910"/>
      <c r="NQB115" s="910"/>
      <c r="NQC115" s="911"/>
      <c r="NQD115" s="909"/>
      <c r="NQE115" s="910"/>
      <c r="NQF115" s="910"/>
      <c r="NQG115" s="910"/>
      <c r="NQH115" s="910"/>
      <c r="NQI115" s="910"/>
      <c r="NQJ115" s="910"/>
      <c r="NQK115" s="910"/>
      <c r="NQL115" s="911"/>
      <c r="NQM115" s="909"/>
      <c r="NQN115" s="910"/>
      <c r="NQO115" s="910"/>
      <c r="NQP115" s="910"/>
      <c r="NQQ115" s="910"/>
      <c r="NQR115" s="910"/>
      <c r="NQS115" s="910"/>
      <c r="NQT115" s="910"/>
      <c r="NQU115" s="911"/>
      <c r="NQV115" s="909"/>
      <c r="NQW115" s="910"/>
      <c r="NQX115" s="910"/>
      <c r="NQY115" s="910"/>
      <c r="NQZ115" s="910"/>
      <c r="NRA115" s="910"/>
      <c r="NRB115" s="910"/>
      <c r="NRC115" s="910"/>
      <c r="NRD115" s="911"/>
      <c r="NRE115" s="909"/>
      <c r="NRF115" s="910"/>
      <c r="NRG115" s="910"/>
      <c r="NRH115" s="910"/>
      <c r="NRI115" s="910"/>
      <c r="NRJ115" s="910"/>
      <c r="NRK115" s="910"/>
      <c r="NRL115" s="910"/>
      <c r="NRM115" s="911"/>
      <c r="NRN115" s="909"/>
      <c r="NRO115" s="910"/>
      <c r="NRP115" s="910"/>
      <c r="NRQ115" s="910"/>
      <c r="NRR115" s="910"/>
      <c r="NRS115" s="910"/>
      <c r="NRT115" s="910"/>
      <c r="NRU115" s="910"/>
      <c r="NRV115" s="911"/>
      <c r="NRW115" s="909"/>
      <c r="NRX115" s="910"/>
      <c r="NRY115" s="910"/>
      <c r="NRZ115" s="910"/>
      <c r="NSA115" s="910"/>
      <c r="NSB115" s="910"/>
      <c r="NSC115" s="910"/>
      <c r="NSD115" s="910"/>
      <c r="NSE115" s="911"/>
      <c r="NSF115" s="909"/>
      <c r="NSG115" s="910"/>
      <c r="NSH115" s="910"/>
      <c r="NSI115" s="910"/>
      <c r="NSJ115" s="910"/>
      <c r="NSK115" s="910"/>
      <c r="NSL115" s="910"/>
      <c r="NSM115" s="910"/>
      <c r="NSN115" s="911"/>
      <c r="NSO115" s="909"/>
      <c r="NSP115" s="910"/>
      <c r="NSQ115" s="910"/>
      <c r="NSR115" s="910"/>
      <c r="NSS115" s="910"/>
      <c r="NST115" s="910"/>
      <c r="NSU115" s="910"/>
      <c r="NSV115" s="910"/>
      <c r="NSW115" s="911"/>
      <c r="NSX115" s="909"/>
      <c r="NSY115" s="910"/>
      <c r="NSZ115" s="910"/>
      <c r="NTA115" s="910"/>
      <c r="NTB115" s="910"/>
      <c r="NTC115" s="910"/>
      <c r="NTD115" s="910"/>
      <c r="NTE115" s="910"/>
      <c r="NTF115" s="911"/>
      <c r="NTG115" s="909"/>
      <c r="NTH115" s="910"/>
      <c r="NTI115" s="910"/>
      <c r="NTJ115" s="910"/>
      <c r="NTK115" s="910"/>
      <c r="NTL115" s="910"/>
      <c r="NTM115" s="910"/>
      <c r="NTN115" s="910"/>
      <c r="NTO115" s="911"/>
      <c r="NTP115" s="909"/>
      <c r="NTQ115" s="910"/>
      <c r="NTR115" s="910"/>
      <c r="NTS115" s="910"/>
      <c r="NTT115" s="910"/>
      <c r="NTU115" s="910"/>
      <c r="NTV115" s="910"/>
      <c r="NTW115" s="910"/>
      <c r="NTX115" s="911"/>
      <c r="NTY115" s="909"/>
      <c r="NTZ115" s="910"/>
      <c r="NUA115" s="910"/>
      <c r="NUB115" s="910"/>
      <c r="NUC115" s="910"/>
      <c r="NUD115" s="910"/>
      <c r="NUE115" s="910"/>
      <c r="NUF115" s="910"/>
      <c r="NUG115" s="911"/>
      <c r="NUH115" s="909"/>
      <c r="NUI115" s="910"/>
      <c r="NUJ115" s="910"/>
      <c r="NUK115" s="910"/>
      <c r="NUL115" s="910"/>
      <c r="NUM115" s="910"/>
      <c r="NUN115" s="910"/>
      <c r="NUO115" s="910"/>
      <c r="NUP115" s="911"/>
      <c r="NUQ115" s="909"/>
      <c r="NUR115" s="910"/>
      <c r="NUS115" s="910"/>
      <c r="NUT115" s="910"/>
      <c r="NUU115" s="910"/>
      <c r="NUV115" s="910"/>
      <c r="NUW115" s="910"/>
      <c r="NUX115" s="910"/>
      <c r="NUY115" s="911"/>
      <c r="NUZ115" s="909"/>
      <c r="NVA115" s="910"/>
      <c r="NVB115" s="910"/>
      <c r="NVC115" s="910"/>
      <c r="NVD115" s="910"/>
      <c r="NVE115" s="910"/>
      <c r="NVF115" s="910"/>
      <c r="NVG115" s="910"/>
      <c r="NVH115" s="911"/>
      <c r="NVI115" s="909"/>
      <c r="NVJ115" s="910"/>
      <c r="NVK115" s="910"/>
      <c r="NVL115" s="910"/>
      <c r="NVM115" s="910"/>
      <c r="NVN115" s="910"/>
      <c r="NVO115" s="910"/>
      <c r="NVP115" s="910"/>
      <c r="NVQ115" s="911"/>
      <c r="NVR115" s="909"/>
      <c r="NVS115" s="910"/>
      <c r="NVT115" s="910"/>
      <c r="NVU115" s="910"/>
      <c r="NVV115" s="910"/>
      <c r="NVW115" s="910"/>
      <c r="NVX115" s="910"/>
      <c r="NVY115" s="910"/>
      <c r="NVZ115" s="911"/>
      <c r="NWA115" s="909"/>
      <c r="NWB115" s="910"/>
      <c r="NWC115" s="910"/>
      <c r="NWD115" s="910"/>
      <c r="NWE115" s="910"/>
      <c r="NWF115" s="910"/>
      <c r="NWG115" s="910"/>
      <c r="NWH115" s="910"/>
      <c r="NWI115" s="911"/>
      <c r="NWJ115" s="909"/>
      <c r="NWK115" s="910"/>
      <c r="NWL115" s="910"/>
      <c r="NWM115" s="910"/>
      <c r="NWN115" s="910"/>
      <c r="NWO115" s="910"/>
      <c r="NWP115" s="910"/>
      <c r="NWQ115" s="910"/>
      <c r="NWR115" s="911"/>
      <c r="NWS115" s="909"/>
      <c r="NWT115" s="910"/>
      <c r="NWU115" s="910"/>
      <c r="NWV115" s="910"/>
      <c r="NWW115" s="910"/>
      <c r="NWX115" s="910"/>
      <c r="NWY115" s="910"/>
      <c r="NWZ115" s="910"/>
      <c r="NXA115" s="911"/>
      <c r="NXB115" s="909"/>
      <c r="NXC115" s="910"/>
      <c r="NXD115" s="910"/>
      <c r="NXE115" s="910"/>
      <c r="NXF115" s="910"/>
      <c r="NXG115" s="910"/>
      <c r="NXH115" s="910"/>
      <c r="NXI115" s="910"/>
      <c r="NXJ115" s="911"/>
      <c r="NXK115" s="909"/>
      <c r="NXL115" s="910"/>
      <c r="NXM115" s="910"/>
      <c r="NXN115" s="910"/>
      <c r="NXO115" s="910"/>
      <c r="NXP115" s="910"/>
      <c r="NXQ115" s="910"/>
      <c r="NXR115" s="910"/>
      <c r="NXS115" s="911"/>
      <c r="NXT115" s="909"/>
      <c r="NXU115" s="910"/>
      <c r="NXV115" s="910"/>
      <c r="NXW115" s="910"/>
      <c r="NXX115" s="910"/>
      <c r="NXY115" s="910"/>
      <c r="NXZ115" s="910"/>
      <c r="NYA115" s="910"/>
      <c r="NYB115" s="911"/>
      <c r="NYC115" s="909"/>
      <c r="NYD115" s="910"/>
      <c r="NYE115" s="910"/>
      <c r="NYF115" s="910"/>
      <c r="NYG115" s="910"/>
      <c r="NYH115" s="910"/>
      <c r="NYI115" s="910"/>
      <c r="NYJ115" s="910"/>
      <c r="NYK115" s="911"/>
      <c r="NYL115" s="909"/>
      <c r="NYM115" s="910"/>
      <c r="NYN115" s="910"/>
      <c r="NYO115" s="910"/>
      <c r="NYP115" s="910"/>
      <c r="NYQ115" s="910"/>
      <c r="NYR115" s="910"/>
      <c r="NYS115" s="910"/>
      <c r="NYT115" s="911"/>
      <c r="NYU115" s="909"/>
      <c r="NYV115" s="910"/>
      <c r="NYW115" s="910"/>
      <c r="NYX115" s="910"/>
      <c r="NYY115" s="910"/>
      <c r="NYZ115" s="910"/>
      <c r="NZA115" s="910"/>
      <c r="NZB115" s="910"/>
      <c r="NZC115" s="911"/>
      <c r="NZD115" s="909"/>
      <c r="NZE115" s="910"/>
      <c r="NZF115" s="910"/>
      <c r="NZG115" s="910"/>
      <c r="NZH115" s="910"/>
      <c r="NZI115" s="910"/>
      <c r="NZJ115" s="910"/>
      <c r="NZK115" s="910"/>
      <c r="NZL115" s="911"/>
      <c r="NZM115" s="909"/>
      <c r="NZN115" s="910"/>
      <c r="NZO115" s="910"/>
      <c r="NZP115" s="910"/>
      <c r="NZQ115" s="910"/>
      <c r="NZR115" s="910"/>
      <c r="NZS115" s="910"/>
      <c r="NZT115" s="910"/>
      <c r="NZU115" s="911"/>
      <c r="NZV115" s="909"/>
      <c r="NZW115" s="910"/>
      <c r="NZX115" s="910"/>
      <c r="NZY115" s="910"/>
      <c r="NZZ115" s="910"/>
      <c r="OAA115" s="910"/>
      <c r="OAB115" s="910"/>
      <c r="OAC115" s="910"/>
      <c r="OAD115" s="911"/>
      <c r="OAE115" s="909"/>
      <c r="OAF115" s="910"/>
      <c r="OAG115" s="910"/>
      <c r="OAH115" s="910"/>
      <c r="OAI115" s="910"/>
      <c r="OAJ115" s="910"/>
      <c r="OAK115" s="910"/>
      <c r="OAL115" s="910"/>
      <c r="OAM115" s="911"/>
      <c r="OAN115" s="909"/>
      <c r="OAO115" s="910"/>
      <c r="OAP115" s="910"/>
      <c r="OAQ115" s="910"/>
      <c r="OAR115" s="910"/>
      <c r="OAS115" s="910"/>
      <c r="OAT115" s="910"/>
      <c r="OAU115" s="910"/>
      <c r="OAV115" s="911"/>
      <c r="OAW115" s="909"/>
      <c r="OAX115" s="910"/>
      <c r="OAY115" s="910"/>
      <c r="OAZ115" s="910"/>
      <c r="OBA115" s="910"/>
      <c r="OBB115" s="910"/>
      <c r="OBC115" s="910"/>
      <c r="OBD115" s="910"/>
      <c r="OBE115" s="911"/>
      <c r="OBF115" s="909"/>
      <c r="OBG115" s="910"/>
      <c r="OBH115" s="910"/>
      <c r="OBI115" s="910"/>
      <c r="OBJ115" s="910"/>
      <c r="OBK115" s="910"/>
      <c r="OBL115" s="910"/>
      <c r="OBM115" s="910"/>
      <c r="OBN115" s="911"/>
      <c r="OBO115" s="909"/>
      <c r="OBP115" s="910"/>
      <c r="OBQ115" s="910"/>
      <c r="OBR115" s="910"/>
      <c r="OBS115" s="910"/>
      <c r="OBT115" s="910"/>
      <c r="OBU115" s="910"/>
      <c r="OBV115" s="910"/>
      <c r="OBW115" s="911"/>
      <c r="OBX115" s="909"/>
      <c r="OBY115" s="910"/>
      <c r="OBZ115" s="910"/>
      <c r="OCA115" s="910"/>
      <c r="OCB115" s="910"/>
      <c r="OCC115" s="910"/>
      <c r="OCD115" s="910"/>
      <c r="OCE115" s="910"/>
      <c r="OCF115" s="911"/>
      <c r="OCG115" s="909"/>
      <c r="OCH115" s="910"/>
      <c r="OCI115" s="910"/>
      <c r="OCJ115" s="910"/>
      <c r="OCK115" s="910"/>
      <c r="OCL115" s="910"/>
      <c r="OCM115" s="910"/>
      <c r="OCN115" s="910"/>
      <c r="OCO115" s="911"/>
      <c r="OCP115" s="909"/>
      <c r="OCQ115" s="910"/>
      <c r="OCR115" s="910"/>
      <c r="OCS115" s="910"/>
      <c r="OCT115" s="910"/>
      <c r="OCU115" s="910"/>
      <c r="OCV115" s="910"/>
      <c r="OCW115" s="910"/>
      <c r="OCX115" s="911"/>
      <c r="OCY115" s="909"/>
      <c r="OCZ115" s="910"/>
      <c r="ODA115" s="910"/>
      <c r="ODB115" s="910"/>
      <c r="ODC115" s="910"/>
      <c r="ODD115" s="910"/>
      <c r="ODE115" s="910"/>
      <c r="ODF115" s="910"/>
      <c r="ODG115" s="911"/>
      <c r="ODH115" s="909"/>
      <c r="ODI115" s="910"/>
      <c r="ODJ115" s="910"/>
      <c r="ODK115" s="910"/>
      <c r="ODL115" s="910"/>
      <c r="ODM115" s="910"/>
      <c r="ODN115" s="910"/>
      <c r="ODO115" s="910"/>
      <c r="ODP115" s="911"/>
      <c r="ODQ115" s="909"/>
      <c r="ODR115" s="910"/>
      <c r="ODS115" s="910"/>
      <c r="ODT115" s="910"/>
      <c r="ODU115" s="910"/>
      <c r="ODV115" s="910"/>
      <c r="ODW115" s="910"/>
      <c r="ODX115" s="910"/>
      <c r="ODY115" s="911"/>
      <c r="ODZ115" s="909"/>
      <c r="OEA115" s="910"/>
      <c r="OEB115" s="910"/>
      <c r="OEC115" s="910"/>
      <c r="OED115" s="910"/>
      <c r="OEE115" s="910"/>
      <c r="OEF115" s="910"/>
      <c r="OEG115" s="910"/>
      <c r="OEH115" s="911"/>
      <c r="OEI115" s="909"/>
      <c r="OEJ115" s="910"/>
      <c r="OEK115" s="910"/>
      <c r="OEL115" s="910"/>
      <c r="OEM115" s="910"/>
      <c r="OEN115" s="910"/>
      <c r="OEO115" s="910"/>
      <c r="OEP115" s="910"/>
      <c r="OEQ115" s="911"/>
      <c r="OER115" s="909"/>
      <c r="OES115" s="910"/>
      <c r="OET115" s="910"/>
      <c r="OEU115" s="910"/>
      <c r="OEV115" s="910"/>
      <c r="OEW115" s="910"/>
      <c r="OEX115" s="910"/>
      <c r="OEY115" s="910"/>
      <c r="OEZ115" s="911"/>
      <c r="OFA115" s="909"/>
      <c r="OFB115" s="910"/>
      <c r="OFC115" s="910"/>
      <c r="OFD115" s="910"/>
      <c r="OFE115" s="910"/>
      <c r="OFF115" s="910"/>
      <c r="OFG115" s="910"/>
      <c r="OFH115" s="910"/>
      <c r="OFI115" s="911"/>
      <c r="OFJ115" s="909"/>
      <c r="OFK115" s="910"/>
      <c r="OFL115" s="910"/>
      <c r="OFM115" s="910"/>
      <c r="OFN115" s="910"/>
      <c r="OFO115" s="910"/>
      <c r="OFP115" s="910"/>
      <c r="OFQ115" s="910"/>
      <c r="OFR115" s="911"/>
      <c r="OFS115" s="909"/>
      <c r="OFT115" s="910"/>
      <c r="OFU115" s="910"/>
      <c r="OFV115" s="910"/>
      <c r="OFW115" s="910"/>
      <c r="OFX115" s="910"/>
      <c r="OFY115" s="910"/>
      <c r="OFZ115" s="910"/>
      <c r="OGA115" s="911"/>
      <c r="OGB115" s="909"/>
      <c r="OGC115" s="910"/>
      <c r="OGD115" s="910"/>
      <c r="OGE115" s="910"/>
      <c r="OGF115" s="910"/>
      <c r="OGG115" s="910"/>
      <c r="OGH115" s="910"/>
      <c r="OGI115" s="910"/>
      <c r="OGJ115" s="911"/>
      <c r="OGK115" s="909"/>
      <c r="OGL115" s="910"/>
      <c r="OGM115" s="910"/>
      <c r="OGN115" s="910"/>
      <c r="OGO115" s="910"/>
      <c r="OGP115" s="910"/>
      <c r="OGQ115" s="910"/>
      <c r="OGR115" s="910"/>
      <c r="OGS115" s="911"/>
      <c r="OGT115" s="909"/>
      <c r="OGU115" s="910"/>
      <c r="OGV115" s="910"/>
      <c r="OGW115" s="910"/>
      <c r="OGX115" s="910"/>
      <c r="OGY115" s="910"/>
      <c r="OGZ115" s="910"/>
      <c r="OHA115" s="910"/>
      <c r="OHB115" s="911"/>
      <c r="OHC115" s="909"/>
      <c r="OHD115" s="910"/>
      <c r="OHE115" s="910"/>
      <c r="OHF115" s="910"/>
      <c r="OHG115" s="910"/>
      <c r="OHH115" s="910"/>
      <c r="OHI115" s="910"/>
      <c r="OHJ115" s="910"/>
      <c r="OHK115" s="911"/>
      <c r="OHL115" s="909"/>
      <c r="OHM115" s="910"/>
      <c r="OHN115" s="910"/>
      <c r="OHO115" s="910"/>
      <c r="OHP115" s="910"/>
      <c r="OHQ115" s="910"/>
      <c r="OHR115" s="910"/>
      <c r="OHS115" s="910"/>
      <c r="OHT115" s="911"/>
      <c r="OHU115" s="909"/>
      <c r="OHV115" s="910"/>
      <c r="OHW115" s="910"/>
      <c r="OHX115" s="910"/>
      <c r="OHY115" s="910"/>
      <c r="OHZ115" s="910"/>
      <c r="OIA115" s="910"/>
      <c r="OIB115" s="910"/>
      <c r="OIC115" s="911"/>
      <c r="OID115" s="909"/>
      <c r="OIE115" s="910"/>
      <c r="OIF115" s="910"/>
      <c r="OIG115" s="910"/>
      <c r="OIH115" s="910"/>
      <c r="OII115" s="910"/>
      <c r="OIJ115" s="910"/>
      <c r="OIK115" s="910"/>
      <c r="OIL115" s="911"/>
      <c r="OIM115" s="909"/>
      <c r="OIN115" s="910"/>
      <c r="OIO115" s="910"/>
      <c r="OIP115" s="910"/>
      <c r="OIQ115" s="910"/>
      <c r="OIR115" s="910"/>
      <c r="OIS115" s="910"/>
      <c r="OIT115" s="910"/>
      <c r="OIU115" s="911"/>
      <c r="OIV115" s="909"/>
      <c r="OIW115" s="910"/>
      <c r="OIX115" s="910"/>
      <c r="OIY115" s="910"/>
      <c r="OIZ115" s="910"/>
      <c r="OJA115" s="910"/>
      <c r="OJB115" s="910"/>
      <c r="OJC115" s="910"/>
      <c r="OJD115" s="911"/>
      <c r="OJE115" s="909"/>
      <c r="OJF115" s="910"/>
      <c r="OJG115" s="910"/>
      <c r="OJH115" s="910"/>
      <c r="OJI115" s="910"/>
      <c r="OJJ115" s="910"/>
      <c r="OJK115" s="910"/>
      <c r="OJL115" s="910"/>
      <c r="OJM115" s="911"/>
      <c r="OJN115" s="909"/>
      <c r="OJO115" s="910"/>
      <c r="OJP115" s="910"/>
      <c r="OJQ115" s="910"/>
      <c r="OJR115" s="910"/>
      <c r="OJS115" s="910"/>
      <c r="OJT115" s="910"/>
      <c r="OJU115" s="910"/>
      <c r="OJV115" s="911"/>
      <c r="OJW115" s="909"/>
      <c r="OJX115" s="910"/>
      <c r="OJY115" s="910"/>
      <c r="OJZ115" s="910"/>
      <c r="OKA115" s="910"/>
      <c r="OKB115" s="910"/>
      <c r="OKC115" s="910"/>
      <c r="OKD115" s="910"/>
      <c r="OKE115" s="911"/>
      <c r="OKF115" s="909"/>
      <c r="OKG115" s="910"/>
      <c r="OKH115" s="910"/>
      <c r="OKI115" s="910"/>
      <c r="OKJ115" s="910"/>
      <c r="OKK115" s="910"/>
      <c r="OKL115" s="910"/>
      <c r="OKM115" s="910"/>
      <c r="OKN115" s="911"/>
      <c r="OKO115" s="909"/>
      <c r="OKP115" s="910"/>
      <c r="OKQ115" s="910"/>
      <c r="OKR115" s="910"/>
      <c r="OKS115" s="910"/>
      <c r="OKT115" s="910"/>
      <c r="OKU115" s="910"/>
      <c r="OKV115" s="910"/>
      <c r="OKW115" s="911"/>
      <c r="OKX115" s="909"/>
      <c r="OKY115" s="910"/>
      <c r="OKZ115" s="910"/>
      <c r="OLA115" s="910"/>
      <c r="OLB115" s="910"/>
      <c r="OLC115" s="910"/>
      <c r="OLD115" s="910"/>
      <c r="OLE115" s="910"/>
      <c r="OLF115" s="911"/>
      <c r="OLG115" s="909"/>
      <c r="OLH115" s="910"/>
      <c r="OLI115" s="910"/>
      <c r="OLJ115" s="910"/>
      <c r="OLK115" s="910"/>
      <c r="OLL115" s="910"/>
      <c r="OLM115" s="910"/>
      <c r="OLN115" s="910"/>
      <c r="OLO115" s="911"/>
      <c r="OLP115" s="909"/>
      <c r="OLQ115" s="910"/>
      <c r="OLR115" s="910"/>
      <c r="OLS115" s="910"/>
      <c r="OLT115" s="910"/>
      <c r="OLU115" s="910"/>
      <c r="OLV115" s="910"/>
      <c r="OLW115" s="910"/>
      <c r="OLX115" s="911"/>
      <c r="OLY115" s="909"/>
      <c r="OLZ115" s="910"/>
      <c r="OMA115" s="910"/>
      <c r="OMB115" s="910"/>
      <c r="OMC115" s="910"/>
      <c r="OMD115" s="910"/>
      <c r="OME115" s="910"/>
      <c r="OMF115" s="910"/>
      <c r="OMG115" s="911"/>
      <c r="OMH115" s="909"/>
      <c r="OMI115" s="910"/>
      <c r="OMJ115" s="910"/>
      <c r="OMK115" s="910"/>
      <c r="OML115" s="910"/>
      <c r="OMM115" s="910"/>
      <c r="OMN115" s="910"/>
      <c r="OMO115" s="910"/>
      <c r="OMP115" s="911"/>
      <c r="OMQ115" s="909"/>
      <c r="OMR115" s="910"/>
      <c r="OMS115" s="910"/>
      <c r="OMT115" s="910"/>
      <c r="OMU115" s="910"/>
      <c r="OMV115" s="910"/>
      <c r="OMW115" s="910"/>
      <c r="OMX115" s="910"/>
      <c r="OMY115" s="911"/>
      <c r="OMZ115" s="909"/>
      <c r="ONA115" s="910"/>
      <c r="ONB115" s="910"/>
      <c r="ONC115" s="910"/>
      <c r="OND115" s="910"/>
      <c r="ONE115" s="910"/>
      <c r="ONF115" s="910"/>
      <c r="ONG115" s="910"/>
      <c r="ONH115" s="911"/>
      <c r="ONI115" s="909"/>
      <c r="ONJ115" s="910"/>
      <c r="ONK115" s="910"/>
      <c r="ONL115" s="910"/>
      <c r="ONM115" s="910"/>
      <c r="ONN115" s="910"/>
      <c r="ONO115" s="910"/>
      <c r="ONP115" s="910"/>
      <c r="ONQ115" s="911"/>
      <c r="ONR115" s="909"/>
      <c r="ONS115" s="910"/>
      <c r="ONT115" s="910"/>
      <c r="ONU115" s="910"/>
      <c r="ONV115" s="910"/>
      <c r="ONW115" s="910"/>
      <c r="ONX115" s="910"/>
      <c r="ONY115" s="910"/>
      <c r="ONZ115" s="911"/>
      <c r="OOA115" s="909"/>
      <c r="OOB115" s="910"/>
      <c r="OOC115" s="910"/>
      <c r="OOD115" s="910"/>
      <c r="OOE115" s="910"/>
      <c r="OOF115" s="910"/>
      <c r="OOG115" s="910"/>
      <c r="OOH115" s="910"/>
      <c r="OOI115" s="911"/>
      <c r="OOJ115" s="909"/>
      <c r="OOK115" s="910"/>
      <c r="OOL115" s="910"/>
      <c r="OOM115" s="910"/>
      <c r="OON115" s="910"/>
      <c r="OOO115" s="910"/>
      <c r="OOP115" s="910"/>
      <c r="OOQ115" s="910"/>
      <c r="OOR115" s="911"/>
      <c r="OOS115" s="909"/>
      <c r="OOT115" s="910"/>
      <c r="OOU115" s="910"/>
      <c r="OOV115" s="910"/>
      <c r="OOW115" s="910"/>
      <c r="OOX115" s="910"/>
      <c r="OOY115" s="910"/>
      <c r="OOZ115" s="910"/>
      <c r="OPA115" s="911"/>
      <c r="OPB115" s="909"/>
      <c r="OPC115" s="910"/>
      <c r="OPD115" s="910"/>
      <c r="OPE115" s="910"/>
      <c r="OPF115" s="910"/>
      <c r="OPG115" s="910"/>
      <c r="OPH115" s="910"/>
      <c r="OPI115" s="910"/>
      <c r="OPJ115" s="911"/>
      <c r="OPK115" s="909"/>
      <c r="OPL115" s="910"/>
      <c r="OPM115" s="910"/>
      <c r="OPN115" s="910"/>
      <c r="OPO115" s="910"/>
      <c r="OPP115" s="910"/>
      <c r="OPQ115" s="910"/>
      <c r="OPR115" s="910"/>
      <c r="OPS115" s="911"/>
      <c r="OPT115" s="909"/>
      <c r="OPU115" s="910"/>
      <c r="OPV115" s="910"/>
      <c r="OPW115" s="910"/>
      <c r="OPX115" s="910"/>
      <c r="OPY115" s="910"/>
      <c r="OPZ115" s="910"/>
      <c r="OQA115" s="910"/>
      <c r="OQB115" s="911"/>
      <c r="OQC115" s="909"/>
      <c r="OQD115" s="910"/>
      <c r="OQE115" s="910"/>
      <c r="OQF115" s="910"/>
      <c r="OQG115" s="910"/>
      <c r="OQH115" s="910"/>
      <c r="OQI115" s="910"/>
      <c r="OQJ115" s="910"/>
      <c r="OQK115" s="911"/>
      <c r="OQL115" s="909"/>
      <c r="OQM115" s="910"/>
      <c r="OQN115" s="910"/>
      <c r="OQO115" s="910"/>
      <c r="OQP115" s="910"/>
      <c r="OQQ115" s="910"/>
      <c r="OQR115" s="910"/>
      <c r="OQS115" s="910"/>
      <c r="OQT115" s="911"/>
      <c r="OQU115" s="909"/>
      <c r="OQV115" s="910"/>
      <c r="OQW115" s="910"/>
      <c r="OQX115" s="910"/>
      <c r="OQY115" s="910"/>
      <c r="OQZ115" s="910"/>
      <c r="ORA115" s="910"/>
      <c r="ORB115" s="910"/>
      <c r="ORC115" s="911"/>
      <c r="ORD115" s="909"/>
      <c r="ORE115" s="910"/>
      <c r="ORF115" s="910"/>
      <c r="ORG115" s="910"/>
      <c r="ORH115" s="910"/>
      <c r="ORI115" s="910"/>
      <c r="ORJ115" s="910"/>
      <c r="ORK115" s="910"/>
      <c r="ORL115" s="911"/>
      <c r="ORM115" s="909"/>
      <c r="ORN115" s="910"/>
      <c r="ORO115" s="910"/>
      <c r="ORP115" s="910"/>
      <c r="ORQ115" s="910"/>
      <c r="ORR115" s="910"/>
      <c r="ORS115" s="910"/>
      <c r="ORT115" s="910"/>
      <c r="ORU115" s="911"/>
      <c r="ORV115" s="909"/>
      <c r="ORW115" s="910"/>
      <c r="ORX115" s="910"/>
      <c r="ORY115" s="910"/>
      <c r="ORZ115" s="910"/>
      <c r="OSA115" s="910"/>
      <c r="OSB115" s="910"/>
      <c r="OSC115" s="910"/>
      <c r="OSD115" s="911"/>
      <c r="OSE115" s="909"/>
      <c r="OSF115" s="910"/>
      <c r="OSG115" s="910"/>
      <c r="OSH115" s="910"/>
      <c r="OSI115" s="910"/>
      <c r="OSJ115" s="910"/>
      <c r="OSK115" s="910"/>
      <c r="OSL115" s="910"/>
      <c r="OSM115" s="911"/>
      <c r="OSN115" s="909"/>
      <c r="OSO115" s="910"/>
      <c r="OSP115" s="910"/>
      <c r="OSQ115" s="910"/>
      <c r="OSR115" s="910"/>
      <c r="OSS115" s="910"/>
      <c r="OST115" s="910"/>
      <c r="OSU115" s="910"/>
      <c r="OSV115" s="911"/>
      <c r="OSW115" s="909"/>
      <c r="OSX115" s="910"/>
      <c r="OSY115" s="910"/>
      <c r="OSZ115" s="910"/>
      <c r="OTA115" s="910"/>
      <c r="OTB115" s="910"/>
      <c r="OTC115" s="910"/>
      <c r="OTD115" s="910"/>
      <c r="OTE115" s="911"/>
      <c r="OTF115" s="909"/>
      <c r="OTG115" s="910"/>
      <c r="OTH115" s="910"/>
      <c r="OTI115" s="910"/>
      <c r="OTJ115" s="910"/>
      <c r="OTK115" s="910"/>
      <c r="OTL115" s="910"/>
      <c r="OTM115" s="910"/>
      <c r="OTN115" s="911"/>
      <c r="OTO115" s="909"/>
      <c r="OTP115" s="910"/>
      <c r="OTQ115" s="910"/>
      <c r="OTR115" s="910"/>
      <c r="OTS115" s="910"/>
      <c r="OTT115" s="910"/>
      <c r="OTU115" s="910"/>
      <c r="OTV115" s="910"/>
      <c r="OTW115" s="911"/>
      <c r="OTX115" s="909"/>
      <c r="OTY115" s="910"/>
      <c r="OTZ115" s="910"/>
      <c r="OUA115" s="910"/>
      <c r="OUB115" s="910"/>
      <c r="OUC115" s="910"/>
      <c r="OUD115" s="910"/>
      <c r="OUE115" s="910"/>
      <c r="OUF115" s="911"/>
      <c r="OUG115" s="909"/>
      <c r="OUH115" s="910"/>
      <c r="OUI115" s="910"/>
      <c r="OUJ115" s="910"/>
      <c r="OUK115" s="910"/>
      <c r="OUL115" s="910"/>
      <c r="OUM115" s="910"/>
      <c r="OUN115" s="910"/>
      <c r="OUO115" s="911"/>
      <c r="OUP115" s="909"/>
      <c r="OUQ115" s="910"/>
      <c r="OUR115" s="910"/>
      <c r="OUS115" s="910"/>
      <c r="OUT115" s="910"/>
      <c r="OUU115" s="910"/>
      <c r="OUV115" s="910"/>
      <c r="OUW115" s="910"/>
      <c r="OUX115" s="911"/>
      <c r="OUY115" s="909"/>
      <c r="OUZ115" s="910"/>
      <c r="OVA115" s="910"/>
      <c r="OVB115" s="910"/>
      <c r="OVC115" s="910"/>
      <c r="OVD115" s="910"/>
      <c r="OVE115" s="910"/>
      <c r="OVF115" s="910"/>
      <c r="OVG115" s="911"/>
      <c r="OVH115" s="909"/>
      <c r="OVI115" s="910"/>
      <c r="OVJ115" s="910"/>
      <c r="OVK115" s="910"/>
      <c r="OVL115" s="910"/>
      <c r="OVM115" s="910"/>
      <c r="OVN115" s="910"/>
      <c r="OVO115" s="910"/>
      <c r="OVP115" s="911"/>
      <c r="OVQ115" s="909"/>
      <c r="OVR115" s="910"/>
      <c r="OVS115" s="910"/>
      <c r="OVT115" s="910"/>
      <c r="OVU115" s="910"/>
      <c r="OVV115" s="910"/>
      <c r="OVW115" s="910"/>
      <c r="OVX115" s="910"/>
      <c r="OVY115" s="911"/>
      <c r="OVZ115" s="909"/>
      <c r="OWA115" s="910"/>
      <c r="OWB115" s="910"/>
      <c r="OWC115" s="910"/>
      <c r="OWD115" s="910"/>
      <c r="OWE115" s="910"/>
      <c r="OWF115" s="910"/>
      <c r="OWG115" s="910"/>
      <c r="OWH115" s="911"/>
      <c r="OWI115" s="909"/>
      <c r="OWJ115" s="910"/>
      <c r="OWK115" s="910"/>
      <c r="OWL115" s="910"/>
      <c r="OWM115" s="910"/>
      <c r="OWN115" s="910"/>
      <c r="OWO115" s="910"/>
      <c r="OWP115" s="910"/>
      <c r="OWQ115" s="911"/>
      <c r="OWR115" s="909"/>
      <c r="OWS115" s="910"/>
      <c r="OWT115" s="910"/>
      <c r="OWU115" s="910"/>
      <c r="OWV115" s="910"/>
      <c r="OWW115" s="910"/>
      <c r="OWX115" s="910"/>
      <c r="OWY115" s="910"/>
      <c r="OWZ115" s="911"/>
      <c r="OXA115" s="909"/>
      <c r="OXB115" s="910"/>
      <c r="OXC115" s="910"/>
      <c r="OXD115" s="910"/>
      <c r="OXE115" s="910"/>
      <c r="OXF115" s="910"/>
      <c r="OXG115" s="910"/>
      <c r="OXH115" s="910"/>
      <c r="OXI115" s="911"/>
      <c r="OXJ115" s="909"/>
      <c r="OXK115" s="910"/>
      <c r="OXL115" s="910"/>
      <c r="OXM115" s="910"/>
      <c r="OXN115" s="910"/>
      <c r="OXO115" s="910"/>
      <c r="OXP115" s="910"/>
      <c r="OXQ115" s="910"/>
      <c r="OXR115" s="911"/>
      <c r="OXS115" s="909"/>
      <c r="OXT115" s="910"/>
      <c r="OXU115" s="910"/>
      <c r="OXV115" s="910"/>
      <c r="OXW115" s="910"/>
      <c r="OXX115" s="910"/>
      <c r="OXY115" s="910"/>
      <c r="OXZ115" s="910"/>
      <c r="OYA115" s="911"/>
      <c r="OYB115" s="909"/>
      <c r="OYC115" s="910"/>
      <c r="OYD115" s="910"/>
      <c r="OYE115" s="910"/>
      <c r="OYF115" s="910"/>
      <c r="OYG115" s="910"/>
      <c r="OYH115" s="910"/>
      <c r="OYI115" s="910"/>
      <c r="OYJ115" s="911"/>
      <c r="OYK115" s="909"/>
      <c r="OYL115" s="910"/>
      <c r="OYM115" s="910"/>
      <c r="OYN115" s="910"/>
      <c r="OYO115" s="910"/>
      <c r="OYP115" s="910"/>
      <c r="OYQ115" s="910"/>
      <c r="OYR115" s="910"/>
      <c r="OYS115" s="911"/>
      <c r="OYT115" s="909"/>
      <c r="OYU115" s="910"/>
      <c r="OYV115" s="910"/>
      <c r="OYW115" s="910"/>
      <c r="OYX115" s="910"/>
      <c r="OYY115" s="910"/>
      <c r="OYZ115" s="910"/>
      <c r="OZA115" s="910"/>
      <c r="OZB115" s="911"/>
      <c r="OZC115" s="909"/>
      <c r="OZD115" s="910"/>
      <c r="OZE115" s="910"/>
      <c r="OZF115" s="910"/>
      <c r="OZG115" s="910"/>
      <c r="OZH115" s="910"/>
      <c r="OZI115" s="910"/>
      <c r="OZJ115" s="910"/>
      <c r="OZK115" s="911"/>
      <c r="OZL115" s="909"/>
      <c r="OZM115" s="910"/>
      <c r="OZN115" s="910"/>
      <c r="OZO115" s="910"/>
      <c r="OZP115" s="910"/>
      <c r="OZQ115" s="910"/>
      <c r="OZR115" s="910"/>
      <c r="OZS115" s="910"/>
      <c r="OZT115" s="911"/>
      <c r="OZU115" s="909"/>
      <c r="OZV115" s="910"/>
      <c r="OZW115" s="910"/>
      <c r="OZX115" s="910"/>
      <c r="OZY115" s="910"/>
      <c r="OZZ115" s="910"/>
      <c r="PAA115" s="910"/>
      <c r="PAB115" s="910"/>
      <c r="PAC115" s="911"/>
      <c r="PAD115" s="909"/>
      <c r="PAE115" s="910"/>
      <c r="PAF115" s="910"/>
      <c r="PAG115" s="910"/>
      <c r="PAH115" s="910"/>
      <c r="PAI115" s="910"/>
      <c r="PAJ115" s="910"/>
      <c r="PAK115" s="910"/>
      <c r="PAL115" s="911"/>
      <c r="PAM115" s="909"/>
      <c r="PAN115" s="910"/>
      <c r="PAO115" s="910"/>
      <c r="PAP115" s="910"/>
      <c r="PAQ115" s="910"/>
      <c r="PAR115" s="910"/>
      <c r="PAS115" s="910"/>
      <c r="PAT115" s="910"/>
      <c r="PAU115" s="911"/>
      <c r="PAV115" s="909"/>
      <c r="PAW115" s="910"/>
      <c r="PAX115" s="910"/>
      <c r="PAY115" s="910"/>
      <c r="PAZ115" s="910"/>
      <c r="PBA115" s="910"/>
      <c r="PBB115" s="910"/>
      <c r="PBC115" s="910"/>
      <c r="PBD115" s="911"/>
      <c r="PBE115" s="909"/>
      <c r="PBF115" s="910"/>
      <c r="PBG115" s="910"/>
      <c r="PBH115" s="910"/>
      <c r="PBI115" s="910"/>
      <c r="PBJ115" s="910"/>
      <c r="PBK115" s="910"/>
      <c r="PBL115" s="910"/>
      <c r="PBM115" s="911"/>
      <c r="PBN115" s="909"/>
      <c r="PBO115" s="910"/>
      <c r="PBP115" s="910"/>
      <c r="PBQ115" s="910"/>
      <c r="PBR115" s="910"/>
      <c r="PBS115" s="910"/>
      <c r="PBT115" s="910"/>
      <c r="PBU115" s="910"/>
      <c r="PBV115" s="911"/>
      <c r="PBW115" s="909"/>
      <c r="PBX115" s="910"/>
      <c r="PBY115" s="910"/>
      <c r="PBZ115" s="910"/>
      <c r="PCA115" s="910"/>
      <c r="PCB115" s="910"/>
      <c r="PCC115" s="910"/>
      <c r="PCD115" s="910"/>
      <c r="PCE115" s="911"/>
      <c r="PCF115" s="909"/>
      <c r="PCG115" s="910"/>
      <c r="PCH115" s="910"/>
      <c r="PCI115" s="910"/>
      <c r="PCJ115" s="910"/>
      <c r="PCK115" s="910"/>
      <c r="PCL115" s="910"/>
      <c r="PCM115" s="910"/>
      <c r="PCN115" s="911"/>
      <c r="PCO115" s="909"/>
      <c r="PCP115" s="910"/>
      <c r="PCQ115" s="910"/>
      <c r="PCR115" s="910"/>
      <c r="PCS115" s="910"/>
      <c r="PCT115" s="910"/>
      <c r="PCU115" s="910"/>
      <c r="PCV115" s="910"/>
      <c r="PCW115" s="911"/>
      <c r="PCX115" s="909"/>
      <c r="PCY115" s="910"/>
      <c r="PCZ115" s="910"/>
      <c r="PDA115" s="910"/>
      <c r="PDB115" s="910"/>
      <c r="PDC115" s="910"/>
      <c r="PDD115" s="910"/>
      <c r="PDE115" s="910"/>
      <c r="PDF115" s="911"/>
      <c r="PDG115" s="909"/>
      <c r="PDH115" s="910"/>
      <c r="PDI115" s="910"/>
      <c r="PDJ115" s="910"/>
      <c r="PDK115" s="910"/>
      <c r="PDL115" s="910"/>
      <c r="PDM115" s="910"/>
      <c r="PDN115" s="910"/>
      <c r="PDO115" s="911"/>
      <c r="PDP115" s="909"/>
      <c r="PDQ115" s="910"/>
      <c r="PDR115" s="910"/>
      <c r="PDS115" s="910"/>
      <c r="PDT115" s="910"/>
      <c r="PDU115" s="910"/>
      <c r="PDV115" s="910"/>
      <c r="PDW115" s="910"/>
      <c r="PDX115" s="911"/>
      <c r="PDY115" s="909"/>
      <c r="PDZ115" s="910"/>
      <c r="PEA115" s="910"/>
      <c r="PEB115" s="910"/>
      <c r="PEC115" s="910"/>
      <c r="PED115" s="910"/>
      <c r="PEE115" s="910"/>
      <c r="PEF115" s="910"/>
      <c r="PEG115" s="911"/>
      <c r="PEH115" s="909"/>
      <c r="PEI115" s="910"/>
      <c r="PEJ115" s="910"/>
      <c r="PEK115" s="910"/>
      <c r="PEL115" s="910"/>
      <c r="PEM115" s="910"/>
      <c r="PEN115" s="910"/>
      <c r="PEO115" s="910"/>
      <c r="PEP115" s="911"/>
      <c r="PEQ115" s="909"/>
      <c r="PER115" s="910"/>
      <c r="PES115" s="910"/>
      <c r="PET115" s="910"/>
      <c r="PEU115" s="910"/>
      <c r="PEV115" s="910"/>
      <c r="PEW115" s="910"/>
      <c r="PEX115" s="910"/>
      <c r="PEY115" s="911"/>
      <c r="PEZ115" s="909"/>
      <c r="PFA115" s="910"/>
      <c r="PFB115" s="910"/>
      <c r="PFC115" s="910"/>
      <c r="PFD115" s="910"/>
      <c r="PFE115" s="910"/>
      <c r="PFF115" s="910"/>
      <c r="PFG115" s="910"/>
      <c r="PFH115" s="911"/>
      <c r="PFI115" s="909"/>
      <c r="PFJ115" s="910"/>
      <c r="PFK115" s="910"/>
      <c r="PFL115" s="910"/>
      <c r="PFM115" s="910"/>
      <c r="PFN115" s="910"/>
      <c r="PFO115" s="910"/>
      <c r="PFP115" s="910"/>
      <c r="PFQ115" s="911"/>
      <c r="PFR115" s="909"/>
      <c r="PFS115" s="910"/>
      <c r="PFT115" s="910"/>
      <c r="PFU115" s="910"/>
      <c r="PFV115" s="910"/>
      <c r="PFW115" s="910"/>
      <c r="PFX115" s="910"/>
      <c r="PFY115" s="910"/>
      <c r="PFZ115" s="911"/>
      <c r="PGA115" s="909"/>
      <c r="PGB115" s="910"/>
      <c r="PGC115" s="910"/>
      <c r="PGD115" s="910"/>
      <c r="PGE115" s="910"/>
      <c r="PGF115" s="910"/>
      <c r="PGG115" s="910"/>
      <c r="PGH115" s="910"/>
      <c r="PGI115" s="911"/>
      <c r="PGJ115" s="909"/>
      <c r="PGK115" s="910"/>
      <c r="PGL115" s="910"/>
      <c r="PGM115" s="910"/>
      <c r="PGN115" s="910"/>
      <c r="PGO115" s="910"/>
      <c r="PGP115" s="910"/>
      <c r="PGQ115" s="910"/>
      <c r="PGR115" s="911"/>
      <c r="PGS115" s="909"/>
      <c r="PGT115" s="910"/>
      <c r="PGU115" s="910"/>
      <c r="PGV115" s="910"/>
      <c r="PGW115" s="910"/>
      <c r="PGX115" s="910"/>
      <c r="PGY115" s="910"/>
      <c r="PGZ115" s="910"/>
      <c r="PHA115" s="911"/>
      <c r="PHB115" s="909"/>
      <c r="PHC115" s="910"/>
      <c r="PHD115" s="910"/>
      <c r="PHE115" s="910"/>
      <c r="PHF115" s="910"/>
      <c r="PHG115" s="910"/>
      <c r="PHH115" s="910"/>
      <c r="PHI115" s="910"/>
      <c r="PHJ115" s="911"/>
      <c r="PHK115" s="909"/>
      <c r="PHL115" s="910"/>
      <c r="PHM115" s="910"/>
      <c r="PHN115" s="910"/>
      <c r="PHO115" s="910"/>
      <c r="PHP115" s="910"/>
      <c r="PHQ115" s="910"/>
      <c r="PHR115" s="910"/>
      <c r="PHS115" s="911"/>
      <c r="PHT115" s="909"/>
      <c r="PHU115" s="910"/>
      <c r="PHV115" s="910"/>
      <c r="PHW115" s="910"/>
      <c r="PHX115" s="910"/>
      <c r="PHY115" s="910"/>
      <c r="PHZ115" s="910"/>
      <c r="PIA115" s="910"/>
      <c r="PIB115" s="911"/>
      <c r="PIC115" s="909"/>
      <c r="PID115" s="910"/>
      <c r="PIE115" s="910"/>
      <c r="PIF115" s="910"/>
      <c r="PIG115" s="910"/>
      <c r="PIH115" s="910"/>
      <c r="PII115" s="910"/>
      <c r="PIJ115" s="910"/>
      <c r="PIK115" s="911"/>
      <c r="PIL115" s="909"/>
      <c r="PIM115" s="910"/>
      <c r="PIN115" s="910"/>
      <c r="PIO115" s="910"/>
      <c r="PIP115" s="910"/>
      <c r="PIQ115" s="910"/>
      <c r="PIR115" s="910"/>
      <c r="PIS115" s="910"/>
      <c r="PIT115" s="911"/>
      <c r="PIU115" s="909"/>
      <c r="PIV115" s="910"/>
      <c r="PIW115" s="910"/>
      <c r="PIX115" s="910"/>
      <c r="PIY115" s="910"/>
      <c r="PIZ115" s="910"/>
      <c r="PJA115" s="910"/>
      <c r="PJB115" s="910"/>
      <c r="PJC115" s="911"/>
      <c r="PJD115" s="909"/>
      <c r="PJE115" s="910"/>
      <c r="PJF115" s="910"/>
      <c r="PJG115" s="910"/>
      <c r="PJH115" s="910"/>
      <c r="PJI115" s="910"/>
      <c r="PJJ115" s="910"/>
      <c r="PJK115" s="910"/>
      <c r="PJL115" s="911"/>
      <c r="PJM115" s="909"/>
      <c r="PJN115" s="910"/>
      <c r="PJO115" s="910"/>
      <c r="PJP115" s="910"/>
      <c r="PJQ115" s="910"/>
      <c r="PJR115" s="910"/>
      <c r="PJS115" s="910"/>
      <c r="PJT115" s="910"/>
      <c r="PJU115" s="911"/>
      <c r="PJV115" s="909"/>
      <c r="PJW115" s="910"/>
      <c r="PJX115" s="910"/>
      <c r="PJY115" s="910"/>
      <c r="PJZ115" s="910"/>
      <c r="PKA115" s="910"/>
      <c r="PKB115" s="910"/>
      <c r="PKC115" s="910"/>
      <c r="PKD115" s="911"/>
      <c r="PKE115" s="909"/>
      <c r="PKF115" s="910"/>
      <c r="PKG115" s="910"/>
      <c r="PKH115" s="910"/>
      <c r="PKI115" s="910"/>
      <c r="PKJ115" s="910"/>
      <c r="PKK115" s="910"/>
      <c r="PKL115" s="910"/>
      <c r="PKM115" s="911"/>
      <c r="PKN115" s="909"/>
      <c r="PKO115" s="910"/>
      <c r="PKP115" s="910"/>
      <c r="PKQ115" s="910"/>
      <c r="PKR115" s="910"/>
      <c r="PKS115" s="910"/>
      <c r="PKT115" s="910"/>
      <c r="PKU115" s="910"/>
      <c r="PKV115" s="911"/>
      <c r="PKW115" s="909"/>
      <c r="PKX115" s="910"/>
      <c r="PKY115" s="910"/>
      <c r="PKZ115" s="910"/>
      <c r="PLA115" s="910"/>
      <c r="PLB115" s="910"/>
      <c r="PLC115" s="910"/>
      <c r="PLD115" s="910"/>
      <c r="PLE115" s="911"/>
      <c r="PLF115" s="909"/>
      <c r="PLG115" s="910"/>
      <c r="PLH115" s="910"/>
      <c r="PLI115" s="910"/>
      <c r="PLJ115" s="910"/>
      <c r="PLK115" s="910"/>
      <c r="PLL115" s="910"/>
      <c r="PLM115" s="910"/>
      <c r="PLN115" s="911"/>
      <c r="PLO115" s="909"/>
      <c r="PLP115" s="910"/>
      <c r="PLQ115" s="910"/>
      <c r="PLR115" s="910"/>
      <c r="PLS115" s="910"/>
      <c r="PLT115" s="910"/>
      <c r="PLU115" s="910"/>
      <c r="PLV115" s="910"/>
      <c r="PLW115" s="911"/>
      <c r="PLX115" s="909"/>
      <c r="PLY115" s="910"/>
      <c r="PLZ115" s="910"/>
      <c r="PMA115" s="910"/>
      <c r="PMB115" s="910"/>
      <c r="PMC115" s="910"/>
      <c r="PMD115" s="910"/>
      <c r="PME115" s="910"/>
      <c r="PMF115" s="911"/>
      <c r="PMG115" s="909"/>
      <c r="PMH115" s="910"/>
      <c r="PMI115" s="910"/>
      <c r="PMJ115" s="910"/>
      <c r="PMK115" s="910"/>
      <c r="PML115" s="910"/>
      <c r="PMM115" s="910"/>
      <c r="PMN115" s="910"/>
      <c r="PMO115" s="911"/>
      <c r="PMP115" s="909"/>
      <c r="PMQ115" s="910"/>
      <c r="PMR115" s="910"/>
      <c r="PMS115" s="910"/>
      <c r="PMT115" s="910"/>
      <c r="PMU115" s="910"/>
      <c r="PMV115" s="910"/>
      <c r="PMW115" s="910"/>
      <c r="PMX115" s="911"/>
      <c r="PMY115" s="909"/>
      <c r="PMZ115" s="910"/>
      <c r="PNA115" s="910"/>
      <c r="PNB115" s="910"/>
      <c r="PNC115" s="910"/>
      <c r="PND115" s="910"/>
      <c r="PNE115" s="910"/>
      <c r="PNF115" s="910"/>
      <c r="PNG115" s="911"/>
      <c r="PNH115" s="909"/>
      <c r="PNI115" s="910"/>
      <c r="PNJ115" s="910"/>
      <c r="PNK115" s="910"/>
      <c r="PNL115" s="910"/>
      <c r="PNM115" s="910"/>
      <c r="PNN115" s="910"/>
      <c r="PNO115" s="910"/>
      <c r="PNP115" s="911"/>
      <c r="PNQ115" s="909"/>
      <c r="PNR115" s="910"/>
      <c r="PNS115" s="910"/>
      <c r="PNT115" s="910"/>
      <c r="PNU115" s="910"/>
      <c r="PNV115" s="910"/>
      <c r="PNW115" s="910"/>
      <c r="PNX115" s="910"/>
      <c r="PNY115" s="911"/>
      <c r="PNZ115" s="909"/>
      <c r="POA115" s="910"/>
      <c r="POB115" s="910"/>
      <c r="POC115" s="910"/>
      <c r="POD115" s="910"/>
      <c r="POE115" s="910"/>
      <c r="POF115" s="910"/>
      <c r="POG115" s="910"/>
      <c r="POH115" s="911"/>
      <c r="POI115" s="909"/>
      <c r="POJ115" s="910"/>
      <c r="POK115" s="910"/>
      <c r="POL115" s="910"/>
      <c r="POM115" s="910"/>
      <c r="PON115" s="910"/>
      <c r="POO115" s="910"/>
      <c r="POP115" s="910"/>
      <c r="POQ115" s="911"/>
      <c r="POR115" s="909"/>
      <c r="POS115" s="910"/>
      <c r="POT115" s="910"/>
      <c r="POU115" s="910"/>
      <c r="POV115" s="910"/>
      <c r="POW115" s="910"/>
      <c r="POX115" s="910"/>
      <c r="POY115" s="910"/>
      <c r="POZ115" s="911"/>
      <c r="PPA115" s="909"/>
      <c r="PPB115" s="910"/>
      <c r="PPC115" s="910"/>
      <c r="PPD115" s="910"/>
      <c r="PPE115" s="910"/>
      <c r="PPF115" s="910"/>
      <c r="PPG115" s="910"/>
      <c r="PPH115" s="910"/>
      <c r="PPI115" s="911"/>
      <c r="PPJ115" s="909"/>
      <c r="PPK115" s="910"/>
      <c r="PPL115" s="910"/>
      <c r="PPM115" s="910"/>
      <c r="PPN115" s="910"/>
      <c r="PPO115" s="910"/>
      <c r="PPP115" s="910"/>
      <c r="PPQ115" s="910"/>
      <c r="PPR115" s="911"/>
      <c r="PPS115" s="909"/>
      <c r="PPT115" s="910"/>
      <c r="PPU115" s="910"/>
      <c r="PPV115" s="910"/>
      <c r="PPW115" s="910"/>
      <c r="PPX115" s="910"/>
      <c r="PPY115" s="910"/>
      <c r="PPZ115" s="910"/>
      <c r="PQA115" s="911"/>
      <c r="PQB115" s="909"/>
      <c r="PQC115" s="910"/>
      <c r="PQD115" s="910"/>
      <c r="PQE115" s="910"/>
      <c r="PQF115" s="910"/>
      <c r="PQG115" s="910"/>
      <c r="PQH115" s="910"/>
      <c r="PQI115" s="910"/>
      <c r="PQJ115" s="911"/>
      <c r="PQK115" s="909"/>
      <c r="PQL115" s="910"/>
      <c r="PQM115" s="910"/>
      <c r="PQN115" s="910"/>
      <c r="PQO115" s="910"/>
      <c r="PQP115" s="910"/>
      <c r="PQQ115" s="910"/>
      <c r="PQR115" s="910"/>
      <c r="PQS115" s="911"/>
      <c r="PQT115" s="909"/>
      <c r="PQU115" s="910"/>
      <c r="PQV115" s="910"/>
      <c r="PQW115" s="910"/>
      <c r="PQX115" s="910"/>
      <c r="PQY115" s="910"/>
      <c r="PQZ115" s="910"/>
      <c r="PRA115" s="910"/>
      <c r="PRB115" s="911"/>
      <c r="PRC115" s="909"/>
      <c r="PRD115" s="910"/>
      <c r="PRE115" s="910"/>
      <c r="PRF115" s="910"/>
      <c r="PRG115" s="910"/>
      <c r="PRH115" s="910"/>
      <c r="PRI115" s="910"/>
      <c r="PRJ115" s="910"/>
      <c r="PRK115" s="911"/>
      <c r="PRL115" s="909"/>
      <c r="PRM115" s="910"/>
      <c r="PRN115" s="910"/>
      <c r="PRO115" s="910"/>
      <c r="PRP115" s="910"/>
      <c r="PRQ115" s="910"/>
      <c r="PRR115" s="910"/>
      <c r="PRS115" s="910"/>
      <c r="PRT115" s="911"/>
      <c r="PRU115" s="909"/>
      <c r="PRV115" s="910"/>
      <c r="PRW115" s="910"/>
      <c r="PRX115" s="910"/>
      <c r="PRY115" s="910"/>
      <c r="PRZ115" s="910"/>
      <c r="PSA115" s="910"/>
      <c r="PSB115" s="910"/>
      <c r="PSC115" s="911"/>
      <c r="PSD115" s="909"/>
      <c r="PSE115" s="910"/>
      <c r="PSF115" s="910"/>
      <c r="PSG115" s="910"/>
      <c r="PSH115" s="910"/>
      <c r="PSI115" s="910"/>
      <c r="PSJ115" s="910"/>
      <c r="PSK115" s="910"/>
      <c r="PSL115" s="911"/>
      <c r="PSM115" s="909"/>
      <c r="PSN115" s="910"/>
      <c r="PSO115" s="910"/>
      <c r="PSP115" s="910"/>
      <c r="PSQ115" s="910"/>
      <c r="PSR115" s="910"/>
      <c r="PSS115" s="910"/>
      <c r="PST115" s="910"/>
      <c r="PSU115" s="911"/>
      <c r="PSV115" s="909"/>
      <c r="PSW115" s="910"/>
      <c r="PSX115" s="910"/>
      <c r="PSY115" s="910"/>
      <c r="PSZ115" s="910"/>
      <c r="PTA115" s="910"/>
      <c r="PTB115" s="910"/>
      <c r="PTC115" s="910"/>
      <c r="PTD115" s="911"/>
      <c r="PTE115" s="909"/>
      <c r="PTF115" s="910"/>
      <c r="PTG115" s="910"/>
      <c r="PTH115" s="910"/>
      <c r="PTI115" s="910"/>
      <c r="PTJ115" s="910"/>
      <c r="PTK115" s="910"/>
      <c r="PTL115" s="910"/>
      <c r="PTM115" s="911"/>
      <c r="PTN115" s="909"/>
      <c r="PTO115" s="910"/>
      <c r="PTP115" s="910"/>
      <c r="PTQ115" s="910"/>
      <c r="PTR115" s="910"/>
      <c r="PTS115" s="910"/>
      <c r="PTT115" s="910"/>
      <c r="PTU115" s="910"/>
      <c r="PTV115" s="911"/>
      <c r="PTW115" s="909"/>
      <c r="PTX115" s="910"/>
      <c r="PTY115" s="910"/>
      <c r="PTZ115" s="910"/>
      <c r="PUA115" s="910"/>
      <c r="PUB115" s="910"/>
      <c r="PUC115" s="910"/>
      <c r="PUD115" s="910"/>
      <c r="PUE115" s="911"/>
      <c r="PUF115" s="909"/>
      <c r="PUG115" s="910"/>
      <c r="PUH115" s="910"/>
      <c r="PUI115" s="910"/>
      <c r="PUJ115" s="910"/>
      <c r="PUK115" s="910"/>
      <c r="PUL115" s="910"/>
      <c r="PUM115" s="910"/>
      <c r="PUN115" s="911"/>
      <c r="PUO115" s="909"/>
      <c r="PUP115" s="910"/>
      <c r="PUQ115" s="910"/>
      <c r="PUR115" s="910"/>
      <c r="PUS115" s="910"/>
      <c r="PUT115" s="910"/>
      <c r="PUU115" s="910"/>
      <c r="PUV115" s="910"/>
      <c r="PUW115" s="911"/>
      <c r="PUX115" s="909"/>
      <c r="PUY115" s="910"/>
      <c r="PUZ115" s="910"/>
      <c r="PVA115" s="910"/>
      <c r="PVB115" s="910"/>
      <c r="PVC115" s="910"/>
      <c r="PVD115" s="910"/>
      <c r="PVE115" s="910"/>
      <c r="PVF115" s="911"/>
      <c r="PVG115" s="909"/>
      <c r="PVH115" s="910"/>
      <c r="PVI115" s="910"/>
      <c r="PVJ115" s="910"/>
      <c r="PVK115" s="910"/>
      <c r="PVL115" s="910"/>
      <c r="PVM115" s="910"/>
      <c r="PVN115" s="910"/>
      <c r="PVO115" s="911"/>
      <c r="PVP115" s="909"/>
      <c r="PVQ115" s="910"/>
      <c r="PVR115" s="910"/>
      <c r="PVS115" s="910"/>
      <c r="PVT115" s="910"/>
      <c r="PVU115" s="910"/>
      <c r="PVV115" s="910"/>
      <c r="PVW115" s="910"/>
      <c r="PVX115" s="911"/>
      <c r="PVY115" s="909"/>
      <c r="PVZ115" s="910"/>
      <c r="PWA115" s="910"/>
      <c r="PWB115" s="910"/>
      <c r="PWC115" s="910"/>
      <c r="PWD115" s="910"/>
      <c r="PWE115" s="910"/>
      <c r="PWF115" s="910"/>
      <c r="PWG115" s="911"/>
      <c r="PWH115" s="909"/>
      <c r="PWI115" s="910"/>
      <c r="PWJ115" s="910"/>
      <c r="PWK115" s="910"/>
      <c r="PWL115" s="910"/>
      <c r="PWM115" s="910"/>
      <c r="PWN115" s="910"/>
      <c r="PWO115" s="910"/>
      <c r="PWP115" s="911"/>
      <c r="PWQ115" s="909"/>
      <c r="PWR115" s="910"/>
      <c r="PWS115" s="910"/>
      <c r="PWT115" s="910"/>
      <c r="PWU115" s="910"/>
      <c r="PWV115" s="910"/>
      <c r="PWW115" s="910"/>
      <c r="PWX115" s="910"/>
      <c r="PWY115" s="911"/>
      <c r="PWZ115" s="909"/>
      <c r="PXA115" s="910"/>
      <c r="PXB115" s="910"/>
      <c r="PXC115" s="910"/>
      <c r="PXD115" s="910"/>
      <c r="PXE115" s="910"/>
      <c r="PXF115" s="910"/>
      <c r="PXG115" s="910"/>
      <c r="PXH115" s="911"/>
      <c r="PXI115" s="909"/>
      <c r="PXJ115" s="910"/>
      <c r="PXK115" s="910"/>
      <c r="PXL115" s="910"/>
      <c r="PXM115" s="910"/>
      <c r="PXN115" s="910"/>
      <c r="PXO115" s="910"/>
      <c r="PXP115" s="910"/>
      <c r="PXQ115" s="911"/>
      <c r="PXR115" s="909"/>
      <c r="PXS115" s="910"/>
      <c r="PXT115" s="910"/>
      <c r="PXU115" s="910"/>
      <c r="PXV115" s="910"/>
      <c r="PXW115" s="910"/>
      <c r="PXX115" s="910"/>
      <c r="PXY115" s="910"/>
      <c r="PXZ115" s="911"/>
      <c r="PYA115" s="909"/>
      <c r="PYB115" s="910"/>
      <c r="PYC115" s="910"/>
      <c r="PYD115" s="910"/>
      <c r="PYE115" s="910"/>
      <c r="PYF115" s="910"/>
      <c r="PYG115" s="910"/>
      <c r="PYH115" s="910"/>
      <c r="PYI115" s="911"/>
      <c r="PYJ115" s="909"/>
      <c r="PYK115" s="910"/>
      <c r="PYL115" s="910"/>
      <c r="PYM115" s="910"/>
      <c r="PYN115" s="910"/>
      <c r="PYO115" s="910"/>
      <c r="PYP115" s="910"/>
      <c r="PYQ115" s="910"/>
      <c r="PYR115" s="911"/>
      <c r="PYS115" s="909"/>
      <c r="PYT115" s="910"/>
      <c r="PYU115" s="910"/>
      <c r="PYV115" s="910"/>
      <c r="PYW115" s="910"/>
      <c r="PYX115" s="910"/>
      <c r="PYY115" s="910"/>
      <c r="PYZ115" s="910"/>
      <c r="PZA115" s="911"/>
      <c r="PZB115" s="909"/>
      <c r="PZC115" s="910"/>
      <c r="PZD115" s="910"/>
      <c r="PZE115" s="910"/>
      <c r="PZF115" s="910"/>
      <c r="PZG115" s="910"/>
      <c r="PZH115" s="910"/>
      <c r="PZI115" s="910"/>
      <c r="PZJ115" s="911"/>
      <c r="PZK115" s="909"/>
      <c r="PZL115" s="910"/>
      <c r="PZM115" s="910"/>
      <c r="PZN115" s="910"/>
      <c r="PZO115" s="910"/>
      <c r="PZP115" s="910"/>
      <c r="PZQ115" s="910"/>
      <c r="PZR115" s="910"/>
      <c r="PZS115" s="911"/>
      <c r="PZT115" s="909"/>
      <c r="PZU115" s="910"/>
      <c r="PZV115" s="910"/>
      <c r="PZW115" s="910"/>
      <c r="PZX115" s="910"/>
      <c r="PZY115" s="910"/>
      <c r="PZZ115" s="910"/>
      <c r="QAA115" s="910"/>
      <c r="QAB115" s="911"/>
      <c r="QAC115" s="909"/>
      <c r="QAD115" s="910"/>
      <c r="QAE115" s="910"/>
      <c r="QAF115" s="910"/>
      <c r="QAG115" s="910"/>
      <c r="QAH115" s="910"/>
      <c r="QAI115" s="910"/>
      <c r="QAJ115" s="910"/>
      <c r="QAK115" s="911"/>
      <c r="QAL115" s="909"/>
      <c r="QAM115" s="910"/>
      <c r="QAN115" s="910"/>
      <c r="QAO115" s="910"/>
      <c r="QAP115" s="910"/>
      <c r="QAQ115" s="910"/>
      <c r="QAR115" s="910"/>
      <c r="QAS115" s="910"/>
      <c r="QAT115" s="911"/>
      <c r="QAU115" s="909"/>
      <c r="QAV115" s="910"/>
      <c r="QAW115" s="910"/>
      <c r="QAX115" s="910"/>
      <c r="QAY115" s="910"/>
      <c r="QAZ115" s="910"/>
      <c r="QBA115" s="910"/>
      <c r="QBB115" s="910"/>
      <c r="QBC115" s="911"/>
      <c r="QBD115" s="909"/>
      <c r="QBE115" s="910"/>
      <c r="QBF115" s="910"/>
      <c r="QBG115" s="910"/>
      <c r="QBH115" s="910"/>
      <c r="QBI115" s="910"/>
      <c r="QBJ115" s="910"/>
      <c r="QBK115" s="910"/>
      <c r="QBL115" s="911"/>
      <c r="QBM115" s="909"/>
      <c r="QBN115" s="910"/>
      <c r="QBO115" s="910"/>
      <c r="QBP115" s="910"/>
      <c r="QBQ115" s="910"/>
      <c r="QBR115" s="910"/>
      <c r="QBS115" s="910"/>
      <c r="QBT115" s="910"/>
      <c r="QBU115" s="911"/>
      <c r="QBV115" s="909"/>
      <c r="QBW115" s="910"/>
      <c r="QBX115" s="910"/>
      <c r="QBY115" s="910"/>
      <c r="QBZ115" s="910"/>
      <c r="QCA115" s="910"/>
      <c r="QCB115" s="910"/>
      <c r="QCC115" s="910"/>
      <c r="QCD115" s="911"/>
      <c r="QCE115" s="909"/>
      <c r="QCF115" s="910"/>
      <c r="QCG115" s="910"/>
      <c r="QCH115" s="910"/>
      <c r="QCI115" s="910"/>
      <c r="QCJ115" s="910"/>
      <c r="QCK115" s="910"/>
      <c r="QCL115" s="910"/>
      <c r="QCM115" s="911"/>
      <c r="QCN115" s="909"/>
      <c r="QCO115" s="910"/>
      <c r="QCP115" s="910"/>
      <c r="QCQ115" s="910"/>
      <c r="QCR115" s="910"/>
      <c r="QCS115" s="910"/>
      <c r="QCT115" s="910"/>
      <c r="QCU115" s="910"/>
      <c r="QCV115" s="911"/>
      <c r="QCW115" s="909"/>
      <c r="QCX115" s="910"/>
      <c r="QCY115" s="910"/>
      <c r="QCZ115" s="910"/>
      <c r="QDA115" s="910"/>
      <c r="QDB115" s="910"/>
      <c r="QDC115" s="910"/>
      <c r="QDD115" s="910"/>
      <c r="QDE115" s="911"/>
      <c r="QDF115" s="909"/>
      <c r="QDG115" s="910"/>
      <c r="QDH115" s="910"/>
      <c r="QDI115" s="910"/>
      <c r="QDJ115" s="910"/>
      <c r="QDK115" s="910"/>
      <c r="QDL115" s="910"/>
      <c r="QDM115" s="910"/>
      <c r="QDN115" s="911"/>
      <c r="QDO115" s="909"/>
      <c r="QDP115" s="910"/>
      <c r="QDQ115" s="910"/>
      <c r="QDR115" s="910"/>
      <c r="QDS115" s="910"/>
      <c r="QDT115" s="910"/>
      <c r="QDU115" s="910"/>
      <c r="QDV115" s="910"/>
      <c r="QDW115" s="911"/>
      <c r="QDX115" s="909"/>
      <c r="QDY115" s="910"/>
      <c r="QDZ115" s="910"/>
      <c r="QEA115" s="910"/>
      <c r="QEB115" s="910"/>
      <c r="QEC115" s="910"/>
      <c r="QED115" s="910"/>
      <c r="QEE115" s="910"/>
      <c r="QEF115" s="911"/>
      <c r="QEG115" s="909"/>
      <c r="QEH115" s="910"/>
      <c r="QEI115" s="910"/>
      <c r="QEJ115" s="910"/>
      <c r="QEK115" s="910"/>
      <c r="QEL115" s="910"/>
      <c r="QEM115" s="910"/>
      <c r="QEN115" s="910"/>
      <c r="QEO115" s="911"/>
      <c r="QEP115" s="909"/>
      <c r="QEQ115" s="910"/>
      <c r="QER115" s="910"/>
      <c r="QES115" s="910"/>
      <c r="QET115" s="910"/>
      <c r="QEU115" s="910"/>
      <c r="QEV115" s="910"/>
      <c r="QEW115" s="910"/>
      <c r="QEX115" s="911"/>
      <c r="QEY115" s="909"/>
      <c r="QEZ115" s="910"/>
      <c r="QFA115" s="910"/>
      <c r="QFB115" s="910"/>
      <c r="QFC115" s="910"/>
      <c r="QFD115" s="910"/>
      <c r="QFE115" s="910"/>
      <c r="QFF115" s="910"/>
      <c r="QFG115" s="911"/>
      <c r="QFH115" s="909"/>
      <c r="QFI115" s="910"/>
      <c r="QFJ115" s="910"/>
      <c r="QFK115" s="910"/>
      <c r="QFL115" s="910"/>
      <c r="QFM115" s="910"/>
      <c r="QFN115" s="910"/>
      <c r="QFO115" s="910"/>
      <c r="QFP115" s="911"/>
      <c r="QFQ115" s="909"/>
      <c r="QFR115" s="910"/>
      <c r="QFS115" s="910"/>
      <c r="QFT115" s="910"/>
      <c r="QFU115" s="910"/>
      <c r="QFV115" s="910"/>
      <c r="QFW115" s="910"/>
      <c r="QFX115" s="910"/>
      <c r="QFY115" s="911"/>
      <c r="QFZ115" s="909"/>
      <c r="QGA115" s="910"/>
      <c r="QGB115" s="910"/>
      <c r="QGC115" s="910"/>
      <c r="QGD115" s="910"/>
      <c r="QGE115" s="910"/>
      <c r="QGF115" s="910"/>
      <c r="QGG115" s="910"/>
      <c r="QGH115" s="911"/>
      <c r="QGI115" s="909"/>
      <c r="QGJ115" s="910"/>
      <c r="QGK115" s="910"/>
      <c r="QGL115" s="910"/>
      <c r="QGM115" s="910"/>
      <c r="QGN115" s="910"/>
      <c r="QGO115" s="910"/>
      <c r="QGP115" s="910"/>
      <c r="QGQ115" s="911"/>
      <c r="QGR115" s="909"/>
      <c r="QGS115" s="910"/>
      <c r="QGT115" s="910"/>
      <c r="QGU115" s="910"/>
      <c r="QGV115" s="910"/>
      <c r="QGW115" s="910"/>
      <c r="QGX115" s="910"/>
      <c r="QGY115" s="910"/>
      <c r="QGZ115" s="911"/>
      <c r="QHA115" s="909"/>
      <c r="QHB115" s="910"/>
      <c r="QHC115" s="910"/>
      <c r="QHD115" s="910"/>
      <c r="QHE115" s="910"/>
      <c r="QHF115" s="910"/>
      <c r="QHG115" s="910"/>
      <c r="QHH115" s="910"/>
      <c r="QHI115" s="911"/>
      <c r="QHJ115" s="909"/>
      <c r="QHK115" s="910"/>
      <c r="QHL115" s="910"/>
      <c r="QHM115" s="910"/>
      <c r="QHN115" s="910"/>
      <c r="QHO115" s="910"/>
      <c r="QHP115" s="910"/>
      <c r="QHQ115" s="910"/>
      <c r="QHR115" s="911"/>
      <c r="QHS115" s="909"/>
      <c r="QHT115" s="910"/>
      <c r="QHU115" s="910"/>
      <c r="QHV115" s="910"/>
      <c r="QHW115" s="910"/>
      <c r="QHX115" s="910"/>
      <c r="QHY115" s="910"/>
      <c r="QHZ115" s="910"/>
      <c r="QIA115" s="911"/>
      <c r="QIB115" s="909"/>
      <c r="QIC115" s="910"/>
      <c r="QID115" s="910"/>
      <c r="QIE115" s="910"/>
      <c r="QIF115" s="910"/>
      <c r="QIG115" s="910"/>
      <c r="QIH115" s="910"/>
      <c r="QII115" s="910"/>
      <c r="QIJ115" s="911"/>
      <c r="QIK115" s="909"/>
      <c r="QIL115" s="910"/>
      <c r="QIM115" s="910"/>
      <c r="QIN115" s="910"/>
      <c r="QIO115" s="910"/>
      <c r="QIP115" s="910"/>
      <c r="QIQ115" s="910"/>
      <c r="QIR115" s="910"/>
      <c r="QIS115" s="911"/>
      <c r="QIT115" s="909"/>
      <c r="QIU115" s="910"/>
      <c r="QIV115" s="910"/>
      <c r="QIW115" s="910"/>
      <c r="QIX115" s="910"/>
      <c r="QIY115" s="910"/>
      <c r="QIZ115" s="910"/>
      <c r="QJA115" s="910"/>
      <c r="QJB115" s="911"/>
      <c r="QJC115" s="909"/>
      <c r="QJD115" s="910"/>
      <c r="QJE115" s="910"/>
      <c r="QJF115" s="910"/>
      <c r="QJG115" s="910"/>
      <c r="QJH115" s="910"/>
      <c r="QJI115" s="910"/>
      <c r="QJJ115" s="910"/>
      <c r="QJK115" s="911"/>
      <c r="QJL115" s="909"/>
      <c r="QJM115" s="910"/>
      <c r="QJN115" s="910"/>
      <c r="QJO115" s="910"/>
      <c r="QJP115" s="910"/>
      <c r="QJQ115" s="910"/>
      <c r="QJR115" s="910"/>
      <c r="QJS115" s="910"/>
      <c r="QJT115" s="911"/>
      <c r="QJU115" s="909"/>
      <c r="QJV115" s="910"/>
      <c r="QJW115" s="910"/>
      <c r="QJX115" s="910"/>
      <c r="QJY115" s="910"/>
      <c r="QJZ115" s="910"/>
      <c r="QKA115" s="910"/>
      <c r="QKB115" s="910"/>
      <c r="QKC115" s="911"/>
      <c r="QKD115" s="909"/>
      <c r="QKE115" s="910"/>
      <c r="QKF115" s="910"/>
      <c r="QKG115" s="910"/>
      <c r="QKH115" s="910"/>
      <c r="QKI115" s="910"/>
      <c r="QKJ115" s="910"/>
      <c r="QKK115" s="910"/>
      <c r="QKL115" s="911"/>
      <c r="QKM115" s="909"/>
      <c r="QKN115" s="910"/>
      <c r="QKO115" s="910"/>
      <c r="QKP115" s="910"/>
      <c r="QKQ115" s="910"/>
      <c r="QKR115" s="910"/>
      <c r="QKS115" s="910"/>
      <c r="QKT115" s="910"/>
      <c r="QKU115" s="911"/>
      <c r="QKV115" s="909"/>
      <c r="QKW115" s="910"/>
      <c r="QKX115" s="910"/>
      <c r="QKY115" s="910"/>
      <c r="QKZ115" s="910"/>
      <c r="QLA115" s="910"/>
      <c r="QLB115" s="910"/>
      <c r="QLC115" s="910"/>
      <c r="QLD115" s="911"/>
      <c r="QLE115" s="909"/>
      <c r="QLF115" s="910"/>
      <c r="QLG115" s="910"/>
      <c r="QLH115" s="910"/>
      <c r="QLI115" s="910"/>
      <c r="QLJ115" s="910"/>
      <c r="QLK115" s="910"/>
      <c r="QLL115" s="910"/>
      <c r="QLM115" s="911"/>
      <c r="QLN115" s="909"/>
      <c r="QLO115" s="910"/>
      <c r="QLP115" s="910"/>
      <c r="QLQ115" s="910"/>
      <c r="QLR115" s="910"/>
      <c r="QLS115" s="910"/>
      <c r="QLT115" s="910"/>
      <c r="QLU115" s="910"/>
      <c r="QLV115" s="911"/>
      <c r="QLW115" s="909"/>
      <c r="QLX115" s="910"/>
      <c r="QLY115" s="910"/>
      <c r="QLZ115" s="910"/>
      <c r="QMA115" s="910"/>
      <c r="QMB115" s="910"/>
      <c r="QMC115" s="910"/>
      <c r="QMD115" s="910"/>
      <c r="QME115" s="911"/>
      <c r="QMF115" s="909"/>
      <c r="QMG115" s="910"/>
      <c r="QMH115" s="910"/>
      <c r="QMI115" s="910"/>
      <c r="QMJ115" s="910"/>
      <c r="QMK115" s="910"/>
      <c r="QML115" s="910"/>
      <c r="QMM115" s="910"/>
      <c r="QMN115" s="911"/>
      <c r="QMO115" s="909"/>
      <c r="QMP115" s="910"/>
      <c r="QMQ115" s="910"/>
      <c r="QMR115" s="910"/>
      <c r="QMS115" s="910"/>
      <c r="QMT115" s="910"/>
      <c r="QMU115" s="910"/>
      <c r="QMV115" s="910"/>
      <c r="QMW115" s="911"/>
      <c r="QMX115" s="909"/>
      <c r="QMY115" s="910"/>
      <c r="QMZ115" s="910"/>
      <c r="QNA115" s="910"/>
      <c r="QNB115" s="910"/>
      <c r="QNC115" s="910"/>
      <c r="QND115" s="910"/>
      <c r="QNE115" s="910"/>
      <c r="QNF115" s="911"/>
      <c r="QNG115" s="909"/>
      <c r="QNH115" s="910"/>
      <c r="QNI115" s="910"/>
      <c r="QNJ115" s="910"/>
      <c r="QNK115" s="910"/>
      <c r="QNL115" s="910"/>
      <c r="QNM115" s="910"/>
      <c r="QNN115" s="910"/>
      <c r="QNO115" s="911"/>
      <c r="QNP115" s="909"/>
      <c r="QNQ115" s="910"/>
      <c r="QNR115" s="910"/>
      <c r="QNS115" s="910"/>
      <c r="QNT115" s="910"/>
      <c r="QNU115" s="910"/>
      <c r="QNV115" s="910"/>
      <c r="QNW115" s="910"/>
      <c r="QNX115" s="911"/>
      <c r="QNY115" s="909"/>
      <c r="QNZ115" s="910"/>
      <c r="QOA115" s="910"/>
      <c r="QOB115" s="910"/>
      <c r="QOC115" s="910"/>
      <c r="QOD115" s="910"/>
      <c r="QOE115" s="910"/>
      <c r="QOF115" s="910"/>
      <c r="QOG115" s="911"/>
      <c r="QOH115" s="909"/>
      <c r="QOI115" s="910"/>
      <c r="QOJ115" s="910"/>
      <c r="QOK115" s="910"/>
      <c r="QOL115" s="910"/>
      <c r="QOM115" s="910"/>
      <c r="QON115" s="910"/>
      <c r="QOO115" s="910"/>
      <c r="QOP115" s="911"/>
      <c r="QOQ115" s="909"/>
      <c r="QOR115" s="910"/>
      <c r="QOS115" s="910"/>
      <c r="QOT115" s="910"/>
      <c r="QOU115" s="910"/>
      <c r="QOV115" s="910"/>
      <c r="QOW115" s="910"/>
      <c r="QOX115" s="910"/>
      <c r="QOY115" s="911"/>
      <c r="QOZ115" s="909"/>
      <c r="QPA115" s="910"/>
      <c r="QPB115" s="910"/>
      <c r="QPC115" s="910"/>
      <c r="QPD115" s="910"/>
      <c r="QPE115" s="910"/>
      <c r="QPF115" s="910"/>
      <c r="QPG115" s="910"/>
      <c r="QPH115" s="911"/>
      <c r="QPI115" s="909"/>
      <c r="QPJ115" s="910"/>
      <c r="QPK115" s="910"/>
      <c r="QPL115" s="910"/>
      <c r="QPM115" s="910"/>
      <c r="QPN115" s="910"/>
      <c r="QPO115" s="910"/>
      <c r="QPP115" s="910"/>
      <c r="QPQ115" s="911"/>
      <c r="QPR115" s="909"/>
      <c r="QPS115" s="910"/>
      <c r="QPT115" s="910"/>
      <c r="QPU115" s="910"/>
      <c r="QPV115" s="910"/>
      <c r="QPW115" s="910"/>
      <c r="QPX115" s="910"/>
      <c r="QPY115" s="910"/>
      <c r="QPZ115" s="911"/>
      <c r="QQA115" s="909"/>
      <c r="QQB115" s="910"/>
      <c r="QQC115" s="910"/>
      <c r="QQD115" s="910"/>
      <c r="QQE115" s="910"/>
      <c r="QQF115" s="910"/>
      <c r="QQG115" s="910"/>
      <c r="QQH115" s="910"/>
      <c r="QQI115" s="911"/>
      <c r="QQJ115" s="909"/>
      <c r="QQK115" s="910"/>
      <c r="QQL115" s="910"/>
      <c r="QQM115" s="910"/>
      <c r="QQN115" s="910"/>
      <c r="QQO115" s="910"/>
      <c r="QQP115" s="910"/>
      <c r="QQQ115" s="910"/>
      <c r="QQR115" s="911"/>
      <c r="QQS115" s="909"/>
      <c r="QQT115" s="910"/>
      <c r="QQU115" s="910"/>
      <c r="QQV115" s="910"/>
      <c r="QQW115" s="910"/>
      <c r="QQX115" s="910"/>
      <c r="QQY115" s="910"/>
      <c r="QQZ115" s="910"/>
      <c r="QRA115" s="911"/>
      <c r="QRB115" s="909"/>
      <c r="QRC115" s="910"/>
      <c r="QRD115" s="910"/>
      <c r="QRE115" s="910"/>
      <c r="QRF115" s="910"/>
      <c r="QRG115" s="910"/>
      <c r="QRH115" s="910"/>
      <c r="QRI115" s="910"/>
      <c r="QRJ115" s="911"/>
      <c r="QRK115" s="909"/>
      <c r="QRL115" s="910"/>
      <c r="QRM115" s="910"/>
      <c r="QRN115" s="910"/>
      <c r="QRO115" s="910"/>
      <c r="QRP115" s="910"/>
      <c r="QRQ115" s="910"/>
      <c r="QRR115" s="910"/>
      <c r="QRS115" s="911"/>
      <c r="QRT115" s="909"/>
      <c r="QRU115" s="910"/>
      <c r="QRV115" s="910"/>
      <c r="QRW115" s="910"/>
      <c r="QRX115" s="910"/>
      <c r="QRY115" s="910"/>
      <c r="QRZ115" s="910"/>
      <c r="QSA115" s="910"/>
      <c r="QSB115" s="911"/>
      <c r="QSC115" s="909"/>
      <c r="QSD115" s="910"/>
      <c r="QSE115" s="910"/>
      <c r="QSF115" s="910"/>
      <c r="QSG115" s="910"/>
      <c r="QSH115" s="910"/>
      <c r="QSI115" s="910"/>
      <c r="QSJ115" s="910"/>
      <c r="QSK115" s="911"/>
      <c r="QSL115" s="909"/>
      <c r="QSM115" s="910"/>
      <c r="QSN115" s="910"/>
      <c r="QSO115" s="910"/>
      <c r="QSP115" s="910"/>
      <c r="QSQ115" s="910"/>
      <c r="QSR115" s="910"/>
      <c r="QSS115" s="910"/>
      <c r="QST115" s="911"/>
      <c r="QSU115" s="909"/>
      <c r="QSV115" s="910"/>
      <c r="QSW115" s="910"/>
      <c r="QSX115" s="910"/>
      <c r="QSY115" s="910"/>
      <c r="QSZ115" s="910"/>
      <c r="QTA115" s="910"/>
      <c r="QTB115" s="910"/>
      <c r="QTC115" s="911"/>
      <c r="QTD115" s="909"/>
      <c r="QTE115" s="910"/>
      <c r="QTF115" s="910"/>
      <c r="QTG115" s="910"/>
      <c r="QTH115" s="910"/>
      <c r="QTI115" s="910"/>
      <c r="QTJ115" s="910"/>
      <c r="QTK115" s="910"/>
      <c r="QTL115" s="911"/>
      <c r="QTM115" s="909"/>
      <c r="QTN115" s="910"/>
      <c r="QTO115" s="910"/>
      <c r="QTP115" s="910"/>
      <c r="QTQ115" s="910"/>
      <c r="QTR115" s="910"/>
      <c r="QTS115" s="910"/>
      <c r="QTT115" s="910"/>
      <c r="QTU115" s="911"/>
      <c r="QTV115" s="909"/>
      <c r="QTW115" s="910"/>
      <c r="QTX115" s="910"/>
      <c r="QTY115" s="910"/>
      <c r="QTZ115" s="910"/>
      <c r="QUA115" s="910"/>
      <c r="QUB115" s="910"/>
      <c r="QUC115" s="910"/>
      <c r="QUD115" s="911"/>
      <c r="QUE115" s="909"/>
      <c r="QUF115" s="910"/>
      <c r="QUG115" s="910"/>
      <c r="QUH115" s="910"/>
      <c r="QUI115" s="910"/>
      <c r="QUJ115" s="910"/>
      <c r="QUK115" s="910"/>
      <c r="QUL115" s="910"/>
      <c r="QUM115" s="911"/>
      <c r="QUN115" s="909"/>
      <c r="QUO115" s="910"/>
      <c r="QUP115" s="910"/>
      <c r="QUQ115" s="910"/>
      <c r="QUR115" s="910"/>
      <c r="QUS115" s="910"/>
      <c r="QUT115" s="910"/>
      <c r="QUU115" s="910"/>
      <c r="QUV115" s="911"/>
      <c r="QUW115" s="909"/>
      <c r="QUX115" s="910"/>
      <c r="QUY115" s="910"/>
      <c r="QUZ115" s="910"/>
      <c r="QVA115" s="910"/>
      <c r="QVB115" s="910"/>
      <c r="QVC115" s="910"/>
      <c r="QVD115" s="910"/>
      <c r="QVE115" s="911"/>
      <c r="QVF115" s="909"/>
      <c r="QVG115" s="910"/>
      <c r="QVH115" s="910"/>
      <c r="QVI115" s="910"/>
      <c r="QVJ115" s="910"/>
      <c r="QVK115" s="910"/>
      <c r="QVL115" s="910"/>
      <c r="QVM115" s="910"/>
      <c r="QVN115" s="911"/>
      <c r="QVO115" s="909"/>
      <c r="QVP115" s="910"/>
      <c r="QVQ115" s="910"/>
      <c r="QVR115" s="910"/>
      <c r="QVS115" s="910"/>
      <c r="QVT115" s="910"/>
      <c r="QVU115" s="910"/>
      <c r="QVV115" s="910"/>
      <c r="QVW115" s="911"/>
      <c r="QVX115" s="909"/>
      <c r="QVY115" s="910"/>
      <c r="QVZ115" s="910"/>
      <c r="QWA115" s="910"/>
      <c r="QWB115" s="910"/>
      <c r="QWC115" s="910"/>
      <c r="QWD115" s="910"/>
      <c r="QWE115" s="910"/>
      <c r="QWF115" s="911"/>
      <c r="QWG115" s="909"/>
      <c r="QWH115" s="910"/>
      <c r="QWI115" s="910"/>
      <c r="QWJ115" s="910"/>
      <c r="QWK115" s="910"/>
      <c r="QWL115" s="910"/>
      <c r="QWM115" s="910"/>
      <c r="QWN115" s="910"/>
      <c r="QWO115" s="911"/>
      <c r="QWP115" s="909"/>
      <c r="QWQ115" s="910"/>
      <c r="QWR115" s="910"/>
      <c r="QWS115" s="910"/>
      <c r="QWT115" s="910"/>
      <c r="QWU115" s="910"/>
      <c r="QWV115" s="910"/>
      <c r="QWW115" s="910"/>
      <c r="QWX115" s="911"/>
      <c r="QWY115" s="909"/>
      <c r="QWZ115" s="910"/>
      <c r="QXA115" s="910"/>
      <c r="QXB115" s="910"/>
      <c r="QXC115" s="910"/>
      <c r="QXD115" s="910"/>
      <c r="QXE115" s="910"/>
      <c r="QXF115" s="910"/>
      <c r="QXG115" s="911"/>
      <c r="QXH115" s="909"/>
      <c r="QXI115" s="910"/>
      <c r="QXJ115" s="910"/>
      <c r="QXK115" s="910"/>
      <c r="QXL115" s="910"/>
      <c r="QXM115" s="910"/>
      <c r="QXN115" s="910"/>
      <c r="QXO115" s="910"/>
      <c r="QXP115" s="911"/>
      <c r="QXQ115" s="909"/>
      <c r="QXR115" s="910"/>
      <c r="QXS115" s="910"/>
      <c r="QXT115" s="910"/>
      <c r="QXU115" s="910"/>
      <c r="QXV115" s="910"/>
      <c r="QXW115" s="910"/>
      <c r="QXX115" s="910"/>
      <c r="QXY115" s="911"/>
      <c r="QXZ115" s="909"/>
      <c r="QYA115" s="910"/>
      <c r="QYB115" s="910"/>
      <c r="QYC115" s="910"/>
      <c r="QYD115" s="910"/>
      <c r="QYE115" s="910"/>
      <c r="QYF115" s="910"/>
      <c r="QYG115" s="910"/>
      <c r="QYH115" s="911"/>
      <c r="QYI115" s="909"/>
      <c r="QYJ115" s="910"/>
      <c r="QYK115" s="910"/>
      <c r="QYL115" s="910"/>
      <c r="QYM115" s="910"/>
      <c r="QYN115" s="910"/>
      <c r="QYO115" s="910"/>
      <c r="QYP115" s="910"/>
      <c r="QYQ115" s="911"/>
      <c r="QYR115" s="909"/>
      <c r="QYS115" s="910"/>
      <c r="QYT115" s="910"/>
      <c r="QYU115" s="910"/>
      <c r="QYV115" s="910"/>
      <c r="QYW115" s="910"/>
      <c r="QYX115" s="910"/>
      <c r="QYY115" s="910"/>
      <c r="QYZ115" s="911"/>
      <c r="QZA115" s="909"/>
      <c r="QZB115" s="910"/>
      <c r="QZC115" s="910"/>
      <c r="QZD115" s="910"/>
      <c r="QZE115" s="910"/>
      <c r="QZF115" s="910"/>
      <c r="QZG115" s="910"/>
      <c r="QZH115" s="910"/>
      <c r="QZI115" s="911"/>
      <c r="QZJ115" s="909"/>
      <c r="QZK115" s="910"/>
      <c r="QZL115" s="910"/>
      <c r="QZM115" s="910"/>
      <c r="QZN115" s="910"/>
      <c r="QZO115" s="910"/>
      <c r="QZP115" s="910"/>
      <c r="QZQ115" s="910"/>
      <c r="QZR115" s="911"/>
      <c r="QZS115" s="909"/>
      <c r="QZT115" s="910"/>
      <c r="QZU115" s="910"/>
      <c r="QZV115" s="910"/>
      <c r="QZW115" s="910"/>
      <c r="QZX115" s="910"/>
      <c r="QZY115" s="910"/>
      <c r="QZZ115" s="910"/>
      <c r="RAA115" s="911"/>
      <c r="RAB115" s="909"/>
      <c r="RAC115" s="910"/>
      <c r="RAD115" s="910"/>
      <c r="RAE115" s="910"/>
      <c r="RAF115" s="910"/>
      <c r="RAG115" s="910"/>
      <c r="RAH115" s="910"/>
      <c r="RAI115" s="910"/>
      <c r="RAJ115" s="911"/>
      <c r="RAK115" s="909"/>
      <c r="RAL115" s="910"/>
      <c r="RAM115" s="910"/>
      <c r="RAN115" s="910"/>
      <c r="RAO115" s="910"/>
      <c r="RAP115" s="910"/>
      <c r="RAQ115" s="910"/>
      <c r="RAR115" s="910"/>
      <c r="RAS115" s="911"/>
      <c r="RAT115" s="909"/>
      <c r="RAU115" s="910"/>
      <c r="RAV115" s="910"/>
      <c r="RAW115" s="910"/>
      <c r="RAX115" s="910"/>
      <c r="RAY115" s="910"/>
      <c r="RAZ115" s="910"/>
      <c r="RBA115" s="910"/>
      <c r="RBB115" s="911"/>
      <c r="RBC115" s="909"/>
      <c r="RBD115" s="910"/>
      <c r="RBE115" s="910"/>
      <c r="RBF115" s="910"/>
      <c r="RBG115" s="910"/>
      <c r="RBH115" s="910"/>
      <c r="RBI115" s="910"/>
      <c r="RBJ115" s="910"/>
      <c r="RBK115" s="911"/>
      <c r="RBL115" s="909"/>
      <c r="RBM115" s="910"/>
      <c r="RBN115" s="910"/>
      <c r="RBO115" s="910"/>
      <c r="RBP115" s="910"/>
      <c r="RBQ115" s="910"/>
      <c r="RBR115" s="910"/>
      <c r="RBS115" s="910"/>
      <c r="RBT115" s="911"/>
      <c r="RBU115" s="909"/>
      <c r="RBV115" s="910"/>
      <c r="RBW115" s="910"/>
      <c r="RBX115" s="910"/>
      <c r="RBY115" s="910"/>
      <c r="RBZ115" s="910"/>
      <c r="RCA115" s="910"/>
      <c r="RCB115" s="910"/>
      <c r="RCC115" s="911"/>
      <c r="RCD115" s="909"/>
      <c r="RCE115" s="910"/>
      <c r="RCF115" s="910"/>
      <c r="RCG115" s="910"/>
      <c r="RCH115" s="910"/>
      <c r="RCI115" s="910"/>
      <c r="RCJ115" s="910"/>
      <c r="RCK115" s="910"/>
      <c r="RCL115" s="911"/>
      <c r="RCM115" s="909"/>
      <c r="RCN115" s="910"/>
      <c r="RCO115" s="910"/>
      <c r="RCP115" s="910"/>
      <c r="RCQ115" s="910"/>
      <c r="RCR115" s="910"/>
      <c r="RCS115" s="910"/>
      <c r="RCT115" s="910"/>
      <c r="RCU115" s="911"/>
      <c r="RCV115" s="909"/>
      <c r="RCW115" s="910"/>
      <c r="RCX115" s="910"/>
      <c r="RCY115" s="910"/>
      <c r="RCZ115" s="910"/>
      <c r="RDA115" s="910"/>
      <c r="RDB115" s="910"/>
      <c r="RDC115" s="910"/>
      <c r="RDD115" s="911"/>
      <c r="RDE115" s="909"/>
      <c r="RDF115" s="910"/>
      <c r="RDG115" s="910"/>
      <c r="RDH115" s="910"/>
      <c r="RDI115" s="910"/>
      <c r="RDJ115" s="910"/>
      <c r="RDK115" s="910"/>
      <c r="RDL115" s="910"/>
      <c r="RDM115" s="911"/>
      <c r="RDN115" s="909"/>
      <c r="RDO115" s="910"/>
      <c r="RDP115" s="910"/>
      <c r="RDQ115" s="910"/>
      <c r="RDR115" s="910"/>
      <c r="RDS115" s="910"/>
      <c r="RDT115" s="910"/>
      <c r="RDU115" s="910"/>
      <c r="RDV115" s="911"/>
      <c r="RDW115" s="909"/>
      <c r="RDX115" s="910"/>
      <c r="RDY115" s="910"/>
      <c r="RDZ115" s="910"/>
      <c r="REA115" s="910"/>
      <c r="REB115" s="910"/>
      <c r="REC115" s="910"/>
      <c r="RED115" s="910"/>
      <c r="REE115" s="911"/>
      <c r="REF115" s="909"/>
      <c r="REG115" s="910"/>
      <c r="REH115" s="910"/>
      <c r="REI115" s="910"/>
      <c r="REJ115" s="910"/>
      <c r="REK115" s="910"/>
      <c r="REL115" s="910"/>
      <c r="REM115" s="910"/>
      <c r="REN115" s="911"/>
      <c r="REO115" s="909"/>
      <c r="REP115" s="910"/>
      <c r="REQ115" s="910"/>
      <c r="RER115" s="910"/>
      <c r="RES115" s="910"/>
      <c r="RET115" s="910"/>
      <c r="REU115" s="910"/>
      <c r="REV115" s="910"/>
      <c r="REW115" s="911"/>
      <c r="REX115" s="909"/>
      <c r="REY115" s="910"/>
      <c r="REZ115" s="910"/>
      <c r="RFA115" s="910"/>
      <c r="RFB115" s="910"/>
      <c r="RFC115" s="910"/>
      <c r="RFD115" s="910"/>
      <c r="RFE115" s="910"/>
      <c r="RFF115" s="911"/>
      <c r="RFG115" s="909"/>
      <c r="RFH115" s="910"/>
      <c r="RFI115" s="910"/>
      <c r="RFJ115" s="910"/>
      <c r="RFK115" s="910"/>
      <c r="RFL115" s="910"/>
      <c r="RFM115" s="910"/>
      <c r="RFN115" s="910"/>
      <c r="RFO115" s="911"/>
      <c r="RFP115" s="909"/>
      <c r="RFQ115" s="910"/>
      <c r="RFR115" s="910"/>
      <c r="RFS115" s="910"/>
      <c r="RFT115" s="910"/>
      <c r="RFU115" s="910"/>
      <c r="RFV115" s="910"/>
      <c r="RFW115" s="910"/>
      <c r="RFX115" s="911"/>
      <c r="RFY115" s="909"/>
      <c r="RFZ115" s="910"/>
      <c r="RGA115" s="910"/>
      <c r="RGB115" s="910"/>
      <c r="RGC115" s="910"/>
      <c r="RGD115" s="910"/>
      <c r="RGE115" s="910"/>
      <c r="RGF115" s="910"/>
      <c r="RGG115" s="911"/>
      <c r="RGH115" s="909"/>
      <c r="RGI115" s="910"/>
      <c r="RGJ115" s="910"/>
      <c r="RGK115" s="910"/>
      <c r="RGL115" s="910"/>
      <c r="RGM115" s="910"/>
      <c r="RGN115" s="910"/>
      <c r="RGO115" s="910"/>
      <c r="RGP115" s="911"/>
      <c r="RGQ115" s="909"/>
      <c r="RGR115" s="910"/>
      <c r="RGS115" s="910"/>
      <c r="RGT115" s="910"/>
      <c r="RGU115" s="910"/>
      <c r="RGV115" s="910"/>
      <c r="RGW115" s="910"/>
      <c r="RGX115" s="910"/>
      <c r="RGY115" s="911"/>
      <c r="RGZ115" s="909"/>
      <c r="RHA115" s="910"/>
      <c r="RHB115" s="910"/>
      <c r="RHC115" s="910"/>
      <c r="RHD115" s="910"/>
      <c r="RHE115" s="910"/>
      <c r="RHF115" s="910"/>
      <c r="RHG115" s="910"/>
      <c r="RHH115" s="911"/>
      <c r="RHI115" s="909"/>
      <c r="RHJ115" s="910"/>
      <c r="RHK115" s="910"/>
      <c r="RHL115" s="910"/>
      <c r="RHM115" s="910"/>
      <c r="RHN115" s="910"/>
      <c r="RHO115" s="910"/>
      <c r="RHP115" s="910"/>
      <c r="RHQ115" s="911"/>
      <c r="RHR115" s="909"/>
      <c r="RHS115" s="910"/>
      <c r="RHT115" s="910"/>
      <c r="RHU115" s="910"/>
      <c r="RHV115" s="910"/>
      <c r="RHW115" s="910"/>
      <c r="RHX115" s="910"/>
      <c r="RHY115" s="910"/>
      <c r="RHZ115" s="911"/>
      <c r="RIA115" s="909"/>
      <c r="RIB115" s="910"/>
      <c r="RIC115" s="910"/>
      <c r="RID115" s="910"/>
      <c r="RIE115" s="910"/>
      <c r="RIF115" s="910"/>
      <c r="RIG115" s="910"/>
      <c r="RIH115" s="910"/>
      <c r="RII115" s="911"/>
      <c r="RIJ115" s="909"/>
      <c r="RIK115" s="910"/>
      <c r="RIL115" s="910"/>
      <c r="RIM115" s="910"/>
      <c r="RIN115" s="910"/>
      <c r="RIO115" s="910"/>
      <c r="RIP115" s="910"/>
      <c r="RIQ115" s="910"/>
      <c r="RIR115" s="911"/>
      <c r="RIS115" s="909"/>
      <c r="RIT115" s="910"/>
      <c r="RIU115" s="910"/>
      <c r="RIV115" s="910"/>
      <c r="RIW115" s="910"/>
      <c r="RIX115" s="910"/>
      <c r="RIY115" s="910"/>
      <c r="RIZ115" s="910"/>
      <c r="RJA115" s="911"/>
      <c r="RJB115" s="909"/>
      <c r="RJC115" s="910"/>
      <c r="RJD115" s="910"/>
      <c r="RJE115" s="910"/>
      <c r="RJF115" s="910"/>
      <c r="RJG115" s="910"/>
      <c r="RJH115" s="910"/>
      <c r="RJI115" s="910"/>
      <c r="RJJ115" s="911"/>
      <c r="RJK115" s="909"/>
      <c r="RJL115" s="910"/>
      <c r="RJM115" s="910"/>
      <c r="RJN115" s="910"/>
      <c r="RJO115" s="910"/>
      <c r="RJP115" s="910"/>
      <c r="RJQ115" s="910"/>
      <c r="RJR115" s="910"/>
      <c r="RJS115" s="911"/>
      <c r="RJT115" s="909"/>
      <c r="RJU115" s="910"/>
      <c r="RJV115" s="910"/>
      <c r="RJW115" s="910"/>
      <c r="RJX115" s="910"/>
      <c r="RJY115" s="910"/>
      <c r="RJZ115" s="910"/>
      <c r="RKA115" s="910"/>
      <c r="RKB115" s="911"/>
      <c r="RKC115" s="909"/>
      <c r="RKD115" s="910"/>
      <c r="RKE115" s="910"/>
      <c r="RKF115" s="910"/>
      <c r="RKG115" s="910"/>
      <c r="RKH115" s="910"/>
      <c r="RKI115" s="910"/>
      <c r="RKJ115" s="910"/>
      <c r="RKK115" s="911"/>
      <c r="RKL115" s="909"/>
      <c r="RKM115" s="910"/>
      <c r="RKN115" s="910"/>
      <c r="RKO115" s="910"/>
      <c r="RKP115" s="910"/>
      <c r="RKQ115" s="910"/>
      <c r="RKR115" s="910"/>
      <c r="RKS115" s="910"/>
      <c r="RKT115" s="911"/>
      <c r="RKU115" s="909"/>
      <c r="RKV115" s="910"/>
      <c r="RKW115" s="910"/>
      <c r="RKX115" s="910"/>
      <c r="RKY115" s="910"/>
      <c r="RKZ115" s="910"/>
      <c r="RLA115" s="910"/>
      <c r="RLB115" s="910"/>
      <c r="RLC115" s="911"/>
      <c r="RLD115" s="909"/>
      <c r="RLE115" s="910"/>
      <c r="RLF115" s="910"/>
      <c r="RLG115" s="910"/>
      <c r="RLH115" s="910"/>
      <c r="RLI115" s="910"/>
      <c r="RLJ115" s="910"/>
      <c r="RLK115" s="910"/>
      <c r="RLL115" s="911"/>
      <c r="RLM115" s="909"/>
      <c r="RLN115" s="910"/>
      <c r="RLO115" s="910"/>
      <c r="RLP115" s="910"/>
      <c r="RLQ115" s="910"/>
      <c r="RLR115" s="910"/>
      <c r="RLS115" s="910"/>
      <c r="RLT115" s="910"/>
      <c r="RLU115" s="911"/>
      <c r="RLV115" s="909"/>
      <c r="RLW115" s="910"/>
      <c r="RLX115" s="910"/>
      <c r="RLY115" s="910"/>
      <c r="RLZ115" s="910"/>
      <c r="RMA115" s="910"/>
      <c r="RMB115" s="910"/>
      <c r="RMC115" s="910"/>
      <c r="RMD115" s="911"/>
      <c r="RME115" s="909"/>
      <c r="RMF115" s="910"/>
      <c r="RMG115" s="910"/>
      <c r="RMH115" s="910"/>
      <c r="RMI115" s="910"/>
      <c r="RMJ115" s="910"/>
      <c r="RMK115" s="910"/>
      <c r="RML115" s="910"/>
      <c r="RMM115" s="911"/>
      <c r="RMN115" s="909"/>
      <c r="RMO115" s="910"/>
      <c r="RMP115" s="910"/>
      <c r="RMQ115" s="910"/>
      <c r="RMR115" s="910"/>
      <c r="RMS115" s="910"/>
      <c r="RMT115" s="910"/>
      <c r="RMU115" s="910"/>
      <c r="RMV115" s="911"/>
      <c r="RMW115" s="909"/>
      <c r="RMX115" s="910"/>
      <c r="RMY115" s="910"/>
      <c r="RMZ115" s="910"/>
      <c r="RNA115" s="910"/>
      <c r="RNB115" s="910"/>
      <c r="RNC115" s="910"/>
      <c r="RND115" s="910"/>
      <c r="RNE115" s="911"/>
      <c r="RNF115" s="909"/>
      <c r="RNG115" s="910"/>
      <c r="RNH115" s="910"/>
      <c r="RNI115" s="910"/>
      <c r="RNJ115" s="910"/>
      <c r="RNK115" s="910"/>
      <c r="RNL115" s="910"/>
      <c r="RNM115" s="910"/>
      <c r="RNN115" s="911"/>
      <c r="RNO115" s="909"/>
      <c r="RNP115" s="910"/>
      <c r="RNQ115" s="910"/>
      <c r="RNR115" s="910"/>
      <c r="RNS115" s="910"/>
      <c r="RNT115" s="910"/>
      <c r="RNU115" s="910"/>
      <c r="RNV115" s="910"/>
      <c r="RNW115" s="911"/>
      <c r="RNX115" s="909"/>
      <c r="RNY115" s="910"/>
      <c r="RNZ115" s="910"/>
      <c r="ROA115" s="910"/>
      <c r="ROB115" s="910"/>
      <c r="ROC115" s="910"/>
      <c r="ROD115" s="910"/>
      <c r="ROE115" s="910"/>
      <c r="ROF115" s="911"/>
      <c r="ROG115" s="909"/>
      <c r="ROH115" s="910"/>
      <c r="ROI115" s="910"/>
      <c r="ROJ115" s="910"/>
      <c r="ROK115" s="910"/>
      <c r="ROL115" s="910"/>
      <c r="ROM115" s="910"/>
      <c r="RON115" s="910"/>
      <c r="ROO115" s="911"/>
      <c r="ROP115" s="909"/>
      <c r="ROQ115" s="910"/>
      <c r="ROR115" s="910"/>
      <c r="ROS115" s="910"/>
      <c r="ROT115" s="910"/>
      <c r="ROU115" s="910"/>
      <c r="ROV115" s="910"/>
      <c r="ROW115" s="910"/>
      <c r="ROX115" s="911"/>
      <c r="ROY115" s="909"/>
      <c r="ROZ115" s="910"/>
      <c r="RPA115" s="910"/>
      <c r="RPB115" s="910"/>
      <c r="RPC115" s="910"/>
      <c r="RPD115" s="910"/>
      <c r="RPE115" s="910"/>
      <c r="RPF115" s="910"/>
      <c r="RPG115" s="911"/>
      <c r="RPH115" s="909"/>
      <c r="RPI115" s="910"/>
      <c r="RPJ115" s="910"/>
      <c r="RPK115" s="910"/>
      <c r="RPL115" s="910"/>
      <c r="RPM115" s="910"/>
      <c r="RPN115" s="910"/>
      <c r="RPO115" s="910"/>
      <c r="RPP115" s="911"/>
      <c r="RPQ115" s="909"/>
      <c r="RPR115" s="910"/>
      <c r="RPS115" s="910"/>
      <c r="RPT115" s="910"/>
      <c r="RPU115" s="910"/>
      <c r="RPV115" s="910"/>
      <c r="RPW115" s="910"/>
      <c r="RPX115" s="910"/>
      <c r="RPY115" s="911"/>
      <c r="RPZ115" s="909"/>
      <c r="RQA115" s="910"/>
      <c r="RQB115" s="910"/>
      <c r="RQC115" s="910"/>
      <c r="RQD115" s="910"/>
      <c r="RQE115" s="910"/>
      <c r="RQF115" s="910"/>
      <c r="RQG115" s="910"/>
      <c r="RQH115" s="911"/>
      <c r="RQI115" s="909"/>
      <c r="RQJ115" s="910"/>
      <c r="RQK115" s="910"/>
      <c r="RQL115" s="910"/>
      <c r="RQM115" s="910"/>
      <c r="RQN115" s="910"/>
      <c r="RQO115" s="910"/>
      <c r="RQP115" s="910"/>
      <c r="RQQ115" s="911"/>
      <c r="RQR115" s="909"/>
      <c r="RQS115" s="910"/>
      <c r="RQT115" s="910"/>
      <c r="RQU115" s="910"/>
      <c r="RQV115" s="910"/>
      <c r="RQW115" s="910"/>
      <c r="RQX115" s="910"/>
      <c r="RQY115" s="910"/>
      <c r="RQZ115" s="911"/>
      <c r="RRA115" s="909"/>
      <c r="RRB115" s="910"/>
      <c r="RRC115" s="910"/>
      <c r="RRD115" s="910"/>
      <c r="RRE115" s="910"/>
      <c r="RRF115" s="910"/>
      <c r="RRG115" s="910"/>
      <c r="RRH115" s="910"/>
      <c r="RRI115" s="911"/>
      <c r="RRJ115" s="909"/>
      <c r="RRK115" s="910"/>
      <c r="RRL115" s="910"/>
      <c r="RRM115" s="910"/>
      <c r="RRN115" s="910"/>
      <c r="RRO115" s="910"/>
      <c r="RRP115" s="910"/>
      <c r="RRQ115" s="910"/>
      <c r="RRR115" s="911"/>
      <c r="RRS115" s="909"/>
      <c r="RRT115" s="910"/>
      <c r="RRU115" s="910"/>
      <c r="RRV115" s="910"/>
      <c r="RRW115" s="910"/>
      <c r="RRX115" s="910"/>
      <c r="RRY115" s="910"/>
      <c r="RRZ115" s="910"/>
      <c r="RSA115" s="911"/>
      <c r="RSB115" s="909"/>
      <c r="RSC115" s="910"/>
      <c r="RSD115" s="910"/>
      <c r="RSE115" s="910"/>
      <c r="RSF115" s="910"/>
      <c r="RSG115" s="910"/>
      <c r="RSH115" s="910"/>
      <c r="RSI115" s="910"/>
      <c r="RSJ115" s="911"/>
      <c r="RSK115" s="909"/>
      <c r="RSL115" s="910"/>
      <c r="RSM115" s="910"/>
      <c r="RSN115" s="910"/>
      <c r="RSO115" s="910"/>
      <c r="RSP115" s="910"/>
      <c r="RSQ115" s="910"/>
      <c r="RSR115" s="910"/>
      <c r="RSS115" s="911"/>
      <c r="RST115" s="909"/>
      <c r="RSU115" s="910"/>
      <c r="RSV115" s="910"/>
      <c r="RSW115" s="910"/>
      <c r="RSX115" s="910"/>
      <c r="RSY115" s="910"/>
      <c r="RSZ115" s="910"/>
      <c r="RTA115" s="910"/>
      <c r="RTB115" s="911"/>
      <c r="RTC115" s="909"/>
      <c r="RTD115" s="910"/>
      <c r="RTE115" s="910"/>
      <c r="RTF115" s="910"/>
      <c r="RTG115" s="910"/>
      <c r="RTH115" s="910"/>
      <c r="RTI115" s="910"/>
      <c r="RTJ115" s="910"/>
      <c r="RTK115" s="911"/>
      <c r="RTL115" s="909"/>
      <c r="RTM115" s="910"/>
      <c r="RTN115" s="910"/>
      <c r="RTO115" s="910"/>
      <c r="RTP115" s="910"/>
      <c r="RTQ115" s="910"/>
      <c r="RTR115" s="910"/>
      <c r="RTS115" s="910"/>
      <c r="RTT115" s="911"/>
      <c r="RTU115" s="909"/>
      <c r="RTV115" s="910"/>
      <c r="RTW115" s="910"/>
      <c r="RTX115" s="910"/>
      <c r="RTY115" s="910"/>
      <c r="RTZ115" s="910"/>
      <c r="RUA115" s="910"/>
      <c r="RUB115" s="910"/>
      <c r="RUC115" s="911"/>
      <c r="RUD115" s="909"/>
      <c r="RUE115" s="910"/>
      <c r="RUF115" s="910"/>
      <c r="RUG115" s="910"/>
      <c r="RUH115" s="910"/>
      <c r="RUI115" s="910"/>
      <c r="RUJ115" s="910"/>
      <c r="RUK115" s="910"/>
      <c r="RUL115" s="911"/>
      <c r="RUM115" s="909"/>
      <c r="RUN115" s="910"/>
      <c r="RUO115" s="910"/>
      <c r="RUP115" s="910"/>
      <c r="RUQ115" s="910"/>
      <c r="RUR115" s="910"/>
      <c r="RUS115" s="910"/>
      <c r="RUT115" s="910"/>
      <c r="RUU115" s="911"/>
      <c r="RUV115" s="909"/>
      <c r="RUW115" s="910"/>
      <c r="RUX115" s="910"/>
      <c r="RUY115" s="910"/>
      <c r="RUZ115" s="910"/>
      <c r="RVA115" s="910"/>
      <c r="RVB115" s="910"/>
      <c r="RVC115" s="910"/>
      <c r="RVD115" s="911"/>
      <c r="RVE115" s="909"/>
      <c r="RVF115" s="910"/>
      <c r="RVG115" s="910"/>
      <c r="RVH115" s="910"/>
      <c r="RVI115" s="910"/>
      <c r="RVJ115" s="910"/>
      <c r="RVK115" s="910"/>
      <c r="RVL115" s="910"/>
      <c r="RVM115" s="911"/>
      <c r="RVN115" s="909"/>
      <c r="RVO115" s="910"/>
      <c r="RVP115" s="910"/>
      <c r="RVQ115" s="910"/>
      <c r="RVR115" s="910"/>
      <c r="RVS115" s="910"/>
      <c r="RVT115" s="910"/>
      <c r="RVU115" s="910"/>
      <c r="RVV115" s="911"/>
      <c r="RVW115" s="909"/>
      <c r="RVX115" s="910"/>
      <c r="RVY115" s="910"/>
      <c r="RVZ115" s="910"/>
      <c r="RWA115" s="910"/>
      <c r="RWB115" s="910"/>
      <c r="RWC115" s="910"/>
      <c r="RWD115" s="910"/>
      <c r="RWE115" s="911"/>
      <c r="RWF115" s="909"/>
      <c r="RWG115" s="910"/>
      <c r="RWH115" s="910"/>
      <c r="RWI115" s="910"/>
      <c r="RWJ115" s="910"/>
      <c r="RWK115" s="910"/>
      <c r="RWL115" s="910"/>
      <c r="RWM115" s="910"/>
      <c r="RWN115" s="911"/>
      <c r="RWO115" s="909"/>
      <c r="RWP115" s="910"/>
      <c r="RWQ115" s="910"/>
      <c r="RWR115" s="910"/>
      <c r="RWS115" s="910"/>
      <c r="RWT115" s="910"/>
      <c r="RWU115" s="910"/>
      <c r="RWV115" s="910"/>
      <c r="RWW115" s="911"/>
      <c r="RWX115" s="909"/>
      <c r="RWY115" s="910"/>
      <c r="RWZ115" s="910"/>
      <c r="RXA115" s="910"/>
      <c r="RXB115" s="910"/>
      <c r="RXC115" s="910"/>
      <c r="RXD115" s="910"/>
      <c r="RXE115" s="910"/>
      <c r="RXF115" s="911"/>
      <c r="RXG115" s="909"/>
      <c r="RXH115" s="910"/>
      <c r="RXI115" s="910"/>
      <c r="RXJ115" s="910"/>
      <c r="RXK115" s="910"/>
      <c r="RXL115" s="910"/>
      <c r="RXM115" s="910"/>
      <c r="RXN115" s="910"/>
      <c r="RXO115" s="911"/>
      <c r="RXP115" s="909"/>
      <c r="RXQ115" s="910"/>
      <c r="RXR115" s="910"/>
      <c r="RXS115" s="910"/>
      <c r="RXT115" s="910"/>
      <c r="RXU115" s="910"/>
      <c r="RXV115" s="910"/>
      <c r="RXW115" s="910"/>
      <c r="RXX115" s="911"/>
      <c r="RXY115" s="909"/>
      <c r="RXZ115" s="910"/>
      <c r="RYA115" s="910"/>
      <c r="RYB115" s="910"/>
      <c r="RYC115" s="910"/>
      <c r="RYD115" s="910"/>
      <c r="RYE115" s="910"/>
      <c r="RYF115" s="910"/>
      <c r="RYG115" s="911"/>
      <c r="RYH115" s="909"/>
      <c r="RYI115" s="910"/>
      <c r="RYJ115" s="910"/>
      <c r="RYK115" s="910"/>
      <c r="RYL115" s="910"/>
      <c r="RYM115" s="910"/>
      <c r="RYN115" s="910"/>
      <c r="RYO115" s="910"/>
      <c r="RYP115" s="911"/>
      <c r="RYQ115" s="909"/>
      <c r="RYR115" s="910"/>
      <c r="RYS115" s="910"/>
      <c r="RYT115" s="910"/>
      <c r="RYU115" s="910"/>
      <c r="RYV115" s="910"/>
      <c r="RYW115" s="910"/>
      <c r="RYX115" s="910"/>
      <c r="RYY115" s="911"/>
      <c r="RYZ115" s="909"/>
      <c r="RZA115" s="910"/>
      <c r="RZB115" s="910"/>
      <c r="RZC115" s="910"/>
      <c r="RZD115" s="910"/>
      <c r="RZE115" s="910"/>
      <c r="RZF115" s="910"/>
      <c r="RZG115" s="910"/>
      <c r="RZH115" s="911"/>
      <c r="RZI115" s="909"/>
      <c r="RZJ115" s="910"/>
      <c r="RZK115" s="910"/>
      <c r="RZL115" s="910"/>
      <c r="RZM115" s="910"/>
      <c r="RZN115" s="910"/>
      <c r="RZO115" s="910"/>
      <c r="RZP115" s="910"/>
      <c r="RZQ115" s="911"/>
      <c r="RZR115" s="909"/>
      <c r="RZS115" s="910"/>
      <c r="RZT115" s="910"/>
      <c r="RZU115" s="910"/>
      <c r="RZV115" s="910"/>
      <c r="RZW115" s="910"/>
      <c r="RZX115" s="910"/>
      <c r="RZY115" s="910"/>
      <c r="RZZ115" s="911"/>
      <c r="SAA115" s="909"/>
      <c r="SAB115" s="910"/>
      <c r="SAC115" s="910"/>
      <c r="SAD115" s="910"/>
      <c r="SAE115" s="910"/>
      <c r="SAF115" s="910"/>
      <c r="SAG115" s="910"/>
      <c r="SAH115" s="910"/>
      <c r="SAI115" s="911"/>
      <c r="SAJ115" s="909"/>
      <c r="SAK115" s="910"/>
      <c r="SAL115" s="910"/>
      <c r="SAM115" s="910"/>
      <c r="SAN115" s="910"/>
      <c r="SAO115" s="910"/>
      <c r="SAP115" s="910"/>
      <c r="SAQ115" s="910"/>
      <c r="SAR115" s="911"/>
      <c r="SAS115" s="909"/>
      <c r="SAT115" s="910"/>
      <c r="SAU115" s="910"/>
      <c r="SAV115" s="910"/>
      <c r="SAW115" s="910"/>
      <c r="SAX115" s="910"/>
      <c r="SAY115" s="910"/>
      <c r="SAZ115" s="910"/>
      <c r="SBA115" s="911"/>
      <c r="SBB115" s="909"/>
      <c r="SBC115" s="910"/>
      <c r="SBD115" s="910"/>
      <c r="SBE115" s="910"/>
      <c r="SBF115" s="910"/>
      <c r="SBG115" s="910"/>
      <c r="SBH115" s="910"/>
      <c r="SBI115" s="910"/>
      <c r="SBJ115" s="911"/>
      <c r="SBK115" s="909"/>
      <c r="SBL115" s="910"/>
      <c r="SBM115" s="910"/>
      <c r="SBN115" s="910"/>
      <c r="SBO115" s="910"/>
      <c r="SBP115" s="910"/>
      <c r="SBQ115" s="910"/>
      <c r="SBR115" s="910"/>
      <c r="SBS115" s="911"/>
      <c r="SBT115" s="909"/>
      <c r="SBU115" s="910"/>
      <c r="SBV115" s="910"/>
      <c r="SBW115" s="910"/>
      <c r="SBX115" s="910"/>
      <c r="SBY115" s="910"/>
      <c r="SBZ115" s="910"/>
      <c r="SCA115" s="910"/>
      <c r="SCB115" s="911"/>
      <c r="SCC115" s="909"/>
      <c r="SCD115" s="910"/>
      <c r="SCE115" s="910"/>
      <c r="SCF115" s="910"/>
      <c r="SCG115" s="910"/>
      <c r="SCH115" s="910"/>
      <c r="SCI115" s="910"/>
      <c r="SCJ115" s="910"/>
      <c r="SCK115" s="911"/>
      <c r="SCL115" s="909"/>
      <c r="SCM115" s="910"/>
      <c r="SCN115" s="910"/>
      <c r="SCO115" s="910"/>
      <c r="SCP115" s="910"/>
      <c r="SCQ115" s="910"/>
      <c r="SCR115" s="910"/>
      <c r="SCS115" s="910"/>
      <c r="SCT115" s="911"/>
      <c r="SCU115" s="909"/>
      <c r="SCV115" s="910"/>
      <c r="SCW115" s="910"/>
      <c r="SCX115" s="910"/>
      <c r="SCY115" s="910"/>
      <c r="SCZ115" s="910"/>
      <c r="SDA115" s="910"/>
      <c r="SDB115" s="910"/>
      <c r="SDC115" s="911"/>
      <c r="SDD115" s="909"/>
      <c r="SDE115" s="910"/>
      <c r="SDF115" s="910"/>
      <c r="SDG115" s="910"/>
      <c r="SDH115" s="910"/>
      <c r="SDI115" s="910"/>
      <c r="SDJ115" s="910"/>
      <c r="SDK115" s="910"/>
      <c r="SDL115" s="911"/>
      <c r="SDM115" s="909"/>
      <c r="SDN115" s="910"/>
      <c r="SDO115" s="910"/>
      <c r="SDP115" s="910"/>
      <c r="SDQ115" s="910"/>
      <c r="SDR115" s="910"/>
      <c r="SDS115" s="910"/>
      <c r="SDT115" s="910"/>
      <c r="SDU115" s="911"/>
      <c r="SDV115" s="909"/>
      <c r="SDW115" s="910"/>
      <c r="SDX115" s="910"/>
      <c r="SDY115" s="910"/>
      <c r="SDZ115" s="910"/>
      <c r="SEA115" s="910"/>
      <c r="SEB115" s="910"/>
      <c r="SEC115" s="910"/>
      <c r="SED115" s="911"/>
      <c r="SEE115" s="909"/>
      <c r="SEF115" s="910"/>
      <c r="SEG115" s="910"/>
      <c r="SEH115" s="910"/>
      <c r="SEI115" s="910"/>
      <c r="SEJ115" s="910"/>
      <c r="SEK115" s="910"/>
      <c r="SEL115" s="910"/>
      <c r="SEM115" s="911"/>
      <c r="SEN115" s="909"/>
      <c r="SEO115" s="910"/>
      <c r="SEP115" s="910"/>
      <c r="SEQ115" s="910"/>
      <c r="SER115" s="910"/>
      <c r="SES115" s="910"/>
      <c r="SET115" s="910"/>
      <c r="SEU115" s="910"/>
      <c r="SEV115" s="911"/>
      <c r="SEW115" s="909"/>
      <c r="SEX115" s="910"/>
      <c r="SEY115" s="910"/>
      <c r="SEZ115" s="910"/>
      <c r="SFA115" s="910"/>
      <c r="SFB115" s="910"/>
      <c r="SFC115" s="910"/>
      <c r="SFD115" s="910"/>
      <c r="SFE115" s="911"/>
      <c r="SFF115" s="909"/>
      <c r="SFG115" s="910"/>
      <c r="SFH115" s="910"/>
      <c r="SFI115" s="910"/>
      <c r="SFJ115" s="910"/>
      <c r="SFK115" s="910"/>
      <c r="SFL115" s="910"/>
      <c r="SFM115" s="910"/>
      <c r="SFN115" s="911"/>
      <c r="SFO115" s="909"/>
      <c r="SFP115" s="910"/>
      <c r="SFQ115" s="910"/>
      <c r="SFR115" s="910"/>
      <c r="SFS115" s="910"/>
      <c r="SFT115" s="910"/>
      <c r="SFU115" s="910"/>
      <c r="SFV115" s="910"/>
      <c r="SFW115" s="911"/>
      <c r="SFX115" s="909"/>
      <c r="SFY115" s="910"/>
      <c r="SFZ115" s="910"/>
      <c r="SGA115" s="910"/>
      <c r="SGB115" s="910"/>
      <c r="SGC115" s="910"/>
      <c r="SGD115" s="910"/>
      <c r="SGE115" s="910"/>
      <c r="SGF115" s="911"/>
      <c r="SGG115" s="909"/>
      <c r="SGH115" s="910"/>
      <c r="SGI115" s="910"/>
      <c r="SGJ115" s="910"/>
      <c r="SGK115" s="910"/>
      <c r="SGL115" s="910"/>
      <c r="SGM115" s="910"/>
      <c r="SGN115" s="910"/>
      <c r="SGO115" s="911"/>
      <c r="SGP115" s="909"/>
      <c r="SGQ115" s="910"/>
      <c r="SGR115" s="910"/>
      <c r="SGS115" s="910"/>
      <c r="SGT115" s="910"/>
      <c r="SGU115" s="910"/>
      <c r="SGV115" s="910"/>
      <c r="SGW115" s="910"/>
      <c r="SGX115" s="911"/>
      <c r="SGY115" s="909"/>
      <c r="SGZ115" s="910"/>
      <c r="SHA115" s="910"/>
      <c r="SHB115" s="910"/>
      <c r="SHC115" s="910"/>
      <c r="SHD115" s="910"/>
      <c r="SHE115" s="910"/>
      <c r="SHF115" s="910"/>
      <c r="SHG115" s="911"/>
      <c r="SHH115" s="909"/>
      <c r="SHI115" s="910"/>
      <c r="SHJ115" s="910"/>
      <c r="SHK115" s="910"/>
      <c r="SHL115" s="910"/>
      <c r="SHM115" s="910"/>
      <c r="SHN115" s="910"/>
      <c r="SHO115" s="910"/>
      <c r="SHP115" s="911"/>
      <c r="SHQ115" s="909"/>
      <c r="SHR115" s="910"/>
      <c r="SHS115" s="910"/>
      <c r="SHT115" s="910"/>
      <c r="SHU115" s="910"/>
      <c r="SHV115" s="910"/>
      <c r="SHW115" s="910"/>
      <c r="SHX115" s="910"/>
      <c r="SHY115" s="911"/>
      <c r="SHZ115" s="909"/>
      <c r="SIA115" s="910"/>
      <c r="SIB115" s="910"/>
      <c r="SIC115" s="910"/>
      <c r="SID115" s="910"/>
      <c r="SIE115" s="910"/>
      <c r="SIF115" s="910"/>
      <c r="SIG115" s="910"/>
      <c r="SIH115" s="911"/>
      <c r="SII115" s="909"/>
      <c r="SIJ115" s="910"/>
      <c r="SIK115" s="910"/>
      <c r="SIL115" s="910"/>
      <c r="SIM115" s="910"/>
      <c r="SIN115" s="910"/>
      <c r="SIO115" s="910"/>
      <c r="SIP115" s="910"/>
      <c r="SIQ115" s="911"/>
      <c r="SIR115" s="909"/>
      <c r="SIS115" s="910"/>
      <c r="SIT115" s="910"/>
      <c r="SIU115" s="910"/>
      <c r="SIV115" s="910"/>
      <c r="SIW115" s="910"/>
      <c r="SIX115" s="910"/>
      <c r="SIY115" s="910"/>
      <c r="SIZ115" s="911"/>
      <c r="SJA115" s="909"/>
      <c r="SJB115" s="910"/>
      <c r="SJC115" s="910"/>
      <c r="SJD115" s="910"/>
      <c r="SJE115" s="910"/>
      <c r="SJF115" s="910"/>
      <c r="SJG115" s="910"/>
      <c r="SJH115" s="910"/>
      <c r="SJI115" s="911"/>
      <c r="SJJ115" s="909"/>
      <c r="SJK115" s="910"/>
      <c r="SJL115" s="910"/>
      <c r="SJM115" s="910"/>
      <c r="SJN115" s="910"/>
      <c r="SJO115" s="910"/>
      <c r="SJP115" s="910"/>
      <c r="SJQ115" s="910"/>
      <c r="SJR115" s="911"/>
      <c r="SJS115" s="909"/>
      <c r="SJT115" s="910"/>
      <c r="SJU115" s="910"/>
      <c r="SJV115" s="910"/>
      <c r="SJW115" s="910"/>
      <c r="SJX115" s="910"/>
      <c r="SJY115" s="910"/>
      <c r="SJZ115" s="910"/>
      <c r="SKA115" s="911"/>
      <c r="SKB115" s="909"/>
      <c r="SKC115" s="910"/>
      <c r="SKD115" s="910"/>
      <c r="SKE115" s="910"/>
      <c r="SKF115" s="910"/>
      <c r="SKG115" s="910"/>
      <c r="SKH115" s="910"/>
      <c r="SKI115" s="910"/>
      <c r="SKJ115" s="911"/>
      <c r="SKK115" s="909"/>
      <c r="SKL115" s="910"/>
      <c r="SKM115" s="910"/>
      <c r="SKN115" s="910"/>
      <c r="SKO115" s="910"/>
      <c r="SKP115" s="910"/>
      <c r="SKQ115" s="910"/>
      <c r="SKR115" s="910"/>
      <c r="SKS115" s="911"/>
      <c r="SKT115" s="909"/>
      <c r="SKU115" s="910"/>
      <c r="SKV115" s="910"/>
      <c r="SKW115" s="910"/>
      <c r="SKX115" s="910"/>
      <c r="SKY115" s="910"/>
      <c r="SKZ115" s="910"/>
      <c r="SLA115" s="910"/>
      <c r="SLB115" s="911"/>
      <c r="SLC115" s="909"/>
      <c r="SLD115" s="910"/>
      <c r="SLE115" s="910"/>
      <c r="SLF115" s="910"/>
      <c r="SLG115" s="910"/>
      <c r="SLH115" s="910"/>
      <c r="SLI115" s="910"/>
      <c r="SLJ115" s="910"/>
      <c r="SLK115" s="911"/>
      <c r="SLL115" s="909"/>
      <c r="SLM115" s="910"/>
      <c r="SLN115" s="910"/>
      <c r="SLO115" s="910"/>
      <c r="SLP115" s="910"/>
      <c r="SLQ115" s="910"/>
      <c r="SLR115" s="910"/>
      <c r="SLS115" s="910"/>
      <c r="SLT115" s="911"/>
      <c r="SLU115" s="909"/>
      <c r="SLV115" s="910"/>
      <c r="SLW115" s="910"/>
      <c r="SLX115" s="910"/>
      <c r="SLY115" s="910"/>
      <c r="SLZ115" s="910"/>
      <c r="SMA115" s="910"/>
      <c r="SMB115" s="910"/>
      <c r="SMC115" s="911"/>
      <c r="SMD115" s="909"/>
      <c r="SME115" s="910"/>
      <c r="SMF115" s="910"/>
      <c r="SMG115" s="910"/>
      <c r="SMH115" s="910"/>
      <c r="SMI115" s="910"/>
      <c r="SMJ115" s="910"/>
      <c r="SMK115" s="910"/>
      <c r="SML115" s="911"/>
      <c r="SMM115" s="909"/>
      <c r="SMN115" s="910"/>
      <c r="SMO115" s="910"/>
      <c r="SMP115" s="910"/>
      <c r="SMQ115" s="910"/>
      <c r="SMR115" s="910"/>
      <c r="SMS115" s="910"/>
      <c r="SMT115" s="910"/>
      <c r="SMU115" s="911"/>
      <c r="SMV115" s="909"/>
      <c r="SMW115" s="910"/>
      <c r="SMX115" s="910"/>
      <c r="SMY115" s="910"/>
      <c r="SMZ115" s="910"/>
      <c r="SNA115" s="910"/>
      <c r="SNB115" s="910"/>
      <c r="SNC115" s="910"/>
      <c r="SND115" s="911"/>
      <c r="SNE115" s="909"/>
      <c r="SNF115" s="910"/>
      <c r="SNG115" s="910"/>
      <c r="SNH115" s="910"/>
      <c r="SNI115" s="910"/>
      <c r="SNJ115" s="910"/>
      <c r="SNK115" s="910"/>
      <c r="SNL115" s="910"/>
      <c r="SNM115" s="911"/>
      <c r="SNN115" s="909"/>
      <c r="SNO115" s="910"/>
      <c r="SNP115" s="910"/>
      <c r="SNQ115" s="910"/>
      <c r="SNR115" s="910"/>
      <c r="SNS115" s="910"/>
      <c r="SNT115" s="910"/>
      <c r="SNU115" s="910"/>
      <c r="SNV115" s="911"/>
      <c r="SNW115" s="909"/>
      <c r="SNX115" s="910"/>
      <c r="SNY115" s="910"/>
      <c r="SNZ115" s="910"/>
      <c r="SOA115" s="910"/>
      <c r="SOB115" s="910"/>
      <c r="SOC115" s="910"/>
      <c r="SOD115" s="910"/>
      <c r="SOE115" s="911"/>
      <c r="SOF115" s="909"/>
      <c r="SOG115" s="910"/>
      <c r="SOH115" s="910"/>
      <c r="SOI115" s="910"/>
      <c r="SOJ115" s="910"/>
      <c r="SOK115" s="910"/>
      <c r="SOL115" s="910"/>
      <c r="SOM115" s="910"/>
      <c r="SON115" s="911"/>
      <c r="SOO115" s="909"/>
      <c r="SOP115" s="910"/>
      <c r="SOQ115" s="910"/>
      <c r="SOR115" s="910"/>
      <c r="SOS115" s="910"/>
      <c r="SOT115" s="910"/>
      <c r="SOU115" s="910"/>
      <c r="SOV115" s="910"/>
      <c r="SOW115" s="911"/>
      <c r="SOX115" s="909"/>
      <c r="SOY115" s="910"/>
      <c r="SOZ115" s="910"/>
      <c r="SPA115" s="910"/>
      <c r="SPB115" s="910"/>
      <c r="SPC115" s="910"/>
      <c r="SPD115" s="910"/>
      <c r="SPE115" s="910"/>
      <c r="SPF115" s="911"/>
      <c r="SPG115" s="909"/>
      <c r="SPH115" s="910"/>
      <c r="SPI115" s="910"/>
      <c r="SPJ115" s="910"/>
      <c r="SPK115" s="910"/>
      <c r="SPL115" s="910"/>
      <c r="SPM115" s="910"/>
      <c r="SPN115" s="910"/>
      <c r="SPO115" s="911"/>
      <c r="SPP115" s="909"/>
      <c r="SPQ115" s="910"/>
      <c r="SPR115" s="910"/>
      <c r="SPS115" s="910"/>
      <c r="SPT115" s="910"/>
      <c r="SPU115" s="910"/>
      <c r="SPV115" s="910"/>
      <c r="SPW115" s="910"/>
      <c r="SPX115" s="911"/>
      <c r="SPY115" s="909"/>
      <c r="SPZ115" s="910"/>
      <c r="SQA115" s="910"/>
      <c r="SQB115" s="910"/>
      <c r="SQC115" s="910"/>
      <c r="SQD115" s="910"/>
      <c r="SQE115" s="910"/>
      <c r="SQF115" s="910"/>
      <c r="SQG115" s="911"/>
      <c r="SQH115" s="909"/>
      <c r="SQI115" s="910"/>
      <c r="SQJ115" s="910"/>
      <c r="SQK115" s="910"/>
      <c r="SQL115" s="910"/>
      <c r="SQM115" s="910"/>
      <c r="SQN115" s="910"/>
      <c r="SQO115" s="910"/>
      <c r="SQP115" s="911"/>
      <c r="SQQ115" s="909"/>
      <c r="SQR115" s="910"/>
      <c r="SQS115" s="910"/>
      <c r="SQT115" s="910"/>
      <c r="SQU115" s="910"/>
      <c r="SQV115" s="910"/>
      <c r="SQW115" s="910"/>
      <c r="SQX115" s="910"/>
      <c r="SQY115" s="911"/>
      <c r="SQZ115" s="909"/>
      <c r="SRA115" s="910"/>
      <c r="SRB115" s="910"/>
      <c r="SRC115" s="910"/>
      <c r="SRD115" s="910"/>
      <c r="SRE115" s="910"/>
      <c r="SRF115" s="910"/>
      <c r="SRG115" s="910"/>
      <c r="SRH115" s="911"/>
      <c r="SRI115" s="909"/>
      <c r="SRJ115" s="910"/>
      <c r="SRK115" s="910"/>
      <c r="SRL115" s="910"/>
      <c r="SRM115" s="910"/>
      <c r="SRN115" s="910"/>
      <c r="SRO115" s="910"/>
      <c r="SRP115" s="910"/>
      <c r="SRQ115" s="911"/>
      <c r="SRR115" s="909"/>
      <c r="SRS115" s="910"/>
      <c r="SRT115" s="910"/>
      <c r="SRU115" s="910"/>
      <c r="SRV115" s="910"/>
      <c r="SRW115" s="910"/>
      <c r="SRX115" s="910"/>
      <c r="SRY115" s="910"/>
      <c r="SRZ115" s="911"/>
      <c r="SSA115" s="909"/>
      <c r="SSB115" s="910"/>
      <c r="SSC115" s="910"/>
      <c r="SSD115" s="910"/>
      <c r="SSE115" s="910"/>
      <c r="SSF115" s="910"/>
      <c r="SSG115" s="910"/>
      <c r="SSH115" s="910"/>
      <c r="SSI115" s="911"/>
      <c r="SSJ115" s="909"/>
      <c r="SSK115" s="910"/>
      <c r="SSL115" s="910"/>
      <c r="SSM115" s="910"/>
      <c r="SSN115" s="910"/>
      <c r="SSO115" s="910"/>
      <c r="SSP115" s="910"/>
      <c r="SSQ115" s="910"/>
      <c r="SSR115" s="911"/>
      <c r="SSS115" s="909"/>
      <c r="SST115" s="910"/>
      <c r="SSU115" s="910"/>
      <c r="SSV115" s="910"/>
      <c r="SSW115" s="910"/>
      <c r="SSX115" s="910"/>
      <c r="SSY115" s="910"/>
      <c r="SSZ115" s="910"/>
      <c r="STA115" s="911"/>
      <c r="STB115" s="909"/>
      <c r="STC115" s="910"/>
      <c r="STD115" s="910"/>
      <c r="STE115" s="910"/>
      <c r="STF115" s="910"/>
      <c r="STG115" s="910"/>
      <c r="STH115" s="910"/>
      <c r="STI115" s="910"/>
      <c r="STJ115" s="911"/>
      <c r="STK115" s="909"/>
      <c r="STL115" s="910"/>
      <c r="STM115" s="910"/>
      <c r="STN115" s="910"/>
      <c r="STO115" s="910"/>
      <c r="STP115" s="910"/>
      <c r="STQ115" s="910"/>
      <c r="STR115" s="910"/>
      <c r="STS115" s="911"/>
      <c r="STT115" s="909"/>
      <c r="STU115" s="910"/>
      <c r="STV115" s="910"/>
      <c r="STW115" s="910"/>
      <c r="STX115" s="910"/>
      <c r="STY115" s="910"/>
      <c r="STZ115" s="910"/>
      <c r="SUA115" s="910"/>
      <c r="SUB115" s="911"/>
      <c r="SUC115" s="909"/>
      <c r="SUD115" s="910"/>
      <c r="SUE115" s="910"/>
      <c r="SUF115" s="910"/>
      <c r="SUG115" s="910"/>
      <c r="SUH115" s="910"/>
      <c r="SUI115" s="910"/>
      <c r="SUJ115" s="910"/>
      <c r="SUK115" s="911"/>
      <c r="SUL115" s="909"/>
      <c r="SUM115" s="910"/>
      <c r="SUN115" s="910"/>
      <c r="SUO115" s="910"/>
      <c r="SUP115" s="910"/>
      <c r="SUQ115" s="910"/>
      <c r="SUR115" s="910"/>
      <c r="SUS115" s="910"/>
      <c r="SUT115" s="911"/>
      <c r="SUU115" s="909"/>
      <c r="SUV115" s="910"/>
      <c r="SUW115" s="910"/>
      <c r="SUX115" s="910"/>
      <c r="SUY115" s="910"/>
      <c r="SUZ115" s="910"/>
      <c r="SVA115" s="910"/>
      <c r="SVB115" s="910"/>
      <c r="SVC115" s="911"/>
      <c r="SVD115" s="909"/>
      <c r="SVE115" s="910"/>
      <c r="SVF115" s="910"/>
      <c r="SVG115" s="910"/>
      <c r="SVH115" s="910"/>
      <c r="SVI115" s="910"/>
      <c r="SVJ115" s="910"/>
      <c r="SVK115" s="910"/>
      <c r="SVL115" s="911"/>
      <c r="SVM115" s="909"/>
      <c r="SVN115" s="910"/>
      <c r="SVO115" s="910"/>
      <c r="SVP115" s="910"/>
      <c r="SVQ115" s="910"/>
      <c r="SVR115" s="910"/>
      <c r="SVS115" s="910"/>
      <c r="SVT115" s="910"/>
      <c r="SVU115" s="911"/>
      <c r="SVV115" s="909"/>
      <c r="SVW115" s="910"/>
      <c r="SVX115" s="910"/>
      <c r="SVY115" s="910"/>
      <c r="SVZ115" s="910"/>
      <c r="SWA115" s="910"/>
      <c r="SWB115" s="910"/>
      <c r="SWC115" s="910"/>
      <c r="SWD115" s="911"/>
      <c r="SWE115" s="909"/>
      <c r="SWF115" s="910"/>
      <c r="SWG115" s="910"/>
      <c r="SWH115" s="910"/>
      <c r="SWI115" s="910"/>
      <c r="SWJ115" s="910"/>
      <c r="SWK115" s="910"/>
      <c r="SWL115" s="910"/>
      <c r="SWM115" s="911"/>
      <c r="SWN115" s="909"/>
      <c r="SWO115" s="910"/>
      <c r="SWP115" s="910"/>
      <c r="SWQ115" s="910"/>
      <c r="SWR115" s="910"/>
      <c r="SWS115" s="910"/>
      <c r="SWT115" s="910"/>
      <c r="SWU115" s="910"/>
      <c r="SWV115" s="911"/>
      <c r="SWW115" s="909"/>
      <c r="SWX115" s="910"/>
      <c r="SWY115" s="910"/>
      <c r="SWZ115" s="910"/>
      <c r="SXA115" s="910"/>
      <c r="SXB115" s="910"/>
      <c r="SXC115" s="910"/>
      <c r="SXD115" s="910"/>
      <c r="SXE115" s="911"/>
      <c r="SXF115" s="909"/>
      <c r="SXG115" s="910"/>
      <c r="SXH115" s="910"/>
      <c r="SXI115" s="910"/>
      <c r="SXJ115" s="910"/>
      <c r="SXK115" s="910"/>
      <c r="SXL115" s="910"/>
      <c r="SXM115" s="910"/>
      <c r="SXN115" s="911"/>
      <c r="SXO115" s="909"/>
      <c r="SXP115" s="910"/>
      <c r="SXQ115" s="910"/>
      <c r="SXR115" s="910"/>
      <c r="SXS115" s="910"/>
      <c r="SXT115" s="910"/>
      <c r="SXU115" s="910"/>
      <c r="SXV115" s="910"/>
      <c r="SXW115" s="911"/>
      <c r="SXX115" s="909"/>
      <c r="SXY115" s="910"/>
      <c r="SXZ115" s="910"/>
      <c r="SYA115" s="910"/>
      <c r="SYB115" s="910"/>
      <c r="SYC115" s="910"/>
      <c r="SYD115" s="910"/>
      <c r="SYE115" s="910"/>
      <c r="SYF115" s="911"/>
      <c r="SYG115" s="909"/>
      <c r="SYH115" s="910"/>
      <c r="SYI115" s="910"/>
      <c r="SYJ115" s="910"/>
      <c r="SYK115" s="910"/>
      <c r="SYL115" s="910"/>
      <c r="SYM115" s="910"/>
      <c r="SYN115" s="910"/>
      <c r="SYO115" s="911"/>
      <c r="SYP115" s="909"/>
      <c r="SYQ115" s="910"/>
      <c r="SYR115" s="910"/>
      <c r="SYS115" s="910"/>
      <c r="SYT115" s="910"/>
      <c r="SYU115" s="910"/>
      <c r="SYV115" s="910"/>
      <c r="SYW115" s="910"/>
      <c r="SYX115" s="911"/>
      <c r="SYY115" s="909"/>
      <c r="SYZ115" s="910"/>
      <c r="SZA115" s="910"/>
      <c r="SZB115" s="910"/>
      <c r="SZC115" s="910"/>
      <c r="SZD115" s="910"/>
      <c r="SZE115" s="910"/>
      <c r="SZF115" s="910"/>
      <c r="SZG115" s="911"/>
      <c r="SZH115" s="909"/>
      <c r="SZI115" s="910"/>
      <c r="SZJ115" s="910"/>
      <c r="SZK115" s="910"/>
      <c r="SZL115" s="910"/>
      <c r="SZM115" s="910"/>
      <c r="SZN115" s="910"/>
      <c r="SZO115" s="910"/>
      <c r="SZP115" s="911"/>
      <c r="SZQ115" s="909"/>
      <c r="SZR115" s="910"/>
      <c r="SZS115" s="910"/>
      <c r="SZT115" s="910"/>
      <c r="SZU115" s="910"/>
      <c r="SZV115" s="910"/>
      <c r="SZW115" s="910"/>
      <c r="SZX115" s="910"/>
      <c r="SZY115" s="911"/>
      <c r="SZZ115" s="909"/>
      <c r="TAA115" s="910"/>
      <c r="TAB115" s="910"/>
      <c r="TAC115" s="910"/>
      <c r="TAD115" s="910"/>
      <c r="TAE115" s="910"/>
      <c r="TAF115" s="910"/>
      <c r="TAG115" s="910"/>
      <c r="TAH115" s="911"/>
      <c r="TAI115" s="909"/>
      <c r="TAJ115" s="910"/>
      <c r="TAK115" s="910"/>
      <c r="TAL115" s="910"/>
      <c r="TAM115" s="910"/>
      <c r="TAN115" s="910"/>
      <c r="TAO115" s="910"/>
      <c r="TAP115" s="910"/>
      <c r="TAQ115" s="911"/>
      <c r="TAR115" s="909"/>
      <c r="TAS115" s="910"/>
      <c r="TAT115" s="910"/>
      <c r="TAU115" s="910"/>
      <c r="TAV115" s="910"/>
      <c r="TAW115" s="910"/>
      <c r="TAX115" s="910"/>
      <c r="TAY115" s="910"/>
      <c r="TAZ115" s="911"/>
      <c r="TBA115" s="909"/>
      <c r="TBB115" s="910"/>
      <c r="TBC115" s="910"/>
      <c r="TBD115" s="910"/>
      <c r="TBE115" s="910"/>
      <c r="TBF115" s="910"/>
      <c r="TBG115" s="910"/>
      <c r="TBH115" s="910"/>
      <c r="TBI115" s="911"/>
      <c r="TBJ115" s="909"/>
      <c r="TBK115" s="910"/>
      <c r="TBL115" s="910"/>
      <c r="TBM115" s="910"/>
      <c r="TBN115" s="910"/>
      <c r="TBO115" s="910"/>
      <c r="TBP115" s="910"/>
      <c r="TBQ115" s="910"/>
      <c r="TBR115" s="911"/>
      <c r="TBS115" s="909"/>
      <c r="TBT115" s="910"/>
      <c r="TBU115" s="910"/>
      <c r="TBV115" s="910"/>
      <c r="TBW115" s="910"/>
      <c r="TBX115" s="910"/>
      <c r="TBY115" s="910"/>
      <c r="TBZ115" s="910"/>
      <c r="TCA115" s="911"/>
      <c r="TCB115" s="909"/>
      <c r="TCC115" s="910"/>
      <c r="TCD115" s="910"/>
      <c r="TCE115" s="910"/>
      <c r="TCF115" s="910"/>
      <c r="TCG115" s="910"/>
      <c r="TCH115" s="910"/>
      <c r="TCI115" s="910"/>
      <c r="TCJ115" s="911"/>
      <c r="TCK115" s="909"/>
      <c r="TCL115" s="910"/>
      <c r="TCM115" s="910"/>
      <c r="TCN115" s="910"/>
      <c r="TCO115" s="910"/>
      <c r="TCP115" s="910"/>
      <c r="TCQ115" s="910"/>
      <c r="TCR115" s="910"/>
      <c r="TCS115" s="911"/>
      <c r="TCT115" s="909"/>
      <c r="TCU115" s="910"/>
      <c r="TCV115" s="910"/>
      <c r="TCW115" s="910"/>
      <c r="TCX115" s="910"/>
      <c r="TCY115" s="910"/>
      <c r="TCZ115" s="910"/>
      <c r="TDA115" s="910"/>
      <c r="TDB115" s="911"/>
      <c r="TDC115" s="909"/>
      <c r="TDD115" s="910"/>
      <c r="TDE115" s="910"/>
      <c r="TDF115" s="910"/>
      <c r="TDG115" s="910"/>
      <c r="TDH115" s="910"/>
      <c r="TDI115" s="910"/>
      <c r="TDJ115" s="910"/>
      <c r="TDK115" s="911"/>
      <c r="TDL115" s="909"/>
      <c r="TDM115" s="910"/>
      <c r="TDN115" s="910"/>
      <c r="TDO115" s="910"/>
      <c r="TDP115" s="910"/>
      <c r="TDQ115" s="910"/>
      <c r="TDR115" s="910"/>
      <c r="TDS115" s="910"/>
      <c r="TDT115" s="911"/>
      <c r="TDU115" s="909"/>
      <c r="TDV115" s="910"/>
      <c r="TDW115" s="910"/>
      <c r="TDX115" s="910"/>
      <c r="TDY115" s="910"/>
      <c r="TDZ115" s="910"/>
      <c r="TEA115" s="910"/>
      <c r="TEB115" s="910"/>
      <c r="TEC115" s="911"/>
      <c r="TED115" s="909"/>
      <c r="TEE115" s="910"/>
      <c r="TEF115" s="910"/>
      <c r="TEG115" s="910"/>
      <c r="TEH115" s="910"/>
      <c r="TEI115" s="910"/>
      <c r="TEJ115" s="910"/>
      <c r="TEK115" s="910"/>
      <c r="TEL115" s="911"/>
      <c r="TEM115" s="909"/>
      <c r="TEN115" s="910"/>
      <c r="TEO115" s="910"/>
      <c r="TEP115" s="910"/>
      <c r="TEQ115" s="910"/>
      <c r="TER115" s="910"/>
      <c r="TES115" s="910"/>
      <c r="TET115" s="910"/>
      <c r="TEU115" s="911"/>
      <c r="TEV115" s="909"/>
      <c r="TEW115" s="910"/>
      <c r="TEX115" s="910"/>
      <c r="TEY115" s="910"/>
      <c r="TEZ115" s="910"/>
      <c r="TFA115" s="910"/>
      <c r="TFB115" s="910"/>
      <c r="TFC115" s="910"/>
      <c r="TFD115" s="911"/>
      <c r="TFE115" s="909"/>
      <c r="TFF115" s="910"/>
      <c r="TFG115" s="910"/>
      <c r="TFH115" s="910"/>
      <c r="TFI115" s="910"/>
      <c r="TFJ115" s="910"/>
      <c r="TFK115" s="910"/>
      <c r="TFL115" s="910"/>
      <c r="TFM115" s="911"/>
      <c r="TFN115" s="909"/>
      <c r="TFO115" s="910"/>
      <c r="TFP115" s="910"/>
      <c r="TFQ115" s="910"/>
      <c r="TFR115" s="910"/>
      <c r="TFS115" s="910"/>
      <c r="TFT115" s="910"/>
      <c r="TFU115" s="910"/>
      <c r="TFV115" s="911"/>
      <c r="TFW115" s="909"/>
      <c r="TFX115" s="910"/>
      <c r="TFY115" s="910"/>
      <c r="TFZ115" s="910"/>
      <c r="TGA115" s="910"/>
      <c r="TGB115" s="910"/>
      <c r="TGC115" s="910"/>
      <c r="TGD115" s="910"/>
      <c r="TGE115" s="911"/>
      <c r="TGF115" s="909"/>
      <c r="TGG115" s="910"/>
      <c r="TGH115" s="910"/>
      <c r="TGI115" s="910"/>
      <c r="TGJ115" s="910"/>
      <c r="TGK115" s="910"/>
      <c r="TGL115" s="910"/>
      <c r="TGM115" s="910"/>
      <c r="TGN115" s="911"/>
      <c r="TGO115" s="909"/>
      <c r="TGP115" s="910"/>
      <c r="TGQ115" s="910"/>
      <c r="TGR115" s="910"/>
      <c r="TGS115" s="910"/>
      <c r="TGT115" s="910"/>
      <c r="TGU115" s="910"/>
      <c r="TGV115" s="910"/>
      <c r="TGW115" s="911"/>
      <c r="TGX115" s="909"/>
      <c r="TGY115" s="910"/>
      <c r="TGZ115" s="910"/>
      <c r="THA115" s="910"/>
      <c r="THB115" s="910"/>
      <c r="THC115" s="910"/>
      <c r="THD115" s="910"/>
      <c r="THE115" s="910"/>
      <c r="THF115" s="911"/>
      <c r="THG115" s="909"/>
      <c r="THH115" s="910"/>
      <c r="THI115" s="910"/>
      <c r="THJ115" s="910"/>
      <c r="THK115" s="910"/>
      <c r="THL115" s="910"/>
      <c r="THM115" s="910"/>
      <c r="THN115" s="910"/>
      <c r="THO115" s="911"/>
      <c r="THP115" s="909"/>
      <c r="THQ115" s="910"/>
      <c r="THR115" s="910"/>
      <c r="THS115" s="910"/>
      <c r="THT115" s="910"/>
      <c r="THU115" s="910"/>
      <c r="THV115" s="910"/>
      <c r="THW115" s="910"/>
      <c r="THX115" s="911"/>
      <c r="THY115" s="909"/>
      <c r="THZ115" s="910"/>
      <c r="TIA115" s="910"/>
      <c r="TIB115" s="910"/>
      <c r="TIC115" s="910"/>
      <c r="TID115" s="910"/>
      <c r="TIE115" s="910"/>
      <c r="TIF115" s="910"/>
      <c r="TIG115" s="911"/>
      <c r="TIH115" s="909"/>
      <c r="TII115" s="910"/>
      <c r="TIJ115" s="910"/>
      <c r="TIK115" s="910"/>
      <c r="TIL115" s="910"/>
      <c r="TIM115" s="910"/>
      <c r="TIN115" s="910"/>
      <c r="TIO115" s="910"/>
      <c r="TIP115" s="911"/>
      <c r="TIQ115" s="909"/>
      <c r="TIR115" s="910"/>
      <c r="TIS115" s="910"/>
      <c r="TIT115" s="910"/>
      <c r="TIU115" s="910"/>
      <c r="TIV115" s="910"/>
      <c r="TIW115" s="910"/>
      <c r="TIX115" s="910"/>
      <c r="TIY115" s="911"/>
      <c r="TIZ115" s="909"/>
      <c r="TJA115" s="910"/>
      <c r="TJB115" s="910"/>
      <c r="TJC115" s="910"/>
      <c r="TJD115" s="910"/>
      <c r="TJE115" s="910"/>
      <c r="TJF115" s="910"/>
      <c r="TJG115" s="910"/>
      <c r="TJH115" s="911"/>
      <c r="TJI115" s="909"/>
      <c r="TJJ115" s="910"/>
      <c r="TJK115" s="910"/>
      <c r="TJL115" s="910"/>
      <c r="TJM115" s="910"/>
      <c r="TJN115" s="910"/>
      <c r="TJO115" s="910"/>
      <c r="TJP115" s="910"/>
      <c r="TJQ115" s="911"/>
      <c r="TJR115" s="909"/>
      <c r="TJS115" s="910"/>
      <c r="TJT115" s="910"/>
      <c r="TJU115" s="910"/>
      <c r="TJV115" s="910"/>
      <c r="TJW115" s="910"/>
      <c r="TJX115" s="910"/>
      <c r="TJY115" s="910"/>
      <c r="TJZ115" s="911"/>
      <c r="TKA115" s="909"/>
      <c r="TKB115" s="910"/>
      <c r="TKC115" s="910"/>
      <c r="TKD115" s="910"/>
      <c r="TKE115" s="910"/>
      <c r="TKF115" s="910"/>
      <c r="TKG115" s="910"/>
      <c r="TKH115" s="910"/>
      <c r="TKI115" s="911"/>
      <c r="TKJ115" s="909"/>
      <c r="TKK115" s="910"/>
      <c r="TKL115" s="910"/>
      <c r="TKM115" s="910"/>
      <c r="TKN115" s="910"/>
      <c r="TKO115" s="910"/>
      <c r="TKP115" s="910"/>
      <c r="TKQ115" s="910"/>
      <c r="TKR115" s="911"/>
      <c r="TKS115" s="909"/>
      <c r="TKT115" s="910"/>
      <c r="TKU115" s="910"/>
      <c r="TKV115" s="910"/>
      <c r="TKW115" s="910"/>
      <c r="TKX115" s="910"/>
      <c r="TKY115" s="910"/>
      <c r="TKZ115" s="910"/>
      <c r="TLA115" s="911"/>
      <c r="TLB115" s="909"/>
      <c r="TLC115" s="910"/>
      <c r="TLD115" s="910"/>
      <c r="TLE115" s="910"/>
      <c r="TLF115" s="910"/>
      <c r="TLG115" s="910"/>
      <c r="TLH115" s="910"/>
      <c r="TLI115" s="910"/>
      <c r="TLJ115" s="911"/>
      <c r="TLK115" s="909"/>
      <c r="TLL115" s="910"/>
      <c r="TLM115" s="910"/>
      <c r="TLN115" s="910"/>
      <c r="TLO115" s="910"/>
      <c r="TLP115" s="910"/>
      <c r="TLQ115" s="910"/>
      <c r="TLR115" s="910"/>
      <c r="TLS115" s="911"/>
      <c r="TLT115" s="909"/>
      <c r="TLU115" s="910"/>
      <c r="TLV115" s="910"/>
      <c r="TLW115" s="910"/>
      <c r="TLX115" s="910"/>
      <c r="TLY115" s="910"/>
      <c r="TLZ115" s="910"/>
      <c r="TMA115" s="910"/>
      <c r="TMB115" s="911"/>
      <c r="TMC115" s="909"/>
      <c r="TMD115" s="910"/>
      <c r="TME115" s="910"/>
      <c r="TMF115" s="910"/>
      <c r="TMG115" s="910"/>
      <c r="TMH115" s="910"/>
      <c r="TMI115" s="910"/>
      <c r="TMJ115" s="910"/>
      <c r="TMK115" s="911"/>
      <c r="TML115" s="909"/>
      <c r="TMM115" s="910"/>
      <c r="TMN115" s="910"/>
      <c r="TMO115" s="910"/>
      <c r="TMP115" s="910"/>
      <c r="TMQ115" s="910"/>
      <c r="TMR115" s="910"/>
      <c r="TMS115" s="910"/>
      <c r="TMT115" s="911"/>
      <c r="TMU115" s="909"/>
      <c r="TMV115" s="910"/>
      <c r="TMW115" s="910"/>
      <c r="TMX115" s="910"/>
      <c r="TMY115" s="910"/>
      <c r="TMZ115" s="910"/>
      <c r="TNA115" s="910"/>
      <c r="TNB115" s="910"/>
      <c r="TNC115" s="911"/>
      <c r="TND115" s="909"/>
      <c r="TNE115" s="910"/>
      <c r="TNF115" s="910"/>
      <c r="TNG115" s="910"/>
      <c r="TNH115" s="910"/>
      <c r="TNI115" s="910"/>
      <c r="TNJ115" s="910"/>
      <c r="TNK115" s="910"/>
      <c r="TNL115" s="911"/>
      <c r="TNM115" s="909"/>
      <c r="TNN115" s="910"/>
      <c r="TNO115" s="910"/>
      <c r="TNP115" s="910"/>
      <c r="TNQ115" s="910"/>
      <c r="TNR115" s="910"/>
      <c r="TNS115" s="910"/>
      <c r="TNT115" s="910"/>
      <c r="TNU115" s="911"/>
      <c r="TNV115" s="909"/>
      <c r="TNW115" s="910"/>
      <c r="TNX115" s="910"/>
      <c r="TNY115" s="910"/>
      <c r="TNZ115" s="910"/>
      <c r="TOA115" s="910"/>
      <c r="TOB115" s="910"/>
      <c r="TOC115" s="910"/>
      <c r="TOD115" s="911"/>
      <c r="TOE115" s="909"/>
      <c r="TOF115" s="910"/>
      <c r="TOG115" s="910"/>
      <c r="TOH115" s="910"/>
      <c r="TOI115" s="910"/>
      <c r="TOJ115" s="910"/>
      <c r="TOK115" s="910"/>
      <c r="TOL115" s="910"/>
      <c r="TOM115" s="911"/>
      <c r="TON115" s="909"/>
      <c r="TOO115" s="910"/>
      <c r="TOP115" s="910"/>
      <c r="TOQ115" s="910"/>
      <c r="TOR115" s="910"/>
      <c r="TOS115" s="910"/>
      <c r="TOT115" s="910"/>
      <c r="TOU115" s="910"/>
      <c r="TOV115" s="911"/>
      <c r="TOW115" s="909"/>
      <c r="TOX115" s="910"/>
      <c r="TOY115" s="910"/>
      <c r="TOZ115" s="910"/>
      <c r="TPA115" s="910"/>
      <c r="TPB115" s="910"/>
      <c r="TPC115" s="910"/>
      <c r="TPD115" s="910"/>
      <c r="TPE115" s="911"/>
      <c r="TPF115" s="909"/>
      <c r="TPG115" s="910"/>
      <c r="TPH115" s="910"/>
      <c r="TPI115" s="910"/>
      <c r="TPJ115" s="910"/>
      <c r="TPK115" s="910"/>
      <c r="TPL115" s="910"/>
      <c r="TPM115" s="910"/>
      <c r="TPN115" s="911"/>
      <c r="TPO115" s="909"/>
      <c r="TPP115" s="910"/>
      <c r="TPQ115" s="910"/>
      <c r="TPR115" s="910"/>
      <c r="TPS115" s="910"/>
      <c r="TPT115" s="910"/>
      <c r="TPU115" s="910"/>
      <c r="TPV115" s="910"/>
      <c r="TPW115" s="911"/>
      <c r="TPX115" s="909"/>
      <c r="TPY115" s="910"/>
      <c r="TPZ115" s="910"/>
      <c r="TQA115" s="910"/>
      <c r="TQB115" s="910"/>
      <c r="TQC115" s="910"/>
      <c r="TQD115" s="910"/>
      <c r="TQE115" s="910"/>
      <c r="TQF115" s="911"/>
      <c r="TQG115" s="909"/>
      <c r="TQH115" s="910"/>
      <c r="TQI115" s="910"/>
      <c r="TQJ115" s="910"/>
      <c r="TQK115" s="910"/>
      <c r="TQL115" s="910"/>
      <c r="TQM115" s="910"/>
      <c r="TQN115" s="910"/>
      <c r="TQO115" s="911"/>
      <c r="TQP115" s="909"/>
      <c r="TQQ115" s="910"/>
      <c r="TQR115" s="910"/>
      <c r="TQS115" s="910"/>
      <c r="TQT115" s="910"/>
      <c r="TQU115" s="910"/>
      <c r="TQV115" s="910"/>
      <c r="TQW115" s="910"/>
      <c r="TQX115" s="911"/>
      <c r="TQY115" s="909"/>
      <c r="TQZ115" s="910"/>
      <c r="TRA115" s="910"/>
      <c r="TRB115" s="910"/>
      <c r="TRC115" s="910"/>
      <c r="TRD115" s="910"/>
      <c r="TRE115" s="910"/>
      <c r="TRF115" s="910"/>
      <c r="TRG115" s="911"/>
      <c r="TRH115" s="909"/>
      <c r="TRI115" s="910"/>
      <c r="TRJ115" s="910"/>
      <c r="TRK115" s="910"/>
      <c r="TRL115" s="910"/>
      <c r="TRM115" s="910"/>
      <c r="TRN115" s="910"/>
      <c r="TRO115" s="910"/>
      <c r="TRP115" s="911"/>
      <c r="TRQ115" s="909"/>
      <c r="TRR115" s="910"/>
      <c r="TRS115" s="910"/>
      <c r="TRT115" s="910"/>
      <c r="TRU115" s="910"/>
      <c r="TRV115" s="910"/>
      <c r="TRW115" s="910"/>
      <c r="TRX115" s="910"/>
      <c r="TRY115" s="911"/>
      <c r="TRZ115" s="909"/>
      <c r="TSA115" s="910"/>
      <c r="TSB115" s="910"/>
      <c r="TSC115" s="910"/>
      <c r="TSD115" s="910"/>
      <c r="TSE115" s="910"/>
      <c r="TSF115" s="910"/>
      <c r="TSG115" s="910"/>
      <c r="TSH115" s="911"/>
      <c r="TSI115" s="909"/>
      <c r="TSJ115" s="910"/>
      <c r="TSK115" s="910"/>
      <c r="TSL115" s="910"/>
      <c r="TSM115" s="910"/>
      <c r="TSN115" s="910"/>
      <c r="TSO115" s="910"/>
      <c r="TSP115" s="910"/>
      <c r="TSQ115" s="911"/>
      <c r="TSR115" s="909"/>
      <c r="TSS115" s="910"/>
      <c r="TST115" s="910"/>
      <c r="TSU115" s="910"/>
      <c r="TSV115" s="910"/>
      <c r="TSW115" s="910"/>
      <c r="TSX115" s="910"/>
      <c r="TSY115" s="910"/>
      <c r="TSZ115" s="911"/>
      <c r="TTA115" s="909"/>
      <c r="TTB115" s="910"/>
      <c r="TTC115" s="910"/>
      <c r="TTD115" s="910"/>
      <c r="TTE115" s="910"/>
      <c r="TTF115" s="910"/>
      <c r="TTG115" s="910"/>
      <c r="TTH115" s="910"/>
      <c r="TTI115" s="911"/>
      <c r="TTJ115" s="909"/>
      <c r="TTK115" s="910"/>
      <c r="TTL115" s="910"/>
      <c r="TTM115" s="910"/>
      <c r="TTN115" s="910"/>
      <c r="TTO115" s="910"/>
      <c r="TTP115" s="910"/>
      <c r="TTQ115" s="910"/>
      <c r="TTR115" s="911"/>
      <c r="TTS115" s="909"/>
      <c r="TTT115" s="910"/>
      <c r="TTU115" s="910"/>
      <c r="TTV115" s="910"/>
      <c r="TTW115" s="910"/>
      <c r="TTX115" s="910"/>
      <c r="TTY115" s="910"/>
      <c r="TTZ115" s="910"/>
      <c r="TUA115" s="911"/>
      <c r="TUB115" s="909"/>
      <c r="TUC115" s="910"/>
      <c r="TUD115" s="910"/>
      <c r="TUE115" s="910"/>
      <c r="TUF115" s="910"/>
      <c r="TUG115" s="910"/>
      <c r="TUH115" s="910"/>
      <c r="TUI115" s="910"/>
      <c r="TUJ115" s="911"/>
      <c r="TUK115" s="909"/>
      <c r="TUL115" s="910"/>
      <c r="TUM115" s="910"/>
      <c r="TUN115" s="910"/>
      <c r="TUO115" s="910"/>
      <c r="TUP115" s="910"/>
      <c r="TUQ115" s="910"/>
      <c r="TUR115" s="910"/>
      <c r="TUS115" s="911"/>
      <c r="TUT115" s="909"/>
      <c r="TUU115" s="910"/>
      <c r="TUV115" s="910"/>
      <c r="TUW115" s="910"/>
      <c r="TUX115" s="910"/>
      <c r="TUY115" s="910"/>
      <c r="TUZ115" s="910"/>
      <c r="TVA115" s="910"/>
      <c r="TVB115" s="911"/>
      <c r="TVC115" s="909"/>
      <c r="TVD115" s="910"/>
      <c r="TVE115" s="910"/>
      <c r="TVF115" s="910"/>
      <c r="TVG115" s="910"/>
      <c r="TVH115" s="910"/>
      <c r="TVI115" s="910"/>
      <c r="TVJ115" s="910"/>
      <c r="TVK115" s="911"/>
      <c r="TVL115" s="909"/>
      <c r="TVM115" s="910"/>
      <c r="TVN115" s="910"/>
      <c r="TVO115" s="910"/>
      <c r="TVP115" s="910"/>
      <c r="TVQ115" s="910"/>
      <c r="TVR115" s="910"/>
      <c r="TVS115" s="910"/>
      <c r="TVT115" s="911"/>
      <c r="TVU115" s="909"/>
      <c r="TVV115" s="910"/>
      <c r="TVW115" s="910"/>
      <c r="TVX115" s="910"/>
      <c r="TVY115" s="910"/>
      <c r="TVZ115" s="910"/>
      <c r="TWA115" s="910"/>
      <c r="TWB115" s="910"/>
      <c r="TWC115" s="911"/>
      <c r="TWD115" s="909"/>
      <c r="TWE115" s="910"/>
      <c r="TWF115" s="910"/>
      <c r="TWG115" s="910"/>
      <c r="TWH115" s="910"/>
      <c r="TWI115" s="910"/>
      <c r="TWJ115" s="910"/>
      <c r="TWK115" s="910"/>
      <c r="TWL115" s="911"/>
      <c r="TWM115" s="909"/>
      <c r="TWN115" s="910"/>
      <c r="TWO115" s="910"/>
      <c r="TWP115" s="910"/>
      <c r="TWQ115" s="910"/>
      <c r="TWR115" s="910"/>
      <c r="TWS115" s="910"/>
      <c r="TWT115" s="910"/>
      <c r="TWU115" s="911"/>
      <c r="TWV115" s="909"/>
      <c r="TWW115" s="910"/>
      <c r="TWX115" s="910"/>
      <c r="TWY115" s="910"/>
      <c r="TWZ115" s="910"/>
      <c r="TXA115" s="910"/>
      <c r="TXB115" s="910"/>
      <c r="TXC115" s="910"/>
      <c r="TXD115" s="911"/>
      <c r="TXE115" s="909"/>
      <c r="TXF115" s="910"/>
      <c r="TXG115" s="910"/>
      <c r="TXH115" s="910"/>
      <c r="TXI115" s="910"/>
      <c r="TXJ115" s="910"/>
      <c r="TXK115" s="910"/>
      <c r="TXL115" s="910"/>
      <c r="TXM115" s="911"/>
      <c r="TXN115" s="909"/>
      <c r="TXO115" s="910"/>
      <c r="TXP115" s="910"/>
      <c r="TXQ115" s="910"/>
      <c r="TXR115" s="910"/>
      <c r="TXS115" s="910"/>
      <c r="TXT115" s="910"/>
      <c r="TXU115" s="910"/>
      <c r="TXV115" s="911"/>
      <c r="TXW115" s="909"/>
      <c r="TXX115" s="910"/>
      <c r="TXY115" s="910"/>
      <c r="TXZ115" s="910"/>
      <c r="TYA115" s="910"/>
      <c r="TYB115" s="910"/>
      <c r="TYC115" s="910"/>
      <c r="TYD115" s="910"/>
      <c r="TYE115" s="911"/>
      <c r="TYF115" s="909"/>
      <c r="TYG115" s="910"/>
      <c r="TYH115" s="910"/>
      <c r="TYI115" s="910"/>
      <c r="TYJ115" s="910"/>
      <c r="TYK115" s="910"/>
      <c r="TYL115" s="910"/>
      <c r="TYM115" s="910"/>
      <c r="TYN115" s="911"/>
      <c r="TYO115" s="909"/>
      <c r="TYP115" s="910"/>
      <c r="TYQ115" s="910"/>
      <c r="TYR115" s="910"/>
      <c r="TYS115" s="910"/>
      <c r="TYT115" s="910"/>
      <c r="TYU115" s="910"/>
      <c r="TYV115" s="910"/>
      <c r="TYW115" s="911"/>
      <c r="TYX115" s="909"/>
      <c r="TYY115" s="910"/>
      <c r="TYZ115" s="910"/>
      <c r="TZA115" s="910"/>
      <c r="TZB115" s="910"/>
      <c r="TZC115" s="910"/>
      <c r="TZD115" s="910"/>
      <c r="TZE115" s="910"/>
      <c r="TZF115" s="911"/>
      <c r="TZG115" s="909"/>
      <c r="TZH115" s="910"/>
      <c r="TZI115" s="910"/>
      <c r="TZJ115" s="910"/>
      <c r="TZK115" s="910"/>
      <c r="TZL115" s="910"/>
      <c r="TZM115" s="910"/>
      <c r="TZN115" s="910"/>
      <c r="TZO115" s="911"/>
      <c r="TZP115" s="909"/>
      <c r="TZQ115" s="910"/>
      <c r="TZR115" s="910"/>
      <c r="TZS115" s="910"/>
      <c r="TZT115" s="910"/>
      <c r="TZU115" s="910"/>
      <c r="TZV115" s="910"/>
      <c r="TZW115" s="910"/>
      <c r="TZX115" s="911"/>
      <c r="TZY115" s="909"/>
      <c r="TZZ115" s="910"/>
      <c r="UAA115" s="910"/>
      <c r="UAB115" s="910"/>
      <c r="UAC115" s="910"/>
      <c r="UAD115" s="910"/>
      <c r="UAE115" s="910"/>
      <c r="UAF115" s="910"/>
      <c r="UAG115" s="911"/>
      <c r="UAH115" s="909"/>
      <c r="UAI115" s="910"/>
      <c r="UAJ115" s="910"/>
      <c r="UAK115" s="910"/>
      <c r="UAL115" s="910"/>
      <c r="UAM115" s="910"/>
      <c r="UAN115" s="910"/>
      <c r="UAO115" s="910"/>
      <c r="UAP115" s="911"/>
      <c r="UAQ115" s="909"/>
      <c r="UAR115" s="910"/>
      <c r="UAS115" s="910"/>
      <c r="UAT115" s="910"/>
      <c r="UAU115" s="910"/>
      <c r="UAV115" s="910"/>
      <c r="UAW115" s="910"/>
      <c r="UAX115" s="910"/>
      <c r="UAY115" s="911"/>
      <c r="UAZ115" s="909"/>
      <c r="UBA115" s="910"/>
      <c r="UBB115" s="910"/>
      <c r="UBC115" s="910"/>
      <c r="UBD115" s="910"/>
      <c r="UBE115" s="910"/>
      <c r="UBF115" s="910"/>
      <c r="UBG115" s="910"/>
      <c r="UBH115" s="911"/>
      <c r="UBI115" s="909"/>
      <c r="UBJ115" s="910"/>
      <c r="UBK115" s="910"/>
      <c r="UBL115" s="910"/>
      <c r="UBM115" s="910"/>
      <c r="UBN115" s="910"/>
      <c r="UBO115" s="910"/>
      <c r="UBP115" s="910"/>
      <c r="UBQ115" s="911"/>
      <c r="UBR115" s="909"/>
      <c r="UBS115" s="910"/>
      <c r="UBT115" s="910"/>
      <c r="UBU115" s="910"/>
      <c r="UBV115" s="910"/>
      <c r="UBW115" s="910"/>
      <c r="UBX115" s="910"/>
      <c r="UBY115" s="910"/>
      <c r="UBZ115" s="911"/>
      <c r="UCA115" s="909"/>
      <c r="UCB115" s="910"/>
      <c r="UCC115" s="910"/>
      <c r="UCD115" s="910"/>
      <c r="UCE115" s="910"/>
      <c r="UCF115" s="910"/>
      <c r="UCG115" s="910"/>
      <c r="UCH115" s="910"/>
      <c r="UCI115" s="911"/>
      <c r="UCJ115" s="909"/>
      <c r="UCK115" s="910"/>
      <c r="UCL115" s="910"/>
      <c r="UCM115" s="910"/>
      <c r="UCN115" s="910"/>
      <c r="UCO115" s="910"/>
      <c r="UCP115" s="910"/>
      <c r="UCQ115" s="910"/>
      <c r="UCR115" s="911"/>
      <c r="UCS115" s="909"/>
      <c r="UCT115" s="910"/>
      <c r="UCU115" s="910"/>
      <c r="UCV115" s="910"/>
      <c r="UCW115" s="910"/>
      <c r="UCX115" s="910"/>
      <c r="UCY115" s="910"/>
      <c r="UCZ115" s="910"/>
      <c r="UDA115" s="911"/>
      <c r="UDB115" s="909"/>
      <c r="UDC115" s="910"/>
      <c r="UDD115" s="910"/>
      <c r="UDE115" s="910"/>
      <c r="UDF115" s="910"/>
      <c r="UDG115" s="910"/>
      <c r="UDH115" s="910"/>
      <c r="UDI115" s="910"/>
      <c r="UDJ115" s="911"/>
      <c r="UDK115" s="909"/>
      <c r="UDL115" s="910"/>
      <c r="UDM115" s="910"/>
      <c r="UDN115" s="910"/>
      <c r="UDO115" s="910"/>
      <c r="UDP115" s="910"/>
      <c r="UDQ115" s="910"/>
      <c r="UDR115" s="910"/>
      <c r="UDS115" s="911"/>
      <c r="UDT115" s="909"/>
      <c r="UDU115" s="910"/>
      <c r="UDV115" s="910"/>
      <c r="UDW115" s="910"/>
      <c r="UDX115" s="910"/>
      <c r="UDY115" s="910"/>
      <c r="UDZ115" s="910"/>
      <c r="UEA115" s="910"/>
      <c r="UEB115" s="911"/>
      <c r="UEC115" s="909"/>
      <c r="UED115" s="910"/>
      <c r="UEE115" s="910"/>
      <c r="UEF115" s="910"/>
      <c r="UEG115" s="910"/>
      <c r="UEH115" s="910"/>
      <c r="UEI115" s="910"/>
      <c r="UEJ115" s="910"/>
      <c r="UEK115" s="911"/>
      <c r="UEL115" s="909"/>
      <c r="UEM115" s="910"/>
      <c r="UEN115" s="910"/>
      <c r="UEO115" s="910"/>
      <c r="UEP115" s="910"/>
      <c r="UEQ115" s="910"/>
      <c r="UER115" s="910"/>
      <c r="UES115" s="910"/>
      <c r="UET115" s="911"/>
      <c r="UEU115" s="909"/>
      <c r="UEV115" s="910"/>
      <c r="UEW115" s="910"/>
      <c r="UEX115" s="910"/>
      <c r="UEY115" s="910"/>
      <c r="UEZ115" s="910"/>
      <c r="UFA115" s="910"/>
      <c r="UFB115" s="910"/>
      <c r="UFC115" s="911"/>
      <c r="UFD115" s="909"/>
      <c r="UFE115" s="910"/>
      <c r="UFF115" s="910"/>
      <c r="UFG115" s="910"/>
      <c r="UFH115" s="910"/>
      <c r="UFI115" s="910"/>
      <c r="UFJ115" s="910"/>
      <c r="UFK115" s="910"/>
      <c r="UFL115" s="911"/>
      <c r="UFM115" s="909"/>
      <c r="UFN115" s="910"/>
      <c r="UFO115" s="910"/>
      <c r="UFP115" s="910"/>
      <c r="UFQ115" s="910"/>
      <c r="UFR115" s="910"/>
      <c r="UFS115" s="910"/>
      <c r="UFT115" s="910"/>
      <c r="UFU115" s="911"/>
      <c r="UFV115" s="909"/>
      <c r="UFW115" s="910"/>
      <c r="UFX115" s="910"/>
      <c r="UFY115" s="910"/>
      <c r="UFZ115" s="910"/>
      <c r="UGA115" s="910"/>
      <c r="UGB115" s="910"/>
      <c r="UGC115" s="910"/>
      <c r="UGD115" s="911"/>
      <c r="UGE115" s="909"/>
      <c r="UGF115" s="910"/>
      <c r="UGG115" s="910"/>
      <c r="UGH115" s="910"/>
      <c r="UGI115" s="910"/>
      <c r="UGJ115" s="910"/>
      <c r="UGK115" s="910"/>
      <c r="UGL115" s="910"/>
      <c r="UGM115" s="911"/>
      <c r="UGN115" s="909"/>
      <c r="UGO115" s="910"/>
      <c r="UGP115" s="910"/>
      <c r="UGQ115" s="910"/>
      <c r="UGR115" s="910"/>
      <c r="UGS115" s="910"/>
      <c r="UGT115" s="910"/>
      <c r="UGU115" s="910"/>
      <c r="UGV115" s="911"/>
      <c r="UGW115" s="909"/>
      <c r="UGX115" s="910"/>
      <c r="UGY115" s="910"/>
      <c r="UGZ115" s="910"/>
      <c r="UHA115" s="910"/>
      <c r="UHB115" s="910"/>
      <c r="UHC115" s="910"/>
      <c r="UHD115" s="910"/>
      <c r="UHE115" s="911"/>
      <c r="UHF115" s="909"/>
      <c r="UHG115" s="910"/>
      <c r="UHH115" s="910"/>
      <c r="UHI115" s="910"/>
      <c r="UHJ115" s="910"/>
      <c r="UHK115" s="910"/>
      <c r="UHL115" s="910"/>
      <c r="UHM115" s="910"/>
      <c r="UHN115" s="911"/>
      <c r="UHO115" s="909"/>
      <c r="UHP115" s="910"/>
      <c r="UHQ115" s="910"/>
      <c r="UHR115" s="910"/>
      <c r="UHS115" s="910"/>
      <c r="UHT115" s="910"/>
      <c r="UHU115" s="910"/>
      <c r="UHV115" s="910"/>
      <c r="UHW115" s="911"/>
      <c r="UHX115" s="909"/>
      <c r="UHY115" s="910"/>
      <c r="UHZ115" s="910"/>
      <c r="UIA115" s="910"/>
      <c r="UIB115" s="910"/>
      <c r="UIC115" s="910"/>
      <c r="UID115" s="910"/>
      <c r="UIE115" s="910"/>
      <c r="UIF115" s="911"/>
      <c r="UIG115" s="909"/>
      <c r="UIH115" s="910"/>
      <c r="UII115" s="910"/>
      <c r="UIJ115" s="910"/>
      <c r="UIK115" s="910"/>
      <c r="UIL115" s="910"/>
      <c r="UIM115" s="910"/>
      <c r="UIN115" s="910"/>
      <c r="UIO115" s="911"/>
      <c r="UIP115" s="909"/>
      <c r="UIQ115" s="910"/>
      <c r="UIR115" s="910"/>
      <c r="UIS115" s="910"/>
      <c r="UIT115" s="910"/>
      <c r="UIU115" s="910"/>
      <c r="UIV115" s="910"/>
      <c r="UIW115" s="910"/>
      <c r="UIX115" s="911"/>
      <c r="UIY115" s="909"/>
      <c r="UIZ115" s="910"/>
      <c r="UJA115" s="910"/>
      <c r="UJB115" s="910"/>
      <c r="UJC115" s="910"/>
      <c r="UJD115" s="910"/>
      <c r="UJE115" s="910"/>
      <c r="UJF115" s="910"/>
      <c r="UJG115" s="911"/>
      <c r="UJH115" s="909"/>
      <c r="UJI115" s="910"/>
      <c r="UJJ115" s="910"/>
      <c r="UJK115" s="910"/>
      <c r="UJL115" s="910"/>
      <c r="UJM115" s="910"/>
      <c r="UJN115" s="910"/>
      <c r="UJO115" s="910"/>
      <c r="UJP115" s="911"/>
      <c r="UJQ115" s="909"/>
      <c r="UJR115" s="910"/>
      <c r="UJS115" s="910"/>
      <c r="UJT115" s="910"/>
      <c r="UJU115" s="910"/>
      <c r="UJV115" s="910"/>
      <c r="UJW115" s="910"/>
      <c r="UJX115" s="910"/>
      <c r="UJY115" s="911"/>
      <c r="UJZ115" s="909"/>
      <c r="UKA115" s="910"/>
      <c r="UKB115" s="910"/>
      <c r="UKC115" s="910"/>
      <c r="UKD115" s="910"/>
      <c r="UKE115" s="910"/>
      <c r="UKF115" s="910"/>
      <c r="UKG115" s="910"/>
      <c r="UKH115" s="911"/>
      <c r="UKI115" s="909"/>
      <c r="UKJ115" s="910"/>
      <c r="UKK115" s="910"/>
      <c r="UKL115" s="910"/>
      <c r="UKM115" s="910"/>
      <c r="UKN115" s="910"/>
      <c r="UKO115" s="910"/>
      <c r="UKP115" s="910"/>
      <c r="UKQ115" s="911"/>
      <c r="UKR115" s="909"/>
      <c r="UKS115" s="910"/>
      <c r="UKT115" s="910"/>
      <c r="UKU115" s="910"/>
      <c r="UKV115" s="910"/>
      <c r="UKW115" s="910"/>
      <c r="UKX115" s="910"/>
      <c r="UKY115" s="910"/>
      <c r="UKZ115" s="911"/>
      <c r="ULA115" s="909"/>
      <c r="ULB115" s="910"/>
      <c r="ULC115" s="910"/>
      <c r="ULD115" s="910"/>
      <c r="ULE115" s="910"/>
      <c r="ULF115" s="910"/>
      <c r="ULG115" s="910"/>
      <c r="ULH115" s="910"/>
      <c r="ULI115" s="911"/>
      <c r="ULJ115" s="909"/>
      <c r="ULK115" s="910"/>
      <c r="ULL115" s="910"/>
      <c r="ULM115" s="910"/>
      <c r="ULN115" s="910"/>
      <c r="ULO115" s="910"/>
      <c r="ULP115" s="910"/>
      <c r="ULQ115" s="910"/>
      <c r="ULR115" s="911"/>
      <c r="ULS115" s="909"/>
      <c r="ULT115" s="910"/>
      <c r="ULU115" s="910"/>
      <c r="ULV115" s="910"/>
      <c r="ULW115" s="910"/>
      <c r="ULX115" s="910"/>
      <c r="ULY115" s="910"/>
      <c r="ULZ115" s="910"/>
      <c r="UMA115" s="911"/>
      <c r="UMB115" s="909"/>
      <c r="UMC115" s="910"/>
      <c r="UMD115" s="910"/>
      <c r="UME115" s="910"/>
      <c r="UMF115" s="910"/>
      <c r="UMG115" s="910"/>
      <c r="UMH115" s="910"/>
      <c r="UMI115" s="910"/>
      <c r="UMJ115" s="911"/>
      <c r="UMK115" s="909"/>
      <c r="UML115" s="910"/>
      <c r="UMM115" s="910"/>
      <c r="UMN115" s="910"/>
      <c r="UMO115" s="910"/>
      <c r="UMP115" s="910"/>
      <c r="UMQ115" s="910"/>
      <c r="UMR115" s="910"/>
      <c r="UMS115" s="911"/>
      <c r="UMT115" s="909"/>
      <c r="UMU115" s="910"/>
      <c r="UMV115" s="910"/>
      <c r="UMW115" s="910"/>
      <c r="UMX115" s="910"/>
      <c r="UMY115" s="910"/>
      <c r="UMZ115" s="910"/>
      <c r="UNA115" s="910"/>
      <c r="UNB115" s="911"/>
      <c r="UNC115" s="909"/>
      <c r="UND115" s="910"/>
      <c r="UNE115" s="910"/>
      <c r="UNF115" s="910"/>
      <c r="UNG115" s="910"/>
      <c r="UNH115" s="910"/>
      <c r="UNI115" s="910"/>
      <c r="UNJ115" s="910"/>
      <c r="UNK115" s="911"/>
      <c r="UNL115" s="909"/>
      <c r="UNM115" s="910"/>
      <c r="UNN115" s="910"/>
      <c r="UNO115" s="910"/>
      <c r="UNP115" s="910"/>
      <c r="UNQ115" s="910"/>
      <c r="UNR115" s="910"/>
      <c r="UNS115" s="910"/>
      <c r="UNT115" s="911"/>
      <c r="UNU115" s="909"/>
      <c r="UNV115" s="910"/>
      <c r="UNW115" s="910"/>
      <c r="UNX115" s="910"/>
      <c r="UNY115" s="910"/>
      <c r="UNZ115" s="910"/>
      <c r="UOA115" s="910"/>
      <c r="UOB115" s="910"/>
      <c r="UOC115" s="911"/>
      <c r="UOD115" s="909"/>
      <c r="UOE115" s="910"/>
      <c r="UOF115" s="910"/>
      <c r="UOG115" s="910"/>
      <c r="UOH115" s="910"/>
      <c r="UOI115" s="910"/>
      <c r="UOJ115" s="910"/>
      <c r="UOK115" s="910"/>
      <c r="UOL115" s="911"/>
      <c r="UOM115" s="909"/>
      <c r="UON115" s="910"/>
      <c r="UOO115" s="910"/>
      <c r="UOP115" s="910"/>
      <c r="UOQ115" s="910"/>
      <c r="UOR115" s="910"/>
      <c r="UOS115" s="910"/>
      <c r="UOT115" s="910"/>
      <c r="UOU115" s="911"/>
      <c r="UOV115" s="909"/>
      <c r="UOW115" s="910"/>
      <c r="UOX115" s="910"/>
      <c r="UOY115" s="910"/>
      <c r="UOZ115" s="910"/>
      <c r="UPA115" s="910"/>
      <c r="UPB115" s="910"/>
      <c r="UPC115" s="910"/>
      <c r="UPD115" s="911"/>
      <c r="UPE115" s="909"/>
      <c r="UPF115" s="910"/>
      <c r="UPG115" s="910"/>
      <c r="UPH115" s="910"/>
      <c r="UPI115" s="910"/>
      <c r="UPJ115" s="910"/>
      <c r="UPK115" s="910"/>
      <c r="UPL115" s="910"/>
      <c r="UPM115" s="911"/>
      <c r="UPN115" s="909"/>
      <c r="UPO115" s="910"/>
      <c r="UPP115" s="910"/>
      <c r="UPQ115" s="910"/>
      <c r="UPR115" s="910"/>
      <c r="UPS115" s="910"/>
      <c r="UPT115" s="910"/>
      <c r="UPU115" s="910"/>
      <c r="UPV115" s="911"/>
      <c r="UPW115" s="909"/>
      <c r="UPX115" s="910"/>
      <c r="UPY115" s="910"/>
      <c r="UPZ115" s="910"/>
      <c r="UQA115" s="910"/>
      <c r="UQB115" s="910"/>
      <c r="UQC115" s="910"/>
      <c r="UQD115" s="910"/>
      <c r="UQE115" s="911"/>
      <c r="UQF115" s="909"/>
      <c r="UQG115" s="910"/>
      <c r="UQH115" s="910"/>
      <c r="UQI115" s="910"/>
      <c r="UQJ115" s="910"/>
      <c r="UQK115" s="910"/>
      <c r="UQL115" s="910"/>
      <c r="UQM115" s="910"/>
      <c r="UQN115" s="911"/>
      <c r="UQO115" s="909"/>
      <c r="UQP115" s="910"/>
      <c r="UQQ115" s="910"/>
      <c r="UQR115" s="910"/>
      <c r="UQS115" s="910"/>
      <c r="UQT115" s="910"/>
      <c r="UQU115" s="910"/>
      <c r="UQV115" s="910"/>
      <c r="UQW115" s="911"/>
      <c r="UQX115" s="909"/>
      <c r="UQY115" s="910"/>
      <c r="UQZ115" s="910"/>
      <c r="URA115" s="910"/>
      <c r="URB115" s="910"/>
      <c r="URC115" s="910"/>
      <c r="URD115" s="910"/>
      <c r="URE115" s="910"/>
      <c r="URF115" s="911"/>
      <c r="URG115" s="909"/>
      <c r="URH115" s="910"/>
      <c r="URI115" s="910"/>
      <c r="URJ115" s="910"/>
      <c r="URK115" s="910"/>
      <c r="URL115" s="910"/>
      <c r="URM115" s="910"/>
      <c r="URN115" s="910"/>
      <c r="URO115" s="911"/>
      <c r="URP115" s="909"/>
      <c r="URQ115" s="910"/>
      <c r="URR115" s="910"/>
      <c r="URS115" s="910"/>
      <c r="URT115" s="910"/>
      <c r="URU115" s="910"/>
      <c r="URV115" s="910"/>
      <c r="URW115" s="910"/>
      <c r="URX115" s="911"/>
      <c r="URY115" s="909"/>
      <c r="URZ115" s="910"/>
      <c r="USA115" s="910"/>
      <c r="USB115" s="910"/>
      <c r="USC115" s="910"/>
      <c r="USD115" s="910"/>
      <c r="USE115" s="910"/>
      <c r="USF115" s="910"/>
      <c r="USG115" s="911"/>
      <c r="USH115" s="909"/>
      <c r="USI115" s="910"/>
      <c r="USJ115" s="910"/>
      <c r="USK115" s="910"/>
      <c r="USL115" s="910"/>
      <c r="USM115" s="910"/>
      <c r="USN115" s="910"/>
      <c r="USO115" s="910"/>
      <c r="USP115" s="911"/>
      <c r="USQ115" s="909"/>
      <c r="USR115" s="910"/>
      <c r="USS115" s="910"/>
      <c r="UST115" s="910"/>
      <c r="USU115" s="910"/>
      <c r="USV115" s="910"/>
      <c r="USW115" s="910"/>
      <c r="USX115" s="910"/>
      <c r="USY115" s="911"/>
      <c r="USZ115" s="909"/>
      <c r="UTA115" s="910"/>
      <c r="UTB115" s="910"/>
      <c r="UTC115" s="910"/>
      <c r="UTD115" s="910"/>
      <c r="UTE115" s="910"/>
      <c r="UTF115" s="910"/>
      <c r="UTG115" s="910"/>
      <c r="UTH115" s="911"/>
      <c r="UTI115" s="909"/>
      <c r="UTJ115" s="910"/>
      <c r="UTK115" s="910"/>
      <c r="UTL115" s="910"/>
      <c r="UTM115" s="910"/>
      <c r="UTN115" s="910"/>
      <c r="UTO115" s="910"/>
      <c r="UTP115" s="910"/>
      <c r="UTQ115" s="911"/>
      <c r="UTR115" s="909"/>
      <c r="UTS115" s="910"/>
      <c r="UTT115" s="910"/>
      <c r="UTU115" s="910"/>
      <c r="UTV115" s="910"/>
      <c r="UTW115" s="910"/>
      <c r="UTX115" s="910"/>
      <c r="UTY115" s="910"/>
      <c r="UTZ115" s="911"/>
      <c r="UUA115" s="909"/>
      <c r="UUB115" s="910"/>
      <c r="UUC115" s="910"/>
      <c r="UUD115" s="910"/>
      <c r="UUE115" s="910"/>
      <c r="UUF115" s="910"/>
      <c r="UUG115" s="910"/>
      <c r="UUH115" s="910"/>
      <c r="UUI115" s="911"/>
      <c r="UUJ115" s="909"/>
      <c r="UUK115" s="910"/>
      <c r="UUL115" s="910"/>
      <c r="UUM115" s="910"/>
      <c r="UUN115" s="910"/>
      <c r="UUO115" s="910"/>
      <c r="UUP115" s="910"/>
      <c r="UUQ115" s="910"/>
      <c r="UUR115" s="911"/>
      <c r="UUS115" s="909"/>
      <c r="UUT115" s="910"/>
      <c r="UUU115" s="910"/>
      <c r="UUV115" s="910"/>
      <c r="UUW115" s="910"/>
      <c r="UUX115" s="910"/>
      <c r="UUY115" s="910"/>
      <c r="UUZ115" s="910"/>
      <c r="UVA115" s="911"/>
      <c r="UVB115" s="909"/>
      <c r="UVC115" s="910"/>
      <c r="UVD115" s="910"/>
      <c r="UVE115" s="910"/>
      <c r="UVF115" s="910"/>
      <c r="UVG115" s="910"/>
      <c r="UVH115" s="910"/>
      <c r="UVI115" s="910"/>
      <c r="UVJ115" s="911"/>
      <c r="UVK115" s="909"/>
      <c r="UVL115" s="910"/>
      <c r="UVM115" s="910"/>
      <c r="UVN115" s="910"/>
      <c r="UVO115" s="910"/>
      <c r="UVP115" s="910"/>
      <c r="UVQ115" s="910"/>
      <c r="UVR115" s="910"/>
      <c r="UVS115" s="911"/>
      <c r="UVT115" s="909"/>
      <c r="UVU115" s="910"/>
      <c r="UVV115" s="910"/>
      <c r="UVW115" s="910"/>
      <c r="UVX115" s="910"/>
      <c r="UVY115" s="910"/>
      <c r="UVZ115" s="910"/>
      <c r="UWA115" s="910"/>
      <c r="UWB115" s="911"/>
      <c r="UWC115" s="909"/>
      <c r="UWD115" s="910"/>
      <c r="UWE115" s="910"/>
      <c r="UWF115" s="910"/>
      <c r="UWG115" s="910"/>
      <c r="UWH115" s="910"/>
      <c r="UWI115" s="910"/>
      <c r="UWJ115" s="910"/>
      <c r="UWK115" s="911"/>
      <c r="UWL115" s="909"/>
      <c r="UWM115" s="910"/>
      <c r="UWN115" s="910"/>
      <c r="UWO115" s="910"/>
      <c r="UWP115" s="910"/>
      <c r="UWQ115" s="910"/>
      <c r="UWR115" s="910"/>
      <c r="UWS115" s="910"/>
      <c r="UWT115" s="911"/>
      <c r="UWU115" s="909"/>
      <c r="UWV115" s="910"/>
      <c r="UWW115" s="910"/>
      <c r="UWX115" s="910"/>
      <c r="UWY115" s="910"/>
      <c r="UWZ115" s="910"/>
      <c r="UXA115" s="910"/>
      <c r="UXB115" s="910"/>
      <c r="UXC115" s="911"/>
      <c r="UXD115" s="909"/>
      <c r="UXE115" s="910"/>
      <c r="UXF115" s="910"/>
      <c r="UXG115" s="910"/>
      <c r="UXH115" s="910"/>
      <c r="UXI115" s="910"/>
      <c r="UXJ115" s="910"/>
      <c r="UXK115" s="910"/>
      <c r="UXL115" s="911"/>
      <c r="UXM115" s="909"/>
      <c r="UXN115" s="910"/>
      <c r="UXO115" s="910"/>
      <c r="UXP115" s="910"/>
      <c r="UXQ115" s="910"/>
      <c r="UXR115" s="910"/>
      <c r="UXS115" s="910"/>
      <c r="UXT115" s="910"/>
      <c r="UXU115" s="911"/>
      <c r="UXV115" s="909"/>
      <c r="UXW115" s="910"/>
      <c r="UXX115" s="910"/>
      <c r="UXY115" s="910"/>
      <c r="UXZ115" s="910"/>
      <c r="UYA115" s="910"/>
      <c r="UYB115" s="910"/>
      <c r="UYC115" s="910"/>
      <c r="UYD115" s="911"/>
      <c r="UYE115" s="909"/>
      <c r="UYF115" s="910"/>
      <c r="UYG115" s="910"/>
      <c r="UYH115" s="910"/>
      <c r="UYI115" s="910"/>
      <c r="UYJ115" s="910"/>
      <c r="UYK115" s="910"/>
      <c r="UYL115" s="910"/>
      <c r="UYM115" s="911"/>
      <c r="UYN115" s="909"/>
      <c r="UYO115" s="910"/>
      <c r="UYP115" s="910"/>
      <c r="UYQ115" s="910"/>
      <c r="UYR115" s="910"/>
      <c r="UYS115" s="910"/>
      <c r="UYT115" s="910"/>
      <c r="UYU115" s="910"/>
      <c r="UYV115" s="911"/>
      <c r="UYW115" s="909"/>
      <c r="UYX115" s="910"/>
      <c r="UYY115" s="910"/>
      <c r="UYZ115" s="910"/>
      <c r="UZA115" s="910"/>
      <c r="UZB115" s="910"/>
      <c r="UZC115" s="910"/>
      <c r="UZD115" s="910"/>
      <c r="UZE115" s="911"/>
      <c r="UZF115" s="909"/>
      <c r="UZG115" s="910"/>
      <c r="UZH115" s="910"/>
      <c r="UZI115" s="910"/>
      <c r="UZJ115" s="910"/>
      <c r="UZK115" s="910"/>
      <c r="UZL115" s="910"/>
      <c r="UZM115" s="910"/>
      <c r="UZN115" s="911"/>
      <c r="UZO115" s="909"/>
      <c r="UZP115" s="910"/>
      <c r="UZQ115" s="910"/>
      <c r="UZR115" s="910"/>
      <c r="UZS115" s="910"/>
      <c r="UZT115" s="910"/>
      <c r="UZU115" s="910"/>
      <c r="UZV115" s="910"/>
      <c r="UZW115" s="911"/>
      <c r="UZX115" s="909"/>
      <c r="UZY115" s="910"/>
      <c r="UZZ115" s="910"/>
      <c r="VAA115" s="910"/>
      <c r="VAB115" s="910"/>
      <c r="VAC115" s="910"/>
      <c r="VAD115" s="910"/>
      <c r="VAE115" s="910"/>
      <c r="VAF115" s="911"/>
      <c r="VAG115" s="909"/>
      <c r="VAH115" s="910"/>
      <c r="VAI115" s="910"/>
      <c r="VAJ115" s="910"/>
      <c r="VAK115" s="910"/>
      <c r="VAL115" s="910"/>
      <c r="VAM115" s="910"/>
      <c r="VAN115" s="910"/>
      <c r="VAO115" s="911"/>
      <c r="VAP115" s="909"/>
      <c r="VAQ115" s="910"/>
      <c r="VAR115" s="910"/>
      <c r="VAS115" s="910"/>
      <c r="VAT115" s="910"/>
      <c r="VAU115" s="910"/>
      <c r="VAV115" s="910"/>
      <c r="VAW115" s="910"/>
      <c r="VAX115" s="911"/>
      <c r="VAY115" s="909"/>
      <c r="VAZ115" s="910"/>
      <c r="VBA115" s="910"/>
      <c r="VBB115" s="910"/>
      <c r="VBC115" s="910"/>
      <c r="VBD115" s="910"/>
      <c r="VBE115" s="910"/>
      <c r="VBF115" s="910"/>
      <c r="VBG115" s="911"/>
      <c r="VBH115" s="909"/>
      <c r="VBI115" s="910"/>
      <c r="VBJ115" s="910"/>
      <c r="VBK115" s="910"/>
      <c r="VBL115" s="910"/>
      <c r="VBM115" s="910"/>
      <c r="VBN115" s="910"/>
      <c r="VBO115" s="910"/>
      <c r="VBP115" s="911"/>
      <c r="VBQ115" s="909"/>
      <c r="VBR115" s="910"/>
      <c r="VBS115" s="910"/>
      <c r="VBT115" s="910"/>
      <c r="VBU115" s="910"/>
      <c r="VBV115" s="910"/>
      <c r="VBW115" s="910"/>
      <c r="VBX115" s="910"/>
      <c r="VBY115" s="911"/>
      <c r="VBZ115" s="909"/>
      <c r="VCA115" s="910"/>
      <c r="VCB115" s="910"/>
      <c r="VCC115" s="910"/>
      <c r="VCD115" s="910"/>
      <c r="VCE115" s="910"/>
      <c r="VCF115" s="910"/>
      <c r="VCG115" s="910"/>
      <c r="VCH115" s="911"/>
      <c r="VCI115" s="909"/>
      <c r="VCJ115" s="910"/>
      <c r="VCK115" s="910"/>
      <c r="VCL115" s="910"/>
      <c r="VCM115" s="910"/>
      <c r="VCN115" s="910"/>
      <c r="VCO115" s="910"/>
      <c r="VCP115" s="910"/>
      <c r="VCQ115" s="911"/>
      <c r="VCR115" s="909"/>
      <c r="VCS115" s="910"/>
      <c r="VCT115" s="910"/>
      <c r="VCU115" s="910"/>
      <c r="VCV115" s="910"/>
      <c r="VCW115" s="910"/>
      <c r="VCX115" s="910"/>
      <c r="VCY115" s="910"/>
      <c r="VCZ115" s="911"/>
      <c r="VDA115" s="909"/>
      <c r="VDB115" s="910"/>
      <c r="VDC115" s="910"/>
      <c r="VDD115" s="910"/>
      <c r="VDE115" s="910"/>
      <c r="VDF115" s="910"/>
      <c r="VDG115" s="910"/>
      <c r="VDH115" s="910"/>
      <c r="VDI115" s="911"/>
      <c r="VDJ115" s="909"/>
      <c r="VDK115" s="910"/>
      <c r="VDL115" s="910"/>
      <c r="VDM115" s="910"/>
      <c r="VDN115" s="910"/>
      <c r="VDO115" s="910"/>
      <c r="VDP115" s="910"/>
      <c r="VDQ115" s="910"/>
      <c r="VDR115" s="911"/>
      <c r="VDS115" s="909"/>
      <c r="VDT115" s="910"/>
      <c r="VDU115" s="910"/>
      <c r="VDV115" s="910"/>
      <c r="VDW115" s="910"/>
      <c r="VDX115" s="910"/>
      <c r="VDY115" s="910"/>
      <c r="VDZ115" s="910"/>
      <c r="VEA115" s="911"/>
      <c r="VEB115" s="909"/>
      <c r="VEC115" s="910"/>
      <c r="VED115" s="910"/>
      <c r="VEE115" s="910"/>
      <c r="VEF115" s="910"/>
      <c r="VEG115" s="910"/>
      <c r="VEH115" s="910"/>
      <c r="VEI115" s="910"/>
      <c r="VEJ115" s="911"/>
      <c r="VEK115" s="909"/>
      <c r="VEL115" s="910"/>
      <c r="VEM115" s="910"/>
      <c r="VEN115" s="910"/>
      <c r="VEO115" s="910"/>
      <c r="VEP115" s="910"/>
      <c r="VEQ115" s="910"/>
      <c r="VER115" s="910"/>
      <c r="VES115" s="911"/>
      <c r="VET115" s="909"/>
      <c r="VEU115" s="910"/>
      <c r="VEV115" s="910"/>
      <c r="VEW115" s="910"/>
      <c r="VEX115" s="910"/>
      <c r="VEY115" s="910"/>
      <c r="VEZ115" s="910"/>
      <c r="VFA115" s="910"/>
      <c r="VFB115" s="911"/>
      <c r="VFC115" s="909"/>
      <c r="VFD115" s="910"/>
      <c r="VFE115" s="910"/>
      <c r="VFF115" s="910"/>
      <c r="VFG115" s="910"/>
      <c r="VFH115" s="910"/>
      <c r="VFI115" s="910"/>
      <c r="VFJ115" s="910"/>
      <c r="VFK115" s="911"/>
      <c r="VFL115" s="909"/>
      <c r="VFM115" s="910"/>
      <c r="VFN115" s="910"/>
      <c r="VFO115" s="910"/>
      <c r="VFP115" s="910"/>
      <c r="VFQ115" s="910"/>
      <c r="VFR115" s="910"/>
      <c r="VFS115" s="910"/>
      <c r="VFT115" s="911"/>
      <c r="VFU115" s="909"/>
      <c r="VFV115" s="910"/>
      <c r="VFW115" s="910"/>
      <c r="VFX115" s="910"/>
      <c r="VFY115" s="910"/>
      <c r="VFZ115" s="910"/>
      <c r="VGA115" s="910"/>
      <c r="VGB115" s="910"/>
      <c r="VGC115" s="911"/>
      <c r="VGD115" s="909"/>
      <c r="VGE115" s="910"/>
      <c r="VGF115" s="910"/>
      <c r="VGG115" s="910"/>
      <c r="VGH115" s="910"/>
      <c r="VGI115" s="910"/>
      <c r="VGJ115" s="910"/>
      <c r="VGK115" s="910"/>
      <c r="VGL115" s="911"/>
      <c r="VGM115" s="909"/>
      <c r="VGN115" s="910"/>
      <c r="VGO115" s="910"/>
      <c r="VGP115" s="910"/>
      <c r="VGQ115" s="910"/>
      <c r="VGR115" s="910"/>
      <c r="VGS115" s="910"/>
      <c r="VGT115" s="910"/>
      <c r="VGU115" s="911"/>
      <c r="VGV115" s="909"/>
      <c r="VGW115" s="910"/>
      <c r="VGX115" s="910"/>
      <c r="VGY115" s="910"/>
      <c r="VGZ115" s="910"/>
      <c r="VHA115" s="910"/>
      <c r="VHB115" s="910"/>
      <c r="VHC115" s="910"/>
      <c r="VHD115" s="911"/>
      <c r="VHE115" s="909"/>
      <c r="VHF115" s="910"/>
      <c r="VHG115" s="910"/>
      <c r="VHH115" s="910"/>
      <c r="VHI115" s="910"/>
      <c r="VHJ115" s="910"/>
      <c r="VHK115" s="910"/>
      <c r="VHL115" s="910"/>
      <c r="VHM115" s="911"/>
      <c r="VHN115" s="909"/>
      <c r="VHO115" s="910"/>
      <c r="VHP115" s="910"/>
      <c r="VHQ115" s="910"/>
      <c r="VHR115" s="910"/>
      <c r="VHS115" s="910"/>
      <c r="VHT115" s="910"/>
      <c r="VHU115" s="910"/>
      <c r="VHV115" s="911"/>
      <c r="VHW115" s="909"/>
      <c r="VHX115" s="910"/>
      <c r="VHY115" s="910"/>
      <c r="VHZ115" s="910"/>
      <c r="VIA115" s="910"/>
      <c r="VIB115" s="910"/>
      <c r="VIC115" s="910"/>
      <c r="VID115" s="910"/>
      <c r="VIE115" s="911"/>
      <c r="VIF115" s="909"/>
      <c r="VIG115" s="910"/>
      <c r="VIH115" s="910"/>
      <c r="VII115" s="910"/>
      <c r="VIJ115" s="910"/>
      <c r="VIK115" s="910"/>
      <c r="VIL115" s="910"/>
      <c r="VIM115" s="910"/>
      <c r="VIN115" s="911"/>
      <c r="VIO115" s="909"/>
      <c r="VIP115" s="910"/>
      <c r="VIQ115" s="910"/>
      <c r="VIR115" s="910"/>
      <c r="VIS115" s="910"/>
      <c r="VIT115" s="910"/>
      <c r="VIU115" s="910"/>
      <c r="VIV115" s="910"/>
      <c r="VIW115" s="911"/>
      <c r="VIX115" s="909"/>
      <c r="VIY115" s="910"/>
      <c r="VIZ115" s="910"/>
      <c r="VJA115" s="910"/>
      <c r="VJB115" s="910"/>
      <c r="VJC115" s="910"/>
      <c r="VJD115" s="910"/>
      <c r="VJE115" s="910"/>
      <c r="VJF115" s="911"/>
      <c r="VJG115" s="909"/>
      <c r="VJH115" s="910"/>
      <c r="VJI115" s="910"/>
      <c r="VJJ115" s="910"/>
      <c r="VJK115" s="910"/>
      <c r="VJL115" s="910"/>
      <c r="VJM115" s="910"/>
      <c r="VJN115" s="910"/>
      <c r="VJO115" s="911"/>
      <c r="VJP115" s="909"/>
      <c r="VJQ115" s="910"/>
      <c r="VJR115" s="910"/>
      <c r="VJS115" s="910"/>
      <c r="VJT115" s="910"/>
      <c r="VJU115" s="910"/>
      <c r="VJV115" s="910"/>
      <c r="VJW115" s="910"/>
      <c r="VJX115" s="911"/>
      <c r="VJY115" s="909"/>
      <c r="VJZ115" s="910"/>
      <c r="VKA115" s="910"/>
      <c r="VKB115" s="910"/>
      <c r="VKC115" s="910"/>
      <c r="VKD115" s="910"/>
      <c r="VKE115" s="910"/>
      <c r="VKF115" s="910"/>
      <c r="VKG115" s="911"/>
      <c r="VKH115" s="909"/>
      <c r="VKI115" s="910"/>
      <c r="VKJ115" s="910"/>
      <c r="VKK115" s="910"/>
      <c r="VKL115" s="910"/>
      <c r="VKM115" s="910"/>
      <c r="VKN115" s="910"/>
      <c r="VKO115" s="910"/>
      <c r="VKP115" s="911"/>
      <c r="VKQ115" s="909"/>
      <c r="VKR115" s="910"/>
      <c r="VKS115" s="910"/>
      <c r="VKT115" s="910"/>
      <c r="VKU115" s="910"/>
      <c r="VKV115" s="910"/>
      <c r="VKW115" s="910"/>
      <c r="VKX115" s="910"/>
      <c r="VKY115" s="911"/>
      <c r="VKZ115" s="909"/>
      <c r="VLA115" s="910"/>
      <c r="VLB115" s="910"/>
      <c r="VLC115" s="910"/>
      <c r="VLD115" s="910"/>
      <c r="VLE115" s="910"/>
      <c r="VLF115" s="910"/>
      <c r="VLG115" s="910"/>
      <c r="VLH115" s="911"/>
      <c r="VLI115" s="909"/>
      <c r="VLJ115" s="910"/>
      <c r="VLK115" s="910"/>
      <c r="VLL115" s="910"/>
      <c r="VLM115" s="910"/>
      <c r="VLN115" s="910"/>
      <c r="VLO115" s="910"/>
      <c r="VLP115" s="910"/>
      <c r="VLQ115" s="911"/>
      <c r="VLR115" s="909"/>
      <c r="VLS115" s="910"/>
      <c r="VLT115" s="910"/>
      <c r="VLU115" s="910"/>
      <c r="VLV115" s="910"/>
      <c r="VLW115" s="910"/>
      <c r="VLX115" s="910"/>
      <c r="VLY115" s="910"/>
      <c r="VLZ115" s="911"/>
      <c r="VMA115" s="909"/>
      <c r="VMB115" s="910"/>
      <c r="VMC115" s="910"/>
      <c r="VMD115" s="910"/>
      <c r="VME115" s="910"/>
      <c r="VMF115" s="910"/>
      <c r="VMG115" s="910"/>
      <c r="VMH115" s="910"/>
      <c r="VMI115" s="911"/>
      <c r="VMJ115" s="909"/>
      <c r="VMK115" s="910"/>
      <c r="VML115" s="910"/>
      <c r="VMM115" s="910"/>
      <c r="VMN115" s="910"/>
      <c r="VMO115" s="910"/>
      <c r="VMP115" s="910"/>
      <c r="VMQ115" s="910"/>
      <c r="VMR115" s="911"/>
      <c r="VMS115" s="909"/>
      <c r="VMT115" s="910"/>
      <c r="VMU115" s="910"/>
      <c r="VMV115" s="910"/>
      <c r="VMW115" s="910"/>
      <c r="VMX115" s="910"/>
      <c r="VMY115" s="910"/>
      <c r="VMZ115" s="910"/>
      <c r="VNA115" s="911"/>
      <c r="VNB115" s="909"/>
      <c r="VNC115" s="910"/>
      <c r="VND115" s="910"/>
      <c r="VNE115" s="910"/>
      <c r="VNF115" s="910"/>
      <c r="VNG115" s="910"/>
      <c r="VNH115" s="910"/>
      <c r="VNI115" s="910"/>
      <c r="VNJ115" s="911"/>
      <c r="VNK115" s="909"/>
      <c r="VNL115" s="910"/>
      <c r="VNM115" s="910"/>
      <c r="VNN115" s="910"/>
      <c r="VNO115" s="910"/>
      <c r="VNP115" s="910"/>
      <c r="VNQ115" s="910"/>
      <c r="VNR115" s="910"/>
      <c r="VNS115" s="911"/>
      <c r="VNT115" s="909"/>
      <c r="VNU115" s="910"/>
      <c r="VNV115" s="910"/>
      <c r="VNW115" s="910"/>
      <c r="VNX115" s="910"/>
      <c r="VNY115" s="910"/>
      <c r="VNZ115" s="910"/>
      <c r="VOA115" s="910"/>
      <c r="VOB115" s="911"/>
      <c r="VOC115" s="909"/>
      <c r="VOD115" s="910"/>
      <c r="VOE115" s="910"/>
      <c r="VOF115" s="910"/>
      <c r="VOG115" s="910"/>
      <c r="VOH115" s="910"/>
      <c r="VOI115" s="910"/>
      <c r="VOJ115" s="910"/>
      <c r="VOK115" s="911"/>
      <c r="VOL115" s="909"/>
      <c r="VOM115" s="910"/>
      <c r="VON115" s="910"/>
      <c r="VOO115" s="910"/>
      <c r="VOP115" s="910"/>
      <c r="VOQ115" s="910"/>
      <c r="VOR115" s="910"/>
      <c r="VOS115" s="910"/>
      <c r="VOT115" s="911"/>
      <c r="VOU115" s="909"/>
      <c r="VOV115" s="910"/>
      <c r="VOW115" s="910"/>
      <c r="VOX115" s="910"/>
      <c r="VOY115" s="910"/>
      <c r="VOZ115" s="910"/>
      <c r="VPA115" s="910"/>
      <c r="VPB115" s="910"/>
      <c r="VPC115" s="911"/>
      <c r="VPD115" s="909"/>
      <c r="VPE115" s="910"/>
      <c r="VPF115" s="910"/>
      <c r="VPG115" s="910"/>
      <c r="VPH115" s="910"/>
      <c r="VPI115" s="910"/>
      <c r="VPJ115" s="910"/>
      <c r="VPK115" s="910"/>
      <c r="VPL115" s="911"/>
      <c r="VPM115" s="909"/>
      <c r="VPN115" s="910"/>
      <c r="VPO115" s="910"/>
      <c r="VPP115" s="910"/>
      <c r="VPQ115" s="910"/>
      <c r="VPR115" s="910"/>
      <c r="VPS115" s="910"/>
      <c r="VPT115" s="910"/>
      <c r="VPU115" s="911"/>
      <c r="VPV115" s="909"/>
      <c r="VPW115" s="910"/>
      <c r="VPX115" s="910"/>
      <c r="VPY115" s="910"/>
      <c r="VPZ115" s="910"/>
      <c r="VQA115" s="910"/>
      <c r="VQB115" s="910"/>
      <c r="VQC115" s="910"/>
      <c r="VQD115" s="911"/>
      <c r="VQE115" s="909"/>
      <c r="VQF115" s="910"/>
      <c r="VQG115" s="910"/>
      <c r="VQH115" s="910"/>
      <c r="VQI115" s="910"/>
      <c r="VQJ115" s="910"/>
      <c r="VQK115" s="910"/>
      <c r="VQL115" s="910"/>
      <c r="VQM115" s="911"/>
      <c r="VQN115" s="909"/>
      <c r="VQO115" s="910"/>
      <c r="VQP115" s="910"/>
      <c r="VQQ115" s="910"/>
      <c r="VQR115" s="910"/>
      <c r="VQS115" s="910"/>
      <c r="VQT115" s="910"/>
      <c r="VQU115" s="910"/>
      <c r="VQV115" s="911"/>
      <c r="VQW115" s="909"/>
      <c r="VQX115" s="910"/>
      <c r="VQY115" s="910"/>
      <c r="VQZ115" s="910"/>
      <c r="VRA115" s="910"/>
      <c r="VRB115" s="910"/>
      <c r="VRC115" s="910"/>
      <c r="VRD115" s="910"/>
      <c r="VRE115" s="911"/>
      <c r="VRF115" s="909"/>
      <c r="VRG115" s="910"/>
      <c r="VRH115" s="910"/>
      <c r="VRI115" s="910"/>
      <c r="VRJ115" s="910"/>
      <c r="VRK115" s="910"/>
      <c r="VRL115" s="910"/>
      <c r="VRM115" s="910"/>
      <c r="VRN115" s="911"/>
      <c r="VRO115" s="909"/>
      <c r="VRP115" s="910"/>
      <c r="VRQ115" s="910"/>
      <c r="VRR115" s="910"/>
      <c r="VRS115" s="910"/>
      <c r="VRT115" s="910"/>
      <c r="VRU115" s="910"/>
      <c r="VRV115" s="910"/>
      <c r="VRW115" s="911"/>
      <c r="VRX115" s="909"/>
      <c r="VRY115" s="910"/>
      <c r="VRZ115" s="910"/>
      <c r="VSA115" s="910"/>
      <c r="VSB115" s="910"/>
      <c r="VSC115" s="910"/>
      <c r="VSD115" s="910"/>
      <c r="VSE115" s="910"/>
      <c r="VSF115" s="911"/>
      <c r="VSG115" s="909"/>
      <c r="VSH115" s="910"/>
      <c r="VSI115" s="910"/>
      <c r="VSJ115" s="910"/>
      <c r="VSK115" s="910"/>
      <c r="VSL115" s="910"/>
      <c r="VSM115" s="910"/>
      <c r="VSN115" s="910"/>
      <c r="VSO115" s="911"/>
      <c r="VSP115" s="909"/>
      <c r="VSQ115" s="910"/>
      <c r="VSR115" s="910"/>
      <c r="VSS115" s="910"/>
      <c r="VST115" s="910"/>
      <c r="VSU115" s="910"/>
      <c r="VSV115" s="910"/>
      <c r="VSW115" s="910"/>
      <c r="VSX115" s="911"/>
      <c r="VSY115" s="909"/>
      <c r="VSZ115" s="910"/>
      <c r="VTA115" s="910"/>
      <c r="VTB115" s="910"/>
      <c r="VTC115" s="910"/>
      <c r="VTD115" s="910"/>
      <c r="VTE115" s="910"/>
      <c r="VTF115" s="910"/>
      <c r="VTG115" s="911"/>
      <c r="VTH115" s="909"/>
      <c r="VTI115" s="910"/>
      <c r="VTJ115" s="910"/>
      <c r="VTK115" s="910"/>
      <c r="VTL115" s="910"/>
      <c r="VTM115" s="910"/>
      <c r="VTN115" s="910"/>
      <c r="VTO115" s="910"/>
      <c r="VTP115" s="911"/>
      <c r="VTQ115" s="909"/>
      <c r="VTR115" s="910"/>
      <c r="VTS115" s="910"/>
      <c r="VTT115" s="910"/>
      <c r="VTU115" s="910"/>
      <c r="VTV115" s="910"/>
      <c r="VTW115" s="910"/>
      <c r="VTX115" s="910"/>
      <c r="VTY115" s="911"/>
      <c r="VTZ115" s="909"/>
      <c r="VUA115" s="910"/>
      <c r="VUB115" s="910"/>
      <c r="VUC115" s="910"/>
      <c r="VUD115" s="910"/>
      <c r="VUE115" s="910"/>
      <c r="VUF115" s="910"/>
      <c r="VUG115" s="910"/>
      <c r="VUH115" s="911"/>
      <c r="VUI115" s="909"/>
      <c r="VUJ115" s="910"/>
      <c r="VUK115" s="910"/>
      <c r="VUL115" s="910"/>
      <c r="VUM115" s="910"/>
      <c r="VUN115" s="910"/>
      <c r="VUO115" s="910"/>
      <c r="VUP115" s="910"/>
      <c r="VUQ115" s="911"/>
      <c r="VUR115" s="909"/>
      <c r="VUS115" s="910"/>
      <c r="VUT115" s="910"/>
      <c r="VUU115" s="910"/>
      <c r="VUV115" s="910"/>
      <c r="VUW115" s="910"/>
      <c r="VUX115" s="910"/>
      <c r="VUY115" s="910"/>
      <c r="VUZ115" s="911"/>
      <c r="VVA115" s="909"/>
      <c r="VVB115" s="910"/>
      <c r="VVC115" s="910"/>
      <c r="VVD115" s="910"/>
      <c r="VVE115" s="910"/>
      <c r="VVF115" s="910"/>
      <c r="VVG115" s="910"/>
      <c r="VVH115" s="910"/>
      <c r="VVI115" s="911"/>
      <c r="VVJ115" s="909"/>
      <c r="VVK115" s="910"/>
      <c r="VVL115" s="910"/>
      <c r="VVM115" s="910"/>
      <c r="VVN115" s="910"/>
      <c r="VVO115" s="910"/>
      <c r="VVP115" s="910"/>
      <c r="VVQ115" s="910"/>
      <c r="VVR115" s="911"/>
      <c r="VVS115" s="909"/>
      <c r="VVT115" s="910"/>
      <c r="VVU115" s="910"/>
      <c r="VVV115" s="910"/>
      <c r="VVW115" s="910"/>
      <c r="VVX115" s="910"/>
      <c r="VVY115" s="910"/>
      <c r="VVZ115" s="910"/>
      <c r="VWA115" s="911"/>
      <c r="VWB115" s="909"/>
      <c r="VWC115" s="910"/>
      <c r="VWD115" s="910"/>
      <c r="VWE115" s="910"/>
      <c r="VWF115" s="910"/>
      <c r="VWG115" s="910"/>
      <c r="VWH115" s="910"/>
      <c r="VWI115" s="910"/>
      <c r="VWJ115" s="911"/>
      <c r="VWK115" s="909"/>
      <c r="VWL115" s="910"/>
      <c r="VWM115" s="910"/>
      <c r="VWN115" s="910"/>
      <c r="VWO115" s="910"/>
      <c r="VWP115" s="910"/>
      <c r="VWQ115" s="910"/>
      <c r="VWR115" s="910"/>
      <c r="VWS115" s="911"/>
      <c r="VWT115" s="909"/>
      <c r="VWU115" s="910"/>
      <c r="VWV115" s="910"/>
      <c r="VWW115" s="910"/>
      <c r="VWX115" s="910"/>
      <c r="VWY115" s="910"/>
      <c r="VWZ115" s="910"/>
      <c r="VXA115" s="910"/>
      <c r="VXB115" s="911"/>
      <c r="VXC115" s="909"/>
      <c r="VXD115" s="910"/>
      <c r="VXE115" s="910"/>
      <c r="VXF115" s="910"/>
      <c r="VXG115" s="910"/>
      <c r="VXH115" s="910"/>
      <c r="VXI115" s="910"/>
      <c r="VXJ115" s="910"/>
      <c r="VXK115" s="911"/>
      <c r="VXL115" s="909"/>
      <c r="VXM115" s="910"/>
      <c r="VXN115" s="910"/>
      <c r="VXO115" s="910"/>
      <c r="VXP115" s="910"/>
      <c r="VXQ115" s="910"/>
      <c r="VXR115" s="910"/>
      <c r="VXS115" s="910"/>
      <c r="VXT115" s="911"/>
      <c r="VXU115" s="909"/>
      <c r="VXV115" s="910"/>
      <c r="VXW115" s="910"/>
      <c r="VXX115" s="910"/>
      <c r="VXY115" s="910"/>
      <c r="VXZ115" s="910"/>
      <c r="VYA115" s="910"/>
      <c r="VYB115" s="910"/>
      <c r="VYC115" s="911"/>
      <c r="VYD115" s="909"/>
      <c r="VYE115" s="910"/>
      <c r="VYF115" s="910"/>
      <c r="VYG115" s="910"/>
      <c r="VYH115" s="910"/>
      <c r="VYI115" s="910"/>
      <c r="VYJ115" s="910"/>
      <c r="VYK115" s="910"/>
      <c r="VYL115" s="911"/>
      <c r="VYM115" s="909"/>
      <c r="VYN115" s="910"/>
      <c r="VYO115" s="910"/>
      <c r="VYP115" s="910"/>
      <c r="VYQ115" s="910"/>
      <c r="VYR115" s="910"/>
      <c r="VYS115" s="910"/>
      <c r="VYT115" s="910"/>
      <c r="VYU115" s="911"/>
      <c r="VYV115" s="909"/>
      <c r="VYW115" s="910"/>
      <c r="VYX115" s="910"/>
      <c r="VYY115" s="910"/>
      <c r="VYZ115" s="910"/>
      <c r="VZA115" s="910"/>
      <c r="VZB115" s="910"/>
      <c r="VZC115" s="910"/>
      <c r="VZD115" s="911"/>
      <c r="VZE115" s="909"/>
      <c r="VZF115" s="910"/>
      <c r="VZG115" s="910"/>
      <c r="VZH115" s="910"/>
      <c r="VZI115" s="910"/>
      <c r="VZJ115" s="910"/>
      <c r="VZK115" s="910"/>
      <c r="VZL115" s="910"/>
      <c r="VZM115" s="911"/>
      <c r="VZN115" s="909"/>
      <c r="VZO115" s="910"/>
      <c r="VZP115" s="910"/>
      <c r="VZQ115" s="910"/>
      <c r="VZR115" s="910"/>
      <c r="VZS115" s="910"/>
      <c r="VZT115" s="910"/>
      <c r="VZU115" s="910"/>
      <c r="VZV115" s="911"/>
      <c r="VZW115" s="909"/>
      <c r="VZX115" s="910"/>
      <c r="VZY115" s="910"/>
      <c r="VZZ115" s="910"/>
      <c r="WAA115" s="910"/>
      <c r="WAB115" s="910"/>
      <c r="WAC115" s="910"/>
      <c r="WAD115" s="910"/>
      <c r="WAE115" s="911"/>
      <c r="WAF115" s="909"/>
      <c r="WAG115" s="910"/>
      <c r="WAH115" s="910"/>
      <c r="WAI115" s="910"/>
      <c r="WAJ115" s="910"/>
      <c r="WAK115" s="910"/>
      <c r="WAL115" s="910"/>
      <c r="WAM115" s="910"/>
      <c r="WAN115" s="911"/>
      <c r="WAO115" s="909"/>
      <c r="WAP115" s="910"/>
      <c r="WAQ115" s="910"/>
      <c r="WAR115" s="910"/>
      <c r="WAS115" s="910"/>
      <c r="WAT115" s="910"/>
      <c r="WAU115" s="910"/>
      <c r="WAV115" s="910"/>
      <c r="WAW115" s="911"/>
      <c r="WAX115" s="909"/>
      <c r="WAY115" s="910"/>
      <c r="WAZ115" s="910"/>
      <c r="WBA115" s="910"/>
      <c r="WBB115" s="910"/>
      <c r="WBC115" s="910"/>
      <c r="WBD115" s="910"/>
      <c r="WBE115" s="910"/>
      <c r="WBF115" s="911"/>
      <c r="WBG115" s="909"/>
      <c r="WBH115" s="910"/>
      <c r="WBI115" s="910"/>
      <c r="WBJ115" s="910"/>
      <c r="WBK115" s="910"/>
      <c r="WBL115" s="910"/>
      <c r="WBM115" s="910"/>
      <c r="WBN115" s="910"/>
      <c r="WBO115" s="911"/>
      <c r="WBP115" s="909"/>
      <c r="WBQ115" s="910"/>
      <c r="WBR115" s="910"/>
      <c r="WBS115" s="910"/>
      <c r="WBT115" s="910"/>
      <c r="WBU115" s="910"/>
      <c r="WBV115" s="910"/>
      <c r="WBW115" s="910"/>
      <c r="WBX115" s="911"/>
      <c r="WBY115" s="909"/>
      <c r="WBZ115" s="910"/>
      <c r="WCA115" s="910"/>
      <c r="WCB115" s="910"/>
      <c r="WCC115" s="910"/>
      <c r="WCD115" s="910"/>
      <c r="WCE115" s="910"/>
      <c r="WCF115" s="910"/>
      <c r="WCG115" s="911"/>
      <c r="WCH115" s="909"/>
      <c r="WCI115" s="910"/>
      <c r="WCJ115" s="910"/>
      <c r="WCK115" s="910"/>
      <c r="WCL115" s="910"/>
      <c r="WCM115" s="910"/>
      <c r="WCN115" s="910"/>
      <c r="WCO115" s="910"/>
      <c r="WCP115" s="911"/>
      <c r="WCQ115" s="909"/>
      <c r="WCR115" s="910"/>
      <c r="WCS115" s="910"/>
      <c r="WCT115" s="910"/>
      <c r="WCU115" s="910"/>
      <c r="WCV115" s="910"/>
      <c r="WCW115" s="910"/>
      <c r="WCX115" s="910"/>
      <c r="WCY115" s="911"/>
      <c r="WCZ115" s="909"/>
      <c r="WDA115" s="910"/>
      <c r="WDB115" s="910"/>
      <c r="WDC115" s="910"/>
      <c r="WDD115" s="910"/>
      <c r="WDE115" s="910"/>
      <c r="WDF115" s="910"/>
      <c r="WDG115" s="910"/>
      <c r="WDH115" s="911"/>
      <c r="WDI115" s="909"/>
      <c r="WDJ115" s="910"/>
      <c r="WDK115" s="910"/>
      <c r="WDL115" s="910"/>
      <c r="WDM115" s="910"/>
      <c r="WDN115" s="910"/>
      <c r="WDO115" s="910"/>
      <c r="WDP115" s="910"/>
      <c r="WDQ115" s="911"/>
      <c r="WDR115" s="909"/>
      <c r="WDS115" s="910"/>
      <c r="WDT115" s="910"/>
      <c r="WDU115" s="910"/>
      <c r="WDV115" s="910"/>
      <c r="WDW115" s="910"/>
      <c r="WDX115" s="910"/>
      <c r="WDY115" s="910"/>
      <c r="WDZ115" s="911"/>
      <c r="WEA115" s="909"/>
      <c r="WEB115" s="910"/>
      <c r="WEC115" s="910"/>
      <c r="WED115" s="910"/>
      <c r="WEE115" s="910"/>
      <c r="WEF115" s="910"/>
      <c r="WEG115" s="910"/>
      <c r="WEH115" s="910"/>
      <c r="WEI115" s="911"/>
      <c r="WEJ115" s="909"/>
      <c r="WEK115" s="910"/>
      <c r="WEL115" s="910"/>
      <c r="WEM115" s="910"/>
      <c r="WEN115" s="910"/>
      <c r="WEO115" s="910"/>
      <c r="WEP115" s="910"/>
      <c r="WEQ115" s="910"/>
      <c r="WER115" s="911"/>
      <c r="WES115" s="909"/>
      <c r="WET115" s="910"/>
      <c r="WEU115" s="910"/>
      <c r="WEV115" s="910"/>
      <c r="WEW115" s="910"/>
      <c r="WEX115" s="910"/>
      <c r="WEY115" s="910"/>
      <c r="WEZ115" s="910"/>
      <c r="WFA115" s="911"/>
      <c r="WFB115" s="909"/>
      <c r="WFC115" s="910"/>
      <c r="WFD115" s="910"/>
      <c r="WFE115" s="910"/>
      <c r="WFF115" s="910"/>
      <c r="WFG115" s="910"/>
      <c r="WFH115" s="910"/>
      <c r="WFI115" s="910"/>
      <c r="WFJ115" s="911"/>
      <c r="WFK115" s="909"/>
      <c r="WFL115" s="910"/>
      <c r="WFM115" s="910"/>
      <c r="WFN115" s="910"/>
      <c r="WFO115" s="910"/>
      <c r="WFP115" s="910"/>
      <c r="WFQ115" s="910"/>
      <c r="WFR115" s="910"/>
      <c r="WFS115" s="911"/>
      <c r="WFT115" s="909"/>
      <c r="WFU115" s="910"/>
      <c r="WFV115" s="910"/>
      <c r="WFW115" s="910"/>
      <c r="WFX115" s="910"/>
      <c r="WFY115" s="910"/>
      <c r="WFZ115" s="910"/>
      <c r="WGA115" s="910"/>
      <c r="WGB115" s="911"/>
      <c r="WGC115" s="909"/>
      <c r="WGD115" s="910"/>
      <c r="WGE115" s="910"/>
      <c r="WGF115" s="910"/>
      <c r="WGG115" s="910"/>
      <c r="WGH115" s="910"/>
      <c r="WGI115" s="910"/>
      <c r="WGJ115" s="910"/>
      <c r="WGK115" s="911"/>
      <c r="WGL115" s="909"/>
      <c r="WGM115" s="910"/>
      <c r="WGN115" s="910"/>
      <c r="WGO115" s="910"/>
      <c r="WGP115" s="910"/>
      <c r="WGQ115" s="910"/>
      <c r="WGR115" s="910"/>
      <c r="WGS115" s="910"/>
      <c r="WGT115" s="911"/>
      <c r="WGU115" s="909"/>
      <c r="WGV115" s="910"/>
      <c r="WGW115" s="910"/>
      <c r="WGX115" s="910"/>
      <c r="WGY115" s="910"/>
      <c r="WGZ115" s="910"/>
      <c r="WHA115" s="910"/>
      <c r="WHB115" s="910"/>
      <c r="WHC115" s="911"/>
      <c r="WHD115" s="909"/>
      <c r="WHE115" s="910"/>
      <c r="WHF115" s="910"/>
      <c r="WHG115" s="910"/>
      <c r="WHH115" s="910"/>
      <c r="WHI115" s="910"/>
      <c r="WHJ115" s="910"/>
      <c r="WHK115" s="910"/>
      <c r="WHL115" s="911"/>
      <c r="WHM115" s="909"/>
      <c r="WHN115" s="910"/>
      <c r="WHO115" s="910"/>
      <c r="WHP115" s="910"/>
      <c r="WHQ115" s="910"/>
      <c r="WHR115" s="910"/>
      <c r="WHS115" s="910"/>
      <c r="WHT115" s="910"/>
      <c r="WHU115" s="911"/>
      <c r="WHV115" s="909"/>
      <c r="WHW115" s="910"/>
      <c r="WHX115" s="910"/>
      <c r="WHY115" s="910"/>
      <c r="WHZ115" s="910"/>
      <c r="WIA115" s="910"/>
      <c r="WIB115" s="910"/>
      <c r="WIC115" s="910"/>
      <c r="WID115" s="911"/>
      <c r="WIE115" s="909"/>
      <c r="WIF115" s="910"/>
      <c r="WIG115" s="910"/>
      <c r="WIH115" s="910"/>
      <c r="WII115" s="910"/>
      <c r="WIJ115" s="910"/>
      <c r="WIK115" s="910"/>
      <c r="WIL115" s="910"/>
      <c r="WIM115" s="911"/>
      <c r="WIN115" s="909"/>
      <c r="WIO115" s="910"/>
      <c r="WIP115" s="910"/>
      <c r="WIQ115" s="910"/>
      <c r="WIR115" s="910"/>
      <c r="WIS115" s="910"/>
      <c r="WIT115" s="910"/>
      <c r="WIU115" s="910"/>
      <c r="WIV115" s="911"/>
      <c r="WIW115" s="909"/>
      <c r="WIX115" s="910"/>
      <c r="WIY115" s="910"/>
      <c r="WIZ115" s="910"/>
      <c r="WJA115" s="910"/>
      <c r="WJB115" s="910"/>
      <c r="WJC115" s="910"/>
      <c r="WJD115" s="910"/>
      <c r="WJE115" s="911"/>
      <c r="WJF115" s="909"/>
      <c r="WJG115" s="910"/>
      <c r="WJH115" s="910"/>
      <c r="WJI115" s="910"/>
      <c r="WJJ115" s="910"/>
      <c r="WJK115" s="910"/>
      <c r="WJL115" s="910"/>
      <c r="WJM115" s="910"/>
      <c r="WJN115" s="911"/>
      <c r="WJO115" s="909"/>
      <c r="WJP115" s="910"/>
      <c r="WJQ115" s="910"/>
      <c r="WJR115" s="910"/>
      <c r="WJS115" s="910"/>
      <c r="WJT115" s="910"/>
      <c r="WJU115" s="910"/>
      <c r="WJV115" s="910"/>
      <c r="WJW115" s="911"/>
      <c r="WJX115" s="909"/>
      <c r="WJY115" s="910"/>
      <c r="WJZ115" s="910"/>
      <c r="WKA115" s="910"/>
      <c r="WKB115" s="910"/>
      <c r="WKC115" s="910"/>
      <c r="WKD115" s="910"/>
      <c r="WKE115" s="910"/>
      <c r="WKF115" s="911"/>
      <c r="WKG115" s="909"/>
      <c r="WKH115" s="910"/>
      <c r="WKI115" s="910"/>
      <c r="WKJ115" s="910"/>
      <c r="WKK115" s="910"/>
      <c r="WKL115" s="910"/>
      <c r="WKM115" s="910"/>
      <c r="WKN115" s="910"/>
      <c r="WKO115" s="911"/>
      <c r="WKP115" s="909"/>
      <c r="WKQ115" s="910"/>
      <c r="WKR115" s="910"/>
      <c r="WKS115" s="910"/>
      <c r="WKT115" s="910"/>
      <c r="WKU115" s="910"/>
      <c r="WKV115" s="910"/>
      <c r="WKW115" s="910"/>
      <c r="WKX115" s="911"/>
      <c r="WKY115" s="909"/>
      <c r="WKZ115" s="910"/>
      <c r="WLA115" s="910"/>
      <c r="WLB115" s="910"/>
      <c r="WLC115" s="910"/>
      <c r="WLD115" s="910"/>
      <c r="WLE115" s="910"/>
      <c r="WLF115" s="910"/>
      <c r="WLG115" s="911"/>
      <c r="WLH115" s="909"/>
      <c r="WLI115" s="910"/>
      <c r="WLJ115" s="910"/>
      <c r="WLK115" s="910"/>
      <c r="WLL115" s="910"/>
      <c r="WLM115" s="910"/>
      <c r="WLN115" s="910"/>
      <c r="WLO115" s="910"/>
      <c r="WLP115" s="911"/>
      <c r="WLQ115" s="909"/>
      <c r="WLR115" s="910"/>
      <c r="WLS115" s="910"/>
      <c r="WLT115" s="910"/>
      <c r="WLU115" s="910"/>
      <c r="WLV115" s="910"/>
      <c r="WLW115" s="910"/>
      <c r="WLX115" s="910"/>
      <c r="WLY115" s="911"/>
      <c r="WLZ115" s="909"/>
      <c r="WMA115" s="910"/>
      <c r="WMB115" s="910"/>
      <c r="WMC115" s="910"/>
      <c r="WMD115" s="910"/>
      <c r="WME115" s="910"/>
      <c r="WMF115" s="910"/>
      <c r="WMG115" s="910"/>
      <c r="WMH115" s="911"/>
      <c r="WMI115" s="909"/>
      <c r="WMJ115" s="910"/>
      <c r="WMK115" s="910"/>
      <c r="WML115" s="910"/>
      <c r="WMM115" s="910"/>
      <c r="WMN115" s="910"/>
      <c r="WMO115" s="910"/>
      <c r="WMP115" s="910"/>
      <c r="WMQ115" s="911"/>
      <c r="WMR115" s="909"/>
      <c r="WMS115" s="910"/>
      <c r="WMT115" s="910"/>
      <c r="WMU115" s="910"/>
      <c r="WMV115" s="910"/>
      <c r="WMW115" s="910"/>
      <c r="WMX115" s="910"/>
      <c r="WMY115" s="910"/>
      <c r="WMZ115" s="911"/>
      <c r="WNA115" s="909"/>
      <c r="WNB115" s="910"/>
      <c r="WNC115" s="910"/>
      <c r="WND115" s="910"/>
      <c r="WNE115" s="910"/>
      <c r="WNF115" s="910"/>
      <c r="WNG115" s="910"/>
      <c r="WNH115" s="910"/>
      <c r="WNI115" s="911"/>
      <c r="WNJ115" s="909"/>
      <c r="WNK115" s="910"/>
      <c r="WNL115" s="910"/>
      <c r="WNM115" s="910"/>
      <c r="WNN115" s="910"/>
      <c r="WNO115" s="910"/>
      <c r="WNP115" s="910"/>
      <c r="WNQ115" s="910"/>
      <c r="WNR115" s="911"/>
      <c r="WNS115" s="909"/>
      <c r="WNT115" s="910"/>
      <c r="WNU115" s="910"/>
      <c r="WNV115" s="910"/>
      <c r="WNW115" s="910"/>
      <c r="WNX115" s="910"/>
      <c r="WNY115" s="910"/>
      <c r="WNZ115" s="910"/>
      <c r="WOA115" s="911"/>
      <c r="WOB115" s="909"/>
      <c r="WOC115" s="910"/>
      <c r="WOD115" s="910"/>
      <c r="WOE115" s="910"/>
      <c r="WOF115" s="910"/>
      <c r="WOG115" s="910"/>
      <c r="WOH115" s="910"/>
      <c r="WOI115" s="910"/>
      <c r="WOJ115" s="911"/>
      <c r="WOK115" s="909"/>
      <c r="WOL115" s="910"/>
      <c r="WOM115" s="910"/>
      <c r="WON115" s="910"/>
      <c r="WOO115" s="910"/>
      <c r="WOP115" s="910"/>
      <c r="WOQ115" s="910"/>
      <c r="WOR115" s="910"/>
      <c r="WOS115" s="911"/>
      <c r="WOT115" s="909"/>
      <c r="WOU115" s="910"/>
      <c r="WOV115" s="910"/>
      <c r="WOW115" s="910"/>
      <c r="WOX115" s="910"/>
      <c r="WOY115" s="910"/>
      <c r="WOZ115" s="910"/>
      <c r="WPA115" s="910"/>
      <c r="WPB115" s="911"/>
      <c r="WPC115" s="909"/>
      <c r="WPD115" s="910"/>
      <c r="WPE115" s="910"/>
      <c r="WPF115" s="910"/>
      <c r="WPG115" s="910"/>
      <c r="WPH115" s="910"/>
      <c r="WPI115" s="910"/>
      <c r="WPJ115" s="910"/>
      <c r="WPK115" s="911"/>
      <c r="WPL115" s="909"/>
      <c r="WPM115" s="910"/>
      <c r="WPN115" s="910"/>
      <c r="WPO115" s="910"/>
      <c r="WPP115" s="910"/>
      <c r="WPQ115" s="910"/>
      <c r="WPR115" s="910"/>
      <c r="WPS115" s="910"/>
      <c r="WPT115" s="911"/>
      <c r="WPU115" s="909"/>
      <c r="WPV115" s="910"/>
      <c r="WPW115" s="910"/>
      <c r="WPX115" s="910"/>
      <c r="WPY115" s="910"/>
      <c r="WPZ115" s="910"/>
      <c r="WQA115" s="910"/>
      <c r="WQB115" s="910"/>
      <c r="WQC115" s="911"/>
      <c r="WQD115" s="909"/>
      <c r="WQE115" s="910"/>
      <c r="WQF115" s="910"/>
      <c r="WQG115" s="910"/>
      <c r="WQH115" s="910"/>
      <c r="WQI115" s="910"/>
      <c r="WQJ115" s="910"/>
      <c r="WQK115" s="910"/>
      <c r="WQL115" s="911"/>
      <c r="WQM115" s="909"/>
      <c r="WQN115" s="910"/>
      <c r="WQO115" s="910"/>
      <c r="WQP115" s="910"/>
      <c r="WQQ115" s="910"/>
      <c r="WQR115" s="910"/>
      <c r="WQS115" s="910"/>
      <c r="WQT115" s="910"/>
      <c r="WQU115" s="911"/>
      <c r="WQV115" s="909"/>
      <c r="WQW115" s="910"/>
      <c r="WQX115" s="910"/>
      <c r="WQY115" s="910"/>
      <c r="WQZ115" s="910"/>
      <c r="WRA115" s="910"/>
      <c r="WRB115" s="910"/>
      <c r="WRC115" s="910"/>
      <c r="WRD115" s="911"/>
      <c r="WRE115" s="909"/>
      <c r="WRF115" s="910"/>
      <c r="WRG115" s="910"/>
      <c r="WRH115" s="910"/>
      <c r="WRI115" s="910"/>
      <c r="WRJ115" s="910"/>
      <c r="WRK115" s="910"/>
      <c r="WRL115" s="910"/>
      <c r="WRM115" s="911"/>
      <c r="WRN115" s="909"/>
      <c r="WRO115" s="910"/>
      <c r="WRP115" s="910"/>
      <c r="WRQ115" s="910"/>
      <c r="WRR115" s="910"/>
      <c r="WRS115" s="910"/>
      <c r="WRT115" s="910"/>
      <c r="WRU115" s="910"/>
      <c r="WRV115" s="911"/>
      <c r="WRW115" s="909"/>
      <c r="WRX115" s="910"/>
      <c r="WRY115" s="910"/>
      <c r="WRZ115" s="910"/>
      <c r="WSA115" s="910"/>
      <c r="WSB115" s="910"/>
      <c r="WSC115" s="910"/>
      <c r="WSD115" s="910"/>
      <c r="WSE115" s="911"/>
      <c r="WSF115" s="909"/>
      <c r="WSG115" s="910"/>
      <c r="WSH115" s="910"/>
      <c r="WSI115" s="910"/>
      <c r="WSJ115" s="910"/>
      <c r="WSK115" s="910"/>
      <c r="WSL115" s="910"/>
      <c r="WSM115" s="910"/>
      <c r="WSN115" s="911"/>
      <c r="WSO115" s="909"/>
      <c r="WSP115" s="910"/>
      <c r="WSQ115" s="910"/>
      <c r="WSR115" s="910"/>
      <c r="WSS115" s="910"/>
      <c r="WST115" s="910"/>
      <c r="WSU115" s="910"/>
      <c r="WSV115" s="910"/>
      <c r="WSW115" s="911"/>
      <c r="WSX115" s="909"/>
      <c r="WSY115" s="910"/>
      <c r="WSZ115" s="910"/>
      <c r="WTA115" s="910"/>
      <c r="WTB115" s="910"/>
      <c r="WTC115" s="910"/>
      <c r="WTD115" s="910"/>
      <c r="WTE115" s="910"/>
      <c r="WTF115" s="911"/>
      <c r="WTG115" s="909"/>
      <c r="WTH115" s="910"/>
      <c r="WTI115" s="910"/>
      <c r="WTJ115" s="910"/>
      <c r="WTK115" s="910"/>
      <c r="WTL115" s="910"/>
      <c r="WTM115" s="910"/>
      <c r="WTN115" s="910"/>
      <c r="WTO115" s="911"/>
      <c r="WTP115" s="909"/>
      <c r="WTQ115" s="910"/>
      <c r="WTR115" s="910"/>
      <c r="WTS115" s="910"/>
      <c r="WTT115" s="910"/>
      <c r="WTU115" s="910"/>
      <c r="WTV115" s="910"/>
      <c r="WTW115" s="910"/>
      <c r="WTX115" s="911"/>
      <c r="WTY115" s="909"/>
      <c r="WTZ115" s="910"/>
      <c r="WUA115" s="910"/>
      <c r="WUB115" s="910"/>
      <c r="WUC115" s="910"/>
      <c r="WUD115" s="910"/>
      <c r="WUE115" s="910"/>
      <c r="WUF115" s="910"/>
      <c r="WUG115" s="911"/>
      <c r="WUH115" s="909"/>
      <c r="WUI115" s="910"/>
      <c r="WUJ115" s="910"/>
      <c r="WUK115" s="910"/>
      <c r="WUL115" s="910"/>
      <c r="WUM115" s="910"/>
      <c r="WUN115" s="910"/>
      <c r="WUO115" s="910"/>
      <c r="WUP115" s="911"/>
      <c r="WUQ115" s="909"/>
      <c r="WUR115" s="910"/>
      <c r="WUS115" s="910"/>
      <c r="WUT115" s="910"/>
      <c r="WUU115" s="910"/>
      <c r="WUV115" s="910"/>
      <c r="WUW115" s="910"/>
      <c r="WUX115" s="910"/>
      <c r="WUY115" s="911"/>
      <c r="WUZ115" s="909"/>
      <c r="WVA115" s="910"/>
      <c r="WVB115" s="910"/>
      <c r="WVC115" s="910"/>
      <c r="WVD115" s="910"/>
      <c r="WVE115" s="910"/>
      <c r="WVF115" s="910"/>
      <c r="WVG115" s="910"/>
      <c r="WVH115" s="911"/>
      <c r="WVI115" s="909"/>
      <c r="WVJ115" s="910"/>
      <c r="WVK115" s="910"/>
      <c r="WVL115" s="910"/>
      <c r="WVM115" s="910"/>
      <c r="WVN115" s="910"/>
      <c r="WVO115" s="910"/>
      <c r="WVP115" s="910"/>
      <c r="WVQ115" s="911"/>
      <c r="WVR115" s="909"/>
      <c r="WVS115" s="910"/>
      <c r="WVT115" s="910"/>
      <c r="WVU115" s="910"/>
      <c r="WVV115" s="910"/>
      <c r="WVW115" s="910"/>
      <c r="WVX115" s="910"/>
      <c r="WVY115" s="910"/>
      <c r="WVZ115" s="911"/>
      <c r="WWA115" s="909"/>
      <c r="WWB115" s="910"/>
      <c r="WWC115" s="910"/>
      <c r="WWD115" s="910"/>
      <c r="WWE115" s="910"/>
      <c r="WWF115" s="910"/>
      <c r="WWG115" s="910"/>
      <c r="WWH115" s="910"/>
      <c r="WWI115" s="911"/>
      <c r="WWJ115" s="909"/>
      <c r="WWK115" s="910"/>
      <c r="WWL115" s="910"/>
      <c r="WWM115" s="910"/>
      <c r="WWN115" s="910"/>
      <c r="WWO115" s="910"/>
      <c r="WWP115" s="910"/>
      <c r="WWQ115" s="910"/>
      <c r="WWR115" s="911"/>
      <c r="WWS115" s="909"/>
      <c r="WWT115" s="910"/>
      <c r="WWU115" s="910"/>
      <c r="WWV115" s="910"/>
      <c r="WWW115" s="910"/>
      <c r="WWX115" s="910"/>
      <c r="WWY115" s="910"/>
      <c r="WWZ115" s="910"/>
      <c r="WXA115" s="911"/>
      <c r="WXB115" s="909"/>
      <c r="WXC115" s="910"/>
      <c r="WXD115" s="910"/>
      <c r="WXE115" s="910"/>
      <c r="WXF115" s="910"/>
      <c r="WXG115" s="910"/>
      <c r="WXH115" s="910"/>
      <c r="WXI115" s="910"/>
      <c r="WXJ115" s="911"/>
      <c r="WXK115" s="909"/>
      <c r="WXL115" s="910"/>
      <c r="WXM115" s="910"/>
      <c r="WXN115" s="910"/>
      <c r="WXO115" s="910"/>
      <c r="WXP115" s="910"/>
      <c r="WXQ115" s="910"/>
      <c r="WXR115" s="910"/>
      <c r="WXS115" s="911"/>
      <c r="WXT115" s="909"/>
      <c r="WXU115" s="910"/>
      <c r="WXV115" s="910"/>
      <c r="WXW115" s="910"/>
      <c r="WXX115" s="910"/>
      <c r="WXY115" s="910"/>
      <c r="WXZ115" s="910"/>
      <c r="WYA115" s="910"/>
      <c r="WYB115" s="911"/>
      <c r="WYC115" s="909"/>
      <c r="WYD115" s="910"/>
      <c r="WYE115" s="910"/>
      <c r="WYF115" s="910"/>
      <c r="WYG115" s="910"/>
      <c r="WYH115" s="910"/>
      <c r="WYI115" s="910"/>
      <c r="WYJ115" s="910"/>
      <c r="WYK115" s="911"/>
      <c r="WYL115" s="909"/>
      <c r="WYM115" s="910"/>
      <c r="WYN115" s="910"/>
      <c r="WYO115" s="910"/>
      <c r="WYP115" s="910"/>
      <c r="WYQ115" s="910"/>
      <c r="WYR115" s="910"/>
      <c r="WYS115" s="910"/>
      <c r="WYT115" s="911"/>
      <c r="WYU115" s="909"/>
      <c r="WYV115" s="910"/>
      <c r="WYW115" s="910"/>
      <c r="WYX115" s="910"/>
      <c r="WYY115" s="910"/>
      <c r="WYZ115" s="910"/>
      <c r="WZA115" s="910"/>
      <c r="WZB115" s="910"/>
      <c r="WZC115" s="911"/>
      <c r="WZD115" s="909"/>
      <c r="WZE115" s="910"/>
      <c r="WZF115" s="910"/>
      <c r="WZG115" s="910"/>
      <c r="WZH115" s="910"/>
      <c r="WZI115" s="910"/>
      <c r="WZJ115" s="910"/>
      <c r="WZK115" s="910"/>
      <c r="WZL115" s="911"/>
      <c r="WZM115" s="909"/>
      <c r="WZN115" s="910"/>
      <c r="WZO115" s="910"/>
      <c r="WZP115" s="910"/>
      <c r="WZQ115" s="910"/>
      <c r="WZR115" s="910"/>
      <c r="WZS115" s="910"/>
      <c r="WZT115" s="910"/>
      <c r="WZU115" s="911"/>
      <c r="WZV115" s="909"/>
      <c r="WZW115" s="910"/>
      <c r="WZX115" s="910"/>
      <c r="WZY115" s="910"/>
      <c r="WZZ115" s="910"/>
      <c r="XAA115" s="910"/>
      <c r="XAB115" s="910"/>
      <c r="XAC115" s="910"/>
      <c r="XAD115" s="911"/>
      <c r="XAE115" s="909"/>
      <c r="XAF115" s="910"/>
      <c r="XAG115" s="910"/>
      <c r="XAH115" s="910"/>
      <c r="XAI115" s="910"/>
      <c r="XAJ115" s="910"/>
      <c r="XAK115" s="910"/>
      <c r="XAL115" s="910"/>
      <c r="XAM115" s="911"/>
      <c r="XAN115" s="909"/>
      <c r="XAO115" s="910"/>
      <c r="XAP115" s="910"/>
      <c r="XAQ115" s="910"/>
      <c r="XAR115" s="910"/>
      <c r="XAS115" s="910"/>
      <c r="XAT115" s="910"/>
      <c r="XAU115" s="910"/>
      <c r="XAV115" s="911"/>
      <c r="XAW115" s="909"/>
      <c r="XAX115" s="910"/>
      <c r="XAY115" s="910"/>
      <c r="XAZ115" s="910"/>
      <c r="XBA115" s="910"/>
      <c r="XBB115" s="910"/>
      <c r="XBC115" s="910"/>
      <c r="XBD115" s="910"/>
      <c r="XBE115" s="911"/>
      <c r="XBF115" s="909"/>
      <c r="XBG115" s="910"/>
      <c r="XBH115" s="910"/>
      <c r="XBI115" s="910"/>
      <c r="XBJ115" s="910"/>
      <c r="XBK115" s="910"/>
      <c r="XBL115" s="910"/>
      <c r="XBM115" s="910"/>
      <c r="XBN115" s="911"/>
      <c r="XBO115" s="909"/>
      <c r="XBP115" s="910"/>
      <c r="XBQ115" s="910"/>
      <c r="XBR115" s="910"/>
      <c r="XBS115" s="910"/>
      <c r="XBT115" s="910"/>
      <c r="XBU115" s="910"/>
      <c r="XBV115" s="910"/>
      <c r="XBW115" s="911"/>
      <c r="XBX115" s="909"/>
      <c r="XBY115" s="910"/>
      <c r="XBZ115" s="910"/>
      <c r="XCA115" s="910"/>
      <c r="XCB115" s="910"/>
      <c r="XCC115" s="910"/>
      <c r="XCD115" s="910"/>
      <c r="XCE115" s="910"/>
      <c r="XCF115" s="911"/>
      <c r="XCG115" s="909"/>
      <c r="XCH115" s="910"/>
      <c r="XCI115" s="910"/>
      <c r="XCJ115" s="910"/>
      <c r="XCK115" s="910"/>
      <c r="XCL115" s="910"/>
      <c r="XCM115" s="910"/>
      <c r="XCN115" s="910"/>
      <c r="XCO115" s="911"/>
      <c r="XCP115" s="909"/>
      <c r="XCQ115" s="910"/>
      <c r="XCR115" s="910"/>
      <c r="XCS115" s="910"/>
      <c r="XCT115" s="910"/>
      <c r="XCU115" s="910"/>
      <c r="XCV115" s="910"/>
      <c r="XCW115" s="910"/>
      <c r="XCX115" s="911"/>
      <c r="XCY115" s="909"/>
      <c r="XCZ115" s="910"/>
      <c r="XDA115" s="910"/>
      <c r="XDB115" s="910"/>
      <c r="XDC115" s="910"/>
      <c r="XDD115" s="910"/>
      <c r="XDE115" s="910"/>
      <c r="XDF115" s="910"/>
      <c r="XDG115" s="911"/>
      <c r="XDH115" s="909"/>
      <c r="XDI115" s="910"/>
      <c r="XDJ115" s="910"/>
      <c r="XDK115" s="910"/>
      <c r="XDL115" s="910"/>
      <c r="XDM115" s="910"/>
      <c r="XDN115" s="910"/>
      <c r="XDO115" s="910"/>
      <c r="XDP115" s="911"/>
      <c r="XDQ115" s="909"/>
      <c r="XDR115" s="910"/>
      <c r="XDS115" s="910"/>
      <c r="XDT115" s="910"/>
      <c r="XDU115" s="910"/>
      <c r="XDV115" s="910"/>
      <c r="XDW115" s="910"/>
      <c r="XDX115" s="910"/>
      <c r="XDY115" s="911"/>
      <c r="XDZ115" s="909"/>
      <c r="XEA115" s="910"/>
      <c r="XEB115" s="910"/>
      <c r="XEC115" s="910"/>
      <c r="XED115" s="910"/>
      <c r="XEE115" s="910"/>
      <c r="XEF115" s="910"/>
      <c r="XEG115" s="910"/>
      <c r="XEH115" s="911"/>
      <c r="XEI115" s="909"/>
      <c r="XEJ115" s="910"/>
      <c r="XEK115" s="910"/>
      <c r="XEL115" s="910"/>
      <c r="XEM115" s="910"/>
      <c r="XEN115" s="910"/>
      <c r="XEO115" s="910"/>
      <c r="XEP115" s="910"/>
      <c r="XEQ115" s="911"/>
      <c r="XER115" s="909"/>
      <c r="XES115" s="910"/>
      <c r="XET115" s="910"/>
      <c r="XEU115" s="910"/>
      <c r="XEV115" s="910"/>
      <c r="XEW115" s="910"/>
      <c r="XEX115" s="910"/>
      <c r="XEY115" s="910"/>
      <c r="XEZ115" s="911"/>
      <c r="XFA115" s="909"/>
      <c r="XFB115" s="909"/>
      <c r="XFC115" s="909"/>
      <c r="XFD115" s="909"/>
    </row>
    <row r="116" spans="1:16384" s="676" customFormat="1" ht="80.25" customHeight="1" x14ac:dyDescent="0.5">
      <c r="A116" s="909"/>
      <c r="B116" s="910"/>
      <c r="C116" s="910"/>
      <c r="D116" s="910"/>
      <c r="E116" s="910"/>
      <c r="F116" s="910"/>
      <c r="G116" s="910"/>
      <c r="H116" s="910"/>
      <c r="I116" s="911"/>
      <c r="J116" s="909"/>
      <c r="K116" s="910"/>
      <c r="L116" s="910"/>
      <c r="M116" s="910"/>
      <c r="N116" s="910"/>
      <c r="O116" s="910"/>
      <c r="P116" s="910"/>
      <c r="Q116" s="910"/>
      <c r="R116" s="911"/>
      <c r="S116" s="933"/>
      <c r="T116" s="934"/>
      <c r="U116" s="934"/>
      <c r="V116" s="934"/>
      <c r="W116" s="934"/>
      <c r="X116" s="934"/>
      <c r="Y116" s="934"/>
      <c r="Z116" s="934"/>
      <c r="AA116" s="934"/>
      <c r="AB116" s="933"/>
      <c r="AC116" s="934"/>
      <c r="AD116" s="934"/>
      <c r="AE116" s="934"/>
      <c r="AF116" s="934"/>
      <c r="AG116" s="934"/>
      <c r="AH116" s="934"/>
      <c r="AI116" s="934"/>
      <c r="AJ116" s="934"/>
      <c r="AK116" s="933"/>
      <c r="AL116" s="934"/>
      <c r="AM116" s="934"/>
      <c r="AN116" s="934"/>
      <c r="AO116" s="934"/>
      <c r="AP116" s="934"/>
      <c r="AQ116" s="934"/>
      <c r="AR116" s="934"/>
      <c r="AS116" s="934"/>
      <c r="AT116" s="909"/>
      <c r="AU116" s="910"/>
      <c r="AV116" s="910"/>
      <c r="AW116" s="910"/>
      <c r="AX116" s="910"/>
      <c r="AY116" s="910"/>
      <c r="AZ116" s="910"/>
      <c r="BA116" s="910"/>
      <c r="BB116" s="911"/>
      <c r="BC116" s="909"/>
      <c r="BD116" s="910"/>
      <c r="BE116" s="910"/>
      <c r="BF116" s="910"/>
      <c r="BG116" s="910"/>
      <c r="BH116" s="910"/>
      <c r="BI116" s="910"/>
      <c r="BJ116" s="910"/>
      <c r="BK116" s="911"/>
      <c r="BL116" s="909"/>
      <c r="BM116" s="910"/>
      <c r="BN116" s="910"/>
      <c r="BO116" s="910"/>
      <c r="BP116" s="910"/>
      <c r="BQ116" s="910"/>
      <c r="BR116" s="910"/>
      <c r="BS116" s="910"/>
      <c r="BT116" s="911"/>
      <c r="BU116" s="909"/>
      <c r="BV116" s="910"/>
      <c r="BW116" s="910"/>
      <c r="BX116" s="910"/>
      <c r="BY116" s="910"/>
      <c r="BZ116" s="910"/>
      <c r="CA116" s="910"/>
      <c r="CB116" s="910"/>
      <c r="CC116" s="911"/>
      <c r="CD116" s="909"/>
      <c r="CE116" s="910"/>
      <c r="CF116" s="910"/>
      <c r="CG116" s="910"/>
      <c r="CH116" s="910"/>
      <c r="CI116" s="910"/>
      <c r="CJ116" s="910"/>
      <c r="CK116" s="910"/>
      <c r="CL116" s="911"/>
      <c r="CM116" s="909"/>
      <c r="CN116" s="910"/>
      <c r="CO116" s="910"/>
      <c r="CP116" s="910"/>
      <c r="CQ116" s="910"/>
      <c r="CR116" s="910"/>
      <c r="CS116" s="910"/>
      <c r="CT116" s="910"/>
      <c r="CU116" s="911"/>
      <c r="CV116" s="909"/>
      <c r="CW116" s="910"/>
      <c r="CX116" s="910"/>
      <c r="CY116" s="910"/>
      <c r="CZ116" s="910"/>
      <c r="DA116" s="910"/>
      <c r="DB116" s="910"/>
      <c r="DC116" s="910"/>
      <c r="DD116" s="911"/>
      <c r="DE116" s="909"/>
      <c r="DF116" s="910"/>
      <c r="DG116" s="910"/>
      <c r="DH116" s="910"/>
      <c r="DI116" s="910"/>
      <c r="DJ116" s="910"/>
      <c r="DK116" s="910"/>
      <c r="DL116" s="910"/>
      <c r="DM116" s="911"/>
      <c r="DN116" s="909"/>
      <c r="DO116" s="910"/>
      <c r="DP116" s="910"/>
      <c r="DQ116" s="910"/>
      <c r="DR116" s="910"/>
      <c r="DS116" s="910"/>
      <c r="DT116" s="910"/>
      <c r="DU116" s="910"/>
      <c r="DV116" s="911"/>
      <c r="DW116" s="909"/>
      <c r="DX116" s="910"/>
      <c r="DY116" s="910"/>
      <c r="DZ116" s="910"/>
      <c r="EA116" s="910"/>
      <c r="EB116" s="910"/>
      <c r="EC116" s="910"/>
      <c r="ED116" s="910"/>
      <c r="EE116" s="911"/>
      <c r="EF116" s="909"/>
      <c r="EG116" s="910"/>
      <c r="EH116" s="910"/>
      <c r="EI116" s="910"/>
      <c r="EJ116" s="910"/>
      <c r="EK116" s="910"/>
      <c r="EL116" s="910"/>
      <c r="EM116" s="910"/>
      <c r="EN116" s="911"/>
      <c r="EO116" s="909"/>
      <c r="EP116" s="910"/>
      <c r="EQ116" s="910"/>
      <c r="ER116" s="910"/>
      <c r="ES116" s="910"/>
      <c r="ET116" s="910"/>
      <c r="EU116" s="910"/>
      <c r="EV116" s="910"/>
      <c r="EW116" s="911"/>
      <c r="EX116" s="909"/>
      <c r="EY116" s="910"/>
      <c r="EZ116" s="910"/>
      <c r="FA116" s="910"/>
      <c r="FB116" s="910"/>
      <c r="FC116" s="910"/>
      <c r="FD116" s="910"/>
      <c r="FE116" s="910"/>
      <c r="FF116" s="911"/>
      <c r="FG116" s="909"/>
      <c r="FH116" s="910"/>
      <c r="FI116" s="910"/>
      <c r="FJ116" s="910"/>
      <c r="FK116" s="910"/>
      <c r="FL116" s="910"/>
      <c r="FM116" s="910"/>
      <c r="FN116" s="910"/>
      <c r="FO116" s="911"/>
      <c r="FP116" s="909"/>
      <c r="FQ116" s="910"/>
      <c r="FR116" s="910"/>
      <c r="FS116" s="910"/>
      <c r="FT116" s="910"/>
      <c r="FU116" s="910"/>
      <c r="FV116" s="910"/>
      <c r="FW116" s="910"/>
      <c r="FX116" s="911"/>
      <c r="FY116" s="909"/>
      <c r="FZ116" s="910"/>
      <c r="GA116" s="910"/>
      <c r="GB116" s="910"/>
      <c r="GC116" s="910"/>
      <c r="GD116" s="910"/>
      <c r="GE116" s="910"/>
      <c r="GF116" s="910"/>
      <c r="GG116" s="911"/>
      <c r="GH116" s="909"/>
      <c r="GI116" s="910"/>
      <c r="GJ116" s="910"/>
      <c r="GK116" s="910"/>
      <c r="GL116" s="910"/>
      <c r="GM116" s="910"/>
      <c r="GN116" s="910"/>
      <c r="GO116" s="910"/>
      <c r="GP116" s="911"/>
      <c r="GQ116" s="909"/>
      <c r="GR116" s="910"/>
      <c r="GS116" s="910"/>
      <c r="GT116" s="910"/>
      <c r="GU116" s="910"/>
      <c r="GV116" s="910"/>
      <c r="GW116" s="910"/>
      <c r="GX116" s="910"/>
      <c r="GY116" s="911"/>
      <c r="GZ116" s="909"/>
      <c r="HA116" s="910"/>
      <c r="HB116" s="910"/>
      <c r="HC116" s="910"/>
      <c r="HD116" s="910"/>
      <c r="HE116" s="910"/>
      <c r="HF116" s="910"/>
      <c r="HG116" s="910"/>
      <c r="HH116" s="911"/>
      <c r="HI116" s="909"/>
      <c r="HJ116" s="910"/>
      <c r="HK116" s="910"/>
      <c r="HL116" s="910"/>
      <c r="HM116" s="910"/>
      <c r="HN116" s="910"/>
      <c r="HO116" s="910"/>
      <c r="HP116" s="910"/>
      <c r="HQ116" s="911"/>
      <c r="HR116" s="909"/>
      <c r="HS116" s="910"/>
      <c r="HT116" s="910"/>
      <c r="HU116" s="910"/>
      <c r="HV116" s="910"/>
      <c r="HW116" s="910"/>
      <c r="HX116" s="910"/>
      <c r="HY116" s="910"/>
      <c r="HZ116" s="911"/>
      <c r="IA116" s="909"/>
      <c r="IB116" s="910"/>
      <c r="IC116" s="910"/>
      <c r="ID116" s="910"/>
      <c r="IE116" s="910"/>
      <c r="IF116" s="910"/>
      <c r="IG116" s="910"/>
      <c r="IH116" s="910"/>
      <c r="II116" s="911"/>
      <c r="IJ116" s="909"/>
      <c r="IK116" s="910"/>
      <c r="IL116" s="910"/>
      <c r="IM116" s="910"/>
      <c r="IN116" s="910"/>
      <c r="IO116" s="910"/>
      <c r="IP116" s="910"/>
      <c r="IQ116" s="910"/>
      <c r="IR116" s="911"/>
      <c r="IS116" s="909"/>
      <c r="IT116" s="910"/>
      <c r="IU116" s="910"/>
      <c r="IV116" s="910"/>
      <c r="IW116" s="910"/>
      <c r="IX116" s="910"/>
      <c r="IY116" s="910"/>
      <c r="IZ116" s="910"/>
      <c r="JA116" s="911"/>
      <c r="JB116" s="909"/>
      <c r="JC116" s="910"/>
      <c r="JD116" s="910"/>
      <c r="JE116" s="910"/>
      <c r="JF116" s="910"/>
      <c r="JG116" s="910"/>
      <c r="JH116" s="910"/>
      <c r="JI116" s="910"/>
      <c r="JJ116" s="911"/>
      <c r="JK116" s="909"/>
      <c r="JL116" s="910"/>
      <c r="JM116" s="910"/>
      <c r="JN116" s="910"/>
      <c r="JO116" s="910"/>
      <c r="JP116" s="910"/>
      <c r="JQ116" s="910"/>
      <c r="JR116" s="910"/>
      <c r="JS116" s="911"/>
      <c r="JT116" s="909"/>
      <c r="JU116" s="910"/>
      <c r="JV116" s="910"/>
      <c r="JW116" s="910"/>
      <c r="JX116" s="910"/>
      <c r="JY116" s="910"/>
      <c r="JZ116" s="910"/>
      <c r="KA116" s="910"/>
      <c r="KB116" s="911"/>
      <c r="KC116" s="909"/>
      <c r="KD116" s="910"/>
      <c r="KE116" s="910"/>
      <c r="KF116" s="910"/>
      <c r="KG116" s="910"/>
      <c r="KH116" s="910"/>
      <c r="KI116" s="910"/>
      <c r="KJ116" s="910"/>
      <c r="KK116" s="911"/>
      <c r="KL116" s="909"/>
      <c r="KM116" s="910"/>
      <c r="KN116" s="910"/>
      <c r="KO116" s="910"/>
      <c r="KP116" s="910"/>
      <c r="KQ116" s="910"/>
      <c r="KR116" s="910"/>
      <c r="KS116" s="910"/>
      <c r="KT116" s="911"/>
      <c r="KU116" s="909"/>
      <c r="KV116" s="910"/>
      <c r="KW116" s="910"/>
      <c r="KX116" s="910"/>
      <c r="KY116" s="910"/>
      <c r="KZ116" s="910"/>
      <c r="LA116" s="910"/>
      <c r="LB116" s="910"/>
      <c r="LC116" s="911"/>
      <c r="LD116" s="909"/>
      <c r="LE116" s="910"/>
      <c r="LF116" s="910"/>
      <c r="LG116" s="910"/>
      <c r="LH116" s="910"/>
      <c r="LI116" s="910"/>
      <c r="LJ116" s="910"/>
      <c r="LK116" s="910"/>
      <c r="LL116" s="911"/>
      <c r="LM116" s="909"/>
      <c r="LN116" s="910"/>
      <c r="LO116" s="910"/>
      <c r="LP116" s="910"/>
      <c r="LQ116" s="910"/>
      <c r="LR116" s="910"/>
      <c r="LS116" s="910"/>
      <c r="LT116" s="910"/>
      <c r="LU116" s="911"/>
      <c r="LV116" s="909"/>
      <c r="LW116" s="910"/>
      <c r="LX116" s="910"/>
      <c r="LY116" s="910"/>
      <c r="LZ116" s="910"/>
      <c r="MA116" s="910"/>
      <c r="MB116" s="910"/>
      <c r="MC116" s="910"/>
      <c r="MD116" s="911"/>
      <c r="ME116" s="909"/>
      <c r="MF116" s="910"/>
      <c r="MG116" s="910"/>
      <c r="MH116" s="910"/>
      <c r="MI116" s="910"/>
      <c r="MJ116" s="910"/>
      <c r="MK116" s="910"/>
      <c r="ML116" s="910"/>
      <c r="MM116" s="911"/>
      <c r="MN116" s="909"/>
      <c r="MO116" s="910"/>
      <c r="MP116" s="910"/>
      <c r="MQ116" s="910"/>
      <c r="MR116" s="910"/>
      <c r="MS116" s="910"/>
      <c r="MT116" s="910"/>
      <c r="MU116" s="910"/>
      <c r="MV116" s="911"/>
      <c r="MW116" s="909"/>
      <c r="MX116" s="910"/>
      <c r="MY116" s="910"/>
      <c r="MZ116" s="910"/>
      <c r="NA116" s="910"/>
      <c r="NB116" s="910"/>
      <c r="NC116" s="910"/>
      <c r="ND116" s="910"/>
      <c r="NE116" s="911"/>
      <c r="NF116" s="909"/>
      <c r="NG116" s="910"/>
      <c r="NH116" s="910"/>
      <c r="NI116" s="910"/>
      <c r="NJ116" s="910"/>
      <c r="NK116" s="910"/>
      <c r="NL116" s="910"/>
      <c r="NM116" s="910"/>
      <c r="NN116" s="911"/>
      <c r="NO116" s="909"/>
      <c r="NP116" s="910"/>
      <c r="NQ116" s="910"/>
      <c r="NR116" s="910"/>
      <c r="NS116" s="910"/>
      <c r="NT116" s="910"/>
      <c r="NU116" s="910"/>
      <c r="NV116" s="910"/>
      <c r="NW116" s="911"/>
      <c r="NX116" s="909"/>
      <c r="NY116" s="910"/>
      <c r="NZ116" s="910"/>
      <c r="OA116" s="910"/>
      <c r="OB116" s="910"/>
      <c r="OC116" s="910"/>
      <c r="OD116" s="910"/>
      <c r="OE116" s="910"/>
      <c r="OF116" s="911"/>
      <c r="OG116" s="909"/>
      <c r="OH116" s="910"/>
      <c r="OI116" s="910"/>
      <c r="OJ116" s="910"/>
      <c r="OK116" s="910"/>
      <c r="OL116" s="910"/>
      <c r="OM116" s="910"/>
      <c r="ON116" s="910"/>
      <c r="OO116" s="911"/>
      <c r="OP116" s="909"/>
      <c r="OQ116" s="910"/>
      <c r="OR116" s="910"/>
      <c r="OS116" s="910"/>
      <c r="OT116" s="910"/>
      <c r="OU116" s="910"/>
      <c r="OV116" s="910"/>
      <c r="OW116" s="910"/>
      <c r="OX116" s="911"/>
      <c r="OY116" s="909"/>
      <c r="OZ116" s="910"/>
      <c r="PA116" s="910"/>
      <c r="PB116" s="910"/>
      <c r="PC116" s="910"/>
      <c r="PD116" s="910"/>
      <c r="PE116" s="910"/>
      <c r="PF116" s="910"/>
      <c r="PG116" s="911"/>
      <c r="PH116" s="909"/>
      <c r="PI116" s="910"/>
      <c r="PJ116" s="910"/>
      <c r="PK116" s="910"/>
      <c r="PL116" s="910"/>
      <c r="PM116" s="910"/>
      <c r="PN116" s="910"/>
      <c r="PO116" s="910"/>
      <c r="PP116" s="911"/>
      <c r="PQ116" s="909"/>
      <c r="PR116" s="910"/>
      <c r="PS116" s="910"/>
      <c r="PT116" s="910"/>
      <c r="PU116" s="910"/>
      <c r="PV116" s="910"/>
      <c r="PW116" s="910"/>
      <c r="PX116" s="910"/>
      <c r="PY116" s="911"/>
      <c r="PZ116" s="909"/>
      <c r="QA116" s="910"/>
      <c r="QB116" s="910"/>
      <c r="QC116" s="910"/>
      <c r="QD116" s="910"/>
      <c r="QE116" s="910"/>
      <c r="QF116" s="910"/>
      <c r="QG116" s="910"/>
      <c r="QH116" s="911"/>
      <c r="QI116" s="909"/>
      <c r="QJ116" s="910"/>
      <c r="QK116" s="910"/>
      <c r="QL116" s="910"/>
      <c r="QM116" s="910"/>
      <c r="QN116" s="910"/>
      <c r="QO116" s="910"/>
      <c r="QP116" s="910"/>
      <c r="QQ116" s="911"/>
      <c r="QR116" s="909"/>
      <c r="QS116" s="910"/>
      <c r="QT116" s="910"/>
      <c r="QU116" s="910"/>
      <c r="QV116" s="910"/>
      <c r="QW116" s="910"/>
      <c r="QX116" s="910"/>
      <c r="QY116" s="910"/>
      <c r="QZ116" s="911"/>
      <c r="RA116" s="909"/>
      <c r="RB116" s="910"/>
      <c r="RC116" s="910"/>
      <c r="RD116" s="910"/>
      <c r="RE116" s="910"/>
      <c r="RF116" s="910"/>
      <c r="RG116" s="910"/>
      <c r="RH116" s="910"/>
      <c r="RI116" s="911"/>
      <c r="RJ116" s="909"/>
      <c r="RK116" s="910"/>
      <c r="RL116" s="910"/>
      <c r="RM116" s="910"/>
      <c r="RN116" s="910"/>
      <c r="RO116" s="910"/>
      <c r="RP116" s="910"/>
      <c r="RQ116" s="910"/>
      <c r="RR116" s="911"/>
      <c r="RS116" s="909"/>
      <c r="RT116" s="910"/>
      <c r="RU116" s="910"/>
      <c r="RV116" s="910"/>
      <c r="RW116" s="910"/>
      <c r="RX116" s="910"/>
      <c r="RY116" s="910"/>
      <c r="RZ116" s="910"/>
      <c r="SA116" s="911"/>
      <c r="SB116" s="909"/>
      <c r="SC116" s="910"/>
      <c r="SD116" s="910"/>
      <c r="SE116" s="910"/>
      <c r="SF116" s="910"/>
      <c r="SG116" s="910"/>
      <c r="SH116" s="910"/>
      <c r="SI116" s="910"/>
      <c r="SJ116" s="911"/>
      <c r="SK116" s="909"/>
      <c r="SL116" s="910"/>
      <c r="SM116" s="910"/>
      <c r="SN116" s="910"/>
      <c r="SO116" s="910"/>
      <c r="SP116" s="910"/>
      <c r="SQ116" s="910"/>
      <c r="SR116" s="910"/>
      <c r="SS116" s="911"/>
      <c r="ST116" s="909"/>
      <c r="SU116" s="910"/>
      <c r="SV116" s="910"/>
      <c r="SW116" s="910"/>
      <c r="SX116" s="910"/>
      <c r="SY116" s="910"/>
      <c r="SZ116" s="910"/>
      <c r="TA116" s="910"/>
      <c r="TB116" s="911"/>
      <c r="TC116" s="909"/>
      <c r="TD116" s="910"/>
      <c r="TE116" s="910"/>
      <c r="TF116" s="910"/>
      <c r="TG116" s="910"/>
      <c r="TH116" s="910"/>
      <c r="TI116" s="910"/>
      <c r="TJ116" s="910"/>
      <c r="TK116" s="911"/>
      <c r="TL116" s="909"/>
      <c r="TM116" s="910"/>
      <c r="TN116" s="910"/>
      <c r="TO116" s="910"/>
      <c r="TP116" s="910"/>
      <c r="TQ116" s="910"/>
      <c r="TR116" s="910"/>
      <c r="TS116" s="910"/>
      <c r="TT116" s="911"/>
      <c r="TU116" s="909"/>
      <c r="TV116" s="910"/>
      <c r="TW116" s="910"/>
      <c r="TX116" s="910"/>
      <c r="TY116" s="910"/>
      <c r="TZ116" s="910"/>
      <c r="UA116" s="910"/>
      <c r="UB116" s="910"/>
      <c r="UC116" s="911"/>
      <c r="UD116" s="909"/>
      <c r="UE116" s="910"/>
      <c r="UF116" s="910"/>
      <c r="UG116" s="910"/>
      <c r="UH116" s="910"/>
      <c r="UI116" s="910"/>
      <c r="UJ116" s="910"/>
      <c r="UK116" s="910"/>
      <c r="UL116" s="911"/>
      <c r="UM116" s="909"/>
      <c r="UN116" s="910"/>
      <c r="UO116" s="910"/>
      <c r="UP116" s="910"/>
      <c r="UQ116" s="910"/>
      <c r="UR116" s="910"/>
      <c r="US116" s="910"/>
      <c r="UT116" s="910"/>
      <c r="UU116" s="911"/>
      <c r="UV116" s="909"/>
      <c r="UW116" s="910"/>
      <c r="UX116" s="910"/>
      <c r="UY116" s="910"/>
      <c r="UZ116" s="910"/>
      <c r="VA116" s="910"/>
      <c r="VB116" s="910"/>
      <c r="VC116" s="910"/>
      <c r="VD116" s="911"/>
      <c r="VE116" s="909"/>
      <c r="VF116" s="910"/>
      <c r="VG116" s="910"/>
      <c r="VH116" s="910"/>
      <c r="VI116" s="910"/>
      <c r="VJ116" s="910"/>
      <c r="VK116" s="910"/>
      <c r="VL116" s="910"/>
      <c r="VM116" s="911"/>
      <c r="VN116" s="909"/>
      <c r="VO116" s="910"/>
      <c r="VP116" s="910"/>
      <c r="VQ116" s="910"/>
      <c r="VR116" s="910"/>
      <c r="VS116" s="910"/>
      <c r="VT116" s="910"/>
      <c r="VU116" s="910"/>
      <c r="VV116" s="911"/>
      <c r="VW116" s="909"/>
      <c r="VX116" s="910"/>
      <c r="VY116" s="910"/>
      <c r="VZ116" s="910"/>
      <c r="WA116" s="910"/>
      <c r="WB116" s="910"/>
      <c r="WC116" s="910"/>
      <c r="WD116" s="910"/>
      <c r="WE116" s="911"/>
      <c r="WF116" s="909"/>
      <c r="WG116" s="910"/>
      <c r="WH116" s="910"/>
      <c r="WI116" s="910"/>
      <c r="WJ116" s="910"/>
      <c r="WK116" s="910"/>
      <c r="WL116" s="910"/>
      <c r="WM116" s="910"/>
      <c r="WN116" s="911"/>
      <c r="WO116" s="909"/>
      <c r="WP116" s="910"/>
      <c r="WQ116" s="910"/>
      <c r="WR116" s="910"/>
      <c r="WS116" s="910"/>
      <c r="WT116" s="910"/>
      <c r="WU116" s="910"/>
      <c r="WV116" s="910"/>
      <c r="WW116" s="911"/>
      <c r="WX116" s="909"/>
      <c r="WY116" s="910"/>
      <c r="WZ116" s="910"/>
      <c r="XA116" s="910"/>
      <c r="XB116" s="910"/>
      <c r="XC116" s="910"/>
      <c r="XD116" s="910"/>
      <c r="XE116" s="910"/>
      <c r="XF116" s="911"/>
      <c r="XG116" s="909"/>
      <c r="XH116" s="910"/>
      <c r="XI116" s="910"/>
      <c r="XJ116" s="910"/>
      <c r="XK116" s="910"/>
      <c r="XL116" s="910"/>
      <c r="XM116" s="910"/>
      <c r="XN116" s="910"/>
      <c r="XO116" s="911"/>
      <c r="XP116" s="909"/>
      <c r="XQ116" s="910"/>
      <c r="XR116" s="910"/>
      <c r="XS116" s="910"/>
      <c r="XT116" s="910"/>
      <c r="XU116" s="910"/>
      <c r="XV116" s="910"/>
      <c r="XW116" s="910"/>
      <c r="XX116" s="911"/>
      <c r="XY116" s="909"/>
      <c r="XZ116" s="910"/>
      <c r="YA116" s="910"/>
      <c r="YB116" s="910"/>
      <c r="YC116" s="910"/>
      <c r="YD116" s="910"/>
      <c r="YE116" s="910"/>
      <c r="YF116" s="910"/>
      <c r="YG116" s="911"/>
      <c r="YH116" s="909"/>
      <c r="YI116" s="910"/>
      <c r="YJ116" s="910"/>
      <c r="YK116" s="910"/>
      <c r="YL116" s="910"/>
      <c r="YM116" s="910"/>
      <c r="YN116" s="910"/>
      <c r="YO116" s="910"/>
      <c r="YP116" s="911"/>
      <c r="YQ116" s="909"/>
      <c r="YR116" s="910"/>
      <c r="YS116" s="910"/>
      <c r="YT116" s="910"/>
      <c r="YU116" s="910"/>
      <c r="YV116" s="910"/>
      <c r="YW116" s="910"/>
      <c r="YX116" s="910"/>
      <c r="YY116" s="911"/>
      <c r="YZ116" s="909"/>
      <c r="ZA116" s="910"/>
      <c r="ZB116" s="910"/>
      <c r="ZC116" s="910"/>
      <c r="ZD116" s="910"/>
      <c r="ZE116" s="910"/>
      <c r="ZF116" s="910"/>
      <c r="ZG116" s="910"/>
      <c r="ZH116" s="911"/>
      <c r="ZI116" s="909"/>
      <c r="ZJ116" s="910"/>
      <c r="ZK116" s="910"/>
      <c r="ZL116" s="910"/>
      <c r="ZM116" s="910"/>
      <c r="ZN116" s="910"/>
      <c r="ZO116" s="910"/>
      <c r="ZP116" s="910"/>
      <c r="ZQ116" s="911"/>
      <c r="ZR116" s="909"/>
      <c r="ZS116" s="910"/>
      <c r="ZT116" s="910"/>
      <c r="ZU116" s="910"/>
      <c r="ZV116" s="910"/>
      <c r="ZW116" s="910"/>
      <c r="ZX116" s="910"/>
      <c r="ZY116" s="910"/>
      <c r="ZZ116" s="911"/>
      <c r="AAA116" s="909"/>
      <c r="AAB116" s="910"/>
      <c r="AAC116" s="910"/>
      <c r="AAD116" s="910"/>
      <c r="AAE116" s="910"/>
      <c r="AAF116" s="910"/>
      <c r="AAG116" s="910"/>
      <c r="AAH116" s="910"/>
      <c r="AAI116" s="911"/>
      <c r="AAJ116" s="909"/>
      <c r="AAK116" s="910"/>
      <c r="AAL116" s="910"/>
      <c r="AAM116" s="910"/>
      <c r="AAN116" s="910"/>
      <c r="AAO116" s="910"/>
      <c r="AAP116" s="910"/>
      <c r="AAQ116" s="910"/>
      <c r="AAR116" s="911"/>
      <c r="AAS116" s="909"/>
      <c r="AAT116" s="910"/>
      <c r="AAU116" s="910"/>
      <c r="AAV116" s="910"/>
      <c r="AAW116" s="910"/>
      <c r="AAX116" s="910"/>
      <c r="AAY116" s="910"/>
      <c r="AAZ116" s="910"/>
      <c r="ABA116" s="911"/>
      <c r="ABB116" s="909"/>
      <c r="ABC116" s="910"/>
      <c r="ABD116" s="910"/>
      <c r="ABE116" s="910"/>
      <c r="ABF116" s="910"/>
      <c r="ABG116" s="910"/>
      <c r="ABH116" s="910"/>
      <c r="ABI116" s="910"/>
      <c r="ABJ116" s="911"/>
      <c r="ABK116" s="909"/>
      <c r="ABL116" s="910"/>
      <c r="ABM116" s="910"/>
      <c r="ABN116" s="910"/>
      <c r="ABO116" s="910"/>
      <c r="ABP116" s="910"/>
      <c r="ABQ116" s="910"/>
      <c r="ABR116" s="910"/>
      <c r="ABS116" s="911"/>
      <c r="ABT116" s="909"/>
      <c r="ABU116" s="910"/>
      <c r="ABV116" s="910"/>
      <c r="ABW116" s="910"/>
      <c r="ABX116" s="910"/>
      <c r="ABY116" s="910"/>
      <c r="ABZ116" s="910"/>
      <c r="ACA116" s="910"/>
      <c r="ACB116" s="911"/>
      <c r="ACC116" s="909"/>
      <c r="ACD116" s="910"/>
      <c r="ACE116" s="910"/>
      <c r="ACF116" s="910"/>
      <c r="ACG116" s="910"/>
      <c r="ACH116" s="910"/>
      <c r="ACI116" s="910"/>
      <c r="ACJ116" s="910"/>
      <c r="ACK116" s="911"/>
      <c r="ACL116" s="909"/>
      <c r="ACM116" s="910"/>
      <c r="ACN116" s="910"/>
      <c r="ACO116" s="910"/>
      <c r="ACP116" s="910"/>
      <c r="ACQ116" s="910"/>
      <c r="ACR116" s="910"/>
      <c r="ACS116" s="910"/>
      <c r="ACT116" s="911"/>
      <c r="ACU116" s="909"/>
      <c r="ACV116" s="910"/>
      <c r="ACW116" s="910"/>
      <c r="ACX116" s="910"/>
      <c r="ACY116" s="910"/>
      <c r="ACZ116" s="910"/>
      <c r="ADA116" s="910"/>
      <c r="ADB116" s="910"/>
      <c r="ADC116" s="911"/>
      <c r="ADD116" s="909"/>
      <c r="ADE116" s="910"/>
      <c r="ADF116" s="910"/>
      <c r="ADG116" s="910"/>
      <c r="ADH116" s="910"/>
      <c r="ADI116" s="910"/>
      <c r="ADJ116" s="910"/>
      <c r="ADK116" s="910"/>
      <c r="ADL116" s="911"/>
      <c r="ADM116" s="909"/>
      <c r="ADN116" s="910"/>
      <c r="ADO116" s="910"/>
      <c r="ADP116" s="910"/>
      <c r="ADQ116" s="910"/>
      <c r="ADR116" s="910"/>
      <c r="ADS116" s="910"/>
      <c r="ADT116" s="910"/>
      <c r="ADU116" s="911"/>
      <c r="ADV116" s="909"/>
      <c r="ADW116" s="910"/>
      <c r="ADX116" s="910"/>
      <c r="ADY116" s="910"/>
      <c r="ADZ116" s="910"/>
      <c r="AEA116" s="910"/>
      <c r="AEB116" s="910"/>
      <c r="AEC116" s="910"/>
      <c r="AED116" s="911"/>
      <c r="AEE116" s="909"/>
      <c r="AEF116" s="910"/>
      <c r="AEG116" s="910"/>
      <c r="AEH116" s="910"/>
      <c r="AEI116" s="910"/>
      <c r="AEJ116" s="910"/>
      <c r="AEK116" s="910"/>
      <c r="AEL116" s="910"/>
      <c r="AEM116" s="911"/>
      <c r="AEN116" s="909"/>
      <c r="AEO116" s="910"/>
      <c r="AEP116" s="910"/>
      <c r="AEQ116" s="910"/>
      <c r="AER116" s="910"/>
      <c r="AES116" s="910"/>
      <c r="AET116" s="910"/>
      <c r="AEU116" s="910"/>
      <c r="AEV116" s="911"/>
      <c r="AEW116" s="909"/>
      <c r="AEX116" s="910"/>
      <c r="AEY116" s="910"/>
      <c r="AEZ116" s="910"/>
      <c r="AFA116" s="910"/>
      <c r="AFB116" s="910"/>
      <c r="AFC116" s="910"/>
      <c r="AFD116" s="910"/>
      <c r="AFE116" s="911"/>
      <c r="AFF116" s="909"/>
      <c r="AFG116" s="910"/>
      <c r="AFH116" s="910"/>
      <c r="AFI116" s="910"/>
      <c r="AFJ116" s="910"/>
      <c r="AFK116" s="910"/>
      <c r="AFL116" s="910"/>
      <c r="AFM116" s="910"/>
      <c r="AFN116" s="911"/>
      <c r="AFO116" s="909"/>
      <c r="AFP116" s="910"/>
      <c r="AFQ116" s="910"/>
      <c r="AFR116" s="910"/>
      <c r="AFS116" s="910"/>
      <c r="AFT116" s="910"/>
      <c r="AFU116" s="910"/>
      <c r="AFV116" s="910"/>
      <c r="AFW116" s="911"/>
      <c r="AFX116" s="909"/>
      <c r="AFY116" s="910"/>
      <c r="AFZ116" s="910"/>
      <c r="AGA116" s="910"/>
      <c r="AGB116" s="910"/>
      <c r="AGC116" s="910"/>
      <c r="AGD116" s="910"/>
      <c r="AGE116" s="910"/>
      <c r="AGF116" s="911"/>
      <c r="AGG116" s="909"/>
      <c r="AGH116" s="910"/>
      <c r="AGI116" s="910"/>
      <c r="AGJ116" s="910"/>
      <c r="AGK116" s="910"/>
      <c r="AGL116" s="910"/>
      <c r="AGM116" s="910"/>
      <c r="AGN116" s="910"/>
      <c r="AGO116" s="911"/>
      <c r="AGP116" s="909"/>
      <c r="AGQ116" s="910"/>
      <c r="AGR116" s="910"/>
      <c r="AGS116" s="910"/>
      <c r="AGT116" s="910"/>
      <c r="AGU116" s="910"/>
      <c r="AGV116" s="910"/>
      <c r="AGW116" s="910"/>
      <c r="AGX116" s="911"/>
      <c r="AGY116" s="909"/>
      <c r="AGZ116" s="910"/>
      <c r="AHA116" s="910"/>
      <c r="AHB116" s="910"/>
      <c r="AHC116" s="910"/>
      <c r="AHD116" s="910"/>
      <c r="AHE116" s="910"/>
      <c r="AHF116" s="910"/>
      <c r="AHG116" s="911"/>
      <c r="AHH116" s="909"/>
      <c r="AHI116" s="910"/>
      <c r="AHJ116" s="910"/>
      <c r="AHK116" s="910"/>
      <c r="AHL116" s="910"/>
      <c r="AHM116" s="910"/>
      <c r="AHN116" s="910"/>
      <c r="AHO116" s="910"/>
      <c r="AHP116" s="911"/>
      <c r="AHQ116" s="909"/>
      <c r="AHR116" s="910"/>
      <c r="AHS116" s="910"/>
      <c r="AHT116" s="910"/>
      <c r="AHU116" s="910"/>
      <c r="AHV116" s="910"/>
      <c r="AHW116" s="910"/>
      <c r="AHX116" s="910"/>
      <c r="AHY116" s="911"/>
      <c r="AHZ116" s="909"/>
      <c r="AIA116" s="910"/>
      <c r="AIB116" s="910"/>
      <c r="AIC116" s="910"/>
      <c r="AID116" s="910"/>
      <c r="AIE116" s="910"/>
      <c r="AIF116" s="910"/>
      <c r="AIG116" s="910"/>
      <c r="AIH116" s="911"/>
      <c r="AII116" s="909"/>
      <c r="AIJ116" s="910"/>
      <c r="AIK116" s="910"/>
      <c r="AIL116" s="910"/>
      <c r="AIM116" s="910"/>
      <c r="AIN116" s="910"/>
      <c r="AIO116" s="910"/>
      <c r="AIP116" s="910"/>
      <c r="AIQ116" s="911"/>
      <c r="AIR116" s="909"/>
      <c r="AIS116" s="910"/>
      <c r="AIT116" s="910"/>
      <c r="AIU116" s="910"/>
      <c r="AIV116" s="910"/>
      <c r="AIW116" s="910"/>
      <c r="AIX116" s="910"/>
      <c r="AIY116" s="910"/>
      <c r="AIZ116" s="911"/>
      <c r="AJA116" s="909"/>
      <c r="AJB116" s="910"/>
      <c r="AJC116" s="910"/>
      <c r="AJD116" s="910"/>
      <c r="AJE116" s="910"/>
      <c r="AJF116" s="910"/>
      <c r="AJG116" s="910"/>
      <c r="AJH116" s="910"/>
      <c r="AJI116" s="911"/>
      <c r="AJJ116" s="909"/>
      <c r="AJK116" s="910"/>
      <c r="AJL116" s="910"/>
      <c r="AJM116" s="910"/>
      <c r="AJN116" s="910"/>
      <c r="AJO116" s="910"/>
      <c r="AJP116" s="910"/>
      <c r="AJQ116" s="910"/>
      <c r="AJR116" s="911"/>
      <c r="AJS116" s="909"/>
      <c r="AJT116" s="910"/>
      <c r="AJU116" s="910"/>
      <c r="AJV116" s="910"/>
      <c r="AJW116" s="910"/>
      <c r="AJX116" s="910"/>
      <c r="AJY116" s="910"/>
      <c r="AJZ116" s="910"/>
      <c r="AKA116" s="911"/>
      <c r="AKB116" s="909"/>
      <c r="AKC116" s="910"/>
      <c r="AKD116" s="910"/>
      <c r="AKE116" s="910"/>
      <c r="AKF116" s="910"/>
      <c r="AKG116" s="910"/>
      <c r="AKH116" s="910"/>
      <c r="AKI116" s="910"/>
      <c r="AKJ116" s="911"/>
      <c r="AKK116" s="909"/>
      <c r="AKL116" s="910"/>
      <c r="AKM116" s="910"/>
      <c r="AKN116" s="910"/>
      <c r="AKO116" s="910"/>
      <c r="AKP116" s="910"/>
      <c r="AKQ116" s="910"/>
      <c r="AKR116" s="910"/>
      <c r="AKS116" s="911"/>
      <c r="AKT116" s="909"/>
      <c r="AKU116" s="910"/>
      <c r="AKV116" s="910"/>
      <c r="AKW116" s="910"/>
      <c r="AKX116" s="910"/>
      <c r="AKY116" s="910"/>
      <c r="AKZ116" s="910"/>
      <c r="ALA116" s="910"/>
      <c r="ALB116" s="911"/>
      <c r="ALC116" s="909"/>
      <c r="ALD116" s="910"/>
      <c r="ALE116" s="910"/>
      <c r="ALF116" s="910"/>
      <c r="ALG116" s="910"/>
      <c r="ALH116" s="910"/>
      <c r="ALI116" s="910"/>
      <c r="ALJ116" s="910"/>
      <c r="ALK116" s="911"/>
      <c r="ALL116" s="909"/>
      <c r="ALM116" s="910"/>
      <c r="ALN116" s="910"/>
      <c r="ALO116" s="910"/>
      <c r="ALP116" s="910"/>
      <c r="ALQ116" s="910"/>
      <c r="ALR116" s="910"/>
      <c r="ALS116" s="910"/>
      <c r="ALT116" s="911"/>
      <c r="ALU116" s="909"/>
      <c r="ALV116" s="910"/>
      <c r="ALW116" s="910"/>
      <c r="ALX116" s="910"/>
      <c r="ALY116" s="910"/>
      <c r="ALZ116" s="910"/>
      <c r="AMA116" s="910"/>
      <c r="AMB116" s="910"/>
      <c r="AMC116" s="911"/>
      <c r="AMD116" s="909"/>
      <c r="AME116" s="910"/>
      <c r="AMF116" s="910"/>
      <c r="AMG116" s="910"/>
      <c r="AMH116" s="910"/>
      <c r="AMI116" s="910"/>
      <c r="AMJ116" s="910"/>
      <c r="AMK116" s="910"/>
      <c r="AML116" s="911"/>
      <c r="AMM116" s="909"/>
      <c r="AMN116" s="910"/>
      <c r="AMO116" s="910"/>
      <c r="AMP116" s="910"/>
      <c r="AMQ116" s="910"/>
      <c r="AMR116" s="910"/>
      <c r="AMS116" s="910"/>
      <c r="AMT116" s="910"/>
      <c r="AMU116" s="911"/>
      <c r="AMV116" s="909"/>
      <c r="AMW116" s="910"/>
      <c r="AMX116" s="910"/>
      <c r="AMY116" s="910"/>
      <c r="AMZ116" s="910"/>
      <c r="ANA116" s="910"/>
      <c r="ANB116" s="910"/>
      <c r="ANC116" s="910"/>
      <c r="AND116" s="911"/>
      <c r="ANE116" s="909"/>
      <c r="ANF116" s="910"/>
      <c r="ANG116" s="910"/>
      <c r="ANH116" s="910"/>
      <c r="ANI116" s="910"/>
      <c r="ANJ116" s="910"/>
      <c r="ANK116" s="910"/>
      <c r="ANL116" s="910"/>
      <c r="ANM116" s="911"/>
      <c r="ANN116" s="909"/>
      <c r="ANO116" s="910"/>
      <c r="ANP116" s="910"/>
      <c r="ANQ116" s="910"/>
      <c r="ANR116" s="910"/>
      <c r="ANS116" s="910"/>
      <c r="ANT116" s="910"/>
      <c r="ANU116" s="910"/>
      <c r="ANV116" s="911"/>
      <c r="ANW116" s="909"/>
      <c r="ANX116" s="910"/>
      <c r="ANY116" s="910"/>
      <c r="ANZ116" s="910"/>
      <c r="AOA116" s="910"/>
      <c r="AOB116" s="910"/>
      <c r="AOC116" s="910"/>
      <c r="AOD116" s="910"/>
      <c r="AOE116" s="911"/>
      <c r="AOF116" s="909"/>
      <c r="AOG116" s="910"/>
      <c r="AOH116" s="910"/>
      <c r="AOI116" s="910"/>
      <c r="AOJ116" s="910"/>
      <c r="AOK116" s="910"/>
      <c r="AOL116" s="910"/>
      <c r="AOM116" s="910"/>
      <c r="AON116" s="911"/>
      <c r="AOO116" s="909"/>
      <c r="AOP116" s="910"/>
      <c r="AOQ116" s="910"/>
      <c r="AOR116" s="910"/>
      <c r="AOS116" s="910"/>
      <c r="AOT116" s="910"/>
      <c r="AOU116" s="910"/>
      <c r="AOV116" s="910"/>
      <c r="AOW116" s="911"/>
      <c r="AOX116" s="909"/>
      <c r="AOY116" s="910"/>
      <c r="AOZ116" s="910"/>
      <c r="APA116" s="910"/>
      <c r="APB116" s="910"/>
      <c r="APC116" s="910"/>
      <c r="APD116" s="910"/>
      <c r="APE116" s="910"/>
      <c r="APF116" s="911"/>
      <c r="APG116" s="909"/>
      <c r="APH116" s="910"/>
      <c r="API116" s="910"/>
      <c r="APJ116" s="910"/>
      <c r="APK116" s="910"/>
      <c r="APL116" s="910"/>
      <c r="APM116" s="910"/>
      <c r="APN116" s="910"/>
      <c r="APO116" s="911"/>
      <c r="APP116" s="909"/>
      <c r="APQ116" s="910"/>
      <c r="APR116" s="910"/>
      <c r="APS116" s="910"/>
      <c r="APT116" s="910"/>
      <c r="APU116" s="910"/>
      <c r="APV116" s="910"/>
      <c r="APW116" s="910"/>
      <c r="APX116" s="911"/>
      <c r="APY116" s="909"/>
      <c r="APZ116" s="910"/>
      <c r="AQA116" s="910"/>
      <c r="AQB116" s="910"/>
      <c r="AQC116" s="910"/>
      <c r="AQD116" s="910"/>
      <c r="AQE116" s="910"/>
      <c r="AQF116" s="910"/>
      <c r="AQG116" s="911"/>
      <c r="AQH116" s="909"/>
      <c r="AQI116" s="910"/>
      <c r="AQJ116" s="910"/>
      <c r="AQK116" s="910"/>
      <c r="AQL116" s="910"/>
      <c r="AQM116" s="910"/>
      <c r="AQN116" s="910"/>
      <c r="AQO116" s="910"/>
      <c r="AQP116" s="911"/>
      <c r="AQQ116" s="909"/>
      <c r="AQR116" s="910"/>
      <c r="AQS116" s="910"/>
      <c r="AQT116" s="910"/>
      <c r="AQU116" s="910"/>
      <c r="AQV116" s="910"/>
      <c r="AQW116" s="910"/>
      <c r="AQX116" s="910"/>
      <c r="AQY116" s="911"/>
      <c r="AQZ116" s="909"/>
      <c r="ARA116" s="910"/>
      <c r="ARB116" s="910"/>
      <c r="ARC116" s="910"/>
      <c r="ARD116" s="910"/>
      <c r="ARE116" s="910"/>
      <c r="ARF116" s="910"/>
      <c r="ARG116" s="910"/>
      <c r="ARH116" s="911"/>
      <c r="ARI116" s="909"/>
      <c r="ARJ116" s="910"/>
      <c r="ARK116" s="910"/>
      <c r="ARL116" s="910"/>
      <c r="ARM116" s="910"/>
      <c r="ARN116" s="910"/>
      <c r="ARO116" s="910"/>
      <c r="ARP116" s="910"/>
      <c r="ARQ116" s="911"/>
      <c r="ARR116" s="909"/>
      <c r="ARS116" s="910"/>
      <c r="ART116" s="910"/>
      <c r="ARU116" s="910"/>
      <c r="ARV116" s="910"/>
      <c r="ARW116" s="910"/>
      <c r="ARX116" s="910"/>
      <c r="ARY116" s="910"/>
      <c r="ARZ116" s="911"/>
      <c r="ASA116" s="909"/>
      <c r="ASB116" s="910"/>
      <c r="ASC116" s="910"/>
      <c r="ASD116" s="910"/>
      <c r="ASE116" s="910"/>
      <c r="ASF116" s="910"/>
      <c r="ASG116" s="910"/>
      <c r="ASH116" s="910"/>
      <c r="ASI116" s="911"/>
      <c r="ASJ116" s="909"/>
      <c r="ASK116" s="910"/>
      <c r="ASL116" s="910"/>
      <c r="ASM116" s="910"/>
      <c r="ASN116" s="910"/>
      <c r="ASO116" s="910"/>
      <c r="ASP116" s="910"/>
      <c r="ASQ116" s="910"/>
      <c r="ASR116" s="911"/>
      <c r="ASS116" s="909"/>
      <c r="AST116" s="910"/>
      <c r="ASU116" s="910"/>
      <c r="ASV116" s="910"/>
      <c r="ASW116" s="910"/>
      <c r="ASX116" s="910"/>
      <c r="ASY116" s="910"/>
      <c r="ASZ116" s="910"/>
      <c r="ATA116" s="911"/>
      <c r="ATB116" s="909"/>
      <c r="ATC116" s="910"/>
      <c r="ATD116" s="910"/>
      <c r="ATE116" s="910"/>
      <c r="ATF116" s="910"/>
      <c r="ATG116" s="910"/>
      <c r="ATH116" s="910"/>
      <c r="ATI116" s="910"/>
      <c r="ATJ116" s="911"/>
      <c r="ATK116" s="909"/>
      <c r="ATL116" s="910"/>
      <c r="ATM116" s="910"/>
      <c r="ATN116" s="910"/>
      <c r="ATO116" s="910"/>
      <c r="ATP116" s="910"/>
      <c r="ATQ116" s="910"/>
      <c r="ATR116" s="910"/>
      <c r="ATS116" s="911"/>
      <c r="ATT116" s="909"/>
      <c r="ATU116" s="910"/>
      <c r="ATV116" s="910"/>
      <c r="ATW116" s="910"/>
      <c r="ATX116" s="910"/>
      <c r="ATY116" s="910"/>
      <c r="ATZ116" s="910"/>
      <c r="AUA116" s="910"/>
      <c r="AUB116" s="911"/>
      <c r="AUC116" s="909"/>
      <c r="AUD116" s="910"/>
      <c r="AUE116" s="910"/>
      <c r="AUF116" s="910"/>
      <c r="AUG116" s="910"/>
      <c r="AUH116" s="910"/>
      <c r="AUI116" s="910"/>
      <c r="AUJ116" s="910"/>
      <c r="AUK116" s="911"/>
      <c r="AUL116" s="909"/>
      <c r="AUM116" s="910"/>
      <c r="AUN116" s="910"/>
      <c r="AUO116" s="910"/>
      <c r="AUP116" s="910"/>
      <c r="AUQ116" s="910"/>
      <c r="AUR116" s="910"/>
      <c r="AUS116" s="910"/>
      <c r="AUT116" s="911"/>
      <c r="AUU116" s="909"/>
      <c r="AUV116" s="910"/>
      <c r="AUW116" s="910"/>
      <c r="AUX116" s="910"/>
      <c r="AUY116" s="910"/>
      <c r="AUZ116" s="910"/>
      <c r="AVA116" s="910"/>
      <c r="AVB116" s="910"/>
      <c r="AVC116" s="911"/>
      <c r="AVD116" s="909"/>
      <c r="AVE116" s="910"/>
      <c r="AVF116" s="910"/>
      <c r="AVG116" s="910"/>
      <c r="AVH116" s="910"/>
      <c r="AVI116" s="910"/>
      <c r="AVJ116" s="910"/>
      <c r="AVK116" s="910"/>
      <c r="AVL116" s="911"/>
      <c r="AVM116" s="909"/>
      <c r="AVN116" s="910"/>
      <c r="AVO116" s="910"/>
      <c r="AVP116" s="910"/>
      <c r="AVQ116" s="910"/>
      <c r="AVR116" s="910"/>
      <c r="AVS116" s="910"/>
      <c r="AVT116" s="910"/>
      <c r="AVU116" s="911"/>
      <c r="AVV116" s="909"/>
      <c r="AVW116" s="910"/>
      <c r="AVX116" s="910"/>
      <c r="AVY116" s="910"/>
      <c r="AVZ116" s="910"/>
      <c r="AWA116" s="910"/>
      <c r="AWB116" s="910"/>
      <c r="AWC116" s="910"/>
      <c r="AWD116" s="911"/>
      <c r="AWE116" s="909"/>
      <c r="AWF116" s="910"/>
      <c r="AWG116" s="910"/>
      <c r="AWH116" s="910"/>
      <c r="AWI116" s="910"/>
      <c r="AWJ116" s="910"/>
      <c r="AWK116" s="910"/>
      <c r="AWL116" s="910"/>
      <c r="AWM116" s="911"/>
      <c r="AWN116" s="909"/>
      <c r="AWO116" s="910"/>
      <c r="AWP116" s="910"/>
      <c r="AWQ116" s="910"/>
      <c r="AWR116" s="910"/>
      <c r="AWS116" s="910"/>
      <c r="AWT116" s="910"/>
      <c r="AWU116" s="910"/>
      <c r="AWV116" s="911"/>
      <c r="AWW116" s="909"/>
      <c r="AWX116" s="910"/>
      <c r="AWY116" s="910"/>
      <c r="AWZ116" s="910"/>
      <c r="AXA116" s="910"/>
      <c r="AXB116" s="910"/>
      <c r="AXC116" s="910"/>
      <c r="AXD116" s="910"/>
      <c r="AXE116" s="911"/>
      <c r="AXF116" s="909"/>
      <c r="AXG116" s="910"/>
      <c r="AXH116" s="910"/>
      <c r="AXI116" s="910"/>
      <c r="AXJ116" s="910"/>
      <c r="AXK116" s="910"/>
      <c r="AXL116" s="910"/>
      <c r="AXM116" s="910"/>
      <c r="AXN116" s="911"/>
      <c r="AXO116" s="909"/>
      <c r="AXP116" s="910"/>
      <c r="AXQ116" s="910"/>
      <c r="AXR116" s="910"/>
      <c r="AXS116" s="910"/>
      <c r="AXT116" s="910"/>
      <c r="AXU116" s="910"/>
      <c r="AXV116" s="910"/>
      <c r="AXW116" s="911"/>
      <c r="AXX116" s="909"/>
      <c r="AXY116" s="910"/>
      <c r="AXZ116" s="910"/>
      <c r="AYA116" s="910"/>
      <c r="AYB116" s="910"/>
      <c r="AYC116" s="910"/>
      <c r="AYD116" s="910"/>
      <c r="AYE116" s="910"/>
      <c r="AYF116" s="911"/>
      <c r="AYG116" s="909"/>
      <c r="AYH116" s="910"/>
      <c r="AYI116" s="910"/>
      <c r="AYJ116" s="910"/>
      <c r="AYK116" s="910"/>
      <c r="AYL116" s="910"/>
      <c r="AYM116" s="910"/>
      <c r="AYN116" s="910"/>
      <c r="AYO116" s="911"/>
      <c r="AYP116" s="909"/>
      <c r="AYQ116" s="910"/>
      <c r="AYR116" s="910"/>
      <c r="AYS116" s="910"/>
      <c r="AYT116" s="910"/>
      <c r="AYU116" s="910"/>
      <c r="AYV116" s="910"/>
      <c r="AYW116" s="910"/>
      <c r="AYX116" s="911"/>
      <c r="AYY116" s="909"/>
      <c r="AYZ116" s="910"/>
      <c r="AZA116" s="910"/>
      <c r="AZB116" s="910"/>
      <c r="AZC116" s="910"/>
      <c r="AZD116" s="910"/>
      <c r="AZE116" s="910"/>
      <c r="AZF116" s="910"/>
      <c r="AZG116" s="911"/>
      <c r="AZH116" s="909"/>
      <c r="AZI116" s="910"/>
      <c r="AZJ116" s="910"/>
      <c r="AZK116" s="910"/>
      <c r="AZL116" s="910"/>
      <c r="AZM116" s="910"/>
      <c r="AZN116" s="910"/>
      <c r="AZO116" s="910"/>
      <c r="AZP116" s="911"/>
      <c r="AZQ116" s="909"/>
      <c r="AZR116" s="910"/>
      <c r="AZS116" s="910"/>
      <c r="AZT116" s="910"/>
      <c r="AZU116" s="910"/>
      <c r="AZV116" s="910"/>
      <c r="AZW116" s="910"/>
      <c r="AZX116" s="910"/>
      <c r="AZY116" s="911"/>
      <c r="AZZ116" s="909"/>
      <c r="BAA116" s="910"/>
      <c r="BAB116" s="910"/>
      <c r="BAC116" s="910"/>
      <c r="BAD116" s="910"/>
      <c r="BAE116" s="910"/>
      <c r="BAF116" s="910"/>
      <c r="BAG116" s="910"/>
      <c r="BAH116" s="911"/>
      <c r="BAI116" s="909"/>
      <c r="BAJ116" s="910"/>
      <c r="BAK116" s="910"/>
      <c r="BAL116" s="910"/>
      <c r="BAM116" s="910"/>
      <c r="BAN116" s="910"/>
      <c r="BAO116" s="910"/>
      <c r="BAP116" s="910"/>
      <c r="BAQ116" s="911"/>
      <c r="BAR116" s="909"/>
      <c r="BAS116" s="910"/>
      <c r="BAT116" s="910"/>
      <c r="BAU116" s="910"/>
      <c r="BAV116" s="910"/>
      <c r="BAW116" s="910"/>
      <c r="BAX116" s="910"/>
      <c r="BAY116" s="910"/>
      <c r="BAZ116" s="911"/>
      <c r="BBA116" s="909"/>
      <c r="BBB116" s="910"/>
      <c r="BBC116" s="910"/>
      <c r="BBD116" s="910"/>
      <c r="BBE116" s="910"/>
      <c r="BBF116" s="910"/>
      <c r="BBG116" s="910"/>
      <c r="BBH116" s="910"/>
      <c r="BBI116" s="911"/>
      <c r="BBJ116" s="909"/>
      <c r="BBK116" s="910"/>
      <c r="BBL116" s="910"/>
      <c r="BBM116" s="910"/>
      <c r="BBN116" s="910"/>
      <c r="BBO116" s="910"/>
      <c r="BBP116" s="910"/>
      <c r="BBQ116" s="910"/>
      <c r="BBR116" s="911"/>
      <c r="BBS116" s="909"/>
      <c r="BBT116" s="910"/>
      <c r="BBU116" s="910"/>
      <c r="BBV116" s="910"/>
      <c r="BBW116" s="910"/>
      <c r="BBX116" s="910"/>
      <c r="BBY116" s="910"/>
      <c r="BBZ116" s="910"/>
      <c r="BCA116" s="911"/>
      <c r="BCB116" s="909"/>
      <c r="BCC116" s="910"/>
      <c r="BCD116" s="910"/>
      <c r="BCE116" s="910"/>
      <c r="BCF116" s="910"/>
      <c r="BCG116" s="910"/>
      <c r="BCH116" s="910"/>
      <c r="BCI116" s="910"/>
      <c r="BCJ116" s="911"/>
      <c r="BCK116" s="909"/>
      <c r="BCL116" s="910"/>
      <c r="BCM116" s="910"/>
      <c r="BCN116" s="910"/>
      <c r="BCO116" s="910"/>
      <c r="BCP116" s="910"/>
      <c r="BCQ116" s="910"/>
      <c r="BCR116" s="910"/>
      <c r="BCS116" s="911"/>
      <c r="BCT116" s="909"/>
      <c r="BCU116" s="910"/>
      <c r="BCV116" s="910"/>
      <c r="BCW116" s="910"/>
      <c r="BCX116" s="910"/>
      <c r="BCY116" s="910"/>
      <c r="BCZ116" s="910"/>
      <c r="BDA116" s="910"/>
      <c r="BDB116" s="911"/>
      <c r="BDC116" s="909"/>
      <c r="BDD116" s="910"/>
      <c r="BDE116" s="910"/>
      <c r="BDF116" s="910"/>
      <c r="BDG116" s="910"/>
      <c r="BDH116" s="910"/>
      <c r="BDI116" s="910"/>
      <c r="BDJ116" s="910"/>
      <c r="BDK116" s="911"/>
      <c r="BDL116" s="909"/>
      <c r="BDM116" s="910"/>
      <c r="BDN116" s="910"/>
      <c r="BDO116" s="910"/>
      <c r="BDP116" s="910"/>
      <c r="BDQ116" s="910"/>
      <c r="BDR116" s="910"/>
      <c r="BDS116" s="910"/>
      <c r="BDT116" s="911"/>
      <c r="BDU116" s="909"/>
      <c r="BDV116" s="910"/>
      <c r="BDW116" s="910"/>
      <c r="BDX116" s="910"/>
      <c r="BDY116" s="910"/>
      <c r="BDZ116" s="910"/>
      <c r="BEA116" s="910"/>
      <c r="BEB116" s="910"/>
      <c r="BEC116" s="911"/>
      <c r="BED116" s="909"/>
      <c r="BEE116" s="910"/>
      <c r="BEF116" s="910"/>
      <c r="BEG116" s="910"/>
      <c r="BEH116" s="910"/>
      <c r="BEI116" s="910"/>
      <c r="BEJ116" s="910"/>
      <c r="BEK116" s="910"/>
      <c r="BEL116" s="911"/>
      <c r="BEM116" s="909"/>
      <c r="BEN116" s="910"/>
      <c r="BEO116" s="910"/>
      <c r="BEP116" s="910"/>
      <c r="BEQ116" s="910"/>
      <c r="BER116" s="910"/>
      <c r="BES116" s="910"/>
      <c r="BET116" s="910"/>
      <c r="BEU116" s="911"/>
      <c r="BEV116" s="909"/>
      <c r="BEW116" s="910"/>
      <c r="BEX116" s="910"/>
      <c r="BEY116" s="910"/>
      <c r="BEZ116" s="910"/>
      <c r="BFA116" s="910"/>
      <c r="BFB116" s="910"/>
      <c r="BFC116" s="910"/>
      <c r="BFD116" s="911"/>
      <c r="BFE116" s="909"/>
      <c r="BFF116" s="910"/>
      <c r="BFG116" s="910"/>
      <c r="BFH116" s="910"/>
      <c r="BFI116" s="910"/>
      <c r="BFJ116" s="910"/>
      <c r="BFK116" s="910"/>
      <c r="BFL116" s="910"/>
      <c r="BFM116" s="911"/>
      <c r="BFN116" s="909"/>
      <c r="BFO116" s="910"/>
      <c r="BFP116" s="910"/>
      <c r="BFQ116" s="910"/>
      <c r="BFR116" s="910"/>
      <c r="BFS116" s="910"/>
      <c r="BFT116" s="910"/>
      <c r="BFU116" s="910"/>
      <c r="BFV116" s="911"/>
      <c r="BFW116" s="909"/>
      <c r="BFX116" s="910"/>
      <c r="BFY116" s="910"/>
      <c r="BFZ116" s="910"/>
      <c r="BGA116" s="910"/>
      <c r="BGB116" s="910"/>
      <c r="BGC116" s="910"/>
      <c r="BGD116" s="910"/>
      <c r="BGE116" s="911"/>
      <c r="BGF116" s="909"/>
      <c r="BGG116" s="910"/>
      <c r="BGH116" s="910"/>
      <c r="BGI116" s="910"/>
      <c r="BGJ116" s="910"/>
      <c r="BGK116" s="910"/>
      <c r="BGL116" s="910"/>
      <c r="BGM116" s="910"/>
      <c r="BGN116" s="911"/>
      <c r="BGO116" s="909"/>
      <c r="BGP116" s="910"/>
      <c r="BGQ116" s="910"/>
      <c r="BGR116" s="910"/>
      <c r="BGS116" s="910"/>
      <c r="BGT116" s="910"/>
      <c r="BGU116" s="910"/>
      <c r="BGV116" s="910"/>
      <c r="BGW116" s="911"/>
      <c r="BGX116" s="909"/>
      <c r="BGY116" s="910"/>
      <c r="BGZ116" s="910"/>
      <c r="BHA116" s="910"/>
      <c r="BHB116" s="910"/>
      <c r="BHC116" s="910"/>
      <c r="BHD116" s="910"/>
      <c r="BHE116" s="910"/>
      <c r="BHF116" s="911"/>
      <c r="BHG116" s="909"/>
      <c r="BHH116" s="910"/>
      <c r="BHI116" s="910"/>
      <c r="BHJ116" s="910"/>
      <c r="BHK116" s="910"/>
      <c r="BHL116" s="910"/>
      <c r="BHM116" s="910"/>
      <c r="BHN116" s="910"/>
      <c r="BHO116" s="911"/>
      <c r="BHP116" s="909"/>
      <c r="BHQ116" s="910"/>
      <c r="BHR116" s="910"/>
      <c r="BHS116" s="910"/>
      <c r="BHT116" s="910"/>
      <c r="BHU116" s="910"/>
      <c r="BHV116" s="910"/>
      <c r="BHW116" s="910"/>
      <c r="BHX116" s="911"/>
      <c r="BHY116" s="909"/>
      <c r="BHZ116" s="910"/>
      <c r="BIA116" s="910"/>
      <c r="BIB116" s="910"/>
      <c r="BIC116" s="910"/>
      <c r="BID116" s="910"/>
      <c r="BIE116" s="910"/>
      <c r="BIF116" s="910"/>
      <c r="BIG116" s="911"/>
      <c r="BIH116" s="909"/>
      <c r="BII116" s="910"/>
      <c r="BIJ116" s="910"/>
      <c r="BIK116" s="910"/>
      <c r="BIL116" s="910"/>
      <c r="BIM116" s="910"/>
      <c r="BIN116" s="910"/>
      <c r="BIO116" s="910"/>
      <c r="BIP116" s="911"/>
      <c r="BIQ116" s="909"/>
      <c r="BIR116" s="910"/>
      <c r="BIS116" s="910"/>
      <c r="BIT116" s="910"/>
      <c r="BIU116" s="910"/>
      <c r="BIV116" s="910"/>
      <c r="BIW116" s="910"/>
      <c r="BIX116" s="910"/>
      <c r="BIY116" s="911"/>
      <c r="BIZ116" s="909"/>
      <c r="BJA116" s="910"/>
      <c r="BJB116" s="910"/>
      <c r="BJC116" s="910"/>
      <c r="BJD116" s="910"/>
      <c r="BJE116" s="910"/>
      <c r="BJF116" s="910"/>
      <c r="BJG116" s="910"/>
      <c r="BJH116" s="911"/>
      <c r="BJI116" s="909"/>
      <c r="BJJ116" s="910"/>
      <c r="BJK116" s="910"/>
      <c r="BJL116" s="910"/>
      <c r="BJM116" s="910"/>
      <c r="BJN116" s="910"/>
      <c r="BJO116" s="910"/>
      <c r="BJP116" s="910"/>
      <c r="BJQ116" s="911"/>
      <c r="BJR116" s="909"/>
      <c r="BJS116" s="910"/>
      <c r="BJT116" s="910"/>
      <c r="BJU116" s="910"/>
      <c r="BJV116" s="910"/>
      <c r="BJW116" s="910"/>
      <c r="BJX116" s="910"/>
      <c r="BJY116" s="910"/>
      <c r="BJZ116" s="911"/>
      <c r="BKA116" s="909"/>
      <c r="BKB116" s="910"/>
      <c r="BKC116" s="910"/>
      <c r="BKD116" s="910"/>
      <c r="BKE116" s="910"/>
      <c r="BKF116" s="910"/>
      <c r="BKG116" s="910"/>
      <c r="BKH116" s="910"/>
      <c r="BKI116" s="911"/>
      <c r="BKJ116" s="909"/>
      <c r="BKK116" s="910"/>
      <c r="BKL116" s="910"/>
      <c r="BKM116" s="910"/>
      <c r="BKN116" s="910"/>
      <c r="BKO116" s="910"/>
      <c r="BKP116" s="910"/>
      <c r="BKQ116" s="910"/>
      <c r="BKR116" s="911"/>
      <c r="BKS116" s="909"/>
      <c r="BKT116" s="910"/>
      <c r="BKU116" s="910"/>
      <c r="BKV116" s="910"/>
      <c r="BKW116" s="910"/>
      <c r="BKX116" s="910"/>
      <c r="BKY116" s="910"/>
      <c r="BKZ116" s="910"/>
      <c r="BLA116" s="911"/>
      <c r="BLB116" s="909"/>
      <c r="BLC116" s="910"/>
      <c r="BLD116" s="910"/>
      <c r="BLE116" s="910"/>
      <c r="BLF116" s="910"/>
      <c r="BLG116" s="910"/>
      <c r="BLH116" s="910"/>
      <c r="BLI116" s="910"/>
      <c r="BLJ116" s="911"/>
      <c r="BLK116" s="909"/>
      <c r="BLL116" s="910"/>
      <c r="BLM116" s="910"/>
      <c r="BLN116" s="910"/>
      <c r="BLO116" s="910"/>
      <c r="BLP116" s="910"/>
      <c r="BLQ116" s="910"/>
      <c r="BLR116" s="910"/>
      <c r="BLS116" s="911"/>
      <c r="BLT116" s="909"/>
      <c r="BLU116" s="910"/>
      <c r="BLV116" s="910"/>
      <c r="BLW116" s="910"/>
      <c r="BLX116" s="910"/>
      <c r="BLY116" s="910"/>
      <c r="BLZ116" s="910"/>
      <c r="BMA116" s="910"/>
      <c r="BMB116" s="911"/>
      <c r="BMC116" s="909"/>
      <c r="BMD116" s="910"/>
      <c r="BME116" s="910"/>
      <c r="BMF116" s="910"/>
      <c r="BMG116" s="910"/>
      <c r="BMH116" s="910"/>
      <c r="BMI116" s="910"/>
      <c r="BMJ116" s="910"/>
      <c r="BMK116" s="911"/>
      <c r="BML116" s="909"/>
      <c r="BMM116" s="910"/>
      <c r="BMN116" s="910"/>
      <c r="BMO116" s="910"/>
      <c r="BMP116" s="910"/>
      <c r="BMQ116" s="910"/>
      <c r="BMR116" s="910"/>
      <c r="BMS116" s="910"/>
      <c r="BMT116" s="911"/>
      <c r="BMU116" s="909"/>
      <c r="BMV116" s="910"/>
      <c r="BMW116" s="910"/>
      <c r="BMX116" s="910"/>
      <c r="BMY116" s="910"/>
      <c r="BMZ116" s="910"/>
      <c r="BNA116" s="910"/>
      <c r="BNB116" s="910"/>
      <c r="BNC116" s="911"/>
      <c r="BND116" s="909"/>
      <c r="BNE116" s="910"/>
      <c r="BNF116" s="910"/>
      <c r="BNG116" s="910"/>
      <c r="BNH116" s="910"/>
      <c r="BNI116" s="910"/>
      <c r="BNJ116" s="910"/>
      <c r="BNK116" s="910"/>
      <c r="BNL116" s="911"/>
      <c r="BNM116" s="909"/>
      <c r="BNN116" s="910"/>
      <c r="BNO116" s="910"/>
      <c r="BNP116" s="910"/>
      <c r="BNQ116" s="910"/>
      <c r="BNR116" s="910"/>
      <c r="BNS116" s="910"/>
      <c r="BNT116" s="910"/>
      <c r="BNU116" s="911"/>
      <c r="BNV116" s="909"/>
      <c r="BNW116" s="910"/>
      <c r="BNX116" s="910"/>
      <c r="BNY116" s="910"/>
      <c r="BNZ116" s="910"/>
      <c r="BOA116" s="910"/>
      <c r="BOB116" s="910"/>
      <c r="BOC116" s="910"/>
      <c r="BOD116" s="911"/>
      <c r="BOE116" s="909"/>
      <c r="BOF116" s="910"/>
      <c r="BOG116" s="910"/>
      <c r="BOH116" s="910"/>
      <c r="BOI116" s="910"/>
      <c r="BOJ116" s="910"/>
      <c r="BOK116" s="910"/>
      <c r="BOL116" s="910"/>
      <c r="BOM116" s="911"/>
      <c r="BON116" s="909"/>
      <c r="BOO116" s="910"/>
      <c r="BOP116" s="910"/>
      <c r="BOQ116" s="910"/>
      <c r="BOR116" s="910"/>
      <c r="BOS116" s="910"/>
      <c r="BOT116" s="910"/>
      <c r="BOU116" s="910"/>
      <c r="BOV116" s="911"/>
      <c r="BOW116" s="909"/>
      <c r="BOX116" s="910"/>
      <c r="BOY116" s="910"/>
      <c r="BOZ116" s="910"/>
      <c r="BPA116" s="910"/>
      <c r="BPB116" s="910"/>
      <c r="BPC116" s="910"/>
      <c r="BPD116" s="910"/>
      <c r="BPE116" s="911"/>
      <c r="BPF116" s="909"/>
      <c r="BPG116" s="910"/>
      <c r="BPH116" s="910"/>
      <c r="BPI116" s="910"/>
      <c r="BPJ116" s="910"/>
      <c r="BPK116" s="910"/>
      <c r="BPL116" s="910"/>
      <c r="BPM116" s="910"/>
      <c r="BPN116" s="911"/>
      <c r="BPO116" s="909"/>
      <c r="BPP116" s="910"/>
      <c r="BPQ116" s="910"/>
      <c r="BPR116" s="910"/>
      <c r="BPS116" s="910"/>
      <c r="BPT116" s="910"/>
      <c r="BPU116" s="910"/>
      <c r="BPV116" s="910"/>
      <c r="BPW116" s="911"/>
      <c r="BPX116" s="909"/>
      <c r="BPY116" s="910"/>
      <c r="BPZ116" s="910"/>
      <c r="BQA116" s="910"/>
      <c r="BQB116" s="910"/>
      <c r="BQC116" s="910"/>
      <c r="BQD116" s="910"/>
      <c r="BQE116" s="910"/>
      <c r="BQF116" s="911"/>
      <c r="BQG116" s="909"/>
      <c r="BQH116" s="910"/>
      <c r="BQI116" s="910"/>
      <c r="BQJ116" s="910"/>
      <c r="BQK116" s="910"/>
      <c r="BQL116" s="910"/>
      <c r="BQM116" s="910"/>
      <c r="BQN116" s="910"/>
      <c r="BQO116" s="911"/>
      <c r="BQP116" s="909"/>
      <c r="BQQ116" s="910"/>
      <c r="BQR116" s="910"/>
      <c r="BQS116" s="910"/>
      <c r="BQT116" s="910"/>
      <c r="BQU116" s="910"/>
      <c r="BQV116" s="910"/>
      <c r="BQW116" s="910"/>
      <c r="BQX116" s="911"/>
      <c r="BQY116" s="909"/>
      <c r="BQZ116" s="910"/>
      <c r="BRA116" s="910"/>
      <c r="BRB116" s="910"/>
      <c r="BRC116" s="910"/>
      <c r="BRD116" s="910"/>
      <c r="BRE116" s="910"/>
      <c r="BRF116" s="910"/>
      <c r="BRG116" s="911"/>
      <c r="BRH116" s="909"/>
      <c r="BRI116" s="910"/>
      <c r="BRJ116" s="910"/>
      <c r="BRK116" s="910"/>
      <c r="BRL116" s="910"/>
      <c r="BRM116" s="910"/>
      <c r="BRN116" s="910"/>
      <c r="BRO116" s="910"/>
      <c r="BRP116" s="911"/>
      <c r="BRQ116" s="909"/>
      <c r="BRR116" s="910"/>
      <c r="BRS116" s="910"/>
      <c r="BRT116" s="910"/>
      <c r="BRU116" s="910"/>
      <c r="BRV116" s="910"/>
      <c r="BRW116" s="910"/>
      <c r="BRX116" s="910"/>
      <c r="BRY116" s="911"/>
      <c r="BRZ116" s="909"/>
      <c r="BSA116" s="910"/>
      <c r="BSB116" s="910"/>
      <c r="BSC116" s="910"/>
      <c r="BSD116" s="910"/>
      <c r="BSE116" s="910"/>
      <c r="BSF116" s="910"/>
      <c r="BSG116" s="910"/>
      <c r="BSH116" s="911"/>
      <c r="BSI116" s="909"/>
      <c r="BSJ116" s="910"/>
      <c r="BSK116" s="910"/>
      <c r="BSL116" s="910"/>
      <c r="BSM116" s="910"/>
      <c r="BSN116" s="910"/>
      <c r="BSO116" s="910"/>
      <c r="BSP116" s="910"/>
      <c r="BSQ116" s="911"/>
      <c r="BSR116" s="909"/>
      <c r="BSS116" s="910"/>
      <c r="BST116" s="910"/>
      <c r="BSU116" s="910"/>
      <c r="BSV116" s="910"/>
      <c r="BSW116" s="910"/>
      <c r="BSX116" s="910"/>
      <c r="BSY116" s="910"/>
      <c r="BSZ116" s="911"/>
      <c r="BTA116" s="909"/>
      <c r="BTB116" s="910"/>
      <c r="BTC116" s="910"/>
      <c r="BTD116" s="910"/>
      <c r="BTE116" s="910"/>
      <c r="BTF116" s="910"/>
      <c r="BTG116" s="910"/>
      <c r="BTH116" s="910"/>
      <c r="BTI116" s="911"/>
      <c r="BTJ116" s="909"/>
      <c r="BTK116" s="910"/>
      <c r="BTL116" s="910"/>
      <c r="BTM116" s="910"/>
      <c r="BTN116" s="910"/>
      <c r="BTO116" s="910"/>
      <c r="BTP116" s="910"/>
      <c r="BTQ116" s="910"/>
      <c r="BTR116" s="911"/>
      <c r="BTS116" s="909"/>
      <c r="BTT116" s="910"/>
      <c r="BTU116" s="910"/>
      <c r="BTV116" s="910"/>
      <c r="BTW116" s="910"/>
      <c r="BTX116" s="910"/>
      <c r="BTY116" s="910"/>
      <c r="BTZ116" s="910"/>
      <c r="BUA116" s="911"/>
      <c r="BUB116" s="909"/>
      <c r="BUC116" s="910"/>
      <c r="BUD116" s="910"/>
      <c r="BUE116" s="910"/>
      <c r="BUF116" s="910"/>
      <c r="BUG116" s="910"/>
      <c r="BUH116" s="910"/>
      <c r="BUI116" s="910"/>
      <c r="BUJ116" s="911"/>
      <c r="BUK116" s="909"/>
      <c r="BUL116" s="910"/>
      <c r="BUM116" s="910"/>
      <c r="BUN116" s="910"/>
      <c r="BUO116" s="910"/>
      <c r="BUP116" s="910"/>
      <c r="BUQ116" s="910"/>
      <c r="BUR116" s="910"/>
      <c r="BUS116" s="911"/>
      <c r="BUT116" s="909"/>
      <c r="BUU116" s="910"/>
      <c r="BUV116" s="910"/>
      <c r="BUW116" s="910"/>
      <c r="BUX116" s="910"/>
      <c r="BUY116" s="910"/>
      <c r="BUZ116" s="910"/>
      <c r="BVA116" s="910"/>
      <c r="BVB116" s="911"/>
      <c r="BVC116" s="909"/>
      <c r="BVD116" s="910"/>
      <c r="BVE116" s="910"/>
      <c r="BVF116" s="910"/>
      <c r="BVG116" s="910"/>
      <c r="BVH116" s="910"/>
      <c r="BVI116" s="910"/>
      <c r="BVJ116" s="910"/>
      <c r="BVK116" s="911"/>
      <c r="BVL116" s="909"/>
      <c r="BVM116" s="910"/>
      <c r="BVN116" s="910"/>
      <c r="BVO116" s="910"/>
      <c r="BVP116" s="910"/>
      <c r="BVQ116" s="910"/>
      <c r="BVR116" s="910"/>
      <c r="BVS116" s="910"/>
      <c r="BVT116" s="911"/>
      <c r="BVU116" s="909"/>
      <c r="BVV116" s="910"/>
      <c r="BVW116" s="910"/>
      <c r="BVX116" s="910"/>
      <c r="BVY116" s="910"/>
      <c r="BVZ116" s="910"/>
      <c r="BWA116" s="910"/>
      <c r="BWB116" s="910"/>
      <c r="BWC116" s="911"/>
      <c r="BWD116" s="909"/>
      <c r="BWE116" s="910"/>
      <c r="BWF116" s="910"/>
      <c r="BWG116" s="910"/>
      <c r="BWH116" s="910"/>
      <c r="BWI116" s="910"/>
      <c r="BWJ116" s="910"/>
      <c r="BWK116" s="910"/>
      <c r="BWL116" s="911"/>
      <c r="BWM116" s="909"/>
      <c r="BWN116" s="910"/>
      <c r="BWO116" s="910"/>
      <c r="BWP116" s="910"/>
      <c r="BWQ116" s="910"/>
      <c r="BWR116" s="910"/>
      <c r="BWS116" s="910"/>
      <c r="BWT116" s="910"/>
      <c r="BWU116" s="911"/>
      <c r="BWV116" s="909"/>
      <c r="BWW116" s="910"/>
      <c r="BWX116" s="910"/>
      <c r="BWY116" s="910"/>
      <c r="BWZ116" s="910"/>
      <c r="BXA116" s="910"/>
      <c r="BXB116" s="910"/>
      <c r="BXC116" s="910"/>
      <c r="BXD116" s="911"/>
      <c r="BXE116" s="909"/>
      <c r="BXF116" s="910"/>
      <c r="BXG116" s="910"/>
      <c r="BXH116" s="910"/>
      <c r="BXI116" s="910"/>
      <c r="BXJ116" s="910"/>
      <c r="BXK116" s="910"/>
      <c r="BXL116" s="910"/>
      <c r="BXM116" s="911"/>
      <c r="BXN116" s="909"/>
      <c r="BXO116" s="910"/>
      <c r="BXP116" s="910"/>
      <c r="BXQ116" s="910"/>
      <c r="BXR116" s="910"/>
      <c r="BXS116" s="910"/>
      <c r="BXT116" s="910"/>
      <c r="BXU116" s="910"/>
      <c r="BXV116" s="911"/>
      <c r="BXW116" s="909"/>
      <c r="BXX116" s="910"/>
      <c r="BXY116" s="910"/>
      <c r="BXZ116" s="910"/>
      <c r="BYA116" s="910"/>
      <c r="BYB116" s="910"/>
      <c r="BYC116" s="910"/>
      <c r="BYD116" s="910"/>
      <c r="BYE116" s="911"/>
      <c r="BYF116" s="909"/>
      <c r="BYG116" s="910"/>
      <c r="BYH116" s="910"/>
      <c r="BYI116" s="910"/>
      <c r="BYJ116" s="910"/>
      <c r="BYK116" s="910"/>
      <c r="BYL116" s="910"/>
      <c r="BYM116" s="910"/>
      <c r="BYN116" s="911"/>
      <c r="BYO116" s="909"/>
      <c r="BYP116" s="910"/>
      <c r="BYQ116" s="910"/>
      <c r="BYR116" s="910"/>
      <c r="BYS116" s="910"/>
      <c r="BYT116" s="910"/>
      <c r="BYU116" s="910"/>
      <c r="BYV116" s="910"/>
      <c r="BYW116" s="911"/>
      <c r="BYX116" s="909"/>
      <c r="BYY116" s="910"/>
      <c r="BYZ116" s="910"/>
      <c r="BZA116" s="910"/>
      <c r="BZB116" s="910"/>
      <c r="BZC116" s="910"/>
      <c r="BZD116" s="910"/>
      <c r="BZE116" s="910"/>
      <c r="BZF116" s="911"/>
      <c r="BZG116" s="909"/>
      <c r="BZH116" s="910"/>
      <c r="BZI116" s="910"/>
      <c r="BZJ116" s="910"/>
      <c r="BZK116" s="910"/>
      <c r="BZL116" s="910"/>
      <c r="BZM116" s="910"/>
      <c r="BZN116" s="910"/>
      <c r="BZO116" s="911"/>
      <c r="BZP116" s="909"/>
      <c r="BZQ116" s="910"/>
      <c r="BZR116" s="910"/>
      <c r="BZS116" s="910"/>
      <c r="BZT116" s="910"/>
      <c r="BZU116" s="910"/>
      <c r="BZV116" s="910"/>
      <c r="BZW116" s="910"/>
      <c r="BZX116" s="911"/>
      <c r="BZY116" s="909"/>
      <c r="BZZ116" s="910"/>
      <c r="CAA116" s="910"/>
      <c r="CAB116" s="910"/>
      <c r="CAC116" s="910"/>
      <c r="CAD116" s="910"/>
      <c r="CAE116" s="910"/>
      <c r="CAF116" s="910"/>
      <c r="CAG116" s="911"/>
      <c r="CAH116" s="909"/>
      <c r="CAI116" s="910"/>
      <c r="CAJ116" s="910"/>
      <c r="CAK116" s="910"/>
      <c r="CAL116" s="910"/>
      <c r="CAM116" s="910"/>
      <c r="CAN116" s="910"/>
      <c r="CAO116" s="910"/>
      <c r="CAP116" s="911"/>
      <c r="CAQ116" s="909"/>
      <c r="CAR116" s="910"/>
      <c r="CAS116" s="910"/>
      <c r="CAT116" s="910"/>
      <c r="CAU116" s="910"/>
      <c r="CAV116" s="910"/>
      <c r="CAW116" s="910"/>
      <c r="CAX116" s="910"/>
      <c r="CAY116" s="911"/>
      <c r="CAZ116" s="909"/>
      <c r="CBA116" s="910"/>
      <c r="CBB116" s="910"/>
      <c r="CBC116" s="910"/>
      <c r="CBD116" s="910"/>
      <c r="CBE116" s="910"/>
      <c r="CBF116" s="910"/>
      <c r="CBG116" s="910"/>
      <c r="CBH116" s="911"/>
      <c r="CBI116" s="909"/>
      <c r="CBJ116" s="910"/>
      <c r="CBK116" s="910"/>
      <c r="CBL116" s="910"/>
      <c r="CBM116" s="910"/>
      <c r="CBN116" s="910"/>
      <c r="CBO116" s="910"/>
      <c r="CBP116" s="910"/>
      <c r="CBQ116" s="911"/>
      <c r="CBR116" s="909"/>
      <c r="CBS116" s="910"/>
      <c r="CBT116" s="910"/>
      <c r="CBU116" s="910"/>
      <c r="CBV116" s="910"/>
      <c r="CBW116" s="910"/>
      <c r="CBX116" s="910"/>
      <c r="CBY116" s="910"/>
      <c r="CBZ116" s="911"/>
      <c r="CCA116" s="909"/>
      <c r="CCB116" s="910"/>
      <c r="CCC116" s="910"/>
      <c r="CCD116" s="910"/>
      <c r="CCE116" s="910"/>
      <c r="CCF116" s="910"/>
      <c r="CCG116" s="910"/>
      <c r="CCH116" s="910"/>
      <c r="CCI116" s="911"/>
      <c r="CCJ116" s="909"/>
      <c r="CCK116" s="910"/>
      <c r="CCL116" s="910"/>
      <c r="CCM116" s="910"/>
      <c r="CCN116" s="910"/>
      <c r="CCO116" s="910"/>
      <c r="CCP116" s="910"/>
      <c r="CCQ116" s="910"/>
      <c r="CCR116" s="911"/>
      <c r="CCS116" s="909"/>
      <c r="CCT116" s="910"/>
      <c r="CCU116" s="910"/>
      <c r="CCV116" s="910"/>
      <c r="CCW116" s="910"/>
      <c r="CCX116" s="910"/>
      <c r="CCY116" s="910"/>
      <c r="CCZ116" s="910"/>
      <c r="CDA116" s="911"/>
      <c r="CDB116" s="909"/>
      <c r="CDC116" s="910"/>
      <c r="CDD116" s="910"/>
      <c r="CDE116" s="910"/>
      <c r="CDF116" s="910"/>
      <c r="CDG116" s="910"/>
      <c r="CDH116" s="910"/>
      <c r="CDI116" s="910"/>
      <c r="CDJ116" s="911"/>
      <c r="CDK116" s="909"/>
      <c r="CDL116" s="910"/>
      <c r="CDM116" s="910"/>
      <c r="CDN116" s="910"/>
      <c r="CDO116" s="910"/>
      <c r="CDP116" s="910"/>
      <c r="CDQ116" s="910"/>
      <c r="CDR116" s="910"/>
      <c r="CDS116" s="911"/>
      <c r="CDT116" s="909"/>
      <c r="CDU116" s="910"/>
      <c r="CDV116" s="910"/>
      <c r="CDW116" s="910"/>
      <c r="CDX116" s="910"/>
      <c r="CDY116" s="910"/>
      <c r="CDZ116" s="910"/>
      <c r="CEA116" s="910"/>
      <c r="CEB116" s="911"/>
      <c r="CEC116" s="909"/>
      <c r="CED116" s="910"/>
      <c r="CEE116" s="910"/>
      <c r="CEF116" s="910"/>
      <c r="CEG116" s="910"/>
      <c r="CEH116" s="910"/>
      <c r="CEI116" s="910"/>
      <c r="CEJ116" s="910"/>
      <c r="CEK116" s="911"/>
      <c r="CEL116" s="909"/>
      <c r="CEM116" s="910"/>
      <c r="CEN116" s="910"/>
      <c r="CEO116" s="910"/>
      <c r="CEP116" s="910"/>
      <c r="CEQ116" s="910"/>
      <c r="CER116" s="910"/>
      <c r="CES116" s="910"/>
      <c r="CET116" s="911"/>
      <c r="CEU116" s="909"/>
      <c r="CEV116" s="910"/>
      <c r="CEW116" s="910"/>
      <c r="CEX116" s="910"/>
      <c r="CEY116" s="910"/>
      <c r="CEZ116" s="910"/>
      <c r="CFA116" s="910"/>
      <c r="CFB116" s="910"/>
      <c r="CFC116" s="911"/>
      <c r="CFD116" s="909"/>
      <c r="CFE116" s="910"/>
      <c r="CFF116" s="910"/>
      <c r="CFG116" s="910"/>
      <c r="CFH116" s="910"/>
      <c r="CFI116" s="910"/>
      <c r="CFJ116" s="910"/>
      <c r="CFK116" s="910"/>
      <c r="CFL116" s="911"/>
      <c r="CFM116" s="909"/>
      <c r="CFN116" s="910"/>
      <c r="CFO116" s="910"/>
      <c r="CFP116" s="910"/>
      <c r="CFQ116" s="910"/>
      <c r="CFR116" s="910"/>
      <c r="CFS116" s="910"/>
      <c r="CFT116" s="910"/>
      <c r="CFU116" s="911"/>
      <c r="CFV116" s="909"/>
      <c r="CFW116" s="910"/>
      <c r="CFX116" s="910"/>
      <c r="CFY116" s="910"/>
      <c r="CFZ116" s="910"/>
      <c r="CGA116" s="910"/>
      <c r="CGB116" s="910"/>
      <c r="CGC116" s="910"/>
      <c r="CGD116" s="911"/>
      <c r="CGE116" s="909"/>
      <c r="CGF116" s="910"/>
      <c r="CGG116" s="910"/>
      <c r="CGH116" s="910"/>
      <c r="CGI116" s="910"/>
      <c r="CGJ116" s="910"/>
      <c r="CGK116" s="910"/>
      <c r="CGL116" s="910"/>
      <c r="CGM116" s="911"/>
      <c r="CGN116" s="909"/>
      <c r="CGO116" s="910"/>
      <c r="CGP116" s="910"/>
      <c r="CGQ116" s="910"/>
      <c r="CGR116" s="910"/>
      <c r="CGS116" s="910"/>
      <c r="CGT116" s="910"/>
      <c r="CGU116" s="910"/>
      <c r="CGV116" s="911"/>
      <c r="CGW116" s="909"/>
      <c r="CGX116" s="910"/>
      <c r="CGY116" s="910"/>
      <c r="CGZ116" s="910"/>
      <c r="CHA116" s="910"/>
      <c r="CHB116" s="910"/>
      <c r="CHC116" s="910"/>
      <c r="CHD116" s="910"/>
      <c r="CHE116" s="911"/>
      <c r="CHF116" s="909"/>
      <c r="CHG116" s="910"/>
      <c r="CHH116" s="910"/>
      <c r="CHI116" s="910"/>
      <c r="CHJ116" s="910"/>
      <c r="CHK116" s="910"/>
      <c r="CHL116" s="910"/>
      <c r="CHM116" s="910"/>
      <c r="CHN116" s="911"/>
      <c r="CHO116" s="909"/>
      <c r="CHP116" s="910"/>
      <c r="CHQ116" s="910"/>
      <c r="CHR116" s="910"/>
      <c r="CHS116" s="910"/>
      <c r="CHT116" s="910"/>
      <c r="CHU116" s="910"/>
      <c r="CHV116" s="910"/>
      <c r="CHW116" s="911"/>
      <c r="CHX116" s="909"/>
      <c r="CHY116" s="910"/>
      <c r="CHZ116" s="910"/>
      <c r="CIA116" s="910"/>
      <c r="CIB116" s="910"/>
      <c r="CIC116" s="910"/>
      <c r="CID116" s="910"/>
      <c r="CIE116" s="910"/>
      <c r="CIF116" s="911"/>
      <c r="CIG116" s="909"/>
      <c r="CIH116" s="910"/>
      <c r="CII116" s="910"/>
      <c r="CIJ116" s="910"/>
      <c r="CIK116" s="910"/>
      <c r="CIL116" s="910"/>
      <c r="CIM116" s="910"/>
      <c r="CIN116" s="910"/>
      <c r="CIO116" s="911"/>
      <c r="CIP116" s="909"/>
      <c r="CIQ116" s="910"/>
      <c r="CIR116" s="910"/>
      <c r="CIS116" s="910"/>
      <c r="CIT116" s="910"/>
      <c r="CIU116" s="910"/>
      <c r="CIV116" s="910"/>
      <c r="CIW116" s="910"/>
      <c r="CIX116" s="911"/>
      <c r="CIY116" s="909"/>
      <c r="CIZ116" s="910"/>
      <c r="CJA116" s="910"/>
      <c r="CJB116" s="910"/>
      <c r="CJC116" s="910"/>
      <c r="CJD116" s="910"/>
      <c r="CJE116" s="910"/>
      <c r="CJF116" s="910"/>
      <c r="CJG116" s="911"/>
      <c r="CJH116" s="909"/>
      <c r="CJI116" s="910"/>
      <c r="CJJ116" s="910"/>
      <c r="CJK116" s="910"/>
      <c r="CJL116" s="910"/>
      <c r="CJM116" s="910"/>
      <c r="CJN116" s="910"/>
      <c r="CJO116" s="910"/>
      <c r="CJP116" s="911"/>
      <c r="CJQ116" s="909"/>
      <c r="CJR116" s="910"/>
      <c r="CJS116" s="910"/>
      <c r="CJT116" s="910"/>
      <c r="CJU116" s="910"/>
      <c r="CJV116" s="910"/>
      <c r="CJW116" s="910"/>
      <c r="CJX116" s="910"/>
      <c r="CJY116" s="911"/>
      <c r="CJZ116" s="909"/>
      <c r="CKA116" s="910"/>
      <c r="CKB116" s="910"/>
      <c r="CKC116" s="910"/>
      <c r="CKD116" s="910"/>
      <c r="CKE116" s="910"/>
      <c r="CKF116" s="910"/>
      <c r="CKG116" s="910"/>
      <c r="CKH116" s="911"/>
      <c r="CKI116" s="909"/>
      <c r="CKJ116" s="910"/>
      <c r="CKK116" s="910"/>
      <c r="CKL116" s="910"/>
      <c r="CKM116" s="910"/>
      <c r="CKN116" s="910"/>
      <c r="CKO116" s="910"/>
      <c r="CKP116" s="910"/>
      <c r="CKQ116" s="911"/>
      <c r="CKR116" s="909"/>
      <c r="CKS116" s="910"/>
      <c r="CKT116" s="910"/>
      <c r="CKU116" s="910"/>
      <c r="CKV116" s="910"/>
      <c r="CKW116" s="910"/>
      <c r="CKX116" s="910"/>
      <c r="CKY116" s="910"/>
      <c r="CKZ116" s="911"/>
      <c r="CLA116" s="909"/>
      <c r="CLB116" s="910"/>
      <c r="CLC116" s="910"/>
      <c r="CLD116" s="910"/>
      <c r="CLE116" s="910"/>
      <c r="CLF116" s="910"/>
      <c r="CLG116" s="910"/>
      <c r="CLH116" s="910"/>
      <c r="CLI116" s="911"/>
      <c r="CLJ116" s="909"/>
      <c r="CLK116" s="910"/>
      <c r="CLL116" s="910"/>
      <c r="CLM116" s="910"/>
      <c r="CLN116" s="910"/>
      <c r="CLO116" s="910"/>
      <c r="CLP116" s="910"/>
      <c r="CLQ116" s="910"/>
      <c r="CLR116" s="911"/>
      <c r="CLS116" s="909"/>
      <c r="CLT116" s="910"/>
      <c r="CLU116" s="910"/>
      <c r="CLV116" s="910"/>
      <c r="CLW116" s="910"/>
      <c r="CLX116" s="910"/>
      <c r="CLY116" s="910"/>
      <c r="CLZ116" s="910"/>
      <c r="CMA116" s="911"/>
      <c r="CMB116" s="909"/>
      <c r="CMC116" s="910"/>
      <c r="CMD116" s="910"/>
      <c r="CME116" s="910"/>
      <c r="CMF116" s="910"/>
      <c r="CMG116" s="910"/>
      <c r="CMH116" s="910"/>
      <c r="CMI116" s="910"/>
      <c r="CMJ116" s="911"/>
      <c r="CMK116" s="909"/>
      <c r="CML116" s="910"/>
      <c r="CMM116" s="910"/>
      <c r="CMN116" s="910"/>
      <c r="CMO116" s="910"/>
      <c r="CMP116" s="910"/>
      <c r="CMQ116" s="910"/>
      <c r="CMR116" s="910"/>
      <c r="CMS116" s="911"/>
      <c r="CMT116" s="909"/>
      <c r="CMU116" s="910"/>
      <c r="CMV116" s="910"/>
      <c r="CMW116" s="910"/>
      <c r="CMX116" s="910"/>
      <c r="CMY116" s="910"/>
      <c r="CMZ116" s="910"/>
      <c r="CNA116" s="910"/>
      <c r="CNB116" s="911"/>
      <c r="CNC116" s="909"/>
      <c r="CND116" s="910"/>
      <c r="CNE116" s="910"/>
      <c r="CNF116" s="910"/>
      <c r="CNG116" s="910"/>
      <c r="CNH116" s="910"/>
      <c r="CNI116" s="910"/>
      <c r="CNJ116" s="910"/>
      <c r="CNK116" s="911"/>
      <c r="CNL116" s="909"/>
      <c r="CNM116" s="910"/>
      <c r="CNN116" s="910"/>
      <c r="CNO116" s="910"/>
      <c r="CNP116" s="910"/>
      <c r="CNQ116" s="910"/>
      <c r="CNR116" s="910"/>
      <c r="CNS116" s="910"/>
      <c r="CNT116" s="911"/>
      <c r="CNU116" s="909"/>
      <c r="CNV116" s="910"/>
      <c r="CNW116" s="910"/>
      <c r="CNX116" s="910"/>
      <c r="CNY116" s="910"/>
      <c r="CNZ116" s="910"/>
      <c r="COA116" s="910"/>
      <c r="COB116" s="910"/>
      <c r="COC116" s="911"/>
      <c r="COD116" s="909"/>
      <c r="COE116" s="910"/>
      <c r="COF116" s="910"/>
      <c r="COG116" s="910"/>
      <c r="COH116" s="910"/>
      <c r="COI116" s="910"/>
      <c r="COJ116" s="910"/>
      <c r="COK116" s="910"/>
      <c r="COL116" s="911"/>
      <c r="COM116" s="909"/>
      <c r="CON116" s="910"/>
      <c r="COO116" s="910"/>
      <c r="COP116" s="910"/>
      <c r="COQ116" s="910"/>
      <c r="COR116" s="910"/>
      <c r="COS116" s="910"/>
      <c r="COT116" s="910"/>
      <c r="COU116" s="911"/>
      <c r="COV116" s="909"/>
      <c r="COW116" s="910"/>
      <c r="COX116" s="910"/>
      <c r="COY116" s="910"/>
      <c r="COZ116" s="910"/>
      <c r="CPA116" s="910"/>
      <c r="CPB116" s="910"/>
      <c r="CPC116" s="910"/>
      <c r="CPD116" s="911"/>
      <c r="CPE116" s="909"/>
      <c r="CPF116" s="910"/>
      <c r="CPG116" s="910"/>
      <c r="CPH116" s="910"/>
      <c r="CPI116" s="910"/>
      <c r="CPJ116" s="910"/>
      <c r="CPK116" s="910"/>
      <c r="CPL116" s="910"/>
      <c r="CPM116" s="911"/>
      <c r="CPN116" s="909"/>
      <c r="CPO116" s="910"/>
      <c r="CPP116" s="910"/>
      <c r="CPQ116" s="910"/>
      <c r="CPR116" s="910"/>
      <c r="CPS116" s="910"/>
      <c r="CPT116" s="910"/>
      <c r="CPU116" s="910"/>
      <c r="CPV116" s="911"/>
      <c r="CPW116" s="909"/>
      <c r="CPX116" s="910"/>
      <c r="CPY116" s="910"/>
      <c r="CPZ116" s="910"/>
      <c r="CQA116" s="910"/>
      <c r="CQB116" s="910"/>
      <c r="CQC116" s="910"/>
      <c r="CQD116" s="910"/>
      <c r="CQE116" s="911"/>
      <c r="CQF116" s="909"/>
      <c r="CQG116" s="910"/>
      <c r="CQH116" s="910"/>
      <c r="CQI116" s="910"/>
      <c r="CQJ116" s="910"/>
      <c r="CQK116" s="910"/>
      <c r="CQL116" s="910"/>
      <c r="CQM116" s="910"/>
      <c r="CQN116" s="911"/>
      <c r="CQO116" s="909"/>
      <c r="CQP116" s="910"/>
      <c r="CQQ116" s="910"/>
      <c r="CQR116" s="910"/>
      <c r="CQS116" s="910"/>
      <c r="CQT116" s="910"/>
      <c r="CQU116" s="910"/>
      <c r="CQV116" s="910"/>
      <c r="CQW116" s="911"/>
      <c r="CQX116" s="909"/>
      <c r="CQY116" s="910"/>
      <c r="CQZ116" s="910"/>
      <c r="CRA116" s="910"/>
      <c r="CRB116" s="910"/>
      <c r="CRC116" s="910"/>
      <c r="CRD116" s="910"/>
      <c r="CRE116" s="910"/>
      <c r="CRF116" s="911"/>
      <c r="CRG116" s="909"/>
      <c r="CRH116" s="910"/>
      <c r="CRI116" s="910"/>
      <c r="CRJ116" s="910"/>
      <c r="CRK116" s="910"/>
      <c r="CRL116" s="910"/>
      <c r="CRM116" s="910"/>
      <c r="CRN116" s="910"/>
      <c r="CRO116" s="911"/>
      <c r="CRP116" s="909"/>
      <c r="CRQ116" s="910"/>
      <c r="CRR116" s="910"/>
      <c r="CRS116" s="910"/>
      <c r="CRT116" s="910"/>
      <c r="CRU116" s="910"/>
      <c r="CRV116" s="910"/>
      <c r="CRW116" s="910"/>
      <c r="CRX116" s="911"/>
      <c r="CRY116" s="909"/>
      <c r="CRZ116" s="910"/>
      <c r="CSA116" s="910"/>
      <c r="CSB116" s="910"/>
      <c r="CSC116" s="910"/>
      <c r="CSD116" s="910"/>
      <c r="CSE116" s="910"/>
      <c r="CSF116" s="910"/>
      <c r="CSG116" s="911"/>
      <c r="CSH116" s="909"/>
      <c r="CSI116" s="910"/>
      <c r="CSJ116" s="910"/>
      <c r="CSK116" s="910"/>
      <c r="CSL116" s="910"/>
      <c r="CSM116" s="910"/>
      <c r="CSN116" s="910"/>
      <c r="CSO116" s="910"/>
      <c r="CSP116" s="911"/>
      <c r="CSQ116" s="909"/>
      <c r="CSR116" s="910"/>
      <c r="CSS116" s="910"/>
      <c r="CST116" s="910"/>
      <c r="CSU116" s="910"/>
      <c r="CSV116" s="910"/>
      <c r="CSW116" s="910"/>
      <c r="CSX116" s="910"/>
      <c r="CSY116" s="911"/>
      <c r="CSZ116" s="909"/>
      <c r="CTA116" s="910"/>
      <c r="CTB116" s="910"/>
      <c r="CTC116" s="910"/>
      <c r="CTD116" s="910"/>
      <c r="CTE116" s="910"/>
      <c r="CTF116" s="910"/>
      <c r="CTG116" s="910"/>
      <c r="CTH116" s="911"/>
      <c r="CTI116" s="909"/>
      <c r="CTJ116" s="910"/>
      <c r="CTK116" s="910"/>
      <c r="CTL116" s="910"/>
      <c r="CTM116" s="910"/>
      <c r="CTN116" s="910"/>
      <c r="CTO116" s="910"/>
      <c r="CTP116" s="910"/>
      <c r="CTQ116" s="911"/>
      <c r="CTR116" s="909"/>
      <c r="CTS116" s="910"/>
      <c r="CTT116" s="910"/>
      <c r="CTU116" s="910"/>
      <c r="CTV116" s="910"/>
      <c r="CTW116" s="910"/>
      <c r="CTX116" s="910"/>
      <c r="CTY116" s="910"/>
      <c r="CTZ116" s="911"/>
      <c r="CUA116" s="909"/>
      <c r="CUB116" s="910"/>
      <c r="CUC116" s="910"/>
      <c r="CUD116" s="910"/>
      <c r="CUE116" s="910"/>
      <c r="CUF116" s="910"/>
      <c r="CUG116" s="910"/>
      <c r="CUH116" s="910"/>
      <c r="CUI116" s="911"/>
      <c r="CUJ116" s="909"/>
      <c r="CUK116" s="910"/>
      <c r="CUL116" s="910"/>
      <c r="CUM116" s="910"/>
      <c r="CUN116" s="910"/>
      <c r="CUO116" s="910"/>
      <c r="CUP116" s="910"/>
      <c r="CUQ116" s="910"/>
      <c r="CUR116" s="911"/>
      <c r="CUS116" s="909"/>
      <c r="CUT116" s="910"/>
      <c r="CUU116" s="910"/>
      <c r="CUV116" s="910"/>
      <c r="CUW116" s="910"/>
      <c r="CUX116" s="910"/>
      <c r="CUY116" s="910"/>
      <c r="CUZ116" s="910"/>
      <c r="CVA116" s="911"/>
      <c r="CVB116" s="909"/>
      <c r="CVC116" s="910"/>
      <c r="CVD116" s="910"/>
      <c r="CVE116" s="910"/>
      <c r="CVF116" s="910"/>
      <c r="CVG116" s="910"/>
      <c r="CVH116" s="910"/>
      <c r="CVI116" s="910"/>
      <c r="CVJ116" s="911"/>
      <c r="CVK116" s="909"/>
      <c r="CVL116" s="910"/>
      <c r="CVM116" s="910"/>
      <c r="CVN116" s="910"/>
      <c r="CVO116" s="910"/>
      <c r="CVP116" s="910"/>
      <c r="CVQ116" s="910"/>
      <c r="CVR116" s="910"/>
      <c r="CVS116" s="911"/>
      <c r="CVT116" s="909"/>
      <c r="CVU116" s="910"/>
      <c r="CVV116" s="910"/>
      <c r="CVW116" s="910"/>
      <c r="CVX116" s="910"/>
      <c r="CVY116" s="910"/>
      <c r="CVZ116" s="910"/>
      <c r="CWA116" s="910"/>
      <c r="CWB116" s="911"/>
      <c r="CWC116" s="909"/>
      <c r="CWD116" s="910"/>
      <c r="CWE116" s="910"/>
      <c r="CWF116" s="910"/>
      <c r="CWG116" s="910"/>
      <c r="CWH116" s="910"/>
      <c r="CWI116" s="910"/>
      <c r="CWJ116" s="910"/>
      <c r="CWK116" s="911"/>
      <c r="CWL116" s="909"/>
      <c r="CWM116" s="910"/>
      <c r="CWN116" s="910"/>
      <c r="CWO116" s="910"/>
      <c r="CWP116" s="910"/>
      <c r="CWQ116" s="910"/>
      <c r="CWR116" s="910"/>
      <c r="CWS116" s="910"/>
      <c r="CWT116" s="911"/>
      <c r="CWU116" s="909"/>
      <c r="CWV116" s="910"/>
      <c r="CWW116" s="910"/>
      <c r="CWX116" s="910"/>
      <c r="CWY116" s="910"/>
      <c r="CWZ116" s="910"/>
      <c r="CXA116" s="910"/>
      <c r="CXB116" s="910"/>
      <c r="CXC116" s="911"/>
      <c r="CXD116" s="909"/>
      <c r="CXE116" s="910"/>
      <c r="CXF116" s="910"/>
      <c r="CXG116" s="910"/>
      <c r="CXH116" s="910"/>
      <c r="CXI116" s="910"/>
      <c r="CXJ116" s="910"/>
      <c r="CXK116" s="910"/>
      <c r="CXL116" s="911"/>
      <c r="CXM116" s="909"/>
      <c r="CXN116" s="910"/>
      <c r="CXO116" s="910"/>
      <c r="CXP116" s="910"/>
      <c r="CXQ116" s="910"/>
      <c r="CXR116" s="910"/>
      <c r="CXS116" s="910"/>
      <c r="CXT116" s="910"/>
      <c r="CXU116" s="911"/>
      <c r="CXV116" s="909"/>
      <c r="CXW116" s="910"/>
      <c r="CXX116" s="910"/>
      <c r="CXY116" s="910"/>
      <c r="CXZ116" s="910"/>
      <c r="CYA116" s="910"/>
      <c r="CYB116" s="910"/>
      <c r="CYC116" s="910"/>
      <c r="CYD116" s="911"/>
      <c r="CYE116" s="909"/>
      <c r="CYF116" s="910"/>
      <c r="CYG116" s="910"/>
      <c r="CYH116" s="910"/>
      <c r="CYI116" s="910"/>
      <c r="CYJ116" s="910"/>
      <c r="CYK116" s="910"/>
      <c r="CYL116" s="910"/>
      <c r="CYM116" s="911"/>
      <c r="CYN116" s="909"/>
      <c r="CYO116" s="910"/>
      <c r="CYP116" s="910"/>
      <c r="CYQ116" s="910"/>
      <c r="CYR116" s="910"/>
      <c r="CYS116" s="910"/>
      <c r="CYT116" s="910"/>
      <c r="CYU116" s="910"/>
      <c r="CYV116" s="911"/>
      <c r="CYW116" s="909"/>
      <c r="CYX116" s="910"/>
      <c r="CYY116" s="910"/>
      <c r="CYZ116" s="910"/>
      <c r="CZA116" s="910"/>
      <c r="CZB116" s="910"/>
      <c r="CZC116" s="910"/>
      <c r="CZD116" s="910"/>
      <c r="CZE116" s="911"/>
      <c r="CZF116" s="909"/>
      <c r="CZG116" s="910"/>
      <c r="CZH116" s="910"/>
      <c r="CZI116" s="910"/>
      <c r="CZJ116" s="910"/>
      <c r="CZK116" s="910"/>
      <c r="CZL116" s="910"/>
      <c r="CZM116" s="910"/>
      <c r="CZN116" s="911"/>
      <c r="CZO116" s="909"/>
      <c r="CZP116" s="910"/>
      <c r="CZQ116" s="910"/>
      <c r="CZR116" s="910"/>
      <c r="CZS116" s="910"/>
      <c r="CZT116" s="910"/>
      <c r="CZU116" s="910"/>
      <c r="CZV116" s="910"/>
      <c r="CZW116" s="911"/>
      <c r="CZX116" s="909"/>
      <c r="CZY116" s="910"/>
      <c r="CZZ116" s="910"/>
      <c r="DAA116" s="910"/>
      <c r="DAB116" s="910"/>
      <c r="DAC116" s="910"/>
      <c r="DAD116" s="910"/>
      <c r="DAE116" s="910"/>
      <c r="DAF116" s="911"/>
      <c r="DAG116" s="909"/>
      <c r="DAH116" s="910"/>
      <c r="DAI116" s="910"/>
      <c r="DAJ116" s="910"/>
      <c r="DAK116" s="910"/>
      <c r="DAL116" s="910"/>
      <c r="DAM116" s="910"/>
      <c r="DAN116" s="910"/>
      <c r="DAO116" s="911"/>
      <c r="DAP116" s="909"/>
      <c r="DAQ116" s="910"/>
      <c r="DAR116" s="910"/>
      <c r="DAS116" s="910"/>
      <c r="DAT116" s="910"/>
      <c r="DAU116" s="910"/>
      <c r="DAV116" s="910"/>
      <c r="DAW116" s="910"/>
      <c r="DAX116" s="911"/>
      <c r="DAY116" s="909"/>
      <c r="DAZ116" s="910"/>
      <c r="DBA116" s="910"/>
      <c r="DBB116" s="910"/>
      <c r="DBC116" s="910"/>
      <c r="DBD116" s="910"/>
      <c r="DBE116" s="910"/>
      <c r="DBF116" s="910"/>
      <c r="DBG116" s="911"/>
      <c r="DBH116" s="909"/>
      <c r="DBI116" s="910"/>
      <c r="DBJ116" s="910"/>
      <c r="DBK116" s="910"/>
      <c r="DBL116" s="910"/>
      <c r="DBM116" s="910"/>
      <c r="DBN116" s="910"/>
      <c r="DBO116" s="910"/>
      <c r="DBP116" s="911"/>
      <c r="DBQ116" s="909"/>
      <c r="DBR116" s="910"/>
      <c r="DBS116" s="910"/>
      <c r="DBT116" s="910"/>
      <c r="DBU116" s="910"/>
      <c r="DBV116" s="910"/>
      <c r="DBW116" s="910"/>
      <c r="DBX116" s="910"/>
      <c r="DBY116" s="911"/>
      <c r="DBZ116" s="909"/>
      <c r="DCA116" s="910"/>
      <c r="DCB116" s="910"/>
      <c r="DCC116" s="910"/>
      <c r="DCD116" s="910"/>
      <c r="DCE116" s="910"/>
      <c r="DCF116" s="910"/>
      <c r="DCG116" s="910"/>
      <c r="DCH116" s="911"/>
      <c r="DCI116" s="909"/>
      <c r="DCJ116" s="910"/>
      <c r="DCK116" s="910"/>
      <c r="DCL116" s="910"/>
      <c r="DCM116" s="910"/>
      <c r="DCN116" s="910"/>
      <c r="DCO116" s="910"/>
      <c r="DCP116" s="910"/>
      <c r="DCQ116" s="911"/>
      <c r="DCR116" s="909"/>
      <c r="DCS116" s="910"/>
      <c r="DCT116" s="910"/>
      <c r="DCU116" s="910"/>
      <c r="DCV116" s="910"/>
      <c r="DCW116" s="910"/>
      <c r="DCX116" s="910"/>
      <c r="DCY116" s="910"/>
      <c r="DCZ116" s="911"/>
      <c r="DDA116" s="909"/>
      <c r="DDB116" s="910"/>
      <c r="DDC116" s="910"/>
      <c r="DDD116" s="910"/>
      <c r="DDE116" s="910"/>
      <c r="DDF116" s="910"/>
      <c r="DDG116" s="910"/>
      <c r="DDH116" s="910"/>
      <c r="DDI116" s="911"/>
      <c r="DDJ116" s="909"/>
      <c r="DDK116" s="910"/>
      <c r="DDL116" s="910"/>
      <c r="DDM116" s="910"/>
      <c r="DDN116" s="910"/>
      <c r="DDO116" s="910"/>
      <c r="DDP116" s="910"/>
      <c r="DDQ116" s="910"/>
      <c r="DDR116" s="911"/>
      <c r="DDS116" s="909"/>
      <c r="DDT116" s="910"/>
      <c r="DDU116" s="910"/>
      <c r="DDV116" s="910"/>
      <c r="DDW116" s="910"/>
      <c r="DDX116" s="910"/>
      <c r="DDY116" s="910"/>
      <c r="DDZ116" s="910"/>
      <c r="DEA116" s="911"/>
      <c r="DEB116" s="909"/>
      <c r="DEC116" s="910"/>
      <c r="DED116" s="910"/>
      <c r="DEE116" s="910"/>
      <c r="DEF116" s="910"/>
      <c r="DEG116" s="910"/>
      <c r="DEH116" s="910"/>
      <c r="DEI116" s="910"/>
      <c r="DEJ116" s="911"/>
      <c r="DEK116" s="909"/>
      <c r="DEL116" s="910"/>
      <c r="DEM116" s="910"/>
      <c r="DEN116" s="910"/>
      <c r="DEO116" s="910"/>
      <c r="DEP116" s="910"/>
      <c r="DEQ116" s="910"/>
      <c r="DER116" s="910"/>
      <c r="DES116" s="911"/>
      <c r="DET116" s="909"/>
      <c r="DEU116" s="910"/>
      <c r="DEV116" s="910"/>
      <c r="DEW116" s="910"/>
      <c r="DEX116" s="910"/>
      <c r="DEY116" s="910"/>
      <c r="DEZ116" s="910"/>
      <c r="DFA116" s="910"/>
      <c r="DFB116" s="911"/>
      <c r="DFC116" s="909"/>
      <c r="DFD116" s="910"/>
      <c r="DFE116" s="910"/>
      <c r="DFF116" s="910"/>
      <c r="DFG116" s="910"/>
      <c r="DFH116" s="910"/>
      <c r="DFI116" s="910"/>
      <c r="DFJ116" s="910"/>
      <c r="DFK116" s="911"/>
      <c r="DFL116" s="909"/>
      <c r="DFM116" s="910"/>
      <c r="DFN116" s="910"/>
      <c r="DFO116" s="910"/>
      <c r="DFP116" s="910"/>
      <c r="DFQ116" s="910"/>
      <c r="DFR116" s="910"/>
      <c r="DFS116" s="910"/>
      <c r="DFT116" s="911"/>
      <c r="DFU116" s="909"/>
      <c r="DFV116" s="910"/>
      <c r="DFW116" s="910"/>
      <c r="DFX116" s="910"/>
      <c r="DFY116" s="910"/>
      <c r="DFZ116" s="910"/>
      <c r="DGA116" s="910"/>
      <c r="DGB116" s="910"/>
      <c r="DGC116" s="911"/>
      <c r="DGD116" s="909"/>
      <c r="DGE116" s="910"/>
      <c r="DGF116" s="910"/>
      <c r="DGG116" s="910"/>
      <c r="DGH116" s="910"/>
      <c r="DGI116" s="910"/>
      <c r="DGJ116" s="910"/>
      <c r="DGK116" s="910"/>
      <c r="DGL116" s="911"/>
      <c r="DGM116" s="909"/>
      <c r="DGN116" s="910"/>
      <c r="DGO116" s="910"/>
      <c r="DGP116" s="910"/>
      <c r="DGQ116" s="910"/>
      <c r="DGR116" s="910"/>
      <c r="DGS116" s="910"/>
      <c r="DGT116" s="910"/>
      <c r="DGU116" s="911"/>
      <c r="DGV116" s="909"/>
      <c r="DGW116" s="910"/>
      <c r="DGX116" s="910"/>
      <c r="DGY116" s="910"/>
      <c r="DGZ116" s="910"/>
      <c r="DHA116" s="910"/>
      <c r="DHB116" s="910"/>
      <c r="DHC116" s="910"/>
      <c r="DHD116" s="911"/>
      <c r="DHE116" s="909"/>
      <c r="DHF116" s="910"/>
      <c r="DHG116" s="910"/>
      <c r="DHH116" s="910"/>
      <c r="DHI116" s="910"/>
      <c r="DHJ116" s="910"/>
      <c r="DHK116" s="910"/>
      <c r="DHL116" s="910"/>
      <c r="DHM116" s="911"/>
      <c r="DHN116" s="909"/>
      <c r="DHO116" s="910"/>
      <c r="DHP116" s="910"/>
      <c r="DHQ116" s="910"/>
      <c r="DHR116" s="910"/>
      <c r="DHS116" s="910"/>
      <c r="DHT116" s="910"/>
      <c r="DHU116" s="910"/>
      <c r="DHV116" s="911"/>
      <c r="DHW116" s="909"/>
      <c r="DHX116" s="910"/>
      <c r="DHY116" s="910"/>
      <c r="DHZ116" s="910"/>
      <c r="DIA116" s="910"/>
      <c r="DIB116" s="910"/>
      <c r="DIC116" s="910"/>
      <c r="DID116" s="910"/>
      <c r="DIE116" s="911"/>
      <c r="DIF116" s="909"/>
      <c r="DIG116" s="910"/>
      <c r="DIH116" s="910"/>
      <c r="DII116" s="910"/>
      <c r="DIJ116" s="910"/>
      <c r="DIK116" s="910"/>
      <c r="DIL116" s="910"/>
      <c r="DIM116" s="910"/>
      <c r="DIN116" s="911"/>
      <c r="DIO116" s="909"/>
      <c r="DIP116" s="910"/>
      <c r="DIQ116" s="910"/>
      <c r="DIR116" s="910"/>
      <c r="DIS116" s="910"/>
      <c r="DIT116" s="910"/>
      <c r="DIU116" s="910"/>
      <c r="DIV116" s="910"/>
      <c r="DIW116" s="911"/>
      <c r="DIX116" s="909"/>
      <c r="DIY116" s="910"/>
      <c r="DIZ116" s="910"/>
      <c r="DJA116" s="910"/>
      <c r="DJB116" s="910"/>
      <c r="DJC116" s="910"/>
      <c r="DJD116" s="910"/>
      <c r="DJE116" s="910"/>
      <c r="DJF116" s="911"/>
      <c r="DJG116" s="909"/>
      <c r="DJH116" s="910"/>
      <c r="DJI116" s="910"/>
      <c r="DJJ116" s="910"/>
      <c r="DJK116" s="910"/>
      <c r="DJL116" s="910"/>
      <c r="DJM116" s="910"/>
      <c r="DJN116" s="910"/>
      <c r="DJO116" s="911"/>
      <c r="DJP116" s="909"/>
      <c r="DJQ116" s="910"/>
      <c r="DJR116" s="910"/>
      <c r="DJS116" s="910"/>
      <c r="DJT116" s="910"/>
      <c r="DJU116" s="910"/>
      <c r="DJV116" s="910"/>
      <c r="DJW116" s="910"/>
      <c r="DJX116" s="911"/>
      <c r="DJY116" s="909"/>
      <c r="DJZ116" s="910"/>
      <c r="DKA116" s="910"/>
      <c r="DKB116" s="910"/>
      <c r="DKC116" s="910"/>
      <c r="DKD116" s="910"/>
      <c r="DKE116" s="910"/>
      <c r="DKF116" s="910"/>
      <c r="DKG116" s="911"/>
      <c r="DKH116" s="909"/>
      <c r="DKI116" s="910"/>
      <c r="DKJ116" s="910"/>
      <c r="DKK116" s="910"/>
      <c r="DKL116" s="910"/>
      <c r="DKM116" s="910"/>
      <c r="DKN116" s="910"/>
      <c r="DKO116" s="910"/>
      <c r="DKP116" s="911"/>
      <c r="DKQ116" s="909"/>
      <c r="DKR116" s="910"/>
      <c r="DKS116" s="910"/>
      <c r="DKT116" s="910"/>
      <c r="DKU116" s="910"/>
      <c r="DKV116" s="910"/>
      <c r="DKW116" s="910"/>
      <c r="DKX116" s="910"/>
      <c r="DKY116" s="911"/>
      <c r="DKZ116" s="909"/>
      <c r="DLA116" s="910"/>
      <c r="DLB116" s="910"/>
      <c r="DLC116" s="910"/>
      <c r="DLD116" s="910"/>
      <c r="DLE116" s="910"/>
      <c r="DLF116" s="910"/>
      <c r="DLG116" s="910"/>
      <c r="DLH116" s="911"/>
      <c r="DLI116" s="909"/>
      <c r="DLJ116" s="910"/>
      <c r="DLK116" s="910"/>
      <c r="DLL116" s="910"/>
      <c r="DLM116" s="910"/>
      <c r="DLN116" s="910"/>
      <c r="DLO116" s="910"/>
      <c r="DLP116" s="910"/>
      <c r="DLQ116" s="911"/>
      <c r="DLR116" s="909"/>
      <c r="DLS116" s="910"/>
      <c r="DLT116" s="910"/>
      <c r="DLU116" s="910"/>
      <c r="DLV116" s="910"/>
      <c r="DLW116" s="910"/>
      <c r="DLX116" s="910"/>
      <c r="DLY116" s="910"/>
      <c r="DLZ116" s="911"/>
      <c r="DMA116" s="909"/>
      <c r="DMB116" s="910"/>
      <c r="DMC116" s="910"/>
      <c r="DMD116" s="910"/>
      <c r="DME116" s="910"/>
      <c r="DMF116" s="910"/>
      <c r="DMG116" s="910"/>
      <c r="DMH116" s="910"/>
      <c r="DMI116" s="911"/>
      <c r="DMJ116" s="909"/>
      <c r="DMK116" s="910"/>
      <c r="DML116" s="910"/>
      <c r="DMM116" s="910"/>
      <c r="DMN116" s="910"/>
      <c r="DMO116" s="910"/>
      <c r="DMP116" s="910"/>
      <c r="DMQ116" s="910"/>
      <c r="DMR116" s="911"/>
      <c r="DMS116" s="909"/>
      <c r="DMT116" s="910"/>
      <c r="DMU116" s="910"/>
      <c r="DMV116" s="910"/>
      <c r="DMW116" s="910"/>
      <c r="DMX116" s="910"/>
      <c r="DMY116" s="910"/>
      <c r="DMZ116" s="910"/>
      <c r="DNA116" s="911"/>
      <c r="DNB116" s="909"/>
      <c r="DNC116" s="910"/>
      <c r="DND116" s="910"/>
      <c r="DNE116" s="910"/>
      <c r="DNF116" s="910"/>
      <c r="DNG116" s="910"/>
      <c r="DNH116" s="910"/>
      <c r="DNI116" s="910"/>
      <c r="DNJ116" s="911"/>
      <c r="DNK116" s="909"/>
      <c r="DNL116" s="910"/>
      <c r="DNM116" s="910"/>
      <c r="DNN116" s="910"/>
      <c r="DNO116" s="910"/>
      <c r="DNP116" s="910"/>
      <c r="DNQ116" s="910"/>
      <c r="DNR116" s="910"/>
      <c r="DNS116" s="911"/>
      <c r="DNT116" s="909"/>
      <c r="DNU116" s="910"/>
      <c r="DNV116" s="910"/>
      <c r="DNW116" s="910"/>
      <c r="DNX116" s="910"/>
      <c r="DNY116" s="910"/>
      <c r="DNZ116" s="910"/>
      <c r="DOA116" s="910"/>
      <c r="DOB116" s="911"/>
      <c r="DOC116" s="909"/>
      <c r="DOD116" s="910"/>
      <c r="DOE116" s="910"/>
      <c r="DOF116" s="910"/>
      <c r="DOG116" s="910"/>
      <c r="DOH116" s="910"/>
      <c r="DOI116" s="910"/>
      <c r="DOJ116" s="910"/>
      <c r="DOK116" s="911"/>
      <c r="DOL116" s="909"/>
      <c r="DOM116" s="910"/>
      <c r="DON116" s="910"/>
      <c r="DOO116" s="910"/>
      <c r="DOP116" s="910"/>
      <c r="DOQ116" s="910"/>
      <c r="DOR116" s="910"/>
      <c r="DOS116" s="910"/>
      <c r="DOT116" s="911"/>
      <c r="DOU116" s="909"/>
      <c r="DOV116" s="910"/>
      <c r="DOW116" s="910"/>
      <c r="DOX116" s="910"/>
      <c r="DOY116" s="910"/>
      <c r="DOZ116" s="910"/>
      <c r="DPA116" s="910"/>
      <c r="DPB116" s="910"/>
      <c r="DPC116" s="911"/>
      <c r="DPD116" s="909"/>
      <c r="DPE116" s="910"/>
      <c r="DPF116" s="910"/>
      <c r="DPG116" s="910"/>
      <c r="DPH116" s="910"/>
      <c r="DPI116" s="910"/>
      <c r="DPJ116" s="910"/>
      <c r="DPK116" s="910"/>
      <c r="DPL116" s="911"/>
      <c r="DPM116" s="909"/>
      <c r="DPN116" s="910"/>
      <c r="DPO116" s="910"/>
      <c r="DPP116" s="910"/>
      <c r="DPQ116" s="910"/>
      <c r="DPR116" s="910"/>
      <c r="DPS116" s="910"/>
      <c r="DPT116" s="910"/>
      <c r="DPU116" s="911"/>
      <c r="DPV116" s="909"/>
      <c r="DPW116" s="910"/>
      <c r="DPX116" s="910"/>
      <c r="DPY116" s="910"/>
      <c r="DPZ116" s="910"/>
      <c r="DQA116" s="910"/>
      <c r="DQB116" s="910"/>
      <c r="DQC116" s="910"/>
      <c r="DQD116" s="911"/>
      <c r="DQE116" s="909"/>
      <c r="DQF116" s="910"/>
      <c r="DQG116" s="910"/>
      <c r="DQH116" s="910"/>
      <c r="DQI116" s="910"/>
      <c r="DQJ116" s="910"/>
      <c r="DQK116" s="910"/>
      <c r="DQL116" s="910"/>
      <c r="DQM116" s="911"/>
      <c r="DQN116" s="909"/>
      <c r="DQO116" s="910"/>
      <c r="DQP116" s="910"/>
      <c r="DQQ116" s="910"/>
      <c r="DQR116" s="910"/>
      <c r="DQS116" s="910"/>
      <c r="DQT116" s="910"/>
      <c r="DQU116" s="910"/>
      <c r="DQV116" s="911"/>
      <c r="DQW116" s="909"/>
      <c r="DQX116" s="910"/>
      <c r="DQY116" s="910"/>
      <c r="DQZ116" s="910"/>
      <c r="DRA116" s="910"/>
      <c r="DRB116" s="910"/>
      <c r="DRC116" s="910"/>
      <c r="DRD116" s="910"/>
      <c r="DRE116" s="911"/>
      <c r="DRF116" s="909"/>
      <c r="DRG116" s="910"/>
      <c r="DRH116" s="910"/>
      <c r="DRI116" s="910"/>
      <c r="DRJ116" s="910"/>
      <c r="DRK116" s="910"/>
      <c r="DRL116" s="910"/>
      <c r="DRM116" s="910"/>
      <c r="DRN116" s="911"/>
      <c r="DRO116" s="909"/>
      <c r="DRP116" s="910"/>
      <c r="DRQ116" s="910"/>
      <c r="DRR116" s="910"/>
      <c r="DRS116" s="910"/>
      <c r="DRT116" s="910"/>
      <c r="DRU116" s="910"/>
      <c r="DRV116" s="910"/>
      <c r="DRW116" s="911"/>
      <c r="DRX116" s="909"/>
      <c r="DRY116" s="910"/>
      <c r="DRZ116" s="910"/>
      <c r="DSA116" s="910"/>
      <c r="DSB116" s="910"/>
      <c r="DSC116" s="910"/>
      <c r="DSD116" s="910"/>
      <c r="DSE116" s="910"/>
      <c r="DSF116" s="911"/>
      <c r="DSG116" s="909"/>
      <c r="DSH116" s="910"/>
      <c r="DSI116" s="910"/>
      <c r="DSJ116" s="910"/>
      <c r="DSK116" s="910"/>
      <c r="DSL116" s="910"/>
      <c r="DSM116" s="910"/>
      <c r="DSN116" s="910"/>
      <c r="DSO116" s="911"/>
      <c r="DSP116" s="909"/>
      <c r="DSQ116" s="910"/>
      <c r="DSR116" s="910"/>
      <c r="DSS116" s="910"/>
      <c r="DST116" s="910"/>
      <c r="DSU116" s="910"/>
      <c r="DSV116" s="910"/>
      <c r="DSW116" s="910"/>
      <c r="DSX116" s="911"/>
      <c r="DSY116" s="909"/>
      <c r="DSZ116" s="910"/>
      <c r="DTA116" s="910"/>
      <c r="DTB116" s="910"/>
      <c r="DTC116" s="910"/>
      <c r="DTD116" s="910"/>
      <c r="DTE116" s="910"/>
      <c r="DTF116" s="910"/>
      <c r="DTG116" s="911"/>
      <c r="DTH116" s="909"/>
      <c r="DTI116" s="910"/>
      <c r="DTJ116" s="910"/>
      <c r="DTK116" s="910"/>
      <c r="DTL116" s="910"/>
      <c r="DTM116" s="910"/>
      <c r="DTN116" s="910"/>
      <c r="DTO116" s="910"/>
      <c r="DTP116" s="911"/>
      <c r="DTQ116" s="909"/>
      <c r="DTR116" s="910"/>
      <c r="DTS116" s="910"/>
      <c r="DTT116" s="910"/>
      <c r="DTU116" s="910"/>
      <c r="DTV116" s="910"/>
      <c r="DTW116" s="910"/>
      <c r="DTX116" s="910"/>
      <c r="DTY116" s="911"/>
      <c r="DTZ116" s="909"/>
      <c r="DUA116" s="910"/>
      <c r="DUB116" s="910"/>
      <c r="DUC116" s="910"/>
      <c r="DUD116" s="910"/>
      <c r="DUE116" s="910"/>
      <c r="DUF116" s="910"/>
      <c r="DUG116" s="910"/>
      <c r="DUH116" s="911"/>
      <c r="DUI116" s="909"/>
      <c r="DUJ116" s="910"/>
      <c r="DUK116" s="910"/>
      <c r="DUL116" s="910"/>
      <c r="DUM116" s="910"/>
      <c r="DUN116" s="910"/>
      <c r="DUO116" s="910"/>
      <c r="DUP116" s="910"/>
      <c r="DUQ116" s="911"/>
      <c r="DUR116" s="909"/>
      <c r="DUS116" s="910"/>
      <c r="DUT116" s="910"/>
      <c r="DUU116" s="910"/>
      <c r="DUV116" s="910"/>
      <c r="DUW116" s="910"/>
      <c r="DUX116" s="910"/>
      <c r="DUY116" s="910"/>
      <c r="DUZ116" s="911"/>
      <c r="DVA116" s="909"/>
      <c r="DVB116" s="910"/>
      <c r="DVC116" s="910"/>
      <c r="DVD116" s="910"/>
      <c r="DVE116" s="910"/>
      <c r="DVF116" s="910"/>
      <c r="DVG116" s="910"/>
      <c r="DVH116" s="910"/>
      <c r="DVI116" s="911"/>
      <c r="DVJ116" s="909"/>
      <c r="DVK116" s="910"/>
      <c r="DVL116" s="910"/>
      <c r="DVM116" s="910"/>
      <c r="DVN116" s="910"/>
      <c r="DVO116" s="910"/>
      <c r="DVP116" s="910"/>
      <c r="DVQ116" s="910"/>
      <c r="DVR116" s="911"/>
      <c r="DVS116" s="909"/>
      <c r="DVT116" s="910"/>
      <c r="DVU116" s="910"/>
      <c r="DVV116" s="910"/>
      <c r="DVW116" s="910"/>
      <c r="DVX116" s="910"/>
      <c r="DVY116" s="910"/>
      <c r="DVZ116" s="910"/>
      <c r="DWA116" s="911"/>
      <c r="DWB116" s="909"/>
      <c r="DWC116" s="910"/>
      <c r="DWD116" s="910"/>
      <c r="DWE116" s="910"/>
      <c r="DWF116" s="910"/>
      <c r="DWG116" s="910"/>
      <c r="DWH116" s="910"/>
      <c r="DWI116" s="910"/>
      <c r="DWJ116" s="911"/>
      <c r="DWK116" s="909"/>
      <c r="DWL116" s="910"/>
      <c r="DWM116" s="910"/>
      <c r="DWN116" s="910"/>
      <c r="DWO116" s="910"/>
      <c r="DWP116" s="910"/>
      <c r="DWQ116" s="910"/>
      <c r="DWR116" s="910"/>
      <c r="DWS116" s="911"/>
      <c r="DWT116" s="909"/>
      <c r="DWU116" s="910"/>
      <c r="DWV116" s="910"/>
      <c r="DWW116" s="910"/>
      <c r="DWX116" s="910"/>
      <c r="DWY116" s="910"/>
      <c r="DWZ116" s="910"/>
      <c r="DXA116" s="910"/>
      <c r="DXB116" s="911"/>
      <c r="DXC116" s="909"/>
      <c r="DXD116" s="910"/>
      <c r="DXE116" s="910"/>
      <c r="DXF116" s="910"/>
      <c r="DXG116" s="910"/>
      <c r="DXH116" s="910"/>
      <c r="DXI116" s="910"/>
      <c r="DXJ116" s="910"/>
      <c r="DXK116" s="911"/>
      <c r="DXL116" s="909"/>
      <c r="DXM116" s="910"/>
      <c r="DXN116" s="910"/>
      <c r="DXO116" s="910"/>
      <c r="DXP116" s="910"/>
      <c r="DXQ116" s="910"/>
      <c r="DXR116" s="910"/>
      <c r="DXS116" s="910"/>
      <c r="DXT116" s="911"/>
      <c r="DXU116" s="909"/>
      <c r="DXV116" s="910"/>
      <c r="DXW116" s="910"/>
      <c r="DXX116" s="910"/>
      <c r="DXY116" s="910"/>
      <c r="DXZ116" s="910"/>
      <c r="DYA116" s="910"/>
      <c r="DYB116" s="910"/>
      <c r="DYC116" s="911"/>
      <c r="DYD116" s="909"/>
      <c r="DYE116" s="910"/>
      <c r="DYF116" s="910"/>
      <c r="DYG116" s="910"/>
      <c r="DYH116" s="910"/>
      <c r="DYI116" s="910"/>
      <c r="DYJ116" s="910"/>
      <c r="DYK116" s="910"/>
      <c r="DYL116" s="911"/>
      <c r="DYM116" s="909"/>
      <c r="DYN116" s="910"/>
      <c r="DYO116" s="910"/>
      <c r="DYP116" s="910"/>
      <c r="DYQ116" s="910"/>
      <c r="DYR116" s="910"/>
      <c r="DYS116" s="910"/>
      <c r="DYT116" s="910"/>
      <c r="DYU116" s="911"/>
      <c r="DYV116" s="909"/>
      <c r="DYW116" s="910"/>
      <c r="DYX116" s="910"/>
      <c r="DYY116" s="910"/>
      <c r="DYZ116" s="910"/>
      <c r="DZA116" s="910"/>
      <c r="DZB116" s="910"/>
      <c r="DZC116" s="910"/>
      <c r="DZD116" s="911"/>
      <c r="DZE116" s="909"/>
      <c r="DZF116" s="910"/>
      <c r="DZG116" s="910"/>
      <c r="DZH116" s="910"/>
      <c r="DZI116" s="910"/>
      <c r="DZJ116" s="910"/>
      <c r="DZK116" s="910"/>
      <c r="DZL116" s="910"/>
      <c r="DZM116" s="911"/>
      <c r="DZN116" s="909"/>
      <c r="DZO116" s="910"/>
      <c r="DZP116" s="910"/>
      <c r="DZQ116" s="910"/>
      <c r="DZR116" s="910"/>
      <c r="DZS116" s="910"/>
      <c r="DZT116" s="910"/>
      <c r="DZU116" s="910"/>
      <c r="DZV116" s="911"/>
      <c r="DZW116" s="909"/>
      <c r="DZX116" s="910"/>
      <c r="DZY116" s="910"/>
      <c r="DZZ116" s="910"/>
      <c r="EAA116" s="910"/>
      <c r="EAB116" s="910"/>
      <c r="EAC116" s="910"/>
      <c r="EAD116" s="910"/>
      <c r="EAE116" s="911"/>
      <c r="EAF116" s="909"/>
      <c r="EAG116" s="910"/>
      <c r="EAH116" s="910"/>
      <c r="EAI116" s="910"/>
      <c r="EAJ116" s="910"/>
      <c r="EAK116" s="910"/>
      <c r="EAL116" s="910"/>
      <c r="EAM116" s="910"/>
      <c r="EAN116" s="911"/>
      <c r="EAO116" s="909"/>
      <c r="EAP116" s="910"/>
      <c r="EAQ116" s="910"/>
      <c r="EAR116" s="910"/>
      <c r="EAS116" s="910"/>
      <c r="EAT116" s="910"/>
      <c r="EAU116" s="910"/>
      <c r="EAV116" s="910"/>
      <c r="EAW116" s="911"/>
      <c r="EAX116" s="909"/>
      <c r="EAY116" s="910"/>
      <c r="EAZ116" s="910"/>
      <c r="EBA116" s="910"/>
      <c r="EBB116" s="910"/>
      <c r="EBC116" s="910"/>
      <c r="EBD116" s="910"/>
      <c r="EBE116" s="910"/>
      <c r="EBF116" s="911"/>
      <c r="EBG116" s="909"/>
      <c r="EBH116" s="910"/>
      <c r="EBI116" s="910"/>
      <c r="EBJ116" s="910"/>
      <c r="EBK116" s="910"/>
      <c r="EBL116" s="910"/>
      <c r="EBM116" s="910"/>
      <c r="EBN116" s="910"/>
      <c r="EBO116" s="911"/>
      <c r="EBP116" s="909"/>
      <c r="EBQ116" s="910"/>
      <c r="EBR116" s="910"/>
      <c r="EBS116" s="910"/>
      <c r="EBT116" s="910"/>
      <c r="EBU116" s="910"/>
      <c r="EBV116" s="910"/>
      <c r="EBW116" s="910"/>
      <c r="EBX116" s="911"/>
      <c r="EBY116" s="909"/>
      <c r="EBZ116" s="910"/>
      <c r="ECA116" s="910"/>
      <c r="ECB116" s="910"/>
      <c r="ECC116" s="910"/>
      <c r="ECD116" s="910"/>
      <c r="ECE116" s="910"/>
      <c r="ECF116" s="910"/>
      <c r="ECG116" s="911"/>
      <c r="ECH116" s="909"/>
      <c r="ECI116" s="910"/>
      <c r="ECJ116" s="910"/>
      <c r="ECK116" s="910"/>
      <c r="ECL116" s="910"/>
      <c r="ECM116" s="910"/>
      <c r="ECN116" s="910"/>
      <c r="ECO116" s="910"/>
      <c r="ECP116" s="911"/>
      <c r="ECQ116" s="909"/>
      <c r="ECR116" s="910"/>
      <c r="ECS116" s="910"/>
      <c r="ECT116" s="910"/>
      <c r="ECU116" s="910"/>
      <c r="ECV116" s="910"/>
      <c r="ECW116" s="910"/>
      <c r="ECX116" s="910"/>
      <c r="ECY116" s="911"/>
      <c r="ECZ116" s="909"/>
      <c r="EDA116" s="910"/>
      <c r="EDB116" s="910"/>
      <c r="EDC116" s="910"/>
      <c r="EDD116" s="910"/>
      <c r="EDE116" s="910"/>
      <c r="EDF116" s="910"/>
      <c r="EDG116" s="910"/>
      <c r="EDH116" s="911"/>
      <c r="EDI116" s="909"/>
      <c r="EDJ116" s="910"/>
      <c r="EDK116" s="910"/>
      <c r="EDL116" s="910"/>
      <c r="EDM116" s="910"/>
      <c r="EDN116" s="910"/>
      <c r="EDO116" s="910"/>
      <c r="EDP116" s="910"/>
      <c r="EDQ116" s="911"/>
      <c r="EDR116" s="909"/>
      <c r="EDS116" s="910"/>
      <c r="EDT116" s="910"/>
      <c r="EDU116" s="910"/>
      <c r="EDV116" s="910"/>
      <c r="EDW116" s="910"/>
      <c r="EDX116" s="910"/>
      <c r="EDY116" s="910"/>
      <c r="EDZ116" s="911"/>
      <c r="EEA116" s="909"/>
      <c r="EEB116" s="910"/>
      <c r="EEC116" s="910"/>
      <c r="EED116" s="910"/>
      <c r="EEE116" s="910"/>
      <c r="EEF116" s="910"/>
      <c r="EEG116" s="910"/>
      <c r="EEH116" s="910"/>
      <c r="EEI116" s="911"/>
      <c r="EEJ116" s="909"/>
      <c r="EEK116" s="910"/>
      <c r="EEL116" s="910"/>
      <c r="EEM116" s="910"/>
      <c r="EEN116" s="910"/>
      <c r="EEO116" s="910"/>
      <c r="EEP116" s="910"/>
      <c r="EEQ116" s="910"/>
      <c r="EER116" s="911"/>
      <c r="EES116" s="909"/>
      <c r="EET116" s="910"/>
      <c r="EEU116" s="910"/>
      <c r="EEV116" s="910"/>
      <c r="EEW116" s="910"/>
      <c r="EEX116" s="910"/>
      <c r="EEY116" s="910"/>
      <c r="EEZ116" s="910"/>
      <c r="EFA116" s="911"/>
      <c r="EFB116" s="909"/>
      <c r="EFC116" s="910"/>
      <c r="EFD116" s="910"/>
      <c r="EFE116" s="910"/>
      <c r="EFF116" s="910"/>
      <c r="EFG116" s="910"/>
      <c r="EFH116" s="910"/>
      <c r="EFI116" s="910"/>
      <c r="EFJ116" s="911"/>
      <c r="EFK116" s="909"/>
      <c r="EFL116" s="910"/>
      <c r="EFM116" s="910"/>
      <c r="EFN116" s="910"/>
      <c r="EFO116" s="910"/>
      <c r="EFP116" s="910"/>
      <c r="EFQ116" s="910"/>
      <c r="EFR116" s="910"/>
      <c r="EFS116" s="911"/>
      <c r="EFT116" s="909"/>
      <c r="EFU116" s="910"/>
      <c r="EFV116" s="910"/>
      <c r="EFW116" s="910"/>
      <c r="EFX116" s="910"/>
      <c r="EFY116" s="910"/>
      <c r="EFZ116" s="910"/>
      <c r="EGA116" s="910"/>
      <c r="EGB116" s="911"/>
      <c r="EGC116" s="909"/>
      <c r="EGD116" s="910"/>
      <c r="EGE116" s="910"/>
      <c r="EGF116" s="910"/>
      <c r="EGG116" s="910"/>
      <c r="EGH116" s="910"/>
      <c r="EGI116" s="910"/>
      <c r="EGJ116" s="910"/>
      <c r="EGK116" s="911"/>
      <c r="EGL116" s="909"/>
      <c r="EGM116" s="910"/>
      <c r="EGN116" s="910"/>
      <c r="EGO116" s="910"/>
      <c r="EGP116" s="910"/>
      <c r="EGQ116" s="910"/>
      <c r="EGR116" s="910"/>
      <c r="EGS116" s="910"/>
      <c r="EGT116" s="911"/>
      <c r="EGU116" s="909"/>
      <c r="EGV116" s="910"/>
      <c r="EGW116" s="910"/>
      <c r="EGX116" s="910"/>
      <c r="EGY116" s="910"/>
      <c r="EGZ116" s="910"/>
      <c r="EHA116" s="910"/>
      <c r="EHB116" s="910"/>
      <c r="EHC116" s="911"/>
      <c r="EHD116" s="909"/>
      <c r="EHE116" s="910"/>
      <c r="EHF116" s="910"/>
      <c r="EHG116" s="910"/>
      <c r="EHH116" s="910"/>
      <c r="EHI116" s="910"/>
      <c r="EHJ116" s="910"/>
      <c r="EHK116" s="910"/>
      <c r="EHL116" s="911"/>
      <c r="EHM116" s="909"/>
      <c r="EHN116" s="910"/>
      <c r="EHO116" s="910"/>
      <c r="EHP116" s="910"/>
      <c r="EHQ116" s="910"/>
      <c r="EHR116" s="910"/>
      <c r="EHS116" s="910"/>
      <c r="EHT116" s="910"/>
      <c r="EHU116" s="911"/>
      <c r="EHV116" s="909"/>
      <c r="EHW116" s="910"/>
      <c r="EHX116" s="910"/>
      <c r="EHY116" s="910"/>
      <c r="EHZ116" s="910"/>
      <c r="EIA116" s="910"/>
      <c r="EIB116" s="910"/>
      <c r="EIC116" s="910"/>
      <c r="EID116" s="911"/>
      <c r="EIE116" s="909"/>
      <c r="EIF116" s="910"/>
      <c r="EIG116" s="910"/>
      <c r="EIH116" s="910"/>
      <c r="EII116" s="910"/>
      <c r="EIJ116" s="910"/>
      <c r="EIK116" s="910"/>
      <c r="EIL116" s="910"/>
      <c r="EIM116" s="911"/>
      <c r="EIN116" s="909"/>
      <c r="EIO116" s="910"/>
      <c r="EIP116" s="910"/>
      <c r="EIQ116" s="910"/>
      <c r="EIR116" s="910"/>
      <c r="EIS116" s="910"/>
      <c r="EIT116" s="910"/>
      <c r="EIU116" s="910"/>
      <c r="EIV116" s="911"/>
      <c r="EIW116" s="909"/>
      <c r="EIX116" s="910"/>
      <c r="EIY116" s="910"/>
      <c r="EIZ116" s="910"/>
      <c r="EJA116" s="910"/>
      <c r="EJB116" s="910"/>
      <c r="EJC116" s="910"/>
      <c r="EJD116" s="910"/>
      <c r="EJE116" s="911"/>
      <c r="EJF116" s="909"/>
      <c r="EJG116" s="910"/>
      <c r="EJH116" s="910"/>
      <c r="EJI116" s="910"/>
      <c r="EJJ116" s="910"/>
      <c r="EJK116" s="910"/>
      <c r="EJL116" s="910"/>
      <c r="EJM116" s="910"/>
      <c r="EJN116" s="911"/>
      <c r="EJO116" s="909"/>
      <c r="EJP116" s="910"/>
      <c r="EJQ116" s="910"/>
      <c r="EJR116" s="910"/>
      <c r="EJS116" s="910"/>
      <c r="EJT116" s="910"/>
      <c r="EJU116" s="910"/>
      <c r="EJV116" s="910"/>
      <c r="EJW116" s="911"/>
      <c r="EJX116" s="909"/>
      <c r="EJY116" s="910"/>
      <c r="EJZ116" s="910"/>
      <c r="EKA116" s="910"/>
      <c r="EKB116" s="910"/>
      <c r="EKC116" s="910"/>
      <c r="EKD116" s="910"/>
      <c r="EKE116" s="910"/>
      <c r="EKF116" s="911"/>
      <c r="EKG116" s="909"/>
      <c r="EKH116" s="910"/>
      <c r="EKI116" s="910"/>
      <c r="EKJ116" s="910"/>
      <c r="EKK116" s="910"/>
      <c r="EKL116" s="910"/>
      <c r="EKM116" s="910"/>
      <c r="EKN116" s="910"/>
      <c r="EKO116" s="911"/>
      <c r="EKP116" s="909"/>
      <c r="EKQ116" s="910"/>
      <c r="EKR116" s="910"/>
      <c r="EKS116" s="910"/>
      <c r="EKT116" s="910"/>
      <c r="EKU116" s="910"/>
      <c r="EKV116" s="910"/>
      <c r="EKW116" s="910"/>
      <c r="EKX116" s="911"/>
      <c r="EKY116" s="909"/>
      <c r="EKZ116" s="910"/>
      <c r="ELA116" s="910"/>
      <c r="ELB116" s="910"/>
      <c r="ELC116" s="910"/>
      <c r="ELD116" s="910"/>
      <c r="ELE116" s="910"/>
      <c r="ELF116" s="910"/>
      <c r="ELG116" s="911"/>
      <c r="ELH116" s="909"/>
      <c r="ELI116" s="910"/>
      <c r="ELJ116" s="910"/>
      <c r="ELK116" s="910"/>
      <c r="ELL116" s="910"/>
      <c r="ELM116" s="910"/>
      <c r="ELN116" s="910"/>
      <c r="ELO116" s="910"/>
      <c r="ELP116" s="911"/>
      <c r="ELQ116" s="909"/>
      <c r="ELR116" s="910"/>
      <c r="ELS116" s="910"/>
      <c r="ELT116" s="910"/>
      <c r="ELU116" s="910"/>
      <c r="ELV116" s="910"/>
      <c r="ELW116" s="910"/>
      <c r="ELX116" s="910"/>
      <c r="ELY116" s="911"/>
      <c r="ELZ116" s="909"/>
      <c r="EMA116" s="910"/>
      <c r="EMB116" s="910"/>
      <c r="EMC116" s="910"/>
      <c r="EMD116" s="910"/>
      <c r="EME116" s="910"/>
      <c r="EMF116" s="910"/>
      <c r="EMG116" s="910"/>
      <c r="EMH116" s="911"/>
      <c r="EMI116" s="909"/>
      <c r="EMJ116" s="910"/>
      <c r="EMK116" s="910"/>
      <c r="EML116" s="910"/>
      <c r="EMM116" s="910"/>
      <c r="EMN116" s="910"/>
      <c r="EMO116" s="910"/>
      <c r="EMP116" s="910"/>
      <c r="EMQ116" s="911"/>
      <c r="EMR116" s="909"/>
      <c r="EMS116" s="910"/>
      <c r="EMT116" s="910"/>
      <c r="EMU116" s="910"/>
      <c r="EMV116" s="910"/>
      <c r="EMW116" s="910"/>
      <c r="EMX116" s="910"/>
      <c r="EMY116" s="910"/>
      <c r="EMZ116" s="911"/>
      <c r="ENA116" s="909"/>
      <c r="ENB116" s="910"/>
      <c r="ENC116" s="910"/>
      <c r="END116" s="910"/>
      <c r="ENE116" s="910"/>
      <c r="ENF116" s="910"/>
      <c r="ENG116" s="910"/>
      <c r="ENH116" s="910"/>
      <c r="ENI116" s="911"/>
      <c r="ENJ116" s="909"/>
      <c r="ENK116" s="910"/>
      <c r="ENL116" s="910"/>
      <c r="ENM116" s="910"/>
      <c r="ENN116" s="910"/>
      <c r="ENO116" s="910"/>
      <c r="ENP116" s="910"/>
      <c r="ENQ116" s="910"/>
      <c r="ENR116" s="911"/>
      <c r="ENS116" s="909"/>
      <c r="ENT116" s="910"/>
      <c r="ENU116" s="910"/>
      <c r="ENV116" s="910"/>
      <c r="ENW116" s="910"/>
      <c r="ENX116" s="910"/>
      <c r="ENY116" s="910"/>
      <c r="ENZ116" s="910"/>
      <c r="EOA116" s="911"/>
      <c r="EOB116" s="909"/>
      <c r="EOC116" s="910"/>
      <c r="EOD116" s="910"/>
      <c r="EOE116" s="910"/>
      <c r="EOF116" s="910"/>
      <c r="EOG116" s="910"/>
      <c r="EOH116" s="910"/>
      <c r="EOI116" s="910"/>
      <c r="EOJ116" s="911"/>
      <c r="EOK116" s="909"/>
      <c r="EOL116" s="910"/>
      <c r="EOM116" s="910"/>
      <c r="EON116" s="910"/>
      <c r="EOO116" s="910"/>
      <c r="EOP116" s="910"/>
      <c r="EOQ116" s="910"/>
      <c r="EOR116" s="910"/>
      <c r="EOS116" s="911"/>
      <c r="EOT116" s="909"/>
      <c r="EOU116" s="910"/>
      <c r="EOV116" s="910"/>
      <c r="EOW116" s="910"/>
      <c r="EOX116" s="910"/>
      <c r="EOY116" s="910"/>
      <c r="EOZ116" s="910"/>
      <c r="EPA116" s="910"/>
      <c r="EPB116" s="911"/>
      <c r="EPC116" s="909"/>
      <c r="EPD116" s="910"/>
      <c r="EPE116" s="910"/>
      <c r="EPF116" s="910"/>
      <c r="EPG116" s="910"/>
      <c r="EPH116" s="910"/>
      <c r="EPI116" s="910"/>
      <c r="EPJ116" s="910"/>
      <c r="EPK116" s="911"/>
      <c r="EPL116" s="909"/>
      <c r="EPM116" s="910"/>
      <c r="EPN116" s="910"/>
      <c r="EPO116" s="910"/>
      <c r="EPP116" s="910"/>
      <c r="EPQ116" s="910"/>
      <c r="EPR116" s="910"/>
      <c r="EPS116" s="910"/>
      <c r="EPT116" s="911"/>
      <c r="EPU116" s="909"/>
      <c r="EPV116" s="910"/>
      <c r="EPW116" s="910"/>
      <c r="EPX116" s="910"/>
      <c r="EPY116" s="910"/>
      <c r="EPZ116" s="910"/>
      <c r="EQA116" s="910"/>
      <c r="EQB116" s="910"/>
      <c r="EQC116" s="911"/>
      <c r="EQD116" s="909"/>
      <c r="EQE116" s="910"/>
      <c r="EQF116" s="910"/>
      <c r="EQG116" s="910"/>
      <c r="EQH116" s="910"/>
      <c r="EQI116" s="910"/>
      <c r="EQJ116" s="910"/>
      <c r="EQK116" s="910"/>
      <c r="EQL116" s="911"/>
      <c r="EQM116" s="909"/>
      <c r="EQN116" s="910"/>
      <c r="EQO116" s="910"/>
      <c r="EQP116" s="910"/>
      <c r="EQQ116" s="910"/>
      <c r="EQR116" s="910"/>
      <c r="EQS116" s="910"/>
      <c r="EQT116" s="910"/>
      <c r="EQU116" s="911"/>
      <c r="EQV116" s="909"/>
      <c r="EQW116" s="910"/>
      <c r="EQX116" s="910"/>
      <c r="EQY116" s="910"/>
      <c r="EQZ116" s="910"/>
      <c r="ERA116" s="910"/>
      <c r="ERB116" s="910"/>
      <c r="ERC116" s="910"/>
      <c r="ERD116" s="911"/>
      <c r="ERE116" s="909"/>
      <c r="ERF116" s="910"/>
      <c r="ERG116" s="910"/>
      <c r="ERH116" s="910"/>
      <c r="ERI116" s="910"/>
      <c r="ERJ116" s="910"/>
      <c r="ERK116" s="910"/>
      <c r="ERL116" s="910"/>
      <c r="ERM116" s="911"/>
      <c r="ERN116" s="909"/>
      <c r="ERO116" s="910"/>
      <c r="ERP116" s="910"/>
      <c r="ERQ116" s="910"/>
      <c r="ERR116" s="910"/>
      <c r="ERS116" s="910"/>
      <c r="ERT116" s="910"/>
      <c r="ERU116" s="910"/>
      <c r="ERV116" s="911"/>
      <c r="ERW116" s="909"/>
      <c r="ERX116" s="910"/>
      <c r="ERY116" s="910"/>
      <c r="ERZ116" s="910"/>
      <c r="ESA116" s="910"/>
      <c r="ESB116" s="910"/>
      <c r="ESC116" s="910"/>
      <c r="ESD116" s="910"/>
      <c r="ESE116" s="911"/>
      <c r="ESF116" s="909"/>
      <c r="ESG116" s="910"/>
      <c r="ESH116" s="910"/>
      <c r="ESI116" s="910"/>
      <c r="ESJ116" s="910"/>
      <c r="ESK116" s="910"/>
      <c r="ESL116" s="910"/>
      <c r="ESM116" s="910"/>
      <c r="ESN116" s="911"/>
      <c r="ESO116" s="909"/>
      <c r="ESP116" s="910"/>
      <c r="ESQ116" s="910"/>
      <c r="ESR116" s="910"/>
      <c r="ESS116" s="910"/>
      <c r="EST116" s="910"/>
      <c r="ESU116" s="910"/>
      <c r="ESV116" s="910"/>
      <c r="ESW116" s="911"/>
      <c r="ESX116" s="909"/>
      <c r="ESY116" s="910"/>
      <c r="ESZ116" s="910"/>
      <c r="ETA116" s="910"/>
      <c r="ETB116" s="910"/>
      <c r="ETC116" s="910"/>
      <c r="ETD116" s="910"/>
      <c r="ETE116" s="910"/>
      <c r="ETF116" s="911"/>
      <c r="ETG116" s="909"/>
      <c r="ETH116" s="910"/>
      <c r="ETI116" s="910"/>
      <c r="ETJ116" s="910"/>
      <c r="ETK116" s="910"/>
      <c r="ETL116" s="910"/>
      <c r="ETM116" s="910"/>
      <c r="ETN116" s="910"/>
      <c r="ETO116" s="911"/>
      <c r="ETP116" s="909"/>
      <c r="ETQ116" s="910"/>
      <c r="ETR116" s="910"/>
      <c r="ETS116" s="910"/>
      <c r="ETT116" s="910"/>
      <c r="ETU116" s="910"/>
      <c r="ETV116" s="910"/>
      <c r="ETW116" s="910"/>
      <c r="ETX116" s="911"/>
      <c r="ETY116" s="909"/>
      <c r="ETZ116" s="910"/>
      <c r="EUA116" s="910"/>
      <c r="EUB116" s="910"/>
      <c r="EUC116" s="910"/>
      <c r="EUD116" s="910"/>
      <c r="EUE116" s="910"/>
      <c r="EUF116" s="910"/>
      <c r="EUG116" s="911"/>
      <c r="EUH116" s="909"/>
      <c r="EUI116" s="910"/>
      <c r="EUJ116" s="910"/>
      <c r="EUK116" s="910"/>
      <c r="EUL116" s="910"/>
      <c r="EUM116" s="910"/>
      <c r="EUN116" s="910"/>
      <c r="EUO116" s="910"/>
      <c r="EUP116" s="911"/>
      <c r="EUQ116" s="909"/>
      <c r="EUR116" s="910"/>
      <c r="EUS116" s="910"/>
      <c r="EUT116" s="910"/>
      <c r="EUU116" s="910"/>
      <c r="EUV116" s="910"/>
      <c r="EUW116" s="910"/>
      <c r="EUX116" s="910"/>
      <c r="EUY116" s="911"/>
      <c r="EUZ116" s="909"/>
      <c r="EVA116" s="910"/>
      <c r="EVB116" s="910"/>
      <c r="EVC116" s="910"/>
      <c r="EVD116" s="910"/>
      <c r="EVE116" s="910"/>
      <c r="EVF116" s="910"/>
      <c r="EVG116" s="910"/>
      <c r="EVH116" s="911"/>
      <c r="EVI116" s="909"/>
      <c r="EVJ116" s="910"/>
      <c r="EVK116" s="910"/>
      <c r="EVL116" s="910"/>
      <c r="EVM116" s="910"/>
      <c r="EVN116" s="910"/>
      <c r="EVO116" s="910"/>
      <c r="EVP116" s="910"/>
      <c r="EVQ116" s="911"/>
      <c r="EVR116" s="909"/>
      <c r="EVS116" s="910"/>
      <c r="EVT116" s="910"/>
      <c r="EVU116" s="910"/>
      <c r="EVV116" s="910"/>
      <c r="EVW116" s="910"/>
      <c r="EVX116" s="910"/>
      <c r="EVY116" s="910"/>
      <c r="EVZ116" s="911"/>
      <c r="EWA116" s="909"/>
      <c r="EWB116" s="910"/>
      <c r="EWC116" s="910"/>
      <c r="EWD116" s="910"/>
      <c r="EWE116" s="910"/>
      <c r="EWF116" s="910"/>
      <c r="EWG116" s="910"/>
      <c r="EWH116" s="910"/>
      <c r="EWI116" s="911"/>
      <c r="EWJ116" s="909"/>
      <c r="EWK116" s="910"/>
      <c r="EWL116" s="910"/>
      <c r="EWM116" s="910"/>
      <c r="EWN116" s="910"/>
      <c r="EWO116" s="910"/>
      <c r="EWP116" s="910"/>
      <c r="EWQ116" s="910"/>
      <c r="EWR116" s="911"/>
      <c r="EWS116" s="909"/>
      <c r="EWT116" s="910"/>
      <c r="EWU116" s="910"/>
      <c r="EWV116" s="910"/>
      <c r="EWW116" s="910"/>
      <c r="EWX116" s="910"/>
      <c r="EWY116" s="910"/>
      <c r="EWZ116" s="910"/>
      <c r="EXA116" s="911"/>
      <c r="EXB116" s="909"/>
      <c r="EXC116" s="910"/>
      <c r="EXD116" s="910"/>
      <c r="EXE116" s="910"/>
      <c r="EXF116" s="910"/>
      <c r="EXG116" s="910"/>
      <c r="EXH116" s="910"/>
      <c r="EXI116" s="910"/>
      <c r="EXJ116" s="911"/>
      <c r="EXK116" s="909"/>
      <c r="EXL116" s="910"/>
      <c r="EXM116" s="910"/>
      <c r="EXN116" s="910"/>
      <c r="EXO116" s="910"/>
      <c r="EXP116" s="910"/>
      <c r="EXQ116" s="910"/>
      <c r="EXR116" s="910"/>
      <c r="EXS116" s="911"/>
      <c r="EXT116" s="909"/>
      <c r="EXU116" s="910"/>
      <c r="EXV116" s="910"/>
      <c r="EXW116" s="910"/>
      <c r="EXX116" s="910"/>
      <c r="EXY116" s="910"/>
      <c r="EXZ116" s="910"/>
      <c r="EYA116" s="910"/>
      <c r="EYB116" s="911"/>
      <c r="EYC116" s="909"/>
      <c r="EYD116" s="910"/>
      <c r="EYE116" s="910"/>
      <c r="EYF116" s="910"/>
      <c r="EYG116" s="910"/>
      <c r="EYH116" s="910"/>
      <c r="EYI116" s="910"/>
      <c r="EYJ116" s="910"/>
      <c r="EYK116" s="911"/>
      <c r="EYL116" s="909"/>
      <c r="EYM116" s="910"/>
      <c r="EYN116" s="910"/>
      <c r="EYO116" s="910"/>
      <c r="EYP116" s="910"/>
      <c r="EYQ116" s="910"/>
      <c r="EYR116" s="910"/>
      <c r="EYS116" s="910"/>
      <c r="EYT116" s="911"/>
      <c r="EYU116" s="909"/>
      <c r="EYV116" s="910"/>
      <c r="EYW116" s="910"/>
      <c r="EYX116" s="910"/>
      <c r="EYY116" s="910"/>
      <c r="EYZ116" s="910"/>
      <c r="EZA116" s="910"/>
      <c r="EZB116" s="910"/>
      <c r="EZC116" s="911"/>
      <c r="EZD116" s="909"/>
      <c r="EZE116" s="910"/>
      <c r="EZF116" s="910"/>
      <c r="EZG116" s="910"/>
      <c r="EZH116" s="910"/>
      <c r="EZI116" s="910"/>
      <c r="EZJ116" s="910"/>
      <c r="EZK116" s="910"/>
      <c r="EZL116" s="911"/>
      <c r="EZM116" s="909"/>
      <c r="EZN116" s="910"/>
      <c r="EZO116" s="910"/>
      <c r="EZP116" s="910"/>
      <c r="EZQ116" s="910"/>
      <c r="EZR116" s="910"/>
      <c r="EZS116" s="910"/>
      <c r="EZT116" s="910"/>
      <c r="EZU116" s="911"/>
      <c r="EZV116" s="909"/>
      <c r="EZW116" s="910"/>
      <c r="EZX116" s="910"/>
      <c r="EZY116" s="910"/>
      <c r="EZZ116" s="910"/>
      <c r="FAA116" s="910"/>
      <c r="FAB116" s="910"/>
      <c r="FAC116" s="910"/>
      <c r="FAD116" s="911"/>
      <c r="FAE116" s="909"/>
      <c r="FAF116" s="910"/>
      <c r="FAG116" s="910"/>
      <c r="FAH116" s="910"/>
      <c r="FAI116" s="910"/>
      <c r="FAJ116" s="910"/>
      <c r="FAK116" s="910"/>
      <c r="FAL116" s="910"/>
      <c r="FAM116" s="911"/>
      <c r="FAN116" s="909"/>
      <c r="FAO116" s="910"/>
      <c r="FAP116" s="910"/>
      <c r="FAQ116" s="910"/>
      <c r="FAR116" s="910"/>
      <c r="FAS116" s="910"/>
      <c r="FAT116" s="910"/>
      <c r="FAU116" s="910"/>
      <c r="FAV116" s="911"/>
      <c r="FAW116" s="909"/>
      <c r="FAX116" s="910"/>
      <c r="FAY116" s="910"/>
      <c r="FAZ116" s="910"/>
      <c r="FBA116" s="910"/>
      <c r="FBB116" s="910"/>
      <c r="FBC116" s="910"/>
      <c r="FBD116" s="910"/>
      <c r="FBE116" s="911"/>
      <c r="FBF116" s="909"/>
      <c r="FBG116" s="910"/>
      <c r="FBH116" s="910"/>
      <c r="FBI116" s="910"/>
      <c r="FBJ116" s="910"/>
      <c r="FBK116" s="910"/>
      <c r="FBL116" s="910"/>
      <c r="FBM116" s="910"/>
      <c r="FBN116" s="911"/>
      <c r="FBO116" s="909"/>
      <c r="FBP116" s="910"/>
      <c r="FBQ116" s="910"/>
      <c r="FBR116" s="910"/>
      <c r="FBS116" s="910"/>
      <c r="FBT116" s="910"/>
      <c r="FBU116" s="910"/>
      <c r="FBV116" s="910"/>
      <c r="FBW116" s="911"/>
      <c r="FBX116" s="909"/>
      <c r="FBY116" s="910"/>
      <c r="FBZ116" s="910"/>
      <c r="FCA116" s="910"/>
      <c r="FCB116" s="910"/>
      <c r="FCC116" s="910"/>
      <c r="FCD116" s="910"/>
      <c r="FCE116" s="910"/>
      <c r="FCF116" s="911"/>
      <c r="FCG116" s="909"/>
      <c r="FCH116" s="910"/>
      <c r="FCI116" s="910"/>
      <c r="FCJ116" s="910"/>
      <c r="FCK116" s="910"/>
      <c r="FCL116" s="910"/>
      <c r="FCM116" s="910"/>
      <c r="FCN116" s="910"/>
      <c r="FCO116" s="911"/>
      <c r="FCP116" s="909"/>
      <c r="FCQ116" s="910"/>
      <c r="FCR116" s="910"/>
      <c r="FCS116" s="910"/>
      <c r="FCT116" s="910"/>
      <c r="FCU116" s="910"/>
      <c r="FCV116" s="910"/>
      <c r="FCW116" s="910"/>
      <c r="FCX116" s="911"/>
      <c r="FCY116" s="909"/>
      <c r="FCZ116" s="910"/>
      <c r="FDA116" s="910"/>
      <c r="FDB116" s="910"/>
      <c r="FDC116" s="910"/>
      <c r="FDD116" s="910"/>
      <c r="FDE116" s="910"/>
      <c r="FDF116" s="910"/>
      <c r="FDG116" s="911"/>
      <c r="FDH116" s="909"/>
      <c r="FDI116" s="910"/>
      <c r="FDJ116" s="910"/>
      <c r="FDK116" s="910"/>
      <c r="FDL116" s="910"/>
      <c r="FDM116" s="910"/>
      <c r="FDN116" s="910"/>
      <c r="FDO116" s="910"/>
      <c r="FDP116" s="911"/>
      <c r="FDQ116" s="909"/>
      <c r="FDR116" s="910"/>
      <c r="FDS116" s="910"/>
      <c r="FDT116" s="910"/>
      <c r="FDU116" s="910"/>
      <c r="FDV116" s="910"/>
      <c r="FDW116" s="910"/>
      <c r="FDX116" s="910"/>
      <c r="FDY116" s="911"/>
      <c r="FDZ116" s="909"/>
      <c r="FEA116" s="910"/>
      <c r="FEB116" s="910"/>
      <c r="FEC116" s="910"/>
      <c r="FED116" s="910"/>
      <c r="FEE116" s="910"/>
      <c r="FEF116" s="910"/>
      <c r="FEG116" s="910"/>
      <c r="FEH116" s="911"/>
      <c r="FEI116" s="909"/>
      <c r="FEJ116" s="910"/>
      <c r="FEK116" s="910"/>
      <c r="FEL116" s="910"/>
      <c r="FEM116" s="910"/>
      <c r="FEN116" s="910"/>
      <c r="FEO116" s="910"/>
      <c r="FEP116" s="910"/>
      <c r="FEQ116" s="911"/>
      <c r="FER116" s="909"/>
      <c r="FES116" s="910"/>
      <c r="FET116" s="910"/>
      <c r="FEU116" s="910"/>
      <c r="FEV116" s="910"/>
      <c r="FEW116" s="910"/>
      <c r="FEX116" s="910"/>
      <c r="FEY116" s="910"/>
      <c r="FEZ116" s="911"/>
      <c r="FFA116" s="909"/>
      <c r="FFB116" s="910"/>
      <c r="FFC116" s="910"/>
      <c r="FFD116" s="910"/>
      <c r="FFE116" s="910"/>
      <c r="FFF116" s="910"/>
      <c r="FFG116" s="910"/>
      <c r="FFH116" s="910"/>
      <c r="FFI116" s="911"/>
      <c r="FFJ116" s="909"/>
      <c r="FFK116" s="910"/>
      <c r="FFL116" s="910"/>
      <c r="FFM116" s="910"/>
      <c r="FFN116" s="910"/>
      <c r="FFO116" s="910"/>
      <c r="FFP116" s="910"/>
      <c r="FFQ116" s="910"/>
      <c r="FFR116" s="911"/>
      <c r="FFS116" s="909"/>
      <c r="FFT116" s="910"/>
      <c r="FFU116" s="910"/>
      <c r="FFV116" s="910"/>
      <c r="FFW116" s="910"/>
      <c r="FFX116" s="910"/>
      <c r="FFY116" s="910"/>
      <c r="FFZ116" s="910"/>
      <c r="FGA116" s="911"/>
      <c r="FGB116" s="909"/>
      <c r="FGC116" s="910"/>
      <c r="FGD116" s="910"/>
      <c r="FGE116" s="910"/>
      <c r="FGF116" s="910"/>
      <c r="FGG116" s="910"/>
      <c r="FGH116" s="910"/>
      <c r="FGI116" s="910"/>
      <c r="FGJ116" s="911"/>
      <c r="FGK116" s="909"/>
      <c r="FGL116" s="910"/>
      <c r="FGM116" s="910"/>
      <c r="FGN116" s="910"/>
      <c r="FGO116" s="910"/>
      <c r="FGP116" s="910"/>
      <c r="FGQ116" s="910"/>
      <c r="FGR116" s="910"/>
      <c r="FGS116" s="911"/>
      <c r="FGT116" s="909"/>
      <c r="FGU116" s="910"/>
      <c r="FGV116" s="910"/>
      <c r="FGW116" s="910"/>
      <c r="FGX116" s="910"/>
      <c r="FGY116" s="910"/>
      <c r="FGZ116" s="910"/>
      <c r="FHA116" s="910"/>
      <c r="FHB116" s="911"/>
      <c r="FHC116" s="909"/>
      <c r="FHD116" s="910"/>
      <c r="FHE116" s="910"/>
      <c r="FHF116" s="910"/>
      <c r="FHG116" s="910"/>
      <c r="FHH116" s="910"/>
      <c r="FHI116" s="910"/>
      <c r="FHJ116" s="910"/>
      <c r="FHK116" s="911"/>
      <c r="FHL116" s="909"/>
      <c r="FHM116" s="910"/>
      <c r="FHN116" s="910"/>
      <c r="FHO116" s="910"/>
      <c r="FHP116" s="910"/>
      <c r="FHQ116" s="910"/>
      <c r="FHR116" s="910"/>
      <c r="FHS116" s="910"/>
      <c r="FHT116" s="911"/>
      <c r="FHU116" s="909"/>
      <c r="FHV116" s="910"/>
      <c r="FHW116" s="910"/>
      <c r="FHX116" s="910"/>
      <c r="FHY116" s="910"/>
      <c r="FHZ116" s="910"/>
      <c r="FIA116" s="910"/>
      <c r="FIB116" s="910"/>
      <c r="FIC116" s="911"/>
      <c r="FID116" s="909"/>
      <c r="FIE116" s="910"/>
      <c r="FIF116" s="910"/>
      <c r="FIG116" s="910"/>
      <c r="FIH116" s="910"/>
      <c r="FII116" s="910"/>
      <c r="FIJ116" s="910"/>
      <c r="FIK116" s="910"/>
      <c r="FIL116" s="911"/>
      <c r="FIM116" s="909"/>
      <c r="FIN116" s="910"/>
      <c r="FIO116" s="910"/>
      <c r="FIP116" s="910"/>
      <c r="FIQ116" s="910"/>
      <c r="FIR116" s="910"/>
      <c r="FIS116" s="910"/>
      <c r="FIT116" s="910"/>
      <c r="FIU116" s="911"/>
      <c r="FIV116" s="909"/>
      <c r="FIW116" s="910"/>
      <c r="FIX116" s="910"/>
      <c r="FIY116" s="910"/>
      <c r="FIZ116" s="910"/>
      <c r="FJA116" s="910"/>
      <c r="FJB116" s="910"/>
      <c r="FJC116" s="910"/>
      <c r="FJD116" s="911"/>
      <c r="FJE116" s="909"/>
      <c r="FJF116" s="910"/>
      <c r="FJG116" s="910"/>
      <c r="FJH116" s="910"/>
      <c r="FJI116" s="910"/>
      <c r="FJJ116" s="910"/>
      <c r="FJK116" s="910"/>
      <c r="FJL116" s="910"/>
      <c r="FJM116" s="911"/>
      <c r="FJN116" s="909"/>
      <c r="FJO116" s="910"/>
      <c r="FJP116" s="910"/>
      <c r="FJQ116" s="910"/>
      <c r="FJR116" s="910"/>
      <c r="FJS116" s="910"/>
      <c r="FJT116" s="910"/>
      <c r="FJU116" s="910"/>
      <c r="FJV116" s="911"/>
      <c r="FJW116" s="909"/>
      <c r="FJX116" s="910"/>
      <c r="FJY116" s="910"/>
      <c r="FJZ116" s="910"/>
      <c r="FKA116" s="910"/>
      <c r="FKB116" s="910"/>
      <c r="FKC116" s="910"/>
      <c r="FKD116" s="910"/>
      <c r="FKE116" s="911"/>
      <c r="FKF116" s="909"/>
      <c r="FKG116" s="910"/>
      <c r="FKH116" s="910"/>
      <c r="FKI116" s="910"/>
      <c r="FKJ116" s="910"/>
      <c r="FKK116" s="910"/>
      <c r="FKL116" s="910"/>
      <c r="FKM116" s="910"/>
      <c r="FKN116" s="911"/>
      <c r="FKO116" s="909"/>
      <c r="FKP116" s="910"/>
      <c r="FKQ116" s="910"/>
      <c r="FKR116" s="910"/>
      <c r="FKS116" s="910"/>
      <c r="FKT116" s="910"/>
      <c r="FKU116" s="910"/>
      <c r="FKV116" s="910"/>
      <c r="FKW116" s="911"/>
      <c r="FKX116" s="909"/>
      <c r="FKY116" s="910"/>
      <c r="FKZ116" s="910"/>
      <c r="FLA116" s="910"/>
      <c r="FLB116" s="910"/>
      <c r="FLC116" s="910"/>
      <c r="FLD116" s="910"/>
      <c r="FLE116" s="910"/>
      <c r="FLF116" s="911"/>
      <c r="FLG116" s="909"/>
      <c r="FLH116" s="910"/>
      <c r="FLI116" s="910"/>
      <c r="FLJ116" s="910"/>
      <c r="FLK116" s="910"/>
      <c r="FLL116" s="910"/>
      <c r="FLM116" s="910"/>
      <c r="FLN116" s="910"/>
      <c r="FLO116" s="911"/>
      <c r="FLP116" s="909"/>
      <c r="FLQ116" s="910"/>
      <c r="FLR116" s="910"/>
      <c r="FLS116" s="910"/>
      <c r="FLT116" s="910"/>
      <c r="FLU116" s="910"/>
      <c r="FLV116" s="910"/>
      <c r="FLW116" s="910"/>
      <c r="FLX116" s="911"/>
      <c r="FLY116" s="909"/>
      <c r="FLZ116" s="910"/>
      <c r="FMA116" s="910"/>
      <c r="FMB116" s="910"/>
      <c r="FMC116" s="910"/>
      <c r="FMD116" s="910"/>
      <c r="FME116" s="910"/>
      <c r="FMF116" s="910"/>
      <c r="FMG116" s="911"/>
      <c r="FMH116" s="909"/>
      <c r="FMI116" s="910"/>
      <c r="FMJ116" s="910"/>
      <c r="FMK116" s="910"/>
      <c r="FML116" s="910"/>
      <c r="FMM116" s="910"/>
      <c r="FMN116" s="910"/>
      <c r="FMO116" s="910"/>
      <c r="FMP116" s="911"/>
      <c r="FMQ116" s="909"/>
      <c r="FMR116" s="910"/>
      <c r="FMS116" s="910"/>
      <c r="FMT116" s="910"/>
      <c r="FMU116" s="910"/>
      <c r="FMV116" s="910"/>
      <c r="FMW116" s="910"/>
      <c r="FMX116" s="910"/>
      <c r="FMY116" s="911"/>
      <c r="FMZ116" s="909"/>
      <c r="FNA116" s="910"/>
      <c r="FNB116" s="910"/>
      <c r="FNC116" s="910"/>
      <c r="FND116" s="910"/>
      <c r="FNE116" s="910"/>
      <c r="FNF116" s="910"/>
      <c r="FNG116" s="910"/>
      <c r="FNH116" s="911"/>
      <c r="FNI116" s="909"/>
      <c r="FNJ116" s="910"/>
      <c r="FNK116" s="910"/>
      <c r="FNL116" s="910"/>
      <c r="FNM116" s="910"/>
      <c r="FNN116" s="910"/>
      <c r="FNO116" s="910"/>
      <c r="FNP116" s="910"/>
      <c r="FNQ116" s="911"/>
      <c r="FNR116" s="909"/>
      <c r="FNS116" s="910"/>
      <c r="FNT116" s="910"/>
      <c r="FNU116" s="910"/>
      <c r="FNV116" s="910"/>
      <c r="FNW116" s="910"/>
      <c r="FNX116" s="910"/>
      <c r="FNY116" s="910"/>
      <c r="FNZ116" s="911"/>
      <c r="FOA116" s="909"/>
      <c r="FOB116" s="910"/>
      <c r="FOC116" s="910"/>
      <c r="FOD116" s="910"/>
      <c r="FOE116" s="910"/>
      <c r="FOF116" s="910"/>
      <c r="FOG116" s="910"/>
      <c r="FOH116" s="910"/>
      <c r="FOI116" s="911"/>
      <c r="FOJ116" s="909"/>
      <c r="FOK116" s="910"/>
      <c r="FOL116" s="910"/>
      <c r="FOM116" s="910"/>
      <c r="FON116" s="910"/>
      <c r="FOO116" s="910"/>
      <c r="FOP116" s="910"/>
      <c r="FOQ116" s="910"/>
      <c r="FOR116" s="911"/>
      <c r="FOS116" s="909"/>
      <c r="FOT116" s="910"/>
      <c r="FOU116" s="910"/>
      <c r="FOV116" s="910"/>
      <c r="FOW116" s="910"/>
      <c r="FOX116" s="910"/>
      <c r="FOY116" s="910"/>
      <c r="FOZ116" s="910"/>
      <c r="FPA116" s="911"/>
      <c r="FPB116" s="909"/>
      <c r="FPC116" s="910"/>
      <c r="FPD116" s="910"/>
      <c r="FPE116" s="910"/>
      <c r="FPF116" s="910"/>
      <c r="FPG116" s="910"/>
      <c r="FPH116" s="910"/>
      <c r="FPI116" s="910"/>
      <c r="FPJ116" s="911"/>
      <c r="FPK116" s="909"/>
      <c r="FPL116" s="910"/>
      <c r="FPM116" s="910"/>
      <c r="FPN116" s="910"/>
      <c r="FPO116" s="910"/>
      <c r="FPP116" s="910"/>
      <c r="FPQ116" s="910"/>
      <c r="FPR116" s="910"/>
      <c r="FPS116" s="911"/>
      <c r="FPT116" s="909"/>
      <c r="FPU116" s="910"/>
      <c r="FPV116" s="910"/>
      <c r="FPW116" s="910"/>
      <c r="FPX116" s="910"/>
      <c r="FPY116" s="910"/>
      <c r="FPZ116" s="910"/>
      <c r="FQA116" s="910"/>
      <c r="FQB116" s="911"/>
      <c r="FQC116" s="909"/>
      <c r="FQD116" s="910"/>
      <c r="FQE116" s="910"/>
      <c r="FQF116" s="910"/>
      <c r="FQG116" s="910"/>
      <c r="FQH116" s="910"/>
      <c r="FQI116" s="910"/>
      <c r="FQJ116" s="910"/>
      <c r="FQK116" s="911"/>
      <c r="FQL116" s="909"/>
      <c r="FQM116" s="910"/>
      <c r="FQN116" s="910"/>
      <c r="FQO116" s="910"/>
      <c r="FQP116" s="910"/>
      <c r="FQQ116" s="910"/>
      <c r="FQR116" s="910"/>
      <c r="FQS116" s="910"/>
      <c r="FQT116" s="911"/>
      <c r="FQU116" s="909"/>
      <c r="FQV116" s="910"/>
      <c r="FQW116" s="910"/>
      <c r="FQX116" s="910"/>
      <c r="FQY116" s="910"/>
      <c r="FQZ116" s="910"/>
      <c r="FRA116" s="910"/>
      <c r="FRB116" s="910"/>
      <c r="FRC116" s="911"/>
      <c r="FRD116" s="909"/>
      <c r="FRE116" s="910"/>
      <c r="FRF116" s="910"/>
      <c r="FRG116" s="910"/>
      <c r="FRH116" s="910"/>
      <c r="FRI116" s="910"/>
      <c r="FRJ116" s="910"/>
      <c r="FRK116" s="910"/>
      <c r="FRL116" s="911"/>
      <c r="FRM116" s="909"/>
      <c r="FRN116" s="910"/>
      <c r="FRO116" s="910"/>
      <c r="FRP116" s="910"/>
      <c r="FRQ116" s="910"/>
      <c r="FRR116" s="910"/>
      <c r="FRS116" s="910"/>
      <c r="FRT116" s="910"/>
      <c r="FRU116" s="911"/>
      <c r="FRV116" s="909"/>
      <c r="FRW116" s="910"/>
      <c r="FRX116" s="910"/>
      <c r="FRY116" s="910"/>
      <c r="FRZ116" s="910"/>
      <c r="FSA116" s="910"/>
      <c r="FSB116" s="910"/>
      <c r="FSC116" s="910"/>
      <c r="FSD116" s="911"/>
      <c r="FSE116" s="909"/>
      <c r="FSF116" s="910"/>
      <c r="FSG116" s="910"/>
      <c r="FSH116" s="910"/>
      <c r="FSI116" s="910"/>
      <c r="FSJ116" s="910"/>
      <c r="FSK116" s="910"/>
      <c r="FSL116" s="910"/>
      <c r="FSM116" s="911"/>
      <c r="FSN116" s="909"/>
      <c r="FSO116" s="910"/>
      <c r="FSP116" s="910"/>
      <c r="FSQ116" s="910"/>
      <c r="FSR116" s="910"/>
      <c r="FSS116" s="910"/>
      <c r="FST116" s="910"/>
      <c r="FSU116" s="910"/>
      <c r="FSV116" s="911"/>
      <c r="FSW116" s="909"/>
      <c r="FSX116" s="910"/>
      <c r="FSY116" s="910"/>
      <c r="FSZ116" s="910"/>
      <c r="FTA116" s="910"/>
      <c r="FTB116" s="910"/>
      <c r="FTC116" s="910"/>
      <c r="FTD116" s="910"/>
      <c r="FTE116" s="911"/>
      <c r="FTF116" s="909"/>
      <c r="FTG116" s="910"/>
      <c r="FTH116" s="910"/>
      <c r="FTI116" s="910"/>
      <c r="FTJ116" s="910"/>
      <c r="FTK116" s="910"/>
      <c r="FTL116" s="910"/>
      <c r="FTM116" s="910"/>
      <c r="FTN116" s="911"/>
      <c r="FTO116" s="909"/>
      <c r="FTP116" s="910"/>
      <c r="FTQ116" s="910"/>
      <c r="FTR116" s="910"/>
      <c r="FTS116" s="910"/>
      <c r="FTT116" s="910"/>
      <c r="FTU116" s="910"/>
      <c r="FTV116" s="910"/>
      <c r="FTW116" s="911"/>
      <c r="FTX116" s="909"/>
      <c r="FTY116" s="910"/>
      <c r="FTZ116" s="910"/>
      <c r="FUA116" s="910"/>
      <c r="FUB116" s="910"/>
      <c r="FUC116" s="910"/>
      <c r="FUD116" s="910"/>
      <c r="FUE116" s="910"/>
      <c r="FUF116" s="911"/>
      <c r="FUG116" s="909"/>
      <c r="FUH116" s="910"/>
      <c r="FUI116" s="910"/>
      <c r="FUJ116" s="910"/>
      <c r="FUK116" s="910"/>
      <c r="FUL116" s="910"/>
      <c r="FUM116" s="910"/>
      <c r="FUN116" s="910"/>
      <c r="FUO116" s="911"/>
      <c r="FUP116" s="909"/>
      <c r="FUQ116" s="910"/>
      <c r="FUR116" s="910"/>
      <c r="FUS116" s="910"/>
      <c r="FUT116" s="910"/>
      <c r="FUU116" s="910"/>
      <c r="FUV116" s="910"/>
      <c r="FUW116" s="910"/>
      <c r="FUX116" s="911"/>
      <c r="FUY116" s="909"/>
      <c r="FUZ116" s="910"/>
      <c r="FVA116" s="910"/>
      <c r="FVB116" s="910"/>
      <c r="FVC116" s="910"/>
      <c r="FVD116" s="910"/>
      <c r="FVE116" s="910"/>
      <c r="FVF116" s="910"/>
      <c r="FVG116" s="911"/>
      <c r="FVH116" s="909"/>
      <c r="FVI116" s="910"/>
      <c r="FVJ116" s="910"/>
      <c r="FVK116" s="910"/>
      <c r="FVL116" s="910"/>
      <c r="FVM116" s="910"/>
      <c r="FVN116" s="910"/>
      <c r="FVO116" s="910"/>
      <c r="FVP116" s="911"/>
      <c r="FVQ116" s="909"/>
      <c r="FVR116" s="910"/>
      <c r="FVS116" s="910"/>
      <c r="FVT116" s="910"/>
      <c r="FVU116" s="910"/>
      <c r="FVV116" s="910"/>
      <c r="FVW116" s="910"/>
      <c r="FVX116" s="910"/>
      <c r="FVY116" s="911"/>
      <c r="FVZ116" s="909"/>
      <c r="FWA116" s="910"/>
      <c r="FWB116" s="910"/>
      <c r="FWC116" s="910"/>
      <c r="FWD116" s="910"/>
      <c r="FWE116" s="910"/>
      <c r="FWF116" s="910"/>
      <c r="FWG116" s="910"/>
      <c r="FWH116" s="911"/>
      <c r="FWI116" s="909"/>
      <c r="FWJ116" s="910"/>
      <c r="FWK116" s="910"/>
      <c r="FWL116" s="910"/>
      <c r="FWM116" s="910"/>
      <c r="FWN116" s="910"/>
      <c r="FWO116" s="910"/>
      <c r="FWP116" s="910"/>
      <c r="FWQ116" s="911"/>
      <c r="FWR116" s="909"/>
      <c r="FWS116" s="910"/>
      <c r="FWT116" s="910"/>
      <c r="FWU116" s="910"/>
      <c r="FWV116" s="910"/>
      <c r="FWW116" s="910"/>
      <c r="FWX116" s="910"/>
      <c r="FWY116" s="910"/>
      <c r="FWZ116" s="911"/>
      <c r="FXA116" s="909"/>
      <c r="FXB116" s="910"/>
      <c r="FXC116" s="910"/>
      <c r="FXD116" s="910"/>
      <c r="FXE116" s="910"/>
      <c r="FXF116" s="910"/>
      <c r="FXG116" s="910"/>
      <c r="FXH116" s="910"/>
      <c r="FXI116" s="911"/>
      <c r="FXJ116" s="909"/>
      <c r="FXK116" s="910"/>
      <c r="FXL116" s="910"/>
      <c r="FXM116" s="910"/>
      <c r="FXN116" s="910"/>
      <c r="FXO116" s="910"/>
      <c r="FXP116" s="910"/>
      <c r="FXQ116" s="910"/>
      <c r="FXR116" s="911"/>
      <c r="FXS116" s="909"/>
      <c r="FXT116" s="910"/>
      <c r="FXU116" s="910"/>
      <c r="FXV116" s="910"/>
      <c r="FXW116" s="910"/>
      <c r="FXX116" s="910"/>
      <c r="FXY116" s="910"/>
      <c r="FXZ116" s="910"/>
      <c r="FYA116" s="911"/>
      <c r="FYB116" s="909"/>
      <c r="FYC116" s="910"/>
      <c r="FYD116" s="910"/>
      <c r="FYE116" s="910"/>
      <c r="FYF116" s="910"/>
      <c r="FYG116" s="910"/>
      <c r="FYH116" s="910"/>
      <c r="FYI116" s="910"/>
      <c r="FYJ116" s="911"/>
      <c r="FYK116" s="909"/>
      <c r="FYL116" s="910"/>
      <c r="FYM116" s="910"/>
      <c r="FYN116" s="910"/>
      <c r="FYO116" s="910"/>
      <c r="FYP116" s="910"/>
      <c r="FYQ116" s="910"/>
      <c r="FYR116" s="910"/>
      <c r="FYS116" s="911"/>
      <c r="FYT116" s="909"/>
      <c r="FYU116" s="910"/>
      <c r="FYV116" s="910"/>
      <c r="FYW116" s="910"/>
      <c r="FYX116" s="910"/>
      <c r="FYY116" s="910"/>
      <c r="FYZ116" s="910"/>
      <c r="FZA116" s="910"/>
      <c r="FZB116" s="911"/>
      <c r="FZC116" s="909"/>
      <c r="FZD116" s="910"/>
      <c r="FZE116" s="910"/>
      <c r="FZF116" s="910"/>
      <c r="FZG116" s="910"/>
      <c r="FZH116" s="910"/>
      <c r="FZI116" s="910"/>
      <c r="FZJ116" s="910"/>
      <c r="FZK116" s="911"/>
      <c r="FZL116" s="909"/>
      <c r="FZM116" s="910"/>
      <c r="FZN116" s="910"/>
      <c r="FZO116" s="910"/>
      <c r="FZP116" s="910"/>
      <c r="FZQ116" s="910"/>
      <c r="FZR116" s="910"/>
      <c r="FZS116" s="910"/>
      <c r="FZT116" s="911"/>
      <c r="FZU116" s="909"/>
      <c r="FZV116" s="910"/>
      <c r="FZW116" s="910"/>
      <c r="FZX116" s="910"/>
      <c r="FZY116" s="910"/>
      <c r="FZZ116" s="910"/>
      <c r="GAA116" s="910"/>
      <c r="GAB116" s="910"/>
      <c r="GAC116" s="911"/>
      <c r="GAD116" s="909"/>
      <c r="GAE116" s="910"/>
      <c r="GAF116" s="910"/>
      <c r="GAG116" s="910"/>
      <c r="GAH116" s="910"/>
      <c r="GAI116" s="910"/>
      <c r="GAJ116" s="910"/>
      <c r="GAK116" s="910"/>
      <c r="GAL116" s="911"/>
      <c r="GAM116" s="909"/>
      <c r="GAN116" s="910"/>
      <c r="GAO116" s="910"/>
      <c r="GAP116" s="910"/>
      <c r="GAQ116" s="910"/>
      <c r="GAR116" s="910"/>
      <c r="GAS116" s="910"/>
      <c r="GAT116" s="910"/>
      <c r="GAU116" s="911"/>
      <c r="GAV116" s="909"/>
      <c r="GAW116" s="910"/>
      <c r="GAX116" s="910"/>
      <c r="GAY116" s="910"/>
      <c r="GAZ116" s="910"/>
      <c r="GBA116" s="910"/>
      <c r="GBB116" s="910"/>
      <c r="GBC116" s="910"/>
      <c r="GBD116" s="911"/>
      <c r="GBE116" s="909"/>
      <c r="GBF116" s="910"/>
      <c r="GBG116" s="910"/>
      <c r="GBH116" s="910"/>
      <c r="GBI116" s="910"/>
      <c r="GBJ116" s="910"/>
      <c r="GBK116" s="910"/>
      <c r="GBL116" s="910"/>
      <c r="GBM116" s="911"/>
      <c r="GBN116" s="909"/>
      <c r="GBO116" s="910"/>
      <c r="GBP116" s="910"/>
      <c r="GBQ116" s="910"/>
      <c r="GBR116" s="910"/>
      <c r="GBS116" s="910"/>
      <c r="GBT116" s="910"/>
      <c r="GBU116" s="910"/>
      <c r="GBV116" s="911"/>
      <c r="GBW116" s="909"/>
      <c r="GBX116" s="910"/>
      <c r="GBY116" s="910"/>
      <c r="GBZ116" s="910"/>
      <c r="GCA116" s="910"/>
      <c r="GCB116" s="910"/>
      <c r="GCC116" s="910"/>
      <c r="GCD116" s="910"/>
      <c r="GCE116" s="911"/>
      <c r="GCF116" s="909"/>
      <c r="GCG116" s="910"/>
      <c r="GCH116" s="910"/>
      <c r="GCI116" s="910"/>
      <c r="GCJ116" s="910"/>
      <c r="GCK116" s="910"/>
      <c r="GCL116" s="910"/>
      <c r="GCM116" s="910"/>
      <c r="GCN116" s="911"/>
      <c r="GCO116" s="909"/>
      <c r="GCP116" s="910"/>
      <c r="GCQ116" s="910"/>
      <c r="GCR116" s="910"/>
      <c r="GCS116" s="910"/>
      <c r="GCT116" s="910"/>
      <c r="GCU116" s="910"/>
      <c r="GCV116" s="910"/>
      <c r="GCW116" s="911"/>
      <c r="GCX116" s="909"/>
      <c r="GCY116" s="910"/>
      <c r="GCZ116" s="910"/>
      <c r="GDA116" s="910"/>
      <c r="GDB116" s="910"/>
      <c r="GDC116" s="910"/>
      <c r="GDD116" s="910"/>
      <c r="GDE116" s="910"/>
      <c r="GDF116" s="911"/>
      <c r="GDG116" s="909"/>
      <c r="GDH116" s="910"/>
      <c r="GDI116" s="910"/>
      <c r="GDJ116" s="910"/>
      <c r="GDK116" s="910"/>
      <c r="GDL116" s="910"/>
      <c r="GDM116" s="910"/>
      <c r="GDN116" s="910"/>
      <c r="GDO116" s="911"/>
      <c r="GDP116" s="909"/>
      <c r="GDQ116" s="910"/>
      <c r="GDR116" s="910"/>
      <c r="GDS116" s="910"/>
      <c r="GDT116" s="910"/>
      <c r="GDU116" s="910"/>
      <c r="GDV116" s="910"/>
      <c r="GDW116" s="910"/>
      <c r="GDX116" s="911"/>
      <c r="GDY116" s="909"/>
      <c r="GDZ116" s="910"/>
      <c r="GEA116" s="910"/>
      <c r="GEB116" s="910"/>
      <c r="GEC116" s="910"/>
      <c r="GED116" s="910"/>
      <c r="GEE116" s="910"/>
      <c r="GEF116" s="910"/>
      <c r="GEG116" s="911"/>
      <c r="GEH116" s="909"/>
      <c r="GEI116" s="910"/>
      <c r="GEJ116" s="910"/>
      <c r="GEK116" s="910"/>
      <c r="GEL116" s="910"/>
      <c r="GEM116" s="910"/>
      <c r="GEN116" s="910"/>
      <c r="GEO116" s="910"/>
      <c r="GEP116" s="911"/>
      <c r="GEQ116" s="909"/>
      <c r="GER116" s="910"/>
      <c r="GES116" s="910"/>
      <c r="GET116" s="910"/>
      <c r="GEU116" s="910"/>
      <c r="GEV116" s="910"/>
      <c r="GEW116" s="910"/>
      <c r="GEX116" s="910"/>
      <c r="GEY116" s="911"/>
      <c r="GEZ116" s="909"/>
      <c r="GFA116" s="910"/>
      <c r="GFB116" s="910"/>
      <c r="GFC116" s="910"/>
      <c r="GFD116" s="910"/>
      <c r="GFE116" s="910"/>
      <c r="GFF116" s="910"/>
      <c r="GFG116" s="910"/>
      <c r="GFH116" s="911"/>
      <c r="GFI116" s="909"/>
      <c r="GFJ116" s="910"/>
      <c r="GFK116" s="910"/>
      <c r="GFL116" s="910"/>
      <c r="GFM116" s="910"/>
      <c r="GFN116" s="910"/>
      <c r="GFO116" s="910"/>
      <c r="GFP116" s="910"/>
      <c r="GFQ116" s="911"/>
      <c r="GFR116" s="909"/>
      <c r="GFS116" s="910"/>
      <c r="GFT116" s="910"/>
      <c r="GFU116" s="910"/>
      <c r="GFV116" s="910"/>
      <c r="GFW116" s="910"/>
      <c r="GFX116" s="910"/>
      <c r="GFY116" s="910"/>
      <c r="GFZ116" s="911"/>
      <c r="GGA116" s="909"/>
      <c r="GGB116" s="910"/>
      <c r="GGC116" s="910"/>
      <c r="GGD116" s="910"/>
      <c r="GGE116" s="910"/>
      <c r="GGF116" s="910"/>
      <c r="GGG116" s="910"/>
      <c r="GGH116" s="910"/>
      <c r="GGI116" s="911"/>
      <c r="GGJ116" s="909"/>
      <c r="GGK116" s="910"/>
      <c r="GGL116" s="910"/>
      <c r="GGM116" s="910"/>
      <c r="GGN116" s="910"/>
      <c r="GGO116" s="910"/>
      <c r="GGP116" s="910"/>
      <c r="GGQ116" s="910"/>
      <c r="GGR116" s="911"/>
      <c r="GGS116" s="909"/>
      <c r="GGT116" s="910"/>
      <c r="GGU116" s="910"/>
      <c r="GGV116" s="910"/>
      <c r="GGW116" s="910"/>
      <c r="GGX116" s="910"/>
      <c r="GGY116" s="910"/>
      <c r="GGZ116" s="910"/>
      <c r="GHA116" s="911"/>
      <c r="GHB116" s="909"/>
      <c r="GHC116" s="910"/>
      <c r="GHD116" s="910"/>
      <c r="GHE116" s="910"/>
      <c r="GHF116" s="910"/>
      <c r="GHG116" s="910"/>
      <c r="GHH116" s="910"/>
      <c r="GHI116" s="910"/>
      <c r="GHJ116" s="911"/>
      <c r="GHK116" s="909"/>
      <c r="GHL116" s="910"/>
      <c r="GHM116" s="910"/>
      <c r="GHN116" s="910"/>
      <c r="GHO116" s="910"/>
      <c r="GHP116" s="910"/>
      <c r="GHQ116" s="910"/>
      <c r="GHR116" s="910"/>
      <c r="GHS116" s="911"/>
      <c r="GHT116" s="909"/>
      <c r="GHU116" s="910"/>
      <c r="GHV116" s="910"/>
      <c r="GHW116" s="910"/>
      <c r="GHX116" s="910"/>
      <c r="GHY116" s="910"/>
      <c r="GHZ116" s="910"/>
      <c r="GIA116" s="910"/>
      <c r="GIB116" s="911"/>
      <c r="GIC116" s="909"/>
      <c r="GID116" s="910"/>
      <c r="GIE116" s="910"/>
      <c r="GIF116" s="910"/>
      <c r="GIG116" s="910"/>
      <c r="GIH116" s="910"/>
      <c r="GII116" s="910"/>
      <c r="GIJ116" s="910"/>
      <c r="GIK116" s="911"/>
      <c r="GIL116" s="909"/>
      <c r="GIM116" s="910"/>
      <c r="GIN116" s="910"/>
      <c r="GIO116" s="910"/>
      <c r="GIP116" s="910"/>
      <c r="GIQ116" s="910"/>
      <c r="GIR116" s="910"/>
      <c r="GIS116" s="910"/>
      <c r="GIT116" s="911"/>
      <c r="GIU116" s="909"/>
      <c r="GIV116" s="910"/>
      <c r="GIW116" s="910"/>
      <c r="GIX116" s="910"/>
      <c r="GIY116" s="910"/>
      <c r="GIZ116" s="910"/>
      <c r="GJA116" s="910"/>
      <c r="GJB116" s="910"/>
      <c r="GJC116" s="911"/>
      <c r="GJD116" s="909"/>
      <c r="GJE116" s="910"/>
      <c r="GJF116" s="910"/>
      <c r="GJG116" s="910"/>
      <c r="GJH116" s="910"/>
      <c r="GJI116" s="910"/>
      <c r="GJJ116" s="910"/>
      <c r="GJK116" s="910"/>
      <c r="GJL116" s="911"/>
      <c r="GJM116" s="909"/>
      <c r="GJN116" s="910"/>
      <c r="GJO116" s="910"/>
      <c r="GJP116" s="910"/>
      <c r="GJQ116" s="910"/>
      <c r="GJR116" s="910"/>
      <c r="GJS116" s="910"/>
      <c r="GJT116" s="910"/>
      <c r="GJU116" s="911"/>
      <c r="GJV116" s="909"/>
      <c r="GJW116" s="910"/>
      <c r="GJX116" s="910"/>
      <c r="GJY116" s="910"/>
      <c r="GJZ116" s="910"/>
      <c r="GKA116" s="910"/>
      <c r="GKB116" s="910"/>
      <c r="GKC116" s="910"/>
      <c r="GKD116" s="911"/>
      <c r="GKE116" s="909"/>
      <c r="GKF116" s="910"/>
      <c r="GKG116" s="910"/>
      <c r="GKH116" s="910"/>
      <c r="GKI116" s="910"/>
      <c r="GKJ116" s="910"/>
      <c r="GKK116" s="910"/>
      <c r="GKL116" s="910"/>
      <c r="GKM116" s="911"/>
      <c r="GKN116" s="909"/>
      <c r="GKO116" s="910"/>
      <c r="GKP116" s="910"/>
      <c r="GKQ116" s="910"/>
      <c r="GKR116" s="910"/>
      <c r="GKS116" s="910"/>
      <c r="GKT116" s="910"/>
      <c r="GKU116" s="910"/>
      <c r="GKV116" s="911"/>
      <c r="GKW116" s="909"/>
      <c r="GKX116" s="910"/>
      <c r="GKY116" s="910"/>
      <c r="GKZ116" s="910"/>
      <c r="GLA116" s="910"/>
      <c r="GLB116" s="910"/>
      <c r="GLC116" s="910"/>
      <c r="GLD116" s="910"/>
      <c r="GLE116" s="911"/>
      <c r="GLF116" s="909"/>
      <c r="GLG116" s="910"/>
      <c r="GLH116" s="910"/>
      <c r="GLI116" s="910"/>
      <c r="GLJ116" s="910"/>
      <c r="GLK116" s="910"/>
      <c r="GLL116" s="910"/>
      <c r="GLM116" s="910"/>
      <c r="GLN116" s="911"/>
      <c r="GLO116" s="909"/>
      <c r="GLP116" s="910"/>
      <c r="GLQ116" s="910"/>
      <c r="GLR116" s="910"/>
      <c r="GLS116" s="910"/>
      <c r="GLT116" s="910"/>
      <c r="GLU116" s="910"/>
      <c r="GLV116" s="910"/>
      <c r="GLW116" s="911"/>
      <c r="GLX116" s="909"/>
      <c r="GLY116" s="910"/>
      <c r="GLZ116" s="910"/>
      <c r="GMA116" s="910"/>
      <c r="GMB116" s="910"/>
      <c r="GMC116" s="910"/>
      <c r="GMD116" s="910"/>
      <c r="GME116" s="910"/>
      <c r="GMF116" s="911"/>
      <c r="GMG116" s="909"/>
      <c r="GMH116" s="910"/>
      <c r="GMI116" s="910"/>
      <c r="GMJ116" s="910"/>
      <c r="GMK116" s="910"/>
      <c r="GML116" s="910"/>
      <c r="GMM116" s="910"/>
      <c r="GMN116" s="910"/>
      <c r="GMO116" s="911"/>
      <c r="GMP116" s="909"/>
      <c r="GMQ116" s="910"/>
      <c r="GMR116" s="910"/>
      <c r="GMS116" s="910"/>
      <c r="GMT116" s="910"/>
      <c r="GMU116" s="910"/>
      <c r="GMV116" s="910"/>
      <c r="GMW116" s="910"/>
      <c r="GMX116" s="911"/>
      <c r="GMY116" s="909"/>
      <c r="GMZ116" s="910"/>
      <c r="GNA116" s="910"/>
      <c r="GNB116" s="910"/>
      <c r="GNC116" s="910"/>
      <c r="GND116" s="910"/>
      <c r="GNE116" s="910"/>
      <c r="GNF116" s="910"/>
      <c r="GNG116" s="911"/>
      <c r="GNH116" s="909"/>
      <c r="GNI116" s="910"/>
      <c r="GNJ116" s="910"/>
      <c r="GNK116" s="910"/>
      <c r="GNL116" s="910"/>
      <c r="GNM116" s="910"/>
      <c r="GNN116" s="910"/>
      <c r="GNO116" s="910"/>
      <c r="GNP116" s="911"/>
      <c r="GNQ116" s="909"/>
      <c r="GNR116" s="910"/>
      <c r="GNS116" s="910"/>
      <c r="GNT116" s="910"/>
      <c r="GNU116" s="910"/>
      <c r="GNV116" s="910"/>
      <c r="GNW116" s="910"/>
      <c r="GNX116" s="910"/>
      <c r="GNY116" s="911"/>
      <c r="GNZ116" s="909"/>
      <c r="GOA116" s="910"/>
      <c r="GOB116" s="910"/>
      <c r="GOC116" s="910"/>
      <c r="GOD116" s="910"/>
      <c r="GOE116" s="910"/>
      <c r="GOF116" s="910"/>
      <c r="GOG116" s="910"/>
      <c r="GOH116" s="911"/>
      <c r="GOI116" s="909"/>
      <c r="GOJ116" s="910"/>
      <c r="GOK116" s="910"/>
      <c r="GOL116" s="910"/>
      <c r="GOM116" s="910"/>
      <c r="GON116" s="910"/>
      <c r="GOO116" s="910"/>
      <c r="GOP116" s="910"/>
      <c r="GOQ116" s="911"/>
      <c r="GOR116" s="909"/>
      <c r="GOS116" s="910"/>
      <c r="GOT116" s="910"/>
      <c r="GOU116" s="910"/>
      <c r="GOV116" s="910"/>
      <c r="GOW116" s="910"/>
      <c r="GOX116" s="910"/>
      <c r="GOY116" s="910"/>
      <c r="GOZ116" s="911"/>
      <c r="GPA116" s="909"/>
      <c r="GPB116" s="910"/>
      <c r="GPC116" s="910"/>
      <c r="GPD116" s="910"/>
      <c r="GPE116" s="910"/>
      <c r="GPF116" s="910"/>
      <c r="GPG116" s="910"/>
      <c r="GPH116" s="910"/>
      <c r="GPI116" s="911"/>
      <c r="GPJ116" s="909"/>
      <c r="GPK116" s="910"/>
      <c r="GPL116" s="910"/>
      <c r="GPM116" s="910"/>
      <c r="GPN116" s="910"/>
      <c r="GPO116" s="910"/>
      <c r="GPP116" s="910"/>
      <c r="GPQ116" s="910"/>
      <c r="GPR116" s="911"/>
      <c r="GPS116" s="909"/>
      <c r="GPT116" s="910"/>
      <c r="GPU116" s="910"/>
      <c r="GPV116" s="910"/>
      <c r="GPW116" s="910"/>
      <c r="GPX116" s="910"/>
      <c r="GPY116" s="910"/>
      <c r="GPZ116" s="910"/>
      <c r="GQA116" s="911"/>
      <c r="GQB116" s="909"/>
      <c r="GQC116" s="910"/>
      <c r="GQD116" s="910"/>
      <c r="GQE116" s="910"/>
      <c r="GQF116" s="910"/>
      <c r="GQG116" s="910"/>
      <c r="GQH116" s="910"/>
      <c r="GQI116" s="910"/>
      <c r="GQJ116" s="911"/>
      <c r="GQK116" s="909"/>
      <c r="GQL116" s="910"/>
      <c r="GQM116" s="910"/>
      <c r="GQN116" s="910"/>
      <c r="GQO116" s="910"/>
      <c r="GQP116" s="910"/>
      <c r="GQQ116" s="910"/>
      <c r="GQR116" s="910"/>
      <c r="GQS116" s="911"/>
      <c r="GQT116" s="909"/>
      <c r="GQU116" s="910"/>
      <c r="GQV116" s="910"/>
      <c r="GQW116" s="910"/>
      <c r="GQX116" s="910"/>
      <c r="GQY116" s="910"/>
      <c r="GQZ116" s="910"/>
      <c r="GRA116" s="910"/>
      <c r="GRB116" s="911"/>
      <c r="GRC116" s="909"/>
      <c r="GRD116" s="910"/>
      <c r="GRE116" s="910"/>
      <c r="GRF116" s="910"/>
      <c r="GRG116" s="910"/>
      <c r="GRH116" s="910"/>
      <c r="GRI116" s="910"/>
      <c r="GRJ116" s="910"/>
      <c r="GRK116" s="911"/>
      <c r="GRL116" s="909"/>
      <c r="GRM116" s="910"/>
      <c r="GRN116" s="910"/>
      <c r="GRO116" s="910"/>
      <c r="GRP116" s="910"/>
      <c r="GRQ116" s="910"/>
      <c r="GRR116" s="910"/>
      <c r="GRS116" s="910"/>
      <c r="GRT116" s="911"/>
      <c r="GRU116" s="909"/>
      <c r="GRV116" s="910"/>
      <c r="GRW116" s="910"/>
      <c r="GRX116" s="910"/>
      <c r="GRY116" s="910"/>
      <c r="GRZ116" s="910"/>
      <c r="GSA116" s="910"/>
      <c r="GSB116" s="910"/>
      <c r="GSC116" s="911"/>
      <c r="GSD116" s="909"/>
      <c r="GSE116" s="910"/>
      <c r="GSF116" s="910"/>
      <c r="GSG116" s="910"/>
      <c r="GSH116" s="910"/>
      <c r="GSI116" s="910"/>
      <c r="GSJ116" s="910"/>
      <c r="GSK116" s="910"/>
      <c r="GSL116" s="911"/>
      <c r="GSM116" s="909"/>
      <c r="GSN116" s="910"/>
      <c r="GSO116" s="910"/>
      <c r="GSP116" s="910"/>
      <c r="GSQ116" s="910"/>
      <c r="GSR116" s="910"/>
      <c r="GSS116" s="910"/>
      <c r="GST116" s="910"/>
      <c r="GSU116" s="911"/>
      <c r="GSV116" s="909"/>
      <c r="GSW116" s="910"/>
      <c r="GSX116" s="910"/>
      <c r="GSY116" s="910"/>
      <c r="GSZ116" s="910"/>
      <c r="GTA116" s="910"/>
      <c r="GTB116" s="910"/>
      <c r="GTC116" s="910"/>
      <c r="GTD116" s="911"/>
      <c r="GTE116" s="909"/>
      <c r="GTF116" s="910"/>
      <c r="GTG116" s="910"/>
      <c r="GTH116" s="910"/>
      <c r="GTI116" s="910"/>
      <c r="GTJ116" s="910"/>
      <c r="GTK116" s="910"/>
      <c r="GTL116" s="910"/>
      <c r="GTM116" s="911"/>
      <c r="GTN116" s="909"/>
      <c r="GTO116" s="910"/>
      <c r="GTP116" s="910"/>
      <c r="GTQ116" s="910"/>
      <c r="GTR116" s="910"/>
      <c r="GTS116" s="910"/>
      <c r="GTT116" s="910"/>
      <c r="GTU116" s="910"/>
      <c r="GTV116" s="911"/>
      <c r="GTW116" s="909"/>
      <c r="GTX116" s="910"/>
      <c r="GTY116" s="910"/>
      <c r="GTZ116" s="910"/>
      <c r="GUA116" s="910"/>
      <c r="GUB116" s="910"/>
      <c r="GUC116" s="910"/>
      <c r="GUD116" s="910"/>
      <c r="GUE116" s="911"/>
      <c r="GUF116" s="909"/>
      <c r="GUG116" s="910"/>
      <c r="GUH116" s="910"/>
      <c r="GUI116" s="910"/>
      <c r="GUJ116" s="910"/>
      <c r="GUK116" s="910"/>
      <c r="GUL116" s="910"/>
      <c r="GUM116" s="910"/>
      <c r="GUN116" s="911"/>
      <c r="GUO116" s="909"/>
      <c r="GUP116" s="910"/>
      <c r="GUQ116" s="910"/>
      <c r="GUR116" s="910"/>
      <c r="GUS116" s="910"/>
      <c r="GUT116" s="910"/>
      <c r="GUU116" s="910"/>
      <c r="GUV116" s="910"/>
      <c r="GUW116" s="911"/>
      <c r="GUX116" s="909"/>
      <c r="GUY116" s="910"/>
      <c r="GUZ116" s="910"/>
      <c r="GVA116" s="910"/>
      <c r="GVB116" s="910"/>
      <c r="GVC116" s="910"/>
      <c r="GVD116" s="910"/>
      <c r="GVE116" s="910"/>
      <c r="GVF116" s="911"/>
      <c r="GVG116" s="909"/>
      <c r="GVH116" s="910"/>
      <c r="GVI116" s="910"/>
      <c r="GVJ116" s="910"/>
      <c r="GVK116" s="910"/>
      <c r="GVL116" s="910"/>
      <c r="GVM116" s="910"/>
      <c r="GVN116" s="910"/>
      <c r="GVO116" s="911"/>
      <c r="GVP116" s="909"/>
      <c r="GVQ116" s="910"/>
      <c r="GVR116" s="910"/>
      <c r="GVS116" s="910"/>
      <c r="GVT116" s="910"/>
      <c r="GVU116" s="910"/>
      <c r="GVV116" s="910"/>
      <c r="GVW116" s="910"/>
      <c r="GVX116" s="911"/>
      <c r="GVY116" s="909"/>
      <c r="GVZ116" s="910"/>
      <c r="GWA116" s="910"/>
      <c r="GWB116" s="910"/>
      <c r="GWC116" s="910"/>
      <c r="GWD116" s="910"/>
      <c r="GWE116" s="910"/>
      <c r="GWF116" s="910"/>
      <c r="GWG116" s="911"/>
      <c r="GWH116" s="909"/>
      <c r="GWI116" s="910"/>
      <c r="GWJ116" s="910"/>
      <c r="GWK116" s="910"/>
      <c r="GWL116" s="910"/>
      <c r="GWM116" s="910"/>
      <c r="GWN116" s="910"/>
      <c r="GWO116" s="910"/>
      <c r="GWP116" s="911"/>
      <c r="GWQ116" s="909"/>
      <c r="GWR116" s="910"/>
      <c r="GWS116" s="910"/>
      <c r="GWT116" s="910"/>
      <c r="GWU116" s="910"/>
      <c r="GWV116" s="910"/>
      <c r="GWW116" s="910"/>
      <c r="GWX116" s="910"/>
      <c r="GWY116" s="911"/>
      <c r="GWZ116" s="909"/>
      <c r="GXA116" s="910"/>
      <c r="GXB116" s="910"/>
      <c r="GXC116" s="910"/>
      <c r="GXD116" s="910"/>
      <c r="GXE116" s="910"/>
      <c r="GXF116" s="910"/>
      <c r="GXG116" s="910"/>
      <c r="GXH116" s="911"/>
      <c r="GXI116" s="909"/>
      <c r="GXJ116" s="910"/>
      <c r="GXK116" s="910"/>
      <c r="GXL116" s="910"/>
      <c r="GXM116" s="910"/>
      <c r="GXN116" s="910"/>
      <c r="GXO116" s="910"/>
      <c r="GXP116" s="910"/>
      <c r="GXQ116" s="911"/>
      <c r="GXR116" s="909"/>
      <c r="GXS116" s="910"/>
      <c r="GXT116" s="910"/>
      <c r="GXU116" s="910"/>
      <c r="GXV116" s="910"/>
      <c r="GXW116" s="910"/>
      <c r="GXX116" s="910"/>
      <c r="GXY116" s="910"/>
      <c r="GXZ116" s="911"/>
      <c r="GYA116" s="909"/>
      <c r="GYB116" s="910"/>
      <c r="GYC116" s="910"/>
      <c r="GYD116" s="910"/>
      <c r="GYE116" s="910"/>
      <c r="GYF116" s="910"/>
      <c r="GYG116" s="910"/>
      <c r="GYH116" s="910"/>
      <c r="GYI116" s="911"/>
      <c r="GYJ116" s="909"/>
      <c r="GYK116" s="910"/>
      <c r="GYL116" s="910"/>
      <c r="GYM116" s="910"/>
      <c r="GYN116" s="910"/>
      <c r="GYO116" s="910"/>
      <c r="GYP116" s="910"/>
      <c r="GYQ116" s="910"/>
      <c r="GYR116" s="911"/>
      <c r="GYS116" s="909"/>
      <c r="GYT116" s="910"/>
      <c r="GYU116" s="910"/>
      <c r="GYV116" s="910"/>
      <c r="GYW116" s="910"/>
      <c r="GYX116" s="910"/>
      <c r="GYY116" s="910"/>
      <c r="GYZ116" s="910"/>
      <c r="GZA116" s="911"/>
      <c r="GZB116" s="909"/>
      <c r="GZC116" s="910"/>
      <c r="GZD116" s="910"/>
      <c r="GZE116" s="910"/>
      <c r="GZF116" s="910"/>
      <c r="GZG116" s="910"/>
      <c r="GZH116" s="910"/>
      <c r="GZI116" s="910"/>
      <c r="GZJ116" s="911"/>
      <c r="GZK116" s="909"/>
      <c r="GZL116" s="910"/>
      <c r="GZM116" s="910"/>
      <c r="GZN116" s="910"/>
      <c r="GZO116" s="910"/>
      <c r="GZP116" s="910"/>
      <c r="GZQ116" s="910"/>
      <c r="GZR116" s="910"/>
      <c r="GZS116" s="911"/>
      <c r="GZT116" s="909"/>
      <c r="GZU116" s="910"/>
      <c r="GZV116" s="910"/>
      <c r="GZW116" s="910"/>
      <c r="GZX116" s="910"/>
      <c r="GZY116" s="910"/>
      <c r="GZZ116" s="910"/>
      <c r="HAA116" s="910"/>
      <c r="HAB116" s="911"/>
      <c r="HAC116" s="909"/>
      <c r="HAD116" s="910"/>
      <c r="HAE116" s="910"/>
      <c r="HAF116" s="910"/>
      <c r="HAG116" s="910"/>
      <c r="HAH116" s="910"/>
      <c r="HAI116" s="910"/>
      <c r="HAJ116" s="910"/>
      <c r="HAK116" s="911"/>
      <c r="HAL116" s="909"/>
      <c r="HAM116" s="910"/>
      <c r="HAN116" s="910"/>
      <c r="HAO116" s="910"/>
      <c r="HAP116" s="910"/>
      <c r="HAQ116" s="910"/>
      <c r="HAR116" s="910"/>
      <c r="HAS116" s="910"/>
      <c r="HAT116" s="911"/>
      <c r="HAU116" s="909"/>
      <c r="HAV116" s="910"/>
      <c r="HAW116" s="910"/>
      <c r="HAX116" s="910"/>
      <c r="HAY116" s="910"/>
      <c r="HAZ116" s="910"/>
      <c r="HBA116" s="910"/>
      <c r="HBB116" s="910"/>
      <c r="HBC116" s="911"/>
      <c r="HBD116" s="909"/>
      <c r="HBE116" s="910"/>
      <c r="HBF116" s="910"/>
      <c r="HBG116" s="910"/>
      <c r="HBH116" s="910"/>
      <c r="HBI116" s="910"/>
      <c r="HBJ116" s="910"/>
      <c r="HBK116" s="910"/>
      <c r="HBL116" s="911"/>
      <c r="HBM116" s="909"/>
      <c r="HBN116" s="910"/>
      <c r="HBO116" s="910"/>
      <c r="HBP116" s="910"/>
      <c r="HBQ116" s="910"/>
      <c r="HBR116" s="910"/>
      <c r="HBS116" s="910"/>
      <c r="HBT116" s="910"/>
      <c r="HBU116" s="911"/>
      <c r="HBV116" s="909"/>
      <c r="HBW116" s="910"/>
      <c r="HBX116" s="910"/>
      <c r="HBY116" s="910"/>
      <c r="HBZ116" s="910"/>
      <c r="HCA116" s="910"/>
      <c r="HCB116" s="910"/>
      <c r="HCC116" s="910"/>
      <c r="HCD116" s="911"/>
      <c r="HCE116" s="909"/>
      <c r="HCF116" s="910"/>
      <c r="HCG116" s="910"/>
      <c r="HCH116" s="910"/>
      <c r="HCI116" s="910"/>
      <c r="HCJ116" s="910"/>
      <c r="HCK116" s="910"/>
      <c r="HCL116" s="910"/>
      <c r="HCM116" s="911"/>
      <c r="HCN116" s="909"/>
      <c r="HCO116" s="910"/>
      <c r="HCP116" s="910"/>
      <c r="HCQ116" s="910"/>
      <c r="HCR116" s="910"/>
      <c r="HCS116" s="910"/>
      <c r="HCT116" s="910"/>
      <c r="HCU116" s="910"/>
      <c r="HCV116" s="911"/>
      <c r="HCW116" s="909"/>
      <c r="HCX116" s="910"/>
      <c r="HCY116" s="910"/>
      <c r="HCZ116" s="910"/>
      <c r="HDA116" s="910"/>
      <c r="HDB116" s="910"/>
      <c r="HDC116" s="910"/>
      <c r="HDD116" s="910"/>
      <c r="HDE116" s="911"/>
      <c r="HDF116" s="909"/>
      <c r="HDG116" s="910"/>
      <c r="HDH116" s="910"/>
      <c r="HDI116" s="910"/>
      <c r="HDJ116" s="910"/>
      <c r="HDK116" s="910"/>
      <c r="HDL116" s="910"/>
      <c r="HDM116" s="910"/>
      <c r="HDN116" s="911"/>
      <c r="HDO116" s="909"/>
      <c r="HDP116" s="910"/>
      <c r="HDQ116" s="910"/>
      <c r="HDR116" s="910"/>
      <c r="HDS116" s="910"/>
      <c r="HDT116" s="910"/>
      <c r="HDU116" s="910"/>
      <c r="HDV116" s="910"/>
      <c r="HDW116" s="911"/>
      <c r="HDX116" s="909"/>
      <c r="HDY116" s="910"/>
      <c r="HDZ116" s="910"/>
      <c r="HEA116" s="910"/>
      <c r="HEB116" s="910"/>
      <c r="HEC116" s="910"/>
      <c r="HED116" s="910"/>
      <c r="HEE116" s="910"/>
      <c r="HEF116" s="911"/>
      <c r="HEG116" s="909"/>
      <c r="HEH116" s="910"/>
      <c r="HEI116" s="910"/>
      <c r="HEJ116" s="910"/>
      <c r="HEK116" s="910"/>
      <c r="HEL116" s="910"/>
      <c r="HEM116" s="910"/>
      <c r="HEN116" s="910"/>
      <c r="HEO116" s="911"/>
      <c r="HEP116" s="909"/>
      <c r="HEQ116" s="910"/>
      <c r="HER116" s="910"/>
      <c r="HES116" s="910"/>
      <c r="HET116" s="910"/>
      <c r="HEU116" s="910"/>
      <c r="HEV116" s="910"/>
      <c r="HEW116" s="910"/>
      <c r="HEX116" s="911"/>
      <c r="HEY116" s="909"/>
      <c r="HEZ116" s="910"/>
      <c r="HFA116" s="910"/>
      <c r="HFB116" s="910"/>
      <c r="HFC116" s="910"/>
      <c r="HFD116" s="910"/>
      <c r="HFE116" s="910"/>
      <c r="HFF116" s="910"/>
      <c r="HFG116" s="911"/>
      <c r="HFH116" s="909"/>
      <c r="HFI116" s="910"/>
      <c r="HFJ116" s="910"/>
      <c r="HFK116" s="910"/>
      <c r="HFL116" s="910"/>
      <c r="HFM116" s="910"/>
      <c r="HFN116" s="910"/>
      <c r="HFO116" s="910"/>
      <c r="HFP116" s="911"/>
      <c r="HFQ116" s="909"/>
      <c r="HFR116" s="910"/>
      <c r="HFS116" s="910"/>
      <c r="HFT116" s="910"/>
      <c r="HFU116" s="910"/>
      <c r="HFV116" s="910"/>
      <c r="HFW116" s="910"/>
      <c r="HFX116" s="910"/>
      <c r="HFY116" s="911"/>
      <c r="HFZ116" s="909"/>
      <c r="HGA116" s="910"/>
      <c r="HGB116" s="910"/>
      <c r="HGC116" s="910"/>
      <c r="HGD116" s="910"/>
      <c r="HGE116" s="910"/>
      <c r="HGF116" s="910"/>
      <c r="HGG116" s="910"/>
      <c r="HGH116" s="911"/>
      <c r="HGI116" s="909"/>
      <c r="HGJ116" s="910"/>
      <c r="HGK116" s="910"/>
      <c r="HGL116" s="910"/>
      <c r="HGM116" s="910"/>
      <c r="HGN116" s="910"/>
      <c r="HGO116" s="910"/>
      <c r="HGP116" s="910"/>
      <c r="HGQ116" s="911"/>
      <c r="HGR116" s="909"/>
      <c r="HGS116" s="910"/>
      <c r="HGT116" s="910"/>
      <c r="HGU116" s="910"/>
      <c r="HGV116" s="910"/>
      <c r="HGW116" s="910"/>
      <c r="HGX116" s="910"/>
      <c r="HGY116" s="910"/>
      <c r="HGZ116" s="911"/>
      <c r="HHA116" s="909"/>
      <c r="HHB116" s="910"/>
      <c r="HHC116" s="910"/>
      <c r="HHD116" s="910"/>
      <c r="HHE116" s="910"/>
      <c r="HHF116" s="910"/>
      <c r="HHG116" s="910"/>
      <c r="HHH116" s="910"/>
      <c r="HHI116" s="911"/>
      <c r="HHJ116" s="909"/>
      <c r="HHK116" s="910"/>
      <c r="HHL116" s="910"/>
      <c r="HHM116" s="910"/>
      <c r="HHN116" s="910"/>
      <c r="HHO116" s="910"/>
      <c r="HHP116" s="910"/>
      <c r="HHQ116" s="910"/>
      <c r="HHR116" s="911"/>
      <c r="HHS116" s="909"/>
      <c r="HHT116" s="910"/>
      <c r="HHU116" s="910"/>
      <c r="HHV116" s="910"/>
      <c r="HHW116" s="910"/>
      <c r="HHX116" s="910"/>
      <c r="HHY116" s="910"/>
      <c r="HHZ116" s="910"/>
      <c r="HIA116" s="911"/>
      <c r="HIB116" s="909"/>
      <c r="HIC116" s="910"/>
      <c r="HID116" s="910"/>
      <c r="HIE116" s="910"/>
      <c r="HIF116" s="910"/>
      <c r="HIG116" s="910"/>
      <c r="HIH116" s="910"/>
      <c r="HII116" s="910"/>
      <c r="HIJ116" s="911"/>
      <c r="HIK116" s="909"/>
      <c r="HIL116" s="910"/>
      <c r="HIM116" s="910"/>
      <c r="HIN116" s="910"/>
      <c r="HIO116" s="910"/>
      <c r="HIP116" s="910"/>
      <c r="HIQ116" s="910"/>
      <c r="HIR116" s="910"/>
      <c r="HIS116" s="911"/>
      <c r="HIT116" s="909"/>
      <c r="HIU116" s="910"/>
      <c r="HIV116" s="910"/>
      <c r="HIW116" s="910"/>
      <c r="HIX116" s="910"/>
      <c r="HIY116" s="910"/>
      <c r="HIZ116" s="910"/>
      <c r="HJA116" s="910"/>
      <c r="HJB116" s="911"/>
      <c r="HJC116" s="909"/>
      <c r="HJD116" s="910"/>
      <c r="HJE116" s="910"/>
      <c r="HJF116" s="910"/>
      <c r="HJG116" s="910"/>
      <c r="HJH116" s="910"/>
      <c r="HJI116" s="910"/>
      <c r="HJJ116" s="910"/>
      <c r="HJK116" s="911"/>
      <c r="HJL116" s="909"/>
      <c r="HJM116" s="910"/>
      <c r="HJN116" s="910"/>
      <c r="HJO116" s="910"/>
      <c r="HJP116" s="910"/>
      <c r="HJQ116" s="910"/>
      <c r="HJR116" s="910"/>
      <c r="HJS116" s="910"/>
      <c r="HJT116" s="911"/>
      <c r="HJU116" s="909"/>
      <c r="HJV116" s="910"/>
      <c r="HJW116" s="910"/>
      <c r="HJX116" s="910"/>
      <c r="HJY116" s="910"/>
      <c r="HJZ116" s="910"/>
      <c r="HKA116" s="910"/>
      <c r="HKB116" s="910"/>
      <c r="HKC116" s="911"/>
      <c r="HKD116" s="909"/>
      <c r="HKE116" s="910"/>
      <c r="HKF116" s="910"/>
      <c r="HKG116" s="910"/>
      <c r="HKH116" s="910"/>
      <c r="HKI116" s="910"/>
      <c r="HKJ116" s="910"/>
      <c r="HKK116" s="910"/>
      <c r="HKL116" s="911"/>
      <c r="HKM116" s="909"/>
      <c r="HKN116" s="910"/>
      <c r="HKO116" s="910"/>
      <c r="HKP116" s="910"/>
      <c r="HKQ116" s="910"/>
      <c r="HKR116" s="910"/>
      <c r="HKS116" s="910"/>
      <c r="HKT116" s="910"/>
      <c r="HKU116" s="911"/>
      <c r="HKV116" s="909"/>
      <c r="HKW116" s="910"/>
      <c r="HKX116" s="910"/>
      <c r="HKY116" s="910"/>
      <c r="HKZ116" s="910"/>
      <c r="HLA116" s="910"/>
      <c r="HLB116" s="910"/>
      <c r="HLC116" s="910"/>
      <c r="HLD116" s="911"/>
      <c r="HLE116" s="909"/>
      <c r="HLF116" s="910"/>
      <c r="HLG116" s="910"/>
      <c r="HLH116" s="910"/>
      <c r="HLI116" s="910"/>
      <c r="HLJ116" s="910"/>
      <c r="HLK116" s="910"/>
      <c r="HLL116" s="910"/>
      <c r="HLM116" s="911"/>
      <c r="HLN116" s="909"/>
      <c r="HLO116" s="910"/>
      <c r="HLP116" s="910"/>
      <c r="HLQ116" s="910"/>
      <c r="HLR116" s="910"/>
      <c r="HLS116" s="910"/>
      <c r="HLT116" s="910"/>
      <c r="HLU116" s="910"/>
      <c r="HLV116" s="911"/>
      <c r="HLW116" s="909"/>
      <c r="HLX116" s="910"/>
      <c r="HLY116" s="910"/>
      <c r="HLZ116" s="910"/>
      <c r="HMA116" s="910"/>
      <c r="HMB116" s="910"/>
      <c r="HMC116" s="910"/>
      <c r="HMD116" s="910"/>
      <c r="HME116" s="911"/>
      <c r="HMF116" s="909"/>
      <c r="HMG116" s="910"/>
      <c r="HMH116" s="910"/>
      <c r="HMI116" s="910"/>
      <c r="HMJ116" s="910"/>
      <c r="HMK116" s="910"/>
      <c r="HML116" s="910"/>
      <c r="HMM116" s="910"/>
      <c r="HMN116" s="911"/>
      <c r="HMO116" s="909"/>
      <c r="HMP116" s="910"/>
      <c r="HMQ116" s="910"/>
      <c r="HMR116" s="910"/>
      <c r="HMS116" s="910"/>
      <c r="HMT116" s="910"/>
      <c r="HMU116" s="910"/>
      <c r="HMV116" s="910"/>
      <c r="HMW116" s="911"/>
      <c r="HMX116" s="909"/>
      <c r="HMY116" s="910"/>
      <c r="HMZ116" s="910"/>
      <c r="HNA116" s="910"/>
      <c r="HNB116" s="910"/>
      <c r="HNC116" s="910"/>
      <c r="HND116" s="910"/>
      <c r="HNE116" s="910"/>
      <c r="HNF116" s="911"/>
      <c r="HNG116" s="909"/>
      <c r="HNH116" s="910"/>
      <c r="HNI116" s="910"/>
      <c r="HNJ116" s="910"/>
      <c r="HNK116" s="910"/>
      <c r="HNL116" s="910"/>
      <c r="HNM116" s="910"/>
      <c r="HNN116" s="910"/>
      <c r="HNO116" s="911"/>
      <c r="HNP116" s="909"/>
      <c r="HNQ116" s="910"/>
      <c r="HNR116" s="910"/>
      <c r="HNS116" s="910"/>
      <c r="HNT116" s="910"/>
      <c r="HNU116" s="910"/>
      <c r="HNV116" s="910"/>
      <c r="HNW116" s="910"/>
      <c r="HNX116" s="911"/>
      <c r="HNY116" s="909"/>
      <c r="HNZ116" s="910"/>
      <c r="HOA116" s="910"/>
      <c r="HOB116" s="910"/>
      <c r="HOC116" s="910"/>
      <c r="HOD116" s="910"/>
      <c r="HOE116" s="910"/>
      <c r="HOF116" s="910"/>
      <c r="HOG116" s="911"/>
      <c r="HOH116" s="909"/>
      <c r="HOI116" s="910"/>
      <c r="HOJ116" s="910"/>
      <c r="HOK116" s="910"/>
      <c r="HOL116" s="910"/>
      <c r="HOM116" s="910"/>
      <c r="HON116" s="910"/>
      <c r="HOO116" s="910"/>
      <c r="HOP116" s="911"/>
      <c r="HOQ116" s="909"/>
      <c r="HOR116" s="910"/>
      <c r="HOS116" s="910"/>
      <c r="HOT116" s="910"/>
      <c r="HOU116" s="910"/>
      <c r="HOV116" s="910"/>
      <c r="HOW116" s="910"/>
      <c r="HOX116" s="910"/>
      <c r="HOY116" s="911"/>
      <c r="HOZ116" s="909"/>
      <c r="HPA116" s="910"/>
      <c r="HPB116" s="910"/>
      <c r="HPC116" s="910"/>
      <c r="HPD116" s="910"/>
      <c r="HPE116" s="910"/>
      <c r="HPF116" s="910"/>
      <c r="HPG116" s="910"/>
      <c r="HPH116" s="911"/>
      <c r="HPI116" s="909"/>
      <c r="HPJ116" s="910"/>
      <c r="HPK116" s="910"/>
      <c r="HPL116" s="910"/>
      <c r="HPM116" s="910"/>
      <c r="HPN116" s="910"/>
      <c r="HPO116" s="910"/>
      <c r="HPP116" s="910"/>
      <c r="HPQ116" s="911"/>
      <c r="HPR116" s="909"/>
      <c r="HPS116" s="910"/>
      <c r="HPT116" s="910"/>
      <c r="HPU116" s="910"/>
      <c r="HPV116" s="910"/>
      <c r="HPW116" s="910"/>
      <c r="HPX116" s="910"/>
      <c r="HPY116" s="910"/>
      <c r="HPZ116" s="911"/>
      <c r="HQA116" s="909"/>
      <c r="HQB116" s="910"/>
      <c r="HQC116" s="910"/>
      <c r="HQD116" s="910"/>
      <c r="HQE116" s="910"/>
      <c r="HQF116" s="910"/>
      <c r="HQG116" s="910"/>
      <c r="HQH116" s="910"/>
      <c r="HQI116" s="911"/>
      <c r="HQJ116" s="909"/>
      <c r="HQK116" s="910"/>
      <c r="HQL116" s="910"/>
      <c r="HQM116" s="910"/>
      <c r="HQN116" s="910"/>
      <c r="HQO116" s="910"/>
      <c r="HQP116" s="910"/>
      <c r="HQQ116" s="910"/>
      <c r="HQR116" s="911"/>
      <c r="HQS116" s="909"/>
      <c r="HQT116" s="910"/>
      <c r="HQU116" s="910"/>
      <c r="HQV116" s="910"/>
      <c r="HQW116" s="910"/>
      <c r="HQX116" s="910"/>
      <c r="HQY116" s="910"/>
      <c r="HQZ116" s="910"/>
      <c r="HRA116" s="911"/>
      <c r="HRB116" s="909"/>
      <c r="HRC116" s="910"/>
      <c r="HRD116" s="910"/>
      <c r="HRE116" s="910"/>
      <c r="HRF116" s="910"/>
      <c r="HRG116" s="910"/>
      <c r="HRH116" s="910"/>
      <c r="HRI116" s="910"/>
      <c r="HRJ116" s="911"/>
      <c r="HRK116" s="909"/>
      <c r="HRL116" s="910"/>
      <c r="HRM116" s="910"/>
      <c r="HRN116" s="910"/>
      <c r="HRO116" s="910"/>
      <c r="HRP116" s="910"/>
      <c r="HRQ116" s="910"/>
      <c r="HRR116" s="910"/>
      <c r="HRS116" s="911"/>
      <c r="HRT116" s="909"/>
      <c r="HRU116" s="910"/>
      <c r="HRV116" s="910"/>
      <c r="HRW116" s="910"/>
      <c r="HRX116" s="910"/>
      <c r="HRY116" s="910"/>
      <c r="HRZ116" s="910"/>
      <c r="HSA116" s="910"/>
      <c r="HSB116" s="911"/>
      <c r="HSC116" s="909"/>
      <c r="HSD116" s="910"/>
      <c r="HSE116" s="910"/>
      <c r="HSF116" s="910"/>
      <c r="HSG116" s="910"/>
      <c r="HSH116" s="910"/>
      <c r="HSI116" s="910"/>
      <c r="HSJ116" s="910"/>
      <c r="HSK116" s="911"/>
      <c r="HSL116" s="909"/>
      <c r="HSM116" s="910"/>
      <c r="HSN116" s="910"/>
      <c r="HSO116" s="910"/>
      <c r="HSP116" s="910"/>
      <c r="HSQ116" s="910"/>
      <c r="HSR116" s="910"/>
      <c r="HSS116" s="910"/>
      <c r="HST116" s="911"/>
      <c r="HSU116" s="909"/>
      <c r="HSV116" s="910"/>
      <c r="HSW116" s="910"/>
      <c r="HSX116" s="910"/>
      <c r="HSY116" s="910"/>
      <c r="HSZ116" s="910"/>
      <c r="HTA116" s="910"/>
      <c r="HTB116" s="910"/>
      <c r="HTC116" s="911"/>
      <c r="HTD116" s="909"/>
      <c r="HTE116" s="910"/>
      <c r="HTF116" s="910"/>
      <c r="HTG116" s="910"/>
      <c r="HTH116" s="910"/>
      <c r="HTI116" s="910"/>
      <c r="HTJ116" s="910"/>
      <c r="HTK116" s="910"/>
      <c r="HTL116" s="911"/>
      <c r="HTM116" s="909"/>
      <c r="HTN116" s="910"/>
      <c r="HTO116" s="910"/>
      <c r="HTP116" s="910"/>
      <c r="HTQ116" s="910"/>
      <c r="HTR116" s="910"/>
      <c r="HTS116" s="910"/>
      <c r="HTT116" s="910"/>
      <c r="HTU116" s="911"/>
      <c r="HTV116" s="909"/>
      <c r="HTW116" s="910"/>
      <c r="HTX116" s="910"/>
      <c r="HTY116" s="910"/>
      <c r="HTZ116" s="910"/>
      <c r="HUA116" s="910"/>
      <c r="HUB116" s="910"/>
      <c r="HUC116" s="910"/>
      <c r="HUD116" s="911"/>
      <c r="HUE116" s="909"/>
      <c r="HUF116" s="910"/>
      <c r="HUG116" s="910"/>
      <c r="HUH116" s="910"/>
      <c r="HUI116" s="910"/>
      <c r="HUJ116" s="910"/>
      <c r="HUK116" s="910"/>
      <c r="HUL116" s="910"/>
      <c r="HUM116" s="911"/>
      <c r="HUN116" s="909"/>
      <c r="HUO116" s="910"/>
      <c r="HUP116" s="910"/>
      <c r="HUQ116" s="910"/>
      <c r="HUR116" s="910"/>
      <c r="HUS116" s="910"/>
      <c r="HUT116" s="910"/>
      <c r="HUU116" s="910"/>
      <c r="HUV116" s="911"/>
      <c r="HUW116" s="909"/>
      <c r="HUX116" s="910"/>
      <c r="HUY116" s="910"/>
      <c r="HUZ116" s="910"/>
      <c r="HVA116" s="910"/>
      <c r="HVB116" s="910"/>
      <c r="HVC116" s="910"/>
      <c r="HVD116" s="910"/>
      <c r="HVE116" s="911"/>
      <c r="HVF116" s="909"/>
      <c r="HVG116" s="910"/>
      <c r="HVH116" s="910"/>
      <c r="HVI116" s="910"/>
      <c r="HVJ116" s="910"/>
      <c r="HVK116" s="910"/>
      <c r="HVL116" s="910"/>
      <c r="HVM116" s="910"/>
      <c r="HVN116" s="911"/>
      <c r="HVO116" s="909"/>
      <c r="HVP116" s="910"/>
      <c r="HVQ116" s="910"/>
      <c r="HVR116" s="910"/>
      <c r="HVS116" s="910"/>
      <c r="HVT116" s="910"/>
      <c r="HVU116" s="910"/>
      <c r="HVV116" s="910"/>
      <c r="HVW116" s="911"/>
      <c r="HVX116" s="909"/>
      <c r="HVY116" s="910"/>
      <c r="HVZ116" s="910"/>
      <c r="HWA116" s="910"/>
      <c r="HWB116" s="910"/>
      <c r="HWC116" s="910"/>
      <c r="HWD116" s="910"/>
      <c r="HWE116" s="910"/>
      <c r="HWF116" s="911"/>
      <c r="HWG116" s="909"/>
      <c r="HWH116" s="910"/>
      <c r="HWI116" s="910"/>
      <c r="HWJ116" s="910"/>
      <c r="HWK116" s="910"/>
      <c r="HWL116" s="910"/>
      <c r="HWM116" s="910"/>
      <c r="HWN116" s="910"/>
      <c r="HWO116" s="911"/>
      <c r="HWP116" s="909"/>
      <c r="HWQ116" s="910"/>
      <c r="HWR116" s="910"/>
      <c r="HWS116" s="910"/>
      <c r="HWT116" s="910"/>
      <c r="HWU116" s="910"/>
      <c r="HWV116" s="910"/>
      <c r="HWW116" s="910"/>
      <c r="HWX116" s="911"/>
      <c r="HWY116" s="909"/>
      <c r="HWZ116" s="910"/>
      <c r="HXA116" s="910"/>
      <c r="HXB116" s="910"/>
      <c r="HXC116" s="910"/>
      <c r="HXD116" s="910"/>
      <c r="HXE116" s="910"/>
      <c r="HXF116" s="910"/>
      <c r="HXG116" s="911"/>
      <c r="HXH116" s="909"/>
      <c r="HXI116" s="910"/>
      <c r="HXJ116" s="910"/>
      <c r="HXK116" s="910"/>
      <c r="HXL116" s="910"/>
      <c r="HXM116" s="910"/>
      <c r="HXN116" s="910"/>
      <c r="HXO116" s="910"/>
      <c r="HXP116" s="911"/>
      <c r="HXQ116" s="909"/>
      <c r="HXR116" s="910"/>
      <c r="HXS116" s="910"/>
      <c r="HXT116" s="910"/>
      <c r="HXU116" s="910"/>
      <c r="HXV116" s="910"/>
      <c r="HXW116" s="910"/>
      <c r="HXX116" s="910"/>
      <c r="HXY116" s="911"/>
      <c r="HXZ116" s="909"/>
      <c r="HYA116" s="910"/>
      <c r="HYB116" s="910"/>
      <c r="HYC116" s="910"/>
      <c r="HYD116" s="910"/>
      <c r="HYE116" s="910"/>
      <c r="HYF116" s="910"/>
      <c r="HYG116" s="910"/>
      <c r="HYH116" s="911"/>
      <c r="HYI116" s="909"/>
      <c r="HYJ116" s="910"/>
      <c r="HYK116" s="910"/>
      <c r="HYL116" s="910"/>
      <c r="HYM116" s="910"/>
      <c r="HYN116" s="910"/>
      <c r="HYO116" s="910"/>
      <c r="HYP116" s="910"/>
      <c r="HYQ116" s="911"/>
      <c r="HYR116" s="909"/>
      <c r="HYS116" s="910"/>
      <c r="HYT116" s="910"/>
      <c r="HYU116" s="910"/>
      <c r="HYV116" s="910"/>
      <c r="HYW116" s="910"/>
      <c r="HYX116" s="910"/>
      <c r="HYY116" s="910"/>
      <c r="HYZ116" s="911"/>
      <c r="HZA116" s="909"/>
      <c r="HZB116" s="910"/>
      <c r="HZC116" s="910"/>
      <c r="HZD116" s="910"/>
      <c r="HZE116" s="910"/>
      <c r="HZF116" s="910"/>
      <c r="HZG116" s="910"/>
      <c r="HZH116" s="910"/>
      <c r="HZI116" s="911"/>
      <c r="HZJ116" s="909"/>
      <c r="HZK116" s="910"/>
      <c r="HZL116" s="910"/>
      <c r="HZM116" s="910"/>
      <c r="HZN116" s="910"/>
      <c r="HZO116" s="910"/>
      <c r="HZP116" s="910"/>
      <c r="HZQ116" s="910"/>
      <c r="HZR116" s="911"/>
      <c r="HZS116" s="909"/>
      <c r="HZT116" s="910"/>
      <c r="HZU116" s="910"/>
      <c r="HZV116" s="910"/>
      <c r="HZW116" s="910"/>
      <c r="HZX116" s="910"/>
      <c r="HZY116" s="910"/>
      <c r="HZZ116" s="910"/>
      <c r="IAA116" s="911"/>
      <c r="IAB116" s="909"/>
      <c r="IAC116" s="910"/>
      <c r="IAD116" s="910"/>
      <c r="IAE116" s="910"/>
      <c r="IAF116" s="910"/>
      <c r="IAG116" s="910"/>
      <c r="IAH116" s="910"/>
      <c r="IAI116" s="910"/>
      <c r="IAJ116" s="911"/>
      <c r="IAK116" s="909"/>
      <c r="IAL116" s="910"/>
      <c r="IAM116" s="910"/>
      <c r="IAN116" s="910"/>
      <c r="IAO116" s="910"/>
      <c r="IAP116" s="910"/>
      <c r="IAQ116" s="910"/>
      <c r="IAR116" s="910"/>
      <c r="IAS116" s="911"/>
      <c r="IAT116" s="909"/>
      <c r="IAU116" s="910"/>
      <c r="IAV116" s="910"/>
      <c r="IAW116" s="910"/>
      <c r="IAX116" s="910"/>
      <c r="IAY116" s="910"/>
      <c r="IAZ116" s="910"/>
      <c r="IBA116" s="910"/>
      <c r="IBB116" s="911"/>
      <c r="IBC116" s="909"/>
      <c r="IBD116" s="910"/>
      <c r="IBE116" s="910"/>
      <c r="IBF116" s="910"/>
      <c r="IBG116" s="910"/>
      <c r="IBH116" s="910"/>
      <c r="IBI116" s="910"/>
      <c r="IBJ116" s="910"/>
      <c r="IBK116" s="911"/>
      <c r="IBL116" s="909"/>
      <c r="IBM116" s="910"/>
      <c r="IBN116" s="910"/>
      <c r="IBO116" s="910"/>
      <c r="IBP116" s="910"/>
      <c r="IBQ116" s="910"/>
      <c r="IBR116" s="910"/>
      <c r="IBS116" s="910"/>
      <c r="IBT116" s="911"/>
      <c r="IBU116" s="909"/>
      <c r="IBV116" s="910"/>
      <c r="IBW116" s="910"/>
      <c r="IBX116" s="910"/>
      <c r="IBY116" s="910"/>
      <c r="IBZ116" s="910"/>
      <c r="ICA116" s="910"/>
      <c r="ICB116" s="910"/>
      <c r="ICC116" s="911"/>
      <c r="ICD116" s="909"/>
      <c r="ICE116" s="910"/>
      <c r="ICF116" s="910"/>
      <c r="ICG116" s="910"/>
      <c r="ICH116" s="910"/>
      <c r="ICI116" s="910"/>
      <c r="ICJ116" s="910"/>
      <c r="ICK116" s="910"/>
      <c r="ICL116" s="911"/>
      <c r="ICM116" s="909"/>
      <c r="ICN116" s="910"/>
      <c r="ICO116" s="910"/>
      <c r="ICP116" s="910"/>
      <c r="ICQ116" s="910"/>
      <c r="ICR116" s="910"/>
      <c r="ICS116" s="910"/>
      <c r="ICT116" s="910"/>
      <c r="ICU116" s="911"/>
      <c r="ICV116" s="909"/>
      <c r="ICW116" s="910"/>
      <c r="ICX116" s="910"/>
      <c r="ICY116" s="910"/>
      <c r="ICZ116" s="910"/>
      <c r="IDA116" s="910"/>
      <c r="IDB116" s="910"/>
      <c r="IDC116" s="910"/>
      <c r="IDD116" s="911"/>
      <c r="IDE116" s="909"/>
      <c r="IDF116" s="910"/>
      <c r="IDG116" s="910"/>
      <c r="IDH116" s="910"/>
      <c r="IDI116" s="910"/>
      <c r="IDJ116" s="910"/>
      <c r="IDK116" s="910"/>
      <c r="IDL116" s="910"/>
      <c r="IDM116" s="911"/>
      <c r="IDN116" s="909"/>
      <c r="IDO116" s="910"/>
      <c r="IDP116" s="910"/>
      <c r="IDQ116" s="910"/>
      <c r="IDR116" s="910"/>
      <c r="IDS116" s="910"/>
      <c r="IDT116" s="910"/>
      <c r="IDU116" s="910"/>
      <c r="IDV116" s="911"/>
      <c r="IDW116" s="909"/>
      <c r="IDX116" s="910"/>
      <c r="IDY116" s="910"/>
      <c r="IDZ116" s="910"/>
      <c r="IEA116" s="910"/>
      <c r="IEB116" s="910"/>
      <c r="IEC116" s="910"/>
      <c r="IED116" s="910"/>
      <c r="IEE116" s="911"/>
      <c r="IEF116" s="909"/>
      <c r="IEG116" s="910"/>
      <c r="IEH116" s="910"/>
      <c r="IEI116" s="910"/>
      <c r="IEJ116" s="910"/>
      <c r="IEK116" s="910"/>
      <c r="IEL116" s="910"/>
      <c r="IEM116" s="910"/>
      <c r="IEN116" s="911"/>
      <c r="IEO116" s="909"/>
      <c r="IEP116" s="910"/>
      <c r="IEQ116" s="910"/>
      <c r="IER116" s="910"/>
      <c r="IES116" s="910"/>
      <c r="IET116" s="910"/>
      <c r="IEU116" s="910"/>
      <c r="IEV116" s="910"/>
      <c r="IEW116" s="911"/>
      <c r="IEX116" s="909"/>
      <c r="IEY116" s="910"/>
      <c r="IEZ116" s="910"/>
      <c r="IFA116" s="910"/>
      <c r="IFB116" s="910"/>
      <c r="IFC116" s="910"/>
      <c r="IFD116" s="910"/>
      <c r="IFE116" s="910"/>
      <c r="IFF116" s="911"/>
      <c r="IFG116" s="909"/>
      <c r="IFH116" s="910"/>
      <c r="IFI116" s="910"/>
      <c r="IFJ116" s="910"/>
      <c r="IFK116" s="910"/>
      <c r="IFL116" s="910"/>
      <c r="IFM116" s="910"/>
      <c r="IFN116" s="910"/>
      <c r="IFO116" s="911"/>
      <c r="IFP116" s="909"/>
      <c r="IFQ116" s="910"/>
      <c r="IFR116" s="910"/>
      <c r="IFS116" s="910"/>
      <c r="IFT116" s="910"/>
      <c r="IFU116" s="910"/>
      <c r="IFV116" s="910"/>
      <c r="IFW116" s="910"/>
      <c r="IFX116" s="911"/>
      <c r="IFY116" s="909"/>
      <c r="IFZ116" s="910"/>
      <c r="IGA116" s="910"/>
      <c r="IGB116" s="910"/>
      <c r="IGC116" s="910"/>
      <c r="IGD116" s="910"/>
      <c r="IGE116" s="910"/>
      <c r="IGF116" s="910"/>
      <c r="IGG116" s="911"/>
      <c r="IGH116" s="909"/>
      <c r="IGI116" s="910"/>
      <c r="IGJ116" s="910"/>
      <c r="IGK116" s="910"/>
      <c r="IGL116" s="910"/>
      <c r="IGM116" s="910"/>
      <c r="IGN116" s="910"/>
      <c r="IGO116" s="910"/>
      <c r="IGP116" s="911"/>
      <c r="IGQ116" s="909"/>
      <c r="IGR116" s="910"/>
      <c r="IGS116" s="910"/>
      <c r="IGT116" s="910"/>
      <c r="IGU116" s="910"/>
      <c r="IGV116" s="910"/>
      <c r="IGW116" s="910"/>
      <c r="IGX116" s="910"/>
      <c r="IGY116" s="911"/>
      <c r="IGZ116" s="909"/>
      <c r="IHA116" s="910"/>
      <c r="IHB116" s="910"/>
      <c r="IHC116" s="910"/>
      <c r="IHD116" s="910"/>
      <c r="IHE116" s="910"/>
      <c r="IHF116" s="910"/>
      <c r="IHG116" s="910"/>
      <c r="IHH116" s="911"/>
      <c r="IHI116" s="909"/>
      <c r="IHJ116" s="910"/>
      <c r="IHK116" s="910"/>
      <c r="IHL116" s="910"/>
      <c r="IHM116" s="910"/>
      <c r="IHN116" s="910"/>
      <c r="IHO116" s="910"/>
      <c r="IHP116" s="910"/>
      <c r="IHQ116" s="911"/>
      <c r="IHR116" s="909"/>
      <c r="IHS116" s="910"/>
      <c r="IHT116" s="910"/>
      <c r="IHU116" s="910"/>
      <c r="IHV116" s="910"/>
      <c r="IHW116" s="910"/>
      <c r="IHX116" s="910"/>
      <c r="IHY116" s="910"/>
      <c r="IHZ116" s="911"/>
      <c r="IIA116" s="909"/>
      <c r="IIB116" s="910"/>
      <c r="IIC116" s="910"/>
      <c r="IID116" s="910"/>
      <c r="IIE116" s="910"/>
      <c r="IIF116" s="910"/>
      <c r="IIG116" s="910"/>
      <c r="IIH116" s="910"/>
      <c r="III116" s="911"/>
      <c r="IIJ116" s="909"/>
      <c r="IIK116" s="910"/>
      <c r="IIL116" s="910"/>
      <c r="IIM116" s="910"/>
      <c r="IIN116" s="910"/>
      <c r="IIO116" s="910"/>
      <c r="IIP116" s="910"/>
      <c r="IIQ116" s="910"/>
      <c r="IIR116" s="911"/>
      <c r="IIS116" s="909"/>
      <c r="IIT116" s="910"/>
      <c r="IIU116" s="910"/>
      <c r="IIV116" s="910"/>
      <c r="IIW116" s="910"/>
      <c r="IIX116" s="910"/>
      <c r="IIY116" s="910"/>
      <c r="IIZ116" s="910"/>
      <c r="IJA116" s="911"/>
      <c r="IJB116" s="909"/>
      <c r="IJC116" s="910"/>
      <c r="IJD116" s="910"/>
      <c r="IJE116" s="910"/>
      <c r="IJF116" s="910"/>
      <c r="IJG116" s="910"/>
      <c r="IJH116" s="910"/>
      <c r="IJI116" s="910"/>
      <c r="IJJ116" s="911"/>
      <c r="IJK116" s="909"/>
      <c r="IJL116" s="910"/>
      <c r="IJM116" s="910"/>
      <c r="IJN116" s="910"/>
      <c r="IJO116" s="910"/>
      <c r="IJP116" s="910"/>
      <c r="IJQ116" s="910"/>
      <c r="IJR116" s="910"/>
      <c r="IJS116" s="911"/>
      <c r="IJT116" s="909"/>
      <c r="IJU116" s="910"/>
      <c r="IJV116" s="910"/>
      <c r="IJW116" s="910"/>
      <c r="IJX116" s="910"/>
      <c r="IJY116" s="910"/>
      <c r="IJZ116" s="910"/>
      <c r="IKA116" s="910"/>
      <c r="IKB116" s="911"/>
      <c r="IKC116" s="909"/>
      <c r="IKD116" s="910"/>
      <c r="IKE116" s="910"/>
      <c r="IKF116" s="910"/>
      <c r="IKG116" s="910"/>
      <c r="IKH116" s="910"/>
      <c r="IKI116" s="910"/>
      <c r="IKJ116" s="910"/>
      <c r="IKK116" s="911"/>
      <c r="IKL116" s="909"/>
      <c r="IKM116" s="910"/>
      <c r="IKN116" s="910"/>
      <c r="IKO116" s="910"/>
      <c r="IKP116" s="910"/>
      <c r="IKQ116" s="910"/>
      <c r="IKR116" s="910"/>
      <c r="IKS116" s="910"/>
      <c r="IKT116" s="911"/>
      <c r="IKU116" s="909"/>
      <c r="IKV116" s="910"/>
      <c r="IKW116" s="910"/>
      <c r="IKX116" s="910"/>
      <c r="IKY116" s="910"/>
      <c r="IKZ116" s="910"/>
      <c r="ILA116" s="910"/>
      <c r="ILB116" s="910"/>
      <c r="ILC116" s="911"/>
      <c r="ILD116" s="909"/>
      <c r="ILE116" s="910"/>
      <c r="ILF116" s="910"/>
      <c r="ILG116" s="910"/>
      <c r="ILH116" s="910"/>
      <c r="ILI116" s="910"/>
      <c r="ILJ116" s="910"/>
      <c r="ILK116" s="910"/>
      <c r="ILL116" s="911"/>
      <c r="ILM116" s="909"/>
      <c r="ILN116" s="910"/>
      <c r="ILO116" s="910"/>
      <c r="ILP116" s="910"/>
      <c r="ILQ116" s="910"/>
      <c r="ILR116" s="910"/>
      <c r="ILS116" s="910"/>
      <c r="ILT116" s="910"/>
      <c r="ILU116" s="911"/>
      <c r="ILV116" s="909"/>
      <c r="ILW116" s="910"/>
      <c r="ILX116" s="910"/>
      <c r="ILY116" s="910"/>
      <c r="ILZ116" s="910"/>
      <c r="IMA116" s="910"/>
      <c r="IMB116" s="910"/>
      <c r="IMC116" s="910"/>
      <c r="IMD116" s="911"/>
      <c r="IME116" s="909"/>
      <c r="IMF116" s="910"/>
      <c r="IMG116" s="910"/>
      <c r="IMH116" s="910"/>
      <c r="IMI116" s="910"/>
      <c r="IMJ116" s="910"/>
      <c r="IMK116" s="910"/>
      <c r="IML116" s="910"/>
      <c r="IMM116" s="911"/>
      <c r="IMN116" s="909"/>
      <c r="IMO116" s="910"/>
      <c r="IMP116" s="910"/>
      <c r="IMQ116" s="910"/>
      <c r="IMR116" s="910"/>
      <c r="IMS116" s="910"/>
      <c r="IMT116" s="910"/>
      <c r="IMU116" s="910"/>
      <c r="IMV116" s="911"/>
      <c r="IMW116" s="909"/>
      <c r="IMX116" s="910"/>
      <c r="IMY116" s="910"/>
      <c r="IMZ116" s="910"/>
      <c r="INA116" s="910"/>
      <c r="INB116" s="910"/>
      <c r="INC116" s="910"/>
      <c r="IND116" s="910"/>
      <c r="INE116" s="911"/>
      <c r="INF116" s="909"/>
      <c r="ING116" s="910"/>
      <c r="INH116" s="910"/>
      <c r="INI116" s="910"/>
      <c r="INJ116" s="910"/>
      <c r="INK116" s="910"/>
      <c r="INL116" s="910"/>
      <c r="INM116" s="910"/>
      <c r="INN116" s="911"/>
      <c r="INO116" s="909"/>
      <c r="INP116" s="910"/>
      <c r="INQ116" s="910"/>
      <c r="INR116" s="910"/>
      <c r="INS116" s="910"/>
      <c r="INT116" s="910"/>
      <c r="INU116" s="910"/>
      <c r="INV116" s="910"/>
      <c r="INW116" s="911"/>
      <c r="INX116" s="909"/>
      <c r="INY116" s="910"/>
      <c r="INZ116" s="910"/>
      <c r="IOA116" s="910"/>
      <c r="IOB116" s="910"/>
      <c r="IOC116" s="910"/>
      <c r="IOD116" s="910"/>
      <c r="IOE116" s="910"/>
      <c r="IOF116" s="911"/>
      <c r="IOG116" s="909"/>
      <c r="IOH116" s="910"/>
      <c r="IOI116" s="910"/>
      <c r="IOJ116" s="910"/>
      <c r="IOK116" s="910"/>
      <c r="IOL116" s="910"/>
      <c r="IOM116" s="910"/>
      <c r="ION116" s="910"/>
      <c r="IOO116" s="911"/>
      <c r="IOP116" s="909"/>
      <c r="IOQ116" s="910"/>
      <c r="IOR116" s="910"/>
      <c r="IOS116" s="910"/>
      <c r="IOT116" s="910"/>
      <c r="IOU116" s="910"/>
      <c r="IOV116" s="910"/>
      <c r="IOW116" s="910"/>
      <c r="IOX116" s="911"/>
      <c r="IOY116" s="909"/>
      <c r="IOZ116" s="910"/>
      <c r="IPA116" s="910"/>
      <c r="IPB116" s="910"/>
      <c r="IPC116" s="910"/>
      <c r="IPD116" s="910"/>
      <c r="IPE116" s="910"/>
      <c r="IPF116" s="910"/>
      <c r="IPG116" s="911"/>
      <c r="IPH116" s="909"/>
      <c r="IPI116" s="910"/>
      <c r="IPJ116" s="910"/>
      <c r="IPK116" s="910"/>
      <c r="IPL116" s="910"/>
      <c r="IPM116" s="910"/>
      <c r="IPN116" s="910"/>
      <c r="IPO116" s="910"/>
      <c r="IPP116" s="911"/>
      <c r="IPQ116" s="909"/>
      <c r="IPR116" s="910"/>
      <c r="IPS116" s="910"/>
      <c r="IPT116" s="910"/>
      <c r="IPU116" s="910"/>
      <c r="IPV116" s="910"/>
      <c r="IPW116" s="910"/>
      <c r="IPX116" s="910"/>
      <c r="IPY116" s="911"/>
      <c r="IPZ116" s="909"/>
      <c r="IQA116" s="910"/>
      <c r="IQB116" s="910"/>
      <c r="IQC116" s="910"/>
      <c r="IQD116" s="910"/>
      <c r="IQE116" s="910"/>
      <c r="IQF116" s="910"/>
      <c r="IQG116" s="910"/>
      <c r="IQH116" s="911"/>
      <c r="IQI116" s="909"/>
      <c r="IQJ116" s="910"/>
      <c r="IQK116" s="910"/>
      <c r="IQL116" s="910"/>
      <c r="IQM116" s="910"/>
      <c r="IQN116" s="910"/>
      <c r="IQO116" s="910"/>
      <c r="IQP116" s="910"/>
      <c r="IQQ116" s="911"/>
      <c r="IQR116" s="909"/>
      <c r="IQS116" s="910"/>
      <c r="IQT116" s="910"/>
      <c r="IQU116" s="910"/>
      <c r="IQV116" s="910"/>
      <c r="IQW116" s="910"/>
      <c r="IQX116" s="910"/>
      <c r="IQY116" s="910"/>
      <c r="IQZ116" s="911"/>
      <c r="IRA116" s="909"/>
      <c r="IRB116" s="910"/>
      <c r="IRC116" s="910"/>
      <c r="IRD116" s="910"/>
      <c r="IRE116" s="910"/>
      <c r="IRF116" s="910"/>
      <c r="IRG116" s="910"/>
      <c r="IRH116" s="910"/>
      <c r="IRI116" s="911"/>
      <c r="IRJ116" s="909"/>
      <c r="IRK116" s="910"/>
      <c r="IRL116" s="910"/>
      <c r="IRM116" s="910"/>
      <c r="IRN116" s="910"/>
      <c r="IRO116" s="910"/>
      <c r="IRP116" s="910"/>
      <c r="IRQ116" s="910"/>
      <c r="IRR116" s="911"/>
      <c r="IRS116" s="909"/>
      <c r="IRT116" s="910"/>
      <c r="IRU116" s="910"/>
      <c r="IRV116" s="910"/>
      <c r="IRW116" s="910"/>
      <c r="IRX116" s="910"/>
      <c r="IRY116" s="910"/>
      <c r="IRZ116" s="910"/>
      <c r="ISA116" s="911"/>
      <c r="ISB116" s="909"/>
      <c r="ISC116" s="910"/>
      <c r="ISD116" s="910"/>
      <c r="ISE116" s="910"/>
      <c r="ISF116" s="910"/>
      <c r="ISG116" s="910"/>
      <c r="ISH116" s="910"/>
      <c r="ISI116" s="910"/>
      <c r="ISJ116" s="911"/>
      <c r="ISK116" s="909"/>
      <c r="ISL116" s="910"/>
      <c r="ISM116" s="910"/>
      <c r="ISN116" s="910"/>
      <c r="ISO116" s="910"/>
      <c r="ISP116" s="910"/>
      <c r="ISQ116" s="910"/>
      <c r="ISR116" s="910"/>
      <c r="ISS116" s="911"/>
      <c r="IST116" s="909"/>
      <c r="ISU116" s="910"/>
      <c r="ISV116" s="910"/>
      <c r="ISW116" s="910"/>
      <c r="ISX116" s="910"/>
      <c r="ISY116" s="910"/>
      <c r="ISZ116" s="910"/>
      <c r="ITA116" s="910"/>
      <c r="ITB116" s="911"/>
      <c r="ITC116" s="909"/>
      <c r="ITD116" s="910"/>
      <c r="ITE116" s="910"/>
      <c r="ITF116" s="910"/>
      <c r="ITG116" s="910"/>
      <c r="ITH116" s="910"/>
      <c r="ITI116" s="910"/>
      <c r="ITJ116" s="910"/>
      <c r="ITK116" s="911"/>
      <c r="ITL116" s="909"/>
      <c r="ITM116" s="910"/>
      <c r="ITN116" s="910"/>
      <c r="ITO116" s="910"/>
      <c r="ITP116" s="910"/>
      <c r="ITQ116" s="910"/>
      <c r="ITR116" s="910"/>
      <c r="ITS116" s="910"/>
      <c r="ITT116" s="911"/>
      <c r="ITU116" s="909"/>
      <c r="ITV116" s="910"/>
      <c r="ITW116" s="910"/>
      <c r="ITX116" s="910"/>
      <c r="ITY116" s="910"/>
      <c r="ITZ116" s="910"/>
      <c r="IUA116" s="910"/>
      <c r="IUB116" s="910"/>
      <c r="IUC116" s="911"/>
      <c r="IUD116" s="909"/>
      <c r="IUE116" s="910"/>
      <c r="IUF116" s="910"/>
      <c r="IUG116" s="910"/>
      <c r="IUH116" s="910"/>
      <c r="IUI116" s="910"/>
      <c r="IUJ116" s="910"/>
      <c r="IUK116" s="910"/>
      <c r="IUL116" s="911"/>
      <c r="IUM116" s="909"/>
      <c r="IUN116" s="910"/>
      <c r="IUO116" s="910"/>
      <c r="IUP116" s="910"/>
      <c r="IUQ116" s="910"/>
      <c r="IUR116" s="910"/>
      <c r="IUS116" s="910"/>
      <c r="IUT116" s="910"/>
      <c r="IUU116" s="911"/>
      <c r="IUV116" s="909"/>
      <c r="IUW116" s="910"/>
      <c r="IUX116" s="910"/>
      <c r="IUY116" s="910"/>
      <c r="IUZ116" s="910"/>
      <c r="IVA116" s="910"/>
      <c r="IVB116" s="910"/>
      <c r="IVC116" s="910"/>
      <c r="IVD116" s="911"/>
      <c r="IVE116" s="909"/>
      <c r="IVF116" s="910"/>
      <c r="IVG116" s="910"/>
      <c r="IVH116" s="910"/>
      <c r="IVI116" s="910"/>
      <c r="IVJ116" s="910"/>
      <c r="IVK116" s="910"/>
      <c r="IVL116" s="910"/>
      <c r="IVM116" s="911"/>
      <c r="IVN116" s="909"/>
      <c r="IVO116" s="910"/>
      <c r="IVP116" s="910"/>
      <c r="IVQ116" s="910"/>
      <c r="IVR116" s="910"/>
      <c r="IVS116" s="910"/>
      <c r="IVT116" s="910"/>
      <c r="IVU116" s="910"/>
      <c r="IVV116" s="911"/>
      <c r="IVW116" s="909"/>
      <c r="IVX116" s="910"/>
      <c r="IVY116" s="910"/>
      <c r="IVZ116" s="910"/>
      <c r="IWA116" s="910"/>
      <c r="IWB116" s="910"/>
      <c r="IWC116" s="910"/>
      <c r="IWD116" s="910"/>
      <c r="IWE116" s="911"/>
      <c r="IWF116" s="909"/>
      <c r="IWG116" s="910"/>
      <c r="IWH116" s="910"/>
      <c r="IWI116" s="910"/>
      <c r="IWJ116" s="910"/>
      <c r="IWK116" s="910"/>
      <c r="IWL116" s="910"/>
      <c r="IWM116" s="910"/>
      <c r="IWN116" s="911"/>
      <c r="IWO116" s="909"/>
      <c r="IWP116" s="910"/>
      <c r="IWQ116" s="910"/>
      <c r="IWR116" s="910"/>
      <c r="IWS116" s="910"/>
      <c r="IWT116" s="910"/>
      <c r="IWU116" s="910"/>
      <c r="IWV116" s="910"/>
      <c r="IWW116" s="911"/>
      <c r="IWX116" s="909"/>
      <c r="IWY116" s="910"/>
      <c r="IWZ116" s="910"/>
      <c r="IXA116" s="910"/>
      <c r="IXB116" s="910"/>
      <c r="IXC116" s="910"/>
      <c r="IXD116" s="910"/>
      <c r="IXE116" s="910"/>
      <c r="IXF116" s="911"/>
      <c r="IXG116" s="909"/>
      <c r="IXH116" s="910"/>
      <c r="IXI116" s="910"/>
      <c r="IXJ116" s="910"/>
      <c r="IXK116" s="910"/>
      <c r="IXL116" s="910"/>
      <c r="IXM116" s="910"/>
      <c r="IXN116" s="910"/>
      <c r="IXO116" s="911"/>
      <c r="IXP116" s="909"/>
      <c r="IXQ116" s="910"/>
      <c r="IXR116" s="910"/>
      <c r="IXS116" s="910"/>
      <c r="IXT116" s="910"/>
      <c r="IXU116" s="910"/>
      <c r="IXV116" s="910"/>
      <c r="IXW116" s="910"/>
      <c r="IXX116" s="911"/>
      <c r="IXY116" s="909"/>
      <c r="IXZ116" s="910"/>
      <c r="IYA116" s="910"/>
      <c r="IYB116" s="910"/>
      <c r="IYC116" s="910"/>
      <c r="IYD116" s="910"/>
      <c r="IYE116" s="910"/>
      <c r="IYF116" s="910"/>
      <c r="IYG116" s="911"/>
      <c r="IYH116" s="909"/>
      <c r="IYI116" s="910"/>
      <c r="IYJ116" s="910"/>
      <c r="IYK116" s="910"/>
      <c r="IYL116" s="910"/>
      <c r="IYM116" s="910"/>
      <c r="IYN116" s="910"/>
      <c r="IYO116" s="910"/>
      <c r="IYP116" s="911"/>
      <c r="IYQ116" s="909"/>
      <c r="IYR116" s="910"/>
      <c r="IYS116" s="910"/>
      <c r="IYT116" s="910"/>
      <c r="IYU116" s="910"/>
      <c r="IYV116" s="910"/>
      <c r="IYW116" s="910"/>
      <c r="IYX116" s="910"/>
      <c r="IYY116" s="911"/>
      <c r="IYZ116" s="909"/>
      <c r="IZA116" s="910"/>
      <c r="IZB116" s="910"/>
      <c r="IZC116" s="910"/>
      <c r="IZD116" s="910"/>
      <c r="IZE116" s="910"/>
      <c r="IZF116" s="910"/>
      <c r="IZG116" s="910"/>
      <c r="IZH116" s="911"/>
      <c r="IZI116" s="909"/>
      <c r="IZJ116" s="910"/>
      <c r="IZK116" s="910"/>
      <c r="IZL116" s="910"/>
      <c r="IZM116" s="910"/>
      <c r="IZN116" s="910"/>
      <c r="IZO116" s="910"/>
      <c r="IZP116" s="910"/>
      <c r="IZQ116" s="911"/>
      <c r="IZR116" s="909"/>
      <c r="IZS116" s="910"/>
      <c r="IZT116" s="910"/>
      <c r="IZU116" s="910"/>
      <c r="IZV116" s="910"/>
      <c r="IZW116" s="910"/>
      <c r="IZX116" s="910"/>
      <c r="IZY116" s="910"/>
      <c r="IZZ116" s="911"/>
      <c r="JAA116" s="909"/>
      <c r="JAB116" s="910"/>
      <c r="JAC116" s="910"/>
      <c r="JAD116" s="910"/>
      <c r="JAE116" s="910"/>
      <c r="JAF116" s="910"/>
      <c r="JAG116" s="910"/>
      <c r="JAH116" s="910"/>
      <c r="JAI116" s="911"/>
      <c r="JAJ116" s="909"/>
      <c r="JAK116" s="910"/>
      <c r="JAL116" s="910"/>
      <c r="JAM116" s="910"/>
      <c r="JAN116" s="910"/>
      <c r="JAO116" s="910"/>
      <c r="JAP116" s="910"/>
      <c r="JAQ116" s="910"/>
      <c r="JAR116" s="911"/>
      <c r="JAS116" s="909"/>
      <c r="JAT116" s="910"/>
      <c r="JAU116" s="910"/>
      <c r="JAV116" s="910"/>
      <c r="JAW116" s="910"/>
      <c r="JAX116" s="910"/>
      <c r="JAY116" s="910"/>
      <c r="JAZ116" s="910"/>
      <c r="JBA116" s="911"/>
      <c r="JBB116" s="909"/>
      <c r="JBC116" s="910"/>
      <c r="JBD116" s="910"/>
      <c r="JBE116" s="910"/>
      <c r="JBF116" s="910"/>
      <c r="JBG116" s="910"/>
      <c r="JBH116" s="910"/>
      <c r="JBI116" s="910"/>
      <c r="JBJ116" s="911"/>
      <c r="JBK116" s="909"/>
      <c r="JBL116" s="910"/>
      <c r="JBM116" s="910"/>
      <c r="JBN116" s="910"/>
      <c r="JBO116" s="910"/>
      <c r="JBP116" s="910"/>
      <c r="JBQ116" s="910"/>
      <c r="JBR116" s="910"/>
      <c r="JBS116" s="911"/>
      <c r="JBT116" s="909"/>
      <c r="JBU116" s="910"/>
      <c r="JBV116" s="910"/>
      <c r="JBW116" s="910"/>
      <c r="JBX116" s="910"/>
      <c r="JBY116" s="910"/>
      <c r="JBZ116" s="910"/>
      <c r="JCA116" s="910"/>
      <c r="JCB116" s="911"/>
      <c r="JCC116" s="909"/>
      <c r="JCD116" s="910"/>
      <c r="JCE116" s="910"/>
      <c r="JCF116" s="910"/>
      <c r="JCG116" s="910"/>
      <c r="JCH116" s="910"/>
      <c r="JCI116" s="910"/>
      <c r="JCJ116" s="910"/>
      <c r="JCK116" s="911"/>
      <c r="JCL116" s="909"/>
      <c r="JCM116" s="910"/>
      <c r="JCN116" s="910"/>
      <c r="JCO116" s="910"/>
      <c r="JCP116" s="910"/>
      <c r="JCQ116" s="910"/>
      <c r="JCR116" s="910"/>
      <c r="JCS116" s="910"/>
      <c r="JCT116" s="911"/>
      <c r="JCU116" s="909"/>
      <c r="JCV116" s="910"/>
      <c r="JCW116" s="910"/>
      <c r="JCX116" s="910"/>
      <c r="JCY116" s="910"/>
      <c r="JCZ116" s="910"/>
      <c r="JDA116" s="910"/>
      <c r="JDB116" s="910"/>
      <c r="JDC116" s="911"/>
      <c r="JDD116" s="909"/>
      <c r="JDE116" s="910"/>
      <c r="JDF116" s="910"/>
      <c r="JDG116" s="910"/>
      <c r="JDH116" s="910"/>
      <c r="JDI116" s="910"/>
      <c r="JDJ116" s="910"/>
      <c r="JDK116" s="910"/>
      <c r="JDL116" s="911"/>
      <c r="JDM116" s="909"/>
      <c r="JDN116" s="910"/>
      <c r="JDO116" s="910"/>
      <c r="JDP116" s="910"/>
      <c r="JDQ116" s="910"/>
      <c r="JDR116" s="910"/>
      <c r="JDS116" s="910"/>
      <c r="JDT116" s="910"/>
      <c r="JDU116" s="911"/>
      <c r="JDV116" s="909"/>
      <c r="JDW116" s="910"/>
      <c r="JDX116" s="910"/>
      <c r="JDY116" s="910"/>
      <c r="JDZ116" s="910"/>
      <c r="JEA116" s="910"/>
      <c r="JEB116" s="910"/>
      <c r="JEC116" s="910"/>
      <c r="JED116" s="911"/>
      <c r="JEE116" s="909"/>
      <c r="JEF116" s="910"/>
      <c r="JEG116" s="910"/>
      <c r="JEH116" s="910"/>
      <c r="JEI116" s="910"/>
      <c r="JEJ116" s="910"/>
      <c r="JEK116" s="910"/>
      <c r="JEL116" s="910"/>
      <c r="JEM116" s="911"/>
      <c r="JEN116" s="909"/>
      <c r="JEO116" s="910"/>
      <c r="JEP116" s="910"/>
      <c r="JEQ116" s="910"/>
      <c r="JER116" s="910"/>
      <c r="JES116" s="910"/>
      <c r="JET116" s="910"/>
      <c r="JEU116" s="910"/>
      <c r="JEV116" s="911"/>
      <c r="JEW116" s="909"/>
      <c r="JEX116" s="910"/>
      <c r="JEY116" s="910"/>
      <c r="JEZ116" s="910"/>
      <c r="JFA116" s="910"/>
      <c r="JFB116" s="910"/>
      <c r="JFC116" s="910"/>
      <c r="JFD116" s="910"/>
      <c r="JFE116" s="911"/>
      <c r="JFF116" s="909"/>
      <c r="JFG116" s="910"/>
      <c r="JFH116" s="910"/>
      <c r="JFI116" s="910"/>
      <c r="JFJ116" s="910"/>
      <c r="JFK116" s="910"/>
      <c r="JFL116" s="910"/>
      <c r="JFM116" s="910"/>
      <c r="JFN116" s="911"/>
      <c r="JFO116" s="909"/>
      <c r="JFP116" s="910"/>
      <c r="JFQ116" s="910"/>
      <c r="JFR116" s="910"/>
      <c r="JFS116" s="910"/>
      <c r="JFT116" s="910"/>
      <c r="JFU116" s="910"/>
      <c r="JFV116" s="910"/>
      <c r="JFW116" s="911"/>
      <c r="JFX116" s="909"/>
      <c r="JFY116" s="910"/>
      <c r="JFZ116" s="910"/>
      <c r="JGA116" s="910"/>
      <c r="JGB116" s="910"/>
      <c r="JGC116" s="910"/>
      <c r="JGD116" s="910"/>
      <c r="JGE116" s="910"/>
      <c r="JGF116" s="911"/>
      <c r="JGG116" s="909"/>
      <c r="JGH116" s="910"/>
      <c r="JGI116" s="910"/>
      <c r="JGJ116" s="910"/>
      <c r="JGK116" s="910"/>
      <c r="JGL116" s="910"/>
      <c r="JGM116" s="910"/>
      <c r="JGN116" s="910"/>
      <c r="JGO116" s="911"/>
      <c r="JGP116" s="909"/>
      <c r="JGQ116" s="910"/>
      <c r="JGR116" s="910"/>
      <c r="JGS116" s="910"/>
      <c r="JGT116" s="910"/>
      <c r="JGU116" s="910"/>
      <c r="JGV116" s="910"/>
      <c r="JGW116" s="910"/>
      <c r="JGX116" s="911"/>
      <c r="JGY116" s="909"/>
      <c r="JGZ116" s="910"/>
      <c r="JHA116" s="910"/>
      <c r="JHB116" s="910"/>
      <c r="JHC116" s="910"/>
      <c r="JHD116" s="910"/>
      <c r="JHE116" s="910"/>
      <c r="JHF116" s="910"/>
      <c r="JHG116" s="911"/>
      <c r="JHH116" s="909"/>
      <c r="JHI116" s="910"/>
      <c r="JHJ116" s="910"/>
      <c r="JHK116" s="910"/>
      <c r="JHL116" s="910"/>
      <c r="JHM116" s="910"/>
      <c r="JHN116" s="910"/>
      <c r="JHO116" s="910"/>
      <c r="JHP116" s="911"/>
      <c r="JHQ116" s="909"/>
      <c r="JHR116" s="910"/>
      <c r="JHS116" s="910"/>
      <c r="JHT116" s="910"/>
      <c r="JHU116" s="910"/>
      <c r="JHV116" s="910"/>
      <c r="JHW116" s="910"/>
      <c r="JHX116" s="910"/>
      <c r="JHY116" s="911"/>
      <c r="JHZ116" s="909"/>
      <c r="JIA116" s="910"/>
      <c r="JIB116" s="910"/>
      <c r="JIC116" s="910"/>
      <c r="JID116" s="910"/>
      <c r="JIE116" s="910"/>
      <c r="JIF116" s="910"/>
      <c r="JIG116" s="910"/>
      <c r="JIH116" s="911"/>
      <c r="JII116" s="909"/>
      <c r="JIJ116" s="910"/>
      <c r="JIK116" s="910"/>
      <c r="JIL116" s="910"/>
      <c r="JIM116" s="910"/>
      <c r="JIN116" s="910"/>
      <c r="JIO116" s="910"/>
      <c r="JIP116" s="910"/>
      <c r="JIQ116" s="911"/>
      <c r="JIR116" s="909"/>
      <c r="JIS116" s="910"/>
      <c r="JIT116" s="910"/>
      <c r="JIU116" s="910"/>
      <c r="JIV116" s="910"/>
      <c r="JIW116" s="910"/>
      <c r="JIX116" s="910"/>
      <c r="JIY116" s="910"/>
      <c r="JIZ116" s="911"/>
      <c r="JJA116" s="909"/>
      <c r="JJB116" s="910"/>
      <c r="JJC116" s="910"/>
      <c r="JJD116" s="910"/>
      <c r="JJE116" s="910"/>
      <c r="JJF116" s="910"/>
      <c r="JJG116" s="910"/>
      <c r="JJH116" s="910"/>
      <c r="JJI116" s="911"/>
      <c r="JJJ116" s="909"/>
      <c r="JJK116" s="910"/>
      <c r="JJL116" s="910"/>
      <c r="JJM116" s="910"/>
      <c r="JJN116" s="910"/>
      <c r="JJO116" s="910"/>
      <c r="JJP116" s="910"/>
      <c r="JJQ116" s="910"/>
      <c r="JJR116" s="911"/>
      <c r="JJS116" s="909"/>
      <c r="JJT116" s="910"/>
      <c r="JJU116" s="910"/>
      <c r="JJV116" s="910"/>
      <c r="JJW116" s="910"/>
      <c r="JJX116" s="910"/>
      <c r="JJY116" s="910"/>
      <c r="JJZ116" s="910"/>
      <c r="JKA116" s="911"/>
      <c r="JKB116" s="909"/>
      <c r="JKC116" s="910"/>
      <c r="JKD116" s="910"/>
      <c r="JKE116" s="910"/>
      <c r="JKF116" s="910"/>
      <c r="JKG116" s="910"/>
      <c r="JKH116" s="910"/>
      <c r="JKI116" s="910"/>
      <c r="JKJ116" s="911"/>
      <c r="JKK116" s="909"/>
      <c r="JKL116" s="910"/>
      <c r="JKM116" s="910"/>
      <c r="JKN116" s="910"/>
      <c r="JKO116" s="910"/>
      <c r="JKP116" s="910"/>
      <c r="JKQ116" s="910"/>
      <c r="JKR116" s="910"/>
      <c r="JKS116" s="911"/>
      <c r="JKT116" s="909"/>
      <c r="JKU116" s="910"/>
      <c r="JKV116" s="910"/>
      <c r="JKW116" s="910"/>
      <c r="JKX116" s="910"/>
      <c r="JKY116" s="910"/>
      <c r="JKZ116" s="910"/>
      <c r="JLA116" s="910"/>
      <c r="JLB116" s="911"/>
      <c r="JLC116" s="909"/>
      <c r="JLD116" s="910"/>
      <c r="JLE116" s="910"/>
      <c r="JLF116" s="910"/>
      <c r="JLG116" s="910"/>
      <c r="JLH116" s="910"/>
      <c r="JLI116" s="910"/>
      <c r="JLJ116" s="910"/>
      <c r="JLK116" s="911"/>
      <c r="JLL116" s="909"/>
      <c r="JLM116" s="910"/>
      <c r="JLN116" s="910"/>
      <c r="JLO116" s="910"/>
      <c r="JLP116" s="910"/>
      <c r="JLQ116" s="910"/>
      <c r="JLR116" s="910"/>
      <c r="JLS116" s="910"/>
      <c r="JLT116" s="911"/>
      <c r="JLU116" s="909"/>
      <c r="JLV116" s="910"/>
      <c r="JLW116" s="910"/>
      <c r="JLX116" s="910"/>
      <c r="JLY116" s="910"/>
      <c r="JLZ116" s="910"/>
      <c r="JMA116" s="910"/>
      <c r="JMB116" s="910"/>
      <c r="JMC116" s="911"/>
      <c r="JMD116" s="909"/>
      <c r="JME116" s="910"/>
      <c r="JMF116" s="910"/>
      <c r="JMG116" s="910"/>
      <c r="JMH116" s="910"/>
      <c r="JMI116" s="910"/>
      <c r="JMJ116" s="910"/>
      <c r="JMK116" s="910"/>
      <c r="JML116" s="911"/>
      <c r="JMM116" s="909"/>
      <c r="JMN116" s="910"/>
      <c r="JMO116" s="910"/>
      <c r="JMP116" s="910"/>
      <c r="JMQ116" s="910"/>
      <c r="JMR116" s="910"/>
      <c r="JMS116" s="910"/>
      <c r="JMT116" s="910"/>
      <c r="JMU116" s="911"/>
      <c r="JMV116" s="909"/>
      <c r="JMW116" s="910"/>
      <c r="JMX116" s="910"/>
      <c r="JMY116" s="910"/>
      <c r="JMZ116" s="910"/>
      <c r="JNA116" s="910"/>
      <c r="JNB116" s="910"/>
      <c r="JNC116" s="910"/>
      <c r="JND116" s="911"/>
      <c r="JNE116" s="909"/>
      <c r="JNF116" s="910"/>
      <c r="JNG116" s="910"/>
      <c r="JNH116" s="910"/>
      <c r="JNI116" s="910"/>
      <c r="JNJ116" s="910"/>
      <c r="JNK116" s="910"/>
      <c r="JNL116" s="910"/>
      <c r="JNM116" s="911"/>
      <c r="JNN116" s="909"/>
      <c r="JNO116" s="910"/>
      <c r="JNP116" s="910"/>
      <c r="JNQ116" s="910"/>
      <c r="JNR116" s="910"/>
      <c r="JNS116" s="910"/>
      <c r="JNT116" s="910"/>
      <c r="JNU116" s="910"/>
      <c r="JNV116" s="911"/>
      <c r="JNW116" s="909"/>
      <c r="JNX116" s="910"/>
      <c r="JNY116" s="910"/>
      <c r="JNZ116" s="910"/>
      <c r="JOA116" s="910"/>
      <c r="JOB116" s="910"/>
      <c r="JOC116" s="910"/>
      <c r="JOD116" s="910"/>
      <c r="JOE116" s="911"/>
      <c r="JOF116" s="909"/>
      <c r="JOG116" s="910"/>
      <c r="JOH116" s="910"/>
      <c r="JOI116" s="910"/>
      <c r="JOJ116" s="910"/>
      <c r="JOK116" s="910"/>
      <c r="JOL116" s="910"/>
      <c r="JOM116" s="910"/>
      <c r="JON116" s="911"/>
      <c r="JOO116" s="909"/>
      <c r="JOP116" s="910"/>
      <c r="JOQ116" s="910"/>
      <c r="JOR116" s="910"/>
      <c r="JOS116" s="910"/>
      <c r="JOT116" s="910"/>
      <c r="JOU116" s="910"/>
      <c r="JOV116" s="910"/>
      <c r="JOW116" s="911"/>
      <c r="JOX116" s="909"/>
      <c r="JOY116" s="910"/>
      <c r="JOZ116" s="910"/>
      <c r="JPA116" s="910"/>
      <c r="JPB116" s="910"/>
      <c r="JPC116" s="910"/>
      <c r="JPD116" s="910"/>
      <c r="JPE116" s="910"/>
      <c r="JPF116" s="911"/>
      <c r="JPG116" s="909"/>
      <c r="JPH116" s="910"/>
      <c r="JPI116" s="910"/>
      <c r="JPJ116" s="910"/>
      <c r="JPK116" s="910"/>
      <c r="JPL116" s="910"/>
      <c r="JPM116" s="910"/>
      <c r="JPN116" s="910"/>
      <c r="JPO116" s="911"/>
      <c r="JPP116" s="909"/>
      <c r="JPQ116" s="910"/>
      <c r="JPR116" s="910"/>
      <c r="JPS116" s="910"/>
      <c r="JPT116" s="910"/>
      <c r="JPU116" s="910"/>
      <c r="JPV116" s="910"/>
      <c r="JPW116" s="910"/>
      <c r="JPX116" s="911"/>
      <c r="JPY116" s="909"/>
      <c r="JPZ116" s="910"/>
      <c r="JQA116" s="910"/>
      <c r="JQB116" s="910"/>
      <c r="JQC116" s="910"/>
      <c r="JQD116" s="910"/>
      <c r="JQE116" s="910"/>
      <c r="JQF116" s="910"/>
      <c r="JQG116" s="911"/>
      <c r="JQH116" s="909"/>
      <c r="JQI116" s="910"/>
      <c r="JQJ116" s="910"/>
      <c r="JQK116" s="910"/>
      <c r="JQL116" s="910"/>
      <c r="JQM116" s="910"/>
      <c r="JQN116" s="910"/>
      <c r="JQO116" s="910"/>
      <c r="JQP116" s="911"/>
      <c r="JQQ116" s="909"/>
      <c r="JQR116" s="910"/>
      <c r="JQS116" s="910"/>
      <c r="JQT116" s="910"/>
      <c r="JQU116" s="910"/>
      <c r="JQV116" s="910"/>
      <c r="JQW116" s="910"/>
      <c r="JQX116" s="910"/>
      <c r="JQY116" s="911"/>
      <c r="JQZ116" s="909"/>
      <c r="JRA116" s="910"/>
      <c r="JRB116" s="910"/>
      <c r="JRC116" s="910"/>
      <c r="JRD116" s="910"/>
      <c r="JRE116" s="910"/>
      <c r="JRF116" s="910"/>
      <c r="JRG116" s="910"/>
      <c r="JRH116" s="911"/>
      <c r="JRI116" s="909"/>
      <c r="JRJ116" s="910"/>
      <c r="JRK116" s="910"/>
      <c r="JRL116" s="910"/>
      <c r="JRM116" s="910"/>
      <c r="JRN116" s="910"/>
      <c r="JRO116" s="910"/>
      <c r="JRP116" s="910"/>
      <c r="JRQ116" s="911"/>
      <c r="JRR116" s="909"/>
      <c r="JRS116" s="910"/>
      <c r="JRT116" s="910"/>
      <c r="JRU116" s="910"/>
      <c r="JRV116" s="910"/>
      <c r="JRW116" s="910"/>
      <c r="JRX116" s="910"/>
      <c r="JRY116" s="910"/>
      <c r="JRZ116" s="911"/>
      <c r="JSA116" s="909"/>
      <c r="JSB116" s="910"/>
      <c r="JSC116" s="910"/>
      <c r="JSD116" s="910"/>
      <c r="JSE116" s="910"/>
      <c r="JSF116" s="910"/>
      <c r="JSG116" s="910"/>
      <c r="JSH116" s="910"/>
      <c r="JSI116" s="911"/>
      <c r="JSJ116" s="909"/>
      <c r="JSK116" s="910"/>
      <c r="JSL116" s="910"/>
      <c r="JSM116" s="910"/>
      <c r="JSN116" s="910"/>
      <c r="JSO116" s="910"/>
      <c r="JSP116" s="910"/>
      <c r="JSQ116" s="910"/>
      <c r="JSR116" s="911"/>
      <c r="JSS116" s="909"/>
      <c r="JST116" s="910"/>
      <c r="JSU116" s="910"/>
      <c r="JSV116" s="910"/>
      <c r="JSW116" s="910"/>
      <c r="JSX116" s="910"/>
      <c r="JSY116" s="910"/>
      <c r="JSZ116" s="910"/>
      <c r="JTA116" s="911"/>
      <c r="JTB116" s="909"/>
      <c r="JTC116" s="910"/>
      <c r="JTD116" s="910"/>
      <c r="JTE116" s="910"/>
      <c r="JTF116" s="910"/>
      <c r="JTG116" s="910"/>
      <c r="JTH116" s="910"/>
      <c r="JTI116" s="910"/>
      <c r="JTJ116" s="911"/>
      <c r="JTK116" s="909"/>
      <c r="JTL116" s="910"/>
      <c r="JTM116" s="910"/>
      <c r="JTN116" s="910"/>
      <c r="JTO116" s="910"/>
      <c r="JTP116" s="910"/>
      <c r="JTQ116" s="910"/>
      <c r="JTR116" s="910"/>
      <c r="JTS116" s="911"/>
      <c r="JTT116" s="909"/>
      <c r="JTU116" s="910"/>
      <c r="JTV116" s="910"/>
      <c r="JTW116" s="910"/>
      <c r="JTX116" s="910"/>
      <c r="JTY116" s="910"/>
      <c r="JTZ116" s="910"/>
      <c r="JUA116" s="910"/>
      <c r="JUB116" s="911"/>
      <c r="JUC116" s="909"/>
      <c r="JUD116" s="910"/>
      <c r="JUE116" s="910"/>
      <c r="JUF116" s="910"/>
      <c r="JUG116" s="910"/>
      <c r="JUH116" s="910"/>
      <c r="JUI116" s="910"/>
      <c r="JUJ116" s="910"/>
      <c r="JUK116" s="911"/>
      <c r="JUL116" s="909"/>
      <c r="JUM116" s="910"/>
      <c r="JUN116" s="910"/>
      <c r="JUO116" s="910"/>
      <c r="JUP116" s="910"/>
      <c r="JUQ116" s="910"/>
      <c r="JUR116" s="910"/>
      <c r="JUS116" s="910"/>
      <c r="JUT116" s="911"/>
      <c r="JUU116" s="909"/>
      <c r="JUV116" s="910"/>
      <c r="JUW116" s="910"/>
      <c r="JUX116" s="910"/>
      <c r="JUY116" s="910"/>
      <c r="JUZ116" s="910"/>
      <c r="JVA116" s="910"/>
      <c r="JVB116" s="910"/>
      <c r="JVC116" s="911"/>
      <c r="JVD116" s="909"/>
      <c r="JVE116" s="910"/>
      <c r="JVF116" s="910"/>
      <c r="JVG116" s="910"/>
      <c r="JVH116" s="910"/>
      <c r="JVI116" s="910"/>
      <c r="JVJ116" s="910"/>
      <c r="JVK116" s="910"/>
      <c r="JVL116" s="911"/>
      <c r="JVM116" s="909"/>
      <c r="JVN116" s="910"/>
      <c r="JVO116" s="910"/>
      <c r="JVP116" s="910"/>
      <c r="JVQ116" s="910"/>
      <c r="JVR116" s="910"/>
      <c r="JVS116" s="910"/>
      <c r="JVT116" s="910"/>
      <c r="JVU116" s="911"/>
      <c r="JVV116" s="909"/>
      <c r="JVW116" s="910"/>
      <c r="JVX116" s="910"/>
      <c r="JVY116" s="910"/>
      <c r="JVZ116" s="910"/>
      <c r="JWA116" s="910"/>
      <c r="JWB116" s="910"/>
      <c r="JWC116" s="910"/>
      <c r="JWD116" s="911"/>
      <c r="JWE116" s="909"/>
      <c r="JWF116" s="910"/>
      <c r="JWG116" s="910"/>
      <c r="JWH116" s="910"/>
      <c r="JWI116" s="910"/>
      <c r="JWJ116" s="910"/>
      <c r="JWK116" s="910"/>
      <c r="JWL116" s="910"/>
      <c r="JWM116" s="911"/>
      <c r="JWN116" s="909"/>
      <c r="JWO116" s="910"/>
      <c r="JWP116" s="910"/>
      <c r="JWQ116" s="910"/>
      <c r="JWR116" s="910"/>
      <c r="JWS116" s="910"/>
      <c r="JWT116" s="910"/>
      <c r="JWU116" s="910"/>
      <c r="JWV116" s="911"/>
      <c r="JWW116" s="909"/>
      <c r="JWX116" s="910"/>
      <c r="JWY116" s="910"/>
      <c r="JWZ116" s="910"/>
      <c r="JXA116" s="910"/>
      <c r="JXB116" s="910"/>
      <c r="JXC116" s="910"/>
      <c r="JXD116" s="910"/>
      <c r="JXE116" s="911"/>
      <c r="JXF116" s="909"/>
      <c r="JXG116" s="910"/>
      <c r="JXH116" s="910"/>
      <c r="JXI116" s="910"/>
      <c r="JXJ116" s="910"/>
      <c r="JXK116" s="910"/>
      <c r="JXL116" s="910"/>
      <c r="JXM116" s="910"/>
      <c r="JXN116" s="911"/>
      <c r="JXO116" s="909"/>
      <c r="JXP116" s="910"/>
      <c r="JXQ116" s="910"/>
      <c r="JXR116" s="910"/>
      <c r="JXS116" s="910"/>
      <c r="JXT116" s="910"/>
      <c r="JXU116" s="910"/>
      <c r="JXV116" s="910"/>
      <c r="JXW116" s="911"/>
      <c r="JXX116" s="909"/>
      <c r="JXY116" s="910"/>
      <c r="JXZ116" s="910"/>
      <c r="JYA116" s="910"/>
      <c r="JYB116" s="910"/>
      <c r="JYC116" s="910"/>
      <c r="JYD116" s="910"/>
      <c r="JYE116" s="910"/>
      <c r="JYF116" s="911"/>
      <c r="JYG116" s="909"/>
      <c r="JYH116" s="910"/>
      <c r="JYI116" s="910"/>
      <c r="JYJ116" s="910"/>
      <c r="JYK116" s="910"/>
      <c r="JYL116" s="910"/>
      <c r="JYM116" s="910"/>
      <c r="JYN116" s="910"/>
      <c r="JYO116" s="911"/>
      <c r="JYP116" s="909"/>
      <c r="JYQ116" s="910"/>
      <c r="JYR116" s="910"/>
      <c r="JYS116" s="910"/>
      <c r="JYT116" s="910"/>
      <c r="JYU116" s="910"/>
      <c r="JYV116" s="910"/>
      <c r="JYW116" s="910"/>
      <c r="JYX116" s="911"/>
      <c r="JYY116" s="909"/>
      <c r="JYZ116" s="910"/>
      <c r="JZA116" s="910"/>
      <c r="JZB116" s="910"/>
      <c r="JZC116" s="910"/>
      <c r="JZD116" s="910"/>
      <c r="JZE116" s="910"/>
      <c r="JZF116" s="910"/>
      <c r="JZG116" s="911"/>
      <c r="JZH116" s="909"/>
      <c r="JZI116" s="910"/>
      <c r="JZJ116" s="910"/>
      <c r="JZK116" s="910"/>
      <c r="JZL116" s="910"/>
      <c r="JZM116" s="910"/>
      <c r="JZN116" s="910"/>
      <c r="JZO116" s="910"/>
      <c r="JZP116" s="911"/>
      <c r="JZQ116" s="909"/>
      <c r="JZR116" s="910"/>
      <c r="JZS116" s="910"/>
      <c r="JZT116" s="910"/>
      <c r="JZU116" s="910"/>
      <c r="JZV116" s="910"/>
      <c r="JZW116" s="910"/>
      <c r="JZX116" s="910"/>
      <c r="JZY116" s="911"/>
      <c r="JZZ116" s="909"/>
      <c r="KAA116" s="910"/>
      <c r="KAB116" s="910"/>
      <c r="KAC116" s="910"/>
      <c r="KAD116" s="910"/>
      <c r="KAE116" s="910"/>
      <c r="KAF116" s="910"/>
      <c r="KAG116" s="910"/>
      <c r="KAH116" s="911"/>
      <c r="KAI116" s="909"/>
      <c r="KAJ116" s="910"/>
      <c r="KAK116" s="910"/>
      <c r="KAL116" s="910"/>
      <c r="KAM116" s="910"/>
      <c r="KAN116" s="910"/>
      <c r="KAO116" s="910"/>
      <c r="KAP116" s="910"/>
      <c r="KAQ116" s="911"/>
      <c r="KAR116" s="909"/>
      <c r="KAS116" s="910"/>
      <c r="KAT116" s="910"/>
      <c r="KAU116" s="910"/>
      <c r="KAV116" s="910"/>
      <c r="KAW116" s="910"/>
      <c r="KAX116" s="910"/>
      <c r="KAY116" s="910"/>
      <c r="KAZ116" s="911"/>
      <c r="KBA116" s="909"/>
      <c r="KBB116" s="910"/>
      <c r="KBC116" s="910"/>
      <c r="KBD116" s="910"/>
      <c r="KBE116" s="910"/>
      <c r="KBF116" s="910"/>
      <c r="KBG116" s="910"/>
      <c r="KBH116" s="910"/>
      <c r="KBI116" s="911"/>
      <c r="KBJ116" s="909"/>
      <c r="KBK116" s="910"/>
      <c r="KBL116" s="910"/>
      <c r="KBM116" s="910"/>
      <c r="KBN116" s="910"/>
      <c r="KBO116" s="910"/>
      <c r="KBP116" s="910"/>
      <c r="KBQ116" s="910"/>
      <c r="KBR116" s="911"/>
      <c r="KBS116" s="909"/>
      <c r="KBT116" s="910"/>
      <c r="KBU116" s="910"/>
      <c r="KBV116" s="910"/>
      <c r="KBW116" s="910"/>
      <c r="KBX116" s="910"/>
      <c r="KBY116" s="910"/>
      <c r="KBZ116" s="910"/>
      <c r="KCA116" s="911"/>
      <c r="KCB116" s="909"/>
      <c r="KCC116" s="910"/>
      <c r="KCD116" s="910"/>
      <c r="KCE116" s="910"/>
      <c r="KCF116" s="910"/>
      <c r="KCG116" s="910"/>
      <c r="KCH116" s="910"/>
      <c r="KCI116" s="910"/>
      <c r="KCJ116" s="911"/>
      <c r="KCK116" s="909"/>
      <c r="KCL116" s="910"/>
      <c r="KCM116" s="910"/>
      <c r="KCN116" s="910"/>
      <c r="KCO116" s="910"/>
      <c r="KCP116" s="910"/>
      <c r="KCQ116" s="910"/>
      <c r="KCR116" s="910"/>
      <c r="KCS116" s="911"/>
      <c r="KCT116" s="909"/>
      <c r="KCU116" s="910"/>
      <c r="KCV116" s="910"/>
      <c r="KCW116" s="910"/>
      <c r="KCX116" s="910"/>
      <c r="KCY116" s="910"/>
      <c r="KCZ116" s="910"/>
      <c r="KDA116" s="910"/>
      <c r="KDB116" s="911"/>
      <c r="KDC116" s="909"/>
      <c r="KDD116" s="910"/>
      <c r="KDE116" s="910"/>
      <c r="KDF116" s="910"/>
      <c r="KDG116" s="910"/>
      <c r="KDH116" s="910"/>
      <c r="KDI116" s="910"/>
      <c r="KDJ116" s="910"/>
      <c r="KDK116" s="911"/>
      <c r="KDL116" s="909"/>
      <c r="KDM116" s="910"/>
      <c r="KDN116" s="910"/>
      <c r="KDO116" s="910"/>
      <c r="KDP116" s="910"/>
      <c r="KDQ116" s="910"/>
      <c r="KDR116" s="910"/>
      <c r="KDS116" s="910"/>
      <c r="KDT116" s="911"/>
      <c r="KDU116" s="909"/>
      <c r="KDV116" s="910"/>
      <c r="KDW116" s="910"/>
      <c r="KDX116" s="910"/>
      <c r="KDY116" s="910"/>
      <c r="KDZ116" s="910"/>
      <c r="KEA116" s="910"/>
      <c r="KEB116" s="910"/>
      <c r="KEC116" s="911"/>
      <c r="KED116" s="909"/>
      <c r="KEE116" s="910"/>
      <c r="KEF116" s="910"/>
      <c r="KEG116" s="910"/>
      <c r="KEH116" s="910"/>
      <c r="KEI116" s="910"/>
      <c r="KEJ116" s="910"/>
      <c r="KEK116" s="910"/>
      <c r="KEL116" s="911"/>
      <c r="KEM116" s="909"/>
      <c r="KEN116" s="910"/>
      <c r="KEO116" s="910"/>
      <c r="KEP116" s="910"/>
      <c r="KEQ116" s="910"/>
      <c r="KER116" s="910"/>
      <c r="KES116" s="910"/>
      <c r="KET116" s="910"/>
      <c r="KEU116" s="911"/>
      <c r="KEV116" s="909"/>
      <c r="KEW116" s="910"/>
      <c r="KEX116" s="910"/>
      <c r="KEY116" s="910"/>
      <c r="KEZ116" s="910"/>
      <c r="KFA116" s="910"/>
      <c r="KFB116" s="910"/>
      <c r="KFC116" s="910"/>
      <c r="KFD116" s="911"/>
      <c r="KFE116" s="909"/>
      <c r="KFF116" s="910"/>
      <c r="KFG116" s="910"/>
      <c r="KFH116" s="910"/>
      <c r="KFI116" s="910"/>
      <c r="KFJ116" s="910"/>
      <c r="KFK116" s="910"/>
      <c r="KFL116" s="910"/>
      <c r="KFM116" s="911"/>
      <c r="KFN116" s="909"/>
      <c r="KFO116" s="910"/>
      <c r="KFP116" s="910"/>
      <c r="KFQ116" s="910"/>
      <c r="KFR116" s="910"/>
      <c r="KFS116" s="910"/>
      <c r="KFT116" s="910"/>
      <c r="KFU116" s="910"/>
      <c r="KFV116" s="911"/>
      <c r="KFW116" s="909"/>
      <c r="KFX116" s="910"/>
      <c r="KFY116" s="910"/>
      <c r="KFZ116" s="910"/>
      <c r="KGA116" s="910"/>
      <c r="KGB116" s="910"/>
      <c r="KGC116" s="910"/>
      <c r="KGD116" s="910"/>
      <c r="KGE116" s="911"/>
      <c r="KGF116" s="909"/>
      <c r="KGG116" s="910"/>
      <c r="KGH116" s="910"/>
      <c r="KGI116" s="910"/>
      <c r="KGJ116" s="910"/>
      <c r="KGK116" s="910"/>
      <c r="KGL116" s="910"/>
      <c r="KGM116" s="910"/>
      <c r="KGN116" s="911"/>
      <c r="KGO116" s="909"/>
      <c r="KGP116" s="910"/>
      <c r="KGQ116" s="910"/>
      <c r="KGR116" s="910"/>
      <c r="KGS116" s="910"/>
      <c r="KGT116" s="910"/>
      <c r="KGU116" s="910"/>
      <c r="KGV116" s="910"/>
      <c r="KGW116" s="911"/>
      <c r="KGX116" s="909"/>
      <c r="KGY116" s="910"/>
      <c r="KGZ116" s="910"/>
      <c r="KHA116" s="910"/>
      <c r="KHB116" s="910"/>
      <c r="KHC116" s="910"/>
      <c r="KHD116" s="910"/>
      <c r="KHE116" s="910"/>
      <c r="KHF116" s="911"/>
      <c r="KHG116" s="909"/>
      <c r="KHH116" s="910"/>
      <c r="KHI116" s="910"/>
      <c r="KHJ116" s="910"/>
      <c r="KHK116" s="910"/>
      <c r="KHL116" s="910"/>
      <c r="KHM116" s="910"/>
      <c r="KHN116" s="910"/>
      <c r="KHO116" s="911"/>
      <c r="KHP116" s="909"/>
      <c r="KHQ116" s="910"/>
      <c r="KHR116" s="910"/>
      <c r="KHS116" s="910"/>
      <c r="KHT116" s="910"/>
      <c r="KHU116" s="910"/>
      <c r="KHV116" s="910"/>
      <c r="KHW116" s="910"/>
      <c r="KHX116" s="911"/>
      <c r="KHY116" s="909"/>
      <c r="KHZ116" s="910"/>
      <c r="KIA116" s="910"/>
      <c r="KIB116" s="910"/>
      <c r="KIC116" s="910"/>
      <c r="KID116" s="910"/>
      <c r="KIE116" s="910"/>
      <c r="KIF116" s="910"/>
      <c r="KIG116" s="911"/>
      <c r="KIH116" s="909"/>
      <c r="KII116" s="910"/>
      <c r="KIJ116" s="910"/>
      <c r="KIK116" s="910"/>
      <c r="KIL116" s="910"/>
      <c r="KIM116" s="910"/>
      <c r="KIN116" s="910"/>
      <c r="KIO116" s="910"/>
      <c r="KIP116" s="911"/>
      <c r="KIQ116" s="909"/>
      <c r="KIR116" s="910"/>
      <c r="KIS116" s="910"/>
      <c r="KIT116" s="910"/>
      <c r="KIU116" s="910"/>
      <c r="KIV116" s="910"/>
      <c r="KIW116" s="910"/>
      <c r="KIX116" s="910"/>
      <c r="KIY116" s="911"/>
      <c r="KIZ116" s="909"/>
      <c r="KJA116" s="910"/>
      <c r="KJB116" s="910"/>
      <c r="KJC116" s="910"/>
      <c r="KJD116" s="910"/>
      <c r="KJE116" s="910"/>
      <c r="KJF116" s="910"/>
      <c r="KJG116" s="910"/>
      <c r="KJH116" s="911"/>
      <c r="KJI116" s="909"/>
      <c r="KJJ116" s="910"/>
      <c r="KJK116" s="910"/>
      <c r="KJL116" s="910"/>
      <c r="KJM116" s="910"/>
      <c r="KJN116" s="910"/>
      <c r="KJO116" s="910"/>
      <c r="KJP116" s="910"/>
      <c r="KJQ116" s="911"/>
      <c r="KJR116" s="909"/>
      <c r="KJS116" s="910"/>
      <c r="KJT116" s="910"/>
      <c r="KJU116" s="910"/>
      <c r="KJV116" s="910"/>
      <c r="KJW116" s="910"/>
      <c r="KJX116" s="910"/>
      <c r="KJY116" s="910"/>
      <c r="KJZ116" s="911"/>
      <c r="KKA116" s="909"/>
      <c r="KKB116" s="910"/>
      <c r="KKC116" s="910"/>
      <c r="KKD116" s="910"/>
      <c r="KKE116" s="910"/>
      <c r="KKF116" s="910"/>
      <c r="KKG116" s="910"/>
      <c r="KKH116" s="910"/>
      <c r="KKI116" s="911"/>
      <c r="KKJ116" s="909"/>
      <c r="KKK116" s="910"/>
      <c r="KKL116" s="910"/>
      <c r="KKM116" s="910"/>
      <c r="KKN116" s="910"/>
      <c r="KKO116" s="910"/>
      <c r="KKP116" s="910"/>
      <c r="KKQ116" s="910"/>
      <c r="KKR116" s="911"/>
      <c r="KKS116" s="909"/>
      <c r="KKT116" s="910"/>
      <c r="KKU116" s="910"/>
      <c r="KKV116" s="910"/>
      <c r="KKW116" s="910"/>
      <c r="KKX116" s="910"/>
      <c r="KKY116" s="910"/>
      <c r="KKZ116" s="910"/>
      <c r="KLA116" s="911"/>
      <c r="KLB116" s="909"/>
      <c r="KLC116" s="910"/>
      <c r="KLD116" s="910"/>
      <c r="KLE116" s="910"/>
      <c r="KLF116" s="910"/>
      <c r="KLG116" s="910"/>
      <c r="KLH116" s="910"/>
      <c r="KLI116" s="910"/>
      <c r="KLJ116" s="911"/>
      <c r="KLK116" s="909"/>
      <c r="KLL116" s="910"/>
      <c r="KLM116" s="910"/>
      <c r="KLN116" s="910"/>
      <c r="KLO116" s="910"/>
      <c r="KLP116" s="910"/>
      <c r="KLQ116" s="910"/>
      <c r="KLR116" s="910"/>
      <c r="KLS116" s="911"/>
      <c r="KLT116" s="909"/>
      <c r="KLU116" s="910"/>
      <c r="KLV116" s="910"/>
      <c r="KLW116" s="910"/>
      <c r="KLX116" s="910"/>
      <c r="KLY116" s="910"/>
      <c r="KLZ116" s="910"/>
      <c r="KMA116" s="910"/>
      <c r="KMB116" s="911"/>
      <c r="KMC116" s="909"/>
      <c r="KMD116" s="910"/>
      <c r="KME116" s="910"/>
      <c r="KMF116" s="910"/>
      <c r="KMG116" s="910"/>
      <c r="KMH116" s="910"/>
      <c r="KMI116" s="910"/>
      <c r="KMJ116" s="910"/>
      <c r="KMK116" s="911"/>
      <c r="KML116" s="909"/>
      <c r="KMM116" s="910"/>
      <c r="KMN116" s="910"/>
      <c r="KMO116" s="910"/>
      <c r="KMP116" s="910"/>
      <c r="KMQ116" s="910"/>
      <c r="KMR116" s="910"/>
      <c r="KMS116" s="910"/>
      <c r="KMT116" s="911"/>
      <c r="KMU116" s="909"/>
      <c r="KMV116" s="910"/>
      <c r="KMW116" s="910"/>
      <c r="KMX116" s="910"/>
      <c r="KMY116" s="910"/>
      <c r="KMZ116" s="910"/>
      <c r="KNA116" s="910"/>
      <c r="KNB116" s="910"/>
      <c r="KNC116" s="911"/>
      <c r="KND116" s="909"/>
      <c r="KNE116" s="910"/>
      <c r="KNF116" s="910"/>
      <c r="KNG116" s="910"/>
      <c r="KNH116" s="910"/>
      <c r="KNI116" s="910"/>
      <c r="KNJ116" s="910"/>
      <c r="KNK116" s="910"/>
      <c r="KNL116" s="911"/>
      <c r="KNM116" s="909"/>
      <c r="KNN116" s="910"/>
      <c r="KNO116" s="910"/>
      <c r="KNP116" s="910"/>
      <c r="KNQ116" s="910"/>
      <c r="KNR116" s="910"/>
      <c r="KNS116" s="910"/>
      <c r="KNT116" s="910"/>
      <c r="KNU116" s="911"/>
      <c r="KNV116" s="909"/>
      <c r="KNW116" s="910"/>
      <c r="KNX116" s="910"/>
      <c r="KNY116" s="910"/>
      <c r="KNZ116" s="910"/>
      <c r="KOA116" s="910"/>
      <c r="KOB116" s="910"/>
      <c r="KOC116" s="910"/>
      <c r="KOD116" s="911"/>
      <c r="KOE116" s="909"/>
      <c r="KOF116" s="910"/>
      <c r="KOG116" s="910"/>
      <c r="KOH116" s="910"/>
      <c r="KOI116" s="910"/>
      <c r="KOJ116" s="910"/>
      <c r="KOK116" s="910"/>
      <c r="KOL116" s="910"/>
      <c r="KOM116" s="911"/>
      <c r="KON116" s="909"/>
      <c r="KOO116" s="910"/>
      <c r="KOP116" s="910"/>
      <c r="KOQ116" s="910"/>
      <c r="KOR116" s="910"/>
      <c r="KOS116" s="910"/>
      <c r="KOT116" s="910"/>
      <c r="KOU116" s="910"/>
      <c r="KOV116" s="911"/>
      <c r="KOW116" s="909"/>
      <c r="KOX116" s="910"/>
      <c r="KOY116" s="910"/>
      <c r="KOZ116" s="910"/>
      <c r="KPA116" s="910"/>
      <c r="KPB116" s="910"/>
      <c r="KPC116" s="910"/>
      <c r="KPD116" s="910"/>
      <c r="KPE116" s="911"/>
      <c r="KPF116" s="909"/>
      <c r="KPG116" s="910"/>
      <c r="KPH116" s="910"/>
      <c r="KPI116" s="910"/>
      <c r="KPJ116" s="910"/>
      <c r="KPK116" s="910"/>
      <c r="KPL116" s="910"/>
      <c r="KPM116" s="910"/>
      <c r="KPN116" s="911"/>
      <c r="KPO116" s="909"/>
      <c r="KPP116" s="910"/>
      <c r="KPQ116" s="910"/>
      <c r="KPR116" s="910"/>
      <c r="KPS116" s="910"/>
      <c r="KPT116" s="910"/>
      <c r="KPU116" s="910"/>
      <c r="KPV116" s="910"/>
      <c r="KPW116" s="911"/>
      <c r="KPX116" s="909"/>
      <c r="KPY116" s="910"/>
      <c r="KPZ116" s="910"/>
      <c r="KQA116" s="910"/>
      <c r="KQB116" s="910"/>
      <c r="KQC116" s="910"/>
      <c r="KQD116" s="910"/>
      <c r="KQE116" s="910"/>
      <c r="KQF116" s="911"/>
      <c r="KQG116" s="909"/>
      <c r="KQH116" s="910"/>
      <c r="KQI116" s="910"/>
      <c r="KQJ116" s="910"/>
      <c r="KQK116" s="910"/>
      <c r="KQL116" s="910"/>
      <c r="KQM116" s="910"/>
      <c r="KQN116" s="910"/>
      <c r="KQO116" s="911"/>
      <c r="KQP116" s="909"/>
      <c r="KQQ116" s="910"/>
      <c r="KQR116" s="910"/>
      <c r="KQS116" s="910"/>
      <c r="KQT116" s="910"/>
      <c r="KQU116" s="910"/>
      <c r="KQV116" s="910"/>
      <c r="KQW116" s="910"/>
      <c r="KQX116" s="911"/>
      <c r="KQY116" s="909"/>
      <c r="KQZ116" s="910"/>
      <c r="KRA116" s="910"/>
      <c r="KRB116" s="910"/>
      <c r="KRC116" s="910"/>
      <c r="KRD116" s="910"/>
      <c r="KRE116" s="910"/>
      <c r="KRF116" s="910"/>
      <c r="KRG116" s="911"/>
      <c r="KRH116" s="909"/>
      <c r="KRI116" s="910"/>
      <c r="KRJ116" s="910"/>
      <c r="KRK116" s="910"/>
      <c r="KRL116" s="910"/>
      <c r="KRM116" s="910"/>
      <c r="KRN116" s="910"/>
      <c r="KRO116" s="910"/>
      <c r="KRP116" s="911"/>
      <c r="KRQ116" s="909"/>
      <c r="KRR116" s="910"/>
      <c r="KRS116" s="910"/>
      <c r="KRT116" s="910"/>
      <c r="KRU116" s="910"/>
      <c r="KRV116" s="910"/>
      <c r="KRW116" s="910"/>
      <c r="KRX116" s="910"/>
      <c r="KRY116" s="911"/>
      <c r="KRZ116" s="909"/>
      <c r="KSA116" s="910"/>
      <c r="KSB116" s="910"/>
      <c r="KSC116" s="910"/>
      <c r="KSD116" s="910"/>
      <c r="KSE116" s="910"/>
      <c r="KSF116" s="910"/>
      <c r="KSG116" s="910"/>
      <c r="KSH116" s="911"/>
      <c r="KSI116" s="909"/>
      <c r="KSJ116" s="910"/>
      <c r="KSK116" s="910"/>
      <c r="KSL116" s="910"/>
      <c r="KSM116" s="910"/>
      <c r="KSN116" s="910"/>
      <c r="KSO116" s="910"/>
      <c r="KSP116" s="910"/>
      <c r="KSQ116" s="911"/>
      <c r="KSR116" s="909"/>
      <c r="KSS116" s="910"/>
      <c r="KST116" s="910"/>
      <c r="KSU116" s="910"/>
      <c r="KSV116" s="910"/>
      <c r="KSW116" s="910"/>
      <c r="KSX116" s="910"/>
      <c r="KSY116" s="910"/>
      <c r="KSZ116" s="911"/>
      <c r="KTA116" s="909"/>
      <c r="KTB116" s="910"/>
      <c r="KTC116" s="910"/>
      <c r="KTD116" s="910"/>
      <c r="KTE116" s="910"/>
      <c r="KTF116" s="910"/>
      <c r="KTG116" s="910"/>
      <c r="KTH116" s="910"/>
      <c r="KTI116" s="911"/>
      <c r="KTJ116" s="909"/>
      <c r="KTK116" s="910"/>
      <c r="KTL116" s="910"/>
      <c r="KTM116" s="910"/>
      <c r="KTN116" s="910"/>
      <c r="KTO116" s="910"/>
      <c r="KTP116" s="910"/>
      <c r="KTQ116" s="910"/>
      <c r="KTR116" s="911"/>
      <c r="KTS116" s="909"/>
      <c r="KTT116" s="910"/>
      <c r="KTU116" s="910"/>
      <c r="KTV116" s="910"/>
      <c r="KTW116" s="910"/>
      <c r="KTX116" s="910"/>
      <c r="KTY116" s="910"/>
      <c r="KTZ116" s="910"/>
      <c r="KUA116" s="911"/>
      <c r="KUB116" s="909"/>
      <c r="KUC116" s="910"/>
      <c r="KUD116" s="910"/>
      <c r="KUE116" s="910"/>
      <c r="KUF116" s="910"/>
      <c r="KUG116" s="910"/>
      <c r="KUH116" s="910"/>
      <c r="KUI116" s="910"/>
      <c r="KUJ116" s="911"/>
      <c r="KUK116" s="909"/>
      <c r="KUL116" s="910"/>
      <c r="KUM116" s="910"/>
      <c r="KUN116" s="910"/>
      <c r="KUO116" s="910"/>
      <c r="KUP116" s="910"/>
      <c r="KUQ116" s="910"/>
      <c r="KUR116" s="910"/>
      <c r="KUS116" s="911"/>
      <c r="KUT116" s="909"/>
      <c r="KUU116" s="910"/>
      <c r="KUV116" s="910"/>
      <c r="KUW116" s="910"/>
      <c r="KUX116" s="910"/>
      <c r="KUY116" s="910"/>
      <c r="KUZ116" s="910"/>
      <c r="KVA116" s="910"/>
      <c r="KVB116" s="911"/>
      <c r="KVC116" s="909"/>
      <c r="KVD116" s="910"/>
      <c r="KVE116" s="910"/>
      <c r="KVF116" s="910"/>
      <c r="KVG116" s="910"/>
      <c r="KVH116" s="910"/>
      <c r="KVI116" s="910"/>
      <c r="KVJ116" s="910"/>
      <c r="KVK116" s="911"/>
      <c r="KVL116" s="909"/>
      <c r="KVM116" s="910"/>
      <c r="KVN116" s="910"/>
      <c r="KVO116" s="910"/>
      <c r="KVP116" s="910"/>
      <c r="KVQ116" s="910"/>
      <c r="KVR116" s="910"/>
      <c r="KVS116" s="910"/>
      <c r="KVT116" s="911"/>
      <c r="KVU116" s="909"/>
      <c r="KVV116" s="910"/>
      <c r="KVW116" s="910"/>
      <c r="KVX116" s="910"/>
      <c r="KVY116" s="910"/>
      <c r="KVZ116" s="910"/>
      <c r="KWA116" s="910"/>
      <c r="KWB116" s="910"/>
      <c r="KWC116" s="911"/>
      <c r="KWD116" s="909"/>
      <c r="KWE116" s="910"/>
      <c r="KWF116" s="910"/>
      <c r="KWG116" s="910"/>
      <c r="KWH116" s="910"/>
      <c r="KWI116" s="910"/>
      <c r="KWJ116" s="910"/>
      <c r="KWK116" s="910"/>
      <c r="KWL116" s="911"/>
      <c r="KWM116" s="909"/>
      <c r="KWN116" s="910"/>
      <c r="KWO116" s="910"/>
      <c r="KWP116" s="910"/>
      <c r="KWQ116" s="910"/>
      <c r="KWR116" s="910"/>
      <c r="KWS116" s="910"/>
      <c r="KWT116" s="910"/>
      <c r="KWU116" s="911"/>
      <c r="KWV116" s="909"/>
      <c r="KWW116" s="910"/>
      <c r="KWX116" s="910"/>
      <c r="KWY116" s="910"/>
      <c r="KWZ116" s="910"/>
      <c r="KXA116" s="910"/>
      <c r="KXB116" s="910"/>
      <c r="KXC116" s="910"/>
      <c r="KXD116" s="911"/>
      <c r="KXE116" s="909"/>
      <c r="KXF116" s="910"/>
      <c r="KXG116" s="910"/>
      <c r="KXH116" s="910"/>
      <c r="KXI116" s="910"/>
      <c r="KXJ116" s="910"/>
      <c r="KXK116" s="910"/>
      <c r="KXL116" s="910"/>
      <c r="KXM116" s="911"/>
      <c r="KXN116" s="909"/>
      <c r="KXO116" s="910"/>
      <c r="KXP116" s="910"/>
      <c r="KXQ116" s="910"/>
      <c r="KXR116" s="910"/>
      <c r="KXS116" s="910"/>
      <c r="KXT116" s="910"/>
      <c r="KXU116" s="910"/>
      <c r="KXV116" s="911"/>
      <c r="KXW116" s="909"/>
      <c r="KXX116" s="910"/>
      <c r="KXY116" s="910"/>
      <c r="KXZ116" s="910"/>
      <c r="KYA116" s="910"/>
      <c r="KYB116" s="910"/>
      <c r="KYC116" s="910"/>
      <c r="KYD116" s="910"/>
      <c r="KYE116" s="911"/>
      <c r="KYF116" s="909"/>
      <c r="KYG116" s="910"/>
      <c r="KYH116" s="910"/>
      <c r="KYI116" s="910"/>
      <c r="KYJ116" s="910"/>
      <c r="KYK116" s="910"/>
      <c r="KYL116" s="910"/>
      <c r="KYM116" s="910"/>
      <c r="KYN116" s="911"/>
      <c r="KYO116" s="909"/>
      <c r="KYP116" s="910"/>
      <c r="KYQ116" s="910"/>
      <c r="KYR116" s="910"/>
      <c r="KYS116" s="910"/>
      <c r="KYT116" s="910"/>
      <c r="KYU116" s="910"/>
      <c r="KYV116" s="910"/>
      <c r="KYW116" s="911"/>
      <c r="KYX116" s="909"/>
      <c r="KYY116" s="910"/>
      <c r="KYZ116" s="910"/>
      <c r="KZA116" s="910"/>
      <c r="KZB116" s="910"/>
      <c r="KZC116" s="910"/>
      <c r="KZD116" s="910"/>
      <c r="KZE116" s="910"/>
      <c r="KZF116" s="911"/>
      <c r="KZG116" s="909"/>
      <c r="KZH116" s="910"/>
      <c r="KZI116" s="910"/>
      <c r="KZJ116" s="910"/>
      <c r="KZK116" s="910"/>
      <c r="KZL116" s="910"/>
      <c r="KZM116" s="910"/>
      <c r="KZN116" s="910"/>
      <c r="KZO116" s="911"/>
      <c r="KZP116" s="909"/>
      <c r="KZQ116" s="910"/>
      <c r="KZR116" s="910"/>
      <c r="KZS116" s="910"/>
      <c r="KZT116" s="910"/>
      <c r="KZU116" s="910"/>
      <c r="KZV116" s="910"/>
      <c r="KZW116" s="910"/>
      <c r="KZX116" s="911"/>
      <c r="KZY116" s="909"/>
      <c r="KZZ116" s="910"/>
      <c r="LAA116" s="910"/>
      <c r="LAB116" s="910"/>
      <c r="LAC116" s="910"/>
      <c r="LAD116" s="910"/>
      <c r="LAE116" s="910"/>
      <c r="LAF116" s="910"/>
      <c r="LAG116" s="911"/>
      <c r="LAH116" s="909"/>
      <c r="LAI116" s="910"/>
      <c r="LAJ116" s="910"/>
      <c r="LAK116" s="910"/>
      <c r="LAL116" s="910"/>
      <c r="LAM116" s="910"/>
      <c r="LAN116" s="910"/>
      <c r="LAO116" s="910"/>
      <c r="LAP116" s="911"/>
      <c r="LAQ116" s="909"/>
      <c r="LAR116" s="910"/>
      <c r="LAS116" s="910"/>
      <c r="LAT116" s="910"/>
      <c r="LAU116" s="910"/>
      <c r="LAV116" s="910"/>
      <c r="LAW116" s="910"/>
      <c r="LAX116" s="910"/>
      <c r="LAY116" s="911"/>
      <c r="LAZ116" s="909"/>
      <c r="LBA116" s="910"/>
      <c r="LBB116" s="910"/>
      <c r="LBC116" s="910"/>
      <c r="LBD116" s="910"/>
      <c r="LBE116" s="910"/>
      <c r="LBF116" s="910"/>
      <c r="LBG116" s="910"/>
      <c r="LBH116" s="911"/>
      <c r="LBI116" s="909"/>
      <c r="LBJ116" s="910"/>
      <c r="LBK116" s="910"/>
      <c r="LBL116" s="910"/>
      <c r="LBM116" s="910"/>
      <c r="LBN116" s="910"/>
      <c r="LBO116" s="910"/>
      <c r="LBP116" s="910"/>
      <c r="LBQ116" s="911"/>
      <c r="LBR116" s="909"/>
      <c r="LBS116" s="910"/>
      <c r="LBT116" s="910"/>
      <c r="LBU116" s="910"/>
      <c r="LBV116" s="910"/>
      <c r="LBW116" s="910"/>
      <c r="LBX116" s="910"/>
      <c r="LBY116" s="910"/>
      <c r="LBZ116" s="911"/>
      <c r="LCA116" s="909"/>
      <c r="LCB116" s="910"/>
      <c r="LCC116" s="910"/>
      <c r="LCD116" s="910"/>
      <c r="LCE116" s="910"/>
      <c r="LCF116" s="910"/>
      <c r="LCG116" s="910"/>
      <c r="LCH116" s="910"/>
      <c r="LCI116" s="911"/>
      <c r="LCJ116" s="909"/>
      <c r="LCK116" s="910"/>
      <c r="LCL116" s="910"/>
      <c r="LCM116" s="910"/>
      <c r="LCN116" s="910"/>
      <c r="LCO116" s="910"/>
      <c r="LCP116" s="910"/>
      <c r="LCQ116" s="910"/>
      <c r="LCR116" s="911"/>
      <c r="LCS116" s="909"/>
      <c r="LCT116" s="910"/>
      <c r="LCU116" s="910"/>
      <c r="LCV116" s="910"/>
      <c r="LCW116" s="910"/>
      <c r="LCX116" s="910"/>
      <c r="LCY116" s="910"/>
      <c r="LCZ116" s="910"/>
      <c r="LDA116" s="911"/>
      <c r="LDB116" s="909"/>
      <c r="LDC116" s="910"/>
      <c r="LDD116" s="910"/>
      <c r="LDE116" s="910"/>
      <c r="LDF116" s="910"/>
      <c r="LDG116" s="910"/>
      <c r="LDH116" s="910"/>
      <c r="LDI116" s="910"/>
      <c r="LDJ116" s="911"/>
      <c r="LDK116" s="909"/>
      <c r="LDL116" s="910"/>
      <c r="LDM116" s="910"/>
      <c r="LDN116" s="910"/>
      <c r="LDO116" s="910"/>
      <c r="LDP116" s="910"/>
      <c r="LDQ116" s="910"/>
      <c r="LDR116" s="910"/>
      <c r="LDS116" s="911"/>
      <c r="LDT116" s="909"/>
      <c r="LDU116" s="910"/>
      <c r="LDV116" s="910"/>
      <c r="LDW116" s="910"/>
      <c r="LDX116" s="910"/>
      <c r="LDY116" s="910"/>
      <c r="LDZ116" s="910"/>
      <c r="LEA116" s="910"/>
      <c r="LEB116" s="911"/>
      <c r="LEC116" s="909"/>
      <c r="LED116" s="910"/>
      <c r="LEE116" s="910"/>
      <c r="LEF116" s="910"/>
      <c r="LEG116" s="910"/>
      <c r="LEH116" s="910"/>
      <c r="LEI116" s="910"/>
      <c r="LEJ116" s="910"/>
      <c r="LEK116" s="911"/>
      <c r="LEL116" s="909"/>
      <c r="LEM116" s="910"/>
      <c r="LEN116" s="910"/>
      <c r="LEO116" s="910"/>
      <c r="LEP116" s="910"/>
      <c r="LEQ116" s="910"/>
      <c r="LER116" s="910"/>
      <c r="LES116" s="910"/>
      <c r="LET116" s="911"/>
      <c r="LEU116" s="909"/>
      <c r="LEV116" s="910"/>
      <c r="LEW116" s="910"/>
      <c r="LEX116" s="910"/>
      <c r="LEY116" s="910"/>
      <c r="LEZ116" s="910"/>
      <c r="LFA116" s="910"/>
      <c r="LFB116" s="910"/>
      <c r="LFC116" s="911"/>
      <c r="LFD116" s="909"/>
      <c r="LFE116" s="910"/>
      <c r="LFF116" s="910"/>
      <c r="LFG116" s="910"/>
      <c r="LFH116" s="910"/>
      <c r="LFI116" s="910"/>
      <c r="LFJ116" s="910"/>
      <c r="LFK116" s="910"/>
      <c r="LFL116" s="911"/>
      <c r="LFM116" s="909"/>
      <c r="LFN116" s="910"/>
      <c r="LFO116" s="910"/>
      <c r="LFP116" s="910"/>
      <c r="LFQ116" s="910"/>
      <c r="LFR116" s="910"/>
      <c r="LFS116" s="910"/>
      <c r="LFT116" s="910"/>
      <c r="LFU116" s="911"/>
      <c r="LFV116" s="909"/>
      <c r="LFW116" s="910"/>
      <c r="LFX116" s="910"/>
      <c r="LFY116" s="910"/>
      <c r="LFZ116" s="910"/>
      <c r="LGA116" s="910"/>
      <c r="LGB116" s="910"/>
      <c r="LGC116" s="910"/>
      <c r="LGD116" s="911"/>
      <c r="LGE116" s="909"/>
      <c r="LGF116" s="910"/>
      <c r="LGG116" s="910"/>
      <c r="LGH116" s="910"/>
      <c r="LGI116" s="910"/>
      <c r="LGJ116" s="910"/>
      <c r="LGK116" s="910"/>
      <c r="LGL116" s="910"/>
      <c r="LGM116" s="911"/>
      <c r="LGN116" s="909"/>
      <c r="LGO116" s="910"/>
      <c r="LGP116" s="910"/>
      <c r="LGQ116" s="910"/>
      <c r="LGR116" s="910"/>
      <c r="LGS116" s="910"/>
      <c r="LGT116" s="910"/>
      <c r="LGU116" s="910"/>
      <c r="LGV116" s="911"/>
      <c r="LGW116" s="909"/>
      <c r="LGX116" s="910"/>
      <c r="LGY116" s="910"/>
      <c r="LGZ116" s="910"/>
      <c r="LHA116" s="910"/>
      <c r="LHB116" s="910"/>
      <c r="LHC116" s="910"/>
      <c r="LHD116" s="910"/>
      <c r="LHE116" s="911"/>
      <c r="LHF116" s="909"/>
      <c r="LHG116" s="910"/>
      <c r="LHH116" s="910"/>
      <c r="LHI116" s="910"/>
      <c r="LHJ116" s="910"/>
      <c r="LHK116" s="910"/>
      <c r="LHL116" s="910"/>
      <c r="LHM116" s="910"/>
      <c r="LHN116" s="911"/>
      <c r="LHO116" s="909"/>
      <c r="LHP116" s="910"/>
      <c r="LHQ116" s="910"/>
      <c r="LHR116" s="910"/>
      <c r="LHS116" s="910"/>
      <c r="LHT116" s="910"/>
      <c r="LHU116" s="910"/>
      <c r="LHV116" s="910"/>
      <c r="LHW116" s="911"/>
      <c r="LHX116" s="909"/>
      <c r="LHY116" s="910"/>
      <c r="LHZ116" s="910"/>
      <c r="LIA116" s="910"/>
      <c r="LIB116" s="910"/>
      <c r="LIC116" s="910"/>
      <c r="LID116" s="910"/>
      <c r="LIE116" s="910"/>
      <c r="LIF116" s="911"/>
      <c r="LIG116" s="909"/>
      <c r="LIH116" s="910"/>
      <c r="LII116" s="910"/>
      <c r="LIJ116" s="910"/>
      <c r="LIK116" s="910"/>
      <c r="LIL116" s="910"/>
      <c r="LIM116" s="910"/>
      <c r="LIN116" s="910"/>
      <c r="LIO116" s="911"/>
      <c r="LIP116" s="909"/>
      <c r="LIQ116" s="910"/>
      <c r="LIR116" s="910"/>
      <c r="LIS116" s="910"/>
      <c r="LIT116" s="910"/>
      <c r="LIU116" s="910"/>
      <c r="LIV116" s="910"/>
      <c r="LIW116" s="910"/>
      <c r="LIX116" s="911"/>
      <c r="LIY116" s="909"/>
      <c r="LIZ116" s="910"/>
      <c r="LJA116" s="910"/>
      <c r="LJB116" s="910"/>
      <c r="LJC116" s="910"/>
      <c r="LJD116" s="910"/>
      <c r="LJE116" s="910"/>
      <c r="LJF116" s="910"/>
      <c r="LJG116" s="911"/>
      <c r="LJH116" s="909"/>
      <c r="LJI116" s="910"/>
      <c r="LJJ116" s="910"/>
      <c r="LJK116" s="910"/>
      <c r="LJL116" s="910"/>
      <c r="LJM116" s="910"/>
      <c r="LJN116" s="910"/>
      <c r="LJO116" s="910"/>
      <c r="LJP116" s="911"/>
      <c r="LJQ116" s="909"/>
      <c r="LJR116" s="910"/>
      <c r="LJS116" s="910"/>
      <c r="LJT116" s="910"/>
      <c r="LJU116" s="910"/>
      <c r="LJV116" s="910"/>
      <c r="LJW116" s="910"/>
      <c r="LJX116" s="910"/>
      <c r="LJY116" s="911"/>
      <c r="LJZ116" s="909"/>
      <c r="LKA116" s="910"/>
      <c r="LKB116" s="910"/>
      <c r="LKC116" s="910"/>
      <c r="LKD116" s="910"/>
      <c r="LKE116" s="910"/>
      <c r="LKF116" s="910"/>
      <c r="LKG116" s="910"/>
      <c r="LKH116" s="911"/>
      <c r="LKI116" s="909"/>
      <c r="LKJ116" s="910"/>
      <c r="LKK116" s="910"/>
      <c r="LKL116" s="910"/>
      <c r="LKM116" s="910"/>
      <c r="LKN116" s="910"/>
      <c r="LKO116" s="910"/>
      <c r="LKP116" s="910"/>
      <c r="LKQ116" s="911"/>
      <c r="LKR116" s="909"/>
      <c r="LKS116" s="910"/>
      <c r="LKT116" s="910"/>
      <c r="LKU116" s="910"/>
      <c r="LKV116" s="910"/>
      <c r="LKW116" s="910"/>
      <c r="LKX116" s="910"/>
      <c r="LKY116" s="910"/>
      <c r="LKZ116" s="911"/>
      <c r="LLA116" s="909"/>
      <c r="LLB116" s="910"/>
      <c r="LLC116" s="910"/>
      <c r="LLD116" s="910"/>
      <c r="LLE116" s="910"/>
      <c r="LLF116" s="910"/>
      <c r="LLG116" s="910"/>
      <c r="LLH116" s="910"/>
      <c r="LLI116" s="911"/>
      <c r="LLJ116" s="909"/>
      <c r="LLK116" s="910"/>
      <c r="LLL116" s="910"/>
      <c r="LLM116" s="910"/>
      <c r="LLN116" s="910"/>
      <c r="LLO116" s="910"/>
      <c r="LLP116" s="910"/>
      <c r="LLQ116" s="910"/>
      <c r="LLR116" s="911"/>
      <c r="LLS116" s="909"/>
      <c r="LLT116" s="910"/>
      <c r="LLU116" s="910"/>
      <c r="LLV116" s="910"/>
      <c r="LLW116" s="910"/>
      <c r="LLX116" s="910"/>
      <c r="LLY116" s="910"/>
      <c r="LLZ116" s="910"/>
      <c r="LMA116" s="911"/>
      <c r="LMB116" s="909"/>
      <c r="LMC116" s="910"/>
      <c r="LMD116" s="910"/>
      <c r="LME116" s="910"/>
      <c r="LMF116" s="910"/>
      <c r="LMG116" s="910"/>
      <c r="LMH116" s="910"/>
      <c r="LMI116" s="910"/>
      <c r="LMJ116" s="911"/>
      <c r="LMK116" s="909"/>
      <c r="LML116" s="910"/>
      <c r="LMM116" s="910"/>
      <c r="LMN116" s="910"/>
      <c r="LMO116" s="910"/>
      <c r="LMP116" s="910"/>
      <c r="LMQ116" s="910"/>
      <c r="LMR116" s="910"/>
      <c r="LMS116" s="911"/>
      <c r="LMT116" s="909"/>
      <c r="LMU116" s="910"/>
      <c r="LMV116" s="910"/>
      <c r="LMW116" s="910"/>
      <c r="LMX116" s="910"/>
      <c r="LMY116" s="910"/>
      <c r="LMZ116" s="910"/>
      <c r="LNA116" s="910"/>
      <c r="LNB116" s="911"/>
      <c r="LNC116" s="909"/>
      <c r="LND116" s="910"/>
      <c r="LNE116" s="910"/>
      <c r="LNF116" s="910"/>
      <c r="LNG116" s="910"/>
      <c r="LNH116" s="910"/>
      <c r="LNI116" s="910"/>
      <c r="LNJ116" s="910"/>
      <c r="LNK116" s="911"/>
      <c r="LNL116" s="909"/>
      <c r="LNM116" s="910"/>
      <c r="LNN116" s="910"/>
      <c r="LNO116" s="910"/>
      <c r="LNP116" s="910"/>
      <c r="LNQ116" s="910"/>
      <c r="LNR116" s="910"/>
      <c r="LNS116" s="910"/>
      <c r="LNT116" s="911"/>
      <c r="LNU116" s="909"/>
      <c r="LNV116" s="910"/>
      <c r="LNW116" s="910"/>
      <c r="LNX116" s="910"/>
      <c r="LNY116" s="910"/>
      <c r="LNZ116" s="910"/>
      <c r="LOA116" s="910"/>
      <c r="LOB116" s="910"/>
      <c r="LOC116" s="911"/>
      <c r="LOD116" s="909"/>
      <c r="LOE116" s="910"/>
      <c r="LOF116" s="910"/>
      <c r="LOG116" s="910"/>
      <c r="LOH116" s="910"/>
      <c r="LOI116" s="910"/>
      <c r="LOJ116" s="910"/>
      <c r="LOK116" s="910"/>
      <c r="LOL116" s="911"/>
      <c r="LOM116" s="909"/>
      <c r="LON116" s="910"/>
      <c r="LOO116" s="910"/>
      <c r="LOP116" s="910"/>
      <c r="LOQ116" s="910"/>
      <c r="LOR116" s="910"/>
      <c r="LOS116" s="910"/>
      <c r="LOT116" s="910"/>
      <c r="LOU116" s="911"/>
      <c r="LOV116" s="909"/>
      <c r="LOW116" s="910"/>
      <c r="LOX116" s="910"/>
      <c r="LOY116" s="910"/>
      <c r="LOZ116" s="910"/>
      <c r="LPA116" s="910"/>
      <c r="LPB116" s="910"/>
      <c r="LPC116" s="910"/>
      <c r="LPD116" s="911"/>
      <c r="LPE116" s="909"/>
      <c r="LPF116" s="910"/>
      <c r="LPG116" s="910"/>
      <c r="LPH116" s="910"/>
      <c r="LPI116" s="910"/>
      <c r="LPJ116" s="910"/>
      <c r="LPK116" s="910"/>
      <c r="LPL116" s="910"/>
      <c r="LPM116" s="911"/>
      <c r="LPN116" s="909"/>
      <c r="LPO116" s="910"/>
      <c r="LPP116" s="910"/>
      <c r="LPQ116" s="910"/>
      <c r="LPR116" s="910"/>
      <c r="LPS116" s="910"/>
      <c r="LPT116" s="910"/>
      <c r="LPU116" s="910"/>
      <c r="LPV116" s="911"/>
      <c r="LPW116" s="909"/>
      <c r="LPX116" s="910"/>
      <c r="LPY116" s="910"/>
      <c r="LPZ116" s="910"/>
      <c r="LQA116" s="910"/>
      <c r="LQB116" s="910"/>
      <c r="LQC116" s="910"/>
      <c r="LQD116" s="910"/>
      <c r="LQE116" s="911"/>
      <c r="LQF116" s="909"/>
      <c r="LQG116" s="910"/>
      <c r="LQH116" s="910"/>
      <c r="LQI116" s="910"/>
      <c r="LQJ116" s="910"/>
      <c r="LQK116" s="910"/>
      <c r="LQL116" s="910"/>
      <c r="LQM116" s="910"/>
      <c r="LQN116" s="911"/>
      <c r="LQO116" s="909"/>
      <c r="LQP116" s="910"/>
      <c r="LQQ116" s="910"/>
      <c r="LQR116" s="910"/>
      <c r="LQS116" s="910"/>
      <c r="LQT116" s="910"/>
      <c r="LQU116" s="910"/>
      <c r="LQV116" s="910"/>
      <c r="LQW116" s="911"/>
      <c r="LQX116" s="909"/>
      <c r="LQY116" s="910"/>
      <c r="LQZ116" s="910"/>
      <c r="LRA116" s="910"/>
      <c r="LRB116" s="910"/>
      <c r="LRC116" s="910"/>
      <c r="LRD116" s="910"/>
      <c r="LRE116" s="910"/>
      <c r="LRF116" s="911"/>
      <c r="LRG116" s="909"/>
      <c r="LRH116" s="910"/>
      <c r="LRI116" s="910"/>
      <c r="LRJ116" s="910"/>
      <c r="LRK116" s="910"/>
      <c r="LRL116" s="910"/>
      <c r="LRM116" s="910"/>
      <c r="LRN116" s="910"/>
      <c r="LRO116" s="911"/>
      <c r="LRP116" s="909"/>
      <c r="LRQ116" s="910"/>
      <c r="LRR116" s="910"/>
      <c r="LRS116" s="910"/>
      <c r="LRT116" s="910"/>
      <c r="LRU116" s="910"/>
      <c r="LRV116" s="910"/>
      <c r="LRW116" s="910"/>
      <c r="LRX116" s="911"/>
      <c r="LRY116" s="909"/>
      <c r="LRZ116" s="910"/>
      <c r="LSA116" s="910"/>
      <c r="LSB116" s="910"/>
      <c r="LSC116" s="910"/>
      <c r="LSD116" s="910"/>
      <c r="LSE116" s="910"/>
      <c r="LSF116" s="910"/>
      <c r="LSG116" s="911"/>
      <c r="LSH116" s="909"/>
      <c r="LSI116" s="910"/>
      <c r="LSJ116" s="910"/>
      <c r="LSK116" s="910"/>
      <c r="LSL116" s="910"/>
      <c r="LSM116" s="910"/>
      <c r="LSN116" s="910"/>
      <c r="LSO116" s="910"/>
      <c r="LSP116" s="911"/>
      <c r="LSQ116" s="909"/>
      <c r="LSR116" s="910"/>
      <c r="LSS116" s="910"/>
      <c r="LST116" s="910"/>
      <c r="LSU116" s="910"/>
      <c r="LSV116" s="910"/>
      <c r="LSW116" s="910"/>
      <c r="LSX116" s="910"/>
      <c r="LSY116" s="911"/>
      <c r="LSZ116" s="909"/>
      <c r="LTA116" s="910"/>
      <c r="LTB116" s="910"/>
      <c r="LTC116" s="910"/>
      <c r="LTD116" s="910"/>
      <c r="LTE116" s="910"/>
      <c r="LTF116" s="910"/>
      <c r="LTG116" s="910"/>
      <c r="LTH116" s="911"/>
      <c r="LTI116" s="909"/>
      <c r="LTJ116" s="910"/>
      <c r="LTK116" s="910"/>
      <c r="LTL116" s="910"/>
      <c r="LTM116" s="910"/>
      <c r="LTN116" s="910"/>
      <c r="LTO116" s="910"/>
      <c r="LTP116" s="910"/>
      <c r="LTQ116" s="911"/>
      <c r="LTR116" s="909"/>
      <c r="LTS116" s="910"/>
      <c r="LTT116" s="910"/>
      <c r="LTU116" s="910"/>
      <c r="LTV116" s="910"/>
      <c r="LTW116" s="910"/>
      <c r="LTX116" s="910"/>
      <c r="LTY116" s="910"/>
      <c r="LTZ116" s="911"/>
      <c r="LUA116" s="909"/>
      <c r="LUB116" s="910"/>
      <c r="LUC116" s="910"/>
      <c r="LUD116" s="910"/>
      <c r="LUE116" s="910"/>
      <c r="LUF116" s="910"/>
      <c r="LUG116" s="910"/>
      <c r="LUH116" s="910"/>
      <c r="LUI116" s="911"/>
      <c r="LUJ116" s="909"/>
      <c r="LUK116" s="910"/>
      <c r="LUL116" s="910"/>
      <c r="LUM116" s="910"/>
      <c r="LUN116" s="910"/>
      <c r="LUO116" s="910"/>
      <c r="LUP116" s="910"/>
      <c r="LUQ116" s="910"/>
      <c r="LUR116" s="911"/>
      <c r="LUS116" s="909"/>
      <c r="LUT116" s="910"/>
      <c r="LUU116" s="910"/>
      <c r="LUV116" s="910"/>
      <c r="LUW116" s="910"/>
      <c r="LUX116" s="910"/>
      <c r="LUY116" s="910"/>
      <c r="LUZ116" s="910"/>
      <c r="LVA116" s="911"/>
      <c r="LVB116" s="909"/>
      <c r="LVC116" s="910"/>
      <c r="LVD116" s="910"/>
      <c r="LVE116" s="910"/>
      <c r="LVF116" s="910"/>
      <c r="LVG116" s="910"/>
      <c r="LVH116" s="910"/>
      <c r="LVI116" s="910"/>
      <c r="LVJ116" s="911"/>
      <c r="LVK116" s="909"/>
      <c r="LVL116" s="910"/>
      <c r="LVM116" s="910"/>
      <c r="LVN116" s="910"/>
      <c r="LVO116" s="910"/>
      <c r="LVP116" s="910"/>
      <c r="LVQ116" s="910"/>
      <c r="LVR116" s="910"/>
      <c r="LVS116" s="911"/>
      <c r="LVT116" s="909"/>
      <c r="LVU116" s="910"/>
      <c r="LVV116" s="910"/>
      <c r="LVW116" s="910"/>
      <c r="LVX116" s="910"/>
      <c r="LVY116" s="910"/>
      <c r="LVZ116" s="910"/>
      <c r="LWA116" s="910"/>
      <c r="LWB116" s="911"/>
      <c r="LWC116" s="909"/>
      <c r="LWD116" s="910"/>
      <c r="LWE116" s="910"/>
      <c r="LWF116" s="910"/>
      <c r="LWG116" s="910"/>
      <c r="LWH116" s="910"/>
      <c r="LWI116" s="910"/>
      <c r="LWJ116" s="910"/>
      <c r="LWK116" s="911"/>
      <c r="LWL116" s="909"/>
      <c r="LWM116" s="910"/>
      <c r="LWN116" s="910"/>
      <c r="LWO116" s="910"/>
      <c r="LWP116" s="910"/>
      <c r="LWQ116" s="910"/>
      <c r="LWR116" s="910"/>
      <c r="LWS116" s="910"/>
      <c r="LWT116" s="911"/>
      <c r="LWU116" s="909"/>
      <c r="LWV116" s="910"/>
      <c r="LWW116" s="910"/>
      <c r="LWX116" s="910"/>
      <c r="LWY116" s="910"/>
      <c r="LWZ116" s="910"/>
      <c r="LXA116" s="910"/>
      <c r="LXB116" s="910"/>
      <c r="LXC116" s="911"/>
      <c r="LXD116" s="909"/>
      <c r="LXE116" s="910"/>
      <c r="LXF116" s="910"/>
      <c r="LXG116" s="910"/>
      <c r="LXH116" s="910"/>
      <c r="LXI116" s="910"/>
      <c r="LXJ116" s="910"/>
      <c r="LXK116" s="910"/>
      <c r="LXL116" s="911"/>
      <c r="LXM116" s="909"/>
      <c r="LXN116" s="910"/>
      <c r="LXO116" s="910"/>
      <c r="LXP116" s="910"/>
      <c r="LXQ116" s="910"/>
      <c r="LXR116" s="910"/>
      <c r="LXS116" s="910"/>
      <c r="LXT116" s="910"/>
      <c r="LXU116" s="911"/>
      <c r="LXV116" s="909"/>
      <c r="LXW116" s="910"/>
      <c r="LXX116" s="910"/>
      <c r="LXY116" s="910"/>
      <c r="LXZ116" s="910"/>
      <c r="LYA116" s="910"/>
      <c r="LYB116" s="910"/>
      <c r="LYC116" s="910"/>
      <c r="LYD116" s="911"/>
      <c r="LYE116" s="909"/>
      <c r="LYF116" s="910"/>
      <c r="LYG116" s="910"/>
      <c r="LYH116" s="910"/>
      <c r="LYI116" s="910"/>
      <c r="LYJ116" s="910"/>
      <c r="LYK116" s="910"/>
      <c r="LYL116" s="910"/>
      <c r="LYM116" s="911"/>
      <c r="LYN116" s="909"/>
      <c r="LYO116" s="910"/>
      <c r="LYP116" s="910"/>
      <c r="LYQ116" s="910"/>
      <c r="LYR116" s="910"/>
      <c r="LYS116" s="910"/>
      <c r="LYT116" s="910"/>
      <c r="LYU116" s="910"/>
      <c r="LYV116" s="911"/>
      <c r="LYW116" s="909"/>
      <c r="LYX116" s="910"/>
      <c r="LYY116" s="910"/>
      <c r="LYZ116" s="910"/>
      <c r="LZA116" s="910"/>
      <c r="LZB116" s="910"/>
      <c r="LZC116" s="910"/>
      <c r="LZD116" s="910"/>
      <c r="LZE116" s="911"/>
      <c r="LZF116" s="909"/>
      <c r="LZG116" s="910"/>
      <c r="LZH116" s="910"/>
      <c r="LZI116" s="910"/>
      <c r="LZJ116" s="910"/>
      <c r="LZK116" s="910"/>
      <c r="LZL116" s="910"/>
      <c r="LZM116" s="910"/>
      <c r="LZN116" s="911"/>
      <c r="LZO116" s="909"/>
      <c r="LZP116" s="910"/>
      <c r="LZQ116" s="910"/>
      <c r="LZR116" s="910"/>
      <c r="LZS116" s="910"/>
      <c r="LZT116" s="910"/>
      <c r="LZU116" s="910"/>
      <c r="LZV116" s="910"/>
      <c r="LZW116" s="911"/>
      <c r="LZX116" s="909"/>
      <c r="LZY116" s="910"/>
      <c r="LZZ116" s="910"/>
      <c r="MAA116" s="910"/>
      <c r="MAB116" s="910"/>
      <c r="MAC116" s="910"/>
      <c r="MAD116" s="910"/>
      <c r="MAE116" s="910"/>
      <c r="MAF116" s="911"/>
      <c r="MAG116" s="909"/>
      <c r="MAH116" s="910"/>
      <c r="MAI116" s="910"/>
      <c r="MAJ116" s="910"/>
      <c r="MAK116" s="910"/>
      <c r="MAL116" s="910"/>
      <c r="MAM116" s="910"/>
      <c r="MAN116" s="910"/>
      <c r="MAO116" s="911"/>
      <c r="MAP116" s="909"/>
      <c r="MAQ116" s="910"/>
      <c r="MAR116" s="910"/>
      <c r="MAS116" s="910"/>
      <c r="MAT116" s="910"/>
      <c r="MAU116" s="910"/>
      <c r="MAV116" s="910"/>
      <c r="MAW116" s="910"/>
      <c r="MAX116" s="911"/>
      <c r="MAY116" s="909"/>
      <c r="MAZ116" s="910"/>
      <c r="MBA116" s="910"/>
      <c r="MBB116" s="910"/>
      <c r="MBC116" s="910"/>
      <c r="MBD116" s="910"/>
      <c r="MBE116" s="910"/>
      <c r="MBF116" s="910"/>
      <c r="MBG116" s="911"/>
      <c r="MBH116" s="909"/>
      <c r="MBI116" s="910"/>
      <c r="MBJ116" s="910"/>
      <c r="MBK116" s="910"/>
      <c r="MBL116" s="910"/>
      <c r="MBM116" s="910"/>
      <c r="MBN116" s="910"/>
      <c r="MBO116" s="910"/>
      <c r="MBP116" s="911"/>
      <c r="MBQ116" s="909"/>
      <c r="MBR116" s="910"/>
      <c r="MBS116" s="910"/>
      <c r="MBT116" s="910"/>
      <c r="MBU116" s="910"/>
      <c r="MBV116" s="910"/>
      <c r="MBW116" s="910"/>
      <c r="MBX116" s="910"/>
      <c r="MBY116" s="911"/>
      <c r="MBZ116" s="909"/>
      <c r="MCA116" s="910"/>
      <c r="MCB116" s="910"/>
      <c r="MCC116" s="910"/>
      <c r="MCD116" s="910"/>
      <c r="MCE116" s="910"/>
      <c r="MCF116" s="910"/>
      <c r="MCG116" s="910"/>
      <c r="MCH116" s="911"/>
      <c r="MCI116" s="909"/>
      <c r="MCJ116" s="910"/>
      <c r="MCK116" s="910"/>
      <c r="MCL116" s="910"/>
      <c r="MCM116" s="910"/>
      <c r="MCN116" s="910"/>
      <c r="MCO116" s="910"/>
      <c r="MCP116" s="910"/>
      <c r="MCQ116" s="911"/>
      <c r="MCR116" s="909"/>
      <c r="MCS116" s="910"/>
      <c r="MCT116" s="910"/>
      <c r="MCU116" s="910"/>
      <c r="MCV116" s="910"/>
      <c r="MCW116" s="910"/>
      <c r="MCX116" s="910"/>
      <c r="MCY116" s="910"/>
      <c r="MCZ116" s="911"/>
      <c r="MDA116" s="909"/>
      <c r="MDB116" s="910"/>
      <c r="MDC116" s="910"/>
      <c r="MDD116" s="910"/>
      <c r="MDE116" s="910"/>
      <c r="MDF116" s="910"/>
      <c r="MDG116" s="910"/>
      <c r="MDH116" s="910"/>
      <c r="MDI116" s="911"/>
      <c r="MDJ116" s="909"/>
      <c r="MDK116" s="910"/>
      <c r="MDL116" s="910"/>
      <c r="MDM116" s="910"/>
      <c r="MDN116" s="910"/>
      <c r="MDO116" s="910"/>
      <c r="MDP116" s="910"/>
      <c r="MDQ116" s="910"/>
      <c r="MDR116" s="911"/>
      <c r="MDS116" s="909"/>
      <c r="MDT116" s="910"/>
      <c r="MDU116" s="910"/>
      <c r="MDV116" s="910"/>
      <c r="MDW116" s="910"/>
      <c r="MDX116" s="910"/>
      <c r="MDY116" s="910"/>
      <c r="MDZ116" s="910"/>
      <c r="MEA116" s="911"/>
      <c r="MEB116" s="909"/>
      <c r="MEC116" s="910"/>
      <c r="MED116" s="910"/>
      <c r="MEE116" s="910"/>
      <c r="MEF116" s="910"/>
      <c r="MEG116" s="910"/>
      <c r="MEH116" s="910"/>
      <c r="MEI116" s="910"/>
      <c r="MEJ116" s="911"/>
      <c r="MEK116" s="909"/>
      <c r="MEL116" s="910"/>
      <c r="MEM116" s="910"/>
      <c r="MEN116" s="910"/>
      <c r="MEO116" s="910"/>
      <c r="MEP116" s="910"/>
      <c r="MEQ116" s="910"/>
      <c r="MER116" s="910"/>
      <c r="MES116" s="911"/>
      <c r="MET116" s="909"/>
      <c r="MEU116" s="910"/>
      <c r="MEV116" s="910"/>
      <c r="MEW116" s="910"/>
      <c r="MEX116" s="910"/>
      <c r="MEY116" s="910"/>
      <c r="MEZ116" s="910"/>
      <c r="MFA116" s="910"/>
      <c r="MFB116" s="911"/>
      <c r="MFC116" s="909"/>
      <c r="MFD116" s="910"/>
      <c r="MFE116" s="910"/>
      <c r="MFF116" s="910"/>
      <c r="MFG116" s="910"/>
      <c r="MFH116" s="910"/>
      <c r="MFI116" s="910"/>
      <c r="MFJ116" s="910"/>
      <c r="MFK116" s="911"/>
      <c r="MFL116" s="909"/>
      <c r="MFM116" s="910"/>
      <c r="MFN116" s="910"/>
      <c r="MFO116" s="910"/>
      <c r="MFP116" s="910"/>
      <c r="MFQ116" s="910"/>
      <c r="MFR116" s="910"/>
      <c r="MFS116" s="910"/>
      <c r="MFT116" s="911"/>
      <c r="MFU116" s="909"/>
      <c r="MFV116" s="910"/>
      <c r="MFW116" s="910"/>
      <c r="MFX116" s="910"/>
      <c r="MFY116" s="910"/>
      <c r="MFZ116" s="910"/>
      <c r="MGA116" s="910"/>
      <c r="MGB116" s="910"/>
      <c r="MGC116" s="911"/>
      <c r="MGD116" s="909"/>
      <c r="MGE116" s="910"/>
      <c r="MGF116" s="910"/>
      <c r="MGG116" s="910"/>
      <c r="MGH116" s="910"/>
      <c r="MGI116" s="910"/>
      <c r="MGJ116" s="910"/>
      <c r="MGK116" s="910"/>
      <c r="MGL116" s="911"/>
      <c r="MGM116" s="909"/>
      <c r="MGN116" s="910"/>
      <c r="MGO116" s="910"/>
      <c r="MGP116" s="910"/>
      <c r="MGQ116" s="910"/>
      <c r="MGR116" s="910"/>
      <c r="MGS116" s="910"/>
      <c r="MGT116" s="910"/>
      <c r="MGU116" s="911"/>
      <c r="MGV116" s="909"/>
      <c r="MGW116" s="910"/>
      <c r="MGX116" s="910"/>
      <c r="MGY116" s="910"/>
      <c r="MGZ116" s="910"/>
      <c r="MHA116" s="910"/>
      <c r="MHB116" s="910"/>
      <c r="MHC116" s="910"/>
      <c r="MHD116" s="911"/>
      <c r="MHE116" s="909"/>
      <c r="MHF116" s="910"/>
      <c r="MHG116" s="910"/>
      <c r="MHH116" s="910"/>
      <c r="MHI116" s="910"/>
      <c r="MHJ116" s="910"/>
      <c r="MHK116" s="910"/>
      <c r="MHL116" s="910"/>
      <c r="MHM116" s="911"/>
      <c r="MHN116" s="909"/>
      <c r="MHO116" s="910"/>
      <c r="MHP116" s="910"/>
      <c r="MHQ116" s="910"/>
      <c r="MHR116" s="910"/>
      <c r="MHS116" s="910"/>
      <c r="MHT116" s="910"/>
      <c r="MHU116" s="910"/>
      <c r="MHV116" s="911"/>
      <c r="MHW116" s="909"/>
      <c r="MHX116" s="910"/>
      <c r="MHY116" s="910"/>
      <c r="MHZ116" s="910"/>
      <c r="MIA116" s="910"/>
      <c r="MIB116" s="910"/>
      <c r="MIC116" s="910"/>
      <c r="MID116" s="910"/>
      <c r="MIE116" s="911"/>
      <c r="MIF116" s="909"/>
      <c r="MIG116" s="910"/>
      <c r="MIH116" s="910"/>
      <c r="MII116" s="910"/>
      <c r="MIJ116" s="910"/>
      <c r="MIK116" s="910"/>
      <c r="MIL116" s="910"/>
      <c r="MIM116" s="910"/>
      <c r="MIN116" s="911"/>
      <c r="MIO116" s="909"/>
      <c r="MIP116" s="910"/>
      <c r="MIQ116" s="910"/>
      <c r="MIR116" s="910"/>
      <c r="MIS116" s="910"/>
      <c r="MIT116" s="910"/>
      <c r="MIU116" s="910"/>
      <c r="MIV116" s="910"/>
      <c r="MIW116" s="911"/>
      <c r="MIX116" s="909"/>
      <c r="MIY116" s="910"/>
      <c r="MIZ116" s="910"/>
      <c r="MJA116" s="910"/>
      <c r="MJB116" s="910"/>
      <c r="MJC116" s="910"/>
      <c r="MJD116" s="910"/>
      <c r="MJE116" s="910"/>
      <c r="MJF116" s="911"/>
      <c r="MJG116" s="909"/>
      <c r="MJH116" s="910"/>
      <c r="MJI116" s="910"/>
      <c r="MJJ116" s="910"/>
      <c r="MJK116" s="910"/>
      <c r="MJL116" s="910"/>
      <c r="MJM116" s="910"/>
      <c r="MJN116" s="910"/>
      <c r="MJO116" s="911"/>
      <c r="MJP116" s="909"/>
      <c r="MJQ116" s="910"/>
      <c r="MJR116" s="910"/>
      <c r="MJS116" s="910"/>
      <c r="MJT116" s="910"/>
      <c r="MJU116" s="910"/>
      <c r="MJV116" s="910"/>
      <c r="MJW116" s="910"/>
      <c r="MJX116" s="911"/>
      <c r="MJY116" s="909"/>
      <c r="MJZ116" s="910"/>
      <c r="MKA116" s="910"/>
      <c r="MKB116" s="910"/>
      <c r="MKC116" s="910"/>
      <c r="MKD116" s="910"/>
      <c r="MKE116" s="910"/>
      <c r="MKF116" s="910"/>
      <c r="MKG116" s="911"/>
      <c r="MKH116" s="909"/>
      <c r="MKI116" s="910"/>
      <c r="MKJ116" s="910"/>
      <c r="MKK116" s="910"/>
      <c r="MKL116" s="910"/>
      <c r="MKM116" s="910"/>
      <c r="MKN116" s="910"/>
      <c r="MKO116" s="910"/>
      <c r="MKP116" s="911"/>
      <c r="MKQ116" s="909"/>
      <c r="MKR116" s="910"/>
      <c r="MKS116" s="910"/>
      <c r="MKT116" s="910"/>
      <c r="MKU116" s="910"/>
      <c r="MKV116" s="910"/>
      <c r="MKW116" s="910"/>
      <c r="MKX116" s="910"/>
      <c r="MKY116" s="911"/>
      <c r="MKZ116" s="909"/>
      <c r="MLA116" s="910"/>
      <c r="MLB116" s="910"/>
      <c r="MLC116" s="910"/>
      <c r="MLD116" s="910"/>
      <c r="MLE116" s="910"/>
      <c r="MLF116" s="910"/>
      <c r="MLG116" s="910"/>
      <c r="MLH116" s="911"/>
      <c r="MLI116" s="909"/>
      <c r="MLJ116" s="910"/>
      <c r="MLK116" s="910"/>
      <c r="MLL116" s="910"/>
      <c r="MLM116" s="910"/>
      <c r="MLN116" s="910"/>
      <c r="MLO116" s="910"/>
      <c r="MLP116" s="910"/>
      <c r="MLQ116" s="911"/>
      <c r="MLR116" s="909"/>
      <c r="MLS116" s="910"/>
      <c r="MLT116" s="910"/>
      <c r="MLU116" s="910"/>
      <c r="MLV116" s="910"/>
      <c r="MLW116" s="910"/>
      <c r="MLX116" s="910"/>
      <c r="MLY116" s="910"/>
      <c r="MLZ116" s="911"/>
      <c r="MMA116" s="909"/>
      <c r="MMB116" s="910"/>
      <c r="MMC116" s="910"/>
      <c r="MMD116" s="910"/>
      <c r="MME116" s="910"/>
      <c r="MMF116" s="910"/>
      <c r="MMG116" s="910"/>
      <c r="MMH116" s="910"/>
      <c r="MMI116" s="911"/>
      <c r="MMJ116" s="909"/>
      <c r="MMK116" s="910"/>
      <c r="MML116" s="910"/>
      <c r="MMM116" s="910"/>
      <c r="MMN116" s="910"/>
      <c r="MMO116" s="910"/>
      <c r="MMP116" s="910"/>
      <c r="MMQ116" s="910"/>
      <c r="MMR116" s="911"/>
      <c r="MMS116" s="909"/>
      <c r="MMT116" s="910"/>
      <c r="MMU116" s="910"/>
      <c r="MMV116" s="910"/>
      <c r="MMW116" s="910"/>
      <c r="MMX116" s="910"/>
      <c r="MMY116" s="910"/>
      <c r="MMZ116" s="910"/>
      <c r="MNA116" s="911"/>
      <c r="MNB116" s="909"/>
      <c r="MNC116" s="910"/>
      <c r="MND116" s="910"/>
      <c r="MNE116" s="910"/>
      <c r="MNF116" s="910"/>
      <c r="MNG116" s="910"/>
      <c r="MNH116" s="910"/>
      <c r="MNI116" s="910"/>
      <c r="MNJ116" s="911"/>
      <c r="MNK116" s="909"/>
      <c r="MNL116" s="910"/>
      <c r="MNM116" s="910"/>
      <c r="MNN116" s="910"/>
      <c r="MNO116" s="910"/>
      <c r="MNP116" s="910"/>
      <c r="MNQ116" s="910"/>
      <c r="MNR116" s="910"/>
      <c r="MNS116" s="911"/>
      <c r="MNT116" s="909"/>
      <c r="MNU116" s="910"/>
      <c r="MNV116" s="910"/>
      <c r="MNW116" s="910"/>
      <c r="MNX116" s="910"/>
      <c r="MNY116" s="910"/>
      <c r="MNZ116" s="910"/>
      <c r="MOA116" s="910"/>
      <c r="MOB116" s="911"/>
      <c r="MOC116" s="909"/>
      <c r="MOD116" s="910"/>
      <c r="MOE116" s="910"/>
      <c r="MOF116" s="910"/>
      <c r="MOG116" s="910"/>
      <c r="MOH116" s="910"/>
      <c r="MOI116" s="910"/>
      <c r="MOJ116" s="910"/>
      <c r="MOK116" s="911"/>
      <c r="MOL116" s="909"/>
      <c r="MOM116" s="910"/>
      <c r="MON116" s="910"/>
      <c r="MOO116" s="910"/>
      <c r="MOP116" s="910"/>
      <c r="MOQ116" s="910"/>
      <c r="MOR116" s="910"/>
      <c r="MOS116" s="910"/>
      <c r="MOT116" s="911"/>
      <c r="MOU116" s="909"/>
      <c r="MOV116" s="910"/>
      <c r="MOW116" s="910"/>
      <c r="MOX116" s="910"/>
      <c r="MOY116" s="910"/>
      <c r="MOZ116" s="910"/>
      <c r="MPA116" s="910"/>
      <c r="MPB116" s="910"/>
      <c r="MPC116" s="911"/>
      <c r="MPD116" s="909"/>
      <c r="MPE116" s="910"/>
      <c r="MPF116" s="910"/>
      <c r="MPG116" s="910"/>
      <c r="MPH116" s="910"/>
      <c r="MPI116" s="910"/>
      <c r="MPJ116" s="910"/>
      <c r="MPK116" s="910"/>
      <c r="MPL116" s="911"/>
      <c r="MPM116" s="909"/>
      <c r="MPN116" s="910"/>
      <c r="MPO116" s="910"/>
      <c r="MPP116" s="910"/>
      <c r="MPQ116" s="910"/>
      <c r="MPR116" s="910"/>
      <c r="MPS116" s="910"/>
      <c r="MPT116" s="910"/>
      <c r="MPU116" s="911"/>
      <c r="MPV116" s="909"/>
      <c r="MPW116" s="910"/>
      <c r="MPX116" s="910"/>
      <c r="MPY116" s="910"/>
      <c r="MPZ116" s="910"/>
      <c r="MQA116" s="910"/>
      <c r="MQB116" s="910"/>
      <c r="MQC116" s="910"/>
      <c r="MQD116" s="911"/>
      <c r="MQE116" s="909"/>
      <c r="MQF116" s="910"/>
      <c r="MQG116" s="910"/>
      <c r="MQH116" s="910"/>
      <c r="MQI116" s="910"/>
      <c r="MQJ116" s="910"/>
      <c r="MQK116" s="910"/>
      <c r="MQL116" s="910"/>
      <c r="MQM116" s="911"/>
      <c r="MQN116" s="909"/>
      <c r="MQO116" s="910"/>
      <c r="MQP116" s="910"/>
      <c r="MQQ116" s="910"/>
      <c r="MQR116" s="910"/>
      <c r="MQS116" s="910"/>
      <c r="MQT116" s="910"/>
      <c r="MQU116" s="910"/>
      <c r="MQV116" s="911"/>
      <c r="MQW116" s="909"/>
      <c r="MQX116" s="910"/>
      <c r="MQY116" s="910"/>
      <c r="MQZ116" s="910"/>
      <c r="MRA116" s="910"/>
      <c r="MRB116" s="910"/>
      <c r="MRC116" s="910"/>
      <c r="MRD116" s="910"/>
      <c r="MRE116" s="911"/>
      <c r="MRF116" s="909"/>
      <c r="MRG116" s="910"/>
      <c r="MRH116" s="910"/>
      <c r="MRI116" s="910"/>
      <c r="MRJ116" s="910"/>
      <c r="MRK116" s="910"/>
      <c r="MRL116" s="910"/>
      <c r="MRM116" s="910"/>
      <c r="MRN116" s="911"/>
      <c r="MRO116" s="909"/>
      <c r="MRP116" s="910"/>
      <c r="MRQ116" s="910"/>
      <c r="MRR116" s="910"/>
      <c r="MRS116" s="910"/>
      <c r="MRT116" s="910"/>
      <c r="MRU116" s="910"/>
      <c r="MRV116" s="910"/>
      <c r="MRW116" s="911"/>
      <c r="MRX116" s="909"/>
      <c r="MRY116" s="910"/>
      <c r="MRZ116" s="910"/>
      <c r="MSA116" s="910"/>
      <c r="MSB116" s="910"/>
      <c r="MSC116" s="910"/>
      <c r="MSD116" s="910"/>
      <c r="MSE116" s="910"/>
      <c r="MSF116" s="911"/>
      <c r="MSG116" s="909"/>
      <c r="MSH116" s="910"/>
      <c r="MSI116" s="910"/>
      <c r="MSJ116" s="910"/>
      <c r="MSK116" s="910"/>
      <c r="MSL116" s="910"/>
      <c r="MSM116" s="910"/>
      <c r="MSN116" s="910"/>
      <c r="MSO116" s="911"/>
      <c r="MSP116" s="909"/>
      <c r="MSQ116" s="910"/>
      <c r="MSR116" s="910"/>
      <c r="MSS116" s="910"/>
      <c r="MST116" s="910"/>
      <c r="MSU116" s="910"/>
      <c r="MSV116" s="910"/>
      <c r="MSW116" s="910"/>
      <c r="MSX116" s="911"/>
      <c r="MSY116" s="909"/>
      <c r="MSZ116" s="910"/>
      <c r="MTA116" s="910"/>
      <c r="MTB116" s="910"/>
      <c r="MTC116" s="910"/>
      <c r="MTD116" s="910"/>
      <c r="MTE116" s="910"/>
      <c r="MTF116" s="910"/>
      <c r="MTG116" s="911"/>
      <c r="MTH116" s="909"/>
      <c r="MTI116" s="910"/>
      <c r="MTJ116" s="910"/>
      <c r="MTK116" s="910"/>
      <c r="MTL116" s="910"/>
      <c r="MTM116" s="910"/>
      <c r="MTN116" s="910"/>
      <c r="MTO116" s="910"/>
      <c r="MTP116" s="911"/>
      <c r="MTQ116" s="909"/>
      <c r="MTR116" s="910"/>
      <c r="MTS116" s="910"/>
      <c r="MTT116" s="910"/>
      <c r="MTU116" s="910"/>
      <c r="MTV116" s="910"/>
      <c r="MTW116" s="910"/>
      <c r="MTX116" s="910"/>
      <c r="MTY116" s="911"/>
      <c r="MTZ116" s="909"/>
      <c r="MUA116" s="910"/>
      <c r="MUB116" s="910"/>
      <c r="MUC116" s="910"/>
      <c r="MUD116" s="910"/>
      <c r="MUE116" s="910"/>
      <c r="MUF116" s="910"/>
      <c r="MUG116" s="910"/>
      <c r="MUH116" s="911"/>
      <c r="MUI116" s="909"/>
      <c r="MUJ116" s="910"/>
      <c r="MUK116" s="910"/>
      <c r="MUL116" s="910"/>
      <c r="MUM116" s="910"/>
      <c r="MUN116" s="910"/>
      <c r="MUO116" s="910"/>
      <c r="MUP116" s="910"/>
      <c r="MUQ116" s="911"/>
      <c r="MUR116" s="909"/>
      <c r="MUS116" s="910"/>
      <c r="MUT116" s="910"/>
      <c r="MUU116" s="910"/>
      <c r="MUV116" s="910"/>
      <c r="MUW116" s="910"/>
      <c r="MUX116" s="910"/>
      <c r="MUY116" s="910"/>
      <c r="MUZ116" s="911"/>
      <c r="MVA116" s="909"/>
      <c r="MVB116" s="910"/>
      <c r="MVC116" s="910"/>
      <c r="MVD116" s="910"/>
      <c r="MVE116" s="910"/>
      <c r="MVF116" s="910"/>
      <c r="MVG116" s="910"/>
      <c r="MVH116" s="910"/>
      <c r="MVI116" s="911"/>
      <c r="MVJ116" s="909"/>
      <c r="MVK116" s="910"/>
      <c r="MVL116" s="910"/>
      <c r="MVM116" s="910"/>
      <c r="MVN116" s="910"/>
      <c r="MVO116" s="910"/>
      <c r="MVP116" s="910"/>
      <c r="MVQ116" s="910"/>
      <c r="MVR116" s="911"/>
      <c r="MVS116" s="909"/>
      <c r="MVT116" s="910"/>
      <c r="MVU116" s="910"/>
      <c r="MVV116" s="910"/>
      <c r="MVW116" s="910"/>
      <c r="MVX116" s="910"/>
      <c r="MVY116" s="910"/>
      <c r="MVZ116" s="910"/>
      <c r="MWA116" s="911"/>
      <c r="MWB116" s="909"/>
      <c r="MWC116" s="910"/>
      <c r="MWD116" s="910"/>
      <c r="MWE116" s="910"/>
      <c r="MWF116" s="910"/>
      <c r="MWG116" s="910"/>
      <c r="MWH116" s="910"/>
      <c r="MWI116" s="910"/>
      <c r="MWJ116" s="911"/>
      <c r="MWK116" s="909"/>
      <c r="MWL116" s="910"/>
      <c r="MWM116" s="910"/>
      <c r="MWN116" s="910"/>
      <c r="MWO116" s="910"/>
      <c r="MWP116" s="910"/>
      <c r="MWQ116" s="910"/>
      <c r="MWR116" s="910"/>
      <c r="MWS116" s="911"/>
      <c r="MWT116" s="909"/>
      <c r="MWU116" s="910"/>
      <c r="MWV116" s="910"/>
      <c r="MWW116" s="910"/>
      <c r="MWX116" s="910"/>
      <c r="MWY116" s="910"/>
      <c r="MWZ116" s="910"/>
      <c r="MXA116" s="910"/>
      <c r="MXB116" s="911"/>
      <c r="MXC116" s="909"/>
      <c r="MXD116" s="910"/>
      <c r="MXE116" s="910"/>
      <c r="MXF116" s="910"/>
      <c r="MXG116" s="910"/>
      <c r="MXH116" s="910"/>
      <c r="MXI116" s="910"/>
      <c r="MXJ116" s="910"/>
      <c r="MXK116" s="911"/>
      <c r="MXL116" s="909"/>
      <c r="MXM116" s="910"/>
      <c r="MXN116" s="910"/>
      <c r="MXO116" s="910"/>
      <c r="MXP116" s="910"/>
      <c r="MXQ116" s="910"/>
      <c r="MXR116" s="910"/>
      <c r="MXS116" s="910"/>
      <c r="MXT116" s="911"/>
      <c r="MXU116" s="909"/>
      <c r="MXV116" s="910"/>
      <c r="MXW116" s="910"/>
      <c r="MXX116" s="910"/>
      <c r="MXY116" s="910"/>
      <c r="MXZ116" s="910"/>
      <c r="MYA116" s="910"/>
      <c r="MYB116" s="910"/>
      <c r="MYC116" s="911"/>
      <c r="MYD116" s="909"/>
      <c r="MYE116" s="910"/>
      <c r="MYF116" s="910"/>
      <c r="MYG116" s="910"/>
      <c r="MYH116" s="910"/>
      <c r="MYI116" s="910"/>
      <c r="MYJ116" s="910"/>
      <c r="MYK116" s="910"/>
      <c r="MYL116" s="911"/>
      <c r="MYM116" s="909"/>
      <c r="MYN116" s="910"/>
      <c r="MYO116" s="910"/>
      <c r="MYP116" s="910"/>
      <c r="MYQ116" s="910"/>
      <c r="MYR116" s="910"/>
      <c r="MYS116" s="910"/>
      <c r="MYT116" s="910"/>
      <c r="MYU116" s="911"/>
      <c r="MYV116" s="909"/>
      <c r="MYW116" s="910"/>
      <c r="MYX116" s="910"/>
      <c r="MYY116" s="910"/>
      <c r="MYZ116" s="910"/>
      <c r="MZA116" s="910"/>
      <c r="MZB116" s="910"/>
      <c r="MZC116" s="910"/>
      <c r="MZD116" s="911"/>
      <c r="MZE116" s="909"/>
      <c r="MZF116" s="910"/>
      <c r="MZG116" s="910"/>
      <c r="MZH116" s="910"/>
      <c r="MZI116" s="910"/>
      <c r="MZJ116" s="910"/>
      <c r="MZK116" s="910"/>
      <c r="MZL116" s="910"/>
      <c r="MZM116" s="911"/>
      <c r="MZN116" s="909"/>
      <c r="MZO116" s="910"/>
      <c r="MZP116" s="910"/>
      <c r="MZQ116" s="910"/>
      <c r="MZR116" s="910"/>
      <c r="MZS116" s="910"/>
      <c r="MZT116" s="910"/>
      <c r="MZU116" s="910"/>
      <c r="MZV116" s="911"/>
      <c r="MZW116" s="909"/>
      <c r="MZX116" s="910"/>
      <c r="MZY116" s="910"/>
      <c r="MZZ116" s="910"/>
      <c r="NAA116" s="910"/>
      <c r="NAB116" s="910"/>
      <c r="NAC116" s="910"/>
      <c r="NAD116" s="910"/>
      <c r="NAE116" s="911"/>
      <c r="NAF116" s="909"/>
      <c r="NAG116" s="910"/>
      <c r="NAH116" s="910"/>
      <c r="NAI116" s="910"/>
      <c r="NAJ116" s="910"/>
      <c r="NAK116" s="910"/>
      <c r="NAL116" s="910"/>
      <c r="NAM116" s="910"/>
      <c r="NAN116" s="911"/>
      <c r="NAO116" s="909"/>
      <c r="NAP116" s="910"/>
      <c r="NAQ116" s="910"/>
      <c r="NAR116" s="910"/>
      <c r="NAS116" s="910"/>
      <c r="NAT116" s="910"/>
      <c r="NAU116" s="910"/>
      <c r="NAV116" s="910"/>
      <c r="NAW116" s="911"/>
      <c r="NAX116" s="909"/>
      <c r="NAY116" s="910"/>
      <c r="NAZ116" s="910"/>
      <c r="NBA116" s="910"/>
      <c r="NBB116" s="910"/>
      <c r="NBC116" s="910"/>
      <c r="NBD116" s="910"/>
      <c r="NBE116" s="910"/>
      <c r="NBF116" s="911"/>
      <c r="NBG116" s="909"/>
      <c r="NBH116" s="910"/>
      <c r="NBI116" s="910"/>
      <c r="NBJ116" s="910"/>
      <c r="NBK116" s="910"/>
      <c r="NBL116" s="910"/>
      <c r="NBM116" s="910"/>
      <c r="NBN116" s="910"/>
      <c r="NBO116" s="911"/>
      <c r="NBP116" s="909"/>
      <c r="NBQ116" s="910"/>
      <c r="NBR116" s="910"/>
      <c r="NBS116" s="910"/>
      <c r="NBT116" s="910"/>
      <c r="NBU116" s="910"/>
      <c r="NBV116" s="910"/>
      <c r="NBW116" s="910"/>
      <c r="NBX116" s="911"/>
      <c r="NBY116" s="909"/>
      <c r="NBZ116" s="910"/>
      <c r="NCA116" s="910"/>
      <c r="NCB116" s="910"/>
      <c r="NCC116" s="910"/>
      <c r="NCD116" s="910"/>
      <c r="NCE116" s="910"/>
      <c r="NCF116" s="910"/>
      <c r="NCG116" s="911"/>
      <c r="NCH116" s="909"/>
      <c r="NCI116" s="910"/>
      <c r="NCJ116" s="910"/>
      <c r="NCK116" s="910"/>
      <c r="NCL116" s="910"/>
      <c r="NCM116" s="910"/>
      <c r="NCN116" s="910"/>
      <c r="NCO116" s="910"/>
      <c r="NCP116" s="911"/>
      <c r="NCQ116" s="909"/>
      <c r="NCR116" s="910"/>
      <c r="NCS116" s="910"/>
      <c r="NCT116" s="910"/>
      <c r="NCU116" s="910"/>
      <c r="NCV116" s="910"/>
      <c r="NCW116" s="910"/>
      <c r="NCX116" s="910"/>
      <c r="NCY116" s="911"/>
      <c r="NCZ116" s="909"/>
      <c r="NDA116" s="910"/>
      <c r="NDB116" s="910"/>
      <c r="NDC116" s="910"/>
      <c r="NDD116" s="910"/>
      <c r="NDE116" s="910"/>
      <c r="NDF116" s="910"/>
      <c r="NDG116" s="910"/>
      <c r="NDH116" s="911"/>
      <c r="NDI116" s="909"/>
      <c r="NDJ116" s="910"/>
      <c r="NDK116" s="910"/>
      <c r="NDL116" s="910"/>
      <c r="NDM116" s="910"/>
      <c r="NDN116" s="910"/>
      <c r="NDO116" s="910"/>
      <c r="NDP116" s="910"/>
      <c r="NDQ116" s="911"/>
      <c r="NDR116" s="909"/>
      <c r="NDS116" s="910"/>
      <c r="NDT116" s="910"/>
      <c r="NDU116" s="910"/>
      <c r="NDV116" s="910"/>
      <c r="NDW116" s="910"/>
      <c r="NDX116" s="910"/>
      <c r="NDY116" s="910"/>
      <c r="NDZ116" s="911"/>
      <c r="NEA116" s="909"/>
      <c r="NEB116" s="910"/>
      <c r="NEC116" s="910"/>
      <c r="NED116" s="910"/>
      <c r="NEE116" s="910"/>
      <c r="NEF116" s="910"/>
      <c r="NEG116" s="910"/>
      <c r="NEH116" s="910"/>
      <c r="NEI116" s="911"/>
      <c r="NEJ116" s="909"/>
      <c r="NEK116" s="910"/>
      <c r="NEL116" s="910"/>
      <c r="NEM116" s="910"/>
      <c r="NEN116" s="910"/>
      <c r="NEO116" s="910"/>
      <c r="NEP116" s="910"/>
      <c r="NEQ116" s="910"/>
      <c r="NER116" s="911"/>
      <c r="NES116" s="909"/>
      <c r="NET116" s="910"/>
      <c r="NEU116" s="910"/>
      <c r="NEV116" s="910"/>
      <c r="NEW116" s="910"/>
      <c r="NEX116" s="910"/>
      <c r="NEY116" s="910"/>
      <c r="NEZ116" s="910"/>
      <c r="NFA116" s="911"/>
      <c r="NFB116" s="909"/>
      <c r="NFC116" s="910"/>
      <c r="NFD116" s="910"/>
      <c r="NFE116" s="910"/>
      <c r="NFF116" s="910"/>
      <c r="NFG116" s="910"/>
      <c r="NFH116" s="910"/>
      <c r="NFI116" s="910"/>
      <c r="NFJ116" s="911"/>
      <c r="NFK116" s="909"/>
      <c r="NFL116" s="910"/>
      <c r="NFM116" s="910"/>
      <c r="NFN116" s="910"/>
      <c r="NFO116" s="910"/>
      <c r="NFP116" s="910"/>
      <c r="NFQ116" s="910"/>
      <c r="NFR116" s="910"/>
      <c r="NFS116" s="911"/>
      <c r="NFT116" s="909"/>
      <c r="NFU116" s="910"/>
      <c r="NFV116" s="910"/>
      <c r="NFW116" s="910"/>
      <c r="NFX116" s="910"/>
      <c r="NFY116" s="910"/>
      <c r="NFZ116" s="910"/>
      <c r="NGA116" s="910"/>
      <c r="NGB116" s="911"/>
      <c r="NGC116" s="909"/>
      <c r="NGD116" s="910"/>
      <c r="NGE116" s="910"/>
      <c r="NGF116" s="910"/>
      <c r="NGG116" s="910"/>
      <c r="NGH116" s="910"/>
      <c r="NGI116" s="910"/>
      <c r="NGJ116" s="910"/>
      <c r="NGK116" s="911"/>
      <c r="NGL116" s="909"/>
      <c r="NGM116" s="910"/>
      <c r="NGN116" s="910"/>
      <c r="NGO116" s="910"/>
      <c r="NGP116" s="910"/>
      <c r="NGQ116" s="910"/>
      <c r="NGR116" s="910"/>
      <c r="NGS116" s="910"/>
      <c r="NGT116" s="911"/>
      <c r="NGU116" s="909"/>
      <c r="NGV116" s="910"/>
      <c r="NGW116" s="910"/>
      <c r="NGX116" s="910"/>
      <c r="NGY116" s="910"/>
      <c r="NGZ116" s="910"/>
      <c r="NHA116" s="910"/>
      <c r="NHB116" s="910"/>
      <c r="NHC116" s="911"/>
      <c r="NHD116" s="909"/>
      <c r="NHE116" s="910"/>
      <c r="NHF116" s="910"/>
      <c r="NHG116" s="910"/>
      <c r="NHH116" s="910"/>
      <c r="NHI116" s="910"/>
      <c r="NHJ116" s="910"/>
      <c r="NHK116" s="910"/>
      <c r="NHL116" s="911"/>
      <c r="NHM116" s="909"/>
      <c r="NHN116" s="910"/>
      <c r="NHO116" s="910"/>
      <c r="NHP116" s="910"/>
      <c r="NHQ116" s="910"/>
      <c r="NHR116" s="910"/>
      <c r="NHS116" s="910"/>
      <c r="NHT116" s="910"/>
      <c r="NHU116" s="911"/>
      <c r="NHV116" s="909"/>
      <c r="NHW116" s="910"/>
      <c r="NHX116" s="910"/>
      <c r="NHY116" s="910"/>
      <c r="NHZ116" s="910"/>
      <c r="NIA116" s="910"/>
      <c r="NIB116" s="910"/>
      <c r="NIC116" s="910"/>
      <c r="NID116" s="911"/>
      <c r="NIE116" s="909"/>
      <c r="NIF116" s="910"/>
      <c r="NIG116" s="910"/>
      <c r="NIH116" s="910"/>
      <c r="NII116" s="910"/>
      <c r="NIJ116" s="910"/>
      <c r="NIK116" s="910"/>
      <c r="NIL116" s="910"/>
      <c r="NIM116" s="911"/>
      <c r="NIN116" s="909"/>
      <c r="NIO116" s="910"/>
      <c r="NIP116" s="910"/>
      <c r="NIQ116" s="910"/>
      <c r="NIR116" s="910"/>
      <c r="NIS116" s="910"/>
      <c r="NIT116" s="910"/>
      <c r="NIU116" s="910"/>
      <c r="NIV116" s="911"/>
      <c r="NIW116" s="909"/>
      <c r="NIX116" s="910"/>
      <c r="NIY116" s="910"/>
      <c r="NIZ116" s="910"/>
      <c r="NJA116" s="910"/>
      <c r="NJB116" s="910"/>
      <c r="NJC116" s="910"/>
      <c r="NJD116" s="910"/>
      <c r="NJE116" s="911"/>
      <c r="NJF116" s="909"/>
      <c r="NJG116" s="910"/>
      <c r="NJH116" s="910"/>
      <c r="NJI116" s="910"/>
      <c r="NJJ116" s="910"/>
      <c r="NJK116" s="910"/>
      <c r="NJL116" s="910"/>
      <c r="NJM116" s="910"/>
      <c r="NJN116" s="911"/>
      <c r="NJO116" s="909"/>
      <c r="NJP116" s="910"/>
      <c r="NJQ116" s="910"/>
      <c r="NJR116" s="910"/>
      <c r="NJS116" s="910"/>
      <c r="NJT116" s="910"/>
      <c r="NJU116" s="910"/>
      <c r="NJV116" s="910"/>
      <c r="NJW116" s="911"/>
      <c r="NJX116" s="909"/>
      <c r="NJY116" s="910"/>
      <c r="NJZ116" s="910"/>
      <c r="NKA116" s="910"/>
      <c r="NKB116" s="910"/>
      <c r="NKC116" s="910"/>
      <c r="NKD116" s="910"/>
      <c r="NKE116" s="910"/>
      <c r="NKF116" s="911"/>
      <c r="NKG116" s="909"/>
      <c r="NKH116" s="910"/>
      <c r="NKI116" s="910"/>
      <c r="NKJ116" s="910"/>
      <c r="NKK116" s="910"/>
      <c r="NKL116" s="910"/>
      <c r="NKM116" s="910"/>
      <c r="NKN116" s="910"/>
      <c r="NKO116" s="911"/>
      <c r="NKP116" s="909"/>
      <c r="NKQ116" s="910"/>
      <c r="NKR116" s="910"/>
      <c r="NKS116" s="910"/>
      <c r="NKT116" s="910"/>
      <c r="NKU116" s="910"/>
      <c r="NKV116" s="910"/>
      <c r="NKW116" s="910"/>
      <c r="NKX116" s="911"/>
      <c r="NKY116" s="909"/>
      <c r="NKZ116" s="910"/>
      <c r="NLA116" s="910"/>
      <c r="NLB116" s="910"/>
      <c r="NLC116" s="910"/>
      <c r="NLD116" s="910"/>
      <c r="NLE116" s="910"/>
      <c r="NLF116" s="910"/>
      <c r="NLG116" s="911"/>
      <c r="NLH116" s="909"/>
      <c r="NLI116" s="910"/>
      <c r="NLJ116" s="910"/>
      <c r="NLK116" s="910"/>
      <c r="NLL116" s="910"/>
      <c r="NLM116" s="910"/>
      <c r="NLN116" s="910"/>
      <c r="NLO116" s="910"/>
      <c r="NLP116" s="911"/>
      <c r="NLQ116" s="909"/>
      <c r="NLR116" s="910"/>
      <c r="NLS116" s="910"/>
      <c r="NLT116" s="910"/>
      <c r="NLU116" s="910"/>
      <c r="NLV116" s="910"/>
      <c r="NLW116" s="910"/>
      <c r="NLX116" s="910"/>
      <c r="NLY116" s="911"/>
      <c r="NLZ116" s="909"/>
      <c r="NMA116" s="910"/>
      <c r="NMB116" s="910"/>
      <c r="NMC116" s="910"/>
      <c r="NMD116" s="910"/>
      <c r="NME116" s="910"/>
      <c r="NMF116" s="910"/>
      <c r="NMG116" s="910"/>
      <c r="NMH116" s="911"/>
      <c r="NMI116" s="909"/>
      <c r="NMJ116" s="910"/>
      <c r="NMK116" s="910"/>
      <c r="NML116" s="910"/>
      <c r="NMM116" s="910"/>
      <c r="NMN116" s="910"/>
      <c r="NMO116" s="910"/>
      <c r="NMP116" s="910"/>
      <c r="NMQ116" s="911"/>
      <c r="NMR116" s="909"/>
      <c r="NMS116" s="910"/>
      <c r="NMT116" s="910"/>
      <c r="NMU116" s="910"/>
      <c r="NMV116" s="910"/>
      <c r="NMW116" s="910"/>
      <c r="NMX116" s="910"/>
      <c r="NMY116" s="910"/>
      <c r="NMZ116" s="911"/>
      <c r="NNA116" s="909"/>
      <c r="NNB116" s="910"/>
      <c r="NNC116" s="910"/>
      <c r="NND116" s="910"/>
      <c r="NNE116" s="910"/>
      <c r="NNF116" s="910"/>
      <c r="NNG116" s="910"/>
      <c r="NNH116" s="910"/>
      <c r="NNI116" s="911"/>
      <c r="NNJ116" s="909"/>
      <c r="NNK116" s="910"/>
      <c r="NNL116" s="910"/>
      <c r="NNM116" s="910"/>
      <c r="NNN116" s="910"/>
      <c r="NNO116" s="910"/>
      <c r="NNP116" s="910"/>
      <c r="NNQ116" s="910"/>
      <c r="NNR116" s="911"/>
      <c r="NNS116" s="909"/>
      <c r="NNT116" s="910"/>
      <c r="NNU116" s="910"/>
      <c r="NNV116" s="910"/>
      <c r="NNW116" s="910"/>
      <c r="NNX116" s="910"/>
      <c r="NNY116" s="910"/>
      <c r="NNZ116" s="910"/>
      <c r="NOA116" s="911"/>
      <c r="NOB116" s="909"/>
      <c r="NOC116" s="910"/>
      <c r="NOD116" s="910"/>
      <c r="NOE116" s="910"/>
      <c r="NOF116" s="910"/>
      <c r="NOG116" s="910"/>
      <c r="NOH116" s="910"/>
      <c r="NOI116" s="910"/>
      <c r="NOJ116" s="911"/>
      <c r="NOK116" s="909"/>
      <c r="NOL116" s="910"/>
      <c r="NOM116" s="910"/>
      <c r="NON116" s="910"/>
      <c r="NOO116" s="910"/>
      <c r="NOP116" s="910"/>
      <c r="NOQ116" s="910"/>
      <c r="NOR116" s="910"/>
      <c r="NOS116" s="911"/>
      <c r="NOT116" s="909"/>
      <c r="NOU116" s="910"/>
      <c r="NOV116" s="910"/>
      <c r="NOW116" s="910"/>
      <c r="NOX116" s="910"/>
      <c r="NOY116" s="910"/>
      <c r="NOZ116" s="910"/>
      <c r="NPA116" s="910"/>
      <c r="NPB116" s="911"/>
      <c r="NPC116" s="909"/>
      <c r="NPD116" s="910"/>
      <c r="NPE116" s="910"/>
      <c r="NPF116" s="910"/>
      <c r="NPG116" s="910"/>
      <c r="NPH116" s="910"/>
      <c r="NPI116" s="910"/>
      <c r="NPJ116" s="910"/>
      <c r="NPK116" s="911"/>
      <c r="NPL116" s="909"/>
      <c r="NPM116" s="910"/>
      <c r="NPN116" s="910"/>
      <c r="NPO116" s="910"/>
      <c r="NPP116" s="910"/>
      <c r="NPQ116" s="910"/>
      <c r="NPR116" s="910"/>
      <c r="NPS116" s="910"/>
      <c r="NPT116" s="911"/>
      <c r="NPU116" s="909"/>
      <c r="NPV116" s="910"/>
      <c r="NPW116" s="910"/>
      <c r="NPX116" s="910"/>
      <c r="NPY116" s="910"/>
      <c r="NPZ116" s="910"/>
      <c r="NQA116" s="910"/>
      <c r="NQB116" s="910"/>
      <c r="NQC116" s="911"/>
      <c r="NQD116" s="909"/>
      <c r="NQE116" s="910"/>
      <c r="NQF116" s="910"/>
      <c r="NQG116" s="910"/>
      <c r="NQH116" s="910"/>
      <c r="NQI116" s="910"/>
      <c r="NQJ116" s="910"/>
      <c r="NQK116" s="910"/>
      <c r="NQL116" s="911"/>
      <c r="NQM116" s="909"/>
      <c r="NQN116" s="910"/>
      <c r="NQO116" s="910"/>
      <c r="NQP116" s="910"/>
      <c r="NQQ116" s="910"/>
      <c r="NQR116" s="910"/>
      <c r="NQS116" s="910"/>
      <c r="NQT116" s="910"/>
      <c r="NQU116" s="911"/>
      <c r="NQV116" s="909"/>
      <c r="NQW116" s="910"/>
      <c r="NQX116" s="910"/>
      <c r="NQY116" s="910"/>
      <c r="NQZ116" s="910"/>
      <c r="NRA116" s="910"/>
      <c r="NRB116" s="910"/>
      <c r="NRC116" s="910"/>
      <c r="NRD116" s="911"/>
      <c r="NRE116" s="909"/>
      <c r="NRF116" s="910"/>
      <c r="NRG116" s="910"/>
      <c r="NRH116" s="910"/>
      <c r="NRI116" s="910"/>
      <c r="NRJ116" s="910"/>
      <c r="NRK116" s="910"/>
      <c r="NRL116" s="910"/>
      <c r="NRM116" s="911"/>
      <c r="NRN116" s="909"/>
      <c r="NRO116" s="910"/>
      <c r="NRP116" s="910"/>
      <c r="NRQ116" s="910"/>
      <c r="NRR116" s="910"/>
      <c r="NRS116" s="910"/>
      <c r="NRT116" s="910"/>
      <c r="NRU116" s="910"/>
      <c r="NRV116" s="911"/>
      <c r="NRW116" s="909"/>
      <c r="NRX116" s="910"/>
      <c r="NRY116" s="910"/>
      <c r="NRZ116" s="910"/>
      <c r="NSA116" s="910"/>
      <c r="NSB116" s="910"/>
      <c r="NSC116" s="910"/>
      <c r="NSD116" s="910"/>
      <c r="NSE116" s="911"/>
      <c r="NSF116" s="909"/>
      <c r="NSG116" s="910"/>
      <c r="NSH116" s="910"/>
      <c r="NSI116" s="910"/>
      <c r="NSJ116" s="910"/>
      <c r="NSK116" s="910"/>
      <c r="NSL116" s="910"/>
      <c r="NSM116" s="910"/>
      <c r="NSN116" s="911"/>
      <c r="NSO116" s="909"/>
      <c r="NSP116" s="910"/>
      <c r="NSQ116" s="910"/>
      <c r="NSR116" s="910"/>
      <c r="NSS116" s="910"/>
      <c r="NST116" s="910"/>
      <c r="NSU116" s="910"/>
      <c r="NSV116" s="910"/>
      <c r="NSW116" s="911"/>
      <c r="NSX116" s="909"/>
      <c r="NSY116" s="910"/>
      <c r="NSZ116" s="910"/>
      <c r="NTA116" s="910"/>
      <c r="NTB116" s="910"/>
      <c r="NTC116" s="910"/>
      <c r="NTD116" s="910"/>
      <c r="NTE116" s="910"/>
      <c r="NTF116" s="911"/>
      <c r="NTG116" s="909"/>
      <c r="NTH116" s="910"/>
      <c r="NTI116" s="910"/>
      <c r="NTJ116" s="910"/>
      <c r="NTK116" s="910"/>
      <c r="NTL116" s="910"/>
      <c r="NTM116" s="910"/>
      <c r="NTN116" s="910"/>
      <c r="NTO116" s="911"/>
      <c r="NTP116" s="909"/>
      <c r="NTQ116" s="910"/>
      <c r="NTR116" s="910"/>
      <c r="NTS116" s="910"/>
      <c r="NTT116" s="910"/>
      <c r="NTU116" s="910"/>
      <c r="NTV116" s="910"/>
      <c r="NTW116" s="910"/>
      <c r="NTX116" s="911"/>
      <c r="NTY116" s="909"/>
      <c r="NTZ116" s="910"/>
      <c r="NUA116" s="910"/>
      <c r="NUB116" s="910"/>
      <c r="NUC116" s="910"/>
      <c r="NUD116" s="910"/>
      <c r="NUE116" s="910"/>
      <c r="NUF116" s="910"/>
      <c r="NUG116" s="911"/>
      <c r="NUH116" s="909"/>
      <c r="NUI116" s="910"/>
      <c r="NUJ116" s="910"/>
      <c r="NUK116" s="910"/>
      <c r="NUL116" s="910"/>
      <c r="NUM116" s="910"/>
      <c r="NUN116" s="910"/>
      <c r="NUO116" s="910"/>
      <c r="NUP116" s="911"/>
      <c r="NUQ116" s="909"/>
      <c r="NUR116" s="910"/>
      <c r="NUS116" s="910"/>
      <c r="NUT116" s="910"/>
      <c r="NUU116" s="910"/>
      <c r="NUV116" s="910"/>
      <c r="NUW116" s="910"/>
      <c r="NUX116" s="910"/>
      <c r="NUY116" s="911"/>
      <c r="NUZ116" s="909"/>
      <c r="NVA116" s="910"/>
      <c r="NVB116" s="910"/>
      <c r="NVC116" s="910"/>
      <c r="NVD116" s="910"/>
      <c r="NVE116" s="910"/>
      <c r="NVF116" s="910"/>
      <c r="NVG116" s="910"/>
      <c r="NVH116" s="911"/>
      <c r="NVI116" s="909"/>
      <c r="NVJ116" s="910"/>
      <c r="NVK116" s="910"/>
      <c r="NVL116" s="910"/>
      <c r="NVM116" s="910"/>
      <c r="NVN116" s="910"/>
      <c r="NVO116" s="910"/>
      <c r="NVP116" s="910"/>
      <c r="NVQ116" s="911"/>
      <c r="NVR116" s="909"/>
      <c r="NVS116" s="910"/>
      <c r="NVT116" s="910"/>
      <c r="NVU116" s="910"/>
      <c r="NVV116" s="910"/>
      <c r="NVW116" s="910"/>
      <c r="NVX116" s="910"/>
      <c r="NVY116" s="910"/>
      <c r="NVZ116" s="911"/>
      <c r="NWA116" s="909"/>
      <c r="NWB116" s="910"/>
      <c r="NWC116" s="910"/>
      <c r="NWD116" s="910"/>
      <c r="NWE116" s="910"/>
      <c r="NWF116" s="910"/>
      <c r="NWG116" s="910"/>
      <c r="NWH116" s="910"/>
      <c r="NWI116" s="911"/>
      <c r="NWJ116" s="909"/>
      <c r="NWK116" s="910"/>
      <c r="NWL116" s="910"/>
      <c r="NWM116" s="910"/>
      <c r="NWN116" s="910"/>
      <c r="NWO116" s="910"/>
      <c r="NWP116" s="910"/>
      <c r="NWQ116" s="910"/>
      <c r="NWR116" s="911"/>
      <c r="NWS116" s="909"/>
      <c r="NWT116" s="910"/>
      <c r="NWU116" s="910"/>
      <c r="NWV116" s="910"/>
      <c r="NWW116" s="910"/>
      <c r="NWX116" s="910"/>
      <c r="NWY116" s="910"/>
      <c r="NWZ116" s="910"/>
      <c r="NXA116" s="911"/>
      <c r="NXB116" s="909"/>
      <c r="NXC116" s="910"/>
      <c r="NXD116" s="910"/>
      <c r="NXE116" s="910"/>
      <c r="NXF116" s="910"/>
      <c r="NXG116" s="910"/>
      <c r="NXH116" s="910"/>
      <c r="NXI116" s="910"/>
      <c r="NXJ116" s="911"/>
      <c r="NXK116" s="909"/>
      <c r="NXL116" s="910"/>
      <c r="NXM116" s="910"/>
      <c r="NXN116" s="910"/>
      <c r="NXO116" s="910"/>
      <c r="NXP116" s="910"/>
      <c r="NXQ116" s="910"/>
      <c r="NXR116" s="910"/>
      <c r="NXS116" s="911"/>
      <c r="NXT116" s="909"/>
      <c r="NXU116" s="910"/>
      <c r="NXV116" s="910"/>
      <c r="NXW116" s="910"/>
      <c r="NXX116" s="910"/>
      <c r="NXY116" s="910"/>
      <c r="NXZ116" s="910"/>
      <c r="NYA116" s="910"/>
      <c r="NYB116" s="911"/>
      <c r="NYC116" s="909"/>
      <c r="NYD116" s="910"/>
      <c r="NYE116" s="910"/>
      <c r="NYF116" s="910"/>
      <c r="NYG116" s="910"/>
      <c r="NYH116" s="910"/>
      <c r="NYI116" s="910"/>
      <c r="NYJ116" s="910"/>
      <c r="NYK116" s="911"/>
      <c r="NYL116" s="909"/>
      <c r="NYM116" s="910"/>
      <c r="NYN116" s="910"/>
      <c r="NYO116" s="910"/>
      <c r="NYP116" s="910"/>
      <c r="NYQ116" s="910"/>
      <c r="NYR116" s="910"/>
      <c r="NYS116" s="910"/>
      <c r="NYT116" s="911"/>
      <c r="NYU116" s="909"/>
      <c r="NYV116" s="910"/>
      <c r="NYW116" s="910"/>
      <c r="NYX116" s="910"/>
      <c r="NYY116" s="910"/>
      <c r="NYZ116" s="910"/>
      <c r="NZA116" s="910"/>
      <c r="NZB116" s="910"/>
      <c r="NZC116" s="911"/>
      <c r="NZD116" s="909"/>
      <c r="NZE116" s="910"/>
      <c r="NZF116" s="910"/>
      <c r="NZG116" s="910"/>
      <c r="NZH116" s="910"/>
      <c r="NZI116" s="910"/>
      <c r="NZJ116" s="910"/>
      <c r="NZK116" s="910"/>
      <c r="NZL116" s="911"/>
      <c r="NZM116" s="909"/>
      <c r="NZN116" s="910"/>
      <c r="NZO116" s="910"/>
      <c r="NZP116" s="910"/>
      <c r="NZQ116" s="910"/>
      <c r="NZR116" s="910"/>
      <c r="NZS116" s="910"/>
      <c r="NZT116" s="910"/>
      <c r="NZU116" s="911"/>
      <c r="NZV116" s="909"/>
      <c r="NZW116" s="910"/>
      <c r="NZX116" s="910"/>
      <c r="NZY116" s="910"/>
      <c r="NZZ116" s="910"/>
      <c r="OAA116" s="910"/>
      <c r="OAB116" s="910"/>
      <c r="OAC116" s="910"/>
      <c r="OAD116" s="911"/>
      <c r="OAE116" s="909"/>
      <c r="OAF116" s="910"/>
      <c r="OAG116" s="910"/>
      <c r="OAH116" s="910"/>
      <c r="OAI116" s="910"/>
      <c r="OAJ116" s="910"/>
      <c r="OAK116" s="910"/>
      <c r="OAL116" s="910"/>
      <c r="OAM116" s="911"/>
      <c r="OAN116" s="909"/>
      <c r="OAO116" s="910"/>
      <c r="OAP116" s="910"/>
      <c r="OAQ116" s="910"/>
      <c r="OAR116" s="910"/>
      <c r="OAS116" s="910"/>
      <c r="OAT116" s="910"/>
      <c r="OAU116" s="910"/>
      <c r="OAV116" s="911"/>
      <c r="OAW116" s="909"/>
      <c r="OAX116" s="910"/>
      <c r="OAY116" s="910"/>
      <c r="OAZ116" s="910"/>
      <c r="OBA116" s="910"/>
      <c r="OBB116" s="910"/>
      <c r="OBC116" s="910"/>
      <c r="OBD116" s="910"/>
      <c r="OBE116" s="911"/>
      <c r="OBF116" s="909"/>
      <c r="OBG116" s="910"/>
      <c r="OBH116" s="910"/>
      <c r="OBI116" s="910"/>
      <c r="OBJ116" s="910"/>
      <c r="OBK116" s="910"/>
      <c r="OBL116" s="910"/>
      <c r="OBM116" s="910"/>
      <c r="OBN116" s="911"/>
      <c r="OBO116" s="909"/>
      <c r="OBP116" s="910"/>
      <c r="OBQ116" s="910"/>
      <c r="OBR116" s="910"/>
      <c r="OBS116" s="910"/>
      <c r="OBT116" s="910"/>
      <c r="OBU116" s="910"/>
      <c r="OBV116" s="910"/>
      <c r="OBW116" s="911"/>
      <c r="OBX116" s="909"/>
      <c r="OBY116" s="910"/>
      <c r="OBZ116" s="910"/>
      <c r="OCA116" s="910"/>
      <c r="OCB116" s="910"/>
      <c r="OCC116" s="910"/>
      <c r="OCD116" s="910"/>
      <c r="OCE116" s="910"/>
      <c r="OCF116" s="911"/>
      <c r="OCG116" s="909"/>
      <c r="OCH116" s="910"/>
      <c r="OCI116" s="910"/>
      <c r="OCJ116" s="910"/>
      <c r="OCK116" s="910"/>
      <c r="OCL116" s="910"/>
      <c r="OCM116" s="910"/>
      <c r="OCN116" s="910"/>
      <c r="OCO116" s="911"/>
      <c r="OCP116" s="909"/>
      <c r="OCQ116" s="910"/>
      <c r="OCR116" s="910"/>
      <c r="OCS116" s="910"/>
      <c r="OCT116" s="910"/>
      <c r="OCU116" s="910"/>
      <c r="OCV116" s="910"/>
      <c r="OCW116" s="910"/>
      <c r="OCX116" s="911"/>
      <c r="OCY116" s="909"/>
      <c r="OCZ116" s="910"/>
      <c r="ODA116" s="910"/>
      <c r="ODB116" s="910"/>
      <c r="ODC116" s="910"/>
      <c r="ODD116" s="910"/>
      <c r="ODE116" s="910"/>
      <c r="ODF116" s="910"/>
      <c r="ODG116" s="911"/>
      <c r="ODH116" s="909"/>
      <c r="ODI116" s="910"/>
      <c r="ODJ116" s="910"/>
      <c r="ODK116" s="910"/>
      <c r="ODL116" s="910"/>
      <c r="ODM116" s="910"/>
      <c r="ODN116" s="910"/>
      <c r="ODO116" s="910"/>
      <c r="ODP116" s="911"/>
      <c r="ODQ116" s="909"/>
      <c r="ODR116" s="910"/>
      <c r="ODS116" s="910"/>
      <c r="ODT116" s="910"/>
      <c r="ODU116" s="910"/>
      <c r="ODV116" s="910"/>
      <c r="ODW116" s="910"/>
      <c r="ODX116" s="910"/>
      <c r="ODY116" s="911"/>
      <c r="ODZ116" s="909"/>
      <c r="OEA116" s="910"/>
      <c r="OEB116" s="910"/>
      <c r="OEC116" s="910"/>
      <c r="OED116" s="910"/>
      <c r="OEE116" s="910"/>
      <c r="OEF116" s="910"/>
      <c r="OEG116" s="910"/>
      <c r="OEH116" s="911"/>
      <c r="OEI116" s="909"/>
      <c r="OEJ116" s="910"/>
      <c r="OEK116" s="910"/>
      <c r="OEL116" s="910"/>
      <c r="OEM116" s="910"/>
      <c r="OEN116" s="910"/>
      <c r="OEO116" s="910"/>
      <c r="OEP116" s="910"/>
      <c r="OEQ116" s="911"/>
      <c r="OER116" s="909"/>
      <c r="OES116" s="910"/>
      <c r="OET116" s="910"/>
      <c r="OEU116" s="910"/>
      <c r="OEV116" s="910"/>
      <c r="OEW116" s="910"/>
      <c r="OEX116" s="910"/>
      <c r="OEY116" s="910"/>
      <c r="OEZ116" s="911"/>
      <c r="OFA116" s="909"/>
      <c r="OFB116" s="910"/>
      <c r="OFC116" s="910"/>
      <c r="OFD116" s="910"/>
      <c r="OFE116" s="910"/>
      <c r="OFF116" s="910"/>
      <c r="OFG116" s="910"/>
      <c r="OFH116" s="910"/>
      <c r="OFI116" s="911"/>
      <c r="OFJ116" s="909"/>
      <c r="OFK116" s="910"/>
      <c r="OFL116" s="910"/>
      <c r="OFM116" s="910"/>
      <c r="OFN116" s="910"/>
      <c r="OFO116" s="910"/>
      <c r="OFP116" s="910"/>
      <c r="OFQ116" s="910"/>
      <c r="OFR116" s="911"/>
      <c r="OFS116" s="909"/>
      <c r="OFT116" s="910"/>
      <c r="OFU116" s="910"/>
      <c r="OFV116" s="910"/>
      <c r="OFW116" s="910"/>
      <c r="OFX116" s="910"/>
      <c r="OFY116" s="910"/>
      <c r="OFZ116" s="910"/>
      <c r="OGA116" s="911"/>
      <c r="OGB116" s="909"/>
      <c r="OGC116" s="910"/>
      <c r="OGD116" s="910"/>
      <c r="OGE116" s="910"/>
      <c r="OGF116" s="910"/>
      <c r="OGG116" s="910"/>
      <c r="OGH116" s="910"/>
      <c r="OGI116" s="910"/>
      <c r="OGJ116" s="911"/>
      <c r="OGK116" s="909"/>
      <c r="OGL116" s="910"/>
      <c r="OGM116" s="910"/>
      <c r="OGN116" s="910"/>
      <c r="OGO116" s="910"/>
      <c r="OGP116" s="910"/>
      <c r="OGQ116" s="910"/>
      <c r="OGR116" s="910"/>
      <c r="OGS116" s="911"/>
      <c r="OGT116" s="909"/>
      <c r="OGU116" s="910"/>
      <c r="OGV116" s="910"/>
      <c r="OGW116" s="910"/>
      <c r="OGX116" s="910"/>
      <c r="OGY116" s="910"/>
      <c r="OGZ116" s="910"/>
      <c r="OHA116" s="910"/>
      <c r="OHB116" s="911"/>
      <c r="OHC116" s="909"/>
      <c r="OHD116" s="910"/>
      <c r="OHE116" s="910"/>
      <c r="OHF116" s="910"/>
      <c r="OHG116" s="910"/>
      <c r="OHH116" s="910"/>
      <c r="OHI116" s="910"/>
      <c r="OHJ116" s="910"/>
      <c r="OHK116" s="911"/>
      <c r="OHL116" s="909"/>
      <c r="OHM116" s="910"/>
      <c r="OHN116" s="910"/>
      <c r="OHO116" s="910"/>
      <c r="OHP116" s="910"/>
      <c r="OHQ116" s="910"/>
      <c r="OHR116" s="910"/>
      <c r="OHS116" s="910"/>
      <c r="OHT116" s="911"/>
      <c r="OHU116" s="909"/>
      <c r="OHV116" s="910"/>
      <c r="OHW116" s="910"/>
      <c r="OHX116" s="910"/>
      <c r="OHY116" s="910"/>
      <c r="OHZ116" s="910"/>
      <c r="OIA116" s="910"/>
      <c r="OIB116" s="910"/>
      <c r="OIC116" s="911"/>
      <c r="OID116" s="909"/>
      <c r="OIE116" s="910"/>
      <c r="OIF116" s="910"/>
      <c r="OIG116" s="910"/>
      <c r="OIH116" s="910"/>
      <c r="OII116" s="910"/>
      <c r="OIJ116" s="910"/>
      <c r="OIK116" s="910"/>
      <c r="OIL116" s="911"/>
      <c r="OIM116" s="909"/>
      <c r="OIN116" s="910"/>
      <c r="OIO116" s="910"/>
      <c r="OIP116" s="910"/>
      <c r="OIQ116" s="910"/>
      <c r="OIR116" s="910"/>
      <c r="OIS116" s="910"/>
      <c r="OIT116" s="910"/>
      <c r="OIU116" s="911"/>
      <c r="OIV116" s="909"/>
      <c r="OIW116" s="910"/>
      <c r="OIX116" s="910"/>
      <c r="OIY116" s="910"/>
      <c r="OIZ116" s="910"/>
      <c r="OJA116" s="910"/>
      <c r="OJB116" s="910"/>
      <c r="OJC116" s="910"/>
      <c r="OJD116" s="911"/>
      <c r="OJE116" s="909"/>
      <c r="OJF116" s="910"/>
      <c r="OJG116" s="910"/>
      <c r="OJH116" s="910"/>
      <c r="OJI116" s="910"/>
      <c r="OJJ116" s="910"/>
      <c r="OJK116" s="910"/>
      <c r="OJL116" s="910"/>
      <c r="OJM116" s="911"/>
      <c r="OJN116" s="909"/>
      <c r="OJO116" s="910"/>
      <c r="OJP116" s="910"/>
      <c r="OJQ116" s="910"/>
      <c r="OJR116" s="910"/>
      <c r="OJS116" s="910"/>
      <c r="OJT116" s="910"/>
      <c r="OJU116" s="910"/>
      <c r="OJV116" s="911"/>
      <c r="OJW116" s="909"/>
      <c r="OJX116" s="910"/>
      <c r="OJY116" s="910"/>
      <c r="OJZ116" s="910"/>
      <c r="OKA116" s="910"/>
      <c r="OKB116" s="910"/>
      <c r="OKC116" s="910"/>
      <c r="OKD116" s="910"/>
      <c r="OKE116" s="911"/>
      <c r="OKF116" s="909"/>
      <c r="OKG116" s="910"/>
      <c r="OKH116" s="910"/>
      <c r="OKI116" s="910"/>
      <c r="OKJ116" s="910"/>
      <c r="OKK116" s="910"/>
      <c r="OKL116" s="910"/>
      <c r="OKM116" s="910"/>
      <c r="OKN116" s="911"/>
      <c r="OKO116" s="909"/>
      <c r="OKP116" s="910"/>
      <c r="OKQ116" s="910"/>
      <c r="OKR116" s="910"/>
      <c r="OKS116" s="910"/>
      <c r="OKT116" s="910"/>
      <c r="OKU116" s="910"/>
      <c r="OKV116" s="910"/>
      <c r="OKW116" s="911"/>
      <c r="OKX116" s="909"/>
      <c r="OKY116" s="910"/>
      <c r="OKZ116" s="910"/>
      <c r="OLA116" s="910"/>
      <c r="OLB116" s="910"/>
      <c r="OLC116" s="910"/>
      <c r="OLD116" s="910"/>
      <c r="OLE116" s="910"/>
      <c r="OLF116" s="911"/>
      <c r="OLG116" s="909"/>
      <c r="OLH116" s="910"/>
      <c r="OLI116" s="910"/>
      <c r="OLJ116" s="910"/>
      <c r="OLK116" s="910"/>
      <c r="OLL116" s="910"/>
      <c r="OLM116" s="910"/>
      <c r="OLN116" s="910"/>
      <c r="OLO116" s="911"/>
      <c r="OLP116" s="909"/>
      <c r="OLQ116" s="910"/>
      <c r="OLR116" s="910"/>
      <c r="OLS116" s="910"/>
      <c r="OLT116" s="910"/>
      <c r="OLU116" s="910"/>
      <c r="OLV116" s="910"/>
      <c r="OLW116" s="910"/>
      <c r="OLX116" s="911"/>
      <c r="OLY116" s="909"/>
      <c r="OLZ116" s="910"/>
      <c r="OMA116" s="910"/>
      <c r="OMB116" s="910"/>
      <c r="OMC116" s="910"/>
      <c r="OMD116" s="910"/>
      <c r="OME116" s="910"/>
      <c r="OMF116" s="910"/>
      <c r="OMG116" s="911"/>
      <c r="OMH116" s="909"/>
      <c r="OMI116" s="910"/>
      <c r="OMJ116" s="910"/>
      <c r="OMK116" s="910"/>
      <c r="OML116" s="910"/>
      <c r="OMM116" s="910"/>
      <c r="OMN116" s="910"/>
      <c r="OMO116" s="910"/>
      <c r="OMP116" s="911"/>
      <c r="OMQ116" s="909"/>
      <c r="OMR116" s="910"/>
      <c r="OMS116" s="910"/>
      <c r="OMT116" s="910"/>
      <c r="OMU116" s="910"/>
      <c r="OMV116" s="910"/>
      <c r="OMW116" s="910"/>
      <c r="OMX116" s="910"/>
      <c r="OMY116" s="911"/>
      <c r="OMZ116" s="909"/>
      <c r="ONA116" s="910"/>
      <c r="ONB116" s="910"/>
      <c r="ONC116" s="910"/>
      <c r="OND116" s="910"/>
      <c r="ONE116" s="910"/>
      <c r="ONF116" s="910"/>
      <c r="ONG116" s="910"/>
      <c r="ONH116" s="911"/>
      <c r="ONI116" s="909"/>
      <c r="ONJ116" s="910"/>
      <c r="ONK116" s="910"/>
      <c r="ONL116" s="910"/>
      <c r="ONM116" s="910"/>
      <c r="ONN116" s="910"/>
      <c r="ONO116" s="910"/>
      <c r="ONP116" s="910"/>
      <c r="ONQ116" s="911"/>
      <c r="ONR116" s="909"/>
      <c r="ONS116" s="910"/>
      <c r="ONT116" s="910"/>
      <c r="ONU116" s="910"/>
      <c r="ONV116" s="910"/>
      <c r="ONW116" s="910"/>
      <c r="ONX116" s="910"/>
      <c r="ONY116" s="910"/>
      <c r="ONZ116" s="911"/>
      <c r="OOA116" s="909"/>
      <c r="OOB116" s="910"/>
      <c r="OOC116" s="910"/>
      <c r="OOD116" s="910"/>
      <c r="OOE116" s="910"/>
      <c r="OOF116" s="910"/>
      <c r="OOG116" s="910"/>
      <c r="OOH116" s="910"/>
      <c r="OOI116" s="911"/>
      <c r="OOJ116" s="909"/>
      <c r="OOK116" s="910"/>
      <c r="OOL116" s="910"/>
      <c r="OOM116" s="910"/>
      <c r="OON116" s="910"/>
      <c r="OOO116" s="910"/>
      <c r="OOP116" s="910"/>
      <c r="OOQ116" s="910"/>
      <c r="OOR116" s="911"/>
      <c r="OOS116" s="909"/>
      <c r="OOT116" s="910"/>
      <c r="OOU116" s="910"/>
      <c r="OOV116" s="910"/>
      <c r="OOW116" s="910"/>
      <c r="OOX116" s="910"/>
      <c r="OOY116" s="910"/>
      <c r="OOZ116" s="910"/>
      <c r="OPA116" s="911"/>
      <c r="OPB116" s="909"/>
      <c r="OPC116" s="910"/>
      <c r="OPD116" s="910"/>
      <c r="OPE116" s="910"/>
      <c r="OPF116" s="910"/>
      <c r="OPG116" s="910"/>
      <c r="OPH116" s="910"/>
      <c r="OPI116" s="910"/>
      <c r="OPJ116" s="911"/>
      <c r="OPK116" s="909"/>
      <c r="OPL116" s="910"/>
      <c r="OPM116" s="910"/>
      <c r="OPN116" s="910"/>
      <c r="OPO116" s="910"/>
      <c r="OPP116" s="910"/>
      <c r="OPQ116" s="910"/>
      <c r="OPR116" s="910"/>
      <c r="OPS116" s="911"/>
      <c r="OPT116" s="909"/>
      <c r="OPU116" s="910"/>
      <c r="OPV116" s="910"/>
      <c r="OPW116" s="910"/>
      <c r="OPX116" s="910"/>
      <c r="OPY116" s="910"/>
      <c r="OPZ116" s="910"/>
      <c r="OQA116" s="910"/>
      <c r="OQB116" s="911"/>
      <c r="OQC116" s="909"/>
      <c r="OQD116" s="910"/>
      <c r="OQE116" s="910"/>
      <c r="OQF116" s="910"/>
      <c r="OQG116" s="910"/>
      <c r="OQH116" s="910"/>
      <c r="OQI116" s="910"/>
      <c r="OQJ116" s="910"/>
      <c r="OQK116" s="911"/>
      <c r="OQL116" s="909"/>
      <c r="OQM116" s="910"/>
      <c r="OQN116" s="910"/>
      <c r="OQO116" s="910"/>
      <c r="OQP116" s="910"/>
      <c r="OQQ116" s="910"/>
      <c r="OQR116" s="910"/>
      <c r="OQS116" s="910"/>
      <c r="OQT116" s="911"/>
      <c r="OQU116" s="909"/>
      <c r="OQV116" s="910"/>
      <c r="OQW116" s="910"/>
      <c r="OQX116" s="910"/>
      <c r="OQY116" s="910"/>
      <c r="OQZ116" s="910"/>
      <c r="ORA116" s="910"/>
      <c r="ORB116" s="910"/>
      <c r="ORC116" s="911"/>
      <c r="ORD116" s="909"/>
      <c r="ORE116" s="910"/>
      <c r="ORF116" s="910"/>
      <c r="ORG116" s="910"/>
      <c r="ORH116" s="910"/>
      <c r="ORI116" s="910"/>
      <c r="ORJ116" s="910"/>
      <c r="ORK116" s="910"/>
      <c r="ORL116" s="911"/>
      <c r="ORM116" s="909"/>
      <c r="ORN116" s="910"/>
      <c r="ORO116" s="910"/>
      <c r="ORP116" s="910"/>
      <c r="ORQ116" s="910"/>
      <c r="ORR116" s="910"/>
      <c r="ORS116" s="910"/>
      <c r="ORT116" s="910"/>
      <c r="ORU116" s="911"/>
      <c r="ORV116" s="909"/>
      <c r="ORW116" s="910"/>
      <c r="ORX116" s="910"/>
      <c r="ORY116" s="910"/>
      <c r="ORZ116" s="910"/>
      <c r="OSA116" s="910"/>
      <c r="OSB116" s="910"/>
      <c r="OSC116" s="910"/>
      <c r="OSD116" s="911"/>
      <c r="OSE116" s="909"/>
      <c r="OSF116" s="910"/>
      <c r="OSG116" s="910"/>
      <c r="OSH116" s="910"/>
      <c r="OSI116" s="910"/>
      <c r="OSJ116" s="910"/>
      <c r="OSK116" s="910"/>
      <c r="OSL116" s="910"/>
      <c r="OSM116" s="911"/>
      <c r="OSN116" s="909"/>
      <c r="OSO116" s="910"/>
      <c r="OSP116" s="910"/>
      <c r="OSQ116" s="910"/>
      <c r="OSR116" s="910"/>
      <c r="OSS116" s="910"/>
      <c r="OST116" s="910"/>
      <c r="OSU116" s="910"/>
      <c r="OSV116" s="911"/>
      <c r="OSW116" s="909"/>
      <c r="OSX116" s="910"/>
      <c r="OSY116" s="910"/>
      <c r="OSZ116" s="910"/>
      <c r="OTA116" s="910"/>
      <c r="OTB116" s="910"/>
      <c r="OTC116" s="910"/>
      <c r="OTD116" s="910"/>
      <c r="OTE116" s="911"/>
      <c r="OTF116" s="909"/>
      <c r="OTG116" s="910"/>
      <c r="OTH116" s="910"/>
      <c r="OTI116" s="910"/>
      <c r="OTJ116" s="910"/>
      <c r="OTK116" s="910"/>
      <c r="OTL116" s="910"/>
      <c r="OTM116" s="910"/>
      <c r="OTN116" s="911"/>
      <c r="OTO116" s="909"/>
      <c r="OTP116" s="910"/>
      <c r="OTQ116" s="910"/>
      <c r="OTR116" s="910"/>
      <c r="OTS116" s="910"/>
      <c r="OTT116" s="910"/>
      <c r="OTU116" s="910"/>
      <c r="OTV116" s="910"/>
      <c r="OTW116" s="911"/>
      <c r="OTX116" s="909"/>
      <c r="OTY116" s="910"/>
      <c r="OTZ116" s="910"/>
      <c r="OUA116" s="910"/>
      <c r="OUB116" s="910"/>
      <c r="OUC116" s="910"/>
      <c r="OUD116" s="910"/>
      <c r="OUE116" s="910"/>
      <c r="OUF116" s="911"/>
      <c r="OUG116" s="909"/>
      <c r="OUH116" s="910"/>
      <c r="OUI116" s="910"/>
      <c r="OUJ116" s="910"/>
      <c r="OUK116" s="910"/>
      <c r="OUL116" s="910"/>
      <c r="OUM116" s="910"/>
      <c r="OUN116" s="910"/>
      <c r="OUO116" s="911"/>
      <c r="OUP116" s="909"/>
      <c r="OUQ116" s="910"/>
      <c r="OUR116" s="910"/>
      <c r="OUS116" s="910"/>
      <c r="OUT116" s="910"/>
      <c r="OUU116" s="910"/>
      <c r="OUV116" s="910"/>
      <c r="OUW116" s="910"/>
      <c r="OUX116" s="911"/>
      <c r="OUY116" s="909"/>
      <c r="OUZ116" s="910"/>
      <c r="OVA116" s="910"/>
      <c r="OVB116" s="910"/>
      <c r="OVC116" s="910"/>
      <c r="OVD116" s="910"/>
      <c r="OVE116" s="910"/>
      <c r="OVF116" s="910"/>
      <c r="OVG116" s="911"/>
      <c r="OVH116" s="909"/>
      <c r="OVI116" s="910"/>
      <c r="OVJ116" s="910"/>
      <c r="OVK116" s="910"/>
      <c r="OVL116" s="910"/>
      <c r="OVM116" s="910"/>
      <c r="OVN116" s="910"/>
      <c r="OVO116" s="910"/>
      <c r="OVP116" s="911"/>
      <c r="OVQ116" s="909"/>
      <c r="OVR116" s="910"/>
      <c r="OVS116" s="910"/>
      <c r="OVT116" s="910"/>
      <c r="OVU116" s="910"/>
      <c r="OVV116" s="910"/>
      <c r="OVW116" s="910"/>
      <c r="OVX116" s="910"/>
      <c r="OVY116" s="911"/>
      <c r="OVZ116" s="909"/>
      <c r="OWA116" s="910"/>
      <c r="OWB116" s="910"/>
      <c r="OWC116" s="910"/>
      <c r="OWD116" s="910"/>
      <c r="OWE116" s="910"/>
      <c r="OWF116" s="910"/>
      <c r="OWG116" s="910"/>
      <c r="OWH116" s="911"/>
      <c r="OWI116" s="909"/>
      <c r="OWJ116" s="910"/>
      <c r="OWK116" s="910"/>
      <c r="OWL116" s="910"/>
      <c r="OWM116" s="910"/>
      <c r="OWN116" s="910"/>
      <c r="OWO116" s="910"/>
      <c r="OWP116" s="910"/>
      <c r="OWQ116" s="911"/>
      <c r="OWR116" s="909"/>
      <c r="OWS116" s="910"/>
      <c r="OWT116" s="910"/>
      <c r="OWU116" s="910"/>
      <c r="OWV116" s="910"/>
      <c r="OWW116" s="910"/>
      <c r="OWX116" s="910"/>
      <c r="OWY116" s="910"/>
      <c r="OWZ116" s="911"/>
      <c r="OXA116" s="909"/>
      <c r="OXB116" s="910"/>
      <c r="OXC116" s="910"/>
      <c r="OXD116" s="910"/>
      <c r="OXE116" s="910"/>
      <c r="OXF116" s="910"/>
      <c r="OXG116" s="910"/>
      <c r="OXH116" s="910"/>
      <c r="OXI116" s="911"/>
      <c r="OXJ116" s="909"/>
      <c r="OXK116" s="910"/>
      <c r="OXL116" s="910"/>
      <c r="OXM116" s="910"/>
      <c r="OXN116" s="910"/>
      <c r="OXO116" s="910"/>
      <c r="OXP116" s="910"/>
      <c r="OXQ116" s="910"/>
      <c r="OXR116" s="911"/>
      <c r="OXS116" s="909"/>
      <c r="OXT116" s="910"/>
      <c r="OXU116" s="910"/>
      <c r="OXV116" s="910"/>
      <c r="OXW116" s="910"/>
      <c r="OXX116" s="910"/>
      <c r="OXY116" s="910"/>
      <c r="OXZ116" s="910"/>
      <c r="OYA116" s="911"/>
      <c r="OYB116" s="909"/>
      <c r="OYC116" s="910"/>
      <c r="OYD116" s="910"/>
      <c r="OYE116" s="910"/>
      <c r="OYF116" s="910"/>
      <c r="OYG116" s="910"/>
      <c r="OYH116" s="910"/>
      <c r="OYI116" s="910"/>
      <c r="OYJ116" s="911"/>
      <c r="OYK116" s="909"/>
      <c r="OYL116" s="910"/>
      <c r="OYM116" s="910"/>
      <c r="OYN116" s="910"/>
      <c r="OYO116" s="910"/>
      <c r="OYP116" s="910"/>
      <c r="OYQ116" s="910"/>
      <c r="OYR116" s="910"/>
      <c r="OYS116" s="911"/>
      <c r="OYT116" s="909"/>
      <c r="OYU116" s="910"/>
      <c r="OYV116" s="910"/>
      <c r="OYW116" s="910"/>
      <c r="OYX116" s="910"/>
      <c r="OYY116" s="910"/>
      <c r="OYZ116" s="910"/>
      <c r="OZA116" s="910"/>
      <c r="OZB116" s="911"/>
      <c r="OZC116" s="909"/>
      <c r="OZD116" s="910"/>
      <c r="OZE116" s="910"/>
      <c r="OZF116" s="910"/>
      <c r="OZG116" s="910"/>
      <c r="OZH116" s="910"/>
      <c r="OZI116" s="910"/>
      <c r="OZJ116" s="910"/>
      <c r="OZK116" s="911"/>
      <c r="OZL116" s="909"/>
      <c r="OZM116" s="910"/>
      <c r="OZN116" s="910"/>
      <c r="OZO116" s="910"/>
      <c r="OZP116" s="910"/>
      <c r="OZQ116" s="910"/>
      <c r="OZR116" s="910"/>
      <c r="OZS116" s="910"/>
      <c r="OZT116" s="911"/>
      <c r="OZU116" s="909"/>
      <c r="OZV116" s="910"/>
      <c r="OZW116" s="910"/>
      <c r="OZX116" s="910"/>
      <c r="OZY116" s="910"/>
      <c r="OZZ116" s="910"/>
      <c r="PAA116" s="910"/>
      <c r="PAB116" s="910"/>
      <c r="PAC116" s="911"/>
      <c r="PAD116" s="909"/>
      <c r="PAE116" s="910"/>
      <c r="PAF116" s="910"/>
      <c r="PAG116" s="910"/>
      <c r="PAH116" s="910"/>
      <c r="PAI116" s="910"/>
      <c r="PAJ116" s="910"/>
      <c r="PAK116" s="910"/>
      <c r="PAL116" s="911"/>
      <c r="PAM116" s="909"/>
      <c r="PAN116" s="910"/>
      <c r="PAO116" s="910"/>
      <c r="PAP116" s="910"/>
      <c r="PAQ116" s="910"/>
      <c r="PAR116" s="910"/>
      <c r="PAS116" s="910"/>
      <c r="PAT116" s="910"/>
      <c r="PAU116" s="911"/>
      <c r="PAV116" s="909"/>
      <c r="PAW116" s="910"/>
      <c r="PAX116" s="910"/>
      <c r="PAY116" s="910"/>
      <c r="PAZ116" s="910"/>
      <c r="PBA116" s="910"/>
      <c r="PBB116" s="910"/>
      <c r="PBC116" s="910"/>
      <c r="PBD116" s="911"/>
      <c r="PBE116" s="909"/>
      <c r="PBF116" s="910"/>
      <c r="PBG116" s="910"/>
      <c r="PBH116" s="910"/>
      <c r="PBI116" s="910"/>
      <c r="PBJ116" s="910"/>
      <c r="PBK116" s="910"/>
      <c r="PBL116" s="910"/>
      <c r="PBM116" s="911"/>
      <c r="PBN116" s="909"/>
      <c r="PBO116" s="910"/>
      <c r="PBP116" s="910"/>
      <c r="PBQ116" s="910"/>
      <c r="PBR116" s="910"/>
      <c r="PBS116" s="910"/>
      <c r="PBT116" s="910"/>
      <c r="PBU116" s="910"/>
      <c r="PBV116" s="911"/>
      <c r="PBW116" s="909"/>
      <c r="PBX116" s="910"/>
      <c r="PBY116" s="910"/>
      <c r="PBZ116" s="910"/>
      <c r="PCA116" s="910"/>
      <c r="PCB116" s="910"/>
      <c r="PCC116" s="910"/>
      <c r="PCD116" s="910"/>
      <c r="PCE116" s="911"/>
      <c r="PCF116" s="909"/>
      <c r="PCG116" s="910"/>
      <c r="PCH116" s="910"/>
      <c r="PCI116" s="910"/>
      <c r="PCJ116" s="910"/>
      <c r="PCK116" s="910"/>
      <c r="PCL116" s="910"/>
      <c r="PCM116" s="910"/>
      <c r="PCN116" s="911"/>
      <c r="PCO116" s="909"/>
      <c r="PCP116" s="910"/>
      <c r="PCQ116" s="910"/>
      <c r="PCR116" s="910"/>
      <c r="PCS116" s="910"/>
      <c r="PCT116" s="910"/>
      <c r="PCU116" s="910"/>
      <c r="PCV116" s="910"/>
      <c r="PCW116" s="911"/>
      <c r="PCX116" s="909"/>
      <c r="PCY116" s="910"/>
      <c r="PCZ116" s="910"/>
      <c r="PDA116" s="910"/>
      <c r="PDB116" s="910"/>
      <c r="PDC116" s="910"/>
      <c r="PDD116" s="910"/>
      <c r="PDE116" s="910"/>
      <c r="PDF116" s="911"/>
      <c r="PDG116" s="909"/>
      <c r="PDH116" s="910"/>
      <c r="PDI116" s="910"/>
      <c r="PDJ116" s="910"/>
      <c r="PDK116" s="910"/>
      <c r="PDL116" s="910"/>
      <c r="PDM116" s="910"/>
      <c r="PDN116" s="910"/>
      <c r="PDO116" s="911"/>
      <c r="PDP116" s="909"/>
      <c r="PDQ116" s="910"/>
      <c r="PDR116" s="910"/>
      <c r="PDS116" s="910"/>
      <c r="PDT116" s="910"/>
      <c r="PDU116" s="910"/>
      <c r="PDV116" s="910"/>
      <c r="PDW116" s="910"/>
      <c r="PDX116" s="911"/>
      <c r="PDY116" s="909"/>
      <c r="PDZ116" s="910"/>
      <c r="PEA116" s="910"/>
      <c r="PEB116" s="910"/>
      <c r="PEC116" s="910"/>
      <c r="PED116" s="910"/>
      <c r="PEE116" s="910"/>
      <c r="PEF116" s="910"/>
      <c r="PEG116" s="911"/>
      <c r="PEH116" s="909"/>
      <c r="PEI116" s="910"/>
      <c r="PEJ116" s="910"/>
      <c r="PEK116" s="910"/>
      <c r="PEL116" s="910"/>
      <c r="PEM116" s="910"/>
      <c r="PEN116" s="910"/>
      <c r="PEO116" s="910"/>
      <c r="PEP116" s="911"/>
      <c r="PEQ116" s="909"/>
      <c r="PER116" s="910"/>
      <c r="PES116" s="910"/>
      <c r="PET116" s="910"/>
      <c r="PEU116" s="910"/>
      <c r="PEV116" s="910"/>
      <c r="PEW116" s="910"/>
      <c r="PEX116" s="910"/>
      <c r="PEY116" s="911"/>
      <c r="PEZ116" s="909"/>
      <c r="PFA116" s="910"/>
      <c r="PFB116" s="910"/>
      <c r="PFC116" s="910"/>
      <c r="PFD116" s="910"/>
      <c r="PFE116" s="910"/>
      <c r="PFF116" s="910"/>
      <c r="PFG116" s="910"/>
      <c r="PFH116" s="911"/>
      <c r="PFI116" s="909"/>
      <c r="PFJ116" s="910"/>
      <c r="PFK116" s="910"/>
      <c r="PFL116" s="910"/>
      <c r="PFM116" s="910"/>
      <c r="PFN116" s="910"/>
      <c r="PFO116" s="910"/>
      <c r="PFP116" s="910"/>
      <c r="PFQ116" s="911"/>
      <c r="PFR116" s="909"/>
      <c r="PFS116" s="910"/>
      <c r="PFT116" s="910"/>
      <c r="PFU116" s="910"/>
      <c r="PFV116" s="910"/>
      <c r="PFW116" s="910"/>
      <c r="PFX116" s="910"/>
      <c r="PFY116" s="910"/>
      <c r="PFZ116" s="911"/>
      <c r="PGA116" s="909"/>
      <c r="PGB116" s="910"/>
      <c r="PGC116" s="910"/>
      <c r="PGD116" s="910"/>
      <c r="PGE116" s="910"/>
      <c r="PGF116" s="910"/>
      <c r="PGG116" s="910"/>
      <c r="PGH116" s="910"/>
      <c r="PGI116" s="911"/>
      <c r="PGJ116" s="909"/>
      <c r="PGK116" s="910"/>
      <c r="PGL116" s="910"/>
      <c r="PGM116" s="910"/>
      <c r="PGN116" s="910"/>
      <c r="PGO116" s="910"/>
      <c r="PGP116" s="910"/>
      <c r="PGQ116" s="910"/>
      <c r="PGR116" s="911"/>
      <c r="PGS116" s="909"/>
      <c r="PGT116" s="910"/>
      <c r="PGU116" s="910"/>
      <c r="PGV116" s="910"/>
      <c r="PGW116" s="910"/>
      <c r="PGX116" s="910"/>
      <c r="PGY116" s="910"/>
      <c r="PGZ116" s="910"/>
      <c r="PHA116" s="911"/>
      <c r="PHB116" s="909"/>
      <c r="PHC116" s="910"/>
      <c r="PHD116" s="910"/>
      <c r="PHE116" s="910"/>
      <c r="PHF116" s="910"/>
      <c r="PHG116" s="910"/>
      <c r="PHH116" s="910"/>
      <c r="PHI116" s="910"/>
      <c r="PHJ116" s="911"/>
      <c r="PHK116" s="909"/>
      <c r="PHL116" s="910"/>
      <c r="PHM116" s="910"/>
      <c r="PHN116" s="910"/>
      <c r="PHO116" s="910"/>
      <c r="PHP116" s="910"/>
      <c r="PHQ116" s="910"/>
      <c r="PHR116" s="910"/>
      <c r="PHS116" s="911"/>
      <c r="PHT116" s="909"/>
      <c r="PHU116" s="910"/>
      <c r="PHV116" s="910"/>
      <c r="PHW116" s="910"/>
      <c r="PHX116" s="910"/>
      <c r="PHY116" s="910"/>
      <c r="PHZ116" s="910"/>
      <c r="PIA116" s="910"/>
      <c r="PIB116" s="911"/>
      <c r="PIC116" s="909"/>
      <c r="PID116" s="910"/>
      <c r="PIE116" s="910"/>
      <c r="PIF116" s="910"/>
      <c r="PIG116" s="910"/>
      <c r="PIH116" s="910"/>
      <c r="PII116" s="910"/>
      <c r="PIJ116" s="910"/>
      <c r="PIK116" s="911"/>
      <c r="PIL116" s="909"/>
      <c r="PIM116" s="910"/>
      <c r="PIN116" s="910"/>
      <c r="PIO116" s="910"/>
      <c r="PIP116" s="910"/>
      <c r="PIQ116" s="910"/>
      <c r="PIR116" s="910"/>
      <c r="PIS116" s="910"/>
      <c r="PIT116" s="911"/>
      <c r="PIU116" s="909"/>
      <c r="PIV116" s="910"/>
      <c r="PIW116" s="910"/>
      <c r="PIX116" s="910"/>
      <c r="PIY116" s="910"/>
      <c r="PIZ116" s="910"/>
      <c r="PJA116" s="910"/>
      <c r="PJB116" s="910"/>
      <c r="PJC116" s="911"/>
      <c r="PJD116" s="909"/>
      <c r="PJE116" s="910"/>
      <c r="PJF116" s="910"/>
      <c r="PJG116" s="910"/>
      <c r="PJH116" s="910"/>
      <c r="PJI116" s="910"/>
      <c r="PJJ116" s="910"/>
      <c r="PJK116" s="910"/>
      <c r="PJL116" s="911"/>
      <c r="PJM116" s="909"/>
      <c r="PJN116" s="910"/>
      <c r="PJO116" s="910"/>
      <c r="PJP116" s="910"/>
      <c r="PJQ116" s="910"/>
      <c r="PJR116" s="910"/>
      <c r="PJS116" s="910"/>
      <c r="PJT116" s="910"/>
      <c r="PJU116" s="911"/>
      <c r="PJV116" s="909"/>
      <c r="PJW116" s="910"/>
      <c r="PJX116" s="910"/>
      <c r="PJY116" s="910"/>
      <c r="PJZ116" s="910"/>
      <c r="PKA116" s="910"/>
      <c r="PKB116" s="910"/>
      <c r="PKC116" s="910"/>
      <c r="PKD116" s="911"/>
      <c r="PKE116" s="909"/>
      <c r="PKF116" s="910"/>
      <c r="PKG116" s="910"/>
      <c r="PKH116" s="910"/>
      <c r="PKI116" s="910"/>
      <c r="PKJ116" s="910"/>
      <c r="PKK116" s="910"/>
      <c r="PKL116" s="910"/>
      <c r="PKM116" s="911"/>
      <c r="PKN116" s="909"/>
      <c r="PKO116" s="910"/>
      <c r="PKP116" s="910"/>
      <c r="PKQ116" s="910"/>
      <c r="PKR116" s="910"/>
      <c r="PKS116" s="910"/>
      <c r="PKT116" s="910"/>
      <c r="PKU116" s="910"/>
      <c r="PKV116" s="911"/>
      <c r="PKW116" s="909"/>
      <c r="PKX116" s="910"/>
      <c r="PKY116" s="910"/>
      <c r="PKZ116" s="910"/>
      <c r="PLA116" s="910"/>
      <c r="PLB116" s="910"/>
      <c r="PLC116" s="910"/>
      <c r="PLD116" s="910"/>
      <c r="PLE116" s="911"/>
      <c r="PLF116" s="909"/>
      <c r="PLG116" s="910"/>
      <c r="PLH116" s="910"/>
      <c r="PLI116" s="910"/>
      <c r="PLJ116" s="910"/>
      <c r="PLK116" s="910"/>
      <c r="PLL116" s="910"/>
      <c r="PLM116" s="910"/>
      <c r="PLN116" s="911"/>
      <c r="PLO116" s="909"/>
      <c r="PLP116" s="910"/>
      <c r="PLQ116" s="910"/>
      <c r="PLR116" s="910"/>
      <c r="PLS116" s="910"/>
      <c r="PLT116" s="910"/>
      <c r="PLU116" s="910"/>
      <c r="PLV116" s="910"/>
      <c r="PLW116" s="911"/>
      <c r="PLX116" s="909"/>
      <c r="PLY116" s="910"/>
      <c r="PLZ116" s="910"/>
      <c r="PMA116" s="910"/>
      <c r="PMB116" s="910"/>
      <c r="PMC116" s="910"/>
      <c r="PMD116" s="910"/>
      <c r="PME116" s="910"/>
      <c r="PMF116" s="911"/>
      <c r="PMG116" s="909"/>
      <c r="PMH116" s="910"/>
      <c r="PMI116" s="910"/>
      <c r="PMJ116" s="910"/>
      <c r="PMK116" s="910"/>
      <c r="PML116" s="910"/>
      <c r="PMM116" s="910"/>
      <c r="PMN116" s="910"/>
      <c r="PMO116" s="911"/>
      <c r="PMP116" s="909"/>
      <c r="PMQ116" s="910"/>
      <c r="PMR116" s="910"/>
      <c r="PMS116" s="910"/>
      <c r="PMT116" s="910"/>
      <c r="PMU116" s="910"/>
      <c r="PMV116" s="910"/>
      <c r="PMW116" s="910"/>
      <c r="PMX116" s="911"/>
      <c r="PMY116" s="909"/>
      <c r="PMZ116" s="910"/>
      <c r="PNA116" s="910"/>
      <c r="PNB116" s="910"/>
      <c r="PNC116" s="910"/>
      <c r="PND116" s="910"/>
      <c r="PNE116" s="910"/>
      <c r="PNF116" s="910"/>
      <c r="PNG116" s="911"/>
      <c r="PNH116" s="909"/>
      <c r="PNI116" s="910"/>
      <c r="PNJ116" s="910"/>
      <c r="PNK116" s="910"/>
      <c r="PNL116" s="910"/>
      <c r="PNM116" s="910"/>
      <c r="PNN116" s="910"/>
      <c r="PNO116" s="910"/>
      <c r="PNP116" s="911"/>
      <c r="PNQ116" s="909"/>
      <c r="PNR116" s="910"/>
      <c r="PNS116" s="910"/>
      <c r="PNT116" s="910"/>
      <c r="PNU116" s="910"/>
      <c r="PNV116" s="910"/>
      <c r="PNW116" s="910"/>
      <c r="PNX116" s="910"/>
      <c r="PNY116" s="911"/>
      <c r="PNZ116" s="909"/>
      <c r="POA116" s="910"/>
      <c r="POB116" s="910"/>
      <c r="POC116" s="910"/>
      <c r="POD116" s="910"/>
      <c r="POE116" s="910"/>
      <c r="POF116" s="910"/>
      <c r="POG116" s="910"/>
      <c r="POH116" s="911"/>
      <c r="POI116" s="909"/>
      <c r="POJ116" s="910"/>
      <c r="POK116" s="910"/>
      <c r="POL116" s="910"/>
      <c r="POM116" s="910"/>
      <c r="PON116" s="910"/>
      <c r="POO116" s="910"/>
      <c r="POP116" s="910"/>
      <c r="POQ116" s="911"/>
      <c r="POR116" s="909"/>
      <c r="POS116" s="910"/>
      <c r="POT116" s="910"/>
      <c r="POU116" s="910"/>
      <c r="POV116" s="910"/>
      <c r="POW116" s="910"/>
      <c r="POX116" s="910"/>
      <c r="POY116" s="910"/>
      <c r="POZ116" s="911"/>
      <c r="PPA116" s="909"/>
      <c r="PPB116" s="910"/>
      <c r="PPC116" s="910"/>
      <c r="PPD116" s="910"/>
      <c r="PPE116" s="910"/>
      <c r="PPF116" s="910"/>
      <c r="PPG116" s="910"/>
      <c r="PPH116" s="910"/>
      <c r="PPI116" s="911"/>
      <c r="PPJ116" s="909"/>
      <c r="PPK116" s="910"/>
      <c r="PPL116" s="910"/>
      <c r="PPM116" s="910"/>
      <c r="PPN116" s="910"/>
      <c r="PPO116" s="910"/>
      <c r="PPP116" s="910"/>
      <c r="PPQ116" s="910"/>
      <c r="PPR116" s="911"/>
      <c r="PPS116" s="909"/>
      <c r="PPT116" s="910"/>
      <c r="PPU116" s="910"/>
      <c r="PPV116" s="910"/>
      <c r="PPW116" s="910"/>
      <c r="PPX116" s="910"/>
      <c r="PPY116" s="910"/>
      <c r="PPZ116" s="910"/>
      <c r="PQA116" s="911"/>
      <c r="PQB116" s="909"/>
      <c r="PQC116" s="910"/>
      <c r="PQD116" s="910"/>
      <c r="PQE116" s="910"/>
      <c r="PQF116" s="910"/>
      <c r="PQG116" s="910"/>
      <c r="PQH116" s="910"/>
      <c r="PQI116" s="910"/>
      <c r="PQJ116" s="911"/>
      <c r="PQK116" s="909"/>
      <c r="PQL116" s="910"/>
      <c r="PQM116" s="910"/>
      <c r="PQN116" s="910"/>
      <c r="PQO116" s="910"/>
      <c r="PQP116" s="910"/>
      <c r="PQQ116" s="910"/>
      <c r="PQR116" s="910"/>
      <c r="PQS116" s="911"/>
      <c r="PQT116" s="909"/>
      <c r="PQU116" s="910"/>
      <c r="PQV116" s="910"/>
      <c r="PQW116" s="910"/>
      <c r="PQX116" s="910"/>
      <c r="PQY116" s="910"/>
      <c r="PQZ116" s="910"/>
      <c r="PRA116" s="910"/>
      <c r="PRB116" s="911"/>
      <c r="PRC116" s="909"/>
      <c r="PRD116" s="910"/>
      <c r="PRE116" s="910"/>
      <c r="PRF116" s="910"/>
      <c r="PRG116" s="910"/>
      <c r="PRH116" s="910"/>
      <c r="PRI116" s="910"/>
      <c r="PRJ116" s="910"/>
      <c r="PRK116" s="911"/>
      <c r="PRL116" s="909"/>
      <c r="PRM116" s="910"/>
      <c r="PRN116" s="910"/>
      <c r="PRO116" s="910"/>
      <c r="PRP116" s="910"/>
      <c r="PRQ116" s="910"/>
      <c r="PRR116" s="910"/>
      <c r="PRS116" s="910"/>
      <c r="PRT116" s="911"/>
      <c r="PRU116" s="909"/>
      <c r="PRV116" s="910"/>
      <c r="PRW116" s="910"/>
      <c r="PRX116" s="910"/>
      <c r="PRY116" s="910"/>
      <c r="PRZ116" s="910"/>
      <c r="PSA116" s="910"/>
      <c r="PSB116" s="910"/>
      <c r="PSC116" s="911"/>
      <c r="PSD116" s="909"/>
      <c r="PSE116" s="910"/>
      <c r="PSF116" s="910"/>
      <c r="PSG116" s="910"/>
      <c r="PSH116" s="910"/>
      <c r="PSI116" s="910"/>
      <c r="PSJ116" s="910"/>
      <c r="PSK116" s="910"/>
      <c r="PSL116" s="911"/>
      <c r="PSM116" s="909"/>
      <c r="PSN116" s="910"/>
      <c r="PSO116" s="910"/>
      <c r="PSP116" s="910"/>
      <c r="PSQ116" s="910"/>
      <c r="PSR116" s="910"/>
      <c r="PSS116" s="910"/>
      <c r="PST116" s="910"/>
      <c r="PSU116" s="911"/>
      <c r="PSV116" s="909"/>
      <c r="PSW116" s="910"/>
      <c r="PSX116" s="910"/>
      <c r="PSY116" s="910"/>
      <c r="PSZ116" s="910"/>
      <c r="PTA116" s="910"/>
      <c r="PTB116" s="910"/>
      <c r="PTC116" s="910"/>
      <c r="PTD116" s="911"/>
      <c r="PTE116" s="909"/>
      <c r="PTF116" s="910"/>
      <c r="PTG116" s="910"/>
      <c r="PTH116" s="910"/>
      <c r="PTI116" s="910"/>
      <c r="PTJ116" s="910"/>
      <c r="PTK116" s="910"/>
      <c r="PTL116" s="910"/>
      <c r="PTM116" s="911"/>
      <c r="PTN116" s="909"/>
      <c r="PTO116" s="910"/>
      <c r="PTP116" s="910"/>
      <c r="PTQ116" s="910"/>
      <c r="PTR116" s="910"/>
      <c r="PTS116" s="910"/>
      <c r="PTT116" s="910"/>
      <c r="PTU116" s="910"/>
      <c r="PTV116" s="911"/>
      <c r="PTW116" s="909"/>
      <c r="PTX116" s="910"/>
      <c r="PTY116" s="910"/>
      <c r="PTZ116" s="910"/>
      <c r="PUA116" s="910"/>
      <c r="PUB116" s="910"/>
      <c r="PUC116" s="910"/>
      <c r="PUD116" s="910"/>
      <c r="PUE116" s="911"/>
      <c r="PUF116" s="909"/>
      <c r="PUG116" s="910"/>
      <c r="PUH116" s="910"/>
      <c r="PUI116" s="910"/>
      <c r="PUJ116" s="910"/>
      <c r="PUK116" s="910"/>
      <c r="PUL116" s="910"/>
      <c r="PUM116" s="910"/>
      <c r="PUN116" s="911"/>
      <c r="PUO116" s="909"/>
      <c r="PUP116" s="910"/>
      <c r="PUQ116" s="910"/>
      <c r="PUR116" s="910"/>
      <c r="PUS116" s="910"/>
      <c r="PUT116" s="910"/>
      <c r="PUU116" s="910"/>
      <c r="PUV116" s="910"/>
      <c r="PUW116" s="911"/>
      <c r="PUX116" s="909"/>
      <c r="PUY116" s="910"/>
      <c r="PUZ116" s="910"/>
      <c r="PVA116" s="910"/>
      <c r="PVB116" s="910"/>
      <c r="PVC116" s="910"/>
      <c r="PVD116" s="910"/>
      <c r="PVE116" s="910"/>
      <c r="PVF116" s="911"/>
      <c r="PVG116" s="909"/>
      <c r="PVH116" s="910"/>
      <c r="PVI116" s="910"/>
      <c r="PVJ116" s="910"/>
      <c r="PVK116" s="910"/>
      <c r="PVL116" s="910"/>
      <c r="PVM116" s="910"/>
      <c r="PVN116" s="910"/>
      <c r="PVO116" s="911"/>
      <c r="PVP116" s="909"/>
      <c r="PVQ116" s="910"/>
      <c r="PVR116" s="910"/>
      <c r="PVS116" s="910"/>
      <c r="PVT116" s="910"/>
      <c r="PVU116" s="910"/>
      <c r="PVV116" s="910"/>
      <c r="PVW116" s="910"/>
      <c r="PVX116" s="911"/>
      <c r="PVY116" s="909"/>
      <c r="PVZ116" s="910"/>
      <c r="PWA116" s="910"/>
      <c r="PWB116" s="910"/>
      <c r="PWC116" s="910"/>
      <c r="PWD116" s="910"/>
      <c r="PWE116" s="910"/>
      <c r="PWF116" s="910"/>
      <c r="PWG116" s="911"/>
      <c r="PWH116" s="909"/>
      <c r="PWI116" s="910"/>
      <c r="PWJ116" s="910"/>
      <c r="PWK116" s="910"/>
      <c r="PWL116" s="910"/>
      <c r="PWM116" s="910"/>
      <c r="PWN116" s="910"/>
      <c r="PWO116" s="910"/>
      <c r="PWP116" s="911"/>
      <c r="PWQ116" s="909"/>
      <c r="PWR116" s="910"/>
      <c r="PWS116" s="910"/>
      <c r="PWT116" s="910"/>
      <c r="PWU116" s="910"/>
      <c r="PWV116" s="910"/>
      <c r="PWW116" s="910"/>
      <c r="PWX116" s="910"/>
      <c r="PWY116" s="911"/>
      <c r="PWZ116" s="909"/>
      <c r="PXA116" s="910"/>
      <c r="PXB116" s="910"/>
      <c r="PXC116" s="910"/>
      <c r="PXD116" s="910"/>
      <c r="PXE116" s="910"/>
      <c r="PXF116" s="910"/>
      <c r="PXG116" s="910"/>
      <c r="PXH116" s="911"/>
      <c r="PXI116" s="909"/>
      <c r="PXJ116" s="910"/>
      <c r="PXK116" s="910"/>
      <c r="PXL116" s="910"/>
      <c r="PXM116" s="910"/>
      <c r="PXN116" s="910"/>
      <c r="PXO116" s="910"/>
      <c r="PXP116" s="910"/>
      <c r="PXQ116" s="911"/>
      <c r="PXR116" s="909"/>
      <c r="PXS116" s="910"/>
      <c r="PXT116" s="910"/>
      <c r="PXU116" s="910"/>
      <c r="PXV116" s="910"/>
      <c r="PXW116" s="910"/>
      <c r="PXX116" s="910"/>
      <c r="PXY116" s="910"/>
      <c r="PXZ116" s="911"/>
      <c r="PYA116" s="909"/>
      <c r="PYB116" s="910"/>
      <c r="PYC116" s="910"/>
      <c r="PYD116" s="910"/>
      <c r="PYE116" s="910"/>
      <c r="PYF116" s="910"/>
      <c r="PYG116" s="910"/>
      <c r="PYH116" s="910"/>
      <c r="PYI116" s="911"/>
      <c r="PYJ116" s="909"/>
      <c r="PYK116" s="910"/>
      <c r="PYL116" s="910"/>
      <c r="PYM116" s="910"/>
      <c r="PYN116" s="910"/>
      <c r="PYO116" s="910"/>
      <c r="PYP116" s="910"/>
      <c r="PYQ116" s="910"/>
      <c r="PYR116" s="911"/>
      <c r="PYS116" s="909"/>
      <c r="PYT116" s="910"/>
      <c r="PYU116" s="910"/>
      <c r="PYV116" s="910"/>
      <c r="PYW116" s="910"/>
      <c r="PYX116" s="910"/>
      <c r="PYY116" s="910"/>
      <c r="PYZ116" s="910"/>
      <c r="PZA116" s="911"/>
      <c r="PZB116" s="909"/>
      <c r="PZC116" s="910"/>
      <c r="PZD116" s="910"/>
      <c r="PZE116" s="910"/>
      <c r="PZF116" s="910"/>
      <c r="PZG116" s="910"/>
      <c r="PZH116" s="910"/>
      <c r="PZI116" s="910"/>
      <c r="PZJ116" s="911"/>
      <c r="PZK116" s="909"/>
      <c r="PZL116" s="910"/>
      <c r="PZM116" s="910"/>
      <c r="PZN116" s="910"/>
      <c r="PZO116" s="910"/>
      <c r="PZP116" s="910"/>
      <c r="PZQ116" s="910"/>
      <c r="PZR116" s="910"/>
      <c r="PZS116" s="911"/>
      <c r="PZT116" s="909"/>
      <c r="PZU116" s="910"/>
      <c r="PZV116" s="910"/>
      <c r="PZW116" s="910"/>
      <c r="PZX116" s="910"/>
      <c r="PZY116" s="910"/>
      <c r="PZZ116" s="910"/>
      <c r="QAA116" s="910"/>
      <c r="QAB116" s="911"/>
      <c r="QAC116" s="909"/>
      <c r="QAD116" s="910"/>
      <c r="QAE116" s="910"/>
      <c r="QAF116" s="910"/>
      <c r="QAG116" s="910"/>
      <c r="QAH116" s="910"/>
      <c r="QAI116" s="910"/>
      <c r="QAJ116" s="910"/>
      <c r="QAK116" s="911"/>
      <c r="QAL116" s="909"/>
      <c r="QAM116" s="910"/>
      <c r="QAN116" s="910"/>
      <c r="QAO116" s="910"/>
      <c r="QAP116" s="910"/>
      <c r="QAQ116" s="910"/>
      <c r="QAR116" s="910"/>
      <c r="QAS116" s="910"/>
      <c r="QAT116" s="911"/>
      <c r="QAU116" s="909"/>
      <c r="QAV116" s="910"/>
      <c r="QAW116" s="910"/>
      <c r="QAX116" s="910"/>
      <c r="QAY116" s="910"/>
      <c r="QAZ116" s="910"/>
      <c r="QBA116" s="910"/>
      <c r="QBB116" s="910"/>
      <c r="QBC116" s="911"/>
      <c r="QBD116" s="909"/>
      <c r="QBE116" s="910"/>
      <c r="QBF116" s="910"/>
      <c r="QBG116" s="910"/>
      <c r="QBH116" s="910"/>
      <c r="QBI116" s="910"/>
      <c r="QBJ116" s="910"/>
      <c r="QBK116" s="910"/>
      <c r="QBL116" s="911"/>
      <c r="QBM116" s="909"/>
      <c r="QBN116" s="910"/>
      <c r="QBO116" s="910"/>
      <c r="QBP116" s="910"/>
      <c r="QBQ116" s="910"/>
      <c r="QBR116" s="910"/>
      <c r="QBS116" s="910"/>
      <c r="QBT116" s="910"/>
      <c r="QBU116" s="911"/>
      <c r="QBV116" s="909"/>
      <c r="QBW116" s="910"/>
      <c r="QBX116" s="910"/>
      <c r="QBY116" s="910"/>
      <c r="QBZ116" s="910"/>
      <c r="QCA116" s="910"/>
      <c r="QCB116" s="910"/>
      <c r="QCC116" s="910"/>
      <c r="QCD116" s="911"/>
      <c r="QCE116" s="909"/>
      <c r="QCF116" s="910"/>
      <c r="QCG116" s="910"/>
      <c r="QCH116" s="910"/>
      <c r="QCI116" s="910"/>
      <c r="QCJ116" s="910"/>
      <c r="QCK116" s="910"/>
      <c r="QCL116" s="910"/>
      <c r="QCM116" s="911"/>
      <c r="QCN116" s="909"/>
      <c r="QCO116" s="910"/>
      <c r="QCP116" s="910"/>
      <c r="QCQ116" s="910"/>
      <c r="QCR116" s="910"/>
      <c r="QCS116" s="910"/>
      <c r="QCT116" s="910"/>
      <c r="QCU116" s="910"/>
      <c r="QCV116" s="911"/>
      <c r="QCW116" s="909"/>
      <c r="QCX116" s="910"/>
      <c r="QCY116" s="910"/>
      <c r="QCZ116" s="910"/>
      <c r="QDA116" s="910"/>
      <c r="QDB116" s="910"/>
      <c r="QDC116" s="910"/>
      <c r="QDD116" s="910"/>
      <c r="QDE116" s="911"/>
      <c r="QDF116" s="909"/>
      <c r="QDG116" s="910"/>
      <c r="QDH116" s="910"/>
      <c r="QDI116" s="910"/>
      <c r="QDJ116" s="910"/>
      <c r="QDK116" s="910"/>
      <c r="QDL116" s="910"/>
      <c r="QDM116" s="910"/>
      <c r="QDN116" s="911"/>
      <c r="QDO116" s="909"/>
      <c r="QDP116" s="910"/>
      <c r="QDQ116" s="910"/>
      <c r="QDR116" s="910"/>
      <c r="QDS116" s="910"/>
      <c r="QDT116" s="910"/>
      <c r="QDU116" s="910"/>
      <c r="QDV116" s="910"/>
      <c r="QDW116" s="911"/>
      <c r="QDX116" s="909"/>
      <c r="QDY116" s="910"/>
      <c r="QDZ116" s="910"/>
      <c r="QEA116" s="910"/>
      <c r="QEB116" s="910"/>
      <c r="QEC116" s="910"/>
      <c r="QED116" s="910"/>
      <c r="QEE116" s="910"/>
      <c r="QEF116" s="911"/>
      <c r="QEG116" s="909"/>
      <c r="QEH116" s="910"/>
      <c r="QEI116" s="910"/>
      <c r="QEJ116" s="910"/>
      <c r="QEK116" s="910"/>
      <c r="QEL116" s="910"/>
      <c r="QEM116" s="910"/>
      <c r="QEN116" s="910"/>
      <c r="QEO116" s="911"/>
      <c r="QEP116" s="909"/>
      <c r="QEQ116" s="910"/>
      <c r="QER116" s="910"/>
      <c r="QES116" s="910"/>
      <c r="QET116" s="910"/>
      <c r="QEU116" s="910"/>
      <c r="QEV116" s="910"/>
      <c r="QEW116" s="910"/>
      <c r="QEX116" s="911"/>
      <c r="QEY116" s="909"/>
      <c r="QEZ116" s="910"/>
      <c r="QFA116" s="910"/>
      <c r="QFB116" s="910"/>
      <c r="QFC116" s="910"/>
      <c r="QFD116" s="910"/>
      <c r="QFE116" s="910"/>
      <c r="QFF116" s="910"/>
      <c r="QFG116" s="911"/>
      <c r="QFH116" s="909"/>
      <c r="QFI116" s="910"/>
      <c r="QFJ116" s="910"/>
      <c r="QFK116" s="910"/>
      <c r="QFL116" s="910"/>
      <c r="QFM116" s="910"/>
      <c r="QFN116" s="910"/>
      <c r="QFO116" s="910"/>
      <c r="QFP116" s="911"/>
      <c r="QFQ116" s="909"/>
      <c r="QFR116" s="910"/>
      <c r="QFS116" s="910"/>
      <c r="QFT116" s="910"/>
      <c r="QFU116" s="910"/>
      <c r="QFV116" s="910"/>
      <c r="QFW116" s="910"/>
      <c r="QFX116" s="910"/>
      <c r="QFY116" s="911"/>
      <c r="QFZ116" s="909"/>
      <c r="QGA116" s="910"/>
      <c r="QGB116" s="910"/>
      <c r="QGC116" s="910"/>
      <c r="QGD116" s="910"/>
      <c r="QGE116" s="910"/>
      <c r="QGF116" s="910"/>
      <c r="QGG116" s="910"/>
      <c r="QGH116" s="911"/>
      <c r="QGI116" s="909"/>
      <c r="QGJ116" s="910"/>
      <c r="QGK116" s="910"/>
      <c r="QGL116" s="910"/>
      <c r="QGM116" s="910"/>
      <c r="QGN116" s="910"/>
      <c r="QGO116" s="910"/>
      <c r="QGP116" s="910"/>
      <c r="QGQ116" s="911"/>
      <c r="QGR116" s="909"/>
      <c r="QGS116" s="910"/>
      <c r="QGT116" s="910"/>
      <c r="QGU116" s="910"/>
      <c r="QGV116" s="910"/>
      <c r="QGW116" s="910"/>
      <c r="QGX116" s="910"/>
      <c r="QGY116" s="910"/>
      <c r="QGZ116" s="911"/>
      <c r="QHA116" s="909"/>
      <c r="QHB116" s="910"/>
      <c r="QHC116" s="910"/>
      <c r="QHD116" s="910"/>
      <c r="QHE116" s="910"/>
      <c r="QHF116" s="910"/>
      <c r="QHG116" s="910"/>
      <c r="QHH116" s="910"/>
      <c r="QHI116" s="911"/>
      <c r="QHJ116" s="909"/>
      <c r="QHK116" s="910"/>
      <c r="QHL116" s="910"/>
      <c r="QHM116" s="910"/>
      <c r="QHN116" s="910"/>
      <c r="QHO116" s="910"/>
      <c r="QHP116" s="910"/>
      <c r="QHQ116" s="910"/>
      <c r="QHR116" s="911"/>
      <c r="QHS116" s="909"/>
      <c r="QHT116" s="910"/>
      <c r="QHU116" s="910"/>
      <c r="QHV116" s="910"/>
      <c r="QHW116" s="910"/>
      <c r="QHX116" s="910"/>
      <c r="QHY116" s="910"/>
      <c r="QHZ116" s="910"/>
      <c r="QIA116" s="911"/>
      <c r="QIB116" s="909"/>
      <c r="QIC116" s="910"/>
      <c r="QID116" s="910"/>
      <c r="QIE116" s="910"/>
      <c r="QIF116" s="910"/>
      <c r="QIG116" s="910"/>
      <c r="QIH116" s="910"/>
      <c r="QII116" s="910"/>
      <c r="QIJ116" s="911"/>
      <c r="QIK116" s="909"/>
      <c r="QIL116" s="910"/>
      <c r="QIM116" s="910"/>
      <c r="QIN116" s="910"/>
      <c r="QIO116" s="910"/>
      <c r="QIP116" s="910"/>
      <c r="QIQ116" s="910"/>
      <c r="QIR116" s="910"/>
      <c r="QIS116" s="911"/>
      <c r="QIT116" s="909"/>
      <c r="QIU116" s="910"/>
      <c r="QIV116" s="910"/>
      <c r="QIW116" s="910"/>
      <c r="QIX116" s="910"/>
      <c r="QIY116" s="910"/>
      <c r="QIZ116" s="910"/>
      <c r="QJA116" s="910"/>
      <c r="QJB116" s="911"/>
      <c r="QJC116" s="909"/>
      <c r="QJD116" s="910"/>
      <c r="QJE116" s="910"/>
      <c r="QJF116" s="910"/>
      <c r="QJG116" s="910"/>
      <c r="QJH116" s="910"/>
      <c r="QJI116" s="910"/>
      <c r="QJJ116" s="910"/>
      <c r="QJK116" s="911"/>
      <c r="QJL116" s="909"/>
      <c r="QJM116" s="910"/>
      <c r="QJN116" s="910"/>
      <c r="QJO116" s="910"/>
      <c r="QJP116" s="910"/>
      <c r="QJQ116" s="910"/>
      <c r="QJR116" s="910"/>
      <c r="QJS116" s="910"/>
      <c r="QJT116" s="911"/>
      <c r="QJU116" s="909"/>
      <c r="QJV116" s="910"/>
      <c r="QJW116" s="910"/>
      <c r="QJX116" s="910"/>
      <c r="QJY116" s="910"/>
      <c r="QJZ116" s="910"/>
      <c r="QKA116" s="910"/>
      <c r="QKB116" s="910"/>
      <c r="QKC116" s="911"/>
      <c r="QKD116" s="909"/>
      <c r="QKE116" s="910"/>
      <c r="QKF116" s="910"/>
      <c r="QKG116" s="910"/>
      <c r="QKH116" s="910"/>
      <c r="QKI116" s="910"/>
      <c r="QKJ116" s="910"/>
      <c r="QKK116" s="910"/>
      <c r="QKL116" s="911"/>
      <c r="QKM116" s="909"/>
      <c r="QKN116" s="910"/>
      <c r="QKO116" s="910"/>
      <c r="QKP116" s="910"/>
      <c r="QKQ116" s="910"/>
      <c r="QKR116" s="910"/>
      <c r="QKS116" s="910"/>
      <c r="QKT116" s="910"/>
      <c r="QKU116" s="911"/>
      <c r="QKV116" s="909"/>
      <c r="QKW116" s="910"/>
      <c r="QKX116" s="910"/>
      <c r="QKY116" s="910"/>
      <c r="QKZ116" s="910"/>
      <c r="QLA116" s="910"/>
      <c r="QLB116" s="910"/>
      <c r="QLC116" s="910"/>
      <c r="QLD116" s="911"/>
      <c r="QLE116" s="909"/>
      <c r="QLF116" s="910"/>
      <c r="QLG116" s="910"/>
      <c r="QLH116" s="910"/>
      <c r="QLI116" s="910"/>
      <c r="QLJ116" s="910"/>
      <c r="QLK116" s="910"/>
      <c r="QLL116" s="910"/>
      <c r="QLM116" s="911"/>
      <c r="QLN116" s="909"/>
      <c r="QLO116" s="910"/>
      <c r="QLP116" s="910"/>
      <c r="QLQ116" s="910"/>
      <c r="QLR116" s="910"/>
      <c r="QLS116" s="910"/>
      <c r="QLT116" s="910"/>
      <c r="QLU116" s="910"/>
      <c r="QLV116" s="911"/>
      <c r="QLW116" s="909"/>
      <c r="QLX116" s="910"/>
      <c r="QLY116" s="910"/>
      <c r="QLZ116" s="910"/>
      <c r="QMA116" s="910"/>
      <c r="QMB116" s="910"/>
      <c r="QMC116" s="910"/>
      <c r="QMD116" s="910"/>
      <c r="QME116" s="911"/>
      <c r="QMF116" s="909"/>
      <c r="QMG116" s="910"/>
      <c r="QMH116" s="910"/>
      <c r="QMI116" s="910"/>
      <c r="QMJ116" s="910"/>
      <c r="QMK116" s="910"/>
      <c r="QML116" s="910"/>
      <c r="QMM116" s="910"/>
      <c r="QMN116" s="911"/>
      <c r="QMO116" s="909"/>
      <c r="QMP116" s="910"/>
      <c r="QMQ116" s="910"/>
      <c r="QMR116" s="910"/>
      <c r="QMS116" s="910"/>
      <c r="QMT116" s="910"/>
      <c r="QMU116" s="910"/>
      <c r="QMV116" s="910"/>
      <c r="QMW116" s="911"/>
      <c r="QMX116" s="909"/>
      <c r="QMY116" s="910"/>
      <c r="QMZ116" s="910"/>
      <c r="QNA116" s="910"/>
      <c r="QNB116" s="910"/>
      <c r="QNC116" s="910"/>
      <c r="QND116" s="910"/>
      <c r="QNE116" s="910"/>
      <c r="QNF116" s="911"/>
      <c r="QNG116" s="909"/>
      <c r="QNH116" s="910"/>
      <c r="QNI116" s="910"/>
      <c r="QNJ116" s="910"/>
      <c r="QNK116" s="910"/>
      <c r="QNL116" s="910"/>
      <c r="QNM116" s="910"/>
      <c r="QNN116" s="910"/>
      <c r="QNO116" s="911"/>
      <c r="QNP116" s="909"/>
      <c r="QNQ116" s="910"/>
      <c r="QNR116" s="910"/>
      <c r="QNS116" s="910"/>
      <c r="QNT116" s="910"/>
      <c r="QNU116" s="910"/>
      <c r="QNV116" s="910"/>
      <c r="QNW116" s="910"/>
      <c r="QNX116" s="911"/>
      <c r="QNY116" s="909"/>
      <c r="QNZ116" s="910"/>
      <c r="QOA116" s="910"/>
      <c r="QOB116" s="910"/>
      <c r="QOC116" s="910"/>
      <c r="QOD116" s="910"/>
      <c r="QOE116" s="910"/>
      <c r="QOF116" s="910"/>
      <c r="QOG116" s="911"/>
      <c r="QOH116" s="909"/>
      <c r="QOI116" s="910"/>
      <c r="QOJ116" s="910"/>
      <c r="QOK116" s="910"/>
      <c r="QOL116" s="910"/>
      <c r="QOM116" s="910"/>
      <c r="QON116" s="910"/>
      <c r="QOO116" s="910"/>
      <c r="QOP116" s="911"/>
      <c r="QOQ116" s="909"/>
      <c r="QOR116" s="910"/>
      <c r="QOS116" s="910"/>
      <c r="QOT116" s="910"/>
      <c r="QOU116" s="910"/>
      <c r="QOV116" s="910"/>
      <c r="QOW116" s="910"/>
      <c r="QOX116" s="910"/>
      <c r="QOY116" s="911"/>
      <c r="QOZ116" s="909"/>
      <c r="QPA116" s="910"/>
      <c r="QPB116" s="910"/>
      <c r="QPC116" s="910"/>
      <c r="QPD116" s="910"/>
      <c r="QPE116" s="910"/>
      <c r="QPF116" s="910"/>
      <c r="QPG116" s="910"/>
      <c r="QPH116" s="911"/>
      <c r="QPI116" s="909"/>
      <c r="QPJ116" s="910"/>
      <c r="QPK116" s="910"/>
      <c r="QPL116" s="910"/>
      <c r="QPM116" s="910"/>
      <c r="QPN116" s="910"/>
      <c r="QPO116" s="910"/>
      <c r="QPP116" s="910"/>
      <c r="QPQ116" s="911"/>
      <c r="QPR116" s="909"/>
      <c r="QPS116" s="910"/>
      <c r="QPT116" s="910"/>
      <c r="QPU116" s="910"/>
      <c r="QPV116" s="910"/>
      <c r="QPW116" s="910"/>
      <c r="QPX116" s="910"/>
      <c r="QPY116" s="910"/>
      <c r="QPZ116" s="911"/>
      <c r="QQA116" s="909"/>
      <c r="QQB116" s="910"/>
      <c r="QQC116" s="910"/>
      <c r="QQD116" s="910"/>
      <c r="QQE116" s="910"/>
      <c r="QQF116" s="910"/>
      <c r="QQG116" s="910"/>
      <c r="QQH116" s="910"/>
      <c r="QQI116" s="911"/>
      <c r="QQJ116" s="909"/>
      <c r="QQK116" s="910"/>
      <c r="QQL116" s="910"/>
      <c r="QQM116" s="910"/>
      <c r="QQN116" s="910"/>
      <c r="QQO116" s="910"/>
      <c r="QQP116" s="910"/>
      <c r="QQQ116" s="910"/>
      <c r="QQR116" s="911"/>
      <c r="QQS116" s="909"/>
      <c r="QQT116" s="910"/>
      <c r="QQU116" s="910"/>
      <c r="QQV116" s="910"/>
      <c r="QQW116" s="910"/>
      <c r="QQX116" s="910"/>
      <c r="QQY116" s="910"/>
      <c r="QQZ116" s="910"/>
      <c r="QRA116" s="911"/>
      <c r="QRB116" s="909"/>
      <c r="QRC116" s="910"/>
      <c r="QRD116" s="910"/>
      <c r="QRE116" s="910"/>
      <c r="QRF116" s="910"/>
      <c r="QRG116" s="910"/>
      <c r="QRH116" s="910"/>
      <c r="QRI116" s="910"/>
      <c r="QRJ116" s="911"/>
      <c r="QRK116" s="909"/>
      <c r="QRL116" s="910"/>
      <c r="QRM116" s="910"/>
      <c r="QRN116" s="910"/>
      <c r="QRO116" s="910"/>
      <c r="QRP116" s="910"/>
      <c r="QRQ116" s="910"/>
      <c r="QRR116" s="910"/>
      <c r="QRS116" s="911"/>
      <c r="QRT116" s="909"/>
      <c r="QRU116" s="910"/>
      <c r="QRV116" s="910"/>
      <c r="QRW116" s="910"/>
      <c r="QRX116" s="910"/>
      <c r="QRY116" s="910"/>
      <c r="QRZ116" s="910"/>
      <c r="QSA116" s="910"/>
      <c r="QSB116" s="911"/>
      <c r="QSC116" s="909"/>
      <c r="QSD116" s="910"/>
      <c r="QSE116" s="910"/>
      <c r="QSF116" s="910"/>
      <c r="QSG116" s="910"/>
      <c r="QSH116" s="910"/>
      <c r="QSI116" s="910"/>
      <c r="QSJ116" s="910"/>
      <c r="QSK116" s="911"/>
      <c r="QSL116" s="909"/>
      <c r="QSM116" s="910"/>
      <c r="QSN116" s="910"/>
      <c r="QSO116" s="910"/>
      <c r="QSP116" s="910"/>
      <c r="QSQ116" s="910"/>
      <c r="QSR116" s="910"/>
      <c r="QSS116" s="910"/>
      <c r="QST116" s="911"/>
      <c r="QSU116" s="909"/>
      <c r="QSV116" s="910"/>
      <c r="QSW116" s="910"/>
      <c r="QSX116" s="910"/>
      <c r="QSY116" s="910"/>
      <c r="QSZ116" s="910"/>
      <c r="QTA116" s="910"/>
      <c r="QTB116" s="910"/>
      <c r="QTC116" s="911"/>
      <c r="QTD116" s="909"/>
      <c r="QTE116" s="910"/>
      <c r="QTF116" s="910"/>
      <c r="QTG116" s="910"/>
      <c r="QTH116" s="910"/>
      <c r="QTI116" s="910"/>
      <c r="QTJ116" s="910"/>
      <c r="QTK116" s="910"/>
      <c r="QTL116" s="911"/>
      <c r="QTM116" s="909"/>
      <c r="QTN116" s="910"/>
      <c r="QTO116" s="910"/>
      <c r="QTP116" s="910"/>
      <c r="QTQ116" s="910"/>
      <c r="QTR116" s="910"/>
      <c r="QTS116" s="910"/>
      <c r="QTT116" s="910"/>
      <c r="QTU116" s="911"/>
      <c r="QTV116" s="909"/>
      <c r="QTW116" s="910"/>
      <c r="QTX116" s="910"/>
      <c r="QTY116" s="910"/>
      <c r="QTZ116" s="910"/>
      <c r="QUA116" s="910"/>
      <c r="QUB116" s="910"/>
      <c r="QUC116" s="910"/>
      <c r="QUD116" s="911"/>
      <c r="QUE116" s="909"/>
      <c r="QUF116" s="910"/>
      <c r="QUG116" s="910"/>
      <c r="QUH116" s="910"/>
      <c r="QUI116" s="910"/>
      <c r="QUJ116" s="910"/>
      <c r="QUK116" s="910"/>
      <c r="QUL116" s="910"/>
      <c r="QUM116" s="911"/>
      <c r="QUN116" s="909"/>
      <c r="QUO116" s="910"/>
      <c r="QUP116" s="910"/>
      <c r="QUQ116" s="910"/>
      <c r="QUR116" s="910"/>
      <c r="QUS116" s="910"/>
      <c r="QUT116" s="910"/>
      <c r="QUU116" s="910"/>
      <c r="QUV116" s="911"/>
      <c r="QUW116" s="909"/>
      <c r="QUX116" s="910"/>
      <c r="QUY116" s="910"/>
      <c r="QUZ116" s="910"/>
      <c r="QVA116" s="910"/>
      <c r="QVB116" s="910"/>
      <c r="QVC116" s="910"/>
      <c r="QVD116" s="910"/>
      <c r="QVE116" s="911"/>
      <c r="QVF116" s="909"/>
      <c r="QVG116" s="910"/>
      <c r="QVH116" s="910"/>
      <c r="QVI116" s="910"/>
      <c r="QVJ116" s="910"/>
      <c r="QVK116" s="910"/>
      <c r="QVL116" s="910"/>
      <c r="QVM116" s="910"/>
      <c r="QVN116" s="911"/>
      <c r="QVO116" s="909"/>
      <c r="QVP116" s="910"/>
      <c r="QVQ116" s="910"/>
      <c r="QVR116" s="910"/>
      <c r="QVS116" s="910"/>
      <c r="QVT116" s="910"/>
      <c r="QVU116" s="910"/>
      <c r="QVV116" s="910"/>
      <c r="QVW116" s="911"/>
      <c r="QVX116" s="909"/>
      <c r="QVY116" s="910"/>
      <c r="QVZ116" s="910"/>
      <c r="QWA116" s="910"/>
      <c r="QWB116" s="910"/>
      <c r="QWC116" s="910"/>
      <c r="QWD116" s="910"/>
      <c r="QWE116" s="910"/>
      <c r="QWF116" s="911"/>
      <c r="QWG116" s="909"/>
      <c r="QWH116" s="910"/>
      <c r="QWI116" s="910"/>
      <c r="QWJ116" s="910"/>
      <c r="QWK116" s="910"/>
      <c r="QWL116" s="910"/>
      <c r="QWM116" s="910"/>
      <c r="QWN116" s="910"/>
      <c r="QWO116" s="911"/>
      <c r="QWP116" s="909"/>
      <c r="QWQ116" s="910"/>
      <c r="QWR116" s="910"/>
      <c r="QWS116" s="910"/>
      <c r="QWT116" s="910"/>
      <c r="QWU116" s="910"/>
      <c r="QWV116" s="910"/>
      <c r="QWW116" s="910"/>
      <c r="QWX116" s="911"/>
      <c r="QWY116" s="909"/>
      <c r="QWZ116" s="910"/>
      <c r="QXA116" s="910"/>
      <c r="QXB116" s="910"/>
      <c r="QXC116" s="910"/>
      <c r="QXD116" s="910"/>
      <c r="QXE116" s="910"/>
      <c r="QXF116" s="910"/>
      <c r="QXG116" s="911"/>
      <c r="QXH116" s="909"/>
      <c r="QXI116" s="910"/>
      <c r="QXJ116" s="910"/>
      <c r="QXK116" s="910"/>
      <c r="QXL116" s="910"/>
      <c r="QXM116" s="910"/>
      <c r="QXN116" s="910"/>
      <c r="QXO116" s="910"/>
      <c r="QXP116" s="911"/>
      <c r="QXQ116" s="909"/>
      <c r="QXR116" s="910"/>
      <c r="QXS116" s="910"/>
      <c r="QXT116" s="910"/>
      <c r="QXU116" s="910"/>
      <c r="QXV116" s="910"/>
      <c r="QXW116" s="910"/>
      <c r="QXX116" s="910"/>
      <c r="QXY116" s="911"/>
      <c r="QXZ116" s="909"/>
      <c r="QYA116" s="910"/>
      <c r="QYB116" s="910"/>
      <c r="QYC116" s="910"/>
      <c r="QYD116" s="910"/>
      <c r="QYE116" s="910"/>
      <c r="QYF116" s="910"/>
      <c r="QYG116" s="910"/>
      <c r="QYH116" s="911"/>
      <c r="QYI116" s="909"/>
      <c r="QYJ116" s="910"/>
      <c r="QYK116" s="910"/>
      <c r="QYL116" s="910"/>
      <c r="QYM116" s="910"/>
      <c r="QYN116" s="910"/>
      <c r="QYO116" s="910"/>
      <c r="QYP116" s="910"/>
      <c r="QYQ116" s="911"/>
      <c r="QYR116" s="909"/>
      <c r="QYS116" s="910"/>
      <c r="QYT116" s="910"/>
      <c r="QYU116" s="910"/>
      <c r="QYV116" s="910"/>
      <c r="QYW116" s="910"/>
      <c r="QYX116" s="910"/>
      <c r="QYY116" s="910"/>
      <c r="QYZ116" s="911"/>
      <c r="QZA116" s="909"/>
      <c r="QZB116" s="910"/>
      <c r="QZC116" s="910"/>
      <c r="QZD116" s="910"/>
      <c r="QZE116" s="910"/>
      <c r="QZF116" s="910"/>
      <c r="QZG116" s="910"/>
      <c r="QZH116" s="910"/>
      <c r="QZI116" s="911"/>
      <c r="QZJ116" s="909"/>
      <c r="QZK116" s="910"/>
      <c r="QZL116" s="910"/>
      <c r="QZM116" s="910"/>
      <c r="QZN116" s="910"/>
      <c r="QZO116" s="910"/>
      <c r="QZP116" s="910"/>
      <c r="QZQ116" s="910"/>
      <c r="QZR116" s="911"/>
      <c r="QZS116" s="909"/>
      <c r="QZT116" s="910"/>
      <c r="QZU116" s="910"/>
      <c r="QZV116" s="910"/>
      <c r="QZW116" s="910"/>
      <c r="QZX116" s="910"/>
      <c r="QZY116" s="910"/>
      <c r="QZZ116" s="910"/>
      <c r="RAA116" s="911"/>
      <c r="RAB116" s="909"/>
      <c r="RAC116" s="910"/>
      <c r="RAD116" s="910"/>
      <c r="RAE116" s="910"/>
      <c r="RAF116" s="910"/>
      <c r="RAG116" s="910"/>
      <c r="RAH116" s="910"/>
      <c r="RAI116" s="910"/>
      <c r="RAJ116" s="911"/>
      <c r="RAK116" s="909"/>
      <c r="RAL116" s="910"/>
      <c r="RAM116" s="910"/>
      <c r="RAN116" s="910"/>
      <c r="RAO116" s="910"/>
      <c r="RAP116" s="910"/>
      <c r="RAQ116" s="910"/>
      <c r="RAR116" s="910"/>
      <c r="RAS116" s="911"/>
      <c r="RAT116" s="909"/>
      <c r="RAU116" s="910"/>
      <c r="RAV116" s="910"/>
      <c r="RAW116" s="910"/>
      <c r="RAX116" s="910"/>
      <c r="RAY116" s="910"/>
      <c r="RAZ116" s="910"/>
      <c r="RBA116" s="910"/>
      <c r="RBB116" s="911"/>
      <c r="RBC116" s="909"/>
      <c r="RBD116" s="910"/>
      <c r="RBE116" s="910"/>
      <c r="RBF116" s="910"/>
      <c r="RBG116" s="910"/>
      <c r="RBH116" s="910"/>
      <c r="RBI116" s="910"/>
      <c r="RBJ116" s="910"/>
      <c r="RBK116" s="911"/>
      <c r="RBL116" s="909"/>
      <c r="RBM116" s="910"/>
      <c r="RBN116" s="910"/>
      <c r="RBO116" s="910"/>
      <c r="RBP116" s="910"/>
      <c r="RBQ116" s="910"/>
      <c r="RBR116" s="910"/>
      <c r="RBS116" s="910"/>
      <c r="RBT116" s="911"/>
      <c r="RBU116" s="909"/>
      <c r="RBV116" s="910"/>
      <c r="RBW116" s="910"/>
      <c r="RBX116" s="910"/>
      <c r="RBY116" s="910"/>
      <c r="RBZ116" s="910"/>
      <c r="RCA116" s="910"/>
      <c r="RCB116" s="910"/>
      <c r="RCC116" s="911"/>
      <c r="RCD116" s="909"/>
      <c r="RCE116" s="910"/>
      <c r="RCF116" s="910"/>
      <c r="RCG116" s="910"/>
      <c r="RCH116" s="910"/>
      <c r="RCI116" s="910"/>
      <c r="RCJ116" s="910"/>
      <c r="RCK116" s="910"/>
      <c r="RCL116" s="911"/>
      <c r="RCM116" s="909"/>
      <c r="RCN116" s="910"/>
      <c r="RCO116" s="910"/>
      <c r="RCP116" s="910"/>
      <c r="RCQ116" s="910"/>
      <c r="RCR116" s="910"/>
      <c r="RCS116" s="910"/>
      <c r="RCT116" s="910"/>
      <c r="RCU116" s="911"/>
      <c r="RCV116" s="909"/>
      <c r="RCW116" s="910"/>
      <c r="RCX116" s="910"/>
      <c r="RCY116" s="910"/>
      <c r="RCZ116" s="910"/>
      <c r="RDA116" s="910"/>
      <c r="RDB116" s="910"/>
      <c r="RDC116" s="910"/>
      <c r="RDD116" s="911"/>
      <c r="RDE116" s="909"/>
      <c r="RDF116" s="910"/>
      <c r="RDG116" s="910"/>
      <c r="RDH116" s="910"/>
      <c r="RDI116" s="910"/>
      <c r="RDJ116" s="910"/>
      <c r="RDK116" s="910"/>
      <c r="RDL116" s="910"/>
      <c r="RDM116" s="911"/>
      <c r="RDN116" s="909"/>
      <c r="RDO116" s="910"/>
      <c r="RDP116" s="910"/>
      <c r="RDQ116" s="910"/>
      <c r="RDR116" s="910"/>
      <c r="RDS116" s="910"/>
      <c r="RDT116" s="910"/>
      <c r="RDU116" s="910"/>
      <c r="RDV116" s="911"/>
      <c r="RDW116" s="909"/>
      <c r="RDX116" s="910"/>
      <c r="RDY116" s="910"/>
      <c r="RDZ116" s="910"/>
      <c r="REA116" s="910"/>
      <c r="REB116" s="910"/>
      <c r="REC116" s="910"/>
      <c r="RED116" s="910"/>
      <c r="REE116" s="911"/>
      <c r="REF116" s="909"/>
      <c r="REG116" s="910"/>
      <c r="REH116" s="910"/>
      <c r="REI116" s="910"/>
      <c r="REJ116" s="910"/>
      <c r="REK116" s="910"/>
      <c r="REL116" s="910"/>
      <c r="REM116" s="910"/>
      <c r="REN116" s="911"/>
      <c r="REO116" s="909"/>
      <c r="REP116" s="910"/>
      <c r="REQ116" s="910"/>
      <c r="RER116" s="910"/>
      <c r="RES116" s="910"/>
      <c r="RET116" s="910"/>
      <c r="REU116" s="910"/>
      <c r="REV116" s="910"/>
      <c r="REW116" s="911"/>
      <c r="REX116" s="909"/>
      <c r="REY116" s="910"/>
      <c r="REZ116" s="910"/>
      <c r="RFA116" s="910"/>
      <c r="RFB116" s="910"/>
      <c r="RFC116" s="910"/>
      <c r="RFD116" s="910"/>
      <c r="RFE116" s="910"/>
      <c r="RFF116" s="911"/>
      <c r="RFG116" s="909"/>
      <c r="RFH116" s="910"/>
      <c r="RFI116" s="910"/>
      <c r="RFJ116" s="910"/>
      <c r="RFK116" s="910"/>
      <c r="RFL116" s="910"/>
      <c r="RFM116" s="910"/>
      <c r="RFN116" s="910"/>
      <c r="RFO116" s="911"/>
      <c r="RFP116" s="909"/>
      <c r="RFQ116" s="910"/>
      <c r="RFR116" s="910"/>
      <c r="RFS116" s="910"/>
      <c r="RFT116" s="910"/>
      <c r="RFU116" s="910"/>
      <c r="RFV116" s="910"/>
      <c r="RFW116" s="910"/>
      <c r="RFX116" s="911"/>
      <c r="RFY116" s="909"/>
      <c r="RFZ116" s="910"/>
      <c r="RGA116" s="910"/>
      <c r="RGB116" s="910"/>
      <c r="RGC116" s="910"/>
      <c r="RGD116" s="910"/>
      <c r="RGE116" s="910"/>
      <c r="RGF116" s="910"/>
      <c r="RGG116" s="911"/>
      <c r="RGH116" s="909"/>
      <c r="RGI116" s="910"/>
      <c r="RGJ116" s="910"/>
      <c r="RGK116" s="910"/>
      <c r="RGL116" s="910"/>
      <c r="RGM116" s="910"/>
      <c r="RGN116" s="910"/>
      <c r="RGO116" s="910"/>
      <c r="RGP116" s="911"/>
      <c r="RGQ116" s="909"/>
      <c r="RGR116" s="910"/>
      <c r="RGS116" s="910"/>
      <c r="RGT116" s="910"/>
      <c r="RGU116" s="910"/>
      <c r="RGV116" s="910"/>
      <c r="RGW116" s="910"/>
      <c r="RGX116" s="910"/>
      <c r="RGY116" s="911"/>
      <c r="RGZ116" s="909"/>
      <c r="RHA116" s="910"/>
      <c r="RHB116" s="910"/>
      <c r="RHC116" s="910"/>
      <c r="RHD116" s="910"/>
      <c r="RHE116" s="910"/>
      <c r="RHF116" s="910"/>
      <c r="RHG116" s="910"/>
      <c r="RHH116" s="911"/>
      <c r="RHI116" s="909"/>
      <c r="RHJ116" s="910"/>
      <c r="RHK116" s="910"/>
      <c r="RHL116" s="910"/>
      <c r="RHM116" s="910"/>
      <c r="RHN116" s="910"/>
      <c r="RHO116" s="910"/>
      <c r="RHP116" s="910"/>
      <c r="RHQ116" s="911"/>
      <c r="RHR116" s="909"/>
      <c r="RHS116" s="910"/>
      <c r="RHT116" s="910"/>
      <c r="RHU116" s="910"/>
      <c r="RHV116" s="910"/>
      <c r="RHW116" s="910"/>
      <c r="RHX116" s="910"/>
      <c r="RHY116" s="910"/>
      <c r="RHZ116" s="911"/>
      <c r="RIA116" s="909"/>
      <c r="RIB116" s="910"/>
      <c r="RIC116" s="910"/>
      <c r="RID116" s="910"/>
      <c r="RIE116" s="910"/>
      <c r="RIF116" s="910"/>
      <c r="RIG116" s="910"/>
      <c r="RIH116" s="910"/>
      <c r="RII116" s="911"/>
      <c r="RIJ116" s="909"/>
      <c r="RIK116" s="910"/>
      <c r="RIL116" s="910"/>
      <c r="RIM116" s="910"/>
      <c r="RIN116" s="910"/>
      <c r="RIO116" s="910"/>
      <c r="RIP116" s="910"/>
      <c r="RIQ116" s="910"/>
      <c r="RIR116" s="911"/>
      <c r="RIS116" s="909"/>
      <c r="RIT116" s="910"/>
      <c r="RIU116" s="910"/>
      <c r="RIV116" s="910"/>
      <c r="RIW116" s="910"/>
      <c r="RIX116" s="910"/>
      <c r="RIY116" s="910"/>
      <c r="RIZ116" s="910"/>
      <c r="RJA116" s="911"/>
      <c r="RJB116" s="909"/>
      <c r="RJC116" s="910"/>
      <c r="RJD116" s="910"/>
      <c r="RJE116" s="910"/>
      <c r="RJF116" s="910"/>
      <c r="RJG116" s="910"/>
      <c r="RJH116" s="910"/>
      <c r="RJI116" s="910"/>
      <c r="RJJ116" s="911"/>
      <c r="RJK116" s="909"/>
      <c r="RJL116" s="910"/>
      <c r="RJM116" s="910"/>
      <c r="RJN116" s="910"/>
      <c r="RJO116" s="910"/>
      <c r="RJP116" s="910"/>
      <c r="RJQ116" s="910"/>
      <c r="RJR116" s="910"/>
      <c r="RJS116" s="911"/>
      <c r="RJT116" s="909"/>
      <c r="RJU116" s="910"/>
      <c r="RJV116" s="910"/>
      <c r="RJW116" s="910"/>
      <c r="RJX116" s="910"/>
      <c r="RJY116" s="910"/>
      <c r="RJZ116" s="910"/>
      <c r="RKA116" s="910"/>
      <c r="RKB116" s="911"/>
      <c r="RKC116" s="909"/>
      <c r="RKD116" s="910"/>
      <c r="RKE116" s="910"/>
      <c r="RKF116" s="910"/>
      <c r="RKG116" s="910"/>
      <c r="RKH116" s="910"/>
      <c r="RKI116" s="910"/>
      <c r="RKJ116" s="910"/>
      <c r="RKK116" s="911"/>
      <c r="RKL116" s="909"/>
      <c r="RKM116" s="910"/>
      <c r="RKN116" s="910"/>
      <c r="RKO116" s="910"/>
      <c r="RKP116" s="910"/>
      <c r="RKQ116" s="910"/>
      <c r="RKR116" s="910"/>
      <c r="RKS116" s="910"/>
      <c r="RKT116" s="911"/>
      <c r="RKU116" s="909"/>
      <c r="RKV116" s="910"/>
      <c r="RKW116" s="910"/>
      <c r="RKX116" s="910"/>
      <c r="RKY116" s="910"/>
      <c r="RKZ116" s="910"/>
      <c r="RLA116" s="910"/>
      <c r="RLB116" s="910"/>
      <c r="RLC116" s="911"/>
      <c r="RLD116" s="909"/>
      <c r="RLE116" s="910"/>
      <c r="RLF116" s="910"/>
      <c r="RLG116" s="910"/>
      <c r="RLH116" s="910"/>
      <c r="RLI116" s="910"/>
      <c r="RLJ116" s="910"/>
      <c r="RLK116" s="910"/>
      <c r="RLL116" s="911"/>
      <c r="RLM116" s="909"/>
      <c r="RLN116" s="910"/>
      <c r="RLO116" s="910"/>
      <c r="RLP116" s="910"/>
      <c r="RLQ116" s="910"/>
      <c r="RLR116" s="910"/>
      <c r="RLS116" s="910"/>
      <c r="RLT116" s="910"/>
      <c r="RLU116" s="911"/>
      <c r="RLV116" s="909"/>
      <c r="RLW116" s="910"/>
      <c r="RLX116" s="910"/>
      <c r="RLY116" s="910"/>
      <c r="RLZ116" s="910"/>
      <c r="RMA116" s="910"/>
      <c r="RMB116" s="910"/>
      <c r="RMC116" s="910"/>
      <c r="RMD116" s="911"/>
      <c r="RME116" s="909"/>
      <c r="RMF116" s="910"/>
      <c r="RMG116" s="910"/>
      <c r="RMH116" s="910"/>
      <c r="RMI116" s="910"/>
      <c r="RMJ116" s="910"/>
      <c r="RMK116" s="910"/>
      <c r="RML116" s="910"/>
      <c r="RMM116" s="911"/>
      <c r="RMN116" s="909"/>
      <c r="RMO116" s="910"/>
      <c r="RMP116" s="910"/>
      <c r="RMQ116" s="910"/>
      <c r="RMR116" s="910"/>
      <c r="RMS116" s="910"/>
      <c r="RMT116" s="910"/>
      <c r="RMU116" s="910"/>
      <c r="RMV116" s="911"/>
      <c r="RMW116" s="909"/>
      <c r="RMX116" s="910"/>
      <c r="RMY116" s="910"/>
      <c r="RMZ116" s="910"/>
      <c r="RNA116" s="910"/>
      <c r="RNB116" s="910"/>
      <c r="RNC116" s="910"/>
      <c r="RND116" s="910"/>
      <c r="RNE116" s="911"/>
      <c r="RNF116" s="909"/>
      <c r="RNG116" s="910"/>
      <c r="RNH116" s="910"/>
      <c r="RNI116" s="910"/>
      <c r="RNJ116" s="910"/>
      <c r="RNK116" s="910"/>
      <c r="RNL116" s="910"/>
      <c r="RNM116" s="910"/>
      <c r="RNN116" s="911"/>
      <c r="RNO116" s="909"/>
      <c r="RNP116" s="910"/>
      <c r="RNQ116" s="910"/>
      <c r="RNR116" s="910"/>
      <c r="RNS116" s="910"/>
      <c r="RNT116" s="910"/>
      <c r="RNU116" s="910"/>
      <c r="RNV116" s="910"/>
      <c r="RNW116" s="911"/>
      <c r="RNX116" s="909"/>
      <c r="RNY116" s="910"/>
      <c r="RNZ116" s="910"/>
      <c r="ROA116" s="910"/>
      <c r="ROB116" s="910"/>
      <c r="ROC116" s="910"/>
      <c r="ROD116" s="910"/>
      <c r="ROE116" s="910"/>
      <c r="ROF116" s="911"/>
      <c r="ROG116" s="909"/>
      <c r="ROH116" s="910"/>
      <c r="ROI116" s="910"/>
      <c r="ROJ116" s="910"/>
      <c r="ROK116" s="910"/>
      <c r="ROL116" s="910"/>
      <c r="ROM116" s="910"/>
      <c r="RON116" s="910"/>
      <c r="ROO116" s="911"/>
      <c r="ROP116" s="909"/>
      <c r="ROQ116" s="910"/>
      <c r="ROR116" s="910"/>
      <c r="ROS116" s="910"/>
      <c r="ROT116" s="910"/>
      <c r="ROU116" s="910"/>
      <c r="ROV116" s="910"/>
      <c r="ROW116" s="910"/>
      <c r="ROX116" s="911"/>
      <c r="ROY116" s="909"/>
      <c r="ROZ116" s="910"/>
      <c r="RPA116" s="910"/>
      <c r="RPB116" s="910"/>
      <c r="RPC116" s="910"/>
      <c r="RPD116" s="910"/>
      <c r="RPE116" s="910"/>
      <c r="RPF116" s="910"/>
      <c r="RPG116" s="911"/>
      <c r="RPH116" s="909"/>
      <c r="RPI116" s="910"/>
      <c r="RPJ116" s="910"/>
      <c r="RPK116" s="910"/>
      <c r="RPL116" s="910"/>
      <c r="RPM116" s="910"/>
      <c r="RPN116" s="910"/>
      <c r="RPO116" s="910"/>
      <c r="RPP116" s="911"/>
      <c r="RPQ116" s="909"/>
      <c r="RPR116" s="910"/>
      <c r="RPS116" s="910"/>
      <c r="RPT116" s="910"/>
      <c r="RPU116" s="910"/>
      <c r="RPV116" s="910"/>
      <c r="RPW116" s="910"/>
      <c r="RPX116" s="910"/>
      <c r="RPY116" s="911"/>
      <c r="RPZ116" s="909"/>
      <c r="RQA116" s="910"/>
      <c r="RQB116" s="910"/>
      <c r="RQC116" s="910"/>
      <c r="RQD116" s="910"/>
      <c r="RQE116" s="910"/>
      <c r="RQF116" s="910"/>
      <c r="RQG116" s="910"/>
      <c r="RQH116" s="911"/>
      <c r="RQI116" s="909"/>
      <c r="RQJ116" s="910"/>
      <c r="RQK116" s="910"/>
      <c r="RQL116" s="910"/>
      <c r="RQM116" s="910"/>
      <c r="RQN116" s="910"/>
      <c r="RQO116" s="910"/>
      <c r="RQP116" s="910"/>
      <c r="RQQ116" s="911"/>
      <c r="RQR116" s="909"/>
      <c r="RQS116" s="910"/>
      <c r="RQT116" s="910"/>
      <c r="RQU116" s="910"/>
      <c r="RQV116" s="910"/>
      <c r="RQW116" s="910"/>
      <c r="RQX116" s="910"/>
      <c r="RQY116" s="910"/>
      <c r="RQZ116" s="911"/>
      <c r="RRA116" s="909"/>
      <c r="RRB116" s="910"/>
      <c r="RRC116" s="910"/>
      <c r="RRD116" s="910"/>
      <c r="RRE116" s="910"/>
      <c r="RRF116" s="910"/>
      <c r="RRG116" s="910"/>
      <c r="RRH116" s="910"/>
      <c r="RRI116" s="911"/>
      <c r="RRJ116" s="909"/>
      <c r="RRK116" s="910"/>
      <c r="RRL116" s="910"/>
      <c r="RRM116" s="910"/>
      <c r="RRN116" s="910"/>
      <c r="RRO116" s="910"/>
      <c r="RRP116" s="910"/>
      <c r="RRQ116" s="910"/>
      <c r="RRR116" s="911"/>
      <c r="RRS116" s="909"/>
      <c r="RRT116" s="910"/>
      <c r="RRU116" s="910"/>
      <c r="RRV116" s="910"/>
      <c r="RRW116" s="910"/>
      <c r="RRX116" s="910"/>
      <c r="RRY116" s="910"/>
      <c r="RRZ116" s="910"/>
      <c r="RSA116" s="911"/>
      <c r="RSB116" s="909"/>
      <c r="RSC116" s="910"/>
      <c r="RSD116" s="910"/>
      <c r="RSE116" s="910"/>
      <c r="RSF116" s="910"/>
      <c r="RSG116" s="910"/>
      <c r="RSH116" s="910"/>
      <c r="RSI116" s="910"/>
      <c r="RSJ116" s="911"/>
      <c r="RSK116" s="909"/>
      <c r="RSL116" s="910"/>
      <c r="RSM116" s="910"/>
      <c r="RSN116" s="910"/>
      <c r="RSO116" s="910"/>
      <c r="RSP116" s="910"/>
      <c r="RSQ116" s="910"/>
      <c r="RSR116" s="910"/>
      <c r="RSS116" s="911"/>
      <c r="RST116" s="909"/>
      <c r="RSU116" s="910"/>
      <c r="RSV116" s="910"/>
      <c r="RSW116" s="910"/>
      <c r="RSX116" s="910"/>
      <c r="RSY116" s="910"/>
      <c r="RSZ116" s="910"/>
      <c r="RTA116" s="910"/>
      <c r="RTB116" s="911"/>
      <c r="RTC116" s="909"/>
      <c r="RTD116" s="910"/>
      <c r="RTE116" s="910"/>
      <c r="RTF116" s="910"/>
      <c r="RTG116" s="910"/>
      <c r="RTH116" s="910"/>
      <c r="RTI116" s="910"/>
      <c r="RTJ116" s="910"/>
      <c r="RTK116" s="911"/>
      <c r="RTL116" s="909"/>
      <c r="RTM116" s="910"/>
      <c r="RTN116" s="910"/>
      <c r="RTO116" s="910"/>
      <c r="RTP116" s="910"/>
      <c r="RTQ116" s="910"/>
      <c r="RTR116" s="910"/>
      <c r="RTS116" s="910"/>
      <c r="RTT116" s="911"/>
      <c r="RTU116" s="909"/>
      <c r="RTV116" s="910"/>
      <c r="RTW116" s="910"/>
      <c r="RTX116" s="910"/>
      <c r="RTY116" s="910"/>
      <c r="RTZ116" s="910"/>
      <c r="RUA116" s="910"/>
      <c r="RUB116" s="910"/>
      <c r="RUC116" s="911"/>
      <c r="RUD116" s="909"/>
      <c r="RUE116" s="910"/>
      <c r="RUF116" s="910"/>
      <c r="RUG116" s="910"/>
      <c r="RUH116" s="910"/>
      <c r="RUI116" s="910"/>
      <c r="RUJ116" s="910"/>
      <c r="RUK116" s="910"/>
      <c r="RUL116" s="911"/>
      <c r="RUM116" s="909"/>
      <c r="RUN116" s="910"/>
      <c r="RUO116" s="910"/>
      <c r="RUP116" s="910"/>
      <c r="RUQ116" s="910"/>
      <c r="RUR116" s="910"/>
      <c r="RUS116" s="910"/>
      <c r="RUT116" s="910"/>
      <c r="RUU116" s="911"/>
      <c r="RUV116" s="909"/>
      <c r="RUW116" s="910"/>
      <c r="RUX116" s="910"/>
      <c r="RUY116" s="910"/>
      <c r="RUZ116" s="910"/>
      <c r="RVA116" s="910"/>
      <c r="RVB116" s="910"/>
      <c r="RVC116" s="910"/>
      <c r="RVD116" s="911"/>
      <c r="RVE116" s="909"/>
      <c r="RVF116" s="910"/>
      <c r="RVG116" s="910"/>
      <c r="RVH116" s="910"/>
      <c r="RVI116" s="910"/>
      <c r="RVJ116" s="910"/>
      <c r="RVK116" s="910"/>
      <c r="RVL116" s="910"/>
      <c r="RVM116" s="911"/>
      <c r="RVN116" s="909"/>
      <c r="RVO116" s="910"/>
      <c r="RVP116" s="910"/>
      <c r="RVQ116" s="910"/>
      <c r="RVR116" s="910"/>
      <c r="RVS116" s="910"/>
      <c r="RVT116" s="910"/>
      <c r="RVU116" s="910"/>
      <c r="RVV116" s="911"/>
      <c r="RVW116" s="909"/>
      <c r="RVX116" s="910"/>
      <c r="RVY116" s="910"/>
      <c r="RVZ116" s="910"/>
      <c r="RWA116" s="910"/>
      <c r="RWB116" s="910"/>
      <c r="RWC116" s="910"/>
      <c r="RWD116" s="910"/>
      <c r="RWE116" s="911"/>
      <c r="RWF116" s="909"/>
      <c r="RWG116" s="910"/>
      <c r="RWH116" s="910"/>
      <c r="RWI116" s="910"/>
      <c r="RWJ116" s="910"/>
      <c r="RWK116" s="910"/>
      <c r="RWL116" s="910"/>
      <c r="RWM116" s="910"/>
      <c r="RWN116" s="911"/>
      <c r="RWO116" s="909"/>
      <c r="RWP116" s="910"/>
      <c r="RWQ116" s="910"/>
      <c r="RWR116" s="910"/>
      <c r="RWS116" s="910"/>
      <c r="RWT116" s="910"/>
      <c r="RWU116" s="910"/>
      <c r="RWV116" s="910"/>
      <c r="RWW116" s="911"/>
      <c r="RWX116" s="909"/>
      <c r="RWY116" s="910"/>
      <c r="RWZ116" s="910"/>
      <c r="RXA116" s="910"/>
      <c r="RXB116" s="910"/>
      <c r="RXC116" s="910"/>
      <c r="RXD116" s="910"/>
      <c r="RXE116" s="910"/>
      <c r="RXF116" s="911"/>
      <c r="RXG116" s="909"/>
      <c r="RXH116" s="910"/>
      <c r="RXI116" s="910"/>
      <c r="RXJ116" s="910"/>
      <c r="RXK116" s="910"/>
      <c r="RXL116" s="910"/>
      <c r="RXM116" s="910"/>
      <c r="RXN116" s="910"/>
      <c r="RXO116" s="911"/>
      <c r="RXP116" s="909"/>
      <c r="RXQ116" s="910"/>
      <c r="RXR116" s="910"/>
      <c r="RXS116" s="910"/>
      <c r="RXT116" s="910"/>
      <c r="RXU116" s="910"/>
      <c r="RXV116" s="910"/>
      <c r="RXW116" s="910"/>
      <c r="RXX116" s="911"/>
      <c r="RXY116" s="909"/>
      <c r="RXZ116" s="910"/>
      <c r="RYA116" s="910"/>
      <c r="RYB116" s="910"/>
      <c r="RYC116" s="910"/>
      <c r="RYD116" s="910"/>
      <c r="RYE116" s="910"/>
      <c r="RYF116" s="910"/>
      <c r="RYG116" s="911"/>
      <c r="RYH116" s="909"/>
      <c r="RYI116" s="910"/>
      <c r="RYJ116" s="910"/>
      <c r="RYK116" s="910"/>
      <c r="RYL116" s="910"/>
      <c r="RYM116" s="910"/>
      <c r="RYN116" s="910"/>
      <c r="RYO116" s="910"/>
      <c r="RYP116" s="911"/>
      <c r="RYQ116" s="909"/>
      <c r="RYR116" s="910"/>
      <c r="RYS116" s="910"/>
      <c r="RYT116" s="910"/>
      <c r="RYU116" s="910"/>
      <c r="RYV116" s="910"/>
      <c r="RYW116" s="910"/>
      <c r="RYX116" s="910"/>
      <c r="RYY116" s="911"/>
      <c r="RYZ116" s="909"/>
      <c r="RZA116" s="910"/>
      <c r="RZB116" s="910"/>
      <c r="RZC116" s="910"/>
      <c r="RZD116" s="910"/>
      <c r="RZE116" s="910"/>
      <c r="RZF116" s="910"/>
      <c r="RZG116" s="910"/>
      <c r="RZH116" s="911"/>
      <c r="RZI116" s="909"/>
      <c r="RZJ116" s="910"/>
      <c r="RZK116" s="910"/>
      <c r="RZL116" s="910"/>
      <c r="RZM116" s="910"/>
      <c r="RZN116" s="910"/>
      <c r="RZO116" s="910"/>
      <c r="RZP116" s="910"/>
      <c r="RZQ116" s="911"/>
      <c r="RZR116" s="909"/>
      <c r="RZS116" s="910"/>
      <c r="RZT116" s="910"/>
      <c r="RZU116" s="910"/>
      <c r="RZV116" s="910"/>
      <c r="RZW116" s="910"/>
      <c r="RZX116" s="910"/>
      <c r="RZY116" s="910"/>
      <c r="RZZ116" s="911"/>
      <c r="SAA116" s="909"/>
      <c r="SAB116" s="910"/>
      <c r="SAC116" s="910"/>
      <c r="SAD116" s="910"/>
      <c r="SAE116" s="910"/>
      <c r="SAF116" s="910"/>
      <c r="SAG116" s="910"/>
      <c r="SAH116" s="910"/>
      <c r="SAI116" s="911"/>
      <c r="SAJ116" s="909"/>
      <c r="SAK116" s="910"/>
      <c r="SAL116" s="910"/>
      <c r="SAM116" s="910"/>
      <c r="SAN116" s="910"/>
      <c r="SAO116" s="910"/>
      <c r="SAP116" s="910"/>
      <c r="SAQ116" s="910"/>
      <c r="SAR116" s="911"/>
      <c r="SAS116" s="909"/>
      <c r="SAT116" s="910"/>
      <c r="SAU116" s="910"/>
      <c r="SAV116" s="910"/>
      <c r="SAW116" s="910"/>
      <c r="SAX116" s="910"/>
      <c r="SAY116" s="910"/>
      <c r="SAZ116" s="910"/>
      <c r="SBA116" s="911"/>
      <c r="SBB116" s="909"/>
      <c r="SBC116" s="910"/>
      <c r="SBD116" s="910"/>
      <c r="SBE116" s="910"/>
      <c r="SBF116" s="910"/>
      <c r="SBG116" s="910"/>
      <c r="SBH116" s="910"/>
      <c r="SBI116" s="910"/>
      <c r="SBJ116" s="911"/>
      <c r="SBK116" s="909"/>
      <c r="SBL116" s="910"/>
      <c r="SBM116" s="910"/>
      <c r="SBN116" s="910"/>
      <c r="SBO116" s="910"/>
      <c r="SBP116" s="910"/>
      <c r="SBQ116" s="910"/>
      <c r="SBR116" s="910"/>
      <c r="SBS116" s="911"/>
      <c r="SBT116" s="909"/>
      <c r="SBU116" s="910"/>
      <c r="SBV116" s="910"/>
      <c r="SBW116" s="910"/>
      <c r="SBX116" s="910"/>
      <c r="SBY116" s="910"/>
      <c r="SBZ116" s="910"/>
      <c r="SCA116" s="910"/>
      <c r="SCB116" s="911"/>
      <c r="SCC116" s="909"/>
      <c r="SCD116" s="910"/>
      <c r="SCE116" s="910"/>
      <c r="SCF116" s="910"/>
      <c r="SCG116" s="910"/>
      <c r="SCH116" s="910"/>
      <c r="SCI116" s="910"/>
      <c r="SCJ116" s="910"/>
      <c r="SCK116" s="911"/>
      <c r="SCL116" s="909"/>
      <c r="SCM116" s="910"/>
      <c r="SCN116" s="910"/>
      <c r="SCO116" s="910"/>
      <c r="SCP116" s="910"/>
      <c r="SCQ116" s="910"/>
      <c r="SCR116" s="910"/>
      <c r="SCS116" s="910"/>
      <c r="SCT116" s="911"/>
      <c r="SCU116" s="909"/>
      <c r="SCV116" s="910"/>
      <c r="SCW116" s="910"/>
      <c r="SCX116" s="910"/>
      <c r="SCY116" s="910"/>
      <c r="SCZ116" s="910"/>
      <c r="SDA116" s="910"/>
      <c r="SDB116" s="910"/>
      <c r="SDC116" s="911"/>
      <c r="SDD116" s="909"/>
      <c r="SDE116" s="910"/>
      <c r="SDF116" s="910"/>
      <c r="SDG116" s="910"/>
      <c r="SDH116" s="910"/>
      <c r="SDI116" s="910"/>
      <c r="SDJ116" s="910"/>
      <c r="SDK116" s="910"/>
      <c r="SDL116" s="911"/>
      <c r="SDM116" s="909"/>
      <c r="SDN116" s="910"/>
      <c r="SDO116" s="910"/>
      <c r="SDP116" s="910"/>
      <c r="SDQ116" s="910"/>
      <c r="SDR116" s="910"/>
      <c r="SDS116" s="910"/>
      <c r="SDT116" s="910"/>
      <c r="SDU116" s="911"/>
      <c r="SDV116" s="909"/>
      <c r="SDW116" s="910"/>
      <c r="SDX116" s="910"/>
      <c r="SDY116" s="910"/>
      <c r="SDZ116" s="910"/>
      <c r="SEA116" s="910"/>
      <c r="SEB116" s="910"/>
      <c r="SEC116" s="910"/>
      <c r="SED116" s="911"/>
      <c r="SEE116" s="909"/>
      <c r="SEF116" s="910"/>
      <c r="SEG116" s="910"/>
      <c r="SEH116" s="910"/>
      <c r="SEI116" s="910"/>
      <c r="SEJ116" s="910"/>
      <c r="SEK116" s="910"/>
      <c r="SEL116" s="910"/>
      <c r="SEM116" s="911"/>
      <c r="SEN116" s="909"/>
      <c r="SEO116" s="910"/>
      <c r="SEP116" s="910"/>
      <c r="SEQ116" s="910"/>
      <c r="SER116" s="910"/>
      <c r="SES116" s="910"/>
      <c r="SET116" s="910"/>
      <c r="SEU116" s="910"/>
      <c r="SEV116" s="911"/>
      <c r="SEW116" s="909"/>
      <c r="SEX116" s="910"/>
      <c r="SEY116" s="910"/>
      <c r="SEZ116" s="910"/>
      <c r="SFA116" s="910"/>
      <c r="SFB116" s="910"/>
      <c r="SFC116" s="910"/>
      <c r="SFD116" s="910"/>
      <c r="SFE116" s="911"/>
      <c r="SFF116" s="909"/>
      <c r="SFG116" s="910"/>
      <c r="SFH116" s="910"/>
      <c r="SFI116" s="910"/>
      <c r="SFJ116" s="910"/>
      <c r="SFK116" s="910"/>
      <c r="SFL116" s="910"/>
      <c r="SFM116" s="910"/>
      <c r="SFN116" s="911"/>
      <c r="SFO116" s="909"/>
      <c r="SFP116" s="910"/>
      <c r="SFQ116" s="910"/>
      <c r="SFR116" s="910"/>
      <c r="SFS116" s="910"/>
      <c r="SFT116" s="910"/>
      <c r="SFU116" s="910"/>
      <c r="SFV116" s="910"/>
      <c r="SFW116" s="911"/>
      <c r="SFX116" s="909"/>
      <c r="SFY116" s="910"/>
      <c r="SFZ116" s="910"/>
      <c r="SGA116" s="910"/>
      <c r="SGB116" s="910"/>
      <c r="SGC116" s="910"/>
      <c r="SGD116" s="910"/>
      <c r="SGE116" s="910"/>
      <c r="SGF116" s="911"/>
      <c r="SGG116" s="909"/>
      <c r="SGH116" s="910"/>
      <c r="SGI116" s="910"/>
      <c r="SGJ116" s="910"/>
      <c r="SGK116" s="910"/>
      <c r="SGL116" s="910"/>
      <c r="SGM116" s="910"/>
      <c r="SGN116" s="910"/>
      <c r="SGO116" s="911"/>
      <c r="SGP116" s="909"/>
      <c r="SGQ116" s="910"/>
      <c r="SGR116" s="910"/>
      <c r="SGS116" s="910"/>
      <c r="SGT116" s="910"/>
      <c r="SGU116" s="910"/>
      <c r="SGV116" s="910"/>
      <c r="SGW116" s="910"/>
      <c r="SGX116" s="911"/>
      <c r="SGY116" s="909"/>
      <c r="SGZ116" s="910"/>
      <c r="SHA116" s="910"/>
      <c r="SHB116" s="910"/>
      <c r="SHC116" s="910"/>
      <c r="SHD116" s="910"/>
      <c r="SHE116" s="910"/>
      <c r="SHF116" s="910"/>
      <c r="SHG116" s="911"/>
      <c r="SHH116" s="909"/>
      <c r="SHI116" s="910"/>
      <c r="SHJ116" s="910"/>
      <c r="SHK116" s="910"/>
      <c r="SHL116" s="910"/>
      <c r="SHM116" s="910"/>
      <c r="SHN116" s="910"/>
      <c r="SHO116" s="910"/>
      <c r="SHP116" s="911"/>
      <c r="SHQ116" s="909"/>
      <c r="SHR116" s="910"/>
      <c r="SHS116" s="910"/>
      <c r="SHT116" s="910"/>
      <c r="SHU116" s="910"/>
      <c r="SHV116" s="910"/>
      <c r="SHW116" s="910"/>
      <c r="SHX116" s="910"/>
      <c r="SHY116" s="911"/>
      <c r="SHZ116" s="909"/>
      <c r="SIA116" s="910"/>
      <c r="SIB116" s="910"/>
      <c r="SIC116" s="910"/>
      <c r="SID116" s="910"/>
      <c r="SIE116" s="910"/>
      <c r="SIF116" s="910"/>
      <c r="SIG116" s="910"/>
      <c r="SIH116" s="911"/>
      <c r="SII116" s="909"/>
      <c r="SIJ116" s="910"/>
      <c r="SIK116" s="910"/>
      <c r="SIL116" s="910"/>
      <c r="SIM116" s="910"/>
      <c r="SIN116" s="910"/>
      <c r="SIO116" s="910"/>
      <c r="SIP116" s="910"/>
      <c r="SIQ116" s="911"/>
      <c r="SIR116" s="909"/>
      <c r="SIS116" s="910"/>
      <c r="SIT116" s="910"/>
      <c r="SIU116" s="910"/>
      <c r="SIV116" s="910"/>
      <c r="SIW116" s="910"/>
      <c r="SIX116" s="910"/>
      <c r="SIY116" s="910"/>
      <c r="SIZ116" s="911"/>
      <c r="SJA116" s="909"/>
      <c r="SJB116" s="910"/>
      <c r="SJC116" s="910"/>
      <c r="SJD116" s="910"/>
      <c r="SJE116" s="910"/>
      <c r="SJF116" s="910"/>
      <c r="SJG116" s="910"/>
      <c r="SJH116" s="910"/>
      <c r="SJI116" s="911"/>
      <c r="SJJ116" s="909"/>
      <c r="SJK116" s="910"/>
      <c r="SJL116" s="910"/>
      <c r="SJM116" s="910"/>
      <c r="SJN116" s="910"/>
      <c r="SJO116" s="910"/>
      <c r="SJP116" s="910"/>
      <c r="SJQ116" s="910"/>
      <c r="SJR116" s="911"/>
      <c r="SJS116" s="909"/>
      <c r="SJT116" s="910"/>
      <c r="SJU116" s="910"/>
      <c r="SJV116" s="910"/>
      <c r="SJW116" s="910"/>
      <c r="SJX116" s="910"/>
      <c r="SJY116" s="910"/>
      <c r="SJZ116" s="910"/>
      <c r="SKA116" s="911"/>
      <c r="SKB116" s="909"/>
      <c r="SKC116" s="910"/>
      <c r="SKD116" s="910"/>
      <c r="SKE116" s="910"/>
      <c r="SKF116" s="910"/>
      <c r="SKG116" s="910"/>
      <c r="SKH116" s="910"/>
      <c r="SKI116" s="910"/>
      <c r="SKJ116" s="911"/>
      <c r="SKK116" s="909"/>
      <c r="SKL116" s="910"/>
      <c r="SKM116" s="910"/>
      <c r="SKN116" s="910"/>
      <c r="SKO116" s="910"/>
      <c r="SKP116" s="910"/>
      <c r="SKQ116" s="910"/>
      <c r="SKR116" s="910"/>
      <c r="SKS116" s="911"/>
      <c r="SKT116" s="909"/>
      <c r="SKU116" s="910"/>
      <c r="SKV116" s="910"/>
      <c r="SKW116" s="910"/>
      <c r="SKX116" s="910"/>
      <c r="SKY116" s="910"/>
      <c r="SKZ116" s="910"/>
      <c r="SLA116" s="910"/>
      <c r="SLB116" s="911"/>
      <c r="SLC116" s="909"/>
      <c r="SLD116" s="910"/>
      <c r="SLE116" s="910"/>
      <c r="SLF116" s="910"/>
      <c r="SLG116" s="910"/>
      <c r="SLH116" s="910"/>
      <c r="SLI116" s="910"/>
      <c r="SLJ116" s="910"/>
      <c r="SLK116" s="911"/>
      <c r="SLL116" s="909"/>
      <c r="SLM116" s="910"/>
      <c r="SLN116" s="910"/>
      <c r="SLO116" s="910"/>
      <c r="SLP116" s="910"/>
      <c r="SLQ116" s="910"/>
      <c r="SLR116" s="910"/>
      <c r="SLS116" s="910"/>
      <c r="SLT116" s="911"/>
      <c r="SLU116" s="909"/>
      <c r="SLV116" s="910"/>
      <c r="SLW116" s="910"/>
      <c r="SLX116" s="910"/>
      <c r="SLY116" s="910"/>
      <c r="SLZ116" s="910"/>
      <c r="SMA116" s="910"/>
      <c r="SMB116" s="910"/>
      <c r="SMC116" s="911"/>
      <c r="SMD116" s="909"/>
      <c r="SME116" s="910"/>
      <c r="SMF116" s="910"/>
      <c r="SMG116" s="910"/>
      <c r="SMH116" s="910"/>
      <c r="SMI116" s="910"/>
      <c r="SMJ116" s="910"/>
      <c r="SMK116" s="910"/>
      <c r="SML116" s="911"/>
      <c r="SMM116" s="909"/>
      <c r="SMN116" s="910"/>
      <c r="SMO116" s="910"/>
      <c r="SMP116" s="910"/>
      <c r="SMQ116" s="910"/>
      <c r="SMR116" s="910"/>
      <c r="SMS116" s="910"/>
      <c r="SMT116" s="910"/>
      <c r="SMU116" s="911"/>
      <c r="SMV116" s="909"/>
      <c r="SMW116" s="910"/>
      <c r="SMX116" s="910"/>
      <c r="SMY116" s="910"/>
      <c r="SMZ116" s="910"/>
      <c r="SNA116" s="910"/>
      <c r="SNB116" s="910"/>
      <c r="SNC116" s="910"/>
      <c r="SND116" s="911"/>
      <c r="SNE116" s="909"/>
      <c r="SNF116" s="910"/>
      <c r="SNG116" s="910"/>
      <c r="SNH116" s="910"/>
      <c r="SNI116" s="910"/>
      <c r="SNJ116" s="910"/>
      <c r="SNK116" s="910"/>
      <c r="SNL116" s="910"/>
      <c r="SNM116" s="911"/>
      <c r="SNN116" s="909"/>
      <c r="SNO116" s="910"/>
      <c r="SNP116" s="910"/>
      <c r="SNQ116" s="910"/>
      <c r="SNR116" s="910"/>
      <c r="SNS116" s="910"/>
      <c r="SNT116" s="910"/>
      <c r="SNU116" s="910"/>
      <c r="SNV116" s="911"/>
      <c r="SNW116" s="909"/>
      <c r="SNX116" s="910"/>
      <c r="SNY116" s="910"/>
      <c r="SNZ116" s="910"/>
      <c r="SOA116" s="910"/>
      <c r="SOB116" s="910"/>
      <c r="SOC116" s="910"/>
      <c r="SOD116" s="910"/>
      <c r="SOE116" s="911"/>
      <c r="SOF116" s="909"/>
      <c r="SOG116" s="910"/>
      <c r="SOH116" s="910"/>
      <c r="SOI116" s="910"/>
      <c r="SOJ116" s="910"/>
      <c r="SOK116" s="910"/>
      <c r="SOL116" s="910"/>
      <c r="SOM116" s="910"/>
      <c r="SON116" s="911"/>
      <c r="SOO116" s="909"/>
      <c r="SOP116" s="910"/>
      <c r="SOQ116" s="910"/>
      <c r="SOR116" s="910"/>
      <c r="SOS116" s="910"/>
      <c r="SOT116" s="910"/>
      <c r="SOU116" s="910"/>
      <c r="SOV116" s="910"/>
      <c r="SOW116" s="911"/>
      <c r="SOX116" s="909"/>
      <c r="SOY116" s="910"/>
      <c r="SOZ116" s="910"/>
      <c r="SPA116" s="910"/>
      <c r="SPB116" s="910"/>
      <c r="SPC116" s="910"/>
      <c r="SPD116" s="910"/>
      <c r="SPE116" s="910"/>
      <c r="SPF116" s="911"/>
      <c r="SPG116" s="909"/>
      <c r="SPH116" s="910"/>
      <c r="SPI116" s="910"/>
      <c r="SPJ116" s="910"/>
      <c r="SPK116" s="910"/>
      <c r="SPL116" s="910"/>
      <c r="SPM116" s="910"/>
      <c r="SPN116" s="910"/>
      <c r="SPO116" s="911"/>
      <c r="SPP116" s="909"/>
      <c r="SPQ116" s="910"/>
      <c r="SPR116" s="910"/>
      <c r="SPS116" s="910"/>
      <c r="SPT116" s="910"/>
      <c r="SPU116" s="910"/>
      <c r="SPV116" s="910"/>
      <c r="SPW116" s="910"/>
      <c r="SPX116" s="911"/>
      <c r="SPY116" s="909"/>
      <c r="SPZ116" s="910"/>
      <c r="SQA116" s="910"/>
      <c r="SQB116" s="910"/>
      <c r="SQC116" s="910"/>
      <c r="SQD116" s="910"/>
      <c r="SQE116" s="910"/>
      <c r="SQF116" s="910"/>
      <c r="SQG116" s="911"/>
      <c r="SQH116" s="909"/>
      <c r="SQI116" s="910"/>
      <c r="SQJ116" s="910"/>
      <c r="SQK116" s="910"/>
      <c r="SQL116" s="910"/>
      <c r="SQM116" s="910"/>
      <c r="SQN116" s="910"/>
      <c r="SQO116" s="910"/>
      <c r="SQP116" s="911"/>
      <c r="SQQ116" s="909"/>
      <c r="SQR116" s="910"/>
      <c r="SQS116" s="910"/>
      <c r="SQT116" s="910"/>
      <c r="SQU116" s="910"/>
      <c r="SQV116" s="910"/>
      <c r="SQW116" s="910"/>
      <c r="SQX116" s="910"/>
      <c r="SQY116" s="911"/>
      <c r="SQZ116" s="909"/>
      <c r="SRA116" s="910"/>
      <c r="SRB116" s="910"/>
      <c r="SRC116" s="910"/>
      <c r="SRD116" s="910"/>
      <c r="SRE116" s="910"/>
      <c r="SRF116" s="910"/>
      <c r="SRG116" s="910"/>
      <c r="SRH116" s="911"/>
      <c r="SRI116" s="909"/>
      <c r="SRJ116" s="910"/>
      <c r="SRK116" s="910"/>
      <c r="SRL116" s="910"/>
      <c r="SRM116" s="910"/>
      <c r="SRN116" s="910"/>
      <c r="SRO116" s="910"/>
      <c r="SRP116" s="910"/>
      <c r="SRQ116" s="911"/>
      <c r="SRR116" s="909"/>
      <c r="SRS116" s="910"/>
      <c r="SRT116" s="910"/>
      <c r="SRU116" s="910"/>
      <c r="SRV116" s="910"/>
      <c r="SRW116" s="910"/>
      <c r="SRX116" s="910"/>
      <c r="SRY116" s="910"/>
      <c r="SRZ116" s="911"/>
      <c r="SSA116" s="909"/>
      <c r="SSB116" s="910"/>
      <c r="SSC116" s="910"/>
      <c r="SSD116" s="910"/>
      <c r="SSE116" s="910"/>
      <c r="SSF116" s="910"/>
      <c r="SSG116" s="910"/>
      <c r="SSH116" s="910"/>
      <c r="SSI116" s="911"/>
      <c r="SSJ116" s="909"/>
      <c r="SSK116" s="910"/>
      <c r="SSL116" s="910"/>
      <c r="SSM116" s="910"/>
      <c r="SSN116" s="910"/>
      <c r="SSO116" s="910"/>
      <c r="SSP116" s="910"/>
      <c r="SSQ116" s="910"/>
      <c r="SSR116" s="911"/>
      <c r="SSS116" s="909"/>
      <c r="SST116" s="910"/>
      <c r="SSU116" s="910"/>
      <c r="SSV116" s="910"/>
      <c r="SSW116" s="910"/>
      <c r="SSX116" s="910"/>
      <c r="SSY116" s="910"/>
      <c r="SSZ116" s="910"/>
      <c r="STA116" s="911"/>
      <c r="STB116" s="909"/>
      <c r="STC116" s="910"/>
      <c r="STD116" s="910"/>
      <c r="STE116" s="910"/>
      <c r="STF116" s="910"/>
      <c r="STG116" s="910"/>
      <c r="STH116" s="910"/>
      <c r="STI116" s="910"/>
      <c r="STJ116" s="911"/>
      <c r="STK116" s="909"/>
      <c r="STL116" s="910"/>
      <c r="STM116" s="910"/>
      <c r="STN116" s="910"/>
      <c r="STO116" s="910"/>
      <c r="STP116" s="910"/>
      <c r="STQ116" s="910"/>
      <c r="STR116" s="910"/>
      <c r="STS116" s="911"/>
      <c r="STT116" s="909"/>
      <c r="STU116" s="910"/>
      <c r="STV116" s="910"/>
      <c r="STW116" s="910"/>
      <c r="STX116" s="910"/>
      <c r="STY116" s="910"/>
      <c r="STZ116" s="910"/>
      <c r="SUA116" s="910"/>
      <c r="SUB116" s="911"/>
      <c r="SUC116" s="909"/>
      <c r="SUD116" s="910"/>
      <c r="SUE116" s="910"/>
      <c r="SUF116" s="910"/>
      <c r="SUG116" s="910"/>
      <c r="SUH116" s="910"/>
      <c r="SUI116" s="910"/>
      <c r="SUJ116" s="910"/>
      <c r="SUK116" s="911"/>
      <c r="SUL116" s="909"/>
      <c r="SUM116" s="910"/>
      <c r="SUN116" s="910"/>
      <c r="SUO116" s="910"/>
      <c r="SUP116" s="910"/>
      <c r="SUQ116" s="910"/>
      <c r="SUR116" s="910"/>
      <c r="SUS116" s="910"/>
      <c r="SUT116" s="911"/>
      <c r="SUU116" s="909"/>
      <c r="SUV116" s="910"/>
      <c r="SUW116" s="910"/>
      <c r="SUX116" s="910"/>
      <c r="SUY116" s="910"/>
      <c r="SUZ116" s="910"/>
      <c r="SVA116" s="910"/>
      <c r="SVB116" s="910"/>
      <c r="SVC116" s="911"/>
      <c r="SVD116" s="909"/>
      <c r="SVE116" s="910"/>
      <c r="SVF116" s="910"/>
      <c r="SVG116" s="910"/>
      <c r="SVH116" s="910"/>
      <c r="SVI116" s="910"/>
      <c r="SVJ116" s="910"/>
      <c r="SVK116" s="910"/>
      <c r="SVL116" s="911"/>
      <c r="SVM116" s="909"/>
      <c r="SVN116" s="910"/>
      <c r="SVO116" s="910"/>
      <c r="SVP116" s="910"/>
      <c r="SVQ116" s="910"/>
      <c r="SVR116" s="910"/>
      <c r="SVS116" s="910"/>
      <c r="SVT116" s="910"/>
      <c r="SVU116" s="911"/>
      <c r="SVV116" s="909"/>
      <c r="SVW116" s="910"/>
      <c r="SVX116" s="910"/>
      <c r="SVY116" s="910"/>
      <c r="SVZ116" s="910"/>
      <c r="SWA116" s="910"/>
      <c r="SWB116" s="910"/>
      <c r="SWC116" s="910"/>
      <c r="SWD116" s="911"/>
      <c r="SWE116" s="909"/>
      <c r="SWF116" s="910"/>
      <c r="SWG116" s="910"/>
      <c r="SWH116" s="910"/>
      <c r="SWI116" s="910"/>
      <c r="SWJ116" s="910"/>
      <c r="SWK116" s="910"/>
      <c r="SWL116" s="910"/>
      <c r="SWM116" s="911"/>
      <c r="SWN116" s="909"/>
      <c r="SWO116" s="910"/>
      <c r="SWP116" s="910"/>
      <c r="SWQ116" s="910"/>
      <c r="SWR116" s="910"/>
      <c r="SWS116" s="910"/>
      <c r="SWT116" s="910"/>
      <c r="SWU116" s="910"/>
      <c r="SWV116" s="911"/>
      <c r="SWW116" s="909"/>
      <c r="SWX116" s="910"/>
      <c r="SWY116" s="910"/>
      <c r="SWZ116" s="910"/>
      <c r="SXA116" s="910"/>
      <c r="SXB116" s="910"/>
      <c r="SXC116" s="910"/>
      <c r="SXD116" s="910"/>
      <c r="SXE116" s="911"/>
      <c r="SXF116" s="909"/>
      <c r="SXG116" s="910"/>
      <c r="SXH116" s="910"/>
      <c r="SXI116" s="910"/>
      <c r="SXJ116" s="910"/>
      <c r="SXK116" s="910"/>
      <c r="SXL116" s="910"/>
      <c r="SXM116" s="910"/>
      <c r="SXN116" s="911"/>
      <c r="SXO116" s="909"/>
      <c r="SXP116" s="910"/>
      <c r="SXQ116" s="910"/>
      <c r="SXR116" s="910"/>
      <c r="SXS116" s="910"/>
      <c r="SXT116" s="910"/>
      <c r="SXU116" s="910"/>
      <c r="SXV116" s="910"/>
      <c r="SXW116" s="911"/>
      <c r="SXX116" s="909"/>
      <c r="SXY116" s="910"/>
      <c r="SXZ116" s="910"/>
      <c r="SYA116" s="910"/>
      <c r="SYB116" s="910"/>
      <c r="SYC116" s="910"/>
      <c r="SYD116" s="910"/>
      <c r="SYE116" s="910"/>
      <c r="SYF116" s="911"/>
      <c r="SYG116" s="909"/>
      <c r="SYH116" s="910"/>
      <c r="SYI116" s="910"/>
      <c r="SYJ116" s="910"/>
      <c r="SYK116" s="910"/>
      <c r="SYL116" s="910"/>
      <c r="SYM116" s="910"/>
      <c r="SYN116" s="910"/>
      <c r="SYO116" s="911"/>
      <c r="SYP116" s="909"/>
      <c r="SYQ116" s="910"/>
      <c r="SYR116" s="910"/>
      <c r="SYS116" s="910"/>
      <c r="SYT116" s="910"/>
      <c r="SYU116" s="910"/>
      <c r="SYV116" s="910"/>
      <c r="SYW116" s="910"/>
      <c r="SYX116" s="911"/>
      <c r="SYY116" s="909"/>
      <c r="SYZ116" s="910"/>
      <c r="SZA116" s="910"/>
      <c r="SZB116" s="910"/>
      <c r="SZC116" s="910"/>
      <c r="SZD116" s="910"/>
      <c r="SZE116" s="910"/>
      <c r="SZF116" s="910"/>
      <c r="SZG116" s="911"/>
      <c r="SZH116" s="909"/>
      <c r="SZI116" s="910"/>
      <c r="SZJ116" s="910"/>
      <c r="SZK116" s="910"/>
      <c r="SZL116" s="910"/>
      <c r="SZM116" s="910"/>
      <c r="SZN116" s="910"/>
      <c r="SZO116" s="910"/>
      <c r="SZP116" s="911"/>
      <c r="SZQ116" s="909"/>
      <c r="SZR116" s="910"/>
      <c r="SZS116" s="910"/>
      <c r="SZT116" s="910"/>
      <c r="SZU116" s="910"/>
      <c r="SZV116" s="910"/>
      <c r="SZW116" s="910"/>
      <c r="SZX116" s="910"/>
      <c r="SZY116" s="911"/>
      <c r="SZZ116" s="909"/>
      <c r="TAA116" s="910"/>
      <c r="TAB116" s="910"/>
      <c r="TAC116" s="910"/>
      <c r="TAD116" s="910"/>
      <c r="TAE116" s="910"/>
      <c r="TAF116" s="910"/>
      <c r="TAG116" s="910"/>
      <c r="TAH116" s="911"/>
      <c r="TAI116" s="909"/>
      <c r="TAJ116" s="910"/>
      <c r="TAK116" s="910"/>
      <c r="TAL116" s="910"/>
      <c r="TAM116" s="910"/>
      <c r="TAN116" s="910"/>
      <c r="TAO116" s="910"/>
      <c r="TAP116" s="910"/>
      <c r="TAQ116" s="911"/>
      <c r="TAR116" s="909"/>
      <c r="TAS116" s="910"/>
      <c r="TAT116" s="910"/>
      <c r="TAU116" s="910"/>
      <c r="TAV116" s="910"/>
      <c r="TAW116" s="910"/>
      <c r="TAX116" s="910"/>
      <c r="TAY116" s="910"/>
      <c r="TAZ116" s="911"/>
      <c r="TBA116" s="909"/>
      <c r="TBB116" s="910"/>
      <c r="TBC116" s="910"/>
      <c r="TBD116" s="910"/>
      <c r="TBE116" s="910"/>
      <c r="TBF116" s="910"/>
      <c r="TBG116" s="910"/>
      <c r="TBH116" s="910"/>
      <c r="TBI116" s="911"/>
      <c r="TBJ116" s="909"/>
      <c r="TBK116" s="910"/>
      <c r="TBL116" s="910"/>
      <c r="TBM116" s="910"/>
      <c r="TBN116" s="910"/>
      <c r="TBO116" s="910"/>
      <c r="TBP116" s="910"/>
      <c r="TBQ116" s="910"/>
      <c r="TBR116" s="911"/>
      <c r="TBS116" s="909"/>
      <c r="TBT116" s="910"/>
      <c r="TBU116" s="910"/>
      <c r="TBV116" s="910"/>
      <c r="TBW116" s="910"/>
      <c r="TBX116" s="910"/>
      <c r="TBY116" s="910"/>
      <c r="TBZ116" s="910"/>
      <c r="TCA116" s="911"/>
      <c r="TCB116" s="909"/>
      <c r="TCC116" s="910"/>
      <c r="TCD116" s="910"/>
      <c r="TCE116" s="910"/>
      <c r="TCF116" s="910"/>
      <c r="TCG116" s="910"/>
      <c r="TCH116" s="910"/>
      <c r="TCI116" s="910"/>
      <c r="TCJ116" s="911"/>
      <c r="TCK116" s="909"/>
      <c r="TCL116" s="910"/>
      <c r="TCM116" s="910"/>
      <c r="TCN116" s="910"/>
      <c r="TCO116" s="910"/>
      <c r="TCP116" s="910"/>
      <c r="TCQ116" s="910"/>
      <c r="TCR116" s="910"/>
      <c r="TCS116" s="911"/>
      <c r="TCT116" s="909"/>
      <c r="TCU116" s="910"/>
      <c r="TCV116" s="910"/>
      <c r="TCW116" s="910"/>
      <c r="TCX116" s="910"/>
      <c r="TCY116" s="910"/>
      <c r="TCZ116" s="910"/>
      <c r="TDA116" s="910"/>
      <c r="TDB116" s="911"/>
      <c r="TDC116" s="909"/>
      <c r="TDD116" s="910"/>
      <c r="TDE116" s="910"/>
      <c r="TDF116" s="910"/>
      <c r="TDG116" s="910"/>
      <c r="TDH116" s="910"/>
      <c r="TDI116" s="910"/>
      <c r="TDJ116" s="910"/>
      <c r="TDK116" s="911"/>
      <c r="TDL116" s="909"/>
      <c r="TDM116" s="910"/>
      <c r="TDN116" s="910"/>
      <c r="TDO116" s="910"/>
      <c r="TDP116" s="910"/>
      <c r="TDQ116" s="910"/>
      <c r="TDR116" s="910"/>
      <c r="TDS116" s="910"/>
      <c r="TDT116" s="911"/>
      <c r="TDU116" s="909"/>
      <c r="TDV116" s="910"/>
      <c r="TDW116" s="910"/>
      <c r="TDX116" s="910"/>
      <c r="TDY116" s="910"/>
      <c r="TDZ116" s="910"/>
      <c r="TEA116" s="910"/>
      <c r="TEB116" s="910"/>
      <c r="TEC116" s="911"/>
      <c r="TED116" s="909"/>
      <c r="TEE116" s="910"/>
      <c r="TEF116" s="910"/>
      <c r="TEG116" s="910"/>
      <c r="TEH116" s="910"/>
      <c r="TEI116" s="910"/>
      <c r="TEJ116" s="910"/>
      <c r="TEK116" s="910"/>
      <c r="TEL116" s="911"/>
      <c r="TEM116" s="909"/>
      <c r="TEN116" s="910"/>
      <c r="TEO116" s="910"/>
      <c r="TEP116" s="910"/>
      <c r="TEQ116" s="910"/>
      <c r="TER116" s="910"/>
      <c r="TES116" s="910"/>
      <c r="TET116" s="910"/>
      <c r="TEU116" s="911"/>
      <c r="TEV116" s="909"/>
      <c r="TEW116" s="910"/>
      <c r="TEX116" s="910"/>
      <c r="TEY116" s="910"/>
      <c r="TEZ116" s="910"/>
      <c r="TFA116" s="910"/>
      <c r="TFB116" s="910"/>
      <c r="TFC116" s="910"/>
      <c r="TFD116" s="911"/>
      <c r="TFE116" s="909"/>
      <c r="TFF116" s="910"/>
      <c r="TFG116" s="910"/>
      <c r="TFH116" s="910"/>
      <c r="TFI116" s="910"/>
      <c r="TFJ116" s="910"/>
      <c r="TFK116" s="910"/>
      <c r="TFL116" s="910"/>
      <c r="TFM116" s="911"/>
      <c r="TFN116" s="909"/>
      <c r="TFO116" s="910"/>
      <c r="TFP116" s="910"/>
      <c r="TFQ116" s="910"/>
      <c r="TFR116" s="910"/>
      <c r="TFS116" s="910"/>
      <c r="TFT116" s="910"/>
      <c r="TFU116" s="910"/>
      <c r="TFV116" s="911"/>
      <c r="TFW116" s="909"/>
      <c r="TFX116" s="910"/>
      <c r="TFY116" s="910"/>
      <c r="TFZ116" s="910"/>
      <c r="TGA116" s="910"/>
      <c r="TGB116" s="910"/>
      <c r="TGC116" s="910"/>
      <c r="TGD116" s="910"/>
      <c r="TGE116" s="911"/>
      <c r="TGF116" s="909"/>
      <c r="TGG116" s="910"/>
      <c r="TGH116" s="910"/>
      <c r="TGI116" s="910"/>
      <c r="TGJ116" s="910"/>
      <c r="TGK116" s="910"/>
      <c r="TGL116" s="910"/>
      <c r="TGM116" s="910"/>
      <c r="TGN116" s="911"/>
      <c r="TGO116" s="909"/>
      <c r="TGP116" s="910"/>
      <c r="TGQ116" s="910"/>
      <c r="TGR116" s="910"/>
      <c r="TGS116" s="910"/>
      <c r="TGT116" s="910"/>
      <c r="TGU116" s="910"/>
      <c r="TGV116" s="910"/>
      <c r="TGW116" s="911"/>
      <c r="TGX116" s="909"/>
      <c r="TGY116" s="910"/>
      <c r="TGZ116" s="910"/>
      <c r="THA116" s="910"/>
      <c r="THB116" s="910"/>
      <c r="THC116" s="910"/>
      <c r="THD116" s="910"/>
      <c r="THE116" s="910"/>
      <c r="THF116" s="911"/>
      <c r="THG116" s="909"/>
      <c r="THH116" s="910"/>
      <c r="THI116" s="910"/>
      <c r="THJ116" s="910"/>
      <c r="THK116" s="910"/>
      <c r="THL116" s="910"/>
      <c r="THM116" s="910"/>
      <c r="THN116" s="910"/>
      <c r="THO116" s="911"/>
      <c r="THP116" s="909"/>
      <c r="THQ116" s="910"/>
      <c r="THR116" s="910"/>
      <c r="THS116" s="910"/>
      <c r="THT116" s="910"/>
      <c r="THU116" s="910"/>
      <c r="THV116" s="910"/>
      <c r="THW116" s="910"/>
      <c r="THX116" s="911"/>
      <c r="THY116" s="909"/>
      <c r="THZ116" s="910"/>
      <c r="TIA116" s="910"/>
      <c r="TIB116" s="910"/>
      <c r="TIC116" s="910"/>
      <c r="TID116" s="910"/>
      <c r="TIE116" s="910"/>
      <c r="TIF116" s="910"/>
      <c r="TIG116" s="911"/>
      <c r="TIH116" s="909"/>
      <c r="TII116" s="910"/>
      <c r="TIJ116" s="910"/>
      <c r="TIK116" s="910"/>
      <c r="TIL116" s="910"/>
      <c r="TIM116" s="910"/>
      <c r="TIN116" s="910"/>
      <c r="TIO116" s="910"/>
      <c r="TIP116" s="911"/>
      <c r="TIQ116" s="909"/>
      <c r="TIR116" s="910"/>
      <c r="TIS116" s="910"/>
      <c r="TIT116" s="910"/>
      <c r="TIU116" s="910"/>
      <c r="TIV116" s="910"/>
      <c r="TIW116" s="910"/>
      <c r="TIX116" s="910"/>
      <c r="TIY116" s="911"/>
      <c r="TIZ116" s="909"/>
      <c r="TJA116" s="910"/>
      <c r="TJB116" s="910"/>
      <c r="TJC116" s="910"/>
      <c r="TJD116" s="910"/>
      <c r="TJE116" s="910"/>
      <c r="TJF116" s="910"/>
      <c r="TJG116" s="910"/>
      <c r="TJH116" s="911"/>
      <c r="TJI116" s="909"/>
      <c r="TJJ116" s="910"/>
      <c r="TJK116" s="910"/>
      <c r="TJL116" s="910"/>
      <c r="TJM116" s="910"/>
      <c r="TJN116" s="910"/>
      <c r="TJO116" s="910"/>
      <c r="TJP116" s="910"/>
      <c r="TJQ116" s="911"/>
      <c r="TJR116" s="909"/>
      <c r="TJS116" s="910"/>
      <c r="TJT116" s="910"/>
      <c r="TJU116" s="910"/>
      <c r="TJV116" s="910"/>
      <c r="TJW116" s="910"/>
      <c r="TJX116" s="910"/>
      <c r="TJY116" s="910"/>
      <c r="TJZ116" s="911"/>
      <c r="TKA116" s="909"/>
      <c r="TKB116" s="910"/>
      <c r="TKC116" s="910"/>
      <c r="TKD116" s="910"/>
      <c r="TKE116" s="910"/>
      <c r="TKF116" s="910"/>
      <c r="TKG116" s="910"/>
      <c r="TKH116" s="910"/>
      <c r="TKI116" s="911"/>
      <c r="TKJ116" s="909"/>
      <c r="TKK116" s="910"/>
      <c r="TKL116" s="910"/>
      <c r="TKM116" s="910"/>
      <c r="TKN116" s="910"/>
      <c r="TKO116" s="910"/>
      <c r="TKP116" s="910"/>
      <c r="TKQ116" s="910"/>
      <c r="TKR116" s="911"/>
      <c r="TKS116" s="909"/>
      <c r="TKT116" s="910"/>
      <c r="TKU116" s="910"/>
      <c r="TKV116" s="910"/>
      <c r="TKW116" s="910"/>
      <c r="TKX116" s="910"/>
      <c r="TKY116" s="910"/>
      <c r="TKZ116" s="910"/>
      <c r="TLA116" s="911"/>
      <c r="TLB116" s="909"/>
      <c r="TLC116" s="910"/>
      <c r="TLD116" s="910"/>
      <c r="TLE116" s="910"/>
      <c r="TLF116" s="910"/>
      <c r="TLG116" s="910"/>
      <c r="TLH116" s="910"/>
      <c r="TLI116" s="910"/>
      <c r="TLJ116" s="911"/>
      <c r="TLK116" s="909"/>
      <c r="TLL116" s="910"/>
      <c r="TLM116" s="910"/>
      <c r="TLN116" s="910"/>
      <c r="TLO116" s="910"/>
      <c r="TLP116" s="910"/>
      <c r="TLQ116" s="910"/>
      <c r="TLR116" s="910"/>
      <c r="TLS116" s="911"/>
      <c r="TLT116" s="909"/>
      <c r="TLU116" s="910"/>
      <c r="TLV116" s="910"/>
      <c r="TLW116" s="910"/>
      <c r="TLX116" s="910"/>
      <c r="TLY116" s="910"/>
      <c r="TLZ116" s="910"/>
      <c r="TMA116" s="910"/>
      <c r="TMB116" s="911"/>
      <c r="TMC116" s="909"/>
      <c r="TMD116" s="910"/>
      <c r="TME116" s="910"/>
      <c r="TMF116" s="910"/>
      <c r="TMG116" s="910"/>
      <c r="TMH116" s="910"/>
      <c r="TMI116" s="910"/>
      <c r="TMJ116" s="910"/>
      <c r="TMK116" s="911"/>
      <c r="TML116" s="909"/>
      <c r="TMM116" s="910"/>
      <c r="TMN116" s="910"/>
      <c r="TMO116" s="910"/>
      <c r="TMP116" s="910"/>
      <c r="TMQ116" s="910"/>
      <c r="TMR116" s="910"/>
      <c r="TMS116" s="910"/>
      <c r="TMT116" s="911"/>
      <c r="TMU116" s="909"/>
      <c r="TMV116" s="910"/>
      <c r="TMW116" s="910"/>
      <c r="TMX116" s="910"/>
      <c r="TMY116" s="910"/>
      <c r="TMZ116" s="910"/>
      <c r="TNA116" s="910"/>
      <c r="TNB116" s="910"/>
      <c r="TNC116" s="911"/>
      <c r="TND116" s="909"/>
      <c r="TNE116" s="910"/>
      <c r="TNF116" s="910"/>
      <c r="TNG116" s="910"/>
      <c r="TNH116" s="910"/>
      <c r="TNI116" s="910"/>
      <c r="TNJ116" s="910"/>
      <c r="TNK116" s="910"/>
      <c r="TNL116" s="911"/>
      <c r="TNM116" s="909"/>
      <c r="TNN116" s="910"/>
      <c r="TNO116" s="910"/>
      <c r="TNP116" s="910"/>
      <c r="TNQ116" s="910"/>
      <c r="TNR116" s="910"/>
      <c r="TNS116" s="910"/>
      <c r="TNT116" s="910"/>
      <c r="TNU116" s="911"/>
      <c r="TNV116" s="909"/>
      <c r="TNW116" s="910"/>
      <c r="TNX116" s="910"/>
      <c r="TNY116" s="910"/>
      <c r="TNZ116" s="910"/>
      <c r="TOA116" s="910"/>
      <c r="TOB116" s="910"/>
      <c r="TOC116" s="910"/>
      <c r="TOD116" s="911"/>
      <c r="TOE116" s="909"/>
      <c r="TOF116" s="910"/>
      <c r="TOG116" s="910"/>
      <c r="TOH116" s="910"/>
      <c r="TOI116" s="910"/>
      <c r="TOJ116" s="910"/>
      <c r="TOK116" s="910"/>
      <c r="TOL116" s="910"/>
      <c r="TOM116" s="911"/>
      <c r="TON116" s="909"/>
      <c r="TOO116" s="910"/>
      <c r="TOP116" s="910"/>
      <c r="TOQ116" s="910"/>
      <c r="TOR116" s="910"/>
      <c r="TOS116" s="910"/>
      <c r="TOT116" s="910"/>
      <c r="TOU116" s="910"/>
      <c r="TOV116" s="911"/>
      <c r="TOW116" s="909"/>
      <c r="TOX116" s="910"/>
      <c r="TOY116" s="910"/>
      <c r="TOZ116" s="910"/>
      <c r="TPA116" s="910"/>
      <c r="TPB116" s="910"/>
      <c r="TPC116" s="910"/>
      <c r="TPD116" s="910"/>
      <c r="TPE116" s="911"/>
      <c r="TPF116" s="909"/>
      <c r="TPG116" s="910"/>
      <c r="TPH116" s="910"/>
      <c r="TPI116" s="910"/>
      <c r="TPJ116" s="910"/>
      <c r="TPK116" s="910"/>
      <c r="TPL116" s="910"/>
      <c r="TPM116" s="910"/>
      <c r="TPN116" s="911"/>
      <c r="TPO116" s="909"/>
      <c r="TPP116" s="910"/>
      <c r="TPQ116" s="910"/>
      <c r="TPR116" s="910"/>
      <c r="TPS116" s="910"/>
      <c r="TPT116" s="910"/>
      <c r="TPU116" s="910"/>
      <c r="TPV116" s="910"/>
      <c r="TPW116" s="911"/>
      <c r="TPX116" s="909"/>
      <c r="TPY116" s="910"/>
      <c r="TPZ116" s="910"/>
      <c r="TQA116" s="910"/>
      <c r="TQB116" s="910"/>
      <c r="TQC116" s="910"/>
      <c r="TQD116" s="910"/>
      <c r="TQE116" s="910"/>
      <c r="TQF116" s="911"/>
      <c r="TQG116" s="909"/>
      <c r="TQH116" s="910"/>
      <c r="TQI116" s="910"/>
      <c r="TQJ116" s="910"/>
      <c r="TQK116" s="910"/>
      <c r="TQL116" s="910"/>
      <c r="TQM116" s="910"/>
      <c r="TQN116" s="910"/>
      <c r="TQO116" s="911"/>
      <c r="TQP116" s="909"/>
      <c r="TQQ116" s="910"/>
      <c r="TQR116" s="910"/>
      <c r="TQS116" s="910"/>
      <c r="TQT116" s="910"/>
      <c r="TQU116" s="910"/>
      <c r="TQV116" s="910"/>
      <c r="TQW116" s="910"/>
      <c r="TQX116" s="911"/>
      <c r="TQY116" s="909"/>
      <c r="TQZ116" s="910"/>
      <c r="TRA116" s="910"/>
      <c r="TRB116" s="910"/>
      <c r="TRC116" s="910"/>
      <c r="TRD116" s="910"/>
      <c r="TRE116" s="910"/>
      <c r="TRF116" s="910"/>
      <c r="TRG116" s="911"/>
      <c r="TRH116" s="909"/>
      <c r="TRI116" s="910"/>
      <c r="TRJ116" s="910"/>
      <c r="TRK116" s="910"/>
      <c r="TRL116" s="910"/>
      <c r="TRM116" s="910"/>
      <c r="TRN116" s="910"/>
      <c r="TRO116" s="910"/>
      <c r="TRP116" s="911"/>
      <c r="TRQ116" s="909"/>
      <c r="TRR116" s="910"/>
      <c r="TRS116" s="910"/>
      <c r="TRT116" s="910"/>
      <c r="TRU116" s="910"/>
      <c r="TRV116" s="910"/>
      <c r="TRW116" s="910"/>
      <c r="TRX116" s="910"/>
      <c r="TRY116" s="911"/>
      <c r="TRZ116" s="909"/>
      <c r="TSA116" s="910"/>
      <c r="TSB116" s="910"/>
      <c r="TSC116" s="910"/>
      <c r="TSD116" s="910"/>
      <c r="TSE116" s="910"/>
      <c r="TSF116" s="910"/>
      <c r="TSG116" s="910"/>
      <c r="TSH116" s="911"/>
      <c r="TSI116" s="909"/>
      <c r="TSJ116" s="910"/>
      <c r="TSK116" s="910"/>
      <c r="TSL116" s="910"/>
      <c r="TSM116" s="910"/>
      <c r="TSN116" s="910"/>
      <c r="TSO116" s="910"/>
      <c r="TSP116" s="910"/>
      <c r="TSQ116" s="911"/>
      <c r="TSR116" s="909"/>
      <c r="TSS116" s="910"/>
      <c r="TST116" s="910"/>
      <c r="TSU116" s="910"/>
      <c r="TSV116" s="910"/>
      <c r="TSW116" s="910"/>
      <c r="TSX116" s="910"/>
      <c r="TSY116" s="910"/>
      <c r="TSZ116" s="911"/>
      <c r="TTA116" s="909"/>
      <c r="TTB116" s="910"/>
      <c r="TTC116" s="910"/>
      <c r="TTD116" s="910"/>
      <c r="TTE116" s="910"/>
      <c r="TTF116" s="910"/>
      <c r="TTG116" s="910"/>
      <c r="TTH116" s="910"/>
      <c r="TTI116" s="911"/>
      <c r="TTJ116" s="909"/>
      <c r="TTK116" s="910"/>
      <c r="TTL116" s="910"/>
      <c r="TTM116" s="910"/>
      <c r="TTN116" s="910"/>
      <c r="TTO116" s="910"/>
      <c r="TTP116" s="910"/>
      <c r="TTQ116" s="910"/>
      <c r="TTR116" s="911"/>
      <c r="TTS116" s="909"/>
      <c r="TTT116" s="910"/>
      <c r="TTU116" s="910"/>
      <c r="TTV116" s="910"/>
      <c r="TTW116" s="910"/>
      <c r="TTX116" s="910"/>
      <c r="TTY116" s="910"/>
      <c r="TTZ116" s="910"/>
      <c r="TUA116" s="911"/>
      <c r="TUB116" s="909"/>
      <c r="TUC116" s="910"/>
      <c r="TUD116" s="910"/>
      <c r="TUE116" s="910"/>
      <c r="TUF116" s="910"/>
      <c r="TUG116" s="910"/>
      <c r="TUH116" s="910"/>
      <c r="TUI116" s="910"/>
      <c r="TUJ116" s="911"/>
      <c r="TUK116" s="909"/>
      <c r="TUL116" s="910"/>
      <c r="TUM116" s="910"/>
      <c r="TUN116" s="910"/>
      <c r="TUO116" s="910"/>
      <c r="TUP116" s="910"/>
      <c r="TUQ116" s="910"/>
      <c r="TUR116" s="910"/>
      <c r="TUS116" s="911"/>
      <c r="TUT116" s="909"/>
      <c r="TUU116" s="910"/>
      <c r="TUV116" s="910"/>
      <c r="TUW116" s="910"/>
      <c r="TUX116" s="910"/>
      <c r="TUY116" s="910"/>
      <c r="TUZ116" s="910"/>
      <c r="TVA116" s="910"/>
      <c r="TVB116" s="911"/>
      <c r="TVC116" s="909"/>
      <c r="TVD116" s="910"/>
      <c r="TVE116" s="910"/>
      <c r="TVF116" s="910"/>
      <c r="TVG116" s="910"/>
      <c r="TVH116" s="910"/>
      <c r="TVI116" s="910"/>
      <c r="TVJ116" s="910"/>
      <c r="TVK116" s="911"/>
      <c r="TVL116" s="909"/>
      <c r="TVM116" s="910"/>
      <c r="TVN116" s="910"/>
      <c r="TVO116" s="910"/>
      <c r="TVP116" s="910"/>
      <c r="TVQ116" s="910"/>
      <c r="TVR116" s="910"/>
      <c r="TVS116" s="910"/>
      <c r="TVT116" s="911"/>
      <c r="TVU116" s="909"/>
      <c r="TVV116" s="910"/>
      <c r="TVW116" s="910"/>
      <c r="TVX116" s="910"/>
      <c r="TVY116" s="910"/>
      <c r="TVZ116" s="910"/>
      <c r="TWA116" s="910"/>
      <c r="TWB116" s="910"/>
      <c r="TWC116" s="911"/>
      <c r="TWD116" s="909"/>
      <c r="TWE116" s="910"/>
      <c r="TWF116" s="910"/>
      <c r="TWG116" s="910"/>
      <c r="TWH116" s="910"/>
      <c r="TWI116" s="910"/>
      <c r="TWJ116" s="910"/>
      <c r="TWK116" s="910"/>
      <c r="TWL116" s="911"/>
      <c r="TWM116" s="909"/>
      <c r="TWN116" s="910"/>
      <c r="TWO116" s="910"/>
      <c r="TWP116" s="910"/>
      <c r="TWQ116" s="910"/>
      <c r="TWR116" s="910"/>
      <c r="TWS116" s="910"/>
      <c r="TWT116" s="910"/>
      <c r="TWU116" s="911"/>
      <c r="TWV116" s="909"/>
      <c r="TWW116" s="910"/>
      <c r="TWX116" s="910"/>
      <c r="TWY116" s="910"/>
      <c r="TWZ116" s="910"/>
      <c r="TXA116" s="910"/>
      <c r="TXB116" s="910"/>
      <c r="TXC116" s="910"/>
      <c r="TXD116" s="911"/>
      <c r="TXE116" s="909"/>
      <c r="TXF116" s="910"/>
      <c r="TXG116" s="910"/>
      <c r="TXH116" s="910"/>
      <c r="TXI116" s="910"/>
      <c r="TXJ116" s="910"/>
      <c r="TXK116" s="910"/>
      <c r="TXL116" s="910"/>
      <c r="TXM116" s="911"/>
      <c r="TXN116" s="909"/>
      <c r="TXO116" s="910"/>
      <c r="TXP116" s="910"/>
      <c r="TXQ116" s="910"/>
      <c r="TXR116" s="910"/>
      <c r="TXS116" s="910"/>
      <c r="TXT116" s="910"/>
      <c r="TXU116" s="910"/>
      <c r="TXV116" s="911"/>
      <c r="TXW116" s="909"/>
      <c r="TXX116" s="910"/>
      <c r="TXY116" s="910"/>
      <c r="TXZ116" s="910"/>
      <c r="TYA116" s="910"/>
      <c r="TYB116" s="910"/>
      <c r="TYC116" s="910"/>
      <c r="TYD116" s="910"/>
      <c r="TYE116" s="911"/>
      <c r="TYF116" s="909"/>
      <c r="TYG116" s="910"/>
      <c r="TYH116" s="910"/>
      <c r="TYI116" s="910"/>
      <c r="TYJ116" s="910"/>
      <c r="TYK116" s="910"/>
      <c r="TYL116" s="910"/>
      <c r="TYM116" s="910"/>
      <c r="TYN116" s="911"/>
      <c r="TYO116" s="909"/>
      <c r="TYP116" s="910"/>
      <c r="TYQ116" s="910"/>
      <c r="TYR116" s="910"/>
      <c r="TYS116" s="910"/>
      <c r="TYT116" s="910"/>
      <c r="TYU116" s="910"/>
      <c r="TYV116" s="910"/>
      <c r="TYW116" s="911"/>
      <c r="TYX116" s="909"/>
      <c r="TYY116" s="910"/>
      <c r="TYZ116" s="910"/>
      <c r="TZA116" s="910"/>
      <c r="TZB116" s="910"/>
      <c r="TZC116" s="910"/>
      <c r="TZD116" s="910"/>
      <c r="TZE116" s="910"/>
      <c r="TZF116" s="911"/>
      <c r="TZG116" s="909"/>
      <c r="TZH116" s="910"/>
      <c r="TZI116" s="910"/>
      <c r="TZJ116" s="910"/>
      <c r="TZK116" s="910"/>
      <c r="TZL116" s="910"/>
      <c r="TZM116" s="910"/>
      <c r="TZN116" s="910"/>
      <c r="TZO116" s="911"/>
      <c r="TZP116" s="909"/>
      <c r="TZQ116" s="910"/>
      <c r="TZR116" s="910"/>
      <c r="TZS116" s="910"/>
      <c r="TZT116" s="910"/>
      <c r="TZU116" s="910"/>
      <c r="TZV116" s="910"/>
      <c r="TZW116" s="910"/>
      <c r="TZX116" s="911"/>
      <c r="TZY116" s="909"/>
      <c r="TZZ116" s="910"/>
      <c r="UAA116" s="910"/>
      <c r="UAB116" s="910"/>
      <c r="UAC116" s="910"/>
      <c r="UAD116" s="910"/>
      <c r="UAE116" s="910"/>
      <c r="UAF116" s="910"/>
      <c r="UAG116" s="911"/>
      <c r="UAH116" s="909"/>
      <c r="UAI116" s="910"/>
      <c r="UAJ116" s="910"/>
      <c r="UAK116" s="910"/>
      <c r="UAL116" s="910"/>
      <c r="UAM116" s="910"/>
      <c r="UAN116" s="910"/>
      <c r="UAO116" s="910"/>
      <c r="UAP116" s="911"/>
      <c r="UAQ116" s="909"/>
      <c r="UAR116" s="910"/>
      <c r="UAS116" s="910"/>
      <c r="UAT116" s="910"/>
      <c r="UAU116" s="910"/>
      <c r="UAV116" s="910"/>
      <c r="UAW116" s="910"/>
      <c r="UAX116" s="910"/>
      <c r="UAY116" s="911"/>
      <c r="UAZ116" s="909"/>
      <c r="UBA116" s="910"/>
      <c r="UBB116" s="910"/>
      <c r="UBC116" s="910"/>
      <c r="UBD116" s="910"/>
      <c r="UBE116" s="910"/>
      <c r="UBF116" s="910"/>
      <c r="UBG116" s="910"/>
      <c r="UBH116" s="911"/>
      <c r="UBI116" s="909"/>
      <c r="UBJ116" s="910"/>
      <c r="UBK116" s="910"/>
      <c r="UBL116" s="910"/>
      <c r="UBM116" s="910"/>
      <c r="UBN116" s="910"/>
      <c r="UBO116" s="910"/>
      <c r="UBP116" s="910"/>
      <c r="UBQ116" s="911"/>
      <c r="UBR116" s="909"/>
      <c r="UBS116" s="910"/>
      <c r="UBT116" s="910"/>
      <c r="UBU116" s="910"/>
      <c r="UBV116" s="910"/>
      <c r="UBW116" s="910"/>
      <c r="UBX116" s="910"/>
      <c r="UBY116" s="910"/>
      <c r="UBZ116" s="911"/>
      <c r="UCA116" s="909"/>
      <c r="UCB116" s="910"/>
      <c r="UCC116" s="910"/>
      <c r="UCD116" s="910"/>
      <c r="UCE116" s="910"/>
      <c r="UCF116" s="910"/>
      <c r="UCG116" s="910"/>
      <c r="UCH116" s="910"/>
      <c r="UCI116" s="911"/>
      <c r="UCJ116" s="909"/>
      <c r="UCK116" s="910"/>
      <c r="UCL116" s="910"/>
      <c r="UCM116" s="910"/>
      <c r="UCN116" s="910"/>
      <c r="UCO116" s="910"/>
      <c r="UCP116" s="910"/>
      <c r="UCQ116" s="910"/>
      <c r="UCR116" s="911"/>
      <c r="UCS116" s="909"/>
      <c r="UCT116" s="910"/>
      <c r="UCU116" s="910"/>
      <c r="UCV116" s="910"/>
      <c r="UCW116" s="910"/>
      <c r="UCX116" s="910"/>
      <c r="UCY116" s="910"/>
      <c r="UCZ116" s="910"/>
      <c r="UDA116" s="911"/>
      <c r="UDB116" s="909"/>
      <c r="UDC116" s="910"/>
      <c r="UDD116" s="910"/>
      <c r="UDE116" s="910"/>
      <c r="UDF116" s="910"/>
      <c r="UDG116" s="910"/>
      <c r="UDH116" s="910"/>
      <c r="UDI116" s="910"/>
      <c r="UDJ116" s="911"/>
      <c r="UDK116" s="909"/>
      <c r="UDL116" s="910"/>
      <c r="UDM116" s="910"/>
      <c r="UDN116" s="910"/>
      <c r="UDO116" s="910"/>
      <c r="UDP116" s="910"/>
      <c r="UDQ116" s="910"/>
      <c r="UDR116" s="910"/>
      <c r="UDS116" s="911"/>
      <c r="UDT116" s="909"/>
      <c r="UDU116" s="910"/>
      <c r="UDV116" s="910"/>
      <c r="UDW116" s="910"/>
      <c r="UDX116" s="910"/>
      <c r="UDY116" s="910"/>
      <c r="UDZ116" s="910"/>
      <c r="UEA116" s="910"/>
      <c r="UEB116" s="911"/>
      <c r="UEC116" s="909"/>
      <c r="UED116" s="910"/>
      <c r="UEE116" s="910"/>
      <c r="UEF116" s="910"/>
      <c r="UEG116" s="910"/>
      <c r="UEH116" s="910"/>
      <c r="UEI116" s="910"/>
      <c r="UEJ116" s="910"/>
      <c r="UEK116" s="911"/>
      <c r="UEL116" s="909"/>
      <c r="UEM116" s="910"/>
      <c r="UEN116" s="910"/>
      <c r="UEO116" s="910"/>
      <c r="UEP116" s="910"/>
      <c r="UEQ116" s="910"/>
      <c r="UER116" s="910"/>
      <c r="UES116" s="910"/>
      <c r="UET116" s="911"/>
      <c r="UEU116" s="909"/>
      <c r="UEV116" s="910"/>
      <c r="UEW116" s="910"/>
      <c r="UEX116" s="910"/>
      <c r="UEY116" s="910"/>
      <c r="UEZ116" s="910"/>
      <c r="UFA116" s="910"/>
      <c r="UFB116" s="910"/>
      <c r="UFC116" s="911"/>
      <c r="UFD116" s="909"/>
      <c r="UFE116" s="910"/>
      <c r="UFF116" s="910"/>
      <c r="UFG116" s="910"/>
      <c r="UFH116" s="910"/>
      <c r="UFI116" s="910"/>
      <c r="UFJ116" s="910"/>
      <c r="UFK116" s="910"/>
      <c r="UFL116" s="911"/>
      <c r="UFM116" s="909"/>
      <c r="UFN116" s="910"/>
      <c r="UFO116" s="910"/>
      <c r="UFP116" s="910"/>
      <c r="UFQ116" s="910"/>
      <c r="UFR116" s="910"/>
      <c r="UFS116" s="910"/>
      <c r="UFT116" s="910"/>
      <c r="UFU116" s="911"/>
      <c r="UFV116" s="909"/>
      <c r="UFW116" s="910"/>
      <c r="UFX116" s="910"/>
      <c r="UFY116" s="910"/>
      <c r="UFZ116" s="910"/>
      <c r="UGA116" s="910"/>
      <c r="UGB116" s="910"/>
      <c r="UGC116" s="910"/>
      <c r="UGD116" s="911"/>
      <c r="UGE116" s="909"/>
      <c r="UGF116" s="910"/>
      <c r="UGG116" s="910"/>
      <c r="UGH116" s="910"/>
      <c r="UGI116" s="910"/>
      <c r="UGJ116" s="910"/>
      <c r="UGK116" s="910"/>
      <c r="UGL116" s="910"/>
      <c r="UGM116" s="911"/>
      <c r="UGN116" s="909"/>
      <c r="UGO116" s="910"/>
      <c r="UGP116" s="910"/>
      <c r="UGQ116" s="910"/>
      <c r="UGR116" s="910"/>
      <c r="UGS116" s="910"/>
      <c r="UGT116" s="910"/>
      <c r="UGU116" s="910"/>
      <c r="UGV116" s="911"/>
      <c r="UGW116" s="909"/>
      <c r="UGX116" s="910"/>
      <c r="UGY116" s="910"/>
      <c r="UGZ116" s="910"/>
      <c r="UHA116" s="910"/>
      <c r="UHB116" s="910"/>
      <c r="UHC116" s="910"/>
      <c r="UHD116" s="910"/>
      <c r="UHE116" s="911"/>
      <c r="UHF116" s="909"/>
      <c r="UHG116" s="910"/>
      <c r="UHH116" s="910"/>
      <c r="UHI116" s="910"/>
      <c r="UHJ116" s="910"/>
      <c r="UHK116" s="910"/>
      <c r="UHL116" s="910"/>
      <c r="UHM116" s="910"/>
      <c r="UHN116" s="911"/>
      <c r="UHO116" s="909"/>
      <c r="UHP116" s="910"/>
      <c r="UHQ116" s="910"/>
      <c r="UHR116" s="910"/>
      <c r="UHS116" s="910"/>
      <c r="UHT116" s="910"/>
      <c r="UHU116" s="910"/>
      <c r="UHV116" s="910"/>
      <c r="UHW116" s="911"/>
      <c r="UHX116" s="909"/>
      <c r="UHY116" s="910"/>
      <c r="UHZ116" s="910"/>
      <c r="UIA116" s="910"/>
      <c r="UIB116" s="910"/>
      <c r="UIC116" s="910"/>
      <c r="UID116" s="910"/>
      <c r="UIE116" s="910"/>
      <c r="UIF116" s="911"/>
      <c r="UIG116" s="909"/>
      <c r="UIH116" s="910"/>
      <c r="UII116" s="910"/>
      <c r="UIJ116" s="910"/>
      <c r="UIK116" s="910"/>
      <c r="UIL116" s="910"/>
      <c r="UIM116" s="910"/>
      <c r="UIN116" s="910"/>
      <c r="UIO116" s="911"/>
      <c r="UIP116" s="909"/>
      <c r="UIQ116" s="910"/>
      <c r="UIR116" s="910"/>
      <c r="UIS116" s="910"/>
      <c r="UIT116" s="910"/>
      <c r="UIU116" s="910"/>
      <c r="UIV116" s="910"/>
      <c r="UIW116" s="910"/>
      <c r="UIX116" s="911"/>
      <c r="UIY116" s="909"/>
      <c r="UIZ116" s="910"/>
      <c r="UJA116" s="910"/>
      <c r="UJB116" s="910"/>
      <c r="UJC116" s="910"/>
      <c r="UJD116" s="910"/>
      <c r="UJE116" s="910"/>
      <c r="UJF116" s="910"/>
      <c r="UJG116" s="911"/>
      <c r="UJH116" s="909"/>
      <c r="UJI116" s="910"/>
      <c r="UJJ116" s="910"/>
      <c r="UJK116" s="910"/>
      <c r="UJL116" s="910"/>
      <c r="UJM116" s="910"/>
      <c r="UJN116" s="910"/>
      <c r="UJO116" s="910"/>
      <c r="UJP116" s="911"/>
      <c r="UJQ116" s="909"/>
      <c r="UJR116" s="910"/>
      <c r="UJS116" s="910"/>
      <c r="UJT116" s="910"/>
      <c r="UJU116" s="910"/>
      <c r="UJV116" s="910"/>
      <c r="UJW116" s="910"/>
      <c r="UJX116" s="910"/>
      <c r="UJY116" s="911"/>
      <c r="UJZ116" s="909"/>
      <c r="UKA116" s="910"/>
      <c r="UKB116" s="910"/>
      <c r="UKC116" s="910"/>
      <c r="UKD116" s="910"/>
      <c r="UKE116" s="910"/>
      <c r="UKF116" s="910"/>
      <c r="UKG116" s="910"/>
      <c r="UKH116" s="911"/>
      <c r="UKI116" s="909"/>
      <c r="UKJ116" s="910"/>
      <c r="UKK116" s="910"/>
      <c r="UKL116" s="910"/>
      <c r="UKM116" s="910"/>
      <c r="UKN116" s="910"/>
      <c r="UKO116" s="910"/>
      <c r="UKP116" s="910"/>
      <c r="UKQ116" s="911"/>
      <c r="UKR116" s="909"/>
      <c r="UKS116" s="910"/>
      <c r="UKT116" s="910"/>
      <c r="UKU116" s="910"/>
      <c r="UKV116" s="910"/>
      <c r="UKW116" s="910"/>
      <c r="UKX116" s="910"/>
      <c r="UKY116" s="910"/>
      <c r="UKZ116" s="911"/>
      <c r="ULA116" s="909"/>
      <c r="ULB116" s="910"/>
      <c r="ULC116" s="910"/>
      <c r="ULD116" s="910"/>
      <c r="ULE116" s="910"/>
      <c r="ULF116" s="910"/>
      <c r="ULG116" s="910"/>
      <c r="ULH116" s="910"/>
      <c r="ULI116" s="911"/>
      <c r="ULJ116" s="909"/>
      <c r="ULK116" s="910"/>
      <c r="ULL116" s="910"/>
      <c r="ULM116" s="910"/>
      <c r="ULN116" s="910"/>
      <c r="ULO116" s="910"/>
      <c r="ULP116" s="910"/>
      <c r="ULQ116" s="910"/>
      <c r="ULR116" s="911"/>
      <c r="ULS116" s="909"/>
      <c r="ULT116" s="910"/>
      <c r="ULU116" s="910"/>
      <c r="ULV116" s="910"/>
      <c r="ULW116" s="910"/>
      <c r="ULX116" s="910"/>
      <c r="ULY116" s="910"/>
      <c r="ULZ116" s="910"/>
      <c r="UMA116" s="911"/>
      <c r="UMB116" s="909"/>
      <c r="UMC116" s="910"/>
      <c r="UMD116" s="910"/>
      <c r="UME116" s="910"/>
      <c r="UMF116" s="910"/>
      <c r="UMG116" s="910"/>
      <c r="UMH116" s="910"/>
      <c r="UMI116" s="910"/>
      <c r="UMJ116" s="911"/>
      <c r="UMK116" s="909"/>
      <c r="UML116" s="910"/>
      <c r="UMM116" s="910"/>
      <c r="UMN116" s="910"/>
      <c r="UMO116" s="910"/>
      <c r="UMP116" s="910"/>
      <c r="UMQ116" s="910"/>
      <c r="UMR116" s="910"/>
      <c r="UMS116" s="911"/>
      <c r="UMT116" s="909"/>
      <c r="UMU116" s="910"/>
      <c r="UMV116" s="910"/>
      <c r="UMW116" s="910"/>
      <c r="UMX116" s="910"/>
      <c r="UMY116" s="910"/>
      <c r="UMZ116" s="910"/>
      <c r="UNA116" s="910"/>
      <c r="UNB116" s="911"/>
      <c r="UNC116" s="909"/>
      <c r="UND116" s="910"/>
      <c r="UNE116" s="910"/>
      <c r="UNF116" s="910"/>
      <c r="UNG116" s="910"/>
      <c r="UNH116" s="910"/>
      <c r="UNI116" s="910"/>
      <c r="UNJ116" s="910"/>
      <c r="UNK116" s="911"/>
      <c r="UNL116" s="909"/>
      <c r="UNM116" s="910"/>
      <c r="UNN116" s="910"/>
      <c r="UNO116" s="910"/>
      <c r="UNP116" s="910"/>
      <c r="UNQ116" s="910"/>
      <c r="UNR116" s="910"/>
      <c r="UNS116" s="910"/>
      <c r="UNT116" s="911"/>
      <c r="UNU116" s="909"/>
      <c r="UNV116" s="910"/>
      <c r="UNW116" s="910"/>
      <c r="UNX116" s="910"/>
      <c r="UNY116" s="910"/>
      <c r="UNZ116" s="910"/>
      <c r="UOA116" s="910"/>
      <c r="UOB116" s="910"/>
      <c r="UOC116" s="911"/>
      <c r="UOD116" s="909"/>
      <c r="UOE116" s="910"/>
      <c r="UOF116" s="910"/>
      <c r="UOG116" s="910"/>
      <c r="UOH116" s="910"/>
      <c r="UOI116" s="910"/>
      <c r="UOJ116" s="910"/>
      <c r="UOK116" s="910"/>
      <c r="UOL116" s="911"/>
      <c r="UOM116" s="909"/>
      <c r="UON116" s="910"/>
      <c r="UOO116" s="910"/>
      <c r="UOP116" s="910"/>
      <c r="UOQ116" s="910"/>
      <c r="UOR116" s="910"/>
      <c r="UOS116" s="910"/>
      <c r="UOT116" s="910"/>
      <c r="UOU116" s="911"/>
      <c r="UOV116" s="909"/>
      <c r="UOW116" s="910"/>
      <c r="UOX116" s="910"/>
      <c r="UOY116" s="910"/>
      <c r="UOZ116" s="910"/>
      <c r="UPA116" s="910"/>
      <c r="UPB116" s="910"/>
      <c r="UPC116" s="910"/>
      <c r="UPD116" s="911"/>
      <c r="UPE116" s="909"/>
      <c r="UPF116" s="910"/>
      <c r="UPG116" s="910"/>
      <c r="UPH116" s="910"/>
      <c r="UPI116" s="910"/>
      <c r="UPJ116" s="910"/>
      <c r="UPK116" s="910"/>
      <c r="UPL116" s="910"/>
      <c r="UPM116" s="911"/>
      <c r="UPN116" s="909"/>
      <c r="UPO116" s="910"/>
      <c r="UPP116" s="910"/>
      <c r="UPQ116" s="910"/>
      <c r="UPR116" s="910"/>
      <c r="UPS116" s="910"/>
      <c r="UPT116" s="910"/>
      <c r="UPU116" s="910"/>
      <c r="UPV116" s="911"/>
      <c r="UPW116" s="909"/>
      <c r="UPX116" s="910"/>
      <c r="UPY116" s="910"/>
      <c r="UPZ116" s="910"/>
      <c r="UQA116" s="910"/>
      <c r="UQB116" s="910"/>
      <c r="UQC116" s="910"/>
      <c r="UQD116" s="910"/>
      <c r="UQE116" s="911"/>
      <c r="UQF116" s="909"/>
      <c r="UQG116" s="910"/>
      <c r="UQH116" s="910"/>
      <c r="UQI116" s="910"/>
      <c r="UQJ116" s="910"/>
      <c r="UQK116" s="910"/>
      <c r="UQL116" s="910"/>
      <c r="UQM116" s="910"/>
      <c r="UQN116" s="911"/>
      <c r="UQO116" s="909"/>
      <c r="UQP116" s="910"/>
      <c r="UQQ116" s="910"/>
      <c r="UQR116" s="910"/>
      <c r="UQS116" s="910"/>
      <c r="UQT116" s="910"/>
      <c r="UQU116" s="910"/>
      <c r="UQV116" s="910"/>
      <c r="UQW116" s="911"/>
      <c r="UQX116" s="909"/>
      <c r="UQY116" s="910"/>
      <c r="UQZ116" s="910"/>
      <c r="URA116" s="910"/>
      <c r="URB116" s="910"/>
      <c r="URC116" s="910"/>
      <c r="URD116" s="910"/>
      <c r="URE116" s="910"/>
      <c r="URF116" s="911"/>
      <c r="URG116" s="909"/>
      <c r="URH116" s="910"/>
      <c r="URI116" s="910"/>
      <c r="URJ116" s="910"/>
      <c r="URK116" s="910"/>
      <c r="URL116" s="910"/>
      <c r="URM116" s="910"/>
      <c r="URN116" s="910"/>
      <c r="URO116" s="911"/>
      <c r="URP116" s="909"/>
      <c r="URQ116" s="910"/>
      <c r="URR116" s="910"/>
      <c r="URS116" s="910"/>
      <c r="URT116" s="910"/>
      <c r="URU116" s="910"/>
      <c r="URV116" s="910"/>
      <c r="URW116" s="910"/>
      <c r="URX116" s="911"/>
      <c r="URY116" s="909"/>
      <c r="URZ116" s="910"/>
      <c r="USA116" s="910"/>
      <c r="USB116" s="910"/>
      <c r="USC116" s="910"/>
      <c r="USD116" s="910"/>
      <c r="USE116" s="910"/>
      <c r="USF116" s="910"/>
      <c r="USG116" s="911"/>
      <c r="USH116" s="909"/>
      <c r="USI116" s="910"/>
      <c r="USJ116" s="910"/>
      <c r="USK116" s="910"/>
      <c r="USL116" s="910"/>
      <c r="USM116" s="910"/>
      <c r="USN116" s="910"/>
      <c r="USO116" s="910"/>
      <c r="USP116" s="911"/>
      <c r="USQ116" s="909"/>
      <c r="USR116" s="910"/>
      <c r="USS116" s="910"/>
      <c r="UST116" s="910"/>
      <c r="USU116" s="910"/>
      <c r="USV116" s="910"/>
      <c r="USW116" s="910"/>
      <c r="USX116" s="910"/>
      <c r="USY116" s="911"/>
      <c r="USZ116" s="909"/>
      <c r="UTA116" s="910"/>
      <c r="UTB116" s="910"/>
      <c r="UTC116" s="910"/>
      <c r="UTD116" s="910"/>
      <c r="UTE116" s="910"/>
      <c r="UTF116" s="910"/>
      <c r="UTG116" s="910"/>
      <c r="UTH116" s="911"/>
      <c r="UTI116" s="909"/>
      <c r="UTJ116" s="910"/>
      <c r="UTK116" s="910"/>
      <c r="UTL116" s="910"/>
      <c r="UTM116" s="910"/>
      <c r="UTN116" s="910"/>
      <c r="UTO116" s="910"/>
      <c r="UTP116" s="910"/>
      <c r="UTQ116" s="911"/>
      <c r="UTR116" s="909"/>
      <c r="UTS116" s="910"/>
      <c r="UTT116" s="910"/>
      <c r="UTU116" s="910"/>
      <c r="UTV116" s="910"/>
      <c r="UTW116" s="910"/>
      <c r="UTX116" s="910"/>
      <c r="UTY116" s="910"/>
      <c r="UTZ116" s="911"/>
      <c r="UUA116" s="909"/>
      <c r="UUB116" s="910"/>
      <c r="UUC116" s="910"/>
      <c r="UUD116" s="910"/>
      <c r="UUE116" s="910"/>
      <c r="UUF116" s="910"/>
      <c r="UUG116" s="910"/>
      <c r="UUH116" s="910"/>
      <c r="UUI116" s="911"/>
      <c r="UUJ116" s="909"/>
      <c r="UUK116" s="910"/>
      <c r="UUL116" s="910"/>
      <c r="UUM116" s="910"/>
      <c r="UUN116" s="910"/>
      <c r="UUO116" s="910"/>
      <c r="UUP116" s="910"/>
      <c r="UUQ116" s="910"/>
      <c r="UUR116" s="911"/>
      <c r="UUS116" s="909"/>
      <c r="UUT116" s="910"/>
      <c r="UUU116" s="910"/>
      <c r="UUV116" s="910"/>
      <c r="UUW116" s="910"/>
      <c r="UUX116" s="910"/>
      <c r="UUY116" s="910"/>
      <c r="UUZ116" s="910"/>
      <c r="UVA116" s="911"/>
      <c r="UVB116" s="909"/>
      <c r="UVC116" s="910"/>
      <c r="UVD116" s="910"/>
      <c r="UVE116" s="910"/>
      <c r="UVF116" s="910"/>
      <c r="UVG116" s="910"/>
      <c r="UVH116" s="910"/>
      <c r="UVI116" s="910"/>
      <c r="UVJ116" s="911"/>
      <c r="UVK116" s="909"/>
      <c r="UVL116" s="910"/>
      <c r="UVM116" s="910"/>
      <c r="UVN116" s="910"/>
      <c r="UVO116" s="910"/>
      <c r="UVP116" s="910"/>
      <c r="UVQ116" s="910"/>
      <c r="UVR116" s="910"/>
      <c r="UVS116" s="911"/>
      <c r="UVT116" s="909"/>
      <c r="UVU116" s="910"/>
      <c r="UVV116" s="910"/>
      <c r="UVW116" s="910"/>
      <c r="UVX116" s="910"/>
      <c r="UVY116" s="910"/>
      <c r="UVZ116" s="910"/>
      <c r="UWA116" s="910"/>
      <c r="UWB116" s="911"/>
      <c r="UWC116" s="909"/>
      <c r="UWD116" s="910"/>
      <c r="UWE116" s="910"/>
      <c r="UWF116" s="910"/>
      <c r="UWG116" s="910"/>
      <c r="UWH116" s="910"/>
      <c r="UWI116" s="910"/>
      <c r="UWJ116" s="910"/>
      <c r="UWK116" s="911"/>
      <c r="UWL116" s="909"/>
      <c r="UWM116" s="910"/>
      <c r="UWN116" s="910"/>
      <c r="UWO116" s="910"/>
      <c r="UWP116" s="910"/>
      <c r="UWQ116" s="910"/>
      <c r="UWR116" s="910"/>
      <c r="UWS116" s="910"/>
      <c r="UWT116" s="911"/>
      <c r="UWU116" s="909"/>
      <c r="UWV116" s="910"/>
      <c r="UWW116" s="910"/>
      <c r="UWX116" s="910"/>
      <c r="UWY116" s="910"/>
      <c r="UWZ116" s="910"/>
      <c r="UXA116" s="910"/>
      <c r="UXB116" s="910"/>
      <c r="UXC116" s="911"/>
      <c r="UXD116" s="909"/>
      <c r="UXE116" s="910"/>
      <c r="UXF116" s="910"/>
      <c r="UXG116" s="910"/>
      <c r="UXH116" s="910"/>
      <c r="UXI116" s="910"/>
      <c r="UXJ116" s="910"/>
      <c r="UXK116" s="910"/>
      <c r="UXL116" s="911"/>
      <c r="UXM116" s="909"/>
      <c r="UXN116" s="910"/>
      <c r="UXO116" s="910"/>
      <c r="UXP116" s="910"/>
      <c r="UXQ116" s="910"/>
      <c r="UXR116" s="910"/>
      <c r="UXS116" s="910"/>
      <c r="UXT116" s="910"/>
      <c r="UXU116" s="911"/>
      <c r="UXV116" s="909"/>
      <c r="UXW116" s="910"/>
      <c r="UXX116" s="910"/>
      <c r="UXY116" s="910"/>
      <c r="UXZ116" s="910"/>
      <c r="UYA116" s="910"/>
      <c r="UYB116" s="910"/>
      <c r="UYC116" s="910"/>
      <c r="UYD116" s="911"/>
      <c r="UYE116" s="909"/>
      <c r="UYF116" s="910"/>
      <c r="UYG116" s="910"/>
      <c r="UYH116" s="910"/>
      <c r="UYI116" s="910"/>
      <c r="UYJ116" s="910"/>
      <c r="UYK116" s="910"/>
      <c r="UYL116" s="910"/>
      <c r="UYM116" s="911"/>
      <c r="UYN116" s="909"/>
      <c r="UYO116" s="910"/>
      <c r="UYP116" s="910"/>
      <c r="UYQ116" s="910"/>
      <c r="UYR116" s="910"/>
      <c r="UYS116" s="910"/>
      <c r="UYT116" s="910"/>
      <c r="UYU116" s="910"/>
      <c r="UYV116" s="911"/>
      <c r="UYW116" s="909"/>
      <c r="UYX116" s="910"/>
      <c r="UYY116" s="910"/>
      <c r="UYZ116" s="910"/>
      <c r="UZA116" s="910"/>
      <c r="UZB116" s="910"/>
      <c r="UZC116" s="910"/>
      <c r="UZD116" s="910"/>
      <c r="UZE116" s="911"/>
      <c r="UZF116" s="909"/>
      <c r="UZG116" s="910"/>
      <c r="UZH116" s="910"/>
      <c r="UZI116" s="910"/>
      <c r="UZJ116" s="910"/>
      <c r="UZK116" s="910"/>
      <c r="UZL116" s="910"/>
      <c r="UZM116" s="910"/>
      <c r="UZN116" s="911"/>
      <c r="UZO116" s="909"/>
      <c r="UZP116" s="910"/>
      <c r="UZQ116" s="910"/>
      <c r="UZR116" s="910"/>
      <c r="UZS116" s="910"/>
      <c r="UZT116" s="910"/>
      <c r="UZU116" s="910"/>
      <c r="UZV116" s="910"/>
      <c r="UZW116" s="911"/>
      <c r="UZX116" s="909"/>
      <c r="UZY116" s="910"/>
      <c r="UZZ116" s="910"/>
      <c r="VAA116" s="910"/>
      <c r="VAB116" s="910"/>
      <c r="VAC116" s="910"/>
      <c r="VAD116" s="910"/>
      <c r="VAE116" s="910"/>
      <c r="VAF116" s="911"/>
      <c r="VAG116" s="909"/>
      <c r="VAH116" s="910"/>
      <c r="VAI116" s="910"/>
      <c r="VAJ116" s="910"/>
      <c r="VAK116" s="910"/>
      <c r="VAL116" s="910"/>
      <c r="VAM116" s="910"/>
      <c r="VAN116" s="910"/>
      <c r="VAO116" s="911"/>
      <c r="VAP116" s="909"/>
      <c r="VAQ116" s="910"/>
      <c r="VAR116" s="910"/>
      <c r="VAS116" s="910"/>
      <c r="VAT116" s="910"/>
      <c r="VAU116" s="910"/>
      <c r="VAV116" s="910"/>
      <c r="VAW116" s="910"/>
      <c r="VAX116" s="911"/>
      <c r="VAY116" s="909"/>
      <c r="VAZ116" s="910"/>
      <c r="VBA116" s="910"/>
      <c r="VBB116" s="910"/>
      <c r="VBC116" s="910"/>
      <c r="VBD116" s="910"/>
      <c r="VBE116" s="910"/>
      <c r="VBF116" s="910"/>
      <c r="VBG116" s="911"/>
      <c r="VBH116" s="909"/>
      <c r="VBI116" s="910"/>
      <c r="VBJ116" s="910"/>
      <c r="VBK116" s="910"/>
      <c r="VBL116" s="910"/>
      <c r="VBM116" s="910"/>
      <c r="VBN116" s="910"/>
      <c r="VBO116" s="910"/>
      <c r="VBP116" s="911"/>
      <c r="VBQ116" s="909"/>
      <c r="VBR116" s="910"/>
      <c r="VBS116" s="910"/>
      <c r="VBT116" s="910"/>
      <c r="VBU116" s="910"/>
      <c r="VBV116" s="910"/>
      <c r="VBW116" s="910"/>
      <c r="VBX116" s="910"/>
      <c r="VBY116" s="911"/>
      <c r="VBZ116" s="909"/>
      <c r="VCA116" s="910"/>
      <c r="VCB116" s="910"/>
      <c r="VCC116" s="910"/>
      <c r="VCD116" s="910"/>
      <c r="VCE116" s="910"/>
      <c r="VCF116" s="910"/>
      <c r="VCG116" s="910"/>
      <c r="VCH116" s="911"/>
      <c r="VCI116" s="909"/>
      <c r="VCJ116" s="910"/>
      <c r="VCK116" s="910"/>
      <c r="VCL116" s="910"/>
      <c r="VCM116" s="910"/>
      <c r="VCN116" s="910"/>
      <c r="VCO116" s="910"/>
      <c r="VCP116" s="910"/>
      <c r="VCQ116" s="911"/>
      <c r="VCR116" s="909"/>
      <c r="VCS116" s="910"/>
      <c r="VCT116" s="910"/>
      <c r="VCU116" s="910"/>
      <c r="VCV116" s="910"/>
      <c r="VCW116" s="910"/>
      <c r="VCX116" s="910"/>
      <c r="VCY116" s="910"/>
      <c r="VCZ116" s="911"/>
      <c r="VDA116" s="909"/>
      <c r="VDB116" s="910"/>
      <c r="VDC116" s="910"/>
      <c r="VDD116" s="910"/>
      <c r="VDE116" s="910"/>
      <c r="VDF116" s="910"/>
      <c r="VDG116" s="910"/>
      <c r="VDH116" s="910"/>
      <c r="VDI116" s="911"/>
      <c r="VDJ116" s="909"/>
      <c r="VDK116" s="910"/>
      <c r="VDL116" s="910"/>
      <c r="VDM116" s="910"/>
      <c r="VDN116" s="910"/>
      <c r="VDO116" s="910"/>
      <c r="VDP116" s="910"/>
      <c r="VDQ116" s="910"/>
      <c r="VDR116" s="911"/>
      <c r="VDS116" s="909"/>
      <c r="VDT116" s="910"/>
      <c r="VDU116" s="910"/>
      <c r="VDV116" s="910"/>
      <c r="VDW116" s="910"/>
      <c r="VDX116" s="910"/>
      <c r="VDY116" s="910"/>
      <c r="VDZ116" s="910"/>
      <c r="VEA116" s="911"/>
      <c r="VEB116" s="909"/>
      <c r="VEC116" s="910"/>
      <c r="VED116" s="910"/>
      <c r="VEE116" s="910"/>
      <c r="VEF116" s="910"/>
      <c r="VEG116" s="910"/>
      <c r="VEH116" s="910"/>
      <c r="VEI116" s="910"/>
      <c r="VEJ116" s="911"/>
      <c r="VEK116" s="909"/>
      <c r="VEL116" s="910"/>
      <c r="VEM116" s="910"/>
      <c r="VEN116" s="910"/>
      <c r="VEO116" s="910"/>
      <c r="VEP116" s="910"/>
      <c r="VEQ116" s="910"/>
      <c r="VER116" s="910"/>
      <c r="VES116" s="911"/>
      <c r="VET116" s="909"/>
      <c r="VEU116" s="910"/>
      <c r="VEV116" s="910"/>
      <c r="VEW116" s="910"/>
      <c r="VEX116" s="910"/>
      <c r="VEY116" s="910"/>
      <c r="VEZ116" s="910"/>
      <c r="VFA116" s="910"/>
      <c r="VFB116" s="911"/>
      <c r="VFC116" s="909"/>
      <c r="VFD116" s="910"/>
      <c r="VFE116" s="910"/>
      <c r="VFF116" s="910"/>
      <c r="VFG116" s="910"/>
      <c r="VFH116" s="910"/>
      <c r="VFI116" s="910"/>
      <c r="VFJ116" s="910"/>
      <c r="VFK116" s="911"/>
      <c r="VFL116" s="909"/>
      <c r="VFM116" s="910"/>
      <c r="VFN116" s="910"/>
      <c r="VFO116" s="910"/>
      <c r="VFP116" s="910"/>
      <c r="VFQ116" s="910"/>
      <c r="VFR116" s="910"/>
      <c r="VFS116" s="910"/>
      <c r="VFT116" s="911"/>
      <c r="VFU116" s="909"/>
      <c r="VFV116" s="910"/>
      <c r="VFW116" s="910"/>
      <c r="VFX116" s="910"/>
      <c r="VFY116" s="910"/>
      <c r="VFZ116" s="910"/>
      <c r="VGA116" s="910"/>
      <c r="VGB116" s="910"/>
      <c r="VGC116" s="911"/>
      <c r="VGD116" s="909"/>
      <c r="VGE116" s="910"/>
      <c r="VGF116" s="910"/>
      <c r="VGG116" s="910"/>
      <c r="VGH116" s="910"/>
      <c r="VGI116" s="910"/>
      <c r="VGJ116" s="910"/>
      <c r="VGK116" s="910"/>
      <c r="VGL116" s="911"/>
      <c r="VGM116" s="909"/>
      <c r="VGN116" s="910"/>
      <c r="VGO116" s="910"/>
      <c r="VGP116" s="910"/>
      <c r="VGQ116" s="910"/>
      <c r="VGR116" s="910"/>
      <c r="VGS116" s="910"/>
      <c r="VGT116" s="910"/>
      <c r="VGU116" s="911"/>
      <c r="VGV116" s="909"/>
      <c r="VGW116" s="910"/>
      <c r="VGX116" s="910"/>
      <c r="VGY116" s="910"/>
      <c r="VGZ116" s="910"/>
      <c r="VHA116" s="910"/>
      <c r="VHB116" s="910"/>
      <c r="VHC116" s="910"/>
      <c r="VHD116" s="911"/>
      <c r="VHE116" s="909"/>
      <c r="VHF116" s="910"/>
      <c r="VHG116" s="910"/>
      <c r="VHH116" s="910"/>
      <c r="VHI116" s="910"/>
      <c r="VHJ116" s="910"/>
      <c r="VHK116" s="910"/>
      <c r="VHL116" s="910"/>
      <c r="VHM116" s="911"/>
      <c r="VHN116" s="909"/>
      <c r="VHO116" s="910"/>
      <c r="VHP116" s="910"/>
      <c r="VHQ116" s="910"/>
      <c r="VHR116" s="910"/>
      <c r="VHS116" s="910"/>
      <c r="VHT116" s="910"/>
      <c r="VHU116" s="910"/>
      <c r="VHV116" s="911"/>
      <c r="VHW116" s="909"/>
      <c r="VHX116" s="910"/>
      <c r="VHY116" s="910"/>
      <c r="VHZ116" s="910"/>
      <c r="VIA116" s="910"/>
      <c r="VIB116" s="910"/>
      <c r="VIC116" s="910"/>
      <c r="VID116" s="910"/>
      <c r="VIE116" s="911"/>
      <c r="VIF116" s="909"/>
      <c r="VIG116" s="910"/>
      <c r="VIH116" s="910"/>
      <c r="VII116" s="910"/>
      <c r="VIJ116" s="910"/>
      <c r="VIK116" s="910"/>
      <c r="VIL116" s="910"/>
      <c r="VIM116" s="910"/>
      <c r="VIN116" s="911"/>
      <c r="VIO116" s="909"/>
      <c r="VIP116" s="910"/>
      <c r="VIQ116" s="910"/>
      <c r="VIR116" s="910"/>
      <c r="VIS116" s="910"/>
      <c r="VIT116" s="910"/>
      <c r="VIU116" s="910"/>
      <c r="VIV116" s="910"/>
      <c r="VIW116" s="911"/>
      <c r="VIX116" s="909"/>
      <c r="VIY116" s="910"/>
      <c r="VIZ116" s="910"/>
      <c r="VJA116" s="910"/>
      <c r="VJB116" s="910"/>
      <c r="VJC116" s="910"/>
      <c r="VJD116" s="910"/>
      <c r="VJE116" s="910"/>
      <c r="VJF116" s="911"/>
      <c r="VJG116" s="909"/>
      <c r="VJH116" s="910"/>
      <c r="VJI116" s="910"/>
      <c r="VJJ116" s="910"/>
      <c r="VJK116" s="910"/>
      <c r="VJL116" s="910"/>
      <c r="VJM116" s="910"/>
      <c r="VJN116" s="910"/>
      <c r="VJO116" s="911"/>
      <c r="VJP116" s="909"/>
      <c r="VJQ116" s="910"/>
      <c r="VJR116" s="910"/>
      <c r="VJS116" s="910"/>
      <c r="VJT116" s="910"/>
      <c r="VJU116" s="910"/>
      <c r="VJV116" s="910"/>
      <c r="VJW116" s="910"/>
      <c r="VJX116" s="911"/>
      <c r="VJY116" s="909"/>
      <c r="VJZ116" s="910"/>
      <c r="VKA116" s="910"/>
      <c r="VKB116" s="910"/>
      <c r="VKC116" s="910"/>
      <c r="VKD116" s="910"/>
      <c r="VKE116" s="910"/>
      <c r="VKF116" s="910"/>
      <c r="VKG116" s="911"/>
      <c r="VKH116" s="909"/>
      <c r="VKI116" s="910"/>
      <c r="VKJ116" s="910"/>
      <c r="VKK116" s="910"/>
      <c r="VKL116" s="910"/>
      <c r="VKM116" s="910"/>
      <c r="VKN116" s="910"/>
      <c r="VKO116" s="910"/>
      <c r="VKP116" s="911"/>
      <c r="VKQ116" s="909"/>
      <c r="VKR116" s="910"/>
      <c r="VKS116" s="910"/>
      <c r="VKT116" s="910"/>
      <c r="VKU116" s="910"/>
      <c r="VKV116" s="910"/>
      <c r="VKW116" s="910"/>
      <c r="VKX116" s="910"/>
      <c r="VKY116" s="911"/>
      <c r="VKZ116" s="909"/>
      <c r="VLA116" s="910"/>
      <c r="VLB116" s="910"/>
      <c r="VLC116" s="910"/>
      <c r="VLD116" s="910"/>
      <c r="VLE116" s="910"/>
      <c r="VLF116" s="910"/>
      <c r="VLG116" s="910"/>
      <c r="VLH116" s="911"/>
      <c r="VLI116" s="909"/>
      <c r="VLJ116" s="910"/>
      <c r="VLK116" s="910"/>
      <c r="VLL116" s="910"/>
      <c r="VLM116" s="910"/>
      <c r="VLN116" s="910"/>
      <c r="VLO116" s="910"/>
      <c r="VLP116" s="910"/>
      <c r="VLQ116" s="911"/>
      <c r="VLR116" s="909"/>
      <c r="VLS116" s="910"/>
      <c r="VLT116" s="910"/>
      <c r="VLU116" s="910"/>
      <c r="VLV116" s="910"/>
      <c r="VLW116" s="910"/>
      <c r="VLX116" s="910"/>
      <c r="VLY116" s="910"/>
      <c r="VLZ116" s="911"/>
      <c r="VMA116" s="909"/>
      <c r="VMB116" s="910"/>
      <c r="VMC116" s="910"/>
      <c r="VMD116" s="910"/>
      <c r="VME116" s="910"/>
      <c r="VMF116" s="910"/>
      <c r="VMG116" s="910"/>
      <c r="VMH116" s="910"/>
      <c r="VMI116" s="911"/>
      <c r="VMJ116" s="909"/>
      <c r="VMK116" s="910"/>
      <c r="VML116" s="910"/>
      <c r="VMM116" s="910"/>
      <c r="VMN116" s="910"/>
      <c r="VMO116" s="910"/>
      <c r="VMP116" s="910"/>
      <c r="VMQ116" s="910"/>
      <c r="VMR116" s="911"/>
      <c r="VMS116" s="909"/>
      <c r="VMT116" s="910"/>
      <c r="VMU116" s="910"/>
      <c r="VMV116" s="910"/>
      <c r="VMW116" s="910"/>
      <c r="VMX116" s="910"/>
      <c r="VMY116" s="910"/>
      <c r="VMZ116" s="910"/>
      <c r="VNA116" s="911"/>
      <c r="VNB116" s="909"/>
      <c r="VNC116" s="910"/>
      <c r="VND116" s="910"/>
      <c r="VNE116" s="910"/>
      <c r="VNF116" s="910"/>
      <c r="VNG116" s="910"/>
      <c r="VNH116" s="910"/>
      <c r="VNI116" s="910"/>
      <c r="VNJ116" s="911"/>
      <c r="VNK116" s="909"/>
      <c r="VNL116" s="910"/>
      <c r="VNM116" s="910"/>
      <c r="VNN116" s="910"/>
      <c r="VNO116" s="910"/>
      <c r="VNP116" s="910"/>
      <c r="VNQ116" s="910"/>
      <c r="VNR116" s="910"/>
      <c r="VNS116" s="911"/>
      <c r="VNT116" s="909"/>
      <c r="VNU116" s="910"/>
      <c r="VNV116" s="910"/>
      <c r="VNW116" s="910"/>
      <c r="VNX116" s="910"/>
      <c r="VNY116" s="910"/>
      <c r="VNZ116" s="910"/>
      <c r="VOA116" s="910"/>
      <c r="VOB116" s="911"/>
      <c r="VOC116" s="909"/>
      <c r="VOD116" s="910"/>
      <c r="VOE116" s="910"/>
      <c r="VOF116" s="910"/>
      <c r="VOG116" s="910"/>
      <c r="VOH116" s="910"/>
      <c r="VOI116" s="910"/>
      <c r="VOJ116" s="910"/>
      <c r="VOK116" s="911"/>
      <c r="VOL116" s="909"/>
      <c r="VOM116" s="910"/>
      <c r="VON116" s="910"/>
      <c r="VOO116" s="910"/>
      <c r="VOP116" s="910"/>
      <c r="VOQ116" s="910"/>
      <c r="VOR116" s="910"/>
      <c r="VOS116" s="910"/>
      <c r="VOT116" s="911"/>
      <c r="VOU116" s="909"/>
      <c r="VOV116" s="910"/>
      <c r="VOW116" s="910"/>
      <c r="VOX116" s="910"/>
      <c r="VOY116" s="910"/>
      <c r="VOZ116" s="910"/>
      <c r="VPA116" s="910"/>
      <c r="VPB116" s="910"/>
      <c r="VPC116" s="911"/>
      <c r="VPD116" s="909"/>
      <c r="VPE116" s="910"/>
      <c r="VPF116" s="910"/>
      <c r="VPG116" s="910"/>
      <c r="VPH116" s="910"/>
      <c r="VPI116" s="910"/>
      <c r="VPJ116" s="910"/>
      <c r="VPK116" s="910"/>
      <c r="VPL116" s="911"/>
      <c r="VPM116" s="909"/>
      <c r="VPN116" s="910"/>
      <c r="VPO116" s="910"/>
      <c r="VPP116" s="910"/>
      <c r="VPQ116" s="910"/>
      <c r="VPR116" s="910"/>
      <c r="VPS116" s="910"/>
      <c r="VPT116" s="910"/>
      <c r="VPU116" s="911"/>
      <c r="VPV116" s="909"/>
      <c r="VPW116" s="910"/>
      <c r="VPX116" s="910"/>
      <c r="VPY116" s="910"/>
      <c r="VPZ116" s="910"/>
      <c r="VQA116" s="910"/>
      <c r="VQB116" s="910"/>
      <c r="VQC116" s="910"/>
      <c r="VQD116" s="911"/>
      <c r="VQE116" s="909"/>
      <c r="VQF116" s="910"/>
      <c r="VQG116" s="910"/>
      <c r="VQH116" s="910"/>
      <c r="VQI116" s="910"/>
      <c r="VQJ116" s="910"/>
      <c r="VQK116" s="910"/>
      <c r="VQL116" s="910"/>
      <c r="VQM116" s="911"/>
      <c r="VQN116" s="909"/>
      <c r="VQO116" s="910"/>
      <c r="VQP116" s="910"/>
      <c r="VQQ116" s="910"/>
      <c r="VQR116" s="910"/>
      <c r="VQS116" s="910"/>
      <c r="VQT116" s="910"/>
      <c r="VQU116" s="910"/>
      <c r="VQV116" s="911"/>
      <c r="VQW116" s="909"/>
      <c r="VQX116" s="910"/>
      <c r="VQY116" s="910"/>
      <c r="VQZ116" s="910"/>
      <c r="VRA116" s="910"/>
      <c r="VRB116" s="910"/>
      <c r="VRC116" s="910"/>
      <c r="VRD116" s="910"/>
      <c r="VRE116" s="911"/>
      <c r="VRF116" s="909"/>
      <c r="VRG116" s="910"/>
      <c r="VRH116" s="910"/>
      <c r="VRI116" s="910"/>
      <c r="VRJ116" s="910"/>
      <c r="VRK116" s="910"/>
      <c r="VRL116" s="910"/>
      <c r="VRM116" s="910"/>
      <c r="VRN116" s="911"/>
      <c r="VRO116" s="909"/>
      <c r="VRP116" s="910"/>
      <c r="VRQ116" s="910"/>
      <c r="VRR116" s="910"/>
      <c r="VRS116" s="910"/>
      <c r="VRT116" s="910"/>
      <c r="VRU116" s="910"/>
      <c r="VRV116" s="910"/>
      <c r="VRW116" s="911"/>
      <c r="VRX116" s="909"/>
      <c r="VRY116" s="910"/>
      <c r="VRZ116" s="910"/>
      <c r="VSA116" s="910"/>
      <c r="VSB116" s="910"/>
      <c r="VSC116" s="910"/>
      <c r="VSD116" s="910"/>
      <c r="VSE116" s="910"/>
      <c r="VSF116" s="911"/>
      <c r="VSG116" s="909"/>
      <c r="VSH116" s="910"/>
      <c r="VSI116" s="910"/>
      <c r="VSJ116" s="910"/>
      <c r="VSK116" s="910"/>
      <c r="VSL116" s="910"/>
      <c r="VSM116" s="910"/>
      <c r="VSN116" s="910"/>
      <c r="VSO116" s="911"/>
      <c r="VSP116" s="909"/>
      <c r="VSQ116" s="910"/>
      <c r="VSR116" s="910"/>
      <c r="VSS116" s="910"/>
      <c r="VST116" s="910"/>
      <c r="VSU116" s="910"/>
      <c r="VSV116" s="910"/>
      <c r="VSW116" s="910"/>
      <c r="VSX116" s="911"/>
      <c r="VSY116" s="909"/>
      <c r="VSZ116" s="910"/>
      <c r="VTA116" s="910"/>
      <c r="VTB116" s="910"/>
      <c r="VTC116" s="910"/>
      <c r="VTD116" s="910"/>
      <c r="VTE116" s="910"/>
      <c r="VTF116" s="910"/>
      <c r="VTG116" s="911"/>
      <c r="VTH116" s="909"/>
      <c r="VTI116" s="910"/>
      <c r="VTJ116" s="910"/>
      <c r="VTK116" s="910"/>
      <c r="VTL116" s="910"/>
      <c r="VTM116" s="910"/>
      <c r="VTN116" s="910"/>
      <c r="VTO116" s="910"/>
      <c r="VTP116" s="911"/>
      <c r="VTQ116" s="909"/>
      <c r="VTR116" s="910"/>
      <c r="VTS116" s="910"/>
      <c r="VTT116" s="910"/>
      <c r="VTU116" s="910"/>
      <c r="VTV116" s="910"/>
      <c r="VTW116" s="910"/>
      <c r="VTX116" s="910"/>
      <c r="VTY116" s="911"/>
      <c r="VTZ116" s="909"/>
      <c r="VUA116" s="910"/>
      <c r="VUB116" s="910"/>
      <c r="VUC116" s="910"/>
      <c r="VUD116" s="910"/>
      <c r="VUE116" s="910"/>
      <c r="VUF116" s="910"/>
      <c r="VUG116" s="910"/>
      <c r="VUH116" s="911"/>
      <c r="VUI116" s="909"/>
      <c r="VUJ116" s="910"/>
      <c r="VUK116" s="910"/>
      <c r="VUL116" s="910"/>
      <c r="VUM116" s="910"/>
      <c r="VUN116" s="910"/>
      <c r="VUO116" s="910"/>
      <c r="VUP116" s="910"/>
      <c r="VUQ116" s="911"/>
      <c r="VUR116" s="909"/>
      <c r="VUS116" s="910"/>
      <c r="VUT116" s="910"/>
      <c r="VUU116" s="910"/>
      <c r="VUV116" s="910"/>
      <c r="VUW116" s="910"/>
      <c r="VUX116" s="910"/>
      <c r="VUY116" s="910"/>
      <c r="VUZ116" s="911"/>
      <c r="VVA116" s="909"/>
      <c r="VVB116" s="910"/>
      <c r="VVC116" s="910"/>
      <c r="VVD116" s="910"/>
      <c r="VVE116" s="910"/>
      <c r="VVF116" s="910"/>
      <c r="VVG116" s="910"/>
      <c r="VVH116" s="910"/>
      <c r="VVI116" s="911"/>
      <c r="VVJ116" s="909"/>
      <c r="VVK116" s="910"/>
      <c r="VVL116" s="910"/>
      <c r="VVM116" s="910"/>
      <c r="VVN116" s="910"/>
      <c r="VVO116" s="910"/>
      <c r="VVP116" s="910"/>
      <c r="VVQ116" s="910"/>
      <c r="VVR116" s="911"/>
      <c r="VVS116" s="909"/>
      <c r="VVT116" s="910"/>
      <c r="VVU116" s="910"/>
      <c r="VVV116" s="910"/>
      <c r="VVW116" s="910"/>
      <c r="VVX116" s="910"/>
      <c r="VVY116" s="910"/>
      <c r="VVZ116" s="910"/>
      <c r="VWA116" s="911"/>
      <c r="VWB116" s="909"/>
      <c r="VWC116" s="910"/>
      <c r="VWD116" s="910"/>
      <c r="VWE116" s="910"/>
      <c r="VWF116" s="910"/>
      <c r="VWG116" s="910"/>
      <c r="VWH116" s="910"/>
      <c r="VWI116" s="910"/>
      <c r="VWJ116" s="911"/>
      <c r="VWK116" s="909"/>
      <c r="VWL116" s="910"/>
      <c r="VWM116" s="910"/>
      <c r="VWN116" s="910"/>
      <c r="VWO116" s="910"/>
      <c r="VWP116" s="910"/>
      <c r="VWQ116" s="910"/>
      <c r="VWR116" s="910"/>
      <c r="VWS116" s="911"/>
      <c r="VWT116" s="909"/>
      <c r="VWU116" s="910"/>
      <c r="VWV116" s="910"/>
      <c r="VWW116" s="910"/>
      <c r="VWX116" s="910"/>
      <c r="VWY116" s="910"/>
      <c r="VWZ116" s="910"/>
      <c r="VXA116" s="910"/>
      <c r="VXB116" s="911"/>
      <c r="VXC116" s="909"/>
      <c r="VXD116" s="910"/>
      <c r="VXE116" s="910"/>
      <c r="VXF116" s="910"/>
      <c r="VXG116" s="910"/>
      <c r="VXH116" s="910"/>
      <c r="VXI116" s="910"/>
      <c r="VXJ116" s="910"/>
      <c r="VXK116" s="911"/>
      <c r="VXL116" s="909"/>
      <c r="VXM116" s="910"/>
      <c r="VXN116" s="910"/>
      <c r="VXO116" s="910"/>
      <c r="VXP116" s="910"/>
      <c r="VXQ116" s="910"/>
      <c r="VXR116" s="910"/>
      <c r="VXS116" s="910"/>
      <c r="VXT116" s="911"/>
      <c r="VXU116" s="909"/>
      <c r="VXV116" s="910"/>
      <c r="VXW116" s="910"/>
      <c r="VXX116" s="910"/>
      <c r="VXY116" s="910"/>
      <c r="VXZ116" s="910"/>
      <c r="VYA116" s="910"/>
      <c r="VYB116" s="910"/>
      <c r="VYC116" s="911"/>
      <c r="VYD116" s="909"/>
      <c r="VYE116" s="910"/>
      <c r="VYF116" s="910"/>
      <c r="VYG116" s="910"/>
      <c r="VYH116" s="910"/>
      <c r="VYI116" s="910"/>
      <c r="VYJ116" s="910"/>
      <c r="VYK116" s="910"/>
      <c r="VYL116" s="911"/>
      <c r="VYM116" s="909"/>
      <c r="VYN116" s="910"/>
      <c r="VYO116" s="910"/>
      <c r="VYP116" s="910"/>
      <c r="VYQ116" s="910"/>
      <c r="VYR116" s="910"/>
      <c r="VYS116" s="910"/>
      <c r="VYT116" s="910"/>
      <c r="VYU116" s="911"/>
      <c r="VYV116" s="909"/>
      <c r="VYW116" s="910"/>
      <c r="VYX116" s="910"/>
      <c r="VYY116" s="910"/>
      <c r="VYZ116" s="910"/>
      <c r="VZA116" s="910"/>
      <c r="VZB116" s="910"/>
      <c r="VZC116" s="910"/>
      <c r="VZD116" s="911"/>
      <c r="VZE116" s="909"/>
      <c r="VZF116" s="910"/>
      <c r="VZG116" s="910"/>
      <c r="VZH116" s="910"/>
      <c r="VZI116" s="910"/>
      <c r="VZJ116" s="910"/>
      <c r="VZK116" s="910"/>
      <c r="VZL116" s="910"/>
      <c r="VZM116" s="911"/>
      <c r="VZN116" s="909"/>
      <c r="VZO116" s="910"/>
      <c r="VZP116" s="910"/>
      <c r="VZQ116" s="910"/>
      <c r="VZR116" s="910"/>
      <c r="VZS116" s="910"/>
      <c r="VZT116" s="910"/>
      <c r="VZU116" s="910"/>
      <c r="VZV116" s="911"/>
      <c r="VZW116" s="909"/>
      <c r="VZX116" s="910"/>
      <c r="VZY116" s="910"/>
      <c r="VZZ116" s="910"/>
      <c r="WAA116" s="910"/>
      <c r="WAB116" s="910"/>
      <c r="WAC116" s="910"/>
      <c r="WAD116" s="910"/>
      <c r="WAE116" s="911"/>
      <c r="WAF116" s="909"/>
      <c r="WAG116" s="910"/>
      <c r="WAH116" s="910"/>
      <c r="WAI116" s="910"/>
      <c r="WAJ116" s="910"/>
      <c r="WAK116" s="910"/>
      <c r="WAL116" s="910"/>
      <c r="WAM116" s="910"/>
      <c r="WAN116" s="911"/>
      <c r="WAO116" s="909"/>
      <c r="WAP116" s="910"/>
      <c r="WAQ116" s="910"/>
      <c r="WAR116" s="910"/>
      <c r="WAS116" s="910"/>
      <c r="WAT116" s="910"/>
      <c r="WAU116" s="910"/>
      <c r="WAV116" s="910"/>
      <c r="WAW116" s="911"/>
      <c r="WAX116" s="909"/>
      <c r="WAY116" s="910"/>
      <c r="WAZ116" s="910"/>
      <c r="WBA116" s="910"/>
      <c r="WBB116" s="910"/>
      <c r="WBC116" s="910"/>
      <c r="WBD116" s="910"/>
      <c r="WBE116" s="910"/>
      <c r="WBF116" s="911"/>
      <c r="WBG116" s="909"/>
      <c r="WBH116" s="910"/>
      <c r="WBI116" s="910"/>
      <c r="WBJ116" s="910"/>
      <c r="WBK116" s="910"/>
      <c r="WBL116" s="910"/>
      <c r="WBM116" s="910"/>
      <c r="WBN116" s="910"/>
      <c r="WBO116" s="911"/>
      <c r="WBP116" s="909"/>
      <c r="WBQ116" s="910"/>
      <c r="WBR116" s="910"/>
      <c r="WBS116" s="910"/>
      <c r="WBT116" s="910"/>
      <c r="WBU116" s="910"/>
      <c r="WBV116" s="910"/>
      <c r="WBW116" s="910"/>
      <c r="WBX116" s="911"/>
      <c r="WBY116" s="909"/>
      <c r="WBZ116" s="910"/>
      <c r="WCA116" s="910"/>
      <c r="WCB116" s="910"/>
      <c r="WCC116" s="910"/>
      <c r="WCD116" s="910"/>
      <c r="WCE116" s="910"/>
      <c r="WCF116" s="910"/>
      <c r="WCG116" s="911"/>
      <c r="WCH116" s="909"/>
      <c r="WCI116" s="910"/>
      <c r="WCJ116" s="910"/>
      <c r="WCK116" s="910"/>
      <c r="WCL116" s="910"/>
      <c r="WCM116" s="910"/>
      <c r="WCN116" s="910"/>
      <c r="WCO116" s="910"/>
      <c r="WCP116" s="911"/>
      <c r="WCQ116" s="909"/>
      <c r="WCR116" s="910"/>
      <c r="WCS116" s="910"/>
      <c r="WCT116" s="910"/>
      <c r="WCU116" s="910"/>
      <c r="WCV116" s="910"/>
      <c r="WCW116" s="910"/>
      <c r="WCX116" s="910"/>
      <c r="WCY116" s="911"/>
      <c r="WCZ116" s="909"/>
      <c r="WDA116" s="910"/>
      <c r="WDB116" s="910"/>
      <c r="WDC116" s="910"/>
      <c r="WDD116" s="910"/>
      <c r="WDE116" s="910"/>
      <c r="WDF116" s="910"/>
      <c r="WDG116" s="910"/>
      <c r="WDH116" s="911"/>
      <c r="WDI116" s="909"/>
      <c r="WDJ116" s="910"/>
      <c r="WDK116" s="910"/>
      <c r="WDL116" s="910"/>
      <c r="WDM116" s="910"/>
      <c r="WDN116" s="910"/>
      <c r="WDO116" s="910"/>
      <c r="WDP116" s="910"/>
      <c r="WDQ116" s="911"/>
      <c r="WDR116" s="909"/>
      <c r="WDS116" s="910"/>
      <c r="WDT116" s="910"/>
      <c r="WDU116" s="910"/>
      <c r="WDV116" s="910"/>
      <c r="WDW116" s="910"/>
      <c r="WDX116" s="910"/>
      <c r="WDY116" s="910"/>
      <c r="WDZ116" s="911"/>
      <c r="WEA116" s="909"/>
      <c r="WEB116" s="910"/>
      <c r="WEC116" s="910"/>
      <c r="WED116" s="910"/>
      <c r="WEE116" s="910"/>
      <c r="WEF116" s="910"/>
      <c r="WEG116" s="910"/>
      <c r="WEH116" s="910"/>
      <c r="WEI116" s="911"/>
      <c r="WEJ116" s="909"/>
      <c r="WEK116" s="910"/>
      <c r="WEL116" s="910"/>
      <c r="WEM116" s="910"/>
      <c r="WEN116" s="910"/>
      <c r="WEO116" s="910"/>
      <c r="WEP116" s="910"/>
      <c r="WEQ116" s="910"/>
      <c r="WER116" s="911"/>
      <c r="WES116" s="909"/>
      <c r="WET116" s="910"/>
      <c r="WEU116" s="910"/>
      <c r="WEV116" s="910"/>
      <c r="WEW116" s="910"/>
      <c r="WEX116" s="910"/>
      <c r="WEY116" s="910"/>
      <c r="WEZ116" s="910"/>
      <c r="WFA116" s="911"/>
      <c r="WFB116" s="909"/>
      <c r="WFC116" s="910"/>
      <c r="WFD116" s="910"/>
      <c r="WFE116" s="910"/>
      <c r="WFF116" s="910"/>
      <c r="WFG116" s="910"/>
      <c r="WFH116" s="910"/>
      <c r="WFI116" s="910"/>
      <c r="WFJ116" s="911"/>
      <c r="WFK116" s="909"/>
      <c r="WFL116" s="910"/>
      <c r="WFM116" s="910"/>
      <c r="WFN116" s="910"/>
      <c r="WFO116" s="910"/>
      <c r="WFP116" s="910"/>
      <c r="WFQ116" s="910"/>
      <c r="WFR116" s="910"/>
      <c r="WFS116" s="911"/>
      <c r="WFT116" s="909"/>
      <c r="WFU116" s="910"/>
      <c r="WFV116" s="910"/>
      <c r="WFW116" s="910"/>
      <c r="WFX116" s="910"/>
      <c r="WFY116" s="910"/>
      <c r="WFZ116" s="910"/>
      <c r="WGA116" s="910"/>
      <c r="WGB116" s="911"/>
      <c r="WGC116" s="909"/>
      <c r="WGD116" s="910"/>
      <c r="WGE116" s="910"/>
      <c r="WGF116" s="910"/>
      <c r="WGG116" s="910"/>
      <c r="WGH116" s="910"/>
      <c r="WGI116" s="910"/>
      <c r="WGJ116" s="910"/>
      <c r="WGK116" s="911"/>
      <c r="WGL116" s="909"/>
      <c r="WGM116" s="910"/>
      <c r="WGN116" s="910"/>
      <c r="WGO116" s="910"/>
      <c r="WGP116" s="910"/>
      <c r="WGQ116" s="910"/>
      <c r="WGR116" s="910"/>
      <c r="WGS116" s="910"/>
      <c r="WGT116" s="911"/>
      <c r="WGU116" s="909"/>
      <c r="WGV116" s="910"/>
      <c r="WGW116" s="910"/>
      <c r="WGX116" s="910"/>
      <c r="WGY116" s="910"/>
      <c r="WGZ116" s="910"/>
      <c r="WHA116" s="910"/>
      <c r="WHB116" s="910"/>
      <c r="WHC116" s="911"/>
      <c r="WHD116" s="909"/>
      <c r="WHE116" s="910"/>
      <c r="WHF116" s="910"/>
      <c r="WHG116" s="910"/>
      <c r="WHH116" s="910"/>
      <c r="WHI116" s="910"/>
      <c r="WHJ116" s="910"/>
      <c r="WHK116" s="910"/>
      <c r="WHL116" s="911"/>
      <c r="WHM116" s="909"/>
      <c r="WHN116" s="910"/>
      <c r="WHO116" s="910"/>
      <c r="WHP116" s="910"/>
      <c r="WHQ116" s="910"/>
      <c r="WHR116" s="910"/>
      <c r="WHS116" s="910"/>
      <c r="WHT116" s="910"/>
      <c r="WHU116" s="911"/>
      <c r="WHV116" s="909"/>
      <c r="WHW116" s="910"/>
      <c r="WHX116" s="910"/>
      <c r="WHY116" s="910"/>
      <c r="WHZ116" s="910"/>
      <c r="WIA116" s="910"/>
      <c r="WIB116" s="910"/>
      <c r="WIC116" s="910"/>
      <c r="WID116" s="911"/>
      <c r="WIE116" s="909"/>
      <c r="WIF116" s="910"/>
      <c r="WIG116" s="910"/>
      <c r="WIH116" s="910"/>
      <c r="WII116" s="910"/>
      <c r="WIJ116" s="910"/>
      <c r="WIK116" s="910"/>
      <c r="WIL116" s="910"/>
      <c r="WIM116" s="911"/>
      <c r="WIN116" s="909"/>
      <c r="WIO116" s="910"/>
      <c r="WIP116" s="910"/>
      <c r="WIQ116" s="910"/>
      <c r="WIR116" s="910"/>
      <c r="WIS116" s="910"/>
      <c r="WIT116" s="910"/>
      <c r="WIU116" s="910"/>
      <c r="WIV116" s="911"/>
      <c r="WIW116" s="909"/>
      <c r="WIX116" s="910"/>
      <c r="WIY116" s="910"/>
      <c r="WIZ116" s="910"/>
      <c r="WJA116" s="910"/>
      <c r="WJB116" s="910"/>
      <c r="WJC116" s="910"/>
      <c r="WJD116" s="910"/>
      <c r="WJE116" s="911"/>
      <c r="WJF116" s="909"/>
      <c r="WJG116" s="910"/>
      <c r="WJH116" s="910"/>
      <c r="WJI116" s="910"/>
      <c r="WJJ116" s="910"/>
      <c r="WJK116" s="910"/>
      <c r="WJL116" s="910"/>
      <c r="WJM116" s="910"/>
      <c r="WJN116" s="911"/>
      <c r="WJO116" s="909"/>
      <c r="WJP116" s="910"/>
      <c r="WJQ116" s="910"/>
      <c r="WJR116" s="910"/>
      <c r="WJS116" s="910"/>
      <c r="WJT116" s="910"/>
      <c r="WJU116" s="910"/>
      <c r="WJV116" s="910"/>
      <c r="WJW116" s="911"/>
      <c r="WJX116" s="909"/>
      <c r="WJY116" s="910"/>
      <c r="WJZ116" s="910"/>
      <c r="WKA116" s="910"/>
      <c r="WKB116" s="910"/>
      <c r="WKC116" s="910"/>
      <c r="WKD116" s="910"/>
      <c r="WKE116" s="910"/>
      <c r="WKF116" s="911"/>
      <c r="WKG116" s="909"/>
      <c r="WKH116" s="910"/>
      <c r="WKI116" s="910"/>
      <c r="WKJ116" s="910"/>
      <c r="WKK116" s="910"/>
      <c r="WKL116" s="910"/>
      <c r="WKM116" s="910"/>
      <c r="WKN116" s="910"/>
      <c r="WKO116" s="911"/>
      <c r="WKP116" s="909"/>
      <c r="WKQ116" s="910"/>
      <c r="WKR116" s="910"/>
      <c r="WKS116" s="910"/>
      <c r="WKT116" s="910"/>
      <c r="WKU116" s="910"/>
      <c r="WKV116" s="910"/>
      <c r="WKW116" s="910"/>
      <c r="WKX116" s="911"/>
      <c r="WKY116" s="909"/>
      <c r="WKZ116" s="910"/>
      <c r="WLA116" s="910"/>
      <c r="WLB116" s="910"/>
      <c r="WLC116" s="910"/>
      <c r="WLD116" s="910"/>
      <c r="WLE116" s="910"/>
      <c r="WLF116" s="910"/>
      <c r="WLG116" s="911"/>
      <c r="WLH116" s="909"/>
      <c r="WLI116" s="910"/>
      <c r="WLJ116" s="910"/>
      <c r="WLK116" s="910"/>
      <c r="WLL116" s="910"/>
      <c r="WLM116" s="910"/>
      <c r="WLN116" s="910"/>
      <c r="WLO116" s="910"/>
      <c r="WLP116" s="911"/>
      <c r="WLQ116" s="909"/>
      <c r="WLR116" s="910"/>
      <c r="WLS116" s="910"/>
      <c r="WLT116" s="910"/>
      <c r="WLU116" s="910"/>
      <c r="WLV116" s="910"/>
      <c r="WLW116" s="910"/>
      <c r="WLX116" s="910"/>
      <c r="WLY116" s="911"/>
      <c r="WLZ116" s="909"/>
      <c r="WMA116" s="910"/>
      <c r="WMB116" s="910"/>
      <c r="WMC116" s="910"/>
      <c r="WMD116" s="910"/>
      <c r="WME116" s="910"/>
      <c r="WMF116" s="910"/>
      <c r="WMG116" s="910"/>
      <c r="WMH116" s="911"/>
      <c r="WMI116" s="909"/>
      <c r="WMJ116" s="910"/>
      <c r="WMK116" s="910"/>
      <c r="WML116" s="910"/>
      <c r="WMM116" s="910"/>
      <c r="WMN116" s="910"/>
      <c r="WMO116" s="910"/>
      <c r="WMP116" s="910"/>
      <c r="WMQ116" s="911"/>
      <c r="WMR116" s="909"/>
      <c r="WMS116" s="910"/>
      <c r="WMT116" s="910"/>
      <c r="WMU116" s="910"/>
      <c r="WMV116" s="910"/>
      <c r="WMW116" s="910"/>
      <c r="WMX116" s="910"/>
      <c r="WMY116" s="910"/>
      <c r="WMZ116" s="911"/>
      <c r="WNA116" s="909"/>
      <c r="WNB116" s="910"/>
      <c r="WNC116" s="910"/>
      <c r="WND116" s="910"/>
      <c r="WNE116" s="910"/>
      <c r="WNF116" s="910"/>
      <c r="WNG116" s="910"/>
      <c r="WNH116" s="910"/>
      <c r="WNI116" s="911"/>
      <c r="WNJ116" s="909"/>
      <c r="WNK116" s="910"/>
      <c r="WNL116" s="910"/>
      <c r="WNM116" s="910"/>
      <c r="WNN116" s="910"/>
      <c r="WNO116" s="910"/>
      <c r="WNP116" s="910"/>
      <c r="WNQ116" s="910"/>
      <c r="WNR116" s="911"/>
      <c r="WNS116" s="909"/>
      <c r="WNT116" s="910"/>
      <c r="WNU116" s="910"/>
      <c r="WNV116" s="910"/>
      <c r="WNW116" s="910"/>
      <c r="WNX116" s="910"/>
      <c r="WNY116" s="910"/>
      <c r="WNZ116" s="910"/>
      <c r="WOA116" s="911"/>
      <c r="WOB116" s="909"/>
      <c r="WOC116" s="910"/>
      <c r="WOD116" s="910"/>
      <c r="WOE116" s="910"/>
      <c r="WOF116" s="910"/>
      <c r="WOG116" s="910"/>
      <c r="WOH116" s="910"/>
      <c r="WOI116" s="910"/>
      <c r="WOJ116" s="911"/>
      <c r="WOK116" s="909"/>
      <c r="WOL116" s="910"/>
      <c r="WOM116" s="910"/>
      <c r="WON116" s="910"/>
      <c r="WOO116" s="910"/>
      <c r="WOP116" s="910"/>
      <c r="WOQ116" s="910"/>
      <c r="WOR116" s="910"/>
      <c r="WOS116" s="911"/>
      <c r="WOT116" s="909"/>
      <c r="WOU116" s="910"/>
      <c r="WOV116" s="910"/>
      <c r="WOW116" s="910"/>
      <c r="WOX116" s="910"/>
      <c r="WOY116" s="910"/>
      <c r="WOZ116" s="910"/>
      <c r="WPA116" s="910"/>
      <c r="WPB116" s="911"/>
      <c r="WPC116" s="909"/>
      <c r="WPD116" s="910"/>
      <c r="WPE116" s="910"/>
      <c r="WPF116" s="910"/>
      <c r="WPG116" s="910"/>
      <c r="WPH116" s="910"/>
      <c r="WPI116" s="910"/>
      <c r="WPJ116" s="910"/>
      <c r="WPK116" s="911"/>
      <c r="WPL116" s="909"/>
      <c r="WPM116" s="910"/>
      <c r="WPN116" s="910"/>
      <c r="WPO116" s="910"/>
      <c r="WPP116" s="910"/>
      <c r="WPQ116" s="910"/>
      <c r="WPR116" s="910"/>
      <c r="WPS116" s="910"/>
      <c r="WPT116" s="911"/>
      <c r="WPU116" s="909"/>
      <c r="WPV116" s="910"/>
      <c r="WPW116" s="910"/>
      <c r="WPX116" s="910"/>
      <c r="WPY116" s="910"/>
      <c r="WPZ116" s="910"/>
      <c r="WQA116" s="910"/>
      <c r="WQB116" s="910"/>
      <c r="WQC116" s="911"/>
      <c r="WQD116" s="909"/>
      <c r="WQE116" s="910"/>
      <c r="WQF116" s="910"/>
      <c r="WQG116" s="910"/>
      <c r="WQH116" s="910"/>
      <c r="WQI116" s="910"/>
      <c r="WQJ116" s="910"/>
      <c r="WQK116" s="910"/>
      <c r="WQL116" s="911"/>
      <c r="WQM116" s="909"/>
      <c r="WQN116" s="910"/>
      <c r="WQO116" s="910"/>
      <c r="WQP116" s="910"/>
      <c r="WQQ116" s="910"/>
      <c r="WQR116" s="910"/>
      <c r="WQS116" s="910"/>
      <c r="WQT116" s="910"/>
      <c r="WQU116" s="911"/>
      <c r="WQV116" s="909"/>
      <c r="WQW116" s="910"/>
      <c r="WQX116" s="910"/>
      <c r="WQY116" s="910"/>
      <c r="WQZ116" s="910"/>
      <c r="WRA116" s="910"/>
      <c r="WRB116" s="910"/>
      <c r="WRC116" s="910"/>
      <c r="WRD116" s="911"/>
      <c r="WRE116" s="909"/>
      <c r="WRF116" s="910"/>
      <c r="WRG116" s="910"/>
      <c r="WRH116" s="910"/>
      <c r="WRI116" s="910"/>
      <c r="WRJ116" s="910"/>
      <c r="WRK116" s="910"/>
      <c r="WRL116" s="910"/>
      <c r="WRM116" s="911"/>
      <c r="WRN116" s="909"/>
      <c r="WRO116" s="910"/>
      <c r="WRP116" s="910"/>
      <c r="WRQ116" s="910"/>
      <c r="WRR116" s="910"/>
      <c r="WRS116" s="910"/>
      <c r="WRT116" s="910"/>
      <c r="WRU116" s="910"/>
      <c r="WRV116" s="911"/>
      <c r="WRW116" s="909"/>
      <c r="WRX116" s="910"/>
      <c r="WRY116" s="910"/>
      <c r="WRZ116" s="910"/>
      <c r="WSA116" s="910"/>
      <c r="WSB116" s="910"/>
      <c r="WSC116" s="910"/>
      <c r="WSD116" s="910"/>
      <c r="WSE116" s="911"/>
      <c r="WSF116" s="909"/>
      <c r="WSG116" s="910"/>
      <c r="WSH116" s="910"/>
      <c r="WSI116" s="910"/>
      <c r="WSJ116" s="910"/>
      <c r="WSK116" s="910"/>
      <c r="WSL116" s="910"/>
      <c r="WSM116" s="910"/>
      <c r="WSN116" s="911"/>
      <c r="WSO116" s="909"/>
      <c r="WSP116" s="910"/>
      <c r="WSQ116" s="910"/>
      <c r="WSR116" s="910"/>
      <c r="WSS116" s="910"/>
      <c r="WST116" s="910"/>
      <c r="WSU116" s="910"/>
      <c r="WSV116" s="910"/>
      <c r="WSW116" s="911"/>
      <c r="WSX116" s="909"/>
      <c r="WSY116" s="910"/>
      <c r="WSZ116" s="910"/>
      <c r="WTA116" s="910"/>
      <c r="WTB116" s="910"/>
      <c r="WTC116" s="910"/>
      <c r="WTD116" s="910"/>
      <c r="WTE116" s="910"/>
      <c r="WTF116" s="911"/>
      <c r="WTG116" s="909"/>
      <c r="WTH116" s="910"/>
      <c r="WTI116" s="910"/>
      <c r="WTJ116" s="910"/>
      <c r="WTK116" s="910"/>
      <c r="WTL116" s="910"/>
      <c r="WTM116" s="910"/>
      <c r="WTN116" s="910"/>
      <c r="WTO116" s="911"/>
      <c r="WTP116" s="909"/>
      <c r="WTQ116" s="910"/>
      <c r="WTR116" s="910"/>
      <c r="WTS116" s="910"/>
      <c r="WTT116" s="910"/>
      <c r="WTU116" s="910"/>
      <c r="WTV116" s="910"/>
      <c r="WTW116" s="910"/>
      <c r="WTX116" s="911"/>
      <c r="WTY116" s="909"/>
      <c r="WTZ116" s="910"/>
      <c r="WUA116" s="910"/>
      <c r="WUB116" s="910"/>
      <c r="WUC116" s="910"/>
      <c r="WUD116" s="910"/>
      <c r="WUE116" s="910"/>
      <c r="WUF116" s="910"/>
      <c r="WUG116" s="911"/>
      <c r="WUH116" s="909"/>
      <c r="WUI116" s="910"/>
      <c r="WUJ116" s="910"/>
      <c r="WUK116" s="910"/>
      <c r="WUL116" s="910"/>
      <c r="WUM116" s="910"/>
      <c r="WUN116" s="910"/>
      <c r="WUO116" s="910"/>
      <c r="WUP116" s="911"/>
      <c r="WUQ116" s="909"/>
      <c r="WUR116" s="910"/>
      <c r="WUS116" s="910"/>
      <c r="WUT116" s="910"/>
      <c r="WUU116" s="910"/>
      <c r="WUV116" s="910"/>
      <c r="WUW116" s="910"/>
      <c r="WUX116" s="910"/>
      <c r="WUY116" s="911"/>
      <c r="WUZ116" s="909"/>
      <c r="WVA116" s="910"/>
      <c r="WVB116" s="910"/>
      <c r="WVC116" s="910"/>
      <c r="WVD116" s="910"/>
      <c r="WVE116" s="910"/>
      <c r="WVF116" s="910"/>
      <c r="WVG116" s="910"/>
      <c r="WVH116" s="911"/>
      <c r="WVI116" s="909"/>
      <c r="WVJ116" s="910"/>
      <c r="WVK116" s="910"/>
      <c r="WVL116" s="910"/>
      <c r="WVM116" s="910"/>
      <c r="WVN116" s="910"/>
      <c r="WVO116" s="910"/>
      <c r="WVP116" s="910"/>
      <c r="WVQ116" s="911"/>
      <c r="WVR116" s="909"/>
      <c r="WVS116" s="910"/>
      <c r="WVT116" s="910"/>
      <c r="WVU116" s="910"/>
      <c r="WVV116" s="910"/>
      <c r="WVW116" s="910"/>
      <c r="WVX116" s="910"/>
      <c r="WVY116" s="910"/>
      <c r="WVZ116" s="911"/>
      <c r="WWA116" s="909"/>
      <c r="WWB116" s="910"/>
      <c r="WWC116" s="910"/>
      <c r="WWD116" s="910"/>
      <c r="WWE116" s="910"/>
      <c r="WWF116" s="910"/>
      <c r="WWG116" s="910"/>
      <c r="WWH116" s="910"/>
      <c r="WWI116" s="911"/>
      <c r="WWJ116" s="909"/>
      <c r="WWK116" s="910"/>
      <c r="WWL116" s="910"/>
      <c r="WWM116" s="910"/>
      <c r="WWN116" s="910"/>
      <c r="WWO116" s="910"/>
      <c r="WWP116" s="910"/>
      <c r="WWQ116" s="910"/>
      <c r="WWR116" s="911"/>
      <c r="WWS116" s="909"/>
      <c r="WWT116" s="910"/>
      <c r="WWU116" s="910"/>
      <c r="WWV116" s="910"/>
      <c r="WWW116" s="910"/>
      <c r="WWX116" s="910"/>
      <c r="WWY116" s="910"/>
      <c r="WWZ116" s="910"/>
      <c r="WXA116" s="911"/>
      <c r="WXB116" s="909"/>
      <c r="WXC116" s="910"/>
      <c r="WXD116" s="910"/>
      <c r="WXE116" s="910"/>
      <c r="WXF116" s="910"/>
      <c r="WXG116" s="910"/>
      <c r="WXH116" s="910"/>
      <c r="WXI116" s="910"/>
      <c r="WXJ116" s="911"/>
      <c r="WXK116" s="909"/>
      <c r="WXL116" s="910"/>
      <c r="WXM116" s="910"/>
      <c r="WXN116" s="910"/>
      <c r="WXO116" s="910"/>
      <c r="WXP116" s="910"/>
      <c r="WXQ116" s="910"/>
      <c r="WXR116" s="910"/>
      <c r="WXS116" s="911"/>
      <c r="WXT116" s="909"/>
      <c r="WXU116" s="910"/>
      <c r="WXV116" s="910"/>
      <c r="WXW116" s="910"/>
      <c r="WXX116" s="910"/>
      <c r="WXY116" s="910"/>
      <c r="WXZ116" s="910"/>
      <c r="WYA116" s="910"/>
      <c r="WYB116" s="911"/>
      <c r="WYC116" s="909"/>
      <c r="WYD116" s="910"/>
      <c r="WYE116" s="910"/>
      <c r="WYF116" s="910"/>
      <c r="WYG116" s="910"/>
      <c r="WYH116" s="910"/>
      <c r="WYI116" s="910"/>
      <c r="WYJ116" s="910"/>
      <c r="WYK116" s="911"/>
      <c r="WYL116" s="909"/>
      <c r="WYM116" s="910"/>
      <c r="WYN116" s="910"/>
      <c r="WYO116" s="910"/>
      <c r="WYP116" s="910"/>
      <c r="WYQ116" s="910"/>
      <c r="WYR116" s="910"/>
      <c r="WYS116" s="910"/>
      <c r="WYT116" s="911"/>
      <c r="WYU116" s="909"/>
      <c r="WYV116" s="910"/>
      <c r="WYW116" s="910"/>
      <c r="WYX116" s="910"/>
      <c r="WYY116" s="910"/>
      <c r="WYZ116" s="910"/>
      <c r="WZA116" s="910"/>
      <c r="WZB116" s="910"/>
      <c r="WZC116" s="911"/>
      <c r="WZD116" s="909"/>
      <c r="WZE116" s="910"/>
      <c r="WZF116" s="910"/>
      <c r="WZG116" s="910"/>
      <c r="WZH116" s="910"/>
      <c r="WZI116" s="910"/>
      <c r="WZJ116" s="910"/>
      <c r="WZK116" s="910"/>
      <c r="WZL116" s="911"/>
      <c r="WZM116" s="909"/>
      <c r="WZN116" s="910"/>
      <c r="WZO116" s="910"/>
      <c r="WZP116" s="910"/>
      <c r="WZQ116" s="910"/>
      <c r="WZR116" s="910"/>
      <c r="WZS116" s="910"/>
      <c r="WZT116" s="910"/>
      <c r="WZU116" s="911"/>
      <c r="WZV116" s="909"/>
      <c r="WZW116" s="910"/>
      <c r="WZX116" s="910"/>
      <c r="WZY116" s="910"/>
      <c r="WZZ116" s="910"/>
      <c r="XAA116" s="910"/>
      <c r="XAB116" s="910"/>
      <c r="XAC116" s="910"/>
      <c r="XAD116" s="911"/>
      <c r="XAE116" s="909"/>
      <c r="XAF116" s="910"/>
      <c r="XAG116" s="910"/>
      <c r="XAH116" s="910"/>
      <c r="XAI116" s="910"/>
      <c r="XAJ116" s="910"/>
      <c r="XAK116" s="910"/>
      <c r="XAL116" s="910"/>
      <c r="XAM116" s="911"/>
      <c r="XAN116" s="909"/>
      <c r="XAO116" s="910"/>
      <c r="XAP116" s="910"/>
      <c r="XAQ116" s="910"/>
      <c r="XAR116" s="910"/>
      <c r="XAS116" s="910"/>
      <c r="XAT116" s="910"/>
      <c r="XAU116" s="910"/>
      <c r="XAV116" s="911"/>
      <c r="XAW116" s="909"/>
      <c r="XAX116" s="910"/>
      <c r="XAY116" s="910"/>
      <c r="XAZ116" s="910"/>
      <c r="XBA116" s="910"/>
      <c r="XBB116" s="910"/>
      <c r="XBC116" s="910"/>
      <c r="XBD116" s="910"/>
      <c r="XBE116" s="911"/>
      <c r="XBF116" s="909"/>
      <c r="XBG116" s="910"/>
      <c r="XBH116" s="910"/>
      <c r="XBI116" s="910"/>
      <c r="XBJ116" s="910"/>
      <c r="XBK116" s="910"/>
      <c r="XBL116" s="910"/>
      <c r="XBM116" s="910"/>
      <c r="XBN116" s="911"/>
      <c r="XBO116" s="909"/>
      <c r="XBP116" s="910"/>
      <c r="XBQ116" s="910"/>
      <c r="XBR116" s="910"/>
      <c r="XBS116" s="910"/>
      <c r="XBT116" s="910"/>
      <c r="XBU116" s="910"/>
      <c r="XBV116" s="910"/>
      <c r="XBW116" s="911"/>
      <c r="XBX116" s="909"/>
      <c r="XBY116" s="910"/>
      <c r="XBZ116" s="910"/>
      <c r="XCA116" s="910"/>
      <c r="XCB116" s="910"/>
      <c r="XCC116" s="910"/>
      <c r="XCD116" s="910"/>
      <c r="XCE116" s="910"/>
      <c r="XCF116" s="911"/>
      <c r="XCG116" s="909"/>
      <c r="XCH116" s="910"/>
      <c r="XCI116" s="910"/>
      <c r="XCJ116" s="910"/>
      <c r="XCK116" s="910"/>
      <c r="XCL116" s="910"/>
      <c r="XCM116" s="910"/>
      <c r="XCN116" s="910"/>
      <c r="XCO116" s="911"/>
      <c r="XCP116" s="909"/>
      <c r="XCQ116" s="910"/>
      <c r="XCR116" s="910"/>
      <c r="XCS116" s="910"/>
      <c r="XCT116" s="910"/>
      <c r="XCU116" s="910"/>
      <c r="XCV116" s="910"/>
      <c r="XCW116" s="910"/>
      <c r="XCX116" s="911"/>
      <c r="XCY116" s="909"/>
      <c r="XCZ116" s="910"/>
      <c r="XDA116" s="910"/>
      <c r="XDB116" s="910"/>
      <c r="XDC116" s="910"/>
      <c r="XDD116" s="910"/>
      <c r="XDE116" s="910"/>
      <c r="XDF116" s="910"/>
      <c r="XDG116" s="911"/>
      <c r="XDH116" s="909"/>
      <c r="XDI116" s="910"/>
      <c r="XDJ116" s="910"/>
      <c r="XDK116" s="910"/>
      <c r="XDL116" s="910"/>
      <c r="XDM116" s="910"/>
      <c r="XDN116" s="910"/>
      <c r="XDO116" s="910"/>
      <c r="XDP116" s="911"/>
      <c r="XDQ116" s="909"/>
      <c r="XDR116" s="910"/>
      <c r="XDS116" s="910"/>
      <c r="XDT116" s="910"/>
      <c r="XDU116" s="910"/>
      <c r="XDV116" s="910"/>
      <c r="XDW116" s="910"/>
      <c r="XDX116" s="910"/>
      <c r="XDY116" s="911"/>
      <c r="XDZ116" s="909"/>
      <c r="XEA116" s="910"/>
      <c r="XEB116" s="910"/>
      <c r="XEC116" s="910"/>
      <c r="XED116" s="910"/>
      <c r="XEE116" s="910"/>
      <c r="XEF116" s="910"/>
      <c r="XEG116" s="910"/>
      <c r="XEH116" s="911"/>
      <c r="XEI116" s="909"/>
      <c r="XEJ116" s="910"/>
      <c r="XEK116" s="910"/>
      <c r="XEL116" s="910"/>
      <c r="XEM116" s="910"/>
      <c r="XEN116" s="910"/>
      <c r="XEO116" s="910"/>
      <c r="XEP116" s="910"/>
      <c r="XEQ116" s="911"/>
      <c r="XER116" s="909"/>
      <c r="XES116" s="910"/>
      <c r="XET116" s="910"/>
      <c r="XEU116" s="910"/>
      <c r="XEV116" s="910"/>
      <c r="XEW116" s="910"/>
      <c r="XEX116" s="910"/>
      <c r="XEY116" s="910"/>
      <c r="XEZ116" s="911"/>
      <c r="XFA116" s="909"/>
      <c r="XFB116" s="909"/>
      <c r="XFC116" s="909"/>
      <c r="XFD116" s="909"/>
    </row>
    <row r="117" spans="1:16384" s="718" customFormat="1" ht="122.25" customHeight="1" x14ac:dyDescent="1.45">
      <c r="A117" s="883" t="s">
        <v>817</v>
      </c>
      <c r="B117" s="884"/>
      <c r="C117" s="884"/>
      <c r="D117" s="884"/>
      <c r="E117" s="884"/>
      <c r="F117" s="884"/>
      <c r="G117" s="884"/>
      <c r="H117" s="884"/>
      <c r="I117" s="885"/>
      <c r="J117" s="717"/>
      <c r="R117" s="815"/>
      <c r="S117" s="815"/>
      <c r="T117" s="815"/>
      <c r="U117" s="815"/>
      <c r="V117" s="815"/>
      <c r="W117" s="815"/>
      <c r="X117" s="815"/>
      <c r="Y117" s="815"/>
      <c r="Z117" s="815"/>
      <c r="AA117" s="815"/>
      <c r="AB117" s="815"/>
      <c r="AC117" s="815"/>
      <c r="AD117" s="815"/>
      <c r="AE117" s="815"/>
      <c r="AF117" s="815"/>
      <c r="AG117" s="815"/>
      <c r="AH117" s="815"/>
      <c r="AI117" s="815"/>
      <c r="AJ117" s="815"/>
      <c r="AK117" s="815"/>
      <c r="AL117" s="815"/>
      <c r="AM117" s="815"/>
      <c r="AN117" s="815"/>
      <c r="AO117" s="815"/>
      <c r="AP117" s="815"/>
      <c r="AQ117" s="815"/>
      <c r="AR117" s="815"/>
      <c r="AS117" s="815"/>
      <c r="AT117" s="829"/>
      <c r="AU117" s="815"/>
      <c r="AV117" s="815"/>
    </row>
    <row r="118" spans="1:16384" s="676" customFormat="1" ht="80.25" customHeight="1" x14ac:dyDescent="0.5">
      <c r="A118" s="687"/>
      <c r="B118" s="690"/>
      <c r="C118" s="690"/>
      <c r="D118" s="690"/>
      <c r="E118" s="690"/>
      <c r="F118" s="690"/>
      <c r="G118" s="690"/>
      <c r="H118" s="690"/>
      <c r="I118" s="688"/>
      <c r="J118" s="687"/>
      <c r="K118" s="690"/>
      <c r="L118" s="690"/>
      <c r="M118" s="690"/>
      <c r="N118" s="690"/>
      <c r="O118" s="690"/>
      <c r="P118" s="690"/>
      <c r="Q118" s="690"/>
      <c r="R118" s="826"/>
      <c r="S118" s="826"/>
      <c r="T118" s="826"/>
      <c r="U118" s="826"/>
      <c r="V118" s="826"/>
      <c r="W118" s="826"/>
      <c r="X118" s="826"/>
      <c r="Y118" s="826"/>
      <c r="Z118" s="826"/>
      <c r="AA118" s="826"/>
      <c r="AB118" s="826"/>
      <c r="AC118" s="826"/>
      <c r="AD118" s="826"/>
      <c r="AE118" s="826"/>
      <c r="AF118" s="826"/>
      <c r="AG118" s="826"/>
      <c r="AH118" s="826"/>
      <c r="AI118" s="826"/>
      <c r="AJ118" s="826"/>
      <c r="AK118" s="826"/>
      <c r="AL118" s="826"/>
      <c r="AM118" s="826"/>
      <c r="AN118" s="826"/>
      <c r="AO118" s="826"/>
      <c r="AP118" s="826"/>
      <c r="AQ118" s="826"/>
      <c r="AR118" s="826"/>
      <c r="AS118" s="826"/>
      <c r="AT118" s="839"/>
      <c r="AU118" s="826"/>
      <c r="AV118" s="826"/>
      <c r="AW118" s="690"/>
      <c r="AX118" s="690"/>
      <c r="AY118" s="690"/>
      <c r="AZ118" s="690"/>
      <c r="BA118" s="690"/>
      <c r="BB118" s="688"/>
      <c r="BC118" s="687"/>
      <c r="BD118" s="690"/>
      <c r="BE118" s="690"/>
      <c r="BF118" s="690"/>
      <c r="BG118" s="690"/>
      <c r="BH118" s="690"/>
      <c r="BI118" s="690"/>
      <c r="BJ118" s="690"/>
      <c r="BK118" s="688"/>
      <c r="BL118" s="687"/>
      <c r="BM118" s="690"/>
      <c r="BN118" s="690"/>
      <c r="BO118" s="690"/>
      <c r="BP118" s="690"/>
      <c r="BQ118" s="690"/>
      <c r="BR118" s="690"/>
      <c r="BS118" s="690"/>
      <c r="BT118" s="688"/>
      <c r="BU118" s="687"/>
      <c r="BV118" s="690"/>
      <c r="BW118" s="690"/>
      <c r="BX118" s="690"/>
      <c r="BY118" s="690"/>
      <c r="BZ118" s="690"/>
      <c r="CA118" s="690"/>
      <c r="CB118" s="690"/>
      <c r="CC118" s="688"/>
      <c r="CD118" s="687"/>
      <c r="CE118" s="690"/>
      <c r="CF118" s="690"/>
      <c r="CG118" s="690"/>
      <c r="CH118" s="690"/>
      <c r="CI118" s="690"/>
      <c r="CJ118" s="690"/>
      <c r="CK118" s="690"/>
      <c r="CL118" s="688"/>
      <c r="CM118" s="687"/>
      <c r="CN118" s="690"/>
      <c r="CO118" s="690"/>
      <c r="CP118" s="690"/>
      <c r="CQ118" s="690"/>
      <c r="CR118" s="690"/>
      <c r="CS118" s="690"/>
      <c r="CT118" s="690"/>
      <c r="CU118" s="688"/>
      <c r="CV118" s="687"/>
      <c r="CW118" s="690"/>
      <c r="CX118" s="690"/>
      <c r="CY118" s="690"/>
      <c r="CZ118" s="690"/>
      <c r="DA118" s="690"/>
      <c r="DB118" s="690"/>
      <c r="DC118" s="690"/>
      <c r="DD118" s="688"/>
      <c r="DE118" s="687"/>
      <c r="DF118" s="690"/>
      <c r="DG118" s="690"/>
      <c r="DH118" s="690"/>
      <c r="DI118" s="690"/>
      <c r="DJ118" s="690"/>
      <c r="DK118" s="690"/>
      <c r="DL118" s="690"/>
      <c r="DM118" s="688"/>
      <c r="DN118" s="687"/>
      <c r="DO118" s="690"/>
      <c r="DP118" s="690"/>
      <c r="DQ118" s="690"/>
      <c r="DR118" s="690"/>
      <c r="DS118" s="690"/>
      <c r="DT118" s="690"/>
      <c r="DU118" s="690"/>
      <c r="DV118" s="688"/>
      <c r="DW118" s="687"/>
      <c r="DX118" s="690"/>
      <c r="DY118" s="690"/>
      <c r="DZ118" s="690"/>
      <c r="EA118" s="690"/>
      <c r="EB118" s="690"/>
      <c r="EC118" s="690"/>
      <c r="ED118" s="690"/>
      <c r="EE118" s="688"/>
      <c r="EF118" s="687"/>
      <c r="EG118" s="690"/>
      <c r="EH118" s="690"/>
      <c r="EI118" s="690"/>
      <c r="EJ118" s="690"/>
      <c r="EK118" s="690"/>
      <c r="EL118" s="690"/>
      <c r="EM118" s="690"/>
      <c r="EN118" s="688"/>
      <c r="EO118" s="687"/>
      <c r="EP118" s="690"/>
      <c r="EQ118" s="690"/>
      <c r="ER118" s="690"/>
      <c r="ES118" s="690"/>
      <c r="ET118" s="690"/>
      <c r="EU118" s="690"/>
      <c r="EV118" s="690"/>
      <c r="EW118" s="688"/>
      <c r="EX118" s="687"/>
      <c r="EY118" s="690"/>
      <c r="EZ118" s="690"/>
      <c r="FA118" s="690"/>
      <c r="FB118" s="690"/>
      <c r="FC118" s="690"/>
      <c r="FD118" s="690"/>
      <c r="FE118" s="690"/>
      <c r="FF118" s="688"/>
      <c r="FG118" s="687"/>
      <c r="FH118" s="690"/>
      <c r="FI118" s="690"/>
      <c r="FJ118" s="690"/>
      <c r="FK118" s="690"/>
      <c r="FL118" s="690"/>
      <c r="FM118" s="690"/>
      <c r="FN118" s="690"/>
      <c r="FO118" s="688"/>
      <c r="FP118" s="687"/>
      <c r="FQ118" s="690"/>
      <c r="FR118" s="690"/>
      <c r="FS118" s="690"/>
      <c r="FT118" s="690"/>
      <c r="FU118" s="690"/>
      <c r="FV118" s="690"/>
      <c r="FW118" s="690"/>
      <c r="FX118" s="688"/>
      <c r="FY118" s="687"/>
      <c r="FZ118" s="690"/>
      <c r="GA118" s="690"/>
      <c r="GB118" s="690"/>
      <c r="GC118" s="690"/>
      <c r="GD118" s="690"/>
      <c r="GE118" s="690"/>
      <c r="GF118" s="690"/>
      <c r="GG118" s="688"/>
      <c r="GH118" s="687"/>
      <c r="GI118" s="690"/>
      <c r="GJ118" s="690"/>
      <c r="GK118" s="690"/>
      <c r="GL118" s="690"/>
      <c r="GM118" s="690"/>
      <c r="GN118" s="690"/>
      <c r="GO118" s="690"/>
      <c r="GP118" s="688"/>
      <c r="GQ118" s="687"/>
      <c r="GR118" s="690"/>
      <c r="GS118" s="690"/>
      <c r="GT118" s="690"/>
      <c r="GU118" s="690"/>
      <c r="GV118" s="690"/>
      <c r="GW118" s="690"/>
      <c r="GX118" s="690"/>
      <c r="GY118" s="688"/>
      <c r="GZ118" s="687"/>
      <c r="HA118" s="690"/>
      <c r="HB118" s="690"/>
      <c r="HC118" s="690"/>
      <c r="HD118" s="690"/>
      <c r="HE118" s="690"/>
      <c r="HF118" s="690"/>
      <c r="HG118" s="690"/>
      <c r="HH118" s="688"/>
      <c r="HI118" s="687"/>
      <c r="HJ118" s="690"/>
      <c r="HK118" s="690"/>
      <c r="HL118" s="690"/>
      <c r="HM118" s="690"/>
      <c r="HN118" s="690"/>
      <c r="HO118" s="690"/>
      <c r="HP118" s="690"/>
      <c r="HQ118" s="688"/>
      <c r="HR118" s="687"/>
      <c r="HS118" s="690"/>
      <c r="HT118" s="690"/>
      <c r="HU118" s="690"/>
      <c r="HV118" s="690"/>
      <c r="HW118" s="690"/>
      <c r="HX118" s="690"/>
      <c r="HY118" s="690"/>
      <c r="HZ118" s="688"/>
      <c r="IA118" s="687"/>
      <c r="IB118" s="690"/>
      <c r="IC118" s="690"/>
      <c r="ID118" s="690"/>
      <c r="IE118" s="690"/>
      <c r="IF118" s="690"/>
      <c r="IG118" s="690"/>
      <c r="IH118" s="690"/>
      <c r="II118" s="688"/>
      <c r="IJ118" s="687"/>
      <c r="IK118" s="690"/>
      <c r="IL118" s="690"/>
      <c r="IM118" s="690"/>
      <c r="IN118" s="690"/>
      <c r="IO118" s="690"/>
      <c r="IP118" s="690"/>
      <c r="IQ118" s="690"/>
      <c r="IR118" s="688"/>
      <c r="IS118" s="687"/>
      <c r="IT118" s="690"/>
      <c r="IU118" s="690"/>
      <c r="IV118" s="690"/>
      <c r="IW118" s="690"/>
      <c r="IX118" s="690"/>
      <c r="IY118" s="690"/>
      <c r="IZ118" s="690"/>
      <c r="JA118" s="688"/>
      <c r="JB118" s="687"/>
      <c r="JC118" s="690"/>
      <c r="JD118" s="690"/>
      <c r="JE118" s="690"/>
      <c r="JF118" s="690"/>
      <c r="JG118" s="690"/>
      <c r="JH118" s="690"/>
      <c r="JI118" s="690"/>
      <c r="JJ118" s="688"/>
      <c r="JK118" s="687"/>
      <c r="JL118" s="690"/>
      <c r="JM118" s="690"/>
      <c r="JN118" s="690"/>
      <c r="JO118" s="690"/>
      <c r="JP118" s="690"/>
      <c r="JQ118" s="690"/>
      <c r="JR118" s="690"/>
      <c r="JS118" s="688"/>
      <c r="JT118" s="687"/>
      <c r="JU118" s="690"/>
      <c r="JV118" s="690"/>
      <c r="JW118" s="690"/>
      <c r="JX118" s="690"/>
      <c r="JY118" s="690"/>
      <c r="JZ118" s="690"/>
      <c r="KA118" s="690"/>
      <c r="KB118" s="688"/>
      <c r="KC118" s="687"/>
      <c r="KD118" s="690"/>
      <c r="KE118" s="690"/>
      <c r="KF118" s="690"/>
      <c r="KG118" s="690"/>
      <c r="KH118" s="690"/>
      <c r="KI118" s="690"/>
      <c r="KJ118" s="690"/>
      <c r="KK118" s="688"/>
      <c r="KL118" s="687"/>
      <c r="KM118" s="690"/>
      <c r="KN118" s="690"/>
      <c r="KO118" s="690"/>
      <c r="KP118" s="690"/>
      <c r="KQ118" s="690"/>
      <c r="KR118" s="690"/>
      <c r="KS118" s="690"/>
      <c r="KT118" s="688"/>
      <c r="KU118" s="687"/>
      <c r="KV118" s="690"/>
      <c r="KW118" s="690"/>
      <c r="KX118" s="690"/>
      <c r="KY118" s="690"/>
      <c r="KZ118" s="690"/>
      <c r="LA118" s="690"/>
      <c r="LB118" s="690"/>
      <c r="LC118" s="688"/>
      <c r="LD118" s="687"/>
      <c r="LE118" s="690"/>
      <c r="LF118" s="690"/>
      <c r="LG118" s="690"/>
      <c r="LH118" s="690"/>
      <c r="LI118" s="690"/>
      <c r="LJ118" s="690"/>
      <c r="LK118" s="690"/>
      <c r="LL118" s="688"/>
      <c r="LM118" s="687"/>
      <c r="LN118" s="690"/>
      <c r="LO118" s="690"/>
      <c r="LP118" s="690"/>
      <c r="LQ118" s="690"/>
      <c r="LR118" s="690"/>
      <c r="LS118" s="690"/>
      <c r="LT118" s="690"/>
      <c r="LU118" s="688"/>
      <c r="LV118" s="687"/>
      <c r="LW118" s="690"/>
      <c r="LX118" s="690"/>
      <c r="LY118" s="690"/>
      <c r="LZ118" s="690"/>
      <c r="MA118" s="690"/>
      <c r="MB118" s="690"/>
      <c r="MC118" s="690"/>
      <c r="MD118" s="688"/>
      <c r="ME118" s="687"/>
      <c r="MF118" s="690"/>
      <c r="MG118" s="690"/>
      <c r="MH118" s="690"/>
      <c r="MI118" s="690"/>
      <c r="MJ118" s="690"/>
      <c r="MK118" s="690"/>
      <c r="ML118" s="690"/>
      <c r="MM118" s="688"/>
      <c r="MN118" s="687"/>
      <c r="MO118" s="690"/>
      <c r="MP118" s="690"/>
      <c r="MQ118" s="690"/>
      <c r="MR118" s="690"/>
      <c r="MS118" s="690"/>
      <c r="MT118" s="690"/>
      <c r="MU118" s="690"/>
      <c r="MV118" s="688"/>
      <c r="MW118" s="687"/>
      <c r="MX118" s="690"/>
      <c r="MY118" s="690"/>
      <c r="MZ118" s="690"/>
      <c r="NA118" s="690"/>
      <c r="NB118" s="690"/>
      <c r="NC118" s="690"/>
      <c r="ND118" s="690"/>
      <c r="NE118" s="688"/>
      <c r="NF118" s="687"/>
      <c r="NG118" s="690"/>
      <c r="NH118" s="690"/>
      <c r="NI118" s="690"/>
      <c r="NJ118" s="690"/>
      <c r="NK118" s="690"/>
      <c r="NL118" s="690"/>
      <c r="NM118" s="690"/>
      <c r="NN118" s="688"/>
      <c r="NO118" s="687"/>
      <c r="NP118" s="690"/>
      <c r="NQ118" s="690"/>
      <c r="NR118" s="690"/>
      <c r="NS118" s="690"/>
      <c r="NT118" s="690"/>
      <c r="NU118" s="690"/>
      <c r="NV118" s="690"/>
      <c r="NW118" s="688"/>
      <c r="NX118" s="687"/>
      <c r="NY118" s="690"/>
      <c r="NZ118" s="690"/>
      <c r="OA118" s="690"/>
      <c r="OB118" s="690"/>
      <c r="OC118" s="690"/>
      <c r="OD118" s="690"/>
      <c r="OE118" s="690"/>
      <c r="OF118" s="688"/>
      <c r="OG118" s="687"/>
      <c r="OH118" s="690"/>
      <c r="OI118" s="690"/>
      <c r="OJ118" s="690"/>
      <c r="OK118" s="690"/>
      <c r="OL118" s="690"/>
      <c r="OM118" s="690"/>
      <c r="ON118" s="690"/>
      <c r="OO118" s="688"/>
      <c r="OP118" s="687"/>
      <c r="OQ118" s="690"/>
      <c r="OR118" s="690"/>
      <c r="OS118" s="690"/>
      <c r="OT118" s="690"/>
      <c r="OU118" s="690"/>
      <c r="OV118" s="690"/>
      <c r="OW118" s="690"/>
      <c r="OX118" s="688"/>
      <c r="OY118" s="687"/>
      <c r="OZ118" s="690"/>
      <c r="PA118" s="690"/>
      <c r="PB118" s="690"/>
      <c r="PC118" s="690"/>
      <c r="PD118" s="690"/>
      <c r="PE118" s="690"/>
      <c r="PF118" s="690"/>
      <c r="PG118" s="688"/>
      <c r="PH118" s="687"/>
      <c r="PI118" s="690"/>
      <c r="PJ118" s="690"/>
      <c r="PK118" s="690"/>
      <c r="PL118" s="690"/>
      <c r="PM118" s="690"/>
      <c r="PN118" s="690"/>
      <c r="PO118" s="690"/>
      <c r="PP118" s="688"/>
      <c r="PQ118" s="687"/>
      <c r="PR118" s="690"/>
      <c r="PS118" s="690"/>
      <c r="PT118" s="690"/>
      <c r="PU118" s="690"/>
      <c r="PV118" s="690"/>
      <c r="PW118" s="690"/>
      <c r="PX118" s="690"/>
      <c r="PY118" s="688"/>
      <c r="PZ118" s="687"/>
      <c r="QA118" s="690"/>
      <c r="QB118" s="690"/>
      <c r="QC118" s="690"/>
      <c r="QD118" s="690"/>
      <c r="QE118" s="690"/>
      <c r="QF118" s="690"/>
      <c r="QG118" s="690"/>
      <c r="QH118" s="688"/>
      <c r="QI118" s="687"/>
      <c r="QJ118" s="690"/>
      <c r="QK118" s="690"/>
      <c r="QL118" s="690"/>
      <c r="QM118" s="690"/>
      <c r="QN118" s="690"/>
      <c r="QO118" s="690"/>
      <c r="QP118" s="690"/>
      <c r="QQ118" s="688"/>
      <c r="QR118" s="687"/>
      <c r="QS118" s="690"/>
      <c r="QT118" s="690"/>
      <c r="QU118" s="690"/>
      <c r="QV118" s="690"/>
      <c r="QW118" s="690"/>
      <c r="QX118" s="690"/>
      <c r="QY118" s="690"/>
      <c r="QZ118" s="688"/>
      <c r="RA118" s="687"/>
      <c r="RB118" s="690"/>
      <c r="RC118" s="690"/>
      <c r="RD118" s="690"/>
      <c r="RE118" s="690"/>
      <c r="RF118" s="690"/>
      <c r="RG118" s="690"/>
      <c r="RH118" s="690"/>
      <c r="RI118" s="688"/>
      <c r="RJ118" s="687"/>
      <c r="RK118" s="690"/>
      <c r="RL118" s="690"/>
      <c r="RM118" s="690"/>
      <c r="RN118" s="690"/>
      <c r="RO118" s="690"/>
      <c r="RP118" s="690"/>
      <c r="RQ118" s="690"/>
      <c r="RR118" s="688"/>
      <c r="RS118" s="687"/>
      <c r="RT118" s="690"/>
      <c r="RU118" s="690"/>
      <c r="RV118" s="690"/>
      <c r="RW118" s="690"/>
      <c r="RX118" s="690"/>
      <c r="RY118" s="690"/>
      <c r="RZ118" s="690"/>
      <c r="SA118" s="688"/>
      <c r="SB118" s="687"/>
      <c r="SC118" s="690"/>
      <c r="SD118" s="690"/>
      <c r="SE118" s="690"/>
      <c r="SF118" s="690"/>
      <c r="SG118" s="690"/>
      <c r="SH118" s="690"/>
      <c r="SI118" s="690"/>
      <c r="SJ118" s="688"/>
      <c r="SK118" s="687"/>
      <c r="SL118" s="690"/>
      <c r="SM118" s="690"/>
      <c r="SN118" s="690"/>
      <c r="SO118" s="690"/>
      <c r="SP118" s="690"/>
      <c r="SQ118" s="690"/>
      <c r="SR118" s="690"/>
      <c r="SS118" s="688"/>
      <c r="ST118" s="687"/>
      <c r="SU118" s="690"/>
      <c r="SV118" s="690"/>
      <c r="SW118" s="690"/>
      <c r="SX118" s="690"/>
      <c r="SY118" s="690"/>
      <c r="SZ118" s="690"/>
      <c r="TA118" s="690"/>
      <c r="TB118" s="688"/>
      <c r="TC118" s="687"/>
      <c r="TD118" s="690"/>
      <c r="TE118" s="690"/>
      <c r="TF118" s="690"/>
      <c r="TG118" s="690"/>
      <c r="TH118" s="690"/>
      <c r="TI118" s="690"/>
      <c r="TJ118" s="690"/>
      <c r="TK118" s="688"/>
      <c r="TL118" s="687"/>
      <c r="TM118" s="690"/>
      <c r="TN118" s="690"/>
      <c r="TO118" s="690"/>
      <c r="TP118" s="690"/>
      <c r="TQ118" s="690"/>
      <c r="TR118" s="690"/>
      <c r="TS118" s="690"/>
      <c r="TT118" s="688"/>
      <c r="TU118" s="687"/>
      <c r="TV118" s="690"/>
      <c r="TW118" s="690"/>
      <c r="TX118" s="690"/>
      <c r="TY118" s="690"/>
      <c r="TZ118" s="690"/>
      <c r="UA118" s="690"/>
      <c r="UB118" s="690"/>
      <c r="UC118" s="688"/>
      <c r="UD118" s="687"/>
      <c r="UE118" s="690"/>
      <c r="UF118" s="690"/>
      <c r="UG118" s="690"/>
      <c r="UH118" s="690"/>
      <c r="UI118" s="690"/>
      <c r="UJ118" s="690"/>
      <c r="UK118" s="690"/>
      <c r="UL118" s="688"/>
      <c r="UM118" s="687"/>
      <c r="UN118" s="690"/>
      <c r="UO118" s="690"/>
      <c r="UP118" s="690"/>
      <c r="UQ118" s="690"/>
      <c r="UR118" s="690"/>
      <c r="US118" s="690"/>
      <c r="UT118" s="690"/>
      <c r="UU118" s="688"/>
      <c r="UV118" s="687"/>
      <c r="UW118" s="690"/>
      <c r="UX118" s="690"/>
      <c r="UY118" s="690"/>
      <c r="UZ118" s="690"/>
      <c r="VA118" s="690"/>
      <c r="VB118" s="690"/>
      <c r="VC118" s="690"/>
      <c r="VD118" s="688"/>
      <c r="VE118" s="687"/>
      <c r="VF118" s="690"/>
      <c r="VG118" s="690"/>
      <c r="VH118" s="690"/>
      <c r="VI118" s="690"/>
      <c r="VJ118" s="690"/>
      <c r="VK118" s="690"/>
      <c r="VL118" s="690"/>
      <c r="VM118" s="688"/>
      <c r="VN118" s="687"/>
      <c r="VO118" s="690"/>
      <c r="VP118" s="690"/>
      <c r="VQ118" s="690"/>
      <c r="VR118" s="690"/>
      <c r="VS118" s="690"/>
      <c r="VT118" s="690"/>
      <c r="VU118" s="690"/>
      <c r="VV118" s="688"/>
      <c r="VW118" s="687"/>
      <c r="VX118" s="690"/>
      <c r="VY118" s="690"/>
      <c r="VZ118" s="690"/>
      <c r="WA118" s="690"/>
      <c r="WB118" s="690"/>
      <c r="WC118" s="690"/>
      <c r="WD118" s="690"/>
      <c r="WE118" s="688"/>
      <c r="WF118" s="687"/>
      <c r="WG118" s="690"/>
      <c r="WH118" s="690"/>
      <c r="WI118" s="690"/>
      <c r="WJ118" s="690"/>
      <c r="WK118" s="690"/>
      <c r="WL118" s="690"/>
      <c r="WM118" s="690"/>
      <c r="WN118" s="688"/>
      <c r="WO118" s="687"/>
      <c r="WP118" s="690"/>
      <c r="WQ118" s="690"/>
      <c r="WR118" s="690"/>
      <c r="WS118" s="690"/>
      <c r="WT118" s="690"/>
      <c r="WU118" s="690"/>
      <c r="WV118" s="690"/>
      <c r="WW118" s="688"/>
      <c r="WX118" s="687"/>
      <c r="WY118" s="690"/>
      <c r="WZ118" s="690"/>
      <c r="XA118" s="690"/>
      <c r="XB118" s="690"/>
      <c r="XC118" s="690"/>
      <c r="XD118" s="690"/>
      <c r="XE118" s="690"/>
      <c r="XF118" s="688"/>
      <c r="XG118" s="687"/>
      <c r="XH118" s="690"/>
      <c r="XI118" s="690"/>
      <c r="XJ118" s="690"/>
      <c r="XK118" s="690"/>
      <c r="XL118" s="690"/>
      <c r="XM118" s="690"/>
      <c r="XN118" s="690"/>
      <c r="XO118" s="688"/>
      <c r="XP118" s="687"/>
      <c r="XQ118" s="690"/>
      <c r="XR118" s="690"/>
      <c r="XS118" s="690"/>
      <c r="XT118" s="690"/>
      <c r="XU118" s="690"/>
      <c r="XV118" s="690"/>
      <c r="XW118" s="690"/>
      <c r="XX118" s="688"/>
      <c r="XY118" s="687"/>
      <c r="XZ118" s="690"/>
      <c r="YA118" s="690"/>
      <c r="YB118" s="690"/>
      <c r="YC118" s="690"/>
      <c r="YD118" s="690"/>
      <c r="YE118" s="690"/>
      <c r="YF118" s="690"/>
      <c r="YG118" s="688"/>
      <c r="YH118" s="687"/>
      <c r="YI118" s="690"/>
      <c r="YJ118" s="690"/>
      <c r="YK118" s="690"/>
      <c r="YL118" s="690"/>
      <c r="YM118" s="690"/>
      <c r="YN118" s="690"/>
      <c r="YO118" s="690"/>
      <c r="YP118" s="688"/>
      <c r="YQ118" s="687"/>
      <c r="YR118" s="690"/>
      <c r="YS118" s="690"/>
      <c r="YT118" s="690"/>
      <c r="YU118" s="690"/>
      <c r="YV118" s="690"/>
      <c r="YW118" s="690"/>
      <c r="YX118" s="690"/>
      <c r="YY118" s="688"/>
      <c r="YZ118" s="687"/>
      <c r="ZA118" s="690"/>
      <c r="ZB118" s="690"/>
      <c r="ZC118" s="690"/>
      <c r="ZD118" s="690"/>
      <c r="ZE118" s="690"/>
      <c r="ZF118" s="690"/>
      <c r="ZG118" s="690"/>
      <c r="ZH118" s="688"/>
      <c r="ZI118" s="687"/>
      <c r="ZJ118" s="690"/>
      <c r="ZK118" s="690"/>
      <c r="ZL118" s="690"/>
      <c r="ZM118" s="690"/>
      <c r="ZN118" s="690"/>
      <c r="ZO118" s="690"/>
      <c r="ZP118" s="690"/>
      <c r="ZQ118" s="688"/>
      <c r="ZR118" s="687"/>
      <c r="ZS118" s="690"/>
      <c r="ZT118" s="690"/>
      <c r="ZU118" s="690"/>
      <c r="ZV118" s="690"/>
      <c r="ZW118" s="690"/>
      <c r="ZX118" s="690"/>
      <c r="ZY118" s="690"/>
      <c r="ZZ118" s="688"/>
      <c r="AAA118" s="687"/>
      <c r="AAB118" s="690"/>
      <c r="AAC118" s="690"/>
      <c r="AAD118" s="690"/>
      <c r="AAE118" s="690"/>
      <c r="AAF118" s="690"/>
      <c r="AAG118" s="690"/>
      <c r="AAH118" s="690"/>
      <c r="AAI118" s="688"/>
      <c r="AAJ118" s="687"/>
      <c r="AAK118" s="690"/>
      <c r="AAL118" s="690"/>
      <c r="AAM118" s="690"/>
      <c r="AAN118" s="690"/>
      <c r="AAO118" s="690"/>
      <c r="AAP118" s="690"/>
      <c r="AAQ118" s="690"/>
      <c r="AAR118" s="688"/>
      <c r="AAS118" s="687"/>
      <c r="AAT118" s="690"/>
      <c r="AAU118" s="690"/>
      <c r="AAV118" s="690"/>
      <c r="AAW118" s="690"/>
      <c r="AAX118" s="690"/>
      <c r="AAY118" s="690"/>
      <c r="AAZ118" s="690"/>
      <c r="ABA118" s="688"/>
      <c r="ABB118" s="687"/>
      <c r="ABC118" s="690"/>
      <c r="ABD118" s="690"/>
      <c r="ABE118" s="690"/>
      <c r="ABF118" s="690"/>
      <c r="ABG118" s="690"/>
      <c r="ABH118" s="690"/>
      <c r="ABI118" s="690"/>
      <c r="ABJ118" s="688"/>
      <c r="ABK118" s="687"/>
      <c r="ABL118" s="690"/>
      <c r="ABM118" s="690"/>
      <c r="ABN118" s="690"/>
      <c r="ABO118" s="690"/>
      <c r="ABP118" s="690"/>
      <c r="ABQ118" s="690"/>
      <c r="ABR118" s="690"/>
      <c r="ABS118" s="688"/>
      <c r="ABT118" s="687"/>
      <c r="ABU118" s="690"/>
      <c r="ABV118" s="690"/>
      <c r="ABW118" s="690"/>
      <c r="ABX118" s="690"/>
      <c r="ABY118" s="690"/>
      <c r="ABZ118" s="690"/>
      <c r="ACA118" s="690"/>
      <c r="ACB118" s="688"/>
      <c r="ACC118" s="687"/>
      <c r="ACD118" s="690"/>
      <c r="ACE118" s="690"/>
      <c r="ACF118" s="690"/>
      <c r="ACG118" s="690"/>
      <c r="ACH118" s="690"/>
      <c r="ACI118" s="690"/>
      <c r="ACJ118" s="690"/>
      <c r="ACK118" s="688"/>
      <c r="ACL118" s="687"/>
      <c r="ACM118" s="690"/>
      <c r="ACN118" s="690"/>
      <c r="ACO118" s="690"/>
      <c r="ACP118" s="690"/>
      <c r="ACQ118" s="690"/>
      <c r="ACR118" s="690"/>
      <c r="ACS118" s="690"/>
      <c r="ACT118" s="688"/>
      <c r="ACU118" s="687"/>
      <c r="ACV118" s="690"/>
      <c r="ACW118" s="690"/>
      <c r="ACX118" s="690"/>
      <c r="ACY118" s="690"/>
      <c r="ACZ118" s="690"/>
      <c r="ADA118" s="690"/>
      <c r="ADB118" s="690"/>
      <c r="ADC118" s="688"/>
      <c r="ADD118" s="687"/>
      <c r="ADE118" s="690"/>
      <c r="ADF118" s="690"/>
      <c r="ADG118" s="690"/>
      <c r="ADH118" s="690"/>
      <c r="ADI118" s="690"/>
      <c r="ADJ118" s="690"/>
      <c r="ADK118" s="690"/>
      <c r="ADL118" s="688"/>
      <c r="ADM118" s="687"/>
      <c r="ADN118" s="690"/>
      <c r="ADO118" s="690"/>
      <c r="ADP118" s="690"/>
      <c r="ADQ118" s="690"/>
      <c r="ADR118" s="690"/>
      <c r="ADS118" s="690"/>
      <c r="ADT118" s="690"/>
      <c r="ADU118" s="688"/>
      <c r="ADV118" s="687"/>
      <c r="ADW118" s="690"/>
      <c r="ADX118" s="690"/>
      <c r="ADY118" s="690"/>
      <c r="ADZ118" s="690"/>
      <c r="AEA118" s="690"/>
      <c r="AEB118" s="690"/>
      <c r="AEC118" s="690"/>
      <c r="AED118" s="688"/>
      <c r="AEE118" s="687"/>
      <c r="AEF118" s="690"/>
      <c r="AEG118" s="690"/>
      <c r="AEH118" s="690"/>
      <c r="AEI118" s="690"/>
      <c r="AEJ118" s="690"/>
      <c r="AEK118" s="690"/>
      <c r="AEL118" s="690"/>
      <c r="AEM118" s="688"/>
      <c r="AEN118" s="687"/>
      <c r="AEO118" s="690"/>
      <c r="AEP118" s="690"/>
      <c r="AEQ118" s="690"/>
      <c r="AER118" s="690"/>
      <c r="AES118" s="690"/>
      <c r="AET118" s="690"/>
      <c r="AEU118" s="690"/>
      <c r="AEV118" s="688"/>
      <c r="AEW118" s="687"/>
      <c r="AEX118" s="690"/>
      <c r="AEY118" s="690"/>
      <c r="AEZ118" s="690"/>
      <c r="AFA118" s="690"/>
      <c r="AFB118" s="690"/>
      <c r="AFC118" s="690"/>
      <c r="AFD118" s="690"/>
      <c r="AFE118" s="688"/>
      <c r="AFF118" s="687"/>
      <c r="AFG118" s="690"/>
      <c r="AFH118" s="690"/>
      <c r="AFI118" s="690"/>
      <c r="AFJ118" s="690"/>
      <c r="AFK118" s="690"/>
      <c r="AFL118" s="690"/>
      <c r="AFM118" s="690"/>
      <c r="AFN118" s="688"/>
      <c r="AFO118" s="687"/>
      <c r="AFP118" s="690"/>
      <c r="AFQ118" s="690"/>
      <c r="AFR118" s="690"/>
      <c r="AFS118" s="690"/>
      <c r="AFT118" s="690"/>
      <c r="AFU118" s="690"/>
      <c r="AFV118" s="690"/>
      <c r="AFW118" s="688"/>
      <c r="AFX118" s="687"/>
      <c r="AFY118" s="690"/>
      <c r="AFZ118" s="690"/>
      <c r="AGA118" s="690"/>
      <c r="AGB118" s="690"/>
      <c r="AGC118" s="690"/>
      <c r="AGD118" s="690"/>
      <c r="AGE118" s="690"/>
      <c r="AGF118" s="688"/>
      <c r="AGG118" s="687"/>
      <c r="AGH118" s="690"/>
      <c r="AGI118" s="690"/>
      <c r="AGJ118" s="690"/>
      <c r="AGK118" s="690"/>
      <c r="AGL118" s="690"/>
      <c r="AGM118" s="690"/>
      <c r="AGN118" s="690"/>
      <c r="AGO118" s="688"/>
      <c r="AGP118" s="687"/>
      <c r="AGQ118" s="690"/>
      <c r="AGR118" s="690"/>
      <c r="AGS118" s="690"/>
      <c r="AGT118" s="690"/>
      <c r="AGU118" s="690"/>
      <c r="AGV118" s="690"/>
      <c r="AGW118" s="690"/>
      <c r="AGX118" s="688"/>
      <c r="AGY118" s="687"/>
      <c r="AGZ118" s="690"/>
      <c r="AHA118" s="690"/>
      <c r="AHB118" s="690"/>
      <c r="AHC118" s="690"/>
      <c r="AHD118" s="690"/>
      <c r="AHE118" s="690"/>
      <c r="AHF118" s="690"/>
      <c r="AHG118" s="688"/>
      <c r="AHH118" s="687"/>
      <c r="AHI118" s="690"/>
      <c r="AHJ118" s="690"/>
      <c r="AHK118" s="690"/>
      <c r="AHL118" s="690"/>
      <c r="AHM118" s="690"/>
      <c r="AHN118" s="690"/>
      <c r="AHO118" s="690"/>
      <c r="AHP118" s="688"/>
      <c r="AHQ118" s="687"/>
      <c r="AHR118" s="690"/>
      <c r="AHS118" s="690"/>
      <c r="AHT118" s="690"/>
      <c r="AHU118" s="690"/>
      <c r="AHV118" s="690"/>
      <c r="AHW118" s="690"/>
      <c r="AHX118" s="690"/>
      <c r="AHY118" s="688"/>
      <c r="AHZ118" s="687"/>
      <c r="AIA118" s="690"/>
      <c r="AIB118" s="690"/>
      <c r="AIC118" s="690"/>
      <c r="AID118" s="690"/>
      <c r="AIE118" s="690"/>
      <c r="AIF118" s="690"/>
      <c r="AIG118" s="690"/>
      <c r="AIH118" s="688"/>
      <c r="AII118" s="687"/>
      <c r="AIJ118" s="690"/>
      <c r="AIK118" s="690"/>
      <c r="AIL118" s="690"/>
      <c r="AIM118" s="690"/>
      <c r="AIN118" s="690"/>
      <c r="AIO118" s="690"/>
      <c r="AIP118" s="690"/>
      <c r="AIQ118" s="688"/>
      <c r="AIR118" s="687"/>
      <c r="AIS118" s="690"/>
      <c r="AIT118" s="690"/>
      <c r="AIU118" s="690"/>
      <c r="AIV118" s="690"/>
      <c r="AIW118" s="690"/>
      <c r="AIX118" s="690"/>
      <c r="AIY118" s="690"/>
      <c r="AIZ118" s="688"/>
      <c r="AJA118" s="687"/>
      <c r="AJB118" s="690"/>
      <c r="AJC118" s="690"/>
      <c r="AJD118" s="690"/>
      <c r="AJE118" s="690"/>
      <c r="AJF118" s="690"/>
      <c r="AJG118" s="690"/>
      <c r="AJH118" s="690"/>
      <c r="AJI118" s="688"/>
      <c r="AJJ118" s="687"/>
      <c r="AJK118" s="690"/>
      <c r="AJL118" s="690"/>
      <c r="AJM118" s="690"/>
      <c r="AJN118" s="690"/>
      <c r="AJO118" s="690"/>
      <c r="AJP118" s="690"/>
      <c r="AJQ118" s="690"/>
      <c r="AJR118" s="688"/>
      <c r="AJS118" s="687"/>
      <c r="AJT118" s="690"/>
      <c r="AJU118" s="690"/>
      <c r="AJV118" s="690"/>
      <c r="AJW118" s="690"/>
      <c r="AJX118" s="690"/>
      <c r="AJY118" s="690"/>
      <c r="AJZ118" s="690"/>
      <c r="AKA118" s="688"/>
      <c r="AKB118" s="687"/>
      <c r="AKC118" s="690"/>
      <c r="AKD118" s="690"/>
      <c r="AKE118" s="690"/>
      <c r="AKF118" s="690"/>
      <c r="AKG118" s="690"/>
      <c r="AKH118" s="690"/>
      <c r="AKI118" s="690"/>
      <c r="AKJ118" s="688"/>
      <c r="AKK118" s="687"/>
      <c r="AKL118" s="690"/>
      <c r="AKM118" s="690"/>
      <c r="AKN118" s="690"/>
      <c r="AKO118" s="690"/>
      <c r="AKP118" s="690"/>
      <c r="AKQ118" s="690"/>
      <c r="AKR118" s="690"/>
      <c r="AKS118" s="688"/>
      <c r="AKT118" s="687"/>
      <c r="AKU118" s="690"/>
      <c r="AKV118" s="690"/>
      <c r="AKW118" s="690"/>
      <c r="AKX118" s="690"/>
      <c r="AKY118" s="690"/>
      <c r="AKZ118" s="690"/>
      <c r="ALA118" s="690"/>
      <c r="ALB118" s="688"/>
      <c r="ALC118" s="687"/>
      <c r="ALD118" s="690"/>
      <c r="ALE118" s="690"/>
      <c r="ALF118" s="690"/>
      <c r="ALG118" s="690"/>
      <c r="ALH118" s="690"/>
      <c r="ALI118" s="690"/>
      <c r="ALJ118" s="690"/>
      <c r="ALK118" s="688"/>
      <c r="ALL118" s="687"/>
      <c r="ALM118" s="690"/>
      <c r="ALN118" s="690"/>
      <c r="ALO118" s="690"/>
      <c r="ALP118" s="690"/>
      <c r="ALQ118" s="690"/>
      <c r="ALR118" s="690"/>
      <c r="ALS118" s="690"/>
      <c r="ALT118" s="688"/>
      <c r="ALU118" s="687"/>
      <c r="ALV118" s="690"/>
      <c r="ALW118" s="690"/>
      <c r="ALX118" s="690"/>
      <c r="ALY118" s="690"/>
      <c r="ALZ118" s="690"/>
      <c r="AMA118" s="690"/>
      <c r="AMB118" s="690"/>
      <c r="AMC118" s="688"/>
      <c r="AMD118" s="687"/>
      <c r="AME118" s="690"/>
      <c r="AMF118" s="690"/>
      <c r="AMG118" s="690"/>
      <c r="AMH118" s="690"/>
      <c r="AMI118" s="690"/>
      <c r="AMJ118" s="690"/>
      <c r="AMK118" s="690"/>
      <c r="AML118" s="688"/>
      <c r="AMM118" s="687"/>
      <c r="AMN118" s="690"/>
      <c r="AMO118" s="690"/>
      <c r="AMP118" s="690"/>
      <c r="AMQ118" s="690"/>
      <c r="AMR118" s="690"/>
      <c r="AMS118" s="690"/>
      <c r="AMT118" s="690"/>
      <c r="AMU118" s="688"/>
      <c r="AMV118" s="687"/>
      <c r="AMW118" s="690"/>
      <c r="AMX118" s="690"/>
      <c r="AMY118" s="690"/>
      <c r="AMZ118" s="690"/>
      <c r="ANA118" s="690"/>
      <c r="ANB118" s="690"/>
      <c r="ANC118" s="690"/>
      <c r="AND118" s="688"/>
      <c r="ANE118" s="687"/>
      <c r="ANF118" s="690"/>
      <c r="ANG118" s="690"/>
      <c r="ANH118" s="690"/>
      <c r="ANI118" s="690"/>
      <c r="ANJ118" s="690"/>
      <c r="ANK118" s="690"/>
      <c r="ANL118" s="690"/>
      <c r="ANM118" s="688"/>
      <c r="ANN118" s="687"/>
      <c r="ANO118" s="690"/>
      <c r="ANP118" s="690"/>
      <c r="ANQ118" s="690"/>
      <c r="ANR118" s="690"/>
      <c r="ANS118" s="690"/>
      <c r="ANT118" s="690"/>
      <c r="ANU118" s="690"/>
      <c r="ANV118" s="688"/>
      <c r="ANW118" s="687"/>
      <c r="ANX118" s="690"/>
      <c r="ANY118" s="690"/>
      <c r="ANZ118" s="690"/>
      <c r="AOA118" s="690"/>
      <c r="AOB118" s="690"/>
      <c r="AOC118" s="690"/>
      <c r="AOD118" s="690"/>
      <c r="AOE118" s="688"/>
      <c r="AOF118" s="687"/>
      <c r="AOG118" s="690"/>
      <c r="AOH118" s="690"/>
      <c r="AOI118" s="690"/>
      <c r="AOJ118" s="690"/>
      <c r="AOK118" s="690"/>
      <c r="AOL118" s="690"/>
      <c r="AOM118" s="690"/>
      <c r="AON118" s="688"/>
      <c r="AOO118" s="687"/>
      <c r="AOP118" s="690"/>
      <c r="AOQ118" s="690"/>
      <c r="AOR118" s="690"/>
      <c r="AOS118" s="690"/>
      <c r="AOT118" s="690"/>
      <c r="AOU118" s="690"/>
      <c r="AOV118" s="690"/>
      <c r="AOW118" s="688"/>
      <c r="AOX118" s="687"/>
      <c r="AOY118" s="690"/>
      <c r="AOZ118" s="690"/>
      <c r="APA118" s="690"/>
      <c r="APB118" s="690"/>
      <c r="APC118" s="690"/>
      <c r="APD118" s="690"/>
      <c r="APE118" s="690"/>
      <c r="APF118" s="688"/>
      <c r="APG118" s="687"/>
      <c r="APH118" s="690"/>
      <c r="API118" s="690"/>
      <c r="APJ118" s="690"/>
      <c r="APK118" s="690"/>
      <c r="APL118" s="690"/>
      <c r="APM118" s="690"/>
      <c r="APN118" s="690"/>
      <c r="APO118" s="688"/>
      <c r="APP118" s="687"/>
      <c r="APQ118" s="690"/>
      <c r="APR118" s="690"/>
      <c r="APS118" s="690"/>
      <c r="APT118" s="690"/>
      <c r="APU118" s="690"/>
      <c r="APV118" s="690"/>
      <c r="APW118" s="690"/>
      <c r="APX118" s="688"/>
      <c r="APY118" s="687"/>
      <c r="APZ118" s="690"/>
      <c r="AQA118" s="690"/>
      <c r="AQB118" s="690"/>
      <c r="AQC118" s="690"/>
      <c r="AQD118" s="690"/>
      <c r="AQE118" s="690"/>
      <c r="AQF118" s="690"/>
      <c r="AQG118" s="688"/>
      <c r="AQH118" s="687"/>
      <c r="AQI118" s="690"/>
      <c r="AQJ118" s="690"/>
      <c r="AQK118" s="690"/>
      <c r="AQL118" s="690"/>
      <c r="AQM118" s="690"/>
      <c r="AQN118" s="690"/>
      <c r="AQO118" s="690"/>
      <c r="AQP118" s="688"/>
      <c r="AQQ118" s="687"/>
      <c r="AQR118" s="690"/>
      <c r="AQS118" s="690"/>
      <c r="AQT118" s="690"/>
      <c r="AQU118" s="690"/>
      <c r="AQV118" s="690"/>
      <c r="AQW118" s="690"/>
      <c r="AQX118" s="690"/>
      <c r="AQY118" s="688"/>
      <c r="AQZ118" s="687"/>
      <c r="ARA118" s="690"/>
      <c r="ARB118" s="690"/>
      <c r="ARC118" s="690"/>
      <c r="ARD118" s="690"/>
      <c r="ARE118" s="690"/>
      <c r="ARF118" s="690"/>
      <c r="ARG118" s="690"/>
      <c r="ARH118" s="688"/>
      <c r="ARI118" s="687"/>
      <c r="ARJ118" s="690"/>
      <c r="ARK118" s="690"/>
      <c r="ARL118" s="690"/>
      <c r="ARM118" s="690"/>
      <c r="ARN118" s="690"/>
      <c r="ARO118" s="690"/>
      <c r="ARP118" s="690"/>
      <c r="ARQ118" s="688"/>
      <c r="ARR118" s="687"/>
      <c r="ARS118" s="690"/>
      <c r="ART118" s="690"/>
      <c r="ARU118" s="690"/>
      <c r="ARV118" s="690"/>
      <c r="ARW118" s="690"/>
      <c r="ARX118" s="690"/>
      <c r="ARY118" s="690"/>
      <c r="ARZ118" s="688"/>
      <c r="ASA118" s="687"/>
      <c r="ASB118" s="690"/>
      <c r="ASC118" s="690"/>
      <c r="ASD118" s="690"/>
      <c r="ASE118" s="690"/>
      <c r="ASF118" s="690"/>
      <c r="ASG118" s="690"/>
      <c r="ASH118" s="690"/>
      <c r="ASI118" s="688"/>
      <c r="ASJ118" s="687"/>
      <c r="ASK118" s="690"/>
      <c r="ASL118" s="690"/>
      <c r="ASM118" s="690"/>
      <c r="ASN118" s="690"/>
      <c r="ASO118" s="690"/>
      <c r="ASP118" s="690"/>
      <c r="ASQ118" s="690"/>
      <c r="ASR118" s="688"/>
      <c r="ASS118" s="687"/>
      <c r="AST118" s="690"/>
      <c r="ASU118" s="690"/>
      <c r="ASV118" s="690"/>
      <c r="ASW118" s="690"/>
      <c r="ASX118" s="690"/>
      <c r="ASY118" s="690"/>
      <c r="ASZ118" s="690"/>
      <c r="ATA118" s="688"/>
      <c r="ATB118" s="687"/>
      <c r="ATC118" s="690"/>
      <c r="ATD118" s="690"/>
      <c r="ATE118" s="690"/>
      <c r="ATF118" s="690"/>
      <c r="ATG118" s="690"/>
      <c r="ATH118" s="690"/>
      <c r="ATI118" s="690"/>
      <c r="ATJ118" s="688"/>
      <c r="ATK118" s="687"/>
      <c r="ATL118" s="690"/>
      <c r="ATM118" s="690"/>
      <c r="ATN118" s="690"/>
      <c r="ATO118" s="690"/>
      <c r="ATP118" s="690"/>
      <c r="ATQ118" s="690"/>
      <c r="ATR118" s="690"/>
      <c r="ATS118" s="688"/>
      <c r="ATT118" s="687"/>
      <c r="ATU118" s="690"/>
      <c r="ATV118" s="690"/>
      <c r="ATW118" s="690"/>
      <c r="ATX118" s="690"/>
      <c r="ATY118" s="690"/>
      <c r="ATZ118" s="690"/>
      <c r="AUA118" s="690"/>
      <c r="AUB118" s="688"/>
      <c r="AUC118" s="687"/>
      <c r="AUD118" s="690"/>
      <c r="AUE118" s="690"/>
      <c r="AUF118" s="690"/>
      <c r="AUG118" s="690"/>
      <c r="AUH118" s="690"/>
      <c r="AUI118" s="690"/>
      <c r="AUJ118" s="690"/>
      <c r="AUK118" s="688"/>
      <c r="AUL118" s="687"/>
      <c r="AUM118" s="690"/>
      <c r="AUN118" s="690"/>
      <c r="AUO118" s="690"/>
      <c r="AUP118" s="690"/>
      <c r="AUQ118" s="690"/>
      <c r="AUR118" s="690"/>
      <c r="AUS118" s="690"/>
      <c r="AUT118" s="688"/>
      <c r="AUU118" s="687"/>
      <c r="AUV118" s="690"/>
      <c r="AUW118" s="690"/>
      <c r="AUX118" s="690"/>
      <c r="AUY118" s="690"/>
      <c r="AUZ118" s="690"/>
      <c r="AVA118" s="690"/>
      <c r="AVB118" s="690"/>
      <c r="AVC118" s="688"/>
      <c r="AVD118" s="687"/>
      <c r="AVE118" s="690"/>
      <c r="AVF118" s="690"/>
      <c r="AVG118" s="690"/>
      <c r="AVH118" s="690"/>
      <c r="AVI118" s="690"/>
      <c r="AVJ118" s="690"/>
      <c r="AVK118" s="690"/>
      <c r="AVL118" s="688"/>
      <c r="AVM118" s="687"/>
      <c r="AVN118" s="690"/>
      <c r="AVO118" s="690"/>
      <c r="AVP118" s="690"/>
      <c r="AVQ118" s="690"/>
      <c r="AVR118" s="690"/>
      <c r="AVS118" s="690"/>
      <c r="AVT118" s="690"/>
      <c r="AVU118" s="688"/>
      <c r="AVV118" s="687"/>
      <c r="AVW118" s="690"/>
      <c r="AVX118" s="690"/>
      <c r="AVY118" s="690"/>
      <c r="AVZ118" s="690"/>
      <c r="AWA118" s="690"/>
      <c r="AWB118" s="690"/>
      <c r="AWC118" s="690"/>
      <c r="AWD118" s="688"/>
      <c r="AWE118" s="687"/>
      <c r="AWF118" s="690"/>
      <c r="AWG118" s="690"/>
      <c r="AWH118" s="690"/>
      <c r="AWI118" s="690"/>
      <c r="AWJ118" s="690"/>
      <c r="AWK118" s="690"/>
      <c r="AWL118" s="690"/>
      <c r="AWM118" s="688"/>
      <c r="AWN118" s="687"/>
      <c r="AWO118" s="690"/>
      <c r="AWP118" s="690"/>
      <c r="AWQ118" s="690"/>
      <c r="AWR118" s="690"/>
      <c r="AWS118" s="690"/>
      <c r="AWT118" s="690"/>
      <c r="AWU118" s="690"/>
      <c r="AWV118" s="688"/>
      <c r="AWW118" s="687"/>
      <c r="AWX118" s="690"/>
      <c r="AWY118" s="690"/>
      <c r="AWZ118" s="690"/>
      <c r="AXA118" s="690"/>
      <c r="AXB118" s="690"/>
      <c r="AXC118" s="690"/>
      <c r="AXD118" s="690"/>
      <c r="AXE118" s="688"/>
      <c r="AXF118" s="687"/>
      <c r="AXG118" s="690"/>
      <c r="AXH118" s="690"/>
      <c r="AXI118" s="690"/>
      <c r="AXJ118" s="690"/>
      <c r="AXK118" s="690"/>
      <c r="AXL118" s="690"/>
      <c r="AXM118" s="690"/>
      <c r="AXN118" s="688"/>
      <c r="AXO118" s="687"/>
      <c r="AXP118" s="690"/>
      <c r="AXQ118" s="690"/>
      <c r="AXR118" s="690"/>
      <c r="AXS118" s="690"/>
      <c r="AXT118" s="690"/>
      <c r="AXU118" s="690"/>
      <c r="AXV118" s="690"/>
      <c r="AXW118" s="688"/>
      <c r="AXX118" s="687"/>
      <c r="AXY118" s="690"/>
      <c r="AXZ118" s="690"/>
      <c r="AYA118" s="690"/>
      <c r="AYB118" s="690"/>
      <c r="AYC118" s="690"/>
      <c r="AYD118" s="690"/>
      <c r="AYE118" s="690"/>
      <c r="AYF118" s="688"/>
      <c r="AYG118" s="687"/>
      <c r="AYH118" s="690"/>
      <c r="AYI118" s="690"/>
      <c r="AYJ118" s="690"/>
      <c r="AYK118" s="690"/>
      <c r="AYL118" s="690"/>
      <c r="AYM118" s="690"/>
      <c r="AYN118" s="690"/>
      <c r="AYO118" s="688"/>
      <c r="AYP118" s="687"/>
      <c r="AYQ118" s="690"/>
      <c r="AYR118" s="690"/>
      <c r="AYS118" s="690"/>
      <c r="AYT118" s="690"/>
      <c r="AYU118" s="690"/>
      <c r="AYV118" s="690"/>
      <c r="AYW118" s="690"/>
      <c r="AYX118" s="688"/>
      <c r="AYY118" s="687"/>
      <c r="AYZ118" s="690"/>
      <c r="AZA118" s="690"/>
      <c r="AZB118" s="690"/>
      <c r="AZC118" s="690"/>
      <c r="AZD118" s="690"/>
      <c r="AZE118" s="690"/>
      <c r="AZF118" s="690"/>
      <c r="AZG118" s="688"/>
      <c r="AZH118" s="687"/>
      <c r="AZI118" s="690"/>
      <c r="AZJ118" s="690"/>
      <c r="AZK118" s="690"/>
      <c r="AZL118" s="690"/>
      <c r="AZM118" s="690"/>
      <c r="AZN118" s="690"/>
      <c r="AZO118" s="690"/>
      <c r="AZP118" s="688"/>
      <c r="AZQ118" s="687"/>
      <c r="AZR118" s="690"/>
      <c r="AZS118" s="690"/>
      <c r="AZT118" s="690"/>
      <c r="AZU118" s="690"/>
      <c r="AZV118" s="690"/>
      <c r="AZW118" s="690"/>
      <c r="AZX118" s="690"/>
      <c r="AZY118" s="688"/>
      <c r="AZZ118" s="687"/>
      <c r="BAA118" s="690"/>
      <c r="BAB118" s="690"/>
      <c r="BAC118" s="690"/>
      <c r="BAD118" s="690"/>
      <c r="BAE118" s="690"/>
      <c r="BAF118" s="690"/>
      <c r="BAG118" s="690"/>
      <c r="BAH118" s="688"/>
      <c r="BAI118" s="687"/>
      <c r="BAJ118" s="690"/>
      <c r="BAK118" s="690"/>
      <c r="BAL118" s="690"/>
      <c r="BAM118" s="690"/>
      <c r="BAN118" s="690"/>
      <c r="BAO118" s="690"/>
      <c r="BAP118" s="690"/>
      <c r="BAQ118" s="688"/>
      <c r="BAR118" s="687"/>
      <c r="BAS118" s="690"/>
      <c r="BAT118" s="690"/>
      <c r="BAU118" s="690"/>
      <c r="BAV118" s="690"/>
      <c r="BAW118" s="690"/>
      <c r="BAX118" s="690"/>
      <c r="BAY118" s="690"/>
      <c r="BAZ118" s="688"/>
      <c r="BBA118" s="687"/>
      <c r="BBB118" s="690"/>
      <c r="BBC118" s="690"/>
      <c r="BBD118" s="690"/>
      <c r="BBE118" s="690"/>
      <c r="BBF118" s="690"/>
      <c r="BBG118" s="690"/>
      <c r="BBH118" s="690"/>
      <c r="BBI118" s="688"/>
      <c r="BBJ118" s="687"/>
      <c r="BBK118" s="690"/>
      <c r="BBL118" s="690"/>
      <c r="BBM118" s="690"/>
      <c r="BBN118" s="690"/>
      <c r="BBO118" s="690"/>
      <c r="BBP118" s="690"/>
      <c r="BBQ118" s="690"/>
      <c r="BBR118" s="688"/>
      <c r="BBS118" s="687"/>
      <c r="BBT118" s="690"/>
      <c r="BBU118" s="690"/>
      <c r="BBV118" s="690"/>
      <c r="BBW118" s="690"/>
      <c r="BBX118" s="690"/>
      <c r="BBY118" s="690"/>
      <c r="BBZ118" s="690"/>
      <c r="BCA118" s="688"/>
      <c r="BCB118" s="687"/>
      <c r="BCC118" s="690"/>
      <c r="BCD118" s="690"/>
      <c r="BCE118" s="690"/>
      <c r="BCF118" s="690"/>
      <c r="BCG118" s="690"/>
      <c r="BCH118" s="690"/>
      <c r="BCI118" s="690"/>
      <c r="BCJ118" s="688"/>
      <c r="BCK118" s="687"/>
      <c r="BCL118" s="690"/>
      <c r="BCM118" s="690"/>
      <c r="BCN118" s="690"/>
      <c r="BCO118" s="690"/>
      <c r="BCP118" s="690"/>
      <c r="BCQ118" s="690"/>
      <c r="BCR118" s="690"/>
      <c r="BCS118" s="688"/>
      <c r="BCT118" s="687"/>
      <c r="BCU118" s="690"/>
      <c r="BCV118" s="690"/>
      <c r="BCW118" s="690"/>
      <c r="BCX118" s="690"/>
      <c r="BCY118" s="690"/>
      <c r="BCZ118" s="690"/>
      <c r="BDA118" s="690"/>
      <c r="BDB118" s="688"/>
      <c r="BDC118" s="687"/>
      <c r="BDD118" s="690"/>
      <c r="BDE118" s="690"/>
      <c r="BDF118" s="690"/>
      <c r="BDG118" s="690"/>
      <c r="BDH118" s="690"/>
      <c r="BDI118" s="690"/>
      <c r="BDJ118" s="690"/>
      <c r="BDK118" s="688"/>
      <c r="BDL118" s="687"/>
      <c r="BDM118" s="690"/>
      <c r="BDN118" s="690"/>
      <c r="BDO118" s="690"/>
      <c r="BDP118" s="690"/>
      <c r="BDQ118" s="690"/>
      <c r="BDR118" s="690"/>
      <c r="BDS118" s="690"/>
      <c r="BDT118" s="688"/>
      <c r="BDU118" s="687"/>
      <c r="BDV118" s="690"/>
      <c r="BDW118" s="690"/>
      <c r="BDX118" s="690"/>
      <c r="BDY118" s="690"/>
      <c r="BDZ118" s="690"/>
      <c r="BEA118" s="690"/>
      <c r="BEB118" s="690"/>
      <c r="BEC118" s="688"/>
      <c r="BED118" s="687"/>
      <c r="BEE118" s="690"/>
      <c r="BEF118" s="690"/>
      <c r="BEG118" s="690"/>
      <c r="BEH118" s="690"/>
      <c r="BEI118" s="690"/>
      <c r="BEJ118" s="690"/>
      <c r="BEK118" s="690"/>
      <c r="BEL118" s="688"/>
      <c r="BEM118" s="687"/>
      <c r="BEN118" s="690"/>
      <c r="BEO118" s="690"/>
      <c r="BEP118" s="690"/>
      <c r="BEQ118" s="690"/>
      <c r="BER118" s="690"/>
      <c r="BES118" s="690"/>
      <c r="BET118" s="690"/>
      <c r="BEU118" s="688"/>
      <c r="BEV118" s="687"/>
      <c r="BEW118" s="690"/>
      <c r="BEX118" s="690"/>
      <c r="BEY118" s="690"/>
      <c r="BEZ118" s="690"/>
      <c r="BFA118" s="690"/>
      <c r="BFB118" s="690"/>
      <c r="BFC118" s="690"/>
      <c r="BFD118" s="688"/>
      <c r="BFE118" s="687"/>
      <c r="BFF118" s="690"/>
      <c r="BFG118" s="690"/>
      <c r="BFH118" s="690"/>
      <c r="BFI118" s="690"/>
      <c r="BFJ118" s="690"/>
      <c r="BFK118" s="690"/>
      <c r="BFL118" s="690"/>
      <c r="BFM118" s="688"/>
      <c r="BFN118" s="687"/>
      <c r="BFO118" s="690"/>
      <c r="BFP118" s="690"/>
      <c r="BFQ118" s="690"/>
      <c r="BFR118" s="690"/>
      <c r="BFS118" s="690"/>
      <c r="BFT118" s="690"/>
      <c r="BFU118" s="690"/>
      <c r="BFV118" s="688"/>
      <c r="BFW118" s="687"/>
      <c r="BFX118" s="690"/>
      <c r="BFY118" s="690"/>
      <c r="BFZ118" s="690"/>
      <c r="BGA118" s="690"/>
      <c r="BGB118" s="690"/>
      <c r="BGC118" s="690"/>
      <c r="BGD118" s="690"/>
      <c r="BGE118" s="688"/>
      <c r="BGF118" s="687"/>
      <c r="BGG118" s="690"/>
      <c r="BGH118" s="690"/>
      <c r="BGI118" s="690"/>
      <c r="BGJ118" s="690"/>
      <c r="BGK118" s="690"/>
      <c r="BGL118" s="690"/>
      <c r="BGM118" s="690"/>
      <c r="BGN118" s="688"/>
      <c r="BGO118" s="687"/>
      <c r="BGP118" s="690"/>
      <c r="BGQ118" s="690"/>
      <c r="BGR118" s="690"/>
      <c r="BGS118" s="690"/>
      <c r="BGT118" s="690"/>
      <c r="BGU118" s="690"/>
      <c r="BGV118" s="690"/>
      <c r="BGW118" s="688"/>
      <c r="BGX118" s="687"/>
      <c r="BGY118" s="690"/>
      <c r="BGZ118" s="690"/>
      <c r="BHA118" s="690"/>
      <c r="BHB118" s="690"/>
      <c r="BHC118" s="690"/>
      <c r="BHD118" s="690"/>
      <c r="BHE118" s="690"/>
      <c r="BHF118" s="688"/>
      <c r="BHG118" s="687"/>
      <c r="BHH118" s="690"/>
      <c r="BHI118" s="690"/>
      <c r="BHJ118" s="690"/>
      <c r="BHK118" s="690"/>
      <c r="BHL118" s="690"/>
      <c r="BHM118" s="690"/>
      <c r="BHN118" s="690"/>
      <c r="BHO118" s="688"/>
      <c r="BHP118" s="687"/>
      <c r="BHQ118" s="690"/>
      <c r="BHR118" s="690"/>
      <c r="BHS118" s="690"/>
      <c r="BHT118" s="690"/>
      <c r="BHU118" s="690"/>
      <c r="BHV118" s="690"/>
      <c r="BHW118" s="690"/>
      <c r="BHX118" s="688"/>
      <c r="BHY118" s="687"/>
      <c r="BHZ118" s="690"/>
      <c r="BIA118" s="690"/>
      <c r="BIB118" s="690"/>
      <c r="BIC118" s="690"/>
      <c r="BID118" s="690"/>
      <c r="BIE118" s="690"/>
      <c r="BIF118" s="690"/>
      <c r="BIG118" s="688"/>
      <c r="BIH118" s="687"/>
      <c r="BII118" s="690"/>
      <c r="BIJ118" s="690"/>
      <c r="BIK118" s="690"/>
      <c r="BIL118" s="690"/>
      <c r="BIM118" s="690"/>
      <c r="BIN118" s="690"/>
      <c r="BIO118" s="690"/>
      <c r="BIP118" s="688"/>
      <c r="BIQ118" s="687"/>
      <c r="BIR118" s="690"/>
      <c r="BIS118" s="690"/>
      <c r="BIT118" s="690"/>
      <c r="BIU118" s="690"/>
      <c r="BIV118" s="690"/>
      <c r="BIW118" s="690"/>
      <c r="BIX118" s="690"/>
      <c r="BIY118" s="688"/>
      <c r="BIZ118" s="687"/>
      <c r="BJA118" s="690"/>
      <c r="BJB118" s="690"/>
      <c r="BJC118" s="690"/>
      <c r="BJD118" s="690"/>
      <c r="BJE118" s="690"/>
      <c r="BJF118" s="690"/>
      <c r="BJG118" s="690"/>
      <c r="BJH118" s="688"/>
      <c r="BJI118" s="687"/>
      <c r="BJJ118" s="690"/>
      <c r="BJK118" s="690"/>
      <c r="BJL118" s="690"/>
      <c r="BJM118" s="690"/>
      <c r="BJN118" s="690"/>
      <c r="BJO118" s="690"/>
      <c r="BJP118" s="690"/>
      <c r="BJQ118" s="688"/>
      <c r="BJR118" s="687"/>
      <c r="BJS118" s="690"/>
      <c r="BJT118" s="690"/>
      <c r="BJU118" s="690"/>
      <c r="BJV118" s="690"/>
      <c r="BJW118" s="690"/>
      <c r="BJX118" s="690"/>
      <c r="BJY118" s="690"/>
      <c r="BJZ118" s="688"/>
      <c r="BKA118" s="687"/>
      <c r="BKB118" s="690"/>
      <c r="BKC118" s="690"/>
      <c r="BKD118" s="690"/>
      <c r="BKE118" s="690"/>
      <c r="BKF118" s="690"/>
      <c r="BKG118" s="690"/>
      <c r="BKH118" s="690"/>
      <c r="BKI118" s="688"/>
      <c r="BKJ118" s="687"/>
      <c r="BKK118" s="690"/>
      <c r="BKL118" s="690"/>
      <c r="BKM118" s="690"/>
      <c r="BKN118" s="690"/>
      <c r="BKO118" s="690"/>
      <c r="BKP118" s="690"/>
      <c r="BKQ118" s="690"/>
      <c r="BKR118" s="688"/>
      <c r="BKS118" s="687"/>
      <c r="BKT118" s="690"/>
      <c r="BKU118" s="690"/>
      <c r="BKV118" s="690"/>
      <c r="BKW118" s="690"/>
      <c r="BKX118" s="690"/>
      <c r="BKY118" s="690"/>
      <c r="BKZ118" s="690"/>
      <c r="BLA118" s="688"/>
      <c r="BLB118" s="687"/>
      <c r="BLC118" s="690"/>
      <c r="BLD118" s="690"/>
      <c r="BLE118" s="690"/>
      <c r="BLF118" s="690"/>
      <c r="BLG118" s="690"/>
      <c r="BLH118" s="690"/>
      <c r="BLI118" s="690"/>
      <c r="BLJ118" s="688"/>
      <c r="BLK118" s="687"/>
      <c r="BLL118" s="690"/>
      <c r="BLM118" s="690"/>
      <c r="BLN118" s="690"/>
      <c r="BLO118" s="690"/>
      <c r="BLP118" s="690"/>
      <c r="BLQ118" s="690"/>
      <c r="BLR118" s="690"/>
      <c r="BLS118" s="688"/>
      <c r="BLT118" s="687"/>
      <c r="BLU118" s="690"/>
      <c r="BLV118" s="690"/>
      <c r="BLW118" s="690"/>
      <c r="BLX118" s="690"/>
      <c r="BLY118" s="690"/>
      <c r="BLZ118" s="690"/>
      <c r="BMA118" s="690"/>
      <c r="BMB118" s="688"/>
      <c r="BMC118" s="687"/>
      <c r="BMD118" s="690"/>
      <c r="BME118" s="690"/>
      <c r="BMF118" s="690"/>
      <c r="BMG118" s="690"/>
      <c r="BMH118" s="690"/>
      <c r="BMI118" s="690"/>
      <c r="BMJ118" s="690"/>
      <c r="BMK118" s="688"/>
      <c r="BML118" s="687"/>
      <c r="BMM118" s="690"/>
      <c r="BMN118" s="690"/>
      <c r="BMO118" s="690"/>
      <c r="BMP118" s="690"/>
      <c r="BMQ118" s="690"/>
      <c r="BMR118" s="690"/>
      <c r="BMS118" s="690"/>
      <c r="BMT118" s="688"/>
      <c r="BMU118" s="687"/>
      <c r="BMV118" s="690"/>
      <c r="BMW118" s="690"/>
      <c r="BMX118" s="690"/>
      <c r="BMY118" s="690"/>
      <c r="BMZ118" s="690"/>
      <c r="BNA118" s="690"/>
      <c r="BNB118" s="690"/>
      <c r="BNC118" s="688"/>
      <c r="BND118" s="687"/>
      <c r="BNE118" s="690"/>
      <c r="BNF118" s="690"/>
      <c r="BNG118" s="690"/>
      <c r="BNH118" s="690"/>
      <c r="BNI118" s="690"/>
      <c r="BNJ118" s="690"/>
      <c r="BNK118" s="690"/>
      <c r="BNL118" s="688"/>
      <c r="BNM118" s="687"/>
      <c r="BNN118" s="690"/>
      <c r="BNO118" s="690"/>
      <c r="BNP118" s="690"/>
      <c r="BNQ118" s="690"/>
      <c r="BNR118" s="690"/>
      <c r="BNS118" s="690"/>
      <c r="BNT118" s="690"/>
      <c r="BNU118" s="688"/>
      <c r="BNV118" s="687"/>
      <c r="BNW118" s="690"/>
      <c r="BNX118" s="690"/>
      <c r="BNY118" s="690"/>
      <c r="BNZ118" s="690"/>
      <c r="BOA118" s="690"/>
      <c r="BOB118" s="690"/>
      <c r="BOC118" s="690"/>
      <c r="BOD118" s="688"/>
      <c r="BOE118" s="687"/>
      <c r="BOF118" s="690"/>
      <c r="BOG118" s="690"/>
      <c r="BOH118" s="690"/>
      <c r="BOI118" s="690"/>
      <c r="BOJ118" s="690"/>
      <c r="BOK118" s="690"/>
      <c r="BOL118" s="690"/>
      <c r="BOM118" s="688"/>
      <c r="BON118" s="687"/>
      <c r="BOO118" s="690"/>
      <c r="BOP118" s="690"/>
      <c r="BOQ118" s="690"/>
      <c r="BOR118" s="690"/>
      <c r="BOS118" s="690"/>
      <c r="BOT118" s="690"/>
      <c r="BOU118" s="690"/>
      <c r="BOV118" s="688"/>
      <c r="BOW118" s="687"/>
      <c r="BOX118" s="690"/>
      <c r="BOY118" s="690"/>
      <c r="BOZ118" s="690"/>
      <c r="BPA118" s="690"/>
      <c r="BPB118" s="690"/>
      <c r="BPC118" s="690"/>
      <c r="BPD118" s="690"/>
      <c r="BPE118" s="688"/>
      <c r="BPF118" s="687"/>
      <c r="BPG118" s="690"/>
      <c r="BPH118" s="690"/>
      <c r="BPI118" s="690"/>
      <c r="BPJ118" s="690"/>
      <c r="BPK118" s="690"/>
      <c r="BPL118" s="690"/>
      <c r="BPM118" s="690"/>
      <c r="BPN118" s="688"/>
      <c r="BPO118" s="687"/>
      <c r="BPP118" s="690"/>
      <c r="BPQ118" s="690"/>
      <c r="BPR118" s="690"/>
      <c r="BPS118" s="690"/>
      <c r="BPT118" s="690"/>
      <c r="BPU118" s="690"/>
      <c r="BPV118" s="690"/>
      <c r="BPW118" s="688"/>
      <c r="BPX118" s="687"/>
      <c r="BPY118" s="690"/>
      <c r="BPZ118" s="690"/>
      <c r="BQA118" s="690"/>
      <c r="BQB118" s="690"/>
      <c r="BQC118" s="690"/>
      <c r="BQD118" s="690"/>
      <c r="BQE118" s="690"/>
      <c r="BQF118" s="688"/>
      <c r="BQG118" s="687"/>
      <c r="BQH118" s="690"/>
      <c r="BQI118" s="690"/>
      <c r="BQJ118" s="690"/>
      <c r="BQK118" s="690"/>
      <c r="BQL118" s="690"/>
      <c r="BQM118" s="690"/>
      <c r="BQN118" s="690"/>
      <c r="BQO118" s="688"/>
      <c r="BQP118" s="687"/>
      <c r="BQQ118" s="690"/>
      <c r="BQR118" s="690"/>
      <c r="BQS118" s="690"/>
      <c r="BQT118" s="690"/>
      <c r="BQU118" s="690"/>
      <c r="BQV118" s="690"/>
      <c r="BQW118" s="690"/>
      <c r="BQX118" s="688"/>
      <c r="BQY118" s="687"/>
      <c r="BQZ118" s="690"/>
      <c r="BRA118" s="690"/>
      <c r="BRB118" s="690"/>
      <c r="BRC118" s="690"/>
      <c r="BRD118" s="690"/>
      <c r="BRE118" s="690"/>
      <c r="BRF118" s="690"/>
      <c r="BRG118" s="688"/>
      <c r="BRH118" s="687"/>
      <c r="BRI118" s="690"/>
      <c r="BRJ118" s="690"/>
      <c r="BRK118" s="690"/>
      <c r="BRL118" s="690"/>
      <c r="BRM118" s="690"/>
      <c r="BRN118" s="690"/>
      <c r="BRO118" s="690"/>
      <c r="BRP118" s="688"/>
      <c r="BRQ118" s="687"/>
      <c r="BRR118" s="690"/>
      <c r="BRS118" s="690"/>
      <c r="BRT118" s="690"/>
      <c r="BRU118" s="690"/>
      <c r="BRV118" s="690"/>
      <c r="BRW118" s="690"/>
      <c r="BRX118" s="690"/>
      <c r="BRY118" s="688"/>
      <c r="BRZ118" s="687"/>
      <c r="BSA118" s="690"/>
      <c r="BSB118" s="690"/>
      <c r="BSC118" s="690"/>
      <c r="BSD118" s="690"/>
      <c r="BSE118" s="690"/>
      <c r="BSF118" s="690"/>
      <c r="BSG118" s="690"/>
      <c r="BSH118" s="688"/>
      <c r="BSI118" s="687"/>
      <c r="BSJ118" s="690"/>
      <c r="BSK118" s="690"/>
      <c r="BSL118" s="690"/>
      <c r="BSM118" s="690"/>
      <c r="BSN118" s="690"/>
      <c r="BSO118" s="690"/>
      <c r="BSP118" s="690"/>
      <c r="BSQ118" s="688"/>
      <c r="BSR118" s="687"/>
      <c r="BSS118" s="690"/>
      <c r="BST118" s="690"/>
      <c r="BSU118" s="690"/>
      <c r="BSV118" s="690"/>
      <c r="BSW118" s="690"/>
      <c r="BSX118" s="690"/>
      <c r="BSY118" s="690"/>
      <c r="BSZ118" s="688"/>
      <c r="BTA118" s="687"/>
      <c r="BTB118" s="690"/>
      <c r="BTC118" s="690"/>
      <c r="BTD118" s="690"/>
      <c r="BTE118" s="690"/>
      <c r="BTF118" s="690"/>
      <c r="BTG118" s="690"/>
      <c r="BTH118" s="690"/>
      <c r="BTI118" s="688"/>
      <c r="BTJ118" s="687"/>
      <c r="BTK118" s="690"/>
      <c r="BTL118" s="690"/>
      <c r="BTM118" s="690"/>
      <c r="BTN118" s="690"/>
      <c r="BTO118" s="690"/>
      <c r="BTP118" s="690"/>
      <c r="BTQ118" s="690"/>
      <c r="BTR118" s="688"/>
      <c r="BTS118" s="687"/>
      <c r="BTT118" s="690"/>
      <c r="BTU118" s="690"/>
      <c r="BTV118" s="690"/>
      <c r="BTW118" s="690"/>
      <c r="BTX118" s="690"/>
      <c r="BTY118" s="690"/>
      <c r="BTZ118" s="690"/>
      <c r="BUA118" s="688"/>
      <c r="BUB118" s="687"/>
      <c r="BUC118" s="690"/>
      <c r="BUD118" s="690"/>
      <c r="BUE118" s="690"/>
      <c r="BUF118" s="690"/>
      <c r="BUG118" s="690"/>
      <c r="BUH118" s="690"/>
      <c r="BUI118" s="690"/>
      <c r="BUJ118" s="688"/>
      <c r="BUK118" s="687"/>
      <c r="BUL118" s="690"/>
      <c r="BUM118" s="690"/>
      <c r="BUN118" s="690"/>
      <c r="BUO118" s="690"/>
      <c r="BUP118" s="690"/>
      <c r="BUQ118" s="690"/>
      <c r="BUR118" s="690"/>
      <c r="BUS118" s="688"/>
      <c r="BUT118" s="687"/>
      <c r="BUU118" s="690"/>
      <c r="BUV118" s="690"/>
      <c r="BUW118" s="690"/>
      <c r="BUX118" s="690"/>
      <c r="BUY118" s="690"/>
      <c r="BUZ118" s="690"/>
      <c r="BVA118" s="690"/>
      <c r="BVB118" s="688"/>
      <c r="BVC118" s="687"/>
      <c r="BVD118" s="690"/>
      <c r="BVE118" s="690"/>
      <c r="BVF118" s="690"/>
      <c r="BVG118" s="690"/>
      <c r="BVH118" s="690"/>
      <c r="BVI118" s="690"/>
      <c r="BVJ118" s="690"/>
      <c r="BVK118" s="688"/>
      <c r="BVL118" s="687"/>
      <c r="BVM118" s="690"/>
      <c r="BVN118" s="690"/>
      <c r="BVO118" s="690"/>
      <c r="BVP118" s="690"/>
      <c r="BVQ118" s="690"/>
      <c r="BVR118" s="690"/>
      <c r="BVS118" s="690"/>
      <c r="BVT118" s="688"/>
      <c r="BVU118" s="687"/>
      <c r="BVV118" s="690"/>
      <c r="BVW118" s="690"/>
      <c r="BVX118" s="690"/>
      <c r="BVY118" s="690"/>
      <c r="BVZ118" s="690"/>
      <c r="BWA118" s="690"/>
      <c r="BWB118" s="690"/>
      <c r="BWC118" s="688"/>
      <c r="BWD118" s="687"/>
      <c r="BWE118" s="690"/>
      <c r="BWF118" s="690"/>
      <c r="BWG118" s="690"/>
      <c r="BWH118" s="690"/>
      <c r="BWI118" s="690"/>
      <c r="BWJ118" s="690"/>
      <c r="BWK118" s="690"/>
      <c r="BWL118" s="688"/>
      <c r="BWM118" s="687"/>
      <c r="BWN118" s="690"/>
      <c r="BWO118" s="690"/>
      <c r="BWP118" s="690"/>
      <c r="BWQ118" s="690"/>
      <c r="BWR118" s="690"/>
      <c r="BWS118" s="690"/>
      <c r="BWT118" s="690"/>
      <c r="BWU118" s="688"/>
      <c r="BWV118" s="687"/>
      <c r="BWW118" s="690"/>
      <c r="BWX118" s="690"/>
      <c r="BWY118" s="690"/>
      <c r="BWZ118" s="690"/>
      <c r="BXA118" s="690"/>
      <c r="BXB118" s="690"/>
      <c r="BXC118" s="690"/>
      <c r="BXD118" s="688"/>
      <c r="BXE118" s="687"/>
      <c r="BXF118" s="690"/>
      <c r="BXG118" s="690"/>
      <c r="BXH118" s="690"/>
      <c r="BXI118" s="690"/>
      <c r="BXJ118" s="690"/>
      <c r="BXK118" s="690"/>
      <c r="BXL118" s="690"/>
      <c r="BXM118" s="688"/>
      <c r="BXN118" s="687"/>
      <c r="BXO118" s="690"/>
      <c r="BXP118" s="690"/>
      <c r="BXQ118" s="690"/>
      <c r="BXR118" s="690"/>
      <c r="BXS118" s="690"/>
      <c r="BXT118" s="690"/>
      <c r="BXU118" s="690"/>
      <c r="BXV118" s="688"/>
      <c r="BXW118" s="687"/>
      <c r="BXX118" s="690"/>
      <c r="BXY118" s="690"/>
      <c r="BXZ118" s="690"/>
      <c r="BYA118" s="690"/>
      <c r="BYB118" s="690"/>
      <c r="BYC118" s="690"/>
      <c r="BYD118" s="690"/>
      <c r="BYE118" s="688"/>
      <c r="BYF118" s="687"/>
      <c r="BYG118" s="690"/>
      <c r="BYH118" s="690"/>
      <c r="BYI118" s="690"/>
      <c r="BYJ118" s="690"/>
      <c r="BYK118" s="690"/>
      <c r="BYL118" s="690"/>
      <c r="BYM118" s="690"/>
      <c r="BYN118" s="688"/>
      <c r="BYO118" s="687"/>
      <c r="BYP118" s="690"/>
      <c r="BYQ118" s="690"/>
      <c r="BYR118" s="690"/>
      <c r="BYS118" s="690"/>
      <c r="BYT118" s="690"/>
      <c r="BYU118" s="690"/>
      <c r="BYV118" s="690"/>
      <c r="BYW118" s="688"/>
      <c r="BYX118" s="687"/>
      <c r="BYY118" s="690"/>
      <c r="BYZ118" s="690"/>
      <c r="BZA118" s="690"/>
      <c r="BZB118" s="690"/>
      <c r="BZC118" s="690"/>
      <c r="BZD118" s="690"/>
      <c r="BZE118" s="690"/>
      <c r="BZF118" s="688"/>
      <c r="BZG118" s="687"/>
      <c r="BZH118" s="690"/>
      <c r="BZI118" s="690"/>
      <c r="BZJ118" s="690"/>
      <c r="BZK118" s="690"/>
      <c r="BZL118" s="690"/>
      <c r="BZM118" s="690"/>
      <c r="BZN118" s="690"/>
      <c r="BZO118" s="688"/>
      <c r="BZP118" s="687"/>
      <c r="BZQ118" s="690"/>
      <c r="BZR118" s="690"/>
      <c r="BZS118" s="690"/>
      <c r="BZT118" s="690"/>
      <c r="BZU118" s="690"/>
      <c r="BZV118" s="690"/>
      <c r="BZW118" s="690"/>
      <c r="BZX118" s="688"/>
      <c r="BZY118" s="687"/>
      <c r="BZZ118" s="690"/>
      <c r="CAA118" s="690"/>
      <c r="CAB118" s="690"/>
      <c r="CAC118" s="690"/>
      <c r="CAD118" s="690"/>
      <c r="CAE118" s="690"/>
      <c r="CAF118" s="690"/>
      <c r="CAG118" s="688"/>
      <c r="CAH118" s="687"/>
      <c r="CAI118" s="690"/>
      <c r="CAJ118" s="690"/>
      <c r="CAK118" s="690"/>
      <c r="CAL118" s="690"/>
      <c r="CAM118" s="690"/>
      <c r="CAN118" s="690"/>
      <c r="CAO118" s="690"/>
      <c r="CAP118" s="688"/>
      <c r="CAQ118" s="687"/>
      <c r="CAR118" s="690"/>
      <c r="CAS118" s="690"/>
      <c r="CAT118" s="690"/>
      <c r="CAU118" s="690"/>
      <c r="CAV118" s="690"/>
      <c r="CAW118" s="690"/>
      <c r="CAX118" s="690"/>
      <c r="CAY118" s="688"/>
      <c r="CAZ118" s="687"/>
      <c r="CBA118" s="690"/>
      <c r="CBB118" s="690"/>
      <c r="CBC118" s="690"/>
      <c r="CBD118" s="690"/>
      <c r="CBE118" s="690"/>
      <c r="CBF118" s="690"/>
      <c r="CBG118" s="690"/>
      <c r="CBH118" s="688"/>
      <c r="CBI118" s="687"/>
      <c r="CBJ118" s="690"/>
      <c r="CBK118" s="690"/>
      <c r="CBL118" s="690"/>
      <c r="CBM118" s="690"/>
      <c r="CBN118" s="690"/>
      <c r="CBO118" s="690"/>
      <c r="CBP118" s="690"/>
      <c r="CBQ118" s="688"/>
      <c r="CBR118" s="687"/>
      <c r="CBS118" s="690"/>
      <c r="CBT118" s="690"/>
      <c r="CBU118" s="690"/>
      <c r="CBV118" s="690"/>
      <c r="CBW118" s="690"/>
      <c r="CBX118" s="690"/>
      <c r="CBY118" s="690"/>
      <c r="CBZ118" s="688"/>
      <c r="CCA118" s="687"/>
      <c r="CCB118" s="690"/>
      <c r="CCC118" s="690"/>
      <c r="CCD118" s="690"/>
      <c r="CCE118" s="690"/>
      <c r="CCF118" s="690"/>
      <c r="CCG118" s="690"/>
      <c r="CCH118" s="690"/>
      <c r="CCI118" s="688"/>
      <c r="CCJ118" s="687"/>
      <c r="CCK118" s="690"/>
      <c r="CCL118" s="690"/>
      <c r="CCM118" s="690"/>
      <c r="CCN118" s="690"/>
      <c r="CCO118" s="690"/>
      <c r="CCP118" s="690"/>
      <c r="CCQ118" s="690"/>
      <c r="CCR118" s="688"/>
      <c r="CCS118" s="687"/>
      <c r="CCT118" s="690"/>
      <c r="CCU118" s="690"/>
      <c r="CCV118" s="690"/>
      <c r="CCW118" s="690"/>
      <c r="CCX118" s="690"/>
      <c r="CCY118" s="690"/>
      <c r="CCZ118" s="690"/>
      <c r="CDA118" s="688"/>
      <c r="CDB118" s="687"/>
      <c r="CDC118" s="690"/>
      <c r="CDD118" s="690"/>
      <c r="CDE118" s="690"/>
      <c r="CDF118" s="690"/>
      <c r="CDG118" s="690"/>
      <c r="CDH118" s="690"/>
      <c r="CDI118" s="690"/>
      <c r="CDJ118" s="688"/>
      <c r="CDK118" s="687"/>
      <c r="CDL118" s="690"/>
      <c r="CDM118" s="690"/>
      <c r="CDN118" s="690"/>
      <c r="CDO118" s="690"/>
      <c r="CDP118" s="690"/>
      <c r="CDQ118" s="690"/>
      <c r="CDR118" s="690"/>
      <c r="CDS118" s="688"/>
      <c r="CDT118" s="687"/>
      <c r="CDU118" s="690"/>
      <c r="CDV118" s="690"/>
      <c r="CDW118" s="690"/>
      <c r="CDX118" s="690"/>
      <c r="CDY118" s="690"/>
      <c r="CDZ118" s="690"/>
      <c r="CEA118" s="690"/>
      <c r="CEB118" s="688"/>
      <c r="CEC118" s="687"/>
      <c r="CED118" s="690"/>
      <c r="CEE118" s="690"/>
      <c r="CEF118" s="690"/>
      <c r="CEG118" s="690"/>
      <c r="CEH118" s="690"/>
      <c r="CEI118" s="690"/>
      <c r="CEJ118" s="690"/>
      <c r="CEK118" s="688"/>
      <c r="CEL118" s="687"/>
      <c r="CEM118" s="690"/>
      <c r="CEN118" s="690"/>
      <c r="CEO118" s="690"/>
      <c r="CEP118" s="690"/>
      <c r="CEQ118" s="690"/>
      <c r="CER118" s="690"/>
      <c r="CES118" s="690"/>
      <c r="CET118" s="688"/>
      <c r="CEU118" s="687"/>
      <c r="CEV118" s="690"/>
      <c r="CEW118" s="690"/>
      <c r="CEX118" s="690"/>
      <c r="CEY118" s="690"/>
      <c r="CEZ118" s="690"/>
      <c r="CFA118" s="690"/>
      <c r="CFB118" s="690"/>
      <c r="CFC118" s="688"/>
      <c r="CFD118" s="687"/>
      <c r="CFE118" s="690"/>
      <c r="CFF118" s="690"/>
      <c r="CFG118" s="690"/>
      <c r="CFH118" s="690"/>
      <c r="CFI118" s="690"/>
      <c r="CFJ118" s="690"/>
      <c r="CFK118" s="690"/>
      <c r="CFL118" s="688"/>
      <c r="CFM118" s="687"/>
      <c r="CFN118" s="690"/>
      <c r="CFO118" s="690"/>
      <c r="CFP118" s="690"/>
      <c r="CFQ118" s="690"/>
      <c r="CFR118" s="690"/>
      <c r="CFS118" s="690"/>
      <c r="CFT118" s="690"/>
      <c r="CFU118" s="688"/>
      <c r="CFV118" s="687"/>
      <c r="CFW118" s="690"/>
      <c r="CFX118" s="690"/>
      <c r="CFY118" s="690"/>
      <c r="CFZ118" s="690"/>
      <c r="CGA118" s="690"/>
      <c r="CGB118" s="690"/>
      <c r="CGC118" s="690"/>
      <c r="CGD118" s="688"/>
      <c r="CGE118" s="687"/>
      <c r="CGF118" s="690"/>
      <c r="CGG118" s="690"/>
      <c r="CGH118" s="690"/>
      <c r="CGI118" s="690"/>
      <c r="CGJ118" s="690"/>
      <c r="CGK118" s="690"/>
      <c r="CGL118" s="690"/>
      <c r="CGM118" s="688"/>
      <c r="CGN118" s="687"/>
      <c r="CGO118" s="690"/>
      <c r="CGP118" s="690"/>
      <c r="CGQ118" s="690"/>
      <c r="CGR118" s="690"/>
      <c r="CGS118" s="690"/>
      <c r="CGT118" s="690"/>
      <c r="CGU118" s="690"/>
      <c r="CGV118" s="688"/>
      <c r="CGW118" s="687"/>
      <c r="CGX118" s="690"/>
      <c r="CGY118" s="690"/>
      <c r="CGZ118" s="690"/>
      <c r="CHA118" s="690"/>
      <c r="CHB118" s="690"/>
      <c r="CHC118" s="690"/>
      <c r="CHD118" s="690"/>
      <c r="CHE118" s="688"/>
      <c r="CHF118" s="687"/>
      <c r="CHG118" s="690"/>
      <c r="CHH118" s="690"/>
      <c r="CHI118" s="690"/>
      <c r="CHJ118" s="690"/>
      <c r="CHK118" s="690"/>
      <c r="CHL118" s="690"/>
      <c r="CHM118" s="690"/>
      <c r="CHN118" s="688"/>
      <c r="CHO118" s="687"/>
      <c r="CHP118" s="690"/>
      <c r="CHQ118" s="690"/>
      <c r="CHR118" s="690"/>
      <c r="CHS118" s="690"/>
      <c r="CHT118" s="690"/>
      <c r="CHU118" s="690"/>
      <c r="CHV118" s="690"/>
      <c r="CHW118" s="688"/>
      <c r="CHX118" s="687"/>
      <c r="CHY118" s="690"/>
      <c r="CHZ118" s="690"/>
      <c r="CIA118" s="690"/>
      <c r="CIB118" s="690"/>
      <c r="CIC118" s="690"/>
      <c r="CID118" s="690"/>
      <c r="CIE118" s="690"/>
      <c r="CIF118" s="688"/>
      <c r="CIG118" s="687"/>
      <c r="CIH118" s="690"/>
      <c r="CII118" s="690"/>
      <c r="CIJ118" s="690"/>
      <c r="CIK118" s="690"/>
      <c r="CIL118" s="690"/>
      <c r="CIM118" s="690"/>
      <c r="CIN118" s="690"/>
      <c r="CIO118" s="688"/>
      <c r="CIP118" s="687"/>
      <c r="CIQ118" s="690"/>
      <c r="CIR118" s="690"/>
      <c r="CIS118" s="690"/>
      <c r="CIT118" s="690"/>
      <c r="CIU118" s="690"/>
      <c r="CIV118" s="690"/>
      <c r="CIW118" s="690"/>
      <c r="CIX118" s="688"/>
      <c r="CIY118" s="687"/>
      <c r="CIZ118" s="690"/>
      <c r="CJA118" s="690"/>
      <c r="CJB118" s="690"/>
      <c r="CJC118" s="690"/>
      <c r="CJD118" s="690"/>
      <c r="CJE118" s="690"/>
      <c r="CJF118" s="690"/>
      <c r="CJG118" s="688"/>
      <c r="CJH118" s="687"/>
      <c r="CJI118" s="690"/>
      <c r="CJJ118" s="690"/>
      <c r="CJK118" s="690"/>
      <c r="CJL118" s="690"/>
      <c r="CJM118" s="690"/>
      <c r="CJN118" s="690"/>
      <c r="CJO118" s="690"/>
      <c r="CJP118" s="688"/>
      <c r="CJQ118" s="687"/>
      <c r="CJR118" s="690"/>
      <c r="CJS118" s="690"/>
      <c r="CJT118" s="690"/>
      <c r="CJU118" s="690"/>
      <c r="CJV118" s="690"/>
      <c r="CJW118" s="690"/>
      <c r="CJX118" s="690"/>
      <c r="CJY118" s="688"/>
      <c r="CJZ118" s="687"/>
      <c r="CKA118" s="690"/>
      <c r="CKB118" s="690"/>
      <c r="CKC118" s="690"/>
      <c r="CKD118" s="690"/>
      <c r="CKE118" s="690"/>
      <c r="CKF118" s="690"/>
      <c r="CKG118" s="690"/>
      <c r="CKH118" s="688"/>
      <c r="CKI118" s="687"/>
      <c r="CKJ118" s="690"/>
      <c r="CKK118" s="690"/>
      <c r="CKL118" s="690"/>
      <c r="CKM118" s="690"/>
      <c r="CKN118" s="690"/>
      <c r="CKO118" s="690"/>
      <c r="CKP118" s="690"/>
      <c r="CKQ118" s="688"/>
      <c r="CKR118" s="687"/>
      <c r="CKS118" s="690"/>
      <c r="CKT118" s="690"/>
      <c r="CKU118" s="690"/>
      <c r="CKV118" s="690"/>
      <c r="CKW118" s="690"/>
      <c r="CKX118" s="690"/>
      <c r="CKY118" s="690"/>
      <c r="CKZ118" s="688"/>
      <c r="CLA118" s="687"/>
      <c r="CLB118" s="690"/>
      <c r="CLC118" s="690"/>
      <c r="CLD118" s="690"/>
      <c r="CLE118" s="690"/>
      <c r="CLF118" s="690"/>
      <c r="CLG118" s="690"/>
      <c r="CLH118" s="690"/>
      <c r="CLI118" s="688"/>
      <c r="CLJ118" s="687"/>
      <c r="CLK118" s="690"/>
      <c r="CLL118" s="690"/>
      <c r="CLM118" s="690"/>
      <c r="CLN118" s="690"/>
      <c r="CLO118" s="690"/>
      <c r="CLP118" s="690"/>
      <c r="CLQ118" s="690"/>
      <c r="CLR118" s="688"/>
      <c r="CLS118" s="687"/>
      <c r="CLT118" s="690"/>
      <c r="CLU118" s="690"/>
      <c r="CLV118" s="690"/>
      <c r="CLW118" s="690"/>
      <c r="CLX118" s="690"/>
      <c r="CLY118" s="690"/>
      <c r="CLZ118" s="690"/>
      <c r="CMA118" s="688"/>
      <c r="CMB118" s="687"/>
      <c r="CMC118" s="690"/>
      <c r="CMD118" s="690"/>
      <c r="CME118" s="690"/>
      <c r="CMF118" s="690"/>
      <c r="CMG118" s="690"/>
      <c r="CMH118" s="690"/>
      <c r="CMI118" s="690"/>
      <c r="CMJ118" s="688"/>
      <c r="CMK118" s="687"/>
      <c r="CML118" s="690"/>
      <c r="CMM118" s="690"/>
      <c r="CMN118" s="690"/>
      <c r="CMO118" s="690"/>
      <c r="CMP118" s="690"/>
      <c r="CMQ118" s="690"/>
      <c r="CMR118" s="690"/>
      <c r="CMS118" s="688"/>
      <c r="CMT118" s="687"/>
      <c r="CMU118" s="690"/>
      <c r="CMV118" s="690"/>
      <c r="CMW118" s="690"/>
      <c r="CMX118" s="690"/>
      <c r="CMY118" s="690"/>
      <c r="CMZ118" s="690"/>
      <c r="CNA118" s="690"/>
      <c r="CNB118" s="688"/>
      <c r="CNC118" s="687"/>
      <c r="CND118" s="690"/>
      <c r="CNE118" s="690"/>
      <c r="CNF118" s="690"/>
      <c r="CNG118" s="690"/>
      <c r="CNH118" s="690"/>
      <c r="CNI118" s="690"/>
      <c r="CNJ118" s="690"/>
      <c r="CNK118" s="688"/>
      <c r="CNL118" s="687"/>
      <c r="CNM118" s="690"/>
      <c r="CNN118" s="690"/>
      <c r="CNO118" s="690"/>
      <c r="CNP118" s="690"/>
      <c r="CNQ118" s="690"/>
      <c r="CNR118" s="690"/>
      <c r="CNS118" s="690"/>
      <c r="CNT118" s="688"/>
      <c r="CNU118" s="687"/>
      <c r="CNV118" s="690"/>
      <c r="CNW118" s="690"/>
      <c r="CNX118" s="690"/>
      <c r="CNY118" s="690"/>
      <c r="CNZ118" s="690"/>
      <c r="COA118" s="690"/>
      <c r="COB118" s="690"/>
      <c r="COC118" s="688"/>
      <c r="COD118" s="687"/>
      <c r="COE118" s="690"/>
      <c r="COF118" s="690"/>
      <c r="COG118" s="690"/>
      <c r="COH118" s="690"/>
      <c r="COI118" s="690"/>
      <c r="COJ118" s="690"/>
      <c r="COK118" s="690"/>
      <c r="COL118" s="688"/>
      <c r="COM118" s="687"/>
      <c r="CON118" s="690"/>
      <c r="COO118" s="690"/>
      <c r="COP118" s="690"/>
      <c r="COQ118" s="690"/>
      <c r="COR118" s="690"/>
      <c r="COS118" s="690"/>
      <c r="COT118" s="690"/>
      <c r="COU118" s="688"/>
      <c r="COV118" s="687"/>
      <c r="COW118" s="690"/>
      <c r="COX118" s="690"/>
      <c r="COY118" s="690"/>
      <c r="COZ118" s="690"/>
      <c r="CPA118" s="690"/>
      <c r="CPB118" s="690"/>
      <c r="CPC118" s="690"/>
      <c r="CPD118" s="688"/>
      <c r="CPE118" s="687"/>
      <c r="CPF118" s="690"/>
      <c r="CPG118" s="690"/>
      <c r="CPH118" s="690"/>
      <c r="CPI118" s="690"/>
      <c r="CPJ118" s="690"/>
      <c r="CPK118" s="690"/>
      <c r="CPL118" s="690"/>
      <c r="CPM118" s="688"/>
      <c r="CPN118" s="687"/>
      <c r="CPO118" s="690"/>
      <c r="CPP118" s="690"/>
      <c r="CPQ118" s="690"/>
      <c r="CPR118" s="690"/>
      <c r="CPS118" s="690"/>
      <c r="CPT118" s="690"/>
      <c r="CPU118" s="690"/>
      <c r="CPV118" s="688"/>
      <c r="CPW118" s="687"/>
      <c r="CPX118" s="690"/>
      <c r="CPY118" s="690"/>
      <c r="CPZ118" s="690"/>
      <c r="CQA118" s="690"/>
      <c r="CQB118" s="690"/>
      <c r="CQC118" s="690"/>
      <c r="CQD118" s="690"/>
      <c r="CQE118" s="688"/>
      <c r="CQF118" s="687"/>
      <c r="CQG118" s="690"/>
      <c r="CQH118" s="690"/>
      <c r="CQI118" s="690"/>
      <c r="CQJ118" s="690"/>
      <c r="CQK118" s="690"/>
      <c r="CQL118" s="690"/>
      <c r="CQM118" s="690"/>
      <c r="CQN118" s="688"/>
      <c r="CQO118" s="687"/>
      <c r="CQP118" s="690"/>
      <c r="CQQ118" s="690"/>
      <c r="CQR118" s="690"/>
      <c r="CQS118" s="690"/>
      <c r="CQT118" s="690"/>
      <c r="CQU118" s="690"/>
      <c r="CQV118" s="690"/>
      <c r="CQW118" s="688"/>
      <c r="CQX118" s="687"/>
      <c r="CQY118" s="690"/>
      <c r="CQZ118" s="690"/>
      <c r="CRA118" s="690"/>
      <c r="CRB118" s="690"/>
      <c r="CRC118" s="690"/>
      <c r="CRD118" s="690"/>
      <c r="CRE118" s="690"/>
      <c r="CRF118" s="688"/>
      <c r="CRG118" s="687"/>
      <c r="CRH118" s="690"/>
      <c r="CRI118" s="690"/>
      <c r="CRJ118" s="690"/>
      <c r="CRK118" s="690"/>
      <c r="CRL118" s="690"/>
      <c r="CRM118" s="690"/>
      <c r="CRN118" s="690"/>
      <c r="CRO118" s="688"/>
      <c r="CRP118" s="687"/>
      <c r="CRQ118" s="690"/>
      <c r="CRR118" s="690"/>
      <c r="CRS118" s="690"/>
      <c r="CRT118" s="690"/>
      <c r="CRU118" s="690"/>
      <c r="CRV118" s="690"/>
      <c r="CRW118" s="690"/>
      <c r="CRX118" s="688"/>
      <c r="CRY118" s="687"/>
      <c r="CRZ118" s="690"/>
      <c r="CSA118" s="690"/>
      <c r="CSB118" s="690"/>
      <c r="CSC118" s="690"/>
      <c r="CSD118" s="690"/>
      <c r="CSE118" s="690"/>
      <c r="CSF118" s="690"/>
      <c r="CSG118" s="688"/>
      <c r="CSH118" s="687"/>
      <c r="CSI118" s="690"/>
      <c r="CSJ118" s="690"/>
      <c r="CSK118" s="690"/>
      <c r="CSL118" s="690"/>
      <c r="CSM118" s="690"/>
      <c r="CSN118" s="690"/>
      <c r="CSO118" s="690"/>
      <c r="CSP118" s="688"/>
      <c r="CSQ118" s="687"/>
      <c r="CSR118" s="690"/>
      <c r="CSS118" s="690"/>
      <c r="CST118" s="690"/>
      <c r="CSU118" s="690"/>
      <c r="CSV118" s="690"/>
      <c r="CSW118" s="690"/>
      <c r="CSX118" s="690"/>
      <c r="CSY118" s="688"/>
      <c r="CSZ118" s="687"/>
      <c r="CTA118" s="690"/>
      <c r="CTB118" s="690"/>
      <c r="CTC118" s="690"/>
      <c r="CTD118" s="690"/>
      <c r="CTE118" s="690"/>
      <c r="CTF118" s="690"/>
      <c r="CTG118" s="690"/>
      <c r="CTH118" s="688"/>
      <c r="CTI118" s="687"/>
      <c r="CTJ118" s="690"/>
      <c r="CTK118" s="690"/>
      <c r="CTL118" s="690"/>
      <c r="CTM118" s="690"/>
      <c r="CTN118" s="690"/>
      <c r="CTO118" s="690"/>
      <c r="CTP118" s="690"/>
      <c r="CTQ118" s="688"/>
      <c r="CTR118" s="687"/>
      <c r="CTS118" s="690"/>
      <c r="CTT118" s="690"/>
      <c r="CTU118" s="690"/>
      <c r="CTV118" s="690"/>
      <c r="CTW118" s="690"/>
      <c r="CTX118" s="690"/>
      <c r="CTY118" s="690"/>
      <c r="CTZ118" s="688"/>
      <c r="CUA118" s="687"/>
      <c r="CUB118" s="690"/>
      <c r="CUC118" s="690"/>
      <c r="CUD118" s="690"/>
      <c r="CUE118" s="690"/>
      <c r="CUF118" s="690"/>
      <c r="CUG118" s="690"/>
      <c r="CUH118" s="690"/>
      <c r="CUI118" s="688"/>
      <c r="CUJ118" s="687"/>
      <c r="CUK118" s="690"/>
      <c r="CUL118" s="690"/>
      <c r="CUM118" s="690"/>
      <c r="CUN118" s="690"/>
      <c r="CUO118" s="690"/>
      <c r="CUP118" s="690"/>
      <c r="CUQ118" s="690"/>
      <c r="CUR118" s="688"/>
      <c r="CUS118" s="687"/>
      <c r="CUT118" s="690"/>
      <c r="CUU118" s="690"/>
      <c r="CUV118" s="690"/>
      <c r="CUW118" s="690"/>
      <c r="CUX118" s="690"/>
      <c r="CUY118" s="690"/>
      <c r="CUZ118" s="690"/>
      <c r="CVA118" s="688"/>
      <c r="CVB118" s="687"/>
      <c r="CVC118" s="690"/>
      <c r="CVD118" s="690"/>
      <c r="CVE118" s="690"/>
      <c r="CVF118" s="690"/>
      <c r="CVG118" s="690"/>
      <c r="CVH118" s="690"/>
      <c r="CVI118" s="690"/>
      <c r="CVJ118" s="688"/>
      <c r="CVK118" s="687"/>
      <c r="CVL118" s="690"/>
      <c r="CVM118" s="690"/>
      <c r="CVN118" s="690"/>
      <c r="CVO118" s="690"/>
      <c r="CVP118" s="690"/>
      <c r="CVQ118" s="690"/>
      <c r="CVR118" s="690"/>
      <c r="CVS118" s="688"/>
      <c r="CVT118" s="687"/>
      <c r="CVU118" s="690"/>
      <c r="CVV118" s="690"/>
      <c r="CVW118" s="690"/>
      <c r="CVX118" s="690"/>
      <c r="CVY118" s="690"/>
      <c r="CVZ118" s="690"/>
      <c r="CWA118" s="690"/>
      <c r="CWB118" s="688"/>
      <c r="CWC118" s="687"/>
      <c r="CWD118" s="690"/>
      <c r="CWE118" s="690"/>
      <c r="CWF118" s="690"/>
      <c r="CWG118" s="690"/>
      <c r="CWH118" s="690"/>
      <c r="CWI118" s="690"/>
      <c r="CWJ118" s="690"/>
      <c r="CWK118" s="688"/>
      <c r="CWL118" s="687"/>
      <c r="CWM118" s="690"/>
      <c r="CWN118" s="690"/>
      <c r="CWO118" s="690"/>
      <c r="CWP118" s="690"/>
      <c r="CWQ118" s="690"/>
      <c r="CWR118" s="690"/>
      <c r="CWS118" s="690"/>
      <c r="CWT118" s="688"/>
      <c r="CWU118" s="687"/>
      <c r="CWV118" s="690"/>
      <c r="CWW118" s="690"/>
      <c r="CWX118" s="690"/>
      <c r="CWY118" s="690"/>
      <c r="CWZ118" s="690"/>
      <c r="CXA118" s="690"/>
      <c r="CXB118" s="690"/>
      <c r="CXC118" s="688"/>
      <c r="CXD118" s="687"/>
      <c r="CXE118" s="690"/>
      <c r="CXF118" s="690"/>
      <c r="CXG118" s="690"/>
      <c r="CXH118" s="690"/>
      <c r="CXI118" s="690"/>
      <c r="CXJ118" s="690"/>
      <c r="CXK118" s="690"/>
      <c r="CXL118" s="688"/>
      <c r="CXM118" s="687"/>
      <c r="CXN118" s="690"/>
      <c r="CXO118" s="690"/>
      <c r="CXP118" s="690"/>
      <c r="CXQ118" s="690"/>
      <c r="CXR118" s="690"/>
      <c r="CXS118" s="690"/>
      <c r="CXT118" s="690"/>
      <c r="CXU118" s="688"/>
      <c r="CXV118" s="687"/>
      <c r="CXW118" s="690"/>
      <c r="CXX118" s="690"/>
      <c r="CXY118" s="690"/>
      <c r="CXZ118" s="690"/>
      <c r="CYA118" s="690"/>
      <c r="CYB118" s="690"/>
      <c r="CYC118" s="690"/>
      <c r="CYD118" s="688"/>
      <c r="CYE118" s="687"/>
      <c r="CYF118" s="690"/>
      <c r="CYG118" s="690"/>
      <c r="CYH118" s="690"/>
      <c r="CYI118" s="690"/>
      <c r="CYJ118" s="690"/>
      <c r="CYK118" s="690"/>
      <c r="CYL118" s="690"/>
      <c r="CYM118" s="688"/>
      <c r="CYN118" s="687"/>
      <c r="CYO118" s="690"/>
      <c r="CYP118" s="690"/>
      <c r="CYQ118" s="690"/>
      <c r="CYR118" s="690"/>
      <c r="CYS118" s="690"/>
      <c r="CYT118" s="690"/>
      <c r="CYU118" s="690"/>
      <c r="CYV118" s="688"/>
      <c r="CYW118" s="687"/>
      <c r="CYX118" s="690"/>
      <c r="CYY118" s="690"/>
      <c r="CYZ118" s="690"/>
      <c r="CZA118" s="690"/>
      <c r="CZB118" s="690"/>
      <c r="CZC118" s="690"/>
      <c r="CZD118" s="690"/>
      <c r="CZE118" s="688"/>
      <c r="CZF118" s="687"/>
      <c r="CZG118" s="690"/>
      <c r="CZH118" s="690"/>
      <c r="CZI118" s="690"/>
      <c r="CZJ118" s="690"/>
      <c r="CZK118" s="690"/>
      <c r="CZL118" s="690"/>
      <c r="CZM118" s="690"/>
      <c r="CZN118" s="688"/>
      <c r="CZO118" s="687"/>
      <c r="CZP118" s="690"/>
      <c r="CZQ118" s="690"/>
      <c r="CZR118" s="690"/>
      <c r="CZS118" s="690"/>
      <c r="CZT118" s="690"/>
      <c r="CZU118" s="690"/>
      <c r="CZV118" s="690"/>
      <c r="CZW118" s="688"/>
      <c r="CZX118" s="687"/>
      <c r="CZY118" s="690"/>
      <c r="CZZ118" s="690"/>
      <c r="DAA118" s="690"/>
      <c r="DAB118" s="690"/>
      <c r="DAC118" s="690"/>
      <c r="DAD118" s="690"/>
      <c r="DAE118" s="690"/>
      <c r="DAF118" s="688"/>
      <c r="DAG118" s="687"/>
      <c r="DAH118" s="690"/>
      <c r="DAI118" s="690"/>
      <c r="DAJ118" s="690"/>
      <c r="DAK118" s="690"/>
      <c r="DAL118" s="690"/>
      <c r="DAM118" s="690"/>
      <c r="DAN118" s="690"/>
      <c r="DAO118" s="688"/>
      <c r="DAP118" s="687"/>
      <c r="DAQ118" s="690"/>
      <c r="DAR118" s="690"/>
      <c r="DAS118" s="690"/>
      <c r="DAT118" s="690"/>
      <c r="DAU118" s="690"/>
      <c r="DAV118" s="690"/>
      <c r="DAW118" s="690"/>
      <c r="DAX118" s="688"/>
      <c r="DAY118" s="687"/>
      <c r="DAZ118" s="690"/>
      <c r="DBA118" s="690"/>
      <c r="DBB118" s="690"/>
      <c r="DBC118" s="690"/>
      <c r="DBD118" s="690"/>
      <c r="DBE118" s="690"/>
      <c r="DBF118" s="690"/>
      <c r="DBG118" s="688"/>
      <c r="DBH118" s="687"/>
      <c r="DBI118" s="690"/>
      <c r="DBJ118" s="690"/>
      <c r="DBK118" s="690"/>
      <c r="DBL118" s="690"/>
      <c r="DBM118" s="690"/>
      <c r="DBN118" s="690"/>
      <c r="DBO118" s="690"/>
      <c r="DBP118" s="688"/>
      <c r="DBQ118" s="687"/>
      <c r="DBR118" s="690"/>
      <c r="DBS118" s="690"/>
      <c r="DBT118" s="690"/>
      <c r="DBU118" s="690"/>
      <c r="DBV118" s="690"/>
      <c r="DBW118" s="690"/>
      <c r="DBX118" s="690"/>
      <c r="DBY118" s="688"/>
      <c r="DBZ118" s="687"/>
      <c r="DCA118" s="690"/>
      <c r="DCB118" s="690"/>
      <c r="DCC118" s="690"/>
      <c r="DCD118" s="690"/>
      <c r="DCE118" s="690"/>
      <c r="DCF118" s="690"/>
      <c r="DCG118" s="690"/>
      <c r="DCH118" s="688"/>
      <c r="DCI118" s="687"/>
      <c r="DCJ118" s="690"/>
      <c r="DCK118" s="690"/>
      <c r="DCL118" s="690"/>
      <c r="DCM118" s="690"/>
      <c r="DCN118" s="690"/>
      <c r="DCO118" s="690"/>
      <c r="DCP118" s="690"/>
      <c r="DCQ118" s="688"/>
      <c r="DCR118" s="687"/>
      <c r="DCS118" s="690"/>
      <c r="DCT118" s="690"/>
      <c r="DCU118" s="690"/>
      <c r="DCV118" s="690"/>
      <c r="DCW118" s="690"/>
      <c r="DCX118" s="690"/>
      <c r="DCY118" s="690"/>
      <c r="DCZ118" s="688"/>
      <c r="DDA118" s="687"/>
      <c r="DDB118" s="690"/>
      <c r="DDC118" s="690"/>
      <c r="DDD118" s="690"/>
      <c r="DDE118" s="690"/>
      <c r="DDF118" s="690"/>
      <c r="DDG118" s="690"/>
      <c r="DDH118" s="690"/>
      <c r="DDI118" s="688"/>
      <c r="DDJ118" s="687"/>
      <c r="DDK118" s="690"/>
      <c r="DDL118" s="690"/>
      <c r="DDM118" s="690"/>
      <c r="DDN118" s="690"/>
      <c r="DDO118" s="690"/>
      <c r="DDP118" s="690"/>
      <c r="DDQ118" s="690"/>
      <c r="DDR118" s="688"/>
      <c r="DDS118" s="687"/>
      <c r="DDT118" s="690"/>
      <c r="DDU118" s="690"/>
      <c r="DDV118" s="690"/>
      <c r="DDW118" s="690"/>
      <c r="DDX118" s="690"/>
      <c r="DDY118" s="690"/>
      <c r="DDZ118" s="690"/>
      <c r="DEA118" s="688"/>
      <c r="DEB118" s="687"/>
      <c r="DEC118" s="690"/>
      <c r="DED118" s="690"/>
      <c r="DEE118" s="690"/>
      <c r="DEF118" s="690"/>
      <c r="DEG118" s="690"/>
      <c r="DEH118" s="690"/>
      <c r="DEI118" s="690"/>
      <c r="DEJ118" s="688"/>
      <c r="DEK118" s="687"/>
      <c r="DEL118" s="690"/>
      <c r="DEM118" s="690"/>
      <c r="DEN118" s="690"/>
      <c r="DEO118" s="690"/>
      <c r="DEP118" s="690"/>
      <c r="DEQ118" s="690"/>
      <c r="DER118" s="690"/>
      <c r="DES118" s="688"/>
      <c r="DET118" s="687"/>
      <c r="DEU118" s="690"/>
      <c r="DEV118" s="690"/>
      <c r="DEW118" s="690"/>
      <c r="DEX118" s="690"/>
      <c r="DEY118" s="690"/>
      <c r="DEZ118" s="690"/>
      <c r="DFA118" s="690"/>
      <c r="DFB118" s="688"/>
      <c r="DFC118" s="687"/>
      <c r="DFD118" s="690"/>
      <c r="DFE118" s="690"/>
      <c r="DFF118" s="690"/>
      <c r="DFG118" s="690"/>
      <c r="DFH118" s="690"/>
      <c r="DFI118" s="690"/>
      <c r="DFJ118" s="690"/>
      <c r="DFK118" s="688"/>
      <c r="DFL118" s="687"/>
      <c r="DFM118" s="690"/>
      <c r="DFN118" s="690"/>
      <c r="DFO118" s="690"/>
      <c r="DFP118" s="690"/>
      <c r="DFQ118" s="690"/>
      <c r="DFR118" s="690"/>
      <c r="DFS118" s="690"/>
      <c r="DFT118" s="688"/>
      <c r="DFU118" s="687"/>
      <c r="DFV118" s="690"/>
      <c r="DFW118" s="690"/>
      <c r="DFX118" s="690"/>
      <c r="DFY118" s="690"/>
      <c r="DFZ118" s="690"/>
      <c r="DGA118" s="690"/>
      <c r="DGB118" s="690"/>
      <c r="DGC118" s="688"/>
      <c r="DGD118" s="687"/>
      <c r="DGE118" s="690"/>
      <c r="DGF118" s="690"/>
      <c r="DGG118" s="690"/>
      <c r="DGH118" s="690"/>
      <c r="DGI118" s="690"/>
      <c r="DGJ118" s="690"/>
      <c r="DGK118" s="690"/>
      <c r="DGL118" s="688"/>
      <c r="DGM118" s="687"/>
      <c r="DGN118" s="690"/>
      <c r="DGO118" s="690"/>
      <c r="DGP118" s="690"/>
      <c r="DGQ118" s="690"/>
      <c r="DGR118" s="690"/>
      <c r="DGS118" s="690"/>
      <c r="DGT118" s="690"/>
      <c r="DGU118" s="688"/>
      <c r="DGV118" s="687"/>
      <c r="DGW118" s="690"/>
      <c r="DGX118" s="690"/>
      <c r="DGY118" s="690"/>
      <c r="DGZ118" s="690"/>
      <c r="DHA118" s="690"/>
      <c r="DHB118" s="690"/>
      <c r="DHC118" s="690"/>
      <c r="DHD118" s="688"/>
      <c r="DHE118" s="687"/>
      <c r="DHF118" s="690"/>
      <c r="DHG118" s="690"/>
      <c r="DHH118" s="690"/>
      <c r="DHI118" s="690"/>
      <c r="DHJ118" s="690"/>
      <c r="DHK118" s="690"/>
      <c r="DHL118" s="690"/>
      <c r="DHM118" s="688"/>
      <c r="DHN118" s="687"/>
      <c r="DHO118" s="690"/>
      <c r="DHP118" s="690"/>
      <c r="DHQ118" s="690"/>
      <c r="DHR118" s="690"/>
      <c r="DHS118" s="690"/>
      <c r="DHT118" s="690"/>
      <c r="DHU118" s="690"/>
      <c r="DHV118" s="688"/>
      <c r="DHW118" s="687"/>
      <c r="DHX118" s="690"/>
      <c r="DHY118" s="690"/>
      <c r="DHZ118" s="690"/>
      <c r="DIA118" s="690"/>
      <c r="DIB118" s="690"/>
      <c r="DIC118" s="690"/>
      <c r="DID118" s="690"/>
      <c r="DIE118" s="688"/>
      <c r="DIF118" s="687"/>
      <c r="DIG118" s="690"/>
      <c r="DIH118" s="690"/>
      <c r="DII118" s="690"/>
      <c r="DIJ118" s="690"/>
      <c r="DIK118" s="690"/>
      <c r="DIL118" s="690"/>
      <c r="DIM118" s="690"/>
      <c r="DIN118" s="688"/>
      <c r="DIO118" s="687"/>
      <c r="DIP118" s="690"/>
      <c r="DIQ118" s="690"/>
      <c r="DIR118" s="690"/>
      <c r="DIS118" s="690"/>
      <c r="DIT118" s="690"/>
      <c r="DIU118" s="690"/>
      <c r="DIV118" s="690"/>
      <c r="DIW118" s="688"/>
      <c r="DIX118" s="687"/>
      <c r="DIY118" s="690"/>
      <c r="DIZ118" s="690"/>
      <c r="DJA118" s="690"/>
      <c r="DJB118" s="690"/>
      <c r="DJC118" s="690"/>
      <c r="DJD118" s="690"/>
      <c r="DJE118" s="690"/>
      <c r="DJF118" s="688"/>
      <c r="DJG118" s="687"/>
      <c r="DJH118" s="690"/>
      <c r="DJI118" s="690"/>
      <c r="DJJ118" s="690"/>
      <c r="DJK118" s="690"/>
      <c r="DJL118" s="690"/>
      <c r="DJM118" s="690"/>
      <c r="DJN118" s="690"/>
      <c r="DJO118" s="688"/>
      <c r="DJP118" s="687"/>
      <c r="DJQ118" s="690"/>
      <c r="DJR118" s="690"/>
      <c r="DJS118" s="690"/>
      <c r="DJT118" s="690"/>
      <c r="DJU118" s="690"/>
      <c r="DJV118" s="690"/>
      <c r="DJW118" s="690"/>
      <c r="DJX118" s="688"/>
      <c r="DJY118" s="687"/>
      <c r="DJZ118" s="690"/>
      <c r="DKA118" s="690"/>
      <c r="DKB118" s="690"/>
      <c r="DKC118" s="690"/>
      <c r="DKD118" s="690"/>
      <c r="DKE118" s="690"/>
      <c r="DKF118" s="690"/>
      <c r="DKG118" s="688"/>
      <c r="DKH118" s="687"/>
      <c r="DKI118" s="690"/>
      <c r="DKJ118" s="690"/>
      <c r="DKK118" s="690"/>
      <c r="DKL118" s="690"/>
      <c r="DKM118" s="690"/>
      <c r="DKN118" s="690"/>
      <c r="DKO118" s="690"/>
      <c r="DKP118" s="688"/>
      <c r="DKQ118" s="687"/>
      <c r="DKR118" s="690"/>
      <c r="DKS118" s="690"/>
      <c r="DKT118" s="690"/>
      <c r="DKU118" s="690"/>
      <c r="DKV118" s="690"/>
      <c r="DKW118" s="690"/>
      <c r="DKX118" s="690"/>
      <c r="DKY118" s="688"/>
      <c r="DKZ118" s="687"/>
      <c r="DLA118" s="690"/>
      <c r="DLB118" s="690"/>
      <c r="DLC118" s="690"/>
      <c r="DLD118" s="690"/>
      <c r="DLE118" s="690"/>
      <c r="DLF118" s="690"/>
      <c r="DLG118" s="690"/>
      <c r="DLH118" s="688"/>
      <c r="DLI118" s="687"/>
      <c r="DLJ118" s="690"/>
      <c r="DLK118" s="690"/>
      <c r="DLL118" s="690"/>
      <c r="DLM118" s="690"/>
      <c r="DLN118" s="690"/>
      <c r="DLO118" s="690"/>
      <c r="DLP118" s="690"/>
      <c r="DLQ118" s="688"/>
      <c r="DLR118" s="687"/>
      <c r="DLS118" s="690"/>
      <c r="DLT118" s="690"/>
      <c r="DLU118" s="690"/>
      <c r="DLV118" s="690"/>
      <c r="DLW118" s="690"/>
      <c r="DLX118" s="690"/>
      <c r="DLY118" s="690"/>
      <c r="DLZ118" s="688"/>
      <c r="DMA118" s="687"/>
      <c r="DMB118" s="690"/>
      <c r="DMC118" s="690"/>
      <c r="DMD118" s="690"/>
      <c r="DME118" s="690"/>
      <c r="DMF118" s="690"/>
      <c r="DMG118" s="690"/>
      <c r="DMH118" s="690"/>
      <c r="DMI118" s="688"/>
      <c r="DMJ118" s="687"/>
      <c r="DMK118" s="690"/>
      <c r="DML118" s="690"/>
      <c r="DMM118" s="690"/>
      <c r="DMN118" s="690"/>
      <c r="DMO118" s="690"/>
      <c r="DMP118" s="690"/>
      <c r="DMQ118" s="690"/>
      <c r="DMR118" s="688"/>
      <c r="DMS118" s="687"/>
      <c r="DMT118" s="690"/>
      <c r="DMU118" s="690"/>
      <c r="DMV118" s="690"/>
      <c r="DMW118" s="690"/>
      <c r="DMX118" s="690"/>
      <c r="DMY118" s="690"/>
      <c r="DMZ118" s="690"/>
      <c r="DNA118" s="688"/>
      <c r="DNB118" s="687"/>
      <c r="DNC118" s="690"/>
      <c r="DND118" s="690"/>
      <c r="DNE118" s="690"/>
      <c r="DNF118" s="690"/>
      <c r="DNG118" s="690"/>
      <c r="DNH118" s="690"/>
      <c r="DNI118" s="690"/>
      <c r="DNJ118" s="688"/>
      <c r="DNK118" s="687"/>
      <c r="DNL118" s="690"/>
      <c r="DNM118" s="690"/>
      <c r="DNN118" s="690"/>
      <c r="DNO118" s="690"/>
      <c r="DNP118" s="690"/>
      <c r="DNQ118" s="690"/>
      <c r="DNR118" s="690"/>
      <c r="DNS118" s="688"/>
      <c r="DNT118" s="687"/>
      <c r="DNU118" s="690"/>
      <c r="DNV118" s="690"/>
      <c r="DNW118" s="690"/>
      <c r="DNX118" s="690"/>
      <c r="DNY118" s="690"/>
      <c r="DNZ118" s="690"/>
      <c r="DOA118" s="690"/>
      <c r="DOB118" s="688"/>
      <c r="DOC118" s="687"/>
      <c r="DOD118" s="690"/>
      <c r="DOE118" s="690"/>
      <c r="DOF118" s="690"/>
      <c r="DOG118" s="690"/>
      <c r="DOH118" s="690"/>
      <c r="DOI118" s="690"/>
      <c r="DOJ118" s="690"/>
      <c r="DOK118" s="688"/>
      <c r="DOL118" s="687"/>
      <c r="DOM118" s="690"/>
      <c r="DON118" s="690"/>
      <c r="DOO118" s="690"/>
      <c r="DOP118" s="690"/>
      <c r="DOQ118" s="690"/>
      <c r="DOR118" s="690"/>
      <c r="DOS118" s="690"/>
      <c r="DOT118" s="688"/>
      <c r="DOU118" s="687"/>
      <c r="DOV118" s="690"/>
      <c r="DOW118" s="690"/>
      <c r="DOX118" s="690"/>
      <c r="DOY118" s="690"/>
      <c r="DOZ118" s="690"/>
      <c r="DPA118" s="690"/>
      <c r="DPB118" s="690"/>
      <c r="DPC118" s="688"/>
      <c r="DPD118" s="687"/>
      <c r="DPE118" s="690"/>
      <c r="DPF118" s="690"/>
      <c r="DPG118" s="690"/>
      <c r="DPH118" s="690"/>
      <c r="DPI118" s="690"/>
      <c r="DPJ118" s="690"/>
      <c r="DPK118" s="690"/>
      <c r="DPL118" s="688"/>
      <c r="DPM118" s="687"/>
      <c r="DPN118" s="690"/>
      <c r="DPO118" s="690"/>
      <c r="DPP118" s="690"/>
      <c r="DPQ118" s="690"/>
      <c r="DPR118" s="690"/>
      <c r="DPS118" s="690"/>
      <c r="DPT118" s="690"/>
      <c r="DPU118" s="688"/>
      <c r="DPV118" s="687"/>
      <c r="DPW118" s="690"/>
      <c r="DPX118" s="690"/>
      <c r="DPY118" s="690"/>
      <c r="DPZ118" s="690"/>
      <c r="DQA118" s="690"/>
      <c r="DQB118" s="690"/>
      <c r="DQC118" s="690"/>
      <c r="DQD118" s="688"/>
      <c r="DQE118" s="687"/>
      <c r="DQF118" s="690"/>
      <c r="DQG118" s="690"/>
      <c r="DQH118" s="690"/>
      <c r="DQI118" s="690"/>
      <c r="DQJ118" s="690"/>
      <c r="DQK118" s="690"/>
      <c r="DQL118" s="690"/>
      <c r="DQM118" s="688"/>
      <c r="DQN118" s="687"/>
      <c r="DQO118" s="690"/>
      <c r="DQP118" s="690"/>
      <c r="DQQ118" s="690"/>
      <c r="DQR118" s="690"/>
      <c r="DQS118" s="690"/>
      <c r="DQT118" s="690"/>
      <c r="DQU118" s="690"/>
      <c r="DQV118" s="688"/>
      <c r="DQW118" s="687"/>
      <c r="DQX118" s="690"/>
      <c r="DQY118" s="690"/>
      <c r="DQZ118" s="690"/>
      <c r="DRA118" s="690"/>
      <c r="DRB118" s="690"/>
      <c r="DRC118" s="690"/>
      <c r="DRD118" s="690"/>
      <c r="DRE118" s="688"/>
      <c r="DRF118" s="687"/>
      <c r="DRG118" s="690"/>
      <c r="DRH118" s="690"/>
      <c r="DRI118" s="690"/>
      <c r="DRJ118" s="690"/>
      <c r="DRK118" s="690"/>
      <c r="DRL118" s="690"/>
      <c r="DRM118" s="690"/>
      <c r="DRN118" s="688"/>
      <c r="DRO118" s="687"/>
      <c r="DRP118" s="690"/>
      <c r="DRQ118" s="690"/>
      <c r="DRR118" s="690"/>
      <c r="DRS118" s="690"/>
      <c r="DRT118" s="690"/>
      <c r="DRU118" s="690"/>
      <c r="DRV118" s="690"/>
      <c r="DRW118" s="688"/>
      <c r="DRX118" s="687"/>
      <c r="DRY118" s="690"/>
      <c r="DRZ118" s="690"/>
      <c r="DSA118" s="690"/>
      <c r="DSB118" s="690"/>
      <c r="DSC118" s="690"/>
      <c r="DSD118" s="690"/>
      <c r="DSE118" s="690"/>
      <c r="DSF118" s="688"/>
      <c r="DSG118" s="687"/>
      <c r="DSH118" s="690"/>
      <c r="DSI118" s="690"/>
      <c r="DSJ118" s="690"/>
      <c r="DSK118" s="690"/>
      <c r="DSL118" s="690"/>
      <c r="DSM118" s="690"/>
      <c r="DSN118" s="690"/>
      <c r="DSO118" s="688"/>
      <c r="DSP118" s="687"/>
      <c r="DSQ118" s="690"/>
      <c r="DSR118" s="690"/>
      <c r="DSS118" s="690"/>
      <c r="DST118" s="690"/>
      <c r="DSU118" s="690"/>
      <c r="DSV118" s="690"/>
      <c r="DSW118" s="690"/>
      <c r="DSX118" s="688"/>
      <c r="DSY118" s="687"/>
      <c r="DSZ118" s="690"/>
      <c r="DTA118" s="690"/>
      <c r="DTB118" s="690"/>
      <c r="DTC118" s="690"/>
      <c r="DTD118" s="690"/>
      <c r="DTE118" s="690"/>
      <c r="DTF118" s="690"/>
      <c r="DTG118" s="688"/>
      <c r="DTH118" s="687"/>
      <c r="DTI118" s="690"/>
      <c r="DTJ118" s="690"/>
      <c r="DTK118" s="690"/>
      <c r="DTL118" s="690"/>
      <c r="DTM118" s="690"/>
      <c r="DTN118" s="690"/>
      <c r="DTO118" s="690"/>
      <c r="DTP118" s="688"/>
      <c r="DTQ118" s="687"/>
      <c r="DTR118" s="690"/>
      <c r="DTS118" s="690"/>
      <c r="DTT118" s="690"/>
      <c r="DTU118" s="690"/>
      <c r="DTV118" s="690"/>
      <c r="DTW118" s="690"/>
      <c r="DTX118" s="690"/>
      <c r="DTY118" s="688"/>
      <c r="DTZ118" s="687"/>
      <c r="DUA118" s="690"/>
      <c r="DUB118" s="690"/>
      <c r="DUC118" s="690"/>
      <c r="DUD118" s="690"/>
      <c r="DUE118" s="690"/>
      <c r="DUF118" s="690"/>
      <c r="DUG118" s="690"/>
      <c r="DUH118" s="688"/>
      <c r="DUI118" s="687"/>
      <c r="DUJ118" s="690"/>
      <c r="DUK118" s="690"/>
      <c r="DUL118" s="690"/>
      <c r="DUM118" s="690"/>
      <c r="DUN118" s="690"/>
      <c r="DUO118" s="690"/>
      <c r="DUP118" s="690"/>
      <c r="DUQ118" s="688"/>
      <c r="DUR118" s="687"/>
      <c r="DUS118" s="690"/>
      <c r="DUT118" s="690"/>
      <c r="DUU118" s="690"/>
      <c r="DUV118" s="690"/>
      <c r="DUW118" s="690"/>
      <c r="DUX118" s="690"/>
      <c r="DUY118" s="690"/>
      <c r="DUZ118" s="688"/>
      <c r="DVA118" s="687"/>
      <c r="DVB118" s="690"/>
      <c r="DVC118" s="690"/>
      <c r="DVD118" s="690"/>
      <c r="DVE118" s="690"/>
      <c r="DVF118" s="690"/>
      <c r="DVG118" s="690"/>
      <c r="DVH118" s="690"/>
      <c r="DVI118" s="688"/>
      <c r="DVJ118" s="687"/>
      <c r="DVK118" s="690"/>
      <c r="DVL118" s="690"/>
      <c r="DVM118" s="690"/>
      <c r="DVN118" s="690"/>
      <c r="DVO118" s="690"/>
      <c r="DVP118" s="690"/>
      <c r="DVQ118" s="690"/>
      <c r="DVR118" s="688"/>
      <c r="DVS118" s="687"/>
      <c r="DVT118" s="690"/>
      <c r="DVU118" s="690"/>
      <c r="DVV118" s="690"/>
      <c r="DVW118" s="690"/>
      <c r="DVX118" s="690"/>
      <c r="DVY118" s="690"/>
      <c r="DVZ118" s="690"/>
      <c r="DWA118" s="688"/>
      <c r="DWB118" s="687"/>
      <c r="DWC118" s="690"/>
      <c r="DWD118" s="690"/>
      <c r="DWE118" s="690"/>
      <c r="DWF118" s="690"/>
      <c r="DWG118" s="690"/>
      <c r="DWH118" s="690"/>
      <c r="DWI118" s="690"/>
      <c r="DWJ118" s="688"/>
      <c r="DWK118" s="687"/>
      <c r="DWL118" s="690"/>
      <c r="DWM118" s="690"/>
      <c r="DWN118" s="690"/>
      <c r="DWO118" s="690"/>
      <c r="DWP118" s="690"/>
      <c r="DWQ118" s="690"/>
      <c r="DWR118" s="690"/>
      <c r="DWS118" s="688"/>
      <c r="DWT118" s="687"/>
      <c r="DWU118" s="690"/>
      <c r="DWV118" s="690"/>
      <c r="DWW118" s="690"/>
      <c r="DWX118" s="690"/>
      <c r="DWY118" s="690"/>
      <c r="DWZ118" s="690"/>
      <c r="DXA118" s="690"/>
      <c r="DXB118" s="688"/>
      <c r="DXC118" s="687"/>
      <c r="DXD118" s="690"/>
      <c r="DXE118" s="690"/>
      <c r="DXF118" s="690"/>
      <c r="DXG118" s="690"/>
      <c r="DXH118" s="690"/>
      <c r="DXI118" s="690"/>
      <c r="DXJ118" s="690"/>
      <c r="DXK118" s="688"/>
      <c r="DXL118" s="687"/>
      <c r="DXM118" s="690"/>
      <c r="DXN118" s="690"/>
      <c r="DXO118" s="690"/>
      <c r="DXP118" s="690"/>
      <c r="DXQ118" s="690"/>
      <c r="DXR118" s="690"/>
      <c r="DXS118" s="690"/>
      <c r="DXT118" s="688"/>
      <c r="DXU118" s="687"/>
      <c r="DXV118" s="690"/>
      <c r="DXW118" s="690"/>
      <c r="DXX118" s="690"/>
      <c r="DXY118" s="690"/>
      <c r="DXZ118" s="690"/>
      <c r="DYA118" s="690"/>
      <c r="DYB118" s="690"/>
      <c r="DYC118" s="688"/>
      <c r="DYD118" s="687"/>
      <c r="DYE118" s="690"/>
      <c r="DYF118" s="690"/>
      <c r="DYG118" s="690"/>
      <c r="DYH118" s="690"/>
      <c r="DYI118" s="690"/>
      <c r="DYJ118" s="690"/>
      <c r="DYK118" s="690"/>
      <c r="DYL118" s="688"/>
      <c r="DYM118" s="687"/>
      <c r="DYN118" s="690"/>
      <c r="DYO118" s="690"/>
      <c r="DYP118" s="690"/>
      <c r="DYQ118" s="690"/>
      <c r="DYR118" s="690"/>
      <c r="DYS118" s="690"/>
      <c r="DYT118" s="690"/>
      <c r="DYU118" s="688"/>
      <c r="DYV118" s="687"/>
      <c r="DYW118" s="690"/>
      <c r="DYX118" s="690"/>
      <c r="DYY118" s="690"/>
      <c r="DYZ118" s="690"/>
      <c r="DZA118" s="690"/>
      <c r="DZB118" s="690"/>
      <c r="DZC118" s="690"/>
      <c r="DZD118" s="688"/>
      <c r="DZE118" s="687"/>
      <c r="DZF118" s="690"/>
      <c r="DZG118" s="690"/>
      <c r="DZH118" s="690"/>
      <c r="DZI118" s="690"/>
      <c r="DZJ118" s="690"/>
      <c r="DZK118" s="690"/>
      <c r="DZL118" s="690"/>
      <c r="DZM118" s="688"/>
      <c r="DZN118" s="687"/>
      <c r="DZO118" s="690"/>
      <c r="DZP118" s="690"/>
      <c r="DZQ118" s="690"/>
      <c r="DZR118" s="690"/>
      <c r="DZS118" s="690"/>
      <c r="DZT118" s="690"/>
      <c r="DZU118" s="690"/>
      <c r="DZV118" s="688"/>
      <c r="DZW118" s="687"/>
      <c r="DZX118" s="690"/>
      <c r="DZY118" s="690"/>
      <c r="DZZ118" s="690"/>
      <c r="EAA118" s="690"/>
      <c r="EAB118" s="690"/>
      <c r="EAC118" s="690"/>
      <c r="EAD118" s="690"/>
      <c r="EAE118" s="688"/>
      <c r="EAF118" s="687"/>
      <c r="EAG118" s="690"/>
      <c r="EAH118" s="690"/>
      <c r="EAI118" s="690"/>
      <c r="EAJ118" s="690"/>
      <c r="EAK118" s="690"/>
      <c r="EAL118" s="690"/>
      <c r="EAM118" s="690"/>
      <c r="EAN118" s="688"/>
      <c r="EAO118" s="687"/>
      <c r="EAP118" s="690"/>
      <c r="EAQ118" s="690"/>
      <c r="EAR118" s="690"/>
      <c r="EAS118" s="690"/>
      <c r="EAT118" s="690"/>
      <c r="EAU118" s="690"/>
      <c r="EAV118" s="690"/>
      <c r="EAW118" s="688"/>
      <c r="EAX118" s="687"/>
      <c r="EAY118" s="690"/>
      <c r="EAZ118" s="690"/>
      <c r="EBA118" s="690"/>
      <c r="EBB118" s="690"/>
      <c r="EBC118" s="690"/>
      <c r="EBD118" s="690"/>
      <c r="EBE118" s="690"/>
      <c r="EBF118" s="688"/>
      <c r="EBG118" s="687"/>
      <c r="EBH118" s="690"/>
      <c r="EBI118" s="690"/>
      <c r="EBJ118" s="690"/>
      <c r="EBK118" s="690"/>
      <c r="EBL118" s="690"/>
      <c r="EBM118" s="690"/>
      <c r="EBN118" s="690"/>
      <c r="EBO118" s="688"/>
      <c r="EBP118" s="687"/>
      <c r="EBQ118" s="690"/>
      <c r="EBR118" s="690"/>
      <c r="EBS118" s="690"/>
      <c r="EBT118" s="690"/>
      <c r="EBU118" s="690"/>
      <c r="EBV118" s="690"/>
      <c r="EBW118" s="690"/>
      <c r="EBX118" s="688"/>
      <c r="EBY118" s="687"/>
      <c r="EBZ118" s="690"/>
      <c r="ECA118" s="690"/>
      <c r="ECB118" s="690"/>
      <c r="ECC118" s="690"/>
      <c r="ECD118" s="690"/>
      <c r="ECE118" s="690"/>
      <c r="ECF118" s="690"/>
      <c r="ECG118" s="688"/>
      <c r="ECH118" s="687"/>
      <c r="ECI118" s="690"/>
      <c r="ECJ118" s="690"/>
      <c r="ECK118" s="690"/>
      <c r="ECL118" s="690"/>
      <c r="ECM118" s="690"/>
      <c r="ECN118" s="690"/>
      <c r="ECO118" s="690"/>
      <c r="ECP118" s="688"/>
      <c r="ECQ118" s="687"/>
      <c r="ECR118" s="690"/>
      <c r="ECS118" s="690"/>
      <c r="ECT118" s="690"/>
      <c r="ECU118" s="690"/>
      <c r="ECV118" s="690"/>
      <c r="ECW118" s="690"/>
      <c r="ECX118" s="690"/>
      <c r="ECY118" s="688"/>
      <c r="ECZ118" s="687"/>
      <c r="EDA118" s="690"/>
      <c r="EDB118" s="690"/>
      <c r="EDC118" s="690"/>
      <c r="EDD118" s="690"/>
      <c r="EDE118" s="690"/>
      <c r="EDF118" s="690"/>
      <c r="EDG118" s="690"/>
      <c r="EDH118" s="688"/>
      <c r="EDI118" s="687"/>
      <c r="EDJ118" s="690"/>
      <c r="EDK118" s="690"/>
      <c r="EDL118" s="690"/>
      <c r="EDM118" s="690"/>
      <c r="EDN118" s="690"/>
      <c r="EDO118" s="690"/>
      <c r="EDP118" s="690"/>
      <c r="EDQ118" s="688"/>
      <c r="EDR118" s="687"/>
      <c r="EDS118" s="690"/>
      <c r="EDT118" s="690"/>
      <c r="EDU118" s="690"/>
      <c r="EDV118" s="690"/>
      <c r="EDW118" s="690"/>
      <c r="EDX118" s="690"/>
      <c r="EDY118" s="690"/>
      <c r="EDZ118" s="688"/>
      <c r="EEA118" s="687"/>
      <c r="EEB118" s="690"/>
      <c r="EEC118" s="690"/>
      <c r="EED118" s="690"/>
      <c r="EEE118" s="690"/>
      <c r="EEF118" s="690"/>
      <c r="EEG118" s="690"/>
      <c r="EEH118" s="690"/>
      <c r="EEI118" s="688"/>
      <c r="EEJ118" s="687"/>
      <c r="EEK118" s="690"/>
      <c r="EEL118" s="690"/>
      <c r="EEM118" s="690"/>
      <c r="EEN118" s="690"/>
      <c r="EEO118" s="690"/>
      <c r="EEP118" s="690"/>
      <c r="EEQ118" s="690"/>
      <c r="EER118" s="688"/>
      <c r="EES118" s="687"/>
      <c r="EET118" s="690"/>
      <c r="EEU118" s="690"/>
      <c r="EEV118" s="690"/>
      <c r="EEW118" s="690"/>
      <c r="EEX118" s="690"/>
      <c r="EEY118" s="690"/>
      <c r="EEZ118" s="690"/>
      <c r="EFA118" s="688"/>
      <c r="EFB118" s="687"/>
      <c r="EFC118" s="690"/>
      <c r="EFD118" s="690"/>
      <c r="EFE118" s="690"/>
      <c r="EFF118" s="690"/>
      <c r="EFG118" s="690"/>
      <c r="EFH118" s="690"/>
      <c r="EFI118" s="690"/>
      <c r="EFJ118" s="688"/>
      <c r="EFK118" s="687"/>
      <c r="EFL118" s="690"/>
      <c r="EFM118" s="690"/>
      <c r="EFN118" s="690"/>
      <c r="EFO118" s="690"/>
      <c r="EFP118" s="690"/>
      <c r="EFQ118" s="690"/>
      <c r="EFR118" s="690"/>
      <c r="EFS118" s="688"/>
      <c r="EFT118" s="687"/>
      <c r="EFU118" s="690"/>
      <c r="EFV118" s="690"/>
      <c r="EFW118" s="690"/>
      <c r="EFX118" s="690"/>
      <c r="EFY118" s="690"/>
      <c r="EFZ118" s="690"/>
      <c r="EGA118" s="690"/>
      <c r="EGB118" s="688"/>
      <c r="EGC118" s="687"/>
      <c r="EGD118" s="690"/>
      <c r="EGE118" s="690"/>
      <c r="EGF118" s="690"/>
      <c r="EGG118" s="690"/>
      <c r="EGH118" s="690"/>
      <c r="EGI118" s="690"/>
      <c r="EGJ118" s="690"/>
      <c r="EGK118" s="688"/>
      <c r="EGL118" s="687"/>
      <c r="EGM118" s="690"/>
      <c r="EGN118" s="690"/>
      <c r="EGO118" s="690"/>
      <c r="EGP118" s="690"/>
      <c r="EGQ118" s="690"/>
      <c r="EGR118" s="690"/>
      <c r="EGS118" s="690"/>
      <c r="EGT118" s="688"/>
      <c r="EGU118" s="687"/>
      <c r="EGV118" s="690"/>
      <c r="EGW118" s="690"/>
      <c r="EGX118" s="690"/>
      <c r="EGY118" s="690"/>
      <c r="EGZ118" s="690"/>
      <c r="EHA118" s="690"/>
      <c r="EHB118" s="690"/>
      <c r="EHC118" s="688"/>
      <c r="EHD118" s="687"/>
      <c r="EHE118" s="690"/>
      <c r="EHF118" s="690"/>
      <c r="EHG118" s="690"/>
      <c r="EHH118" s="690"/>
      <c r="EHI118" s="690"/>
      <c r="EHJ118" s="690"/>
      <c r="EHK118" s="690"/>
      <c r="EHL118" s="688"/>
      <c r="EHM118" s="687"/>
      <c r="EHN118" s="690"/>
      <c r="EHO118" s="690"/>
      <c r="EHP118" s="690"/>
      <c r="EHQ118" s="690"/>
      <c r="EHR118" s="690"/>
      <c r="EHS118" s="690"/>
      <c r="EHT118" s="690"/>
      <c r="EHU118" s="688"/>
      <c r="EHV118" s="687"/>
      <c r="EHW118" s="690"/>
      <c r="EHX118" s="690"/>
      <c r="EHY118" s="690"/>
      <c r="EHZ118" s="690"/>
      <c r="EIA118" s="690"/>
      <c r="EIB118" s="690"/>
      <c r="EIC118" s="690"/>
      <c r="EID118" s="688"/>
      <c r="EIE118" s="687"/>
      <c r="EIF118" s="690"/>
      <c r="EIG118" s="690"/>
      <c r="EIH118" s="690"/>
      <c r="EII118" s="690"/>
      <c r="EIJ118" s="690"/>
      <c r="EIK118" s="690"/>
      <c r="EIL118" s="690"/>
      <c r="EIM118" s="688"/>
      <c r="EIN118" s="687"/>
      <c r="EIO118" s="690"/>
      <c r="EIP118" s="690"/>
      <c r="EIQ118" s="690"/>
      <c r="EIR118" s="690"/>
      <c r="EIS118" s="690"/>
      <c r="EIT118" s="690"/>
      <c r="EIU118" s="690"/>
      <c r="EIV118" s="688"/>
      <c r="EIW118" s="687"/>
      <c r="EIX118" s="690"/>
      <c r="EIY118" s="690"/>
      <c r="EIZ118" s="690"/>
      <c r="EJA118" s="690"/>
      <c r="EJB118" s="690"/>
      <c r="EJC118" s="690"/>
      <c r="EJD118" s="690"/>
      <c r="EJE118" s="688"/>
      <c r="EJF118" s="687"/>
      <c r="EJG118" s="690"/>
      <c r="EJH118" s="690"/>
      <c r="EJI118" s="690"/>
      <c r="EJJ118" s="690"/>
      <c r="EJK118" s="690"/>
      <c r="EJL118" s="690"/>
      <c r="EJM118" s="690"/>
      <c r="EJN118" s="688"/>
      <c r="EJO118" s="687"/>
      <c r="EJP118" s="690"/>
      <c r="EJQ118" s="690"/>
      <c r="EJR118" s="690"/>
      <c r="EJS118" s="690"/>
      <c r="EJT118" s="690"/>
      <c r="EJU118" s="690"/>
      <c r="EJV118" s="690"/>
      <c r="EJW118" s="688"/>
      <c r="EJX118" s="687"/>
      <c r="EJY118" s="690"/>
      <c r="EJZ118" s="690"/>
      <c r="EKA118" s="690"/>
      <c r="EKB118" s="690"/>
      <c r="EKC118" s="690"/>
      <c r="EKD118" s="690"/>
      <c r="EKE118" s="690"/>
      <c r="EKF118" s="688"/>
      <c r="EKG118" s="687"/>
      <c r="EKH118" s="690"/>
      <c r="EKI118" s="690"/>
      <c r="EKJ118" s="690"/>
      <c r="EKK118" s="690"/>
      <c r="EKL118" s="690"/>
      <c r="EKM118" s="690"/>
      <c r="EKN118" s="690"/>
      <c r="EKO118" s="688"/>
      <c r="EKP118" s="687"/>
      <c r="EKQ118" s="690"/>
      <c r="EKR118" s="690"/>
      <c r="EKS118" s="690"/>
      <c r="EKT118" s="690"/>
      <c r="EKU118" s="690"/>
      <c r="EKV118" s="690"/>
      <c r="EKW118" s="690"/>
      <c r="EKX118" s="688"/>
      <c r="EKY118" s="687"/>
      <c r="EKZ118" s="690"/>
      <c r="ELA118" s="690"/>
      <c r="ELB118" s="690"/>
      <c r="ELC118" s="690"/>
      <c r="ELD118" s="690"/>
      <c r="ELE118" s="690"/>
      <c r="ELF118" s="690"/>
      <c r="ELG118" s="688"/>
      <c r="ELH118" s="687"/>
      <c r="ELI118" s="690"/>
      <c r="ELJ118" s="690"/>
      <c r="ELK118" s="690"/>
      <c r="ELL118" s="690"/>
      <c r="ELM118" s="690"/>
      <c r="ELN118" s="690"/>
      <c r="ELO118" s="690"/>
      <c r="ELP118" s="688"/>
      <c r="ELQ118" s="687"/>
      <c r="ELR118" s="690"/>
      <c r="ELS118" s="690"/>
      <c r="ELT118" s="690"/>
      <c r="ELU118" s="690"/>
      <c r="ELV118" s="690"/>
      <c r="ELW118" s="690"/>
      <c r="ELX118" s="690"/>
      <c r="ELY118" s="688"/>
      <c r="ELZ118" s="687"/>
      <c r="EMA118" s="690"/>
      <c r="EMB118" s="690"/>
      <c r="EMC118" s="690"/>
      <c r="EMD118" s="690"/>
      <c r="EME118" s="690"/>
      <c r="EMF118" s="690"/>
      <c r="EMG118" s="690"/>
      <c r="EMH118" s="688"/>
      <c r="EMI118" s="687"/>
      <c r="EMJ118" s="690"/>
      <c r="EMK118" s="690"/>
      <c r="EML118" s="690"/>
      <c r="EMM118" s="690"/>
      <c r="EMN118" s="690"/>
      <c r="EMO118" s="690"/>
      <c r="EMP118" s="690"/>
      <c r="EMQ118" s="688"/>
      <c r="EMR118" s="687"/>
      <c r="EMS118" s="690"/>
      <c r="EMT118" s="690"/>
      <c r="EMU118" s="690"/>
      <c r="EMV118" s="690"/>
      <c r="EMW118" s="690"/>
      <c r="EMX118" s="690"/>
      <c r="EMY118" s="690"/>
      <c r="EMZ118" s="688"/>
      <c r="ENA118" s="687"/>
      <c r="ENB118" s="690"/>
      <c r="ENC118" s="690"/>
      <c r="END118" s="690"/>
      <c r="ENE118" s="690"/>
      <c r="ENF118" s="690"/>
      <c r="ENG118" s="690"/>
      <c r="ENH118" s="690"/>
      <c r="ENI118" s="688"/>
      <c r="ENJ118" s="687"/>
      <c r="ENK118" s="690"/>
      <c r="ENL118" s="690"/>
      <c r="ENM118" s="690"/>
      <c r="ENN118" s="690"/>
      <c r="ENO118" s="690"/>
      <c r="ENP118" s="690"/>
      <c r="ENQ118" s="690"/>
      <c r="ENR118" s="688"/>
      <c r="ENS118" s="687"/>
      <c r="ENT118" s="690"/>
      <c r="ENU118" s="690"/>
      <c r="ENV118" s="690"/>
      <c r="ENW118" s="690"/>
      <c r="ENX118" s="690"/>
      <c r="ENY118" s="690"/>
      <c r="ENZ118" s="690"/>
      <c r="EOA118" s="688"/>
      <c r="EOB118" s="687"/>
      <c r="EOC118" s="690"/>
      <c r="EOD118" s="690"/>
      <c r="EOE118" s="690"/>
      <c r="EOF118" s="690"/>
      <c r="EOG118" s="690"/>
      <c r="EOH118" s="690"/>
      <c r="EOI118" s="690"/>
      <c r="EOJ118" s="688"/>
      <c r="EOK118" s="687"/>
      <c r="EOL118" s="690"/>
      <c r="EOM118" s="690"/>
      <c r="EON118" s="690"/>
      <c r="EOO118" s="690"/>
      <c r="EOP118" s="690"/>
      <c r="EOQ118" s="690"/>
      <c r="EOR118" s="690"/>
      <c r="EOS118" s="688"/>
      <c r="EOT118" s="687"/>
      <c r="EOU118" s="690"/>
      <c r="EOV118" s="690"/>
      <c r="EOW118" s="690"/>
      <c r="EOX118" s="690"/>
      <c r="EOY118" s="690"/>
      <c r="EOZ118" s="690"/>
      <c r="EPA118" s="690"/>
      <c r="EPB118" s="688"/>
      <c r="EPC118" s="687"/>
      <c r="EPD118" s="690"/>
      <c r="EPE118" s="690"/>
      <c r="EPF118" s="690"/>
      <c r="EPG118" s="690"/>
      <c r="EPH118" s="690"/>
      <c r="EPI118" s="690"/>
      <c r="EPJ118" s="690"/>
      <c r="EPK118" s="688"/>
      <c r="EPL118" s="687"/>
      <c r="EPM118" s="690"/>
      <c r="EPN118" s="690"/>
      <c r="EPO118" s="690"/>
      <c r="EPP118" s="690"/>
      <c r="EPQ118" s="690"/>
      <c r="EPR118" s="690"/>
      <c r="EPS118" s="690"/>
      <c r="EPT118" s="688"/>
      <c r="EPU118" s="687"/>
      <c r="EPV118" s="690"/>
      <c r="EPW118" s="690"/>
      <c r="EPX118" s="690"/>
      <c r="EPY118" s="690"/>
      <c r="EPZ118" s="690"/>
      <c r="EQA118" s="690"/>
      <c r="EQB118" s="690"/>
      <c r="EQC118" s="688"/>
      <c r="EQD118" s="687"/>
      <c r="EQE118" s="690"/>
      <c r="EQF118" s="690"/>
      <c r="EQG118" s="690"/>
      <c r="EQH118" s="690"/>
      <c r="EQI118" s="690"/>
      <c r="EQJ118" s="690"/>
      <c r="EQK118" s="690"/>
      <c r="EQL118" s="688"/>
      <c r="EQM118" s="687"/>
      <c r="EQN118" s="690"/>
      <c r="EQO118" s="690"/>
      <c r="EQP118" s="690"/>
      <c r="EQQ118" s="690"/>
      <c r="EQR118" s="690"/>
      <c r="EQS118" s="690"/>
      <c r="EQT118" s="690"/>
      <c r="EQU118" s="688"/>
      <c r="EQV118" s="687"/>
      <c r="EQW118" s="690"/>
      <c r="EQX118" s="690"/>
      <c r="EQY118" s="690"/>
      <c r="EQZ118" s="690"/>
      <c r="ERA118" s="690"/>
      <c r="ERB118" s="690"/>
      <c r="ERC118" s="690"/>
      <c r="ERD118" s="688"/>
      <c r="ERE118" s="687"/>
      <c r="ERF118" s="690"/>
      <c r="ERG118" s="690"/>
      <c r="ERH118" s="690"/>
      <c r="ERI118" s="690"/>
      <c r="ERJ118" s="690"/>
      <c r="ERK118" s="690"/>
      <c r="ERL118" s="690"/>
      <c r="ERM118" s="688"/>
      <c r="ERN118" s="687"/>
      <c r="ERO118" s="690"/>
      <c r="ERP118" s="690"/>
      <c r="ERQ118" s="690"/>
      <c r="ERR118" s="690"/>
      <c r="ERS118" s="690"/>
      <c r="ERT118" s="690"/>
      <c r="ERU118" s="690"/>
      <c r="ERV118" s="688"/>
      <c r="ERW118" s="687"/>
      <c r="ERX118" s="690"/>
      <c r="ERY118" s="690"/>
      <c r="ERZ118" s="690"/>
      <c r="ESA118" s="690"/>
      <c r="ESB118" s="690"/>
      <c r="ESC118" s="690"/>
      <c r="ESD118" s="690"/>
      <c r="ESE118" s="688"/>
      <c r="ESF118" s="687"/>
      <c r="ESG118" s="690"/>
      <c r="ESH118" s="690"/>
      <c r="ESI118" s="690"/>
      <c r="ESJ118" s="690"/>
      <c r="ESK118" s="690"/>
      <c r="ESL118" s="690"/>
      <c r="ESM118" s="690"/>
      <c r="ESN118" s="688"/>
      <c r="ESO118" s="687"/>
      <c r="ESP118" s="690"/>
      <c r="ESQ118" s="690"/>
      <c r="ESR118" s="690"/>
      <c r="ESS118" s="690"/>
      <c r="EST118" s="690"/>
      <c r="ESU118" s="690"/>
      <c r="ESV118" s="690"/>
      <c r="ESW118" s="688"/>
      <c r="ESX118" s="687"/>
      <c r="ESY118" s="690"/>
      <c r="ESZ118" s="690"/>
      <c r="ETA118" s="690"/>
      <c r="ETB118" s="690"/>
      <c r="ETC118" s="690"/>
      <c r="ETD118" s="690"/>
      <c r="ETE118" s="690"/>
      <c r="ETF118" s="688"/>
      <c r="ETG118" s="687"/>
      <c r="ETH118" s="690"/>
      <c r="ETI118" s="690"/>
      <c r="ETJ118" s="690"/>
      <c r="ETK118" s="690"/>
      <c r="ETL118" s="690"/>
      <c r="ETM118" s="690"/>
      <c r="ETN118" s="690"/>
      <c r="ETO118" s="688"/>
      <c r="ETP118" s="687"/>
      <c r="ETQ118" s="690"/>
      <c r="ETR118" s="690"/>
      <c r="ETS118" s="690"/>
      <c r="ETT118" s="690"/>
      <c r="ETU118" s="690"/>
      <c r="ETV118" s="690"/>
      <c r="ETW118" s="690"/>
      <c r="ETX118" s="688"/>
      <c r="ETY118" s="687"/>
      <c r="ETZ118" s="690"/>
      <c r="EUA118" s="690"/>
      <c r="EUB118" s="690"/>
      <c r="EUC118" s="690"/>
      <c r="EUD118" s="690"/>
      <c r="EUE118" s="690"/>
      <c r="EUF118" s="690"/>
      <c r="EUG118" s="688"/>
      <c r="EUH118" s="687"/>
      <c r="EUI118" s="690"/>
      <c r="EUJ118" s="690"/>
      <c r="EUK118" s="690"/>
      <c r="EUL118" s="690"/>
      <c r="EUM118" s="690"/>
      <c r="EUN118" s="690"/>
      <c r="EUO118" s="690"/>
      <c r="EUP118" s="688"/>
      <c r="EUQ118" s="687"/>
      <c r="EUR118" s="690"/>
      <c r="EUS118" s="690"/>
      <c r="EUT118" s="690"/>
      <c r="EUU118" s="690"/>
      <c r="EUV118" s="690"/>
      <c r="EUW118" s="690"/>
      <c r="EUX118" s="690"/>
      <c r="EUY118" s="688"/>
      <c r="EUZ118" s="687"/>
      <c r="EVA118" s="690"/>
      <c r="EVB118" s="690"/>
      <c r="EVC118" s="690"/>
      <c r="EVD118" s="690"/>
      <c r="EVE118" s="690"/>
      <c r="EVF118" s="690"/>
      <c r="EVG118" s="690"/>
      <c r="EVH118" s="688"/>
      <c r="EVI118" s="687"/>
      <c r="EVJ118" s="690"/>
      <c r="EVK118" s="690"/>
      <c r="EVL118" s="690"/>
      <c r="EVM118" s="690"/>
      <c r="EVN118" s="690"/>
      <c r="EVO118" s="690"/>
      <c r="EVP118" s="690"/>
      <c r="EVQ118" s="688"/>
      <c r="EVR118" s="687"/>
      <c r="EVS118" s="690"/>
      <c r="EVT118" s="690"/>
      <c r="EVU118" s="690"/>
      <c r="EVV118" s="690"/>
      <c r="EVW118" s="690"/>
      <c r="EVX118" s="690"/>
      <c r="EVY118" s="690"/>
      <c r="EVZ118" s="688"/>
      <c r="EWA118" s="687"/>
      <c r="EWB118" s="690"/>
      <c r="EWC118" s="690"/>
      <c r="EWD118" s="690"/>
      <c r="EWE118" s="690"/>
      <c r="EWF118" s="690"/>
      <c r="EWG118" s="690"/>
      <c r="EWH118" s="690"/>
      <c r="EWI118" s="688"/>
      <c r="EWJ118" s="687"/>
      <c r="EWK118" s="690"/>
      <c r="EWL118" s="690"/>
      <c r="EWM118" s="690"/>
      <c r="EWN118" s="690"/>
      <c r="EWO118" s="690"/>
      <c r="EWP118" s="690"/>
      <c r="EWQ118" s="690"/>
      <c r="EWR118" s="688"/>
      <c r="EWS118" s="687"/>
      <c r="EWT118" s="690"/>
      <c r="EWU118" s="690"/>
      <c r="EWV118" s="690"/>
      <c r="EWW118" s="690"/>
      <c r="EWX118" s="690"/>
      <c r="EWY118" s="690"/>
      <c r="EWZ118" s="690"/>
      <c r="EXA118" s="688"/>
      <c r="EXB118" s="687"/>
      <c r="EXC118" s="690"/>
      <c r="EXD118" s="690"/>
      <c r="EXE118" s="690"/>
      <c r="EXF118" s="690"/>
      <c r="EXG118" s="690"/>
      <c r="EXH118" s="690"/>
      <c r="EXI118" s="690"/>
      <c r="EXJ118" s="688"/>
      <c r="EXK118" s="687"/>
      <c r="EXL118" s="690"/>
      <c r="EXM118" s="690"/>
      <c r="EXN118" s="690"/>
      <c r="EXO118" s="690"/>
      <c r="EXP118" s="690"/>
      <c r="EXQ118" s="690"/>
      <c r="EXR118" s="690"/>
      <c r="EXS118" s="688"/>
      <c r="EXT118" s="687"/>
      <c r="EXU118" s="690"/>
      <c r="EXV118" s="690"/>
      <c r="EXW118" s="690"/>
      <c r="EXX118" s="690"/>
      <c r="EXY118" s="690"/>
      <c r="EXZ118" s="690"/>
      <c r="EYA118" s="690"/>
      <c r="EYB118" s="688"/>
      <c r="EYC118" s="687"/>
      <c r="EYD118" s="690"/>
      <c r="EYE118" s="690"/>
      <c r="EYF118" s="690"/>
      <c r="EYG118" s="690"/>
      <c r="EYH118" s="690"/>
      <c r="EYI118" s="690"/>
      <c r="EYJ118" s="690"/>
      <c r="EYK118" s="688"/>
      <c r="EYL118" s="687"/>
      <c r="EYM118" s="690"/>
      <c r="EYN118" s="690"/>
      <c r="EYO118" s="690"/>
      <c r="EYP118" s="690"/>
      <c r="EYQ118" s="690"/>
      <c r="EYR118" s="690"/>
      <c r="EYS118" s="690"/>
      <c r="EYT118" s="688"/>
      <c r="EYU118" s="687"/>
      <c r="EYV118" s="690"/>
      <c r="EYW118" s="690"/>
      <c r="EYX118" s="690"/>
      <c r="EYY118" s="690"/>
      <c r="EYZ118" s="690"/>
      <c r="EZA118" s="690"/>
      <c r="EZB118" s="690"/>
      <c r="EZC118" s="688"/>
      <c r="EZD118" s="687"/>
      <c r="EZE118" s="690"/>
      <c r="EZF118" s="690"/>
      <c r="EZG118" s="690"/>
      <c r="EZH118" s="690"/>
      <c r="EZI118" s="690"/>
      <c r="EZJ118" s="690"/>
      <c r="EZK118" s="690"/>
      <c r="EZL118" s="688"/>
      <c r="EZM118" s="687"/>
      <c r="EZN118" s="690"/>
      <c r="EZO118" s="690"/>
      <c r="EZP118" s="690"/>
      <c r="EZQ118" s="690"/>
      <c r="EZR118" s="690"/>
      <c r="EZS118" s="690"/>
      <c r="EZT118" s="690"/>
      <c r="EZU118" s="688"/>
      <c r="EZV118" s="687"/>
      <c r="EZW118" s="690"/>
      <c r="EZX118" s="690"/>
      <c r="EZY118" s="690"/>
      <c r="EZZ118" s="690"/>
      <c r="FAA118" s="690"/>
      <c r="FAB118" s="690"/>
      <c r="FAC118" s="690"/>
      <c r="FAD118" s="688"/>
      <c r="FAE118" s="687"/>
      <c r="FAF118" s="690"/>
      <c r="FAG118" s="690"/>
      <c r="FAH118" s="690"/>
      <c r="FAI118" s="690"/>
      <c r="FAJ118" s="690"/>
      <c r="FAK118" s="690"/>
      <c r="FAL118" s="690"/>
      <c r="FAM118" s="688"/>
      <c r="FAN118" s="687"/>
      <c r="FAO118" s="690"/>
      <c r="FAP118" s="690"/>
      <c r="FAQ118" s="690"/>
      <c r="FAR118" s="690"/>
      <c r="FAS118" s="690"/>
      <c r="FAT118" s="690"/>
      <c r="FAU118" s="690"/>
      <c r="FAV118" s="688"/>
      <c r="FAW118" s="687"/>
      <c r="FAX118" s="690"/>
      <c r="FAY118" s="690"/>
      <c r="FAZ118" s="690"/>
      <c r="FBA118" s="690"/>
      <c r="FBB118" s="690"/>
      <c r="FBC118" s="690"/>
      <c r="FBD118" s="690"/>
      <c r="FBE118" s="688"/>
      <c r="FBF118" s="687"/>
      <c r="FBG118" s="690"/>
      <c r="FBH118" s="690"/>
      <c r="FBI118" s="690"/>
      <c r="FBJ118" s="690"/>
      <c r="FBK118" s="690"/>
      <c r="FBL118" s="690"/>
      <c r="FBM118" s="690"/>
      <c r="FBN118" s="688"/>
      <c r="FBO118" s="687"/>
      <c r="FBP118" s="690"/>
      <c r="FBQ118" s="690"/>
      <c r="FBR118" s="690"/>
      <c r="FBS118" s="690"/>
      <c r="FBT118" s="690"/>
      <c r="FBU118" s="690"/>
      <c r="FBV118" s="690"/>
      <c r="FBW118" s="688"/>
      <c r="FBX118" s="687"/>
      <c r="FBY118" s="690"/>
      <c r="FBZ118" s="690"/>
      <c r="FCA118" s="690"/>
      <c r="FCB118" s="690"/>
      <c r="FCC118" s="690"/>
      <c r="FCD118" s="690"/>
      <c r="FCE118" s="690"/>
      <c r="FCF118" s="688"/>
      <c r="FCG118" s="687"/>
      <c r="FCH118" s="690"/>
      <c r="FCI118" s="690"/>
      <c r="FCJ118" s="690"/>
      <c r="FCK118" s="690"/>
      <c r="FCL118" s="690"/>
      <c r="FCM118" s="690"/>
      <c r="FCN118" s="690"/>
      <c r="FCO118" s="688"/>
      <c r="FCP118" s="687"/>
      <c r="FCQ118" s="690"/>
      <c r="FCR118" s="690"/>
      <c r="FCS118" s="690"/>
      <c r="FCT118" s="690"/>
      <c r="FCU118" s="690"/>
      <c r="FCV118" s="690"/>
      <c r="FCW118" s="690"/>
      <c r="FCX118" s="688"/>
      <c r="FCY118" s="687"/>
      <c r="FCZ118" s="690"/>
      <c r="FDA118" s="690"/>
      <c r="FDB118" s="690"/>
      <c r="FDC118" s="690"/>
      <c r="FDD118" s="690"/>
      <c r="FDE118" s="690"/>
      <c r="FDF118" s="690"/>
      <c r="FDG118" s="688"/>
      <c r="FDH118" s="687"/>
      <c r="FDI118" s="690"/>
      <c r="FDJ118" s="690"/>
      <c r="FDK118" s="690"/>
      <c r="FDL118" s="690"/>
      <c r="FDM118" s="690"/>
      <c r="FDN118" s="690"/>
      <c r="FDO118" s="690"/>
      <c r="FDP118" s="688"/>
      <c r="FDQ118" s="687"/>
      <c r="FDR118" s="690"/>
      <c r="FDS118" s="690"/>
      <c r="FDT118" s="690"/>
      <c r="FDU118" s="690"/>
      <c r="FDV118" s="690"/>
      <c r="FDW118" s="690"/>
      <c r="FDX118" s="690"/>
      <c r="FDY118" s="688"/>
      <c r="FDZ118" s="687"/>
      <c r="FEA118" s="690"/>
      <c r="FEB118" s="690"/>
      <c r="FEC118" s="690"/>
      <c r="FED118" s="690"/>
      <c r="FEE118" s="690"/>
      <c r="FEF118" s="690"/>
      <c r="FEG118" s="690"/>
      <c r="FEH118" s="688"/>
      <c r="FEI118" s="687"/>
      <c r="FEJ118" s="690"/>
      <c r="FEK118" s="690"/>
      <c r="FEL118" s="690"/>
      <c r="FEM118" s="690"/>
      <c r="FEN118" s="690"/>
      <c r="FEO118" s="690"/>
      <c r="FEP118" s="690"/>
      <c r="FEQ118" s="688"/>
      <c r="FER118" s="687"/>
      <c r="FES118" s="690"/>
      <c r="FET118" s="690"/>
      <c r="FEU118" s="690"/>
      <c r="FEV118" s="690"/>
      <c r="FEW118" s="690"/>
      <c r="FEX118" s="690"/>
      <c r="FEY118" s="690"/>
      <c r="FEZ118" s="688"/>
      <c r="FFA118" s="687"/>
      <c r="FFB118" s="690"/>
      <c r="FFC118" s="690"/>
      <c r="FFD118" s="690"/>
      <c r="FFE118" s="690"/>
      <c r="FFF118" s="690"/>
      <c r="FFG118" s="690"/>
      <c r="FFH118" s="690"/>
      <c r="FFI118" s="688"/>
      <c r="FFJ118" s="687"/>
      <c r="FFK118" s="690"/>
      <c r="FFL118" s="690"/>
      <c r="FFM118" s="690"/>
      <c r="FFN118" s="690"/>
      <c r="FFO118" s="690"/>
      <c r="FFP118" s="690"/>
      <c r="FFQ118" s="690"/>
      <c r="FFR118" s="688"/>
      <c r="FFS118" s="687"/>
      <c r="FFT118" s="690"/>
      <c r="FFU118" s="690"/>
      <c r="FFV118" s="690"/>
      <c r="FFW118" s="690"/>
      <c r="FFX118" s="690"/>
      <c r="FFY118" s="690"/>
      <c r="FFZ118" s="690"/>
      <c r="FGA118" s="688"/>
      <c r="FGB118" s="687"/>
      <c r="FGC118" s="690"/>
      <c r="FGD118" s="690"/>
      <c r="FGE118" s="690"/>
      <c r="FGF118" s="690"/>
      <c r="FGG118" s="690"/>
      <c r="FGH118" s="690"/>
      <c r="FGI118" s="690"/>
      <c r="FGJ118" s="688"/>
      <c r="FGK118" s="687"/>
      <c r="FGL118" s="690"/>
      <c r="FGM118" s="690"/>
      <c r="FGN118" s="690"/>
      <c r="FGO118" s="690"/>
      <c r="FGP118" s="690"/>
      <c r="FGQ118" s="690"/>
      <c r="FGR118" s="690"/>
      <c r="FGS118" s="688"/>
      <c r="FGT118" s="687"/>
      <c r="FGU118" s="690"/>
      <c r="FGV118" s="690"/>
      <c r="FGW118" s="690"/>
      <c r="FGX118" s="690"/>
      <c r="FGY118" s="690"/>
      <c r="FGZ118" s="690"/>
      <c r="FHA118" s="690"/>
      <c r="FHB118" s="688"/>
      <c r="FHC118" s="687"/>
      <c r="FHD118" s="690"/>
      <c r="FHE118" s="690"/>
      <c r="FHF118" s="690"/>
      <c r="FHG118" s="690"/>
      <c r="FHH118" s="690"/>
      <c r="FHI118" s="690"/>
      <c r="FHJ118" s="690"/>
      <c r="FHK118" s="688"/>
      <c r="FHL118" s="687"/>
      <c r="FHM118" s="690"/>
      <c r="FHN118" s="690"/>
      <c r="FHO118" s="690"/>
      <c r="FHP118" s="690"/>
      <c r="FHQ118" s="690"/>
      <c r="FHR118" s="690"/>
      <c r="FHS118" s="690"/>
      <c r="FHT118" s="688"/>
      <c r="FHU118" s="687"/>
      <c r="FHV118" s="690"/>
      <c r="FHW118" s="690"/>
      <c r="FHX118" s="690"/>
      <c r="FHY118" s="690"/>
      <c r="FHZ118" s="690"/>
      <c r="FIA118" s="690"/>
      <c r="FIB118" s="690"/>
      <c r="FIC118" s="688"/>
      <c r="FID118" s="687"/>
      <c r="FIE118" s="690"/>
      <c r="FIF118" s="690"/>
      <c r="FIG118" s="690"/>
      <c r="FIH118" s="690"/>
      <c r="FII118" s="690"/>
      <c r="FIJ118" s="690"/>
      <c r="FIK118" s="690"/>
      <c r="FIL118" s="688"/>
      <c r="FIM118" s="687"/>
      <c r="FIN118" s="690"/>
      <c r="FIO118" s="690"/>
      <c r="FIP118" s="690"/>
      <c r="FIQ118" s="690"/>
      <c r="FIR118" s="690"/>
      <c r="FIS118" s="690"/>
      <c r="FIT118" s="690"/>
      <c r="FIU118" s="688"/>
      <c r="FIV118" s="687"/>
      <c r="FIW118" s="690"/>
      <c r="FIX118" s="690"/>
      <c r="FIY118" s="690"/>
      <c r="FIZ118" s="690"/>
      <c r="FJA118" s="690"/>
      <c r="FJB118" s="690"/>
      <c r="FJC118" s="690"/>
      <c r="FJD118" s="688"/>
      <c r="FJE118" s="687"/>
      <c r="FJF118" s="690"/>
      <c r="FJG118" s="690"/>
      <c r="FJH118" s="690"/>
      <c r="FJI118" s="690"/>
      <c r="FJJ118" s="690"/>
      <c r="FJK118" s="690"/>
      <c r="FJL118" s="690"/>
      <c r="FJM118" s="688"/>
      <c r="FJN118" s="687"/>
      <c r="FJO118" s="690"/>
      <c r="FJP118" s="690"/>
      <c r="FJQ118" s="690"/>
      <c r="FJR118" s="690"/>
      <c r="FJS118" s="690"/>
      <c r="FJT118" s="690"/>
      <c r="FJU118" s="690"/>
      <c r="FJV118" s="688"/>
      <c r="FJW118" s="687"/>
      <c r="FJX118" s="690"/>
      <c r="FJY118" s="690"/>
      <c r="FJZ118" s="690"/>
      <c r="FKA118" s="690"/>
      <c r="FKB118" s="690"/>
      <c r="FKC118" s="690"/>
      <c r="FKD118" s="690"/>
      <c r="FKE118" s="688"/>
      <c r="FKF118" s="687"/>
      <c r="FKG118" s="690"/>
      <c r="FKH118" s="690"/>
      <c r="FKI118" s="690"/>
      <c r="FKJ118" s="690"/>
      <c r="FKK118" s="690"/>
      <c r="FKL118" s="690"/>
      <c r="FKM118" s="690"/>
      <c r="FKN118" s="688"/>
      <c r="FKO118" s="687"/>
      <c r="FKP118" s="690"/>
      <c r="FKQ118" s="690"/>
      <c r="FKR118" s="690"/>
      <c r="FKS118" s="690"/>
      <c r="FKT118" s="690"/>
      <c r="FKU118" s="690"/>
      <c r="FKV118" s="690"/>
      <c r="FKW118" s="688"/>
      <c r="FKX118" s="687"/>
      <c r="FKY118" s="690"/>
      <c r="FKZ118" s="690"/>
      <c r="FLA118" s="690"/>
      <c r="FLB118" s="690"/>
      <c r="FLC118" s="690"/>
      <c r="FLD118" s="690"/>
      <c r="FLE118" s="690"/>
      <c r="FLF118" s="688"/>
      <c r="FLG118" s="687"/>
      <c r="FLH118" s="690"/>
      <c r="FLI118" s="690"/>
      <c r="FLJ118" s="690"/>
      <c r="FLK118" s="690"/>
      <c r="FLL118" s="690"/>
      <c r="FLM118" s="690"/>
      <c r="FLN118" s="690"/>
      <c r="FLO118" s="688"/>
      <c r="FLP118" s="687"/>
      <c r="FLQ118" s="690"/>
      <c r="FLR118" s="690"/>
      <c r="FLS118" s="690"/>
      <c r="FLT118" s="690"/>
      <c r="FLU118" s="690"/>
      <c r="FLV118" s="690"/>
      <c r="FLW118" s="690"/>
      <c r="FLX118" s="688"/>
      <c r="FLY118" s="687"/>
      <c r="FLZ118" s="690"/>
      <c r="FMA118" s="690"/>
      <c r="FMB118" s="690"/>
      <c r="FMC118" s="690"/>
      <c r="FMD118" s="690"/>
      <c r="FME118" s="690"/>
      <c r="FMF118" s="690"/>
      <c r="FMG118" s="688"/>
      <c r="FMH118" s="687"/>
      <c r="FMI118" s="690"/>
      <c r="FMJ118" s="690"/>
      <c r="FMK118" s="690"/>
      <c r="FML118" s="690"/>
      <c r="FMM118" s="690"/>
      <c r="FMN118" s="690"/>
      <c r="FMO118" s="690"/>
      <c r="FMP118" s="688"/>
      <c r="FMQ118" s="687"/>
      <c r="FMR118" s="690"/>
      <c r="FMS118" s="690"/>
      <c r="FMT118" s="690"/>
      <c r="FMU118" s="690"/>
      <c r="FMV118" s="690"/>
      <c r="FMW118" s="690"/>
      <c r="FMX118" s="690"/>
      <c r="FMY118" s="688"/>
      <c r="FMZ118" s="687"/>
      <c r="FNA118" s="690"/>
      <c r="FNB118" s="690"/>
      <c r="FNC118" s="690"/>
      <c r="FND118" s="690"/>
      <c r="FNE118" s="690"/>
      <c r="FNF118" s="690"/>
      <c r="FNG118" s="690"/>
      <c r="FNH118" s="688"/>
      <c r="FNI118" s="687"/>
      <c r="FNJ118" s="690"/>
      <c r="FNK118" s="690"/>
      <c r="FNL118" s="690"/>
      <c r="FNM118" s="690"/>
      <c r="FNN118" s="690"/>
      <c r="FNO118" s="690"/>
      <c r="FNP118" s="690"/>
      <c r="FNQ118" s="688"/>
      <c r="FNR118" s="687"/>
      <c r="FNS118" s="690"/>
      <c r="FNT118" s="690"/>
      <c r="FNU118" s="690"/>
      <c r="FNV118" s="690"/>
      <c r="FNW118" s="690"/>
      <c r="FNX118" s="690"/>
      <c r="FNY118" s="690"/>
      <c r="FNZ118" s="688"/>
      <c r="FOA118" s="687"/>
      <c r="FOB118" s="690"/>
      <c r="FOC118" s="690"/>
      <c r="FOD118" s="690"/>
      <c r="FOE118" s="690"/>
      <c r="FOF118" s="690"/>
      <c r="FOG118" s="690"/>
      <c r="FOH118" s="690"/>
      <c r="FOI118" s="688"/>
      <c r="FOJ118" s="687"/>
      <c r="FOK118" s="690"/>
      <c r="FOL118" s="690"/>
      <c r="FOM118" s="690"/>
      <c r="FON118" s="690"/>
      <c r="FOO118" s="690"/>
      <c r="FOP118" s="690"/>
      <c r="FOQ118" s="690"/>
      <c r="FOR118" s="688"/>
      <c r="FOS118" s="687"/>
      <c r="FOT118" s="690"/>
      <c r="FOU118" s="690"/>
      <c r="FOV118" s="690"/>
      <c r="FOW118" s="690"/>
      <c r="FOX118" s="690"/>
      <c r="FOY118" s="690"/>
      <c r="FOZ118" s="690"/>
      <c r="FPA118" s="688"/>
      <c r="FPB118" s="687"/>
      <c r="FPC118" s="690"/>
      <c r="FPD118" s="690"/>
      <c r="FPE118" s="690"/>
      <c r="FPF118" s="690"/>
      <c r="FPG118" s="690"/>
      <c r="FPH118" s="690"/>
      <c r="FPI118" s="690"/>
      <c r="FPJ118" s="688"/>
      <c r="FPK118" s="687"/>
      <c r="FPL118" s="690"/>
      <c r="FPM118" s="690"/>
      <c r="FPN118" s="690"/>
      <c r="FPO118" s="690"/>
      <c r="FPP118" s="690"/>
      <c r="FPQ118" s="690"/>
      <c r="FPR118" s="690"/>
      <c r="FPS118" s="688"/>
      <c r="FPT118" s="687"/>
      <c r="FPU118" s="690"/>
      <c r="FPV118" s="690"/>
      <c r="FPW118" s="690"/>
      <c r="FPX118" s="690"/>
      <c r="FPY118" s="690"/>
      <c r="FPZ118" s="690"/>
      <c r="FQA118" s="690"/>
      <c r="FQB118" s="688"/>
      <c r="FQC118" s="687"/>
      <c r="FQD118" s="690"/>
      <c r="FQE118" s="690"/>
      <c r="FQF118" s="690"/>
      <c r="FQG118" s="690"/>
      <c r="FQH118" s="690"/>
      <c r="FQI118" s="690"/>
      <c r="FQJ118" s="690"/>
      <c r="FQK118" s="688"/>
      <c r="FQL118" s="687"/>
      <c r="FQM118" s="690"/>
      <c r="FQN118" s="690"/>
      <c r="FQO118" s="690"/>
      <c r="FQP118" s="690"/>
      <c r="FQQ118" s="690"/>
      <c r="FQR118" s="690"/>
      <c r="FQS118" s="690"/>
      <c r="FQT118" s="688"/>
      <c r="FQU118" s="687"/>
      <c r="FQV118" s="690"/>
      <c r="FQW118" s="690"/>
      <c r="FQX118" s="690"/>
      <c r="FQY118" s="690"/>
      <c r="FQZ118" s="690"/>
      <c r="FRA118" s="690"/>
      <c r="FRB118" s="690"/>
      <c r="FRC118" s="688"/>
      <c r="FRD118" s="687"/>
      <c r="FRE118" s="690"/>
      <c r="FRF118" s="690"/>
      <c r="FRG118" s="690"/>
      <c r="FRH118" s="690"/>
      <c r="FRI118" s="690"/>
      <c r="FRJ118" s="690"/>
      <c r="FRK118" s="690"/>
      <c r="FRL118" s="688"/>
      <c r="FRM118" s="687"/>
      <c r="FRN118" s="690"/>
      <c r="FRO118" s="690"/>
      <c r="FRP118" s="690"/>
      <c r="FRQ118" s="690"/>
      <c r="FRR118" s="690"/>
      <c r="FRS118" s="690"/>
      <c r="FRT118" s="690"/>
      <c r="FRU118" s="688"/>
      <c r="FRV118" s="687"/>
      <c r="FRW118" s="690"/>
      <c r="FRX118" s="690"/>
      <c r="FRY118" s="690"/>
      <c r="FRZ118" s="690"/>
      <c r="FSA118" s="690"/>
      <c r="FSB118" s="690"/>
      <c r="FSC118" s="690"/>
      <c r="FSD118" s="688"/>
      <c r="FSE118" s="687"/>
      <c r="FSF118" s="690"/>
      <c r="FSG118" s="690"/>
      <c r="FSH118" s="690"/>
      <c r="FSI118" s="690"/>
      <c r="FSJ118" s="690"/>
      <c r="FSK118" s="690"/>
      <c r="FSL118" s="690"/>
      <c r="FSM118" s="688"/>
      <c r="FSN118" s="687"/>
      <c r="FSO118" s="690"/>
      <c r="FSP118" s="690"/>
      <c r="FSQ118" s="690"/>
      <c r="FSR118" s="690"/>
      <c r="FSS118" s="690"/>
      <c r="FST118" s="690"/>
      <c r="FSU118" s="690"/>
      <c r="FSV118" s="688"/>
      <c r="FSW118" s="687"/>
      <c r="FSX118" s="690"/>
      <c r="FSY118" s="690"/>
      <c r="FSZ118" s="690"/>
      <c r="FTA118" s="690"/>
      <c r="FTB118" s="690"/>
      <c r="FTC118" s="690"/>
      <c r="FTD118" s="690"/>
      <c r="FTE118" s="688"/>
      <c r="FTF118" s="687"/>
      <c r="FTG118" s="690"/>
      <c r="FTH118" s="690"/>
      <c r="FTI118" s="690"/>
      <c r="FTJ118" s="690"/>
      <c r="FTK118" s="690"/>
      <c r="FTL118" s="690"/>
      <c r="FTM118" s="690"/>
      <c r="FTN118" s="688"/>
      <c r="FTO118" s="687"/>
      <c r="FTP118" s="690"/>
      <c r="FTQ118" s="690"/>
      <c r="FTR118" s="690"/>
      <c r="FTS118" s="690"/>
      <c r="FTT118" s="690"/>
      <c r="FTU118" s="690"/>
      <c r="FTV118" s="690"/>
      <c r="FTW118" s="688"/>
      <c r="FTX118" s="687"/>
      <c r="FTY118" s="690"/>
      <c r="FTZ118" s="690"/>
      <c r="FUA118" s="690"/>
      <c r="FUB118" s="690"/>
      <c r="FUC118" s="690"/>
      <c r="FUD118" s="690"/>
      <c r="FUE118" s="690"/>
      <c r="FUF118" s="688"/>
      <c r="FUG118" s="687"/>
      <c r="FUH118" s="690"/>
      <c r="FUI118" s="690"/>
      <c r="FUJ118" s="690"/>
      <c r="FUK118" s="690"/>
      <c r="FUL118" s="690"/>
      <c r="FUM118" s="690"/>
      <c r="FUN118" s="690"/>
      <c r="FUO118" s="688"/>
      <c r="FUP118" s="687"/>
      <c r="FUQ118" s="690"/>
      <c r="FUR118" s="690"/>
      <c r="FUS118" s="690"/>
      <c r="FUT118" s="690"/>
      <c r="FUU118" s="690"/>
      <c r="FUV118" s="690"/>
      <c r="FUW118" s="690"/>
      <c r="FUX118" s="688"/>
      <c r="FUY118" s="687"/>
      <c r="FUZ118" s="690"/>
      <c r="FVA118" s="690"/>
      <c r="FVB118" s="690"/>
      <c r="FVC118" s="690"/>
      <c r="FVD118" s="690"/>
      <c r="FVE118" s="690"/>
      <c r="FVF118" s="690"/>
      <c r="FVG118" s="688"/>
      <c r="FVH118" s="687"/>
      <c r="FVI118" s="690"/>
      <c r="FVJ118" s="690"/>
      <c r="FVK118" s="690"/>
      <c r="FVL118" s="690"/>
      <c r="FVM118" s="690"/>
      <c r="FVN118" s="690"/>
      <c r="FVO118" s="690"/>
      <c r="FVP118" s="688"/>
      <c r="FVQ118" s="687"/>
      <c r="FVR118" s="690"/>
      <c r="FVS118" s="690"/>
      <c r="FVT118" s="690"/>
      <c r="FVU118" s="690"/>
      <c r="FVV118" s="690"/>
      <c r="FVW118" s="690"/>
      <c r="FVX118" s="690"/>
      <c r="FVY118" s="688"/>
      <c r="FVZ118" s="687"/>
      <c r="FWA118" s="690"/>
      <c r="FWB118" s="690"/>
      <c r="FWC118" s="690"/>
      <c r="FWD118" s="690"/>
      <c r="FWE118" s="690"/>
      <c r="FWF118" s="690"/>
      <c r="FWG118" s="690"/>
      <c r="FWH118" s="688"/>
      <c r="FWI118" s="687"/>
      <c r="FWJ118" s="690"/>
      <c r="FWK118" s="690"/>
      <c r="FWL118" s="690"/>
      <c r="FWM118" s="690"/>
      <c r="FWN118" s="690"/>
      <c r="FWO118" s="690"/>
      <c r="FWP118" s="690"/>
      <c r="FWQ118" s="688"/>
      <c r="FWR118" s="687"/>
      <c r="FWS118" s="690"/>
      <c r="FWT118" s="690"/>
      <c r="FWU118" s="690"/>
      <c r="FWV118" s="690"/>
      <c r="FWW118" s="690"/>
      <c r="FWX118" s="690"/>
      <c r="FWY118" s="690"/>
      <c r="FWZ118" s="688"/>
      <c r="FXA118" s="687"/>
      <c r="FXB118" s="690"/>
      <c r="FXC118" s="690"/>
      <c r="FXD118" s="690"/>
      <c r="FXE118" s="690"/>
      <c r="FXF118" s="690"/>
      <c r="FXG118" s="690"/>
      <c r="FXH118" s="690"/>
      <c r="FXI118" s="688"/>
      <c r="FXJ118" s="687"/>
      <c r="FXK118" s="690"/>
      <c r="FXL118" s="690"/>
      <c r="FXM118" s="690"/>
      <c r="FXN118" s="690"/>
      <c r="FXO118" s="690"/>
      <c r="FXP118" s="690"/>
      <c r="FXQ118" s="690"/>
      <c r="FXR118" s="688"/>
      <c r="FXS118" s="687"/>
      <c r="FXT118" s="690"/>
      <c r="FXU118" s="690"/>
      <c r="FXV118" s="690"/>
      <c r="FXW118" s="690"/>
      <c r="FXX118" s="690"/>
      <c r="FXY118" s="690"/>
      <c r="FXZ118" s="690"/>
      <c r="FYA118" s="688"/>
      <c r="FYB118" s="687"/>
      <c r="FYC118" s="690"/>
      <c r="FYD118" s="690"/>
      <c r="FYE118" s="690"/>
      <c r="FYF118" s="690"/>
      <c r="FYG118" s="690"/>
      <c r="FYH118" s="690"/>
      <c r="FYI118" s="690"/>
      <c r="FYJ118" s="688"/>
      <c r="FYK118" s="687"/>
      <c r="FYL118" s="690"/>
      <c r="FYM118" s="690"/>
      <c r="FYN118" s="690"/>
      <c r="FYO118" s="690"/>
      <c r="FYP118" s="690"/>
      <c r="FYQ118" s="690"/>
      <c r="FYR118" s="690"/>
      <c r="FYS118" s="688"/>
      <c r="FYT118" s="687"/>
      <c r="FYU118" s="690"/>
      <c r="FYV118" s="690"/>
      <c r="FYW118" s="690"/>
      <c r="FYX118" s="690"/>
      <c r="FYY118" s="690"/>
      <c r="FYZ118" s="690"/>
      <c r="FZA118" s="690"/>
      <c r="FZB118" s="688"/>
      <c r="FZC118" s="687"/>
      <c r="FZD118" s="690"/>
      <c r="FZE118" s="690"/>
      <c r="FZF118" s="690"/>
      <c r="FZG118" s="690"/>
      <c r="FZH118" s="690"/>
      <c r="FZI118" s="690"/>
      <c r="FZJ118" s="690"/>
      <c r="FZK118" s="688"/>
      <c r="FZL118" s="687"/>
      <c r="FZM118" s="690"/>
      <c r="FZN118" s="690"/>
      <c r="FZO118" s="690"/>
      <c r="FZP118" s="690"/>
      <c r="FZQ118" s="690"/>
      <c r="FZR118" s="690"/>
      <c r="FZS118" s="690"/>
      <c r="FZT118" s="688"/>
      <c r="FZU118" s="687"/>
      <c r="FZV118" s="690"/>
      <c r="FZW118" s="690"/>
      <c r="FZX118" s="690"/>
      <c r="FZY118" s="690"/>
      <c r="FZZ118" s="690"/>
      <c r="GAA118" s="690"/>
      <c r="GAB118" s="690"/>
      <c r="GAC118" s="688"/>
      <c r="GAD118" s="687"/>
      <c r="GAE118" s="690"/>
      <c r="GAF118" s="690"/>
      <c r="GAG118" s="690"/>
      <c r="GAH118" s="690"/>
      <c r="GAI118" s="690"/>
      <c r="GAJ118" s="690"/>
      <c r="GAK118" s="690"/>
      <c r="GAL118" s="688"/>
      <c r="GAM118" s="687"/>
      <c r="GAN118" s="690"/>
      <c r="GAO118" s="690"/>
      <c r="GAP118" s="690"/>
      <c r="GAQ118" s="690"/>
      <c r="GAR118" s="690"/>
      <c r="GAS118" s="690"/>
      <c r="GAT118" s="690"/>
      <c r="GAU118" s="688"/>
      <c r="GAV118" s="687"/>
      <c r="GAW118" s="690"/>
      <c r="GAX118" s="690"/>
      <c r="GAY118" s="690"/>
      <c r="GAZ118" s="690"/>
      <c r="GBA118" s="690"/>
      <c r="GBB118" s="690"/>
      <c r="GBC118" s="690"/>
      <c r="GBD118" s="688"/>
      <c r="GBE118" s="687"/>
      <c r="GBF118" s="690"/>
      <c r="GBG118" s="690"/>
      <c r="GBH118" s="690"/>
      <c r="GBI118" s="690"/>
      <c r="GBJ118" s="690"/>
      <c r="GBK118" s="690"/>
      <c r="GBL118" s="690"/>
      <c r="GBM118" s="688"/>
      <c r="GBN118" s="687"/>
      <c r="GBO118" s="690"/>
      <c r="GBP118" s="690"/>
      <c r="GBQ118" s="690"/>
      <c r="GBR118" s="690"/>
      <c r="GBS118" s="690"/>
      <c r="GBT118" s="690"/>
      <c r="GBU118" s="690"/>
      <c r="GBV118" s="688"/>
      <c r="GBW118" s="687"/>
      <c r="GBX118" s="690"/>
      <c r="GBY118" s="690"/>
      <c r="GBZ118" s="690"/>
      <c r="GCA118" s="690"/>
      <c r="GCB118" s="690"/>
      <c r="GCC118" s="690"/>
      <c r="GCD118" s="690"/>
      <c r="GCE118" s="688"/>
      <c r="GCF118" s="687"/>
      <c r="GCG118" s="690"/>
      <c r="GCH118" s="690"/>
      <c r="GCI118" s="690"/>
      <c r="GCJ118" s="690"/>
      <c r="GCK118" s="690"/>
      <c r="GCL118" s="690"/>
      <c r="GCM118" s="690"/>
      <c r="GCN118" s="688"/>
      <c r="GCO118" s="687"/>
      <c r="GCP118" s="690"/>
      <c r="GCQ118" s="690"/>
      <c r="GCR118" s="690"/>
      <c r="GCS118" s="690"/>
      <c r="GCT118" s="690"/>
      <c r="GCU118" s="690"/>
      <c r="GCV118" s="690"/>
      <c r="GCW118" s="688"/>
      <c r="GCX118" s="687"/>
      <c r="GCY118" s="690"/>
      <c r="GCZ118" s="690"/>
      <c r="GDA118" s="690"/>
      <c r="GDB118" s="690"/>
      <c r="GDC118" s="690"/>
      <c r="GDD118" s="690"/>
      <c r="GDE118" s="690"/>
      <c r="GDF118" s="688"/>
      <c r="GDG118" s="687"/>
      <c r="GDH118" s="690"/>
      <c r="GDI118" s="690"/>
      <c r="GDJ118" s="690"/>
      <c r="GDK118" s="690"/>
      <c r="GDL118" s="690"/>
      <c r="GDM118" s="690"/>
      <c r="GDN118" s="690"/>
      <c r="GDO118" s="688"/>
      <c r="GDP118" s="687"/>
      <c r="GDQ118" s="690"/>
      <c r="GDR118" s="690"/>
      <c r="GDS118" s="690"/>
      <c r="GDT118" s="690"/>
      <c r="GDU118" s="690"/>
      <c r="GDV118" s="690"/>
      <c r="GDW118" s="690"/>
      <c r="GDX118" s="688"/>
      <c r="GDY118" s="687"/>
      <c r="GDZ118" s="690"/>
      <c r="GEA118" s="690"/>
      <c r="GEB118" s="690"/>
      <c r="GEC118" s="690"/>
      <c r="GED118" s="690"/>
      <c r="GEE118" s="690"/>
      <c r="GEF118" s="690"/>
      <c r="GEG118" s="688"/>
      <c r="GEH118" s="687"/>
      <c r="GEI118" s="690"/>
      <c r="GEJ118" s="690"/>
      <c r="GEK118" s="690"/>
      <c r="GEL118" s="690"/>
      <c r="GEM118" s="690"/>
      <c r="GEN118" s="690"/>
      <c r="GEO118" s="690"/>
      <c r="GEP118" s="688"/>
      <c r="GEQ118" s="687"/>
      <c r="GER118" s="690"/>
      <c r="GES118" s="690"/>
      <c r="GET118" s="690"/>
      <c r="GEU118" s="690"/>
      <c r="GEV118" s="690"/>
      <c r="GEW118" s="690"/>
      <c r="GEX118" s="690"/>
      <c r="GEY118" s="688"/>
      <c r="GEZ118" s="687"/>
      <c r="GFA118" s="690"/>
      <c r="GFB118" s="690"/>
      <c r="GFC118" s="690"/>
      <c r="GFD118" s="690"/>
      <c r="GFE118" s="690"/>
      <c r="GFF118" s="690"/>
      <c r="GFG118" s="690"/>
      <c r="GFH118" s="688"/>
      <c r="GFI118" s="687"/>
      <c r="GFJ118" s="690"/>
      <c r="GFK118" s="690"/>
      <c r="GFL118" s="690"/>
      <c r="GFM118" s="690"/>
      <c r="GFN118" s="690"/>
      <c r="GFO118" s="690"/>
      <c r="GFP118" s="690"/>
      <c r="GFQ118" s="688"/>
      <c r="GFR118" s="687"/>
      <c r="GFS118" s="690"/>
      <c r="GFT118" s="690"/>
      <c r="GFU118" s="690"/>
      <c r="GFV118" s="690"/>
      <c r="GFW118" s="690"/>
      <c r="GFX118" s="690"/>
      <c r="GFY118" s="690"/>
      <c r="GFZ118" s="688"/>
      <c r="GGA118" s="687"/>
      <c r="GGB118" s="690"/>
      <c r="GGC118" s="690"/>
      <c r="GGD118" s="690"/>
      <c r="GGE118" s="690"/>
      <c r="GGF118" s="690"/>
      <c r="GGG118" s="690"/>
      <c r="GGH118" s="690"/>
      <c r="GGI118" s="688"/>
      <c r="GGJ118" s="687"/>
      <c r="GGK118" s="690"/>
      <c r="GGL118" s="690"/>
      <c r="GGM118" s="690"/>
      <c r="GGN118" s="690"/>
      <c r="GGO118" s="690"/>
      <c r="GGP118" s="690"/>
      <c r="GGQ118" s="690"/>
      <c r="GGR118" s="688"/>
      <c r="GGS118" s="687"/>
      <c r="GGT118" s="690"/>
      <c r="GGU118" s="690"/>
      <c r="GGV118" s="690"/>
      <c r="GGW118" s="690"/>
      <c r="GGX118" s="690"/>
      <c r="GGY118" s="690"/>
      <c r="GGZ118" s="690"/>
      <c r="GHA118" s="688"/>
      <c r="GHB118" s="687"/>
      <c r="GHC118" s="690"/>
      <c r="GHD118" s="690"/>
      <c r="GHE118" s="690"/>
      <c r="GHF118" s="690"/>
      <c r="GHG118" s="690"/>
      <c r="GHH118" s="690"/>
      <c r="GHI118" s="690"/>
      <c r="GHJ118" s="688"/>
      <c r="GHK118" s="687"/>
      <c r="GHL118" s="690"/>
      <c r="GHM118" s="690"/>
      <c r="GHN118" s="690"/>
      <c r="GHO118" s="690"/>
      <c r="GHP118" s="690"/>
      <c r="GHQ118" s="690"/>
      <c r="GHR118" s="690"/>
      <c r="GHS118" s="688"/>
      <c r="GHT118" s="687"/>
      <c r="GHU118" s="690"/>
      <c r="GHV118" s="690"/>
      <c r="GHW118" s="690"/>
      <c r="GHX118" s="690"/>
      <c r="GHY118" s="690"/>
      <c r="GHZ118" s="690"/>
      <c r="GIA118" s="690"/>
      <c r="GIB118" s="688"/>
      <c r="GIC118" s="687"/>
      <c r="GID118" s="690"/>
      <c r="GIE118" s="690"/>
      <c r="GIF118" s="690"/>
      <c r="GIG118" s="690"/>
      <c r="GIH118" s="690"/>
      <c r="GII118" s="690"/>
      <c r="GIJ118" s="690"/>
      <c r="GIK118" s="688"/>
      <c r="GIL118" s="687"/>
      <c r="GIM118" s="690"/>
      <c r="GIN118" s="690"/>
      <c r="GIO118" s="690"/>
      <c r="GIP118" s="690"/>
      <c r="GIQ118" s="690"/>
      <c r="GIR118" s="690"/>
      <c r="GIS118" s="690"/>
      <c r="GIT118" s="688"/>
      <c r="GIU118" s="687"/>
      <c r="GIV118" s="690"/>
      <c r="GIW118" s="690"/>
      <c r="GIX118" s="690"/>
      <c r="GIY118" s="690"/>
      <c r="GIZ118" s="690"/>
      <c r="GJA118" s="690"/>
      <c r="GJB118" s="690"/>
      <c r="GJC118" s="688"/>
      <c r="GJD118" s="687"/>
      <c r="GJE118" s="690"/>
      <c r="GJF118" s="690"/>
      <c r="GJG118" s="690"/>
      <c r="GJH118" s="690"/>
      <c r="GJI118" s="690"/>
      <c r="GJJ118" s="690"/>
      <c r="GJK118" s="690"/>
      <c r="GJL118" s="688"/>
      <c r="GJM118" s="687"/>
      <c r="GJN118" s="690"/>
      <c r="GJO118" s="690"/>
      <c r="GJP118" s="690"/>
      <c r="GJQ118" s="690"/>
      <c r="GJR118" s="690"/>
      <c r="GJS118" s="690"/>
      <c r="GJT118" s="690"/>
      <c r="GJU118" s="688"/>
      <c r="GJV118" s="687"/>
      <c r="GJW118" s="690"/>
      <c r="GJX118" s="690"/>
      <c r="GJY118" s="690"/>
      <c r="GJZ118" s="690"/>
      <c r="GKA118" s="690"/>
      <c r="GKB118" s="690"/>
      <c r="GKC118" s="690"/>
      <c r="GKD118" s="688"/>
      <c r="GKE118" s="687"/>
      <c r="GKF118" s="690"/>
      <c r="GKG118" s="690"/>
      <c r="GKH118" s="690"/>
      <c r="GKI118" s="690"/>
      <c r="GKJ118" s="690"/>
      <c r="GKK118" s="690"/>
      <c r="GKL118" s="690"/>
      <c r="GKM118" s="688"/>
      <c r="GKN118" s="687"/>
      <c r="GKO118" s="690"/>
      <c r="GKP118" s="690"/>
      <c r="GKQ118" s="690"/>
      <c r="GKR118" s="690"/>
      <c r="GKS118" s="690"/>
      <c r="GKT118" s="690"/>
      <c r="GKU118" s="690"/>
      <c r="GKV118" s="688"/>
      <c r="GKW118" s="687"/>
      <c r="GKX118" s="690"/>
      <c r="GKY118" s="690"/>
      <c r="GKZ118" s="690"/>
      <c r="GLA118" s="690"/>
      <c r="GLB118" s="690"/>
      <c r="GLC118" s="690"/>
      <c r="GLD118" s="690"/>
      <c r="GLE118" s="688"/>
      <c r="GLF118" s="687"/>
      <c r="GLG118" s="690"/>
      <c r="GLH118" s="690"/>
      <c r="GLI118" s="690"/>
      <c r="GLJ118" s="690"/>
      <c r="GLK118" s="690"/>
      <c r="GLL118" s="690"/>
      <c r="GLM118" s="690"/>
      <c r="GLN118" s="688"/>
      <c r="GLO118" s="687"/>
      <c r="GLP118" s="690"/>
      <c r="GLQ118" s="690"/>
      <c r="GLR118" s="690"/>
      <c r="GLS118" s="690"/>
      <c r="GLT118" s="690"/>
      <c r="GLU118" s="690"/>
      <c r="GLV118" s="690"/>
      <c r="GLW118" s="688"/>
      <c r="GLX118" s="687"/>
      <c r="GLY118" s="690"/>
      <c r="GLZ118" s="690"/>
      <c r="GMA118" s="690"/>
      <c r="GMB118" s="690"/>
      <c r="GMC118" s="690"/>
      <c r="GMD118" s="690"/>
      <c r="GME118" s="690"/>
      <c r="GMF118" s="688"/>
      <c r="GMG118" s="687"/>
      <c r="GMH118" s="690"/>
      <c r="GMI118" s="690"/>
      <c r="GMJ118" s="690"/>
      <c r="GMK118" s="690"/>
      <c r="GML118" s="690"/>
      <c r="GMM118" s="690"/>
      <c r="GMN118" s="690"/>
      <c r="GMO118" s="688"/>
      <c r="GMP118" s="687"/>
      <c r="GMQ118" s="690"/>
      <c r="GMR118" s="690"/>
      <c r="GMS118" s="690"/>
      <c r="GMT118" s="690"/>
      <c r="GMU118" s="690"/>
      <c r="GMV118" s="690"/>
      <c r="GMW118" s="690"/>
      <c r="GMX118" s="688"/>
      <c r="GMY118" s="687"/>
      <c r="GMZ118" s="690"/>
      <c r="GNA118" s="690"/>
      <c r="GNB118" s="690"/>
      <c r="GNC118" s="690"/>
      <c r="GND118" s="690"/>
      <c r="GNE118" s="690"/>
      <c r="GNF118" s="690"/>
      <c r="GNG118" s="688"/>
      <c r="GNH118" s="687"/>
      <c r="GNI118" s="690"/>
      <c r="GNJ118" s="690"/>
      <c r="GNK118" s="690"/>
      <c r="GNL118" s="690"/>
      <c r="GNM118" s="690"/>
      <c r="GNN118" s="690"/>
      <c r="GNO118" s="690"/>
      <c r="GNP118" s="688"/>
      <c r="GNQ118" s="687"/>
      <c r="GNR118" s="690"/>
      <c r="GNS118" s="690"/>
      <c r="GNT118" s="690"/>
      <c r="GNU118" s="690"/>
      <c r="GNV118" s="690"/>
      <c r="GNW118" s="690"/>
      <c r="GNX118" s="690"/>
      <c r="GNY118" s="688"/>
      <c r="GNZ118" s="687"/>
      <c r="GOA118" s="690"/>
      <c r="GOB118" s="690"/>
      <c r="GOC118" s="690"/>
      <c r="GOD118" s="690"/>
      <c r="GOE118" s="690"/>
      <c r="GOF118" s="690"/>
      <c r="GOG118" s="690"/>
      <c r="GOH118" s="688"/>
      <c r="GOI118" s="687"/>
      <c r="GOJ118" s="690"/>
      <c r="GOK118" s="690"/>
      <c r="GOL118" s="690"/>
      <c r="GOM118" s="690"/>
      <c r="GON118" s="690"/>
      <c r="GOO118" s="690"/>
      <c r="GOP118" s="690"/>
      <c r="GOQ118" s="688"/>
      <c r="GOR118" s="687"/>
      <c r="GOS118" s="690"/>
      <c r="GOT118" s="690"/>
      <c r="GOU118" s="690"/>
      <c r="GOV118" s="690"/>
      <c r="GOW118" s="690"/>
      <c r="GOX118" s="690"/>
      <c r="GOY118" s="690"/>
      <c r="GOZ118" s="688"/>
      <c r="GPA118" s="687"/>
      <c r="GPB118" s="690"/>
      <c r="GPC118" s="690"/>
      <c r="GPD118" s="690"/>
      <c r="GPE118" s="690"/>
      <c r="GPF118" s="690"/>
      <c r="GPG118" s="690"/>
      <c r="GPH118" s="690"/>
      <c r="GPI118" s="688"/>
      <c r="GPJ118" s="687"/>
      <c r="GPK118" s="690"/>
      <c r="GPL118" s="690"/>
      <c r="GPM118" s="690"/>
      <c r="GPN118" s="690"/>
      <c r="GPO118" s="690"/>
      <c r="GPP118" s="690"/>
      <c r="GPQ118" s="690"/>
      <c r="GPR118" s="688"/>
      <c r="GPS118" s="687"/>
      <c r="GPT118" s="690"/>
      <c r="GPU118" s="690"/>
      <c r="GPV118" s="690"/>
      <c r="GPW118" s="690"/>
      <c r="GPX118" s="690"/>
      <c r="GPY118" s="690"/>
      <c r="GPZ118" s="690"/>
      <c r="GQA118" s="688"/>
      <c r="GQB118" s="687"/>
      <c r="GQC118" s="690"/>
      <c r="GQD118" s="690"/>
      <c r="GQE118" s="690"/>
      <c r="GQF118" s="690"/>
      <c r="GQG118" s="690"/>
      <c r="GQH118" s="690"/>
      <c r="GQI118" s="690"/>
      <c r="GQJ118" s="688"/>
      <c r="GQK118" s="687"/>
      <c r="GQL118" s="690"/>
      <c r="GQM118" s="690"/>
      <c r="GQN118" s="690"/>
      <c r="GQO118" s="690"/>
      <c r="GQP118" s="690"/>
      <c r="GQQ118" s="690"/>
      <c r="GQR118" s="690"/>
      <c r="GQS118" s="688"/>
      <c r="GQT118" s="687"/>
      <c r="GQU118" s="690"/>
      <c r="GQV118" s="690"/>
      <c r="GQW118" s="690"/>
      <c r="GQX118" s="690"/>
      <c r="GQY118" s="690"/>
      <c r="GQZ118" s="690"/>
      <c r="GRA118" s="690"/>
      <c r="GRB118" s="688"/>
      <c r="GRC118" s="687"/>
      <c r="GRD118" s="690"/>
      <c r="GRE118" s="690"/>
      <c r="GRF118" s="690"/>
      <c r="GRG118" s="690"/>
      <c r="GRH118" s="690"/>
      <c r="GRI118" s="690"/>
      <c r="GRJ118" s="690"/>
      <c r="GRK118" s="688"/>
      <c r="GRL118" s="687"/>
      <c r="GRM118" s="690"/>
      <c r="GRN118" s="690"/>
      <c r="GRO118" s="690"/>
      <c r="GRP118" s="690"/>
      <c r="GRQ118" s="690"/>
      <c r="GRR118" s="690"/>
      <c r="GRS118" s="690"/>
      <c r="GRT118" s="688"/>
      <c r="GRU118" s="687"/>
      <c r="GRV118" s="690"/>
      <c r="GRW118" s="690"/>
      <c r="GRX118" s="690"/>
      <c r="GRY118" s="690"/>
      <c r="GRZ118" s="690"/>
      <c r="GSA118" s="690"/>
      <c r="GSB118" s="690"/>
      <c r="GSC118" s="688"/>
      <c r="GSD118" s="687"/>
      <c r="GSE118" s="690"/>
      <c r="GSF118" s="690"/>
      <c r="GSG118" s="690"/>
      <c r="GSH118" s="690"/>
      <c r="GSI118" s="690"/>
      <c r="GSJ118" s="690"/>
      <c r="GSK118" s="690"/>
      <c r="GSL118" s="688"/>
      <c r="GSM118" s="687"/>
      <c r="GSN118" s="690"/>
      <c r="GSO118" s="690"/>
      <c r="GSP118" s="690"/>
      <c r="GSQ118" s="690"/>
      <c r="GSR118" s="690"/>
      <c r="GSS118" s="690"/>
      <c r="GST118" s="690"/>
      <c r="GSU118" s="688"/>
      <c r="GSV118" s="687"/>
      <c r="GSW118" s="690"/>
      <c r="GSX118" s="690"/>
      <c r="GSY118" s="690"/>
      <c r="GSZ118" s="690"/>
      <c r="GTA118" s="690"/>
      <c r="GTB118" s="690"/>
      <c r="GTC118" s="690"/>
      <c r="GTD118" s="688"/>
      <c r="GTE118" s="687"/>
      <c r="GTF118" s="690"/>
      <c r="GTG118" s="690"/>
      <c r="GTH118" s="690"/>
      <c r="GTI118" s="690"/>
      <c r="GTJ118" s="690"/>
      <c r="GTK118" s="690"/>
      <c r="GTL118" s="690"/>
      <c r="GTM118" s="688"/>
      <c r="GTN118" s="687"/>
      <c r="GTO118" s="690"/>
      <c r="GTP118" s="690"/>
      <c r="GTQ118" s="690"/>
      <c r="GTR118" s="690"/>
      <c r="GTS118" s="690"/>
      <c r="GTT118" s="690"/>
      <c r="GTU118" s="690"/>
      <c r="GTV118" s="688"/>
      <c r="GTW118" s="687"/>
      <c r="GTX118" s="690"/>
      <c r="GTY118" s="690"/>
      <c r="GTZ118" s="690"/>
      <c r="GUA118" s="690"/>
      <c r="GUB118" s="690"/>
      <c r="GUC118" s="690"/>
      <c r="GUD118" s="690"/>
      <c r="GUE118" s="688"/>
      <c r="GUF118" s="687"/>
      <c r="GUG118" s="690"/>
      <c r="GUH118" s="690"/>
      <c r="GUI118" s="690"/>
      <c r="GUJ118" s="690"/>
      <c r="GUK118" s="690"/>
      <c r="GUL118" s="690"/>
      <c r="GUM118" s="690"/>
      <c r="GUN118" s="688"/>
      <c r="GUO118" s="687"/>
      <c r="GUP118" s="690"/>
      <c r="GUQ118" s="690"/>
      <c r="GUR118" s="690"/>
      <c r="GUS118" s="690"/>
      <c r="GUT118" s="690"/>
      <c r="GUU118" s="690"/>
      <c r="GUV118" s="690"/>
      <c r="GUW118" s="688"/>
      <c r="GUX118" s="687"/>
      <c r="GUY118" s="690"/>
      <c r="GUZ118" s="690"/>
      <c r="GVA118" s="690"/>
      <c r="GVB118" s="690"/>
      <c r="GVC118" s="690"/>
      <c r="GVD118" s="690"/>
      <c r="GVE118" s="690"/>
      <c r="GVF118" s="688"/>
      <c r="GVG118" s="687"/>
      <c r="GVH118" s="690"/>
      <c r="GVI118" s="690"/>
      <c r="GVJ118" s="690"/>
      <c r="GVK118" s="690"/>
      <c r="GVL118" s="690"/>
      <c r="GVM118" s="690"/>
      <c r="GVN118" s="690"/>
      <c r="GVO118" s="688"/>
      <c r="GVP118" s="687"/>
      <c r="GVQ118" s="690"/>
      <c r="GVR118" s="690"/>
      <c r="GVS118" s="690"/>
      <c r="GVT118" s="690"/>
      <c r="GVU118" s="690"/>
      <c r="GVV118" s="690"/>
      <c r="GVW118" s="690"/>
      <c r="GVX118" s="688"/>
      <c r="GVY118" s="687"/>
      <c r="GVZ118" s="690"/>
      <c r="GWA118" s="690"/>
      <c r="GWB118" s="690"/>
      <c r="GWC118" s="690"/>
      <c r="GWD118" s="690"/>
      <c r="GWE118" s="690"/>
      <c r="GWF118" s="690"/>
      <c r="GWG118" s="688"/>
      <c r="GWH118" s="687"/>
      <c r="GWI118" s="690"/>
      <c r="GWJ118" s="690"/>
      <c r="GWK118" s="690"/>
      <c r="GWL118" s="690"/>
      <c r="GWM118" s="690"/>
      <c r="GWN118" s="690"/>
      <c r="GWO118" s="690"/>
      <c r="GWP118" s="688"/>
      <c r="GWQ118" s="687"/>
      <c r="GWR118" s="690"/>
      <c r="GWS118" s="690"/>
      <c r="GWT118" s="690"/>
      <c r="GWU118" s="690"/>
      <c r="GWV118" s="690"/>
      <c r="GWW118" s="690"/>
      <c r="GWX118" s="690"/>
      <c r="GWY118" s="688"/>
      <c r="GWZ118" s="687"/>
      <c r="GXA118" s="690"/>
      <c r="GXB118" s="690"/>
      <c r="GXC118" s="690"/>
      <c r="GXD118" s="690"/>
      <c r="GXE118" s="690"/>
      <c r="GXF118" s="690"/>
      <c r="GXG118" s="690"/>
      <c r="GXH118" s="688"/>
      <c r="GXI118" s="687"/>
      <c r="GXJ118" s="690"/>
      <c r="GXK118" s="690"/>
      <c r="GXL118" s="690"/>
      <c r="GXM118" s="690"/>
      <c r="GXN118" s="690"/>
      <c r="GXO118" s="690"/>
      <c r="GXP118" s="690"/>
      <c r="GXQ118" s="688"/>
      <c r="GXR118" s="687"/>
      <c r="GXS118" s="690"/>
      <c r="GXT118" s="690"/>
      <c r="GXU118" s="690"/>
      <c r="GXV118" s="690"/>
      <c r="GXW118" s="690"/>
      <c r="GXX118" s="690"/>
      <c r="GXY118" s="690"/>
      <c r="GXZ118" s="688"/>
      <c r="GYA118" s="687"/>
      <c r="GYB118" s="690"/>
      <c r="GYC118" s="690"/>
      <c r="GYD118" s="690"/>
      <c r="GYE118" s="690"/>
      <c r="GYF118" s="690"/>
      <c r="GYG118" s="690"/>
      <c r="GYH118" s="690"/>
      <c r="GYI118" s="688"/>
      <c r="GYJ118" s="687"/>
      <c r="GYK118" s="690"/>
      <c r="GYL118" s="690"/>
      <c r="GYM118" s="690"/>
      <c r="GYN118" s="690"/>
      <c r="GYO118" s="690"/>
      <c r="GYP118" s="690"/>
      <c r="GYQ118" s="690"/>
      <c r="GYR118" s="688"/>
      <c r="GYS118" s="687"/>
      <c r="GYT118" s="690"/>
      <c r="GYU118" s="690"/>
      <c r="GYV118" s="690"/>
      <c r="GYW118" s="690"/>
      <c r="GYX118" s="690"/>
      <c r="GYY118" s="690"/>
      <c r="GYZ118" s="690"/>
      <c r="GZA118" s="688"/>
      <c r="GZB118" s="687"/>
      <c r="GZC118" s="690"/>
      <c r="GZD118" s="690"/>
      <c r="GZE118" s="690"/>
      <c r="GZF118" s="690"/>
      <c r="GZG118" s="690"/>
      <c r="GZH118" s="690"/>
      <c r="GZI118" s="690"/>
      <c r="GZJ118" s="688"/>
      <c r="GZK118" s="687"/>
      <c r="GZL118" s="690"/>
      <c r="GZM118" s="690"/>
      <c r="GZN118" s="690"/>
      <c r="GZO118" s="690"/>
      <c r="GZP118" s="690"/>
      <c r="GZQ118" s="690"/>
      <c r="GZR118" s="690"/>
      <c r="GZS118" s="688"/>
      <c r="GZT118" s="687"/>
      <c r="GZU118" s="690"/>
      <c r="GZV118" s="690"/>
      <c r="GZW118" s="690"/>
      <c r="GZX118" s="690"/>
      <c r="GZY118" s="690"/>
      <c r="GZZ118" s="690"/>
      <c r="HAA118" s="690"/>
      <c r="HAB118" s="688"/>
      <c r="HAC118" s="687"/>
      <c r="HAD118" s="690"/>
      <c r="HAE118" s="690"/>
      <c r="HAF118" s="690"/>
      <c r="HAG118" s="690"/>
      <c r="HAH118" s="690"/>
      <c r="HAI118" s="690"/>
      <c r="HAJ118" s="690"/>
      <c r="HAK118" s="688"/>
      <c r="HAL118" s="687"/>
      <c r="HAM118" s="690"/>
      <c r="HAN118" s="690"/>
      <c r="HAO118" s="690"/>
      <c r="HAP118" s="690"/>
      <c r="HAQ118" s="690"/>
      <c r="HAR118" s="690"/>
      <c r="HAS118" s="690"/>
      <c r="HAT118" s="688"/>
      <c r="HAU118" s="687"/>
      <c r="HAV118" s="690"/>
      <c r="HAW118" s="690"/>
      <c r="HAX118" s="690"/>
      <c r="HAY118" s="690"/>
      <c r="HAZ118" s="690"/>
      <c r="HBA118" s="690"/>
      <c r="HBB118" s="690"/>
      <c r="HBC118" s="688"/>
      <c r="HBD118" s="687"/>
      <c r="HBE118" s="690"/>
      <c r="HBF118" s="690"/>
      <c r="HBG118" s="690"/>
      <c r="HBH118" s="690"/>
      <c r="HBI118" s="690"/>
      <c r="HBJ118" s="690"/>
      <c r="HBK118" s="690"/>
      <c r="HBL118" s="688"/>
      <c r="HBM118" s="687"/>
      <c r="HBN118" s="690"/>
      <c r="HBO118" s="690"/>
      <c r="HBP118" s="690"/>
      <c r="HBQ118" s="690"/>
      <c r="HBR118" s="690"/>
      <c r="HBS118" s="690"/>
      <c r="HBT118" s="690"/>
      <c r="HBU118" s="688"/>
      <c r="HBV118" s="687"/>
      <c r="HBW118" s="690"/>
      <c r="HBX118" s="690"/>
      <c r="HBY118" s="690"/>
      <c r="HBZ118" s="690"/>
      <c r="HCA118" s="690"/>
      <c r="HCB118" s="690"/>
      <c r="HCC118" s="690"/>
      <c r="HCD118" s="688"/>
      <c r="HCE118" s="687"/>
      <c r="HCF118" s="690"/>
      <c r="HCG118" s="690"/>
      <c r="HCH118" s="690"/>
      <c r="HCI118" s="690"/>
      <c r="HCJ118" s="690"/>
      <c r="HCK118" s="690"/>
      <c r="HCL118" s="690"/>
      <c r="HCM118" s="688"/>
      <c r="HCN118" s="687"/>
      <c r="HCO118" s="690"/>
      <c r="HCP118" s="690"/>
      <c r="HCQ118" s="690"/>
      <c r="HCR118" s="690"/>
      <c r="HCS118" s="690"/>
      <c r="HCT118" s="690"/>
      <c r="HCU118" s="690"/>
      <c r="HCV118" s="688"/>
      <c r="HCW118" s="687"/>
      <c r="HCX118" s="690"/>
      <c r="HCY118" s="690"/>
      <c r="HCZ118" s="690"/>
      <c r="HDA118" s="690"/>
      <c r="HDB118" s="690"/>
      <c r="HDC118" s="690"/>
      <c r="HDD118" s="690"/>
      <c r="HDE118" s="688"/>
      <c r="HDF118" s="687"/>
      <c r="HDG118" s="690"/>
      <c r="HDH118" s="690"/>
      <c r="HDI118" s="690"/>
      <c r="HDJ118" s="690"/>
      <c r="HDK118" s="690"/>
      <c r="HDL118" s="690"/>
      <c r="HDM118" s="690"/>
      <c r="HDN118" s="688"/>
      <c r="HDO118" s="687"/>
      <c r="HDP118" s="690"/>
      <c r="HDQ118" s="690"/>
      <c r="HDR118" s="690"/>
      <c r="HDS118" s="690"/>
      <c r="HDT118" s="690"/>
      <c r="HDU118" s="690"/>
      <c r="HDV118" s="690"/>
      <c r="HDW118" s="688"/>
      <c r="HDX118" s="687"/>
      <c r="HDY118" s="690"/>
      <c r="HDZ118" s="690"/>
      <c r="HEA118" s="690"/>
      <c r="HEB118" s="690"/>
      <c r="HEC118" s="690"/>
      <c r="HED118" s="690"/>
      <c r="HEE118" s="690"/>
      <c r="HEF118" s="688"/>
      <c r="HEG118" s="687"/>
      <c r="HEH118" s="690"/>
      <c r="HEI118" s="690"/>
      <c r="HEJ118" s="690"/>
      <c r="HEK118" s="690"/>
      <c r="HEL118" s="690"/>
      <c r="HEM118" s="690"/>
      <c r="HEN118" s="690"/>
      <c r="HEO118" s="688"/>
      <c r="HEP118" s="687"/>
      <c r="HEQ118" s="690"/>
      <c r="HER118" s="690"/>
      <c r="HES118" s="690"/>
      <c r="HET118" s="690"/>
      <c r="HEU118" s="690"/>
      <c r="HEV118" s="690"/>
      <c r="HEW118" s="690"/>
      <c r="HEX118" s="688"/>
      <c r="HEY118" s="687"/>
      <c r="HEZ118" s="690"/>
      <c r="HFA118" s="690"/>
      <c r="HFB118" s="690"/>
      <c r="HFC118" s="690"/>
      <c r="HFD118" s="690"/>
      <c r="HFE118" s="690"/>
      <c r="HFF118" s="690"/>
      <c r="HFG118" s="688"/>
      <c r="HFH118" s="687"/>
      <c r="HFI118" s="690"/>
      <c r="HFJ118" s="690"/>
      <c r="HFK118" s="690"/>
      <c r="HFL118" s="690"/>
      <c r="HFM118" s="690"/>
      <c r="HFN118" s="690"/>
      <c r="HFO118" s="690"/>
      <c r="HFP118" s="688"/>
      <c r="HFQ118" s="687"/>
      <c r="HFR118" s="690"/>
      <c r="HFS118" s="690"/>
      <c r="HFT118" s="690"/>
      <c r="HFU118" s="690"/>
      <c r="HFV118" s="690"/>
      <c r="HFW118" s="690"/>
      <c r="HFX118" s="690"/>
      <c r="HFY118" s="688"/>
      <c r="HFZ118" s="687"/>
      <c r="HGA118" s="690"/>
      <c r="HGB118" s="690"/>
      <c r="HGC118" s="690"/>
      <c r="HGD118" s="690"/>
      <c r="HGE118" s="690"/>
      <c r="HGF118" s="690"/>
      <c r="HGG118" s="690"/>
      <c r="HGH118" s="688"/>
      <c r="HGI118" s="687"/>
      <c r="HGJ118" s="690"/>
      <c r="HGK118" s="690"/>
      <c r="HGL118" s="690"/>
      <c r="HGM118" s="690"/>
      <c r="HGN118" s="690"/>
      <c r="HGO118" s="690"/>
      <c r="HGP118" s="690"/>
      <c r="HGQ118" s="688"/>
      <c r="HGR118" s="687"/>
      <c r="HGS118" s="690"/>
      <c r="HGT118" s="690"/>
      <c r="HGU118" s="690"/>
      <c r="HGV118" s="690"/>
      <c r="HGW118" s="690"/>
      <c r="HGX118" s="690"/>
      <c r="HGY118" s="690"/>
      <c r="HGZ118" s="688"/>
      <c r="HHA118" s="687"/>
      <c r="HHB118" s="690"/>
      <c r="HHC118" s="690"/>
      <c r="HHD118" s="690"/>
      <c r="HHE118" s="690"/>
      <c r="HHF118" s="690"/>
      <c r="HHG118" s="690"/>
      <c r="HHH118" s="690"/>
      <c r="HHI118" s="688"/>
      <c r="HHJ118" s="687"/>
      <c r="HHK118" s="690"/>
      <c r="HHL118" s="690"/>
      <c r="HHM118" s="690"/>
      <c r="HHN118" s="690"/>
      <c r="HHO118" s="690"/>
      <c r="HHP118" s="690"/>
      <c r="HHQ118" s="690"/>
      <c r="HHR118" s="688"/>
      <c r="HHS118" s="687"/>
      <c r="HHT118" s="690"/>
      <c r="HHU118" s="690"/>
      <c r="HHV118" s="690"/>
      <c r="HHW118" s="690"/>
      <c r="HHX118" s="690"/>
      <c r="HHY118" s="690"/>
      <c r="HHZ118" s="690"/>
      <c r="HIA118" s="688"/>
      <c r="HIB118" s="687"/>
      <c r="HIC118" s="690"/>
      <c r="HID118" s="690"/>
      <c r="HIE118" s="690"/>
      <c r="HIF118" s="690"/>
      <c r="HIG118" s="690"/>
      <c r="HIH118" s="690"/>
      <c r="HII118" s="690"/>
      <c r="HIJ118" s="688"/>
      <c r="HIK118" s="687"/>
      <c r="HIL118" s="690"/>
      <c r="HIM118" s="690"/>
      <c r="HIN118" s="690"/>
      <c r="HIO118" s="690"/>
      <c r="HIP118" s="690"/>
      <c r="HIQ118" s="690"/>
      <c r="HIR118" s="690"/>
      <c r="HIS118" s="688"/>
      <c r="HIT118" s="687"/>
      <c r="HIU118" s="690"/>
      <c r="HIV118" s="690"/>
      <c r="HIW118" s="690"/>
      <c r="HIX118" s="690"/>
      <c r="HIY118" s="690"/>
      <c r="HIZ118" s="690"/>
      <c r="HJA118" s="690"/>
      <c r="HJB118" s="688"/>
      <c r="HJC118" s="687"/>
      <c r="HJD118" s="690"/>
      <c r="HJE118" s="690"/>
      <c r="HJF118" s="690"/>
      <c r="HJG118" s="690"/>
      <c r="HJH118" s="690"/>
      <c r="HJI118" s="690"/>
      <c r="HJJ118" s="690"/>
      <c r="HJK118" s="688"/>
      <c r="HJL118" s="687"/>
      <c r="HJM118" s="690"/>
      <c r="HJN118" s="690"/>
      <c r="HJO118" s="690"/>
      <c r="HJP118" s="690"/>
      <c r="HJQ118" s="690"/>
      <c r="HJR118" s="690"/>
      <c r="HJS118" s="690"/>
      <c r="HJT118" s="688"/>
      <c r="HJU118" s="687"/>
      <c r="HJV118" s="690"/>
      <c r="HJW118" s="690"/>
      <c r="HJX118" s="690"/>
      <c r="HJY118" s="690"/>
      <c r="HJZ118" s="690"/>
      <c r="HKA118" s="690"/>
      <c r="HKB118" s="690"/>
      <c r="HKC118" s="688"/>
      <c r="HKD118" s="687"/>
      <c r="HKE118" s="690"/>
      <c r="HKF118" s="690"/>
      <c r="HKG118" s="690"/>
      <c r="HKH118" s="690"/>
      <c r="HKI118" s="690"/>
      <c r="HKJ118" s="690"/>
      <c r="HKK118" s="690"/>
      <c r="HKL118" s="688"/>
      <c r="HKM118" s="687"/>
      <c r="HKN118" s="690"/>
      <c r="HKO118" s="690"/>
      <c r="HKP118" s="690"/>
      <c r="HKQ118" s="690"/>
      <c r="HKR118" s="690"/>
      <c r="HKS118" s="690"/>
      <c r="HKT118" s="690"/>
      <c r="HKU118" s="688"/>
      <c r="HKV118" s="687"/>
      <c r="HKW118" s="690"/>
      <c r="HKX118" s="690"/>
      <c r="HKY118" s="690"/>
      <c r="HKZ118" s="690"/>
      <c r="HLA118" s="690"/>
      <c r="HLB118" s="690"/>
      <c r="HLC118" s="690"/>
      <c r="HLD118" s="688"/>
      <c r="HLE118" s="687"/>
      <c r="HLF118" s="690"/>
      <c r="HLG118" s="690"/>
      <c r="HLH118" s="690"/>
      <c r="HLI118" s="690"/>
      <c r="HLJ118" s="690"/>
      <c r="HLK118" s="690"/>
      <c r="HLL118" s="690"/>
      <c r="HLM118" s="688"/>
      <c r="HLN118" s="687"/>
      <c r="HLO118" s="690"/>
      <c r="HLP118" s="690"/>
      <c r="HLQ118" s="690"/>
      <c r="HLR118" s="690"/>
      <c r="HLS118" s="690"/>
      <c r="HLT118" s="690"/>
      <c r="HLU118" s="690"/>
      <c r="HLV118" s="688"/>
      <c r="HLW118" s="687"/>
      <c r="HLX118" s="690"/>
      <c r="HLY118" s="690"/>
      <c r="HLZ118" s="690"/>
      <c r="HMA118" s="690"/>
      <c r="HMB118" s="690"/>
      <c r="HMC118" s="690"/>
      <c r="HMD118" s="690"/>
      <c r="HME118" s="688"/>
      <c r="HMF118" s="687"/>
      <c r="HMG118" s="690"/>
      <c r="HMH118" s="690"/>
      <c r="HMI118" s="690"/>
      <c r="HMJ118" s="690"/>
      <c r="HMK118" s="690"/>
      <c r="HML118" s="690"/>
      <c r="HMM118" s="690"/>
      <c r="HMN118" s="688"/>
      <c r="HMO118" s="687"/>
      <c r="HMP118" s="690"/>
      <c r="HMQ118" s="690"/>
      <c r="HMR118" s="690"/>
      <c r="HMS118" s="690"/>
      <c r="HMT118" s="690"/>
      <c r="HMU118" s="690"/>
      <c r="HMV118" s="690"/>
      <c r="HMW118" s="688"/>
      <c r="HMX118" s="687"/>
      <c r="HMY118" s="690"/>
      <c r="HMZ118" s="690"/>
      <c r="HNA118" s="690"/>
      <c r="HNB118" s="690"/>
      <c r="HNC118" s="690"/>
      <c r="HND118" s="690"/>
      <c r="HNE118" s="690"/>
      <c r="HNF118" s="688"/>
      <c r="HNG118" s="687"/>
      <c r="HNH118" s="690"/>
      <c r="HNI118" s="690"/>
      <c r="HNJ118" s="690"/>
      <c r="HNK118" s="690"/>
      <c r="HNL118" s="690"/>
      <c r="HNM118" s="690"/>
      <c r="HNN118" s="690"/>
      <c r="HNO118" s="688"/>
      <c r="HNP118" s="687"/>
      <c r="HNQ118" s="690"/>
      <c r="HNR118" s="690"/>
      <c r="HNS118" s="690"/>
      <c r="HNT118" s="690"/>
      <c r="HNU118" s="690"/>
      <c r="HNV118" s="690"/>
      <c r="HNW118" s="690"/>
      <c r="HNX118" s="688"/>
      <c r="HNY118" s="687"/>
      <c r="HNZ118" s="690"/>
      <c r="HOA118" s="690"/>
      <c r="HOB118" s="690"/>
      <c r="HOC118" s="690"/>
      <c r="HOD118" s="690"/>
      <c r="HOE118" s="690"/>
      <c r="HOF118" s="690"/>
      <c r="HOG118" s="688"/>
      <c r="HOH118" s="687"/>
      <c r="HOI118" s="690"/>
      <c r="HOJ118" s="690"/>
      <c r="HOK118" s="690"/>
      <c r="HOL118" s="690"/>
      <c r="HOM118" s="690"/>
      <c r="HON118" s="690"/>
      <c r="HOO118" s="690"/>
      <c r="HOP118" s="688"/>
      <c r="HOQ118" s="687"/>
      <c r="HOR118" s="690"/>
      <c r="HOS118" s="690"/>
      <c r="HOT118" s="690"/>
      <c r="HOU118" s="690"/>
      <c r="HOV118" s="690"/>
      <c r="HOW118" s="690"/>
      <c r="HOX118" s="690"/>
      <c r="HOY118" s="688"/>
      <c r="HOZ118" s="687"/>
      <c r="HPA118" s="690"/>
      <c r="HPB118" s="690"/>
      <c r="HPC118" s="690"/>
      <c r="HPD118" s="690"/>
      <c r="HPE118" s="690"/>
      <c r="HPF118" s="690"/>
      <c r="HPG118" s="690"/>
      <c r="HPH118" s="688"/>
      <c r="HPI118" s="687"/>
      <c r="HPJ118" s="690"/>
      <c r="HPK118" s="690"/>
      <c r="HPL118" s="690"/>
      <c r="HPM118" s="690"/>
      <c r="HPN118" s="690"/>
      <c r="HPO118" s="690"/>
      <c r="HPP118" s="690"/>
      <c r="HPQ118" s="688"/>
      <c r="HPR118" s="687"/>
      <c r="HPS118" s="690"/>
      <c r="HPT118" s="690"/>
      <c r="HPU118" s="690"/>
      <c r="HPV118" s="690"/>
      <c r="HPW118" s="690"/>
      <c r="HPX118" s="690"/>
      <c r="HPY118" s="690"/>
      <c r="HPZ118" s="688"/>
      <c r="HQA118" s="687"/>
      <c r="HQB118" s="690"/>
      <c r="HQC118" s="690"/>
      <c r="HQD118" s="690"/>
      <c r="HQE118" s="690"/>
      <c r="HQF118" s="690"/>
      <c r="HQG118" s="690"/>
      <c r="HQH118" s="690"/>
      <c r="HQI118" s="688"/>
      <c r="HQJ118" s="687"/>
      <c r="HQK118" s="690"/>
      <c r="HQL118" s="690"/>
      <c r="HQM118" s="690"/>
      <c r="HQN118" s="690"/>
      <c r="HQO118" s="690"/>
      <c r="HQP118" s="690"/>
      <c r="HQQ118" s="690"/>
      <c r="HQR118" s="688"/>
      <c r="HQS118" s="687"/>
      <c r="HQT118" s="690"/>
      <c r="HQU118" s="690"/>
      <c r="HQV118" s="690"/>
      <c r="HQW118" s="690"/>
      <c r="HQX118" s="690"/>
      <c r="HQY118" s="690"/>
      <c r="HQZ118" s="690"/>
      <c r="HRA118" s="688"/>
      <c r="HRB118" s="687"/>
      <c r="HRC118" s="690"/>
      <c r="HRD118" s="690"/>
      <c r="HRE118" s="690"/>
      <c r="HRF118" s="690"/>
      <c r="HRG118" s="690"/>
      <c r="HRH118" s="690"/>
      <c r="HRI118" s="690"/>
      <c r="HRJ118" s="688"/>
      <c r="HRK118" s="687"/>
      <c r="HRL118" s="690"/>
      <c r="HRM118" s="690"/>
      <c r="HRN118" s="690"/>
      <c r="HRO118" s="690"/>
      <c r="HRP118" s="690"/>
      <c r="HRQ118" s="690"/>
      <c r="HRR118" s="690"/>
      <c r="HRS118" s="688"/>
      <c r="HRT118" s="687"/>
      <c r="HRU118" s="690"/>
      <c r="HRV118" s="690"/>
      <c r="HRW118" s="690"/>
      <c r="HRX118" s="690"/>
      <c r="HRY118" s="690"/>
      <c r="HRZ118" s="690"/>
      <c r="HSA118" s="690"/>
      <c r="HSB118" s="688"/>
      <c r="HSC118" s="687"/>
      <c r="HSD118" s="690"/>
      <c r="HSE118" s="690"/>
      <c r="HSF118" s="690"/>
      <c r="HSG118" s="690"/>
      <c r="HSH118" s="690"/>
      <c r="HSI118" s="690"/>
      <c r="HSJ118" s="690"/>
      <c r="HSK118" s="688"/>
      <c r="HSL118" s="687"/>
      <c r="HSM118" s="690"/>
      <c r="HSN118" s="690"/>
      <c r="HSO118" s="690"/>
      <c r="HSP118" s="690"/>
      <c r="HSQ118" s="690"/>
      <c r="HSR118" s="690"/>
      <c r="HSS118" s="690"/>
      <c r="HST118" s="688"/>
      <c r="HSU118" s="687"/>
      <c r="HSV118" s="690"/>
      <c r="HSW118" s="690"/>
      <c r="HSX118" s="690"/>
      <c r="HSY118" s="690"/>
      <c r="HSZ118" s="690"/>
      <c r="HTA118" s="690"/>
      <c r="HTB118" s="690"/>
      <c r="HTC118" s="688"/>
      <c r="HTD118" s="687"/>
      <c r="HTE118" s="690"/>
      <c r="HTF118" s="690"/>
      <c r="HTG118" s="690"/>
      <c r="HTH118" s="690"/>
      <c r="HTI118" s="690"/>
      <c r="HTJ118" s="690"/>
      <c r="HTK118" s="690"/>
      <c r="HTL118" s="688"/>
      <c r="HTM118" s="687"/>
      <c r="HTN118" s="690"/>
      <c r="HTO118" s="690"/>
      <c r="HTP118" s="690"/>
      <c r="HTQ118" s="690"/>
      <c r="HTR118" s="690"/>
      <c r="HTS118" s="690"/>
      <c r="HTT118" s="690"/>
      <c r="HTU118" s="688"/>
      <c r="HTV118" s="687"/>
      <c r="HTW118" s="690"/>
      <c r="HTX118" s="690"/>
      <c r="HTY118" s="690"/>
      <c r="HTZ118" s="690"/>
      <c r="HUA118" s="690"/>
      <c r="HUB118" s="690"/>
      <c r="HUC118" s="690"/>
      <c r="HUD118" s="688"/>
      <c r="HUE118" s="687"/>
      <c r="HUF118" s="690"/>
      <c r="HUG118" s="690"/>
      <c r="HUH118" s="690"/>
      <c r="HUI118" s="690"/>
      <c r="HUJ118" s="690"/>
      <c r="HUK118" s="690"/>
      <c r="HUL118" s="690"/>
      <c r="HUM118" s="688"/>
      <c r="HUN118" s="687"/>
      <c r="HUO118" s="690"/>
      <c r="HUP118" s="690"/>
      <c r="HUQ118" s="690"/>
      <c r="HUR118" s="690"/>
      <c r="HUS118" s="690"/>
      <c r="HUT118" s="690"/>
      <c r="HUU118" s="690"/>
      <c r="HUV118" s="688"/>
      <c r="HUW118" s="687"/>
      <c r="HUX118" s="690"/>
      <c r="HUY118" s="690"/>
      <c r="HUZ118" s="690"/>
      <c r="HVA118" s="690"/>
      <c r="HVB118" s="690"/>
      <c r="HVC118" s="690"/>
      <c r="HVD118" s="690"/>
      <c r="HVE118" s="688"/>
      <c r="HVF118" s="687"/>
      <c r="HVG118" s="690"/>
      <c r="HVH118" s="690"/>
      <c r="HVI118" s="690"/>
      <c r="HVJ118" s="690"/>
      <c r="HVK118" s="690"/>
      <c r="HVL118" s="690"/>
      <c r="HVM118" s="690"/>
      <c r="HVN118" s="688"/>
      <c r="HVO118" s="687"/>
      <c r="HVP118" s="690"/>
      <c r="HVQ118" s="690"/>
      <c r="HVR118" s="690"/>
      <c r="HVS118" s="690"/>
      <c r="HVT118" s="690"/>
      <c r="HVU118" s="690"/>
      <c r="HVV118" s="690"/>
      <c r="HVW118" s="688"/>
      <c r="HVX118" s="687"/>
      <c r="HVY118" s="690"/>
      <c r="HVZ118" s="690"/>
      <c r="HWA118" s="690"/>
      <c r="HWB118" s="690"/>
      <c r="HWC118" s="690"/>
      <c r="HWD118" s="690"/>
      <c r="HWE118" s="690"/>
      <c r="HWF118" s="688"/>
      <c r="HWG118" s="687"/>
      <c r="HWH118" s="690"/>
      <c r="HWI118" s="690"/>
      <c r="HWJ118" s="690"/>
      <c r="HWK118" s="690"/>
      <c r="HWL118" s="690"/>
      <c r="HWM118" s="690"/>
      <c r="HWN118" s="690"/>
      <c r="HWO118" s="688"/>
      <c r="HWP118" s="687"/>
      <c r="HWQ118" s="690"/>
      <c r="HWR118" s="690"/>
      <c r="HWS118" s="690"/>
      <c r="HWT118" s="690"/>
      <c r="HWU118" s="690"/>
      <c r="HWV118" s="690"/>
      <c r="HWW118" s="690"/>
      <c r="HWX118" s="688"/>
      <c r="HWY118" s="687"/>
      <c r="HWZ118" s="690"/>
      <c r="HXA118" s="690"/>
      <c r="HXB118" s="690"/>
      <c r="HXC118" s="690"/>
      <c r="HXD118" s="690"/>
      <c r="HXE118" s="690"/>
      <c r="HXF118" s="690"/>
      <c r="HXG118" s="688"/>
      <c r="HXH118" s="687"/>
      <c r="HXI118" s="690"/>
      <c r="HXJ118" s="690"/>
      <c r="HXK118" s="690"/>
      <c r="HXL118" s="690"/>
      <c r="HXM118" s="690"/>
      <c r="HXN118" s="690"/>
      <c r="HXO118" s="690"/>
      <c r="HXP118" s="688"/>
      <c r="HXQ118" s="687"/>
      <c r="HXR118" s="690"/>
      <c r="HXS118" s="690"/>
      <c r="HXT118" s="690"/>
      <c r="HXU118" s="690"/>
      <c r="HXV118" s="690"/>
      <c r="HXW118" s="690"/>
      <c r="HXX118" s="690"/>
      <c r="HXY118" s="688"/>
      <c r="HXZ118" s="687"/>
      <c r="HYA118" s="690"/>
      <c r="HYB118" s="690"/>
      <c r="HYC118" s="690"/>
      <c r="HYD118" s="690"/>
      <c r="HYE118" s="690"/>
      <c r="HYF118" s="690"/>
      <c r="HYG118" s="690"/>
      <c r="HYH118" s="688"/>
      <c r="HYI118" s="687"/>
      <c r="HYJ118" s="690"/>
      <c r="HYK118" s="690"/>
      <c r="HYL118" s="690"/>
      <c r="HYM118" s="690"/>
      <c r="HYN118" s="690"/>
      <c r="HYO118" s="690"/>
      <c r="HYP118" s="690"/>
      <c r="HYQ118" s="688"/>
      <c r="HYR118" s="687"/>
      <c r="HYS118" s="690"/>
      <c r="HYT118" s="690"/>
      <c r="HYU118" s="690"/>
      <c r="HYV118" s="690"/>
      <c r="HYW118" s="690"/>
      <c r="HYX118" s="690"/>
      <c r="HYY118" s="690"/>
      <c r="HYZ118" s="688"/>
      <c r="HZA118" s="687"/>
      <c r="HZB118" s="690"/>
      <c r="HZC118" s="690"/>
      <c r="HZD118" s="690"/>
      <c r="HZE118" s="690"/>
      <c r="HZF118" s="690"/>
      <c r="HZG118" s="690"/>
      <c r="HZH118" s="690"/>
      <c r="HZI118" s="688"/>
      <c r="HZJ118" s="687"/>
      <c r="HZK118" s="690"/>
      <c r="HZL118" s="690"/>
      <c r="HZM118" s="690"/>
      <c r="HZN118" s="690"/>
      <c r="HZO118" s="690"/>
      <c r="HZP118" s="690"/>
      <c r="HZQ118" s="690"/>
      <c r="HZR118" s="688"/>
      <c r="HZS118" s="687"/>
      <c r="HZT118" s="690"/>
      <c r="HZU118" s="690"/>
      <c r="HZV118" s="690"/>
      <c r="HZW118" s="690"/>
      <c r="HZX118" s="690"/>
      <c r="HZY118" s="690"/>
      <c r="HZZ118" s="690"/>
      <c r="IAA118" s="688"/>
      <c r="IAB118" s="687"/>
      <c r="IAC118" s="690"/>
      <c r="IAD118" s="690"/>
      <c r="IAE118" s="690"/>
      <c r="IAF118" s="690"/>
      <c r="IAG118" s="690"/>
      <c r="IAH118" s="690"/>
      <c r="IAI118" s="690"/>
      <c r="IAJ118" s="688"/>
      <c r="IAK118" s="687"/>
      <c r="IAL118" s="690"/>
      <c r="IAM118" s="690"/>
      <c r="IAN118" s="690"/>
      <c r="IAO118" s="690"/>
      <c r="IAP118" s="690"/>
      <c r="IAQ118" s="690"/>
      <c r="IAR118" s="690"/>
      <c r="IAS118" s="688"/>
      <c r="IAT118" s="687"/>
      <c r="IAU118" s="690"/>
      <c r="IAV118" s="690"/>
      <c r="IAW118" s="690"/>
      <c r="IAX118" s="690"/>
      <c r="IAY118" s="690"/>
      <c r="IAZ118" s="690"/>
      <c r="IBA118" s="690"/>
      <c r="IBB118" s="688"/>
      <c r="IBC118" s="687"/>
      <c r="IBD118" s="690"/>
      <c r="IBE118" s="690"/>
      <c r="IBF118" s="690"/>
      <c r="IBG118" s="690"/>
      <c r="IBH118" s="690"/>
      <c r="IBI118" s="690"/>
      <c r="IBJ118" s="690"/>
      <c r="IBK118" s="688"/>
      <c r="IBL118" s="687"/>
      <c r="IBM118" s="690"/>
      <c r="IBN118" s="690"/>
      <c r="IBO118" s="690"/>
      <c r="IBP118" s="690"/>
      <c r="IBQ118" s="690"/>
      <c r="IBR118" s="690"/>
      <c r="IBS118" s="690"/>
      <c r="IBT118" s="688"/>
      <c r="IBU118" s="687"/>
      <c r="IBV118" s="690"/>
      <c r="IBW118" s="690"/>
      <c r="IBX118" s="690"/>
      <c r="IBY118" s="690"/>
      <c r="IBZ118" s="690"/>
      <c r="ICA118" s="690"/>
      <c r="ICB118" s="690"/>
      <c r="ICC118" s="688"/>
      <c r="ICD118" s="687"/>
      <c r="ICE118" s="690"/>
      <c r="ICF118" s="690"/>
      <c r="ICG118" s="690"/>
      <c r="ICH118" s="690"/>
      <c r="ICI118" s="690"/>
      <c r="ICJ118" s="690"/>
      <c r="ICK118" s="690"/>
      <c r="ICL118" s="688"/>
      <c r="ICM118" s="687"/>
      <c r="ICN118" s="690"/>
      <c r="ICO118" s="690"/>
      <c r="ICP118" s="690"/>
      <c r="ICQ118" s="690"/>
      <c r="ICR118" s="690"/>
      <c r="ICS118" s="690"/>
      <c r="ICT118" s="690"/>
      <c r="ICU118" s="688"/>
      <c r="ICV118" s="687"/>
      <c r="ICW118" s="690"/>
      <c r="ICX118" s="690"/>
      <c r="ICY118" s="690"/>
      <c r="ICZ118" s="690"/>
      <c r="IDA118" s="690"/>
      <c r="IDB118" s="690"/>
      <c r="IDC118" s="690"/>
      <c r="IDD118" s="688"/>
      <c r="IDE118" s="687"/>
      <c r="IDF118" s="690"/>
      <c r="IDG118" s="690"/>
      <c r="IDH118" s="690"/>
      <c r="IDI118" s="690"/>
      <c r="IDJ118" s="690"/>
      <c r="IDK118" s="690"/>
      <c r="IDL118" s="690"/>
      <c r="IDM118" s="688"/>
      <c r="IDN118" s="687"/>
      <c r="IDO118" s="690"/>
      <c r="IDP118" s="690"/>
      <c r="IDQ118" s="690"/>
      <c r="IDR118" s="690"/>
      <c r="IDS118" s="690"/>
      <c r="IDT118" s="690"/>
      <c r="IDU118" s="690"/>
      <c r="IDV118" s="688"/>
      <c r="IDW118" s="687"/>
      <c r="IDX118" s="690"/>
      <c r="IDY118" s="690"/>
      <c r="IDZ118" s="690"/>
      <c r="IEA118" s="690"/>
      <c r="IEB118" s="690"/>
      <c r="IEC118" s="690"/>
      <c r="IED118" s="690"/>
      <c r="IEE118" s="688"/>
      <c r="IEF118" s="687"/>
      <c r="IEG118" s="690"/>
      <c r="IEH118" s="690"/>
      <c r="IEI118" s="690"/>
      <c r="IEJ118" s="690"/>
      <c r="IEK118" s="690"/>
      <c r="IEL118" s="690"/>
      <c r="IEM118" s="690"/>
      <c r="IEN118" s="688"/>
      <c r="IEO118" s="687"/>
      <c r="IEP118" s="690"/>
      <c r="IEQ118" s="690"/>
      <c r="IER118" s="690"/>
      <c r="IES118" s="690"/>
      <c r="IET118" s="690"/>
      <c r="IEU118" s="690"/>
      <c r="IEV118" s="690"/>
      <c r="IEW118" s="688"/>
      <c r="IEX118" s="687"/>
      <c r="IEY118" s="690"/>
      <c r="IEZ118" s="690"/>
      <c r="IFA118" s="690"/>
      <c r="IFB118" s="690"/>
      <c r="IFC118" s="690"/>
      <c r="IFD118" s="690"/>
      <c r="IFE118" s="690"/>
      <c r="IFF118" s="688"/>
      <c r="IFG118" s="687"/>
      <c r="IFH118" s="690"/>
      <c r="IFI118" s="690"/>
      <c r="IFJ118" s="690"/>
      <c r="IFK118" s="690"/>
      <c r="IFL118" s="690"/>
      <c r="IFM118" s="690"/>
      <c r="IFN118" s="690"/>
      <c r="IFO118" s="688"/>
      <c r="IFP118" s="687"/>
      <c r="IFQ118" s="690"/>
      <c r="IFR118" s="690"/>
      <c r="IFS118" s="690"/>
      <c r="IFT118" s="690"/>
      <c r="IFU118" s="690"/>
      <c r="IFV118" s="690"/>
      <c r="IFW118" s="690"/>
      <c r="IFX118" s="688"/>
      <c r="IFY118" s="687"/>
      <c r="IFZ118" s="690"/>
      <c r="IGA118" s="690"/>
      <c r="IGB118" s="690"/>
      <c r="IGC118" s="690"/>
      <c r="IGD118" s="690"/>
      <c r="IGE118" s="690"/>
      <c r="IGF118" s="690"/>
      <c r="IGG118" s="688"/>
      <c r="IGH118" s="687"/>
      <c r="IGI118" s="690"/>
      <c r="IGJ118" s="690"/>
      <c r="IGK118" s="690"/>
      <c r="IGL118" s="690"/>
      <c r="IGM118" s="690"/>
      <c r="IGN118" s="690"/>
      <c r="IGO118" s="690"/>
      <c r="IGP118" s="688"/>
      <c r="IGQ118" s="687"/>
      <c r="IGR118" s="690"/>
      <c r="IGS118" s="690"/>
      <c r="IGT118" s="690"/>
      <c r="IGU118" s="690"/>
      <c r="IGV118" s="690"/>
      <c r="IGW118" s="690"/>
      <c r="IGX118" s="690"/>
      <c r="IGY118" s="688"/>
      <c r="IGZ118" s="687"/>
      <c r="IHA118" s="690"/>
      <c r="IHB118" s="690"/>
      <c r="IHC118" s="690"/>
      <c r="IHD118" s="690"/>
      <c r="IHE118" s="690"/>
      <c r="IHF118" s="690"/>
      <c r="IHG118" s="690"/>
      <c r="IHH118" s="688"/>
      <c r="IHI118" s="687"/>
      <c r="IHJ118" s="690"/>
      <c r="IHK118" s="690"/>
      <c r="IHL118" s="690"/>
      <c r="IHM118" s="690"/>
      <c r="IHN118" s="690"/>
      <c r="IHO118" s="690"/>
      <c r="IHP118" s="690"/>
      <c r="IHQ118" s="688"/>
      <c r="IHR118" s="687"/>
      <c r="IHS118" s="690"/>
      <c r="IHT118" s="690"/>
      <c r="IHU118" s="690"/>
      <c r="IHV118" s="690"/>
      <c r="IHW118" s="690"/>
      <c r="IHX118" s="690"/>
      <c r="IHY118" s="690"/>
      <c r="IHZ118" s="688"/>
      <c r="IIA118" s="687"/>
      <c r="IIB118" s="690"/>
      <c r="IIC118" s="690"/>
      <c r="IID118" s="690"/>
      <c r="IIE118" s="690"/>
      <c r="IIF118" s="690"/>
      <c r="IIG118" s="690"/>
      <c r="IIH118" s="690"/>
      <c r="III118" s="688"/>
      <c r="IIJ118" s="687"/>
      <c r="IIK118" s="690"/>
      <c r="IIL118" s="690"/>
      <c r="IIM118" s="690"/>
      <c r="IIN118" s="690"/>
      <c r="IIO118" s="690"/>
      <c r="IIP118" s="690"/>
      <c r="IIQ118" s="690"/>
      <c r="IIR118" s="688"/>
      <c r="IIS118" s="687"/>
      <c r="IIT118" s="690"/>
      <c r="IIU118" s="690"/>
      <c r="IIV118" s="690"/>
      <c r="IIW118" s="690"/>
      <c r="IIX118" s="690"/>
      <c r="IIY118" s="690"/>
      <c r="IIZ118" s="690"/>
      <c r="IJA118" s="688"/>
      <c r="IJB118" s="687"/>
      <c r="IJC118" s="690"/>
      <c r="IJD118" s="690"/>
      <c r="IJE118" s="690"/>
      <c r="IJF118" s="690"/>
      <c r="IJG118" s="690"/>
      <c r="IJH118" s="690"/>
      <c r="IJI118" s="690"/>
      <c r="IJJ118" s="688"/>
      <c r="IJK118" s="687"/>
      <c r="IJL118" s="690"/>
      <c r="IJM118" s="690"/>
      <c r="IJN118" s="690"/>
      <c r="IJO118" s="690"/>
      <c r="IJP118" s="690"/>
      <c r="IJQ118" s="690"/>
      <c r="IJR118" s="690"/>
      <c r="IJS118" s="688"/>
      <c r="IJT118" s="687"/>
      <c r="IJU118" s="690"/>
      <c r="IJV118" s="690"/>
      <c r="IJW118" s="690"/>
      <c r="IJX118" s="690"/>
      <c r="IJY118" s="690"/>
      <c r="IJZ118" s="690"/>
      <c r="IKA118" s="690"/>
      <c r="IKB118" s="688"/>
      <c r="IKC118" s="687"/>
      <c r="IKD118" s="690"/>
      <c r="IKE118" s="690"/>
      <c r="IKF118" s="690"/>
      <c r="IKG118" s="690"/>
      <c r="IKH118" s="690"/>
      <c r="IKI118" s="690"/>
      <c r="IKJ118" s="690"/>
      <c r="IKK118" s="688"/>
      <c r="IKL118" s="687"/>
      <c r="IKM118" s="690"/>
      <c r="IKN118" s="690"/>
      <c r="IKO118" s="690"/>
      <c r="IKP118" s="690"/>
      <c r="IKQ118" s="690"/>
      <c r="IKR118" s="690"/>
      <c r="IKS118" s="690"/>
      <c r="IKT118" s="688"/>
      <c r="IKU118" s="687"/>
      <c r="IKV118" s="690"/>
      <c r="IKW118" s="690"/>
      <c r="IKX118" s="690"/>
      <c r="IKY118" s="690"/>
      <c r="IKZ118" s="690"/>
      <c r="ILA118" s="690"/>
      <c r="ILB118" s="690"/>
      <c r="ILC118" s="688"/>
      <c r="ILD118" s="687"/>
      <c r="ILE118" s="690"/>
      <c r="ILF118" s="690"/>
      <c r="ILG118" s="690"/>
      <c r="ILH118" s="690"/>
      <c r="ILI118" s="690"/>
      <c r="ILJ118" s="690"/>
      <c r="ILK118" s="690"/>
      <c r="ILL118" s="688"/>
      <c r="ILM118" s="687"/>
      <c r="ILN118" s="690"/>
      <c r="ILO118" s="690"/>
      <c r="ILP118" s="690"/>
      <c r="ILQ118" s="690"/>
      <c r="ILR118" s="690"/>
      <c r="ILS118" s="690"/>
      <c r="ILT118" s="690"/>
      <c r="ILU118" s="688"/>
      <c r="ILV118" s="687"/>
      <c r="ILW118" s="690"/>
      <c r="ILX118" s="690"/>
      <c r="ILY118" s="690"/>
      <c r="ILZ118" s="690"/>
      <c r="IMA118" s="690"/>
      <c r="IMB118" s="690"/>
      <c r="IMC118" s="690"/>
      <c r="IMD118" s="688"/>
      <c r="IME118" s="687"/>
      <c r="IMF118" s="690"/>
      <c r="IMG118" s="690"/>
      <c r="IMH118" s="690"/>
      <c r="IMI118" s="690"/>
      <c r="IMJ118" s="690"/>
      <c r="IMK118" s="690"/>
      <c r="IML118" s="690"/>
      <c r="IMM118" s="688"/>
      <c r="IMN118" s="687"/>
      <c r="IMO118" s="690"/>
      <c r="IMP118" s="690"/>
      <c r="IMQ118" s="690"/>
      <c r="IMR118" s="690"/>
      <c r="IMS118" s="690"/>
      <c r="IMT118" s="690"/>
      <c r="IMU118" s="690"/>
      <c r="IMV118" s="688"/>
      <c r="IMW118" s="687"/>
      <c r="IMX118" s="690"/>
      <c r="IMY118" s="690"/>
      <c r="IMZ118" s="690"/>
      <c r="INA118" s="690"/>
      <c r="INB118" s="690"/>
      <c r="INC118" s="690"/>
      <c r="IND118" s="690"/>
      <c r="INE118" s="688"/>
      <c r="INF118" s="687"/>
      <c r="ING118" s="690"/>
      <c r="INH118" s="690"/>
      <c r="INI118" s="690"/>
      <c r="INJ118" s="690"/>
      <c r="INK118" s="690"/>
      <c r="INL118" s="690"/>
      <c r="INM118" s="690"/>
      <c r="INN118" s="688"/>
      <c r="INO118" s="687"/>
      <c r="INP118" s="690"/>
      <c r="INQ118" s="690"/>
      <c r="INR118" s="690"/>
      <c r="INS118" s="690"/>
      <c r="INT118" s="690"/>
      <c r="INU118" s="690"/>
      <c r="INV118" s="690"/>
      <c r="INW118" s="688"/>
      <c r="INX118" s="687"/>
      <c r="INY118" s="690"/>
      <c r="INZ118" s="690"/>
      <c r="IOA118" s="690"/>
      <c r="IOB118" s="690"/>
      <c r="IOC118" s="690"/>
      <c r="IOD118" s="690"/>
      <c r="IOE118" s="690"/>
      <c r="IOF118" s="688"/>
      <c r="IOG118" s="687"/>
      <c r="IOH118" s="690"/>
      <c r="IOI118" s="690"/>
      <c r="IOJ118" s="690"/>
      <c r="IOK118" s="690"/>
      <c r="IOL118" s="690"/>
      <c r="IOM118" s="690"/>
      <c r="ION118" s="690"/>
      <c r="IOO118" s="688"/>
      <c r="IOP118" s="687"/>
      <c r="IOQ118" s="690"/>
      <c r="IOR118" s="690"/>
      <c r="IOS118" s="690"/>
      <c r="IOT118" s="690"/>
      <c r="IOU118" s="690"/>
      <c r="IOV118" s="690"/>
      <c r="IOW118" s="690"/>
      <c r="IOX118" s="688"/>
      <c r="IOY118" s="687"/>
      <c r="IOZ118" s="690"/>
      <c r="IPA118" s="690"/>
      <c r="IPB118" s="690"/>
      <c r="IPC118" s="690"/>
      <c r="IPD118" s="690"/>
      <c r="IPE118" s="690"/>
      <c r="IPF118" s="690"/>
      <c r="IPG118" s="688"/>
      <c r="IPH118" s="687"/>
      <c r="IPI118" s="690"/>
      <c r="IPJ118" s="690"/>
      <c r="IPK118" s="690"/>
      <c r="IPL118" s="690"/>
      <c r="IPM118" s="690"/>
      <c r="IPN118" s="690"/>
      <c r="IPO118" s="690"/>
      <c r="IPP118" s="688"/>
      <c r="IPQ118" s="687"/>
      <c r="IPR118" s="690"/>
      <c r="IPS118" s="690"/>
      <c r="IPT118" s="690"/>
      <c r="IPU118" s="690"/>
      <c r="IPV118" s="690"/>
      <c r="IPW118" s="690"/>
      <c r="IPX118" s="690"/>
      <c r="IPY118" s="688"/>
      <c r="IPZ118" s="687"/>
      <c r="IQA118" s="690"/>
      <c r="IQB118" s="690"/>
      <c r="IQC118" s="690"/>
      <c r="IQD118" s="690"/>
      <c r="IQE118" s="690"/>
      <c r="IQF118" s="690"/>
      <c r="IQG118" s="690"/>
      <c r="IQH118" s="688"/>
      <c r="IQI118" s="687"/>
      <c r="IQJ118" s="690"/>
      <c r="IQK118" s="690"/>
      <c r="IQL118" s="690"/>
      <c r="IQM118" s="690"/>
      <c r="IQN118" s="690"/>
      <c r="IQO118" s="690"/>
      <c r="IQP118" s="690"/>
      <c r="IQQ118" s="688"/>
      <c r="IQR118" s="687"/>
      <c r="IQS118" s="690"/>
      <c r="IQT118" s="690"/>
      <c r="IQU118" s="690"/>
      <c r="IQV118" s="690"/>
      <c r="IQW118" s="690"/>
      <c r="IQX118" s="690"/>
      <c r="IQY118" s="690"/>
      <c r="IQZ118" s="688"/>
      <c r="IRA118" s="687"/>
      <c r="IRB118" s="690"/>
      <c r="IRC118" s="690"/>
      <c r="IRD118" s="690"/>
      <c r="IRE118" s="690"/>
      <c r="IRF118" s="690"/>
      <c r="IRG118" s="690"/>
      <c r="IRH118" s="690"/>
      <c r="IRI118" s="688"/>
      <c r="IRJ118" s="687"/>
      <c r="IRK118" s="690"/>
      <c r="IRL118" s="690"/>
      <c r="IRM118" s="690"/>
      <c r="IRN118" s="690"/>
      <c r="IRO118" s="690"/>
      <c r="IRP118" s="690"/>
      <c r="IRQ118" s="690"/>
      <c r="IRR118" s="688"/>
      <c r="IRS118" s="687"/>
      <c r="IRT118" s="690"/>
      <c r="IRU118" s="690"/>
      <c r="IRV118" s="690"/>
      <c r="IRW118" s="690"/>
      <c r="IRX118" s="690"/>
      <c r="IRY118" s="690"/>
      <c r="IRZ118" s="690"/>
      <c r="ISA118" s="688"/>
      <c r="ISB118" s="687"/>
      <c r="ISC118" s="690"/>
      <c r="ISD118" s="690"/>
      <c r="ISE118" s="690"/>
      <c r="ISF118" s="690"/>
      <c r="ISG118" s="690"/>
      <c r="ISH118" s="690"/>
      <c r="ISI118" s="690"/>
      <c r="ISJ118" s="688"/>
      <c r="ISK118" s="687"/>
      <c r="ISL118" s="690"/>
      <c r="ISM118" s="690"/>
      <c r="ISN118" s="690"/>
      <c r="ISO118" s="690"/>
      <c r="ISP118" s="690"/>
      <c r="ISQ118" s="690"/>
      <c r="ISR118" s="690"/>
      <c r="ISS118" s="688"/>
      <c r="IST118" s="687"/>
      <c r="ISU118" s="690"/>
      <c r="ISV118" s="690"/>
      <c r="ISW118" s="690"/>
      <c r="ISX118" s="690"/>
      <c r="ISY118" s="690"/>
      <c r="ISZ118" s="690"/>
      <c r="ITA118" s="690"/>
      <c r="ITB118" s="688"/>
      <c r="ITC118" s="687"/>
      <c r="ITD118" s="690"/>
      <c r="ITE118" s="690"/>
      <c r="ITF118" s="690"/>
      <c r="ITG118" s="690"/>
      <c r="ITH118" s="690"/>
      <c r="ITI118" s="690"/>
      <c r="ITJ118" s="690"/>
      <c r="ITK118" s="688"/>
      <c r="ITL118" s="687"/>
      <c r="ITM118" s="690"/>
      <c r="ITN118" s="690"/>
      <c r="ITO118" s="690"/>
      <c r="ITP118" s="690"/>
      <c r="ITQ118" s="690"/>
      <c r="ITR118" s="690"/>
      <c r="ITS118" s="690"/>
      <c r="ITT118" s="688"/>
      <c r="ITU118" s="687"/>
      <c r="ITV118" s="690"/>
      <c r="ITW118" s="690"/>
      <c r="ITX118" s="690"/>
      <c r="ITY118" s="690"/>
      <c r="ITZ118" s="690"/>
      <c r="IUA118" s="690"/>
      <c r="IUB118" s="690"/>
      <c r="IUC118" s="688"/>
      <c r="IUD118" s="687"/>
      <c r="IUE118" s="690"/>
      <c r="IUF118" s="690"/>
      <c r="IUG118" s="690"/>
      <c r="IUH118" s="690"/>
      <c r="IUI118" s="690"/>
      <c r="IUJ118" s="690"/>
      <c r="IUK118" s="690"/>
      <c r="IUL118" s="688"/>
      <c r="IUM118" s="687"/>
      <c r="IUN118" s="690"/>
      <c r="IUO118" s="690"/>
      <c r="IUP118" s="690"/>
      <c r="IUQ118" s="690"/>
      <c r="IUR118" s="690"/>
      <c r="IUS118" s="690"/>
      <c r="IUT118" s="690"/>
      <c r="IUU118" s="688"/>
      <c r="IUV118" s="687"/>
      <c r="IUW118" s="690"/>
      <c r="IUX118" s="690"/>
      <c r="IUY118" s="690"/>
      <c r="IUZ118" s="690"/>
      <c r="IVA118" s="690"/>
      <c r="IVB118" s="690"/>
      <c r="IVC118" s="690"/>
      <c r="IVD118" s="688"/>
      <c r="IVE118" s="687"/>
      <c r="IVF118" s="690"/>
      <c r="IVG118" s="690"/>
      <c r="IVH118" s="690"/>
      <c r="IVI118" s="690"/>
      <c r="IVJ118" s="690"/>
      <c r="IVK118" s="690"/>
      <c r="IVL118" s="690"/>
      <c r="IVM118" s="688"/>
      <c r="IVN118" s="687"/>
      <c r="IVO118" s="690"/>
      <c r="IVP118" s="690"/>
      <c r="IVQ118" s="690"/>
      <c r="IVR118" s="690"/>
      <c r="IVS118" s="690"/>
      <c r="IVT118" s="690"/>
      <c r="IVU118" s="690"/>
      <c r="IVV118" s="688"/>
      <c r="IVW118" s="687"/>
      <c r="IVX118" s="690"/>
      <c r="IVY118" s="690"/>
      <c r="IVZ118" s="690"/>
      <c r="IWA118" s="690"/>
      <c r="IWB118" s="690"/>
      <c r="IWC118" s="690"/>
      <c r="IWD118" s="690"/>
      <c r="IWE118" s="688"/>
      <c r="IWF118" s="687"/>
      <c r="IWG118" s="690"/>
      <c r="IWH118" s="690"/>
      <c r="IWI118" s="690"/>
      <c r="IWJ118" s="690"/>
      <c r="IWK118" s="690"/>
      <c r="IWL118" s="690"/>
      <c r="IWM118" s="690"/>
      <c r="IWN118" s="688"/>
      <c r="IWO118" s="687"/>
      <c r="IWP118" s="690"/>
      <c r="IWQ118" s="690"/>
      <c r="IWR118" s="690"/>
      <c r="IWS118" s="690"/>
      <c r="IWT118" s="690"/>
      <c r="IWU118" s="690"/>
      <c r="IWV118" s="690"/>
      <c r="IWW118" s="688"/>
      <c r="IWX118" s="687"/>
      <c r="IWY118" s="690"/>
      <c r="IWZ118" s="690"/>
      <c r="IXA118" s="690"/>
      <c r="IXB118" s="690"/>
      <c r="IXC118" s="690"/>
      <c r="IXD118" s="690"/>
      <c r="IXE118" s="690"/>
      <c r="IXF118" s="688"/>
      <c r="IXG118" s="687"/>
      <c r="IXH118" s="690"/>
      <c r="IXI118" s="690"/>
      <c r="IXJ118" s="690"/>
      <c r="IXK118" s="690"/>
      <c r="IXL118" s="690"/>
      <c r="IXM118" s="690"/>
      <c r="IXN118" s="690"/>
      <c r="IXO118" s="688"/>
      <c r="IXP118" s="687"/>
      <c r="IXQ118" s="690"/>
      <c r="IXR118" s="690"/>
      <c r="IXS118" s="690"/>
      <c r="IXT118" s="690"/>
      <c r="IXU118" s="690"/>
      <c r="IXV118" s="690"/>
      <c r="IXW118" s="690"/>
      <c r="IXX118" s="688"/>
      <c r="IXY118" s="687"/>
      <c r="IXZ118" s="690"/>
      <c r="IYA118" s="690"/>
      <c r="IYB118" s="690"/>
      <c r="IYC118" s="690"/>
      <c r="IYD118" s="690"/>
      <c r="IYE118" s="690"/>
      <c r="IYF118" s="690"/>
      <c r="IYG118" s="688"/>
      <c r="IYH118" s="687"/>
      <c r="IYI118" s="690"/>
      <c r="IYJ118" s="690"/>
      <c r="IYK118" s="690"/>
      <c r="IYL118" s="690"/>
      <c r="IYM118" s="690"/>
      <c r="IYN118" s="690"/>
      <c r="IYO118" s="690"/>
      <c r="IYP118" s="688"/>
      <c r="IYQ118" s="687"/>
      <c r="IYR118" s="690"/>
      <c r="IYS118" s="690"/>
      <c r="IYT118" s="690"/>
      <c r="IYU118" s="690"/>
      <c r="IYV118" s="690"/>
      <c r="IYW118" s="690"/>
      <c r="IYX118" s="690"/>
      <c r="IYY118" s="688"/>
      <c r="IYZ118" s="687"/>
      <c r="IZA118" s="690"/>
      <c r="IZB118" s="690"/>
      <c r="IZC118" s="690"/>
      <c r="IZD118" s="690"/>
      <c r="IZE118" s="690"/>
      <c r="IZF118" s="690"/>
      <c r="IZG118" s="690"/>
      <c r="IZH118" s="688"/>
      <c r="IZI118" s="687"/>
      <c r="IZJ118" s="690"/>
      <c r="IZK118" s="690"/>
      <c r="IZL118" s="690"/>
      <c r="IZM118" s="690"/>
      <c r="IZN118" s="690"/>
      <c r="IZO118" s="690"/>
      <c r="IZP118" s="690"/>
      <c r="IZQ118" s="688"/>
      <c r="IZR118" s="687"/>
      <c r="IZS118" s="690"/>
      <c r="IZT118" s="690"/>
      <c r="IZU118" s="690"/>
      <c r="IZV118" s="690"/>
      <c r="IZW118" s="690"/>
      <c r="IZX118" s="690"/>
      <c r="IZY118" s="690"/>
      <c r="IZZ118" s="688"/>
      <c r="JAA118" s="687"/>
      <c r="JAB118" s="690"/>
      <c r="JAC118" s="690"/>
      <c r="JAD118" s="690"/>
      <c r="JAE118" s="690"/>
      <c r="JAF118" s="690"/>
      <c r="JAG118" s="690"/>
      <c r="JAH118" s="690"/>
      <c r="JAI118" s="688"/>
      <c r="JAJ118" s="687"/>
      <c r="JAK118" s="690"/>
      <c r="JAL118" s="690"/>
      <c r="JAM118" s="690"/>
      <c r="JAN118" s="690"/>
      <c r="JAO118" s="690"/>
      <c r="JAP118" s="690"/>
      <c r="JAQ118" s="690"/>
      <c r="JAR118" s="688"/>
      <c r="JAS118" s="687"/>
      <c r="JAT118" s="690"/>
      <c r="JAU118" s="690"/>
      <c r="JAV118" s="690"/>
      <c r="JAW118" s="690"/>
      <c r="JAX118" s="690"/>
      <c r="JAY118" s="690"/>
      <c r="JAZ118" s="690"/>
      <c r="JBA118" s="688"/>
      <c r="JBB118" s="687"/>
      <c r="JBC118" s="690"/>
      <c r="JBD118" s="690"/>
      <c r="JBE118" s="690"/>
      <c r="JBF118" s="690"/>
      <c r="JBG118" s="690"/>
      <c r="JBH118" s="690"/>
      <c r="JBI118" s="690"/>
      <c r="JBJ118" s="688"/>
      <c r="JBK118" s="687"/>
      <c r="JBL118" s="690"/>
      <c r="JBM118" s="690"/>
      <c r="JBN118" s="690"/>
      <c r="JBO118" s="690"/>
      <c r="JBP118" s="690"/>
      <c r="JBQ118" s="690"/>
      <c r="JBR118" s="690"/>
      <c r="JBS118" s="688"/>
      <c r="JBT118" s="687"/>
      <c r="JBU118" s="690"/>
      <c r="JBV118" s="690"/>
      <c r="JBW118" s="690"/>
      <c r="JBX118" s="690"/>
      <c r="JBY118" s="690"/>
      <c r="JBZ118" s="690"/>
      <c r="JCA118" s="690"/>
      <c r="JCB118" s="688"/>
      <c r="JCC118" s="687"/>
      <c r="JCD118" s="690"/>
      <c r="JCE118" s="690"/>
      <c r="JCF118" s="690"/>
      <c r="JCG118" s="690"/>
      <c r="JCH118" s="690"/>
      <c r="JCI118" s="690"/>
      <c r="JCJ118" s="690"/>
      <c r="JCK118" s="688"/>
      <c r="JCL118" s="687"/>
      <c r="JCM118" s="690"/>
      <c r="JCN118" s="690"/>
      <c r="JCO118" s="690"/>
      <c r="JCP118" s="690"/>
      <c r="JCQ118" s="690"/>
      <c r="JCR118" s="690"/>
      <c r="JCS118" s="690"/>
      <c r="JCT118" s="688"/>
      <c r="JCU118" s="687"/>
      <c r="JCV118" s="690"/>
      <c r="JCW118" s="690"/>
      <c r="JCX118" s="690"/>
      <c r="JCY118" s="690"/>
      <c r="JCZ118" s="690"/>
      <c r="JDA118" s="690"/>
      <c r="JDB118" s="690"/>
      <c r="JDC118" s="688"/>
      <c r="JDD118" s="687"/>
      <c r="JDE118" s="690"/>
      <c r="JDF118" s="690"/>
      <c r="JDG118" s="690"/>
      <c r="JDH118" s="690"/>
      <c r="JDI118" s="690"/>
      <c r="JDJ118" s="690"/>
      <c r="JDK118" s="690"/>
      <c r="JDL118" s="688"/>
      <c r="JDM118" s="687"/>
      <c r="JDN118" s="690"/>
      <c r="JDO118" s="690"/>
      <c r="JDP118" s="690"/>
      <c r="JDQ118" s="690"/>
      <c r="JDR118" s="690"/>
      <c r="JDS118" s="690"/>
      <c r="JDT118" s="690"/>
      <c r="JDU118" s="688"/>
      <c r="JDV118" s="687"/>
      <c r="JDW118" s="690"/>
      <c r="JDX118" s="690"/>
      <c r="JDY118" s="690"/>
      <c r="JDZ118" s="690"/>
      <c r="JEA118" s="690"/>
      <c r="JEB118" s="690"/>
      <c r="JEC118" s="690"/>
      <c r="JED118" s="688"/>
      <c r="JEE118" s="687"/>
      <c r="JEF118" s="690"/>
      <c r="JEG118" s="690"/>
      <c r="JEH118" s="690"/>
      <c r="JEI118" s="690"/>
      <c r="JEJ118" s="690"/>
      <c r="JEK118" s="690"/>
      <c r="JEL118" s="690"/>
      <c r="JEM118" s="688"/>
      <c r="JEN118" s="687"/>
      <c r="JEO118" s="690"/>
      <c r="JEP118" s="690"/>
      <c r="JEQ118" s="690"/>
      <c r="JER118" s="690"/>
      <c r="JES118" s="690"/>
      <c r="JET118" s="690"/>
      <c r="JEU118" s="690"/>
      <c r="JEV118" s="688"/>
      <c r="JEW118" s="687"/>
      <c r="JEX118" s="690"/>
      <c r="JEY118" s="690"/>
      <c r="JEZ118" s="690"/>
      <c r="JFA118" s="690"/>
      <c r="JFB118" s="690"/>
      <c r="JFC118" s="690"/>
      <c r="JFD118" s="690"/>
      <c r="JFE118" s="688"/>
      <c r="JFF118" s="687"/>
      <c r="JFG118" s="690"/>
      <c r="JFH118" s="690"/>
      <c r="JFI118" s="690"/>
      <c r="JFJ118" s="690"/>
      <c r="JFK118" s="690"/>
      <c r="JFL118" s="690"/>
      <c r="JFM118" s="690"/>
      <c r="JFN118" s="688"/>
      <c r="JFO118" s="687"/>
      <c r="JFP118" s="690"/>
      <c r="JFQ118" s="690"/>
      <c r="JFR118" s="690"/>
      <c r="JFS118" s="690"/>
      <c r="JFT118" s="690"/>
      <c r="JFU118" s="690"/>
      <c r="JFV118" s="690"/>
      <c r="JFW118" s="688"/>
      <c r="JFX118" s="687"/>
      <c r="JFY118" s="690"/>
      <c r="JFZ118" s="690"/>
      <c r="JGA118" s="690"/>
      <c r="JGB118" s="690"/>
      <c r="JGC118" s="690"/>
      <c r="JGD118" s="690"/>
      <c r="JGE118" s="690"/>
      <c r="JGF118" s="688"/>
      <c r="JGG118" s="687"/>
      <c r="JGH118" s="690"/>
      <c r="JGI118" s="690"/>
      <c r="JGJ118" s="690"/>
      <c r="JGK118" s="690"/>
      <c r="JGL118" s="690"/>
      <c r="JGM118" s="690"/>
      <c r="JGN118" s="690"/>
      <c r="JGO118" s="688"/>
      <c r="JGP118" s="687"/>
      <c r="JGQ118" s="690"/>
      <c r="JGR118" s="690"/>
      <c r="JGS118" s="690"/>
      <c r="JGT118" s="690"/>
      <c r="JGU118" s="690"/>
      <c r="JGV118" s="690"/>
      <c r="JGW118" s="690"/>
      <c r="JGX118" s="688"/>
      <c r="JGY118" s="687"/>
      <c r="JGZ118" s="690"/>
      <c r="JHA118" s="690"/>
      <c r="JHB118" s="690"/>
      <c r="JHC118" s="690"/>
      <c r="JHD118" s="690"/>
      <c r="JHE118" s="690"/>
      <c r="JHF118" s="690"/>
      <c r="JHG118" s="688"/>
      <c r="JHH118" s="687"/>
      <c r="JHI118" s="690"/>
      <c r="JHJ118" s="690"/>
      <c r="JHK118" s="690"/>
      <c r="JHL118" s="690"/>
      <c r="JHM118" s="690"/>
      <c r="JHN118" s="690"/>
      <c r="JHO118" s="690"/>
      <c r="JHP118" s="688"/>
      <c r="JHQ118" s="687"/>
      <c r="JHR118" s="690"/>
      <c r="JHS118" s="690"/>
      <c r="JHT118" s="690"/>
      <c r="JHU118" s="690"/>
      <c r="JHV118" s="690"/>
      <c r="JHW118" s="690"/>
      <c r="JHX118" s="690"/>
      <c r="JHY118" s="688"/>
      <c r="JHZ118" s="687"/>
      <c r="JIA118" s="690"/>
      <c r="JIB118" s="690"/>
      <c r="JIC118" s="690"/>
      <c r="JID118" s="690"/>
      <c r="JIE118" s="690"/>
      <c r="JIF118" s="690"/>
      <c r="JIG118" s="690"/>
      <c r="JIH118" s="688"/>
      <c r="JII118" s="687"/>
      <c r="JIJ118" s="690"/>
      <c r="JIK118" s="690"/>
      <c r="JIL118" s="690"/>
      <c r="JIM118" s="690"/>
      <c r="JIN118" s="690"/>
      <c r="JIO118" s="690"/>
      <c r="JIP118" s="690"/>
      <c r="JIQ118" s="688"/>
      <c r="JIR118" s="687"/>
      <c r="JIS118" s="690"/>
      <c r="JIT118" s="690"/>
      <c r="JIU118" s="690"/>
      <c r="JIV118" s="690"/>
      <c r="JIW118" s="690"/>
      <c r="JIX118" s="690"/>
      <c r="JIY118" s="690"/>
      <c r="JIZ118" s="688"/>
      <c r="JJA118" s="687"/>
      <c r="JJB118" s="690"/>
      <c r="JJC118" s="690"/>
      <c r="JJD118" s="690"/>
      <c r="JJE118" s="690"/>
      <c r="JJF118" s="690"/>
      <c r="JJG118" s="690"/>
      <c r="JJH118" s="690"/>
      <c r="JJI118" s="688"/>
      <c r="JJJ118" s="687"/>
      <c r="JJK118" s="690"/>
      <c r="JJL118" s="690"/>
      <c r="JJM118" s="690"/>
      <c r="JJN118" s="690"/>
      <c r="JJO118" s="690"/>
      <c r="JJP118" s="690"/>
      <c r="JJQ118" s="690"/>
      <c r="JJR118" s="688"/>
      <c r="JJS118" s="687"/>
      <c r="JJT118" s="690"/>
      <c r="JJU118" s="690"/>
      <c r="JJV118" s="690"/>
      <c r="JJW118" s="690"/>
      <c r="JJX118" s="690"/>
      <c r="JJY118" s="690"/>
      <c r="JJZ118" s="690"/>
      <c r="JKA118" s="688"/>
      <c r="JKB118" s="687"/>
      <c r="JKC118" s="690"/>
      <c r="JKD118" s="690"/>
      <c r="JKE118" s="690"/>
      <c r="JKF118" s="690"/>
      <c r="JKG118" s="690"/>
      <c r="JKH118" s="690"/>
      <c r="JKI118" s="690"/>
      <c r="JKJ118" s="688"/>
      <c r="JKK118" s="687"/>
      <c r="JKL118" s="690"/>
      <c r="JKM118" s="690"/>
      <c r="JKN118" s="690"/>
      <c r="JKO118" s="690"/>
      <c r="JKP118" s="690"/>
      <c r="JKQ118" s="690"/>
      <c r="JKR118" s="690"/>
      <c r="JKS118" s="688"/>
      <c r="JKT118" s="687"/>
      <c r="JKU118" s="690"/>
      <c r="JKV118" s="690"/>
      <c r="JKW118" s="690"/>
      <c r="JKX118" s="690"/>
      <c r="JKY118" s="690"/>
      <c r="JKZ118" s="690"/>
      <c r="JLA118" s="690"/>
      <c r="JLB118" s="688"/>
      <c r="JLC118" s="687"/>
      <c r="JLD118" s="690"/>
      <c r="JLE118" s="690"/>
      <c r="JLF118" s="690"/>
      <c r="JLG118" s="690"/>
      <c r="JLH118" s="690"/>
      <c r="JLI118" s="690"/>
      <c r="JLJ118" s="690"/>
      <c r="JLK118" s="688"/>
      <c r="JLL118" s="687"/>
      <c r="JLM118" s="690"/>
      <c r="JLN118" s="690"/>
      <c r="JLO118" s="690"/>
      <c r="JLP118" s="690"/>
      <c r="JLQ118" s="690"/>
      <c r="JLR118" s="690"/>
      <c r="JLS118" s="690"/>
      <c r="JLT118" s="688"/>
      <c r="JLU118" s="687"/>
      <c r="JLV118" s="690"/>
      <c r="JLW118" s="690"/>
      <c r="JLX118" s="690"/>
      <c r="JLY118" s="690"/>
      <c r="JLZ118" s="690"/>
      <c r="JMA118" s="690"/>
      <c r="JMB118" s="690"/>
      <c r="JMC118" s="688"/>
      <c r="JMD118" s="687"/>
      <c r="JME118" s="690"/>
      <c r="JMF118" s="690"/>
      <c r="JMG118" s="690"/>
      <c r="JMH118" s="690"/>
      <c r="JMI118" s="690"/>
      <c r="JMJ118" s="690"/>
      <c r="JMK118" s="690"/>
      <c r="JML118" s="688"/>
      <c r="JMM118" s="687"/>
      <c r="JMN118" s="690"/>
      <c r="JMO118" s="690"/>
      <c r="JMP118" s="690"/>
      <c r="JMQ118" s="690"/>
      <c r="JMR118" s="690"/>
      <c r="JMS118" s="690"/>
      <c r="JMT118" s="690"/>
      <c r="JMU118" s="688"/>
      <c r="JMV118" s="687"/>
      <c r="JMW118" s="690"/>
      <c r="JMX118" s="690"/>
      <c r="JMY118" s="690"/>
      <c r="JMZ118" s="690"/>
      <c r="JNA118" s="690"/>
      <c r="JNB118" s="690"/>
      <c r="JNC118" s="690"/>
      <c r="JND118" s="688"/>
      <c r="JNE118" s="687"/>
      <c r="JNF118" s="690"/>
      <c r="JNG118" s="690"/>
      <c r="JNH118" s="690"/>
      <c r="JNI118" s="690"/>
      <c r="JNJ118" s="690"/>
      <c r="JNK118" s="690"/>
      <c r="JNL118" s="690"/>
      <c r="JNM118" s="688"/>
      <c r="JNN118" s="687"/>
      <c r="JNO118" s="690"/>
      <c r="JNP118" s="690"/>
      <c r="JNQ118" s="690"/>
      <c r="JNR118" s="690"/>
      <c r="JNS118" s="690"/>
      <c r="JNT118" s="690"/>
      <c r="JNU118" s="690"/>
      <c r="JNV118" s="688"/>
      <c r="JNW118" s="687"/>
      <c r="JNX118" s="690"/>
      <c r="JNY118" s="690"/>
      <c r="JNZ118" s="690"/>
      <c r="JOA118" s="690"/>
      <c r="JOB118" s="690"/>
      <c r="JOC118" s="690"/>
      <c r="JOD118" s="690"/>
      <c r="JOE118" s="688"/>
      <c r="JOF118" s="687"/>
      <c r="JOG118" s="690"/>
      <c r="JOH118" s="690"/>
      <c r="JOI118" s="690"/>
      <c r="JOJ118" s="690"/>
      <c r="JOK118" s="690"/>
      <c r="JOL118" s="690"/>
      <c r="JOM118" s="690"/>
      <c r="JON118" s="688"/>
      <c r="JOO118" s="687"/>
      <c r="JOP118" s="690"/>
      <c r="JOQ118" s="690"/>
      <c r="JOR118" s="690"/>
      <c r="JOS118" s="690"/>
      <c r="JOT118" s="690"/>
      <c r="JOU118" s="690"/>
      <c r="JOV118" s="690"/>
      <c r="JOW118" s="688"/>
      <c r="JOX118" s="687"/>
      <c r="JOY118" s="690"/>
      <c r="JOZ118" s="690"/>
      <c r="JPA118" s="690"/>
      <c r="JPB118" s="690"/>
      <c r="JPC118" s="690"/>
      <c r="JPD118" s="690"/>
      <c r="JPE118" s="690"/>
      <c r="JPF118" s="688"/>
      <c r="JPG118" s="687"/>
      <c r="JPH118" s="690"/>
      <c r="JPI118" s="690"/>
      <c r="JPJ118" s="690"/>
      <c r="JPK118" s="690"/>
      <c r="JPL118" s="690"/>
      <c r="JPM118" s="690"/>
      <c r="JPN118" s="690"/>
      <c r="JPO118" s="688"/>
      <c r="JPP118" s="687"/>
      <c r="JPQ118" s="690"/>
      <c r="JPR118" s="690"/>
      <c r="JPS118" s="690"/>
      <c r="JPT118" s="690"/>
      <c r="JPU118" s="690"/>
      <c r="JPV118" s="690"/>
      <c r="JPW118" s="690"/>
      <c r="JPX118" s="688"/>
      <c r="JPY118" s="687"/>
      <c r="JPZ118" s="690"/>
      <c r="JQA118" s="690"/>
      <c r="JQB118" s="690"/>
      <c r="JQC118" s="690"/>
      <c r="JQD118" s="690"/>
      <c r="JQE118" s="690"/>
      <c r="JQF118" s="690"/>
      <c r="JQG118" s="688"/>
      <c r="JQH118" s="687"/>
      <c r="JQI118" s="690"/>
      <c r="JQJ118" s="690"/>
      <c r="JQK118" s="690"/>
      <c r="JQL118" s="690"/>
      <c r="JQM118" s="690"/>
      <c r="JQN118" s="690"/>
      <c r="JQO118" s="690"/>
      <c r="JQP118" s="688"/>
      <c r="JQQ118" s="687"/>
      <c r="JQR118" s="690"/>
      <c r="JQS118" s="690"/>
      <c r="JQT118" s="690"/>
      <c r="JQU118" s="690"/>
      <c r="JQV118" s="690"/>
      <c r="JQW118" s="690"/>
      <c r="JQX118" s="690"/>
      <c r="JQY118" s="688"/>
      <c r="JQZ118" s="687"/>
      <c r="JRA118" s="690"/>
      <c r="JRB118" s="690"/>
      <c r="JRC118" s="690"/>
      <c r="JRD118" s="690"/>
      <c r="JRE118" s="690"/>
      <c r="JRF118" s="690"/>
      <c r="JRG118" s="690"/>
      <c r="JRH118" s="688"/>
      <c r="JRI118" s="687"/>
      <c r="JRJ118" s="690"/>
      <c r="JRK118" s="690"/>
      <c r="JRL118" s="690"/>
      <c r="JRM118" s="690"/>
      <c r="JRN118" s="690"/>
      <c r="JRO118" s="690"/>
      <c r="JRP118" s="690"/>
      <c r="JRQ118" s="688"/>
      <c r="JRR118" s="687"/>
      <c r="JRS118" s="690"/>
      <c r="JRT118" s="690"/>
      <c r="JRU118" s="690"/>
      <c r="JRV118" s="690"/>
      <c r="JRW118" s="690"/>
      <c r="JRX118" s="690"/>
      <c r="JRY118" s="690"/>
      <c r="JRZ118" s="688"/>
      <c r="JSA118" s="687"/>
      <c r="JSB118" s="690"/>
      <c r="JSC118" s="690"/>
      <c r="JSD118" s="690"/>
      <c r="JSE118" s="690"/>
      <c r="JSF118" s="690"/>
      <c r="JSG118" s="690"/>
      <c r="JSH118" s="690"/>
      <c r="JSI118" s="688"/>
      <c r="JSJ118" s="687"/>
      <c r="JSK118" s="690"/>
      <c r="JSL118" s="690"/>
      <c r="JSM118" s="690"/>
      <c r="JSN118" s="690"/>
      <c r="JSO118" s="690"/>
      <c r="JSP118" s="690"/>
      <c r="JSQ118" s="690"/>
      <c r="JSR118" s="688"/>
      <c r="JSS118" s="687"/>
      <c r="JST118" s="690"/>
      <c r="JSU118" s="690"/>
      <c r="JSV118" s="690"/>
      <c r="JSW118" s="690"/>
      <c r="JSX118" s="690"/>
      <c r="JSY118" s="690"/>
      <c r="JSZ118" s="690"/>
      <c r="JTA118" s="688"/>
      <c r="JTB118" s="687"/>
      <c r="JTC118" s="690"/>
      <c r="JTD118" s="690"/>
      <c r="JTE118" s="690"/>
      <c r="JTF118" s="690"/>
      <c r="JTG118" s="690"/>
      <c r="JTH118" s="690"/>
      <c r="JTI118" s="690"/>
      <c r="JTJ118" s="688"/>
      <c r="JTK118" s="687"/>
      <c r="JTL118" s="690"/>
      <c r="JTM118" s="690"/>
      <c r="JTN118" s="690"/>
      <c r="JTO118" s="690"/>
      <c r="JTP118" s="690"/>
      <c r="JTQ118" s="690"/>
      <c r="JTR118" s="690"/>
      <c r="JTS118" s="688"/>
      <c r="JTT118" s="687"/>
      <c r="JTU118" s="690"/>
      <c r="JTV118" s="690"/>
      <c r="JTW118" s="690"/>
      <c r="JTX118" s="690"/>
      <c r="JTY118" s="690"/>
      <c r="JTZ118" s="690"/>
      <c r="JUA118" s="690"/>
      <c r="JUB118" s="688"/>
      <c r="JUC118" s="687"/>
      <c r="JUD118" s="690"/>
      <c r="JUE118" s="690"/>
      <c r="JUF118" s="690"/>
      <c r="JUG118" s="690"/>
      <c r="JUH118" s="690"/>
      <c r="JUI118" s="690"/>
      <c r="JUJ118" s="690"/>
      <c r="JUK118" s="688"/>
      <c r="JUL118" s="687"/>
      <c r="JUM118" s="690"/>
      <c r="JUN118" s="690"/>
      <c r="JUO118" s="690"/>
      <c r="JUP118" s="690"/>
      <c r="JUQ118" s="690"/>
      <c r="JUR118" s="690"/>
      <c r="JUS118" s="690"/>
      <c r="JUT118" s="688"/>
      <c r="JUU118" s="687"/>
      <c r="JUV118" s="690"/>
      <c r="JUW118" s="690"/>
      <c r="JUX118" s="690"/>
      <c r="JUY118" s="690"/>
      <c r="JUZ118" s="690"/>
      <c r="JVA118" s="690"/>
      <c r="JVB118" s="690"/>
      <c r="JVC118" s="688"/>
      <c r="JVD118" s="687"/>
      <c r="JVE118" s="690"/>
      <c r="JVF118" s="690"/>
      <c r="JVG118" s="690"/>
      <c r="JVH118" s="690"/>
      <c r="JVI118" s="690"/>
      <c r="JVJ118" s="690"/>
      <c r="JVK118" s="690"/>
      <c r="JVL118" s="688"/>
      <c r="JVM118" s="687"/>
      <c r="JVN118" s="690"/>
      <c r="JVO118" s="690"/>
      <c r="JVP118" s="690"/>
      <c r="JVQ118" s="690"/>
      <c r="JVR118" s="690"/>
      <c r="JVS118" s="690"/>
      <c r="JVT118" s="690"/>
      <c r="JVU118" s="688"/>
      <c r="JVV118" s="687"/>
      <c r="JVW118" s="690"/>
      <c r="JVX118" s="690"/>
      <c r="JVY118" s="690"/>
      <c r="JVZ118" s="690"/>
      <c r="JWA118" s="690"/>
      <c r="JWB118" s="690"/>
      <c r="JWC118" s="690"/>
      <c r="JWD118" s="688"/>
      <c r="JWE118" s="687"/>
      <c r="JWF118" s="690"/>
      <c r="JWG118" s="690"/>
      <c r="JWH118" s="690"/>
      <c r="JWI118" s="690"/>
      <c r="JWJ118" s="690"/>
      <c r="JWK118" s="690"/>
      <c r="JWL118" s="690"/>
      <c r="JWM118" s="688"/>
      <c r="JWN118" s="687"/>
      <c r="JWO118" s="690"/>
      <c r="JWP118" s="690"/>
      <c r="JWQ118" s="690"/>
      <c r="JWR118" s="690"/>
      <c r="JWS118" s="690"/>
      <c r="JWT118" s="690"/>
      <c r="JWU118" s="690"/>
      <c r="JWV118" s="688"/>
      <c r="JWW118" s="687"/>
      <c r="JWX118" s="690"/>
      <c r="JWY118" s="690"/>
      <c r="JWZ118" s="690"/>
      <c r="JXA118" s="690"/>
      <c r="JXB118" s="690"/>
      <c r="JXC118" s="690"/>
      <c r="JXD118" s="690"/>
      <c r="JXE118" s="688"/>
      <c r="JXF118" s="687"/>
      <c r="JXG118" s="690"/>
      <c r="JXH118" s="690"/>
      <c r="JXI118" s="690"/>
      <c r="JXJ118" s="690"/>
      <c r="JXK118" s="690"/>
      <c r="JXL118" s="690"/>
      <c r="JXM118" s="690"/>
      <c r="JXN118" s="688"/>
      <c r="JXO118" s="687"/>
      <c r="JXP118" s="690"/>
      <c r="JXQ118" s="690"/>
      <c r="JXR118" s="690"/>
      <c r="JXS118" s="690"/>
      <c r="JXT118" s="690"/>
      <c r="JXU118" s="690"/>
      <c r="JXV118" s="690"/>
      <c r="JXW118" s="688"/>
      <c r="JXX118" s="687"/>
      <c r="JXY118" s="690"/>
      <c r="JXZ118" s="690"/>
      <c r="JYA118" s="690"/>
      <c r="JYB118" s="690"/>
      <c r="JYC118" s="690"/>
      <c r="JYD118" s="690"/>
      <c r="JYE118" s="690"/>
      <c r="JYF118" s="688"/>
      <c r="JYG118" s="687"/>
      <c r="JYH118" s="690"/>
      <c r="JYI118" s="690"/>
      <c r="JYJ118" s="690"/>
      <c r="JYK118" s="690"/>
      <c r="JYL118" s="690"/>
      <c r="JYM118" s="690"/>
      <c r="JYN118" s="690"/>
      <c r="JYO118" s="688"/>
      <c r="JYP118" s="687"/>
      <c r="JYQ118" s="690"/>
      <c r="JYR118" s="690"/>
      <c r="JYS118" s="690"/>
      <c r="JYT118" s="690"/>
      <c r="JYU118" s="690"/>
      <c r="JYV118" s="690"/>
      <c r="JYW118" s="690"/>
      <c r="JYX118" s="688"/>
      <c r="JYY118" s="687"/>
      <c r="JYZ118" s="690"/>
      <c r="JZA118" s="690"/>
      <c r="JZB118" s="690"/>
      <c r="JZC118" s="690"/>
      <c r="JZD118" s="690"/>
      <c r="JZE118" s="690"/>
      <c r="JZF118" s="690"/>
      <c r="JZG118" s="688"/>
      <c r="JZH118" s="687"/>
      <c r="JZI118" s="690"/>
      <c r="JZJ118" s="690"/>
      <c r="JZK118" s="690"/>
      <c r="JZL118" s="690"/>
      <c r="JZM118" s="690"/>
      <c r="JZN118" s="690"/>
      <c r="JZO118" s="690"/>
      <c r="JZP118" s="688"/>
      <c r="JZQ118" s="687"/>
      <c r="JZR118" s="690"/>
      <c r="JZS118" s="690"/>
      <c r="JZT118" s="690"/>
      <c r="JZU118" s="690"/>
      <c r="JZV118" s="690"/>
      <c r="JZW118" s="690"/>
      <c r="JZX118" s="690"/>
      <c r="JZY118" s="688"/>
      <c r="JZZ118" s="687"/>
      <c r="KAA118" s="690"/>
      <c r="KAB118" s="690"/>
      <c r="KAC118" s="690"/>
      <c r="KAD118" s="690"/>
      <c r="KAE118" s="690"/>
      <c r="KAF118" s="690"/>
      <c r="KAG118" s="690"/>
      <c r="KAH118" s="688"/>
      <c r="KAI118" s="687"/>
      <c r="KAJ118" s="690"/>
      <c r="KAK118" s="690"/>
      <c r="KAL118" s="690"/>
      <c r="KAM118" s="690"/>
      <c r="KAN118" s="690"/>
      <c r="KAO118" s="690"/>
      <c r="KAP118" s="690"/>
      <c r="KAQ118" s="688"/>
      <c r="KAR118" s="687"/>
      <c r="KAS118" s="690"/>
      <c r="KAT118" s="690"/>
      <c r="KAU118" s="690"/>
      <c r="KAV118" s="690"/>
      <c r="KAW118" s="690"/>
      <c r="KAX118" s="690"/>
      <c r="KAY118" s="690"/>
      <c r="KAZ118" s="688"/>
      <c r="KBA118" s="687"/>
      <c r="KBB118" s="690"/>
      <c r="KBC118" s="690"/>
      <c r="KBD118" s="690"/>
      <c r="KBE118" s="690"/>
      <c r="KBF118" s="690"/>
      <c r="KBG118" s="690"/>
      <c r="KBH118" s="690"/>
      <c r="KBI118" s="688"/>
      <c r="KBJ118" s="687"/>
      <c r="KBK118" s="690"/>
      <c r="KBL118" s="690"/>
      <c r="KBM118" s="690"/>
      <c r="KBN118" s="690"/>
      <c r="KBO118" s="690"/>
      <c r="KBP118" s="690"/>
      <c r="KBQ118" s="690"/>
      <c r="KBR118" s="688"/>
      <c r="KBS118" s="687"/>
      <c r="KBT118" s="690"/>
      <c r="KBU118" s="690"/>
      <c r="KBV118" s="690"/>
      <c r="KBW118" s="690"/>
      <c r="KBX118" s="690"/>
      <c r="KBY118" s="690"/>
      <c r="KBZ118" s="690"/>
      <c r="KCA118" s="688"/>
      <c r="KCB118" s="687"/>
      <c r="KCC118" s="690"/>
      <c r="KCD118" s="690"/>
      <c r="KCE118" s="690"/>
      <c r="KCF118" s="690"/>
      <c r="KCG118" s="690"/>
      <c r="KCH118" s="690"/>
      <c r="KCI118" s="690"/>
      <c r="KCJ118" s="688"/>
      <c r="KCK118" s="687"/>
      <c r="KCL118" s="690"/>
      <c r="KCM118" s="690"/>
      <c r="KCN118" s="690"/>
      <c r="KCO118" s="690"/>
      <c r="KCP118" s="690"/>
      <c r="KCQ118" s="690"/>
      <c r="KCR118" s="690"/>
      <c r="KCS118" s="688"/>
      <c r="KCT118" s="687"/>
      <c r="KCU118" s="690"/>
      <c r="KCV118" s="690"/>
      <c r="KCW118" s="690"/>
      <c r="KCX118" s="690"/>
      <c r="KCY118" s="690"/>
      <c r="KCZ118" s="690"/>
      <c r="KDA118" s="690"/>
      <c r="KDB118" s="688"/>
      <c r="KDC118" s="687"/>
      <c r="KDD118" s="690"/>
      <c r="KDE118" s="690"/>
      <c r="KDF118" s="690"/>
      <c r="KDG118" s="690"/>
      <c r="KDH118" s="690"/>
      <c r="KDI118" s="690"/>
      <c r="KDJ118" s="690"/>
      <c r="KDK118" s="688"/>
      <c r="KDL118" s="687"/>
      <c r="KDM118" s="690"/>
      <c r="KDN118" s="690"/>
      <c r="KDO118" s="690"/>
      <c r="KDP118" s="690"/>
      <c r="KDQ118" s="690"/>
      <c r="KDR118" s="690"/>
      <c r="KDS118" s="690"/>
      <c r="KDT118" s="688"/>
      <c r="KDU118" s="687"/>
      <c r="KDV118" s="690"/>
      <c r="KDW118" s="690"/>
      <c r="KDX118" s="690"/>
      <c r="KDY118" s="690"/>
      <c r="KDZ118" s="690"/>
      <c r="KEA118" s="690"/>
      <c r="KEB118" s="690"/>
      <c r="KEC118" s="688"/>
      <c r="KED118" s="687"/>
      <c r="KEE118" s="690"/>
      <c r="KEF118" s="690"/>
      <c r="KEG118" s="690"/>
      <c r="KEH118" s="690"/>
      <c r="KEI118" s="690"/>
      <c r="KEJ118" s="690"/>
      <c r="KEK118" s="690"/>
      <c r="KEL118" s="688"/>
      <c r="KEM118" s="687"/>
      <c r="KEN118" s="690"/>
      <c r="KEO118" s="690"/>
      <c r="KEP118" s="690"/>
      <c r="KEQ118" s="690"/>
      <c r="KER118" s="690"/>
      <c r="KES118" s="690"/>
      <c r="KET118" s="690"/>
      <c r="KEU118" s="688"/>
      <c r="KEV118" s="687"/>
      <c r="KEW118" s="690"/>
      <c r="KEX118" s="690"/>
      <c r="KEY118" s="690"/>
      <c r="KEZ118" s="690"/>
      <c r="KFA118" s="690"/>
      <c r="KFB118" s="690"/>
      <c r="KFC118" s="690"/>
      <c r="KFD118" s="688"/>
      <c r="KFE118" s="687"/>
      <c r="KFF118" s="690"/>
      <c r="KFG118" s="690"/>
      <c r="KFH118" s="690"/>
      <c r="KFI118" s="690"/>
      <c r="KFJ118" s="690"/>
      <c r="KFK118" s="690"/>
      <c r="KFL118" s="690"/>
      <c r="KFM118" s="688"/>
      <c r="KFN118" s="687"/>
      <c r="KFO118" s="690"/>
      <c r="KFP118" s="690"/>
      <c r="KFQ118" s="690"/>
      <c r="KFR118" s="690"/>
      <c r="KFS118" s="690"/>
      <c r="KFT118" s="690"/>
      <c r="KFU118" s="690"/>
      <c r="KFV118" s="688"/>
      <c r="KFW118" s="687"/>
      <c r="KFX118" s="690"/>
      <c r="KFY118" s="690"/>
      <c r="KFZ118" s="690"/>
      <c r="KGA118" s="690"/>
      <c r="KGB118" s="690"/>
      <c r="KGC118" s="690"/>
      <c r="KGD118" s="690"/>
      <c r="KGE118" s="688"/>
      <c r="KGF118" s="687"/>
      <c r="KGG118" s="690"/>
      <c r="KGH118" s="690"/>
      <c r="KGI118" s="690"/>
      <c r="KGJ118" s="690"/>
      <c r="KGK118" s="690"/>
      <c r="KGL118" s="690"/>
      <c r="KGM118" s="690"/>
      <c r="KGN118" s="688"/>
      <c r="KGO118" s="687"/>
      <c r="KGP118" s="690"/>
      <c r="KGQ118" s="690"/>
      <c r="KGR118" s="690"/>
      <c r="KGS118" s="690"/>
      <c r="KGT118" s="690"/>
      <c r="KGU118" s="690"/>
      <c r="KGV118" s="690"/>
      <c r="KGW118" s="688"/>
      <c r="KGX118" s="687"/>
      <c r="KGY118" s="690"/>
      <c r="KGZ118" s="690"/>
      <c r="KHA118" s="690"/>
      <c r="KHB118" s="690"/>
      <c r="KHC118" s="690"/>
      <c r="KHD118" s="690"/>
      <c r="KHE118" s="690"/>
      <c r="KHF118" s="688"/>
      <c r="KHG118" s="687"/>
      <c r="KHH118" s="690"/>
      <c r="KHI118" s="690"/>
      <c r="KHJ118" s="690"/>
      <c r="KHK118" s="690"/>
      <c r="KHL118" s="690"/>
      <c r="KHM118" s="690"/>
      <c r="KHN118" s="690"/>
      <c r="KHO118" s="688"/>
      <c r="KHP118" s="687"/>
      <c r="KHQ118" s="690"/>
      <c r="KHR118" s="690"/>
      <c r="KHS118" s="690"/>
      <c r="KHT118" s="690"/>
      <c r="KHU118" s="690"/>
      <c r="KHV118" s="690"/>
      <c r="KHW118" s="690"/>
      <c r="KHX118" s="688"/>
      <c r="KHY118" s="687"/>
      <c r="KHZ118" s="690"/>
      <c r="KIA118" s="690"/>
      <c r="KIB118" s="690"/>
      <c r="KIC118" s="690"/>
      <c r="KID118" s="690"/>
      <c r="KIE118" s="690"/>
      <c r="KIF118" s="690"/>
      <c r="KIG118" s="688"/>
      <c r="KIH118" s="687"/>
      <c r="KII118" s="690"/>
      <c r="KIJ118" s="690"/>
      <c r="KIK118" s="690"/>
      <c r="KIL118" s="690"/>
      <c r="KIM118" s="690"/>
      <c r="KIN118" s="690"/>
      <c r="KIO118" s="690"/>
      <c r="KIP118" s="688"/>
      <c r="KIQ118" s="687"/>
      <c r="KIR118" s="690"/>
      <c r="KIS118" s="690"/>
      <c r="KIT118" s="690"/>
      <c r="KIU118" s="690"/>
      <c r="KIV118" s="690"/>
      <c r="KIW118" s="690"/>
      <c r="KIX118" s="690"/>
      <c r="KIY118" s="688"/>
      <c r="KIZ118" s="687"/>
      <c r="KJA118" s="690"/>
      <c r="KJB118" s="690"/>
      <c r="KJC118" s="690"/>
      <c r="KJD118" s="690"/>
      <c r="KJE118" s="690"/>
      <c r="KJF118" s="690"/>
      <c r="KJG118" s="690"/>
      <c r="KJH118" s="688"/>
      <c r="KJI118" s="687"/>
      <c r="KJJ118" s="690"/>
      <c r="KJK118" s="690"/>
      <c r="KJL118" s="690"/>
      <c r="KJM118" s="690"/>
      <c r="KJN118" s="690"/>
      <c r="KJO118" s="690"/>
      <c r="KJP118" s="690"/>
      <c r="KJQ118" s="688"/>
      <c r="KJR118" s="687"/>
      <c r="KJS118" s="690"/>
      <c r="KJT118" s="690"/>
      <c r="KJU118" s="690"/>
      <c r="KJV118" s="690"/>
      <c r="KJW118" s="690"/>
      <c r="KJX118" s="690"/>
      <c r="KJY118" s="690"/>
      <c r="KJZ118" s="688"/>
      <c r="KKA118" s="687"/>
      <c r="KKB118" s="690"/>
      <c r="KKC118" s="690"/>
      <c r="KKD118" s="690"/>
      <c r="KKE118" s="690"/>
      <c r="KKF118" s="690"/>
      <c r="KKG118" s="690"/>
      <c r="KKH118" s="690"/>
      <c r="KKI118" s="688"/>
      <c r="KKJ118" s="687"/>
      <c r="KKK118" s="690"/>
      <c r="KKL118" s="690"/>
      <c r="KKM118" s="690"/>
      <c r="KKN118" s="690"/>
      <c r="KKO118" s="690"/>
      <c r="KKP118" s="690"/>
      <c r="KKQ118" s="690"/>
      <c r="KKR118" s="688"/>
      <c r="KKS118" s="687"/>
      <c r="KKT118" s="690"/>
      <c r="KKU118" s="690"/>
      <c r="KKV118" s="690"/>
      <c r="KKW118" s="690"/>
      <c r="KKX118" s="690"/>
      <c r="KKY118" s="690"/>
      <c r="KKZ118" s="690"/>
      <c r="KLA118" s="688"/>
      <c r="KLB118" s="687"/>
      <c r="KLC118" s="690"/>
      <c r="KLD118" s="690"/>
      <c r="KLE118" s="690"/>
      <c r="KLF118" s="690"/>
      <c r="KLG118" s="690"/>
      <c r="KLH118" s="690"/>
      <c r="KLI118" s="690"/>
      <c r="KLJ118" s="688"/>
      <c r="KLK118" s="687"/>
      <c r="KLL118" s="690"/>
      <c r="KLM118" s="690"/>
      <c r="KLN118" s="690"/>
      <c r="KLO118" s="690"/>
      <c r="KLP118" s="690"/>
      <c r="KLQ118" s="690"/>
      <c r="KLR118" s="690"/>
      <c r="KLS118" s="688"/>
      <c r="KLT118" s="687"/>
      <c r="KLU118" s="690"/>
      <c r="KLV118" s="690"/>
      <c r="KLW118" s="690"/>
      <c r="KLX118" s="690"/>
      <c r="KLY118" s="690"/>
      <c r="KLZ118" s="690"/>
      <c r="KMA118" s="690"/>
      <c r="KMB118" s="688"/>
      <c r="KMC118" s="687"/>
      <c r="KMD118" s="690"/>
      <c r="KME118" s="690"/>
      <c r="KMF118" s="690"/>
      <c r="KMG118" s="690"/>
      <c r="KMH118" s="690"/>
      <c r="KMI118" s="690"/>
      <c r="KMJ118" s="690"/>
      <c r="KMK118" s="688"/>
      <c r="KML118" s="687"/>
      <c r="KMM118" s="690"/>
      <c r="KMN118" s="690"/>
      <c r="KMO118" s="690"/>
      <c r="KMP118" s="690"/>
      <c r="KMQ118" s="690"/>
      <c r="KMR118" s="690"/>
      <c r="KMS118" s="690"/>
      <c r="KMT118" s="688"/>
      <c r="KMU118" s="687"/>
      <c r="KMV118" s="690"/>
      <c r="KMW118" s="690"/>
      <c r="KMX118" s="690"/>
      <c r="KMY118" s="690"/>
      <c r="KMZ118" s="690"/>
      <c r="KNA118" s="690"/>
      <c r="KNB118" s="690"/>
      <c r="KNC118" s="688"/>
      <c r="KND118" s="687"/>
      <c r="KNE118" s="690"/>
      <c r="KNF118" s="690"/>
      <c r="KNG118" s="690"/>
      <c r="KNH118" s="690"/>
      <c r="KNI118" s="690"/>
      <c r="KNJ118" s="690"/>
      <c r="KNK118" s="690"/>
      <c r="KNL118" s="688"/>
      <c r="KNM118" s="687"/>
      <c r="KNN118" s="690"/>
      <c r="KNO118" s="690"/>
      <c r="KNP118" s="690"/>
      <c r="KNQ118" s="690"/>
      <c r="KNR118" s="690"/>
      <c r="KNS118" s="690"/>
      <c r="KNT118" s="690"/>
      <c r="KNU118" s="688"/>
      <c r="KNV118" s="687"/>
      <c r="KNW118" s="690"/>
      <c r="KNX118" s="690"/>
      <c r="KNY118" s="690"/>
      <c r="KNZ118" s="690"/>
      <c r="KOA118" s="690"/>
      <c r="KOB118" s="690"/>
      <c r="KOC118" s="690"/>
      <c r="KOD118" s="688"/>
      <c r="KOE118" s="687"/>
      <c r="KOF118" s="690"/>
      <c r="KOG118" s="690"/>
      <c r="KOH118" s="690"/>
      <c r="KOI118" s="690"/>
      <c r="KOJ118" s="690"/>
      <c r="KOK118" s="690"/>
      <c r="KOL118" s="690"/>
      <c r="KOM118" s="688"/>
      <c r="KON118" s="687"/>
      <c r="KOO118" s="690"/>
      <c r="KOP118" s="690"/>
      <c r="KOQ118" s="690"/>
      <c r="KOR118" s="690"/>
      <c r="KOS118" s="690"/>
      <c r="KOT118" s="690"/>
      <c r="KOU118" s="690"/>
      <c r="KOV118" s="688"/>
      <c r="KOW118" s="687"/>
      <c r="KOX118" s="690"/>
      <c r="KOY118" s="690"/>
      <c r="KOZ118" s="690"/>
      <c r="KPA118" s="690"/>
      <c r="KPB118" s="690"/>
      <c r="KPC118" s="690"/>
      <c r="KPD118" s="690"/>
      <c r="KPE118" s="688"/>
      <c r="KPF118" s="687"/>
      <c r="KPG118" s="690"/>
      <c r="KPH118" s="690"/>
      <c r="KPI118" s="690"/>
      <c r="KPJ118" s="690"/>
      <c r="KPK118" s="690"/>
      <c r="KPL118" s="690"/>
      <c r="KPM118" s="690"/>
      <c r="KPN118" s="688"/>
      <c r="KPO118" s="687"/>
      <c r="KPP118" s="690"/>
      <c r="KPQ118" s="690"/>
      <c r="KPR118" s="690"/>
      <c r="KPS118" s="690"/>
      <c r="KPT118" s="690"/>
      <c r="KPU118" s="690"/>
      <c r="KPV118" s="690"/>
      <c r="KPW118" s="688"/>
      <c r="KPX118" s="687"/>
      <c r="KPY118" s="690"/>
      <c r="KPZ118" s="690"/>
      <c r="KQA118" s="690"/>
      <c r="KQB118" s="690"/>
      <c r="KQC118" s="690"/>
      <c r="KQD118" s="690"/>
      <c r="KQE118" s="690"/>
      <c r="KQF118" s="688"/>
      <c r="KQG118" s="687"/>
      <c r="KQH118" s="690"/>
      <c r="KQI118" s="690"/>
      <c r="KQJ118" s="690"/>
      <c r="KQK118" s="690"/>
      <c r="KQL118" s="690"/>
      <c r="KQM118" s="690"/>
      <c r="KQN118" s="690"/>
      <c r="KQO118" s="688"/>
      <c r="KQP118" s="687"/>
      <c r="KQQ118" s="690"/>
      <c r="KQR118" s="690"/>
      <c r="KQS118" s="690"/>
      <c r="KQT118" s="690"/>
      <c r="KQU118" s="690"/>
      <c r="KQV118" s="690"/>
      <c r="KQW118" s="690"/>
      <c r="KQX118" s="688"/>
      <c r="KQY118" s="687"/>
      <c r="KQZ118" s="690"/>
      <c r="KRA118" s="690"/>
      <c r="KRB118" s="690"/>
      <c r="KRC118" s="690"/>
      <c r="KRD118" s="690"/>
      <c r="KRE118" s="690"/>
      <c r="KRF118" s="690"/>
      <c r="KRG118" s="688"/>
      <c r="KRH118" s="687"/>
      <c r="KRI118" s="690"/>
      <c r="KRJ118" s="690"/>
      <c r="KRK118" s="690"/>
      <c r="KRL118" s="690"/>
      <c r="KRM118" s="690"/>
      <c r="KRN118" s="690"/>
      <c r="KRO118" s="690"/>
      <c r="KRP118" s="688"/>
      <c r="KRQ118" s="687"/>
      <c r="KRR118" s="690"/>
      <c r="KRS118" s="690"/>
      <c r="KRT118" s="690"/>
      <c r="KRU118" s="690"/>
      <c r="KRV118" s="690"/>
      <c r="KRW118" s="690"/>
      <c r="KRX118" s="690"/>
      <c r="KRY118" s="688"/>
      <c r="KRZ118" s="687"/>
      <c r="KSA118" s="690"/>
      <c r="KSB118" s="690"/>
      <c r="KSC118" s="690"/>
      <c r="KSD118" s="690"/>
      <c r="KSE118" s="690"/>
      <c r="KSF118" s="690"/>
      <c r="KSG118" s="690"/>
      <c r="KSH118" s="688"/>
      <c r="KSI118" s="687"/>
      <c r="KSJ118" s="690"/>
      <c r="KSK118" s="690"/>
      <c r="KSL118" s="690"/>
      <c r="KSM118" s="690"/>
      <c r="KSN118" s="690"/>
      <c r="KSO118" s="690"/>
      <c r="KSP118" s="690"/>
      <c r="KSQ118" s="688"/>
      <c r="KSR118" s="687"/>
      <c r="KSS118" s="690"/>
      <c r="KST118" s="690"/>
      <c r="KSU118" s="690"/>
      <c r="KSV118" s="690"/>
      <c r="KSW118" s="690"/>
      <c r="KSX118" s="690"/>
      <c r="KSY118" s="690"/>
      <c r="KSZ118" s="688"/>
      <c r="KTA118" s="687"/>
      <c r="KTB118" s="690"/>
      <c r="KTC118" s="690"/>
      <c r="KTD118" s="690"/>
      <c r="KTE118" s="690"/>
      <c r="KTF118" s="690"/>
      <c r="KTG118" s="690"/>
      <c r="KTH118" s="690"/>
      <c r="KTI118" s="688"/>
      <c r="KTJ118" s="687"/>
      <c r="KTK118" s="690"/>
      <c r="KTL118" s="690"/>
      <c r="KTM118" s="690"/>
      <c r="KTN118" s="690"/>
      <c r="KTO118" s="690"/>
      <c r="KTP118" s="690"/>
      <c r="KTQ118" s="690"/>
      <c r="KTR118" s="688"/>
      <c r="KTS118" s="687"/>
      <c r="KTT118" s="690"/>
      <c r="KTU118" s="690"/>
      <c r="KTV118" s="690"/>
      <c r="KTW118" s="690"/>
      <c r="KTX118" s="690"/>
      <c r="KTY118" s="690"/>
      <c r="KTZ118" s="690"/>
      <c r="KUA118" s="688"/>
      <c r="KUB118" s="687"/>
      <c r="KUC118" s="690"/>
      <c r="KUD118" s="690"/>
      <c r="KUE118" s="690"/>
      <c r="KUF118" s="690"/>
      <c r="KUG118" s="690"/>
      <c r="KUH118" s="690"/>
      <c r="KUI118" s="690"/>
      <c r="KUJ118" s="688"/>
      <c r="KUK118" s="687"/>
      <c r="KUL118" s="690"/>
      <c r="KUM118" s="690"/>
      <c r="KUN118" s="690"/>
      <c r="KUO118" s="690"/>
      <c r="KUP118" s="690"/>
      <c r="KUQ118" s="690"/>
      <c r="KUR118" s="690"/>
      <c r="KUS118" s="688"/>
      <c r="KUT118" s="687"/>
      <c r="KUU118" s="690"/>
      <c r="KUV118" s="690"/>
      <c r="KUW118" s="690"/>
      <c r="KUX118" s="690"/>
      <c r="KUY118" s="690"/>
      <c r="KUZ118" s="690"/>
      <c r="KVA118" s="690"/>
      <c r="KVB118" s="688"/>
      <c r="KVC118" s="687"/>
      <c r="KVD118" s="690"/>
      <c r="KVE118" s="690"/>
      <c r="KVF118" s="690"/>
      <c r="KVG118" s="690"/>
      <c r="KVH118" s="690"/>
      <c r="KVI118" s="690"/>
      <c r="KVJ118" s="690"/>
      <c r="KVK118" s="688"/>
      <c r="KVL118" s="687"/>
      <c r="KVM118" s="690"/>
      <c r="KVN118" s="690"/>
      <c r="KVO118" s="690"/>
      <c r="KVP118" s="690"/>
      <c r="KVQ118" s="690"/>
      <c r="KVR118" s="690"/>
      <c r="KVS118" s="690"/>
      <c r="KVT118" s="688"/>
      <c r="KVU118" s="687"/>
      <c r="KVV118" s="690"/>
      <c r="KVW118" s="690"/>
      <c r="KVX118" s="690"/>
      <c r="KVY118" s="690"/>
      <c r="KVZ118" s="690"/>
      <c r="KWA118" s="690"/>
      <c r="KWB118" s="690"/>
      <c r="KWC118" s="688"/>
      <c r="KWD118" s="687"/>
      <c r="KWE118" s="690"/>
      <c r="KWF118" s="690"/>
      <c r="KWG118" s="690"/>
      <c r="KWH118" s="690"/>
      <c r="KWI118" s="690"/>
      <c r="KWJ118" s="690"/>
      <c r="KWK118" s="690"/>
      <c r="KWL118" s="688"/>
      <c r="KWM118" s="687"/>
      <c r="KWN118" s="690"/>
      <c r="KWO118" s="690"/>
      <c r="KWP118" s="690"/>
      <c r="KWQ118" s="690"/>
      <c r="KWR118" s="690"/>
      <c r="KWS118" s="690"/>
      <c r="KWT118" s="690"/>
      <c r="KWU118" s="688"/>
      <c r="KWV118" s="687"/>
      <c r="KWW118" s="690"/>
      <c r="KWX118" s="690"/>
      <c r="KWY118" s="690"/>
      <c r="KWZ118" s="690"/>
      <c r="KXA118" s="690"/>
      <c r="KXB118" s="690"/>
      <c r="KXC118" s="690"/>
      <c r="KXD118" s="688"/>
      <c r="KXE118" s="687"/>
      <c r="KXF118" s="690"/>
      <c r="KXG118" s="690"/>
      <c r="KXH118" s="690"/>
      <c r="KXI118" s="690"/>
      <c r="KXJ118" s="690"/>
      <c r="KXK118" s="690"/>
      <c r="KXL118" s="690"/>
      <c r="KXM118" s="688"/>
      <c r="KXN118" s="687"/>
      <c r="KXO118" s="690"/>
      <c r="KXP118" s="690"/>
      <c r="KXQ118" s="690"/>
      <c r="KXR118" s="690"/>
      <c r="KXS118" s="690"/>
      <c r="KXT118" s="690"/>
      <c r="KXU118" s="690"/>
      <c r="KXV118" s="688"/>
      <c r="KXW118" s="687"/>
      <c r="KXX118" s="690"/>
      <c r="KXY118" s="690"/>
      <c r="KXZ118" s="690"/>
      <c r="KYA118" s="690"/>
      <c r="KYB118" s="690"/>
      <c r="KYC118" s="690"/>
      <c r="KYD118" s="690"/>
      <c r="KYE118" s="688"/>
      <c r="KYF118" s="687"/>
      <c r="KYG118" s="690"/>
      <c r="KYH118" s="690"/>
      <c r="KYI118" s="690"/>
      <c r="KYJ118" s="690"/>
      <c r="KYK118" s="690"/>
      <c r="KYL118" s="690"/>
      <c r="KYM118" s="690"/>
      <c r="KYN118" s="688"/>
      <c r="KYO118" s="687"/>
      <c r="KYP118" s="690"/>
      <c r="KYQ118" s="690"/>
      <c r="KYR118" s="690"/>
      <c r="KYS118" s="690"/>
      <c r="KYT118" s="690"/>
      <c r="KYU118" s="690"/>
      <c r="KYV118" s="690"/>
      <c r="KYW118" s="688"/>
      <c r="KYX118" s="687"/>
      <c r="KYY118" s="690"/>
      <c r="KYZ118" s="690"/>
      <c r="KZA118" s="690"/>
      <c r="KZB118" s="690"/>
      <c r="KZC118" s="690"/>
      <c r="KZD118" s="690"/>
      <c r="KZE118" s="690"/>
      <c r="KZF118" s="688"/>
      <c r="KZG118" s="687"/>
      <c r="KZH118" s="690"/>
      <c r="KZI118" s="690"/>
      <c r="KZJ118" s="690"/>
      <c r="KZK118" s="690"/>
      <c r="KZL118" s="690"/>
      <c r="KZM118" s="690"/>
      <c r="KZN118" s="690"/>
      <c r="KZO118" s="688"/>
      <c r="KZP118" s="687"/>
      <c r="KZQ118" s="690"/>
      <c r="KZR118" s="690"/>
      <c r="KZS118" s="690"/>
      <c r="KZT118" s="690"/>
      <c r="KZU118" s="690"/>
      <c r="KZV118" s="690"/>
      <c r="KZW118" s="690"/>
      <c r="KZX118" s="688"/>
      <c r="KZY118" s="687"/>
      <c r="KZZ118" s="690"/>
      <c r="LAA118" s="690"/>
      <c r="LAB118" s="690"/>
      <c r="LAC118" s="690"/>
      <c r="LAD118" s="690"/>
      <c r="LAE118" s="690"/>
      <c r="LAF118" s="690"/>
      <c r="LAG118" s="688"/>
      <c r="LAH118" s="687"/>
      <c r="LAI118" s="690"/>
      <c r="LAJ118" s="690"/>
      <c r="LAK118" s="690"/>
      <c r="LAL118" s="690"/>
      <c r="LAM118" s="690"/>
      <c r="LAN118" s="690"/>
      <c r="LAO118" s="690"/>
      <c r="LAP118" s="688"/>
      <c r="LAQ118" s="687"/>
      <c r="LAR118" s="690"/>
      <c r="LAS118" s="690"/>
      <c r="LAT118" s="690"/>
      <c r="LAU118" s="690"/>
      <c r="LAV118" s="690"/>
      <c r="LAW118" s="690"/>
      <c r="LAX118" s="690"/>
      <c r="LAY118" s="688"/>
      <c r="LAZ118" s="687"/>
      <c r="LBA118" s="690"/>
      <c r="LBB118" s="690"/>
      <c r="LBC118" s="690"/>
      <c r="LBD118" s="690"/>
      <c r="LBE118" s="690"/>
      <c r="LBF118" s="690"/>
      <c r="LBG118" s="690"/>
      <c r="LBH118" s="688"/>
      <c r="LBI118" s="687"/>
      <c r="LBJ118" s="690"/>
      <c r="LBK118" s="690"/>
      <c r="LBL118" s="690"/>
      <c r="LBM118" s="690"/>
      <c r="LBN118" s="690"/>
      <c r="LBO118" s="690"/>
      <c r="LBP118" s="690"/>
      <c r="LBQ118" s="688"/>
      <c r="LBR118" s="687"/>
      <c r="LBS118" s="690"/>
      <c r="LBT118" s="690"/>
      <c r="LBU118" s="690"/>
      <c r="LBV118" s="690"/>
      <c r="LBW118" s="690"/>
      <c r="LBX118" s="690"/>
      <c r="LBY118" s="690"/>
      <c r="LBZ118" s="688"/>
      <c r="LCA118" s="687"/>
      <c r="LCB118" s="690"/>
      <c r="LCC118" s="690"/>
      <c r="LCD118" s="690"/>
      <c r="LCE118" s="690"/>
      <c r="LCF118" s="690"/>
      <c r="LCG118" s="690"/>
      <c r="LCH118" s="690"/>
      <c r="LCI118" s="688"/>
      <c r="LCJ118" s="687"/>
      <c r="LCK118" s="690"/>
      <c r="LCL118" s="690"/>
      <c r="LCM118" s="690"/>
      <c r="LCN118" s="690"/>
      <c r="LCO118" s="690"/>
      <c r="LCP118" s="690"/>
      <c r="LCQ118" s="690"/>
      <c r="LCR118" s="688"/>
      <c r="LCS118" s="687"/>
      <c r="LCT118" s="690"/>
      <c r="LCU118" s="690"/>
      <c r="LCV118" s="690"/>
      <c r="LCW118" s="690"/>
      <c r="LCX118" s="690"/>
      <c r="LCY118" s="690"/>
      <c r="LCZ118" s="690"/>
      <c r="LDA118" s="688"/>
      <c r="LDB118" s="687"/>
      <c r="LDC118" s="690"/>
      <c r="LDD118" s="690"/>
      <c r="LDE118" s="690"/>
      <c r="LDF118" s="690"/>
      <c r="LDG118" s="690"/>
      <c r="LDH118" s="690"/>
      <c r="LDI118" s="690"/>
      <c r="LDJ118" s="688"/>
      <c r="LDK118" s="687"/>
      <c r="LDL118" s="690"/>
      <c r="LDM118" s="690"/>
      <c r="LDN118" s="690"/>
      <c r="LDO118" s="690"/>
      <c r="LDP118" s="690"/>
      <c r="LDQ118" s="690"/>
      <c r="LDR118" s="690"/>
      <c r="LDS118" s="688"/>
      <c r="LDT118" s="687"/>
      <c r="LDU118" s="690"/>
      <c r="LDV118" s="690"/>
      <c r="LDW118" s="690"/>
      <c r="LDX118" s="690"/>
      <c r="LDY118" s="690"/>
      <c r="LDZ118" s="690"/>
      <c r="LEA118" s="690"/>
      <c r="LEB118" s="688"/>
      <c r="LEC118" s="687"/>
      <c r="LED118" s="690"/>
      <c r="LEE118" s="690"/>
      <c r="LEF118" s="690"/>
      <c r="LEG118" s="690"/>
      <c r="LEH118" s="690"/>
      <c r="LEI118" s="690"/>
      <c r="LEJ118" s="690"/>
      <c r="LEK118" s="688"/>
      <c r="LEL118" s="687"/>
      <c r="LEM118" s="690"/>
      <c r="LEN118" s="690"/>
      <c r="LEO118" s="690"/>
      <c r="LEP118" s="690"/>
      <c r="LEQ118" s="690"/>
      <c r="LER118" s="690"/>
      <c r="LES118" s="690"/>
      <c r="LET118" s="688"/>
      <c r="LEU118" s="687"/>
      <c r="LEV118" s="690"/>
      <c r="LEW118" s="690"/>
      <c r="LEX118" s="690"/>
      <c r="LEY118" s="690"/>
      <c r="LEZ118" s="690"/>
      <c r="LFA118" s="690"/>
      <c r="LFB118" s="690"/>
      <c r="LFC118" s="688"/>
      <c r="LFD118" s="687"/>
      <c r="LFE118" s="690"/>
      <c r="LFF118" s="690"/>
      <c r="LFG118" s="690"/>
      <c r="LFH118" s="690"/>
      <c r="LFI118" s="690"/>
      <c r="LFJ118" s="690"/>
      <c r="LFK118" s="690"/>
      <c r="LFL118" s="688"/>
      <c r="LFM118" s="687"/>
      <c r="LFN118" s="690"/>
      <c r="LFO118" s="690"/>
      <c r="LFP118" s="690"/>
      <c r="LFQ118" s="690"/>
      <c r="LFR118" s="690"/>
      <c r="LFS118" s="690"/>
      <c r="LFT118" s="690"/>
      <c r="LFU118" s="688"/>
      <c r="LFV118" s="687"/>
      <c r="LFW118" s="690"/>
      <c r="LFX118" s="690"/>
      <c r="LFY118" s="690"/>
      <c r="LFZ118" s="690"/>
      <c r="LGA118" s="690"/>
      <c r="LGB118" s="690"/>
      <c r="LGC118" s="690"/>
      <c r="LGD118" s="688"/>
      <c r="LGE118" s="687"/>
      <c r="LGF118" s="690"/>
      <c r="LGG118" s="690"/>
      <c r="LGH118" s="690"/>
      <c r="LGI118" s="690"/>
      <c r="LGJ118" s="690"/>
      <c r="LGK118" s="690"/>
      <c r="LGL118" s="690"/>
      <c r="LGM118" s="688"/>
      <c r="LGN118" s="687"/>
      <c r="LGO118" s="690"/>
      <c r="LGP118" s="690"/>
      <c r="LGQ118" s="690"/>
      <c r="LGR118" s="690"/>
      <c r="LGS118" s="690"/>
      <c r="LGT118" s="690"/>
      <c r="LGU118" s="690"/>
      <c r="LGV118" s="688"/>
      <c r="LGW118" s="687"/>
      <c r="LGX118" s="690"/>
      <c r="LGY118" s="690"/>
      <c r="LGZ118" s="690"/>
      <c r="LHA118" s="690"/>
      <c r="LHB118" s="690"/>
      <c r="LHC118" s="690"/>
      <c r="LHD118" s="690"/>
      <c r="LHE118" s="688"/>
      <c r="LHF118" s="687"/>
      <c r="LHG118" s="690"/>
      <c r="LHH118" s="690"/>
      <c r="LHI118" s="690"/>
      <c r="LHJ118" s="690"/>
      <c r="LHK118" s="690"/>
      <c r="LHL118" s="690"/>
      <c r="LHM118" s="690"/>
      <c r="LHN118" s="688"/>
      <c r="LHO118" s="687"/>
      <c r="LHP118" s="690"/>
      <c r="LHQ118" s="690"/>
      <c r="LHR118" s="690"/>
      <c r="LHS118" s="690"/>
      <c r="LHT118" s="690"/>
      <c r="LHU118" s="690"/>
      <c r="LHV118" s="690"/>
      <c r="LHW118" s="688"/>
      <c r="LHX118" s="687"/>
      <c r="LHY118" s="690"/>
      <c r="LHZ118" s="690"/>
      <c r="LIA118" s="690"/>
      <c r="LIB118" s="690"/>
      <c r="LIC118" s="690"/>
      <c r="LID118" s="690"/>
      <c r="LIE118" s="690"/>
      <c r="LIF118" s="688"/>
      <c r="LIG118" s="687"/>
      <c r="LIH118" s="690"/>
      <c r="LII118" s="690"/>
      <c r="LIJ118" s="690"/>
      <c r="LIK118" s="690"/>
      <c r="LIL118" s="690"/>
      <c r="LIM118" s="690"/>
      <c r="LIN118" s="690"/>
      <c r="LIO118" s="688"/>
      <c r="LIP118" s="687"/>
      <c r="LIQ118" s="690"/>
      <c r="LIR118" s="690"/>
      <c r="LIS118" s="690"/>
      <c r="LIT118" s="690"/>
      <c r="LIU118" s="690"/>
      <c r="LIV118" s="690"/>
      <c r="LIW118" s="690"/>
      <c r="LIX118" s="688"/>
      <c r="LIY118" s="687"/>
      <c r="LIZ118" s="690"/>
      <c r="LJA118" s="690"/>
      <c r="LJB118" s="690"/>
      <c r="LJC118" s="690"/>
      <c r="LJD118" s="690"/>
      <c r="LJE118" s="690"/>
      <c r="LJF118" s="690"/>
      <c r="LJG118" s="688"/>
      <c r="LJH118" s="687"/>
      <c r="LJI118" s="690"/>
      <c r="LJJ118" s="690"/>
      <c r="LJK118" s="690"/>
      <c r="LJL118" s="690"/>
      <c r="LJM118" s="690"/>
      <c r="LJN118" s="690"/>
      <c r="LJO118" s="690"/>
      <c r="LJP118" s="688"/>
      <c r="LJQ118" s="687"/>
      <c r="LJR118" s="690"/>
      <c r="LJS118" s="690"/>
      <c r="LJT118" s="690"/>
      <c r="LJU118" s="690"/>
      <c r="LJV118" s="690"/>
      <c r="LJW118" s="690"/>
      <c r="LJX118" s="690"/>
      <c r="LJY118" s="688"/>
      <c r="LJZ118" s="687"/>
      <c r="LKA118" s="690"/>
      <c r="LKB118" s="690"/>
      <c r="LKC118" s="690"/>
      <c r="LKD118" s="690"/>
      <c r="LKE118" s="690"/>
      <c r="LKF118" s="690"/>
      <c r="LKG118" s="690"/>
      <c r="LKH118" s="688"/>
      <c r="LKI118" s="687"/>
      <c r="LKJ118" s="690"/>
      <c r="LKK118" s="690"/>
      <c r="LKL118" s="690"/>
      <c r="LKM118" s="690"/>
      <c r="LKN118" s="690"/>
      <c r="LKO118" s="690"/>
      <c r="LKP118" s="690"/>
      <c r="LKQ118" s="688"/>
      <c r="LKR118" s="687"/>
      <c r="LKS118" s="690"/>
      <c r="LKT118" s="690"/>
      <c r="LKU118" s="690"/>
      <c r="LKV118" s="690"/>
      <c r="LKW118" s="690"/>
      <c r="LKX118" s="690"/>
      <c r="LKY118" s="690"/>
      <c r="LKZ118" s="688"/>
      <c r="LLA118" s="687"/>
      <c r="LLB118" s="690"/>
      <c r="LLC118" s="690"/>
      <c r="LLD118" s="690"/>
      <c r="LLE118" s="690"/>
      <c r="LLF118" s="690"/>
      <c r="LLG118" s="690"/>
      <c r="LLH118" s="690"/>
      <c r="LLI118" s="688"/>
      <c r="LLJ118" s="687"/>
      <c r="LLK118" s="690"/>
      <c r="LLL118" s="690"/>
      <c r="LLM118" s="690"/>
      <c r="LLN118" s="690"/>
      <c r="LLO118" s="690"/>
      <c r="LLP118" s="690"/>
      <c r="LLQ118" s="690"/>
      <c r="LLR118" s="688"/>
      <c r="LLS118" s="687"/>
      <c r="LLT118" s="690"/>
      <c r="LLU118" s="690"/>
      <c r="LLV118" s="690"/>
      <c r="LLW118" s="690"/>
      <c r="LLX118" s="690"/>
      <c r="LLY118" s="690"/>
      <c r="LLZ118" s="690"/>
      <c r="LMA118" s="688"/>
      <c r="LMB118" s="687"/>
      <c r="LMC118" s="690"/>
      <c r="LMD118" s="690"/>
      <c r="LME118" s="690"/>
      <c r="LMF118" s="690"/>
      <c r="LMG118" s="690"/>
      <c r="LMH118" s="690"/>
      <c r="LMI118" s="690"/>
      <c r="LMJ118" s="688"/>
      <c r="LMK118" s="687"/>
      <c r="LML118" s="690"/>
      <c r="LMM118" s="690"/>
      <c r="LMN118" s="690"/>
      <c r="LMO118" s="690"/>
      <c r="LMP118" s="690"/>
      <c r="LMQ118" s="690"/>
      <c r="LMR118" s="690"/>
      <c r="LMS118" s="688"/>
      <c r="LMT118" s="687"/>
      <c r="LMU118" s="690"/>
      <c r="LMV118" s="690"/>
      <c r="LMW118" s="690"/>
      <c r="LMX118" s="690"/>
      <c r="LMY118" s="690"/>
      <c r="LMZ118" s="690"/>
      <c r="LNA118" s="690"/>
      <c r="LNB118" s="688"/>
      <c r="LNC118" s="687"/>
      <c r="LND118" s="690"/>
      <c r="LNE118" s="690"/>
      <c r="LNF118" s="690"/>
      <c r="LNG118" s="690"/>
      <c r="LNH118" s="690"/>
      <c r="LNI118" s="690"/>
      <c r="LNJ118" s="690"/>
      <c r="LNK118" s="688"/>
      <c r="LNL118" s="687"/>
      <c r="LNM118" s="690"/>
      <c r="LNN118" s="690"/>
      <c r="LNO118" s="690"/>
      <c r="LNP118" s="690"/>
      <c r="LNQ118" s="690"/>
      <c r="LNR118" s="690"/>
      <c r="LNS118" s="690"/>
      <c r="LNT118" s="688"/>
      <c r="LNU118" s="687"/>
      <c r="LNV118" s="690"/>
      <c r="LNW118" s="690"/>
      <c r="LNX118" s="690"/>
      <c r="LNY118" s="690"/>
      <c r="LNZ118" s="690"/>
      <c r="LOA118" s="690"/>
      <c r="LOB118" s="690"/>
      <c r="LOC118" s="688"/>
      <c r="LOD118" s="687"/>
      <c r="LOE118" s="690"/>
      <c r="LOF118" s="690"/>
      <c r="LOG118" s="690"/>
      <c r="LOH118" s="690"/>
      <c r="LOI118" s="690"/>
      <c r="LOJ118" s="690"/>
      <c r="LOK118" s="690"/>
      <c r="LOL118" s="688"/>
      <c r="LOM118" s="687"/>
      <c r="LON118" s="690"/>
      <c r="LOO118" s="690"/>
      <c r="LOP118" s="690"/>
      <c r="LOQ118" s="690"/>
      <c r="LOR118" s="690"/>
      <c r="LOS118" s="690"/>
      <c r="LOT118" s="690"/>
      <c r="LOU118" s="688"/>
      <c r="LOV118" s="687"/>
      <c r="LOW118" s="690"/>
      <c r="LOX118" s="690"/>
      <c r="LOY118" s="690"/>
      <c r="LOZ118" s="690"/>
      <c r="LPA118" s="690"/>
      <c r="LPB118" s="690"/>
      <c r="LPC118" s="690"/>
      <c r="LPD118" s="688"/>
      <c r="LPE118" s="687"/>
      <c r="LPF118" s="690"/>
      <c r="LPG118" s="690"/>
      <c r="LPH118" s="690"/>
      <c r="LPI118" s="690"/>
      <c r="LPJ118" s="690"/>
      <c r="LPK118" s="690"/>
      <c r="LPL118" s="690"/>
      <c r="LPM118" s="688"/>
      <c r="LPN118" s="687"/>
      <c r="LPO118" s="690"/>
      <c r="LPP118" s="690"/>
      <c r="LPQ118" s="690"/>
      <c r="LPR118" s="690"/>
      <c r="LPS118" s="690"/>
      <c r="LPT118" s="690"/>
      <c r="LPU118" s="690"/>
      <c r="LPV118" s="688"/>
      <c r="LPW118" s="687"/>
      <c r="LPX118" s="690"/>
      <c r="LPY118" s="690"/>
      <c r="LPZ118" s="690"/>
      <c r="LQA118" s="690"/>
      <c r="LQB118" s="690"/>
      <c r="LQC118" s="690"/>
      <c r="LQD118" s="690"/>
      <c r="LQE118" s="688"/>
      <c r="LQF118" s="687"/>
      <c r="LQG118" s="690"/>
      <c r="LQH118" s="690"/>
      <c r="LQI118" s="690"/>
      <c r="LQJ118" s="690"/>
      <c r="LQK118" s="690"/>
      <c r="LQL118" s="690"/>
      <c r="LQM118" s="690"/>
      <c r="LQN118" s="688"/>
      <c r="LQO118" s="687"/>
      <c r="LQP118" s="690"/>
      <c r="LQQ118" s="690"/>
      <c r="LQR118" s="690"/>
      <c r="LQS118" s="690"/>
      <c r="LQT118" s="690"/>
      <c r="LQU118" s="690"/>
      <c r="LQV118" s="690"/>
      <c r="LQW118" s="688"/>
      <c r="LQX118" s="687"/>
      <c r="LQY118" s="690"/>
      <c r="LQZ118" s="690"/>
      <c r="LRA118" s="690"/>
      <c r="LRB118" s="690"/>
      <c r="LRC118" s="690"/>
      <c r="LRD118" s="690"/>
      <c r="LRE118" s="690"/>
      <c r="LRF118" s="688"/>
      <c r="LRG118" s="687"/>
      <c r="LRH118" s="690"/>
      <c r="LRI118" s="690"/>
      <c r="LRJ118" s="690"/>
      <c r="LRK118" s="690"/>
      <c r="LRL118" s="690"/>
      <c r="LRM118" s="690"/>
      <c r="LRN118" s="690"/>
      <c r="LRO118" s="688"/>
      <c r="LRP118" s="687"/>
      <c r="LRQ118" s="690"/>
      <c r="LRR118" s="690"/>
      <c r="LRS118" s="690"/>
      <c r="LRT118" s="690"/>
      <c r="LRU118" s="690"/>
      <c r="LRV118" s="690"/>
      <c r="LRW118" s="690"/>
      <c r="LRX118" s="688"/>
      <c r="LRY118" s="687"/>
      <c r="LRZ118" s="690"/>
      <c r="LSA118" s="690"/>
      <c r="LSB118" s="690"/>
      <c r="LSC118" s="690"/>
      <c r="LSD118" s="690"/>
      <c r="LSE118" s="690"/>
      <c r="LSF118" s="690"/>
      <c r="LSG118" s="688"/>
      <c r="LSH118" s="687"/>
      <c r="LSI118" s="690"/>
      <c r="LSJ118" s="690"/>
      <c r="LSK118" s="690"/>
      <c r="LSL118" s="690"/>
      <c r="LSM118" s="690"/>
      <c r="LSN118" s="690"/>
      <c r="LSO118" s="690"/>
      <c r="LSP118" s="688"/>
      <c r="LSQ118" s="687"/>
      <c r="LSR118" s="690"/>
      <c r="LSS118" s="690"/>
      <c r="LST118" s="690"/>
      <c r="LSU118" s="690"/>
      <c r="LSV118" s="690"/>
      <c r="LSW118" s="690"/>
      <c r="LSX118" s="690"/>
      <c r="LSY118" s="688"/>
      <c r="LSZ118" s="687"/>
      <c r="LTA118" s="690"/>
      <c r="LTB118" s="690"/>
      <c r="LTC118" s="690"/>
      <c r="LTD118" s="690"/>
      <c r="LTE118" s="690"/>
      <c r="LTF118" s="690"/>
      <c r="LTG118" s="690"/>
      <c r="LTH118" s="688"/>
      <c r="LTI118" s="687"/>
      <c r="LTJ118" s="690"/>
      <c r="LTK118" s="690"/>
      <c r="LTL118" s="690"/>
      <c r="LTM118" s="690"/>
      <c r="LTN118" s="690"/>
      <c r="LTO118" s="690"/>
      <c r="LTP118" s="690"/>
      <c r="LTQ118" s="688"/>
      <c r="LTR118" s="687"/>
      <c r="LTS118" s="690"/>
      <c r="LTT118" s="690"/>
      <c r="LTU118" s="690"/>
      <c r="LTV118" s="690"/>
      <c r="LTW118" s="690"/>
      <c r="LTX118" s="690"/>
      <c r="LTY118" s="690"/>
      <c r="LTZ118" s="688"/>
      <c r="LUA118" s="687"/>
      <c r="LUB118" s="690"/>
      <c r="LUC118" s="690"/>
      <c r="LUD118" s="690"/>
      <c r="LUE118" s="690"/>
      <c r="LUF118" s="690"/>
      <c r="LUG118" s="690"/>
      <c r="LUH118" s="690"/>
      <c r="LUI118" s="688"/>
      <c r="LUJ118" s="687"/>
      <c r="LUK118" s="690"/>
      <c r="LUL118" s="690"/>
      <c r="LUM118" s="690"/>
      <c r="LUN118" s="690"/>
      <c r="LUO118" s="690"/>
      <c r="LUP118" s="690"/>
      <c r="LUQ118" s="690"/>
      <c r="LUR118" s="688"/>
      <c r="LUS118" s="687"/>
      <c r="LUT118" s="690"/>
      <c r="LUU118" s="690"/>
      <c r="LUV118" s="690"/>
      <c r="LUW118" s="690"/>
      <c r="LUX118" s="690"/>
      <c r="LUY118" s="690"/>
      <c r="LUZ118" s="690"/>
      <c r="LVA118" s="688"/>
      <c r="LVB118" s="687"/>
      <c r="LVC118" s="690"/>
      <c r="LVD118" s="690"/>
      <c r="LVE118" s="690"/>
      <c r="LVF118" s="690"/>
      <c r="LVG118" s="690"/>
      <c r="LVH118" s="690"/>
      <c r="LVI118" s="690"/>
      <c r="LVJ118" s="688"/>
      <c r="LVK118" s="687"/>
      <c r="LVL118" s="690"/>
      <c r="LVM118" s="690"/>
      <c r="LVN118" s="690"/>
      <c r="LVO118" s="690"/>
      <c r="LVP118" s="690"/>
      <c r="LVQ118" s="690"/>
      <c r="LVR118" s="690"/>
      <c r="LVS118" s="688"/>
      <c r="LVT118" s="687"/>
      <c r="LVU118" s="690"/>
      <c r="LVV118" s="690"/>
      <c r="LVW118" s="690"/>
      <c r="LVX118" s="690"/>
      <c r="LVY118" s="690"/>
      <c r="LVZ118" s="690"/>
      <c r="LWA118" s="690"/>
      <c r="LWB118" s="688"/>
      <c r="LWC118" s="687"/>
      <c r="LWD118" s="690"/>
      <c r="LWE118" s="690"/>
      <c r="LWF118" s="690"/>
      <c r="LWG118" s="690"/>
      <c r="LWH118" s="690"/>
      <c r="LWI118" s="690"/>
      <c r="LWJ118" s="690"/>
      <c r="LWK118" s="688"/>
      <c r="LWL118" s="687"/>
      <c r="LWM118" s="690"/>
      <c r="LWN118" s="690"/>
      <c r="LWO118" s="690"/>
      <c r="LWP118" s="690"/>
      <c r="LWQ118" s="690"/>
      <c r="LWR118" s="690"/>
      <c r="LWS118" s="690"/>
      <c r="LWT118" s="688"/>
      <c r="LWU118" s="687"/>
      <c r="LWV118" s="690"/>
      <c r="LWW118" s="690"/>
      <c r="LWX118" s="690"/>
      <c r="LWY118" s="690"/>
      <c r="LWZ118" s="690"/>
      <c r="LXA118" s="690"/>
      <c r="LXB118" s="690"/>
      <c r="LXC118" s="688"/>
      <c r="LXD118" s="687"/>
      <c r="LXE118" s="690"/>
      <c r="LXF118" s="690"/>
      <c r="LXG118" s="690"/>
      <c r="LXH118" s="690"/>
      <c r="LXI118" s="690"/>
      <c r="LXJ118" s="690"/>
      <c r="LXK118" s="690"/>
      <c r="LXL118" s="688"/>
      <c r="LXM118" s="687"/>
      <c r="LXN118" s="690"/>
      <c r="LXO118" s="690"/>
      <c r="LXP118" s="690"/>
      <c r="LXQ118" s="690"/>
      <c r="LXR118" s="690"/>
      <c r="LXS118" s="690"/>
      <c r="LXT118" s="690"/>
      <c r="LXU118" s="688"/>
      <c r="LXV118" s="687"/>
      <c r="LXW118" s="690"/>
      <c r="LXX118" s="690"/>
      <c r="LXY118" s="690"/>
      <c r="LXZ118" s="690"/>
      <c r="LYA118" s="690"/>
      <c r="LYB118" s="690"/>
      <c r="LYC118" s="690"/>
      <c r="LYD118" s="688"/>
      <c r="LYE118" s="687"/>
      <c r="LYF118" s="690"/>
      <c r="LYG118" s="690"/>
      <c r="LYH118" s="690"/>
      <c r="LYI118" s="690"/>
      <c r="LYJ118" s="690"/>
      <c r="LYK118" s="690"/>
      <c r="LYL118" s="690"/>
      <c r="LYM118" s="688"/>
      <c r="LYN118" s="687"/>
      <c r="LYO118" s="690"/>
      <c r="LYP118" s="690"/>
      <c r="LYQ118" s="690"/>
      <c r="LYR118" s="690"/>
      <c r="LYS118" s="690"/>
      <c r="LYT118" s="690"/>
      <c r="LYU118" s="690"/>
      <c r="LYV118" s="688"/>
      <c r="LYW118" s="687"/>
      <c r="LYX118" s="690"/>
      <c r="LYY118" s="690"/>
      <c r="LYZ118" s="690"/>
      <c r="LZA118" s="690"/>
      <c r="LZB118" s="690"/>
      <c r="LZC118" s="690"/>
      <c r="LZD118" s="690"/>
      <c r="LZE118" s="688"/>
      <c r="LZF118" s="687"/>
      <c r="LZG118" s="690"/>
      <c r="LZH118" s="690"/>
      <c r="LZI118" s="690"/>
      <c r="LZJ118" s="690"/>
      <c r="LZK118" s="690"/>
      <c r="LZL118" s="690"/>
      <c r="LZM118" s="690"/>
      <c r="LZN118" s="688"/>
      <c r="LZO118" s="687"/>
      <c r="LZP118" s="690"/>
      <c r="LZQ118" s="690"/>
      <c r="LZR118" s="690"/>
      <c r="LZS118" s="690"/>
      <c r="LZT118" s="690"/>
      <c r="LZU118" s="690"/>
      <c r="LZV118" s="690"/>
      <c r="LZW118" s="688"/>
      <c r="LZX118" s="687"/>
      <c r="LZY118" s="690"/>
      <c r="LZZ118" s="690"/>
      <c r="MAA118" s="690"/>
      <c r="MAB118" s="690"/>
      <c r="MAC118" s="690"/>
      <c r="MAD118" s="690"/>
      <c r="MAE118" s="690"/>
      <c r="MAF118" s="688"/>
      <c r="MAG118" s="687"/>
      <c r="MAH118" s="690"/>
      <c r="MAI118" s="690"/>
      <c r="MAJ118" s="690"/>
      <c r="MAK118" s="690"/>
      <c r="MAL118" s="690"/>
      <c r="MAM118" s="690"/>
      <c r="MAN118" s="690"/>
      <c r="MAO118" s="688"/>
      <c r="MAP118" s="687"/>
      <c r="MAQ118" s="690"/>
      <c r="MAR118" s="690"/>
      <c r="MAS118" s="690"/>
      <c r="MAT118" s="690"/>
      <c r="MAU118" s="690"/>
      <c r="MAV118" s="690"/>
      <c r="MAW118" s="690"/>
      <c r="MAX118" s="688"/>
      <c r="MAY118" s="687"/>
      <c r="MAZ118" s="690"/>
      <c r="MBA118" s="690"/>
      <c r="MBB118" s="690"/>
      <c r="MBC118" s="690"/>
      <c r="MBD118" s="690"/>
      <c r="MBE118" s="690"/>
      <c r="MBF118" s="690"/>
      <c r="MBG118" s="688"/>
      <c r="MBH118" s="687"/>
      <c r="MBI118" s="690"/>
      <c r="MBJ118" s="690"/>
      <c r="MBK118" s="690"/>
      <c r="MBL118" s="690"/>
      <c r="MBM118" s="690"/>
      <c r="MBN118" s="690"/>
      <c r="MBO118" s="690"/>
      <c r="MBP118" s="688"/>
      <c r="MBQ118" s="687"/>
      <c r="MBR118" s="690"/>
      <c r="MBS118" s="690"/>
      <c r="MBT118" s="690"/>
      <c r="MBU118" s="690"/>
      <c r="MBV118" s="690"/>
      <c r="MBW118" s="690"/>
      <c r="MBX118" s="690"/>
      <c r="MBY118" s="688"/>
      <c r="MBZ118" s="687"/>
      <c r="MCA118" s="690"/>
      <c r="MCB118" s="690"/>
      <c r="MCC118" s="690"/>
      <c r="MCD118" s="690"/>
      <c r="MCE118" s="690"/>
      <c r="MCF118" s="690"/>
      <c r="MCG118" s="690"/>
      <c r="MCH118" s="688"/>
      <c r="MCI118" s="687"/>
      <c r="MCJ118" s="690"/>
      <c r="MCK118" s="690"/>
      <c r="MCL118" s="690"/>
      <c r="MCM118" s="690"/>
      <c r="MCN118" s="690"/>
      <c r="MCO118" s="690"/>
      <c r="MCP118" s="690"/>
      <c r="MCQ118" s="688"/>
      <c r="MCR118" s="687"/>
      <c r="MCS118" s="690"/>
      <c r="MCT118" s="690"/>
      <c r="MCU118" s="690"/>
      <c r="MCV118" s="690"/>
      <c r="MCW118" s="690"/>
      <c r="MCX118" s="690"/>
      <c r="MCY118" s="690"/>
      <c r="MCZ118" s="688"/>
      <c r="MDA118" s="687"/>
      <c r="MDB118" s="690"/>
      <c r="MDC118" s="690"/>
      <c r="MDD118" s="690"/>
      <c r="MDE118" s="690"/>
      <c r="MDF118" s="690"/>
      <c r="MDG118" s="690"/>
      <c r="MDH118" s="690"/>
      <c r="MDI118" s="688"/>
      <c r="MDJ118" s="687"/>
      <c r="MDK118" s="690"/>
      <c r="MDL118" s="690"/>
      <c r="MDM118" s="690"/>
      <c r="MDN118" s="690"/>
      <c r="MDO118" s="690"/>
      <c r="MDP118" s="690"/>
      <c r="MDQ118" s="690"/>
      <c r="MDR118" s="688"/>
      <c r="MDS118" s="687"/>
      <c r="MDT118" s="690"/>
      <c r="MDU118" s="690"/>
      <c r="MDV118" s="690"/>
      <c r="MDW118" s="690"/>
      <c r="MDX118" s="690"/>
      <c r="MDY118" s="690"/>
      <c r="MDZ118" s="690"/>
      <c r="MEA118" s="688"/>
      <c r="MEB118" s="687"/>
      <c r="MEC118" s="690"/>
      <c r="MED118" s="690"/>
      <c r="MEE118" s="690"/>
      <c r="MEF118" s="690"/>
      <c r="MEG118" s="690"/>
      <c r="MEH118" s="690"/>
      <c r="MEI118" s="690"/>
      <c r="MEJ118" s="688"/>
      <c r="MEK118" s="687"/>
      <c r="MEL118" s="690"/>
      <c r="MEM118" s="690"/>
      <c r="MEN118" s="690"/>
      <c r="MEO118" s="690"/>
      <c r="MEP118" s="690"/>
      <c r="MEQ118" s="690"/>
      <c r="MER118" s="690"/>
      <c r="MES118" s="688"/>
      <c r="MET118" s="687"/>
      <c r="MEU118" s="690"/>
      <c r="MEV118" s="690"/>
      <c r="MEW118" s="690"/>
      <c r="MEX118" s="690"/>
      <c r="MEY118" s="690"/>
      <c r="MEZ118" s="690"/>
      <c r="MFA118" s="690"/>
      <c r="MFB118" s="688"/>
      <c r="MFC118" s="687"/>
      <c r="MFD118" s="690"/>
      <c r="MFE118" s="690"/>
      <c r="MFF118" s="690"/>
      <c r="MFG118" s="690"/>
      <c r="MFH118" s="690"/>
      <c r="MFI118" s="690"/>
      <c r="MFJ118" s="690"/>
      <c r="MFK118" s="688"/>
      <c r="MFL118" s="687"/>
      <c r="MFM118" s="690"/>
      <c r="MFN118" s="690"/>
      <c r="MFO118" s="690"/>
      <c r="MFP118" s="690"/>
      <c r="MFQ118" s="690"/>
      <c r="MFR118" s="690"/>
      <c r="MFS118" s="690"/>
      <c r="MFT118" s="688"/>
      <c r="MFU118" s="687"/>
      <c r="MFV118" s="690"/>
      <c r="MFW118" s="690"/>
      <c r="MFX118" s="690"/>
      <c r="MFY118" s="690"/>
      <c r="MFZ118" s="690"/>
      <c r="MGA118" s="690"/>
      <c r="MGB118" s="690"/>
      <c r="MGC118" s="688"/>
      <c r="MGD118" s="687"/>
      <c r="MGE118" s="690"/>
      <c r="MGF118" s="690"/>
      <c r="MGG118" s="690"/>
      <c r="MGH118" s="690"/>
      <c r="MGI118" s="690"/>
      <c r="MGJ118" s="690"/>
      <c r="MGK118" s="690"/>
      <c r="MGL118" s="688"/>
      <c r="MGM118" s="687"/>
      <c r="MGN118" s="690"/>
      <c r="MGO118" s="690"/>
      <c r="MGP118" s="690"/>
      <c r="MGQ118" s="690"/>
      <c r="MGR118" s="690"/>
      <c r="MGS118" s="690"/>
      <c r="MGT118" s="690"/>
      <c r="MGU118" s="688"/>
      <c r="MGV118" s="687"/>
      <c r="MGW118" s="690"/>
      <c r="MGX118" s="690"/>
      <c r="MGY118" s="690"/>
      <c r="MGZ118" s="690"/>
      <c r="MHA118" s="690"/>
      <c r="MHB118" s="690"/>
      <c r="MHC118" s="690"/>
      <c r="MHD118" s="688"/>
      <c r="MHE118" s="687"/>
      <c r="MHF118" s="690"/>
      <c r="MHG118" s="690"/>
      <c r="MHH118" s="690"/>
      <c r="MHI118" s="690"/>
      <c r="MHJ118" s="690"/>
      <c r="MHK118" s="690"/>
      <c r="MHL118" s="690"/>
      <c r="MHM118" s="688"/>
      <c r="MHN118" s="687"/>
      <c r="MHO118" s="690"/>
      <c r="MHP118" s="690"/>
      <c r="MHQ118" s="690"/>
      <c r="MHR118" s="690"/>
      <c r="MHS118" s="690"/>
      <c r="MHT118" s="690"/>
      <c r="MHU118" s="690"/>
      <c r="MHV118" s="688"/>
      <c r="MHW118" s="687"/>
      <c r="MHX118" s="690"/>
      <c r="MHY118" s="690"/>
      <c r="MHZ118" s="690"/>
      <c r="MIA118" s="690"/>
      <c r="MIB118" s="690"/>
      <c r="MIC118" s="690"/>
      <c r="MID118" s="690"/>
      <c r="MIE118" s="688"/>
      <c r="MIF118" s="687"/>
      <c r="MIG118" s="690"/>
      <c r="MIH118" s="690"/>
      <c r="MII118" s="690"/>
      <c r="MIJ118" s="690"/>
      <c r="MIK118" s="690"/>
      <c r="MIL118" s="690"/>
      <c r="MIM118" s="690"/>
      <c r="MIN118" s="688"/>
      <c r="MIO118" s="687"/>
      <c r="MIP118" s="690"/>
      <c r="MIQ118" s="690"/>
      <c r="MIR118" s="690"/>
      <c r="MIS118" s="690"/>
      <c r="MIT118" s="690"/>
      <c r="MIU118" s="690"/>
      <c r="MIV118" s="690"/>
      <c r="MIW118" s="688"/>
      <c r="MIX118" s="687"/>
      <c r="MIY118" s="690"/>
      <c r="MIZ118" s="690"/>
      <c r="MJA118" s="690"/>
      <c r="MJB118" s="690"/>
      <c r="MJC118" s="690"/>
      <c r="MJD118" s="690"/>
      <c r="MJE118" s="690"/>
      <c r="MJF118" s="688"/>
      <c r="MJG118" s="687"/>
      <c r="MJH118" s="690"/>
      <c r="MJI118" s="690"/>
      <c r="MJJ118" s="690"/>
      <c r="MJK118" s="690"/>
      <c r="MJL118" s="690"/>
      <c r="MJM118" s="690"/>
      <c r="MJN118" s="690"/>
      <c r="MJO118" s="688"/>
      <c r="MJP118" s="687"/>
      <c r="MJQ118" s="690"/>
      <c r="MJR118" s="690"/>
      <c r="MJS118" s="690"/>
      <c r="MJT118" s="690"/>
      <c r="MJU118" s="690"/>
      <c r="MJV118" s="690"/>
      <c r="MJW118" s="690"/>
      <c r="MJX118" s="688"/>
      <c r="MJY118" s="687"/>
      <c r="MJZ118" s="690"/>
      <c r="MKA118" s="690"/>
      <c r="MKB118" s="690"/>
      <c r="MKC118" s="690"/>
      <c r="MKD118" s="690"/>
      <c r="MKE118" s="690"/>
      <c r="MKF118" s="690"/>
      <c r="MKG118" s="688"/>
      <c r="MKH118" s="687"/>
      <c r="MKI118" s="690"/>
      <c r="MKJ118" s="690"/>
      <c r="MKK118" s="690"/>
      <c r="MKL118" s="690"/>
      <c r="MKM118" s="690"/>
      <c r="MKN118" s="690"/>
      <c r="MKO118" s="690"/>
      <c r="MKP118" s="688"/>
      <c r="MKQ118" s="687"/>
      <c r="MKR118" s="690"/>
      <c r="MKS118" s="690"/>
      <c r="MKT118" s="690"/>
      <c r="MKU118" s="690"/>
      <c r="MKV118" s="690"/>
      <c r="MKW118" s="690"/>
      <c r="MKX118" s="690"/>
      <c r="MKY118" s="688"/>
      <c r="MKZ118" s="687"/>
      <c r="MLA118" s="690"/>
      <c r="MLB118" s="690"/>
      <c r="MLC118" s="690"/>
      <c r="MLD118" s="690"/>
      <c r="MLE118" s="690"/>
      <c r="MLF118" s="690"/>
      <c r="MLG118" s="690"/>
      <c r="MLH118" s="688"/>
      <c r="MLI118" s="687"/>
      <c r="MLJ118" s="690"/>
      <c r="MLK118" s="690"/>
      <c r="MLL118" s="690"/>
      <c r="MLM118" s="690"/>
      <c r="MLN118" s="690"/>
      <c r="MLO118" s="690"/>
      <c r="MLP118" s="690"/>
      <c r="MLQ118" s="688"/>
      <c r="MLR118" s="687"/>
      <c r="MLS118" s="690"/>
      <c r="MLT118" s="690"/>
      <c r="MLU118" s="690"/>
      <c r="MLV118" s="690"/>
      <c r="MLW118" s="690"/>
      <c r="MLX118" s="690"/>
      <c r="MLY118" s="690"/>
      <c r="MLZ118" s="688"/>
      <c r="MMA118" s="687"/>
      <c r="MMB118" s="690"/>
      <c r="MMC118" s="690"/>
      <c r="MMD118" s="690"/>
      <c r="MME118" s="690"/>
      <c r="MMF118" s="690"/>
      <c r="MMG118" s="690"/>
      <c r="MMH118" s="690"/>
      <c r="MMI118" s="688"/>
      <c r="MMJ118" s="687"/>
      <c r="MMK118" s="690"/>
      <c r="MML118" s="690"/>
      <c r="MMM118" s="690"/>
      <c r="MMN118" s="690"/>
      <c r="MMO118" s="690"/>
      <c r="MMP118" s="690"/>
      <c r="MMQ118" s="690"/>
      <c r="MMR118" s="688"/>
      <c r="MMS118" s="687"/>
      <c r="MMT118" s="690"/>
      <c r="MMU118" s="690"/>
      <c r="MMV118" s="690"/>
      <c r="MMW118" s="690"/>
      <c r="MMX118" s="690"/>
      <c r="MMY118" s="690"/>
      <c r="MMZ118" s="690"/>
      <c r="MNA118" s="688"/>
      <c r="MNB118" s="687"/>
      <c r="MNC118" s="690"/>
      <c r="MND118" s="690"/>
      <c r="MNE118" s="690"/>
      <c r="MNF118" s="690"/>
      <c r="MNG118" s="690"/>
      <c r="MNH118" s="690"/>
      <c r="MNI118" s="690"/>
      <c r="MNJ118" s="688"/>
      <c r="MNK118" s="687"/>
      <c r="MNL118" s="690"/>
      <c r="MNM118" s="690"/>
      <c r="MNN118" s="690"/>
      <c r="MNO118" s="690"/>
      <c r="MNP118" s="690"/>
      <c r="MNQ118" s="690"/>
      <c r="MNR118" s="690"/>
      <c r="MNS118" s="688"/>
      <c r="MNT118" s="687"/>
      <c r="MNU118" s="690"/>
      <c r="MNV118" s="690"/>
      <c r="MNW118" s="690"/>
      <c r="MNX118" s="690"/>
      <c r="MNY118" s="690"/>
      <c r="MNZ118" s="690"/>
      <c r="MOA118" s="690"/>
      <c r="MOB118" s="688"/>
      <c r="MOC118" s="687"/>
      <c r="MOD118" s="690"/>
      <c r="MOE118" s="690"/>
      <c r="MOF118" s="690"/>
      <c r="MOG118" s="690"/>
      <c r="MOH118" s="690"/>
      <c r="MOI118" s="690"/>
      <c r="MOJ118" s="690"/>
      <c r="MOK118" s="688"/>
      <c r="MOL118" s="687"/>
      <c r="MOM118" s="690"/>
      <c r="MON118" s="690"/>
      <c r="MOO118" s="690"/>
      <c r="MOP118" s="690"/>
      <c r="MOQ118" s="690"/>
      <c r="MOR118" s="690"/>
      <c r="MOS118" s="690"/>
      <c r="MOT118" s="688"/>
      <c r="MOU118" s="687"/>
      <c r="MOV118" s="690"/>
      <c r="MOW118" s="690"/>
      <c r="MOX118" s="690"/>
      <c r="MOY118" s="690"/>
      <c r="MOZ118" s="690"/>
      <c r="MPA118" s="690"/>
      <c r="MPB118" s="690"/>
      <c r="MPC118" s="688"/>
      <c r="MPD118" s="687"/>
      <c r="MPE118" s="690"/>
      <c r="MPF118" s="690"/>
      <c r="MPG118" s="690"/>
      <c r="MPH118" s="690"/>
      <c r="MPI118" s="690"/>
      <c r="MPJ118" s="690"/>
      <c r="MPK118" s="690"/>
      <c r="MPL118" s="688"/>
      <c r="MPM118" s="687"/>
      <c r="MPN118" s="690"/>
      <c r="MPO118" s="690"/>
      <c r="MPP118" s="690"/>
      <c r="MPQ118" s="690"/>
      <c r="MPR118" s="690"/>
      <c r="MPS118" s="690"/>
      <c r="MPT118" s="690"/>
      <c r="MPU118" s="688"/>
      <c r="MPV118" s="687"/>
      <c r="MPW118" s="690"/>
      <c r="MPX118" s="690"/>
      <c r="MPY118" s="690"/>
      <c r="MPZ118" s="690"/>
      <c r="MQA118" s="690"/>
      <c r="MQB118" s="690"/>
      <c r="MQC118" s="690"/>
      <c r="MQD118" s="688"/>
      <c r="MQE118" s="687"/>
      <c r="MQF118" s="690"/>
      <c r="MQG118" s="690"/>
      <c r="MQH118" s="690"/>
      <c r="MQI118" s="690"/>
      <c r="MQJ118" s="690"/>
      <c r="MQK118" s="690"/>
      <c r="MQL118" s="690"/>
      <c r="MQM118" s="688"/>
      <c r="MQN118" s="687"/>
      <c r="MQO118" s="690"/>
      <c r="MQP118" s="690"/>
      <c r="MQQ118" s="690"/>
      <c r="MQR118" s="690"/>
      <c r="MQS118" s="690"/>
      <c r="MQT118" s="690"/>
      <c r="MQU118" s="690"/>
      <c r="MQV118" s="688"/>
      <c r="MQW118" s="687"/>
      <c r="MQX118" s="690"/>
      <c r="MQY118" s="690"/>
      <c r="MQZ118" s="690"/>
      <c r="MRA118" s="690"/>
      <c r="MRB118" s="690"/>
      <c r="MRC118" s="690"/>
      <c r="MRD118" s="690"/>
      <c r="MRE118" s="688"/>
      <c r="MRF118" s="687"/>
      <c r="MRG118" s="690"/>
      <c r="MRH118" s="690"/>
      <c r="MRI118" s="690"/>
      <c r="MRJ118" s="690"/>
      <c r="MRK118" s="690"/>
      <c r="MRL118" s="690"/>
      <c r="MRM118" s="690"/>
      <c r="MRN118" s="688"/>
      <c r="MRO118" s="687"/>
      <c r="MRP118" s="690"/>
      <c r="MRQ118" s="690"/>
      <c r="MRR118" s="690"/>
      <c r="MRS118" s="690"/>
      <c r="MRT118" s="690"/>
      <c r="MRU118" s="690"/>
      <c r="MRV118" s="690"/>
      <c r="MRW118" s="688"/>
      <c r="MRX118" s="687"/>
      <c r="MRY118" s="690"/>
      <c r="MRZ118" s="690"/>
      <c r="MSA118" s="690"/>
      <c r="MSB118" s="690"/>
      <c r="MSC118" s="690"/>
      <c r="MSD118" s="690"/>
      <c r="MSE118" s="690"/>
      <c r="MSF118" s="688"/>
      <c r="MSG118" s="687"/>
      <c r="MSH118" s="690"/>
      <c r="MSI118" s="690"/>
      <c r="MSJ118" s="690"/>
      <c r="MSK118" s="690"/>
      <c r="MSL118" s="690"/>
      <c r="MSM118" s="690"/>
      <c r="MSN118" s="690"/>
      <c r="MSO118" s="688"/>
      <c r="MSP118" s="687"/>
      <c r="MSQ118" s="690"/>
      <c r="MSR118" s="690"/>
      <c r="MSS118" s="690"/>
      <c r="MST118" s="690"/>
      <c r="MSU118" s="690"/>
      <c r="MSV118" s="690"/>
      <c r="MSW118" s="690"/>
      <c r="MSX118" s="688"/>
      <c r="MSY118" s="687"/>
      <c r="MSZ118" s="690"/>
      <c r="MTA118" s="690"/>
      <c r="MTB118" s="690"/>
      <c r="MTC118" s="690"/>
      <c r="MTD118" s="690"/>
      <c r="MTE118" s="690"/>
      <c r="MTF118" s="690"/>
      <c r="MTG118" s="688"/>
      <c r="MTH118" s="687"/>
      <c r="MTI118" s="690"/>
      <c r="MTJ118" s="690"/>
      <c r="MTK118" s="690"/>
      <c r="MTL118" s="690"/>
      <c r="MTM118" s="690"/>
      <c r="MTN118" s="690"/>
      <c r="MTO118" s="690"/>
      <c r="MTP118" s="688"/>
      <c r="MTQ118" s="687"/>
      <c r="MTR118" s="690"/>
      <c r="MTS118" s="690"/>
      <c r="MTT118" s="690"/>
      <c r="MTU118" s="690"/>
      <c r="MTV118" s="690"/>
      <c r="MTW118" s="690"/>
      <c r="MTX118" s="690"/>
      <c r="MTY118" s="688"/>
      <c r="MTZ118" s="687"/>
      <c r="MUA118" s="690"/>
      <c r="MUB118" s="690"/>
      <c r="MUC118" s="690"/>
      <c r="MUD118" s="690"/>
      <c r="MUE118" s="690"/>
      <c r="MUF118" s="690"/>
      <c r="MUG118" s="690"/>
      <c r="MUH118" s="688"/>
      <c r="MUI118" s="687"/>
      <c r="MUJ118" s="690"/>
      <c r="MUK118" s="690"/>
      <c r="MUL118" s="690"/>
      <c r="MUM118" s="690"/>
      <c r="MUN118" s="690"/>
      <c r="MUO118" s="690"/>
      <c r="MUP118" s="690"/>
      <c r="MUQ118" s="688"/>
      <c r="MUR118" s="687"/>
      <c r="MUS118" s="690"/>
      <c r="MUT118" s="690"/>
      <c r="MUU118" s="690"/>
      <c r="MUV118" s="690"/>
      <c r="MUW118" s="690"/>
      <c r="MUX118" s="690"/>
      <c r="MUY118" s="690"/>
      <c r="MUZ118" s="688"/>
      <c r="MVA118" s="687"/>
      <c r="MVB118" s="690"/>
      <c r="MVC118" s="690"/>
      <c r="MVD118" s="690"/>
      <c r="MVE118" s="690"/>
      <c r="MVF118" s="690"/>
      <c r="MVG118" s="690"/>
      <c r="MVH118" s="690"/>
      <c r="MVI118" s="688"/>
      <c r="MVJ118" s="687"/>
      <c r="MVK118" s="690"/>
      <c r="MVL118" s="690"/>
      <c r="MVM118" s="690"/>
      <c r="MVN118" s="690"/>
      <c r="MVO118" s="690"/>
      <c r="MVP118" s="690"/>
      <c r="MVQ118" s="690"/>
      <c r="MVR118" s="688"/>
      <c r="MVS118" s="687"/>
      <c r="MVT118" s="690"/>
      <c r="MVU118" s="690"/>
      <c r="MVV118" s="690"/>
      <c r="MVW118" s="690"/>
      <c r="MVX118" s="690"/>
      <c r="MVY118" s="690"/>
      <c r="MVZ118" s="690"/>
      <c r="MWA118" s="688"/>
      <c r="MWB118" s="687"/>
      <c r="MWC118" s="690"/>
      <c r="MWD118" s="690"/>
      <c r="MWE118" s="690"/>
      <c r="MWF118" s="690"/>
      <c r="MWG118" s="690"/>
      <c r="MWH118" s="690"/>
      <c r="MWI118" s="690"/>
      <c r="MWJ118" s="688"/>
      <c r="MWK118" s="687"/>
      <c r="MWL118" s="690"/>
      <c r="MWM118" s="690"/>
      <c r="MWN118" s="690"/>
      <c r="MWO118" s="690"/>
      <c r="MWP118" s="690"/>
      <c r="MWQ118" s="690"/>
      <c r="MWR118" s="690"/>
      <c r="MWS118" s="688"/>
      <c r="MWT118" s="687"/>
      <c r="MWU118" s="690"/>
      <c r="MWV118" s="690"/>
      <c r="MWW118" s="690"/>
      <c r="MWX118" s="690"/>
      <c r="MWY118" s="690"/>
      <c r="MWZ118" s="690"/>
      <c r="MXA118" s="690"/>
      <c r="MXB118" s="688"/>
      <c r="MXC118" s="687"/>
      <c r="MXD118" s="690"/>
      <c r="MXE118" s="690"/>
      <c r="MXF118" s="690"/>
      <c r="MXG118" s="690"/>
      <c r="MXH118" s="690"/>
      <c r="MXI118" s="690"/>
      <c r="MXJ118" s="690"/>
      <c r="MXK118" s="688"/>
      <c r="MXL118" s="687"/>
      <c r="MXM118" s="690"/>
      <c r="MXN118" s="690"/>
      <c r="MXO118" s="690"/>
      <c r="MXP118" s="690"/>
      <c r="MXQ118" s="690"/>
      <c r="MXR118" s="690"/>
      <c r="MXS118" s="690"/>
      <c r="MXT118" s="688"/>
      <c r="MXU118" s="687"/>
      <c r="MXV118" s="690"/>
      <c r="MXW118" s="690"/>
      <c r="MXX118" s="690"/>
      <c r="MXY118" s="690"/>
      <c r="MXZ118" s="690"/>
      <c r="MYA118" s="690"/>
      <c r="MYB118" s="690"/>
      <c r="MYC118" s="688"/>
      <c r="MYD118" s="687"/>
      <c r="MYE118" s="690"/>
      <c r="MYF118" s="690"/>
      <c r="MYG118" s="690"/>
      <c r="MYH118" s="690"/>
      <c r="MYI118" s="690"/>
      <c r="MYJ118" s="690"/>
      <c r="MYK118" s="690"/>
      <c r="MYL118" s="688"/>
      <c r="MYM118" s="687"/>
      <c r="MYN118" s="690"/>
      <c r="MYO118" s="690"/>
      <c r="MYP118" s="690"/>
      <c r="MYQ118" s="690"/>
      <c r="MYR118" s="690"/>
      <c r="MYS118" s="690"/>
      <c r="MYT118" s="690"/>
      <c r="MYU118" s="688"/>
      <c r="MYV118" s="687"/>
      <c r="MYW118" s="690"/>
      <c r="MYX118" s="690"/>
      <c r="MYY118" s="690"/>
      <c r="MYZ118" s="690"/>
      <c r="MZA118" s="690"/>
      <c r="MZB118" s="690"/>
      <c r="MZC118" s="690"/>
      <c r="MZD118" s="688"/>
      <c r="MZE118" s="687"/>
      <c r="MZF118" s="690"/>
      <c r="MZG118" s="690"/>
      <c r="MZH118" s="690"/>
      <c r="MZI118" s="690"/>
      <c r="MZJ118" s="690"/>
      <c r="MZK118" s="690"/>
      <c r="MZL118" s="690"/>
      <c r="MZM118" s="688"/>
      <c r="MZN118" s="687"/>
      <c r="MZO118" s="690"/>
      <c r="MZP118" s="690"/>
      <c r="MZQ118" s="690"/>
      <c r="MZR118" s="690"/>
      <c r="MZS118" s="690"/>
      <c r="MZT118" s="690"/>
      <c r="MZU118" s="690"/>
      <c r="MZV118" s="688"/>
      <c r="MZW118" s="687"/>
      <c r="MZX118" s="690"/>
      <c r="MZY118" s="690"/>
      <c r="MZZ118" s="690"/>
      <c r="NAA118" s="690"/>
      <c r="NAB118" s="690"/>
      <c r="NAC118" s="690"/>
      <c r="NAD118" s="690"/>
      <c r="NAE118" s="688"/>
      <c r="NAF118" s="687"/>
      <c r="NAG118" s="690"/>
      <c r="NAH118" s="690"/>
      <c r="NAI118" s="690"/>
      <c r="NAJ118" s="690"/>
      <c r="NAK118" s="690"/>
      <c r="NAL118" s="690"/>
      <c r="NAM118" s="690"/>
      <c r="NAN118" s="688"/>
      <c r="NAO118" s="687"/>
      <c r="NAP118" s="690"/>
      <c r="NAQ118" s="690"/>
      <c r="NAR118" s="690"/>
      <c r="NAS118" s="690"/>
      <c r="NAT118" s="690"/>
      <c r="NAU118" s="690"/>
      <c r="NAV118" s="690"/>
      <c r="NAW118" s="688"/>
      <c r="NAX118" s="687"/>
      <c r="NAY118" s="690"/>
      <c r="NAZ118" s="690"/>
      <c r="NBA118" s="690"/>
      <c r="NBB118" s="690"/>
      <c r="NBC118" s="690"/>
      <c r="NBD118" s="690"/>
      <c r="NBE118" s="690"/>
      <c r="NBF118" s="688"/>
      <c r="NBG118" s="687"/>
      <c r="NBH118" s="690"/>
      <c r="NBI118" s="690"/>
      <c r="NBJ118" s="690"/>
      <c r="NBK118" s="690"/>
      <c r="NBL118" s="690"/>
      <c r="NBM118" s="690"/>
      <c r="NBN118" s="690"/>
      <c r="NBO118" s="688"/>
      <c r="NBP118" s="687"/>
      <c r="NBQ118" s="690"/>
      <c r="NBR118" s="690"/>
      <c r="NBS118" s="690"/>
      <c r="NBT118" s="690"/>
      <c r="NBU118" s="690"/>
      <c r="NBV118" s="690"/>
      <c r="NBW118" s="690"/>
      <c r="NBX118" s="688"/>
      <c r="NBY118" s="687"/>
      <c r="NBZ118" s="690"/>
      <c r="NCA118" s="690"/>
      <c r="NCB118" s="690"/>
      <c r="NCC118" s="690"/>
      <c r="NCD118" s="690"/>
      <c r="NCE118" s="690"/>
      <c r="NCF118" s="690"/>
      <c r="NCG118" s="688"/>
      <c r="NCH118" s="687"/>
      <c r="NCI118" s="690"/>
      <c r="NCJ118" s="690"/>
      <c r="NCK118" s="690"/>
      <c r="NCL118" s="690"/>
      <c r="NCM118" s="690"/>
      <c r="NCN118" s="690"/>
      <c r="NCO118" s="690"/>
      <c r="NCP118" s="688"/>
      <c r="NCQ118" s="687"/>
      <c r="NCR118" s="690"/>
      <c r="NCS118" s="690"/>
      <c r="NCT118" s="690"/>
      <c r="NCU118" s="690"/>
      <c r="NCV118" s="690"/>
      <c r="NCW118" s="690"/>
      <c r="NCX118" s="690"/>
      <c r="NCY118" s="688"/>
      <c r="NCZ118" s="687"/>
      <c r="NDA118" s="690"/>
      <c r="NDB118" s="690"/>
      <c r="NDC118" s="690"/>
      <c r="NDD118" s="690"/>
      <c r="NDE118" s="690"/>
      <c r="NDF118" s="690"/>
      <c r="NDG118" s="690"/>
      <c r="NDH118" s="688"/>
      <c r="NDI118" s="687"/>
      <c r="NDJ118" s="690"/>
      <c r="NDK118" s="690"/>
      <c r="NDL118" s="690"/>
      <c r="NDM118" s="690"/>
      <c r="NDN118" s="690"/>
      <c r="NDO118" s="690"/>
      <c r="NDP118" s="690"/>
      <c r="NDQ118" s="688"/>
      <c r="NDR118" s="687"/>
      <c r="NDS118" s="690"/>
      <c r="NDT118" s="690"/>
      <c r="NDU118" s="690"/>
      <c r="NDV118" s="690"/>
      <c r="NDW118" s="690"/>
      <c r="NDX118" s="690"/>
      <c r="NDY118" s="690"/>
      <c r="NDZ118" s="688"/>
      <c r="NEA118" s="687"/>
      <c r="NEB118" s="690"/>
      <c r="NEC118" s="690"/>
      <c r="NED118" s="690"/>
      <c r="NEE118" s="690"/>
      <c r="NEF118" s="690"/>
      <c r="NEG118" s="690"/>
      <c r="NEH118" s="690"/>
      <c r="NEI118" s="688"/>
      <c r="NEJ118" s="687"/>
      <c r="NEK118" s="690"/>
      <c r="NEL118" s="690"/>
      <c r="NEM118" s="690"/>
      <c r="NEN118" s="690"/>
      <c r="NEO118" s="690"/>
      <c r="NEP118" s="690"/>
      <c r="NEQ118" s="690"/>
      <c r="NER118" s="688"/>
      <c r="NES118" s="687"/>
      <c r="NET118" s="690"/>
      <c r="NEU118" s="690"/>
      <c r="NEV118" s="690"/>
      <c r="NEW118" s="690"/>
      <c r="NEX118" s="690"/>
      <c r="NEY118" s="690"/>
      <c r="NEZ118" s="690"/>
      <c r="NFA118" s="688"/>
      <c r="NFB118" s="687"/>
      <c r="NFC118" s="690"/>
      <c r="NFD118" s="690"/>
      <c r="NFE118" s="690"/>
      <c r="NFF118" s="690"/>
      <c r="NFG118" s="690"/>
      <c r="NFH118" s="690"/>
      <c r="NFI118" s="690"/>
      <c r="NFJ118" s="688"/>
      <c r="NFK118" s="687"/>
      <c r="NFL118" s="690"/>
      <c r="NFM118" s="690"/>
      <c r="NFN118" s="690"/>
      <c r="NFO118" s="690"/>
      <c r="NFP118" s="690"/>
      <c r="NFQ118" s="690"/>
      <c r="NFR118" s="690"/>
      <c r="NFS118" s="688"/>
      <c r="NFT118" s="687"/>
      <c r="NFU118" s="690"/>
      <c r="NFV118" s="690"/>
      <c r="NFW118" s="690"/>
      <c r="NFX118" s="690"/>
      <c r="NFY118" s="690"/>
      <c r="NFZ118" s="690"/>
      <c r="NGA118" s="690"/>
      <c r="NGB118" s="688"/>
      <c r="NGC118" s="687"/>
      <c r="NGD118" s="690"/>
      <c r="NGE118" s="690"/>
      <c r="NGF118" s="690"/>
      <c r="NGG118" s="690"/>
      <c r="NGH118" s="690"/>
      <c r="NGI118" s="690"/>
      <c r="NGJ118" s="690"/>
      <c r="NGK118" s="688"/>
      <c r="NGL118" s="687"/>
      <c r="NGM118" s="690"/>
      <c r="NGN118" s="690"/>
      <c r="NGO118" s="690"/>
      <c r="NGP118" s="690"/>
      <c r="NGQ118" s="690"/>
      <c r="NGR118" s="690"/>
      <c r="NGS118" s="690"/>
      <c r="NGT118" s="688"/>
      <c r="NGU118" s="687"/>
      <c r="NGV118" s="690"/>
      <c r="NGW118" s="690"/>
      <c r="NGX118" s="690"/>
      <c r="NGY118" s="690"/>
      <c r="NGZ118" s="690"/>
      <c r="NHA118" s="690"/>
      <c r="NHB118" s="690"/>
      <c r="NHC118" s="688"/>
      <c r="NHD118" s="687"/>
      <c r="NHE118" s="690"/>
      <c r="NHF118" s="690"/>
      <c r="NHG118" s="690"/>
      <c r="NHH118" s="690"/>
      <c r="NHI118" s="690"/>
      <c r="NHJ118" s="690"/>
      <c r="NHK118" s="690"/>
      <c r="NHL118" s="688"/>
      <c r="NHM118" s="687"/>
      <c r="NHN118" s="690"/>
      <c r="NHO118" s="690"/>
      <c r="NHP118" s="690"/>
      <c r="NHQ118" s="690"/>
      <c r="NHR118" s="690"/>
      <c r="NHS118" s="690"/>
      <c r="NHT118" s="690"/>
      <c r="NHU118" s="688"/>
      <c r="NHV118" s="687"/>
      <c r="NHW118" s="690"/>
      <c r="NHX118" s="690"/>
      <c r="NHY118" s="690"/>
      <c r="NHZ118" s="690"/>
      <c r="NIA118" s="690"/>
      <c r="NIB118" s="690"/>
      <c r="NIC118" s="690"/>
      <c r="NID118" s="688"/>
      <c r="NIE118" s="687"/>
      <c r="NIF118" s="690"/>
      <c r="NIG118" s="690"/>
      <c r="NIH118" s="690"/>
      <c r="NII118" s="690"/>
      <c r="NIJ118" s="690"/>
      <c r="NIK118" s="690"/>
      <c r="NIL118" s="690"/>
      <c r="NIM118" s="688"/>
      <c r="NIN118" s="687"/>
      <c r="NIO118" s="690"/>
      <c r="NIP118" s="690"/>
      <c r="NIQ118" s="690"/>
      <c r="NIR118" s="690"/>
      <c r="NIS118" s="690"/>
      <c r="NIT118" s="690"/>
      <c r="NIU118" s="690"/>
      <c r="NIV118" s="688"/>
      <c r="NIW118" s="687"/>
      <c r="NIX118" s="690"/>
      <c r="NIY118" s="690"/>
      <c r="NIZ118" s="690"/>
      <c r="NJA118" s="690"/>
      <c r="NJB118" s="690"/>
      <c r="NJC118" s="690"/>
      <c r="NJD118" s="690"/>
      <c r="NJE118" s="688"/>
      <c r="NJF118" s="687"/>
      <c r="NJG118" s="690"/>
      <c r="NJH118" s="690"/>
      <c r="NJI118" s="690"/>
      <c r="NJJ118" s="690"/>
      <c r="NJK118" s="690"/>
      <c r="NJL118" s="690"/>
      <c r="NJM118" s="690"/>
      <c r="NJN118" s="688"/>
      <c r="NJO118" s="687"/>
      <c r="NJP118" s="690"/>
      <c r="NJQ118" s="690"/>
      <c r="NJR118" s="690"/>
      <c r="NJS118" s="690"/>
      <c r="NJT118" s="690"/>
      <c r="NJU118" s="690"/>
      <c r="NJV118" s="690"/>
      <c r="NJW118" s="688"/>
      <c r="NJX118" s="687"/>
      <c r="NJY118" s="690"/>
      <c r="NJZ118" s="690"/>
      <c r="NKA118" s="690"/>
      <c r="NKB118" s="690"/>
      <c r="NKC118" s="690"/>
      <c r="NKD118" s="690"/>
      <c r="NKE118" s="690"/>
      <c r="NKF118" s="688"/>
      <c r="NKG118" s="687"/>
      <c r="NKH118" s="690"/>
      <c r="NKI118" s="690"/>
      <c r="NKJ118" s="690"/>
      <c r="NKK118" s="690"/>
      <c r="NKL118" s="690"/>
      <c r="NKM118" s="690"/>
      <c r="NKN118" s="690"/>
      <c r="NKO118" s="688"/>
      <c r="NKP118" s="687"/>
      <c r="NKQ118" s="690"/>
      <c r="NKR118" s="690"/>
      <c r="NKS118" s="690"/>
      <c r="NKT118" s="690"/>
      <c r="NKU118" s="690"/>
      <c r="NKV118" s="690"/>
      <c r="NKW118" s="690"/>
      <c r="NKX118" s="688"/>
      <c r="NKY118" s="687"/>
      <c r="NKZ118" s="690"/>
      <c r="NLA118" s="690"/>
      <c r="NLB118" s="690"/>
      <c r="NLC118" s="690"/>
      <c r="NLD118" s="690"/>
      <c r="NLE118" s="690"/>
      <c r="NLF118" s="690"/>
      <c r="NLG118" s="688"/>
      <c r="NLH118" s="687"/>
      <c r="NLI118" s="690"/>
      <c r="NLJ118" s="690"/>
      <c r="NLK118" s="690"/>
      <c r="NLL118" s="690"/>
      <c r="NLM118" s="690"/>
      <c r="NLN118" s="690"/>
      <c r="NLO118" s="690"/>
      <c r="NLP118" s="688"/>
      <c r="NLQ118" s="687"/>
      <c r="NLR118" s="690"/>
      <c r="NLS118" s="690"/>
      <c r="NLT118" s="690"/>
      <c r="NLU118" s="690"/>
      <c r="NLV118" s="690"/>
      <c r="NLW118" s="690"/>
      <c r="NLX118" s="690"/>
      <c r="NLY118" s="688"/>
      <c r="NLZ118" s="687"/>
      <c r="NMA118" s="690"/>
      <c r="NMB118" s="690"/>
      <c r="NMC118" s="690"/>
      <c r="NMD118" s="690"/>
      <c r="NME118" s="690"/>
      <c r="NMF118" s="690"/>
      <c r="NMG118" s="690"/>
      <c r="NMH118" s="688"/>
      <c r="NMI118" s="687"/>
      <c r="NMJ118" s="690"/>
      <c r="NMK118" s="690"/>
      <c r="NML118" s="690"/>
      <c r="NMM118" s="690"/>
      <c r="NMN118" s="690"/>
      <c r="NMO118" s="690"/>
      <c r="NMP118" s="690"/>
      <c r="NMQ118" s="688"/>
      <c r="NMR118" s="687"/>
      <c r="NMS118" s="690"/>
      <c r="NMT118" s="690"/>
      <c r="NMU118" s="690"/>
      <c r="NMV118" s="690"/>
      <c r="NMW118" s="690"/>
      <c r="NMX118" s="690"/>
      <c r="NMY118" s="690"/>
      <c r="NMZ118" s="688"/>
      <c r="NNA118" s="687"/>
      <c r="NNB118" s="690"/>
      <c r="NNC118" s="690"/>
      <c r="NND118" s="690"/>
      <c r="NNE118" s="690"/>
      <c r="NNF118" s="690"/>
      <c r="NNG118" s="690"/>
      <c r="NNH118" s="690"/>
      <c r="NNI118" s="688"/>
      <c r="NNJ118" s="687"/>
      <c r="NNK118" s="690"/>
      <c r="NNL118" s="690"/>
      <c r="NNM118" s="690"/>
      <c r="NNN118" s="690"/>
      <c r="NNO118" s="690"/>
      <c r="NNP118" s="690"/>
      <c r="NNQ118" s="690"/>
      <c r="NNR118" s="688"/>
      <c r="NNS118" s="687"/>
      <c r="NNT118" s="690"/>
      <c r="NNU118" s="690"/>
      <c r="NNV118" s="690"/>
      <c r="NNW118" s="690"/>
      <c r="NNX118" s="690"/>
      <c r="NNY118" s="690"/>
      <c r="NNZ118" s="690"/>
      <c r="NOA118" s="688"/>
      <c r="NOB118" s="687"/>
      <c r="NOC118" s="690"/>
      <c r="NOD118" s="690"/>
      <c r="NOE118" s="690"/>
      <c r="NOF118" s="690"/>
      <c r="NOG118" s="690"/>
      <c r="NOH118" s="690"/>
      <c r="NOI118" s="690"/>
      <c r="NOJ118" s="688"/>
      <c r="NOK118" s="687"/>
      <c r="NOL118" s="690"/>
      <c r="NOM118" s="690"/>
      <c r="NON118" s="690"/>
      <c r="NOO118" s="690"/>
      <c r="NOP118" s="690"/>
      <c r="NOQ118" s="690"/>
      <c r="NOR118" s="690"/>
      <c r="NOS118" s="688"/>
      <c r="NOT118" s="687"/>
      <c r="NOU118" s="690"/>
      <c r="NOV118" s="690"/>
      <c r="NOW118" s="690"/>
      <c r="NOX118" s="690"/>
      <c r="NOY118" s="690"/>
      <c r="NOZ118" s="690"/>
      <c r="NPA118" s="690"/>
      <c r="NPB118" s="688"/>
      <c r="NPC118" s="687"/>
      <c r="NPD118" s="690"/>
      <c r="NPE118" s="690"/>
      <c r="NPF118" s="690"/>
      <c r="NPG118" s="690"/>
      <c r="NPH118" s="690"/>
      <c r="NPI118" s="690"/>
      <c r="NPJ118" s="690"/>
      <c r="NPK118" s="688"/>
      <c r="NPL118" s="687"/>
      <c r="NPM118" s="690"/>
      <c r="NPN118" s="690"/>
      <c r="NPO118" s="690"/>
      <c r="NPP118" s="690"/>
      <c r="NPQ118" s="690"/>
      <c r="NPR118" s="690"/>
      <c r="NPS118" s="690"/>
      <c r="NPT118" s="688"/>
      <c r="NPU118" s="687"/>
      <c r="NPV118" s="690"/>
      <c r="NPW118" s="690"/>
      <c r="NPX118" s="690"/>
      <c r="NPY118" s="690"/>
      <c r="NPZ118" s="690"/>
      <c r="NQA118" s="690"/>
      <c r="NQB118" s="690"/>
      <c r="NQC118" s="688"/>
      <c r="NQD118" s="687"/>
      <c r="NQE118" s="690"/>
      <c r="NQF118" s="690"/>
      <c r="NQG118" s="690"/>
      <c r="NQH118" s="690"/>
      <c r="NQI118" s="690"/>
      <c r="NQJ118" s="690"/>
      <c r="NQK118" s="690"/>
      <c r="NQL118" s="688"/>
      <c r="NQM118" s="687"/>
      <c r="NQN118" s="690"/>
      <c r="NQO118" s="690"/>
      <c r="NQP118" s="690"/>
      <c r="NQQ118" s="690"/>
      <c r="NQR118" s="690"/>
      <c r="NQS118" s="690"/>
      <c r="NQT118" s="690"/>
      <c r="NQU118" s="688"/>
      <c r="NQV118" s="687"/>
      <c r="NQW118" s="690"/>
      <c r="NQX118" s="690"/>
      <c r="NQY118" s="690"/>
      <c r="NQZ118" s="690"/>
      <c r="NRA118" s="690"/>
      <c r="NRB118" s="690"/>
      <c r="NRC118" s="690"/>
      <c r="NRD118" s="688"/>
      <c r="NRE118" s="687"/>
      <c r="NRF118" s="690"/>
      <c r="NRG118" s="690"/>
      <c r="NRH118" s="690"/>
      <c r="NRI118" s="690"/>
      <c r="NRJ118" s="690"/>
      <c r="NRK118" s="690"/>
      <c r="NRL118" s="690"/>
      <c r="NRM118" s="688"/>
      <c r="NRN118" s="687"/>
      <c r="NRO118" s="690"/>
      <c r="NRP118" s="690"/>
      <c r="NRQ118" s="690"/>
      <c r="NRR118" s="690"/>
      <c r="NRS118" s="690"/>
      <c r="NRT118" s="690"/>
      <c r="NRU118" s="690"/>
      <c r="NRV118" s="688"/>
      <c r="NRW118" s="687"/>
      <c r="NRX118" s="690"/>
      <c r="NRY118" s="690"/>
      <c r="NRZ118" s="690"/>
      <c r="NSA118" s="690"/>
      <c r="NSB118" s="690"/>
      <c r="NSC118" s="690"/>
      <c r="NSD118" s="690"/>
      <c r="NSE118" s="688"/>
      <c r="NSF118" s="687"/>
      <c r="NSG118" s="690"/>
      <c r="NSH118" s="690"/>
      <c r="NSI118" s="690"/>
      <c r="NSJ118" s="690"/>
      <c r="NSK118" s="690"/>
      <c r="NSL118" s="690"/>
      <c r="NSM118" s="690"/>
      <c r="NSN118" s="688"/>
      <c r="NSO118" s="687"/>
      <c r="NSP118" s="690"/>
      <c r="NSQ118" s="690"/>
      <c r="NSR118" s="690"/>
      <c r="NSS118" s="690"/>
      <c r="NST118" s="690"/>
      <c r="NSU118" s="690"/>
      <c r="NSV118" s="690"/>
      <c r="NSW118" s="688"/>
      <c r="NSX118" s="687"/>
      <c r="NSY118" s="690"/>
      <c r="NSZ118" s="690"/>
      <c r="NTA118" s="690"/>
      <c r="NTB118" s="690"/>
      <c r="NTC118" s="690"/>
      <c r="NTD118" s="690"/>
      <c r="NTE118" s="690"/>
      <c r="NTF118" s="688"/>
      <c r="NTG118" s="687"/>
      <c r="NTH118" s="690"/>
      <c r="NTI118" s="690"/>
      <c r="NTJ118" s="690"/>
      <c r="NTK118" s="690"/>
      <c r="NTL118" s="690"/>
      <c r="NTM118" s="690"/>
      <c r="NTN118" s="690"/>
      <c r="NTO118" s="688"/>
      <c r="NTP118" s="687"/>
      <c r="NTQ118" s="690"/>
      <c r="NTR118" s="690"/>
      <c r="NTS118" s="690"/>
      <c r="NTT118" s="690"/>
      <c r="NTU118" s="690"/>
      <c r="NTV118" s="690"/>
      <c r="NTW118" s="690"/>
      <c r="NTX118" s="688"/>
      <c r="NTY118" s="687"/>
      <c r="NTZ118" s="690"/>
      <c r="NUA118" s="690"/>
      <c r="NUB118" s="690"/>
      <c r="NUC118" s="690"/>
      <c r="NUD118" s="690"/>
      <c r="NUE118" s="690"/>
      <c r="NUF118" s="690"/>
      <c r="NUG118" s="688"/>
      <c r="NUH118" s="687"/>
      <c r="NUI118" s="690"/>
      <c r="NUJ118" s="690"/>
      <c r="NUK118" s="690"/>
      <c r="NUL118" s="690"/>
      <c r="NUM118" s="690"/>
      <c r="NUN118" s="690"/>
      <c r="NUO118" s="690"/>
      <c r="NUP118" s="688"/>
      <c r="NUQ118" s="687"/>
      <c r="NUR118" s="690"/>
      <c r="NUS118" s="690"/>
      <c r="NUT118" s="690"/>
      <c r="NUU118" s="690"/>
      <c r="NUV118" s="690"/>
      <c r="NUW118" s="690"/>
      <c r="NUX118" s="690"/>
      <c r="NUY118" s="688"/>
      <c r="NUZ118" s="687"/>
      <c r="NVA118" s="690"/>
      <c r="NVB118" s="690"/>
      <c r="NVC118" s="690"/>
      <c r="NVD118" s="690"/>
      <c r="NVE118" s="690"/>
      <c r="NVF118" s="690"/>
      <c r="NVG118" s="690"/>
      <c r="NVH118" s="688"/>
      <c r="NVI118" s="687"/>
      <c r="NVJ118" s="690"/>
      <c r="NVK118" s="690"/>
      <c r="NVL118" s="690"/>
      <c r="NVM118" s="690"/>
      <c r="NVN118" s="690"/>
      <c r="NVO118" s="690"/>
      <c r="NVP118" s="690"/>
      <c r="NVQ118" s="688"/>
      <c r="NVR118" s="687"/>
      <c r="NVS118" s="690"/>
      <c r="NVT118" s="690"/>
      <c r="NVU118" s="690"/>
      <c r="NVV118" s="690"/>
      <c r="NVW118" s="690"/>
      <c r="NVX118" s="690"/>
      <c r="NVY118" s="690"/>
      <c r="NVZ118" s="688"/>
      <c r="NWA118" s="687"/>
      <c r="NWB118" s="690"/>
      <c r="NWC118" s="690"/>
      <c r="NWD118" s="690"/>
      <c r="NWE118" s="690"/>
      <c r="NWF118" s="690"/>
      <c r="NWG118" s="690"/>
      <c r="NWH118" s="690"/>
      <c r="NWI118" s="688"/>
      <c r="NWJ118" s="687"/>
      <c r="NWK118" s="690"/>
      <c r="NWL118" s="690"/>
      <c r="NWM118" s="690"/>
      <c r="NWN118" s="690"/>
      <c r="NWO118" s="690"/>
      <c r="NWP118" s="690"/>
      <c r="NWQ118" s="690"/>
      <c r="NWR118" s="688"/>
      <c r="NWS118" s="687"/>
      <c r="NWT118" s="690"/>
      <c r="NWU118" s="690"/>
      <c r="NWV118" s="690"/>
      <c r="NWW118" s="690"/>
      <c r="NWX118" s="690"/>
      <c r="NWY118" s="690"/>
      <c r="NWZ118" s="690"/>
      <c r="NXA118" s="688"/>
      <c r="NXB118" s="687"/>
      <c r="NXC118" s="690"/>
      <c r="NXD118" s="690"/>
      <c r="NXE118" s="690"/>
      <c r="NXF118" s="690"/>
      <c r="NXG118" s="690"/>
      <c r="NXH118" s="690"/>
      <c r="NXI118" s="690"/>
      <c r="NXJ118" s="688"/>
      <c r="NXK118" s="687"/>
      <c r="NXL118" s="690"/>
      <c r="NXM118" s="690"/>
      <c r="NXN118" s="690"/>
      <c r="NXO118" s="690"/>
      <c r="NXP118" s="690"/>
      <c r="NXQ118" s="690"/>
      <c r="NXR118" s="690"/>
      <c r="NXS118" s="688"/>
      <c r="NXT118" s="687"/>
      <c r="NXU118" s="690"/>
      <c r="NXV118" s="690"/>
      <c r="NXW118" s="690"/>
      <c r="NXX118" s="690"/>
      <c r="NXY118" s="690"/>
      <c r="NXZ118" s="690"/>
      <c r="NYA118" s="690"/>
      <c r="NYB118" s="688"/>
      <c r="NYC118" s="687"/>
      <c r="NYD118" s="690"/>
      <c r="NYE118" s="690"/>
      <c r="NYF118" s="690"/>
      <c r="NYG118" s="690"/>
      <c r="NYH118" s="690"/>
      <c r="NYI118" s="690"/>
      <c r="NYJ118" s="690"/>
      <c r="NYK118" s="688"/>
      <c r="NYL118" s="687"/>
      <c r="NYM118" s="690"/>
      <c r="NYN118" s="690"/>
      <c r="NYO118" s="690"/>
      <c r="NYP118" s="690"/>
      <c r="NYQ118" s="690"/>
      <c r="NYR118" s="690"/>
      <c r="NYS118" s="690"/>
      <c r="NYT118" s="688"/>
      <c r="NYU118" s="687"/>
      <c r="NYV118" s="690"/>
      <c r="NYW118" s="690"/>
      <c r="NYX118" s="690"/>
      <c r="NYY118" s="690"/>
      <c r="NYZ118" s="690"/>
      <c r="NZA118" s="690"/>
      <c r="NZB118" s="690"/>
      <c r="NZC118" s="688"/>
      <c r="NZD118" s="687"/>
      <c r="NZE118" s="690"/>
      <c r="NZF118" s="690"/>
      <c r="NZG118" s="690"/>
      <c r="NZH118" s="690"/>
      <c r="NZI118" s="690"/>
      <c r="NZJ118" s="690"/>
      <c r="NZK118" s="690"/>
      <c r="NZL118" s="688"/>
      <c r="NZM118" s="687"/>
      <c r="NZN118" s="690"/>
      <c r="NZO118" s="690"/>
      <c r="NZP118" s="690"/>
      <c r="NZQ118" s="690"/>
      <c r="NZR118" s="690"/>
      <c r="NZS118" s="690"/>
      <c r="NZT118" s="690"/>
      <c r="NZU118" s="688"/>
      <c r="NZV118" s="687"/>
      <c r="NZW118" s="690"/>
      <c r="NZX118" s="690"/>
      <c r="NZY118" s="690"/>
      <c r="NZZ118" s="690"/>
      <c r="OAA118" s="690"/>
      <c r="OAB118" s="690"/>
      <c r="OAC118" s="690"/>
      <c r="OAD118" s="688"/>
      <c r="OAE118" s="687"/>
      <c r="OAF118" s="690"/>
      <c r="OAG118" s="690"/>
      <c r="OAH118" s="690"/>
      <c r="OAI118" s="690"/>
      <c r="OAJ118" s="690"/>
      <c r="OAK118" s="690"/>
      <c r="OAL118" s="690"/>
      <c r="OAM118" s="688"/>
      <c r="OAN118" s="687"/>
      <c r="OAO118" s="690"/>
      <c r="OAP118" s="690"/>
      <c r="OAQ118" s="690"/>
      <c r="OAR118" s="690"/>
      <c r="OAS118" s="690"/>
      <c r="OAT118" s="690"/>
      <c r="OAU118" s="690"/>
      <c r="OAV118" s="688"/>
      <c r="OAW118" s="687"/>
      <c r="OAX118" s="690"/>
      <c r="OAY118" s="690"/>
      <c r="OAZ118" s="690"/>
      <c r="OBA118" s="690"/>
      <c r="OBB118" s="690"/>
      <c r="OBC118" s="690"/>
      <c r="OBD118" s="690"/>
      <c r="OBE118" s="688"/>
      <c r="OBF118" s="687"/>
      <c r="OBG118" s="690"/>
      <c r="OBH118" s="690"/>
      <c r="OBI118" s="690"/>
      <c r="OBJ118" s="690"/>
      <c r="OBK118" s="690"/>
      <c r="OBL118" s="690"/>
      <c r="OBM118" s="690"/>
      <c r="OBN118" s="688"/>
      <c r="OBO118" s="687"/>
      <c r="OBP118" s="690"/>
      <c r="OBQ118" s="690"/>
      <c r="OBR118" s="690"/>
      <c r="OBS118" s="690"/>
      <c r="OBT118" s="690"/>
      <c r="OBU118" s="690"/>
      <c r="OBV118" s="690"/>
      <c r="OBW118" s="688"/>
      <c r="OBX118" s="687"/>
      <c r="OBY118" s="690"/>
      <c r="OBZ118" s="690"/>
      <c r="OCA118" s="690"/>
      <c r="OCB118" s="690"/>
      <c r="OCC118" s="690"/>
      <c r="OCD118" s="690"/>
      <c r="OCE118" s="690"/>
      <c r="OCF118" s="688"/>
      <c r="OCG118" s="687"/>
      <c r="OCH118" s="690"/>
      <c r="OCI118" s="690"/>
      <c r="OCJ118" s="690"/>
      <c r="OCK118" s="690"/>
      <c r="OCL118" s="690"/>
      <c r="OCM118" s="690"/>
      <c r="OCN118" s="690"/>
      <c r="OCO118" s="688"/>
      <c r="OCP118" s="687"/>
      <c r="OCQ118" s="690"/>
      <c r="OCR118" s="690"/>
      <c r="OCS118" s="690"/>
      <c r="OCT118" s="690"/>
      <c r="OCU118" s="690"/>
      <c r="OCV118" s="690"/>
      <c r="OCW118" s="690"/>
      <c r="OCX118" s="688"/>
      <c r="OCY118" s="687"/>
      <c r="OCZ118" s="690"/>
      <c r="ODA118" s="690"/>
      <c r="ODB118" s="690"/>
      <c r="ODC118" s="690"/>
      <c r="ODD118" s="690"/>
      <c r="ODE118" s="690"/>
      <c r="ODF118" s="690"/>
      <c r="ODG118" s="688"/>
      <c r="ODH118" s="687"/>
      <c r="ODI118" s="690"/>
      <c r="ODJ118" s="690"/>
      <c r="ODK118" s="690"/>
      <c r="ODL118" s="690"/>
      <c r="ODM118" s="690"/>
      <c r="ODN118" s="690"/>
      <c r="ODO118" s="690"/>
      <c r="ODP118" s="688"/>
      <c r="ODQ118" s="687"/>
      <c r="ODR118" s="690"/>
      <c r="ODS118" s="690"/>
      <c r="ODT118" s="690"/>
      <c r="ODU118" s="690"/>
      <c r="ODV118" s="690"/>
      <c r="ODW118" s="690"/>
      <c r="ODX118" s="690"/>
      <c r="ODY118" s="688"/>
      <c r="ODZ118" s="687"/>
      <c r="OEA118" s="690"/>
      <c r="OEB118" s="690"/>
      <c r="OEC118" s="690"/>
      <c r="OED118" s="690"/>
      <c r="OEE118" s="690"/>
      <c r="OEF118" s="690"/>
      <c r="OEG118" s="690"/>
      <c r="OEH118" s="688"/>
      <c r="OEI118" s="687"/>
      <c r="OEJ118" s="690"/>
      <c r="OEK118" s="690"/>
      <c r="OEL118" s="690"/>
      <c r="OEM118" s="690"/>
      <c r="OEN118" s="690"/>
      <c r="OEO118" s="690"/>
      <c r="OEP118" s="690"/>
      <c r="OEQ118" s="688"/>
      <c r="OER118" s="687"/>
      <c r="OES118" s="690"/>
      <c r="OET118" s="690"/>
      <c r="OEU118" s="690"/>
      <c r="OEV118" s="690"/>
      <c r="OEW118" s="690"/>
      <c r="OEX118" s="690"/>
      <c r="OEY118" s="690"/>
      <c r="OEZ118" s="688"/>
      <c r="OFA118" s="687"/>
      <c r="OFB118" s="690"/>
      <c r="OFC118" s="690"/>
      <c r="OFD118" s="690"/>
      <c r="OFE118" s="690"/>
      <c r="OFF118" s="690"/>
      <c r="OFG118" s="690"/>
      <c r="OFH118" s="690"/>
      <c r="OFI118" s="688"/>
      <c r="OFJ118" s="687"/>
      <c r="OFK118" s="690"/>
      <c r="OFL118" s="690"/>
      <c r="OFM118" s="690"/>
      <c r="OFN118" s="690"/>
      <c r="OFO118" s="690"/>
      <c r="OFP118" s="690"/>
      <c r="OFQ118" s="690"/>
      <c r="OFR118" s="688"/>
      <c r="OFS118" s="687"/>
      <c r="OFT118" s="690"/>
      <c r="OFU118" s="690"/>
      <c r="OFV118" s="690"/>
      <c r="OFW118" s="690"/>
      <c r="OFX118" s="690"/>
      <c r="OFY118" s="690"/>
      <c r="OFZ118" s="690"/>
      <c r="OGA118" s="688"/>
      <c r="OGB118" s="687"/>
      <c r="OGC118" s="690"/>
      <c r="OGD118" s="690"/>
      <c r="OGE118" s="690"/>
      <c r="OGF118" s="690"/>
      <c r="OGG118" s="690"/>
      <c r="OGH118" s="690"/>
      <c r="OGI118" s="690"/>
      <c r="OGJ118" s="688"/>
      <c r="OGK118" s="687"/>
      <c r="OGL118" s="690"/>
      <c r="OGM118" s="690"/>
      <c r="OGN118" s="690"/>
      <c r="OGO118" s="690"/>
      <c r="OGP118" s="690"/>
      <c r="OGQ118" s="690"/>
      <c r="OGR118" s="690"/>
      <c r="OGS118" s="688"/>
      <c r="OGT118" s="687"/>
      <c r="OGU118" s="690"/>
      <c r="OGV118" s="690"/>
      <c r="OGW118" s="690"/>
      <c r="OGX118" s="690"/>
      <c r="OGY118" s="690"/>
      <c r="OGZ118" s="690"/>
      <c r="OHA118" s="690"/>
      <c r="OHB118" s="688"/>
      <c r="OHC118" s="687"/>
      <c r="OHD118" s="690"/>
      <c r="OHE118" s="690"/>
      <c r="OHF118" s="690"/>
      <c r="OHG118" s="690"/>
      <c r="OHH118" s="690"/>
      <c r="OHI118" s="690"/>
      <c r="OHJ118" s="690"/>
      <c r="OHK118" s="688"/>
      <c r="OHL118" s="687"/>
      <c r="OHM118" s="690"/>
      <c r="OHN118" s="690"/>
      <c r="OHO118" s="690"/>
      <c r="OHP118" s="690"/>
      <c r="OHQ118" s="690"/>
      <c r="OHR118" s="690"/>
      <c r="OHS118" s="690"/>
      <c r="OHT118" s="688"/>
      <c r="OHU118" s="687"/>
      <c r="OHV118" s="690"/>
      <c r="OHW118" s="690"/>
      <c r="OHX118" s="690"/>
      <c r="OHY118" s="690"/>
      <c r="OHZ118" s="690"/>
      <c r="OIA118" s="690"/>
      <c r="OIB118" s="690"/>
      <c r="OIC118" s="688"/>
      <c r="OID118" s="687"/>
      <c r="OIE118" s="690"/>
      <c r="OIF118" s="690"/>
      <c r="OIG118" s="690"/>
      <c r="OIH118" s="690"/>
      <c r="OII118" s="690"/>
      <c r="OIJ118" s="690"/>
      <c r="OIK118" s="690"/>
      <c r="OIL118" s="688"/>
      <c r="OIM118" s="687"/>
      <c r="OIN118" s="690"/>
      <c r="OIO118" s="690"/>
      <c r="OIP118" s="690"/>
      <c r="OIQ118" s="690"/>
      <c r="OIR118" s="690"/>
      <c r="OIS118" s="690"/>
      <c r="OIT118" s="690"/>
      <c r="OIU118" s="688"/>
      <c r="OIV118" s="687"/>
      <c r="OIW118" s="690"/>
      <c r="OIX118" s="690"/>
      <c r="OIY118" s="690"/>
      <c r="OIZ118" s="690"/>
      <c r="OJA118" s="690"/>
      <c r="OJB118" s="690"/>
      <c r="OJC118" s="690"/>
      <c r="OJD118" s="688"/>
      <c r="OJE118" s="687"/>
      <c r="OJF118" s="690"/>
      <c r="OJG118" s="690"/>
      <c r="OJH118" s="690"/>
      <c r="OJI118" s="690"/>
      <c r="OJJ118" s="690"/>
      <c r="OJK118" s="690"/>
      <c r="OJL118" s="690"/>
      <c r="OJM118" s="688"/>
      <c r="OJN118" s="687"/>
      <c r="OJO118" s="690"/>
      <c r="OJP118" s="690"/>
      <c r="OJQ118" s="690"/>
      <c r="OJR118" s="690"/>
      <c r="OJS118" s="690"/>
      <c r="OJT118" s="690"/>
      <c r="OJU118" s="690"/>
      <c r="OJV118" s="688"/>
      <c r="OJW118" s="687"/>
      <c r="OJX118" s="690"/>
      <c r="OJY118" s="690"/>
      <c r="OJZ118" s="690"/>
      <c r="OKA118" s="690"/>
      <c r="OKB118" s="690"/>
      <c r="OKC118" s="690"/>
      <c r="OKD118" s="690"/>
      <c r="OKE118" s="688"/>
      <c r="OKF118" s="687"/>
      <c r="OKG118" s="690"/>
      <c r="OKH118" s="690"/>
      <c r="OKI118" s="690"/>
      <c r="OKJ118" s="690"/>
      <c r="OKK118" s="690"/>
      <c r="OKL118" s="690"/>
      <c r="OKM118" s="690"/>
      <c r="OKN118" s="688"/>
      <c r="OKO118" s="687"/>
      <c r="OKP118" s="690"/>
      <c r="OKQ118" s="690"/>
      <c r="OKR118" s="690"/>
      <c r="OKS118" s="690"/>
      <c r="OKT118" s="690"/>
      <c r="OKU118" s="690"/>
      <c r="OKV118" s="690"/>
      <c r="OKW118" s="688"/>
      <c r="OKX118" s="687"/>
      <c r="OKY118" s="690"/>
      <c r="OKZ118" s="690"/>
      <c r="OLA118" s="690"/>
      <c r="OLB118" s="690"/>
      <c r="OLC118" s="690"/>
      <c r="OLD118" s="690"/>
      <c r="OLE118" s="690"/>
      <c r="OLF118" s="688"/>
      <c r="OLG118" s="687"/>
      <c r="OLH118" s="690"/>
      <c r="OLI118" s="690"/>
      <c r="OLJ118" s="690"/>
      <c r="OLK118" s="690"/>
      <c r="OLL118" s="690"/>
      <c r="OLM118" s="690"/>
      <c r="OLN118" s="690"/>
      <c r="OLO118" s="688"/>
      <c r="OLP118" s="687"/>
      <c r="OLQ118" s="690"/>
      <c r="OLR118" s="690"/>
      <c r="OLS118" s="690"/>
      <c r="OLT118" s="690"/>
      <c r="OLU118" s="690"/>
      <c r="OLV118" s="690"/>
      <c r="OLW118" s="690"/>
      <c r="OLX118" s="688"/>
      <c r="OLY118" s="687"/>
      <c r="OLZ118" s="690"/>
      <c r="OMA118" s="690"/>
      <c r="OMB118" s="690"/>
      <c r="OMC118" s="690"/>
      <c r="OMD118" s="690"/>
      <c r="OME118" s="690"/>
      <c r="OMF118" s="690"/>
      <c r="OMG118" s="688"/>
      <c r="OMH118" s="687"/>
      <c r="OMI118" s="690"/>
      <c r="OMJ118" s="690"/>
      <c r="OMK118" s="690"/>
      <c r="OML118" s="690"/>
      <c r="OMM118" s="690"/>
      <c r="OMN118" s="690"/>
      <c r="OMO118" s="690"/>
      <c r="OMP118" s="688"/>
      <c r="OMQ118" s="687"/>
      <c r="OMR118" s="690"/>
      <c r="OMS118" s="690"/>
      <c r="OMT118" s="690"/>
      <c r="OMU118" s="690"/>
      <c r="OMV118" s="690"/>
      <c r="OMW118" s="690"/>
      <c r="OMX118" s="690"/>
      <c r="OMY118" s="688"/>
      <c r="OMZ118" s="687"/>
      <c r="ONA118" s="690"/>
      <c r="ONB118" s="690"/>
      <c r="ONC118" s="690"/>
      <c r="OND118" s="690"/>
      <c r="ONE118" s="690"/>
      <c r="ONF118" s="690"/>
      <c r="ONG118" s="690"/>
      <c r="ONH118" s="688"/>
      <c r="ONI118" s="687"/>
      <c r="ONJ118" s="690"/>
      <c r="ONK118" s="690"/>
      <c r="ONL118" s="690"/>
      <c r="ONM118" s="690"/>
      <c r="ONN118" s="690"/>
      <c r="ONO118" s="690"/>
      <c r="ONP118" s="690"/>
      <c r="ONQ118" s="688"/>
      <c r="ONR118" s="687"/>
      <c r="ONS118" s="690"/>
      <c r="ONT118" s="690"/>
      <c r="ONU118" s="690"/>
      <c r="ONV118" s="690"/>
      <c r="ONW118" s="690"/>
      <c r="ONX118" s="690"/>
      <c r="ONY118" s="690"/>
      <c r="ONZ118" s="688"/>
      <c r="OOA118" s="687"/>
      <c r="OOB118" s="690"/>
      <c r="OOC118" s="690"/>
      <c r="OOD118" s="690"/>
      <c r="OOE118" s="690"/>
      <c r="OOF118" s="690"/>
      <c r="OOG118" s="690"/>
      <c r="OOH118" s="690"/>
      <c r="OOI118" s="688"/>
      <c r="OOJ118" s="687"/>
      <c r="OOK118" s="690"/>
      <c r="OOL118" s="690"/>
      <c r="OOM118" s="690"/>
      <c r="OON118" s="690"/>
      <c r="OOO118" s="690"/>
      <c r="OOP118" s="690"/>
      <c r="OOQ118" s="690"/>
      <c r="OOR118" s="688"/>
      <c r="OOS118" s="687"/>
      <c r="OOT118" s="690"/>
      <c r="OOU118" s="690"/>
      <c r="OOV118" s="690"/>
      <c r="OOW118" s="690"/>
      <c r="OOX118" s="690"/>
      <c r="OOY118" s="690"/>
      <c r="OOZ118" s="690"/>
      <c r="OPA118" s="688"/>
      <c r="OPB118" s="687"/>
      <c r="OPC118" s="690"/>
      <c r="OPD118" s="690"/>
      <c r="OPE118" s="690"/>
      <c r="OPF118" s="690"/>
      <c r="OPG118" s="690"/>
      <c r="OPH118" s="690"/>
      <c r="OPI118" s="690"/>
      <c r="OPJ118" s="688"/>
      <c r="OPK118" s="687"/>
      <c r="OPL118" s="690"/>
      <c r="OPM118" s="690"/>
      <c r="OPN118" s="690"/>
      <c r="OPO118" s="690"/>
      <c r="OPP118" s="690"/>
      <c r="OPQ118" s="690"/>
      <c r="OPR118" s="690"/>
      <c r="OPS118" s="688"/>
      <c r="OPT118" s="687"/>
      <c r="OPU118" s="690"/>
      <c r="OPV118" s="690"/>
      <c r="OPW118" s="690"/>
      <c r="OPX118" s="690"/>
      <c r="OPY118" s="690"/>
      <c r="OPZ118" s="690"/>
      <c r="OQA118" s="690"/>
      <c r="OQB118" s="688"/>
      <c r="OQC118" s="687"/>
      <c r="OQD118" s="690"/>
      <c r="OQE118" s="690"/>
      <c r="OQF118" s="690"/>
      <c r="OQG118" s="690"/>
      <c r="OQH118" s="690"/>
      <c r="OQI118" s="690"/>
      <c r="OQJ118" s="690"/>
      <c r="OQK118" s="688"/>
      <c r="OQL118" s="687"/>
      <c r="OQM118" s="690"/>
      <c r="OQN118" s="690"/>
      <c r="OQO118" s="690"/>
      <c r="OQP118" s="690"/>
      <c r="OQQ118" s="690"/>
      <c r="OQR118" s="690"/>
      <c r="OQS118" s="690"/>
      <c r="OQT118" s="688"/>
      <c r="OQU118" s="687"/>
      <c r="OQV118" s="690"/>
      <c r="OQW118" s="690"/>
      <c r="OQX118" s="690"/>
      <c r="OQY118" s="690"/>
      <c r="OQZ118" s="690"/>
      <c r="ORA118" s="690"/>
      <c r="ORB118" s="690"/>
      <c r="ORC118" s="688"/>
      <c r="ORD118" s="687"/>
      <c r="ORE118" s="690"/>
      <c r="ORF118" s="690"/>
      <c r="ORG118" s="690"/>
      <c r="ORH118" s="690"/>
      <c r="ORI118" s="690"/>
      <c r="ORJ118" s="690"/>
      <c r="ORK118" s="690"/>
      <c r="ORL118" s="688"/>
      <c r="ORM118" s="687"/>
      <c r="ORN118" s="690"/>
      <c r="ORO118" s="690"/>
      <c r="ORP118" s="690"/>
      <c r="ORQ118" s="690"/>
      <c r="ORR118" s="690"/>
      <c r="ORS118" s="690"/>
      <c r="ORT118" s="690"/>
      <c r="ORU118" s="688"/>
      <c r="ORV118" s="687"/>
      <c r="ORW118" s="690"/>
      <c r="ORX118" s="690"/>
      <c r="ORY118" s="690"/>
      <c r="ORZ118" s="690"/>
      <c r="OSA118" s="690"/>
      <c r="OSB118" s="690"/>
      <c r="OSC118" s="690"/>
      <c r="OSD118" s="688"/>
      <c r="OSE118" s="687"/>
      <c r="OSF118" s="690"/>
      <c r="OSG118" s="690"/>
      <c r="OSH118" s="690"/>
      <c r="OSI118" s="690"/>
      <c r="OSJ118" s="690"/>
      <c r="OSK118" s="690"/>
      <c r="OSL118" s="690"/>
      <c r="OSM118" s="688"/>
      <c r="OSN118" s="687"/>
      <c r="OSO118" s="690"/>
      <c r="OSP118" s="690"/>
      <c r="OSQ118" s="690"/>
      <c r="OSR118" s="690"/>
      <c r="OSS118" s="690"/>
      <c r="OST118" s="690"/>
      <c r="OSU118" s="690"/>
      <c r="OSV118" s="688"/>
      <c r="OSW118" s="687"/>
      <c r="OSX118" s="690"/>
      <c r="OSY118" s="690"/>
      <c r="OSZ118" s="690"/>
      <c r="OTA118" s="690"/>
      <c r="OTB118" s="690"/>
      <c r="OTC118" s="690"/>
      <c r="OTD118" s="690"/>
      <c r="OTE118" s="688"/>
      <c r="OTF118" s="687"/>
      <c r="OTG118" s="690"/>
      <c r="OTH118" s="690"/>
      <c r="OTI118" s="690"/>
      <c r="OTJ118" s="690"/>
      <c r="OTK118" s="690"/>
      <c r="OTL118" s="690"/>
      <c r="OTM118" s="690"/>
      <c r="OTN118" s="688"/>
      <c r="OTO118" s="687"/>
      <c r="OTP118" s="690"/>
      <c r="OTQ118" s="690"/>
      <c r="OTR118" s="690"/>
      <c r="OTS118" s="690"/>
      <c r="OTT118" s="690"/>
      <c r="OTU118" s="690"/>
      <c r="OTV118" s="690"/>
      <c r="OTW118" s="688"/>
      <c r="OTX118" s="687"/>
      <c r="OTY118" s="690"/>
      <c r="OTZ118" s="690"/>
      <c r="OUA118" s="690"/>
      <c r="OUB118" s="690"/>
      <c r="OUC118" s="690"/>
      <c r="OUD118" s="690"/>
      <c r="OUE118" s="690"/>
      <c r="OUF118" s="688"/>
      <c r="OUG118" s="687"/>
      <c r="OUH118" s="690"/>
      <c r="OUI118" s="690"/>
      <c r="OUJ118" s="690"/>
      <c r="OUK118" s="690"/>
      <c r="OUL118" s="690"/>
      <c r="OUM118" s="690"/>
      <c r="OUN118" s="690"/>
      <c r="OUO118" s="688"/>
      <c r="OUP118" s="687"/>
      <c r="OUQ118" s="690"/>
      <c r="OUR118" s="690"/>
      <c r="OUS118" s="690"/>
      <c r="OUT118" s="690"/>
      <c r="OUU118" s="690"/>
      <c r="OUV118" s="690"/>
      <c r="OUW118" s="690"/>
      <c r="OUX118" s="688"/>
      <c r="OUY118" s="687"/>
      <c r="OUZ118" s="690"/>
      <c r="OVA118" s="690"/>
      <c r="OVB118" s="690"/>
      <c r="OVC118" s="690"/>
      <c r="OVD118" s="690"/>
      <c r="OVE118" s="690"/>
      <c r="OVF118" s="690"/>
      <c r="OVG118" s="688"/>
      <c r="OVH118" s="687"/>
      <c r="OVI118" s="690"/>
      <c r="OVJ118" s="690"/>
      <c r="OVK118" s="690"/>
      <c r="OVL118" s="690"/>
      <c r="OVM118" s="690"/>
      <c r="OVN118" s="690"/>
      <c r="OVO118" s="690"/>
      <c r="OVP118" s="688"/>
      <c r="OVQ118" s="687"/>
      <c r="OVR118" s="690"/>
      <c r="OVS118" s="690"/>
      <c r="OVT118" s="690"/>
      <c r="OVU118" s="690"/>
      <c r="OVV118" s="690"/>
      <c r="OVW118" s="690"/>
      <c r="OVX118" s="690"/>
      <c r="OVY118" s="688"/>
      <c r="OVZ118" s="687"/>
      <c r="OWA118" s="690"/>
      <c r="OWB118" s="690"/>
      <c r="OWC118" s="690"/>
      <c r="OWD118" s="690"/>
      <c r="OWE118" s="690"/>
      <c r="OWF118" s="690"/>
      <c r="OWG118" s="690"/>
      <c r="OWH118" s="688"/>
      <c r="OWI118" s="687"/>
      <c r="OWJ118" s="690"/>
      <c r="OWK118" s="690"/>
      <c r="OWL118" s="690"/>
      <c r="OWM118" s="690"/>
      <c r="OWN118" s="690"/>
      <c r="OWO118" s="690"/>
      <c r="OWP118" s="690"/>
      <c r="OWQ118" s="688"/>
      <c r="OWR118" s="687"/>
      <c r="OWS118" s="690"/>
      <c r="OWT118" s="690"/>
      <c r="OWU118" s="690"/>
      <c r="OWV118" s="690"/>
      <c r="OWW118" s="690"/>
      <c r="OWX118" s="690"/>
      <c r="OWY118" s="690"/>
      <c r="OWZ118" s="688"/>
      <c r="OXA118" s="687"/>
      <c r="OXB118" s="690"/>
      <c r="OXC118" s="690"/>
      <c r="OXD118" s="690"/>
      <c r="OXE118" s="690"/>
      <c r="OXF118" s="690"/>
      <c r="OXG118" s="690"/>
      <c r="OXH118" s="690"/>
      <c r="OXI118" s="688"/>
      <c r="OXJ118" s="687"/>
      <c r="OXK118" s="690"/>
      <c r="OXL118" s="690"/>
      <c r="OXM118" s="690"/>
      <c r="OXN118" s="690"/>
      <c r="OXO118" s="690"/>
      <c r="OXP118" s="690"/>
      <c r="OXQ118" s="690"/>
      <c r="OXR118" s="688"/>
      <c r="OXS118" s="687"/>
      <c r="OXT118" s="690"/>
      <c r="OXU118" s="690"/>
      <c r="OXV118" s="690"/>
      <c r="OXW118" s="690"/>
      <c r="OXX118" s="690"/>
      <c r="OXY118" s="690"/>
      <c r="OXZ118" s="690"/>
      <c r="OYA118" s="688"/>
      <c r="OYB118" s="687"/>
      <c r="OYC118" s="690"/>
      <c r="OYD118" s="690"/>
      <c r="OYE118" s="690"/>
      <c r="OYF118" s="690"/>
      <c r="OYG118" s="690"/>
      <c r="OYH118" s="690"/>
      <c r="OYI118" s="690"/>
      <c r="OYJ118" s="688"/>
      <c r="OYK118" s="687"/>
      <c r="OYL118" s="690"/>
      <c r="OYM118" s="690"/>
      <c r="OYN118" s="690"/>
      <c r="OYO118" s="690"/>
      <c r="OYP118" s="690"/>
      <c r="OYQ118" s="690"/>
      <c r="OYR118" s="690"/>
      <c r="OYS118" s="688"/>
      <c r="OYT118" s="687"/>
      <c r="OYU118" s="690"/>
      <c r="OYV118" s="690"/>
      <c r="OYW118" s="690"/>
      <c r="OYX118" s="690"/>
      <c r="OYY118" s="690"/>
      <c r="OYZ118" s="690"/>
      <c r="OZA118" s="690"/>
      <c r="OZB118" s="688"/>
      <c r="OZC118" s="687"/>
      <c r="OZD118" s="690"/>
      <c r="OZE118" s="690"/>
      <c r="OZF118" s="690"/>
      <c r="OZG118" s="690"/>
      <c r="OZH118" s="690"/>
      <c r="OZI118" s="690"/>
      <c r="OZJ118" s="690"/>
      <c r="OZK118" s="688"/>
      <c r="OZL118" s="687"/>
      <c r="OZM118" s="690"/>
      <c r="OZN118" s="690"/>
      <c r="OZO118" s="690"/>
      <c r="OZP118" s="690"/>
      <c r="OZQ118" s="690"/>
      <c r="OZR118" s="690"/>
      <c r="OZS118" s="690"/>
      <c r="OZT118" s="688"/>
      <c r="OZU118" s="687"/>
      <c r="OZV118" s="690"/>
      <c r="OZW118" s="690"/>
      <c r="OZX118" s="690"/>
      <c r="OZY118" s="690"/>
      <c r="OZZ118" s="690"/>
      <c r="PAA118" s="690"/>
      <c r="PAB118" s="690"/>
      <c r="PAC118" s="688"/>
      <c r="PAD118" s="687"/>
      <c r="PAE118" s="690"/>
      <c r="PAF118" s="690"/>
      <c r="PAG118" s="690"/>
      <c r="PAH118" s="690"/>
      <c r="PAI118" s="690"/>
      <c r="PAJ118" s="690"/>
      <c r="PAK118" s="690"/>
      <c r="PAL118" s="688"/>
      <c r="PAM118" s="687"/>
      <c r="PAN118" s="690"/>
      <c r="PAO118" s="690"/>
      <c r="PAP118" s="690"/>
      <c r="PAQ118" s="690"/>
      <c r="PAR118" s="690"/>
      <c r="PAS118" s="690"/>
      <c r="PAT118" s="690"/>
      <c r="PAU118" s="688"/>
      <c r="PAV118" s="687"/>
      <c r="PAW118" s="690"/>
      <c r="PAX118" s="690"/>
      <c r="PAY118" s="690"/>
      <c r="PAZ118" s="690"/>
      <c r="PBA118" s="690"/>
      <c r="PBB118" s="690"/>
      <c r="PBC118" s="690"/>
      <c r="PBD118" s="688"/>
      <c r="PBE118" s="687"/>
      <c r="PBF118" s="690"/>
      <c r="PBG118" s="690"/>
      <c r="PBH118" s="690"/>
      <c r="PBI118" s="690"/>
      <c r="PBJ118" s="690"/>
      <c r="PBK118" s="690"/>
      <c r="PBL118" s="690"/>
      <c r="PBM118" s="688"/>
      <c r="PBN118" s="687"/>
      <c r="PBO118" s="690"/>
      <c r="PBP118" s="690"/>
      <c r="PBQ118" s="690"/>
      <c r="PBR118" s="690"/>
      <c r="PBS118" s="690"/>
      <c r="PBT118" s="690"/>
      <c r="PBU118" s="690"/>
      <c r="PBV118" s="688"/>
      <c r="PBW118" s="687"/>
      <c r="PBX118" s="690"/>
      <c r="PBY118" s="690"/>
      <c r="PBZ118" s="690"/>
      <c r="PCA118" s="690"/>
      <c r="PCB118" s="690"/>
      <c r="PCC118" s="690"/>
      <c r="PCD118" s="690"/>
      <c r="PCE118" s="688"/>
      <c r="PCF118" s="687"/>
      <c r="PCG118" s="690"/>
      <c r="PCH118" s="690"/>
      <c r="PCI118" s="690"/>
      <c r="PCJ118" s="690"/>
      <c r="PCK118" s="690"/>
      <c r="PCL118" s="690"/>
      <c r="PCM118" s="690"/>
      <c r="PCN118" s="688"/>
      <c r="PCO118" s="687"/>
      <c r="PCP118" s="690"/>
      <c r="PCQ118" s="690"/>
      <c r="PCR118" s="690"/>
      <c r="PCS118" s="690"/>
      <c r="PCT118" s="690"/>
      <c r="PCU118" s="690"/>
      <c r="PCV118" s="690"/>
      <c r="PCW118" s="688"/>
      <c r="PCX118" s="687"/>
      <c r="PCY118" s="690"/>
      <c r="PCZ118" s="690"/>
      <c r="PDA118" s="690"/>
      <c r="PDB118" s="690"/>
      <c r="PDC118" s="690"/>
      <c r="PDD118" s="690"/>
      <c r="PDE118" s="690"/>
      <c r="PDF118" s="688"/>
      <c r="PDG118" s="687"/>
      <c r="PDH118" s="690"/>
      <c r="PDI118" s="690"/>
      <c r="PDJ118" s="690"/>
      <c r="PDK118" s="690"/>
      <c r="PDL118" s="690"/>
      <c r="PDM118" s="690"/>
      <c r="PDN118" s="690"/>
      <c r="PDO118" s="688"/>
      <c r="PDP118" s="687"/>
      <c r="PDQ118" s="690"/>
      <c r="PDR118" s="690"/>
      <c r="PDS118" s="690"/>
      <c r="PDT118" s="690"/>
      <c r="PDU118" s="690"/>
      <c r="PDV118" s="690"/>
      <c r="PDW118" s="690"/>
      <c r="PDX118" s="688"/>
      <c r="PDY118" s="687"/>
      <c r="PDZ118" s="690"/>
      <c r="PEA118" s="690"/>
      <c r="PEB118" s="690"/>
      <c r="PEC118" s="690"/>
      <c r="PED118" s="690"/>
      <c r="PEE118" s="690"/>
      <c r="PEF118" s="690"/>
      <c r="PEG118" s="688"/>
      <c r="PEH118" s="687"/>
      <c r="PEI118" s="690"/>
      <c r="PEJ118" s="690"/>
      <c r="PEK118" s="690"/>
      <c r="PEL118" s="690"/>
      <c r="PEM118" s="690"/>
      <c r="PEN118" s="690"/>
      <c r="PEO118" s="690"/>
      <c r="PEP118" s="688"/>
      <c r="PEQ118" s="687"/>
      <c r="PER118" s="690"/>
      <c r="PES118" s="690"/>
      <c r="PET118" s="690"/>
      <c r="PEU118" s="690"/>
      <c r="PEV118" s="690"/>
      <c r="PEW118" s="690"/>
      <c r="PEX118" s="690"/>
      <c r="PEY118" s="688"/>
      <c r="PEZ118" s="687"/>
      <c r="PFA118" s="690"/>
      <c r="PFB118" s="690"/>
      <c r="PFC118" s="690"/>
      <c r="PFD118" s="690"/>
      <c r="PFE118" s="690"/>
      <c r="PFF118" s="690"/>
      <c r="PFG118" s="690"/>
      <c r="PFH118" s="688"/>
      <c r="PFI118" s="687"/>
      <c r="PFJ118" s="690"/>
      <c r="PFK118" s="690"/>
      <c r="PFL118" s="690"/>
      <c r="PFM118" s="690"/>
      <c r="PFN118" s="690"/>
      <c r="PFO118" s="690"/>
      <c r="PFP118" s="690"/>
      <c r="PFQ118" s="688"/>
      <c r="PFR118" s="687"/>
      <c r="PFS118" s="690"/>
      <c r="PFT118" s="690"/>
      <c r="PFU118" s="690"/>
      <c r="PFV118" s="690"/>
      <c r="PFW118" s="690"/>
      <c r="PFX118" s="690"/>
      <c r="PFY118" s="690"/>
      <c r="PFZ118" s="688"/>
      <c r="PGA118" s="687"/>
      <c r="PGB118" s="690"/>
      <c r="PGC118" s="690"/>
      <c r="PGD118" s="690"/>
      <c r="PGE118" s="690"/>
      <c r="PGF118" s="690"/>
      <c r="PGG118" s="690"/>
      <c r="PGH118" s="690"/>
      <c r="PGI118" s="688"/>
      <c r="PGJ118" s="687"/>
      <c r="PGK118" s="690"/>
      <c r="PGL118" s="690"/>
      <c r="PGM118" s="690"/>
      <c r="PGN118" s="690"/>
      <c r="PGO118" s="690"/>
      <c r="PGP118" s="690"/>
      <c r="PGQ118" s="690"/>
      <c r="PGR118" s="688"/>
      <c r="PGS118" s="687"/>
      <c r="PGT118" s="690"/>
      <c r="PGU118" s="690"/>
      <c r="PGV118" s="690"/>
      <c r="PGW118" s="690"/>
      <c r="PGX118" s="690"/>
      <c r="PGY118" s="690"/>
      <c r="PGZ118" s="690"/>
      <c r="PHA118" s="688"/>
      <c r="PHB118" s="687"/>
      <c r="PHC118" s="690"/>
      <c r="PHD118" s="690"/>
      <c r="PHE118" s="690"/>
      <c r="PHF118" s="690"/>
      <c r="PHG118" s="690"/>
      <c r="PHH118" s="690"/>
      <c r="PHI118" s="690"/>
      <c r="PHJ118" s="688"/>
      <c r="PHK118" s="687"/>
      <c r="PHL118" s="690"/>
      <c r="PHM118" s="690"/>
      <c r="PHN118" s="690"/>
      <c r="PHO118" s="690"/>
      <c r="PHP118" s="690"/>
      <c r="PHQ118" s="690"/>
      <c r="PHR118" s="690"/>
      <c r="PHS118" s="688"/>
      <c r="PHT118" s="687"/>
      <c r="PHU118" s="690"/>
      <c r="PHV118" s="690"/>
      <c r="PHW118" s="690"/>
      <c r="PHX118" s="690"/>
      <c r="PHY118" s="690"/>
      <c r="PHZ118" s="690"/>
      <c r="PIA118" s="690"/>
      <c r="PIB118" s="688"/>
      <c r="PIC118" s="687"/>
      <c r="PID118" s="690"/>
      <c r="PIE118" s="690"/>
      <c r="PIF118" s="690"/>
      <c r="PIG118" s="690"/>
      <c r="PIH118" s="690"/>
      <c r="PII118" s="690"/>
      <c r="PIJ118" s="690"/>
      <c r="PIK118" s="688"/>
      <c r="PIL118" s="687"/>
      <c r="PIM118" s="690"/>
      <c r="PIN118" s="690"/>
      <c r="PIO118" s="690"/>
      <c r="PIP118" s="690"/>
      <c r="PIQ118" s="690"/>
      <c r="PIR118" s="690"/>
      <c r="PIS118" s="690"/>
      <c r="PIT118" s="688"/>
      <c r="PIU118" s="687"/>
      <c r="PIV118" s="690"/>
      <c r="PIW118" s="690"/>
      <c r="PIX118" s="690"/>
      <c r="PIY118" s="690"/>
      <c r="PIZ118" s="690"/>
      <c r="PJA118" s="690"/>
      <c r="PJB118" s="690"/>
      <c r="PJC118" s="688"/>
      <c r="PJD118" s="687"/>
      <c r="PJE118" s="690"/>
      <c r="PJF118" s="690"/>
      <c r="PJG118" s="690"/>
      <c r="PJH118" s="690"/>
      <c r="PJI118" s="690"/>
      <c r="PJJ118" s="690"/>
      <c r="PJK118" s="690"/>
      <c r="PJL118" s="688"/>
      <c r="PJM118" s="687"/>
      <c r="PJN118" s="690"/>
      <c r="PJO118" s="690"/>
      <c r="PJP118" s="690"/>
      <c r="PJQ118" s="690"/>
      <c r="PJR118" s="690"/>
      <c r="PJS118" s="690"/>
      <c r="PJT118" s="690"/>
      <c r="PJU118" s="688"/>
      <c r="PJV118" s="687"/>
      <c r="PJW118" s="690"/>
      <c r="PJX118" s="690"/>
      <c r="PJY118" s="690"/>
      <c r="PJZ118" s="690"/>
      <c r="PKA118" s="690"/>
      <c r="PKB118" s="690"/>
      <c r="PKC118" s="690"/>
      <c r="PKD118" s="688"/>
      <c r="PKE118" s="687"/>
      <c r="PKF118" s="690"/>
      <c r="PKG118" s="690"/>
      <c r="PKH118" s="690"/>
      <c r="PKI118" s="690"/>
      <c r="PKJ118" s="690"/>
      <c r="PKK118" s="690"/>
      <c r="PKL118" s="690"/>
      <c r="PKM118" s="688"/>
      <c r="PKN118" s="687"/>
      <c r="PKO118" s="690"/>
      <c r="PKP118" s="690"/>
      <c r="PKQ118" s="690"/>
      <c r="PKR118" s="690"/>
      <c r="PKS118" s="690"/>
      <c r="PKT118" s="690"/>
      <c r="PKU118" s="690"/>
      <c r="PKV118" s="688"/>
      <c r="PKW118" s="687"/>
      <c r="PKX118" s="690"/>
      <c r="PKY118" s="690"/>
      <c r="PKZ118" s="690"/>
      <c r="PLA118" s="690"/>
      <c r="PLB118" s="690"/>
      <c r="PLC118" s="690"/>
      <c r="PLD118" s="690"/>
      <c r="PLE118" s="688"/>
      <c r="PLF118" s="687"/>
      <c r="PLG118" s="690"/>
      <c r="PLH118" s="690"/>
      <c r="PLI118" s="690"/>
      <c r="PLJ118" s="690"/>
      <c r="PLK118" s="690"/>
      <c r="PLL118" s="690"/>
      <c r="PLM118" s="690"/>
      <c r="PLN118" s="688"/>
      <c r="PLO118" s="687"/>
      <c r="PLP118" s="690"/>
      <c r="PLQ118" s="690"/>
      <c r="PLR118" s="690"/>
      <c r="PLS118" s="690"/>
      <c r="PLT118" s="690"/>
      <c r="PLU118" s="690"/>
      <c r="PLV118" s="690"/>
      <c r="PLW118" s="688"/>
      <c r="PLX118" s="687"/>
      <c r="PLY118" s="690"/>
      <c r="PLZ118" s="690"/>
      <c r="PMA118" s="690"/>
      <c r="PMB118" s="690"/>
      <c r="PMC118" s="690"/>
      <c r="PMD118" s="690"/>
      <c r="PME118" s="690"/>
      <c r="PMF118" s="688"/>
      <c r="PMG118" s="687"/>
      <c r="PMH118" s="690"/>
      <c r="PMI118" s="690"/>
      <c r="PMJ118" s="690"/>
      <c r="PMK118" s="690"/>
      <c r="PML118" s="690"/>
      <c r="PMM118" s="690"/>
      <c r="PMN118" s="690"/>
      <c r="PMO118" s="688"/>
      <c r="PMP118" s="687"/>
      <c r="PMQ118" s="690"/>
      <c r="PMR118" s="690"/>
      <c r="PMS118" s="690"/>
      <c r="PMT118" s="690"/>
      <c r="PMU118" s="690"/>
      <c r="PMV118" s="690"/>
      <c r="PMW118" s="690"/>
      <c r="PMX118" s="688"/>
      <c r="PMY118" s="687"/>
      <c r="PMZ118" s="690"/>
      <c r="PNA118" s="690"/>
      <c r="PNB118" s="690"/>
      <c r="PNC118" s="690"/>
      <c r="PND118" s="690"/>
      <c r="PNE118" s="690"/>
      <c r="PNF118" s="690"/>
      <c r="PNG118" s="688"/>
      <c r="PNH118" s="687"/>
      <c r="PNI118" s="690"/>
      <c r="PNJ118" s="690"/>
      <c r="PNK118" s="690"/>
      <c r="PNL118" s="690"/>
      <c r="PNM118" s="690"/>
      <c r="PNN118" s="690"/>
      <c r="PNO118" s="690"/>
      <c r="PNP118" s="688"/>
      <c r="PNQ118" s="687"/>
      <c r="PNR118" s="690"/>
      <c r="PNS118" s="690"/>
      <c r="PNT118" s="690"/>
      <c r="PNU118" s="690"/>
      <c r="PNV118" s="690"/>
      <c r="PNW118" s="690"/>
      <c r="PNX118" s="690"/>
      <c r="PNY118" s="688"/>
      <c r="PNZ118" s="687"/>
      <c r="POA118" s="690"/>
      <c r="POB118" s="690"/>
      <c r="POC118" s="690"/>
      <c r="POD118" s="690"/>
      <c r="POE118" s="690"/>
      <c r="POF118" s="690"/>
      <c r="POG118" s="690"/>
      <c r="POH118" s="688"/>
      <c r="POI118" s="687"/>
      <c r="POJ118" s="690"/>
      <c r="POK118" s="690"/>
      <c r="POL118" s="690"/>
      <c r="POM118" s="690"/>
      <c r="PON118" s="690"/>
      <c r="POO118" s="690"/>
      <c r="POP118" s="690"/>
      <c r="POQ118" s="688"/>
      <c r="POR118" s="687"/>
      <c r="POS118" s="690"/>
      <c r="POT118" s="690"/>
      <c r="POU118" s="690"/>
      <c r="POV118" s="690"/>
      <c r="POW118" s="690"/>
      <c r="POX118" s="690"/>
      <c r="POY118" s="690"/>
      <c r="POZ118" s="688"/>
      <c r="PPA118" s="687"/>
      <c r="PPB118" s="690"/>
      <c r="PPC118" s="690"/>
      <c r="PPD118" s="690"/>
      <c r="PPE118" s="690"/>
      <c r="PPF118" s="690"/>
      <c r="PPG118" s="690"/>
      <c r="PPH118" s="690"/>
      <c r="PPI118" s="688"/>
      <c r="PPJ118" s="687"/>
      <c r="PPK118" s="690"/>
      <c r="PPL118" s="690"/>
      <c r="PPM118" s="690"/>
      <c r="PPN118" s="690"/>
      <c r="PPO118" s="690"/>
      <c r="PPP118" s="690"/>
      <c r="PPQ118" s="690"/>
      <c r="PPR118" s="688"/>
      <c r="PPS118" s="687"/>
      <c r="PPT118" s="690"/>
      <c r="PPU118" s="690"/>
      <c r="PPV118" s="690"/>
      <c r="PPW118" s="690"/>
      <c r="PPX118" s="690"/>
      <c r="PPY118" s="690"/>
      <c r="PPZ118" s="690"/>
      <c r="PQA118" s="688"/>
      <c r="PQB118" s="687"/>
      <c r="PQC118" s="690"/>
      <c r="PQD118" s="690"/>
      <c r="PQE118" s="690"/>
      <c r="PQF118" s="690"/>
      <c r="PQG118" s="690"/>
      <c r="PQH118" s="690"/>
      <c r="PQI118" s="690"/>
      <c r="PQJ118" s="688"/>
      <c r="PQK118" s="687"/>
      <c r="PQL118" s="690"/>
      <c r="PQM118" s="690"/>
      <c r="PQN118" s="690"/>
      <c r="PQO118" s="690"/>
      <c r="PQP118" s="690"/>
      <c r="PQQ118" s="690"/>
      <c r="PQR118" s="690"/>
      <c r="PQS118" s="688"/>
      <c r="PQT118" s="687"/>
      <c r="PQU118" s="690"/>
      <c r="PQV118" s="690"/>
      <c r="PQW118" s="690"/>
      <c r="PQX118" s="690"/>
      <c r="PQY118" s="690"/>
      <c r="PQZ118" s="690"/>
      <c r="PRA118" s="690"/>
      <c r="PRB118" s="688"/>
      <c r="PRC118" s="687"/>
      <c r="PRD118" s="690"/>
      <c r="PRE118" s="690"/>
      <c r="PRF118" s="690"/>
      <c r="PRG118" s="690"/>
      <c r="PRH118" s="690"/>
      <c r="PRI118" s="690"/>
      <c r="PRJ118" s="690"/>
      <c r="PRK118" s="688"/>
      <c r="PRL118" s="687"/>
      <c r="PRM118" s="690"/>
      <c r="PRN118" s="690"/>
      <c r="PRO118" s="690"/>
      <c r="PRP118" s="690"/>
      <c r="PRQ118" s="690"/>
      <c r="PRR118" s="690"/>
      <c r="PRS118" s="690"/>
      <c r="PRT118" s="688"/>
      <c r="PRU118" s="687"/>
      <c r="PRV118" s="690"/>
      <c r="PRW118" s="690"/>
      <c r="PRX118" s="690"/>
      <c r="PRY118" s="690"/>
      <c r="PRZ118" s="690"/>
      <c r="PSA118" s="690"/>
      <c r="PSB118" s="690"/>
      <c r="PSC118" s="688"/>
      <c r="PSD118" s="687"/>
      <c r="PSE118" s="690"/>
      <c r="PSF118" s="690"/>
      <c r="PSG118" s="690"/>
      <c r="PSH118" s="690"/>
      <c r="PSI118" s="690"/>
      <c r="PSJ118" s="690"/>
      <c r="PSK118" s="690"/>
      <c r="PSL118" s="688"/>
      <c r="PSM118" s="687"/>
      <c r="PSN118" s="690"/>
      <c r="PSO118" s="690"/>
      <c r="PSP118" s="690"/>
      <c r="PSQ118" s="690"/>
      <c r="PSR118" s="690"/>
      <c r="PSS118" s="690"/>
      <c r="PST118" s="690"/>
      <c r="PSU118" s="688"/>
      <c r="PSV118" s="687"/>
      <c r="PSW118" s="690"/>
      <c r="PSX118" s="690"/>
      <c r="PSY118" s="690"/>
      <c r="PSZ118" s="690"/>
      <c r="PTA118" s="690"/>
      <c r="PTB118" s="690"/>
      <c r="PTC118" s="690"/>
      <c r="PTD118" s="688"/>
      <c r="PTE118" s="687"/>
      <c r="PTF118" s="690"/>
      <c r="PTG118" s="690"/>
      <c r="PTH118" s="690"/>
      <c r="PTI118" s="690"/>
      <c r="PTJ118" s="690"/>
      <c r="PTK118" s="690"/>
      <c r="PTL118" s="690"/>
      <c r="PTM118" s="688"/>
      <c r="PTN118" s="687"/>
      <c r="PTO118" s="690"/>
      <c r="PTP118" s="690"/>
      <c r="PTQ118" s="690"/>
      <c r="PTR118" s="690"/>
      <c r="PTS118" s="690"/>
      <c r="PTT118" s="690"/>
      <c r="PTU118" s="690"/>
      <c r="PTV118" s="688"/>
      <c r="PTW118" s="687"/>
      <c r="PTX118" s="690"/>
      <c r="PTY118" s="690"/>
      <c r="PTZ118" s="690"/>
      <c r="PUA118" s="690"/>
      <c r="PUB118" s="690"/>
      <c r="PUC118" s="690"/>
      <c r="PUD118" s="690"/>
      <c r="PUE118" s="688"/>
      <c r="PUF118" s="687"/>
      <c r="PUG118" s="690"/>
      <c r="PUH118" s="690"/>
      <c r="PUI118" s="690"/>
      <c r="PUJ118" s="690"/>
      <c r="PUK118" s="690"/>
      <c r="PUL118" s="690"/>
      <c r="PUM118" s="690"/>
      <c r="PUN118" s="688"/>
      <c r="PUO118" s="687"/>
      <c r="PUP118" s="690"/>
      <c r="PUQ118" s="690"/>
      <c r="PUR118" s="690"/>
      <c r="PUS118" s="690"/>
      <c r="PUT118" s="690"/>
      <c r="PUU118" s="690"/>
      <c r="PUV118" s="690"/>
      <c r="PUW118" s="688"/>
      <c r="PUX118" s="687"/>
      <c r="PUY118" s="690"/>
      <c r="PUZ118" s="690"/>
      <c r="PVA118" s="690"/>
      <c r="PVB118" s="690"/>
      <c r="PVC118" s="690"/>
      <c r="PVD118" s="690"/>
      <c r="PVE118" s="690"/>
      <c r="PVF118" s="688"/>
      <c r="PVG118" s="687"/>
      <c r="PVH118" s="690"/>
      <c r="PVI118" s="690"/>
      <c r="PVJ118" s="690"/>
      <c r="PVK118" s="690"/>
      <c r="PVL118" s="690"/>
      <c r="PVM118" s="690"/>
      <c r="PVN118" s="690"/>
      <c r="PVO118" s="688"/>
      <c r="PVP118" s="687"/>
      <c r="PVQ118" s="690"/>
      <c r="PVR118" s="690"/>
      <c r="PVS118" s="690"/>
      <c r="PVT118" s="690"/>
      <c r="PVU118" s="690"/>
      <c r="PVV118" s="690"/>
      <c r="PVW118" s="690"/>
      <c r="PVX118" s="688"/>
      <c r="PVY118" s="687"/>
      <c r="PVZ118" s="690"/>
      <c r="PWA118" s="690"/>
      <c r="PWB118" s="690"/>
      <c r="PWC118" s="690"/>
      <c r="PWD118" s="690"/>
      <c r="PWE118" s="690"/>
      <c r="PWF118" s="690"/>
      <c r="PWG118" s="688"/>
      <c r="PWH118" s="687"/>
      <c r="PWI118" s="690"/>
      <c r="PWJ118" s="690"/>
      <c r="PWK118" s="690"/>
      <c r="PWL118" s="690"/>
      <c r="PWM118" s="690"/>
      <c r="PWN118" s="690"/>
      <c r="PWO118" s="690"/>
      <c r="PWP118" s="688"/>
      <c r="PWQ118" s="687"/>
      <c r="PWR118" s="690"/>
      <c r="PWS118" s="690"/>
      <c r="PWT118" s="690"/>
      <c r="PWU118" s="690"/>
      <c r="PWV118" s="690"/>
      <c r="PWW118" s="690"/>
      <c r="PWX118" s="690"/>
      <c r="PWY118" s="688"/>
      <c r="PWZ118" s="687"/>
      <c r="PXA118" s="690"/>
      <c r="PXB118" s="690"/>
      <c r="PXC118" s="690"/>
      <c r="PXD118" s="690"/>
      <c r="PXE118" s="690"/>
      <c r="PXF118" s="690"/>
      <c r="PXG118" s="690"/>
      <c r="PXH118" s="688"/>
      <c r="PXI118" s="687"/>
      <c r="PXJ118" s="690"/>
      <c r="PXK118" s="690"/>
      <c r="PXL118" s="690"/>
      <c r="PXM118" s="690"/>
      <c r="PXN118" s="690"/>
      <c r="PXO118" s="690"/>
      <c r="PXP118" s="690"/>
      <c r="PXQ118" s="688"/>
      <c r="PXR118" s="687"/>
      <c r="PXS118" s="690"/>
      <c r="PXT118" s="690"/>
      <c r="PXU118" s="690"/>
      <c r="PXV118" s="690"/>
      <c r="PXW118" s="690"/>
      <c r="PXX118" s="690"/>
      <c r="PXY118" s="690"/>
      <c r="PXZ118" s="688"/>
      <c r="PYA118" s="687"/>
      <c r="PYB118" s="690"/>
      <c r="PYC118" s="690"/>
      <c r="PYD118" s="690"/>
      <c r="PYE118" s="690"/>
      <c r="PYF118" s="690"/>
      <c r="PYG118" s="690"/>
      <c r="PYH118" s="690"/>
      <c r="PYI118" s="688"/>
      <c r="PYJ118" s="687"/>
      <c r="PYK118" s="690"/>
      <c r="PYL118" s="690"/>
      <c r="PYM118" s="690"/>
      <c r="PYN118" s="690"/>
      <c r="PYO118" s="690"/>
      <c r="PYP118" s="690"/>
      <c r="PYQ118" s="690"/>
      <c r="PYR118" s="688"/>
      <c r="PYS118" s="687"/>
      <c r="PYT118" s="690"/>
      <c r="PYU118" s="690"/>
      <c r="PYV118" s="690"/>
      <c r="PYW118" s="690"/>
      <c r="PYX118" s="690"/>
      <c r="PYY118" s="690"/>
      <c r="PYZ118" s="690"/>
      <c r="PZA118" s="688"/>
      <c r="PZB118" s="687"/>
      <c r="PZC118" s="690"/>
      <c r="PZD118" s="690"/>
      <c r="PZE118" s="690"/>
      <c r="PZF118" s="690"/>
      <c r="PZG118" s="690"/>
      <c r="PZH118" s="690"/>
      <c r="PZI118" s="690"/>
      <c r="PZJ118" s="688"/>
      <c r="PZK118" s="687"/>
      <c r="PZL118" s="690"/>
      <c r="PZM118" s="690"/>
      <c r="PZN118" s="690"/>
      <c r="PZO118" s="690"/>
      <c r="PZP118" s="690"/>
      <c r="PZQ118" s="690"/>
      <c r="PZR118" s="690"/>
      <c r="PZS118" s="688"/>
      <c r="PZT118" s="687"/>
      <c r="PZU118" s="690"/>
      <c r="PZV118" s="690"/>
      <c r="PZW118" s="690"/>
      <c r="PZX118" s="690"/>
      <c r="PZY118" s="690"/>
      <c r="PZZ118" s="690"/>
      <c r="QAA118" s="690"/>
      <c r="QAB118" s="688"/>
      <c r="QAC118" s="687"/>
      <c r="QAD118" s="690"/>
      <c r="QAE118" s="690"/>
      <c r="QAF118" s="690"/>
      <c r="QAG118" s="690"/>
      <c r="QAH118" s="690"/>
      <c r="QAI118" s="690"/>
      <c r="QAJ118" s="690"/>
      <c r="QAK118" s="688"/>
      <c r="QAL118" s="687"/>
      <c r="QAM118" s="690"/>
      <c r="QAN118" s="690"/>
      <c r="QAO118" s="690"/>
      <c r="QAP118" s="690"/>
      <c r="QAQ118" s="690"/>
      <c r="QAR118" s="690"/>
      <c r="QAS118" s="690"/>
      <c r="QAT118" s="688"/>
      <c r="QAU118" s="687"/>
      <c r="QAV118" s="690"/>
      <c r="QAW118" s="690"/>
      <c r="QAX118" s="690"/>
      <c r="QAY118" s="690"/>
      <c r="QAZ118" s="690"/>
      <c r="QBA118" s="690"/>
      <c r="QBB118" s="690"/>
      <c r="QBC118" s="688"/>
      <c r="QBD118" s="687"/>
      <c r="QBE118" s="690"/>
      <c r="QBF118" s="690"/>
      <c r="QBG118" s="690"/>
      <c r="QBH118" s="690"/>
      <c r="QBI118" s="690"/>
      <c r="QBJ118" s="690"/>
      <c r="QBK118" s="690"/>
      <c r="QBL118" s="688"/>
      <c r="QBM118" s="687"/>
      <c r="QBN118" s="690"/>
      <c r="QBO118" s="690"/>
      <c r="QBP118" s="690"/>
      <c r="QBQ118" s="690"/>
      <c r="QBR118" s="690"/>
      <c r="QBS118" s="690"/>
      <c r="QBT118" s="690"/>
      <c r="QBU118" s="688"/>
      <c r="QBV118" s="687"/>
      <c r="QBW118" s="690"/>
      <c r="QBX118" s="690"/>
      <c r="QBY118" s="690"/>
      <c r="QBZ118" s="690"/>
      <c r="QCA118" s="690"/>
      <c r="QCB118" s="690"/>
      <c r="QCC118" s="690"/>
      <c r="QCD118" s="688"/>
      <c r="QCE118" s="687"/>
      <c r="QCF118" s="690"/>
      <c r="QCG118" s="690"/>
      <c r="QCH118" s="690"/>
      <c r="QCI118" s="690"/>
      <c r="QCJ118" s="690"/>
      <c r="QCK118" s="690"/>
      <c r="QCL118" s="690"/>
      <c r="QCM118" s="688"/>
      <c r="QCN118" s="687"/>
      <c r="QCO118" s="690"/>
      <c r="QCP118" s="690"/>
      <c r="QCQ118" s="690"/>
      <c r="QCR118" s="690"/>
      <c r="QCS118" s="690"/>
      <c r="QCT118" s="690"/>
      <c r="QCU118" s="690"/>
      <c r="QCV118" s="688"/>
      <c r="QCW118" s="687"/>
      <c r="QCX118" s="690"/>
      <c r="QCY118" s="690"/>
      <c r="QCZ118" s="690"/>
      <c r="QDA118" s="690"/>
      <c r="QDB118" s="690"/>
      <c r="QDC118" s="690"/>
      <c r="QDD118" s="690"/>
      <c r="QDE118" s="688"/>
      <c r="QDF118" s="687"/>
      <c r="QDG118" s="690"/>
      <c r="QDH118" s="690"/>
      <c r="QDI118" s="690"/>
      <c r="QDJ118" s="690"/>
      <c r="QDK118" s="690"/>
      <c r="QDL118" s="690"/>
      <c r="QDM118" s="690"/>
      <c r="QDN118" s="688"/>
      <c r="QDO118" s="687"/>
      <c r="QDP118" s="690"/>
      <c r="QDQ118" s="690"/>
      <c r="QDR118" s="690"/>
      <c r="QDS118" s="690"/>
      <c r="QDT118" s="690"/>
      <c r="QDU118" s="690"/>
      <c r="QDV118" s="690"/>
      <c r="QDW118" s="688"/>
      <c r="QDX118" s="687"/>
      <c r="QDY118" s="690"/>
      <c r="QDZ118" s="690"/>
      <c r="QEA118" s="690"/>
      <c r="QEB118" s="690"/>
      <c r="QEC118" s="690"/>
      <c r="QED118" s="690"/>
      <c r="QEE118" s="690"/>
      <c r="QEF118" s="688"/>
      <c r="QEG118" s="687"/>
      <c r="QEH118" s="690"/>
      <c r="QEI118" s="690"/>
      <c r="QEJ118" s="690"/>
      <c r="QEK118" s="690"/>
      <c r="QEL118" s="690"/>
      <c r="QEM118" s="690"/>
      <c r="QEN118" s="690"/>
      <c r="QEO118" s="688"/>
      <c r="QEP118" s="687"/>
      <c r="QEQ118" s="690"/>
      <c r="QER118" s="690"/>
      <c r="QES118" s="690"/>
      <c r="QET118" s="690"/>
      <c r="QEU118" s="690"/>
      <c r="QEV118" s="690"/>
      <c r="QEW118" s="690"/>
      <c r="QEX118" s="688"/>
      <c r="QEY118" s="687"/>
      <c r="QEZ118" s="690"/>
      <c r="QFA118" s="690"/>
      <c r="QFB118" s="690"/>
      <c r="QFC118" s="690"/>
      <c r="QFD118" s="690"/>
      <c r="QFE118" s="690"/>
      <c r="QFF118" s="690"/>
      <c r="QFG118" s="688"/>
      <c r="QFH118" s="687"/>
      <c r="QFI118" s="690"/>
      <c r="QFJ118" s="690"/>
      <c r="QFK118" s="690"/>
      <c r="QFL118" s="690"/>
      <c r="QFM118" s="690"/>
      <c r="QFN118" s="690"/>
      <c r="QFO118" s="690"/>
      <c r="QFP118" s="688"/>
      <c r="QFQ118" s="687"/>
      <c r="QFR118" s="690"/>
      <c r="QFS118" s="690"/>
      <c r="QFT118" s="690"/>
      <c r="QFU118" s="690"/>
      <c r="QFV118" s="690"/>
      <c r="QFW118" s="690"/>
      <c r="QFX118" s="690"/>
      <c r="QFY118" s="688"/>
      <c r="QFZ118" s="687"/>
      <c r="QGA118" s="690"/>
      <c r="QGB118" s="690"/>
      <c r="QGC118" s="690"/>
      <c r="QGD118" s="690"/>
      <c r="QGE118" s="690"/>
      <c r="QGF118" s="690"/>
      <c r="QGG118" s="690"/>
      <c r="QGH118" s="688"/>
      <c r="QGI118" s="687"/>
      <c r="QGJ118" s="690"/>
      <c r="QGK118" s="690"/>
      <c r="QGL118" s="690"/>
      <c r="QGM118" s="690"/>
      <c r="QGN118" s="690"/>
      <c r="QGO118" s="690"/>
      <c r="QGP118" s="690"/>
      <c r="QGQ118" s="688"/>
      <c r="QGR118" s="687"/>
      <c r="QGS118" s="690"/>
      <c r="QGT118" s="690"/>
      <c r="QGU118" s="690"/>
      <c r="QGV118" s="690"/>
      <c r="QGW118" s="690"/>
      <c r="QGX118" s="690"/>
      <c r="QGY118" s="690"/>
      <c r="QGZ118" s="688"/>
      <c r="QHA118" s="687"/>
      <c r="QHB118" s="690"/>
      <c r="QHC118" s="690"/>
      <c r="QHD118" s="690"/>
      <c r="QHE118" s="690"/>
      <c r="QHF118" s="690"/>
      <c r="QHG118" s="690"/>
      <c r="QHH118" s="690"/>
      <c r="QHI118" s="688"/>
      <c r="QHJ118" s="687"/>
      <c r="QHK118" s="690"/>
      <c r="QHL118" s="690"/>
      <c r="QHM118" s="690"/>
      <c r="QHN118" s="690"/>
      <c r="QHO118" s="690"/>
      <c r="QHP118" s="690"/>
      <c r="QHQ118" s="690"/>
      <c r="QHR118" s="688"/>
      <c r="QHS118" s="687"/>
      <c r="QHT118" s="690"/>
      <c r="QHU118" s="690"/>
      <c r="QHV118" s="690"/>
      <c r="QHW118" s="690"/>
      <c r="QHX118" s="690"/>
      <c r="QHY118" s="690"/>
      <c r="QHZ118" s="690"/>
      <c r="QIA118" s="688"/>
      <c r="QIB118" s="687"/>
      <c r="QIC118" s="690"/>
      <c r="QID118" s="690"/>
      <c r="QIE118" s="690"/>
      <c r="QIF118" s="690"/>
      <c r="QIG118" s="690"/>
      <c r="QIH118" s="690"/>
      <c r="QII118" s="690"/>
      <c r="QIJ118" s="688"/>
      <c r="QIK118" s="687"/>
      <c r="QIL118" s="690"/>
      <c r="QIM118" s="690"/>
      <c r="QIN118" s="690"/>
      <c r="QIO118" s="690"/>
      <c r="QIP118" s="690"/>
      <c r="QIQ118" s="690"/>
      <c r="QIR118" s="690"/>
      <c r="QIS118" s="688"/>
      <c r="QIT118" s="687"/>
      <c r="QIU118" s="690"/>
      <c r="QIV118" s="690"/>
      <c r="QIW118" s="690"/>
      <c r="QIX118" s="690"/>
      <c r="QIY118" s="690"/>
      <c r="QIZ118" s="690"/>
      <c r="QJA118" s="690"/>
      <c r="QJB118" s="688"/>
      <c r="QJC118" s="687"/>
      <c r="QJD118" s="690"/>
      <c r="QJE118" s="690"/>
      <c r="QJF118" s="690"/>
      <c r="QJG118" s="690"/>
      <c r="QJH118" s="690"/>
      <c r="QJI118" s="690"/>
      <c r="QJJ118" s="690"/>
      <c r="QJK118" s="688"/>
      <c r="QJL118" s="687"/>
      <c r="QJM118" s="690"/>
      <c r="QJN118" s="690"/>
      <c r="QJO118" s="690"/>
      <c r="QJP118" s="690"/>
      <c r="QJQ118" s="690"/>
      <c r="QJR118" s="690"/>
      <c r="QJS118" s="690"/>
      <c r="QJT118" s="688"/>
      <c r="QJU118" s="687"/>
      <c r="QJV118" s="690"/>
      <c r="QJW118" s="690"/>
      <c r="QJX118" s="690"/>
      <c r="QJY118" s="690"/>
      <c r="QJZ118" s="690"/>
      <c r="QKA118" s="690"/>
      <c r="QKB118" s="690"/>
      <c r="QKC118" s="688"/>
      <c r="QKD118" s="687"/>
      <c r="QKE118" s="690"/>
      <c r="QKF118" s="690"/>
      <c r="QKG118" s="690"/>
      <c r="QKH118" s="690"/>
      <c r="QKI118" s="690"/>
      <c r="QKJ118" s="690"/>
      <c r="QKK118" s="690"/>
      <c r="QKL118" s="688"/>
      <c r="QKM118" s="687"/>
      <c r="QKN118" s="690"/>
      <c r="QKO118" s="690"/>
      <c r="QKP118" s="690"/>
      <c r="QKQ118" s="690"/>
      <c r="QKR118" s="690"/>
      <c r="QKS118" s="690"/>
      <c r="QKT118" s="690"/>
      <c r="QKU118" s="688"/>
      <c r="QKV118" s="687"/>
      <c r="QKW118" s="690"/>
      <c r="QKX118" s="690"/>
      <c r="QKY118" s="690"/>
      <c r="QKZ118" s="690"/>
      <c r="QLA118" s="690"/>
      <c r="QLB118" s="690"/>
      <c r="QLC118" s="690"/>
      <c r="QLD118" s="688"/>
      <c r="QLE118" s="687"/>
      <c r="QLF118" s="690"/>
      <c r="QLG118" s="690"/>
      <c r="QLH118" s="690"/>
      <c r="QLI118" s="690"/>
      <c r="QLJ118" s="690"/>
      <c r="QLK118" s="690"/>
      <c r="QLL118" s="690"/>
      <c r="QLM118" s="688"/>
      <c r="QLN118" s="687"/>
      <c r="QLO118" s="690"/>
      <c r="QLP118" s="690"/>
      <c r="QLQ118" s="690"/>
      <c r="QLR118" s="690"/>
      <c r="QLS118" s="690"/>
      <c r="QLT118" s="690"/>
      <c r="QLU118" s="690"/>
      <c r="QLV118" s="688"/>
      <c r="QLW118" s="687"/>
      <c r="QLX118" s="690"/>
      <c r="QLY118" s="690"/>
      <c r="QLZ118" s="690"/>
      <c r="QMA118" s="690"/>
      <c r="QMB118" s="690"/>
      <c r="QMC118" s="690"/>
      <c r="QMD118" s="690"/>
      <c r="QME118" s="688"/>
      <c r="QMF118" s="687"/>
      <c r="QMG118" s="690"/>
      <c r="QMH118" s="690"/>
      <c r="QMI118" s="690"/>
      <c r="QMJ118" s="690"/>
      <c r="QMK118" s="690"/>
      <c r="QML118" s="690"/>
      <c r="QMM118" s="690"/>
      <c r="QMN118" s="688"/>
      <c r="QMO118" s="687"/>
      <c r="QMP118" s="690"/>
      <c r="QMQ118" s="690"/>
      <c r="QMR118" s="690"/>
      <c r="QMS118" s="690"/>
      <c r="QMT118" s="690"/>
      <c r="QMU118" s="690"/>
      <c r="QMV118" s="690"/>
      <c r="QMW118" s="688"/>
      <c r="QMX118" s="687"/>
      <c r="QMY118" s="690"/>
      <c r="QMZ118" s="690"/>
      <c r="QNA118" s="690"/>
      <c r="QNB118" s="690"/>
      <c r="QNC118" s="690"/>
      <c r="QND118" s="690"/>
      <c r="QNE118" s="690"/>
      <c r="QNF118" s="688"/>
      <c r="QNG118" s="687"/>
      <c r="QNH118" s="690"/>
      <c r="QNI118" s="690"/>
      <c r="QNJ118" s="690"/>
      <c r="QNK118" s="690"/>
      <c r="QNL118" s="690"/>
      <c r="QNM118" s="690"/>
      <c r="QNN118" s="690"/>
      <c r="QNO118" s="688"/>
      <c r="QNP118" s="687"/>
      <c r="QNQ118" s="690"/>
      <c r="QNR118" s="690"/>
      <c r="QNS118" s="690"/>
      <c r="QNT118" s="690"/>
      <c r="QNU118" s="690"/>
      <c r="QNV118" s="690"/>
      <c r="QNW118" s="690"/>
      <c r="QNX118" s="688"/>
      <c r="QNY118" s="687"/>
      <c r="QNZ118" s="690"/>
      <c r="QOA118" s="690"/>
      <c r="QOB118" s="690"/>
      <c r="QOC118" s="690"/>
      <c r="QOD118" s="690"/>
      <c r="QOE118" s="690"/>
      <c r="QOF118" s="690"/>
      <c r="QOG118" s="688"/>
      <c r="QOH118" s="687"/>
      <c r="QOI118" s="690"/>
      <c r="QOJ118" s="690"/>
      <c r="QOK118" s="690"/>
      <c r="QOL118" s="690"/>
      <c r="QOM118" s="690"/>
      <c r="QON118" s="690"/>
      <c r="QOO118" s="690"/>
      <c r="QOP118" s="688"/>
      <c r="QOQ118" s="687"/>
      <c r="QOR118" s="690"/>
      <c r="QOS118" s="690"/>
      <c r="QOT118" s="690"/>
      <c r="QOU118" s="690"/>
      <c r="QOV118" s="690"/>
      <c r="QOW118" s="690"/>
      <c r="QOX118" s="690"/>
      <c r="QOY118" s="688"/>
      <c r="QOZ118" s="687"/>
      <c r="QPA118" s="690"/>
      <c r="QPB118" s="690"/>
      <c r="QPC118" s="690"/>
      <c r="QPD118" s="690"/>
      <c r="QPE118" s="690"/>
      <c r="QPF118" s="690"/>
      <c r="QPG118" s="690"/>
      <c r="QPH118" s="688"/>
      <c r="QPI118" s="687"/>
      <c r="QPJ118" s="690"/>
      <c r="QPK118" s="690"/>
      <c r="QPL118" s="690"/>
      <c r="QPM118" s="690"/>
      <c r="QPN118" s="690"/>
      <c r="QPO118" s="690"/>
      <c r="QPP118" s="690"/>
      <c r="QPQ118" s="688"/>
      <c r="QPR118" s="687"/>
      <c r="QPS118" s="690"/>
      <c r="QPT118" s="690"/>
      <c r="QPU118" s="690"/>
      <c r="QPV118" s="690"/>
      <c r="QPW118" s="690"/>
      <c r="QPX118" s="690"/>
      <c r="QPY118" s="690"/>
      <c r="QPZ118" s="688"/>
      <c r="QQA118" s="687"/>
      <c r="QQB118" s="690"/>
      <c r="QQC118" s="690"/>
      <c r="QQD118" s="690"/>
      <c r="QQE118" s="690"/>
      <c r="QQF118" s="690"/>
      <c r="QQG118" s="690"/>
      <c r="QQH118" s="690"/>
      <c r="QQI118" s="688"/>
      <c r="QQJ118" s="687"/>
      <c r="QQK118" s="690"/>
      <c r="QQL118" s="690"/>
      <c r="QQM118" s="690"/>
      <c r="QQN118" s="690"/>
      <c r="QQO118" s="690"/>
      <c r="QQP118" s="690"/>
      <c r="QQQ118" s="690"/>
      <c r="QQR118" s="688"/>
      <c r="QQS118" s="687"/>
      <c r="QQT118" s="690"/>
      <c r="QQU118" s="690"/>
      <c r="QQV118" s="690"/>
      <c r="QQW118" s="690"/>
      <c r="QQX118" s="690"/>
      <c r="QQY118" s="690"/>
      <c r="QQZ118" s="690"/>
      <c r="QRA118" s="688"/>
      <c r="QRB118" s="687"/>
      <c r="QRC118" s="690"/>
      <c r="QRD118" s="690"/>
      <c r="QRE118" s="690"/>
      <c r="QRF118" s="690"/>
      <c r="QRG118" s="690"/>
      <c r="QRH118" s="690"/>
      <c r="QRI118" s="690"/>
      <c r="QRJ118" s="688"/>
      <c r="QRK118" s="687"/>
      <c r="QRL118" s="690"/>
      <c r="QRM118" s="690"/>
      <c r="QRN118" s="690"/>
      <c r="QRO118" s="690"/>
      <c r="QRP118" s="690"/>
      <c r="QRQ118" s="690"/>
      <c r="QRR118" s="690"/>
      <c r="QRS118" s="688"/>
      <c r="QRT118" s="687"/>
      <c r="QRU118" s="690"/>
      <c r="QRV118" s="690"/>
      <c r="QRW118" s="690"/>
      <c r="QRX118" s="690"/>
      <c r="QRY118" s="690"/>
      <c r="QRZ118" s="690"/>
      <c r="QSA118" s="690"/>
      <c r="QSB118" s="688"/>
      <c r="QSC118" s="687"/>
      <c r="QSD118" s="690"/>
      <c r="QSE118" s="690"/>
      <c r="QSF118" s="690"/>
      <c r="QSG118" s="690"/>
      <c r="QSH118" s="690"/>
      <c r="QSI118" s="690"/>
      <c r="QSJ118" s="690"/>
      <c r="QSK118" s="688"/>
      <c r="QSL118" s="687"/>
      <c r="QSM118" s="690"/>
      <c r="QSN118" s="690"/>
      <c r="QSO118" s="690"/>
      <c r="QSP118" s="690"/>
      <c r="QSQ118" s="690"/>
      <c r="QSR118" s="690"/>
      <c r="QSS118" s="690"/>
      <c r="QST118" s="688"/>
      <c r="QSU118" s="687"/>
      <c r="QSV118" s="690"/>
      <c r="QSW118" s="690"/>
      <c r="QSX118" s="690"/>
      <c r="QSY118" s="690"/>
      <c r="QSZ118" s="690"/>
      <c r="QTA118" s="690"/>
      <c r="QTB118" s="690"/>
      <c r="QTC118" s="688"/>
      <c r="QTD118" s="687"/>
      <c r="QTE118" s="690"/>
      <c r="QTF118" s="690"/>
      <c r="QTG118" s="690"/>
      <c r="QTH118" s="690"/>
      <c r="QTI118" s="690"/>
      <c r="QTJ118" s="690"/>
      <c r="QTK118" s="690"/>
      <c r="QTL118" s="688"/>
      <c r="QTM118" s="687"/>
      <c r="QTN118" s="690"/>
      <c r="QTO118" s="690"/>
      <c r="QTP118" s="690"/>
      <c r="QTQ118" s="690"/>
      <c r="QTR118" s="690"/>
      <c r="QTS118" s="690"/>
      <c r="QTT118" s="690"/>
      <c r="QTU118" s="688"/>
      <c r="QTV118" s="687"/>
      <c r="QTW118" s="690"/>
      <c r="QTX118" s="690"/>
      <c r="QTY118" s="690"/>
      <c r="QTZ118" s="690"/>
      <c r="QUA118" s="690"/>
      <c r="QUB118" s="690"/>
      <c r="QUC118" s="690"/>
      <c r="QUD118" s="688"/>
      <c r="QUE118" s="687"/>
      <c r="QUF118" s="690"/>
      <c r="QUG118" s="690"/>
      <c r="QUH118" s="690"/>
      <c r="QUI118" s="690"/>
      <c r="QUJ118" s="690"/>
      <c r="QUK118" s="690"/>
      <c r="QUL118" s="690"/>
      <c r="QUM118" s="688"/>
      <c r="QUN118" s="687"/>
      <c r="QUO118" s="690"/>
      <c r="QUP118" s="690"/>
      <c r="QUQ118" s="690"/>
      <c r="QUR118" s="690"/>
      <c r="QUS118" s="690"/>
      <c r="QUT118" s="690"/>
      <c r="QUU118" s="690"/>
      <c r="QUV118" s="688"/>
      <c r="QUW118" s="687"/>
      <c r="QUX118" s="690"/>
      <c r="QUY118" s="690"/>
      <c r="QUZ118" s="690"/>
      <c r="QVA118" s="690"/>
      <c r="QVB118" s="690"/>
      <c r="QVC118" s="690"/>
      <c r="QVD118" s="690"/>
      <c r="QVE118" s="688"/>
      <c r="QVF118" s="687"/>
      <c r="QVG118" s="690"/>
      <c r="QVH118" s="690"/>
      <c r="QVI118" s="690"/>
      <c r="QVJ118" s="690"/>
      <c r="QVK118" s="690"/>
      <c r="QVL118" s="690"/>
      <c r="QVM118" s="690"/>
      <c r="QVN118" s="688"/>
      <c r="QVO118" s="687"/>
      <c r="QVP118" s="690"/>
      <c r="QVQ118" s="690"/>
      <c r="QVR118" s="690"/>
      <c r="QVS118" s="690"/>
      <c r="QVT118" s="690"/>
      <c r="QVU118" s="690"/>
      <c r="QVV118" s="690"/>
      <c r="QVW118" s="688"/>
      <c r="QVX118" s="687"/>
      <c r="QVY118" s="690"/>
      <c r="QVZ118" s="690"/>
      <c r="QWA118" s="690"/>
      <c r="QWB118" s="690"/>
      <c r="QWC118" s="690"/>
      <c r="QWD118" s="690"/>
      <c r="QWE118" s="690"/>
      <c r="QWF118" s="688"/>
      <c r="QWG118" s="687"/>
      <c r="QWH118" s="690"/>
      <c r="QWI118" s="690"/>
      <c r="QWJ118" s="690"/>
      <c r="QWK118" s="690"/>
      <c r="QWL118" s="690"/>
      <c r="QWM118" s="690"/>
      <c r="QWN118" s="690"/>
      <c r="QWO118" s="688"/>
      <c r="QWP118" s="687"/>
      <c r="QWQ118" s="690"/>
      <c r="QWR118" s="690"/>
      <c r="QWS118" s="690"/>
      <c r="QWT118" s="690"/>
      <c r="QWU118" s="690"/>
      <c r="QWV118" s="690"/>
      <c r="QWW118" s="690"/>
      <c r="QWX118" s="688"/>
      <c r="QWY118" s="687"/>
      <c r="QWZ118" s="690"/>
      <c r="QXA118" s="690"/>
      <c r="QXB118" s="690"/>
      <c r="QXC118" s="690"/>
      <c r="QXD118" s="690"/>
      <c r="QXE118" s="690"/>
      <c r="QXF118" s="690"/>
      <c r="QXG118" s="688"/>
      <c r="QXH118" s="687"/>
      <c r="QXI118" s="690"/>
      <c r="QXJ118" s="690"/>
      <c r="QXK118" s="690"/>
      <c r="QXL118" s="690"/>
      <c r="QXM118" s="690"/>
      <c r="QXN118" s="690"/>
      <c r="QXO118" s="690"/>
      <c r="QXP118" s="688"/>
      <c r="QXQ118" s="687"/>
      <c r="QXR118" s="690"/>
      <c r="QXS118" s="690"/>
      <c r="QXT118" s="690"/>
      <c r="QXU118" s="690"/>
      <c r="QXV118" s="690"/>
      <c r="QXW118" s="690"/>
      <c r="QXX118" s="690"/>
      <c r="QXY118" s="688"/>
      <c r="QXZ118" s="687"/>
      <c r="QYA118" s="690"/>
      <c r="QYB118" s="690"/>
      <c r="QYC118" s="690"/>
      <c r="QYD118" s="690"/>
      <c r="QYE118" s="690"/>
      <c r="QYF118" s="690"/>
      <c r="QYG118" s="690"/>
      <c r="QYH118" s="688"/>
      <c r="QYI118" s="687"/>
      <c r="QYJ118" s="690"/>
      <c r="QYK118" s="690"/>
      <c r="QYL118" s="690"/>
      <c r="QYM118" s="690"/>
      <c r="QYN118" s="690"/>
      <c r="QYO118" s="690"/>
      <c r="QYP118" s="690"/>
      <c r="QYQ118" s="688"/>
      <c r="QYR118" s="687"/>
      <c r="QYS118" s="690"/>
      <c r="QYT118" s="690"/>
      <c r="QYU118" s="690"/>
      <c r="QYV118" s="690"/>
      <c r="QYW118" s="690"/>
      <c r="QYX118" s="690"/>
      <c r="QYY118" s="690"/>
      <c r="QYZ118" s="688"/>
      <c r="QZA118" s="687"/>
      <c r="QZB118" s="690"/>
      <c r="QZC118" s="690"/>
      <c r="QZD118" s="690"/>
      <c r="QZE118" s="690"/>
      <c r="QZF118" s="690"/>
      <c r="QZG118" s="690"/>
      <c r="QZH118" s="690"/>
      <c r="QZI118" s="688"/>
      <c r="QZJ118" s="687"/>
      <c r="QZK118" s="690"/>
      <c r="QZL118" s="690"/>
      <c r="QZM118" s="690"/>
      <c r="QZN118" s="690"/>
      <c r="QZO118" s="690"/>
      <c r="QZP118" s="690"/>
      <c r="QZQ118" s="690"/>
      <c r="QZR118" s="688"/>
      <c r="QZS118" s="687"/>
      <c r="QZT118" s="690"/>
      <c r="QZU118" s="690"/>
      <c r="QZV118" s="690"/>
      <c r="QZW118" s="690"/>
      <c r="QZX118" s="690"/>
      <c r="QZY118" s="690"/>
      <c r="QZZ118" s="690"/>
      <c r="RAA118" s="688"/>
      <c r="RAB118" s="687"/>
      <c r="RAC118" s="690"/>
      <c r="RAD118" s="690"/>
      <c r="RAE118" s="690"/>
      <c r="RAF118" s="690"/>
      <c r="RAG118" s="690"/>
      <c r="RAH118" s="690"/>
      <c r="RAI118" s="690"/>
      <c r="RAJ118" s="688"/>
      <c r="RAK118" s="687"/>
      <c r="RAL118" s="690"/>
      <c r="RAM118" s="690"/>
      <c r="RAN118" s="690"/>
      <c r="RAO118" s="690"/>
      <c r="RAP118" s="690"/>
      <c r="RAQ118" s="690"/>
      <c r="RAR118" s="690"/>
      <c r="RAS118" s="688"/>
      <c r="RAT118" s="687"/>
      <c r="RAU118" s="690"/>
      <c r="RAV118" s="690"/>
      <c r="RAW118" s="690"/>
      <c r="RAX118" s="690"/>
      <c r="RAY118" s="690"/>
      <c r="RAZ118" s="690"/>
      <c r="RBA118" s="690"/>
      <c r="RBB118" s="688"/>
      <c r="RBC118" s="687"/>
      <c r="RBD118" s="690"/>
      <c r="RBE118" s="690"/>
      <c r="RBF118" s="690"/>
      <c r="RBG118" s="690"/>
      <c r="RBH118" s="690"/>
      <c r="RBI118" s="690"/>
      <c r="RBJ118" s="690"/>
      <c r="RBK118" s="688"/>
      <c r="RBL118" s="687"/>
      <c r="RBM118" s="690"/>
      <c r="RBN118" s="690"/>
      <c r="RBO118" s="690"/>
      <c r="RBP118" s="690"/>
      <c r="RBQ118" s="690"/>
      <c r="RBR118" s="690"/>
      <c r="RBS118" s="690"/>
      <c r="RBT118" s="688"/>
      <c r="RBU118" s="687"/>
      <c r="RBV118" s="690"/>
      <c r="RBW118" s="690"/>
      <c r="RBX118" s="690"/>
      <c r="RBY118" s="690"/>
      <c r="RBZ118" s="690"/>
      <c r="RCA118" s="690"/>
      <c r="RCB118" s="690"/>
      <c r="RCC118" s="688"/>
      <c r="RCD118" s="687"/>
      <c r="RCE118" s="690"/>
      <c r="RCF118" s="690"/>
      <c r="RCG118" s="690"/>
      <c r="RCH118" s="690"/>
      <c r="RCI118" s="690"/>
      <c r="RCJ118" s="690"/>
      <c r="RCK118" s="690"/>
      <c r="RCL118" s="688"/>
      <c r="RCM118" s="687"/>
      <c r="RCN118" s="690"/>
      <c r="RCO118" s="690"/>
      <c r="RCP118" s="690"/>
      <c r="RCQ118" s="690"/>
      <c r="RCR118" s="690"/>
      <c r="RCS118" s="690"/>
      <c r="RCT118" s="690"/>
      <c r="RCU118" s="688"/>
      <c r="RCV118" s="687"/>
      <c r="RCW118" s="690"/>
      <c r="RCX118" s="690"/>
      <c r="RCY118" s="690"/>
      <c r="RCZ118" s="690"/>
      <c r="RDA118" s="690"/>
      <c r="RDB118" s="690"/>
      <c r="RDC118" s="690"/>
      <c r="RDD118" s="688"/>
      <c r="RDE118" s="687"/>
      <c r="RDF118" s="690"/>
      <c r="RDG118" s="690"/>
      <c r="RDH118" s="690"/>
      <c r="RDI118" s="690"/>
      <c r="RDJ118" s="690"/>
      <c r="RDK118" s="690"/>
      <c r="RDL118" s="690"/>
      <c r="RDM118" s="688"/>
      <c r="RDN118" s="687"/>
      <c r="RDO118" s="690"/>
      <c r="RDP118" s="690"/>
      <c r="RDQ118" s="690"/>
      <c r="RDR118" s="690"/>
      <c r="RDS118" s="690"/>
      <c r="RDT118" s="690"/>
      <c r="RDU118" s="690"/>
      <c r="RDV118" s="688"/>
      <c r="RDW118" s="687"/>
      <c r="RDX118" s="690"/>
      <c r="RDY118" s="690"/>
      <c r="RDZ118" s="690"/>
      <c r="REA118" s="690"/>
      <c r="REB118" s="690"/>
      <c r="REC118" s="690"/>
      <c r="RED118" s="690"/>
      <c r="REE118" s="688"/>
      <c r="REF118" s="687"/>
      <c r="REG118" s="690"/>
      <c r="REH118" s="690"/>
      <c r="REI118" s="690"/>
      <c r="REJ118" s="690"/>
      <c r="REK118" s="690"/>
      <c r="REL118" s="690"/>
      <c r="REM118" s="690"/>
      <c r="REN118" s="688"/>
      <c r="REO118" s="687"/>
      <c r="REP118" s="690"/>
      <c r="REQ118" s="690"/>
      <c r="RER118" s="690"/>
      <c r="RES118" s="690"/>
      <c r="RET118" s="690"/>
      <c r="REU118" s="690"/>
      <c r="REV118" s="690"/>
      <c r="REW118" s="688"/>
      <c r="REX118" s="687"/>
      <c r="REY118" s="690"/>
      <c r="REZ118" s="690"/>
      <c r="RFA118" s="690"/>
      <c r="RFB118" s="690"/>
      <c r="RFC118" s="690"/>
      <c r="RFD118" s="690"/>
      <c r="RFE118" s="690"/>
      <c r="RFF118" s="688"/>
      <c r="RFG118" s="687"/>
      <c r="RFH118" s="690"/>
      <c r="RFI118" s="690"/>
      <c r="RFJ118" s="690"/>
      <c r="RFK118" s="690"/>
      <c r="RFL118" s="690"/>
      <c r="RFM118" s="690"/>
      <c r="RFN118" s="690"/>
      <c r="RFO118" s="688"/>
      <c r="RFP118" s="687"/>
      <c r="RFQ118" s="690"/>
      <c r="RFR118" s="690"/>
      <c r="RFS118" s="690"/>
      <c r="RFT118" s="690"/>
      <c r="RFU118" s="690"/>
      <c r="RFV118" s="690"/>
      <c r="RFW118" s="690"/>
      <c r="RFX118" s="688"/>
      <c r="RFY118" s="687"/>
      <c r="RFZ118" s="690"/>
      <c r="RGA118" s="690"/>
      <c r="RGB118" s="690"/>
      <c r="RGC118" s="690"/>
      <c r="RGD118" s="690"/>
      <c r="RGE118" s="690"/>
      <c r="RGF118" s="690"/>
      <c r="RGG118" s="688"/>
      <c r="RGH118" s="687"/>
      <c r="RGI118" s="690"/>
      <c r="RGJ118" s="690"/>
      <c r="RGK118" s="690"/>
      <c r="RGL118" s="690"/>
      <c r="RGM118" s="690"/>
      <c r="RGN118" s="690"/>
      <c r="RGO118" s="690"/>
      <c r="RGP118" s="688"/>
      <c r="RGQ118" s="687"/>
      <c r="RGR118" s="690"/>
      <c r="RGS118" s="690"/>
      <c r="RGT118" s="690"/>
      <c r="RGU118" s="690"/>
      <c r="RGV118" s="690"/>
      <c r="RGW118" s="690"/>
      <c r="RGX118" s="690"/>
      <c r="RGY118" s="688"/>
      <c r="RGZ118" s="687"/>
      <c r="RHA118" s="690"/>
      <c r="RHB118" s="690"/>
      <c r="RHC118" s="690"/>
      <c r="RHD118" s="690"/>
      <c r="RHE118" s="690"/>
      <c r="RHF118" s="690"/>
      <c r="RHG118" s="690"/>
      <c r="RHH118" s="688"/>
      <c r="RHI118" s="687"/>
      <c r="RHJ118" s="690"/>
      <c r="RHK118" s="690"/>
      <c r="RHL118" s="690"/>
      <c r="RHM118" s="690"/>
      <c r="RHN118" s="690"/>
      <c r="RHO118" s="690"/>
      <c r="RHP118" s="690"/>
      <c r="RHQ118" s="688"/>
      <c r="RHR118" s="687"/>
      <c r="RHS118" s="690"/>
      <c r="RHT118" s="690"/>
      <c r="RHU118" s="690"/>
      <c r="RHV118" s="690"/>
      <c r="RHW118" s="690"/>
      <c r="RHX118" s="690"/>
      <c r="RHY118" s="690"/>
      <c r="RHZ118" s="688"/>
      <c r="RIA118" s="687"/>
      <c r="RIB118" s="690"/>
      <c r="RIC118" s="690"/>
      <c r="RID118" s="690"/>
      <c r="RIE118" s="690"/>
      <c r="RIF118" s="690"/>
      <c r="RIG118" s="690"/>
      <c r="RIH118" s="690"/>
      <c r="RII118" s="688"/>
      <c r="RIJ118" s="687"/>
      <c r="RIK118" s="690"/>
      <c r="RIL118" s="690"/>
      <c r="RIM118" s="690"/>
      <c r="RIN118" s="690"/>
      <c r="RIO118" s="690"/>
      <c r="RIP118" s="690"/>
      <c r="RIQ118" s="690"/>
      <c r="RIR118" s="688"/>
      <c r="RIS118" s="687"/>
      <c r="RIT118" s="690"/>
      <c r="RIU118" s="690"/>
      <c r="RIV118" s="690"/>
      <c r="RIW118" s="690"/>
      <c r="RIX118" s="690"/>
      <c r="RIY118" s="690"/>
      <c r="RIZ118" s="690"/>
      <c r="RJA118" s="688"/>
      <c r="RJB118" s="687"/>
      <c r="RJC118" s="690"/>
      <c r="RJD118" s="690"/>
      <c r="RJE118" s="690"/>
      <c r="RJF118" s="690"/>
      <c r="RJG118" s="690"/>
      <c r="RJH118" s="690"/>
      <c r="RJI118" s="690"/>
      <c r="RJJ118" s="688"/>
      <c r="RJK118" s="687"/>
      <c r="RJL118" s="690"/>
      <c r="RJM118" s="690"/>
      <c r="RJN118" s="690"/>
      <c r="RJO118" s="690"/>
      <c r="RJP118" s="690"/>
      <c r="RJQ118" s="690"/>
      <c r="RJR118" s="690"/>
      <c r="RJS118" s="688"/>
      <c r="RJT118" s="687"/>
      <c r="RJU118" s="690"/>
      <c r="RJV118" s="690"/>
      <c r="RJW118" s="690"/>
      <c r="RJX118" s="690"/>
      <c r="RJY118" s="690"/>
      <c r="RJZ118" s="690"/>
      <c r="RKA118" s="690"/>
      <c r="RKB118" s="688"/>
      <c r="RKC118" s="687"/>
      <c r="RKD118" s="690"/>
      <c r="RKE118" s="690"/>
      <c r="RKF118" s="690"/>
      <c r="RKG118" s="690"/>
      <c r="RKH118" s="690"/>
      <c r="RKI118" s="690"/>
      <c r="RKJ118" s="690"/>
      <c r="RKK118" s="688"/>
      <c r="RKL118" s="687"/>
      <c r="RKM118" s="690"/>
      <c r="RKN118" s="690"/>
      <c r="RKO118" s="690"/>
      <c r="RKP118" s="690"/>
      <c r="RKQ118" s="690"/>
      <c r="RKR118" s="690"/>
      <c r="RKS118" s="690"/>
      <c r="RKT118" s="688"/>
      <c r="RKU118" s="687"/>
      <c r="RKV118" s="690"/>
      <c r="RKW118" s="690"/>
      <c r="RKX118" s="690"/>
      <c r="RKY118" s="690"/>
      <c r="RKZ118" s="690"/>
      <c r="RLA118" s="690"/>
      <c r="RLB118" s="690"/>
      <c r="RLC118" s="688"/>
      <c r="RLD118" s="687"/>
      <c r="RLE118" s="690"/>
      <c r="RLF118" s="690"/>
      <c r="RLG118" s="690"/>
      <c r="RLH118" s="690"/>
      <c r="RLI118" s="690"/>
      <c r="RLJ118" s="690"/>
      <c r="RLK118" s="690"/>
      <c r="RLL118" s="688"/>
      <c r="RLM118" s="687"/>
      <c r="RLN118" s="690"/>
      <c r="RLO118" s="690"/>
      <c r="RLP118" s="690"/>
      <c r="RLQ118" s="690"/>
      <c r="RLR118" s="690"/>
      <c r="RLS118" s="690"/>
      <c r="RLT118" s="690"/>
      <c r="RLU118" s="688"/>
      <c r="RLV118" s="687"/>
      <c r="RLW118" s="690"/>
      <c r="RLX118" s="690"/>
      <c r="RLY118" s="690"/>
      <c r="RLZ118" s="690"/>
      <c r="RMA118" s="690"/>
      <c r="RMB118" s="690"/>
      <c r="RMC118" s="690"/>
      <c r="RMD118" s="688"/>
      <c r="RME118" s="687"/>
      <c r="RMF118" s="690"/>
      <c r="RMG118" s="690"/>
      <c r="RMH118" s="690"/>
      <c r="RMI118" s="690"/>
      <c r="RMJ118" s="690"/>
      <c r="RMK118" s="690"/>
      <c r="RML118" s="690"/>
      <c r="RMM118" s="688"/>
      <c r="RMN118" s="687"/>
      <c r="RMO118" s="690"/>
      <c r="RMP118" s="690"/>
      <c r="RMQ118" s="690"/>
      <c r="RMR118" s="690"/>
      <c r="RMS118" s="690"/>
      <c r="RMT118" s="690"/>
      <c r="RMU118" s="690"/>
      <c r="RMV118" s="688"/>
      <c r="RMW118" s="687"/>
      <c r="RMX118" s="690"/>
      <c r="RMY118" s="690"/>
      <c r="RMZ118" s="690"/>
      <c r="RNA118" s="690"/>
      <c r="RNB118" s="690"/>
      <c r="RNC118" s="690"/>
      <c r="RND118" s="690"/>
      <c r="RNE118" s="688"/>
      <c r="RNF118" s="687"/>
      <c r="RNG118" s="690"/>
      <c r="RNH118" s="690"/>
      <c r="RNI118" s="690"/>
      <c r="RNJ118" s="690"/>
      <c r="RNK118" s="690"/>
      <c r="RNL118" s="690"/>
      <c r="RNM118" s="690"/>
      <c r="RNN118" s="688"/>
      <c r="RNO118" s="687"/>
      <c r="RNP118" s="690"/>
      <c r="RNQ118" s="690"/>
      <c r="RNR118" s="690"/>
      <c r="RNS118" s="690"/>
      <c r="RNT118" s="690"/>
      <c r="RNU118" s="690"/>
      <c r="RNV118" s="690"/>
      <c r="RNW118" s="688"/>
      <c r="RNX118" s="687"/>
      <c r="RNY118" s="690"/>
      <c r="RNZ118" s="690"/>
      <c r="ROA118" s="690"/>
      <c r="ROB118" s="690"/>
      <c r="ROC118" s="690"/>
      <c r="ROD118" s="690"/>
      <c r="ROE118" s="690"/>
      <c r="ROF118" s="688"/>
      <c r="ROG118" s="687"/>
      <c r="ROH118" s="690"/>
      <c r="ROI118" s="690"/>
      <c r="ROJ118" s="690"/>
      <c r="ROK118" s="690"/>
      <c r="ROL118" s="690"/>
      <c r="ROM118" s="690"/>
      <c r="RON118" s="690"/>
      <c r="ROO118" s="688"/>
      <c r="ROP118" s="687"/>
      <c r="ROQ118" s="690"/>
      <c r="ROR118" s="690"/>
      <c r="ROS118" s="690"/>
      <c r="ROT118" s="690"/>
      <c r="ROU118" s="690"/>
      <c r="ROV118" s="690"/>
      <c r="ROW118" s="690"/>
      <c r="ROX118" s="688"/>
      <c r="ROY118" s="687"/>
      <c r="ROZ118" s="690"/>
      <c r="RPA118" s="690"/>
      <c r="RPB118" s="690"/>
      <c r="RPC118" s="690"/>
      <c r="RPD118" s="690"/>
      <c r="RPE118" s="690"/>
      <c r="RPF118" s="690"/>
      <c r="RPG118" s="688"/>
      <c r="RPH118" s="687"/>
      <c r="RPI118" s="690"/>
      <c r="RPJ118" s="690"/>
      <c r="RPK118" s="690"/>
      <c r="RPL118" s="690"/>
      <c r="RPM118" s="690"/>
      <c r="RPN118" s="690"/>
      <c r="RPO118" s="690"/>
      <c r="RPP118" s="688"/>
      <c r="RPQ118" s="687"/>
      <c r="RPR118" s="690"/>
      <c r="RPS118" s="690"/>
      <c r="RPT118" s="690"/>
      <c r="RPU118" s="690"/>
      <c r="RPV118" s="690"/>
      <c r="RPW118" s="690"/>
      <c r="RPX118" s="690"/>
      <c r="RPY118" s="688"/>
      <c r="RPZ118" s="687"/>
      <c r="RQA118" s="690"/>
      <c r="RQB118" s="690"/>
      <c r="RQC118" s="690"/>
      <c r="RQD118" s="690"/>
      <c r="RQE118" s="690"/>
      <c r="RQF118" s="690"/>
      <c r="RQG118" s="690"/>
      <c r="RQH118" s="688"/>
      <c r="RQI118" s="687"/>
      <c r="RQJ118" s="690"/>
      <c r="RQK118" s="690"/>
      <c r="RQL118" s="690"/>
      <c r="RQM118" s="690"/>
      <c r="RQN118" s="690"/>
      <c r="RQO118" s="690"/>
      <c r="RQP118" s="690"/>
      <c r="RQQ118" s="688"/>
      <c r="RQR118" s="687"/>
      <c r="RQS118" s="690"/>
      <c r="RQT118" s="690"/>
      <c r="RQU118" s="690"/>
      <c r="RQV118" s="690"/>
      <c r="RQW118" s="690"/>
      <c r="RQX118" s="690"/>
      <c r="RQY118" s="690"/>
      <c r="RQZ118" s="688"/>
      <c r="RRA118" s="687"/>
      <c r="RRB118" s="690"/>
      <c r="RRC118" s="690"/>
      <c r="RRD118" s="690"/>
      <c r="RRE118" s="690"/>
      <c r="RRF118" s="690"/>
      <c r="RRG118" s="690"/>
      <c r="RRH118" s="690"/>
      <c r="RRI118" s="688"/>
      <c r="RRJ118" s="687"/>
      <c r="RRK118" s="690"/>
      <c r="RRL118" s="690"/>
      <c r="RRM118" s="690"/>
      <c r="RRN118" s="690"/>
      <c r="RRO118" s="690"/>
      <c r="RRP118" s="690"/>
      <c r="RRQ118" s="690"/>
      <c r="RRR118" s="688"/>
      <c r="RRS118" s="687"/>
      <c r="RRT118" s="690"/>
      <c r="RRU118" s="690"/>
      <c r="RRV118" s="690"/>
      <c r="RRW118" s="690"/>
      <c r="RRX118" s="690"/>
      <c r="RRY118" s="690"/>
      <c r="RRZ118" s="690"/>
      <c r="RSA118" s="688"/>
      <c r="RSB118" s="687"/>
      <c r="RSC118" s="690"/>
      <c r="RSD118" s="690"/>
      <c r="RSE118" s="690"/>
      <c r="RSF118" s="690"/>
      <c r="RSG118" s="690"/>
      <c r="RSH118" s="690"/>
      <c r="RSI118" s="690"/>
      <c r="RSJ118" s="688"/>
      <c r="RSK118" s="687"/>
      <c r="RSL118" s="690"/>
      <c r="RSM118" s="690"/>
      <c r="RSN118" s="690"/>
      <c r="RSO118" s="690"/>
      <c r="RSP118" s="690"/>
      <c r="RSQ118" s="690"/>
      <c r="RSR118" s="690"/>
      <c r="RSS118" s="688"/>
      <c r="RST118" s="687"/>
      <c r="RSU118" s="690"/>
      <c r="RSV118" s="690"/>
      <c r="RSW118" s="690"/>
      <c r="RSX118" s="690"/>
      <c r="RSY118" s="690"/>
      <c r="RSZ118" s="690"/>
      <c r="RTA118" s="690"/>
      <c r="RTB118" s="688"/>
      <c r="RTC118" s="687"/>
      <c r="RTD118" s="690"/>
      <c r="RTE118" s="690"/>
      <c r="RTF118" s="690"/>
      <c r="RTG118" s="690"/>
      <c r="RTH118" s="690"/>
      <c r="RTI118" s="690"/>
      <c r="RTJ118" s="690"/>
      <c r="RTK118" s="688"/>
      <c r="RTL118" s="687"/>
      <c r="RTM118" s="690"/>
      <c r="RTN118" s="690"/>
      <c r="RTO118" s="690"/>
      <c r="RTP118" s="690"/>
      <c r="RTQ118" s="690"/>
      <c r="RTR118" s="690"/>
      <c r="RTS118" s="690"/>
      <c r="RTT118" s="688"/>
      <c r="RTU118" s="687"/>
      <c r="RTV118" s="690"/>
      <c r="RTW118" s="690"/>
      <c r="RTX118" s="690"/>
      <c r="RTY118" s="690"/>
      <c r="RTZ118" s="690"/>
      <c r="RUA118" s="690"/>
      <c r="RUB118" s="690"/>
      <c r="RUC118" s="688"/>
      <c r="RUD118" s="687"/>
      <c r="RUE118" s="690"/>
      <c r="RUF118" s="690"/>
      <c r="RUG118" s="690"/>
      <c r="RUH118" s="690"/>
      <c r="RUI118" s="690"/>
      <c r="RUJ118" s="690"/>
      <c r="RUK118" s="690"/>
      <c r="RUL118" s="688"/>
      <c r="RUM118" s="687"/>
      <c r="RUN118" s="690"/>
      <c r="RUO118" s="690"/>
      <c r="RUP118" s="690"/>
      <c r="RUQ118" s="690"/>
      <c r="RUR118" s="690"/>
      <c r="RUS118" s="690"/>
      <c r="RUT118" s="690"/>
      <c r="RUU118" s="688"/>
      <c r="RUV118" s="687"/>
      <c r="RUW118" s="690"/>
      <c r="RUX118" s="690"/>
      <c r="RUY118" s="690"/>
      <c r="RUZ118" s="690"/>
      <c r="RVA118" s="690"/>
      <c r="RVB118" s="690"/>
      <c r="RVC118" s="690"/>
      <c r="RVD118" s="688"/>
      <c r="RVE118" s="687"/>
      <c r="RVF118" s="690"/>
      <c r="RVG118" s="690"/>
      <c r="RVH118" s="690"/>
      <c r="RVI118" s="690"/>
      <c r="RVJ118" s="690"/>
      <c r="RVK118" s="690"/>
      <c r="RVL118" s="690"/>
      <c r="RVM118" s="688"/>
      <c r="RVN118" s="687"/>
      <c r="RVO118" s="690"/>
      <c r="RVP118" s="690"/>
      <c r="RVQ118" s="690"/>
      <c r="RVR118" s="690"/>
      <c r="RVS118" s="690"/>
      <c r="RVT118" s="690"/>
      <c r="RVU118" s="690"/>
      <c r="RVV118" s="688"/>
      <c r="RVW118" s="687"/>
      <c r="RVX118" s="690"/>
      <c r="RVY118" s="690"/>
      <c r="RVZ118" s="690"/>
      <c r="RWA118" s="690"/>
      <c r="RWB118" s="690"/>
      <c r="RWC118" s="690"/>
      <c r="RWD118" s="690"/>
      <c r="RWE118" s="688"/>
      <c r="RWF118" s="687"/>
      <c r="RWG118" s="690"/>
      <c r="RWH118" s="690"/>
      <c r="RWI118" s="690"/>
      <c r="RWJ118" s="690"/>
      <c r="RWK118" s="690"/>
      <c r="RWL118" s="690"/>
      <c r="RWM118" s="690"/>
      <c r="RWN118" s="688"/>
      <c r="RWO118" s="687"/>
      <c r="RWP118" s="690"/>
      <c r="RWQ118" s="690"/>
      <c r="RWR118" s="690"/>
      <c r="RWS118" s="690"/>
      <c r="RWT118" s="690"/>
      <c r="RWU118" s="690"/>
      <c r="RWV118" s="690"/>
      <c r="RWW118" s="688"/>
      <c r="RWX118" s="687"/>
      <c r="RWY118" s="690"/>
      <c r="RWZ118" s="690"/>
      <c r="RXA118" s="690"/>
      <c r="RXB118" s="690"/>
      <c r="RXC118" s="690"/>
      <c r="RXD118" s="690"/>
      <c r="RXE118" s="690"/>
      <c r="RXF118" s="688"/>
      <c r="RXG118" s="687"/>
      <c r="RXH118" s="690"/>
      <c r="RXI118" s="690"/>
      <c r="RXJ118" s="690"/>
      <c r="RXK118" s="690"/>
      <c r="RXL118" s="690"/>
      <c r="RXM118" s="690"/>
      <c r="RXN118" s="690"/>
      <c r="RXO118" s="688"/>
      <c r="RXP118" s="687"/>
      <c r="RXQ118" s="690"/>
      <c r="RXR118" s="690"/>
      <c r="RXS118" s="690"/>
      <c r="RXT118" s="690"/>
      <c r="RXU118" s="690"/>
      <c r="RXV118" s="690"/>
      <c r="RXW118" s="690"/>
      <c r="RXX118" s="688"/>
      <c r="RXY118" s="687"/>
      <c r="RXZ118" s="690"/>
      <c r="RYA118" s="690"/>
      <c r="RYB118" s="690"/>
      <c r="RYC118" s="690"/>
      <c r="RYD118" s="690"/>
      <c r="RYE118" s="690"/>
      <c r="RYF118" s="690"/>
      <c r="RYG118" s="688"/>
      <c r="RYH118" s="687"/>
      <c r="RYI118" s="690"/>
      <c r="RYJ118" s="690"/>
      <c r="RYK118" s="690"/>
      <c r="RYL118" s="690"/>
      <c r="RYM118" s="690"/>
      <c r="RYN118" s="690"/>
      <c r="RYO118" s="690"/>
      <c r="RYP118" s="688"/>
      <c r="RYQ118" s="687"/>
      <c r="RYR118" s="690"/>
      <c r="RYS118" s="690"/>
      <c r="RYT118" s="690"/>
      <c r="RYU118" s="690"/>
      <c r="RYV118" s="690"/>
      <c r="RYW118" s="690"/>
      <c r="RYX118" s="690"/>
      <c r="RYY118" s="688"/>
      <c r="RYZ118" s="687"/>
      <c r="RZA118" s="690"/>
      <c r="RZB118" s="690"/>
      <c r="RZC118" s="690"/>
      <c r="RZD118" s="690"/>
      <c r="RZE118" s="690"/>
      <c r="RZF118" s="690"/>
      <c r="RZG118" s="690"/>
      <c r="RZH118" s="688"/>
      <c r="RZI118" s="687"/>
      <c r="RZJ118" s="690"/>
      <c r="RZK118" s="690"/>
      <c r="RZL118" s="690"/>
      <c r="RZM118" s="690"/>
      <c r="RZN118" s="690"/>
      <c r="RZO118" s="690"/>
      <c r="RZP118" s="690"/>
      <c r="RZQ118" s="688"/>
      <c r="RZR118" s="687"/>
      <c r="RZS118" s="690"/>
      <c r="RZT118" s="690"/>
      <c r="RZU118" s="690"/>
      <c r="RZV118" s="690"/>
      <c r="RZW118" s="690"/>
      <c r="RZX118" s="690"/>
      <c r="RZY118" s="690"/>
      <c r="RZZ118" s="688"/>
      <c r="SAA118" s="687"/>
      <c r="SAB118" s="690"/>
      <c r="SAC118" s="690"/>
      <c r="SAD118" s="690"/>
      <c r="SAE118" s="690"/>
      <c r="SAF118" s="690"/>
      <c r="SAG118" s="690"/>
      <c r="SAH118" s="690"/>
      <c r="SAI118" s="688"/>
      <c r="SAJ118" s="687"/>
      <c r="SAK118" s="690"/>
      <c r="SAL118" s="690"/>
      <c r="SAM118" s="690"/>
      <c r="SAN118" s="690"/>
      <c r="SAO118" s="690"/>
      <c r="SAP118" s="690"/>
      <c r="SAQ118" s="690"/>
      <c r="SAR118" s="688"/>
      <c r="SAS118" s="687"/>
      <c r="SAT118" s="690"/>
      <c r="SAU118" s="690"/>
      <c r="SAV118" s="690"/>
      <c r="SAW118" s="690"/>
      <c r="SAX118" s="690"/>
      <c r="SAY118" s="690"/>
      <c r="SAZ118" s="690"/>
      <c r="SBA118" s="688"/>
      <c r="SBB118" s="687"/>
      <c r="SBC118" s="690"/>
      <c r="SBD118" s="690"/>
      <c r="SBE118" s="690"/>
      <c r="SBF118" s="690"/>
      <c r="SBG118" s="690"/>
      <c r="SBH118" s="690"/>
      <c r="SBI118" s="690"/>
      <c r="SBJ118" s="688"/>
      <c r="SBK118" s="687"/>
      <c r="SBL118" s="690"/>
      <c r="SBM118" s="690"/>
      <c r="SBN118" s="690"/>
      <c r="SBO118" s="690"/>
      <c r="SBP118" s="690"/>
      <c r="SBQ118" s="690"/>
      <c r="SBR118" s="690"/>
      <c r="SBS118" s="688"/>
      <c r="SBT118" s="687"/>
      <c r="SBU118" s="690"/>
      <c r="SBV118" s="690"/>
      <c r="SBW118" s="690"/>
      <c r="SBX118" s="690"/>
      <c r="SBY118" s="690"/>
      <c r="SBZ118" s="690"/>
      <c r="SCA118" s="690"/>
      <c r="SCB118" s="688"/>
      <c r="SCC118" s="687"/>
      <c r="SCD118" s="690"/>
      <c r="SCE118" s="690"/>
      <c r="SCF118" s="690"/>
      <c r="SCG118" s="690"/>
      <c r="SCH118" s="690"/>
      <c r="SCI118" s="690"/>
      <c r="SCJ118" s="690"/>
      <c r="SCK118" s="688"/>
      <c r="SCL118" s="687"/>
      <c r="SCM118" s="690"/>
      <c r="SCN118" s="690"/>
      <c r="SCO118" s="690"/>
      <c r="SCP118" s="690"/>
      <c r="SCQ118" s="690"/>
      <c r="SCR118" s="690"/>
      <c r="SCS118" s="690"/>
      <c r="SCT118" s="688"/>
      <c r="SCU118" s="687"/>
      <c r="SCV118" s="690"/>
      <c r="SCW118" s="690"/>
      <c r="SCX118" s="690"/>
      <c r="SCY118" s="690"/>
      <c r="SCZ118" s="690"/>
      <c r="SDA118" s="690"/>
      <c r="SDB118" s="690"/>
      <c r="SDC118" s="688"/>
      <c r="SDD118" s="687"/>
      <c r="SDE118" s="690"/>
      <c r="SDF118" s="690"/>
      <c r="SDG118" s="690"/>
      <c r="SDH118" s="690"/>
      <c r="SDI118" s="690"/>
      <c r="SDJ118" s="690"/>
      <c r="SDK118" s="690"/>
      <c r="SDL118" s="688"/>
      <c r="SDM118" s="687"/>
      <c r="SDN118" s="690"/>
      <c r="SDO118" s="690"/>
      <c r="SDP118" s="690"/>
      <c r="SDQ118" s="690"/>
      <c r="SDR118" s="690"/>
      <c r="SDS118" s="690"/>
      <c r="SDT118" s="690"/>
      <c r="SDU118" s="688"/>
      <c r="SDV118" s="687"/>
      <c r="SDW118" s="690"/>
      <c r="SDX118" s="690"/>
      <c r="SDY118" s="690"/>
      <c r="SDZ118" s="690"/>
      <c r="SEA118" s="690"/>
      <c r="SEB118" s="690"/>
      <c r="SEC118" s="690"/>
      <c r="SED118" s="688"/>
      <c r="SEE118" s="687"/>
      <c r="SEF118" s="690"/>
      <c r="SEG118" s="690"/>
      <c r="SEH118" s="690"/>
      <c r="SEI118" s="690"/>
      <c r="SEJ118" s="690"/>
      <c r="SEK118" s="690"/>
      <c r="SEL118" s="690"/>
      <c r="SEM118" s="688"/>
      <c r="SEN118" s="687"/>
      <c r="SEO118" s="690"/>
      <c r="SEP118" s="690"/>
      <c r="SEQ118" s="690"/>
      <c r="SER118" s="690"/>
      <c r="SES118" s="690"/>
      <c r="SET118" s="690"/>
      <c r="SEU118" s="690"/>
      <c r="SEV118" s="688"/>
      <c r="SEW118" s="687"/>
      <c r="SEX118" s="690"/>
      <c r="SEY118" s="690"/>
      <c r="SEZ118" s="690"/>
      <c r="SFA118" s="690"/>
      <c r="SFB118" s="690"/>
      <c r="SFC118" s="690"/>
      <c r="SFD118" s="690"/>
      <c r="SFE118" s="688"/>
      <c r="SFF118" s="687"/>
      <c r="SFG118" s="690"/>
      <c r="SFH118" s="690"/>
      <c r="SFI118" s="690"/>
      <c r="SFJ118" s="690"/>
      <c r="SFK118" s="690"/>
      <c r="SFL118" s="690"/>
      <c r="SFM118" s="690"/>
      <c r="SFN118" s="688"/>
      <c r="SFO118" s="687"/>
      <c r="SFP118" s="690"/>
      <c r="SFQ118" s="690"/>
      <c r="SFR118" s="690"/>
      <c r="SFS118" s="690"/>
      <c r="SFT118" s="690"/>
      <c r="SFU118" s="690"/>
      <c r="SFV118" s="690"/>
      <c r="SFW118" s="688"/>
      <c r="SFX118" s="687"/>
      <c r="SFY118" s="690"/>
      <c r="SFZ118" s="690"/>
      <c r="SGA118" s="690"/>
      <c r="SGB118" s="690"/>
      <c r="SGC118" s="690"/>
      <c r="SGD118" s="690"/>
      <c r="SGE118" s="690"/>
      <c r="SGF118" s="688"/>
      <c r="SGG118" s="687"/>
      <c r="SGH118" s="690"/>
      <c r="SGI118" s="690"/>
      <c r="SGJ118" s="690"/>
      <c r="SGK118" s="690"/>
      <c r="SGL118" s="690"/>
      <c r="SGM118" s="690"/>
      <c r="SGN118" s="690"/>
      <c r="SGO118" s="688"/>
      <c r="SGP118" s="687"/>
      <c r="SGQ118" s="690"/>
      <c r="SGR118" s="690"/>
      <c r="SGS118" s="690"/>
      <c r="SGT118" s="690"/>
      <c r="SGU118" s="690"/>
      <c r="SGV118" s="690"/>
      <c r="SGW118" s="690"/>
      <c r="SGX118" s="688"/>
      <c r="SGY118" s="687"/>
      <c r="SGZ118" s="690"/>
      <c r="SHA118" s="690"/>
      <c r="SHB118" s="690"/>
      <c r="SHC118" s="690"/>
      <c r="SHD118" s="690"/>
      <c r="SHE118" s="690"/>
      <c r="SHF118" s="690"/>
      <c r="SHG118" s="688"/>
      <c r="SHH118" s="687"/>
      <c r="SHI118" s="690"/>
      <c r="SHJ118" s="690"/>
      <c r="SHK118" s="690"/>
      <c r="SHL118" s="690"/>
      <c r="SHM118" s="690"/>
      <c r="SHN118" s="690"/>
      <c r="SHO118" s="690"/>
      <c r="SHP118" s="688"/>
      <c r="SHQ118" s="687"/>
      <c r="SHR118" s="690"/>
      <c r="SHS118" s="690"/>
      <c r="SHT118" s="690"/>
      <c r="SHU118" s="690"/>
      <c r="SHV118" s="690"/>
      <c r="SHW118" s="690"/>
      <c r="SHX118" s="690"/>
      <c r="SHY118" s="688"/>
      <c r="SHZ118" s="687"/>
      <c r="SIA118" s="690"/>
      <c r="SIB118" s="690"/>
      <c r="SIC118" s="690"/>
      <c r="SID118" s="690"/>
      <c r="SIE118" s="690"/>
      <c r="SIF118" s="690"/>
      <c r="SIG118" s="690"/>
      <c r="SIH118" s="688"/>
      <c r="SII118" s="687"/>
      <c r="SIJ118" s="690"/>
      <c r="SIK118" s="690"/>
      <c r="SIL118" s="690"/>
      <c r="SIM118" s="690"/>
      <c r="SIN118" s="690"/>
      <c r="SIO118" s="690"/>
      <c r="SIP118" s="690"/>
      <c r="SIQ118" s="688"/>
      <c r="SIR118" s="687"/>
      <c r="SIS118" s="690"/>
      <c r="SIT118" s="690"/>
      <c r="SIU118" s="690"/>
      <c r="SIV118" s="690"/>
      <c r="SIW118" s="690"/>
      <c r="SIX118" s="690"/>
      <c r="SIY118" s="690"/>
      <c r="SIZ118" s="688"/>
      <c r="SJA118" s="687"/>
      <c r="SJB118" s="690"/>
      <c r="SJC118" s="690"/>
      <c r="SJD118" s="690"/>
      <c r="SJE118" s="690"/>
      <c r="SJF118" s="690"/>
      <c r="SJG118" s="690"/>
      <c r="SJH118" s="690"/>
      <c r="SJI118" s="688"/>
      <c r="SJJ118" s="687"/>
      <c r="SJK118" s="690"/>
      <c r="SJL118" s="690"/>
      <c r="SJM118" s="690"/>
      <c r="SJN118" s="690"/>
      <c r="SJO118" s="690"/>
      <c r="SJP118" s="690"/>
      <c r="SJQ118" s="690"/>
      <c r="SJR118" s="688"/>
      <c r="SJS118" s="687"/>
      <c r="SJT118" s="690"/>
      <c r="SJU118" s="690"/>
      <c r="SJV118" s="690"/>
      <c r="SJW118" s="690"/>
      <c r="SJX118" s="690"/>
      <c r="SJY118" s="690"/>
      <c r="SJZ118" s="690"/>
      <c r="SKA118" s="688"/>
      <c r="SKB118" s="687"/>
      <c r="SKC118" s="690"/>
      <c r="SKD118" s="690"/>
      <c r="SKE118" s="690"/>
      <c r="SKF118" s="690"/>
      <c r="SKG118" s="690"/>
      <c r="SKH118" s="690"/>
      <c r="SKI118" s="690"/>
      <c r="SKJ118" s="688"/>
      <c r="SKK118" s="687"/>
      <c r="SKL118" s="690"/>
      <c r="SKM118" s="690"/>
      <c r="SKN118" s="690"/>
      <c r="SKO118" s="690"/>
      <c r="SKP118" s="690"/>
      <c r="SKQ118" s="690"/>
      <c r="SKR118" s="690"/>
      <c r="SKS118" s="688"/>
      <c r="SKT118" s="687"/>
      <c r="SKU118" s="690"/>
      <c r="SKV118" s="690"/>
      <c r="SKW118" s="690"/>
      <c r="SKX118" s="690"/>
      <c r="SKY118" s="690"/>
      <c r="SKZ118" s="690"/>
      <c r="SLA118" s="690"/>
      <c r="SLB118" s="688"/>
      <c r="SLC118" s="687"/>
      <c r="SLD118" s="690"/>
      <c r="SLE118" s="690"/>
      <c r="SLF118" s="690"/>
      <c r="SLG118" s="690"/>
      <c r="SLH118" s="690"/>
      <c r="SLI118" s="690"/>
      <c r="SLJ118" s="690"/>
      <c r="SLK118" s="688"/>
      <c r="SLL118" s="687"/>
      <c r="SLM118" s="690"/>
      <c r="SLN118" s="690"/>
      <c r="SLO118" s="690"/>
      <c r="SLP118" s="690"/>
      <c r="SLQ118" s="690"/>
      <c r="SLR118" s="690"/>
      <c r="SLS118" s="690"/>
      <c r="SLT118" s="688"/>
      <c r="SLU118" s="687"/>
      <c r="SLV118" s="690"/>
      <c r="SLW118" s="690"/>
      <c r="SLX118" s="690"/>
      <c r="SLY118" s="690"/>
      <c r="SLZ118" s="690"/>
      <c r="SMA118" s="690"/>
      <c r="SMB118" s="690"/>
      <c r="SMC118" s="688"/>
      <c r="SMD118" s="687"/>
      <c r="SME118" s="690"/>
      <c r="SMF118" s="690"/>
      <c r="SMG118" s="690"/>
      <c r="SMH118" s="690"/>
      <c r="SMI118" s="690"/>
      <c r="SMJ118" s="690"/>
      <c r="SMK118" s="690"/>
      <c r="SML118" s="688"/>
      <c r="SMM118" s="687"/>
      <c r="SMN118" s="690"/>
      <c r="SMO118" s="690"/>
      <c r="SMP118" s="690"/>
      <c r="SMQ118" s="690"/>
      <c r="SMR118" s="690"/>
      <c r="SMS118" s="690"/>
      <c r="SMT118" s="690"/>
      <c r="SMU118" s="688"/>
      <c r="SMV118" s="687"/>
      <c r="SMW118" s="690"/>
      <c r="SMX118" s="690"/>
      <c r="SMY118" s="690"/>
      <c r="SMZ118" s="690"/>
      <c r="SNA118" s="690"/>
      <c r="SNB118" s="690"/>
      <c r="SNC118" s="690"/>
      <c r="SND118" s="688"/>
      <c r="SNE118" s="687"/>
      <c r="SNF118" s="690"/>
      <c r="SNG118" s="690"/>
      <c r="SNH118" s="690"/>
      <c r="SNI118" s="690"/>
      <c r="SNJ118" s="690"/>
      <c r="SNK118" s="690"/>
      <c r="SNL118" s="690"/>
      <c r="SNM118" s="688"/>
      <c r="SNN118" s="687"/>
      <c r="SNO118" s="690"/>
      <c r="SNP118" s="690"/>
      <c r="SNQ118" s="690"/>
      <c r="SNR118" s="690"/>
      <c r="SNS118" s="690"/>
      <c r="SNT118" s="690"/>
      <c r="SNU118" s="690"/>
      <c r="SNV118" s="688"/>
      <c r="SNW118" s="687"/>
      <c r="SNX118" s="690"/>
      <c r="SNY118" s="690"/>
      <c r="SNZ118" s="690"/>
      <c r="SOA118" s="690"/>
      <c r="SOB118" s="690"/>
      <c r="SOC118" s="690"/>
      <c r="SOD118" s="690"/>
      <c r="SOE118" s="688"/>
      <c r="SOF118" s="687"/>
      <c r="SOG118" s="690"/>
      <c r="SOH118" s="690"/>
      <c r="SOI118" s="690"/>
      <c r="SOJ118" s="690"/>
      <c r="SOK118" s="690"/>
      <c r="SOL118" s="690"/>
      <c r="SOM118" s="690"/>
      <c r="SON118" s="688"/>
      <c r="SOO118" s="687"/>
      <c r="SOP118" s="690"/>
      <c r="SOQ118" s="690"/>
      <c r="SOR118" s="690"/>
      <c r="SOS118" s="690"/>
      <c r="SOT118" s="690"/>
      <c r="SOU118" s="690"/>
      <c r="SOV118" s="690"/>
      <c r="SOW118" s="688"/>
      <c r="SOX118" s="687"/>
      <c r="SOY118" s="690"/>
      <c r="SOZ118" s="690"/>
      <c r="SPA118" s="690"/>
      <c r="SPB118" s="690"/>
      <c r="SPC118" s="690"/>
      <c r="SPD118" s="690"/>
      <c r="SPE118" s="690"/>
      <c r="SPF118" s="688"/>
      <c r="SPG118" s="687"/>
      <c r="SPH118" s="690"/>
      <c r="SPI118" s="690"/>
      <c r="SPJ118" s="690"/>
      <c r="SPK118" s="690"/>
      <c r="SPL118" s="690"/>
      <c r="SPM118" s="690"/>
      <c r="SPN118" s="690"/>
      <c r="SPO118" s="688"/>
      <c r="SPP118" s="687"/>
      <c r="SPQ118" s="690"/>
      <c r="SPR118" s="690"/>
      <c r="SPS118" s="690"/>
      <c r="SPT118" s="690"/>
      <c r="SPU118" s="690"/>
      <c r="SPV118" s="690"/>
      <c r="SPW118" s="690"/>
      <c r="SPX118" s="688"/>
      <c r="SPY118" s="687"/>
      <c r="SPZ118" s="690"/>
      <c r="SQA118" s="690"/>
      <c r="SQB118" s="690"/>
      <c r="SQC118" s="690"/>
      <c r="SQD118" s="690"/>
      <c r="SQE118" s="690"/>
      <c r="SQF118" s="690"/>
      <c r="SQG118" s="688"/>
      <c r="SQH118" s="687"/>
      <c r="SQI118" s="690"/>
      <c r="SQJ118" s="690"/>
      <c r="SQK118" s="690"/>
      <c r="SQL118" s="690"/>
      <c r="SQM118" s="690"/>
      <c r="SQN118" s="690"/>
      <c r="SQO118" s="690"/>
      <c r="SQP118" s="688"/>
      <c r="SQQ118" s="687"/>
      <c r="SQR118" s="690"/>
      <c r="SQS118" s="690"/>
      <c r="SQT118" s="690"/>
      <c r="SQU118" s="690"/>
      <c r="SQV118" s="690"/>
      <c r="SQW118" s="690"/>
      <c r="SQX118" s="690"/>
      <c r="SQY118" s="688"/>
      <c r="SQZ118" s="687"/>
      <c r="SRA118" s="690"/>
      <c r="SRB118" s="690"/>
      <c r="SRC118" s="690"/>
      <c r="SRD118" s="690"/>
      <c r="SRE118" s="690"/>
      <c r="SRF118" s="690"/>
      <c r="SRG118" s="690"/>
      <c r="SRH118" s="688"/>
      <c r="SRI118" s="687"/>
      <c r="SRJ118" s="690"/>
      <c r="SRK118" s="690"/>
      <c r="SRL118" s="690"/>
      <c r="SRM118" s="690"/>
      <c r="SRN118" s="690"/>
      <c r="SRO118" s="690"/>
      <c r="SRP118" s="690"/>
      <c r="SRQ118" s="688"/>
      <c r="SRR118" s="687"/>
      <c r="SRS118" s="690"/>
      <c r="SRT118" s="690"/>
      <c r="SRU118" s="690"/>
      <c r="SRV118" s="690"/>
      <c r="SRW118" s="690"/>
      <c r="SRX118" s="690"/>
      <c r="SRY118" s="690"/>
      <c r="SRZ118" s="688"/>
      <c r="SSA118" s="687"/>
      <c r="SSB118" s="690"/>
      <c r="SSC118" s="690"/>
      <c r="SSD118" s="690"/>
      <c r="SSE118" s="690"/>
      <c r="SSF118" s="690"/>
      <c r="SSG118" s="690"/>
      <c r="SSH118" s="690"/>
      <c r="SSI118" s="688"/>
      <c r="SSJ118" s="687"/>
      <c r="SSK118" s="690"/>
      <c r="SSL118" s="690"/>
      <c r="SSM118" s="690"/>
      <c r="SSN118" s="690"/>
      <c r="SSO118" s="690"/>
      <c r="SSP118" s="690"/>
      <c r="SSQ118" s="690"/>
      <c r="SSR118" s="688"/>
      <c r="SSS118" s="687"/>
      <c r="SST118" s="690"/>
      <c r="SSU118" s="690"/>
      <c r="SSV118" s="690"/>
      <c r="SSW118" s="690"/>
      <c r="SSX118" s="690"/>
      <c r="SSY118" s="690"/>
      <c r="SSZ118" s="690"/>
      <c r="STA118" s="688"/>
      <c r="STB118" s="687"/>
      <c r="STC118" s="690"/>
      <c r="STD118" s="690"/>
      <c r="STE118" s="690"/>
      <c r="STF118" s="690"/>
      <c r="STG118" s="690"/>
      <c r="STH118" s="690"/>
      <c r="STI118" s="690"/>
      <c r="STJ118" s="688"/>
      <c r="STK118" s="687"/>
      <c r="STL118" s="690"/>
      <c r="STM118" s="690"/>
      <c r="STN118" s="690"/>
      <c r="STO118" s="690"/>
      <c r="STP118" s="690"/>
      <c r="STQ118" s="690"/>
      <c r="STR118" s="690"/>
      <c r="STS118" s="688"/>
      <c r="STT118" s="687"/>
      <c r="STU118" s="690"/>
      <c r="STV118" s="690"/>
      <c r="STW118" s="690"/>
      <c r="STX118" s="690"/>
      <c r="STY118" s="690"/>
      <c r="STZ118" s="690"/>
      <c r="SUA118" s="690"/>
      <c r="SUB118" s="688"/>
      <c r="SUC118" s="687"/>
      <c r="SUD118" s="690"/>
      <c r="SUE118" s="690"/>
      <c r="SUF118" s="690"/>
      <c r="SUG118" s="690"/>
      <c r="SUH118" s="690"/>
      <c r="SUI118" s="690"/>
      <c r="SUJ118" s="690"/>
      <c r="SUK118" s="688"/>
      <c r="SUL118" s="687"/>
      <c r="SUM118" s="690"/>
      <c r="SUN118" s="690"/>
      <c r="SUO118" s="690"/>
      <c r="SUP118" s="690"/>
      <c r="SUQ118" s="690"/>
      <c r="SUR118" s="690"/>
      <c r="SUS118" s="690"/>
      <c r="SUT118" s="688"/>
      <c r="SUU118" s="687"/>
      <c r="SUV118" s="690"/>
      <c r="SUW118" s="690"/>
      <c r="SUX118" s="690"/>
      <c r="SUY118" s="690"/>
      <c r="SUZ118" s="690"/>
      <c r="SVA118" s="690"/>
      <c r="SVB118" s="690"/>
      <c r="SVC118" s="688"/>
      <c r="SVD118" s="687"/>
      <c r="SVE118" s="690"/>
      <c r="SVF118" s="690"/>
      <c r="SVG118" s="690"/>
      <c r="SVH118" s="690"/>
      <c r="SVI118" s="690"/>
      <c r="SVJ118" s="690"/>
      <c r="SVK118" s="690"/>
      <c r="SVL118" s="688"/>
      <c r="SVM118" s="687"/>
      <c r="SVN118" s="690"/>
      <c r="SVO118" s="690"/>
      <c r="SVP118" s="690"/>
      <c r="SVQ118" s="690"/>
      <c r="SVR118" s="690"/>
      <c r="SVS118" s="690"/>
      <c r="SVT118" s="690"/>
      <c r="SVU118" s="688"/>
      <c r="SVV118" s="687"/>
      <c r="SVW118" s="690"/>
      <c r="SVX118" s="690"/>
      <c r="SVY118" s="690"/>
      <c r="SVZ118" s="690"/>
      <c r="SWA118" s="690"/>
      <c r="SWB118" s="690"/>
      <c r="SWC118" s="690"/>
      <c r="SWD118" s="688"/>
      <c r="SWE118" s="687"/>
      <c r="SWF118" s="690"/>
      <c r="SWG118" s="690"/>
      <c r="SWH118" s="690"/>
      <c r="SWI118" s="690"/>
      <c r="SWJ118" s="690"/>
      <c r="SWK118" s="690"/>
      <c r="SWL118" s="690"/>
      <c r="SWM118" s="688"/>
      <c r="SWN118" s="687"/>
      <c r="SWO118" s="690"/>
      <c r="SWP118" s="690"/>
      <c r="SWQ118" s="690"/>
      <c r="SWR118" s="690"/>
      <c r="SWS118" s="690"/>
      <c r="SWT118" s="690"/>
      <c r="SWU118" s="690"/>
      <c r="SWV118" s="688"/>
      <c r="SWW118" s="687"/>
      <c r="SWX118" s="690"/>
      <c r="SWY118" s="690"/>
      <c r="SWZ118" s="690"/>
      <c r="SXA118" s="690"/>
      <c r="SXB118" s="690"/>
      <c r="SXC118" s="690"/>
      <c r="SXD118" s="690"/>
      <c r="SXE118" s="688"/>
      <c r="SXF118" s="687"/>
      <c r="SXG118" s="690"/>
      <c r="SXH118" s="690"/>
      <c r="SXI118" s="690"/>
      <c r="SXJ118" s="690"/>
      <c r="SXK118" s="690"/>
      <c r="SXL118" s="690"/>
      <c r="SXM118" s="690"/>
      <c r="SXN118" s="688"/>
      <c r="SXO118" s="687"/>
      <c r="SXP118" s="690"/>
      <c r="SXQ118" s="690"/>
      <c r="SXR118" s="690"/>
      <c r="SXS118" s="690"/>
      <c r="SXT118" s="690"/>
      <c r="SXU118" s="690"/>
      <c r="SXV118" s="690"/>
      <c r="SXW118" s="688"/>
      <c r="SXX118" s="687"/>
      <c r="SXY118" s="690"/>
      <c r="SXZ118" s="690"/>
      <c r="SYA118" s="690"/>
      <c r="SYB118" s="690"/>
      <c r="SYC118" s="690"/>
      <c r="SYD118" s="690"/>
      <c r="SYE118" s="690"/>
      <c r="SYF118" s="688"/>
      <c r="SYG118" s="687"/>
      <c r="SYH118" s="690"/>
      <c r="SYI118" s="690"/>
      <c r="SYJ118" s="690"/>
      <c r="SYK118" s="690"/>
      <c r="SYL118" s="690"/>
      <c r="SYM118" s="690"/>
      <c r="SYN118" s="690"/>
      <c r="SYO118" s="688"/>
      <c r="SYP118" s="687"/>
      <c r="SYQ118" s="690"/>
      <c r="SYR118" s="690"/>
      <c r="SYS118" s="690"/>
      <c r="SYT118" s="690"/>
      <c r="SYU118" s="690"/>
      <c r="SYV118" s="690"/>
      <c r="SYW118" s="690"/>
      <c r="SYX118" s="688"/>
      <c r="SYY118" s="687"/>
      <c r="SYZ118" s="690"/>
      <c r="SZA118" s="690"/>
      <c r="SZB118" s="690"/>
      <c r="SZC118" s="690"/>
      <c r="SZD118" s="690"/>
      <c r="SZE118" s="690"/>
      <c r="SZF118" s="690"/>
      <c r="SZG118" s="688"/>
      <c r="SZH118" s="687"/>
      <c r="SZI118" s="690"/>
      <c r="SZJ118" s="690"/>
      <c r="SZK118" s="690"/>
      <c r="SZL118" s="690"/>
      <c r="SZM118" s="690"/>
      <c r="SZN118" s="690"/>
      <c r="SZO118" s="690"/>
      <c r="SZP118" s="688"/>
      <c r="SZQ118" s="687"/>
      <c r="SZR118" s="690"/>
      <c r="SZS118" s="690"/>
      <c r="SZT118" s="690"/>
      <c r="SZU118" s="690"/>
      <c r="SZV118" s="690"/>
      <c r="SZW118" s="690"/>
      <c r="SZX118" s="690"/>
      <c r="SZY118" s="688"/>
      <c r="SZZ118" s="687"/>
      <c r="TAA118" s="690"/>
      <c r="TAB118" s="690"/>
      <c r="TAC118" s="690"/>
      <c r="TAD118" s="690"/>
      <c r="TAE118" s="690"/>
      <c r="TAF118" s="690"/>
      <c r="TAG118" s="690"/>
      <c r="TAH118" s="688"/>
      <c r="TAI118" s="687"/>
      <c r="TAJ118" s="690"/>
      <c r="TAK118" s="690"/>
      <c r="TAL118" s="690"/>
      <c r="TAM118" s="690"/>
      <c r="TAN118" s="690"/>
      <c r="TAO118" s="690"/>
      <c r="TAP118" s="690"/>
      <c r="TAQ118" s="688"/>
      <c r="TAR118" s="687"/>
      <c r="TAS118" s="690"/>
      <c r="TAT118" s="690"/>
      <c r="TAU118" s="690"/>
      <c r="TAV118" s="690"/>
      <c r="TAW118" s="690"/>
      <c r="TAX118" s="690"/>
      <c r="TAY118" s="690"/>
      <c r="TAZ118" s="688"/>
      <c r="TBA118" s="687"/>
      <c r="TBB118" s="690"/>
      <c r="TBC118" s="690"/>
      <c r="TBD118" s="690"/>
      <c r="TBE118" s="690"/>
      <c r="TBF118" s="690"/>
      <c r="TBG118" s="690"/>
      <c r="TBH118" s="690"/>
      <c r="TBI118" s="688"/>
      <c r="TBJ118" s="687"/>
      <c r="TBK118" s="690"/>
      <c r="TBL118" s="690"/>
      <c r="TBM118" s="690"/>
      <c r="TBN118" s="690"/>
      <c r="TBO118" s="690"/>
      <c r="TBP118" s="690"/>
      <c r="TBQ118" s="690"/>
      <c r="TBR118" s="688"/>
      <c r="TBS118" s="687"/>
      <c r="TBT118" s="690"/>
      <c r="TBU118" s="690"/>
      <c r="TBV118" s="690"/>
      <c r="TBW118" s="690"/>
      <c r="TBX118" s="690"/>
      <c r="TBY118" s="690"/>
      <c r="TBZ118" s="690"/>
      <c r="TCA118" s="688"/>
      <c r="TCB118" s="687"/>
      <c r="TCC118" s="690"/>
      <c r="TCD118" s="690"/>
      <c r="TCE118" s="690"/>
      <c r="TCF118" s="690"/>
      <c r="TCG118" s="690"/>
      <c r="TCH118" s="690"/>
      <c r="TCI118" s="690"/>
      <c r="TCJ118" s="688"/>
      <c r="TCK118" s="687"/>
      <c r="TCL118" s="690"/>
      <c r="TCM118" s="690"/>
      <c r="TCN118" s="690"/>
      <c r="TCO118" s="690"/>
      <c r="TCP118" s="690"/>
      <c r="TCQ118" s="690"/>
      <c r="TCR118" s="690"/>
      <c r="TCS118" s="688"/>
      <c r="TCT118" s="687"/>
      <c r="TCU118" s="690"/>
      <c r="TCV118" s="690"/>
      <c r="TCW118" s="690"/>
      <c r="TCX118" s="690"/>
      <c r="TCY118" s="690"/>
      <c r="TCZ118" s="690"/>
      <c r="TDA118" s="690"/>
      <c r="TDB118" s="688"/>
      <c r="TDC118" s="687"/>
      <c r="TDD118" s="690"/>
      <c r="TDE118" s="690"/>
      <c r="TDF118" s="690"/>
      <c r="TDG118" s="690"/>
      <c r="TDH118" s="690"/>
      <c r="TDI118" s="690"/>
      <c r="TDJ118" s="690"/>
      <c r="TDK118" s="688"/>
      <c r="TDL118" s="687"/>
      <c r="TDM118" s="690"/>
      <c r="TDN118" s="690"/>
      <c r="TDO118" s="690"/>
      <c r="TDP118" s="690"/>
      <c r="TDQ118" s="690"/>
      <c r="TDR118" s="690"/>
      <c r="TDS118" s="690"/>
      <c r="TDT118" s="688"/>
      <c r="TDU118" s="687"/>
      <c r="TDV118" s="690"/>
      <c r="TDW118" s="690"/>
      <c r="TDX118" s="690"/>
      <c r="TDY118" s="690"/>
      <c r="TDZ118" s="690"/>
      <c r="TEA118" s="690"/>
      <c r="TEB118" s="690"/>
      <c r="TEC118" s="688"/>
      <c r="TED118" s="687"/>
      <c r="TEE118" s="690"/>
      <c r="TEF118" s="690"/>
      <c r="TEG118" s="690"/>
      <c r="TEH118" s="690"/>
      <c r="TEI118" s="690"/>
      <c r="TEJ118" s="690"/>
      <c r="TEK118" s="690"/>
      <c r="TEL118" s="688"/>
      <c r="TEM118" s="687"/>
      <c r="TEN118" s="690"/>
      <c r="TEO118" s="690"/>
      <c r="TEP118" s="690"/>
      <c r="TEQ118" s="690"/>
      <c r="TER118" s="690"/>
      <c r="TES118" s="690"/>
      <c r="TET118" s="690"/>
      <c r="TEU118" s="688"/>
      <c r="TEV118" s="687"/>
      <c r="TEW118" s="690"/>
      <c r="TEX118" s="690"/>
      <c r="TEY118" s="690"/>
      <c r="TEZ118" s="690"/>
      <c r="TFA118" s="690"/>
      <c r="TFB118" s="690"/>
      <c r="TFC118" s="690"/>
      <c r="TFD118" s="688"/>
      <c r="TFE118" s="687"/>
      <c r="TFF118" s="690"/>
      <c r="TFG118" s="690"/>
      <c r="TFH118" s="690"/>
      <c r="TFI118" s="690"/>
      <c r="TFJ118" s="690"/>
      <c r="TFK118" s="690"/>
      <c r="TFL118" s="690"/>
      <c r="TFM118" s="688"/>
      <c r="TFN118" s="687"/>
      <c r="TFO118" s="690"/>
      <c r="TFP118" s="690"/>
      <c r="TFQ118" s="690"/>
      <c r="TFR118" s="690"/>
      <c r="TFS118" s="690"/>
      <c r="TFT118" s="690"/>
      <c r="TFU118" s="690"/>
      <c r="TFV118" s="688"/>
      <c r="TFW118" s="687"/>
      <c r="TFX118" s="690"/>
      <c r="TFY118" s="690"/>
      <c r="TFZ118" s="690"/>
      <c r="TGA118" s="690"/>
      <c r="TGB118" s="690"/>
      <c r="TGC118" s="690"/>
      <c r="TGD118" s="690"/>
      <c r="TGE118" s="688"/>
      <c r="TGF118" s="687"/>
      <c r="TGG118" s="690"/>
      <c r="TGH118" s="690"/>
      <c r="TGI118" s="690"/>
      <c r="TGJ118" s="690"/>
      <c r="TGK118" s="690"/>
      <c r="TGL118" s="690"/>
      <c r="TGM118" s="690"/>
      <c r="TGN118" s="688"/>
      <c r="TGO118" s="687"/>
      <c r="TGP118" s="690"/>
      <c r="TGQ118" s="690"/>
      <c r="TGR118" s="690"/>
      <c r="TGS118" s="690"/>
      <c r="TGT118" s="690"/>
      <c r="TGU118" s="690"/>
      <c r="TGV118" s="690"/>
      <c r="TGW118" s="688"/>
      <c r="TGX118" s="687"/>
      <c r="TGY118" s="690"/>
      <c r="TGZ118" s="690"/>
      <c r="THA118" s="690"/>
      <c r="THB118" s="690"/>
      <c r="THC118" s="690"/>
      <c r="THD118" s="690"/>
      <c r="THE118" s="690"/>
      <c r="THF118" s="688"/>
      <c r="THG118" s="687"/>
      <c r="THH118" s="690"/>
      <c r="THI118" s="690"/>
      <c r="THJ118" s="690"/>
      <c r="THK118" s="690"/>
      <c r="THL118" s="690"/>
      <c r="THM118" s="690"/>
      <c r="THN118" s="690"/>
      <c r="THO118" s="688"/>
      <c r="THP118" s="687"/>
      <c r="THQ118" s="690"/>
      <c r="THR118" s="690"/>
      <c r="THS118" s="690"/>
      <c r="THT118" s="690"/>
      <c r="THU118" s="690"/>
      <c r="THV118" s="690"/>
      <c r="THW118" s="690"/>
      <c r="THX118" s="688"/>
      <c r="THY118" s="687"/>
      <c r="THZ118" s="690"/>
      <c r="TIA118" s="690"/>
      <c r="TIB118" s="690"/>
      <c r="TIC118" s="690"/>
      <c r="TID118" s="690"/>
      <c r="TIE118" s="690"/>
      <c r="TIF118" s="690"/>
      <c r="TIG118" s="688"/>
      <c r="TIH118" s="687"/>
      <c r="TII118" s="690"/>
      <c r="TIJ118" s="690"/>
      <c r="TIK118" s="690"/>
      <c r="TIL118" s="690"/>
      <c r="TIM118" s="690"/>
      <c r="TIN118" s="690"/>
      <c r="TIO118" s="690"/>
      <c r="TIP118" s="688"/>
      <c r="TIQ118" s="687"/>
      <c r="TIR118" s="690"/>
      <c r="TIS118" s="690"/>
      <c r="TIT118" s="690"/>
      <c r="TIU118" s="690"/>
      <c r="TIV118" s="690"/>
      <c r="TIW118" s="690"/>
      <c r="TIX118" s="690"/>
      <c r="TIY118" s="688"/>
      <c r="TIZ118" s="687"/>
      <c r="TJA118" s="690"/>
      <c r="TJB118" s="690"/>
      <c r="TJC118" s="690"/>
      <c r="TJD118" s="690"/>
      <c r="TJE118" s="690"/>
      <c r="TJF118" s="690"/>
      <c r="TJG118" s="690"/>
      <c r="TJH118" s="688"/>
      <c r="TJI118" s="687"/>
      <c r="TJJ118" s="690"/>
      <c r="TJK118" s="690"/>
      <c r="TJL118" s="690"/>
      <c r="TJM118" s="690"/>
      <c r="TJN118" s="690"/>
      <c r="TJO118" s="690"/>
      <c r="TJP118" s="690"/>
      <c r="TJQ118" s="688"/>
      <c r="TJR118" s="687"/>
      <c r="TJS118" s="690"/>
      <c r="TJT118" s="690"/>
      <c r="TJU118" s="690"/>
      <c r="TJV118" s="690"/>
      <c r="TJW118" s="690"/>
      <c r="TJX118" s="690"/>
      <c r="TJY118" s="690"/>
      <c r="TJZ118" s="688"/>
      <c r="TKA118" s="687"/>
      <c r="TKB118" s="690"/>
      <c r="TKC118" s="690"/>
      <c r="TKD118" s="690"/>
      <c r="TKE118" s="690"/>
      <c r="TKF118" s="690"/>
      <c r="TKG118" s="690"/>
      <c r="TKH118" s="690"/>
      <c r="TKI118" s="688"/>
      <c r="TKJ118" s="687"/>
      <c r="TKK118" s="690"/>
      <c r="TKL118" s="690"/>
      <c r="TKM118" s="690"/>
      <c r="TKN118" s="690"/>
      <c r="TKO118" s="690"/>
      <c r="TKP118" s="690"/>
      <c r="TKQ118" s="690"/>
      <c r="TKR118" s="688"/>
      <c r="TKS118" s="687"/>
      <c r="TKT118" s="690"/>
      <c r="TKU118" s="690"/>
      <c r="TKV118" s="690"/>
      <c r="TKW118" s="690"/>
      <c r="TKX118" s="690"/>
      <c r="TKY118" s="690"/>
      <c r="TKZ118" s="690"/>
      <c r="TLA118" s="688"/>
      <c r="TLB118" s="687"/>
      <c r="TLC118" s="690"/>
      <c r="TLD118" s="690"/>
      <c r="TLE118" s="690"/>
      <c r="TLF118" s="690"/>
      <c r="TLG118" s="690"/>
      <c r="TLH118" s="690"/>
      <c r="TLI118" s="690"/>
      <c r="TLJ118" s="688"/>
      <c r="TLK118" s="687"/>
      <c r="TLL118" s="690"/>
      <c r="TLM118" s="690"/>
      <c r="TLN118" s="690"/>
      <c r="TLO118" s="690"/>
      <c r="TLP118" s="690"/>
      <c r="TLQ118" s="690"/>
      <c r="TLR118" s="690"/>
      <c r="TLS118" s="688"/>
      <c r="TLT118" s="687"/>
      <c r="TLU118" s="690"/>
      <c r="TLV118" s="690"/>
      <c r="TLW118" s="690"/>
      <c r="TLX118" s="690"/>
      <c r="TLY118" s="690"/>
      <c r="TLZ118" s="690"/>
      <c r="TMA118" s="690"/>
      <c r="TMB118" s="688"/>
      <c r="TMC118" s="687"/>
      <c r="TMD118" s="690"/>
      <c r="TME118" s="690"/>
      <c r="TMF118" s="690"/>
      <c r="TMG118" s="690"/>
      <c r="TMH118" s="690"/>
      <c r="TMI118" s="690"/>
      <c r="TMJ118" s="690"/>
      <c r="TMK118" s="688"/>
      <c r="TML118" s="687"/>
      <c r="TMM118" s="690"/>
      <c r="TMN118" s="690"/>
      <c r="TMO118" s="690"/>
      <c r="TMP118" s="690"/>
      <c r="TMQ118" s="690"/>
      <c r="TMR118" s="690"/>
      <c r="TMS118" s="690"/>
      <c r="TMT118" s="688"/>
      <c r="TMU118" s="687"/>
      <c r="TMV118" s="690"/>
      <c r="TMW118" s="690"/>
      <c r="TMX118" s="690"/>
      <c r="TMY118" s="690"/>
      <c r="TMZ118" s="690"/>
      <c r="TNA118" s="690"/>
      <c r="TNB118" s="690"/>
      <c r="TNC118" s="688"/>
      <c r="TND118" s="687"/>
      <c r="TNE118" s="690"/>
      <c r="TNF118" s="690"/>
      <c r="TNG118" s="690"/>
      <c r="TNH118" s="690"/>
      <c r="TNI118" s="690"/>
      <c r="TNJ118" s="690"/>
      <c r="TNK118" s="690"/>
      <c r="TNL118" s="688"/>
      <c r="TNM118" s="687"/>
      <c r="TNN118" s="690"/>
      <c r="TNO118" s="690"/>
      <c r="TNP118" s="690"/>
      <c r="TNQ118" s="690"/>
      <c r="TNR118" s="690"/>
      <c r="TNS118" s="690"/>
      <c r="TNT118" s="690"/>
      <c r="TNU118" s="688"/>
      <c r="TNV118" s="687"/>
      <c r="TNW118" s="690"/>
      <c r="TNX118" s="690"/>
      <c r="TNY118" s="690"/>
      <c r="TNZ118" s="690"/>
      <c r="TOA118" s="690"/>
      <c r="TOB118" s="690"/>
      <c r="TOC118" s="690"/>
      <c r="TOD118" s="688"/>
      <c r="TOE118" s="687"/>
      <c r="TOF118" s="690"/>
      <c r="TOG118" s="690"/>
      <c r="TOH118" s="690"/>
      <c r="TOI118" s="690"/>
      <c r="TOJ118" s="690"/>
      <c r="TOK118" s="690"/>
      <c r="TOL118" s="690"/>
      <c r="TOM118" s="688"/>
      <c r="TON118" s="687"/>
      <c r="TOO118" s="690"/>
      <c r="TOP118" s="690"/>
      <c r="TOQ118" s="690"/>
      <c r="TOR118" s="690"/>
      <c r="TOS118" s="690"/>
      <c r="TOT118" s="690"/>
      <c r="TOU118" s="690"/>
      <c r="TOV118" s="688"/>
      <c r="TOW118" s="687"/>
      <c r="TOX118" s="690"/>
      <c r="TOY118" s="690"/>
      <c r="TOZ118" s="690"/>
      <c r="TPA118" s="690"/>
      <c r="TPB118" s="690"/>
      <c r="TPC118" s="690"/>
      <c r="TPD118" s="690"/>
      <c r="TPE118" s="688"/>
      <c r="TPF118" s="687"/>
      <c r="TPG118" s="690"/>
      <c r="TPH118" s="690"/>
      <c r="TPI118" s="690"/>
      <c r="TPJ118" s="690"/>
      <c r="TPK118" s="690"/>
      <c r="TPL118" s="690"/>
      <c r="TPM118" s="690"/>
      <c r="TPN118" s="688"/>
      <c r="TPO118" s="687"/>
      <c r="TPP118" s="690"/>
      <c r="TPQ118" s="690"/>
      <c r="TPR118" s="690"/>
      <c r="TPS118" s="690"/>
      <c r="TPT118" s="690"/>
      <c r="TPU118" s="690"/>
      <c r="TPV118" s="690"/>
      <c r="TPW118" s="688"/>
      <c r="TPX118" s="687"/>
      <c r="TPY118" s="690"/>
      <c r="TPZ118" s="690"/>
      <c r="TQA118" s="690"/>
      <c r="TQB118" s="690"/>
      <c r="TQC118" s="690"/>
      <c r="TQD118" s="690"/>
      <c r="TQE118" s="690"/>
      <c r="TQF118" s="688"/>
      <c r="TQG118" s="687"/>
      <c r="TQH118" s="690"/>
      <c r="TQI118" s="690"/>
      <c r="TQJ118" s="690"/>
      <c r="TQK118" s="690"/>
      <c r="TQL118" s="690"/>
      <c r="TQM118" s="690"/>
      <c r="TQN118" s="690"/>
      <c r="TQO118" s="688"/>
      <c r="TQP118" s="687"/>
      <c r="TQQ118" s="690"/>
      <c r="TQR118" s="690"/>
      <c r="TQS118" s="690"/>
      <c r="TQT118" s="690"/>
      <c r="TQU118" s="690"/>
      <c r="TQV118" s="690"/>
      <c r="TQW118" s="690"/>
      <c r="TQX118" s="688"/>
      <c r="TQY118" s="687"/>
      <c r="TQZ118" s="690"/>
      <c r="TRA118" s="690"/>
      <c r="TRB118" s="690"/>
      <c r="TRC118" s="690"/>
      <c r="TRD118" s="690"/>
      <c r="TRE118" s="690"/>
      <c r="TRF118" s="690"/>
      <c r="TRG118" s="688"/>
      <c r="TRH118" s="687"/>
      <c r="TRI118" s="690"/>
      <c r="TRJ118" s="690"/>
      <c r="TRK118" s="690"/>
      <c r="TRL118" s="690"/>
      <c r="TRM118" s="690"/>
      <c r="TRN118" s="690"/>
      <c r="TRO118" s="690"/>
      <c r="TRP118" s="688"/>
      <c r="TRQ118" s="687"/>
      <c r="TRR118" s="690"/>
      <c r="TRS118" s="690"/>
      <c r="TRT118" s="690"/>
      <c r="TRU118" s="690"/>
      <c r="TRV118" s="690"/>
      <c r="TRW118" s="690"/>
      <c r="TRX118" s="690"/>
      <c r="TRY118" s="688"/>
      <c r="TRZ118" s="687"/>
      <c r="TSA118" s="690"/>
      <c r="TSB118" s="690"/>
      <c r="TSC118" s="690"/>
      <c r="TSD118" s="690"/>
      <c r="TSE118" s="690"/>
      <c r="TSF118" s="690"/>
      <c r="TSG118" s="690"/>
      <c r="TSH118" s="688"/>
      <c r="TSI118" s="687"/>
      <c r="TSJ118" s="690"/>
      <c r="TSK118" s="690"/>
      <c r="TSL118" s="690"/>
      <c r="TSM118" s="690"/>
      <c r="TSN118" s="690"/>
      <c r="TSO118" s="690"/>
      <c r="TSP118" s="690"/>
      <c r="TSQ118" s="688"/>
      <c r="TSR118" s="687"/>
      <c r="TSS118" s="690"/>
      <c r="TST118" s="690"/>
      <c r="TSU118" s="690"/>
      <c r="TSV118" s="690"/>
      <c r="TSW118" s="690"/>
      <c r="TSX118" s="690"/>
      <c r="TSY118" s="690"/>
      <c r="TSZ118" s="688"/>
      <c r="TTA118" s="687"/>
      <c r="TTB118" s="690"/>
      <c r="TTC118" s="690"/>
      <c r="TTD118" s="690"/>
      <c r="TTE118" s="690"/>
      <c r="TTF118" s="690"/>
      <c r="TTG118" s="690"/>
      <c r="TTH118" s="690"/>
      <c r="TTI118" s="688"/>
      <c r="TTJ118" s="687"/>
      <c r="TTK118" s="690"/>
      <c r="TTL118" s="690"/>
      <c r="TTM118" s="690"/>
      <c r="TTN118" s="690"/>
      <c r="TTO118" s="690"/>
      <c r="TTP118" s="690"/>
      <c r="TTQ118" s="690"/>
      <c r="TTR118" s="688"/>
      <c r="TTS118" s="687"/>
      <c r="TTT118" s="690"/>
      <c r="TTU118" s="690"/>
      <c r="TTV118" s="690"/>
      <c r="TTW118" s="690"/>
      <c r="TTX118" s="690"/>
      <c r="TTY118" s="690"/>
      <c r="TTZ118" s="690"/>
      <c r="TUA118" s="688"/>
      <c r="TUB118" s="687"/>
      <c r="TUC118" s="690"/>
      <c r="TUD118" s="690"/>
      <c r="TUE118" s="690"/>
      <c r="TUF118" s="690"/>
      <c r="TUG118" s="690"/>
      <c r="TUH118" s="690"/>
      <c r="TUI118" s="690"/>
      <c r="TUJ118" s="688"/>
      <c r="TUK118" s="687"/>
      <c r="TUL118" s="690"/>
      <c r="TUM118" s="690"/>
      <c r="TUN118" s="690"/>
      <c r="TUO118" s="690"/>
      <c r="TUP118" s="690"/>
      <c r="TUQ118" s="690"/>
      <c r="TUR118" s="690"/>
      <c r="TUS118" s="688"/>
      <c r="TUT118" s="687"/>
      <c r="TUU118" s="690"/>
      <c r="TUV118" s="690"/>
      <c r="TUW118" s="690"/>
      <c r="TUX118" s="690"/>
      <c r="TUY118" s="690"/>
      <c r="TUZ118" s="690"/>
      <c r="TVA118" s="690"/>
      <c r="TVB118" s="688"/>
      <c r="TVC118" s="687"/>
      <c r="TVD118" s="690"/>
      <c r="TVE118" s="690"/>
      <c r="TVF118" s="690"/>
      <c r="TVG118" s="690"/>
      <c r="TVH118" s="690"/>
      <c r="TVI118" s="690"/>
      <c r="TVJ118" s="690"/>
      <c r="TVK118" s="688"/>
      <c r="TVL118" s="687"/>
      <c r="TVM118" s="690"/>
      <c r="TVN118" s="690"/>
      <c r="TVO118" s="690"/>
      <c r="TVP118" s="690"/>
      <c r="TVQ118" s="690"/>
      <c r="TVR118" s="690"/>
      <c r="TVS118" s="690"/>
      <c r="TVT118" s="688"/>
      <c r="TVU118" s="687"/>
      <c r="TVV118" s="690"/>
      <c r="TVW118" s="690"/>
      <c r="TVX118" s="690"/>
      <c r="TVY118" s="690"/>
      <c r="TVZ118" s="690"/>
      <c r="TWA118" s="690"/>
      <c r="TWB118" s="690"/>
      <c r="TWC118" s="688"/>
      <c r="TWD118" s="687"/>
      <c r="TWE118" s="690"/>
      <c r="TWF118" s="690"/>
      <c r="TWG118" s="690"/>
      <c r="TWH118" s="690"/>
      <c r="TWI118" s="690"/>
      <c r="TWJ118" s="690"/>
      <c r="TWK118" s="690"/>
      <c r="TWL118" s="688"/>
      <c r="TWM118" s="687"/>
      <c r="TWN118" s="690"/>
      <c r="TWO118" s="690"/>
      <c r="TWP118" s="690"/>
      <c r="TWQ118" s="690"/>
      <c r="TWR118" s="690"/>
      <c r="TWS118" s="690"/>
      <c r="TWT118" s="690"/>
      <c r="TWU118" s="688"/>
      <c r="TWV118" s="687"/>
      <c r="TWW118" s="690"/>
      <c r="TWX118" s="690"/>
      <c r="TWY118" s="690"/>
      <c r="TWZ118" s="690"/>
      <c r="TXA118" s="690"/>
      <c r="TXB118" s="690"/>
      <c r="TXC118" s="690"/>
      <c r="TXD118" s="688"/>
      <c r="TXE118" s="687"/>
      <c r="TXF118" s="690"/>
      <c r="TXG118" s="690"/>
      <c r="TXH118" s="690"/>
      <c r="TXI118" s="690"/>
      <c r="TXJ118" s="690"/>
      <c r="TXK118" s="690"/>
      <c r="TXL118" s="690"/>
      <c r="TXM118" s="688"/>
      <c r="TXN118" s="687"/>
      <c r="TXO118" s="690"/>
      <c r="TXP118" s="690"/>
      <c r="TXQ118" s="690"/>
      <c r="TXR118" s="690"/>
      <c r="TXS118" s="690"/>
      <c r="TXT118" s="690"/>
      <c r="TXU118" s="690"/>
      <c r="TXV118" s="688"/>
      <c r="TXW118" s="687"/>
      <c r="TXX118" s="690"/>
      <c r="TXY118" s="690"/>
      <c r="TXZ118" s="690"/>
      <c r="TYA118" s="690"/>
      <c r="TYB118" s="690"/>
      <c r="TYC118" s="690"/>
      <c r="TYD118" s="690"/>
      <c r="TYE118" s="688"/>
      <c r="TYF118" s="687"/>
      <c r="TYG118" s="690"/>
      <c r="TYH118" s="690"/>
      <c r="TYI118" s="690"/>
      <c r="TYJ118" s="690"/>
      <c r="TYK118" s="690"/>
      <c r="TYL118" s="690"/>
      <c r="TYM118" s="690"/>
      <c r="TYN118" s="688"/>
      <c r="TYO118" s="687"/>
      <c r="TYP118" s="690"/>
      <c r="TYQ118" s="690"/>
      <c r="TYR118" s="690"/>
      <c r="TYS118" s="690"/>
      <c r="TYT118" s="690"/>
      <c r="TYU118" s="690"/>
      <c r="TYV118" s="690"/>
      <c r="TYW118" s="688"/>
      <c r="TYX118" s="687"/>
      <c r="TYY118" s="690"/>
      <c r="TYZ118" s="690"/>
      <c r="TZA118" s="690"/>
      <c r="TZB118" s="690"/>
      <c r="TZC118" s="690"/>
      <c r="TZD118" s="690"/>
      <c r="TZE118" s="690"/>
      <c r="TZF118" s="688"/>
      <c r="TZG118" s="687"/>
      <c r="TZH118" s="690"/>
      <c r="TZI118" s="690"/>
      <c r="TZJ118" s="690"/>
      <c r="TZK118" s="690"/>
      <c r="TZL118" s="690"/>
      <c r="TZM118" s="690"/>
      <c r="TZN118" s="690"/>
      <c r="TZO118" s="688"/>
      <c r="TZP118" s="687"/>
      <c r="TZQ118" s="690"/>
      <c r="TZR118" s="690"/>
      <c r="TZS118" s="690"/>
      <c r="TZT118" s="690"/>
      <c r="TZU118" s="690"/>
      <c r="TZV118" s="690"/>
      <c r="TZW118" s="690"/>
      <c r="TZX118" s="688"/>
      <c r="TZY118" s="687"/>
      <c r="TZZ118" s="690"/>
      <c r="UAA118" s="690"/>
      <c r="UAB118" s="690"/>
      <c r="UAC118" s="690"/>
      <c r="UAD118" s="690"/>
      <c r="UAE118" s="690"/>
      <c r="UAF118" s="690"/>
      <c r="UAG118" s="688"/>
      <c r="UAH118" s="687"/>
      <c r="UAI118" s="690"/>
      <c r="UAJ118" s="690"/>
      <c r="UAK118" s="690"/>
      <c r="UAL118" s="690"/>
      <c r="UAM118" s="690"/>
      <c r="UAN118" s="690"/>
      <c r="UAO118" s="690"/>
      <c r="UAP118" s="688"/>
      <c r="UAQ118" s="687"/>
      <c r="UAR118" s="690"/>
      <c r="UAS118" s="690"/>
      <c r="UAT118" s="690"/>
      <c r="UAU118" s="690"/>
      <c r="UAV118" s="690"/>
      <c r="UAW118" s="690"/>
      <c r="UAX118" s="690"/>
      <c r="UAY118" s="688"/>
      <c r="UAZ118" s="687"/>
      <c r="UBA118" s="690"/>
      <c r="UBB118" s="690"/>
      <c r="UBC118" s="690"/>
      <c r="UBD118" s="690"/>
      <c r="UBE118" s="690"/>
      <c r="UBF118" s="690"/>
      <c r="UBG118" s="690"/>
      <c r="UBH118" s="688"/>
      <c r="UBI118" s="687"/>
      <c r="UBJ118" s="690"/>
      <c r="UBK118" s="690"/>
      <c r="UBL118" s="690"/>
      <c r="UBM118" s="690"/>
      <c r="UBN118" s="690"/>
      <c r="UBO118" s="690"/>
      <c r="UBP118" s="690"/>
      <c r="UBQ118" s="688"/>
      <c r="UBR118" s="687"/>
      <c r="UBS118" s="690"/>
      <c r="UBT118" s="690"/>
      <c r="UBU118" s="690"/>
      <c r="UBV118" s="690"/>
      <c r="UBW118" s="690"/>
      <c r="UBX118" s="690"/>
      <c r="UBY118" s="690"/>
      <c r="UBZ118" s="688"/>
      <c r="UCA118" s="687"/>
      <c r="UCB118" s="690"/>
      <c r="UCC118" s="690"/>
      <c r="UCD118" s="690"/>
      <c r="UCE118" s="690"/>
      <c r="UCF118" s="690"/>
      <c r="UCG118" s="690"/>
      <c r="UCH118" s="690"/>
      <c r="UCI118" s="688"/>
      <c r="UCJ118" s="687"/>
      <c r="UCK118" s="690"/>
      <c r="UCL118" s="690"/>
      <c r="UCM118" s="690"/>
      <c r="UCN118" s="690"/>
      <c r="UCO118" s="690"/>
      <c r="UCP118" s="690"/>
      <c r="UCQ118" s="690"/>
      <c r="UCR118" s="688"/>
      <c r="UCS118" s="687"/>
      <c r="UCT118" s="690"/>
      <c r="UCU118" s="690"/>
      <c r="UCV118" s="690"/>
      <c r="UCW118" s="690"/>
      <c r="UCX118" s="690"/>
      <c r="UCY118" s="690"/>
      <c r="UCZ118" s="690"/>
      <c r="UDA118" s="688"/>
      <c r="UDB118" s="687"/>
      <c r="UDC118" s="690"/>
      <c r="UDD118" s="690"/>
      <c r="UDE118" s="690"/>
      <c r="UDF118" s="690"/>
      <c r="UDG118" s="690"/>
      <c r="UDH118" s="690"/>
      <c r="UDI118" s="690"/>
      <c r="UDJ118" s="688"/>
      <c r="UDK118" s="687"/>
      <c r="UDL118" s="690"/>
      <c r="UDM118" s="690"/>
      <c r="UDN118" s="690"/>
      <c r="UDO118" s="690"/>
      <c r="UDP118" s="690"/>
      <c r="UDQ118" s="690"/>
      <c r="UDR118" s="690"/>
      <c r="UDS118" s="688"/>
      <c r="UDT118" s="687"/>
      <c r="UDU118" s="690"/>
      <c r="UDV118" s="690"/>
      <c r="UDW118" s="690"/>
      <c r="UDX118" s="690"/>
      <c r="UDY118" s="690"/>
      <c r="UDZ118" s="690"/>
      <c r="UEA118" s="690"/>
      <c r="UEB118" s="688"/>
      <c r="UEC118" s="687"/>
      <c r="UED118" s="690"/>
      <c r="UEE118" s="690"/>
      <c r="UEF118" s="690"/>
      <c r="UEG118" s="690"/>
      <c r="UEH118" s="690"/>
      <c r="UEI118" s="690"/>
      <c r="UEJ118" s="690"/>
      <c r="UEK118" s="688"/>
      <c r="UEL118" s="687"/>
      <c r="UEM118" s="690"/>
      <c r="UEN118" s="690"/>
      <c r="UEO118" s="690"/>
      <c r="UEP118" s="690"/>
      <c r="UEQ118" s="690"/>
      <c r="UER118" s="690"/>
      <c r="UES118" s="690"/>
      <c r="UET118" s="688"/>
      <c r="UEU118" s="687"/>
      <c r="UEV118" s="690"/>
      <c r="UEW118" s="690"/>
      <c r="UEX118" s="690"/>
      <c r="UEY118" s="690"/>
      <c r="UEZ118" s="690"/>
      <c r="UFA118" s="690"/>
      <c r="UFB118" s="690"/>
      <c r="UFC118" s="688"/>
      <c r="UFD118" s="687"/>
      <c r="UFE118" s="690"/>
      <c r="UFF118" s="690"/>
      <c r="UFG118" s="690"/>
      <c r="UFH118" s="690"/>
      <c r="UFI118" s="690"/>
      <c r="UFJ118" s="690"/>
      <c r="UFK118" s="690"/>
      <c r="UFL118" s="688"/>
      <c r="UFM118" s="687"/>
      <c r="UFN118" s="690"/>
      <c r="UFO118" s="690"/>
      <c r="UFP118" s="690"/>
      <c r="UFQ118" s="690"/>
      <c r="UFR118" s="690"/>
      <c r="UFS118" s="690"/>
      <c r="UFT118" s="690"/>
      <c r="UFU118" s="688"/>
      <c r="UFV118" s="687"/>
      <c r="UFW118" s="690"/>
      <c r="UFX118" s="690"/>
      <c r="UFY118" s="690"/>
      <c r="UFZ118" s="690"/>
      <c r="UGA118" s="690"/>
      <c r="UGB118" s="690"/>
      <c r="UGC118" s="690"/>
      <c r="UGD118" s="688"/>
      <c r="UGE118" s="687"/>
      <c r="UGF118" s="690"/>
      <c r="UGG118" s="690"/>
      <c r="UGH118" s="690"/>
      <c r="UGI118" s="690"/>
      <c r="UGJ118" s="690"/>
      <c r="UGK118" s="690"/>
      <c r="UGL118" s="690"/>
      <c r="UGM118" s="688"/>
      <c r="UGN118" s="687"/>
      <c r="UGO118" s="690"/>
      <c r="UGP118" s="690"/>
      <c r="UGQ118" s="690"/>
      <c r="UGR118" s="690"/>
      <c r="UGS118" s="690"/>
      <c r="UGT118" s="690"/>
      <c r="UGU118" s="690"/>
      <c r="UGV118" s="688"/>
      <c r="UGW118" s="687"/>
      <c r="UGX118" s="690"/>
      <c r="UGY118" s="690"/>
      <c r="UGZ118" s="690"/>
      <c r="UHA118" s="690"/>
      <c r="UHB118" s="690"/>
      <c r="UHC118" s="690"/>
      <c r="UHD118" s="690"/>
      <c r="UHE118" s="688"/>
      <c r="UHF118" s="687"/>
      <c r="UHG118" s="690"/>
      <c r="UHH118" s="690"/>
      <c r="UHI118" s="690"/>
      <c r="UHJ118" s="690"/>
      <c r="UHK118" s="690"/>
      <c r="UHL118" s="690"/>
      <c r="UHM118" s="690"/>
      <c r="UHN118" s="688"/>
      <c r="UHO118" s="687"/>
      <c r="UHP118" s="690"/>
      <c r="UHQ118" s="690"/>
      <c r="UHR118" s="690"/>
      <c r="UHS118" s="690"/>
      <c r="UHT118" s="690"/>
      <c r="UHU118" s="690"/>
      <c r="UHV118" s="690"/>
      <c r="UHW118" s="688"/>
      <c r="UHX118" s="687"/>
      <c r="UHY118" s="690"/>
      <c r="UHZ118" s="690"/>
      <c r="UIA118" s="690"/>
      <c r="UIB118" s="690"/>
      <c r="UIC118" s="690"/>
      <c r="UID118" s="690"/>
      <c r="UIE118" s="690"/>
      <c r="UIF118" s="688"/>
      <c r="UIG118" s="687"/>
      <c r="UIH118" s="690"/>
      <c r="UII118" s="690"/>
      <c r="UIJ118" s="690"/>
      <c r="UIK118" s="690"/>
      <c r="UIL118" s="690"/>
      <c r="UIM118" s="690"/>
      <c r="UIN118" s="690"/>
      <c r="UIO118" s="688"/>
      <c r="UIP118" s="687"/>
      <c r="UIQ118" s="690"/>
      <c r="UIR118" s="690"/>
      <c r="UIS118" s="690"/>
      <c r="UIT118" s="690"/>
      <c r="UIU118" s="690"/>
      <c r="UIV118" s="690"/>
      <c r="UIW118" s="690"/>
      <c r="UIX118" s="688"/>
      <c r="UIY118" s="687"/>
      <c r="UIZ118" s="690"/>
      <c r="UJA118" s="690"/>
      <c r="UJB118" s="690"/>
      <c r="UJC118" s="690"/>
      <c r="UJD118" s="690"/>
      <c r="UJE118" s="690"/>
      <c r="UJF118" s="690"/>
      <c r="UJG118" s="688"/>
      <c r="UJH118" s="687"/>
      <c r="UJI118" s="690"/>
      <c r="UJJ118" s="690"/>
      <c r="UJK118" s="690"/>
      <c r="UJL118" s="690"/>
      <c r="UJM118" s="690"/>
      <c r="UJN118" s="690"/>
      <c r="UJO118" s="690"/>
      <c r="UJP118" s="688"/>
      <c r="UJQ118" s="687"/>
      <c r="UJR118" s="690"/>
      <c r="UJS118" s="690"/>
      <c r="UJT118" s="690"/>
      <c r="UJU118" s="690"/>
      <c r="UJV118" s="690"/>
      <c r="UJW118" s="690"/>
      <c r="UJX118" s="690"/>
      <c r="UJY118" s="688"/>
      <c r="UJZ118" s="687"/>
      <c r="UKA118" s="690"/>
      <c r="UKB118" s="690"/>
      <c r="UKC118" s="690"/>
      <c r="UKD118" s="690"/>
      <c r="UKE118" s="690"/>
      <c r="UKF118" s="690"/>
      <c r="UKG118" s="690"/>
      <c r="UKH118" s="688"/>
      <c r="UKI118" s="687"/>
      <c r="UKJ118" s="690"/>
      <c r="UKK118" s="690"/>
      <c r="UKL118" s="690"/>
      <c r="UKM118" s="690"/>
      <c r="UKN118" s="690"/>
      <c r="UKO118" s="690"/>
      <c r="UKP118" s="690"/>
      <c r="UKQ118" s="688"/>
      <c r="UKR118" s="687"/>
      <c r="UKS118" s="690"/>
      <c r="UKT118" s="690"/>
      <c r="UKU118" s="690"/>
      <c r="UKV118" s="690"/>
      <c r="UKW118" s="690"/>
      <c r="UKX118" s="690"/>
      <c r="UKY118" s="690"/>
      <c r="UKZ118" s="688"/>
      <c r="ULA118" s="687"/>
      <c r="ULB118" s="690"/>
      <c r="ULC118" s="690"/>
      <c r="ULD118" s="690"/>
      <c r="ULE118" s="690"/>
      <c r="ULF118" s="690"/>
      <c r="ULG118" s="690"/>
      <c r="ULH118" s="690"/>
      <c r="ULI118" s="688"/>
      <c r="ULJ118" s="687"/>
      <c r="ULK118" s="690"/>
      <c r="ULL118" s="690"/>
      <c r="ULM118" s="690"/>
      <c r="ULN118" s="690"/>
      <c r="ULO118" s="690"/>
      <c r="ULP118" s="690"/>
      <c r="ULQ118" s="690"/>
      <c r="ULR118" s="688"/>
      <c r="ULS118" s="687"/>
      <c r="ULT118" s="690"/>
      <c r="ULU118" s="690"/>
      <c r="ULV118" s="690"/>
      <c r="ULW118" s="690"/>
      <c r="ULX118" s="690"/>
      <c r="ULY118" s="690"/>
      <c r="ULZ118" s="690"/>
      <c r="UMA118" s="688"/>
      <c r="UMB118" s="687"/>
      <c r="UMC118" s="690"/>
      <c r="UMD118" s="690"/>
      <c r="UME118" s="690"/>
      <c r="UMF118" s="690"/>
      <c r="UMG118" s="690"/>
      <c r="UMH118" s="690"/>
      <c r="UMI118" s="690"/>
      <c r="UMJ118" s="688"/>
      <c r="UMK118" s="687"/>
      <c r="UML118" s="690"/>
      <c r="UMM118" s="690"/>
      <c r="UMN118" s="690"/>
      <c r="UMO118" s="690"/>
      <c r="UMP118" s="690"/>
      <c r="UMQ118" s="690"/>
      <c r="UMR118" s="690"/>
      <c r="UMS118" s="688"/>
      <c r="UMT118" s="687"/>
      <c r="UMU118" s="690"/>
      <c r="UMV118" s="690"/>
      <c r="UMW118" s="690"/>
      <c r="UMX118" s="690"/>
      <c r="UMY118" s="690"/>
      <c r="UMZ118" s="690"/>
      <c r="UNA118" s="690"/>
      <c r="UNB118" s="688"/>
      <c r="UNC118" s="687"/>
      <c r="UND118" s="690"/>
      <c r="UNE118" s="690"/>
      <c r="UNF118" s="690"/>
      <c r="UNG118" s="690"/>
      <c r="UNH118" s="690"/>
      <c r="UNI118" s="690"/>
      <c r="UNJ118" s="690"/>
      <c r="UNK118" s="688"/>
      <c r="UNL118" s="687"/>
      <c r="UNM118" s="690"/>
      <c r="UNN118" s="690"/>
      <c r="UNO118" s="690"/>
      <c r="UNP118" s="690"/>
      <c r="UNQ118" s="690"/>
      <c r="UNR118" s="690"/>
      <c r="UNS118" s="690"/>
      <c r="UNT118" s="688"/>
      <c r="UNU118" s="687"/>
      <c r="UNV118" s="690"/>
      <c r="UNW118" s="690"/>
      <c r="UNX118" s="690"/>
      <c r="UNY118" s="690"/>
      <c r="UNZ118" s="690"/>
      <c r="UOA118" s="690"/>
      <c r="UOB118" s="690"/>
      <c r="UOC118" s="688"/>
      <c r="UOD118" s="687"/>
      <c r="UOE118" s="690"/>
      <c r="UOF118" s="690"/>
      <c r="UOG118" s="690"/>
      <c r="UOH118" s="690"/>
      <c r="UOI118" s="690"/>
      <c r="UOJ118" s="690"/>
      <c r="UOK118" s="690"/>
      <c r="UOL118" s="688"/>
      <c r="UOM118" s="687"/>
      <c r="UON118" s="690"/>
      <c r="UOO118" s="690"/>
      <c r="UOP118" s="690"/>
      <c r="UOQ118" s="690"/>
      <c r="UOR118" s="690"/>
      <c r="UOS118" s="690"/>
      <c r="UOT118" s="690"/>
      <c r="UOU118" s="688"/>
      <c r="UOV118" s="687"/>
      <c r="UOW118" s="690"/>
      <c r="UOX118" s="690"/>
      <c r="UOY118" s="690"/>
      <c r="UOZ118" s="690"/>
      <c r="UPA118" s="690"/>
      <c r="UPB118" s="690"/>
      <c r="UPC118" s="690"/>
      <c r="UPD118" s="688"/>
      <c r="UPE118" s="687"/>
      <c r="UPF118" s="690"/>
      <c r="UPG118" s="690"/>
      <c r="UPH118" s="690"/>
      <c r="UPI118" s="690"/>
      <c r="UPJ118" s="690"/>
      <c r="UPK118" s="690"/>
      <c r="UPL118" s="690"/>
      <c r="UPM118" s="688"/>
      <c r="UPN118" s="687"/>
      <c r="UPO118" s="690"/>
      <c r="UPP118" s="690"/>
      <c r="UPQ118" s="690"/>
      <c r="UPR118" s="690"/>
      <c r="UPS118" s="690"/>
      <c r="UPT118" s="690"/>
      <c r="UPU118" s="690"/>
      <c r="UPV118" s="688"/>
      <c r="UPW118" s="687"/>
      <c r="UPX118" s="690"/>
      <c r="UPY118" s="690"/>
      <c r="UPZ118" s="690"/>
      <c r="UQA118" s="690"/>
      <c r="UQB118" s="690"/>
      <c r="UQC118" s="690"/>
      <c r="UQD118" s="690"/>
      <c r="UQE118" s="688"/>
      <c r="UQF118" s="687"/>
      <c r="UQG118" s="690"/>
      <c r="UQH118" s="690"/>
      <c r="UQI118" s="690"/>
      <c r="UQJ118" s="690"/>
      <c r="UQK118" s="690"/>
      <c r="UQL118" s="690"/>
      <c r="UQM118" s="690"/>
      <c r="UQN118" s="688"/>
      <c r="UQO118" s="687"/>
      <c r="UQP118" s="690"/>
      <c r="UQQ118" s="690"/>
      <c r="UQR118" s="690"/>
      <c r="UQS118" s="690"/>
      <c r="UQT118" s="690"/>
      <c r="UQU118" s="690"/>
      <c r="UQV118" s="690"/>
      <c r="UQW118" s="688"/>
      <c r="UQX118" s="687"/>
      <c r="UQY118" s="690"/>
      <c r="UQZ118" s="690"/>
      <c r="URA118" s="690"/>
      <c r="URB118" s="690"/>
      <c r="URC118" s="690"/>
      <c r="URD118" s="690"/>
      <c r="URE118" s="690"/>
      <c r="URF118" s="688"/>
      <c r="URG118" s="687"/>
      <c r="URH118" s="690"/>
      <c r="URI118" s="690"/>
      <c r="URJ118" s="690"/>
      <c r="URK118" s="690"/>
      <c r="URL118" s="690"/>
      <c r="URM118" s="690"/>
      <c r="URN118" s="690"/>
      <c r="URO118" s="688"/>
      <c r="URP118" s="687"/>
      <c r="URQ118" s="690"/>
      <c r="URR118" s="690"/>
      <c r="URS118" s="690"/>
      <c r="URT118" s="690"/>
      <c r="URU118" s="690"/>
      <c r="URV118" s="690"/>
      <c r="URW118" s="690"/>
      <c r="URX118" s="688"/>
      <c r="URY118" s="687"/>
      <c r="URZ118" s="690"/>
      <c r="USA118" s="690"/>
      <c r="USB118" s="690"/>
      <c r="USC118" s="690"/>
      <c r="USD118" s="690"/>
      <c r="USE118" s="690"/>
      <c r="USF118" s="690"/>
      <c r="USG118" s="688"/>
      <c r="USH118" s="687"/>
      <c r="USI118" s="690"/>
      <c r="USJ118" s="690"/>
      <c r="USK118" s="690"/>
      <c r="USL118" s="690"/>
      <c r="USM118" s="690"/>
      <c r="USN118" s="690"/>
      <c r="USO118" s="690"/>
      <c r="USP118" s="688"/>
      <c r="USQ118" s="687"/>
      <c r="USR118" s="690"/>
      <c r="USS118" s="690"/>
      <c r="UST118" s="690"/>
      <c r="USU118" s="690"/>
      <c r="USV118" s="690"/>
      <c r="USW118" s="690"/>
      <c r="USX118" s="690"/>
      <c r="USY118" s="688"/>
      <c r="USZ118" s="687"/>
      <c r="UTA118" s="690"/>
      <c r="UTB118" s="690"/>
      <c r="UTC118" s="690"/>
      <c r="UTD118" s="690"/>
      <c r="UTE118" s="690"/>
      <c r="UTF118" s="690"/>
      <c r="UTG118" s="690"/>
      <c r="UTH118" s="688"/>
      <c r="UTI118" s="687"/>
      <c r="UTJ118" s="690"/>
      <c r="UTK118" s="690"/>
      <c r="UTL118" s="690"/>
      <c r="UTM118" s="690"/>
      <c r="UTN118" s="690"/>
      <c r="UTO118" s="690"/>
      <c r="UTP118" s="690"/>
      <c r="UTQ118" s="688"/>
      <c r="UTR118" s="687"/>
      <c r="UTS118" s="690"/>
      <c r="UTT118" s="690"/>
      <c r="UTU118" s="690"/>
      <c r="UTV118" s="690"/>
      <c r="UTW118" s="690"/>
      <c r="UTX118" s="690"/>
      <c r="UTY118" s="690"/>
      <c r="UTZ118" s="688"/>
      <c r="UUA118" s="687"/>
      <c r="UUB118" s="690"/>
      <c r="UUC118" s="690"/>
      <c r="UUD118" s="690"/>
      <c r="UUE118" s="690"/>
      <c r="UUF118" s="690"/>
      <c r="UUG118" s="690"/>
      <c r="UUH118" s="690"/>
      <c r="UUI118" s="688"/>
      <c r="UUJ118" s="687"/>
      <c r="UUK118" s="690"/>
      <c r="UUL118" s="690"/>
      <c r="UUM118" s="690"/>
      <c r="UUN118" s="690"/>
      <c r="UUO118" s="690"/>
      <c r="UUP118" s="690"/>
      <c r="UUQ118" s="690"/>
      <c r="UUR118" s="688"/>
      <c r="UUS118" s="687"/>
      <c r="UUT118" s="690"/>
      <c r="UUU118" s="690"/>
      <c r="UUV118" s="690"/>
      <c r="UUW118" s="690"/>
      <c r="UUX118" s="690"/>
      <c r="UUY118" s="690"/>
      <c r="UUZ118" s="690"/>
      <c r="UVA118" s="688"/>
      <c r="UVB118" s="687"/>
      <c r="UVC118" s="690"/>
      <c r="UVD118" s="690"/>
      <c r="UVE118" s="690"/>
      <c r="UVF118" s="690"/>
      <c r="UVG118" s="690"/>
      <c r="UVH118" s="690"/>
      <c r="UVI118" s="690"/>
      <c r="UVJ118" s="688"/>
      <c r="UVK118" s="687"/>
      <c r="UVL118" s="690"/>
      <c r="UVM118" s="690"/>
      <c r="UVN118" s="690"/>
      <c r="UVO118" s="690"/>
      <c r="UVP118" s="690"/>
      <c r="UVQ118" s="690"/>
      <c r="UVR118" s="690"/>
      <c r="UVS118" s="688"/>
      <c r="UVT118" s="687"/>
      <c r="UVU118" s="690"/>
      <c r="UVV118" s="690"/>
      <c r="UVW118" s="690"/>
      <c r="UVX118" s="690"/>
      <c r="UVY118" s="690"/>
      <c r="UVZ118" s="690"/>
      <c r="UWA118" s="690"/>
      <c r="UWB118" s="688"/>
      <c r="UWC118" s="687"/>
      <c r="UWD118" s="690"/>
      <c r="UWE118" s="690"/>
      <c r="UWF118" s="690"/>
      <c r="UWG118" s="690"/>
      <c r="UWH118" s="690"/>
      <c r="UWI118" s="690"/>
      <c r="UWJ118" s="690"/>
      <c r="UWK118" s="688"/>
      <c r="UWL118" s="687"/>
      <c r="UWM118" s="690"/>
      <c r="UWN118" s="690"/>
      <c r="UWO118" s="690"/>
      <c r="UWP118" s="690"/>
      <c r="UWQ118" s="690"/>
      <c r="UWR118" s="690"/>
      <c r="UWS118" s="690"/>
      <c r="UWT118" s="688"/>
      <c r="UWU118" s="687"/>
      <c r="UWV118" s="690"/>
      <c r="UWW118" s="690"/>
      <c r="UWX118" s="690"/>
      <c r="UWY118" s="690"/>
      <c r="UWZ118" s="690"/>
      <c r="UXA118" s="690"/>
      <c r="UXB118" s="690"/>
      <c r="UXC118" s="688"/>
      <c r="UXD118" s="687"/>
      <c r="UXE118" s="690"/>
      <c r="UXF118" s="690"/>
      <c r="UXG118" s="690"/>
      <c r="UXH118" s="690"/>
      <c r="UXI118" s="690"/>
      <c r="UXJ118" s="690"/>
      <c r="UXK118" s="690"/>
      <c r="UXL118" s="688"/>
      <c r="UXM118" s="687"/>
      <c r="UXN118" s="690"/>
      <c r="UXO118" s="690"/>
      <c r="UXP118" s="690"/>
      <c r="UXQ118" s="690"/>
      <c r="UXR118" s="690"/>
      <c r="UXS118" s="690"/>
      <c r="UXT118" s="690"/>
      <c r="UXU118" s="688"/>
      <c r="UXV118" s="687"/>
      <c r="UXW118" s="690"/>
      <c r="UXX118" s="690"/>
      <c r="UXY118" s="690"/>
      <c r="UXZ118" s="690"/>
      <c r="UYA118" s="690"/>
      <c r="UYB118" s="690"/>
      <c r="UYC118" s="690"/>
      <c r="UYD118" s="688"/>
      <c r="UYE118" s="687"/>
      <c r="UYF118" s="690"/>
      <c r="UYG118" s="690"/>
      <c r="UYH118" s="690"/>
      <c r="UYI118" s="690"/>
      <c r="UYJ118" s="690"/>
      <c r="UYK118" s="690"/>
      <c r="UYL118" s="690"/>
      <c r="UYM118" s="688"/>
      <c r="UYN118" s="687"/>
      <c r="UYO118" s="690"/>
      <c r="UYP118" s="690"/>
      <c r="UYQ118" s="690"/>
      <c r="UYR118" s="690"/>
      <c r="UYS118" s="690"/>
      <c r="UYT118" s="690"/>
      <c r="UYU118" s="690"/>
      <c r="UYV118" s="688"/>
      <c r="UYW118" s="687"/>
      <c r="UYX118" s="690"/>
      <c r="UYY118" s="690"/>
      <c r="UYZ118" s="690"/>
      <c r="UZA118" s="690"/>
      <c r="UZB118" s="690"/>
      <c r="UZC118" s="690"/>
      <c r="UZD118" s="690"/>
      <c r="UZE118" s="688"/>
      <c r="UZF118" s="687"/>
      <c r="UZG118" s="690"/>
      <c r="UZH118" s="690"/>
      <c r="UZI118" s="690"/>
      <c r="UZJ118" s="690"/>
      <c r="UZK118" s="690"/>
      <c r="UZL118" s="690"/>
      <c r="UZM118" s="690"/>
      <c r="UZN118" s="688"/>
      <c r="UZO118" s="687"/>
      <c r="UZP118" s="690"/>
      <c r="UZQ118" s="690"/>
      <c r="UZR118" s="690"/>
      <c r="UZS118" s="690"/>
      <c r="UZT118" s="690"/>
      <c r="UZU118" s="690"/>
      <c r="UZV118" s="690"/>
      <c r="UZW118" s="688"/>
      <c r="UZX118" s="687"/>
      <c r="UZY118" s="690"/>
      <c r="UZZ118" s="690"/>
      <c r="VAA118" s="690"/>
      <c r="VAB118" s="690"/>
      <c r="VAC118" s="690"/>
      <c r="VAD118" s="690"/>
      <c r="VAE118" s="690"/>
      <c r="VAF118" s="688"/>
      <c r="VAG118" s="687"/>
      <c r="VAH118" s="690"/>
      <c r="VAI118" s="690"/>
      <c r="VAJ118" s="690"/>
      <c r="VAK118" s="690"/>
      <c r="VAL118" s="690"/>
      <c r="VAM118" s="690"/>
      <c r="VAN118" s="690"/>
      <c r="VAO118" s="688"/>
      <c r="VAP118" s="687"/>
      <c r="VAQ118" s="690"/>
      <c r="VAR118" s="690"/>
      <c r="VAS118" s="690"/>
      <c r="VAT118" s="690"/>
      <c r="VAU118" s="690"/>
      <c r="VAV118" s="690"/>
      <c r="VAW118" s="690"/>
      <c r="VAX118" s="688"/>
      <c r="VAY118" s="687"/>
      <c r="VAZ118" s="690"/>
      <c r="VBA118" s="690"/>
      <c r="VBB118" s="690"/>
      <c r="VBC118" s="690"/>
      <c r="VBD118" s="690"/>
      <c r="VBE118" s="690"/>
      <c r="VBF118" s="690"/>
      <c r="VBG118" s="688"/>
      <c r="VBH118" s="687"/>
      <c r="VBI118" s="690"/>
      <c r="VBJ118" s="690"/>
      <c r="VBK118" s="690"/>
      <c r="VBL118" s="690"/>
      <c r="VBM118" s="690"/>
      <c r="VBN118" s="690"/>
      <c r="VBO118" s="690"/>
      <c r="VBP118" s="688"/>
      <c r="VBQ118" s="687"/>
      <c r="VBR118" s="690"/>
      <c r="VBS118" s="690"/>
      <c r="VBT118" s="690"/>
      <c r="VBU118" s="690"/>
      <c r="VBV118" s="690"/>
      <c r="VBW118" s="690"/>
      <c r="VBX118" s="690"/>
      <c r="VBY118" s="688"/>
      <c r="VBZ118" s="687"/>
      <c r="VCA118" s="690"/>
      <c r="VCB118" s="690"/>
      <c r="VCC118" s="690"/>
      <c r="VCD118" s="690"/>
      <c r="VCE118" s="690"/>
      <c r="VCF118" s="690"/>
      <c r="VCG118" s="690"/>
      <c r="VCH118" s="688"/>
      <c r="VCI118" s="687"/>
      <c r="VCJ118" s="690"/>
      <c r="VCK118" s="690"/>
      <c r="VCL118" s="690"/>
      <c r="VCM118" s="690"/>
      <c r="VCN118" s="690"/>
      <c r="VCO118" s="690"/>
      <c r="VCP118" s="690"/>
      <c r="VCQ118" s="688"/>
      <c r="VCR118" s="687"/>
      <c r="VCS118" s="690"/>
      <c r="VCT118" s="690"/>
      <c r="VCU118" s="690"/>
      <c r="VCV118" s="690"/>
      <c r="VCW118" s="690"/>
      <c r="VCX118" s="690"/>
      <c r="VCY118" s="690"/>
      <c r="VCZ118" s="688"/>
      <c r="VDA118" s="687"/>
      <c r="VDB118" s="690"/>
      <c r="VDC118" s="690"/>
      <c r="VDD118" s="690"/>
      <c r="VDE118" s="690"/>
      <c r="VDF118" s="690"/>
      <c r="VDG118" s="690"/>
      <c r="VDH118" s="690"/>
      <c r="VDI118" s="688"/>
      <c r="VDJ118" s="687"/>
      <c r="VDK118" s="690"/>
      <c r="VDL118" s="690"/>
      <c r="VDM118" s="690"/>
      <c r="VDN118" s="690"/>
      <c r="VDO118" s="690"/>
      <c r="VDP118" s="690"/>
      <c r="VDQ118" s="690"/>
      <c r="VDR118" s="688"/>
      <c r="VDS118" s="687"/>
      <c r="VDT118" s="690"/>
      <c r="VDU118" s="690"/>
      <c r="VDV118" s="690"/>
      <c r="VDW118" s="690"/>
      <c r="VDX118" s="690"/>
      <c r="VDY118" s="690"/>
      <c r="VDZ118" s="690"/>
      <c r="VEA118" s="688"/>
      <c r="VEB118" s="687"/>
      <c r="VEC118" s="690"/>
      <c r="VED118" s="690"/>
      <c r="VEE118" s="690"/>
      <c r="VEF118" s="690"/>
      <c r="VEG118" s="690"/>
      <c r="VEH118" s="690"/>
      <c r="VEI118" s="690"/>
      <c r="VEJ118" s="688"/>
      <c r="VEK118" s="687"/>
      <c r="VEL118" s="690"/>
      <c r="VEM118" s="690"/>
      <c r="VEN118" s="690"/>
      <c r="VEO118" s="690"/>
      <c r="VEP118" s="690"/>
      <c r="VEQ118" s="690"/>
      <c r="VER118" s="690"/>
      <c r="VES118" s="688"/>
      <c r="VET118" s="687"/>
      <c r="VEU118" s="690"/>
      <c r="VEV118" s="690"/>
      <c r="VEW118" s="690"/>
      <c r="VEX118" s="690"/>
      <c r="VEY118" s="690"/>
      <c r="VEZ118" s="690"/>
      <c r="VFA118" s="690"/>
      <c r="VFB118" s="688"/>
      <c r="VFC118" s="687"/>
      <c r="VFD118" s="690"/>
      <c r="VFE118" s="690"/>
      <c r="VFF118" s="690"/>
      <c r="VFG118" s="690"/>
      <c r="VFH118" s="690"/>
      <c r="VFI118" s="690"/>
      <c r="VFJ118" s="690"/>
      <c r="VFK118" s="688"/>
      <c r="VFL118" s="687"/>
      <c r="VFM118" s="690"/>
      <c r="VFN118" s="690"/>
      <c r="VFO118" s="690"/>
      <c r="VFP118" s="690"/>
      <c r="VFQ118" s="690"/>
      <c r="VFR118" s="690"/>
      <c r="VFS118" s="690"/>
      <c r="VFT118" s="688"/>
      <c r="VFU118" s="687"/>
      <c r="VFV118" s="690"/>
      <c r="VFW118" s="690"/>
      <c r="VFX118" s="690"/>
      <c r="VFY118" s="690"/>
      <c r="VFZ118" s="690"/>
      <c r="VGA118" s="690"/>
      <c r="VGB118" s="690"/>
      <c r="VGC118" s="688"/>
      <c r="VGD118" s="687"/>
      <c r="VGE118" s="690"/>
      <c r="VGF118" s="690"/>
      <c r="VGG118" s="690"/>
      <c r="VGH118" s="690"/>
      <c r="VGI118" s="690"/>
      <c r="VGJ118" s="690"/>
      <c r="VGK118" s="690"/>
      <c r="VGL118" s="688"/>
      <c r="VGM118" s="687"/>
      <c r="VGN118" s="690"/>
      <c r="VGO118" s="690"/>
      <c r="VGP118" s="690"/>
      <c r="VGQ118" s="690"/>
      <c r="VGR118" s="690"/>
      <c r="VGS118" s="690"/>
      <c r="VGT118" s="690"/>
      <c r="VGU118" s="688"/>
      <c r="VGV118" s="687"/>
      <c r="VGW118" s="690"/>
      <c r="VGX118" s="690"/>
      <c r="VGY118" s="690"/>
      <c r="VGZ118" s="690"/>
      <c r="VHA118" s="690"/>
      <c r="VHB118" s="690"/>
      <c r="VHC118" s="690"/>
      <c r="VHD118" s="688"/>
      <c r="VHE118" s="687"/>
      <c r="VHF118" s="690"/>
      <c r="VHG118" s="690"/>
      <c r="VHH118" s="690"/>
      <c r="VHI118" s="690"/>
      <c r="VHJ118" s="690"/>
      <c r="VHK118" s="690"/>
      <c r="VHL118" s="690"/>
      <c r="VHM118" s="688"/>
      <c r="VHN118" s="687"/>
      <c r="VHO118" s="690"/>
      <c r="VHP118" s="690"/>
      <c r="VHQ118" s="690"/>
      <c r="VHR118" s="690"/>
      <c r="VHS118" s="690"/>
      <c r="VHT118" s="690"/>
      <c r="VHU118" s="690"/>
      <c r="VHV118" s="688"/>
      <c r="VHW118" s="687"/>
      <c r="VHX118" s="690"/>
      <c r="VHY118" s="690"/>
      <c r="VHZ118" s="690"/>
      <c r="VIA118" s="690"/>
      <c r="VIB118" s="690"/>
      <c r="VIC118" s="690"/>
      <c r="VID118" s="690"/>
      <c r="VIE118" s="688"/>
      <c r="VIF118" s="687"/>
      <c r="VIG118" s="690"/>
      <c r="VIH118" s="690"/>
      <c r="VII118" s="690"/>
      <c r="VIJ118" s="690"/>
      <c r="VIK118" s="690"/>
      <c r="VIL118" s="690"/>
      <c r="VIM118" s="690"/>
      <c r="VIN118" s="688"/>
      <c r="VIO118" s="687"/>
      <c r="VIP118" s="690"/>
      <c r="VIQ118" s="690"/>
      <c r="VIR118" s="690"/>
      <c r="VIS118" s="690"/>
      <c r="VIT118" s="690"/>
      <c r="VIU118" s="690"/>
      <c r="VIV118" s="690"/>
      <c r="VIW118" s="688"/>
      <c r="VIX118" s="687"/>
      <c r="VIY118" s="690"/>
      <c r="VIZ118" s="690"/>
      <c r="VJA118" s="690"/>
      <c r="VJB118" s="690"/>
      <c r="VJC118" s="690"/>
      <c r="VJD118" s="690"/>
      <c r="VJE118" s="690"/>
      <c r="VJF118" s="688"/>
      <c r="VJG118" s="687"/>
      <c r="VJH118" s="690"/>
      <c r="VJI118" s="690"/>
      <c r="VJJ118" s="690"/>
      <c r="VJK118" s="690"/>
      <c r="VJL118" s="690"/>
      <c r="VJM118" s="690"/>
      <c r="VJN118" s="690"/>
      <c r="VJO118" s="688"/>
      <c r="VJP118" s="687"/>
      <c r="VJQ118" s="690"/>
      <c r="VJR118" s="690"/>
      <c r="VJS118" s="690"/>
      <c r="VJT118" s="690"/>
      <c r="VJU118" s="690"/>
      <c r="VJV118" s="690"/>
      <c r="VJW118" s="690"/>
      <c r="VJX118" s="688"/>
      <c r="VJY118" s="687"/>
      <c r="VJZ118" s="690"/>
      <c r="VKA118" s="690"/>
      <c r="VKB118" s="690"/>
      <c r="VKC118" s="690"/>
      <c r="VKD118" s="690"/>
      <c r="VKE118" s="690"/>
      <c r="VKF118" s="690"/>
      <c r="VKG118" s="688"/>
      <c r="VKH118" s="687"/>
      <c r="VKI118" s="690"/>
      <c r="VKJ118" s="690"/>
      <c r="VKK118" s="690"/>
      <c r="VKL118" s="690"/>
      <c r="VKM118" s="690"/>
      <c r="VKN118" s="690"/>
      <c r="VKO118" s="690"/>
      <c r="VKP118" s="688"/>
      <c r="VKQ118" s="687"/>
      <c r="VKR118" s="690"/>
      <c r="VKS118" s="690"/>
      <c r="VKT118" s="690"/>
      <c r="VKU118" s="690"/>
      <c r="VKV118" s="690"/>
      <c r="VKW118" s="690"/>
      <c r="VKX118" s="690"/>
      <c r="VKY118" s="688"/>
      <c r="VKZ118" s="687"/>
      <c r="VLA118" s="690"/>
      <c r="VLB118" s="690"/>
      <c r="VLC118" s="690"/>
      <c r="VLD118" s="690"/>
      <c r="VLE118" s="690"/>
      <c r="VLF118" s="690"/>
      <c r="VLG118" s="690"/>
      <c r="VLH118" s="688"/>
      <c r="VLI118" s="687"/>
      <c r="VLJ118" s="690"/>
      <c r="VLK118" s="690"/>
      <c r="VLL118" s="690"/>
      <c r="VLM118" s="690"/>
      <c r="VLN118" s="690"/>
      <c r="VLO118" s="690"/>
      <c r="VLP118" s="690"/>
      <c r="VLQ118" s="688"/>
      <c r="VLR118" s="687"/>
      <c r="VLS118" s="690"/>
      <c r="VLT118" s="690"/>
      <c r="VLU118" s="690"/>
      <c r="VLV118" s="690"/>
      <c r="VLW118" s="690"/>
      <c r="VLX118" s="690"/>
      <c r="VLY118" s="690"/>
      <c r="VLZ118" s="688"/>
      <c r="VMA118" s="687"/>
      <c r="VMB118" s="690"/>
      <c r="VMC118" s="690"/>
      <c r="VMD118" s="690"/>
      <c r="VME118" s="690"/>
      <c r="VMF118" s="690"/>
      <c r="VMG118" s="690"/>
      <c r="VMH118" s="690"/>
      <c r="VMI118" s="688"/>
      <c r="VMJ118" s="687"/>
      <c r="VMK118" s="690"/>
      <c r="VML118" s="690"/>
      <c r="VMM118" s="690"/>
      <c r="VMN118" s="690"/>
      <c r="VMO118" s="690"/>
      <c r="VMP118" s="690"/>
      <c r="VMQ118" s="690"/>
      <c r="VMR118" s="688"/>
      <c r="VMS118" s="687"/>
      <c r="VMT118" s="690"/>
      <c r="VMU118" s="690"/>
      <c r="VMV118" s="690"/>
      <c r="VMW118" s="690"/>
      <c r="VMX118" s="690"/>
      <c r="VMY118" s="690"/>
      <c r="VMZ118" s="690"/>
      <c r="VNA118" s="688"/>
      <c r="VNB118" s="687"/>
      <c r="VNC118" s="690"/>
      <c r="VND118" s="690"/>
      <c r="VNE118" s="690"/>
      <c r="VNF118" s="690"/>
      <c r="VNG118" s="690"/>
      <c r="VNH118" s="690"/>
      <c r="VNI118" s="690"/>
      <c r="VNJ118" s="688"/>
      <c r="VNK118" s="687"/>
      <c r="VNL118" s="690"/>
      <c r="VNM118" s="690"/>
      <c r="VNN118" s="690"/>
      <c r="VNO118" s="690"/>
      <c r="VNP118" s="690"/>
      <c r="VNQ118" s="690"/>
      <c r="VNR118" s="690"/>
      <c r="VNS118" s="688"/>
      <c r="VNT118" s="687"/>
      <c r="VNU118" s="690"/>
      <c r="VNV118" s="690"/>
      <c r="VNW118" s="690"/>
      <c r="VNX118" s="690"/>
      <c r="VNY118" s="690"/>
      <c r="VNZ118" s="690"/>
      <c r="VOA118" s="690"/>
      <c r="VOB118" s="688"/>
      <c r="VOC118" s="687"/>
      <c r="VOD118" s="690"/>
      <c r="VOE118" s="690"/>
      <c r="VOF118" s="690"/>
      <c r="VOG118" s="690"/>
      <c r="VOH118" s="690"/>
      <c r="VOI118" s="690"/>
      <c r="VOJ118" s="690"/>
      <c r="VOK118" s="688"/>
      <c r="VOL118" s="687"/>
      <c r="VOM118" s="690"/>
      <c r="VON118" s="690"/>
      <c r="VOO118" s="690"/>
      <c r="VOP118" s="690"/>
      <c r="VOQ118" s="690"/>
      <c r="VOR118" s="690"/>
      <c r="VOS118" s="690"/>
      <c r="VOT118" s="688"/>
      <c r="VOU118" s="687"/>
      <c r="VOV118" s="690"/>
      <c r="VOW118" s="690"/>
      <c r="VOX118" s="690"/>
      <c r="VOY118" s="690"/>
      <c r="VOZ118" s="690"/>
      <c r="VPA118" s="690"/>
      <c r="VPB118" s="690"/>
      <c r="VPC118" s="688"/>
      <c r="VPD118" s="687"/>
      <c r="VPE118" s="690"/>
      <c r="VPF118" s="690"/>
      <c r="VPG118" s="690"/>
      <c r="VPH118" s="690"/>
      <c r="VPI118" s="690"/>
      <c r="VPJ118" s="690"/>
      <c r="VPK118" s="690"/>
      <c r="VPL118" s="688"/>
      <c r="VPM118" s="687"/>
      <c r="VPN118" s="690"/>
      <c r="VPO118" s="690"/>
      <c r="VPP118" s="690"/>
      <c r="VPQ118" s="690"/>
      <c r="VPR118" s="690"/>
      <c r="VPS118" s="690"/>
      <c r="VPT118" s="690"/>
      <c r="VPU118" s="688"/>
      <c r="VPV118" s="687"/>
      <c r="VPW118" s="690"/>
      <c r="VPX118" s="690"/>
      <c r="VPY118" s="690"/>
      <c r="VPZ118" s="690"/>
      <c r="VQA118" s="690"/>
      <c r="VQB118" s="690"/>
      <c r="VQC118" s="690"/>
      <c r="VQD118" s="688"/>
      <c r="VQE118" s="687"/>
      <c r="VQF118" s="690"/>
      <c r="VQG118" s="690"/>
      <c r="VQH118" s="690"/>
      <c r="VQI118" s="690"/>
      <c r="VQJ118" s="690"/>
      <c r="VQK118" s="690"/>
      <c r="VQL118" s="690"/>
      <c r="VQM118" s="688"/>
      <c r="VQN118" s="687"/>
      <c r="VQO118" s="690"/>
      <c r="VQP118" s="690"/>
      <c r="VQQ118" s="690"/>
      <c r="VQR118" s="690"/>
      <c r="VQS118" s="690"/>
      <c r="VQT118" s="690"/>
      <c r="VQU118" s="690"/>
      <c r="VQV118" s="688"/>
      <c r="VQW118" s="687"/>
      <c r="VQX118" s="690"/>
      <c r="VQY118" s="690"/>
      <c r="VQZ118" s="690"/>
      <c r="VRA118" s="690"/>
      <c r="VRB118" s="690"/>
      <c r="VRC118" s="690"/>
      <c r="VRD118" s="690"/>
      <c r="VRE118" s="688"/>
      <c r="VRF118" s="687"/>
      <c r="VRG118" s="690"/>
      <c r="VRH118" s="690"/>
      <c r="VRI118" s="690"/>
      <c r="VRJ118" s="690"/>
      <c r="VRK118" s="690"/>
      <c r="VRL118" s="690"/>
      <c r="VRM118" s="690"/>
      <c r="VRN118" s="688"/>
      <c r="VRO118" s="687"/>
      <c r="VRP118" s="690"/>
      <c r="VRQ118" s="690"/>
      <c r="VRR118" s="690"/>
      <c r="VRS118" s="690"/>
      <c r="VRT118" s="690"/>
      <c r="VRU118" s="690"/>
      <c r="VRV118" s="690"/>
      <c r="VRW118" s="688"/>
      <c r="VRX118" s="687"/>
      <c r="VRY118" s="690"/>
      <c r="VRZ118" s="690"/>
      <c r="VSA118" s="690"/>
      <c r="VSB118" s="690"/>
      <c r="VSC118" s="690"/>
      <c r="VSD118" s="690"/>
      <c r="VSE118" s="690"/>
      <c r="VSF118" s="688"/>
      <c r="VSG118" s="687"/>
      <c r="VSH118" s="690"/>
      <c r="VSI118" s="690"/>
      <c r="VSJ118" s="690"/>
      <c r="VSK118" s="690"/>
      <c r="VSL118" s="690"/>
      <c r="VSM118" s="690"/>
      <c r="VSN118" s="690"/>
      <c r="VSO118" s="688"/>
      <c r="VSP118" s="687"/>
      <c r="VSQ118" s="690"/>
      <c r="VSR118" s="690"/>
      <c r="VSS118" s="690"/>
      <c r="VST118" s="690"/>
      <c r="VSU118" s="690"/>
      <c r="VSV118" s="690"/>
      <c r="VSW118" s="690"/>
      <c r="VSX118" s="688"/>
      <c r="VSY118" s="687"/>
      <c r="VSZ118" s="690"/>
      <c r="VTA118" s="690"/>
      <c r="VTB118" s="690"/>
      <c r="VTC118" s="690"/>
      <c r="VTD118" s="690"/>
      <c r="VTE118" s="690"/>
      <c r="VTF118" s="690"/>
      <c r="VTG118" s="688"/>
      <c r="VTH118" s="687"/>
      <c r="VTI118" s="690"/>
      <c r="VTJ118" s="690"/>
      <c r="VTK118" s="690"/>
      <c r="VTL118" s="690"/>
      <c r="VTM118" s="690"/>
      <c r="VTN118" s="690"/>
      <c r="VTO118" s="690"/>
      <c r="VTP118" s="688"/>
      <c r="VTQ118" s="687"/>
      <c r="VTR118" s="690"/>
      <c r="VTS118" s="690"/>
      <c r="VTT118" s="690"/>
      <c r="VTU118" s="690"/>
      <c r="VTV118" s="690"/>
      <c r="VTW118" s="690"/>
      <c r="VTX118" s="690"/>
      <c r="VTY118" s="688"/>
      <c r="VTZ118" s="687"/>
      <c r="VUA118" s="690"/>
      <c r="VUB118" s="690"/>
      <c r="VUC118" s="690"/>
      <c r="VUD118" s="690"/>
      <c r="VUE118" s="690"/>
      <c r="VUF118" s="690"/>
      <c r="VUG118" s="690"/>
      <c r="VUH118" s="688"/>
      <c r="VUI118" s="687"/>
      <c r="VUJ118" s="690"/>
      <c r="VUK118" s="690"/>
      <c r="VUL118" s="690"/>
      <c r="VUM118" s="690"/>
      <c r="VUN118" s="690"/>
      <c r="VUO118" s="690"/>
      <c r="VUP118" s="690"/>
      <c r="VUQ118" s="688"/>
      <c r="VUR118" s="687"/>
      <c r="VUS118" s="690"/>
      <c r="VUT118" s="690"/>
      <c r="VUU118" s="690"/>
      <c r="VUV118" s="690"/>
      <c r="VUW118" s="690"/>
      <c r="VUX118" s="690"/>
      <c r="VUY118" s="690"/>
      <c r="VUZ118" s="688"/>
      <c r="VVA118" s="687"/>
      <c r="VVB118" s="690"/>
      <c r="VVC118" s="690"/>
      <c r="VVD118" s="690"/>
      <c r="VVE118" s="690"/>
      <c r="VVF118" s="690"/>
      <c r="VVG118" s="690"/>
      <c r="VVH118" s="690"/>
      <c r="VVI118" s="688"/>
      <c r="VVJ118" s="687"/>
      <c r="VVK118" s="690"/>
      <c r="VVL118" s="690"/>
      <c r="VVM118" s="690"/>
      <c r="VVN118" s="690"/>
      <c r="VVO118" s="690"/>
      <c r="VVP118" s="690"/>
      <c r="VVQ118" s="690"/>
      <c r="VVR118" s="688"/>
      <c r="VVS118" s="687"/>
      <c r="VVT118" s="690"/>
      <c r="VVU118" s="690"/>
      <c r="VVV118" s="690"/>
      <c r="VVW118" s="690"/>
      <c r="VVX118" s="690"/>
      <c r="VVY118" s="690"/>
      <c r="VVZ118" s="690"/>
      <c r="VWA118" s="688"/>
      <c r="VWB118" s="687"/>
      <c r="VWC118" s="690"/>
      <c r="VWD118" s="690"/>
      <c r="VWE118" s="690"/>
      <c r="VWF118" s="690"/>
      <c r="VWG118" s="690"/>
      <c r="VWH118" s="690"/>
      <c r="VWI118" s="690"/>
      <c r="VWJ118" s="688"/>
      <c r="VWK118" s="687"/>
      <c r="VWL118" s="690"/>
      <c r="VWM118" s="690"/>
      <c r="VWN118" s="690"/>
      <c r="VWO118" s="690"/>
      <c r="VWP118" s="690"/>
      <c r="VWQ118" s="690"/>
      <c r="VWR118" s="690"/>
      <c r="VWS118" s="688"/>
      <c r="VWT118" s="687"/>
      <c r="VWU118" s="690"/>
      <c r="VWV118" s="690"/>
      <c r="VWW118" s="690"/>
      <c r="VWX118" s="690"/>
      <c r="VWY118" s="690"/>
      <c r="VWZ118" s="690"/>
      <c r="VXA118" s="690"/>
      <c r="VXB118" s="688"/>
      <c r="VXC118" s="687"/>
      <c r="VXD118" s="690"/>
      <c r="VXE118" s="690"/>
      <c r="VXF118" s="690"/>
      <c r="VXG118" s="690"/>
      <c r="VXH118" s="690"/>
      <c r="VXI118" s="690"/>
      <c r="VXJ118" s="690"/>
      <c r="VXK118" s="688"/>
      <c r="VXL118" s="687"/>
      <c r="VXM118" s="690"/>
      <c r="VXN118" s="690"/>
      <c r="VXO118" s="690"/>
      <c r="VXP118" s="690"/>
      <c r="VXQ118" s="690"/>
      <c r="VXR118" s="690"/>
      <c r="VXS118" s="690"/>
      <c r="VXT118" s="688"/>
      <c r="VXU118" s="687"/>
      <c r="VXV118" s="690"/>
      <c r="VXW118" s="690"/>
      <c r="VXX118" s="690"/>
      <c r="VXY118" s="690"/>
      <c r="VXZ118" s="690"/>
      <c r="VYA118" s="690"/>
      <c r="VYB118" s="690"/>
      <c r="VYC118" s="688"/>
      <c r="VYD118" s="687"/>
      <c r="VYE118" s="690"/>
      <c r="VYF118" s="690"/>
      <c r="VYG118" s="690"/>
      <c r="VYH118" s="690"/>
      <c r="VYI118" s="690"/>
      <c r="VYJ118" s="690"/>
      <c r="VYK118" s="690"/>
      <c r="VYL118" s="688"/>
      <c r="VYM118" s="687"/>
      <c r="VYN118" s="690"/>
      <c r="VYO118" s="690"/>
      <c r="VYP118" s="690"/>
      <c r="VYQ118" s="690"/>
      <c r="VYR118" s="690"/>
      <c r="VYS118" s="690"/>
      <c r="VYT118" s="690"/>
      <c r="VYU118" s="688"/>
      <c r="VYV118" s="687"/>
      <c r="VYW118" s="690"/>
      <c r="VYX118" s="690"/>
      <c r="VYY118" s="690"/>
      <c r="VYZ118" s="690"/>
      <c r="VZA118" s="690"/>
      <c r="VZB118" s="690"/>
      <c r="VZC118" s="690"/>
      <c r="VZD118" s="688"/>
      <c r="VZE118" s="687"/>
      <c r="VZF118" s="690"/>
      <c r="VZG118" s="690"/>
      <c r="VZH118" s="690"/>
      <c r="VZI118" s="690"/>
      <c r="VZJ118" s="690"/>
      <c r="VZK118" s="690"/>
      <c r="VZL118" s="690"/>
      <c r="VZM118" s="688"/>
      <c r="VZN118" s="687"/>
      <c r="VZO118" s="690"/>
      <c r="VZP118" s="690"/>
      <c r="VZQ118" s="690"/>
      <c r="VZR118" s="690"/>
      <c r="VZS118" s="690"/>
      <c r="VZT118" s="690"/>
      <c r="VZU118" s="690"/>
      <c r="VZV118" s="688"/>
      <c r="VZW118" s="687"/>
      <c r="VZX118" s="690"/>
      <c r="VZY118" s="690"/>
      <c r="VZZ118" s="690"/>
      <c r="WAA118" s="690"/>
      <c r="WAB118" s="690"/>
      <c r="WAC118" s="690"/>
      <c r="WAD118" s="690"/>
      <c r="WAE118" s="688"/>
      <c r="WAF118" s="687"/>
      <c r="WAG118" s="690"/>
      <c r="WAH118" s="690"/>
      <c r="WAI118" s="690"/>
      <c r="WAJ118" s="690"/>
      <c r="WAK118" s="690"/>
      <c r="WAL118" s="690"/>
      <c r="WAM118" s="690"/>
      <c r="WAN118" s="688"/>
      <c r="WAO118" s="687"/>
      <c r="WAP118" s="690"/>
      <c r="WAQ118" s="690"/>
      <c r="WAR118" s="690"/>
      <c r="WAS118" s="690"/>
      <c r="WAT118" s="690"/>
      <c r="WAU118" s="690"/>
      <c r="WAV118" s="690"/>
      <c r="WAW118" s="688"/>
      <c r="WAX118" s="687"/>
      <c r="WAY118" s="690"/>
      <c r="WAZ118" s="690"/>
      <c r="WBA118" s="690"/>
      <c r="WBB118" s="690"/>
      <c r="WBC118" s="690"/>
      <c r="WBD118" s="690"/>
      <c r="WBE118" s="690"/>
      <c r="WBF118" s="688"/>
      <c r="WBG118" s="687"/>
      <c r="WBH118" s="690"/>
      <c r="WBI118" s="690"/>
      <c r="WBJ118" s="690"/>
      <c r="WBK118" s="690"/>
      <c r="WBL118" s="690"/>
      <c r="WBM118" s="690"/>
      <c r="WBN118" s="690"/>
      <c r="WBO118" s="688"/>
      <c r="WBP118" s="687"/>
      <c r="WBQ118" s="690"/>
      <c r="WBR118" s="690"/>
      <c r="WBS118" s="690"/>
      <c r="WBT118" s="690"/>
      <c r="WBU118" s="690"/>
      <c r="WBV118" s="690"/>
      <c r="WBW118" s="690"/>
      <c r="WBX118" s="688"/>
      <c r="WBY118" s="687"/>
      <c r="WBZ118" s="690"/>
      <c r="WCA118" s="690"/>
      <c r="WCB118" s="690"/>
      <c r="WCC118" s="690"/>
      <c r="WCD118" s="690"/>
      <c r="WCE118" s="690"/>
      <c r="WCF118" s="690"/>
      <c r="WCG118" s="688"/>
      <c r="WCH118" s="687"/>
      <c r="WCI118" s="690"/>
      <c r="WCJ118" s="690"/>
      <c r="WCK118" s="690"/>
      <c r="WCL118" s="690"/>
      <c r="WCM118" s="690"/>
      <c r="WCN118" s="690"/>
      <c r="WCO118" s="690"/>
      <c r="WCP118" s="688"/>
      <c r="WCQ118" s="687"/>
      <c r="WCR118" s="690"/>
      <c r="WCS118" s="690"/>
      <c r="WCT118" s="690"/>
      <c r="WCU118" s="690"/>
      <c r="WCV118" s="690"/>
      <c r="WCW118" s="690"/>
      <c r="WCX118" s="690"/>
      <c r="WCY118" s="688"/>
      <c r="WCZ118" s="687"/>
      <c r="WDA118" s="690"/>
      <c r="WDB118" s="690"/>
      <c r="WDC118" s="690"/>
      <c r="WDD118" s="690"/>
      <c r="WDE118" s="690"/>
      <c r="WDF118" s="690"/>
      <c r="WDG118" s="690"/>
      <c r="WDH118" s="688"/>
      <c r="WDI118" s="687"/>
      <c r="WDJ118" s="690"/>
      <c r="WDK118" s="690"/>
      <c r="WDL118" s="690"/>
      <c r="WDM118" s="690"/>
      <c r="WDN118" s="690"/>
      <c r="WDO118" s="690"/>
      <c r="WDP118" s="690"/>
      <c r="WDQ118" s="688"/>
      <c r="WDR118" s="687"/>
      <c r="WDS118" s="690"/>
      <c r="WDT118" s="690"/>
      <c r="WDU118" s="690"/>
      <c r="WDV118" s="690"/>
      <c r="WDW118" s="690"/>
      <c r="WDX118" s="690"/>
      <c r="WDY118" s="690"/>
      <c r="WDZ118" s="688"/>
      <c r="WEA118" s="687"/>
      <c r="WEB118" s="690"/>
      <c r="WEC118" s="690"/>
      <c r="WED118" s="690"/>
      <c r="WEE118" s="690"/>
      <c r="WEF118" s="690"/>
      <c r="WEG118" s="690"/>
      <c r="WEH118" s="690"/>
      <c r="WEI118" s="688"/>
      <c r="WEJ118" s="687"/>
      <c r="WEK118" s="690"/>
      <c r="WEL118" s="690"/>
      <c r="WEM118" s="690"/>
      <c r="WEN118" s="690"/>
      <c r="WEO118" s="690"/>
      <c r="WEP118" s="690"/>
      <c r="WEQ118" s="690"/>
      <c r="WER118" s="688"/>
      <c r="WES118" s="687"/>
      <c r="WET118" s="690"/>
      <c r="WEU118" s="690"/>
      <c r="WEV118" s="690"/>
      <c r="WEW118" s="690"/>
      <c r="WEX118" s="690"/>
      <c r="WEY118" s="690"/>
      <c r="WEZ118" s="690"/>
      <c r="WFA118" s="688"/>
      <c r="WFB118" s="687"/>
      <c r="WFC118" s="690"/>
      <c r="WFD118" s="690"/>
      <c r="WFE118" s="690"/>
      <c r="WFF118" s="690"/>
      <c r="WFG118" s="690"/>
      <c r="WFH118" s="690"/>
      <c r="WFI118" s="690"/>
      <c r="WFJ118" s="688"/>
      <c r="WFK118" s="687"/>
      <c r="WFL118" s="690"/>
      <c r="WFM118" s="690"/>
      <c r="WFN118" s="690"/>
      <c r="WFO118" s="690"/>
      <c r="WFP118" s="690"/>
      <c r="WFQ118" s="690"/>
      <c r="WFR118" s="690"/>
      <c r="WFS118" s="688"/>
      <c r="WFT118" s="687"/>
      <c r="WFU118" s="690"/>
      <c r="WFV118" s="690"/>
      <c r="WFW118" s="690"/>
      <c r="WFX118" s="690"/>
      <c r="WFY118" s="690"/>
      <c r="WFZ118" s="690"/>
      <c r="WGA118" s="690"/>
      <c r="WGB118" s="688"/>
      <c r="WGC118" s="687"/>
      <c r="WGD118" s="690"/>
      <c r="WGE118" s="690"/>
      <c r="WGF118" s="690"/>
      <c r="WGG118" s="690"/>
      <c r="WGH118" s="690"/>
      <c r="WGI118" s="690"/>
      <c r="WGJ118" s="690"/>
      <c r="WGK118" s="688"/>
      <c r="WGL118" s="687"/>
      <c r="WGM118" s="690"/>
      <c r="WGN118" s="690"/>
      <c r="WGO118" s="690"/>
      <c r="WGP118" s="690"/>
      <c r="WGQ118" s="690"/>
      <c r="WGR118" s="690"/>
      <c r="WGS118" s="690"/>
      <c r="WGT118" s="688"/>
      <c r="WGU118" s="687"/>
      <c r="WGV118" s="690"/>
      <c r="WGW118" s="690"/>
      <c r="WGX118" s="690"/>
      <c r="WGY118" s="690"/>
      <c r="WGZ118" s="690"/>
      <c r="WHA118" s="690"/>
      <c r="WHB118" s="690"/>
      <c r="WHC118" s="688"/>
      <c r="WHD118" s="687"/>
      <c r="WHE118" s="690"/>
      <c r="WHF118" s="690"/>
      <c r="WHG118" s="690"/>
      <c r="WHH118" s="690"/>
      <c r="WHI118" s="690"/>
      <c r="WHJ118" s="690"/>
      <c r="WHK118" s="690"/>
      <c r="WHL118" s="688"/>
      <c r="WHM118" s="687"/>
      <c r="WHN118" s="690"/>
      <c r="WHO118" s="690"/>
      <c r="WHP118" s="690"/>
      <c r="WHQ118" s="690"/>
      <c r="WHR118" s="690"/>
      <c r="WHS118" s="690"/>
      <c r="WHT118" s="690"/>
      <c r="WHU118" s="688"/>
      <c r="WHV118" s="687"/>
      <c r="WHW118" s="690"/>
      <c r="WHX118" s="690"/>
      <c r="WHY118" s="690"/>
      <c r="WHZ118" s="690"/>
      <c r="WIA118" s="690"/>
      <c r="WIB118" s="690"/>
      <c r="WIC118" s="690"/>
      <c r="WID118" s="688"/>
      <c r="WIE118" s="687"/>
      <c r="WIF118" s="690"/>
      <c r="WIG118" s="690"/>
      <c r="WIH118" s="690"/>
      <c r="WII118" s="690"/>
      <c r="WIJ118" s="690"/>
      <c r="WIK118" s="690"/>
      <c r="WIL118" s="690"/>
      <c r="WIM118" s="688"/>
      <c r="WIN118" s="687"/>
      <c r="WIO118" s="690"/>
      <c r="WIP118" s="690"/>
      <c r="WIQ118" s="690"/>
      <c r="WIR118" s="690"/>
      <c r="WIS118" s="690"/>
      <c r="WIT118" s="690"/>
      <c r="WIU118" s="690"/>
      <c r="WIV118" s="688"/>
      <c r="WIW118" s="687"/>
      <c r="WIX118" s="690"/>
      <c r="WIY118" s="690"/>
      <c r="WIZ118" s="690"/>
      <c r="WJA118" s="690"/>
      <c r="WJB118" s="690"/>
      <c r="WJC118" s="690"/>
      <c r="WJD118" s="690"/>
      <c r="WJE118" s="688"/>
      <c r="WJF118" s="687"/>
      <c r="WJG118" s="690"/>
      <c r="WJH118" s="690"/>
      <c r="WJI118" s="690"/>
      <c r="WJJ118" s="690"/>
      <c r="WJK118" s="690"/>
      <c r="WJL118" s="690"/>
      <c r="WJM118" s="690"/>
      <c r="WJN118" s="688"/>
      <c r="WJO118" s="687"/>
      <c r="WJP118" s="690"/>
      <c r="WJQ118" s="690"/>
      <c r="WJR118" s="690"/>
      <c r="WJS118" s="690"/>
      <c r="WJT118" s="690"/>
      <c r="WJU118" s="690"/>
      <c r="WJV118" s="690"/>
      <c r="WJW118" s="688"/>
      <c r="WJX118" s="687"/>
      <c r="WJY118" s="690"/>
      <c r="WJZ118" s="690"/>
      <c r="WKA118" s="690"/>
      <c r="WKB118" s="690"/>
      <c r="WKC118" s="690"/>
      <c r="WKD118" s="690"/>
      <c r="WKE118" s="690"/>
      <c r="WKF118" s="688"/>
      <c r="WKG118" s="687"/>
      <c r="WKH118" s="690"/>
      <c r="WKI118" s="690"/>
      <c r="WKJ118" s="690"/>
      <c r="WKK118" s="690"/>
      <c r="WKL118" s="690"/>
      <c r="WKM118" s="690"/>
      <c r="WKN118" s="690"/>
      <c r="WKO118" s="688"/>
      <c r="WKP118" s="687"/>
      <c r="WKQ118" s="690"/>
      <c r="WKR118" s="690"/>
      <c r="WKS118" s="690"/>
      <c r="WKT118" s="690"/>
      <c r="WKU118" s="690"/>
      <c r="WKV118" s="690"/>
      <c r="WKW118" s="690"/>
      <c r="WKX118" s="688"/>
      <c r="WKY118" s="687"/>
      <c r="WKZ118" s="690"/>
      <c r="WLA118" s="690"/>
      <c r="WLB118" s="690"/>
      <c r="WLC118" s="690"/>
      <c r="WLD118" s="690"/>
      <c r="WLE118" s="690"/>
      <c r="WLF118" s="690"/>
      <c r="WLG118" s="688"/>
      <c r="WLH118" s="687"/>
      <c r="WLI118" s="690"/>
      <c r="WLJ118" s="690"/>
      <c r="WLK118" s="690"/>
      <c r="WLL118" s="690"/>
      <c r="WLM118" s="690"/>
      <c r="WLN118" s="690"/>
      <c r="WLO118" s="690"/>
      <c r="WLP118" s="688"/>
      <c r="WLQ118" s="687"/>
      <c r="WLR118" s="690"/>
      <c r="WLS118" s="690"/>
      <c r="WLT118" s="690"/>
      <c r="WLU118" s="690"/>
      <c r="WLV118" s="690"/>
      <c r="WLW118" s="690"/>
      <c r="WLX118" s="690"/>
      <c r="WLY118" s="688"/>
      <c r="WLZ118" s="687"/>
      <c r="WMA118" s="690"/>
      <c r="WMB118" s="690"/>
      <c r="WMC118" s="690"/>
      <c r="WMD118" s="690"/>
      <c r="WME118" s="690"/>
      <c r="WMF118" s="690"/>
      <c r="WMG118" s="690"/>
      <c r="WMH118" s="688"/>
      <c r="WMI118" s="687"/>
      <c r="WMJ118" s="690"/>
      <c r="WMK118" s="690"/>
      <c r="WML118" s="690"/>
      <c r="WMM118" s="690"/>
      <c r="WMN118" s="690"/>
      <c r="WMO118" s="690"/>
      <c r="WMP118" s="690"/>
      <c r="WMQ118" s="688"/>
      <c r="WMR118" s="687"/>
      <c r="WMS118" s="690"/>
      <c r="WMT118" s="690"/>
      <c r="WMU118" s="690"/>
      <c r="WMV118" s="690"/>
      <c r="WMW118" s="690"/>
      <c r="WMX118" s="690"/>
      <c r="WMY118" s="690"/>
      <c r="WMZ118" s="688"/>
      <c r="WNA118" s="687"/>
      <c r="WNB118" s="690"/>
      <c r="WNC118" s="690"/>
      <c r="WND118" s="690"/>
      <c r="WNE118" s="690"/>
      <c r="WNF118" s="690"/>
      <c r="WNG118" s="690"/>
      <c r="WNH118" s="690"/>
      <c r="WNI118" s="688"/>
      <c r="WNJ118" s="687"/>
      <c r="WNK118" s="690"/>
      <c r="WNL118" s="690"/>
      <c r="WNM118" s="690"/>
      <c r="WNN118" s="690"/>
      <c r="WNO118" s="690"/>
      <c r="WNP118" s="690"/>
      <c r="WNQ118" s="690"/>
      <c r="WNR118" s="688"/>
      <c r="WNS118" s="687"/>
      <c r="WNT118" s="690"/>
      <c r="WNU118" s="690"/>
      <c r="WNV118" s="690"/>
      <c r="WNW118" s="690"/>
      <c r="WNX118" s="690"/>
      <c r="WNY118" s="690"/>
      <c r="WNZ118" s="690"/>
      <c r="WOA118" s="688"/>
      <c r="WOB118" s="687"/>
      <c r="WOC118" s="690"/>
      <c r="WOD118" s="690"/>
      <c r="WOE118" s="690"/>
      <c r="WOF118" s="690"/>
      <c r="WOG118" s="690"/>
      <c r="WOH118" s="690"/>
      <c r="WOI118" s="690"/>
      <c r="WOJ118" s="688"/>
      <c r="WOK118" s="687"/>
      <c r="WOL118" s="690"/>
      <c r="WOM118" s="690"/>
      <c r="WON118" s="690"/>
      <c r="WOO118" s="690"/>
      <c r="WOP118" s="690"/>
      <c r="WOQ118" s="690"/>
      <c r="WOR118" s="690"/>
      <c r="WOS118" s="688"/>
      <c r="WOT118" s="687"/>
      <c r="WOU118" s="690"/>
      <c r="WOV118" s="690"/>
      <c r="WOW118" s="690"/>
      <c r="WOX118" s="690"/>
      <c r="WOY118" s="690"/>
      <c r="WOZ118" s="690"/>
      <c r="WPA118" s="690"/>
      <c r="WPB118" s="688"/>
      <c r="WPC118" s="687"/>
      <c r="WPD118" s="690"/>
      <c r="WPE118" s="690"/>
      <c r="WPF118" s="690"/>
      <c r="WPG118" s="690"/>
      <c r="WPH118" s="690"/>
      <c r="WPI118" s="690"/>
      <c r="WPJ118" s="690"/>
      <c r="WPK118" s="688"/>
      <c r="WPL118" s="687"/>
      <c r="WPM118" s="690"/>
      <c r="WPN118" s="690"/>
      <c r="WPO118" s="690"/>
      <c r="WPP118" s="690"/>
      <c r="WPQ118" s="690"/>
      <c r="WPR118" s="690"/>
      <c r="WPS118" s="690"/>
      <c r="WPT118" s="688"/>
      <c r="WPU118" s="687"/>
      <c r="WPV118" s="690"/>
      <c r="WPW118" s="690"/>
      <c r="WPX118" s="690"/>
      <c r="WPY118" s="690"/>
      <c r="WPZ118" s="690"/>
      <c r="WQA118" s="690"/>
      <c r="WQB118" s="690"/>
      <c r="WQC118" s="688"/>
      <c r="WQD118" s="687"/>
      <c r="WQE118" s="690"/>
      <c r="WQF118" s="690"/>
      <c r="WQG118" s="690"/>
      <c r="WQH118" s="690"/>
      <c r="WQI118" s="690"/>
      <c r="WQJ118" s="690"/>
      <c r="WQK118" s="690"/>
      <c r="WQL118" s="688"/>
      <c r="WQM118" s="687"/>
      <c r="WQN118" s="690"/>
      <c r="WQO118" s="690"/>
      <c r="WQP118" s="690"/>
      <c r="WQQ118" s="690"/>
      <c r="WQR118" s="690"/>
      <c r="WQS118" s="690"/>
      <c r="WQT118" s="690"/>
      <c r="WQU118" s="688"/>
      <c r="WQV118" s="687"/>
      <c r="WQW118" s="690"/>
      <c r="WQX118" s="690"/>
      <c r="WQY118" s="690"/>
      <c r="WQZ118" s="690"/>
      <c r="WRA118" s="690"/>
      <c r="WRB118" s="690"/>
      <c r="WRC118" s="690"/>
      <c r="WRD118" s="688"/>
      <c r="WRE118" s="687"/>
      <c r="WRF118" s="690"/>
      <c r="WRG118" s="690"/>
      <c r="WRH118" s="690"/>
      <c r="WRI118" s="690"/>
      <c r="WRJ118" s="690"/>
      <c r="WRK118" s="690"/>
      <c r="WRL118" s="690"/>
      <c r="WRM118" s="688"/>
      <c r="WRN118" s="687"/>
      <c r="WRO118" s="690"/>
      <c r="WRP118" s="690"/>
      <c r="WRQ118" s="690"/>
      <c r="WRR118" s="690"/>
      <c r="WRS118" s="690"/>
      <c r="WRT118" s="690"/>
      <c r="WRU118" s="690"/>
      <c r="WRV118" s="688"/>
      <c r="WRW118" s="687"/>
      <c r="WRX118" s="690"/>
      <c r="WRY118" s="690"/>
      <c r="WRZ118" s="690"/>
      <c r="WSA118" s="690"/>
      <c r="WSB118" s="690"/>
      <c r="WSC118" s="690"/>
      <c r="WSD118" s="690"/>
      <c r="WSE118" s="688"/>
      <c r="WSF118" s="687"/>
      <c r="WSG118" s="690"/>
      <c r="WSH118" s="690"/>
      <c r="WSI118" s="690"/>
      <c r="WSJ118" s="690"/>
      <c r="WSK118" s="690"/>
      <c r="WSL118" s="690"/>
      <c r="WSM118" s="690"/>
      <c r="WSN118" s="688"/>
      <c r="WSO118" s="687"/>
      <c r="WSP118" s="690"/>
      <c r="WSQ118" s="690"/>
      <c r="WSR118" s="690"/>
      <c r="WSS118" s="690"/>
      <c r="WST118" s="690"/>
      <c r="WSU118" s="690"/>
      <c r="WSV118" s="690"/>
      <c r="WSW118" s="688"/>
      <c r="WSX118" s="687"/>
      <c r="WSY118" s="690"/>
      <c r="WSZ118" s="690"/>
      <c r="WTA118" s="690"/>
      <c r="WTB118" s="690"/>
      <c r="WTC118" s="690"/>
      <c r="WTD118" s="690"/>
      <c r="WTE118" s="690"/>
      <c r="WTF118" s="688"/>
      <c r="WTG118" s="687"/>
      <c r="WTH118" s="690"/>
      <c r="WTI118" s="690"/>
      <c r="WTJ118" s="690"/>
      <c r="WTK118" s="690"/>
      <c r="WTL118" s="690"/>
      <c r="WTM118" s="690"/>
      <c r="WTN118" s="690"/>
      <c r="WTO118" s="688"/>
      <c r="WTP118" s="687"/>
      <c r="WTQ118" s="690"/>
      <c r="WTR118" s="690"/>
      <c r="WTS118" s="690"/>
      <c r="WTT118" s="690"/>
      <c r="WTU118" s="690"/>
      <c r="WTV118" s="690"/>
      <c r="WTW118" s="690"/>
      <c r="WTX118" s="688"/>
      <c r="WTY118" s="687"/>
      <c r="WTZ118" s="690"/>
      <c r="WUA118" s="690"/>
      <c r="WUB118" s="690"/>
      <c r="WUC118" s="690"/>
      <c r="WUD118" s="690"/>
      <c r="WUE118" s="690"/>
      <c r="WUF118" s="690"/>
      <c r="WUG118" s="688"/>
      <c r="WUH118" s="687"/>
      <c r="WUI118" s="690"/>
      <c r="WUJ118" s="690"/>
      <c r="WUK118" s="690"/>
      <c r="WUL118" s="690"/>
      <c r="WUM118" s="690"/>
      <c r="WUN118" s="690"/>
      <c r="WUO118" s="690"/>
      <c r="WUP118" s="688"/>
      <c r="WUQ118" s="687"/>
      <c r="WUR118" s="690"/>
      <c r="WUS118" s="690"/>
      <c r="WUT118" s="690"/>
      <c r="WUU118" s="690"/>
      <c r="WUV118" s="690"/>
      <c r="WUW118" s="690"/>
      <c r="WUX118" s="690"/>
      <c r="WUY118" s="688"/>
      <c r="WUZ118" s="687"/>
      <c r="WVA118" s="690"/>
      <c r="WVB118" s="690"/>
      <c r="WVC118" s="690"/>
      <c r="WVD118" s="690"/>
      <c r="WVE118" s="690"/>
      <c r="WVF118" s="690"/>
      <c r="WVG118" s="690"/>
      <c r="WVH118" s="688"/>
      <c r="WVI118" s="687"/>
      <c r="WVJ118" s="690"/>
      <c r="WVK118" s="690"/>
      <c r="WVL118" s="690"/>
      <c r="WVM118" s="690"/>
      <c r="WVN118" s="690"/>
      <c r="WVO118" s="690"/>
      <c r="WVP118" s="690"/>
      <c r="WVQ118" s="688"/>
      <c r="WVR118" s="687"/>
      <c r="WVS118" s="690"/>
      <c r="WVT118" s="690"/>
      <c r="WVU118" s="690"/>
      <c r="WVV118" s="690"/>
      <c r="WVW118" s="690"/>
      <c r="WVX118" s="690"/>
      <c r="WVY118" s="690"/>
      <c r="WVZ118" s="688"/>
      <c r="WWA118" s="687"/>
      <c r="WWB118" s="690"/>
      <c r="WWC118" s="690"/>
      <c r="WWD118" s="690"/>
      <c r="WWE118" s="690"/>
      <c r="WWF118" s="690"/>
      <c r="WWG118" s="690"/>
      <c r="WWH118" s="690"/>
      <c r="WWI118" s="688"/>
      <c r="WWJ118" s="687"/>
      <c r="WWK118" s="690"/>
      <c r="WWL118" s="690"/>
      <c r="WWM118" s="690"/>
      <c r="WWN118" s="690"/>
      <c r="WWO118" s="690"/>
      <c r="WWP118" s="690"/>
      <c r="WWQ118" s="690"/>
      <c r="WWR118" s="688"/>
      <c r="WWS118" s="687"/>
      <c r="WWT118" s="690"/>
      <c r="WWU118" s="690"/>
      <c r="WWV118" s="690"/>
      <c r="WWW118" s="690"/>
      <c r="WWX118" s="690"/>
      <c r="WWY118" s="690"/>
      <c r="WWZ118" s="690"/>
      <c r="WXA118" s="688"/>
      <c r="WXB118" s="687"/>
      <c r="WXC118" s="690"/>
      <c r="WXD118" s="690"/>
      <c r="WXE118" s="690"/>
      <c r="WXF118" s="690"/>
      <c r="WXG118" s="690"/>
      <c r="WXH118" s="690"/>
      <c r="WXI118" s="690"/>
      <c r="WXJ118" s="688"/>
      <c r="WXK118" s="687"/>
      <c r="WXL118" s="690"/>
      <c r="WXM118" s="690"/>
      <c r="WXN118" s="690"/>
      <c r="WXO118" s="690"/>
      <c r="WXP118" s="690"/>
      <c r="WXQ118" s="690"/>
      <c r="WXR118" s="690"/>
      <c r="WXS118" s="688"/>
      <c r="WXT118" s="687"/>
      <c r="WXU118" s="690"/>
      <c r="WXV118" s="690"/>
      <c r="WXW118" s="690"/>
      <c r="WXX118" s="690"/>
      <c r="WXY118" s="690"/>
      <c r="WXZ118" s="690"/>
      <c r="WYA118" s="690"/>
      <c r="WYB118" s="688"/>
      <c r="WYC118" s="687"/>
      <c r="WYD118" s="690"/>
      <c r="WYE118" s="690"/>
      <c r="WYF118" s="690"/>
      <c r="WYG118" s="690"/>
      <c r="WYH118" s="690"/>
      <c r="WYI118" s="690"/>
      <c r="WYJ118" s="690"/>
      <c r="WYK118" s="688"/>
      <c r="WYL118" s="687"/>
      <c r="WYM118" s="690"/>
      <c r="WYN118" s="690"/>
      <c r="WYO118" s="690"/>
      <c r="WYP118" s="690"/>
      <c r="WYQ118" s="690"/>
      <c r="WYR118" s="690"/>
      <c r="WYS118" s="690"/>
      <c r="WYT118" s="688"/>
      <c r="WYU118" s="687"/>
      <c r="WYV118" s="690"/>
      <c r="WYW118" s="690"/>
      <c r="WYX118" s="690"/>
      <c r="WYY118" s="690"/>
      <c r="WYZ118" s="690"/>
      <c r="WZA118" s="690"/>
      <c r="WZB118" s="690"/>
      <c r="WZC118" s="688"/>
      <c r="WZD118" s="687"/>
      <c r="WZE118" s="690"/>
      <c r="WZF118" s="690"/>
      <c r="WZG118" s="690"/>
      <c r="WZH118" s="690"/>
      <c r="WZI118" s="690"/>
      <c r="WZJ118" s="690"/>
      <c r="WZK118" s="690"/>
      <c r="WZL118" s="688"/>
      <c r="WZM118" s="687"/>
      <c r="WZN118" s="690"/>
      <c r="WZO118" s="690"/>
      <c r="WZP118" s="690"/>
      <c r="WZQ118" s="690"/>
      <c r="WZR118" s="690"/>
      <c r="WZS118" s="690"/>
      <c r="WZT118" s="690"/>
      <c r="WZU118" s="688"/>
      <c r="WZV118" s="687"/>
      <c r="WZW118" s="690"/>
      <c r="WZX118" s="690"/>
      <c r="WZY118" s="690"/>
      <c r="WZZ118" s="690"/>
      <c r="XAA118" s="690"/>
      <c r="XAB118" s="690"/>
      <c r="XAC118" s="690"/>
      <c r="XAD118" s="688"/>
      <c r="XAE118" s="687"/>
      <c r="XAF118" s="690"/>
      <c r="XAG118" s="690"/>
      <c r="XAH118" s="690"/>
      <c r="XAI118" s="690"/>
      <c r="XAJ118" s="690"/>
      <c r="XAK118" s="690"/>
      <c r="XAL118" s="690"/>
      <c r="XAM118" s="688"/>
      <c r="XAN118" s="687"/>
      <c r="XAO118" s="690"/>
      <c r="XAP118" s="690"/>
      <c r="XAQ118" s="690"/>
      <c r="XAR118" s="690"/>
      <c r="XAS118" s="690"/>
      <c r="XAT118" s="690"/>
      <c r="XAU118" s="690"/>
      <c r="XAV118" s="688"/>
      <c r="XAW118" s="687"/>
      <c r="XAX118" s="690"/>
      <c r="XAY118" s="690"/>
      <c r="XAZ118" s="690"/>
      <c r="XBA118" s="690"/>
      <c r="XBB118" s="690"/>
      <c r="XBC118" s="690"/>
      <c r="XBD118" s="690"/>
      <c r="XBE118" s="688"/>
      <c r="XBF118" s="687"/>
      <c r="XBG118" s="690"/>
      <c r="XBH118" s="690"/>
      <c r="XBI118" s="690"/>
      <c r="XBJ118" s="690"/>
      <c r="XBK118" s="690"/>
      <c r="XBL118" s="690"/>
      <c r="XBM118" s="690"/>
      <c r="XBN118" s="688"/>
      <c r="XBO118" s="687"/>
      <c r="XBP118" s="690"/>
      <c r="XBQ118" s="690"/>
      <c r="XBR118" s="690"/>
      <c r="XBS118" s="690"/>
      <c r="XBT118" s="690"/>
      <c r="XBU118" s="690"/>
      <c r="XBV118" s="690"/>
      <c r="XBW118" s="688"/>
      <c r="XBX118" s="687"/>
      <c r="XBY118" s="690"/>
      <c r="XBZ118" s="690"/>
      <c r="XCA118" s="690"/>
      <c r="XCB118" s="690"/>
      <c r="XCC118" s="690"/>
      <c r="XCD118" s="690"/>
      <c r="XCE118" s="690"/>
      <c r="XCF118" s="688"/>
      <c r="XCG118" s="687"/>
      <c r="XCH118" s="690"/>
      <c r="XCI118" s="690"/>
      <c r="XCJ118" s="690"/>
      <c r="XCK118" s="690"/>
      <c r="XCL118" s="690"/>
      <c r="XCM118" s="690"/>
      <c r="XCN118" s="690"/>
      <c r="XCO118" s="688"/>
      <c r="XCP118" s="687"/>
      <c r="XCQ118" s="690"/>
      <c r="XCR118" s="690"/>
      <c r="XCS118" s="690"/>
      <c r="XCT118" s="690"/>
      <c r="XCU118" s="690"/>
      <c r="XCV118" s="690"/>
      <c r="XCW118" s="690"/>
      <c r="XCX118" s="688"/>
      <c r="XCY118" s="687"/>
      <c r="XCZ118" s="690"/>
      <c r="XDA118" s="690"/>
      <c r="XDB118" s="690"/>
      <c r="XDC118" s="690"/>
      <c r="XDD118" s="690"/>
      <c r="XDE118" s="690"/>
      <c r="XDF118" s="690"/>
      <c r="XDG118" s="688"/>
      <c r="XDH118" s="687"/>
      <c r="XDI118" s="690"/>
      <c r="XDJ118" s="690"/>
      <c r="XDK118" s="690"/>
      <c r="XDL118" s="690"/>
      <c r="XDM118" s="690"/>
      <c r="XDN118" s="690"/>
      <c r="XDO118" s="690"/>
      <c r="XDP118" s="688"/>
      <c r="XDQ118" s="687"/>
      <c r="XDR118" s="690"/>
      <c r="XDS118" s="690"/>
      <c r="XDT118" s="690"/>
      <c r="XDU118" s="690"/>
      <c r="XDV118" s="690"/>
      <c r="XDW118" s="690"/>
      <c r="XDX118" s="690"/>
      <c r="XDY118" s="688"/>
      <c r="XDZ118" s="687"/>
      <c r="XEA118" s="690"/>
      <c r="XEB118" s="690"/>
      <c r="XEC118" s="690"/>
      <c r="XED118" s="690"/>
      <c r="XEE118" s="690"/>
      <c r="XEF118" s="690"/>
      <c r="XEG118" s="690"/>
      <c r="XEH118" s="688"/>
      <c r="XEI118" s="687"/>
      <c r="XEJ118" s="690"/>
      <c r="XEK118" s="690"/>
      <c r="XEL118" s="690"/>
      <c r="XEM118" s="690"/>
      <c r="XEN118" s="690"/>
      <c r="XEO118" s="690"/>
      <c r="XEP118" s="690"/>
      <c r="XEQ118" s="688"/>
      <c r="XER118" s="687"/>
      <c r="XES118" s="690"/>
      <c r="XET118" s="690"/>
      <c r="XEU118" s="690"/>
      <c r="XEV118" s="690"/>
      <c r="XEW118" s="690"/>
      <c r="XEX118" s="690"/>
      <c r="XEY118" s="690"/>
      <c r="XEZ118" s="688"/>
      <c r="XFA118" s="687"/>
      <c r="XFB118" s="687"/>
      <c r="XFC118" s="687"/>
      <c r="XFD118" s="687"/>
    </row>
    <row r="119" spans="1:16384" s="689" customFormat="1" ht="115.5" customHeight="1" x14ac:dyDescent="0.95">
      <c r="A119" s="886" t="s">
        <v>157</v>
      </c>
      <c r="B119" s="887"/>
      <c r="C119" s="887"/>
      <c r="D119" s="887"/>
      <c r="E119" s="887"/>
      <c r="F119" s="887"/>
      <c r="G119" s="887"/>
      <c r="H119" s="887"/>
      <c r="I119" s="888"/>
      <c r="J119" s="886"/>
      <c r="K119" s="887"/>
      <c r="L119" s="887"/>
      <c r="M119" s="887"/>
      <c r="N119" s="887"/>
      <c r="O119" s="887"/>
      <c r="P119" s="887"/>
      <c r="Q119" s="887"/>
      <c r="R119" s="887"/>
      <c r="S119" s="927"/>
      <c r="T119" s="927"/>
      <c r="U119" s="927"/>
      <c r="V119" s="927"/>
      <c r="W119" s="927"/>
      <c r="X119" s="927"/>
      <c r="Y119" s="927"/>
      <c r="Z119" s="927"/>
      <c r="AA119" s="927"/>
      <c r="AB119" s="927"/>
      <c r="AC119" s="927"/>
      <c r="AD119" s="927"/>
      <c r="AE119" s="927"/>
      <c r="AF119" s="927"/>
      <c r="AG119" s="927"/>
      <c r="AH119" s="927"/>
      <c r="AI119" s="927"/>
      <c r="AJ119" s="927"/>
      <c r="AK119" s="927"/>
      <c r="AL119" s="927"/>
      <c r="AM119" s="927"/>
      <c r="AN119" s="927"/>
      <c r="AO119" s="927"/>
      <c r="AP119" s="927"/>
      <c r="AQ119" s="927"/>
      <c r="AR119" s="927"/>
      <c r="AS119" s="927"/>
      <c r="AT119" s="886"/>
      <c r="AU119" s="887"/>
      <c r="AV119" s="887"/>
      <c r="AW119" s="887"/>
      <c r="AX119" s="887"/>
      <c r="AY119" s="887"/>
      <c r="AZ119" s="887"/>
      <c r="BA119" s="887"/>
      <c r="BB119" s="888"/>
      <c r="BC119" s="886"/>
      <c r="BD119" s="887"/>
      <c r="BE119" s="887"/>
      <c r="BF119" s="887"/>
      <c r="BG119" s="887"/>
      <c r="BH119" s="887"/>
      <c r="BI119" s="887"/>
      <c r="BJ119" s="887"/>
      <c r="BK119" s="888"/>
      <c r="BL119" s="886"/>
      <c r="BM119" s="887"/>
      <c r="BN119" s="887"/>
      <c r="BO119" s="887"/>
      <c r="BP119" s="887"/>
      <c r="BQ119" s="887"/>
      <c r="BR119" s="887"/>
      <c r="BS119" s="887"/>
      <c r="BT119" s="888"/>
      <c r="BU119" s="886"/>
      <c r="BV119" s="887"/>
      <c r="BW119" s="887"/>
      <c r="BX119" s="887"/>
      <c r="BY119" s="887"/>
      <c r="BZ119" s="887"/>
      <c r="CA119" s="887"/>
      <c r="CB119" s="887"/>
      <c r="CC119" s="888"/>
      <c r="CD119" s="886"/>
      <c r="CE119" s="887"/>
      <c r="CF119" s="887"/>
      <c r="CG119" s="887"/>
      <c r="CH119" s="887"/>
      <c r="CI119" s="887"/>
      <c r="CJ119" s="887"/>
      <c r="CK119" s="887"/>
      <c r="CL119" s="888"/>
      <c r="CM119" s="886"/>
      <c r="CN119" s="887"/>
      <c r="CO119" s="887"/>
      <c r="CP119" s="887"/>
      <c r="CQ119" s="887"/>
      <c r="CR119" s="887"/>
      <c r="CS119" s="887"/>
      <c r="CT119" s="887"/>
      <c r="CU119" s="888"/>
      <c r="CV119" s="886"/>
      <c r="CW119" s="887"/>
      <c r="CX119" s="887"/>
      <c r="CY119" s="887"/>
      <c r="CZ119" s="887"/>
      <c r="DA119" s="887"/>
      <c r="DB119" s="887"/>
      <c r="DC119" s="887"/>
      <c r="DD119" s="888"/>
      <c r="DE119" s="886"/>
      <c r="DF119" s="887"/>
      <c r="DG119" s="887"/>
      <c r="DH119" s="887"/>
      <c r="DI119" s="887"/>
      <c r="DJ119" s="887"/>
      <c r="DK119" s="887"/>
      <c r="DL119" s="887"/>
      <c r="DM119" s="888"/>
      <c r="DN119" s="886"/>
      <c r="DO119" s="887"/>
      <c r="DP119" s="887"/>
      <c r="DQ119" s="887"/>
      <c r="DR119" s="887"/>
      <c r="DS119" s="887"/>
      <c r="DT119" s="887"/>
      <c r="DU119" s="887"/>
      <c r="DV119" s="888"/>
      <c r="DW119" s="886"/>
      <c r="DX119" s="887"/>
      <c r="DY119" s="887"/>
      <c r="DZ119" s="887"/>
      <c r="EA119" s="887"/>
      <c r="EB119" s="887"/>
      <c r="EC119" s="887"/>
      <c r="ED119" s="887"/>
      <c r="EE119" s="888"/>
      <c r="EF119" s="886"/>
      <c r="EG119" s="887"/>
      <c r="EH119" s="887"/>
      <c r="EI119" s="887"/>
      <c r="EJ119" s="887"/>
      <c r="EK119" s="887"/>
      <c r="EL119" s="887"/>
      <c r="EM119" s="887"/>
      <c r="EN119" s="888"/>
      <c r="EO119" s="886"/>
      <c r="EP119" s="887"/>
      <c r="EQ119" s="887"/>
      <c r="ER119" s="887"/>
      <c r="ES119" s="887"/>
      <c r="ET119" s="887"/>
      <c r="EU119" s="887"/>
      <c r="EV119" s="887"/>
      <c r="EW119" s="888"/>
      <c r="EX119" s="886"/>
      <c r="EY119" s="887"/>
      <c r="EZ119" s="887"/>
      <c r="FA119" s="887"/>
      <c r="FB119" s="887"/>
      <c r="FC119" s="887"/>
      <c r="FD119" s="887"/>
      <c r="FE119" s="887"/>
      <c r="FF119" s="888"/>
      <c r="FG119" s="886"/>
      <c r="FH119" s="887"/>
      <c r="FI119" s="887"/>
      <c r="FJ119" s="887"/>
      <c r="FK119" s="887"/>
      <c r="FL119" s="887"/>
      <c r="FM119" s="887"/>
      <c r="FN119" s="887"/>
      <c r="FO119" s="888"/>
      <c r="FP119" s="886"/>
      <c r="FQ119" s="887"/>
      <c r="FR119" s="887"/>
      <c r="FS119" s="887"/>
      <c r="FT119" s="887"/>
      <c r="FU119" s="887"/>
      <c r="FV119" s="887"/>
      <c r="FW119" s="887"/>
      <c r="FX119" s="888"/>
      <c r="FY119" s="886"/>
      <c r="FZ119" s="887"/>
      <c r="GA119" s="887"/>
      <c r="GB119" s="887"/>
      <c r="GC119" s="887"/>
      <c r="GD119" s="887"/>
      <c r="GE119" s="887"/>
      <c r="GF119" s="887"/>
      <c r="GG119" s="888"/>
      <c r="GH119" s="886"/>
      <c r="GI119" s="887"/>
      <c r="GJ119" s="887"/>
      <c r="GK119" s="887"/>
      <c r="GL119" s="887"/>
      <c r="GM119" s="887"/>
      <c r="GN119" s="887"/>
      <c r="GO119" s="887"/>
      <c r="GP119" s="888"/>
      <c r="GQ119" s="886"/>
      <c r="GR119" s="887"/>
      <c r="GS119" s="887"/>
      <c r="GT119" s="887"/>
      <c r="GU119" s="887"/>
      <c r="GV119" s="887"/>
      <c r="GW119" s="887"/>
      <c r="GX119" s="887"/>
      <c r="GY119" s="888"/>
      <c r="GZ119" s="886"/>
      <c r="HA119" s="887"/>
      <c r="HB119" s="887"/>
      <c r="HC119" s="887"/>
      <c r="HD119" s="887"/>
      <c r="HE119" s="887"/>
      <c r="HF119" s="887"/>
      <c r="HG119" s="887"/>
      <c r="HH119" s="888"/>
      <c r="HI119" s="886"/>
      <c r="HJ119" s="887"/>
      <c r="HK119" s="887"/>
      <c r="HL119" s="887"/>
      <c r="HM119" s="887"/>
      <c r="HN119" s="887"/>
      <c r="HO119" s="887"/>
      <c r="HP119" s="887"/>
      <c r="HQ119" s="888"/>
      <c r="HR119" s="886"/>
      <c r="HS119" s="887"/>
      <c r="HT119" s="887"/>
      <c r="HU119" s="887"/>
      <c r="HV119" s="887"/>
      <c r="HW119" s="887"/>
      <c r="HX119" s="887"/>
      <c r="HY119" s="887"/>
      <c r="HZ119" s="888"/>
      <c r="IA119" s="886"/>
      <c r="IB119" s="887"/>
      <c r="IC119" s="887"/>
      <c r="ID119" s="887"/>
      <c r="IE119" s="887"/>
      <c r="IF119" s="887"/>
      <c r="IG119" s="887"/>
      <c r="IH119" s="887"/>
      <c r="II119" s="888"/>
      <c r="IJ119" s="886"/>
      <c r="IK119" s="887"/>
      <c r="IL119" s="887"/>
      <c r="IM119" s="887"/>
      <c r="IN119" s="887"/>
      <c r="IO119" s="887"/>
      <c r="IP119" s="887"/>
      <c r="IQ119" s="887"/>
      <c r="IR119" s="888"/>
      <c r="IS119" s="886"/>
      <c r="IT119" s="887"/>
      <c r="IU119" s="887"/>
      <c r="IV119" s="887"/>
      <c r="IW119" s="887"/>
      <c r="IX119" s="887"/>
      <c r="IY119" s="887"/>
      <c r="IZ119" s="887"/>
      <c r="JA119" s="888"/>
      <c r="JB119" s="886"/>
      <c r="JC119" s="887"/>
      <c r="JD119" s="887"/>
      <c r="JE119" s="887"/>
      <c r="JF119" s="887"/>
      <c r="JG119" s="887"/>
      <c r="JH119" s="887"/>
      <c r="JI119" s="887"/>
      <c r="JJ119" s="888"/>
      <c r="JK119" s="886"/>
      <c r="JL119" s="887"/>
      <c r="JM119" s="887"/>
      <c r="JN119" s="887"/>
      <c r="JO119" s="887"/>
      <c r="JP119" s="887"/>
      <c r="JQ119" s="887"/>
      <c r="JR119" s="887"/>
      <c r="JS119" s="888"/>
      <c r="JT119" s="886"/>
      <c r="JU119" s="887"/>
      <c r="JV119" s="887"/>
      <c r="JW119" s="887"/>
      <c r="JX119" s="887"/>
      <c r="JY119" s="887"/>
      <c r="JZ119" s="887"/>
      <c r="KA119" s="887"/>
      <c r="KB119" s="888"/>
      <c r="KC119" s="886"/>
      <c r="KD119" s="887"/>
      <c r="KE119" s="887"/>
      <c r="KF119" s="887"/>
      <c r="KG119" s="887"/>
      <c r="KH119" s="887"/>
      <c r="KI119" s="887"/>
      <c r="KJ119" s="887"/>
      <c r="KK119" s="888"/>
      <c r="KL119" s="886"/>
      <c r="KM119" s="887"/>
      <c r="KN119" s="887"/>
      <c r="KO119" s="887"/>
      <c r="KP119" s="887"/>
      <c r="KQ119" s="887"/>
      <c r="KR119" s="887"/>
      <c r="KS119" s="887"/>
      <c r="KT119" s="888"/>
      <c r="KU119" s="886"/>
      <c r="KV119" s="887"/>
      <c r="KW119" s="887"/>
      <c r="KX119" s="887"/>
      <c r="KY119" s="887"/>
      <c r="KZ119" s="887"/>
      <c r="LA119" s="887"/>
      <c r="LB119" s="887"/>
      <c r="LC119" s="888"/>
      <c r="LD119" s="886"/>
      <c r="LE119" s="887"/>
      <c r="LF119" s="887"/>
      <c r="LG119" s="887"/>
      <c r="LH119" s="887"/>
      <c r="LI119" s="887"/>
      <c r="LJ119" s="887"/>
      <c r="LK119" s="887"/>
      <c r="LL119" s="888"/>
      <c r="LM119" s="886"/>
      <c r="LN119" s="887"/>
      <c r="LO119" s="887"/>
      <c r="LP119" s="887"/>
      <c r="LQ119" s="887"/>
      <c r="LR119" s="887"/>
      <c r="LS119" s="887"/>
      <c r="LT119" s="887"/>
      <c r="LU119" s="888"/>
      <c r="LV119" s="886"/>
      <c r="LW119" s="887"/>
      <c r="LX119" s="887"/>
      <c r="LY119" s="887"/>
      <c r="LZ119" s="887"/>
      <c r="MA119" s="887"/>
      <c r="MB119" s="887"/>
      <c r="MC119" s="887"/>
      <c r="MD119" s="888"/>
      <c r="ME119" s="886"/>
      <c r="MF119" s="887"/>
      <c r="MG119" s="887"/>
      <c r="MH119" s="887"/>
      <c r="MI119" s="887"/>
      <c r="MJ119" s="887"/>
      <c r="MK119" s="887"/>
      <c r="ML119" s="887"/>
      <c r="MM119" s="888"/>
      <c r="MN119" s="886"/>
      <c r="MO119" s="887"/>
      <c r="MP119" s="887"/>
      <c r="MQ119" s="887"/>
      <c r="MR119" s="887"/>
      <c r="MS119" s="887"/>
      <c r="MT119" s="887"/>
      <c r="MU119" s="887"/>
      <c r="MV119" s="888"/>
      <c r="MW119" s="886"/>
      <c r="MX119" s="887"/>
      <c r="MY119" s="887"/>
      <c r="MZ119" s="887"/>
      <c r="NA119" s="887"/>
      <c r="NB119" s="887"/>
      <c r="NC119" s="887"/>
      <c r="ND119" s="887"/>
      <c r="NE119" s="888"/>
      <c r="NF119" s="886"/>
      <c r="NG119" s="887"/>
      <c r="NH119" s="887"/>
      <c r="NI119" s="887"/>
      <c r="NJ119" s="887"/>
      <c r="NK119" s="887"/>
      <c r="NL119" s="887"/>
      <c r="NM119" s="887"/>
      <c r="NN119" s="888"/>
      <c r="NO119" s="886"/>
      <c r="NP119" s="887"/>
      <c r="NQ119" s="887"/>
      <c r="NR119" s="887"/>
      <c r="NS119" s="887"/>
      <c r="NT119" s="887"/>
      <c r="NU119" s="887"/>
      <c r="NV119" s="887"/>
      <c r="NW119" s="888"/>
      <c r="NX119" s="886"/>
      <c r="NY119" s="887"/>
      <c r="NZ119" s="887"/>
      <c r="OA119" s="887"/>
      <c r="OB119" s="887"/>
      <c r="OC119" s="887"/>
      <c r="OD119" s="887"/>
      <c r="OE119" s="887"/>
      <c r="OF119" s="888"/>
      <c r="OG119" s="886"/>
      <c r="OH119" s="887"/>
      <c r="OI119" s="887"/>
      <c r="OJ119" s="887"/>
      <c r="OK119" s="887"/>
      <c r="OL119" s="887"/>
      <c r="OM119" s="887"/>
      <c r="ON119" s="887"/>
      <c r="OO119" s="888"/>
      <c r="OP119" s="886"/>
      <c r="OQ119" s="887"/>
      <c r="OR119" s="887"/>
      <c r="OS119" s="887"/>
      <c r="OT119" s="887"/>
      <c r="OU119" s="887"/>
      <c r="OV119" s="887"/>
      <c r="OW119" s="887"/>
      <c r="OX119" s="888"/>
      <c r="OY119" s="886"/>
      <c r="OZ119" s="887"/>
      <c r="PA119" s="887"/>
      <c r="PB119" s="887"/>
      <c r="PC119" s="887"/>
      <c r="PD119" s="887"/>
      <c r="PE119" s="887"/>
      <c r="PF119" s="887"/>
      <c r="PG119" s="888"/>
      <c r="PH119" s="886"/>
      <c r="PI119" s="887"/>
      <c r="PJ119" s="887"/>
      <c r="PK119" s="887"/>
      <c r="PL119" s="887"/>
      <c r="PM119" s="887"/>
      <c r="PN119" s="887"/>
      <c r="PO119" s="887"/>
      <c r="PP119" s="888"/>
      <c r="PQ119" s="886"/>
      <c r="PR119" s="887"/>
      <c r="PS119" s="887"/>
      <c r="PT119" s="887"/>
      <c r="PU119" s="887"/>
      <c r="PV119" s="887"/>
      <c r="PW119" s="887"/>
      <c r="PX119" s="887"/>
      <c r="PY119" s="888"/>
      <c r="PZ119" s="886"/>
      <c r="QA119" s="887"/>
      <c r="QB119" s="887"/>
      <c r="QC119" s="887"/>
      <c r="QD119" s="887"/>
      <c r="QE119" s="887"/>
      <c r="QF119" s="887"/>
      <c r="QG119" s="887"/>
      <c r="QH119" s="888"/>
      <c r="QI119" s="886"/>
      <c r="QJ119" s="887"/>
      <c r="QK119" s="887"/>
      <c r="QL119" s="887"/>
      <c r="QM119" s="887"/>
      <c r="QN119" s="887"/>
      <c r="QO119" s="887"/>
      <c r="QP119" s="887"/>
      <c r="QQ119" s="888"/>
      <c r="QR119" s="886"/>
      <c r="QS119" s="887"/>
      <c r="QT119" s="887"/>
      <c r="QU119" s="887"/>
      <c r="QV119" s="887"/>
      <c r="QW119" s="887"/>
      <c r="QX119" s="887"/>
      <c r="QY119" s="887"/>
      <c r="QZ119" s="888"/>
      <c r="RA119" s="886"/>
      <c r="RB119" s="887"/>
      <c r="RC119" s="887"/>
      <c r="RD119" s="887"/>
      <c r="RE119" s="887"/>
      <c r="RF119" s="887"/>
      <c r="RG119" s="887"/>
      <c r="RH119" s="887"/>
      <c r="RI119" s="888"/>
      <c r="RJ119" s="886"/>
      <c r="RK119" s="887"/>
      <c r="RL119" s="887"/>
      <c r="RM119" s="887"/>
      <c r="RN119" s="887"/>
      <c r="RO119" s="887"/>
      <c r="RP119" s="887"/>
      <c r="RQ119" s="887"/>
      <c r="RR119" s="888"/>
      <c r="RS119" s="886"/>
      <c r="RT119" s="887"/>
      <c r="RU119" s="887"/>
      <c r="RV119" s="887"/>
      <c r="RW119" s="887"/>
      <c r="RX119" s="887"/>
      <c r="RY119" s="887"/>
      <c r="RZ119" s="887"/>
      <c r="SA119" s="888"/>
      <c r="SB119" s="886"/>
      <c r="SC119" s="887"/>
      <c r="SD119" s="887"/>
      <c r="SE119" s="887"/>
      <c r="SF119" s="887"/>
      <c r="SG119" s="887"/>
      <c r="SH119" s="887"/>
      <c r="SI119" s="887"/>
      <c r="SJ119" s="888"/>
      <c r="SK119" s="886"/>
      <c r="SL119" s="887"/>
      <c r="SM119" s="887"/>
      <c r="SN119" s="887"/>
      <c r="SO119" s="887"/>
      <c r="SP119" s="887"/>
      <c r="SQ119" s="887"/>
      <c r="SR119" s="887"/>
      <c r="SS119" s="888"/>
      <c r="ST119" s="886"/>
      <c r="SU119" s="887"/>
      <c r="SV119" s="887"/>
      <c r="SW119" s="887"/>
      <c r="SX119" s="887"/>
      <c r="SY119" s="887"/>
      <c r="SZ119" s="887"/>
      <c r="TA119" s="887"/>
      <c r="TB119" s="888"/>
      <c r="TC119" s="886"/>
      <c r="TD119" s="887"/>
      <c r="TE119" s="887"/>
      <c r="TF119" s="887"/>
      <c r="TG119" s="887"/>
      <c r="TH119" s="887"/>
      <c r="TI119" s="887"/>
      <c r="TJ119" s="887"/>
      <c r="TK119" s="888"/>
      <c r="TL119" s="886"/>
      <c r="TM119" s="887"/>
      <c r="TN119" s="887"/>
      <c r="TO119" s="887"/>
      <c r="TP119" s="887"/>
      <c r="TQ119" s="887"/>
      <c r="TR119" s="887"/>
      <c r="TS119" s="887"/>
      <c r="TT119" s="888"/>
      <c r="TU119" s="886"/>
      <c r="TV119" s="887"/>
      <c r="TW119" s="887"/>
      <c r="TX119" s="887"/>
      <c r="TY119" s="887"/>
      <c r="TZ119" s="887"/>
      <c r="UA119" s="887"/>
      <c r="UB119" s="887"/>
      <c r="UC119" s="888"/>
      <c r="UD119" s="886"/>
      <c r="UE119" s="887"/>
      <c r="UF119" s="887"/>
      <c r="UG119" s="887"/>
      <c r="UH119" s="887"/>
      <c r="UI119" s="887"/>
      <c r="UJ119" s="887"/>
      <c r="UK119" s="887"/>
      <c r="UL119" s="888"/>
      <c r="UM119" s="886"/>
      <c r="UN119" s="887"/>
      <c r="UO119" s="887"/>
      <c r="UP119" s="887"/>
      <c r="UQ119" s="887"/>
      <c r="UR119" s="887"/>
      <c r="US119" s="887"/>
      <c r="UT119" s="887"/>
      <c r="UU119" s="888"/>
      <c r="UV119" s="886"/>
      <c r="UW119" s="887"/>
      <c r="UX119" s="887"/>
      <c r="UY119" s="887"/>
      <c r="UZ119" s="887"/>
      <c r="VA119" s="887"/>
      <c r="VB119" s="887"/>
      <c r="VC119" s="887"/>
      <c r="VD119" s="888"/>
      <c r="VE119" s="886"/>
      <c r="VF119" s="887"/>
      <c r="VG119" s="887"/>
      <c r="VH119" s="887"/>
      <c r="VI119" s="887"/>
      <c r="VJ119" s="887"/>
      <c r="VK119" s="887"/>
      <c r="VL119" s="887"/>
      <c r="VM119" s="888"/>
      <c r="VN119" s="886"/>
      <c r="VO119" s="887"/>
      <c r="VP119" s="887"/>
      <c r="VQ119" s="887"/>
      <c r="VR119" s="887"/>
      <c r="VS119" s="887"/>
      <c r="VT119" s="887"/>
      <c r="VU119" s="887"/>
      <c r="VV119" s="888"/>
      <c r="VW119" s="886"/>
      <c r="VX119" s="887"/>
      <c r="VY119" s="887"/>
      <c r="VZ119" s="887"/>
      <c r="WA119" s="887"/>
      <c r="WB119" s="887"/>
      <c r="WC119" s="887"/>
      <c r="WD119" s="887"/>
      <c r="WE119" s="888"/>
      <c r="WF119" s="886"/>
      <c r="WG119" s="887"/>
      <c r="WH119" s="887"/>
      <c r="WI119" s="887"/>
      <c r="WJ119" s="887"/>
      <c r="WK119" s="887"/>
      <c r="WL119" s="887"/>
      <c r="WM119" s="887"/>
      <c r="WN119" s="888"/>
      <c r="WO119" s="886"/>
      <c r="WP119" s="887"/>
      <c r="WQ119" s="887"/>
      <c r="WR119" s="887"/>
      <c r="WS119" s="887"/>
      <c r="WT119" s="887"/>
      <c r="WU119" s="887"/>
      <c r="WV119" s="887"/>
      <c r="WW119" s="888"/>
      <c r="WX119" s="886"/>
      <c r="WY119" s="887"/>
      <c r="WZ119" s="887"/>
      <c r="XA119" s="887"/>
      <c r="XB119" s="887"/>
      <c r="XC119" s="887"/>
      <c r="XD119" s="887"/>
      <c r="XE119" s="887"/>
      <c r="XF119" s="888"/>
      <c r="XG119" s="886"/>
      <c r="XH119" s="887"/>
      <c r="XI119" s="887"/>
      <c r="XJ119" s="887"/>
      <c r="XK119" s="887"/>
      <c r="XL119" s="887"/>
      <c r="XM119" s="887"/>
      <c r="XN119" s="887"/>
      <c r="XO119" s="888"/>
      <c r="XP119" s="886"/>
      <c r="XQ119" s="887"/>
      <c r="XR119" s="887"/>
      <c r="XS119" s="887"/>
      <c r="XT119" s="887"/>
      <c r="XU119" s="887"/>
      <c r="XV119" s="887"/>
      <c r="XW119" s="887"/>
      <c r="XX119" s="888"/>
      <c r="XY119" s="886"/>
      <c r="XZ119" s="887"/>
      <c r="YA119" s="887"/>
      <c r="YB119" s="887"/>
      <c r="YC119" s="887"/>
      <c r="YD119" s="887"/>
      <c r="YE119" s="887"/>
      <c r="YF119" s="887"/>
      <c r="YG119" s="888"/>
      <c r="YH119" s="886"/>
      <c r="YI119" s="887"/>
      <c r="YJ119" s="887"/>
      <c r="YK119" s="887"/>
      <c r="YL119" s="887"/>
      <c r="YM119" s="887"/>
      <c r="YN119" s="887"/>
      <c r="YO119" s="887"/>
      <c r="YP119" s="888"/>
      <c r="YQ119" s="886"/>
      <c r="YR119" s="887"/>
      <c r="YS119" s="887"/>
      <c r="YT119" s="887"/>
      <c r="YU119" s="887"/>
      <c r="YV119" s="887"/>
      <c r="YW119" s="887"/>
      <c r="YX119" s="887"/>
      <c r="YY119" s="888"/>
      <c r="YZ119" s="886"/>
      <c r="ZA119" s="887"/>
      <c r="ZB119" s="887"/>
      <c r="ZC119" s="887"/>
      <c r="ZD119" s="887"/>
      <c r="ZE119" s="887"/>
      <c r="ZF119" s="887"/>
      <c r="ZG119" s="887"/>
      <c r="ZH119" s="888"/>
      <c r="ZI119" s="886"/>
      <c r="ZJ119" s="887"/>
      <c r="ZK119" s="887"/>
      <c r="ZL119" s="887"/>
      <c r="ZM119" s="887"/>
      <c r="ZN119" s="887"/>
      <c r="ZO119" s="887"/>
      <c r="ZP119" s="887"/>
      <c r="ZQ119" s="888"/>
      <c r="ZR119" s="886"/>
      <c r="ZS119" s="887"/>
      <c r="ZT119" s="887"/>
      <c r="ZU119" s="887"/>
      <c r="ZV119" s="887"/>
      <c r="ZW119" s="887"/>
      <c r="ZX119" s="887"/>
      <c r="ZY119" s="887"/>
      <c r="ZZ119" s="888"/>
      <c r="AAA119" s="886"/>
      <c r="AAB119" s="887"/>
      <c r="AAC119" s="887"/>
      <c r="AAD119" s="887"/>
      <c r="AAE119" s="887"/>
      <c r="AAF119" s="887"/>
      <c r="AAG119" s="887"/>
      <c r="AAH119" s="887"/>
      <c r="AAI119" s="888"/>
      <c r="AAJ119" s="886"/>
      <c r="AAK119" s="887"/>
      <c r="AAL119" s="887"/>
      <c r="AAM119" s="887"/>
      <c r="AAN119" s="887"/>
      <c r="AAO119" s="887"/>
      <c r="AAP119" s="887"/>
      <c r="AAQ119" s="887"/>
      <c r="AAR119" s="888"/>
      <c r="AAS119" s="886"/>
      <c r="AAT119" s="887"/>
      <c r="AAU119" s="887"/>
      <c r="AAV119" s="887"/>
      <c r="AAW119" s="887"/>
      <c r="AAX119" s="887"/>
      <c r="AAY119" s="887"/>
      <c r="AAZ119" s="887"/>
      <c r="ABA119" s="888"/>
      <c r="ABB119" s="886"/>
      <c r="ABC119" s="887"/>
      <c r="ABD119" s="887"/>
      <c r="ABE119" s="887"/>
      <c r="ABF119" s="887"/>
      <c r="ABG119" s="887"/>
      <c r="ABH119" s="887"/>
      <c r="ABI119" s="887"/>
      <c r="ABJ119" s="888"/>
      <c r="ABK119" s="886"/>
      <c r="ABL119" s="887"/>
      <c r="ABM119" s="887"/>
      <c r="ABN119" s="887"/>
      <c r="ABO119" s="887"/>
      <c r="ABP119" s="887"/>
      <c r="ABQ119" s="887"/>
      <c r="ABR119" s="887"/>
      <c r="ABS119" s="888"/>
      <c r="ABT119" s="886"/>
      <c r="ABU119" s="887"/>
      <c r="ABV119" s="887"/>
      <c r="ABW119" s="887"/>
      <c r="ABX119" s="887"/>
      <c r="ABY119" s="887"/>
      <c r="ABZ119" s="887"/>
      <c r="ACA119" s="887"/>
      <c r="ACB119" s="888"/>
      <c r="ACC119" s="886"/>
      <c r="ACD119" s="887"/>
      <c r="ACE119" s="887"/>
      <c r="ACF119" s="887"/>
      <c r="ACG119" s="887"/>
      <c r="ACH119" s="887"/>
      <c r="ACI119" s="887"/>
      <c r="ACJ119" s="887"/>
      <c r="ACK119" s="888"/>
      <c r="ACL119" s="886"/>
      <c r="ACM119" s="887"/>
      <c r="ACN119" s="887"/>
      <c r="ACO119" s="887"/>
      <c r="ACP119" s="887"/>
      <c r="ACQ119" s="887"/>
      <c r="ACR119" s="887"/>
      <c r="ACS119" s="887"/>
      <c r="ACT119" s="888"/>
      <c r="ACU119" s="886"/>
      <c r="ACV119" s="887"/>
      <c r="ACW119" s="887"/>
      <c r="ACX119" s="887"/>
      <c r="ACY119" s="887"/>
      <c r="ACZ119" s="887"/>
      <c r="ADA119" s="887"/>
      <c r="ADB119" s="887"/>
      <c r="ADC119" s="888"/>
      <c r="ADD119" s="886"/>
      <c r="ADE119" s="887"/>
      <c r="ADF119" s="887"/>
      <c r="ADG119" s="887"/>
      <c r="ADH119" s="887"/>
      <c r="ADI119" s="887"/>
      <c r="ADJ119" s="887"/>
      <c r="ADK119" s="887"/>
      <c r="ADL119" s="888"/>
      <c r="ADM119" s="886"/>
      <c r="ADN119" s="887"/>
      <c r="ADO119" s="887"/>
      <c r="ADP119" s="887"/>
      <c r="ADQ119" s="887"/>
      <c r="ADR119" s="887"/>
      <c r="ADS119" s="887"/>
      <c r="ADT119" s="887"/>
      <c r="ADU119" s="888"/>
      <c r="ADV119" s="886"/>
      <c r="ADW119" s="887"/>
      <c r="ADX119" s="887"/>
      <c r="ADY119" s="887"/>
      <c r="ADZ119" s="887"/>
      <c r="AEA119" s="887"/>
      <c r="AEB119" s="887"/>
      <c r="AEC119" s="887"/>
      <c r="AED119" s="888"/>
      <c r="AEE119" s="886"/>
      <c r="AEF119" s="887"/>
      <c r="AEG119" s="887"/>
      <c r="AEH119" s="887"/>
      <c r="AEI119" s="887"/>
      <c r="AEJ119" s="887"/>
      <c r="AEK119" s="887"/>
      <c r="AEL119" s="887"/>
      <c r="AEM119" s="888"/>
      <c r="AEN119" s="886"/>
      <c r="AEO119" s="887"/>
      <c r="AEP119" s="887"/>
      <c r="AEQ119" s="887"/>
      <c r="AER119" s="887"/>
      <c r="AES119" s="887"/>
      <c r="AET119" s="887"/>
      <c r="AEU119" s="887"/>
      <c r="AEV119" s="888"/>
      <c r="AEW119" s="886"/>
      <c r="AEX119" s="887"/>
      <c r="AEY119" s="887"/>
      <c r="AEZ119" s="887"/>
      <c r="AFA119" s="887"/>
      <c r="AFB119" s="887"/>
      <c r="AFC119" s="887"/>
      <c r="AFD119" s="887"/>
      <c r="AFE119" s="888"/>
      <c r="AFF119" s="886"/>
      <c r="AFG119" s="887"/>
      <c r="AFH119" s="887"/>
      <c r="AFI119" s="887"/>
      <c r="AFJ119" s="887"/>
      <c r="AFK119" s="887"/>
      <c r="AFL119" s="887"/>
      <c r="AFM119" s="887"/>
      <c r="AFN119" s="888"/>
      <c r="AFO119" s="886"/>
      <c r="AFP119" s="887"/>
      <c r="AFQ119" s="887"/>
      <c r="AFR119" s="887"/>
      <c r="AFS119" s="887"/>
      <c r="AFT119" s="887"/>
      <c r="AFU119" s="887"/>
      <c r="AFV119" s="887"/>
      <c r="AFW119" s="888"/>
      <c r="AFX119" s="886"/>
      <c r="AFY119" s="887"/>
      <c r="AFZ119" s="887"/>
      <c r="AGA119" s="887"/>
      <c r="AGB119" s="887"/>
      <c r="AGC119" s="887"/>
      <c r="AGD119" s="887"/>
      <c r="AGE119" s="887"/>
      <c r="AGF119" s="888"/>
      <c r="AGG119" s="886"/>
      <c r="AGH119" s="887"/>
      <c r="AGI119" s="887"/>
      <c r="AGJ119" s="887"/>
      <c r="AGK119" s="887"/>
      <c r="AGL119" s="887"/>
      <c r="AGM119" s="887"/>
      <c r="AGN119" s="887"/>
      <c r="AGO119" s="888"/>
      <c r="AGP119" s="886"/>
      <c r="AGQ119" s="887"/>
      <c r="AGR119" s="887"/>
      <c r="AGS119" s="887"/>
      <c r="AGT119" s="887"/>
      <c r="AGU119" s="887"/>
      <c r="AGV119" s="887"/>
      <c r="AGW119" s="887"/>
      <c r="AGX119" s="888"/>
      <c r="AGY119" s="886"/>
      <c r="AGZ119" s="887"/>
      <c r="AHA119" s="887"/>
      <c r="AHB119" s="887"/>
      <c r="AHC119" s="887"/>
      <c r="AHD119" s="887"/>
      <c r="AHE119" s="887"/>
      <c r="AHF119" s="887"/>
      <c r="AHG119" s="888"/>
      <c r="AHH119" s="886"/>
      <c r="AHI119" s="887"/>
      <c r="AHJ119" s="887"/>
      <c r="AHK119" s="887"/>
      <c r="AHL119" s="887"/>
      <c r="AHM119" s="887"/>
      <c r="AHN119" s="887"/>
      <c r="AHO119" s="887"/>
      <c r="AHP119" s="888"/>
      <c r="AHQ119" s="886"/>
      <c r="AHR119" s="887"/>
      <c r="AHS119" s="887"/>
      <c r="AHT119" s="887"/>
      <c r="AHU119" s="887"/>
      <c r="AHV119" s="887"/>
      <c r="AHW119" s="887"/>
      <c r="AHX119" s="887"/>
      <c r="AHY119" s="888"/>
      <c r="AHZ119" s="886"/>
      <c r="AIA119" s="887"/>
      <c r="AIB119" s="887"/>
      <c r="AIC119" s="887"/>
      <c r="AID119" s="887"/>
      <c r="AIE119" s="887"/>
      <c r="AIF119" s="887"/>
      <c r="AIG119" s="887"/>
      <c r="AIH119" s="888"/>
      <c r="AII119" s="886"/>
      <c r="AIJ119" s="887"/>
      <c r="AIK119" s="887"/>
      <c r="AIL119" s="887"/>
      <c r="AIM119" s="887"/>
      <c r="AIN119" s="887"/>
      <c r="AIO119" s="887"/>
      <c r="AIP119" s="887"/>
      <c r="AIQ119" s="888"/>
      <c r="AIR119" s="886"/>
      <c r="AIS119" s="887"/>
      <c r="AIT119" s="887"/>
      <c r="AIU119" s="887"/>
      <c r="AIV119" s="887"/>
      <c r="AIW119" s="887"/>
      <c r="AIX119" s="887"/>
      <c r="AIY119" s="887"/>
      <c r="AIZ119" s="888"/>
      <c r="AJA119" s="886"/>
      <c r="AJB119" s="887"/>
      <c r="AJC119" s="887"/>
      <c r="AJD119" s="887"/>
      <c r="AJE119" s="887"/>
      <c r="AJF119" s="887"/>
      <c r="AJG119" s="887"/>
      <c r="AJH119" s="887"/>
      <c r="AJI119" s="888"/>
      <c r="AJJ119" s="886"/>
      <c r="AJK119" s="887"/>
      <c r="AJL119" s="887"/>
      <c r="AJM119" s="887"/>
      <c r="AJN119" s="887"/>
      <c r="AJO119" s="887"/>
      <c r="AJP119" s="887"/>
      <c r="AJQ119" s="887"/>
      <c r="AJR119" s="888"/>
      <c r="AJS119" s="886"/>
      <c r="AJT119" s="887"/>
      <c r="AJU119" s="887"/>
      <c r="AJV119" s="887"/>
      <c r="AJW119" s="887"/>
      <c r="AJX119" s="887"/>
      <c r="AJY119" s="887"/>
      <c r="AJZ119" s="887"/>
      <c r="AKA119" s="888"/>
      <c r="AKB119" s="886"/>
      <c r="AKC119" s="887"/>
      <c r="AKD119" s="887"/>
      <c r="AKE119" s="887"/>
      <c r="AKF119" s="887"/>
      <c r="AKG119" s="887"/>
      <c r="AKH119" s="887"/>
      <c r="AKI119" s="887"/>
      <c r="AKJ119" s="888"/>
      <c r="AKK119" s="886"/>
      <c r="AKL119" s="887"/>
      <c r="AKM119" s="887"/>
      <c r="AKN119" s="887"/>
      <c r="AKO119" s="887"/>
      <c r="AKP119" s="887"/>
      <c r="AKQ119" s="887"/>
      <c r="AKR119" s="887"/>
      <c r="AKS119" s="888"/>
      <c r="AKT119" s="886"/>
      <c r="AKU119" s="887"/>
      <c r="AKV119" s="887"/>
      <c r="AKW119" s="887"/>
      <c r="AKX119" s="887"/>
      <c r="AKY119" s="887"/>
      <c r="AKZ119" s="887"/>
      <c r="ALA119" s="887"/>
      <c r="ALB119" s="888"/>
      <c r="ALC119" s="886"/>
      <c r="ALD119" s="887"/>
      <c r="ALE119" s="887"/>
      <c r="ALF119" s="887"/>
      <c r="ALG119" s="887"/>
      <c r="ALH119" s="887"/>
      <c r="ALI119" s="887"/>
      <c r="ALJ119" s="887"/>
      <c r="ALK119" s="888"/>
      <c r="ALL119" s="886"/>
      <c r="ALM119" s="887"/>
      <c r="ALN119" s="887"/>
      <c r="ALO119" s="887"/>
      <c r="ALP119" s="887"/>
      <c r="ALQ119" s="887"/>
      <c r="ALR119" s="887"/>
      <c r="ALS119" s="887"/>
      <c r="ALT119" s="888"/>
      <c r="ALU119" s="886"/>
      <c r="ALV119" s="887"/>
      <c r="ALW119" s="887"/>
      <c r="ALX119" s="887"/>
      <c r="ALY119" s="887"/>
      <c r="ALZ119" s="887"/>
      <c r="AMA119" s="887"/>
      <c r="AMB119" s="887"/>
      <c r="AMC119" s="888"/>
      <c r="AMD119" s="886"/>
      <c r="AME119" s="887"/>
      <c r="AMF119" s="887"/>
      <c r="AMG119" s="887"/>
      <c r="AMH119" s="887"/>
      <c r="AMI119" s="887"/>
      <c r="AMJ119" s="887"/>
      <c r="AMK119" s="887"/>
      <c r="AML119" s="888"/>
      <c r="AMM119" s="886"/>
      <c r="AMN119" s="887"/>
      <c r="AMO119" s="887"/>
      <c r="AMP119" s="887"/>
      <c r="AMQ119" s="887"/>
      <c r="AMR119" s="887"/>
      <c r="AMS119" s="887"/>
      <c r="AMT119" s="887"/>
      <c r="AMU119" s="888"/>
      <c r="AMV119" s="886"/>
      <c r="AMW119" s="887"/>
      <c r="AMX119" s="887"/>
      <c r="AMY119" s="887"/>
      <c r="AMZ119" s="887"/>
      <c r="ANA119" s="887"/>
      <c r="ANB119" s="887"/>
      <c r="ANC119" s="887"/>
      <c r="AND119" s="888"/>
      <c r="ANE119" s="886"/>
      <c r="ANF119" s="887"/>
      <c r="ANG119" s="887"/>
      <c r="ANH119" s="887"/>
      <c r="ANI119" s="887"/>
      <c r="ANJ119" s="887"/>
      <c r="ANK119" s="887"/>
      <c r="ANL119" s="887"/>
      <c r="ANM119" s="888"/>
      <c r="ANN119" s="886"/>
      <c r="ANO119" s="887"/>
      <c r="ANP119" s="887"/>
      <c r="ANQ119" s="887"/>
      <c r="ANR119" s="887"/>
      <c r="ANS119" s="887"/>
      <c r="ANT119" s="887"/>
      <c r="ANU119" s="887"/>
      <c r="ANV119" s="888"/>
      <c r="ANW119" s="886"/>
      <c r="ANX119" s="887"/>
      <c r="ANY119" s="887"/>
      <c r="ANZ119" s="887"/>
      <c r="AOA119" s="887"/>
      <c r="AOB119" s="887"/>
      <c r="AOC119" s="887"/>
      <c r="AOD119" s="887"/>
      <c r="AOE119" s="888"/>
      <c r="AOF119" s="886"/>
      <c r="AOG119" s="887"/>
      <c r="AOH119" s="887"/>
      <c r="AOI119" s="887"/>
      <c r="AOJ119" s="887"/>
      <c r="AOK119" s="887"/>
      <c r="AOL119" s="887"/>
      <c r="AOM119" s="887"/>
      <c r="AON119" s="888"/>
      <c r="AOO119" s="886"/>
      <c r="AOP119" s="887"/>
      <c r="AOQ119" s="887"/>
      <c r="AOR119" s="887"/>
      <c r="AOS119" s="887"/>
      <c r="AOT119" s="887"/>
      <c r="AOU119" s="887"/>
      <c r="AOV119" s="887"/>
      <c r="AOW119" s="888"/>
      <c r="AOX119" s="886"/>
      <c r="AOY119" s="887"/>
      <c r="AOZ119" s="887"/>
      <c r="APA119" s="887"/>
      <c r="APB119" s="887"/>
      <c r="APC119" s="887"/>
      <c r="APD119" s="887"/>
      <c r="APE119" s="887"/>
      <c r="APF119" s="888"/>
      <c r="APG119" s="886"/>
      <c r="APH119" s="887"/>
      <c r="API119" s="887"/>
      <c r="APJ119" s="887"/>
      <c r="APK119" s="887"/>
      <c r="APL119" s="887"/>
      <c r="APM119" s="887"/>
      <c r="APN119" s="887"/>
      <c r="APO119" s="888"/>
      <c r="APP119" s="886"/>
      <c r="APQ119" s="887"/>
      <c r="APR119" s="887"/>
      <c r="APS119" s="887"/>
      <c r="APT119" s="887"/>
      <c r="APU119" s="887"/>
      <c r="APV119" s="887"/>
      <c r="APW119" s="887"/>
      <c r="APX119" s="888"/>
      <c r="APY119" s="886"/>
      <c r="APZ119" s="887"/>
      <c r="AQA119" s="887"/>
      <c r="AQB119" s="887"/>
      <c r="AQC119" s="887"/>
      <c r="AQD119" s="887"/>
      <c r="AQE119" s="887"/>
      <c r="AQF119" s="887"/>
      <c r="AQG119" s="888"/>
      <c r="AQH119" s="886"/>
      <c r="AQI119" s="887"/>
      <c r="AQJ119" s="887"/>
      <c r="AQK119" s="887"/>
      <c r="AQL119" s="887"/>
      <c r="AQM119" s="887"/>
      <c r="AQN119" s="887"/>
      <c r="AQO119" s="887"/>
      <c r="AQP119" s="888"/>
      <c r="AQQ119" s="886"/>
      <c r="AQR119" s="887"/>
      <c r="AQS119" s="887"/>
      <c r="AQT119" s="887"/>
      <c r="AQU119" s="887"/>
      <c r="AQV119" s="887"/>
      <c r="AQW119" s="887"/>
      <c r="AQX119" s="887"/>
      <c r="AQY119" s="888"/>
      <c r="AQZ119" s="886"/>
      <c r="ARA119" s="887"/>
      <c r="ARB119" s="887"/>
      <c r="ARC119" s="887"/>
      <c r="ARD119" s="887"/>
      <c r="ARE119" s="887"/>
      <c r="ARF119" s="887"/>
      <c r="ARG119" s="887"/>
      <c r="ARH119" s="888"/>
      <c r="ARI119" s="886"/>
      <c r="ARJ119" s="887"/>
      <c r="ARK119" s="887"/>
      <c r="ARL119" s="887"/>
      <c r="ARM119" s="887"/>
      <c r="ARN119" s="887"/>
      <c r="ARO119" s="887"/>
      <c r="ARP119" s="887"/>
      <c r="ARQ119" s="888"/>
      <c r="ARR119" s="886"/>
      <c r="ARS119" s="887"/>
      <c r="ART119" s="887"/>
      <c r="ARU119" s="887"/>
      <c r="ARV119" s="887"/>
      <c r="ARW119" s="887"/>
      <c r="ARX119" s="887"/>
      <c r="ARY119" s="887"/>
      <c r="ARZ119" s="888"/>
      <c r="ASA119" s="886"/>
      <c r="ASB119" s="887"/>
      <c r="ASC119" s="887"/>
      <c r="ASD119" s="887"/>
      <c r="ASE119" s="887"/>
      <c r="ASF119" s="887"/>
      <c r="ASG119" s="887"/>
      <c r="ASH119" s="887"/>
      <c r="ASI119" s="888"/>
      <c r="ASJ119" s="886"/>
      <c r="ASK119" s="887"/>
      <c r="ASL119" s="887"/>
      <c r="ASM119" s="887"/>
      <c r="ASN119" s="887"/>
      <c r="ASO119" s="887"/>
      <c r="ASP119" s="887"/>
      <c r="ASQ119" s="887"/>
      <c r="ASR119" s="888"/>
      <c r="ASS119" s="886"/>
      <c r="AST119" s="887"/>
      <c r="ASU119" s="887"/>
      <c r="ASV119" s="887"/>
      <c r="ASW119" s="887"/>
      <c r="ASX119" s="887"/>
      <c r="ASY119" s="887"/>
      <c r="ASZ119" s="887"/>
      <c r="ATA119" s="888"/>
      <c r="ATB119" s="886"/>
      <c r="ATC119" s="887"/>
      <c r="ATD119" s="887"/>
      <c r="ATE119" s="887"/>
      <c r="ATF119" s="887"/>
      <c r="ATG119" s="887"/>
      <c r="ATH119" s="887"/>
      <c r="ATI119" s="887"/>
      <c r="ATJ119" s="888"/>
      <c r="ATK119" s="886"/>
      <c r="ATL119" s="887"/>
      <c r="ATM119" s="887"/>
      <c r="ATN119" s="887"/>
      <c r="ATO119" s="887"/>
      <c r="ATP119" s="887"/>
      <c r="ATQ119" s="887"/>
      <c r="ATR119" s="887"/>
      <c r="ATS119" s="888"/>
      <c r="ATT119" s="886"/>
      <c r="ATU119" s="887"/>
      <c r="ATV119" s="887"/>
      <c r="ATW119" s="887"/>
      <c r="ATX119" s="887"/>
      <c r="ATY119" s="887"/>
      <c r="ATZ119" s="887"/>
      <c r="AUA119" s="887"/>
      <c r="AUB119" s="888"/>
      <c r="AUC119" s="886"/>
      <c r="AUD119" s="887"/>
      <c r="AUE119" s="887"/>
      <c r="AUF119" s="887"/>
      <c r="AUG119" s="887"/>
      <c r="AUH119" s="887"/>
      <c r="AUI119" s="887"/>
      <c r="AUJ119" s="887"/>
      <c r="AUK119" s="888"/>
      <c r="AUL119" s="886"/>
      <c r="AUM119" s="887"/>
      <c r="AUN119" s="887"/>
      <c r="AUO119" s="887"/>
      <c r="AUP119" s="887"/>
      <c r="AUQ119" s="887"/>
      <c r="AUR119" s="887"/>
      <c r="AUS119" s="887"/>
      <c r="AUT119" s="888"/>
      <c r="AUU119" s="886"/>
      <c r="AUV119" s="887"/>
      <c r="AUW119" s="887"/>
      <c r="AUX119" s="887"/>
      <c r="AUY119" s="887"/>
      <c r="AUZ119" s="887"/>
      <c r="AVA119" s="887"/>
      <c r="AVB119" s="887"/>
      <c r="AVC119" s="888"/>
      <c r="AVD119" s="886"/>
      <c r="AVE119" s="887"/>
      <c r="AVF119" s="887"/>
      <c r="AVG119" s="887"/>
      <c r="AVH119" s="887"/>
      <c r="AVI119" s="887"/>
      <c r="AVJ119" s="887"/>
      <c r="AVK119" s="887"/>
      <c r="AVL119" s="888"/>
      <c r="AVM119" s="886"/>
      <c r="AVN119" s="887"/>
      <c r="AVO119" s="887"/>
      <c r="AVP119" s="887"/>
      <c r="AVQ119" s="887"/>
      <c r="AVR119" s="887"/>
      <c r="AVS119" s="887"/>
      <c r="AVT119" s="887"/>
      <c r="AVU119" s="888"/>
      <c r="AVV119" s="886"/>
      <c r="AVW119" s="887"/>
      <c r="AVX119" s="887"/>
      <c r="AVY119" s="887"/>
      <c r="AVZ119" s="887"/>
      <c r="AWA119" s="887"/>
      <c r="AWB119" s="887"/>
      <c r="AWC119" s="887"/>
      <c r="AWD119" s="888"/>
      <c r="AWE119" s="886"/>
      <c r="AWF119" s="887"/>
      <c r="AWG119" s="887"/>
      <c r="AWH119" s="887"/>
      <c r="AWI119" s="887"/>
      <c r="AWJ119" s="887"/>
      <c r="AWK119" s="887"/>
      <c r="AWL119" s="887"/>
      <c r="AWM119" s="888"/>
      <c r="AWN119" s="886"/>
      <c r="AWO119" s="887"/>
      <c r="AWP119" s="887"/>
      <c r="AWQ119" s="887"/>
      <c r="AWR119" s="887"/>
      <c r="AWS119" s="887"/>
      <c r="AWT119" s="887"/>
      <c r="AWU119" s="887"/>
      <c r="AWV119" s="888"/>
      <c r="AWW119" s="886"/>
      <c r="AWX119" s="887"/>
      <c r="AWY119" s="887"/>
      <c r="AWZ119" s="887"/>
      <c r="AXA119" s="887"/>
      <c r="AXB119" s="887"/>
      <c r="AXC119" s="887"/>
      <c r="AXD119" s="887"/>
      <c r="AXE119" s="888"/>
      <c r="AXF119" s="886"/>
      <c r="AXG119" s="887"/>
      <c r="AXH119" s="887"/>
      <c r="AXI119" s="887"/>
      <c r="AXJ119" s="887"/>
      <c r="AXK119" s="887"/>
      <c r="AXL119" s="887"/>
      <c r="AXM119" s="887"/>
      <c r="AXN119" s="888"/>
      <c r="AXO119" s="886"/>
      <c r="AXP119" s="887"/>
      <c r="AXQ119" s="887"/>
      <c r="AXR119" s="887"/>
      <c r="AXS119" s="887"/>
      <c r="AXT119" s="887"/>
      <c r="AXU119" s="887"/>
      <c r="AXV119" s="887"/>
      <c r="AXW119" s="888"/>
      <c r="AXX119" s="886"/>
      <c r="AXY119" s="887"/>
      <c r="AXZ119" s="887"/>
      <c r="AYA119" s="887"/>
      <c r="AYB119" s="887"/>
      <c r="AYC119" s="887"/>
      <c r="AYD119" s="887"/>
      <c r="AYE119" s="887"/>
      <c r="AYF119" s="888"/>
      <c r="AYG119" s="886"/>
      <c r="AYH119" s="887"/>
      <c r="AYI119" s="887"/>
      <c r="AYJ119" s="887"/>
      <c r="AYK119" s="887"/>
      <c r="AYL119" s="887"/>
      <c r="AYM119" s="887"/>
      <c r="AYN119" s="887"/>
      <c r="AYO119" s="888"/>
      <c r="AYP119" s="886"/>
      <c r="AYQ119" s="887"/>
      <c r="AYR119" s="887"/>
      <c r="AYS119" s="887"/>
      <c r="AYT119" s="887"/>
      <c r="AYU119" s="887"/>
      <c r="AYV119" s="887"/>
      <c r="AYW119" s="887"/>
      <c r="AYX119" s="888"/>
      <c r="AYY119" s="886"/>
      <c r="AYZ119" s="887"/>
      <c r="AZA119" s="887"/>
      <c r="AZB119" s="887"/>
      <c r="AZC119" s="887"/>
      <c r="AZD119" s="887"/>
      <c r="AZE119" s="887"/>
      <c r="AZF119" s="887"/>
      <c r="AZG119" s="888"/>
      <c r="AZH119" s="886"/>
      <c r="AZI119" s="887"/>
      <c r="AZJ119" s="887"/>
      <c r="AZK119" s="887"/>
      <c r="AZL119" s="887"/>
      <c r="AZM119" s="887"/>
      <c r="AZN119" s="887"/>
      <c r="AZO119" s="887"/>
      <c r="AZP119" s="888"/>
      <c r="AZQ119" s="886"/>
      <c r="AZR119" s="887"/>
      <c r="AZS119" s="887"/>
      <c r="AZT119" s="887"/>
      <c r="AZU119" s="887"/>
      <c r="AZV119" s="887"/>
      <c r="AZW119" s="887"/>
      <c r="AZX119" s="887"/>
      <c r="AZY119" s="888"/>
      <c r="AZZ119" s="886"/>
      <c r="BAA119" s="887"/>
      <c r="BAB119" s="887"/>
      <c r="BAC119" s="887"/>
      <c r="BAD119" s="887"/>
      <c r="BAE119" s="887"/>
      <c r="BAF119" s="887"/>
      <c r="BAG119" s="887"/>
      <c r="BAH119" s="888"/>
      <c r="BAI119" s="886"/>
      <c r="BAJ119" s="887"/>
      <c r="BAK119" s="887"/>
      <c r="BAL119" s="887"/>
      <c r="BAM119" s="887"/>
      <c r="BAN119" s="887"/>
      <c r="BAO119" s="887"/>
      <c r="BAP119" s="887"/>
      <c r="BAQ119" s="888"/>
      <c r="BAR119" s="886"/>
      <c r="BAS119" s="887"/>
      <c r="BAT119" s="887"/>
      <c r="BAU119" s="887"/>
      <c r="BAV119" s="887"/>
      <c r="BAW119" s="887"/>
      <c r="BAX119" s="887"/>
      <c r="BAY119" s="887"/>
      <c r="BAZ119" s="888"/>
      <c r="BBA119" s="886"/>
      <c r="BBB119" s="887"/>
      <c r="BBC119" s="887"/>
      <c r="BBD119" s="887"/>
      <c r="BBE119" s="887"/>
      <c r="BBF119" s="887"/>
      <c r="BBG119" s="887"/>
      <c r="BBH119" s="887"/>
      <c r="BBI119" s="888"/>
      <c r="BBJ119" s="886"/>
      <c r="BBK119" s="887"/>
      <c r="BBL119" s="887"/>
      <c r="BBM119" s="887"/>
      <c r="BBN119" s="887"/>
      <c r="BBO119" s="887"/>
      <c r="BBP119" s="887"/>
      <c r="BBQ119" s="887"/>
      <c r="BBR119" s="888"/>
      <c r="BBS119" s="886"/>
      <c r="BBT119" s="887"/>
      <c r="BBU119" s="887"/>
      <c r="BBV119" s="887"/>
      <c r="BBW119" s="887"/>
      <c r="BBX119" s="887"/>
      <c r="BBY119" s="887"/>
      <c r="BBZ119" s="887"/>
      <c r="BCA119" s="888"/>
      <c r="BCB119" s="886"/>
      <c r="BCC119" s="887"/>
      <c r="BCD119" s="887"/>
      <c r="BCE119" s="887"/>
      <c r="BCF119" s="887"/>
      <c r="BCG119" s="887"/>
      <c r="BCH119" s="887"/>
      <c r="BCI119" s="887"/>
      <c r="BCJ119" s="888"/>
      <c r="BCK119" s="886"/>
      <c r="BCL119" s="887"/>
      <c r="BCM119" s="887"/>
      <c r="BCN119" s="887"/>
      <c r="BCO119" s="887"/>
      <c r="BCP119" s="887"/>
      <c r="BCQ119" s="887"/>
      <c r="BCR119" s="887"/>
      <c r="BCS119" s="888"/>
      <c r="BCT119" s="886"/>
      <c r="BCU119" s="887"/>
      <c r="BCV119" s="887"/>
      <c r="BCW119" s="887"/>
      <c r="BCX119" s="887"/>
      <c r="BCY119" s="887"/>
      <c r="BCZ119" s="887"/>
      <c r="BDA119" s="887"/>
      <c r="BDB119" s="888"/>
      <c r="BDC119" s="886"/>
      <c r="BDD119" s="887"/>
      <c r="BDE119" s="887"/>
      <c r="BDF119" s="887"/>
      <c r="BDG119" s="887"/>
      <c r="BDH119" s="887"/>
      <c r="BDI119" s="887"/>
      <c r="BDJ119" s="887"/>
      <c r="BDK119" s="888"/>
      <c r="BDL119" s="886"/>
      <c r="BDM119" s="887"/>
      <c r="BDN119" s="887"/>
      <c r="BDO119" s="887"/>
      <c r="BDP119" s="887"/>
      <c r="BDQ119" s="887"/>
      <c r="BDR119" s="887"/>
      <c r="BDS119" s="887"/>
      <c r="BDT119" s="888"/>
      <c r="BDU119" s="886"/>
      <c r="BDV119" s="887"/>
      <c r="BDW119" s="887"/>
      <c r="BDX119" s="887"/>
      <c r="BDY119" s="887"/>
      <c r="BDZ119" s="887"/>
      <c r="BEA119" s="887"/>
      <c r="BEB119" s="887"/>
      <c r="BEC119" s="888"/>
      <c r="BED119" s="886"/>
      <c r="BEE119" s="887"/>
      <c r="BEF119" s="887"/>
      <c r="BEG119" s="887"/>
      <c r="BEH119" s="887"/>
      <c r="BEI119" s="887"/>
      <c r="BEJ119" s="887"/>
      <c r="BEK119" s="887"/>
      <c r="BEL119" s="888"/>
      <c r="BEM119" s="886"/>
      <c r="BEN119" s="887"/>
      <c r="BEO119" s="887"/>
      <c r="BEP119" s="887"/>
      <c r="BEQ119" s="887"/>
      <c r="BER119" s="887"/>
      <c r="BES119" s="887"/>
      <c r="BET119" s="887"/>
      <c r="BEU119" s="888"/>
      <c r="BEV119" s="886"/>
      <c r="BEW119" s="887"/>
      <c r="BEX119" s="887"/>
      <c r="BEY119" s="887"/>
      <c r="BEZ119" s="887"/>
      <c r="BFA119" s="887"/>
      <c r="BFB119" s="887"/>
      <c r="BFC119" s="887"/>
      <c r="BFD119" s="888"/>
      <c r="BFE119" s="886"/>
      <c r="BFF119" s="887"/>
      <c r="BFG119" s="887"/>
      <c r="BFH119" s="887"/>
      <c r="BFI119" s="887"/>
      <c r="BFJ119" s="887"/>
      <c r="BFK119" s="887"/>
      <c r="BFL119" s="887"/>
      <c r="BFM119" s="888"/>
      <c r="BFN119" s="886"/>
      <c r="BFO119" s="887"/>
      <c r="BFP119" s="887"/>
      <c r="BFQ119" s="887"/>
      <c r="BFR119" s="887"/>
      <c r="BFS119" s="887"/>
      <c r="BFT119" s="887"/>
      <c r="BFU119" s="887"/>
      <c r="BFV119" s="888"/>
      <c r="BFW119" s="886"/>
      <c r="BFX119" s="887"/>
      <c r="BFY119" s="887"/>
      <c r="BFZ119" s="887"/>
      <c r="BGA119" s="887"/>
      <c r="BGB119" s="887"/>
      <c r="BGC119" s="887"/>
      <c r="BGD119" s="887"/>
      <c r="BGE119" s="888"/>
      <c r="BGF119" s="886"/>
      <c r="BGG119" s="887"/>
      <c r="BGH119" s="887"/>
      <c r="BGI119" s="887"/>
      <c r="BGJ119" s="887"/>
      <c r="BGK119" s="887"/>
      <c r="BGL119" s="887"/>
      <c r="BGM119" s="887"/>
      <c r="BGN119" s="888"/>
      <c r="BGO119" s="886"/>
      <c r="BGP119" s="887"/>
      <c r="BGQ119" s="887"/>
      <c r="BGR119" s="887"/>
      <c r="BGS119" s="887"/>
      <c r="BGT119" s="887"/>
      <c r="BGU119" s="887"/>
      <c r="BGV119" s="887"/>
      <c r="BGW119" s="888"/>
      <c r="BGX119" s="886"/>
      <c r="BGY119" s="887"/>
      <c r="BGZ119" s="887"/>
      <c r="BHA119" s="887"/>
      <c r="BHB119" s="887"/>
      <c r="BHC119" s="887"/>
      <c r="BHD119" s="887"/>
      <c r="BHE119" s="887"/>
      <c r="BHF119" s="888"/>
      <c r="BHG119" s="886"/>
      <c r="BHH119" s="887"/>
      <c r="BHI119" s="887"/>
      <c r="BHJ119" s="887"/>
      <c r="BHK119" s="887"/>
      <c r="BHL119" s="887"/>
      <c r="BHM119" s="887"/>
      <c r="BHN119" s="887"/>
      <c r="BHO119" s="888"/>
      <c r="BHP119" s="886"/>
      <c r="BHQ119" s="887"/>
      <c r="BHR119" s="887"/>
      <c r="BHS119" s="887"/>
      <c r="BHT119" s="887"/>
      <c r="BHU119" s="887"/>
      <c r="BHV119" s="887"/>
      <c r="BHW119" s="887"/>
      <c r="BHX119" s="888"/>
      <c r="BHY119" s="886"/>
      <c r="BHZ119" s="887"/>
      <c r="BIA119" s="887"/>
      <c r="BIB119" s="887"/>
      <c r="BIC119" s="887"/>
      <c r="BID119" s="887"/>
      <c r="BIE119" s="887"/>
      <c r="BIF119" s="887"/>
      <c r="BIG119" s="888"/>
      <c r="BIH119" s="886"/>
      <c r="BII119" s="887"/>
      <c r="BIJ119" s="887"/>
      <c r="BIK119" s="887"/>
      <c r="BIL119" s="887"/>
      <c r="BIM119" s="887"/>
      <c r="BIN119" s="887"/>
      <c r="BIO119" s="887"/>
      <c r="BIP119" s="888"/>
      <c r="BIQ119" s="886"/>
      <c r="BIR119" s="887"/>
      <c r="BIS119" s="887"/>
      <c r="BIT119" s="887"/>
      <c r="BIU119" s="887"/>
      <c r="BIV119" s="887"/>
      <c r="BIW119" s="887"/>
      <c r="BIX119" s="887"/>
      <c r="BIY119" s="888"/>
      <c r="BIZ119" s="886"/>
      <c r="BJA119" s="887"/>
      <c r="BJB119" s="887"/>
      <c r="BJC119" s="887"/>
      <c r="BJD119" s="887"/>
      <c r="BJE119" s="887"/>
      <c r="BJF119" s="887"/>
      <c r="BJG119" s="887"/>
      <c r="BJH119" s="888"/>
      <c r="BJI119" s="886"/>
      <c r="BJJ119" s="887"/>
      <c r="BJK119" s="887"/>
      <c r="BJL119" s="887"/>
      <c r="BJM119" s="887"/>
      <c r="BJN119" s="887"/>
      <c r="BJO119" s="887"/>
      <c r="BJP119" s="887"/>
      <c r="BJQ119" s="888"/>
      <c r="BJR119" s="886"/>
      <c r="BJS119" s="887"/>
      <c r="BJT119" s="887"/>
      <c r="BJU119" s="887"/>
      <c r="BJV119" s="887"/>
      <c r="BJW119" s="887"/>
      <c r="BJX119" s="887"/>
      <c r="BJY119" s="887"/>
      <c r="BJZ119" s="888"/>
      <c r="BKA119" s="886"/>
      <c r="BKB119" s="887"/>
      <c r="BKC119" s="887"/>
      <c r="BKD119" s="887"/>
      <c r="BKE119" s="887"/>
      <c r="BKF119" s="887"/>
      <c r="BKG119" s="887"/>
      <c r="BKH119" s="887"/>
      <c r="BKI119" s="888"/>
      <c r="BKJ119" s="886"/>
      <c r="BKK119" s="887"/>
      <c r="BKL119" s="887"/>
      <c r="BKM119" s="887"/>
      <c r="BKN119" s="887"/>
      <c r="BKO119" s="887"/>
      <c r="BKP119" s="887"/>
      <c r="BKQ119" s="887"/>
      <c r="BKR119" s="888"/>
      <c r="BKS119" s="886"/>
      <c r="BKT119" s="887"/>
      <c r="BKU119" s="887"/>
      <c r="BKV119" s="887"/>
      <c r="BKW119" s="887"/>
      <c r="BKX119" s="887"/>
      <c r="BKY119" s="887"/>
      <c r="BKZ119" s="887"/>
      <c r="BLA119" s="888"/>
      <c r="BLB119" s="886"/>
      <c r="BLC119" s="887"/>
      <c r="BLD119" s="887"/>
      <c r="BLE119" s="887"/>
      <c r="BLF119" s="887"/>
      <c r="BLG119" s="887"/>
      <c r="BLH119" s="887"/>
      <c r="BLI119" s="887"/>
      <c r="BLJ119" s="888"/>
      <c r="BLK119" s="886"/>
      <c r="BLL119" s="887"/>
      <c r="BLM119" s="887"/>
      <c r="BLN119" s="887"/>
      <c r="BLO119" s="887"/>
      <c r="BLP119" s="887"/>
      <c r="BLQ119" s="887"/>
      <c r="BLR119" s="887"/>
      <c r="BLS119" s="888"/>
      <c r="BLT119" s="886"/>
      <c r="BLU119" s="887"/>
      <c r="BLV119" s="887"/>
      <c r="BLW119" s="887"/>
      <c r="BLX119" s="887"/>
      <c r="BLY119" s="887"/>
      <c r="BLZ119" s="887"/>
      <c r="BMA119" s="887"/>
      <c r="BMB119" s="888"/>
      <c r="BMC119" s="886"/>
      <c r="BMD119" s="887"/>
      <c r="BME119" s="887"/>
      <c r="BMF119" s="887"/>
      <c r="BMG119" s="887"/>
      <c r="BMH119" s="887"/>
      <c r="BMI119" s="887"/>
      <c r="BMJ119" s="887"/>
      <c r="BMK119" s="888"/>
      <c r="BML119" s="886"/>
      <c r="BMM119" s="887"/>
      <c r="BMN119" s="887"/>
      <c r="BMO119" s="887"/>
      <c r="BMP119" s="887"/>
      <c r="BMQ119" s="887"/>
      <c r="BMR119" s="887"/>
      <c r="BMS119" s="887"/>
      <c r="BMT119" s="888"/>
      <c r="BMU119" s="886"/>
      <c r="BMV119" s="887"/>
      <c r="BMW119" s="887"/>
      <c r="BMX119" s="887"/>
      <c r="BMY119" s="887"/>
      <c r="BMZ119" s="887"/>
      <c r="BNA119" s="887"/>
      <c r="BNB119" s="887"/>
      <c r="BNC119" s="888"/>
      <c r="BND119" s="886"/>
      <c r="BNE119" s="887"/>
      <c r="BNF119" s="887"/>
      <c r="BNG119" s="887"/>
      <c r="BNH119" s="887"/>
      <c r="BNI119" s="887"/>
      <c r="BNJ119" s="887"/>
      <c r="BNK119" s="887"/>
      <c r="BNL119" s="888"/>
      <c r="BNM119" s="886"/>
      <c r="BNN119" s="887"/>
      <c r="BNO119" s="887"/>
      <c r="BNP119" s="887"/>
      <c r="BNQ119" s="887"/>
      <c r="BNR119" s="887"/>
      <c r="BNS119" s="887"/>
      <c r="BNT119" s="887"/>
      <c r="BNU119" s="888"/>
      <c r="BNV119" s="886"/>
      <c r="BNW119" s="887"/>
      <c r="BNX119" s="887"/>
      <c r="BNY119" s="887"/>
      <c r="BNZ119" s="887"/>
      <c r="BOA119" s="887"/>
      <c r="BOB119" s="887"/>
      <c r="BOC119" s="887"/>
      <c r="BOD119" s="888"/>
      <c r="BOE119" s="886"/>
      <c r="BOF119" s="887"/>
      <c r="BOG119" s="887"/>
      <c r="BOH119" s="887"/>
      <c r="BOI119" s="887"/>
      <c r="BOJ119" s="887"/>
      <c r="BOK119" s="887"/>
      <c r="BOL119" s="887"/>
      <c r="BOM119" s="888"/>
      <c r="BON119" s="886"/>
      <c r="BOO119" s="887"/>
      <c r="BOP119" s="887"/>
      <c r="BOQ119" s="887"/>
      <c r="BOR119" s="887"/>
      <c r="BOS119" s="887"/>
      <c r="BOT119" s="887"/>
      <c r="BOU119" s="887"/>
      <c r="BOV119" s="888"/>
      <c r="BOW119" s="886"/>
      <c r="BOX119" s="887"/>
      <c r="BOY119" s="887"/>
      <c r="BOZ119" s="887"/>
      <c r="BPA119" s="887"/>
      <c r="BPB119" s="887"/>
      <c r="BPC119" s="887"/>
      <c r="BPD119" s="887"/>
      <c r="BPE119" s="888"/>
      <c r="BPF119" s="886"/>
      <c r="BPG119" s="887"/>
      <c r="BPH119" s="887"/>
      <c r="BPI119" s="887"/>
      <c r="BPJ119" s="887"/>
      <c r="BPK119" s="887"/>
      <c r="BPL119" s="887"/>
      <c r="BPM119" s="887"/>
      <c r="BPN119" s="888"/>
      <c r="BPO119" s="886"/>
      <c r="BPP119" s="887"/>
      <c r="BPQ119" s="887"/>
      <c r="BPR119" s="887"/>
      <c r="BPS119" s="887"/>
      <c r="BPT119" s="887"/>
      <c r="BPU119" s="887"/>
      <c r="BPV119" s="887"/>
      <c r="BPW119" s="888"/>
      <c r="BPX119" s="886"/>
      <c r="BPY119" s="887"/>
      <c r="BPZ119" s="887"/>
      <c r="BQA119" s="887"/>
      <c r="BQB119" s="887"/>
      <c r="BQC119" s="887"/>
      <c r="BQD119" s="887"/>
      <c r="BQE119" s="887"/>
      <c r="BQF119" s="888"/>
      <c r="BQG119" s="886"/>
      <c r="BQH119" s="887"/>
      <c r="BQI119" s="887"/>
      <c r="BQJ119" s="887"/>
      <c r="BQK119" s="887"/>
      <c r="BQL119" s="887"/>
      <c r="BQM119" s="887"/>
      <c r="BQN119" s="887"/>
      <c r="BQO119" s="888"/>
      <c r="BQP119" s="886"/>
      <c r="BQQ119" s="887"/>
      <c r="BQR119" s="887"/>
      <c r="BQS119" s="887"/>
      <c r="BQT119" s="887"/>
      <c r="BQU119" s="887"/>
      <c r="BQV119" s="887"/>
      <c r="BQW119" s="887"/>
      <c r="BQX119" s="888"/>
      <c r="BQY119" s="886"/>
      <c r="BQZ119" s="887"/>
      <c r="BRA119" s="887"/>
      <c r="BRB119" s="887"/>
      <c r="BRC119" s="887"/>
      <c r="BRD119" s="887"/>
      <c r="BRE119" s="887"/>
      <c r="BRF119" s="887"/>
      <c r="BRG119" s="888"/>
      <c r="BRH119" s="886"/>
      <c r="BRI119" s="887"/>
      <c r="BRJ119" s="887"/>
      <c r="BRK119" s="887"/>
      <c r="BRL119" s="887"/>
      <c r="BRM119" s="887"/>
      <c r="BRN119" s="887"/>
      <c r="BRO119" s="887"/>
      <c r="BRP119" s="888"/>
      <c r="BRQ119" s="886"/>
      <c r="BRR119" s="887"/>
      <c r="BRS119" s="887"/>
      <c r="BRT119" s="887"/>
      <c r="BRU119" s="887"/>
      <c r="BRV119" s="887"/>
      <c r="BRW119" s="887"/>
      <c r="BRX119" s="887"/>
      <c r="BRY119" s="888"/>
      <c r="BRZ119" s="886"/>
      <c r="BSA119" s="887"/>
      <c r="BSB119" s="887"/>
      <c r="BSC119" s="887"/>
      <c r="BSD119" s="887"/>
      <c r="BSE119" s="887"/>
      <c r="BSF119" s="887"/>
      <c r="BSG119" s="887"/>
      <c r="BSH119" s="888"/>
      <c r="BSI119" s="886"/>
      <c r="BSJ119" s="887"/>
      <c r="BSK119" s="887"/>
      <c r="BSL119" s="887"/>
      <c r="BSM119" s="887"/>
      <c r="BSN119" s="887"/>
      <c r="BSO119" s="887"/>
      <c r="BSP119" s="887"/>
      <c r="BSQ119" s="888"/>
      <c r="BSR119" s="886"/>
      <c r="BSS119" s="887"/>
      <c r="BST119" s="887"/>
      <c r="BSU119" s="887"/>
      <c r="BSV119" s="887"/>
      <c r="BSW119" s="887"/>
      <c r="BSX119" s="887"/>
      <c r="BSY119" s="887"/>
      <c r="BSZ119" s="888"/>
      <c r="BTA119" s="886"/>
      <c r="BTB119" s="887"/>
      <c r="BTC119" s="887"/>
      <c r="BTD119" s="887"/>
      <c r="BTE119" s="887"/>
      <c r="BTF119" s="887"/>
      <c r="BTG119" s="887"/>
      <c r="BTH119" s="887"/>
      <c r="BTI119" s="888"/>
      <c r="BTJ119" s="886"/>
      <c r="BTK119" s="887"/>
      <c r="BTL119" s="887"/>
      <c r="BTM119" s="887"/>
      <c r="BTN119" s="887"/>
      <c r="BTO119" s="887"/>
      <c r="BTP119" s="887"/>
      <c r="BTQ119" s="887"/>
      <c r="BTR119" s="888"/>
      <c r="BTS119" s="886"/>
      <c r="BTT119" s="887"/>
      <c r="BTU119" s="887"/>
      <c r="BTV119" s="887"/>
      <c r="BTW119" s="887"/>
      <c r="BTX119" s="887"/>
      <c r="BTY119" s="887"/>
      <c r="BTZ119" s="887"/>
      <c r="BUA119" s="888"/>
      <c r="BUB119" s="886"/>
      <c r="BUC119" s="887"/>
      <c r="BUD119" s="887"/>
      <c r="BUE119" s="887"/>
      <c r="BUF119" s="887"/>
      <c r="BUG119" s="887"/>
      <c r="BUH119" s="887"/>
      <c r="BUI119" s="887"/>
      <c r="BUJ119" s="888"/>
      <c r="BUK119" s="886"/>
      <c r="BUL119" s="887"/>
      <c r="BUM119" s="887"/>
      <c r="BUN119" s="887"/>
      <c r="BUO119" s="887"/>
      <c r="BUP119" s="887"/>
      <c r="BUQ119" s="887"/>
      <c r="BUR119" s="887"/>
      <c r="BUS119" s="888"/>
      <c r="BUT119" s="886"/>
      <c r="BUU119" s="887"/>
      <c r="BUV119" s="887"/>
      <c r="BUW119" s="887"/>
      <c r="BUX119" s="887"/>
      <c r="BUY119" s="887"/>
      <c r="BUZ119" s="887"/>
      <c r="BVA119" s="887"/>
      <c r="BVB119" s="888"/>
      <c r="BVC119" s="886"/>
      <c r="BVD119" s="887"/>
      <c r="BVE119" s="887"/>
      <c r="BVF119" s="887"/>
      <c r="BVG119" s="887"/>
      <c r="BVH119" s="887"/>
      <c r="BVI119" s="887"/>
      <c r="BVJ119" s="887"/>
      <c r="BVK119" s="888"/>
      <c r="BVL119" s="886"/>
      <c r="BVM119" s="887"/>
      <c r="BVN119" s="887"/>
      <c r="BVO119" s="887"/>
      <c r="BVP119" s="887"/>
      <c r="BVQ119" s="887"/>
      <c r="BVR119" s="887"/>
      <c r="BVS119" s="887"/>
      <c r="BVT119" s="888"/>
      <c r="BVU119" s="886"/>
      <c r="BVV119" s="887"/>
      <c r="BVW119" s="887"/>
      <c r="BVX119" s="887"/>
      <c r="BVY119" s="887"/>
      <c r="BVZ119" s="887"/>
      <c r="BWA119" s="887"/>
      <c r="BWB119" s="887"/>
      <c r="BWC119" s="888"/>
      <c r="BWD119" s="886"/>
      <c r="BWE119" s="887"/>
      <c r="BWF119" s="887"/>
      <c r="BWG119" s="887"/>
      <c r="BWH119" s="887"/>
      <c r="BWI119" s="887"/>
      <c r="BWJ119" s="887"/>
      <c r="BWK119" s="887"/>
      <c r="BWL119" s="888"/>
      <c r="BWM119" s="886"/>
      <c r="BWN119" s="887"/>
      <c r="BWO119" s="887"/>
      <c r="BWP119" s="887"/>
      <c r="BWQ119" s="887"/>
      <c r="BWR119" s="887"/>
      <c r="BWS119" s="887"/>
      <c r="BWT119" s="887"/>
      <c r="BWU119" s="888"/>
      <c r="BWV119" s="886"/>
      <c r="BWW119" s="887"/>
      <c r="BWX119" s="887"/>
      <c r="BWY119" s="887"/>
      <c r="BWZ119" s="887"/>
      <c r="BXA119" s="887"/>
      <c r="BXB119" s="887"/>
      <c r="BXC119" s="887"/>
      <c r="BXD119" s="888"/>
      <c r="BXE119" s="886"/>
      <c r="BXF119" s="887"/>
      <c r="BXG119" s="887"/>
      <c r="BXH119" s="887"/>
      <c r="BXI119" s="887"/>
      <c r="BXJ119" s="887"/>
      <c r="BXK119" s="887"/>
      <c r="BXL119" s="887"/>
      <c r="BXM119" s="888"/>
      <c r="BXN119" s="886"/>
      <c r="BXO119" s="887"/>
      <c r="BXP119" s="887"/>
      <c r="BXQ119" s="887"/>
      <c r="BXR119" s="887"/>
      <c r="BXS119" s="887"/>
      <c r="BXT119" s="887"/>
      <c r="BXU119" s="887"/>
      <c r="BXV119" s="888"/>
      <c r="BXW119" s="886"/>
      <c r="BXX119" s="887"/>
      <c r="BXY119" s="887"/>
      <c r="BXZ119" s="887"/>
      <c r="BYA119" s="887"/>
      <c r="BYB119" s="887"/>
      <c r="BYC119" s="887"/>
      <c r="BYD119" s="887"/>
      <c r="BYE119" s="888"/>
      <c r="BYF119" s="886"/>
      <c r="BYG119" s="887"/>
      <c r="BYH119" s="887"/>
      <c r="BYI119" s="887"/>
      <c r="BYJ119" s="887"/>
      <c r="BYK119" s="887"/>
      <c r="BYL119" s="887"/>
      <c r="BYM119" s="887"/>
      <c r="BYN119" s="888"/>
      <c r="BYO119" s="886"/>
      <c r="BYP119" s="887"/>
      <c r="BYQ119" s="887"/>
      <c r="BYR119" s="887"/>
      <c r="BYS119" s="887"/>
      <c r="BYT119" s="887"/>
      <c r="BYU119" s="887"/>
      <c r="BYV119" s="887"/>
      <c r="BYW119" s="888"/>
      <c r="BYX119" s="886"/>
      <c r="BYY119" s="887"/>
      <c r="BYZ119" s="887"/>
      <c r="BZA119" s="887"/>
      <c r="BZB119" s="887"/>
      <c r="BZC119" s="887"/>
      <c r="BZD119" s="887"/>
      <c r="BZE119" s="887"/>
      <c r="BZF119" s="888"/>
      <c r="BZG119" s="886"/>
      <c r="BZH119" s="887"/>
      <c r="BZI119" s="887"/>
      <c r="BZJ119" s="887"/>
      <c r="BZK119" s="887"/>
      <c r="BZL119" s="887"/>
      <c r="BZM119" s="887"/>
      <c r="BZN119" s="887"/>
      <c r="BZO119" s="888"/>
      <c r="BZP119" s="886"/>
      <c r="BZQ119" s="887"/>
      <c r="BZR119" s="887"/>
      <c r="BZS119" s="887"/>
      <c r="BZT119" s="887"/>
      <c r="BZU119" s="887"/>
      <c r="BZV119" s="887"/>
      <c r="BZW119" s="887"/>
      <c r="BZX119" s="888"/>
      <c r="BZY119" s="886"/>
      <c r="BZZ119" s="887"/>
      <c r="CAA119" s="887"/>
      <c r="CAB119" s="887"/>
      <c r="CAC119" s="887"/>
      <c r="CAD119" s="887"/>
      <c r="CAE119" s="887"/>
      <c r="CAF119" s="887"/>
      <c r="CAG119" s="888"/>
      <c r="CAH119" s="886"/>
      <c r="CAI119" s="887"/>
      <c r="CAJ119" s="887"/>
      <c r="CAK119" s="887"/>
      <c r="CAL119" s="887"/>
      <c r="CAM119" s="887"/>
      <c r="CAN119" s="887"/>
      <c r="CAO119" s="887"/>
      <c r="CAP119" s="888"/>
      <c r="CAQ119" s="886"/>
      <c r="CAR119" s="887"/>
      <c r="CAS119" s="887"/>
      <c r="CAT119" s="887"/>
      <c r="CAU119" s="887"/>
      <c r="CAV119" s="887"/>
      <c r="CAW119" s="887"/>
      <c r="CAX119" s="887"/>
      <c r="CAY119" s="888"/>
      <c r="CAZ119" s="886"/>
      <c r="CBA119" s="887"/>
      <c r="CBB119" s="887"/>
      <c r="CBC119" s="887"/>
      <c r="CBD119" s="887"/>
      <c r="CBE119" s="887"/>
      <c r="CBF119" s="887"/>
      <c r="CBG119" s="887"/>
      <c r="CBH119" s="888"/>
      <c r="CBI119" s="886"/>
      <c r="CBJ119" s="887"/>
      <c r="CBK119" s="887"/>
      <c r="CBL119" s="887"/>
      <c r="CBM119" s="887"/>
      <c r="CBN119" s="887"/>
      <c r="CBO119" s="887"/>
      <c r="CBP119" s="887"/>
      <c r="CBQ119" s="888"/>
      <c r="CBR119" s="886"/>
      <c r="CBS119" s="887"/>
      <c r="CBT119" s="887"/>
      <c r="CBU119" s="887"/>
      <c r="CBV119" s="887"/>
      <c r="CBW119" s="887"/>
      <c r="CBX119" s="887"/>
      <c r="CBY119" s="887"/>
      <c r="CBZ119" s="888"/>
      <c r="CCA119" s="886"/>
      <c r="CCB119" s="887"/>
      <c r="CCC119" s="887"/>
      <c r="CCD119" s="887"/>
      <c r="CCE119" s="887"/>
      <c r="CCF119" s="887"/>
      <c r="CCG119" s="887"/>
      <c r="CCH119" s="887"/>
      <c r="CCI119" s="888"/>
      <c r="CCJ119" s="886"/>
      <c r="CCK119" s="887"/>
      <c r="CCL119" s="887"/>
      <c r="CCM119" s="887"/>
      <c r="CCN119" s="887"/>
      <c r="CCO119" s="887"/>
      <c r="CCP119" s="887"/>
      <c r="CCQ119" s="887"/>
      <c r="CCR119" s="888"/>
      <c r="CCS119" s="886"/>
      <c r="CCT119" s="887"/>
      <c r="CCU119" s="887"/>
      <c r="CCV119" s="887"/>
      <c r="CCW119" s="887"/>
      <c r="CCX119" s="887"/>
      <c r="CCY119" s="887"/>
      <c r="CCZ119" s="887"/>
      <c r="CDA119" s="888"/>
      <c r="CDB119" s="886"/>
      <c r="CDC119" s="887"/>
      <c r="CDD119" s="887"/>
      <c r="CDE119" s="887"/>
      <c r="CDF119" s="887"/>
      <c r="CDG119" s="887"/>
      <c r="CDH119" s="887"/>
      <c r="CDI119" s="887"/>
      <c r="CDJ119" s="888"/>
      <c r="CDK119" s="886"/>
      <c r="CDL119" s="887"/>
      <c r="CDM119" s="887"/>
      <c r="CDN119" s="887"/>
      <c r="CDO119" s="887"/>
      <c r="CDP119" s="887"/>
      <c r="CDQ119" s="887"/>
      <c r="CDR119" s="887"/>
      <c r="CDS119" s="888"/>
      <c r="CDT119" s="886"/>
      <c r="CDU119" s="887"/>
      <c r="CDV119" s="887"/>
      <c r="CDW119" s="887"/>
      <c r="CDX119" s="887"/>
      <c r="CDY119" s="887"/>
      <c r="CDZ119" s="887"/>
      <c r="CEA119" s="887"/>
      <c r="CEB119" s="888"/>
      <c r="CEC119" s="886"/>
      <c r="CED119" s="887"/>
      <c r="CEE119" s="887"/>
      <c r="CEF119" s="887"/>
      <c r="CEG119" s="887"/>
      <c r="CEH119" s="887"/>
      <c r="CEI119" s="887"/>
      <c r="CEJ119" s="887"/>
      <c r="CEK119" s="888"/>
      <c r="CEL119" s="886"/>
      <c r="CEM119" s="887"/>
      <c r="CEN119" s="887"/>
      <c r="CEO119" s="887"/>
      <c r="CEP119" s="887"/>
      <c r="CEQ119" s="887"/>
      <c r="CER119" s="887"/>
      <c r="CES119" s="887"/>
      <c r="CET119" s="888"/>
      <c r="CEU119" s="886"/>
      <c r="CEV119" s="887"/>
      <c r="CEW119" s="887"/>
      <c r="CEX119" s="887"/>
      <c r="CEY119" s="887"/>
      <c r="CEZ119" s="887"/>
      <c r="CFA119" s="887"/>
      <c r="CFB119" s="887"/>
      <c r="CFC119" s="888"/>
      <c r="CFD119" s="886"/>
      <c r="CFE119" s="887"/>
      <c r="CFF119" s="887"/>
      <c r="CFG119" s="887"/>
      <c r="CFH119" s="887"/>
      <c r="CFI119" s="887"/>
      <c r="CFJ119" s="887"/>
      <c r="CFK119" s="887"/>
      <c r="CFL119" s="888"/>
      <c r="CFM119" s="886"/>
      <c r="CFN119" s="887"/>
      <c r="CFO119" s="887"/>
      <c r="CFP119" s="887"/>
      <c r="CFQ119" s="887"/>
      <c r="CFR119" s="887"/>
      <c r="CFS119" s="887"/>
      <c r="CFT119" s="887"/>
      <c r="CFU119" s="888"/>
      <c r="CFV119" s="886"/>
      <c r="CFW119" s="887"/>
      <c r="CFX119" s="887"/>
      <c r="CFY119" s="887"/>
      <c r="CFZ119" s="887"/>
      <c r="CGA119" s="887"/>
      <c r="CGB119" s="887"/>
      <c r="CGC119" s="887"/>
      <c r="CGD119" s="888"/>
      <c r="CGE119" s="886"/>
      <c r="CGF119" s="887"/>
      <c r="CGG119" s="887"/>
      <c r="CGH119" s="887"/>
      <c r="CGI119" s="887"/>
      <c r="CGJ119" s="887"/>
      <c r="CGK119" s="887"/>
      <c r="CGL119" s="887"/>
      <c r="CGM119" s="888"/>
      <c r="CGN119" s="886"/>
      <c r="CGO119" s="887"/>
      <c r="CGP119" s="887"/>
      <c r="CGQ119" s="887"/>
      <c r="CGR119" s="887"/>
      <c r="CGS119" s="887"/>
      <c r="CGT119" s="887"/>
      <c r="CGU119" s="887"/>
      <c r="CGV119" s="888"/>
      <c r="CGW119" s="886"/>
      <c r="CGX119" s="887"/>
      <c r="CGY119" s="887"/>
      <c r="CGZ119" s="887"/>
      <c r="CHA119" s="887"/>
      <c r="CHB119" s="887"/>
      <c r="CHC119" s="887"/>
      <c r="CHD119" s="887"/>
      <c r="CHE119" s="888"/>
      <c r="CHF119" s="886"/>
      <c r="CHG119" s="887"/>
      <c r="CHH119" s="887"/>
      <c r="CHI119" s="887"/>
      <c r="CHJ119" s="887"/>
      <c r="CHK119" s="887"/>
      <c r="CHL119" s="887"/>
      <c r="CHM119" s="887"/>
      <c r="CHN119" s="888"/>
      <c r="CHO119" s="886"/>
      <c r="CHP119" s="887"/>
      <c r="CHQ119" s="887"/>
      <c r="CHR119" s="887"/>
      <c r="CHS119" s="887"/>
      <c r="CHT119" s="887"/>
      <c r="CHU119" s="887"/>
      <c r="CHV119" s="887"/>
      <c r="CHW119" s="888"/>
      <c r="CHX119" s="886"/>
      <c r="CHY119" s="887"/>
      <c r="CHZ119" s="887"/>
      <c r="CIA119" s="887"/>
      <c r="CIB119" s="887"/>
      <c r="CIC119" s="887"/>
      <c r="CID119" s="887"/>
      <c r="CIE119" s="887"/>
      <c r="CIF119" s="888"/>
      <c r="CIG119" s="886"/>
      <c r="CIH119" s="887"/>
      <c r="CII119" s="887"/>
      <c r="CIJ119" s="887"/>
      <c r="CIK119" s="887"/>
      <c r="CIL119" s="887"/>
      <c r="CIM119" s="887"/>
      <c r="CIN119" s="887"/>
      <c r="CIO119" s="888"/>
      <c r="CIP119" s="886"/>
      <c r="CIQ119" s="887"/>
      <c r="CIR119" s="887"/>
      <c r="CIS119" s="887"/>
      <c r="CIT119" s="887"/>
      <c r="CIU119" s="887"/>
      <c r="CIV119" s="887"/>
      <c r="CIW119" s="887"/>
      <c r="CIX119" s="888"/>
      <c r="CIY119" s="886"/>
      <c r="CIZ119" s="887"/>
      <c r="CJA119" s="887"/>
      <c r="CJB119" s="887"/>
      <c r="CJC119" s="887"/>
      <c r="CJD119" s="887"/>
      <c r="CJE119" s="887"/>
      <c r="CJF119" s="887"/>
      <c r="CJG119" s="888"/>
      <c r="CJH119" s="886"/>
      <c r="CJI119" s="887"/>
      <c r="CJJ119" s="887"/>
      <c r="CJK119" s="887"/>
      <c r="CJL119" s="887"/>
      <c r="CJM119" s="887"/>
      <c r="CJN119" s="887"/>
      <c r="CJO119" s="887"/>
      <c r="CJP119" s="888"/>
      <c r="CJQ119" s="886"/>
      <c r="CJR119" s="887"/>
      <c r="CJS119" s="887"/>
      <c r="CJT119" s="887"/>
      <c r="CJU119" s="887"/>
      <c r="CJV119" s="887"/>
      <c r="CJW119" s="887"/>
      <c r="CJX119" s="887"/>
      <c r="CJY119" s="888"/>
      <c r="CJZ119" s="886"/>
      <c r="CKA119" s="887"/>
      <c r="CKB119" s="887"/>
      <c r="CKC119" s="887"/>
      <c r="CKD119" s="887"/>
      <c r="CKE119" s="887"/>
      <c r="CKF119" s="887"/>
      <c r="CKG119" s="887"/>
      <c r="CKH119" s="888"/>
      <c r="CKI119" s="886"/>
      <c r="CKJ119" s="887"/>
      <c r="CKK119" s="887"/>
      <c r="CKL119" s="887"/>
      <c r="CKM119" s="887"/>
      <c r="CKN119" s="887"/>
      <c r="CKO119" s="887"/>
      <c r="CKP119" s="887"/>
      <c r="CKQ119" s="888"/>
      <c r="CKR119" s="886"/>
      <c r="CKS119" s="887"/>
      <c r="CKT119" s="887"/>
      <c r="CKU119" s="887"/>
      <c r="CKV119" s="887"/>
      <c r="CKW119" s="887"/>
      <c r="CKX119" s="887"/>
      <c r="CKY119" s="887"/>
      <c r="CKZ119" s="888"/>
      <c r="CLA119" s="886"/>
      <c r="CLB119" s="887"/>
      <c r="CLC119" s="887"/>
      <c r="CLD119" s="887"/>
      <c r="CLE119" s="887"/>
      <c r="CLF119" s="887"/>
      <c r="CLG119" s="887"/>
      <c r="CLH119" s="887"/>
      <c r="CLI119" s="888"/>
      <c r="CLJ119" s="886"/>
      <c r="CLK119" s="887"/>
      <c r="CLL119" s="887"/>
      <c r="CLM119" s="887"/>
      <c r="CLN119" s="887"/>
      <c r="CLO119" s="887"/>
      <c r="CLP119" s="887"/>
      <c r="CLQ119" s="887"/>
      <c r="CLR119" s="888"/>
      <c r="CLS119" s="886"/>
      <c r="CLT119" s="887"/>
      <c r="CLU119" s="887"/>
      <c r="CLV119" s="887"/>
      <c r="CLW119" s="887"/>
      <c r="CLX119" s="887"/>
      <c r="CLY119" s="887"/>
      <c r="CLZ119" s="887"/>
      <c r="CMA119" s="888"/>
      <c r="CMB119" s="886"/>
      <c r="CMC119" s="887"/>
      <c r="CMD119" s="887"/>
      <c r="CME119" s="887"/>
      <c r="CMF119" s="887"/>
      <c r="CMG119" s="887"/>
      <c r="CMH119" s="887"/>
      <c r="CMI119" s="887"/>
      <c r="CMJ119" s="888"/>
      <c r="CMK119" s="886"/>
      <c r="CML119" s="887"/>
      <c r="CMM119" s="887"/>
      <c r="CMN119" s="887"/>
      <c r="CMO119" s="887"/>
      <c r="CMP119" s="887"/>
      <c r="CMQ119" s="887"/>
      <c r="CMR119" s="887"/>
      <c r="CMS119" s="888"/>
      <c r="CMT119" s="886"/>
      <c r="CMU119" s="887"/>
      <c r="CMV119" s="887"/>
      <c r="CMW119" s="887"/>
      <c r="CMX119" s="887"/>
      <c r="CMY119" s="887"/>
      <c r="CMZ119" s="887"/>
      <c r="CNA119" s="887"/>
      <c r="CNB119" s="888"/>
      <c r="CNC119" s="886"/>
      <c r="CND119" s="887"/>
      <c r="CNE119" s="887"/>
      <c r="CNF119" s="887"/>
      <c r="CNG119" s="887"/>
      <c r="CNH119" s="887"/>
      <c r="CNI119" s="887"/>
      <c r="CNJ119" s="887"/>
      <c r="CNK119" s="888"/>
      <c r="CNL119" s="886"/>
      <c r="CNM119" s="887"/>
      <c r="CNN119" s="887"/>
      <c r="CNO119" s="887"/>
      <c r="CNP119" s="887"/>
      <c r="CNQ119" s="887"/>
      <c r="CNR119" s="887"/>
      <c r="CNS119" s="887"/>
      <c r="CNT119" s="888"/>
      <c r="CNU119" s="886"/>
      <c r="CNV119" s="887"/>
      <c r="CNW119" s="887"/>
      <c r="CNX119" s="887"/>
      <c r="CNY119" s="887"/>
      <c r="CNZ119" s="887"/>
      <c r="COA119" s="887"/>
      <c r="COB119" s="887"/>
      <c r="COC119" s="888"/>
      <c r="COD119" s="886"/>
      <c r="COE119" s="887"/>
      <c r="COF119" s="887"/>
      <c r="COG119" s="887"/>
      <c r="COH119" s="887"/>
      <c r="COI119" s="887"/>
      <c r="COJ119" s="887"/>
      <c r="COK119" s="887"/>
      <c r="COL119" s="888"/>
      <c r="COM119" s="886"/>
      <c r="CON119" s="887"/>
      <c r="COO119" s="887"/>
      <c r="COP119" s="887"/>
      <c r="COQ119" s="887"/>
      <c r="COR119" s="887"/>
      <c r="COS119" s="887"/>
      <c r="COT119" s="887"/>
      <c r="COU119" s="888"/>
      <c r="COV119" s="886"/>
      <c r="COW119" s="887"/>
      <c r="COX119" s="887"/>
      <c r="COY119" s="887"/>
      <c r="COZ119" s="887"/>
      <c r="CPA119" s="887"/>
      <c r="CPB119" s="887"/>
      <c r="CPC119" s="887"/>
      <c r="CPD119" s="888"/>
      <c r="CPE119" s="886"/>
      <c r="CPF119" s="887"/>
      <c r="CPG119" s="887"/>
      <c r="CPH119" s="887"/>
      <c r="CPI119" s="887"/>
      <c r="CPJ119" s="887"/>
      <c r="CPK119" s="887"/>
      <c r="CPL119" s="887"/>
      <c r="CPM119" s="888"/>
      <c r="CPN119" s="886"/>
      <c r="CPO119" s="887"/>
      <c r="CPP119" s="887"/>
      <c r="CPQ119" s="887"/>
      <c r="CPR119" s="887"/>
      <c r="CPS119" s="887"/>
      <c r="CPT119" s="887"/>
      <c r="CPU119" s="887"/>
      <c r="CPV119" s="888"/>
      <c r="CPW119" s="886"/>
      <c r="CPX119" s="887"/>
      <c r="CPY119" s="887"/>
      <c r="CPZ119" s="887"/>
      <c r="CQA119" s="887"/>
      <c r="CQB119" s="887"/>
      <c r="CQC119" s="887"/>
      <c r="CQD119" s="887"/>
      <c r="CQE119" s="888"/>
      <c r="CQF119" s="886"/>
      <c r="CQG119" s="887"/>
      <c r="CQH119" s="887"/>
      <c r="CQI119" s="887"/>
      <c r="CQJ119" s="887"/>
      <c r="CQK119" s="887"/>
      <c r="CQL119" s="887"/>
      <c r="CQM119" s="887"/>
      <c r="CQN119" s="888"/>
      <c r="CQO119" s="886"/>
      <c r="CQP119" s="887"/>
      <c r="CQQ119" s="887"/>
      <c r="CQR119" s="887"/>
      <c r="CQS119" s="887"/>
      <c r="CQT119" s="887"/>
      <c r="CQU119" s="887"/>
      <c r="CQV119" s="887"/>
      <c r="CQW119" s="888"/>
      <c r="CQX119" s="886"/>
      <c r="CQY119" s="887"/>
      <c r="CQZ119" s="887"/>
      <c r="CRA119" s="887"/>
      <c r="CRB119" s="887"/>
      <c r="CRC119" s="887"/>
      <c r="CRD119" s="887"/>
      <c r="CRE119" s="887"/>
      <c r="CRF119" s="888"/>
      <c r="CRG119" s="886"/>
      <c r="CRH119" s="887"/>
      <c r="CRI119" s="887"/>
      <c r="CRJ119" s="887"/>
      <c r="CRK119" s="887"/>
      <c r="CRL119" s="887"/>
      <c r="CRM119" s="887"/>
      <c r="CRN119" s="887"/>
      <c r="CRO119" s="888"/>
      <c r="CRP119" s="886"/>
      <c r="CRQ119" s="887"/>
      <c r="CRR119" s="887"/>
      <c r="CRS119" s="887"/>
      <c r="CRT119" s="887"/>
      <c r="CRU119" s="887"/>
      <c r="CRV119" s="887"/>
      <c r="CRW119" s="887"/>
      <c r="CRX119" s="888"/>
      <c r="CRY119" s="886"/>
      <c r="CRZ119" s="887"/>
      <c r="CSA119" s="887"/>
      <c r="CSB119" s="887"/>
      <c r="CSC119" s="887"/>
      <c r="CSD119" s="887"/>
      <c r="CSE119" s="887"/>
      <c r="CSF119" s="887"/>
      <c r="CSG119" s="888"/>
      <c r="CSH119" s="886"/>
      <c r="CSI119" s="887"/>
      <c r="CSJ119" s="887"/>
      <c r="CSK119" s="887"/>
      <c r="CSL119" s="887"/>
      <c r="CSM119" s="887"/>
      <c r="CSN119" s="887"/>
      <c r="CSO119" s="887"/>
      <c r="CSP119" s="888"/>
      <c r="CSQ119" s="886"/>
      <c r="CSR119" s="887"/>
      <c r="CSS119" s="887"/>
      <c r="CST119" s="887"/>
      <c r="CSU119" s="887"/>
      <c r="CSV119" s="887"/>
      <c r="CSW119" s="887"/>
      <c r="CSX119" s="887"/>
      <c r="CSY119" s="888"/>
      <c r="CSZ119" s="886"/>
      <c r="CTA119" s="887"/>
      <c r="CTB119" s="887"/>
      <c r="CTC119" s="887"/>
      <c r="CTD119" s="887"/>
      <c r="CTE119" s="887"/>
      <c r="CTF119" s="887"/>
      <c r="CTG119" s="887"/>
      <c r="CTH119" s="888"/>
      <c r="CTI119" s="886"/>
      <c r="CTJ119" s="887"/>
      <c r="CTK119" s="887"/>
      <c r="CTL119" s="887"/>
      <c r="CTM119" s="887"/>
      <c r="CTN119" s="887"/>
      <c r="CTO119" s="887"/>
      <c r="CTP119" s="887"/>
      <c r="CTQ119" s="888"/>
      <c r="CTR119" s="886"/>
      <c r="CTS119" s="887"/>
      <c r="CTT119" s="887"/>
      <c r="CTU119" s="887"/>
      <c r="CTV119" s="887"/>
      <c r="CTW119" s="887"/>
      <c r="CTX119" s="887"/>
      <c r="CTY119" s="887"/>
      <c r="CTZ119" s="888"/>
      <c r="CUA119" s="886"/>
      <c r="CUB119" s="887"/>
      <c r="CUC119" s="887"/>
      <c r="CUD119" s="887"/>
      <c r="CUE119" s="887"/>
      <c r="CUF119" s="887"/>
      <c r="CUG119" s="887"/>
      <c r="CUH119" s="887"/>
      <c r="CUI119" s="888"/>
      <c r="CUJ119" s="886"/>
      <c r="CUK119" s="887"/>
      <c r="CUL119" s="887"/>
      <c r="CUM119" s="887"/>
      <c r="CUN119" s="887"/>
      <c r="CUO119" s="887"/>
      <c r="CUP119" s="887"/>
      <c r="CUQ119" s="887"/>
      <c r="CUR119" s="888"/>
      <c r="CUS119" s="886"/>
      <c r="CUT119" s="887"/>
      <c r="CUU119" s="887"/>
      <c r="CUV119" s="887"/>
      <c r="CUW119" s="887"/>
      <c r="CUX119" s="887"/>
      <c r="CUY119" s="887"/>
      <c r="CUZ119" s="887"/>
      <c r="CVA119" s="888"/>
      <c r="CVB119" s="886"/>
      <c r="CVC119" s="887"/>
      <c r="CVD119" s="887"/>
      <c r="CVE119" s="887"/>
      <c r="CVF119" s="887"/>
      <c r="CVG119" s="887"/>
      <c r="CVH119" s="887"/>
      <c r="CVI119" s="887"/>
      <c r="CVJ119" s="888"/>
      <c r="CVK119" s="886"/>
      <c r="CVL119" s="887"/>
      <c r="CVM119" s="887"/>
      <c r="CVN119" s="887"/>
      <c r="CVO119" s="887"/>
      <c r="CVP119" s="887"/>
      <c r="CVQ119" s="887"/>
      <c r="CVR119" s="887"/>
      <c r="CVS119" s="888"/>
      <c r="CVT119" s="886"/>
      <c r="CVU119" s="887"/>
      <c r="CVV119" s="887"/>
      <c r="CVW119" s="887"/>
      <c r="CVX119" s="887"/>
      <c r="CVY119" s="887"/>
      <c r="CVZ119" s="887"/>
      <c r="CWA119" s="887"/>
      <c r="CWB119" s="888"/>
      <c r="CWC119" s="886"/>
      <c r="CWD119" s="887"/>
      <c r="CWE119" s="887"/>
      <c r="CWF119" s="887"/>
      <c r="CWG119" s="887"/>
      <c r="CWH119" s="887"/>
      <c r="CWI119" s="887"/>
      <c r="CWJ119" s="887"/>
      <c r="CWK119" s="888"/>
      <c r="CWL119" s="886"/>
      <c r="CWM119" s="887"/>
      <c r="CWN119" s="887"/>
      <c r="CWO119" s="887"/>
      <c r="CWP119" s="887"/>
      <c r="CWQ119" s="887"/>
      <c r="CWR119" s="887"/>
      <c r="CWS119" s="887"/>
      <c r="CWT119" s="888"/>
      <c r="CWU119" s="886"/>
      <c r="CWV119" s="887"/>
      <c r="CWW119" s="887"/>
      <c r="CWX119" s="887"/>
      <c r="CWY119" s="887"/>
      <c r="CWZ119" s="887"/>
      <c r="CXA119" s="887"/>
      <c r="CXB119" s="887"/>
      <c r="CXC119" s="888"/>
      <c r="CXD119" s="886"/>
      <c r="CXE119" s="887"/>
      <c r="CXF119" s="887"/>
      <c r="CXG119" s="887"/>
      <c r="CXH119" s="887"/>
      <c r="CXI119" s="887"/>
      <c r="CXJ119" s="887"/>
      <c r="CXK119" s="887"/>
      <c r="CXL119" s="888"/>
      <c r="CXM119" s="886"/>
      <c r="CXN119" s="887"/>
      <c r="CXO119" s="887"/>
      <c r="CXP119" s="887"/>
      <c r="CXQ119" s="887"/>
      <c r="CXR119" s="887"/>
      <c r="CXS119" s="887"/>
      <c r="CXT119" s="887"/>
      <c r="CXU119" s="888"/>
      <c r="CXV119" s="886"/>
      <c r="CXW119" s="887"/>
      <c r="CXX119" s="887"/>
      <c r="CXY119" s="887"/>
      <c r="CXZ119" s="887"/>
      <c r="CYA119" s="887"/>
      <c r="CYB119" s="887"/>
      <c r="CYC119" s="887"/>
      <c r="CYD119" s="888"/>
      <c r="CYE119" s="886"/>
      <c r="CYF119" s="887"/>
      <c r="CYG119" s="887"/>
      <c r="CYH119" s="887"/>
      <c r="CYI119" s="887"/>
      <c r="CYJ119" s="887"/>
      <c r="CYK119" s="887"/>
      <c r="CYL119" s="887"/>
      <c r="CYM119" s="888"/>
      <c r="CYN119" s="886"/>
      <c r="CYO119" s="887"/>
      <c r="CYP119" s="887"/>
      <c r="CYQ119" s="887"/>
      <c r="CYR119" s="887"/>
      <c r="CYS119" s="887"/>
      <c r="CYT119" s="887"/>
      <c r="CYU119" s="887"/>
      <c r="CYV119" s="888"/>
      <c r="CYW119" s="886"/>
      <c r="CYX119" s="887"/>
      <c r="CYY119" s="887"/>
      <c r="CYZ119" s="887"/>
      <c r="CZA119" s="887"/>
      <c r="CZB119" s="887"/>
      <c r="CZC119" s="887"/>
      <c r="CZD119" s="887"/>
      <c r="CZE119" s="888"/>
      <c r="CZF119" s="886"/>
      <c r="CZG119" s="887"/>
      <c r="CZH119" s="887"/>
      <c r="CZI119" s="887"/>
      <c r="CZJ119" s="887"/>
      <c r="CZK119" s="887"/>
      <c r="CZL119" s="887"/>
      <c r="CZM119" s="887"/>
      <c r="CZN119" s="888"/>
      <c r="CZO119" s="886"/>
      <c r="CZP119" s="887"/>
      <c r="CZQ119" s="887"/>
      <c r="CZR119" s="887"/>
      <c r="CZS119" s="887"/>
      <c r="CZT119" s="887"/>
      <c r="CZU119" s="887"/>
      <c r="CZV119" s="887"/>
      <c r="CZW119" s="888"/>
      <c r="CZX119" s="886"/>
      <c r="CZY119" s="887"/>
      <c r="CZZ119" s="887"/>
      <c r="DAA119" s="887"/>
      <c r="DAB119" s="887"/>
      <c r="DAC119" s="887"/>
      <c r="DAD119" s="887"/>
      <c r="DAE119" s="887"/>
      <c r="DAF119" s="888"/>
      <c r="DAG119" s="886"/>
      <c r="DAH119" s="887"/>
      <c r="DAI119" s="887"/>
      <c r="DAJ119" s="887"/>
      <c r="DAK119" s="887"/>
      <c r="DAL119" s="887"/>
      <c r="DAM119" s="887"/>
      <c r="DAN119" s="887"/>
      <c r="DAO119" s="888"/>
      <c r="DAP119" s="886"/>
      <c r="DAQ119" s="887"/>
      <c r="DAR119" s="887"/>
      <c r="DAS119" s="887"/>
      <c r="DAT119" s="887"/>
      <c r="DAU119" s="887"/>
      <c r="DAV119" s="887"/>
      <c r="DAW119" s="887"/>
      <c r="DAX119" s="888"/>
      <c r="DAY119" s="886"/>
      <c r="DAZ119" s="887"/>
      <c r="DBA119" s="887"/>
      <c r="DBB119" s="887"/>
      <c r="DBC119" s="887"/>
      <c r="DBD119" s="887"/>
      <c r="DBE119" s="887"/>
      <c r="DBF119" s="887"/>
      <c r="DBG119" s="888"/>
      <c r="DBH119" s="886"/>
      <c r="DBI119" s="887"/>
      <c r="DBJ119" s="887"/>
      <c r="DBK119" s="887"/>
      <c r="DBL119" s="887"/>
      <c r="DBM119" s="887"/>
      <c r="DBN119" s="887"/>
      <c r="DBO119" s="887"/>
      <c r="DBP119" s="888"/>
      <c r="DBQ119" s="886"/>
      <c r="DBR119" s="887"/>
      <c r="DBS119" s="887"/>
      <c r="DBT119" s="887"/>
      <c r="DBU119" s="887"/>
      <c r="DBV119" s="887"/>
      <c r="DBW119" s="887"/>
      <c r="DBX119" s="887"/>
      <c r="DBY119" s="888"/>
      <c r="DBZ119" s="886"/>
      <c r="DCA119" s="887"/>
      <c r="DCB119" s="887"/>
      <c r="DCC119" s="887"/>
      <c r="DCD119" s="887"/>
      <c r="DCE119" s="887"/>
      <c r="DCF119" s="887"/>
      <c r="DCG119" s="887"/>
      <c r="DCH119" s="888"/>
      <c r="DCI119" s="886"/>
      <c r="DCJ119" s="887"/>
      <c r="DCK119" s="887"/>
      <c r="DCL119" s="887"/>
      <c r="DCM119" s="887"/>
      <c r="DCN119" s="887"/>
      <c r="DCO119" s="887"/>
      <c r="DCP119" s="887"/>
      <c r="DCQ119" s="888"/>
      <c r="DCR119" s="886"/>
      <c r="DCS119" s="887"/>
      <c r="DCT119" s="887"/>
      <c r="DCU119" s="887"/>
      <c r="DCV119" s="887"/>
      <c r="DCW119" s="887"/>
      <c r="DCX119" s="887"/>
      <c r="DCY119" s="887"/>
      <c r="DCZ119" s="888"/>
      <c r="DDA119" s="886"/>
      <c r="DDB119" s="887"/>
      <c r="DDC119" s="887"/>
      <c r="DDD119" s="887"/>
      <c r="DDE119" s="887"/>
      <c r="DDF119" s="887"/>
      <c r="DDG119" s="887"/>
      <c r="DDH119" s="887"/>
      <c r="DDI119" s="888"/>
      <c r="DDJ119" s="886"/>
      <c r="DDK119" s="887"/>
      <c r="DDL119" s="887"/>
      <c r="DDM119" s="887"/>
      <c r="DDN119" s="887"/>
      <c r="DDO119" s="887"/>
      <c r="DDP119" s="887"/>
      <c r="DDQ119" s="887"/>
      <c r="DDR119" s="888"/>
      <c r="DDS119" s="886"/>
      <c r="DDT119" s="887"/>
      <c r="DDU119" s="887"/>
      <c r="DDV119" s="887"/>
      <c r="DDW119" s="887"/>
      <c r="DDX119" s="887"/>
      <c r="DDY119" s="887"/>
      <c r="DDZ119" s="887"/>
      <c r="DEA119" s="888"/>
      <c r="DEB119" s="886"/>
      <c r="DEC119" s="887"/>
      <c r="DED119" s="887"/>
      <c r="DEE119" s="887"/>
      <c r="DEF119" s="887"/>
      <c r="DEG119" s="887"/>
      <c r="DEH119" s="887"/>
      <c r="DEI119" s="887"/>
      <c r="DEJ119" s="888"/>
      <c r="DEK119" s="886"/>
      <c r="DEL119" s="887"/>
      <c r="DEM119" s="887"/>
      <c r="DEN119" s="887"/>
      <c r="DEO119" s="887"/>
      <c r="DEP119" s="887"/>
      <c r="DEQ119" s="887"/>
      <c r="DER119" s="887"/>
      <c r="DES119" s="888"/>
      <c r="DET119" s="886"/>
      <c r="DEU119" s="887"/>
      <c r="DEV119" s="887"/>
      <c r="DEW119" s="887"/>
      <c r="DEX119" s="887"/>
      <c r="DEY119" s="887"/>
      <c r="DEZ119" s="887"/>
      <c r="DFA119" s="887"/>
      <c r="DFB119" s="888"/>
      <c r="DFC119" s="886"/>
      <c r="DFD119" s="887"/>
      <c r="DFE119" s="887"/>
      <c r="DFF119" s="887"/>
      <c r="DFG119" s="887"/>
      <c r="DFH119" s="887"/>
      <c r="DFI119" s="887"/>
      <c r="DFJ119" s="887"/>
      <c r="DFK119" s="888"/>
      <c r="DFL119" s="886"/>
      <c r="DFM119" s="887"/>
      <c r="DFN119" s="887"/>
      <c r="DFO119" s="887"/>
      <c r="DFP119" s="887"/>
      <c r="DFQ119" s="887"/>
      <c r="DFR119" s="887"/>
      <c r="DFS119" s="887"/>
      <c r="DFT119" s="888"/>
      <c r="DFU119" s="886"/>
      <c r="DFV119" s="887"/>
      <c r="DFW119" s="887"/>
      <c r="DFX119" s="887"/>
      <c r="DFY119" s="887"/>
      <c r="DFZ119" s="887"/>
      <c r="DGA119" s="887"/>
      <c r="DGB119" s="887"/>
      <c r="DGC119" s="888"/>
      <c r="DGD119" s="886"/>
      <c r="DGE119" s="887"/>
      <c r="DGF119" s="887"/>
      <c r="DGG119" s="887"/>
      <c r="DGH119" s="887"/>
      <c r="DGI119" s="887"/>
      <c r="DGJ119" s="887"/>
      <c r="DGK119" s="887"/>
      <c r="DGL119" s="888"/>
      <c r="DGM119" s="886"/>
      <c r="DGN119" s="887"/>
      <c r="DGO119" s="887"/>
      <c r="DGP119" s="887"/>
      <c r="DGQ119" s="887"/>
      <c r="DGR119" s="887"/>
      <c r="DGS119" s="887"/>
      <c r="DGT119" s="887"/>
      <c r="DGU119" s="888"/>
      <c r="DGV119" s="886"/>
      <c r="DGW119" s="887"/>
      <c r="DGX119" s="887"/>
      <c r="DGY119" s="887"/>
      <c r="DGZ119" s="887"/>
      <c r="DHA119" s="887"/>
      <c r="DHB119" s="887"/>
      <c r="DHC119" s="887"/>
      <c r="DHD119" s="888"/>
      <c r="DHE119" s="886"/>
      <c r="DHF119" s="887"/>
      <c r="DHG119" s="887"/>
      <c r="DHH119" s="887"/>
      <c r="DHI119" s="887"/>
      <c r="DHJ119" s="887"/>
      <c r="DHK119" s="887"/>
      <c r="DHL119" s="887"/>
      <c r="DHM119" s="888"/>
      <c r="DHN119" s="886"/>
      <c r="DHO119" s="887"/>
      <c r="DHP119" s="887"/>
      <c r="DHQ119" s="887"/>
      <c r="DHR119" s="887"/>
      <c r="DHS119" s="887"/>
      <c r="DHT119" s="887"/>
      <c r="DHU119" s="887"/>
      <c r="DHV119" s="888"/>
      <c r="DHW119" s="886"/>
      <c r="DHX119" s="887"/>
      <c r="DHY119" s="887"/>
      <c r="DHZ119" s="887"/>
      <c r="DIA119" s="887"/>
      <c r="DIB119" s="887"/>
      <c r="DIC119" s="887"/>
      <c r="DID119" s="887"/>
      <c r="DIE119" s="888"/>
      <c r="DIF119" s="886"/>
      <c r="DIG119" s="887"/>
      <c r="DIH119" s="887"/>
      <c r="DII119" s="887"/>
      <c r="DIJ119" s="887"/>
      <c r="DIK119" s="887"/>
      <c r="DIL119" s="887"/>
      <c r="DIM119" s="887"/>
      <c r="DIN119" s="888"/>
      <c r="DIO119" s="886"/>
      <c r="DIP119" s="887"/>
      <c r="DIQ119" s="887"/>
      <c r="DIR119" s="887"/>
      <c r="DIS119" s="887"/>
      <c r="DIT119" s="887"/>
      <c r="DIU119" s="887"/>
      <c r="DIV119" s="887"/>
      <c r="DIW119" s="888"/>
      <c r="DIX119" s="886"/>
      <c r="DIY119" s="887"/>
      <c r="DIZ119" s="887"/>
      <c r="DJA119" s="887"/>
      <c r="DJB119" s="887"/>
      <c r="DJC119" s="887"/>
      <c r="DJD119" s="887"/>
      <c r="DJE119" s="887"/>
      <c r="DJF119" s="888"/>
      <c r="DJG119" s="886"/>
      <c r="DJH119" s="887"/>
      <c r="DJI119" s="887"/>
      <c r="DJJ119" s="887"/>
      <c r="DJK119" s="887"/>
      <c r="DJL119" s="887"/>
      <c r="DJM119" s="887"/>
      <c r="DJN119" s="887"/>
      <c r="DJO119" s="888"/>
      <c r="DJP119" s="886"/>
      <c r="DJQ119" s="887"/>
      <c r="DJR119" s="887"/>
      <c r="DJS119" s="887"/>
      <c r="DJT119" s="887"/>
      <c r="DJU119" s="887"/>
      <c r="DJV119" s="887"/>
      <c r="DJW119" s="887"/>
      <c r="DJX119" s="888"/>
      <c r="DJY119" s="886"/>
      <c r="DJZ119" s="887"/>
      <c r="DKA119" s="887"/>
      <c r="DKB119" s="887"/>
      <c r="DKC119" s="887"/>
      <c r="DKD119" s="887"/>
      <c r="DKE119" s="887"/>
      <c r="DKF119" s="887"/>
      <c r="DKG119" s="888"/>
      <c r="DKH119" s="886"/>
      <c r="DKI119" s="887"/>
      <c r="DKJ119" s="887"/>
      <c r="DKK119" s="887"/>
      <c r="DKL119" s="887"/>
      <c r="DKM119" s="887"/>
      <c r="DKN119" s="887"/>
      <c r="DKO119" s="887"/>
      <c r="DKP119" s="888"/>
      <c r="DKQ119" s="886"/>
      <c r="DKR119" s="887"/>
      <c r="DKS119" s="887"/>
      <c r="DKT119" s="887"/>
      <c r="DKU119" s="887"/>
      <c r="DKV119" s="887"/>
      <c r="DKW119" s="887"/>
      <c r="DKX119" s="887"/>
      <c r="DKY119" s="888"/>
      <c r="DKZ119" s="886"/>
      <c r="DLA119" s="887"/>
      <c r="DLB119" s="887"/>
      <c r="DLC119" s="887"/>
      <c r="DLD119" s="887"/>
      <c r="DLE119" s="887"/>
      <c r="DLF119" s="887"/>
      <c r="DLG119" s="887"/>
      <c r="DLH119" s="888"/>
      <c r="DLI119" s="886"/>
      <c r="DLJ119" s="887"/>
      <c r="DLK119" s="887"/>
      <c r="DLL119" s="887"/>
      <c r="DLM119" s="887"/>
      <c r="DLN119" s="887"/>
      <c r="DLO119" s="887"/>
      <c r="DLP119" s="887"/>
      <c r="DLQ119" s="888"/>
      <c r="DLR119" s="886"/>
      <c r="DLS119" s="887"/>
      <c r="DLT119" s="887"/>
      <c r="DLU119" s="887"/>
      <c r="DLV119" s="887"/>
      <c r="DLW119" s="887"/>
      <c r="DLX119" s="887"/>
      <c r="DLY119" s="887"/>
      <c r="DLZ119" s="888"/>
      <c r="DMA119" s="886"/>
      <c r="DMB119" s="887"/>
      <c r="DMC119" s="887"/>
      <c r="DMD119" s="887"/>
      <c r="DME119" s="887"/>
      <c r="DMF119" s="887"/>
      <c r="DMG119" s="887"/>
      <c r="DMH119" s="887"/>
      <c r="DMI119" s="888"/>
      <c r="DMJ119" s="886"/>
      <c r="DMK119" s="887"/>
      <c r="DML119" s="887"/>
      <c r="DMM119" s="887"/>
      <c r="DMN119" s="887"/>
      <c r="DMO119" s="887"/>
      <c r="DMP119" s="887"/>
      <c r="DMQ119" s="887"/>
      <c r="DMR119" s="888"/>
      <c r="DMS119" s="886"/>
      <c r="DMT119" s="887"/>
      <c r="DMU119" s="887"/>
      <c r="DMV119" s="887"/>
      <c r="DMW119" s="887"/>
      <c r="DMX119" s="887"/>
      <c r="DMY119" s="887"/>
      <c r="DMZ119" s="887"/>
      <c r="DNA119" s="888"/>
      <c r="DNB119" s="886"/>
      <c r="DNC119" s="887"/>
      <c r="DND119" s="887"/>
      <c r="DNE119" s="887"/>
      <c r="DNF119" s="887"/>
      <c r="DNG119" s="887"/>
      <c r="DNH119" s="887"/>
      <c r="DNI119" s="887"/>
      <c r="DNJ119" s="888"/>
      <c r="DNK119" s="886"/>
      <c r="DNL119" s="887"/>
      <c r="DNM119" s="887"/>
      <c r="DNN119" s="887"/>
      <c r="DNO119" s="887"/>
      <c r="DNP119" s="887"/>
      <c r="DNQ119" s="887"/>
      <c r="DNR119" s="887"/>
      <c r="DNS119" s="888"/>
      <c r="DNT119" s="886"/>
      <c r="DNU119" s="887"/>
      <c r="DNV119" s="887"/>
      <c r="DNW119" s="887"/>
      <c r="DNX119" s="887"/>
      <c r="DNY119" s="887"/>
      <c r="DNZ119" s="887"/>
      <c r="DOA119" s="887"/>
      <c r="DOB119" s="888"/>
      <c r="DOC119" s="886"/>
      <c r="DOD119" s="887"/>
      <c r="DOE119" s="887"/>
      <c r="DOF119" s="887"/>
      <c r="DOG119" s="887"/>
      <c r="DOH119" s="887"/>
      <c r="DOI119" s="887"/>
      <c r="DOJ119" s="887"/>
      <c r="DOK119" s="888"/>
      <c r="DOL119" s="886"/>
      <c r="DOM119" s="887"/>
      <c r="DON119" s="887"/>
      <c r="DOO119" s="887"/>
      <c r="DOP119" s="887"/>
      <c r="DOQ119" s="887"/>
      <c r="DOR119" s="887"/>
      <c r="DOS119" s="887"/>
      <c r="DOT119" s="888"/>
      <c r="DOU119" s="886"/>
      <c r="DOV119" s="887"/>
      <c r="DOW119" s="887"/>
      <c r="DOX119" s="887"/>
      <c r="DOY119" s="887"/>
      <c r="DOZ119" s="887"/>
      <c r="DPA119" s="887"/>
      <c r="DPB119" s="887"/>
      <c r="DPC119" s="888"/>
      <c r="DPD119" s="886"/>
      <c r="DPE119" s="887"/>
      <c r="DPF119" s="887"/>
      <c r="DPG119" s="887"/>
      <c r="DPH119" s="887"/>
      <c r="DPI119" s="887"/>
      <c r="DPJ119" s="887"/>
      <c r="DPK119" s="887"/>
      <c r="DPL119" s="888"/>
      <c r="DPM119" s="886"/>
      <c r="DPN119" s="887"/>
      <c r="DPO119" s="887"/>
      <c r="DPP119" s="887"/>
      <c r="DPQ119" s="887"/>
      <c r="DPR119" s="887"/>
      <c r="DPS119" s="887"/>
      <c r="DPT119" s="887"/>
      <c r="DPU119" s="888"/>
      <c r="DPV119" s="886"/>
      <c r="DPW119" s="887"/>
      <c r="DPX119" s="887"/>
      <c r="DPY119" s="887"/>
      <c r="DPZ119" s="887"/>
      <c r="DQA119" s="887"/>
      <c r="DQB119" s="887"/>
      <c r="DQC119" s="887"/>
      <c r="DQD119" s="888"/>
      <c r="DQE119" s="886"/>
      <c r="DQF119" s="887"/>
      <c r="DQG119" s="887"/>
      <c r="DQH119" s="887"/>
      <c r="DQI119" s="887"/>
      <c r="DQJ119" s="887"/>
      <c r="DQK119" s="887"/>
      <c r="DQL119" s="887"/>
      <c r="DQM119" s="888"/>
      <c r="DQN119" s="886"/>
      <c r="DQO119" s="887"/>
      <c r="DQP119" s="887"/>
      <c r="DQQ119" s="887"/>
      <c r="DQR119" s="887"/>
      <c r="DQS119" s="887"/>
      <c r="DQT119" s="887"/>
      <c r="DQU119" s="887"/>
      <c r="DQV119" s="888"/>
      <c r="DQW119" s="886"/>
      <c r="DQX119" s="887"/>
      <c r="DQY119" s="887"/>
      <c r="DQZ119" s="887"/>
      <c r="DRA119" s="887"/>
      <c r="DRB119" s="887"/>
      <c r="DRC119" s="887"/>
      <c r="DRD119" s="887"/>
      <c r="DRE119" s="888"/>
      <c r="DRF119" s="886"/>
      <c r="DRG119" s="887"/>
      <c r="DRH119" s="887"/>
      <c r="DRI119" s="887"/>
      <c r="DRJ119" s="887"/>
      <c r="DRK119" s="887"/>
      <c r="DRL119" s="887"/>
      <c r="DRM119" s="887"/>
      <c r="DRN119" s="888"/>
      <c r="DRO119" s="886"/>
      <c r="DRP119" s="887"/>
      <c r="DRQ119" s="887"/>
      <c r="DRR119" s="887"/>
      <c r="DRS119" s="887"/>
      <c r="DRT119" s="887"/>
      <c r="DRU119" s="887"/>
      <c r="DRV119" s="887"/>
      <c r="DRW119" s="888"/>
      <c r="DRX119" s="886"/>
      <c r="DRY119" s="887"/>
      <c r="DRZ119" s="887"/>
      <c r="DSA119" s="887"/>
      <c r="DSB119" s="887"/>
      <c r="DSC119" s="887"/>
      <c r="DSD119" s="887"/>
      <c r="DSE119" s="887"/>
      <c r="DSF119" s="888"/>
      <c r="DSG119" s="886"/>
      <c r="DSH119" s="887"/>
      <c r="DSI119" s="887"/>
      <c r="DSJ119" s="887"/>
      <c r="DSK119" s="887"/>
      <c r="DSL119" s="887"/>
      <c r="DSM119" s="887"/>
      <c r="DSN119" s="887"/>
      <c r="DSO119" s="888"/>
      <c r="DSP119" s="886"/>
      <c r="DSQ119" s="887"/>
      <c r="DSR119" s="887"/>
      <c r="DSS119" s="887"/>
      <c r="DST119" s="887"/>
      <c r="DSU119" s="887"/>
      <c r="DSV119" s="887"/>
      <c r="DSW119" s="887"/>
      <c r="DSX119" s="888"/>
      <c r="DSY119" s="886"/>
      <c r="DSZ119" s="887"/>
      <c r="DTA119" s="887"/>
      <c r="DTB119" s="887"/>
      <c r="DTC119" s="887"/>
      <c r="DTD119" s="887"/>
      <c r="DTE119" s="887"/>
      <c r="DTF119" s="887"/>
      <c r="DTG119" s="888"/>
      <c r="DTH119" s="886"/>
      <c r="DTI119" s="887"/>
      <c r="DTJ119" s="887"/>
      <c r="DTK119" s="887"/>
      <c r="DTL119" s="887"/>
      <c r="DTM119" s="887"/>
      <c r="DTN119" s="887"/>
      <c r="DTO119" s="887"/>
      <c r="DTP119" s="888"/>
      <c r="DTQ119" s="886"/>
      <c r="DTR119" s="887"/>
      <c r="DTS119" s="887"/>
      <c r="DTT119" s="887"/>
      <c r="DTU119" s="887"/>
      <c r="DTV119" s="887"/>
      <c r="DTW119" s="887"/>
      <c r="DTX119" s="887"/>
      <c r="DTY119" s="888"/>
      <c r="DTZ119" s="886"/>
      <c r="DUA119" s="887"/>
      <c r="DUB119" s="887"/>
      <c r="DUC119" s="887"/>
      <c r="DUD119" s="887"/>
      <c r="DUE119" s="887"/>
      <c r="DUF119" s="887"/>
      <c r="DUG119" s="887"/>
      <c r="DUH119" s="888"/>
      <c r="DUI119" s="886"/>
      <c r="DUJ119" s="887"/>
      <c r="DUK119" s="887"/>
      <c r="DUL119" s="887"/>
      <c r="DUM119" s="887"/>
      <c r="DUN119" s="887"/>
      <c r="DUO119" s="887"/>
      <c r="DUP119" s="887"/>
      <c r="DUQ119" s="888"/>
      <c r="DUR119" s="886"/>
      <c r="DUS119" s="887"/>
      <c r="DUT119" s="887"/>
      <c r="DUU119" s="887"/>
      <c r="DUV119" s="887"/>
      <c r="DUW119" s="887"/>
      <c r="DUX119" s="887"/>
      <c r="DUY119" s="887"/>
      <c r="DUZ119" s="888"/>
      <c r="DVA119" s="886"/>
      <c r="DVB119" s="887"/>
      <c r="DVC119" s="887"/>
      <c r="DVD119" s="887"/>
      <c r="DVE119" s="887"/>
      <c r="DVF119" s="887"/>
      <c r="DVG119" s="887"/>
      <c r="DVH119" s="887"/>
      <c r="DVI119" s="888"/>
      <c r="DVJ119" s="886"/>
      <c r="DVK119" s="887"/>
      <c r="DVL119" s="887"/>
      <c r="DVM119" s="887"/>
      <c r="DVN119" s="887"/>
      <c r="DVO119" s="887"/>
      <c r="DVP119" s="887"/>
      <c r="DVQ119" s="887"/>
      <c r="DVR119" s="888"/>
      <c r="DVS119" s="886"/>
      <c r="DVT119" s="887"/>
      <c r="DVU119" s="887"/>
      <c r="DVV119" s="887"/>
      <c r="DVW119" s="887"/>
      <c r="DVX119" s="887"/>
      <c r="DVY119" s="887"/>
      <c r="DVZ119" s="887"/>
      <c r="DWA119" s="888"/>
      <c r="DWB119" s="886"/>
      <c r="DWC119" s="887"/>
      <c r="DWD119" s="887"/>
      <c r="DWE119" s="887"/>
      <c r="DWF119" s="887"/>
      <c r="DWG119" s="887"/>
      <c r="DWH119" s="887"/>
      <c r="DWI119" s="887"/>
      <c r="DWJ119" s="888"/>
      <c r="DWK119" s="886"/>
      <c r="DWL119" s="887"/>
      <c r="DWM119" s="887"/>
      <c r="DWN119" s="887"/>
      <c r="DWO119" s="887"/>
      <c r="DWP119" s="887"/>
      <c r="DWQ119" s="887"/>
      <c r="DWR119" s="887"/>
      <c r="DWS119" s="888"/>
      <c r="DWT119" s="886"/>
      <c r="DWU119" s="887"/>
      <c r="DWV119" s="887"/>
      <c r="DWW119" s="887"/>
      <c r="DWX119" s="887"/>
      <c r="DWY119" s="887"/>
      <c r="DWZ119" s="887"/>
      <c r="DXA119" s="887"/>
      <c r="DXB119" s="888"/>
      <c r="DXC119" s="886"/>
      <c r="DXD119" s="887"/>
      <c r="DXE119" s="887"/>
      <c r="DXF119" s="887"/>
      <c r="DXG119" s="887"/>
      <c r="DXH119" s="887"/>
      <c r="DXI119" s="887"/>
      <c r="DXJ119" s="887"/>
      <c r="DXK119" s="888"/>
      <c r="DXL119" s="886"/>
      <c r="DXM119" s="887"/>
      <c r="DXN119" s="887"/>
      <c r="DXO119" s="887"/>
      <c r="DXP119" s="887"/>
      <c r="DXQ119" s="887"/>
      <c r="DXR119" s="887"/>
      <c r="DXS119" s="887"/>
      <c r="DXT119" s="888"/>
      <c r="DXU119" s="886"/>
      <c r="DXV119" s="887"/>
      <c r="DXW119" s="887"/>
      <c r="DXX119" s="887"/>
      <c r="DXY119" s="887"/>
      <c r="DXZ119" s="887"/>
      <c r="DYA119" s="887"/>
      <c r="DYB119" s="887"/>
      <c r="DYC119" s="888"/>
      <c r="DYD119" s="886"/>
      <c r="DYE119" s="887"/>
      <c r="DYF119" s="887"/>
      <c r="DYG119" s="887"/>
      <c r="DYH119" s="887"/>
      <c r="DYI119" s="887"/>
      <c r="DYJ119" s="887"/>
      <c r="DYK119" s="887"/>
      <c r="DYL119" s="888"/>
      <c r="DYM119" s="886"/>
      <c r="DYN119" s="887"/>
      <c r="DYO119" s="887"/>
      <c r="DYP119" s="887"/>
      <c r="DYQ119" s="887"/>
      <c r="DYR119" s="887"/>
      <c r="DYS119" s="887"/>
      <c r="DYT119" s="887"/>
      <c r="DYU119" s="888"/>
      <c r="DYV119" s="886"/>
      <c r="DYW119" s="887"/>
      <c r="DYX119" s="887"/>
      <c r="DYY119" s="887"/>
      <c r="DYZ119" s="887"/>
      <c r="DZA119" s="887"/>
      <c r="DZB119" s="887"/>
      <c r="DZC119" s="887"/>
      <c r="DZD119" s="888"/>
      <c r="DZE119" s="886"/>
      <c r="DZF119" s="887"/>
      <c r="DZG119" s="887"/>
      <c r="DZH119" s="887"/>
      <c r="DZI119" s="887"/>
      <c r="DZJ119" s="887"/>
      <c r="DZK119" s="887"/>
      <c r="DZL119" s="887"/>
      <c r="DZM119" s="888"/>
      <c r="DZN119" s="886"/>
      <c r="DZO119" s="887"/>
      <c r="DZP119" s="887"/>
      <c r="DZQ119" s="887"/>
      <c r="DZR119" s="887"/>
      <c r="DZS119" s="887"/>
      <c r="DZT119" s="887"/>
      <c r="DZU119" s="887"/>
      <c r="DZV119" s="888"/>
      <c r="DZW119" s="886"/>
      <c r="DZX119" s="887"/>
      <c r="DZY119" s="887"/>
      <c r="DZZ119" s="887"/>
      <c r="EAA119" s="887"/>
      <c r="EAB119" s="887"/>
      <c r="EAC119" s="887"/>
      <c r="EAD119" s="887"/>
      <c r="EAE119" s="888"/>
      <c r="EAF119" s="886"/>
      <c r="EAG119" s="887"/>
      <c r="EAH119" s="887"/>
      <c r="EAI119" s="887"/>
      <c r="EAJ119" s="887"/>
      <c r="EAK119" s="887"/>
      <c r="EAL119" s="887"/>
      <c r="EAM119" s="887"/>
      <c r="EAN119" s="888"/>
      <c r="EAO119" s="886"/>
      <c r="EAP119" s="887"/>
      <c r="EAQ119" s="887"/>
      <c r="EAR119" s="887"/>
      <c r="EAS119" s="887"/>
      <c r="EAT119" s="887"/>
      <c r="EAU119" s="887"/>
      <c r="EAV119" s="887"/>
      <c r="EAW119" s="888"/>
      <c r="EAX119" s="886"/>
      <c r="EAY119" s="887"/>
      <c r="EAZ119" s="887"/>
      <c r="EBA119" s="887"/>
      <c r="EBB119" s="887"/>
      <c r="EBC119" s="887"/>
      <c r="EBD119" s="887"/>
      <c r="EBE119" s="887"/>
      <c r="EBF119" s="888"/>
      <c r="EBG119" s="886"/>
      <c r="EBH119" s="887"/>
      <c r="EBI119" s="887"/>
      <c r="EBJ119" s="887"/>
      <c r="EBK119" s="887"/>
      <c r="EBL119" s="887"/>
      <c r="EBM119" s="887"/>
      <c r="EBN119" s="887"/>
      <c r="EBO119" s="888"/>
      <c r="EBP119" s="886"/>
      <c r="EBQ119" s="887"/>
      <c r="EBR119" s="887"/>
      <c r="EBS119" s="887"/>
      <c r="EBT119" s="887"/>
      <c r="EBU119" s="887"/>
      <c r="EBV119" s="887"/>
      <c r="EBW119" s="887"/>
      <c r="EBX119" s="888"/>
      <c r="EBY119" s="886"/>
      <c r="EBZ119" s="887"/>
      <c r="ECA119" s="887"/>
      <c r="ECB119" s="887"/>
      <c r="ECC119" s="887"/>
      <c r="ECD119" s="887"/>
      <c r="ECE119" s="887"/>
      <c r="ECF119" s="887"/>
      <c r="ECG119" s="888"/>
      <c r="ECH119" s="886"/>
      <c r="ECI119" s="887"/>
      <c r="ECJ119" s="887"/>
      <c r="ECK119" s="887"/>
      <c r="ECL119" s="887"/>
      <c r="ECM119" s="887"/>
      <c r="ECN119" s="887"/>
      <c r="ECO119" s="887"/>
      <c r="ECP119" s="888"/>
      <c r="ECQ119" s="886"/>
      <c r="ECR119" s="887"/>
      <c r="ECS119" s="887"/>
      <c r="ECT119" s="887"/>
      <c r="ECU119" s="887"/>
      <c r="ECV119" s="887"/>
      <c r="ECW119" s="887"/>
      <c r="ECX119" s="887"/>
      <c r="ECY119" s="888"/>
      <c r="ECZ119" s="886"/>
      <c r="EDA119" s="887"/>
      <c r="EDB119" s="887"/>
      <c r="EDC119" s="887"/>
      <c r="EDD119" s="887"/>
      <c r="EDE119" s="887"/>
      <c r="EDF119" s="887"/>
      <c r="EDG119" s="887"/>
      <c r="EDH119" s="888"/>
      <c r="EDI119" s="886"/>
      <c r="EDJ119" s="887"/>
      <c r="EDK119" s="887"/>
      <c r="EDL119" s="887"/>
      <c r="EDM119" s="887"/>
      <c r="EDN119" s="887"/>
      <c r="EDO119" s="887"/>
      <c r="EDP119" s="887"/>
      <c r="EDQ119" s="888"/>
      <c r="EDR119" s="886"/>
      <c r="EDS119" s="887"/>
      <c r="EDT119" s="887"/>
      <c r="EDU119" s="887"/>
      <c r="EDV119" s="887"/>
      <c r="EDW119" s="887"/>
      <c r="EDX119" s="887"/>
      <c r="EDY119" s="887"/>
      <c r="EDZ119" s="888"/>
      <c r="EEA119" s="886"/>
      <c r="EEB119" s="887"/>
      <c r="EEC119" s="887"/>
      <c r="EED119" s="887"/>
      <c r="EEE119" s="887"/>
      <c r="EEF119" s="887"/>
      <c r="EEG119" s="887"/>
      <c r="EEH119" s="887"/>
      <c r="EEI119" s="888"/>
      <c r="EEJ119" s="886"/>
      <c r="EEK119" s="887"/>
      <c r="EEL119" s="887"/>
      <c r="EEM119" s="887"/>
      <c r="EEN119" s="887"/>
      <c r="EEO119" s="887"/>
      <c r="EEP119" s="887"/>
      <c r="EEQ119" s="887"/>
      <c r="EER119" s="888"/>
      <c r="EES119" s="886"/>
      <c r="EET119" s="887"/>
      <c r="EEU119" s="887"/>
      <c r="EEV119" s="887"/>
      <c r="EEW119" s="887"/>
      <c r="EEX119" s="887"/>
      <c r="EEY119" s="887"/>
      <c r="EEZ119" s="887"/>
      <c r="EFA119" s="888"/>
      <c r="EFB119" s="886"/>
      <c r="EFC119" s="887"/>
      <c r="EFD119" s="887"/>
      <c r="EFE119" s="887"/>
      <c r="EFF119" s="887"/>
      <c r="EFG119" s="887"/>
      <c r="EFH119" s="887"/>
      <c r="EFI119" s="887"/>
      <c r="EFJ119" s="888"/>
      <c r="EFK119" s="886"/>
      <c r="EFL119" s="887"/>
      <c r="EFM119" s="887"/>
      <c r="EFN119" s="887"/>
      <c r="EFO119" s="887"/>
      <c r="EFP119" s="887"/>
      <c r="EFQ119" s="887"/>
      <c r="EFR119" s="887"/>
      <c r="EFS119" s="888"/>
      <c r="EFT119" s="886"/>
      <c r="EFU119" s="887"/>
      <c r="EFV119" s="887"/>
      <c r="EFW119" s="887"/>
      <c r="EFX119" s="887"/>
      <c r="EFY119" s="887"/>
      <c r="EFZ119" s="887"/>
      <c r="EGA119" s="887"/>
      <c r="EGB119" s="888"/>
      <c r="EGC119" s="886"/>
      <c r="EGD119" s="887"/>
      <c r="EGE119" s="887"/>
      <c r="EGF119" s="887"/>
      <c r="EGG119" s="887"/>
      <c r="EGH119" s="887"/>
      <c r="EGI119" s="887"/>
      <c r="EGJ119" s="887"/>
      <c r="EGK119" s="888"/>
      <c r="EGL119" s="886"/>
      <c r="EGM119" s="887"/>
      <c r="EGN119" s="887"/>
      <c r="EGO119" s="887"/>
      <c r="EGP119" s="887"/>
      <c r="EGQ119" s="887"/>
      <c r="EGR119" s="887"/>
      <c r="EGS119" s="887"/>
      <c r="EGT119" s="888"/>
      <c r="EGU119" s="886"/>
      <c r="EGV119" s="887"/>
      <c r="EGW119" s="887"/>
      <c r="EGX119" s="887"/>
      <c r="EGY119" s="887"/>
      <c r="EGZ119" s="887"/>
      <c r="EHA119" s="887"/>
      <c r="EHB119" s="887"/>
      <c r="EHC119" s="888"/>
      <c r="EHD119" s="886"/>
      <c r="EHE119" s="887"/>
      <c r="EHF119" s="887"/>
      <c r="EHG119" s="887"/>
      <c r="EHH119" s="887"/>
      <c r="EHI119" s="887"/>
      <c r="EHJ119" s="887"/>
      <c r="EHK119" s="887"/>
      <c r="EHL119" s="888"/>
      <c r="EHM119" s="886"/>
      <c r="EHN119" s="887"/>
      <c r="EHO119" s="887"/>
      <c r="EHP119" s="887"/>
      <c r="EHQ119" s="887"/>
      <c r="EHR119" s="887"/>
      <c r="EHS119" s="887"/>
      <c r="EHT119" s="887"/>
      <c r="EHU119" s="888"/>
      <c r="EHV119" s="886"/>
      <c r="EHW119" s="887"/>
      <c r="EHX119" s="887"/>
      <c r="EHY119" s="887"/>
      <c r="EHZ119" s="887"/>
      <c r="EIA119" s="887"/>
      <c r="EIB119" s="887"/>
      <c r="EIC119" s="887"/>
      <c r="EID119" s="888"/>
      <c r="EIE119" s="886"/>
      <c r="EIF119" s="887"/>
      <c r="EIG119" s="887"/>
      <c r="EIH119" s="887"/>
      <c r="EII119" s="887"/>
      <c r="EIJ119" s="887"/>
      <c r="EIK119" s="887"/>
      <c r="EIL119" s="887"/>
      <c r="EIM119" s="888"/>
      <c r="EIN119" s="886"/>
      <c r="EIO119" s="887"/>
      <c r="EIP119" s="887"/>
      <c r="EIQ119" s="887"/>
      <c r="EIR119" s="887"/>
      <c r="EIS119" s="887"/>
      <c r="EIT119" s="887"/>
      <c r="EIU119" s="887"/>
      <c r="EIV119" s="888"/>
      <c r="EIW119" s="886"/>
      <c r="EIX119" s="887"/>
      <c r="EIY119" s="887"/>
      <c r="EIZ119" s="887"/>
      <c r="EJA119" s="887"/>
      <c r="EJB119" s="887"/>
      <c r="EJC119" s="887"/>
      <c r="EJD119" s="887"/>
      <c r="EJE119" s="888"/>
      <c r="EJF119" s="886"/>
      <c r="EJG119" s="887"/>
      <c r="EJH119" s="887"/>
      <c r="EJI119" s="887"/>
      <c r="EJJ119" s="887"/>
      <c r="EJK119" s="887"/>
      <c r="EJL119" s="887"/>
      <c r="EJM119" s="887"/>
      <c r="EJN119" s="888"/>
      <c r="EJO119" s="886"/>
      <c r="EJP119" s="887"/>
      <c r="EJQ119" s="887"/>
      <c r="EJR119" s="887"/>
      <c r="EJS119" s="887"/>
      <c r="EJT119" s="887"/>
      <c r="EJU119" s="887"/>
      <c r="EJV119" s="887"/>
      <c r="EJW119" s="888"/>
      <c r="EJX119" s="886"/>
      <c r="EJY119" s="887"/>
      <c r="EJZ119" s="887"/>
      <c r="EKA119" s="887"/>
      <c r="EKB119" s="887"/>
      <c r="EKC119" s="887"/>
      <c r="EKD119" s="887"/>
      <c r="EKE119" s="887"/>
      <c r="EKF119" s="888"/>
      <c r="EKG119" s="886"/>
      <c r="EKH119" s="887"/>
      <c r="EKI119" s="887"/>
      <c r="EKJ119" s="887"/>
      <c r="EKK119" s="887"/>
      <c r="EKL119" s="887"/>
      <c r="EKM119" s="887"/>
      <c r="EKN119" s="887"/>
      <c r="EKO119" s="888"/>
      <c r="EKP119" s="886"/>
      <c r="EKQ119" s="887"/>
      <c r="EKR119" s="887"/>
      <c r="EKS119" s="887"/>
      <c r="EKT119" s="887"/>
      <c r="EKU119" s="887"/>
      <c r="EKV119" s="887"/>
      <c r="EKW119" s="887"/>
      <c r="EKX119" s="888"/>
      <c r="EKY119" s="886"/>
      <c r="EKZ119" s="887"/>
      <c r="ELA119" s="887"/>
      <c r="ELB119" s="887"/>
      <c r="ELC119" s="887"/>
      <c r="ELD119" s="887"/>
      <c r="ELE119" s="887"/>
      <c r="ELF119" s="887"/>
      <c r="ELG119" s="888"/>
      <c r="ELH119" s="886"/>
      <c r="ELI119" s="887"/>
      <c r="ELJ119" s="887"/>
      <c r="ELK119" s="887"/>
      <c r="ELL119" s="887"/>
      <c r="ELM119" s="887"/>
      <c r="ELN119" s="887"/>
      <c r="ELO119" s="887"/>
      <c r="ELP119" s="888"/>
      <c r="ELQ119" s="886"/>
      <c r="ELR119" s="887"/>
      <c r="ELS119" s="887"/>
      <c r="ELT119" s="887"/>
      <c r="ELU119" s="887"/>
      <c r="ELV119" s="887"/>
      <c r="ELW119" s="887"/>
      <c r="ELX119" s="887"/>
      <c r="ELY119" s="888"/>
      <c r="ELZ119" s="886"/>
      <c r="EMA119" s="887"/>
      <c r="EMB119" s="887"/>
      <c r="EMC119" s="887"/>
      <c r="EMD119" s="887"/>
      <c r="EME119" s="887"/>
      <c r="EMF119" s="887"/>
      <c r="EMG119" s="887"/>
      <c r="EMH119" s="888"/>
      <c r="EMI119" s="886"/>
      <c r="EMJ119" s="887"/>
      <c r="EMK119" s="887"/>
      <c r="EML119" s="887"/>
      <c r="EMM119" s="887"/>
      <c r="EMN119" s="887"/>
      <c r="EMO119" s="887"/>
      <c r="EMP119" s="887"/>
      <c r="EMQ119" s="888"/>
      <c r="EMR119" s="886"/>
      <c r="EMS119" s="887"/>
      <c r="EMT119" s="887"/>
      <c r="EMU119" s="887"/>
      <c r="EMV119" s="887"/>
      <c r="EMW119" s="887"/>
      <c r="EMX119" s="887"/>
      <c r="EMY119" s="887"/>
      <c r="EMZ119" s="888"/>
      <c r="ENA119" s="886"/>
      <c r="ENB119" s="887"/>
      <c r="ENC119" s="887"/>
      <c r="END119" s="887"/>
      <c r="ENE119" s="887"/>
      <c r="ENF119" s="887"/>
      <c r="ENG119" s="887"/>
      <c r="ENH119" s="887"/>
      <c r="ENI119" s="888"/>
      <c r="ENJ119" s="886"/>
      <c r="ENK119" s="887"/>
      <c r="ENL119" s="887"/>
      <c r="ENM119" s="887"/>
      <c r="ENN119" s="887"/>
      <c r="ENO119" s="887"/>
      <c r="ENP119" s="887"/>
      <c r="ENQ119" s="887"/>
      <c r="ENR119" s="888"/>
      <c r="ENS119" s="886"/>
      <c r="ENT119" s="887"/>
      <c r="ENU119" s="887"/>
      <c r="ENV119" s="887"/>
      <c r="ENW119" s="887"/>
      <c r="ENX119" s="887"/>
      <c r="ENY119" s="887"/>
      <c r="ENZ119" s="887"/>
      <c r="EOA119" s="888"/>
      <c r="EOB119" s="886"/>
      <c r="EOC119" s="887"/>
      <c r="EOD119" s="887"/>
      <c r="EOE119" s="887"/>
      <c r="EOF119" s="887"/>
      <c r="EOG119" s="887"/>
      <c r="EOH119" s="887"/>
      <c r="EOI119" s="887"/>
      <c r="EOJ119" s="888"/>
      <c r="EOK119" s="886"/>
      <c r="EOL119" s="887"/>
      <c r="EOM119" s="887"/>
      <c r="EON119" s="887"/>
      <c r="EOO119" s="887"/>
      <c r="EOP119" s="887"/>
      <c r="EOQ119" s="887"/>
      <c r="EOR119" s="887"/>
      <c r="EOS119" s="888"/>
      <c r="EOT119" s="886"/>
      <c r="EOU119" s="887"/>
      <c r="EOV119" s="887"/>
      <c r="EOW119" s="887"/>
      <c r="EOX119" s="887"/>
      <c r="EOY119" s="887"/>
      <c r="EOZ119" s="887"/>
      <c r="EPA119" s="887"/>
      <c r="EPB119" s="888"/>
      <c r="EPC119" s="886"/>
      <c r="EPD119" s="887"/>
      <c r="EPE119" s="887"/>
      <c r="EPF119" s="887"/>
      <c r="EPG119" s="887"/>
      <c r="EPH119" s="887"/>
      <c r="EPI119" s="887"/>
      <c r="EPJ119" s="887"/>
      <c r="EPK119" s="888"/>
      <c r="EPL119" s="886"/>
      <c r="EPM119" s="887"/>
      <c r="EPN119" s="887"/>
      <c r="EPO119" s="887"/>
      <c r="EPP119" s="887"/>
      <c r="EPQ119" s="887"/>
      <c r="EPR119" s="887"/>
      <c r="EPS119" s="887"/>
      <c r="EPT119" s="888"/>
      <c r="EPU119" s="886"/>
      <c r="EPV119" s="887"/>
      <c r="EPW119" s="887"/>
      <c r="EPX119" s="887"/>
      <c r="EPY119" s="887"/>
      <c r="EPZ119" s="887"/>
      <c r="EQA119" s="887"/>
      <c r="EQB119" s="887"/>
      <c r="EQC119" s="888"/>
      <c r="EQD119" s="886"/>
      <c r="EQE119" s="887"/>
      <c r="EQF119" s="887"/>
      <c r="EQG119" s="887"/>
      <c r="EQH119" s="887"/>
      <c r="EQI119" s="887"/>
      <c r="EQJ119" s="887"/>
      <c r="EQK119" s="887"/>
      <c r="EQL119" s="888"/>
      <c r="EQM119" s="886"/>
      <c r="EQN119" s="887"/>
      <c r="EQO119" s="887"/>
      <c r="EQP119" s="887"/>
      <c r="EQQ119" s="887"/>
      <c r="EQR119" s="887"/>
      <c r="EQS119" s="887"/>
      <c r="EQT119" s="887"/>
      <c r="EQU119" s="888"/>
      <c r="EQV119" s="886"/>
      <c r="EQW119" s="887"/>
      <c r="EQX119" s="887"/>
      <c r="EQY119" s="887"/>
      <c r="EQZ119" s="887"/>
      <c r="ERA119" s="887"/>
      <c r="ERB119" s="887"/>
      <c r="ERC119" s="887"/>
      <c r="ERD119" s="888"/>
      <c r="ERE119" s="886"/>
      <c r="ERF119" s="887"/>
      <c r="ERG119" s="887"/>
      <c r="ERH119" s="887"/>
      <c r="ERI119" s="887"/>
      <c r="ERJ119" s="887"/>
      <c r="ERK119" s="887"/>
      <c r="ERL119" s="887"/>
      <c r="ERM119" s="888"/>
      <c r="ERN119" s="886"/>
      <c r="ERO119" s="887"/>
      <c r="ERP119" s="887"/>
      <c r="ERQ119" s="887"/>
      <c r="ERR119" s="887"/>
      <c r="ERS119" s="887"/>
      <c r="ERT119" s="887"/>
      <c r="ERU119" s="887"/>
      <c r="ERV119" s="888"/>
      <c r="ERW119" s="886"/>
      <c r="ERX119" s="887"/>
      <c r="ERY119" s="887"/>
      <c r="ERZ119" s="887"/>
      <c r="ESA119" s="887"/>
      <c r="ESB119" s="887"/>
      <c r="ESC119" s="887"/>
      <c r="ESD119" s="887"/>
      <c r="ESE119" s="888"/>
      <c r="ESF119" s="886"/>
      <c r="ESG119" s="887"/>
      <c r="ESH119" s="887"/>
      <c r="ESI119" s="887"/>
      <c r="ESJ119" s="887"/>
      <c r="ESK119" s="887"/>
      <c r="ESL119" s="887"/>
      <c r="ESM119" s="887"/>
      <c r="ESN119" s="888"/>
      <c r="ESO119" s="886"/>
      <c r="ESP119" s="887"/>
      <c r="ESQ119" s="887"/>
      <c r="ESR119" s="887"/>
      <c r="ESS119" s="887"/>
      <c r="EST119" s="887"/>
      <c r="ESU119" s="887"/>
      <c r="ESV119" s="887"/>
      <c r="ESW119" s="888"/>
      <c r="ESX119" s="886"/>
      <c r="ESY119" s="887"/>
      <c r="ESZ119" s="887"/>
      <c r="ETA119" s="887"/>
      <c r="ETB119" s="887"/>
      <c r="ETC119" s="887"/>
      <c r="ETD119" s="887"/>
      <c r="ETE119" s="887"/>
      <c r="ETF119" s="888"/>
      <c r="ETG119" s="886"/>
      <c r="ETH119" s="887"/>
      <c r="ETI119" s="887"/>
      <c r="ETJ119" s="887"/>
      <c r="ETK119" s="887"/>
      <c r="ETL119" s="887"/>
      <c r="ETM119" s="887"/>
      <c r="ETN119" s="887"/>
      <c r="ETO119" s="888"/>
      <c r="ETP119" s="886"/>
      <c r="ETQ119" s="887"/>
      <c r="ETR119" s="887"/>
      <c r="ETS119" s="887"/>
      <c r="ETT119" s="887"/>
      <c r="ETU119" s="887"/>
      <c r="ETV119" s="887"/>
      <c r="ETW119" s="887"/>
      <c r="ETX119" s="888"/>
      <c r="ETY119" s="886"/>
      <c r="ETZ119" s="887"/>
      <c r="EUA119" s="887"/>
      <c r="EUB119" s="887"/>
      <c r="EUC119" s="887"/>
      <c r="EUD119" s="887"/>
      <c r="EUE119" s="887"/>
      <c r="EUF119" s="887"/>
      <c r="EUG119" s="888"/>
      <c r="EUH119" s="886"/>
      <c r="EUI119" s="887"/>
      <c r="EUJ119" s="887"/>
      <c r="EUK119" s="887"/>
      <c r="EUL119" s="887"/>
      <c r="EUM119" s="887"/>
      <c r="EUN119" s="887"/>
      <c r="EUO119" s="887"/>
      <c r="EUP119" s="888"/>
      <c r="EUQ119" s="886"/>
      <c r="EUR119" s="887"/>
      <c r="EUS119" s="887"/>
      <c r="EUT119" s="887"/>
      <c r="EUU119" s="887"/>
      <c r="EUV119" s="887"/>
      <c r="EUW119" s="887"/>
      <c r="EUX119" s="887"/>
      <c r="EUY119" s="888"/>
      <c r="EUZ119" s="886"/>
      <c r="EVA119" s="887"/>
      <c r="EVB119" s="887"/>
      <c r="EVC119" s="887"/>
      <c r="EVD119" s="887"/>
      <c r="EVE119" s="887"/>
      <c r="EVF119" s="887"/>
      <c r="EVG119" s="887"/>
      <c r="EVH119" s="888"/>
      <c r="EVI119" s="886"/>
      <c r="EVJ119" s="887"/>
      <c r="EVK119" s="887"/>
      <c r="EVL119" s="887"/>
      <c r="EVM119" s="887"/>
      <c r="EVN119" s="887"/>
      <c r="EVO119" s="887"/>
      <c r="EVP119" s="887"/>
      <c r="EVQ119" s="888"/>
      <c r="EVR119" s="886"/>
      <c r="EVS119" s="887"/>
      <c r="EVT119" s="887"/>
      <c r="EVU119" s="887"/>
      <c r="EVV119" s="887"/>
      <c r="EVW119" s="887"/>
      <c r="EVX119" s="887"/>
      <c r="EVY119" s="887"/>
      <c r="EVZ119" s="888"/>
      <c r="EWA119" s="886"/>
      <c r="EWB119" s="887"/>
      <c r="EWC119" s="887"/>
      <c r="EWD119" s="887"/>
      <c r="EWE119" s="887"/>
      <c r="EWF119" s="887"/>
      <c r="EWG119" s="887"/>
      <c r="EWH119" s="887"/>
      <c r="EWI119" s="888"/>
      <c r="EWJ119" s="886"/>
      <c r="EWK119" s="887"/>
      <c r="EWL119" s="887"/>
      <c r="EWM119" s="887"/>
      <c r="EWN119" s="887"/>
      <c r="EWO119" s="887"/>
      <c r="EWP119" s="887"/>
      <c r="EWQ119" s="887"/>
      <c r="EWR119" s="888"/>
      <c r="EWS119" s="886"/>
      <c r="EWT119" s="887"/>
      <c r="EWU119" s="887"/>
      <c r="EWV119" s="887"/>
      <c r="EWW119" s="887"/>
      <c r="EWX119" s="887"/>
      <c r="EWY119" s="887"/>
      <c r="EWZ119" s="887"/>
      <c r="EXA119" s="888"/>
      <c r="EXB119" s="886"/>
      <c r="EXC119" s="887"/>
      <c r="EXD119" s="887"/>
      <c r="EXE119" s="887"/>
      <c r="EXF119" s="887"/>
      <c r="EXG119" s="887"/>
      <c r="EXH119" s="887"/>
      <c r="EXI119" s="887"/>
      <c r="EXJ119" s="888"/>
      <c r="EXK119" s="886"/>
      <c r="EXL119" s="887"/>
      <c r="EXM119" s="887"/>
      <c r="EXN119" s="887"/>
      <c r="EXO119" s="887"/>
      <c r="EXP119" s="887"/>
      <c r="EXQ119" s="887"/>
      <c r="EXR119" s="887"/>
      <c r="EXS119" s="888"/>
      <c r="EXT119" s="886"/>
      <c r="EXU119" s="887"/>
      <c r="EXV119" s="887"/>
      <c r="EXW119" s="887"/>
      <c r="EXX119" s="887"/>
      <c r="EXY119" s="887"/>
      <c r="EXZ119" s="887"/>
      <c r="EYA119" s="887"/>
      <c r="EYB119" s="888"/>
      <c r="EYC119" s="886"/>
      <c r="EYD119" s="887"/>
      <c r="EYE119" s="887"/>
      <c r="EYF119" s="887"/>
      <c r="EYG119" s="887"/>
      <c r="EYH119" s="887"/>
      <c r="EYI119" s="887"/>
      <c r="EYJ119" s="887"/>
      <c r="EYK119" s="888"/>
      <c r="EYL119" s="886"/>
      <c r="EYM119" s="887"/>
      <c r="EYN119" s="887"/>
      <c r="EYO119" s="887"/>
      <c r="EYP119" s="887"/>
      <c r="EYQ119" s="887"/>
      <c r="EYR119" s="887"/>
      <c r="EYS119" s="887"/>
      <c r="EYT119" s="888"/>
      <c r="EYU119" s="886"/>
      <c r="EYV119" s="887"/>
      <c r="EYW119" s="887"/>
      <c r="EYX119" s="887"/>
      <c r="EYY119" s="887"/>
      <c r="EYZ119" s="887"/>
      <c r="EZA119" s="887"/>
      <c r="EZB119" s="887"/>
      <c r="EZC119" s="888"/>
      <c r="EZD119" s="886"/>
      <c r="EZE119" s="887"/>
      <c r="EZF119" s="887"/>
      <c r="EZG119" s="887"/>
      <c r="EZH119" s="887"/>
      <c r="EZI119" s="887"/>
      <c r="EZJ119" s="887"/>
      <c r="EZK119" s="887"/>
      <c r="EZL119" s="888"/>
      <c r="EZM119" s="886"/>
      <c r="EZN119" s="887"/>
      <c r="EZO119" s="887"/>
      <c r="EZP119" s="887"/>
      <c r="EZQ119" s="887"/>
      <c r="EZR119" s="887"/>
      <c r="EZS119" s="887"/>
      <c r="EZT119" s="887"/>
      <c r="EZU119" s="888"/>
      <c r="EZV119" s="886"/>
      <c r="EZW119" s="887"/>
      <c r="EZX119" s="887"/>
      <c r="EZY119" s="887"/>
      <c r="EZZ119" s="887"/>
      <c r="FAA119" s="887"/>
      <c r="FAB119" s="887"/>
      <c r="FAC119" s="887"/>
      <c r="FAD119" s="888"/>
      <c r="FAE119" s="886"/>
      <c r="FAF119" s="887"/>
      <c r="FAG119" s="887"/>
      <c r="FAH119" s="887"/>
      <c r="FAI119" s="887"/>
      <c r="FAJ119" s="887"/>
      <c r="FAK119" s="887"/>
      <c r="FAL119" s="887"/>
      <c r="FAM119" s="888"/>
      <c r="FAN119" s="886"/>
      <c r="FAO119" s="887"/>
      <c r="FAP119" s="887"/>
      <c r="FAQ119" s="887"/>
      <c r="FAR119" s="887"/>
      <c r="FAS119" s="887"/>
      <c r="FAT119" s="887"/>
      <c r="FAU119" s="887"/>
      <c r="FAV119" s="888"/>
      <c r="FAW119" s="886"/>
      <c r="FAX119" s="887"/>
      <c r="FAY119" s="887"/>
      <c r="FAZ119" s="887"/>
      <c r="FBA119" s="887"/>
      <c r="FBB119" s="887"/>
      <c r="FBC119" s="887"/>
      <c r="FBD119" s="887"/>
      <c r="FBE119" s="888"/>
      <c r="FBF119" s="886"/>
      <c r="FBG119" s="887"/>
      <c r="FBH119" s="887"/>
      <c r="FBI119" s="887"/>
      <c r="FBJ119" s="887"/>
      <c r="FBK119" s="887"/>
      <c r="FBL119" s="887"/>
      <c r="FBM119" s="887"/>
      <c r="FBN119" s="888"/>
      <c r="FBO119" s="886"/>
      <c r="FBP119" s="887"/>
      <c r="FBQ119" s="887"/>
      <c r="FBR119" s="887"/>
      <c r="FBS119" s="887"/>
      <c r="FBT119" s="887"/>
      <c r="FBU119" s="887"/>
      <c r="FBV119" s="887"/>
      <c r="FBW119" s="888"/>
      <c r="FBX119" s="886"/>
      <c r="FBY119" s="887"/>
      <c r="FBZ119" s="887"/>
      <c r="FCA119" s="887"/>
      <c r="FCB119" s="887"/>
      <c r="FCC119" s="887"/>
      <c r="FCD119" s="887"/>
      <c r="FCE119" s="887"/>
      <c r="FCF119" s="888"/>
      <c r="FCG119" s="886"/>
      <c r="FCH119" s="887"/>
      <c r="FCI119" s="887"/>
      <c r="FCJ119" s="887"/>
      <c r="FCK119" s="887"/>
      <c r="FCL119" s="887"/>
      <c r="FCM119" s="887"/>
      <c r="FCN119" s="887"/>
      <c r="FCO119" s="888"/>
      <c r="FCP119" s="886"/>
      <c r="FCQ119" s="887"/>
      <c r="FCR119" s="887"/>
      <c r="FCS119" s="887"/>
      <c r="FCT119" s="887"/>
      <c r="FCU119" s="887"/>
      <c r="FCV119" s="887"/>
      <c r="FCW119" s="887"/>
      <c r="FCX119" s="888"/>
      <c r="FCY119" s="886"/>
      <c r="FCZ119" s="887"/>
      <c r="FDA119" s="887"/>
      <c r="FDB119" s="887"/>
      <c r="FDC119" s="887"/>
      <c r="FDD119" s="887"/>
      <c r="FDE119" s="887"/>
      <c r="FDF119" s="887"/>
      <c r="FDG119" s="888"/>
      <c r="FDH119" s="886"/>
      <c r="FDI119" s="887"/>
      <c r="FDJ119" s="887"/>
      <c r="FDK119" s="887"/>
      <c r="FDL119" s="887"/>
      <c r="FDM119" s="887"/>
      <c r="FDN119" s="887"/>
      <c r="FDO119" s="887"/>
      <c r="FDP119" s="888"/>
      <c r="FDQ119" s="886"/>
      <c r="FDR119" s="887"/>
      <c r="FDS119" s="887"/>
      <c r="FDT119" s="887"/>
      <c r="FDU119" s="887"/>
      <c r="FDV119" s="887"/>
      <c r="FDW119" s="887"/>
      <c r="FDX119" s="887"/>
      <c r="FDY119" s="888"/>
      <c r="FDZ119" s="886"/>
      <c r="FEA119" s="887"/>
      <c r="FEB119" s="887"/>
      <c r="FEC119" s="887"/>
      <c r="FED119" s="887"/>
      <c r="FEE119" s="887"/>
      <c r="FEF119" s="887"/>
      <c r="FEG119" s="887"/>
      <c r="FEH119" s="888"/>
      <c r="FEI119" s="886"/>
      <c r="FEJ119" s="887"/>
      <c r="FEK119" s="887"/>
      <c r="FEL119" s="887"/>
      <c r="FEM119" s="887"/>
      <c r="FEN119" s="887"/>
      <c r="FEO119" s="887"/>
      <c r="FEP119" s="887"/>
      <c r="FEQ119" s="888"/>
      <c r="FER119" s="886"/>
      <c r="FES119" s="887"/>
      <c r="FET119" s="887"/>
      <c r="FEU119" s="887"/>
      <c r="FEV119" s="887"/>
      <c r="FEW119" s="887"/>
      <c r="FEX119" s="887"/>
      <c r="FEY119" s="887"/>
      <c r="FEZ119" s="888"/>
      <c r="FFA119" s="886"/>
      <c r="FFB119" s="887"/>
      <c r="FFC119" s="887"/>
      <c r="FFD119" s="887"/>
      <c r="FFE119" s="887"/>
      <c r="FFF119" s="887"/>
      <c r="FFG119" s="887"/>
      <c r="FFH119" s="887"/>
      <c r="FFI119" s="888"/>
      <c r="FFJ119" s="886"/>
      <c r="FFK119" s="887"/>
      <c r="FFL119" s="887"/>
      <c r="FFM119" s="887"/>
      <c r="FFN119" s="887"/>
      <c r="FFO119" s="887"/>
      <c r="FFP119" s="887"/>
      <c r="FFQ119" s="887"/>
      <c r="FFR119" s="888"/>
      <c r="FFS119" s="886"/>
      <c r="FFT119" s="887"/>
      <c r="FFU119" s="887"/>
      <c r="FFV119" s="887"/>
      <c r="FFW119" s="887"/>
      <c r="FFX119" s="887"/>
      <c r="FFY119" s="887"/>
      <c r="FFZ119" s="887"/>
      <c r="FGA119" s="888"/>
      <c r="FGB119" s="886"/>
      <c r="FGC119" s="887"/>
      <c r="FGD119" s="887"/>
      <c r="FGE119" s="887"/>
      <c r="FGF119" s="887"/>
      <c r="FGG119" s="887"/>
      <c r="FGH119" s="887"/>
      <c r="FGI119" s="887"/>
      <c r="FGJ119" s="888"/>
      <c r="FGK119" s="886"/>
      <c r="FGL119" s="887"/>
      <c r="FGM119" s="887"/>
      <c r="FGN119" s="887"/>
      <c r="FGO119" s="887"/>
      <c r="FGP119" s="887"/>
      <c r="FGQ119" s="887"/>
      <c r="FGR119" s="887"/>
      <c r="FGS119" s="888"/>
      <c r="FGT119" s="886"/>
      <c r="FGU119" s="887"/>
      <c r="FGV119" s="887"/>
      <c r="FGW119" s="887"/>
      <c r="FGX119" s="887"/>
      <c r="FGY119" s="887"/>
      <c r="FGZ119" s="887"/>
      <c r="FHA119" s="887"/>
      <c r="FHB119" s="888"/>
      <c r="FHC119" s="886"/>
      <c r="FHD119" s="887"/>
      <c r="FHE119" s="887"/>
      <c r="FHF119" s="887"/>
      <c r="FHG119" s="887"/>
      <c r="FHH119" s="887"/>
      <c r="FHI119" s="887"/>
      <c r="FHJ119" s="887"/>
      <c r="FHK119" s="888"/>
      <c r="FHL119" s="886"/>
      <c r="FHM119" s="887"/>
      <c r="FHN119" s="887"/>
      <c r="FHO119" s="887"/>
      <c r="FHP119" s="887"/>
      <c r="FHQ119" s="887"/>
      <c r="FHR119" s="887"/>
      <c r="FHS119" s="887"/>
      <c r="FHT119" s="888"/>
      <c r="FHU119" s="886"/>
      <c r="FHV119" s="887"/>
      <c r="FHW119" s="887"/>
      <c r="FHX119" s="887"/>
      <c r="FHY119" s="887"/>
      <c r="FHZ119" s="887"/>
      <c r="FIA119" s="887"/>
      <c r="FIB119" s="887"/>
      <c r="FIC119" s="888"/>
      <c r="FID119" s="886"/>
      <c r="FIE119" s="887"/>
      <c r="FIF119" s="887"/>
      <c r="FIG119" s="887"/>
      <c r="FIH119" s="887"/>
      <c r="FII119" s="887"/>
      <c r="FIJ119" s="887"/>
      <c r="FIK119" s="887"/>
      <c r="FIL119" s="888"/>
      <c r="FIM119" s="886"/>
      <c r="FIN119" s="887"/>
      <c r="FIO119" s="887"/>
      <c r="FIP119" s="887"/>
      <c r="FIQ119" s="887"/>
      <c r="FIR119" s="887"/>
      <c r="FIS119" s="887"/>
      <c r="FIT119" s="887"/>
      <c r="FIU119" s="888"/>
      <c r="FIV119" s="886"/>
      <c r="FIW119" s="887"/>
      <c r="FIX119" s="887"/>
      <c r="FIY119" s="887"/>
      <c r="FIZ119" s="887"/>
      <c r="FJA119" s="887"/>
      <c r="FJB119" s="887"/>
      <c r="FJC119" s="887"/>
      <c r="FJD119" s="888"/>
      <c r="FJE119" s="886"/>
      <c r="FJF119" s="887"/>
      <c r="FJG119" s="887"/>
      <c r="FJH119" s="887"/>
      <c r="FJI119" s="887"/>
      <c r="FJJ119" s="887"/>
      <c r="FJK119" s="887"/>
      <c r="FJL119" s="887"/>
      <c r="FJM119" s="888"/>
      <c r="FJN119" s="886"/>
      <c r="FJO119" s="887"/>
      <c r="FJP119" s="887"/>
      <c r="FJQ119" s="887"/>
      <c r="FJR119" s="887"/>
      <c r="FJS119" s="887"/>
      <c r="FJT119" s="887"/>
      <c r="FJU119" s="887"/>
      <c r="FJV119" s="888"/>
      <c r="FJW119" s="886"/>
      <c r="FJX119" s="887"/>
      <c r="FJY119" s="887"/>
      <c r="FJZ119" s="887"/>
      <c r="FKA119" s="887"/>
      <c r="FKB119" s="887"/>
      <c r="FKC119" s="887"/>
      <c r="FKD119" s="887"/>
      <c r="FKE119" s="888"/>
      <c r="FKF119" s="886"/>
      <c r="FKG119" s="887"/>
      <c r="FKH119" s="887"/>
      <c r="FKI119" s="887"/>
      <c r="FKJ119" s="887"/>
      <c r="FKK119" s="887"/>
      <c r="FKL119" s="887"/>
      <c r="FKM119" s="887"/>
      <c r="FKN119" s="888"/>
      <c r="FKO119" s="886"/>
      <c r="FKP119" s="887"/>
      <c r="FKQ119" s="887"/>
      <c r="FKR119" s="887"/>
      <c r="FKS119" s="887"/>
      <c r="FKT119" s="887"/>
      <c r="FKU119" s="887"/>
      <c r="FKV119" s="887"/>
      <c r="FKW119" s="888"/>
      <c r="FKX119" s="886"/>
      <c r="FKY119" s="887"/>
      <c r="FKZ119" s="887"/>
      <c r="FLA119" s="887"/>
      <c r="FLB119" s="887"/>
      <c r="FLC119" s="887"/>
      <c r="FLD119" s="887"/>
      <c r="FLE119" s="887"/>
      <c r="FLF119" s="888"/>
      <c r="FLG119" s="886"/>
      <c r="FLH119" s="887"/>
      <c r="FLI119" s="887"/>
      <c r="FLJ119" s="887"/>
      <c r="FLK119" s="887"/>
      <c r="FLL119" s="887"/>
      <c r="FLM119" s="887"/>
      <c r="FLN119" s="887"/>
      <c r="FLO119" s="888"/>
      <c r="FLP119" s="886"/>
      <c r="FLQ119" s="887"/>
      <c r="FLR119" s="887"/>
      <c r="FLS119" s="887"/>
      <c r="FLT119" s="887"/>
      <c r="FLU119" s="887"/>
      <c r="FLV119" s="887"/>
      <c r="FLW119" s="887"/>
      <c r="FLX119" s="888"/>
      <c r="FLY119" s="886"/>
      <c r="FLZ119" s="887"/>
      <c r="FMA119" s="887"/>
      <c r="FMB119" s="887"/>
      <c r="FMC119" s="887"/>
      <c r="FMD119" s="887"/>
      <c r="FME119" s="887"/>
      <c r="FMF119" s="887"/>
      <c r="FMG119" s="888"/>
      <c r="FMH119" s="886"/>
      <c r="FMI119" s="887"/>
      <c r="FMJ119" s="887"/>
      <c r="FMK119" s="887"/>
      <c r="FML119" s="887"/>
      <c r="FMM119" s="887"/>
      <c r="FMN119" s="887"/>
      <c r="FMO119" s="887"/>
      <c r="FMP119" s="888"/>
      <c r="FMQ119" s="886"/>
      <c r="FMR119" s="887"/>
      <c r="FMS119" s="887"/>
      <c r="FMT119" s="887"/>
      <c r="FMU119" s="887"/>
      <c r="FMV119" s="887"/>
      <c r="FMW119" s="887"/>
      <c r="FMX119" s="887"/>
      <c r="FMY119" s="888"/>
      <c r="FMZ119" s="886"/>
      <c r="FNA119" s="887"/>
      <c r="FNB119" s="887"/>
      <c r="FNC119" s="887"/>
      <c r="FND119" s="887"/>
      <c r="FNE119" s="887"/>
      <c r="FNF119" s="887"/>
      <c r="FNG119" s="887"/>
      <c r="FNH119" s="888"/>
      <c r="FNI119" s="886"/>
      <c r="FNJ119" s="887"/>
      <c r="FNK119" s="887"/>
      <c r="FNL119" s="887"/>
      <c r="FNM119" s="887"/>
      <c r="FNN119" s="887"/>
      <c r="FNO119" s="887"/>
      <c r="FNP119" s="887"/>
      <c r="FNQ119" s="888"/>
      <c r="FNR119" s="886"/>
      <c r="FNS119" s="887"/>
      <c r="FNT119" s="887"/>
      <c r="FNU119" s="887"/>
      <c r="FNV119" s="887"/>
      <c r="FNW119" s="887"/>
      <c r="FNX119" s="887"/>
      <c r="FNY119" s="887"/>
      <c r="FNZ119" s="888"/>
      <c r="FOA119" s="886"/>
      <c r="FOB119" s="887"/>
      <c r="FOC119" s="887"/>
      <c r="FOD119" s="887"/>
      <c r="FOE119" s="887"/>
      <c r="FOF119" s="887"/>
      <c r="FOG119" s="887"/>
      <c r="FOH119" s="887"/>
      <c r="FOI119" s="888"/>
      <c r="FOJ119" s="886"/>
      <c r="FOK119" s="887"/>
      <c r="FOL119" s="887"/>
      <c r="FOM119" s="887"/>
      <c r="FON119" s="887"/>
      <c r="FOO119" s="887"/>
      <c r="FOP119" s="887"/>
      <c r="FOQ119" s="887"/>
      <c r="FOR119" s="888"/>
      <c r="FOS119" s="886"/>
      <c r="FOT119" s="887"/>
      <c r="FOU119" s="887"/>
      <c r="FOV119" s="887"/>
      <c r="FOW119" s="887"/>
      <c r="FOX119" s="887"/>
      <c r="FOY119" s="887"/>
      <c r="FOZ119" s="887"/>
      <c r="FPA119" s="888"/>
      <c r="FPB119" s="886"/>
      <c r="FPC119" s="887"/>
      <c r="FPD119" s="887"/>
      <c r="FPE119" s="887"/>
      <c r="FPF119" s="887"/>
      <c r="FPG119" s="887"/>
      <c r="FPH119" s="887"/>
      <c r="FPI119" s="887"/>
      <c r="FPJ119" s="888"/>
      <c r="FPK119" s="886"/>
      <c r="FPL119" s="887"/>
      <c r="FPM119" s="887"/>
      <c r="FPN119" s="887"/>
      <c r="FPO119" s="887"/>
      <c r="FPP119" s="887"/>
      <c r="FPQ119" s="887"/>
      <c r="FPR119" s="887"/>
      <c r="FPS119" s="888"/>
      <c r="FPT119" s="886"/>
      <c r="FPU119" s="887"/>
      <c r="FPV119" s="887"/>
      <c r="FPW119" s="887"/>
      <c r="FPX119" s="887"/>
      <c r="FPY119" s="887"/>
      <c r="FPZ119" s="887"/>
      <c r="FQA119" s="887"/>
      <c r="FQB119" s="888"/>
      <c r="FQC119" s="886"/>
      <c r="FQD119" s="887"/>
      <c r="FQE119" s="887"/>
      <c r="FQF119" s="887"/>
      <c r="FQG119" s="887"/>
      <c r="FQH119" s="887"/>
      <c r="FQI119" s="887"/>
      <c r="FQJ119" s="887"/>
      <c r="FQK119" s="888"/>
      <c r="FQL119" s="886"/>
      <c r="FQM119" s="887"/>
      <c r="FQN119" s="887"/>
      <c r="FQO119" s="887"/>
      <c r="FQP119" s="887"/>
      <c r="FQQ119" s="887"/>
      <c r="FQR119" s="887"/>
      <c r="FQS119" s="887"/>
      <c r="FQT119" s="888"/>
      <c r="FQU119" s="886"/>
      <c r="FQV119" s="887"/>
      <c r="FQW119" s="887"/>
      <c r="FQX119" s="887"/>
      <c r="FQY119" s="887"/>
      <c r="FQZ119" s="887"/>
      <c r="FRA119" s="887"/>
      <c r="FRB119" s="887"/>
      <c r="FRC119" s="888"/>
      <c r="FRD119" s="886"/>
      <c r="FRE119" s="887"/>
      <c r="FRF119" s="887"/>
      <c r="FRG119" s="887"/>
      <c r="FRH119" s="887"/>
      <c r="FRI119" s="887"/>
      <c r="FRJ119" s="887"/>
      <c r="FRK119" s="887"/>
      <c r="FRL119" s="888"/>
      <c r="FRM119" s="886"/>
      <c r="FRN119" s="887"/>
      <c r="FRO119" s="887"/>
      <c r="FRP119" s="887"/>
      <c r="FRQ119" s="887"/>
      <c r="FRR119" s="887"/>
      <c r="FRS119" s="887"/>
      <c r="FRT119" s="887"/>
      <c r="FRU119" s="888"/>
      <c r="FRV119" s="886"/>
      <c r="FRW119" s="887"/>
      <c r="FRX119" s="887"/>
      <c r="FRY119" s="887"/>
      <c r="FRZ119" s="887"/>
      <c r="FSA119" s="887"/>
      <c r="FSB119" s="887"/>
      <c r="FSC119" s="887"/>
      <c r="FSD119" s="888"/>
      <c r="FSE119" s="886"/>
      <c r="FSF119" s="887"/>
      <c r="FSG119" s="887"/>
      <c r="FSH119" s="887"/>
      <c r="FSI119" s="887"/>
      <c r="FSJ119" s="887"/>
      <c r="FSK119" s="887"/>
      <c r="FSL119" s="887"/>
      <c r="FSM119" s="888"/>
      <c r="FSN119" s="886"/>
      <c r="FSO119" s="887"/>
      <c r="FSP119" s="887"/>
      <c r="FSQ119" s="887"/>
      <c r="FSR119" s="887"/>
      <c r="FSS119" s="887"/>
      <c r="FST119" s="887"/>
      <c r="FSU119" s="887"/>
      <c r="FSV119" s="888"/>
      <c r="FSW119" s="886"/>
      <c r="FSX119" s="887"/>
      <c r="FSY119" s="887"/>
      <c r="FSZ119" s="887"/>
      <c r="FTA119" s="887"/>
      <c r="FTB119" s="887"/>
      <c r="FTC119" s="887"/>
      <c r="FTD119" s="887"/>
      <c r="FTE119" s="888"/>
      <c r="FTF119" s="886"/>
      <c r="FTG119" s="887"/>
      <c r="FTH119" s="887"/>
      <c r="FTI119" s="887"/>
      <c r="FTJ119" s="887"/>
      <c r="FTK119" s="887"/>
      <c r="FTL119" s="887"/>
      <c r="FTM119" s="887"/>
      <c r="FTN119" s="888"/>
      <c r="FTO119" s="886"/>
      <c r="FTP119" s="887"/>
      <c r="FTQ119" s="887"/>
      <c r="FTR119" s="887"/>
      <c r="FTS119" s="887"/>
      <c r="FTT119" s="887"/>
      <c r="FTU119" s="887"/>
      <c r="FTV119" s="887"/>
      <c r="FTW119" s="888"/>
      <c r="FTX119" s="886"/>
      <c r="FTY119" s="887"/>
      <c r="FTZ119" s="887"/>
      <c r="FUA119" s="887"/>
      <c r="FUB119" s="887"/>
      <c r="FUC119" s="887"/>
      <c r="FUD119" s="887"/>
      <c r="FUE119" s="887"/>
      <c r="FUF119" s="888"/>
      <c r="FUG119" s="886"/>
      <c r="FUH119" s="887"/>
      <c r="FUI119" s="887"/>
      <c r="FUJ119" s="887"/>
      <c r="FUK119" s="887"/>
      <c r="FUL119" s="887"/>
      <c r="FUM119" s="887"/>
      <c r="FUN119" s="887"/>
      <c r="FUO119" s="888"/>
      <c r="FUP119" s="886"/>
      <c r="FUQ119" s="887"/>
      <c r="FUR119" s="887"/>
      <c r="FUS119" s="887"/>
      <c r="FUT119" s="887"/>
      <c r="FUU119" s="887"/>
      <c r="FUV119" s="887"/>
      <c r="FUW119" s="887"/>
      <c r="FUX119" s="888"/>
      <c r="FUY119" s="886"/>
      <c r="FUZ119" s="887"/>
      <c r="FVA119" s="887"/>
      <c r="FVB119" s="887"/>
      <c r="FVC119" s="887"/>
      <c r="FVD119" s="887"/>
      <c r="FVE119" s="887"/>
      <c r="FVF119" s="887"/>
      <c r="FVG119" s="888"/>
      <c r="FVH119" s="886"/>
      <c r="FVI119" s="887"/>
      <c r="FVJ119" s="887"/>
      <c r="FVK119" s="887"/>
      <c r="FVL119" s="887"/>
      <c r="FVM119" s="887"/>
      <c r="FVN119" s="887"/>
      <c r="FVO119" s="887"/>
      <c r="FVP119" s="888"/>
      <c r="FVQ119" s="886"/>
      <c r="FVR119" s="887"/>
      <c r="FVS119" s="887"/>
      <c r="FVT119" s="887"/>
      <c r="FVU119" s="887"/>
      <c r="FVV119" s="887"/>
      <c r="FVW119" s="887"/>
      <c r="FVX119" s="887"/>
      <c r="FVY119" s="888"/>
      <c r="FVZ119" s="886"/>
      <c r="FWA119" s="887"/>
      <c r="FWB119" s="887"/>
      <c r="FWC119" s="887"/>
      <c r="FWD119" s="887"/>
      <c r="FWE119" s="887"/>
      <c r="FWF119" s="887"/>
      <c r="FWG119" s="887"/>
      <c r="FWH119" s="888"/>
      <c r="FWI119" s="886"/>
      <c r="FWJ119" s="887"/>
      <c r="FWK119" s="887"/>
      <c r="FWL119" s="887"/>
      <c r="FWM119" s="887"/>
      <c r="FWN119" s="887"/>
      <c r="FWO119" s="887"/>
      <c r="FWP119" s="887"/>
      <c r="FWQ119" s="888"/>
      <c r="FWR119" s="886"/>
      <c r="FWS119" s="887"/>
      <c r="FWT119" s="887"/>
      <c r="FWU119" s="887"/>
      <c r="FWV119" s="887"/>
      <c r="FWW119" s="887"/>
      <c r="FWX119" s="887"/>
      <c r="FWY119" s="887"/>
      <c r="FWZ119" s="888"/>
      <c r="FXA119" s="886"/>
      <c r="FXB119" s="887"/>
      <c r="FXC119" s="887"/>
      <c r="FXD119" s="887"/>
      <c r="FXE119" s="887"/>
      <c r="FXF119" s="887"/>
      <c r="FXG119" s="887"/>
      <c r="FXH119" s="887"/>
      <c r="FXI119" s="888"/>
      <c r="FXJ119" s="886"/>
      <c r="FXK119" s="887"/>
      <c r="FXL119" s="887"/>
      <c r="FXM119" s="887"/>
      <c r="FXN119" s="887"/>
      <c r="FXO119" s="887"/>
      <c r="FXP119" s="887"/>
      <c r="FXQ119" s="887"/>
      <c r="FXR119" s="888"/>
      <c r="FXS119" s="886"/>
      <c r="FXT119" s="887"/>
      <c r="FXU119" s="887"/>
      <c r="FXV119" s="887"/>
      <c r="FXW119" s="887"/>
      <c r="FXX119" s="887"/>
      <c r="FXY119" s="887"/>
      <c r="FXZ119" s="887"/>
      <c r="FYA119" s="888"/>
      <c r="FYB119" s="886"/>
      <c r="FYC119" s="887"/>
      <c r="FYD119" s="887"/>
      <c r="FYE119" s="887"/>
      <c r="FYF119" s="887"/>
      <c r="FYG119" s="887"/>
      <c r="FYH119" s="887"/>
      <c r="FYI119" s="887"/>
      <c r="FYJ119" s="888"/>
      <c r="FYK119" s="886"/>
      <c r="FYL119" s="887"/>
      <c r="FYM119" s="887"/>
      <c r="FYN119" s="887"/>
      <c r="FYO119" s="887"/>
      <c r="FYP119" s="887"/>
      <c r="FYQ119" s="887"/>
      <c r="FYR119" s="887"/>
      <c r="FYS119" s="888"/>
      <c r="FYT119" s="886"/>
      <c r="FYU119" s="887"/>
      <c r="FYV119" s="887"/>
      <c r="FYW119" s="887"/>
      <c r="FYX119" s="887"/>
      <c r="FYY119" s="887"/>
      <c r="FYZ119" s="887"/>
      <c r="FZA119" s="887"/>
      <c r="FZB119" s="888"/>
      <c r="FZC119" s="886"/>
      <c r="FZD119" s="887"/>
      <c r="FZE119" s="887"/>
      <c r="FZF119" s="887"/>
      <c r="FZG119" s="887"/>
      <c r="FZH119" s="887"/>
      <c r="FZI119" s="887"/>
      <c r="FZJ119" s="887"/>
      <c r="FZK119" s="888"/>
      <c r="FZL119" s="886"/>
      <c r="FZM119" s="887"/>
      <c r="FZN119" s="887"/>
      <c r="FZO119" s="887"/>
      <c r="FZP119" s="887"/>
      <c r="FZQ119" s="887"/>
      <c r="FZR119" s="887"/>
      <c r="FZS119" s="887"/>
      <c r="FZT119" s="888"/>
      <c r="FZU119" s="886"/>
      <c r="FZV119" s="887"/>
      <c r="FZW119" s="887"/>
      <c r="FZX119" s="887"/>
      <c r="FZY119" s="887"/>
      <c r="FZZ119" s="887"/>
      <c r="GAA119" s="887"/>
      <c r="GAB119" s="887"/>
      <c r="GAC119" s="888"/>
      <c r="GAD119" s="886"/>
      <c r="GAE119" s="887"/>
      <c r="GAF119" s="887"/>
      <c r="GAG119" s="887"/>
      <c r="GAH119" s="887"/>
      <c r="GAI119" s="887"/>
      <c r="GAJ119" s="887"/>
      <c r="GAK119" s="887"/>
      <c r="GAL119" s="888"/>
      <c r="GAM119" s="886"/>
      <c r="GAN119" s="887"/>
      <c r="GAO119" s="887"/>
      <c r="GAP119" s="887"/>
      <c r="GAQ119" s="887"/>
      <c r="GAR119" s="887"/>
      <c r="GAS119" s="887"/>
      <c r="GAT119" s="887"/>
      <c r="GAU119" s="888"/>
      <c r="GAV119" s="886"/>
      <c r="GAW119" s="887"/>
      <c r="GAX119" s="887"/>
      <c r="GAY119" s="887"/>
      <c r="GAZ119" s="887"/>
      <c r="GBA119" s="887"/>
      <c r="GBB119" s="887"/>
      <c r="GBC119" s="887"/>
      <c r="GBD119" s="888"/>
      <c r="GBE119" s="886"/>
      <c r="GBF119" s="887"/>
      <c r="GBG119" s="887"/>
      <c r="GBH119" s="887"/>
      <c r="GBI119" s="887"/>
      <c r="GBJ119" s="887"/>
      <c r="GBK119" s="887"/>
      <c r="GBL119" s="887"/>
      <c r="GBM119" s="888"/>
      <c r="GBN119" s="886"/>
      <c r="GBO119" s="887"/>
      <c r="GBP119" s="887"/>
      <c r="GBQ119" s="887"/>
      <c r="GBR119" s="887"/>
      <c r="GBS119" s="887"/>
      <c r="GBT119" s="887"/>
      <c r="GBU119" s="887"/>
      <c r="GBV119" s="888"/>
      <c r="GBW119" s="886"/>
      <c r="GBX119" s="887"/>
      <c r="GBY119" s="887"/>
      <c r="GBZ119" s="887"/>
      <c r="GCA119" s="887"/>
      <c r="GCB119" s="887"/>
      <c r="GCC119" s="887"/>
      <c r="GCD119" s="887"/>
      <c r="GCE119" s="888"/>
      <c r="GCF119" s="886"/>
      <c r="GCG119" s="887"/>
      <c r="GCH119" s="887"/>
      <c r="GCI119" s="887"/>
      <c r="GCJ119" s="887"/>
      <c r="GCK119" s="887"/>
      <c r="GCL119" s="887"/>
      <c r="GCM119" s="887"/>
      <c r="GCN119" s="888"/>
      <c r="GCO119" s="886"/>
      <c r="GCP119" s="887"/>
      <c r="GCQ119" s="887"/>
      <c r="GCR119" s="887"/>
      <c r="GCS119" s="887"/>
      <c r="GCT119" s="887"/>
      <c r="GCU119" s="887"/>
      <c r="GCV119" s="887"/>
      <c r="GCW119" s="888"/>
      <c r="GCX119" s="886"/>
      <c r="GCY119" s="887"/>
      <c r="GCZ119" s="887"/>
      <c r="GDA119" s="887"/>
      <c r="GDB119" s="887"/>
      <c r="GDC119" s="887"/>
      <c r="GDD119" s="887"/>
      <c r="GDE119" s="887"/>
      <c r="GDF119" s="888"/>
      <c r="GDG119" s="886"/>
      <c r="GDH119" s="887"/>
      <c r="GDI119" s="887"/>
      <c r="GDJ119" s="887"/>
      <c r="GDK119" s="887"/>
      <c r="GDL119" s="887"/>
      <c r="GDM119" s="887"/>
      <c r="GDN119" s="887"/>
      <c r="GDO119" s="888"/>
      <c r="GDP119" s="886"/>
      <c r="GDQ119" s="887"/>
      <c r="GDR119" s="887"/>
      <c r="GDS119" s="887"/>
      <c r="GDT119" s="887"/>
      <c r="GDU119" s="887"/>
      <c r="GDV119" s="887"/>
      <c r="GDW119" s="887"/>
      <c r="GDX119" s="888"/>
      <c r="GDY119" s="886"/>
      <c r="GDZ119" s="887"/>
      <c r="GEA119" s="887"/>
      <c r="GEB119" s="887"/>
      <c r="GEC119" s="887"/>
      <c r="GED119" s="887"/>
      <c r="GEE119" s="887"/>
      <c r="GEF119" s="887"/>
      <c r="GEG119" s="888"/>
      <c r="GEH119" s="886"/>
      <c r="GEI119" s="887"/>
      <c r="GEJ119" s="887"/>
      <c r="GEK119" s="887"/>
      <c r="GEL119" s="887"/>
      <c r="GEM119" s="887"/>
      <c r="GEN119" s="887"/>
      <c r="GEO119" s="887"/>
      <c r="GEP119" s="888"/>
      <c r="GEQ119" s="886"/>
      <c r="GER119" s="887"/>
      <c r="GES119" s="887"/>
      <c r="GET119" s="887"/>
      <c r="GEU119" s="887"/>
      <c r="GEV119" s="887"/>
      <c r="GEW119" s="887"/>
      <c r="GEX119" s="887"/>
      <c r="GEY119" s="888"/>
      <c r="GEZ119" s="886"/>
      <c r="GFA119" s="887"/>
      <c r="GFB119" s="887"/>
      <c r="GFC119" s="887"/>
      <c r="GFD119" s="887"/>
      <c r="GFE119" s="887"/>
      <c r="GFF119" s="887"/>
      <c r="GFG119" s="887"/>
      <c r="GFH119" s="888"/>
      <c r="GFI119" s="886"/>
      <c r="GFJ119" s="887"/>
      <c r="GFK119" s="887"/>
      <c r="GFL119" s="887"/>
      <c r="GFM119" s="887"/>
      <c r="GFN119" s="887"/>
      <c r="GFO119" s="887"/>
      <c r="GFP119" s="887"/>
      <c r="GFQ119" s="888"/>
      <c r="GFR119" s="886"/>
      <c r="GFS119" s="887"/>
      <c r="GFT119" s="887"/>
      <c r="GFU119" s="887"/>
      <c r="GFV119" s="887"/>
      <c r="GFW119" s="887"/>
      <c r="GFX119" s="887"/>
      <c r="GFY119" s="887"/>
      <c r="GFZ119" s="888"/>
      <c r="GGA119" s="886"/>
      <c r="GGB119" s="887"/>
      <c r="GGC119" s="887"/>
      <c r="GGD119" s="887"/>
      <c r="GGE119" s="887"/>
      <c r="GGF119" s="887"/>
      <c r="GGG119" s="887"/>
      <c r="GGH119" s="887"/>
      <c r="GGI119" s="888"/>
      <c r="GGJ119" s="886"/>
      <c r="GGK119" s="887"/>
      <c r="GGL119" s="887"/>
      <c r="GGM119" s="887"/>
      <c r="GGN119" s="887"/>
      <c r="GGO119" s="887"/>
      <c r="GGP119" s="887"/>
      <c r="GGQ119" s="887"/>
      <c r="GGR119" s="888"/>
      <c r="GGS119" s="886"/>
      <c r="GGT119" s="887"/>
      <c r="GGU119" s="887"/>
      <c r="GGV119" s="887"/>
      <c r="GGW119" s="887"/>
      <c r="GGX119" s="887"/>
      <c r="GGY119" s="887"/>
      <c r="GGZ119" s="887"/>
      <c r="GHA119" s="888"/>
      <c r="GHB119" s="886"/>
      <c r="GHC119" s="887"/>
      <c r="GHD119" s="887"/>
      <c r="GHE119" s="887"/>
      <c r="GHF119" s="887"/>
      <c r="GHG119" s="887"/>
      <c r="GHH119" s="887"/>
      <c r="GHI119" s="887"/>
      <c r="GHJ119" s="888"/>
      <c r="GHK119" s="886"/>
      <c r="GHL119" s="887"/>
      <c r="GHM119" s="887"/>
      <c r="GHN119" s="887"/>
      <c r="GHO119" s="887"/>
      <c r="GHP119" s="887"/>
      <c r="GHQ119" s="887"/>
      <c r="GHR119" s="887"/>
      <c r="GHS119" s="888"/>
      <c r="GHT119" s="886"/>
      <c r="GHU119" s="887"/>
      <c r="GHV119" s="887"/>
      <c r="GHW119" s="887"/>
      <c r="GHX119" s="887"/>
      <c r="GHY119" s="887"/>
      <c r="GHZ119" s="887"/>
      <c r="GIA119" s="887"/>
      <c r="GIB119" s="888"/>
      <c r="GIC119" s="886"/>
      <c r="GID119" s="887"/>
      <c r="GIE119" s="887"/>
      <c r="GIF119" s="887"/>
      <c r="GIG119" s="887"/>
      <c r="GIH119" s="887"/>
      <c r="GII119" s="887"/>
      <c r="GIJ119" s="887"/>
      <c r="GIK119" s="888"/>
      <c r="GIL119" s="886"/>
      <c r="GIM119" s="887"/>
      <c r="GIN119" s="887"/>
      <c r="GIO119" s="887"/>
      <c r="GIP119" s="887"/>
      <c r="GIQ119" s="887"/>
      <c r="GIR119" s="887"/>
      <c r="GIS119" s="887"/>
      <c r="GIT119" s="888"/>
      <c r="GIU119" s="886"/>
      <c r="GIV119" s="887"/>
      <c r="GIW119" s="887"/>
      <c r="GIX119" s="887"/>
      <c r="GIY119" s="887"/>
      <c r="GIZ119" s="887"/>
      <c r="GJA119" s="887"/>
      <c r="GJB119" s="887"/>
      <c r="GJC119" s="888"/>
      <c r="GJD119" s="886"/>
      <c r="GJE119" s="887"/>
      <c r="GJF119" s="887"/>
      <c r="GJG119" s="887"/>
      <c r="GJH119" s="887"/>
      <c r="GJI119" s="887"/>
      <c r="GJJ119" s="887"/>
      <c r="GJK119" s="887"/>
      <c r="GJL119" s="888"/>
      <c r="GJM119" s="886"/>
      <c r="GJN119" s="887"/>
      <c r="GJO119" s="887"/>
      <c r="GJP119" s="887"/>
      <c r="GJQ119" s="887"/>
      <c r="GJR119" s="887"/>
      <c r="GJS119" s="887"/>
      <c r="GJT119" s="887"/>
      <c r="GJU119" s="888"/>
      <c r="GJV119" s="886"/>
      <c r="GJW119" s="887"/>
      <c r="GJX119" s="887"/>
      <c r="GJY119" s="887"/>
      <c r="GJZ119" s="887"/>
      <c r="GKA119" s="887"/>
      <c r="GKB119" s="887"/>
      <c r="GKC119" s="887"/>
      <c r="GKD119" s="888"/>
      <c r="GKE119" s="886"/>
      <c r="GKF119" s="887"/>
      <c r="GKG119" s="887"/>
      <c r="GKH119" s="887"/>
      <c r="GKI119" s="887"/>
      <c r="GKJ119" s="887"/>
      <c r="GKK119" s="887"/>
      <c r="GKL119" s="887"/>
      <c r="GKM119" s="888"/>
      <c r="GKN119" s="886"/>
      <c r="GKO119" s="887"/>
      <c r="GKP119" s="887"/>
      <c r="GKQ119" s="887"/>
      <c r="GKR119" s="887"/>
      <c r="GKS119" s="887"/>
      <c r="GKT119" s="887"/>
      <c r="GKU119" s="887"/>
      <c r="GKV119" s="888"/>
      <c r="GKW119" s="886"/>
      <c r="GKX119" s="887"/>
      <c r="GKY119" s="887"/>
      <c r="GKZ119" s="887"/>
      <c r="GLA119" s="887"/>
      <c r="GLB119" s="887"/>
      <c r="GLC119" s="887"/>
      <c r="GLD119" s="887"/>
      <c r="GLE119" s="888"/>
      <c r="GLF119" s="886"/>
      <c r="GLG119" s="887"/>
      <c r="GLH119" s="887"/>
      <c r="GLI119" s="887"/>
      <c r="GLJ119" s="887"/>
      <c r="GLK119" s="887"/>
      <c r="GLL119" s="887"/>
      <c r="GLM119" s="887"/>
      <c r="GLN119" s="888"/>
      <c r="GLO119" s="886"/>
      <c r="GLP119" s="887"/>
      <c r="GLQ119" s="887"/>
      <c r="GLR119" s="887"/>
      <c r="GLS119" s="887"/>
      <c r="GLT119" s="887"/>
      <c r="GLU119" s="887"/>
      <c r="GLV119" s="887"/>
      <c r="GLW119" s="888"/>
      <c r="GLX119" s="886"/>
      <c r="GLY119" s="887"/>
      <c r="GLZ119" s="887"/>
      <c r="GMA119" s="887"/>
      <c r="GMB119" s="887"/>
      <c r="GMC119" s="887"/>
      <c r="GMD119" s="887"/>
      <c r="GME119" s="887"/>
      <c r="GMF119" s="888"/>
      <c r="GMG119" s="886"/>
      <c r="GMH119" s="887"/>
      <c r="GMI119" s="887"/>
      <c r="GMJ119" s="887"/>
      <c r="GMK119" s="887"/>
      <c r="GML119" s="887"/>
      <c r="GMM119" s="887"/>
      <c r="GMN119" s="887"/>
      <c r="GMO119" s="888"/>
      <c r="GMP119" s="886"/>
      <c r="GMQ119" s="887"/>
      <c r="GMR119" s="887"/>
      <c r="GMS119" s="887"/>
      <c r="GMT119" s="887"/>
      <c r="GMU119" s="887"/>
      <c r="GMV119" s="887"/>
      <c r="GMW119" s="887"/>
      <c r="GMX119" s="888"/>
      <c r="GMY119" s="886"/>
      <c r="GMZ119" s="887"/>
      <c r="GNA119" s="887"/>
      <c r="GNB119" s="887"/>
      <c r="GNC119" s="887"/>
      <c r="GND119" s="887"/>
      <c r="GNE119" s="887"/>
      <c r="GNF119" s="887"/>
      <c r="GNG119" s="888"/>
      <c r="GNH119" s="886"/>
      <c r="GNI119" s="887"/>
      <c r="GNJ119" s="887"/>
      <c r="GNK119" s="887"/>
      <c r="GNL119" s="887"/>
      <c r="GNM119" s="887"/>
      <c r="GNN119" s="887"/>
      <c r="GNO119" s="887"/>
      <c r="GNP119" s="888"/>
      <c r="GNQ119" s="886"/>
      <c r="GNR119" s="887"/>
      <c r="GNS119" s="887"/>
      <c r="GNT119" s="887"/>
      <c r="GNU119" s="887"/>
      <c r="GNV119" s="887"/>
      <c r="GNW119" s="887"/>
      <c r="GNX119" s="887"/>
      <c r="GNY119" s="888"/>
      <c r="GNZ119" s="886"/>
      <c r="GOA119" s="887"/>
      <c r="GOB119" s="887"/>
      <c r="GOC119" s="887"/>
      <c r="GOD119" s="887"/>
      <c r="GOE119" s="887"/>
      <c r="GOF119" s="887"/>
      <c r="GOG119" s="887"/>
      <c r="GOH119" s="888"/>
      <c r="GOI119" s="886"/>
      <c r="GOJ119" s="887"/>
      <c r="GOK119" s="887"/>
      <c r="GOL119" s="887"/>
      <c r="GOM119" s="887"/>
      <c r="GON119" s="887"/>
      <c r="GOO119" s="887"/>
      <c r="GOP119" s="887"/>
      <c r="GOQ119" s="888"/>
      <c r="GOR119" s="886"/>
      <c r="GOS119" s="887"/>
      <c r="GOT119" s="887"/>
      <c r="GOU119" s="887"/>
      <c r="GOV119" s="887"/>
      <c r="GOW119" s="887"/>
      <c r="GOX119" s="887"/>
      <c r="GOY119" s="887"/>
      <c r="GOZ119" s="888"/>
      <c r="GPA119" s="886"/>
      <c r="GPB119" s="887"/>
      <c r="GPC119" s="887"/>
      <c r="GPD119" s="887"/>
      <c r="GPE119" s="887"/>
      <c r="GPF119" s="887"/>
      <c r="GPG119" s="887"/>
      <c r="GPH119" s="887"/>
      <c r="GPI119" s="888"/>
      <c r="GPJ119" s="886"/>
      <c r="GPK119" s="887"/>
      <c r="GPL119" s="887"/>
      <c r="GPM119" s="887"/>
      <c r="GPN119" s="887"/>
      <c r="GPO119" s="887"/>
      <c r="GPP119" s="887"/>
      <c r="GPQ119" s="887"/>
      <c r="GPR119" s="888"/>
      <c r="GPS119" s="886"/>
      <c r="GPT119" s="887"/>
      <c r="GPU119" s="887"/>
      <c r="GPV119" s="887"/>
      <c r="GPW119" s="887"/>
      <c r="GPX119" s="887"/>
      <c r="GPY119" s="887"/>
      <c r="GPZ119" s="887"/>
      <c r="GQA119" s="888"/>
      <c r="GQB119" s="886"/>
      <c r="GQC119" s="887"/>
      <c r="GQD119" s="887"/>
      <c r="GQE119" s="887"/>
      <c r="GQF119" s="887"/>
      <c r="GQG119" s="887"/>
      <c r="GQH119" s="887"/>
      <c r="GQI119" s="887"/>
      <c r="GQJ119" s="888"/>
      <c r="GQK119" s="886"/>
      <c r="GQL119" s="887"/>
      <c r="GQM119" s="887"/>
      <c r="GQN119" s="887"/>
      <c r="GQO119" s="887"/>
      <c r="GQP119" s="887"/>
      <c r="GQQ119" s="887"/>
      <c r="GQR119" s="887"/>
      <c r="GQS119" s="888"/>
      <c r="GQT119" s="886"/>
      <c r="GQU119" s="887"/>
      <c r="GQV119" s="887"/>
      <c r="GQW119" s="887"/>
      <c r="GQX119" s="887"/>
      <c r="GQY119" s="887"/>
      <c r="GQZ119" s="887"/>
      <c r="GRA119" s="887"/>
      <c r="GRB119" s="888"/>
      <c r="GRC119" s="886"/>
      <c r="GRD119" s="887"/>
      <c r="GRE119" s="887"/>
      <c r="GRF119" s="887"/>
      <c r="GRG119" s="887"/>
      <c r="GRH119" s="887"/>
      <c r="GRI119" s="887"/>
      <c r="GRJ119" s="887"/>
      <c r="GRK119" s="888"/>
      <c r="GRL119" s="886"/>
      <c r="GRM119" s="887"/>
      <c r="GRN119" s="887"/>
      <c r="GRO119" s="887"/>
      <c r="GRP119" s="887"/>
      <c r="GRQ119" s="887"/>
      <c r="GRR119" s="887"/>
      <c r="GRS119" s="887"/>
      <c r="GRT119" s="888"/>
      <c r="GRU119" s="886"/>
      <c r="GRV119" s="887"/>
      <c r="GRW119" s="887"/>
      <c r="GRX119" s="887"/>
      <c r="GRY119" s="887"/>
      <c r="GRZ119" s="887"/>
      <c r="GSA119" s="887"/>
      <c r="GSB119" s="887"/>
      <c r="GSC119" s="888"/>
      <c r="GSD119" s="886"/>
      <c r="GSE119" s="887"/>
      <c r="GSF119" s="887"/>
      <c r="GSG119" s="887"/>
      <c r="GSH119" s="887"/>
      <c r="GSI119" s="887"/>
      <c r="GSJ119" s="887"/>
      <c r="GSK119" s="887"/>
      <c r="GSL119" s="888"/>
      <c r="GSM119" s="886"/>
      <c r="GSN119" s="887"/>
      <c r="GSO119" s="887"/>
      <c r="GSP119" s="887"/>
      <c r="GSQ119" s="887"/>
      <c r="GSR119" s="887"/>
      <c r="GSS119" s="887"/>
      <c r="GST119" s="887"/>
      <c r="GSU119" s="888"/>
      <c r="GSV119" s="886"/>
      <c r="GSW119" s="887"/>
      <c r="GSX119" s="887"/>
      <c r="GSY119" s="887"/>
      <c r="GSZ119" s="887"/>
      <c r="GTA119" s="887"/>
      <c r="GTB119" s="887"/>
      <c r="GTC119" s="887"/>
      <c r="GTD119" s="888"/>
      <c r="GTE119" s="886"/>
      <c r="GTF119" s="887"/>
      <c r="GTG119" s="887"/>
      <c r="GTH119" s="887"/>
      <c r="GTI119" s="887"/>
      <c r="GTJ119" s="887"/>
      <c r="GTK119" s="887"/>
      <c r="GTL119" s="887"/>
      <c r="GTM119" s="888"/>
      <c r="GTN119" s="886"/>
      <c r="GTO119" s="887"/>
      <c r="GTP119" s="887"/>
      <c r="GTQ119" s="887"/>
      <c r="GTR119" s="887"/>
      <c r="GTS119" s="887"/>
      <c r="GTT119" s="887"/>
      <c r="GTU119" s="887"/>
      <c r="GTV119" s="888"/>
      <c r="GTW119" s="886"/>
      <c r="GTX119" s="887"/>
      <c r="GTY119" s="887"/>
      <c r="GTZ119" s="887"/>
      <c r="GUA119" s="887"/>
      <c r="GUB119" s="887"/>
      <c r="GUC119" s="887"/>
      <c r="GUD119" s="887"/>
      <c r="GUE119" s="888"/>
      <c r="GUF119" s="886"/>
      <c r="GUG119" s="887"/>
      <c r="GUH119" s="887"/>
      <c r="GUI119" s="887"/>
      <c r="GUJ119" s="887"/>
      <c r="GUK119" s="887"/>
      <c r="GUL119" s="887"/>
      <c r="GUM119" s="887"/>
      <c r="GUN119" s="888"/>
      <c r="GUO119" s="886"/>
      <c r="GUP119" s="887"/>
      <c r="GUQ119" s="887"/>
      <c r="GUR119" s="887"/>
      <c r="GUS119" s="887"/>
      <c r="GUT119" s="887"/>
      <c r="GUU119" s="887"/>
      <c r="GUV119" s="887"/>
      <c r="GUW119" s="888"/>
      <c r="GUX119" s="886"/>
      <c r="GUY119" s="887"/>
      <c r="GUZ119" s="887"/>
      <c r="GVA119" s="887"/>
      <c r="GVB119" s="887"/>
      <c r="GVC119" s="887"/>
      <c r="GVD119" s="887"/>
      <c r="GVE119" s="887"/>
      <c r="GVF119" s="888"/>
      <c r="GVG119" s="886"/>
      <c r="GVH119" s="887"/>
      <c r="GVI119" s="887"/>
      <c r="GVJ119" s="887"/>
      <c r="GVK119" s="887"/>
      <c r="GVL119" s="887"/>
      <c r="GVM119" s="887"/>
      <c r="GVN119" s="887"/>
      <c r="GVO119" s="888"/>
      <c r="GVP119" s="886"/>
      <c r="GVQ119" s="887"/>
      <c r="GVR119" s="887"/>
      <c r="GVS119" s="887"/>
      <c r="GVT119" s="887"/>
      <c r="GVU119" s="887"/>
      <c r="GVV119" s="887"/>
      <c r="GVW119" s="887"/>
      <c r="GVX119" s="888"/>
      <c r="GVY119" s="886"/>
      <c r="GVZ119" s="887"/>
      <c r="GWA119" s="887"/>
      <c r="GWB119" s="887"/>
      <c r="GWC119" s="887"/>
      <c r="GWD119" s="887"/>
      <c r="GWE119" s="887"/>
      <c r="GWF119" s="887"/>
      <c r="GWG119" s="888"/>
      <c r="GWH119" s="886"/>
      <c r="GWI119" s="887"/>
      <c r="GWJ119" s="887"/>
      <c r="GWK119" s="887"/>
      <c r="GWL119" s="887"/>
      <c r="GWM119" s="887"/>
      <c r="GWN119" s="887"/>
      <c r="GWO119" s="887"/>
      <c r="GWP119" s="888"/>
      <c r="GWQ119" s="886"/>
      <c r="GWR119" s="887"/>
      <c r="GWS119" s="887"/>
      <c r="GWT119" s="887"/>
      <c r="GWU119" s="887"/>
      <c r="GWV119" s="887"/>
      <c r="GWW119" s="887"/>
      <c r="GWX119" s="887"/>
      <c r="GWY119" s="888"/>
      <c r="GWZ119" s="886"/>
      <c r="GXA119" s="887"/>
      <c r="GXB119" s="887"/>
      <c r="GXC119" s="887"/>
      <c r="GXD119" s="887"/>
      <c r="GXE119" s="887"/>
      <c r="GXF119" s="887"/>
      <c r="GXG119" s="887"/>
      <c r="GXH119" s="888"/>
      <c r="GXI119" s="886"/>
      <c r="GXJ119" s="887"/>
      <c r="GXK119" s="887"/>
      <c r="GXL119" s="887"/>
      <c r="GXM119" s="887"/>
      <c r="GXN119" s="887"/>
      <c r="GXO119" s="887"/>
      <c r="GXP119" s="887"/>
      <c r="GXQ119" s="888"/>
      <c r="GXR119" s="886"/>
      <c r="GXS119" s="887"/>
      <c r="GXT119" s="887"/>
      <c r="GXU119" s="887"/>
      <c r="GXV119" s="887"/>
      <c r="GXW119" s="887"/>
      <c r="GXX119" s="887"/>
      <c r="GXY119" s="887"/>
      <c r="GXZ119" s="888"/>
      <c r="GYA119" s="886"/>
      <c r="GYB119" s="887"/>
      <c r="GYC119" s="887"/>
      <c r="GYD119" s="887"/>
      <c r="GYE119" s="887"/>
      <c r="GYF119" s="887"/>
      <c r="GYG119" s="887"/>
      <c r="GYH119" s="887"/>
      <c r="GYI119" s="888"/>
      <c r="GYJ119" s="886"/>
      <c r="GYK119" s="887"/>
      <c r="GYL119" s="887"/>
      <c r="GYM119" s="887"/>
      <c r="GYN119" s="887"/>
      <c r="GYO119" s="887"/>
      <c r="GYP119" s="887"/>
      <c r="GYQ119" s="887"/>
      <c r="GYR119" s="888"/>
      <c r="GYS119" s="886"/>
      <c r="GYT119" s="887"/>
      <c r="GYU119" s="887"/>
      <c r="GYV119" s="887"/>
      <c r="GYW119" s="887"/>
      <c r="GYX119" s="887"/>
      <c r="GYY119" s="887"/>
      <c r="GYZ119" s="887"/>
      <c r="GZA119" s="888"/>
      <c r="GZB119" s="886"/>
      <c r="GZC119" s="887"/>
      <c r="GZD119" s="887"/>
      <c r="GZE119" s="887"/>
      <c r="GZF119" s="887"/>
      <c r="GZG119" s="887"/>
      <c r="GZH119" s="887"/>
      <c r="GZI119" s="887"/>
      <c r="GZJ119" s="888"/>
      <c r="GZK119" s="886"/>
      <c r="GZL119" s="887"/>
      <c r="GZM119" s="887"/>
      <c r="GZN119" s="887"/>
      <c r="GZO119" s="887"/>
      <c r="GZP119" s="887"/>
      <c r="GZQ119" s="887"/>
      <c r="GZR119" s="887"/>
      <c r="GZS119" s="888"/>
      <c r="GZT119" s="886"/>
      <c r="GZU119" s="887"/>
      <c r="GZV119" s="887"/>
      <c r="GZW119" s="887"/>
      <c r="GZX119" s="887"/>
      <c r="GZY119" s="887"/>
      <c r="GZZ119" s="887"/>
      <c r="HAA119" s="887"/>
      <c r="HAB119" s="888"/>
      <c r="HAC119" s="886"/>
      <c r="HAD119" s="887"/>
      <c r="HAE119" s="887"/>
      <c r="HAF119" s="887"/>
      <c r="HAG119" s="887"/>
      <c r="HAH119" s="887"/>
      <c r="HAI119" s="887"/>
      <c r="HAJ119" s="887"/>
      <c r="HAK119" s="888"/>
      <c r="HAL119" s="886"/>
      <c r="HAM119" s="887"/>
      <c r="HAN119" s="887"/>
      <c r="HAO119" s="887"/>
      <c r="HAP119" s="887"/>
      <c r="HAQ119" s="887"/>
      <c r="HAR119" s="887"/>
      <c r="HAS119" s="887"/>
      <c r="HAT119" s="888"/>
      <c r="HAU119" s="886"/>
      <c r="HAV119" s="887"/>
      <c r="HAW119" s="887"/>
      <c r="HAX119" s="887"/>
      <c r="HAY119" s="887"/>
      <c r="HAZ119" s="887"/>
      <c r="HBA119" s="887"/>
      <c r="HBB119" s="887"/>
      <c r="HBC119" s="888"/>
      <c r="HBD119" s="886"/>
      <c r="HBE119" s="887"/>
      <c r="HBF119" s="887"/>
      <c r="HBG119" s="887"/>
      <c r="HBH119" s="887"/>
      <c r="HBI119" s="887"/>
      <c r="HBJ119" s="887"/>
      <c r="HBK119" s="887"/>
      <c r="HBL119" s="888"/>
      <c r="HBM119" s="886"/>
      <c r="HBN119" s="887"/>
      <c r="HBO119" s="887"/>
      <c r="HBP119" s="887"/>
      <c r="HBQ119" s="887"/>
      <c r="HBR119" s="887"/>
      <c r="HBS119" s="887"/>
      <c r="HBT119" s="887"/>
      <c r="HBU119" s="888"/>
      <c r="HBV119" s="886"/>
      <c r="HBW119" s="887"/>
      <c r="HBX119" s="887"/>
      <c r="HBY119" s="887"/>
      <c r="HBZ119" s="887"/>
      <c r="HCA119" s="887"/>
      <c r="HCB119" s="887"/>
      <c r="HCC119" s="887"/>
      <c r="HCD119" s="888"/>
      <c r="HCE119" s="886"/>
      <c r="HCF119" s="887"/>
      <c r="HCG119" s="887"/>
      <c r="HCH119" s="887"/>
      <c r="HCI119" s="887"/>
      <c r="HCJ119" s="887"/>
      <c r="HCK119" s="887"/>
      <c r="HCL119" s="887"/>
      <c r="HCM119" s="888"/>
      <c r="HCN119" s="886"/>
      <c r="HCO119" s="887"/>
      <c r="HCP119" s="887"/>
      <c r="HCQ119" s="887"/>
      <c r="HCR119" s="887"/>
      <c r="HCS119" s="887"/>
      <c r="HCT119" s="887"/>
      <c r="HCU119" s="887"/>
      <c r="HCV119" s="888"/>
      <c r="HCW119" s="886"/>
      <c r="HCX119" s="887"/>
      <c r="HCY119" s="887"/>
      <c r="HCZ119" s="887"/>
      <c r="HDA119" s="887"/>
      <c r="HDB119" s="887"/>
      <c r="HDC119" s="887"/>
      <c r="HDD119" s="887"/>
      <c r="HDE119" s="888"/>
      <c r="HDF119" s="886"/>
      <c r="HDG119" s="887"/>
      <c r="HDH119" s="887"/>
      <c r="HDI119" s="887"/>
      <c r="HDJ119" s="887"/>
      <c r="HDK119" s="887"/>
      <c r="HDL119" s="887"/>
      <c r="HDM119" s="887"/>
      <c r="HDN119" s="888"/>
      <c r="HDO119" s="886"/>
      <c r="HDP119" s="887"/>
      <c r="HDQ119" s="887"/>
      <c r="HDR119" s="887"/>
      <c r="HDS119" s="887"/>
      <c r="HDT119" s="887"/>
      <c r="HDU119" s="887"/>
      <c r="HDV119" s="887"/>
      <c r="HDW119" s="888"/>
      <c r="HDX119" s="886"/>
      <c r="HDY119" s="887"/>
      <c r="HDZ119" s="887"/>
      <c r="HEA119" s="887"/>
      <c r="HEB119" s="887"/>
      <c r="HEC119" s="887"/>
      <c r="HED119" s="887"/>
      <c r="HEE119" s="887"/>
      <c r="HEF119" s="888"/>
      <c r="HEG119" s="886"/>
      <c r="HEH119" s="887"/>
      <c r="HEI119" s="887"/>
      <c r="HEJ119" s="887"/>
      <c r="HEK119" s="887"/>
      <c r="HEL119" s="887"/>
      <c r="HEM119" s="887"/>
      <c r="HEN119" s="887"/>
      <c r="HEO119" s="888"/>
      <c r="HEP119" s="886"/>
      <c r="HEQ119" s="887"/>
      <c r="HER119" s="887"/>
      <c r="HES119" s="887"/>
      <c r="HET119" s="887"/>
      <c r="HEU119" s="887"/>
      <c r="HEV119" s="887"/>
      <c r="HEW119" s="887"/>
      <c r="HEX119" s="888"/>
      <c r="HEY119" s="886"/>
      <c r="HEZ119" s="887"/>
      <c r="HFA119" s="887"/>
      <c r="HFB119" s="887"/>
      <c r="HFC119" s="887"/>
      <c r="HFD119" s="887"/>
      <c r="HFE119" s="887"/>
      <c r="HFF119" s="887"/>
      <c r="HFG119" s="888"/>
      <c r="HFH119" s="886"/>
      <c r="HFI119" s="887"/>
      <c r="HFJ119" s="887"/>
      <c r="HFK119" s="887"/>
      <c r="HFL119" s="887"/>
      <c r="HFM119" s="887"/>
      <c r="HFN119" s="887"/>
      <c r="HFO119" s="887"/>
      <c r="HFP119" s="888"/>
      <c r="HFQ119" s="886"/>
      <c r="HFR119" s="887"/>
      <c r="HFS119" s="887"/>
      <c r="HFT119" s="887"/>
      <c r="HFU119" s="887"/>
      <c r="HFV119" s="887"/>
      <c r="HFW119" s="887"/>
      <c r="HFX119" s="887"/>
      <c r="HFY119" s="888"/>
      <c r="HFZ119" s="886"/>
      <c r="HGA119" s="887"/>
      <c r="HGB119" s="887"/>
      <c r="HGC119" s="887"/>
      <c r="HGD119" s="887"/>
      <c r="HGE119" s="887"/>
      <c r="HGF119" s="887"/>
      <c r="HGG119" s="887"/>
      <c r="HGH119" s="888"/>
      <c r="HGI119" s="886"/>
      <c r="HGJ119" s="887"/>
      <c r="HGK119" s="887"/>
      <c r="HGL119" s="887"/>
      <c r="HGM119" s="887"/>
      <c r="HGN119" s="887"/>
      <c r="HGO119" s="887"/>
      <c r="HGP119" s="887"/>
      <c r="HGQ119" s="888"/>
      <c r="HGR119" s="886"/>
      <c r="HGS119" s="887"/>
      <c r="HGT119" s="887"/>
      <c r="HGU119" s="887"/>
      <c r="HGV119" s="887"/>
      <c r="HGW119" s="887"/>
      <c r="HGX119" s="887"/>
      <c r="HGY119" s="887"/>
      <c r="HGZ119" s="888"/>
      <c r="HHA119" s="886"/>
      <c r="HHB119" s="887"/>
      <c r="HHC119" s="887"/>
      <c r="HHD119" s="887"/>
      <c r="HHE119" s="887"/>
      <c r="HHF119" s="887"/>
      <c r="HHG119" s="887"/>
      <c r="HHH119" s="887"/>
      <c r="HHI119" s="888"/>
      <c r="HHJ119" s="886"/>
      <c r="HHK119" s="887"/>
      <c r="HHL119" s="887"/>
      <c r="HHM119" s="887"/>
      <c r="HHN119" s="887"/>
      <c r="HHO119" s="887"/>
      <c r="HHP119" s="887"/>
      <c r="HHQ119" s="887"/>
      <c r="HHR119" s="888"/>
      <c r="HHS119" s="886"/>
      <c r="HHT119" s="887"/>
      <c r="HHU119" s="887"/>
      <c r="HHV119" s="887"/>
      <c r="HHW119" s="887"/>
      <c r="HHX119" s="887"/>
      <c r="HHY119" s="887"/>
      <c r="HHZ119" s="887"/>
      <c r="HIA119" s="888"/>
      <c r="HIB119" s="886"/>
      <c r="HIC119" s="887"/>
      <c r="HID119" s="887"/>
      <c r="HIE119" s="887"/>
      <c r="HIF119" s="887"/>
      <c r="HIG119" s="887"/>
      <c r="HIH119" s="887"/>
      <c r="HII119" s="887"/>
      <c r="HIJ119" s="888"/>
      <c r="HIK119" s="886"/>
      <c r="HIL119" s="887"/>
      <c r="HIM119" s="887"/>
      <c r="HIN119" s="887"/>
      <c r="HIO119" s="887"/>
      <c r="HIP119" s="887"/>
      <c r="HIQ119" s="887"/>
      <c r="HIR119" s="887"/>
      <c r="HIS119" s="888"/>
      <c r="HIT119" s="886"/>
      <c r="HIU119" s="887"/>
      <c r="HIV119" s="887"/>
      <c r="HIW119" s="887"/>
      <c r="HIX119" s="887"/>
      <c r="HIY119" s="887"/>
      <c r="HIZ119" s="887"/>
      <c r="HJA119" s="887"/>
      <c r="HJB119" s="888"/>
      <c r="HJC119" s="886"/>
      <c r="HJD119" s="887"/>
      <c r="HJE119" s="887"/>
      <c r="HJF119" s="887"/>
      <c r="HJG119" s="887"/>
      <c r="HJH119" s="887"/>
      <c r="HJI119" s="887"/>
      <c r="HJJ119" s="887"/>
      <c r="HJK119" s="888"/>
      <c r="HJL119" s="886"/>
      <c r="HJM119" s="887"/>
      <c r="HJN119" s="887"/>
      <c r="HJO119" s="887"/>
      <c r="HJP119" s="887"/>
      <c r="HJQ119" s="887"/>
      <c r="HJR119" s="887"/>
      <c r="HJS119" s="887"/>
      <c r="HJT119" s="888"/>
      <c r="HJU119" s="886"/>
      <c r="HJV119" s="887"/>
      <c r="HJW119" s="887"/>
      <c r="HJX119" s="887"/>
      <c r="HJY119" s="887"/>
      <c r="HJZ119" s="887"/>
      <c r="HKA119" s="887"/>
      <c r="HKB119" s="887"/>
      <c r="HKC119" s="888"/>
      <c r="HKD119" s="886"/>
      <c r="HKE119" s="887"/>
      <c r="HKF119" s="887"/>
      <c r="HKG119" s="887"/>
      <c r="HKH119" s="887"/>
      <c r="HKI119" s="887"/>
      <c r="HKJ119" s="887"/>
      <c r="HKK119" s="887"/>
      <c r="HKL119" s="888"/>
      <c r="HKM119" s="886"/>
      <c r="HKN119" s="887"/>
      <c r="HKO119" s="887"/>
      <c r="HKP119" s="887"/>
      <c r="HKQ119" s="887"/>
      <c r="HKR119" s="887"/>
      <c r="HKS119" s="887"/>
      <c r="HKT119" s="887"/>
      <c r="HKU119" s="888"/>
      <c r="HKV119" s="886"/>
      <c r="HKW119" s="887"/>
      <c r="HKX119" s="887"/>
      <c r="HKY119" s="887"/>
      <c r="HKZ119" s="887"/>
      <c r="HLA119" s="887"/>
      <c r="HLB119" s="887"/>
      <c r="HLC119" s="887"/>
      <c r="HLD119" s="888"/>
      <c r="HLE119" s="886"/>
      <c r="HLF119" s="887"/>
      <c r="HLG119" s="887"/>
      <c r="HLH119" s="887"/>
      <c r="HLI119" s="887"/>
      <c r="HLJ119" s="887"/>
      <c r="HLK119" s="887"/>
      <c r="HLL119" s="887"/>
      <c r="HLM119" s="888"/>
      <c r="HLN119" s="886"/>
      <c r="HLO119" s="887"/>
      <c r="HLP119" s="887"/>
      <c r="HLQ119" s="887"/>
      <c r="HLR119" s="887"/>
      <c r="HLS119" s="887"/>
      <c r="HLT119" s="887"/>
      <c r="HLU119" s="887"/>
      <c r="HLV119" s="888"/>
      <c r="HLW119" s="886"/>
      <c r="HLX119" s="887"/>
      <c r="HLY119" s="887"/>
      <c r="HLZ119" s="887"/>
      <c r="HMA119" s="887"/>
      <c r="HMB119" s="887"/>
      <c r="HMC119" s="887"/>
      <c r="HMD119" s="887"/>
      <c r="HME119" s="888"/>
      <c r="HMF119" s="886"/>
      <c r="HMG119" s="887"/>
      <c r="HMH119" s="887"/>
      <c r="HMI119" s="887"/>
      <c r="HMJ119" s="887"/>
      <c r="HMK119" s="887"/>
      <c r="HML119" s="887"/>
      <c r="HMM119" s="887"/>
      <c r="HMN119" s="888"/>
      <c r="HMO119" s="886"/>
      <c r="HMP119" s="887"/>
      <c r="HMQ119" s="887"/>
      <c r="HMR119" s="887"/>
      <c r="HMS119" s="887"/>
      <c r="HMT119" s="887"/>
      <c r="HMU119" s="887"/>
      <c r="HMV119" s="887"/>
      <c r="HMW119" s="888"/>
      <c r="HMX119" s="886"/>
      <c r="HMY119" s="887"/>
      <c r="HMZ119" s="887"/>
      <c r="HNA119" s="887"/>
      <c r="HNB119" s="887"/>
      <c r="HNC119" s="887"/>
      <c r="HND119" s="887"/>
      <c r="HNE119" s="887"/>
      <c r="HNF119" s="888"/>
      <c r="HNG119" s="886"/>
      <c r="HNH119" s="887"/>
      <c r="HNI119" s="887"/>
      <c r="HNJ119" s="887"/>
      <c r="HNK119" s="887"/>
      <c r="HNL119" s="887"/>
      <c r="HNM119" s="887"/>
      <c r="HNN119" s="887"/>
      <c r="HNO119" s="888"/>
      <c r="HNP119" s="886"/>
      <c r="HNQ119" s="887"/>
      <c r="HNR119" s="887"/>
      <c r="HNS119" s="887"/>
      <c r="HNT119" s="887"/>
      <c r="HNU119" s="887"/>
      <c r="HNV119" s="887"/>
      <c r="HNW119" s="887"/>
      <c r="HNX119" s="888"/>
      <c r="HNY119" s="886"/>
      <c r="HNZ119" s="887"/>
      <c r="HOA119" s="887"/>
      <c r="HOB119" s="887"/>
      <c r="HOC119" s="887"/>
      <c r="HOD119" s="887"/>
      <c r="HOE119" s="887"/>
      <c r="HOF119" s="887"/>
      <c r="HOG119" s="888"/>
      <c r="HOH119" s="886"/>
      <c r="HOI119" s="887"/>
      <c r="HOJ119" s="887"/>
      <c r="HOK119" s="887"/>
      <c r="HOL119" s="887"/>
      <c r="HOM119" s="887"/>
      <c r="HON119" s="887"/>
      <c r="HOO119" s="887"/>
      <c r="HOP119" s="888"/>
      <c r="HOQ119" s="886"/>
      <c r="HOR119" s="887"/>
      <c r="HOS119" s="887"/>
      <c r="HOT119" s="887"/>
      <c r="HOU119" s="887"/>
      <c r="HOV119" s="887"/>
      <c r="HOW119" s="887"/>
      <c r="HOX119" s="887"/>
      <c r="HOY119" s="888"/>
      <c r="HOZ119" s="886"/>
      <c r="HPA119" s="887"/>
      <c r="HPB119" s="887"/>
      <c r="HPC119" s="887"/>
      <c r="HPD119" s="887"/>
      <c r="HPE119" s="887"/>
      <c r="HPF119" s="887"/>
      <c r="HPG119" s="887"/>
      <c r="HPH119" s="888"/>
      <c r="HPI119" s="886"/>
      <c r="HPJ119" s="887"/>
      <c r="HPK119" s="887"/>
      <c r="HPL119" s="887"/>
      <c r="HPM119" s="887"/>
      <c r="HPN119" s="887"/>
      <c r="HPO119" s="887"/>
      <c r="HPP119" s="887"/>
      <c r="HPQ119" s="888"/>
      <c r="HPR119" s="886"/>
      <c r="HPS119" s="887"/>
      <c r="HPT119" s="887"/>
      <c r="HPU119" s="887"/>
      <c r="HPV119" s="887"/>
      <c r="HPW119" s="887"/>
      <c r="HPX119" s="887"/>
      <c r="HPY119" s="887"/>
      <c r="HPZ119" s="888"/>
      <c r="HQA119" s="886"/>
      <c r="HQB119" s="887"/>
      <c r="HQC119" s="887"/>
      <c r="HQD119" s="887"/>
      <c r="HQE119" s="887"/>
      <c r="HQF119" s="887"/>
      <c r="HQG119" s="887"/>
      <c r="HQH119" s="887"/>
      <c r="HQI119" s="888"/>
      <c r="HQJ119" s="886"/>
      <c r="HQK119" s="887"/>
      <c r="HQL119" s="887"/>
      <c r="HQM119" s="887"/>
      <c r="HQN119" s="887"/>
      <c r="HQO119" s="887"/>
      <c r="HQP119" s="887"/>
      <c r="HQQ119" s="887"/>
      <c r="HQR119" s="888"/>
      <c r="HQS119" s="886"/>
      <c r="HQT119" s="887"/>
      <c r="HQU119" s="887"/>
      <c r="HQV119" s="887"/>
      <c r="HQW119" s="887"/>
      <c r="HQX119" s="887"/>
      <c r="HQY119" s="887"/>
      <c r="HQZ119" s="887"/>
      <c r="HRA119" s="888"/>
      <c r="HRB119" s="886"/>
      <c r="HRC119" s="887"/>
      <c r="HRD119" s="887"/>
      <c r="HRE119" s="887"/>
      <c r="HRF119" s="887"/>
      <c r="HRG119" s="887"/>
      <c r="HRH119" s="887"/>
      <c r="HRI119" s="887"/>
      <c r="HRJ119" s="888"/>
      <c r="HRK119" s="886"/>
      <c r="HRL119" s="887"/>
      <c r="HRM119" s="887"/>
      <c r="HRN119" s="887"/>
      <c r="HRO119" s="887"/>
      <c r="HRP119" s="887"/>
      <c r="HRQ119" s="887"/>
      <c r="HRR119" s="887"/>
      <c r="HRS119" s="888"/>
      <c r="HRT119" s="886"/>
      <c r="HRU119" s="887"/>
      <c r="HRV119" s="887"/>
      <c r="HRW119" s="887"/>
      <c r="HRX119" s="887"/>
      <c r="HRY119" s="887"/>
      <c r="HRZ119" s="887"/>
      <c r="HSA119" s="887"/>
      <c r="HSB119" s="888"/>
      <c r="HSC119" s="886"/>
      <c r="HSD119" s="887"/>
      <c r="HSE119" s="887"/>
      <c r="HSF119" s="887"/>
      <c r="HSG119" s="887"/>
      <c r="HSH119" s="887"/>
      <c r="HSI119" s="887"/>
      <c r="HSJ119" s="887"/>
      <c r="HSK119" s="888"/>
      <c r="HSL119" s="886"/>
      <c r="HSM119" s="887"/>
      <c r="HSN119" s="887"/>
      <c r="HSO119" s="887"/>
      <c r="HSP119" s="887"/>
      <c r="HSQ119" s="887"/>
      <c r="HSR119" s="887"/>
      <c r="HSS119" s="887"/>
      <c r="HST119" s="888"/>
      <c r="HSU119" s="886"/>
      <c r="HSV119" s="887"/>
      <c r="HSW119" s="887"/>
      <c r="HSX119" s="887"/>
      <c r="HSY119" s="887"/>
      <c r="HSZ119" s="887"/>
      <c r="HTA119" s="887"/>
      <c r="HTB119" s="887"/>
      <c r="HTC119" s="888"/>
      <c r="HTD119" s="886"/>
      <c r="HTE119" s="887"/>
      <c r="HTF119" s="887"/>
      <c r="HTG119" s="887"/>
      <c r="HTH119" s="887"/>
      <c r="HTI119" s="887"/>
      <c r="HTJ119" s="887"/>
      <c r="HTK119" s="887"/>
      <c r="HTL119" s="888"/>
      <c r="HTM119" s="886"/>
      <c r="HTN119" s="887"/>
      <c r="HTO119" s="887"/>
      <c r="HTP119" s="887"/>
      <c r="HTQ119" s="887"/>
      <c r="HTR119" s="887"/>
      <c r="HTS119" s="887"/>
      <c r="HTT119" s="887"/>
      <c r="HTU119" s="888"/>
      <c r="HTV119" s="886"/>
      <c r="HTW119" s="887"/>
      <c r="HTX119" s="887"/>
      <c r="HTY119" s="887"/>
      <c r="HTZ119" s="887"/>
      <c r="HUA119" s="887"/>
      <c r="HUB119" s="887"/>
      <c r="HUC119" s="887"/>
      <c r="HUD119" s="888"/>
      <c r="HUE119" s="886"/>
      <c r="HUF119" s="887"/>
      <c r="HUG119" s="887"/>
      <c r="HUH119" s="887"/>
      <c r="HUI119" s="887"/>
      <c r="HUJ119" s="887"/>
      <c r="HUK119" s="887"/>
      <c r="HUL119" s="887"/>
      <c r="HUM119" s="888"/>
      <c r="HUN119" s="886"/>
      <c r="HUO119" s="887"/>
      <c r="HUP119" s="887"/>
      <c r="HUQ119" s="887"/>
      <c r="HUR119" s="887"/>
      <c r="HUS119" s="887"/>
      <c r="HUT119" s="887"/>
      <c r="HUU119" s="887"/>
      <c r="HUV119" s="888"/>
      <c r="HUW119" s="886"/>
      <c r="HUX119" s="887"/>
      <c r="HUY119" s="887"/>
      <c r="HUZ119" s="887"/>
      <c r="HVA119" s="887"/>
      <c r="HVB119" s="887"/>
      <c r="HVC119" s="887"/>
      <c r="HVD119" s="887"/>
      <c r="HVE119" s="888"/>
      <c r="HVF119" s="886"/>
      <c r="HVG119" s="887"/>
      <c r="HVH119" s="887"/>
      <c r="HVI119" s="887"/>
      <c r="HVJ119" s="887"/>
      <c r="HVK119" s="887"/>
      <c r="HVL119" s="887"/>
      <c r="HVM119" s="887"/>
      <c r="HVN119" s="888"/>
      <c r="HVO119" s="886"/>
      <c r="HVP119" s="887"/>
      <c r="HVQ119" s="887"/>
      <c r="HVR119" s="887"/>
      <c r="HVS119" s="887"/>
      <c r="HVT119" s="887"/>
      <c r="HVU119" s="887"/>
      <c r="HVV119" s="887"/>
      <c r="HVW119" s="888"/>
      <c r="HVX119" s="886"/>
      <c r="HVY119" s="887"/>
      <c r="HVZ119" s="887"/>
      <c r="HWA119" s="887"/>
      <c r="HWB119" s="887"/>
      <c r="HWC119" s="887"/>
      <c r="HWD119" s="887"/>
      <c r="HWE119" s="887"/>
      <c r="HWF119" s="888"/>
      <c r="HWG119" s="886"/>
      <c r="HWH119" s="887"/>
      <c r="HWI119" s="887"/>
      <c r="HWJ119" s="887"/>
      <c r="HWK119" s="887"/>
      <c r="HWL119" s="887"/>
      <c r="HWM119" s="887"/>
      <c r="HWN119" s="887"/>
      <c r="HWO119" s="888"/>
      <c r="HWP119" s="886"/>
      <c r="HWQ119" s="887"/>
      <c r="HWR119" s="887"/>
      <c r="HWS119" s="887"/>
      <c r="HWT119" s="887"/>
      <c r="HWU119" s="887"/>
      <c r="HWV119" s="887"/>
      <c r="HWW119" s="887"/>
      <c r="HWX119" s="888"/>
      <c r="HWY119" s="886"/>
      <c r="HWZ119" s="887"/>
      <c r="HXA119" s="887"/>
      <c r="HXB119" s="887"/>
      <c r="HXC119" s="887"/>
      <c r="HXD119" s="887"/>
      <c r="HXE119" s="887"/>
      <c r="HXF119" s="887"/>
      <c r="HXG119" s="888"/>
      <c r="HXH119" s="886"/>
      <c r="HXI119" s="887"/>
      <c r="HXJ119" s="887"/>
      <c r="HXK119" s="887"/>
      <c r="HXL119" s="887"/>
      <c r="HXM119" s="887"/>
      <c r="HXN119" s="887"/>
      <c r="HXO119" s="887"/>
      <c r="HXP119" s="888"/>
      <c r="HXQ119" s="886"/>
      <c r="HXR119" s="887"/>
      <c r="HXS119" s="887"/>
      <c r="HXT119" s="887"/>
      <c r="HXU119" s="887"/>
      <c r="HXV119" s="887"/>
      <c r="HXW119" s="887"/>
      <c r="HXX119" s="887"/>
      <c r="HXY119" s="888"/>
      <c r="HXZ119" s="886"/>
      <c r="HYA119" s="887"/>
      <c r="HYB119" s="887"/>
      <c r="HYC119" s="887"/>
      <c r="HYD119" s="887"/>
      <c r="HYE119" s="887"/>
      <c r="HYF119" s="887"/>
      <c r="HYG119" s="887"/>
      <c r="HYH119" s="888"/>
      <c r="HYI119" s="886"/>
      <c r="HYJ119" s="887"/>
      <c r="HYK119" s="887"/>
      <c r="HYL119" s="887"/>
      <c r="HYM119" s="887"/>
      <c r="HYN119" s="887"/>
      <c r="HYO119" s="887"/>
      <c r="HYP119" s="887"/>
      <c r="HYQ119" s="888"/>
      <c r="HYR119" s="886"/>
      <c r="HYS119" s="887"/>
      <c r="HYT119" s="887"/>
      <c r="HYU119" s="887"/>
      <c r="HYV119" s="887"/>
      <c r="HYW119" s="887"/>
      <c r="HYX119" s="887"/>
      <c r="HYY119" s="887"/>
      <c r="HYZ119" s="888"/>
      <c r="HZA119" s="886"/>
      <c r="HZB119" s="887"/>
      <c r="HZC119" s="887"/>
      <c r="HZD119" s="887"/>
      <c r="HZE119" s="887"/>
      <c r="HZF119" s="887"/>
      <c r="HZG119" s="887"/>
      <c r="HZH119" s="887"/>
      <c r="HZI119" s="888"/>
      <c r="HZJ119" s="886"/>
      <c r="HZK119" s="887"/>
      <c r="HZL119" s="887"/>
      <c r="HZM119" s="887"/>
      <c r="HZN119" s="887"/>
      <c r="HZO119" s="887"/>
      <c r="HZP119" s="887"/>
      <c r="HZQ119" s="887"/>
      <c r="HZR119" s="888"/>
      <c r="HZS119" s="886"/>
      <c r="HZT119" s="887"/>
      <c r="HZU119" s="887"/>
      <c r="HZV119" s="887"/>
      <c r="HZW119" s="887"/>
      <c r="HZX119" s="887"/>
      <c r="HZY119" s="887"/>
      <c r="HZZ119" s="887"/>
      <c r="IAA119" s="888"/>
      <c r="IAB119" s="886"/>
      <c r="IAC119" s="887"/>
      <c r="IAD119" s="887"/>
      <c r="IAE119" s="887"/>
      <c r="IAF119" s="887"/>
      <c r="IAG119" s="887"/>
      <c r="IAH119" s="887"/>
      <c r="IAI119" s="887"/>
      <c r="IAJ119" s="888"/>
      <c r="IAK119" s="886"/>
      <c r="IAL119" s="887"/>
      <c r="IAM119" s="887"/>
      <c r="IAN119" s="887"/>
      <c r="IAO119" s="887"/>
      <c r="IAP119" s="887"/>
      <c r="IAQ119" s="887"/>
      <c r="IAR119" s="887"/>
      <c r="IAS119" s="888"/>
      <c r="IAT119" s="886"/>
      <c r="IAU119" s="887"/>
      <c r="IAV119" s="887"/>
      <c r="IAW119" s="887"/>
      <c r="IAX119" s="887"/>
      <c r="IAY119" s="887"/>
      <c r="IAZ119" s="887"/>
      <c r="IBA119" s="887"/>
      <c r="IBB119" s="888"/>
      <c r="IBC119" s="886"/>
      <c r="IBD119" s="887"/>
      <c r="IBE119" s="887"/>
      <c r="IBF119" s="887"/>
      <c r="IBG119" s="887"/>
      <c r="IBH119" s="887"/>
      <c r="IBI119" s="887"/>
      <c r="IBJ119" s="887"/>
      <c r="IBK119" s="888"/>
      <c r="IBL119" s="886"/>
      <c r="IBM119" s="887"/>
      <c r="IBN119" s="887"/>
      <c r="IBO119" s="887"/>
      <c r="IBP119" s="887"/>
      <c r="IBQ119" s="887"/>
      <c r="IBR119" s="887"/>
      <c r="IBS119" s="887"/>
      <c r="IBT119" s="888"/>
      <c r="IBU119" s="886"/>
      <c r="IBV119" s="887"/>
      <c r="IBW119" s="887"/>
      <c r="IBX119" s="887"/>
      <c r="IBY119" s="887"/>
      <c r="IBZ119" s="887"/>
      <c r="ICA119" s="887"/>
      <c r="ICB119" s="887"/>
      <c r="ICC119" s="888"/>
      <c r="ICD119" s="886"/>
      <c r="ICE119" s="887"/>
      <c r="ICF119" s="887"/>
      <c r="ICG119" s="887"/>
      <c r="ICH119" s="887"/>
      <c r="ICI119" s="887"/>
      <c r="ICJ119" s="887"/>
      <c r="ICK119" s="887"/>
      <c r="ICL119" s="888"/>
      <c r="ICM119" s="886"/>
      <c r="ICN119" s="887"/>
      <c r="ICO119" s="887"/>
      <c r="ICP119" s="887"/>
      <c r="ICQ119" s="887"/>
      <c r="ICR119" s="887"/>
      <c r="ICS119" s="887"/>
      <c r="ICT119" s="887"/>
      <c r="ICU119" s="888"/>
      <c r="ICV119" s="886"/>
      <c r="ICW119" s="887"/>
      <c r="ICX119" s="887"/>
      <c r="ICY119" s="887"/>
      <c r="ICZ119" s="887"/>
      <c r="IDA119" s="887"/>
      <c r="IDB119" s="887"/>
      <c r="IDC119" s="887"/>
      <c r="IDD119" s="888"/>
      <c r="IDE119" s="886"/>
      <c r="IDF119" s="887"/>
      <c r="IDG119" s="887"/>
      <c r="IDH119" s="887"/>
      <c r="IDI119" s="887"/>
      <c r="IDJ119" s="887"/>
      <c r="IDK119" s="887"/>
      <c r="IDL119" s="887"/>
      <c r="IDM119" s="888"/>
      <c r="IDN119" s="886"/>
      <c r="IDO119" s="887"/>
      <c r="IDP119" s="887"/>
      <c r="IDQ119" s="887"/>
      <c r="IDR119" s="887"/>
      <c r="IDS119" s="887"/>
      <c r="IDT119" s="887"/>
      <c r="IDU119" s="887"/>
      <c r="IDV119" s="888"/>
      <c r="IDW119" s="886"/>
      <c r="IDX119" s="887"/>
      <c r="IDY119" s="887"/>
      <c r="IDZ119" s="887"/>
      <c r="IEA119" s="887"/>
      <c r="IEB119" s="887"/>
      <c r="IEC119" s="887"/>
      <c r="IED119" s="887"/>
      <c r="IEE119" s="888"/>
      <c r="IEF119" s="886"/>
      <c r="IEG119" s="887"/>
      <c r="IEH119" s="887"/>
      <c r="IEI119" s="887"/>
      <c r="IEJ119" s="887"/>
      <c r="IEK119" s="887"/>
      <c r="IEL119" s="887"/>
      <c r="IEM119" s="887"/>
      <c r="IEN119" s="888"/>
      <c r="IEO119" s="886"/>
      <c r="IEP119" s="887"/>
      <c r="IEQ119" s="887"/>
      <c r="IER119" s="887"/>
      <c r="IES119" s="887"/>
      <c r="IET119" s="887"/>
      <c r="IEU119" s="887"/>
      <c r="IEV119" s="887"/>
      <c r="IEW119" s="888"/>
      <c r="IEX119" s="886"/>
      <c r="IEY119" s="887"/>
      <c r="IEZ119" s="887"/>
      <c r="IFA119" s="887"/>
      <c r="IFB119" s="887"/>
      <c r="IFC119" s="887"/>
      <c r="IFD119" s="887"/>
      <c r="IFE119" s="887"/>
      <c r="IFF119" s="888"/>
      <c r="IFG119" s="886"/>
      <c r="IFH119" s="887"/>
      <c r="IFI119" s="887"/>
      <c r="IFJ119" s="887"/>
      <c r="IFK119" s="887"/>
      <c r="IFL119" s="887"/>
      <c r="IFM119" s="887"/>
      <c r="IFN119" s="887"/>
      <c r="IFO119" s="888"/>
      <c r="IFP119" s="886"/>
      <c r="IFQ119" s="887"/>
      <c r="IFR119" s="887"/>
      <c r="IFS119" s="887"/>
      <c r="IFT119" s="887"/>
      <c r="IFU119" s="887"/>
      <c r="IFV119" s="887"/>
      <c r="IFW119" s="887"/>
      <c r="IFX119" s="888"/>
      <c r="IFY119" s="886"/>
      <c r="IFZ119" s="887"/>
      <c r="IGA119" s="887"/>
      <c r="IGB119" s="887"/>
      <c r="IGC119" s="887"/>
      <c r="IGD119" s="887"/>
      <c r="IGE119" s="887"/>
      <c r="IGF119" s="887"/>
      <c r="IGG119" s="888"/>
      <c r="IGH119" s="886"/>
      <c r="IGI119" s="887"/>
      <c r="IGJ119" s="887"/>
      <c r="IGK119" s="887"/>
      <c r="IGL119" s="887"/>
      <c r="IGM119" s="887"/>
      <c r="IGN119" s="887"/>
      <c r="IGO119" s="887"/>
      <c r="IGP119" s="888"/>
      <c r="IGQ119" s="886"/>
      <c r="IGR119" s="887"/>
      <c r="IGS119" s="887"/>
      <c r="IGT119" s="887"/>
      <c r="IGU119" s="887"/>
      <c r="IGV119" s="887"/>
      <c r="IGW119" s="887"/>
      <c r="IGX119" s="887"/>
      <c r="IGY119" s="888"/>
      <c r="IGZ119" s="886"/>
      <c r="IHA119" s="887"/>
      <c r="IHB119" s="887"/>
      <c r="IHC119" s="887"/>
      <c r="IHD119" s="887"/>
      <c r="IHE119" s="887"/>
      <c r="IHF119" s="887"/>
      <c r="IHG119" s="887"/>
      <c r="IHH119" s="888"/>
      <c r="IHI119" s="886"/>
      <c r="IHJ119" s="887"/>
      <c r="IHK119" s="887"/>
      <c r="IHL119" s="887"/>
      <c r="IHM119" s="887"/>
      <c r="IHN119" s="887"/>
      <c r="IHO119" s="887"/>
      <c r="IHP119" s="887"/>
      <c r="IHQ119" s="888"/>
      <c r="IHR119" s="886"/>
      <c r="IHS119" s="887"/>
      <c r="IHT119" s="887"/>
      <c r="IHU119" s="887"/>
      <c r="IHV119" s="887"/>
      <c r="IHW119" s="887"/>
      <c r="IHX119" s="887"/>
      <c r="IHY119" s="887"/>
      <c r="IHZ119" s="888"/>
      <c r="IIA119" s="886"/>
      <c r="IIB119" s="887"/>
      <c r="IIC119" s="887"/>
      <c r="IID119" s="887"/>
      <c r="IIE119" s="887"/>
      <c r="IIF119" s="887"/>
      <c r="IIG119" s="887"/>
      <c r="IIH119" s="887"/>
      <c r="III119" s="888"/>
      <c r="IIJ119" s="886"/>
      <c r="IIK119" s="887"/>
      <c r="IIL119" s="887"/>
      <c r="IIM119" s="887"/>
      <c r="IIN119" s="887"/>
      <c r="IIO119" s="887"/>
      <c r="IIP119" s="887"/>
      <c r="IIQ119" s="887"/>
      <c r="IIR119" s="888"/>
      <c r="IIS119" s="886"/>
      <c r="IIT119" s="887"/>
      <c r="IIU119" s="887"/>
      <c r="IIV119" s="887"/>
      <c r="IIW119" s="887"/>
      <c r="IIX119" s="887"/>
      <c r="IIY119" s="887"/>
      <c r="IIZ119" s="887"/>
      <c r="IJA119" s="888"/>
      <c r="IJB119" s="886"/>
      <c r="IJC119" s="887"/>
      <c r="IJD119" s="887"/>
      <c r="IJE119" s="887"/>
      <c r="IJF119" s="887"/>
      <c r="IJG119" s="887"/>
      <c r="IJH119" s="887"/>
      <c r="IJI119" s="887"/>
      <c r="IJJ119" s="888"/>
      <c r="IJK119" s="886"/>
      <c r="IJL119" s="887"/>
      <c r="IJM119" s="887"/>
      <c r="IJN119" s="887"/>
      <c r="IJO119" s="887"/>
      <c r="IJP119" s="887"/>
      <c r="IJQ119" s="887"/>
      <c r="IJR119" s="887"/>
      <c r="IJS119" s="888"/>
      <c r="IJT119" s="886"/>
      <c r="IJU119" s="887"/>
      <c r="IJV119" s="887"/>
      <c r="IJW119" s="887"/>
      <c r="IJX119" s="887"/>
      <c r="IJY119" s="887"/>
      <c r="IJZ119" s="887"/>
      <c r="IKA119" s="887"/>
      <c r="IKB119" s="888"/>
      <c r="IKC119" s="886"/>
      <c r="IKD119" s="887"/>
      <c r="IKE119" s="887"/>
      <c r="IKF119" s="887"/>
      <c r="IKG119" s="887"/>
      <c r="IKH119" s="887"/>
      <c r="IKI119" s="887"/>
      <c r="IKJ119" s="887"/>
      <c r="IKK119" s="888"/>
      <c r="IKL119" s="886"/>
      <c r="IKM119" s="887"/>
      <c r="IKN119" s="887"/>
      <c r="IKO119" s="887"/>
      <c r="IKP119" s="887"/>
      <c r="IKQ119" s="887"/>
      <c r="IKR119" s="887"/>
      <c r="IKS119" s="887"/>
      <c r="IKT119" s="888"/>
      <c r="IKU119" s="886"/>
      <c r="IKV119" s="887"/>
      <c r="IKW119" s="887"/>
      <c r="IKX119" s="887"/>
      <c r="IKY119" s="887"/>
      <c r="IKZ119" s="887"/>
      <c r="ILA119" s="887"/>
      <c r="ILB119" s="887"/>
      <c r="ILC119" s="888"/>
      <c r="ILD119" s="886"/>
      <c r="ILE119" s="887"/>
      <c r="ILF119" s="887"/>
      <c r="ILG119" s="887"/>
      <c r="ILH119" s="887"/>
      <c r="ILI119" s="887"/>
      <c r="ILJ119" s="887"/>
      <c r="ILK119" s="887"/>
      <c r="ILL119" s="888"/>
      <c r="ILM119" s="886"/>
      <c r="ILN119" s="887"/>
      <c r="ILO119" s="887"/>
      <c r="ILP119" s="887"/>
      <c r="ILQ119" s="887"/>
      <c r="ILR119" s="887"/>
      <c r="ILS119" s="887"/>
      <c r="ILT119" s="887"/>
      <c r="ILU119" s="888"/>
      <c r="ILV119" s="886"/>
      <c r="ILW119" s="887"/>
      <c r="ILX119" s="887"/>
      <c r="ILY119" s="887"/>
      <c r="ILZ119" s="887"/>
      <c r="IMA119" s="887"/>
      <c r="IMB119" s="887"/>
      <c r="IMC119" s="887"/>
      <c r="IMD119" s="888"/>
      <c r="IME119" s="886"/>
      <c r="IMF119" s="887"/>
      <c r="IMG119" s="887"/>
      <c r="IMH119" s="887"/>
      <c r="IMI119" s="887"/>
      <c r="IMJ119" s="887"/>
      <c r="IMK119" s="887"/>
      <c r="IML119" s="887"/>
      <c r="IMM119" s="888"/>
      <c r="IMN119" s="886"/>
      <c r="IMO119" s="887"/>
      <c r="IMP119" s="887"/>
      <c r="IMQ119" s="887"/>
      <c r="IMR119" s="887"/>
      <c r="IMS119" s="887"/>
      <c r="IMT119" s="887"/>
      <c r="IMU119" s="887"/>
      <c r="IMV119" s="888"/>
      <c r="IMW119" s="886"/>
      <c r="IMX119" s="887"/>
      <c r="IMY119" s="887"/>
      <c r="IMZ119" s="887"/>
      <c r="INA119" s="887"/>
      <c r="INB119" s="887"/>
      <c r="INC119" s="887"/>
      <c r="IND119" s="887"/>
      <c r="INE119" s="888"/>
      <c r="INF119" s="886"/>
      <c r="ING119" s="887"/>
      <c r="INH119" s="887"/>
      <c r="INI119" s="887"/>
      <c r="INJ119" s="887"/>
      <c r="INK119" s="887"/>
      <c r="INL119" s="887"/>
      <c r="INM119" s="887"/>
      <c r="INN119" s="888"/>
      <c r="INO119" s="886"/>
      <c r="INP119" s="887"/>
      <c r="INQ119" s="887"/>
      <c r="INR119" s="887"/>
      <c r="INS119" s="887"/>
      <c r="INT119" s="887"/>
      <c r="INU119" s="887"/>
      <c r="INV119" s="887"/>
      <c r="INW119" s="888"/>
      <c r="INX119" s="886"/>
      <c r="INY119" s="887"/>
      <c r="INZ119" s="887"/>
      <c r="IOA119" s="887"/>
      <c r="IOB119" s="887"/>
      <c r="IOC119" s="887"/>
      <c r="IOD119" s="887"/>
      <c r="IOE119" s="887"/>
      <c r="IOF119" s="888"/>
      <c r="IOG119" s="886"/>
      <c r="IOH119" s="887"/>
      <c r="IOI119" s="887"/>
      <c r="IOJ119" s="887"/>
      <c r="IOK119" s="887"/>
      <c r="IOL119" s="887"/>
      <c r="IOM119" s="887"/>
      <c r="ION119" s="887"/>
      <c r="IOO119" s="888"/>
      <c r="IOP119" s="886"/>
      <c r="IOQ119" s="887"/>
      <c r="IOR119" s="887"/>
      <c r="IOS119" s="887"/>
      <c r="IOT119" s="887"/>
      <c r="IOU119" s="887"/>
      <c r="IOV119" s="887"/>
      <c r="IOW119" s="887"/>
      <c r="IOX119" s="888"/>
      <c r="IOY119" s="886"/>
      <c r="IOZ119" s="887"/>
      <c r="IPA119" s="887"/>
      <c r="IPB119" s="887"/>
      <c r="IPC119" s="887"/>
      <c r="IPD119" s="887"/>
      <c r="IPE119" s="887"/>
      <c r="IPF119" s="887"/>
      <c r="IPG119" s="888"/>
      <c r="IPH119" s="886"/>
      <c r="IPI119" s="887"/>
      <c r="IPJ119" s="887"/>
      <c r="IPK119" s="887"/>
      <c r="IPL119" s="887"/>
      <c r="IPM119" s="887"/>
      <c r="IPN119" s="887"/>
      <c r="IPO119" s="887"/>
      <c r="IPP119" s="888"/>
      <c r="IPQ119" s="886"/>
      <c r="IPR119" s="887"/>
      <c r="IPS119" s="887"/>
      <c r="IPT119" s="887"/>
      <c r="IPU119" s="887"/>
      <c r="IPV119" s="887"/>
      <c r="IPW119" s="887"/>
      <c r="IPX119" s="887"/>
      <c r="IPY119" s="888"/>
      <c r="IPZ119" s="886"/>
      <c r="IQA119" s="887"/>
      <c r="IQB119" s="887"/>
      <c r="IQC119" s="887"/>
      <c r="IQD119" s="887"/>
      <c r="IQE119" s="887"/>
      <c r="IQF119" s="887"/>
      <c r="IQG119" s="887"/>
      <c r="IQH119" s="888"/>
      <c r="IQI119" s="886"/>
      <c r="IQJ119" s="887"/>
      <c r="IQK119" s="887"/>
      <c r="IQL119" s="887"/>
      <c r="IQM119" s="887"/>
      <c r="IQN119" s="887"/>
      <c r="IQO119" s="887"/>
      <c r="IQP119" s="887"/>
      <c r="IQQ119" s="888"/>
      <c r="IQR119" s="886"/>
      <c r="IQS119" s="887"/>
      <c r="IQT119" s="887"/>
      <c r="IQU119" s="887"/>
      <c r="IQV119" s="887"/>
      <c r="IQW119" s="887"/>
      <c r="IQX119" s="887"/>
      <c r="IQY119" s="887"/>
      <c r="IQZ119" s="888"/>
      <c r="IRA119" s="886"/>
      <c r="IRB119" s="887"/>
      <c r="IRC119" s="887"/>
      <c r="IRD119" s="887"/>
      <c r="IRE119" s="887"/>
      <c r="IRF119" s="887"/>
      <c r="IRG119" s="887"/>
      <c r="IRH119" s="887"/>
      <c r="IRI119" s="888"/>
      <c r="IRJ119" s="886"/>
      <c r="IRK119" s="887"/>
      <c r="IRL119" s="887"/>
      <c r="IRM119" s="887"/>
      <c r="IRN119" s="887"/>
      <c r="IRO119" s="887"/>
      <c r="IRP119" s="887"/>
      <c r="IRQ119" s="887"/>
      <c r="IRR119" s="888"/>
      <c r="IRS119" s="886"/>
      <c r="IRT119" s="887"/>
      <c r="IRU119" s="887"/>
      <c r="IRV119" s="887"/>
      <c r="IRW119" s="887"/>
      <c r="IRX119" s="887"/>
      <c r="IRY119" s="887"/>
      <c r="IRZ119" s="887"/>
      <c r="ISA119" s="888"/>
      <c r="ISB119" s="886"/>
      <c r="ISC119" s="887"/>
      <c r="ISD119" s="887"/>
      <c r="ISE119" s="887"/>
      <c r="ISF119" s="887"/>
      <c r="ISG119" s="887"/>
      <c r="ISH119" s="887"/>
      <c r="ISI119" s="887"/>
      <c r="ISJ119" s="888"/>
      <c r="ISK119" s="886"/>
      <c r="ISL119" s="887"/>
      <c r="ISM119" s="887"/>
      <c r="ISN119" s="887"/>
      <c r="ISO119" s="887"/>
      <c r="ISP119" s="887"/>
      <c r="ISQ119" s="887"/>
      <c r="ISR119" s="887"/>
      <c r="ISS119" s="888"/>
      <c r="IST119" s="886"/>
      <c r="ISU119" s="887"/>
      <c r="ISV119" s="887"/>
      <c r="ISW119" s="887"/>
      <c r="ISX119" s="887"/>
      <c r="ISY119" s="887"/>
      <c r="ISZ119" s="887"/>
      <c r="ITA119" s="887"/>
      <c r="ITB119" s="888"/>
      <c r="ITC119" s="886"/>
      <c r="ITD119" s="887"/>
      <c r="ITE119" s="887"/>
      <c r="ITF119" s="887"/>
      <c r="ITG119" s="887"/>
      <c r="ITH119" s="887"/>
      <c r="ITI119" s="887"/>
      <c r="ITJ119" s="887"/>
      <c r="ITK119" s="888"/>
      <c r="ITL119" s="886"/>
      <c r="ITM119" s="887"/>
      <c r="ITN119" s="887"/>
      <c r="ITO119" s="887"/>
      <c r="ITP119" s="887"/>
      <c r="ITQ119" s="887"/>
      <c r="ITR119" s="887"/>
      <c r="ITS119" s="887"/>
      <c r="ITT119" s="888"/>
      <c r="ITU119" s="886"/>
      <c r="ITV119" s="887"/>
      <c r="ITW119" s="887"/>
      <c r="ITX119" s="887"/>
      <c r="ITY119" s="887"/>
      <c r="ITZ119" s="887"/>
      <c r="IUA119" s="887"/>
      <c r="IUB119" s="887"/>
      <c r="IUC119" s="888"/>
      <c r="IUD119" s="886"/>
      <c r="IUE119" s="887"/>
      <c r="IUF119" s="887"/>
      <c r="IUG119" s="887"/>
      <c r="IUH119" s="887"/>
      <c r="IUI119" s="887"/>
      <c r="IUJ119" s="887"/>
      <c r="IUK119" s="887"/>
      <c r="IUL119" s="888"/>
      <c r="IUM119" s="886"/>
      <c r="IUN119" s="887"/>
      <c r="IUO119" s="887"/>
      <c r="IUP119" s="887"/>
      <c r="IUQ119" s="887"/>
      <c r="IUR119" s="887"/>
      <c r="IUS119" s="887"/>
      <c r="IUT119" s="887"/>
      <c r="IUU119" s="888"/>
      <c r="IUV119" s="886"/>
      <c r="IUW119" s="887"/>
      <c r="IUX119" s="887"/>
      <c r="IUY119" s="887"/>
      <c r="IUZ119" s="887"/>
      <c r="IVA119" s="887"/>
      <c r="IVB119" s="887"/>
      <c r="IVC119" s="887"/>
      <c r="IVD119" s="888"/>
      <c r="IVE119" s="886"/>
      <c r="IVF119" s="887"/>
      <c r="IVG119" s="887"/>
      <c r="IVH119" s="887"/>
      <c r="IVI119" s="887"/>
      <c r="IVJ119" s="887"/>
      <c r="IVK119" s="887"/>
      <c r="IVL119" s="887"/>
      <c r="IVM119" s="888"/>
      <c r="IVN119" s="886"/>
      <c r="IVO119" s="887"/>
      <c r="IVP119" s="887"/>
      <c r="IVQ119" s="887"/>
      <c r="IVR119" s="887"/>
      <c r="IVS119" s="887"/>
      <c r="IVT119" s="887"/>
      <c r="IVU119" s="887"/>
      <c r="IVV119" s="888"/>
      <c r="IVW119" s="886"/>
      <c r="IVX119" s="887"/>
      <c r="IVY119" s="887"/>
      <c r="IVZ119" s="887"/>
      <c r="IWA119" s="887"/>
      <c r="IWB119" s="887"/>
      <c r="IWC119" s="887"/>
      <c r="IWD119" s="887"/>
      <c r="IWE119" s="888"/>
      <c r="IWF119" s="886"/>
      <c r="IWG119" s="887"/>
      <c r="IWH119" s="887"/>
      <c r="IWI119" s="887"/>
      <c r="IWJ119" s="887"/>
      <c r="IWK119" s="887"/>
      <c r="IWL119" s="887"/>
      <c r="IWM119" s="887"/>
      <c r="IWN119" s="888"/>
      <c r="IWO119" s="886"/>
      <c r="IWP119" s="887"/>
      <c r="IWQ119" s="887"/>
      <c r="IWR119" s="887"/>
      <c r="IWS119" s="887"/>
      <c r="IWT119" s="887"/>
      <c r="IWU119" s="887"/>
      <c r="IWV119" s="887"/>
      <c r="IWW119" s="888"/>
      <c r="IWX119" s="886"/>
      <c r="IWY119" s="887"/>
      <c r="IWZ119" s="887"/>
      <c r="IXA119" s="887"/>
      <c r="IXB119" s="887"/>
      <c r="IXC119" s="887"/>
      <c r="IXD119" s="887"/>
      <c r="IXE119" s="887"/>
      <c r="IXF119" s="888"/>
      <c r="IXG119" s="886"/>
      <c r="IXH119" s="887"/>
      <c r="IXI119" s="887"/>
      <c r="IXJ119" s="887"/>
      <c r="IXK119" s="887"/>
      <c r="IXL119" s="887"/>
      <c r="IXM119" s="887"/>
      <c r="IXN119" s="887"/>
      <c r="IXO119" s="888"/>
      <c r="IXP119" s="886"/>
      <c r="IXQ119" s="887"/>
      <c r="IXR119" s="887"/>
      <c r="IXS119" s="887"/>
      <c r="IXT119" s="887"/>
      <c r="IXU119" s="887"/>
      <c r="IXV119" s="887"/>
      <c r="IXW119" s="887"/>
      <c r="IXX119" s="888"/>
      <c r="IXY119" s="886"/>
      <c r="IXZ119" s="887"/>
      <c r="IYA119" s="887"/>
      <c r="IYB119" s="887"/>
      <c r="IYC119" s="887"/>
      <c r="IYD119" s="887"/>
      <c r="IYE119" s="887"/>
      <c r="IYF119" s="887"/>
      <c r="IYG119" s="888"/>
      <c r="IYH119" s="886"/>
      <c r="IYI119" s="887"/>
      <c r="IYJ119" s="887"/>
      <c r="IYK119" s="887"/>
      <c r="IYL119" s="887"/>
      <c r="IYM119" s="887"/>
      <c r="IYN119" s="887"/>
      <c r="IYO119" s="887"/>
      <c r="IYP119" s="888"/>
      <c r="IYQ119" s="886"/>
      <c r="IYR119" s="887"/>
      <c r="IYS119" s="887"/>
      <c r="IYT119" s="887"/>
      <c r="IYU119" s="887"/>
      <c r="IYV119" s="887"/>
      <c r="IYW119" s="887"/>
      <c r="IYX119" s="887"/>
      <c r="IYY119" s="888"/>
      <c r="IYZ119" s="886"/>
      <c r="IZA119" s="887"/>
      <c r="IZB119" s="887"/>
      <c r="IZC119" s="887"/>
      <c r="IZD119" s="887"/>
      <c r="IZE119" s="887"/>
      <c r="IZF119" s="887"/>
      <c r="IZG119" s="887"/>
      <c r="IZH119" s="888"/>
      <c r="IZI119" s="886"/>
      <c r="IZJ119" s="887"/>
      <c r="IZK119" s="887"/>
      <c r="IZL119" s="887"/>
      <c r="IZM119" s="887"/>
      <c r="IZN119" s="887"/>
      <c r="IZO119" s="887"/>
      <c r="IZP119" s="887"/>
      <c r="IZQ119" s="888"/>
      <c r="IZR119" s="886"/>
      <c r="IZS119" s="887"/>
      <c r="IZT119" s="887"/>
      <c r="IZU119" s="887"/>
      <c r="IZV119" s="887"/>
      <c r="IZW119" s="887"/>
      <c r="IZX119" s="887"/>
      <c r="IZY119" s="887"/>
      <c r="IZZ119" s="888"/>
      <c r="JAA119" s="886"/>
      <c r="JAB119" s="887"/>
      <c r="JAC119" s="887"/>
      <c r="JAD119" s="887"/>
      <c r="JAE119" s="887"/>
      <c r="JAF119" s="887"/>
      <c r="JAG119" s="887"/>
      <c r="JAH119" s="887"/>
      <c r="JAI119" s="888"/>
      <c r="JAJ119" s="886"/>
      <c r="JAK119" s="887"/>
      <c r="JAL119" s="887"/>
      <c r="JAM119" s="887"/>
      <c r="JAN119" s="887"/>
      <c r="JAO119" s="887"/>
      <c r="JAP119" s="887"/>
      <c r="JAQ119" s="887"/>
      <c r="JAR119" s="888"/>
      <c r="JAS119" s="886"/>
      <c r="JAT119" s="887"/>
      <c r="JAU119" s="887"/>
      <c r="JAV119" s="887"/>
      <c r="JAW119" s="887"/>
      <c r="JAX119" s="887"/>
      <c r="JAY119" s="887"/>
      <c r="JAZ119" s="887"/>
      <c r="JBA119" s="888"/>
      <c r="JBB119" s="886"/>
      <c r="JBC119" s="887"/>
      <c r="JBD119" s="887"/>
      <c r="JBE119" s="887"/>
      <c r="JBF119" s="887"/>
      <c r="JBG119" s="887"/>
      <c r="JBH119" s="887"/>
      <c r="JBI119" s="887"/>
      <c r="JBJ119" s="888"/>
      <c r="JBK119" s="886"/>
      <c r="JBL119" s="887"/>
      <c r="JBM119" s="887"/>
      <c r="JBN119" s="887"/>
      <c r="JBO119" s="887"/>
      <c r="JBP119" s="887"/>
      <c r="JBQ119" s="887"/>
      <c r="JBR119" s="887"/>
      <c r="JBS119" s="888"/>
      <c r="JBT119" s="886"/>
      <c r="JBU119" s="887"/>
      <c r="JBV119" s="887"/>
      <c r="JBW119" s="887"/>
      <c r="JBX119" s="887"/>
      <c r="JBY119" s="887"/>
      <c r="JBZ119" s="887"/>
      <c r="JCA119" s="887"/>
      <c r="JCB119" s="888"/>
      <c r="JCC119" s="886"/>
      <c r="JCD119" s="887"/>
      <c r="JCE119" s="887"/>
      <c r="JCF119" s="887"/>
      <c r="JCG119" s="887"/>
      <c r="JCH119" s="887"/>
      <c r="JCI119" s="887"/>
      <c r="JCJ119" s="887"/>
      <c r="JCK119" s="888"/>
      <c r="JCL119" s="886"/>
      <c r="JCM119" s="887"/>
      <c r="JCN119" s="887"/>
      <c r="JCO119" s="887"/>
      <c r="JCP119" s="887"/>
      <c r="JCQ119" s="887"/>
      <c r="JCR119" s="887"/>
      <c r="JCS119" s="887"/>
      <c r="JCT119" s="888"/>
      <c r="JCU119" s="886"/>
      <c r="JCV119" s="887"/>
      <c r="JCW119" s="887"/>
      <c r="JCX119" s="887"/>
      <c r="JCY119" s="887"/>
      <c r="JCZ119" s="887"/>
      <c r="JDA119" s="887"/>
      <c r="JDB119" s="887"/>
      <c r="JDC119" s="888"/>
      <c r="JDD119" s="886"/>
      <c r="JDE119" s="887"/>
      <c r="JDF119" s="887"/>
      <c r="JDG119" s="887"/>
      <c r="JDH119" s="887"/>
      <c r="JDI119" s="887"/>
      <c r="JDJ119" s="887"/>
      <c r="JDK119" s="887"/>
      <c r="JDL119" s="888"/>
      <c r="JDM119" s="886"/>
      <c r="JDN119" s="887"/>
      <c r="JDO119" s="887"/>
      <c r="JDP119" s="887"/>
      <c r="JDQ119" s="887"/>
      <c r="JDR119" s="887"/>
      <c r="JDS119" s="887"/>
      <c r="JDT119" s="887"/>
      <c r="JDU119" s="888"/>
      <c r="JDV119" s="886"/>
      <c r="JDW119" s="887"/>
      <c r="JDX119" s="887"/>
      <c r="JDY119" s="887"/>
      <c r="JDZ119" s="887"/>
      <c r="JEA119" s="887"/>
      <c r="JEB119" s="887"/>
      <c r="JEC119" s="887"/>
      <c r="JED119" s="888"/>
      <c r="JEE119" s="886"/>
      <c r="JEF119" s="887"/>
      <c r="JEG119" s="887"/>
      <c r="JEH119" s="887"/>
      <c r="JEI119" s="887"/>
      <c r="JEJ119" s="887"/>
      <c r="JEK119" s="887"/>
      <c r="JEL119" s="887"/>
      <c r="JEM119" s="888"/>
      <c r="JEN119" s="886"/>
      <c r="JEO119" s="887"/>
      <c r="JEP119" s="887"/>
      <c r="JEQ119" s="887"/>
      <c r="JER119" s="887"/>
      <c r="JES119" s="887"/>
      <c r="JET119" s="887"/>
      <c r="JEU119" s="887"/>
      <c r="JEV119" s="888"/>
      <c r="JEW119" s="886"/>
      <c r="JEX119" s="887"/>
      <c r="JEY119" s="887"/>
      <c r="JEZ119" s="887"/>
      <c r="JFA119" s="887"/>
      <c r="JFB119" s="887"/>
      <c r="JFC119" s="887"/>
      <c r="JFD119" s="887"/>
      <c r="JFE119" s="888"/>
      <c r="JFF119" s="886"/>
      <c r="JFG119" s="887"/>
      <c r="JFH119" s="887"/>
      <c r="JFI119" s="887"/>
      <c r="JFJ119" s="887"/>
      <c r="JFK119" s="887"/>
      <c r="JFL119" s="887"/>
      <c r="JFM119" s="887"/>
      <c r="JFN119" s="888"/>
      <c r="JFO119" s="886"/>
      <c r="JFP119" s="887"/>
      <c r="JFQ119" s="887"/>
      <c r="JFR119" s="887"/>
      <c r="JFS119" s="887"/>
      <c r="JFT119" s="887"/>
      <c r="JFU119" s="887"/>
      <c r="JFV119" s="887"/>
      <c r="JFW119" s="888"/>
      <c r="JFX119" s="886"/>
      <c r="JFY119" s="887"/>
      <c r="JFZ119" s="887"/>
      <c r="JGA119" s="887"/>
      <c r="JGB119" s="887"/>
      <c r="JGC119" s="887"/>
      <c r="JGD119" s="887"/>
      <c r="JGE119" s="887"/>
      <c r="JGF119" s="888"/>
      <c r="JGG119" s="886"/>
      <c r="JGH119" s="887"/>
      <c r="JGI119" s="887"/>
      <c r="JGJ119" s="887"/>
      <c r="JGK119" s="887"/>
      <c r="JGL119" s="887"/>
      <c r="JGM119" s="887"/>
      <c r="JGN119" s="887"/>
      <c r="JGO119" s="888"/>
      <c r="JGP119" s="886"/>
      <c r="JGQ119" s="887"/>
      <c r="JGR119" s="887"/>
      <c r="JGS119" s="887"/>
      <c r="JGT119" s="887"/>
      <c r="JGU119" s="887"/>
      <c r="JGV119" s="887"/>
      <c r="JGW119" s="887"/>
      <c r="JGX119" s="888"/>
      <c r="JGY119" s="886"/>
      <c r="JGZ119" s="887"/>
      <c r="JHA119" s="887"/>
      <c r="JHB119" s="887"/>
      <c r="JHC119" s="887"/>
      <c r="JHD119" s="887"/>
      <c r="JHE119" s="887"/>
      <c r="JHF119" s="887"/>
      <c r="JHG119" s="888"/>
      <c r="JHH119" s="886"/>
      <c r="JHI119" s="887"/>
      <c r="JHJ119" s="887"/>
      <c r="JHK119" s="887"/>
      <c r="JHL119" s="887"/>
      <c r="JHM119" s="887"/>
      <c r="JHN119" s="887"/>
      <c r="JHO119" s="887"/>
      <c r="JHP119" s="888"/>
      <c r="JHQ119" s="886"/>
      <c r="JHR119" s="887"/>
      <c r="JHS119" s="887"/>
      <c r="JHT119" s="887"/>
      <c r="JHU119" s="887"/>
      <c r="JHV119" s="887"/>
      <c r="JHW119" s="887"/>
      <c r="JHX119" s="887"/>
      <c r="JHY119" s="888"/>
      <c r="JHZ119" s="886"/>
      <c r="JIA119" s="887"/>
      <c r="JIB119" s="887"/>
      <c r="JIC119" s="887"/>
      <c r="JID119" s="887"/>
      <c r="JIE119" s="887"/>
      <c r="JIF119" s="887"/>
      <c r="JIG119" s="887"/>
      <c r="JIH119" s="888"/>
      <c r="JII119" s="886"/>
      <c r="JIJ119" s="887"/>
      <c r="JIK119" s="887"/>
      <c r="JIL119" s="887"/>
      <c r="JIM119" s="887"/>
      <c r="JIN119" s="887"/>
      <c r="JIO119" s="887"/>
      <c r="JIP119" s="887"/>
      <c r="JIQ119" s="888"/>
      <c r="JIR119" s="886"/>
      <c r="JIS119" s="887"/>
      <c r="JIT119" s="887"/>
      <c r="JIU119" s="887"/>
      <c r="JIV119" s="887"/>
      <c r="JIW119" s="887"/>
      <c r="JIX119" s="887"/>
      <c r="JIY119" s="887"/>
      <c r="JIZ119" s="888"/>
      <c r="JJA119" s="886"/>
      <c r="JJB119" s="887"/>
      <c r="JJC119" s="887"/>
      <c r="JJD119" s="887"/>
      <c r="JJE119" s="887"/>
      <c r="JJF119" s="887"/>
      <c r="JJG119" s="887"/>
      <c r="JJH119" s="887"/>
      <c r="JJI119" s="888"/>
      <c r="JJJ119" s="886"/>
      <c r="JJK119" s="887"/>
      <c r="JJL119" s="887"/>
      <c r="JJM119" s="887"/>
      <c r="JJN119" s="887"/>
      <c r="JJO119" s="887"/>
      <c r="JJP119" s="887"/>
      <c r="JJQ119" s="887"/>
      <c r="JJR119" s="888"/>
      <c r="JJS119" s="886"/>
      <c r="JJT119" s="887"/>
      <c r="JJU119" s="887"/>
      <c r="JJV119" s="887"/>
      <c r="JJW119" s="887"/>
      <c r="JJX119" s="887"/>
      <c r="JJY119" s="887"/>
      <c r="JJZ119" s="887"/>
      <c r="JKA119" s="888"/>
      <c r="JKB119" s="886"/>
      <c r="JKC119" s="887"/>
      <c r="JKD119" s="887"/>
      <c r="JKE119" s="887"/>
      <c r="JKF119" s="887"/>
      <c r="JKG119" s="887"/>
      <c r="JKH119" s="887"/>
      <c r="JKI119" s="887"/>
      <c r="JKJ119" s="888"/>
      <c r="JKK119" s="886"/>
      <c r="JKL119" s="887"/>
      <c r="JKM119" s="887"/>
      <c r="JKN119" s="887"/>
      <c r="JKO119" s="887"/>
      <c r="JKP119" s="887"/>
      <c r="JKQ119" s="887"/>
      <c r="JKR119" s="887"/>
      <c r="JKS119" s="888"/>
      <c r="JKT119" s="886"/>
      <c r="JKU119" s="887"/>
      <c r="JKV119" s="887"/>
      <c r="JKW119" s="887"/>
      <c r="JKX119" s="887"/>
      <c r="JKY119" s="887"/>
      <c r="JKZ119" s="887"/>
      <c r="JLA119" s="887"/>
      <c r="JLB119" s="888"/>
      <c r="JLC119" s="886"/>
      <c r="JLD119" s="887"/>
      <c r="JLE119" s="887"/>
      <c r="JLF119" s="887"/>
      <c r="JLG119" s="887"/>
      <c r="JLH119" s="887"/>
      <c r="JLI119" s="887"/>
      <c r="JLJ119" s="887"/>
      <c r="JLK119" s="888"/>
      <c r="JLL119" s="886"/>
      <c r="JLM119" s="887"/>
      <c r="JLN119" s="887"/>
      <c r="JLO119" s="887"/>
      <c r="JLP119" s="887"/>
      <c r="JLQ119" s="887"/>
      <c r="JLR119" s="887"/>
      <c r="JLS119" s="887"/>
      <c r="JLT119" s="888"/>
      <c r="JLU119" s="886"/>
      <c r="JLV119" s="887"/>
      <c r="JLW119" s="887"/>
      <c r="JLX119" s="887"/>
      <c r="JLY119" s="887"/>
      <c r="JLZ119" s="887"/>
      <c r="JMA119" s="887"/>
      <c r="JMB119" s="887"/>
      <c r="JMC119" s="888"/>
      <c r="JMD119" s="886"/>
      <c r="JME119" s="887"/>
      <c r="JMF119" s="887"/>
      <c r="JMG119" s="887"/>
      <c r="JMH119" s="887"/>
      <c r="JMI119" s="887"/>
      <c r="JMJ119" s="887"/>
      <c r="JMK119" s="887"/>
      <c r="JML119" s="888"/>
      <c r="JMM119" s="886"/>
      <c r="JMN119" s="887"/>
      <c r="JMO119" s="887"/>
      <c r="JMP119" s="887"/>
      <c r="JMQ119" s="887"/>
      <c r="JMR119" s="887"/>
      <c r="JMS119" s="887"/>
      <c r="JMT119" s="887"/>
      <c r="JMU119" s="888"/>
      <c r="JMV119" s="886"/>
      <c r="JMW119" s="887"/>
      <c r="JMX119" s="887"/>
      <c r="JMY119" s="887"/>
      <c r="JMZ119" s="887"/>
      <c r="JNA119" s="887"/>
      <c r="JNB119" s="887"/>
      <c r="JNC119" s="887"/>
      <c r="JND119" s="888"/>
      <c r="JNE119" s="886"/>
      <c r="JNF119" s="887"/>
      <c r="JNG119" s="887"/>
      <c r="JNH119" s="887"/>
      <c r="JNI119" s="887"/>
      <c r="JNJ119" s="887"/>
      <c r="JNK119" s="887"/>
      <c r="JNL119" s="887"/>
      <c r="JNM119" s="888"/>
      <c r="JNN119" s="886"/>
      <c r="JNO119" s="887"/>
      <c r="JNP119" s="887"/>
      <c r="JNQ119" s="887"/>
      <c r="JNR119" s="887"/>
      <c r="JNS119" s="887"/>
      <c r="JNT119" s="887"/>
      <c r="JNU119" s="887"/>
      <c r="JNV119" s="888"/>
      <c r="JNW119" s="886"/>
      <c r="JNX119" s="887"/>
      <c r="JNY119" s="887"/>
      <c r="JNZ119" s="887"/>
      <c r="JOA119" s="887"/>
      <c r="JOB119" s="887"/>
      <c r="JOC119" s="887"/>
      <c r="JOD119" s="887"/>
      <c r="JOE119" s="888"/>
      <c r="JOF119" s="886"/>
      <c r="JOG119" s="887"/>
      <c r="JOH119" s="887"/>
      <c r="JOI119" s="887"/>
      <c r="JOJ119" s="887"/>
      <c r="JOK119" s="887"/>
      <c r="JOL119" s="887"/>
      <c r="JOM119" s="887"/>
      <c r="JON119" s="888"/>
      <c r="JOO119" s="886"/>
      <c r="JOP119" s="887"/>
      <c r="JOQ119" s="887"/>
      <c r="JOR119" s="887"/>
      <c r="JOS119" s="887"/>
      <c r="JOT119" s="887"/>
      <c r="JOU119" s="887"/>
      <c r="JOV119" s="887"/>
      <c r="JOW119" s="888"/>
      <c r="JOX119" s="886"/>
      <c r="JOY119" s="887"/>
      <c r="JOZ119" s="887"/>
      <c r="JPA119" s="887"/>
      <c r="JPB119" s="887"/>
      <c r="JPC119" s="887"/>
      <c r="JPD119" s="887"/>
      <c r="JPE119" s="887"/>
      <c r="JPF119" s="888"/>
      <c r="JPG119" s="886"/>
      <c r="JPH119" s="887"/>
      <c r="JPI119" s="887"/>
      <c r="JPJ119" s="887"/>
      <c r="JPK119" s="887"/>
      <c r="JPL119" s="887"/>
      <c r="JPM119" s="887"/>
      <c r="JPN119" s="887"/>
      <c r="JPO119" s="888"/>
      <c r="JPP119" s="886"/>
      <c r="JPQ119" s="887"/>
      <c r="JPR119" s="887"/>
      <c r="JPS119" s="887"/>
      <c r="JPT119" s="887"/>
      <c r="JPU119" s="887"/>
      <c r="JPV119" s="887"/>
      <c r="JPW119" s="887"/>
      <c r="JPX119" s="888"/>
      <c r="JPY119" s="886"/>
      <c r="JPZ119" s="887"/>
      <c r="JQA119" s="887"/>
      <c r="JQB119" s="887"/>
      <c r="JQC119" s="887"/>
      <c r="JQD119" s="887"/>
      <c r="JQE119" s="887"/>
      <c r="JQF119" s="887"/>
      <c r="JQG119" s="888"/>
      <c r="JQH119" s="886"/>
      <c r="JQI119" s="887"/>
      <c r="JQJ119" s="887"/>
      <c r="JQK119" s="887"/>
      <c r="JQL119" s="887"/>
      <c r="JQM119" s="887"/>
      <c r="JQN119" s="887"/>
      <c r="JQO119" s="887"/>
      <c r="JQP119" s="888"/>
      <c r="JQQ119" s="886"/>
      <c r="JQR119" s="887"/>
      <c r="JQS119" s="887"/>
      <c r="JQT119" s="887"/>
      <c r="JQU119" s="887"/>
      <c r="JQV119" s="887"/>
      <c r="JQW119" s="887"/>
      <c r="JQX119" s="887"/>
      <c r="JQY119" s="888"/>
      <c r="JQZ119" s="886"/>
      <c r="JRA119" s="887"/>
      <c r="JRB119" s="887"/>
      <c r="JRC119" s="887"/>
      <c r="JRD119" s="887"/>
      <c r="JRE119" s="887"/>
      <c r="JRF119" s="887"/>
      <c r="JRG119" s="887"/>
      <c r="JRH119" s="888"/>
      <c r="JRI119" s="886"/>
      <c r="JRJ119" s="887"/>
      <c r="JRK119" s="887"/>
      <c r="JRL119" s="887"/>
      <c r="JRM119" s="887"/>
      <c r="JRN119" s="887"/>
      <c r="JRO119" s="887"/>
      <c r="JRP119" s="887"/>
      <c r="JRQ119" s="888"/>
      <c r="JRR119" s="886"/>
      <c r="JRS119" s="887"/>
      <c r="JRT119" s="887"/>
      <c r="JRU119" s="887"/>
      <c r="JRV119" s="887"/>
      <c r="JRW119" s="887"/>
      <c r="JRX119" s="887"/>
      <c r="JRY119" s="887"/>
      <c r="JRZ119" s="888"/>
      <c r="JSA119" s="886"/>
      <c r="JSB119" s="887"/>
      <c r="JSC119" s="887"/>
      <c r="JSD119" s="887"/>
      <c r="JSE119" s="887"/>
      <c r="JSF119" s="887"/>
      <c r="JSG119" s="887"/>
      <c r="JSH119" s="887"/>
      <c r="JSI119" s="888"/>
      <c r="JSJ119" s="886"/>
      <c r="JSK119" s="887"/>
      <c r="JSL119" s="887"/>
      <c r="JSM119" s="887"/>
      <c r="JSN119" s="887"/>
      <c r="JSO119" s="887"/>
      <c r="JSP119" s="887"/>
      <c r="JSQ119" s="887"/>
      <c r="JSR119" s="888"/>
      <c r="JSS119" s="886"/>
      <c r="JST119" s="887"/>
      <c r="JSU119" s="887"/>
      <c r="JSV119" s="887"/>
      <c r="JSW119" s="887"/>
      <c r="JSX119" s="887"/>
      <c r="JSY119" s="887"/>
      <c r="JSZ119" s="887"/>
      <c r="JTA119" s="888"/>
      <c r="JTB119" s="886"/>
      <c r="JTC119" s="887"/>
      <c r="JTD119" s="887"/>
      <c r="JTE119" s="887"/>
      <c r="JTF119" s="887"/>
      <c r="JTG119" s="887"/>
      <c r="JTH119" s="887"/>
      <c r="JTI119" s="887"/>
      <c r="JTJ119" s="888"/>
      <c r="JTK119" s="886"/>
      <c r="JTL119" s="887"/>
      <c r="JTM119" s="887"/>
      <c r="JTN119" s="887"/>
      <c r="JTO119" s="887"/>
      <c r="JTP119" s="887"/>
      <c r="JTQ119" s="887"/>
      <c r="JTR119" s="887"/>
      <c r="JTS119" s="888"/>
      <c r="JTT119" s="886"/>
      <c r="JTU119" s="887"/>
      <c r="JTV119" s="887"/>
      <c r="JTW119" s="887"/>
      <c r="JTX119" s="887"/>
      <c r="JTY119" s="887"/>
      <c r="JTZ119" s="887"/>
      <c r="JUA119" s="887"/>
      <c r="JUB119" s="888"/>
      <c r="JUC119" s="886"/>
      <c r="JUD119" s="887"/>
      <c r="JUE119" s="887"/>
      <c r="JUF119" s="887"/>
      <c r="JUG119" s="887"/>
      <c r="JUH119" s="887"/>
      <c r="JUI119" s="887"/>
      <c r="JUJ119" s="887"/>
      <c r="JUK119" s="888"/>
      <c r="JUL119" s="886"/>
      <c r="JUM119" s="887"/>
      <c r="JUN119" s="887"/>
      <c r="JUO119" s="887"/>
      <c r="JUP119" s="887"/>
      <c r="JUQ119" s="887"/>
      <c r="JUR119" s="887"/>
      <c r="JUS119" s="887"/>
      <c r="JUT119" s="888"/>
      <c r="JUU119" s="886"/>
      <c r="JUV119" s="887"/>
      <c r="JUW119" s="887"/>
      <c r="JUX119" s="887"/>
      <c r="JUY119" s="887"/>
      <c r="JUZ119" s="887"/>
      <c r="JVA119" s="887"/>
      <c r="JVB119" s="887"/>
      <c r="JVC119" s="888"/>
      <c r="JVD119" s="886"/>
      <c r="JVE119" s="887"/>
      <c r="JVF119" s="887"/>
      <c r="JVG119" s="887"/>
      <c r="JVH119" s="887"/>
      <c r="JVI119" s="887"/>
      <c r="JVJ119" s="887"/>
      <c r="JVK119" s="887"/>
      <c r="JVL119" s="888"/>
      <c r="JVM119" s="886"/>
      <c r="JVN119" s="887"/>
      <c r="JVO119" s="887"/>
      <c r="JVP119" s="887"/>
      <c r="JVQ119" s="887"/>
      <c r="JVR119" s="887"/>
      <c r="JVS119" s="887"/>
      <c r="JVT119" s="887"/>
      <c r="JVU119" s="888"/>
      <c r="JVV119" s="886"/>
      <c r="JVW119" s="887"/>
      <c r="JVX119" s="887"/>
      <c r="JVY119" s="887"/>
      <c r="JVZ119" s="887"/>
      <c r="JWA119" s="887"/>
      <c r="JWB119" s="887"/>
      <c r="JWC119" s="887"/>
      <c r="JWD119" s="888"/>
      <c r="JWE119" s="886"/>
      <c r="JWF119" s="887"/>
      <c r="JWG119" s="887"/>
      <c r="JWH119" s="887"/>
      <c r="JWI119" s="887"/>
      <c r="JWJ119" s="887"/>
      <c r="JWK119" s="887"/>
      <c r="JWL119" s="887"/>
      <c r="JWM119" s="888"/>
      <c r="JWN119" s="886"/>
      <c r="JWO119" s="887"/>
      <c r="JWP119" s="887"/>
      <c r="JWQ119" s="887"/>
      <c r="JWR119" s="887"/>
      <c r="JWS119" s="887"/>
      <c r="JWT119" s="887"/>
      <c r="JWU119" s="887"/>
      <c r="JWV119" s="888"/>
      <c r="JWW119" s="886"/>
      <c r="JWX119" s="887"/>
      <c r="JWY119" s="887"/>
      <c r="JWZ119" s="887"/>
      <c r="JXA119" s="887"/>
      <c r="JXB119" s="887"/>
      <c r="JXC119" s="887"/>
      <c r="JXD119" s="887"/>
      <c r="JXE119" s="888"/>
      <c r="JXF119" s="886"/>
      <c r="JXG119" s="887"/>
      <c r="JXH119" s="887"/>
      <c r="JXI119" s="887"/>
      <c r="JXJ119" s="887"/>
      <c r="JXK119" s="887"/>
      <c r="JXL119" s="887"/>
      <c r="JXM119" s="887"/>
      <c r="JXN119" s="888"/>
      <c r="JXO119" s="886"/>
      <c r="JXP119" s="887"/>
      <c r="JXQ119" s="887"/>
      <c r="JXR119" s="887"/>
      <c r="JXS119" s="887"/>
      <c r="JXT119" s="887"/>
      <c r="JXU119" s="887"/>
      <c r="JXV119" s="887"/>
      <c r="JXW119" s="888"/>
      <c r="JXX119" s="886"/>
      <c r="JXY119" s="887"/>
      <c r="JXZ119" s="887"/>
      <c r="JYA119" s="887"/>
      <c r="JYB119" s="887"/>
      <c r="JYC119" s="887"/>
      <c r="JYD119" s="887"/>
      <c r="JYE119" s="887"/>
      <c r="JYF119" s="888"/>
      <c r="JYG119" s="886"/>
      <c r="JYH119" s="887"/>
      <c r="JYI119" s="887"/>
      <c r="JYJ119" s="887"/>
      <c r="JYK119" s="887"/>
      <c r="JYL119" s="887"/>
      <c r="JYM119" s="887"/>
      <c r="JYN119" s="887"/>
      <c r="JYO119" s="888"/>
      <c r="JYP119" s="886"/>
      <c r="JYQ119" s="887"/>
      <c r="JYR119" s="887"/>
      <c r="JYS119" s="887"/>
      <c r="JYT119" s="887"/>
      <c r="JYU119" s="887"/>
      <c r="JYV119" s="887"/>
      <c r="JYW119" s="887"/>
      <c r="JYX119" s="888"/>
      <c r="JYY119" s="886"/>
      <c r="JYZ119" s="887"/>
      <c r="JZA119" s="887"/>
      <c r="JZB119" s="887"/>
      <c r="JZC119" s="887"/>
      <c r="JZD119" s="887"/>
      <c r="JZE119" s="887"/>
      <c r="JZF119" s="887"/>
      <c r="JZG119" s="888"/>
      <c r="JZH119" s="886"/>
      <c r="JZI119" s="887"/>
      <c r="JZJ119" s="887"/>
      <c r="JZK119" s="887"/>
      <c r="JZL119" s="887"/>
      <c r="JZM119" s="887"/>
      <c r="JZN119" s="887"/>
      <c r="JZO119" s="887"/>
      <c r="JZP119" s="888"/>
      <c r="JZQ119" s="886"/>
      <c r="JZR119" s="887"/>
      <c r="JZS119" s="887"/>
      <c r="JZT119" s="887"/>
      <c r="JZU119" s="887"/>
      <c r="JZV119" s="887"/>
      <c r="JZW119" s="887"/>
      <c r="JZX119" s="887"/>
      <c r="JZY119" s="888"/>
      <c r="JZZ119" s="886"/>
      <c r="KAA119" s="887"/>
      <c r="KAB119" s="887"/>
      <c r="KAC119" s="887"/>
      <c r="KAD119" s="887"/>
      <c r="KAE119" s="887"/>
      <c r="KAF119" s="887"/>
      <c r="KAG119" s="887"/>
      <c r="KAH119" s="888"/>
      <c r="KAI119" s="886"/>
      <c r="KAJ119" s="887"/>
      <c r="KAK119" s="887"/>
      <c r="KAL119" s="887"/>
      <c r="KAM119" s="887"/>
      <c r="KAN119" s="887"/>
      <c r="KAO119" s="887"/>
      <c r="KAP119" s="887"/>
      <c r="KAQ119" s="888"/>
      <c r="KAR119" s="886"/>
      <c r="KAS119" s="887"/>
      <c r="KAT119" s="887"/>
      <c r="KAU119" s="887"/>
      <c r="KAV119" s="887"/>
      <c r="KAW119" s="887"/>
      <c r="KAX119" s="887"/>
      <c r="KAY119" s="887"/>
      <c r="KAZ119" s="888"/>
      <c r="KBA119" s="886"/>
      <c r="KBB119" s="887"/>
      <c r="KBC119" s="887"/>
      <c r="KBD119" s="887"/>
      <c r="KBE119" s="887"/>
      <c r="KBF119" s="887"/>
      <c r="KBG119" s="887"/>
      <c r="KBH119" s="887"/>
      <c r="KBI119" s="888"/>
      <c r="KBJ119" s="886"/>
      <c r="KBK119" s="887"/>
      <c r="KBL119" s="887"/>
      <c r="KBM119" s="887"/>
      <c r="KBN119" s="887"/>
      <c r="KBO119" s="887"/>
      <c r="KBP119" s="887"/>
      <c r="KBQ119" s="887"/>
      <c r="KBR119" s="888"/>
      <c r="KBS119" s="886"/>
      <c r="KBT119" s="887"/>
      <c r="KBU119" s="887"/>
      <c r="KBV119" s="887"/>
      <c r="KBW119" s="887"/>
      <c r="KBX119" s="887"/>
      <c r="KBY119" s="887"/>
      <c r="KBZ119" s="887"/>
      <c r="KCA119" s="888"/>
      <c r="KCB119" s="886"/>
      <c r="KCC119" s="887"/>
      <c r="KCD119" s="887"/>
      <c r="KCE119" s="887"/>
      <c r="KCF119" s="887"/>
      <c r="KCG119" s="887"/>
      <c r="KCH119" s="887"/>
      <c r="KCI119" s="887"/>
      <c r="KCJ119" s="888"/>
      <c r="KCK119" s="886"/>
      <c r="KCL119" s="887"/>
      <c r="KCM119" s="887"/>
      <c r="KCN119" s="887"/>
      <c r="KCO119" s="887"/>
      <c r="KCP119" s="887"/>
      <c r="KCQ119" s="887"/>
      <c r="KCR119" s="887"/>
      <c r="KCS119" s="888"/>
      <c r="KCT119" s="886"/>
      <c r="KCU119" s="887"/>
      <c r="KCV119" s="887"/>
      <c r="KCW119" s="887"/>
      <c r="KCX119" s="887"/>
      <c r="KCY119" s="887"/>
      <c r="KCZ119" s="887"/>
      <c r="KDA119" s="887"/>
      <c r="KDB119" s="888"/>
      <c r="KDC119" s="886"/>
      <c r="KDD119" s="887"/>
      <c r="KDE119" s="887"/>
      <c r="KDF119" s="887"/>
      <c r="KDG119" s="887"/>
      <c r="KDH119" s="887"/>
      <c r="KDI119" s="887"/>
      <c r="KDJ119" s="887"/>
      <c r="KDK119" s="888"/>
      <c r="KDL119" s="886"/>
      <c r="KDM119" s="887"/>
      <c r="KDN119" s="887"/>
      <c r="KDO119" s="887"/>
      <c r="KDP119" s="887"/>
      <c r="KDQ119" s="887"/>
      <c r="KDR119" s="887"/>
      <c r="KDS119" s="887"/>
      <c r="KDT119" s="888"/>
      <c r="KDU119" s="886"/>
      <c r="KDV119" s="887"/>
      <c r="KDW119" s="887"/>
      <c r="KDX119" s="887"/>
      <c r="KDY119" s="887"/>
      <c r="KDZ119" s="887"/>
      <c r="KEA119" s="887"/>
      <c r="KEB119" s="887"/>
      <c r="KEC119" s="888"/>
      <c r="KED119" s="886"/>
      <c r="KEE119" s="887"/>
      <c r="KEF119" s="887"/>
      <c r="KEG119" s="887"/>
      <c r="KEH119" s="887"/>
      <c r="KEI119" s="887"/>
      <c r="KEJ119" s="887"/>
      <c r="KEK119" s="887"/>
      <c r="KEL119" s="888"/>
      <c r="KEM119" s="886"/>
      <c r="KEN119" s="887"/>
      <c r="KEO119" s="887"/>
      <c r="KEP119" s="887"/>
      <c r="KEQ119" s="887"/>
      <c r="KER119" s="887"/>
      <c r="KES119" s="887"/>
      <c r="KET119" s="887"/>
      <c r="KEU119" s="888"/>
      <c r="KEV119" s="886"/>
      <c r="KEW119" s="887"/>
      <c r="KEX119" s="887"/>
      <c r="KEY119" s="887"/>
      <c r="KEZ119" s="887"/>
      <c r="KFA119" s="887"/>
      <c r="KFB119" s="887"/>
      <c r="KFC119" s="887"/>
      <c r="KFD119" s="888"/>
      <c r="KFE119" s="886"/>
      <c r="KFF119" s="887"/>
      <c r="KFG119" s="887"/>
      <c r="KFH119" s="887"/>
      <c r="KFI119" s="887"/>
      <c r="KFJ119" s="887"/>
      <c r="KFK119" s="887"/>
      <c r="KFL119" s="887"/>
      <c r="KFM119" s="888"/>
      <c r="KFN119" s="886"/>
      <c r="KFO119" s="887"/>
      <c r="KFP119" s="887"/>
      <c r="KFQ119" s="887"/>
      <c r="KFR119" s="887"/>
      <c r="KFS119" s="887"/>
      <c r="KFT119" s="887"/>
      <c r="KFU119" s="887"/>
      <c r="KFV119" s="888"/>
      <c r="KFW119" s="886"/>
      <c r="KFX119" s="887"/>
      <c r="KFY119" s="887"/>
      <c r="KFZ119" s="887"/>
      <c r="KGA119" s="887"/>
      <c r="KGB119" s="887"/>
      <c r="KGC119" s="887"/>
      <c r="KGD119" s="887"/>
      <c r="KGE119" s="888"/>
      <c r="KGF119" s="886"/>
      <c r="KGG119" s="887"/>
      <c r="KGH119" s="887"/>
      <c r="KGI119" s="887"/>
      <c r="KGJ119" s="887"/>
      <c r="KGK119" s="887"/>
      <c r="KGL119" s="887"/>
      <c r="KGM119" s="887"/>
      <c r="KGN119" s="888"/>
      <c r="KGO119" s="886"/>
      <c r="KGP119" s="887"/>
      <c r="KGQ119" s="887"/>
      <c r="KGR119" s="887"/>
      <c r="KGS119" s="887"/>
      <c r="KGT119" s="887"/>
      <c r="KGU119" s="887"/>
      <c r="KGV119" s="887"/>
      <c r="KGW119" s="888"/>
      <c r="KGX119" s="886"/>
      <c r="KGY119" s="887"/>
      <c r="KGZ119" s="887"/>
      <c r="KHA119" s="887"/>
      <c r="KHB119" s="887"/>
      <c r="KHC119" s="887"/>
      <c r="KHD119" s="887"/>
      <c r="KHE119" s="887"/>
      <c r="KHF119" s="888"/>
      <c r="KHG119" s="886"/>
      <c r="KHH119" s="887"/>
      <c r="KHI119" s="887"/>
      <c r="KHJ119" s="887"/>
      <c r="KHK119" s="887"/>
      <c r="KHL119" s="887"/>
      <c r="KHM119" s="887"/>
      <c r="KHN119" s="887"/>
      <c r="KHO119" s="888"/>
      <c r="KHP119" s="886"/>
      <c r="KHQ119" s="887"/>
      <c r="KHR119" s="887"/>
      <c r="KHS119" s="887"/>
      <c r="KHT119" s="887"/>
      <c r="KHU119" s="887"/>
      <c r="KHV119" s="887"/>
      <c r="KHW119" s="887"/>
      <c r="KHX119" s="888"/>
      <c r="KHY119" s="886"/>
      <c r="KHZ119" s="887"/>
      <c r="KIA119" s="887"/>
      <c r="KIB119" s="887"/>
      <c r="KIC119" s="887"/>
      <c r="KID119" s="887"/>
      <c r="KIE119" s="887"/>
      <c r="KIF119" s="887"/>
      <c r="KIG119" s="888"/>
      <c r="KIH119" s="886"/>
      <c r="KII119" s="887"/>
      <c r="KIJ119" s="887"/>
      <c r="KIK119" s="887"/>
      <c r="KIL119" s="887"/>
      <c r="KIM119" s="887"/>
      <c r="KIN119" s="887"/>
      <c r="KIO119" s="887"/>
      <c r="KIP119" s="888"/>
      <c r="KIQ119" s="886"/>
      <c r="KIR119" s="887"/>
      <c r="KIS119" s="887"/>
      <c r="KIT119" s="887"/>
      <c r="KIU119" s="887"/>
      <c r="KIV119" s="887"/>
      <c r="KIW119" s="887"/>
      <c r="KIX119" s="887"/>
      <c r="KIY119" s="888"/>
      <c r="KIZ119" s="886"/>
      <c r="KJA119" s="887"/>
      <c r="KJB119" s="887"/>
      <c r="KJC119" s="887"/>
      <c r="KJD119" s="887"/>
      <c r="KJE119" s="887"/>
      <c r="KJF119" s="887"/>
      <c r="KJG119" s="887"/>
      <c r="KJH119" s="888"/>
      <c r="KJI119" s="886"/>
      <c r="KJJ119" s="887"/>
      <c r="KJK119" s="887"/>
      <c r="KJL119" s="887"/>
      <c r="KJM119" s="887"/>
      <c r="KJN119" s="887"/>
      <c r="KJO119" s="887"/>
      <c r="KJP119" s="887"/>
      <c r="KJQ119" s="888"/>
      <c r="KJR119" s="886"/>
      <c r="KJS119" s="887"/>
      <c r="KJT119" s="887"/>
      <c r="KJU119" s="887"/>
      <c r="KJV119" s="887"/>
      <c r="KJW119" s="887"/>
      <c r="KJX119" s="887"/>
      <c r="KJY119" s="887"/>
      <c r="KJZ119" s="888"/>
      <c r="KKA119" s="886"/>
      <c r="KKB119" s="887"/>
      <c r="KKC119" s="887"/>
      <c r="KKD119" s="887"/>
      <c r="KKE119" s="887"/>
      <c r="KKF119" s="887"/>
      <c r="KKG119" s="887"/>
      <c r="KKH119" s="887"/>
      <c r="KKI119" s="888"/>
      <c r="KKJ119" s="886"/>
      <c r="KKK119" s="887"/>
      <c r="KKL119" s="887"/>
      <c r="KKM119" s="887"/>
      <c r="KKN119" s="887"/>
      <c r="KKO119" s="887"/>
      <c r="KKP119" s="887"/>
      <c r="KKQ119" s="887"/>
      <c r="KKR119" s="888"/>
      <c r="KKS119" s="886"/>
      <c r="KKT119" s="887"/>
      <c r="KKU119" s="887"/>
      <c r="KKV119" s="887"/>
      <c r="KKW119" s="887"/>
      <c r="KKX119" s="887"/>
      <c r="KKY119" s="887"/>
      <c r="KKZ119" s="887"/>
      <c r="KLA119" s="888"/>
      <c r="KLB119" s="886"/>
      <c r="KLC119" s="887"/>
      <c r="KLD119" s="887"/>
      <c r="KLE119" s="887"/>
      <c r="KLF119" s="887"/>
      <c r="KLG119" s="887"/>
      <c r="KLH119" s="887"/>
      <c r="KLI119" s="887"/>
      <c r="KLJ119" s="888"/>
      <c r="KLK119" s="886"/>
      <c r="KLL119" s="887"/>
      <c r="KLM119" s="887"/>
      <c r="KLN119" s="887"/>
      <c r="KLO119" s="887"/>
      <c r="KLP119" s="887"/>
      <c r="KLQ119" s="887"/>
      <c r="KLR119" s="887"/>
      <c r="KLS119" s="888"/>
      <c r="KLT119" s="886"/>
      <c r="KLU119" s="887"/>
      <c r="KLV119" s="887"/>
      <c r="KLW119" s="887"/>
      <c r="KLX119" s="887"/>
      <c r="KLY119" s="887"/>
      <c r="KLZ119" s="887"/>
      <c r="KMA119" s="887"/>
      <c r="KMB119" s="888"/>
      <c r="KMC119" s="886"/>
      <c r="KMD119" s="887"/>
      <c r="KME119" s="887"/>
      <c r="KMF119" s="887"/>
      <c r="KMG119" s="887"/>
      <c r="KMH119" s="887"/>
      <c r="KMI119" s="887"/>
      <c r="KMJ119" s="887"/>
      <c r="KMK119" s="888"/>
      <c r="KML119" s="886"/>
      <c r="KMM119" s="887"/>
      <c r="KMN119" s="887"/>
      <c r="KMO119" s="887"/>
      <c r="KMP119" s="887"/>
      <c r="KMQ119" s="887"/>
      <c r="KMR119" s="887"/>
      <c r="KMS119" s="887"/>
      <c r="KMT119" s="888"/>
      <c r="KMU119" s="886"/>
      <c r="KMV119" s="887"/>
      <c r="KMW119" s="887"/>
      <c r="KMX119" s="887"/>
      <c r="KMY119" s="887"/>
      <c r="KMZ119" s="887"/>
      <c r="KNA119" s="887"/>
      <c r="KNB119" s="887"/>
      <c r="KNC119" s="888"/>
      <c r="KND119" s="886"/>
      <c r="KNE119" s="887"/>
      <c r="KNF119" s="887"/>
      <c r="KNG119" s="887"/>
      <c r="KNH119" s="887"/>
      <c r="KNI119" s="887"/>
      <c r="KNJ119" s="887"/>
      <c r="KNK119" s="887"/>
      <c r="KNL119" s="888"/>
      <c r="KNM119" s="886"/>
      <c r="KNN119" s="887"/>
      <c r="KNO119" s="887"/>
      <c r="KNP119" s="887"/>
      <c r="KNQ119" s="887"/>
      <c r="KNR119" s="887"/>
      <c r="KNS119" s="887"/>
      <c r="KNT119" s="887"/>
      <c r="KNU119" s="888"/>
      <c r="KNV119" s="886"/>
      <c r="KNW119" s="887"/>
      <c r="KNX119" s="887"/>
      <c r="KNY119" s="887"/>
      <c r="KNZ119" s="887"/>
      <c r="KOA119" s="887"/>
      <c r="KOB119" s="887"/>
      <c r="KOC119" s="887"/>
      <c r="KOD119" s="888"/>
      <c r="KOE119" s="886"/>
      <c r="KOF119" s="887"/>
      <c r="KOG119" s="887"/>
      <c r="KOH119" s="887"/>
      <c r="KOI119" s="887"/>
      <c r="KOJ119" s="887"/>
      <c r="KOK119" s="887"/>
      <c r="KOL119" s="887"/>
      <c r="KOM119" s="888"/>
      <c r="KON119" s="886"/>
      <c r="KOO119" s="887"/>
      <c r="KOP119" s="887"/>
      <c r="KOQ119" s="887"/>
      <c r="KOR119" s="887"/>
      <c r="KOS119" s="887"/>
      <c r="KOT119" s="887"/>
      <c r="KOU119" s="887"/>
      <c r="KOV119" s="888"/>
      <c r="KOW119" s="886"/>
      <c r="KOX119" s="887"/>
      <c r="KOY119" s="887"/>
      <c r="KOZ119" s="887"/>
      <c r="KPA119" s="887"/>
      <c r="KPB119" s="887"/>
      <c r="KPC119" s="887"/>
      <c r="KPD119" s="887"/>
      <c r="KPE119" s="888"/>
      <c r="KPF119" s="886"/>
      <c r="KPG119" s="887"/>
      <c r="KPH119" s="887"/>
      <c r="KPI119" s="887"/>
      <c r="KPJ119" s="887"/>
      <c r="KPK119" s="887"/>
      <c r="KPL119" s="887"/>
      <c r="KPM119" s="887"/>
      <c r="KPN119" s="888"/>
      <c r="KPO119" s="886"/>
      <c r="KPP119" s="887"/>
      <c r="KPQ119" s="887"/>
      <c r="KPR119" s="887"/>
      <c r="KPS119" s="887"/>
      <c r="KPT119" s="887"/>
      <c r="KPU119" s="887"/>
      <c r="KPV119" s="887"/>
      <c r="KPW119" s="888"/>
      <c r="KPX119" s="886"/>
      <c r="KPY119" s="887"/>
      <c r="KPZ119" s="887"/>
      <c r="KQA119" s="887"/>
      <c r="KQB119" s="887"/>
      <c r="KQC119" s="887"/>
      <c r="KQD119" s="887"/>
      <c r="KQE119" s="887"/>
      <c r="KQF119" s="888"/>
      <c r="KQG119" s="886"/>
      <c r="KQH119" s="887"/>
      <c r="KQI119" s="887"/>
      <c r="KQJ119" s="887"/>
      <c r="KQK119" s="887"/>
      <c r="KQL119" s="887"/>
      <c r="KQM119" s="887"/>
      <c r="KQN119" s="887"/>
      <c r="KQO119" s="888"/>
      <c r="KQP119" s="886"/>
      <c r="KQQ119" s="887"/>
      <c r="KQR119" s="887"/>
      <c r="KQS119" s="887"/>
      <c r="KQT119" s="887"/>
      <c r="KQU119" s="887"/>
      <c r="KQV119" s="887"/>
      <c r="KQW119" s="887"/>
      <c r="KQX119" s="888"/>
      <c r="KQY119" s="886"/>
      <c r="KQZ119" s="887"/>
      <c r="KRA119" s="887"/>
      <c r="KRB119" s="887"/>
      <c r="KRC119" s="887"/>
      <c r="KRD119" s="887"/>
      <c r="KRE119" s="887"/>
      <c r="KRF119" s="887"/>
      <c r="KRG119" s="888"/>
      <c r="KRH119" s="886"/>
      <c r="KRI119" s="887"/>
      <c r="KRJ119" s="887"/>
      <c r="KRK119" s="887"/>
      <c r="KRL119" s="887"/>
      <c r="KRM119" s="887"/>
      <c r="KRN119" s="887"/>
      <c r="KRO119" s="887"/>
      <c r="KRP119" s="888"/>
      <c r="KRQ119" s="886"/>
      <c r="KRR119" s="887"/>
      <c r="KRS119" s="887"/>
      <c r="KRT119" s="887"/>
      <c r="KRU119" s="887"/>
      <c r="KRV119" s="887"/>
      <c r="KRW119" s="887"/>
      <c r="KRX119" s="887"/>
      <c r="KRY119" s="888"/>
      <c r="KRZ119" s="886"/>
      <c r="KSA119" s="887"/>
      <c r="KSB119" s="887"/>
      <c r="KSC119" s="887"/>
      <c r="KSD119" s="887"/>
      <c r="KSE119" s="887"/>
      <c r="KSF119" s="887"/>
      <c r="KSG119" s="887"/>
      <c r="KSH119" s="888"/>
      <c r="KSI119" s="886"/>
      <c r="KSJ119" s="887"/>
      <c r="KSK119" s="887"/>
      <c r="KSL119" s="887"/>
      <c r="KSM119" s="887"/>
      <c r="KSN119" s="887"/>
      <c r="KSO119" s="887"/>
      <c r="KSP119" s="887"/>
      <c r="KSQ119" s="888"/>
      <c r="KSR119" s="886"/>
      <c r="KSS119" s="887"/>
      <c r="KST119" s="887"/>
      <c r="KSU119" s="887"/>
      <c r="KSV119" s="887"/>
      <c r="KSW119" s="887"/>
      <c r="KSX119" s="887"/>
      <c r="KSY119" s="887"/>
      <c r="KSZ119" s="888"/>
      <c r="KTA119" s="886"/>
      <c r="KTB119" s="887"/>
      <c r="KTC119" s="887"/>
      <c r="KTD119" s="887"/>
      <c r="KTE119" s="887"/>
      <c r="KTF119" s="887"/>
      <c r="KTG119" s="887"/>
      <c r="KTH119" s="887"/>
      <c r="KTI119" s="888"/>
      <c r="KTJ119" s="886"/>
      <c r="KTK119" s="887"/>
      <c r="KTL119" s="887"/>
      <c r="KTM119" s="887"/>
      <c r="KTN119" s="887"/>
      <c r="KTO119" s="887"/>
      <c r="KTP119" s="887"/>
      <c r="KTQ119" s="887"/>
      <c r="KTR119" s="888"/>
      <c r="KTS119" s="886"/>
      <c r="KTT119" s="887"/>
      <c r="KTU119" s="887"/>
      <c r="KTV119" s="887"/>
      <c r="KTW119" s="887"/>
      <c r="KTX119" s="887"/>
      <c r="KTY119" s="887"/>
      <c r="KTZ119" s="887"/>
      <c r="KUA119" s="888"/>
      <c r="KUB119" s="886"/>
      <c r="KUC119" s="887"/>
      <c r="KUD119" s="887"/>
      <c r="KUE119" s="887"/>
      <c r="KUF119" s="887"/>
      <c r="KUG119" s="887"/>
      <c r="KUH119" s="887"/>
      <c r="KUI119" s="887"/>
      <c r="KUJ119" s="888"/>
      <c r="KUK119" s="886"/>
      <c r="KUL119" s="887"/>
      <c r="KUM119" s="887"/>
      <c r="KUN119" s="887"/>
      <c r="KUO119" s="887"/>
      <c r="KUP119" s="887"/>
      <c r="KUQ119" s="887"/>
      <c r="KUR119" s="887"/>
      <c r="KUS119" s="888"/>
      <c r="KUT119" s="886"/>
      <c r="KUU119" s="887"/>
      <c r="KUV119" s="887"/>
      <c r="KUW119" s="887"/>
      <c r="KUX119" s="887"/>
      <c r="KUY119" s="887"/>
      <c r="KUZ119" s="887"/>
      <c r="KVA119" s="887"/>
      <c r="KVB119" s="888"/>
      <c r="KVC119" s="886"/>
      <c r="KVD119" s="887"/>
      <c r="KVE119" s="887"/>
      <c r="KVF119" s="887"/>
      <c r="KVG119" s="887"/>
      <c r="KVH119" s="887"/>
      <c r="KVI119" s="887"/>
      <c r="KVJ119" s="887"/>
      <c r="KVK119" s="888"/>
      <c r="KVL119" s="886"/>
      <c r="KVM119" s="887"/>
      <c r="KVN119" s="887"/>
      <c r="KVO119" s="887"/>
      <c r="KVP119" s="887"/>
      <c r="KVQ119" s="887"/>
      <c r="KVR119" s="887"/>
      <c r="KVS119" s="887"/>
      <c r="KVT119" s="888"/>
      <c r="KVU119" s="886"/>
      <c r="KVV119" s="887"/>
      <c r="KVW119" s="887"/>
      <c r="KVX119" s="887"/>
      <c r="KVY119" s="887"/>
      <c r="KVZ119" s="887"/>
      <c r="KWA119" s="887"/>
      <c r="KWB119" s="887"/>
      <c r="KWC119" s="888"/>
      <c r="KWD119" s="886"/>
      <c r="KWE119" s="887"/>
      <c r="KWF119" s="887"/>
      <c r="KWG119" s="887"/>
      <c r="KWH119" s="887"/>
      <c r="KWI119" s="887"/>
      <c r="KWJ119" s="887"/>
      <c r="KWK119" s="887"/>
      <c r="KWL119" s="888"/>
      <c r="KWM119" s="886"/>
      <c r="KWN119" s="887"/>
      <c r="KWO119" s="887"/>
      <c r="KWP119" s="887"/>
      <c r="KWQ119" s="887"/>
      <c r="KWR119" s="887"/>
      <c r="KWS119" s="887"/>
      <c r="KWT119" s="887"/>
      <c r="KWU119" s="888"/>
      <c r="KWV119" s="886"/>
      <c r="KWW119" s="887"/>
      <c r="KWX119" s="887"/>
      <c r="KWY119" s="887"/>
      <c r="KWZ119" s="887"/>
      <c r="KXA119" s="887"/>
      <c r="KXB119" s="887"/>
      <c r="KXC119" s="887"/>
      <c r="KXD119" s="888"/>
      <c r="KXE119" s="886"/>
      <c r="KXF119" s="887"/>
      <c r="KXG119" s="887"/>
      <c r="KXH119" s="887"/>
      <c r="KXI119" s="887"/>
      <c r="KXJ119" s="887"/>
      <c r="KXK119" s="887"/>
      <c r="KXL119" s="887"/>
      <c r="KXM119" s="888"/>
      <c r="KXN119" s="886"/>
      <c r="KXO119" s="887"/>
      <c r="KXP119" s="887"/>
      <c r="KXQ119" s="887"/>
      <c r="KXR119" s="887"/>
      <c r="KXS119" s="887"/>
      <c r="KXT119" s="887"/>
      <c r="KXU119" s="887"/>
      <c r="KXV119" s="888"/>
      <c r="KXW119" s="886"/>
      <c r="KXX119" s="887"/>
      <c r="KXY119" s="887"/>
      <c r="KXZ119" s="887"/>
      <c r="KYA119" s="887"/>
      <c r="KYB119" s="887"/>
      <c r="KYC119" s="887"/>
      <c r="KYD119" s="887"/>
      <c r="KYE119" s="888"/>
      <c r="KYF119" s="886"/>
      <c r="KYG119" s="887"/>
      <c r="KYH119" s="887"/>
      <c r="KYI119" s="887"/>
      <c r="KYJ119" s="887"/>
      <c r="KYK119" s="887"/>
      <c r="KYL119" s="887"/>
      <c r="KYM119" s="887"/>
      <c r="KYN119" s="888"/>
      <c r="KYO119" s="886"/>
      <c r="KYP119" s="887"/>
      <c r="KYQ119" s="887"/>
      <c r="KYR119" s="887"/>
      <c r="KYS119" s="887"/>
      <c r="KYT119" s="887"/>
      <c r="KYU119" s="887"/>
      <c r="KYV119" s="887"/>
      <c r="KYW119" s="888"/>
      <c r="KYX119" s="886"/>
      <c r="KYY119" s="887"/>
      <c r="KYZ119" s="887"/>
      <c r="KZA119" s="887"/>
      <c r="KZB119" s="887"/>
      <c r="KZC119" s="887"/>
      <c r="KZD119" s="887"/>
      <c r="KZE119" s="887"/>
      <c r="KZF119" s="888"/>
      <c r="KZG119" s="886"/>
      <c r="KZH119" s="887"/>
      <c r="KZI119" s="887"/>
      <c r="KZJ119" s="887"/>
      <c r="KZK119" s="887"/>
      <c r="KZL119" s="887"/>
      <c r="KZM119" s="887"/>
      <c r="KZN119" s="887"/>
      <c r="KZO119" s="888"/>
      <c r="KZP119" s="886"/>
      <c r="KZQ119" s="887"/>
      <c r="KZR119" s="887"/>
      <c r="KZS119" s="887"/>
      <c r="KZT119" s="887"/>
      <c r="KZU119" s="887"/>
      <c r="KZV119" s="887"/>
      <c r="KZW119" s="887"/>
      <c r="KZX119" s="888"/>
      <c r="KZY119" s="886"/>
      <c r="KZZ119" s="887"/>
      <c r="LAA119" s="887"/>
      <c r="LAB119" s="887"/>
      <c r="LAC119" s="887"/>
      <c r="LAD119" s="887"/>
      <c r="LAE119" s="887"/>
      <c r="LAF119" s="887"/>
      <c r="LAG119" s="888"/>
      <c r="LAH119" s="886"/>
      <c r="LAI119" s="887"/>
      <c r="LAJ119" s="887"/>
      <c r="LAK119" s="887"/>
      <c r="LAL119" s="887"/>
      <c r="LAM119" s="887"/>
      <c r="LAN119" s="887"/>
      <c r="LAO119" s="887"/>
      <c r="LAP119" s="888"/>
      <c r="LAQ119" s="886"/>
      <c r="LAR119" s="887"/>
      <c r="LAS119" s="887"/>
      <c r="LAT119" s="887"/>
      <c r="LAU119" s="887"/>
      <c r="LAV119" s="887"/>
      <c r="LAW119" s="887"/>
      <c r="LAX119" s="887"/>
      <c r="LAY119" s="888"/>
      <c r="LAZ119" s="886"/>
      <c r="LBA119" s="887"/>
      <c r="LBB119" s="887"/>
      <c r="LBC119" s="887"/>
      <c r="LBD119" s="887"/>
      <c r="LBE119" s="887"/>
      <c r="LBF119" s="887"/>
      <c r="LBG119" s="887"/>
      <c r="LBH119" s="888"/>
      <c r="LBI119" s="886"/>
      <c r="LBJ119" s="887"/>
      <c r="LBK119" s="887"/>
      <c r="LBL119" s="887"/>
      <c r="LBM119" s="887"/>
      <c r="LBN119" s="887"/>
      <c r="LBO119" s="887"/>
      <c r="LBP119" s="887"/>
      <c r="LBQ119" s="888"/>
      <c r="LBR119" s="886"/>
      <c r="LBS119" s="887"/>
      <c r="LBT119" s="887"/>
      <c r="LBU119" s="887"/>
      <c r="LBV119" s="887"/>
      <c r="LBW119" s="887"/>
      <c r="LBX119" s="887"/>
      <c r="LBY119" s="887"/>
      <c r="LBZ119" s="888"/>
      <c r="LCA119" s="886"/>
      <c r="LCB119" s="887"/>
      <c r="LCC119" s="887"/>
      <c r="LCD119" s="887"/>
      <c r="LCE119" s="887"/>
      <c r="LCF119" s="887"/>
      <c r="LCG119" s="887"/>
      <c r="LCH119" s="887"/>
      <c r="LCI119" s="888"/>
      <c r="LCJ119" s="886"/>
      <c r="LCK119" s="887"/>
      <c r="LCL119" s="887"/>
      <c r="LCM119" s="887"/>
      <c r="LCN119" s="887"/>
      <c r="LCO119" s="887"/>
      <c r="LCP119" s="887"/>
      <c r="LCQ119" s="887"/>
      <c r="LCR119" s="888"/>
      <c r="LCS119" s="886"/>
      <c r="LCT119" s="887"/>
      <c r="LCU119" s="887"/>
      <c r="LCV119" s="887"/>
      <c r="LCW119" s="887"/>
      <c r="LCX119" s="887"/>
      <c r="LCY119" s="887"/>
      <c r="LCZ119" s="887"/>
      <c r="LDA119" s="888"/>
      <c r="LDB119" s="886"/>
      <c r="LDC119" s="887"/>
      <c r="LDD119" s="887"/>
      <c r="LDE119" s="887"/>
      <c r="LDF119" s="887"/>
      <c r="LDG119" s="887"/>
      <c r="LDH119" s="887"/>
      <c r="LDI119" s="887"/>
      <c r="LDJ119" s="888"/>
      <c r="LDK119" s="886"/>
      <c r="LDL119" s="887"/>
      <c r="LDM119" s="887"/>
      <c r="LDN119" s="887"/>
      <c r="LDO119" s="887"/>
      <c r="LDP119" s="887"/>
      <c r="LDQ119" s="887"/>
      <c r="LDR119" s="887"/>
      <c r="LDS119" s="888"/>
      <c r="LDT119" s="886"/>
      <c r="LDU119" s="887"/>
      <c r="LDV119" s="887"/>
      <c r="LDW119" s="887"/>
      <c r="LDX119" s="887"/>
      <c r="LDY119" s="887"/>
      <c r="LDZ119" s="887"/>
      <c r="LEA119" s="887"/>
      <c r="LEB119" s="888"/>
      <c r="LEC119" s="886"/>
      <c r="LED119" s="887"/>
      <c r="LEE119" s="887"/>
      <c r="LEF119" s="887"/>
      <c r="LEG119" s="887"/>
      <c r="LEH119" s="887"/>
      <c r="LEI119" s="887"/>
      <c r="LEJ119" s="887"/>
      <c r="LEK119" s="888"/>
      <c r="LEL119" s="886"/>
      <c r="LEM119" s="887"/>
      <c r="LEN119" s="887"/>
      <c r="LEO119" s="887"/>
      <c r="LEP119" s="887"/>
      <c r="LEQ119" s="887"/>
      <c r="LER119" s="887"/>
      <c r="LES119" s="887"/>
      <c r="LET119" s="888"/>
      <c r="LEU119" s="886"/>
      <c r="LEV119" s="887"/>
      <c r="LEW119" s="887"/>
      <c r="LEX119" s="887"/>
      <c r="LEY119" s="887"/>
      <c r="LEZ119" s="887"/>
      <c r="LFA119" s="887"/>
      <c r="LFB119" s="887"/>
      <c r="LFC119" s="888"/>
      <c r="LFD119" s="886"/>
      <c r="LFE119" s="887"/>
      <c r="LFF119" s="887"/>
      <c r="LFG119" s="887"/>
      <c r="LFH119" s="887"/>
      <c r="LFI119" s="887"/>
      <c r="LFJ119" s="887"/>
      <c r="LFK119" s="887"/>
      <c r="LFL119" s="888"/>
      <c r="LFM119" s="886"/>
      <c r="LFN119" s="887"/>
      <c r="LFO119" s="887"/>
      <c r="LFP119" s="887"/>
      <c r="LFQ119" s="887"/>
      <c r="LFR119" s="887"/>
      <c r="LFS119" s="887"/>
      <c r="LFT119" s="887"/>
      <c r="LFU119" s="888"/>
      <c r="LFV119" s="886"/>
      <c r="LFW119" s="887"/>
      <c r="LFX119" s="887"/>
      <c r="LFY119" s="887"/>
      <c r="LFZ119" s="887"/>
      <c r="LGA119" s="887"/>
      <c r="LGB119" s="887"/>
      <c r="LGC119" s="887"/>
      <c r="LGD119" s="888"/>
      <c r="LGE119" s="886"/>
      <c r="LGF119" s="887"/>
      <c r="LGG119" s="887"/>
      <c r="LGH119" s="887"/>
      <c r="LGI119" s="887"/>
      <c r="LGJ119" s="887"/>
      <c r="LGK119" s="887"/>
      <c r="LGL119" s="887"/>
      <c r="LGM119" s="888"/>
      <c r="LGN119" s="886"/>
      <c r="LGO119" s="887"/>
      <c r="LGP119" s="887"/>
      <c r="LGQ119" s="887"/>
      <c r="LGR119" s="887"/>
      <c r="LGS119" s="887"/>
      <c r="LGT119" s="887"/>
      <c r="LGU119" s="887"/>
      <c r="LGV119" s="888"/>
      <c r="LGW119" s="886"/>
      <c r="LGX119" s="887"/>
      <c r="LGY119" s="887"/>
      <c r="LGZ119" s="887"/>
      <c r="LHA119" s="887"/>
      <c r="LHB119" s="887"/>
      <c r="LHC119" s="887"/>
      <c r="LHD119" s="887"/>
      <c r="LHE119" s="888"/>
      <c r="LHF119" s="886"/>
      <c r="LHG119" s="887"/>
      <c r="LHH119" s="887"/>
      <c r="LHI119" s="887"/>
      <c r="LHJ119" s="887"/>
      <c r="LHK119" s="887"/>
      <c r="LHL119" s="887"/>
      <c r="LHM119" s="887"/>
      <c r="LHN119" s="888"/>
      <c r="LHO119" s="886"/>
      <c r="LHP119" s="887"/>
      <c r="LHQ119" s="887"/>
      <c r="LHR119" s="887"/>
      <c r="LHS119" s="887"/>
      <c r="LHT119" s="887"/>
      <c r="LHU119" s="887"/>
      <c r="LHV119" s="887"/>
      <c r="LHW119" s="888"/>
      <c r="LHX119" s="886"/>
      <c r="LHY119" s="887"/>
      <c r="LHZ119" s="887"/>
      <c r="LIA119" s="887"/>
      <c r="LIB119" s="887"/>
      <c r="LIC119" s="887"/>
      <c r="LID119" s="887"/>
      <c r="LIE119" s="887"/>
      <c r="LIF119" s="888"/>
      <c r="LIG119" s="886"/>
      <c r="LIH119" s="887"/>
      <c r="LII119" s="887"/>
      <c r="LIJ119" s="887"/>
      <c r="LIK119" s="887"/>
      <c r="LIL119" s="887"/>
      <c r="LIM119" s="887"/>
      <c r="LIN119" s="887"/>
      <c r="LIO119" s="888"/>
      <c r="LIP119" s="886"/>
      <c r="LIQ119" s="887"/>
      <c r="LIR119" s="887"/>
      <c r="LIS119" s="887"/>
      <c r="LIT119" s="887"/>
      <c r="LIU119" s="887"/>
      <c r="LIV119" s="887"/>
      <c r="LIW119" s="887"/>
      <c r="LIX119" s="888"/>
      <c r="LIY119" s="886"/>
      <c r="LIZ119" s="887"/>
      <c r="LJA119" s="887"/>
      <c r="LJB119" s="887"/>
      <c r="LJC119" s="887"/>
      <c r="LJD119" s="887"/>
      <c r="LJE119" s="887"/>
      <c r="LJF119" s="887"/>
      <c r="LJG119" s="888"/>
      <c r="LJH119" s="886"/>
      <c r="LJI119" s="887"/>
      <c r="LJJ119" s="887"/>
      <c r="LJK119" s="887"/>
      <c r="LJL119" s="887"/>
      <c r="LJM119" s="887"/>
      <c r="LJN119" s="887"/>
      <c r="LJO119" s="887"/>
      <c r="LJP119" s="888"/>
      <c r="LJQ119" s="886"/>
      <c r="LJR119" s="887"/>
      <c r="LJS119" s="887"/>
      <c r="LJT119" s="887"/>
      <c r="LJU119" s="887"/>
      <c r="LJV119" s="887"/>
      <c r="LJW119" s="887"/>
      <c r="LJX119" s="887"/>
      <c r="LJY119" s="888"/>
      <c r="LJZ119" s="886"/>
      <c r="LKA119" s="887"/>
      <c r="LKB119" s="887"/>
      <c r="LKC119" s="887"/>
      <c r="LKD119" s="887"/>
      <c r="LKE119" s="887"/>
      <c r="LKF119" s="887"/>
      <c r="LKG119" s="887"/>
      <c r="LKH119" s="888"/>
      <c r="LKI119" s="886"/>
      <c r="LKJ119" s="887"/>
      <c r="LKK119" s="887"/>
      <c r="LKL119" s="887"/>
      <c r="LKM119" s="887"/>
      <c r="LKN119" s="887"/>
      <c r="LKO119" s="887"/>
      <c r="LKP119" s="887"/>
      <c r="LKQ119" s="888"/>
      <c r="LKR119" s="886"/>
      <c r="LKS119" s="887"/>
      <c r="LKT119" s="887"/>
      <c r="LKU119" s="887"/>
      <c r="LKV119" s="887"/>
      <c r="LKW119" s="887"/>
      <c r="LKX119" s="887"/>
      <c r="LKY119" s="887"/>
      <c r="LKZ119" s="888"/>
      <c r="LLA119" s="886"/>
      <c r="LLB119" s="887"/>
      <c r="LLC119" s="887"/>
      <c r="LLD119" s="887"/>
      <c r="LLE119" s="887"/>
      <c r="LLF119" s="887"/>
      <c r="LLG119" s="887"/>
      <c r="LLH119" s="887"/>
      <c r="LLI119" s="888"/>
      <c r="LLJ119" s="886"/>
      <c r="LLK119" s="887"/>
      <c r="LLL119" s="887"/>
      <c r="LLM119" s="887"/>
      <c r="LLN119" s="887"/>
      <c r="LLO119" s="887"/>
      <c r="LLP119" s="887"/>
      <c r="LLQ119" s="887"/>
      <c r="LLR119" s="888"/>
      <c r="LLS119" s="886"/>
      <c r="LLT119" s="887"/>
      <c r="LLU119" s="887"/>
      <c r="LLV119" s="887"/>
      <c r="LLW119" s="887"/>
      <c r="LLX119" s="887"/>
      <c r="LLY119" s="887"/>
      <c r="LLZ119" s="887"/>
      <c r="LMA119" s="888"/>
      <c r="LMB119" s="886"/>
      <c r="LMC119" s="887"/>
      <c r="LMD119" s="887"/>
      <c r="LME119" s="887"/>
      <c r="LMF119" s="887"/>
      <c r="LMG119" s="887"/>
      <c r="LMH119" s="887"/>
      <c r="LMI119" s="887"/>
      <c r="LMJ119" s="888"/>
      <c r="LMK119" s="886"/>
      <c r="LML119" s="887"/>
      <c r="LMM119" s="887"/>
      <c r="LMN119" s="887"/>
      <c r="LMO119" s="887"/>
      <c r="LMP119" s="887"/>
      <c r="LMQ119" s="887"/>
      <c r="LMR119" s="887"/>
      <c r="LMS119" s="888"/>
      <c r="LMT119" s="886"/>
      <c r="LMU119" s="887"/>
      <c r="LMV119" s="887"/>
      <c r="LMW119" s="887"/>
      <c r="LMX119" s="887"/>
      <c r="LMY119" s="887"/>
      <c r="LMZ119" s="887"/>
      <c r="LNA119" s="887"/>
      <c r="LNB119" s="888"/>
      <c r="LNC119" s="886"/>
      <c r="LND119" s="887"/>
      <c r="LNE119" s="887"/>
      <c r="LNF119" s="887"/>
      <c r="LNG119" s="887"/>
      <c r="LNH119" s="887"/>
      <c r="LNI119" s="887"/>
      <c r="LNJ119" s="887"/>
      <c r="LNK119" s="888"/>
      <c r="LNL119" s="886"/>
      <c r="LNM119" s="887"/>
      <c r="LNN119" s="887"/>
      <c r="LNO119" s="887"/>
      <c r="LNP119" s="887"/>
      <c r="LNQ119" s="887"/>
      <c r="LNR119" s="887"/>
      <c r="LNS119" s="887"/>
      <c r="LNT119" s="888"/>
      <c r="LNU119" s="886"/>
      <c r="LNV119" s="887"/>
      <c r="LNW119" s="887"/>
      <c r="LNX119" s="887"/>
      <c r="LNY119" s="887"/>
      <c r="LNZ119" s="887"/>
      <c r="LOA119" s="887"/>
      <c r="LOB119" s="887"/>
      <c r="LOC119" s="888"/>
      <c r="LOD119" s="886"/>
      <c r="LOE119" s="887"/>
      <c r="LOF119" s="887"/>
      <c r="LOG119" s="887"/>
      <c r="LOH119" s="887"/>
      <c r="LOI119" s="887"/>
      <c r="LOJ119" s="887"/>
      <c r="LOK119" s="887"/>
      <c r="LOL119" s="888"/>
      <c r="LOM119" s="886"/>
      <c r="LON119" s="887"/>
      <c r="LOO119" s="887"/>
      <c r="LOP119" s="887"/>
      <c r="LOQ119" s="887"/>
      <c r="LOR119" s="887"/>
      <c r="LOS119" s="887"/>
      <c r="LOT119" s="887"/>
      <c r="LOU119" s="888"/>
      <c r="LOV119" s="886"/>
      <c r="LOW119" s="887"/>
      <c r="LOX119" s="887"/>
      <c r="LOY119" s="887"/>
      <c r="LOZ119" s="887"/>
      <c r="LPA119" s="887"/>
      <c r="LPB119" s="887"/>
      <c r="LPC119" s="887"/>
      <c r="LPD119" s="888"/>
      <c r="LPE119" s="886"/>
      <c r="LPF119" s="887"/>
      <c r="LPG119" s="887"/>
      <c r="LPH119" s="887"/>
      <c r="LPI119" s="887"/>
      <c r="LPJ119" s="887"/>
      <c r="LPK119" s="887"/>
      <c r="LPL119" s="887"/>
      <c r="LPM119" s="888"/>
      <c r="LPN119" s="886"/>
      <c r="LPO119" s="887"/>
      <c r="LPP119" s="887"/>
      <c r="LPQ119" s="887"/>
      <c r="LPR119" s="887"/>
      <c r="LPS119" s="887"/>
      <c r="LPT119" s="887"/>
      <c r="LPU119" s="887"/>
      <c r="LPV119" s="888"/>
      <c r="LPW119" s="886"/>
      <c r="LPX119" s="887"/>
      <c r="LPY119" s="887"/>
      <c r="LPZ119" s="887"/>
      <c r="LQA119" s="887"/>
      <c r="LQB119" s="887"/>
      <c r="LQC119" s="887"/>
      <c r="LQD119" s="887"/>
      <c r="LQE119" s="888"/>
      <c r="LQF119" s="886"/>
      <c r="LQG119" s="887"/>
      <c r="LQH119" s="887"/>
      <c r="LQI119" s="887"/>
      <c r="LQJ119" s="887"/>
      <c r="LQK119" s="887"/>
      <c r="LQL119" s="887"/>
      <c r="LQM119" s="887"/>
      <c r="LQN119" s="888"/>
      <c r="LQO119" s="886"/>
      <c r="LQP119" s="887"/>
      <c r="LQQ119" s="887"/>
      <c r="LQR119" s="887"/>
      <c r="LQS119" s="887"/>
      <c r="LQT119" s="887"/>
      <c r="LQU119" s="887"/>
      <c r="LQV119" s="887"/>
      <c r="LQW119" s="888"/>
      <c r="LQX119" s="886"/>
      <c r="LQY119" s="887"/>
      <c r="LQZ119" s="887"/>
      <c r="LRA119" s="887"/>
      <c r="LRB119" s="887"/>
      <c r="LRC119" s="887"/>
      <c r="LRD119" s="887"/>
      <c r="LRE119" s="887"/>
      <c r="LRF119" s="888"/>
      <c r="LRG119" s="886"/>
      <c r="LRH119" s="887"/>
      <c r="LRI119" s="887"/>
      <c r="LRJ119" s="887"/>
      <c r="LRK119" s="887"/>
      <c r="LRL119" s="887"/>
      <c r="LRM119" s="887"/>
      <c r="LRN119" s="887"/>
      <c r="LRO119" s="888"/>
      <c r="LRP119" s="886"/>
      <c r="LRQ119" s="887"/>
      <c r="LRR119" s="887"/>
      <c r="LRS119" s="887"/>
      <c r="LRT119" s="887"/>
      <c r="LRU119" s="887"/>
      <c r="LRV119" s="887"/>
      <c r="LRW119" s="887"/>
      <c r="LRX119" s="888"/>
      <c r="LRY119" s="886"/>
      <c r="LRZ119" s="887"/>
      <c r="LSA119" s="887"/>
      <c r="LSB119" s="887"/>
      <c r="LSC119" s="887"/>
      <c r="LSD119" s="887"/>
      <c r="LSE119" s="887"/>
      <c r="LSF119" s="887"/>
      <c r="LSG119" s="888"/>
      <c r="LSH119" s="886"/>
      <c r="LSI119" s="887"/>
      <c r="LSJ119" s="887"/>
      <c r="LSK119" s="887"/>
      <c r="LSL119" s="887"/>
      <c r="LSM119" s="887"/>
      <c r="LSN119" s="887"/>
      <c r="LSO119" s="887"/>
      <c r="LSP119" s="888"/>
      <c r="LSQ119" s="886"/>
      <c r="LSR119" s="887"/>
      <c r="LSS119" s="887"/>
      <c r="LST119" s="887"/>
      <c r="LSU119" s="887"/>
      <c r="LSV119" s="887"/>
      <c r="LSW119" s="887"/>
      <c r="LSX119" s="887"/>
      <c r="LSY119" s="888"/>
      <c r="LSZ119" s="886"/>
      <c r="LTA119" s="887"/>
      <c r="LTB119" s="887"/>
      <c r="LTC119" s="887"/>
      <c r="LTD119" s="887"/>
      <c r="LTE119" s="887"/>
      <c r="LTF119" s="887"/>
      <c r="LTG119" s="887"/>
      <c r="LTH119" s="888"/>
      <c r="LTI119" s="886"/>
      <c r="LTJ119" s="887"/>
      <c r="LTK119" s="887"/>
      <c r="LTL119" s="887"/>
      <c r="LTM119" s="887"/>
      <c r="LTN119" s="887"/>
      <c r="LTO119" s="887"/>
      <c r="LTP119" s="887"/>
      <c r="LTQ119" s="888"/>
      <c r="LTR119" s="886"/>
      <c r="LTS119" s="887"/>
      <c r="LTT119" s="887"/>
      <c r="LTU119" s="887"/>
      <c r="LTV119" s="887"/>
      <c r="LTW119" s="887"/>
      <c r="LTX119" s="887"/>
      <c r="LTY119" s="887"/>
      <c r="LTZ119" s="888"/>
      <c r="LUA119" s="886"/>
      <c r="LUB119" s="887"/>
      <c r="LUC119" s="887"/>
      <c r="LUD119" s="887"/>
      <c r="LUE119" s="887"/>
      <c r="LUF119" s="887"/>
      <c r="LUG119" s="887"/>
      <c r="LUH119" s="887"/>
      <c r="LUI119" s="888"/>
      <c r="LUJ119" s="886"/>
      <c r="LUK119" s="887"/>
      <c r="LUL119" s="887"/>
      <c r="LUM119" s="887"/>
      <c r="LUN119" s="887"/>
      <c r="LUO119" s="887"/>
      <c r="LUP119" s="887"/>
      <c r="LUQ119" s="887"/>
      <c r="LUR119" s="888"/>
      <c r="LUS119" s="886"/>
      <c r="LUT119" s="887"/>
      <c r="LUU119" s="887"/>
      <c r="LUV119" s="887"/>
      <c r="LUW119" s="887"/>
      <c r="LUX119" s="887"/>
      <c r="LUY119" s="887"/>
      <c r="LUZ119" s="887"/>
      <c r="LVA119" s="888"/>
      <c r="LVB119" s="886"/>
      <c r="LVC119" s="887"/>
      <c r="LVD119" s="887"/>
      <c r="LVE119" s="887"/>
      <c r="LVF119" s="887"/>
      <c r="LVG119" s="887"/>
      <c r="LVH119" s="887"/>
      <c r="LVI119" s="887"/>
      <c r="LVJ119" s="888"/>
      <c r="LVK119" s="886"/>
      <c r="LVL119" s="887"/>
      <c r="LVM119" s="887"/>
      <c r="LVN119" s="887"/>
      <c r="LVO119" s="887"/>
      <c r="LVP119" s="887"/>
      <c r="LVQ119" s="887"/>
      <c r="LVR119" s="887"/>
      <c r="LVS119" s="888"/>
      <c r="LVT119" s="886"/>
      <c r="LVU119" s="887"/>
      <c r="LVV119" s="887"/>
      <c r="LVW119" s="887"/>
      <c r="LVX119" s="887"/>
      <c r="LVY119" s="887"/>
      <c r="LVZ119" s="887"/>
      <c r="LWA119" s="887"/>
      <c r="LWB119" s="888"/>
      <c r="LWC119" s="886"/>
      <c r="LWD119" s="887"/>
      <c r="LWE119" s="887"/>
      <c r="LWF119" s="887"/>
      <c r="LWG119" s="887"/>
      <c r="LWH119" s="887"/>
      <c r="LWI119" s="887"/>
      <c r="LWJ119" s="887"/>
      <c r="LWK119" s="888"/>
      <c r="LWL119" s="886"/>
      <c r="LWM119" s="887"/>
      <c r="LWN119" s="887"/>
      <c r="LWO119" s="887"/>
      <c r="LWP119" s="887"/>
      <c r="LWQ119" s="887"/>
      <c r="LWR119" s="887"/>
      <c r="LWS119" s="887"/>
      <c r="LWT119" s="888"/>
      <c r="LWU119" s="886"/>
      <c r="LWV119" s="887"/>
      <c r="LWW119" s="887"/>
      <c r="LWX119" s="887"/>
      <c r="LWY119" s="887"/>
      <c r="LWZ119" s="887"/>
      <c r="LXA119" s="887"/>
      <c r="LXB119" s="887"/>
      <c r="LXC119" s="888"/>
      <c r="LXD119" s="886"/>
      <c r="LXE119" s="887"/>
      <c r="LXF119" s="887"/>
      <c r="LXG119" s="887"/>
      <c r="LXH119" s="887"/>
      <c r="LXI119" s="887"/>
      <c r="LXJ119" s="887"/>
      <c r="LXK119" s="887"/>
      <c r="LXL119" s="888"/>
      <c r="LXM119" s="886"/>
      <c r="LXN119" s="887"/>
      <c r="LXO119" s="887"/>
      <c r="LXP119" s="887"/>
      <c r="LXQ119" s="887"/>
      <c r="LXR119" s="887"/>
      <c r="LXS119" s="887"/>
      <c r="LXT119" s="887"/>
      <c r="LXU119" s="888"/>
      <c r="LXV119" s="886"/>
      <c r="LXW119" s="887"/>
      <c r="LXX119" s="887"/>
      <c r="LXY119" s="887"/>
      <c r="LXZ119" s="887"/>
      <c r="LYA119" s="887"/>
      <c r="LYB119" s="887"/>
      <c r="LYC119" s="887"/>
      <c r="LYD119" s="888"/>
      <c r="LYE119" s="886"/>
      <c r="LYF119" s="887"/>
      <c r="LYG119" s="887"/>
      <c r="LYH119" s="887"/>
      <c r="LYI119" s="887"/>
      <c r="LYJ119" s="887"/>
      <c r="LYK119" s="887"/>
      <c r="LYL119" s="887"/>
      <c r="LYM119" s="888"/>
      <c r="LYN119" s="886"/>
      <c r="LYO119" s="887"/>
      <c r="LYP119" s="887"/>
      <c r="LYQ119" s="887"/>
      <c r="LYR119" s="887"/>
      <c r="LYS119" s="887"/>
      <c r="LYT119" s="887"/>
      <c r="LYU119" s="887"/>
      <c r="LYV119" s="888"/>
      <c r="LYW119" s="886"/>
      <c r="LYX119" s="887"/>
      <c r="LYY119" s="887"/>
      <c r="LYZ119" s="887"/>
      <c r="LZA119" s="887"/>
      <c r="LZB119" s="887"/>
      <c r="LZC119" s="887"/>
      <c r="LZD119" s="887"/>
      <c r="LZE119" s="888"/>
      <c r="LZF119" s="886"/>
      <c r="LZG119" s="887"/>
      <c r="LZH119" s="887"/>
      <c r="LZI119" s="887"/>
      <c r="LZJ119" s="887"/>
      <c r="LZK119" s="887"/>
      <c r="LZL119" s="887"/>
      <c r="LZM119" s="887"/>
      <c r="LZN119" s="888"/>
      <c r="LZO119" s="886"/>
      <c r="LZP119" s="887"/>
      <c r="LZQ119" s="887"/>
      <c r="LZR119" s="887"/>
      <c r="LZS119" s="887"/>
      <c r="LZT119" s="887"/>
      <c r="LZU119" s="887"/>
      <c r="LZV119" s="887"/>
      <c r="LZW119" s="888"/>
      <c r="LZX119" s="886"/>
      <c r="LZY119" s="887"/>
      <c r="LZZ119" s="887"/>
      <c r="MAA119" s="887"/>
      <c r="MAB119" s="887"/>
      <c r="MAC119" s="887"/>
      <c r="MAD119" s="887"/>
      <c r="MAE119" s="887"/>
      <c r="MAF119" s="888"/>
      <c r="MAG119" s="886"/>
      <c r="MAH119" s="887"/>
      <c r="MAI119" s="887"/>
      <c r="MAJ119" s="887"/>
      <c r="MAK119" s="887"/>
      <c r="MAL119" s="887"/>
      <c r="MAM119" s="887"/>
      <c r="MAN119" s="887"/>
      <c r="MAO119" s="888"/>
      <c r="MAP119" s="886"/>
      <c r="MAQ119" s="887"/>
      <c r="MAR119" s="887"/>
      <c r="MAS119" s="887"/>
      <c r="MAT119" s="887"/>
      <c r="MAU119" s="887"/>
      <c r="MAV119" s="887"/>
      <c r="MAW119" s="887"/>
      <c r="MAX119" s="888"/>
      <c r="MAY119" s="886"/>
      <c r="MAZ119" s="887"/>
      <c r="MBA119" s="887"/>
      <c r="MBB119" s="887"/>
      <c r="MBC119" s="887"/>
      <c r="MBD119" s="887"/>
      <c r="MBE119" s="887"/>
      <c r="MBF119" s="887"/>
      <c r="MBG119" s="888"/>
      <c r="MBH119" s="886"/>
      <c r="MBI119" s="887"/>
      <c r="MBJ119" s="887"/>
      <c r="MBK119" s="887"/>
      <c r="MBL119" s="887"/>
      <c r="MBM119" s="887"/>
      <c r="MBN119" s="887"/>
      <c r="MBO119" s="887"/>
      <c r="MBP119" s="888"/>
      <c r="MBQ119" s="886"/>
      <c r="MBR119" s="887"/>
      <c r="MBS119" s="887"/>
      <c r="MBT119" s="887"/>
      <c r="MBU119" s="887"/>
      <c r="MBV119" s="887"/>
      <c r="MBW119" s="887"/>
      <c r="MBX119" s="887"/>
      <c r="MBY119" s="888"/>
      <c r="MBZ119" s="886"/>
      <c r="MCA119" s="887"/>
      <c r="MCB119" s="887"/>
      <c r="MCC119" s="887"/>
      <c r="MCD119" s="887"/>
      <c r="MCE119" s="887"/>
      <c r="MCF119" s="887"/>
      <c r="MCG119" s="887"/>
      <c r="MCH119" s="888"/>
      <c r="MCI119" s="886"/>
      <c r="MCJ119" s="887"/>
      <c r="MCK119" s="887"/>
      <c r="MCL119" s="887"/>
      <c r="MCM119" s="887"/>
      <c r="MCN119" s="887"/>
      <c r="MCO119" s="887"/>
      <c r="MCP119" s="887"/>
      <c r="MCQ119" s="888"/>
      <c r="MCR119" s="886"/>
      <c r="MCS119" s="887"/>
      <c r="MCT119" s="887"/>
      <c r="MCU119" s="887"/>
      <c r="MCV119" s="887"/>
      <c r="MCW119" s="887"/>
      <c r="MCX119" s="887"/>
      <c r="MCY119" s="887"/>
      <c r="MCZ119" s="888"/>
      <c r="MDA119" s="886"/>
      <c r="MDB119" s="887"/>
      <c r="MDC119" s="887"/>
      <c r="MDD119" s="887"/>
      <c r="MDE119" s="887"/>
      <c r="MDF119" s="887"/>
      <c r="MDG119" s="887"/>
      <c r="MDH119" s="887"/>
      <c r="MDI119" s="888"/>
      <c r="MDJ119" s="886"/>
      <c r="MDK119" s="887"/>
      <c r="MDL119" s="887"/>
      <c r="MDM119" s="887"/>
      <c r="MDN119" s="887"/>
      <c r="MDO119" s="887"/>
      <c r="MDP119" s="887"/>
      <c r="MDQ119" s="887"/>
      <c r="MDR119" s="888"/>
      <c r="MDS119" s="886"/>
      <c r="MDT119" s="887"/>
      <c r="MDU119" s="887"/>
      <c r="MDV119" s="887"/>
      <c r="MDW119" s="887"/>
      <c r="MDX119" s="887"/>
      <c r="MDY119" s="887"/>
      <c r="MDZ119" s="887"/>
      <c r="MEA119" s="888"/>
      <c r="MEB119" s="886"/>
      <c r="MEC119" s="887"/>
      <c r="MED119" s="887"/>
      <c r="MEE119" s="887"/>
      <c r="MEF119" s="887"/>
      <c r="MEG119" s="887"/>
      <c r="MEH119" s="887"/>
      <c r="MEI119" s="887"/>
      <c r="MEJ119" s="888"/>
      <c r="MEK119" s="886"/>
      <c r="MEL119" s="887"/>
      <c r="MEM119" s="887"/>
      <c r="MEN119" s="887"/>
      <c r="MEO119" s="887"/>
      <c r="MEP119" s="887"/>
      <c r="MEQ119" s="887"/>
      <c r="MER119" s="887"/>
      <c r="MES119" s="888"/>
      <c r="MET119" s="886"/>
      <c r="MEU119" s="887"/>
      <c r="MEV119" s="887"/>
      <c r="MEW119" s="887"/>
      <c r="MEX119" s="887"/>
      <c r="MEY119" s="887"/>
      <c r="MEZ119" s="887"/>
      <c r="MFA119" s="887"/>
      <c r="MFB119" s="888"/>
      <c r="MFC119" s="886"/>
      <c r="MFD119" s="887"/>
      <c r="MFE119" s="887"/>
      <c r="MFF119" s="887"/>
      <c r="MFG119" s="887"/>
      <c r="MFH119" s="887"/>
      <c r="MFI119" s="887"/>
      <c r="MFJ119" s="887"/>
      <c r="MFK119" s="888"/>
      <c r="MFL119" s="886"/>
      <c r="MFM119" s="887"/>
      <c r="MFN119" s="887"/>
      <c r="MFO119" s="887"/>
      <c r="MFP119" s="887"/>
      <c r="MFQ119" s="887"/>
      <c r="MFR119" s="887"/>
      <c r="MFS119" s="887"/>
      <c r="MFT119" s="888"/>
      <c r="MFU119" s="886"/>
      <c r="MFV119" s="887"/>
      <c r="MFW119" s="887"/>
      <c r="MFX119" s="887"/>
      <c r="MFY119" s="887"/>
      <c r="MFZ119" s="887"/>
      <c r="MGA119" s="887"/>
      <c r="MGB119" s="887"/>
      <c r="MGC119" s="888"/>
      <c r="MGD119" s="886"/>
      <c r="MGE119" s="887"/>
      <c r="MGF119" s="887"/>
      <c r="MGG119" s="887"/>
      <c r="MGH119" s="887"/>
      <c r="MGI119" s="887"/>
      <c r="MGJ119" s="887"/>
      <c r="MGK119" s="887"/>
      <c r="MGL119" s="888"/>
      <c r="MGM119" s="886"/>
      <c r="MGN119" s="887"/>
      <c r="MGO119" s="887"/>
      <c r="MGP119" s="887"/>
      <c r="MGQ119" s="887"/>
      <c r="MGR119" s="887"/>
      <c r="MGS119" s="887"/>
      <c r="MGT119" s="887"/>
      <c r="MGU119" s="888"/>
      <c r="MGV119" s="886"/>
      <c r="MGW119" s="887"/>
      <c r="MGX119" s="887"/>
      <c r="MGY119" s="887"/>
      <c r="MGZ119" s="887"/>
      <c r="MHA119" s="887"/>
      <c r="MHB119" s="887"/>
      <c r="MHC119" s="887"/>
      <c r="MHD119" s="888"/>
      <c r="MHE119" s="886"/>
      <c r="MHF119" s="887"/>
      <c r="MHG119" s="887"/>
      <c r="MHH119" s="887"/>
      <c r="MHI119" s="887"/>
      <c r="MHJ119" s="887"/>
      <c r="MHK119" s="887"/>
      <c r="MHL119" s="887"/>
      <c r="MHM119" s="888"/>
      <c r="MHN119" s="886"/>
      <c r="MHO119" s="887"/>
      <c r="MHP119" s="887"/>
      <c r="MHQ119" s="887"/>
      <c r="MHR119" s="887"/>
      <c r="MHS119" s="887"/>
      <c r="MHT119" s="887"/>
      <c r="MHU119" s="887"/>
      <c r="MHV119" s="888"/>
      <c r="MHW119" s="886"/>
      <c r="MHX119" s="887"/>
      <c r="MHY119" s="887"/>
      <c r="MHZ119" s="887"/>
      <c r="MIA119" s="887"/>
      <c r="MIB119" s="887"/>
      <c r="MIC119" s="887"/>
      <c r="MID119" s="887"/>
      <c r="MIE119" s="888"/>
      <c r="MIF119" s="886"/>
      <c r="MIG119" s="887"/>
      <c r="MIH119" s="887"/>
      <c r="MII119" s="887"/>
      <c r="MIJ119" s="887"/>
      <c r="MIK119" s="887"/>
      <c r="MIL119" s="887"/>
      <c r="MIM119" s="887"/>
      <c r="MIN119" s="888"/>
      <c r="MIO119" s="886"/>
      <c r="MIP119" s="887"/>
      <c r="MIQ119" s="887"/>
      <c r="MIR119" s="887"/>
      <c r="MIS119" s="887"/>
      <c r="MIT119" s="887"/>
      <c r="MIU119" s="887"/>
      <c r="MIV119" s="887"/>
      <c r="MIW119" s="888"/>
      <c r="MIX119" s="886"/>
      <c r="MIY119" s="887"/>
      <c r="MIZ119" s="887"/>
      <c r="MJA119" s="887"/>
      <c r="MJB119" s="887"/>
      <c r="MJC119" s="887"/>
      <c r="MJD119" s="887"/>
      <c r="MJE119" s="887"/>
      <c r="MJF119" s="888"/>
      <c r="MJG119" s="886"/>
      <c r="MJH119" s="887"/>
      <c r="MJI119" s="887"/>
      <c r="MJJ119" s="887"/>
      <c r="MJK119" s="887"/>
      <c r="MJL119" s="887"/>
      <c r="MJM119" s="887"/>
      <c r="MJN119" s="887"/>
      <c r="MJO119" s="888"/>
      <c r="MJP119" s="886"/>
      <c r="MJQ119" s="887"/>
      <c r="MJR119" s="887"/>
      <c r="MJS119" s="887"/>
      <c r="MJT119" s="887"/>
      <c r="MJU119" s="887"/>
      <c r="MJV119" s="887"/>
      <c r="MJW119" s="887"/>
      <c r="MJX119" s="888"/>
      <c r="MJY119" s="886"/>
      <c r="MJZ119" s="887"/>
      <c r="MKA119" s="887"/>
      <c r="MKB119" s="887"/>
      <c r="MKC119" s="887"/>
      <c r="MKD119" s="887"/>
      <c r="MKE119" s="887"/>
      <c r="MKF119" s="887"/>
      <c r="MKG119" s="888"/>
      <c r="MKH119" s="886"/>
      <c r="MKI119" s="887"/>
      <c r="MKJ119" s="887"/>
      <c r="MKK119" s="887"/>
      <c r="MKL119" s="887"/>
      <c r="MKM119" s="887"/>
      <c r="MKN119" s="887"/>
      <c r="MKO119" s="887"/>
      <c r="MKP119" s="888"/>
      <c r="MKQ119" s="886"/>
      <c r="MKR119" s="887"/>
      <c r="MKS119" s="887"/>
      <c r="MKT119" s="887"/>
      <c r="MKU119" s="887"/>
      <c r="MKV119" s="887"/>
      <c r="MKW119" s="887"/>
      <c r="MKX119" s="887"/>
      <c r="MKY119" s="888"/>
      <c r="MKZ119" s="886"/>
      <c r="MLA119" s="887"/>
      <c r="MLB119" s="887"/>
      <c r="MLC119" s="887"/>
      <c r="MLD119" s="887"/>
      <c r="MLE119" s="887"/>
      <c r="MLF119" s="887"/>
      <c r="MLG119" s="887"/>
      <c r="MLH119" s="888"/>
      <c r="MLI119" s="886"/>
      <c r="MLJ119" s="887"/>
      <c r="MLK119" s="887"/>
      <c r="MLL119" s="887"/>
      <c r="MLM119" s="887"/>
      <c r="MLN119" s="887"/>
      <c r="MLO119" s="887"/>
      <c r="MLP119" s="887"/>
      <c r="MLQ119" s="888"/>
      <c r="MLR119" s="886"/>
      <c r="MLS119" s="887"/>
      <c r="MLT119" s="887"/>
      <c r="MLU119" s="887"/>
      <c r="MLV119" s="887"/>
      <c r="MLW119" s="887"/>
      <c r="MLX119" s="887"/>
      <c r="MLY119" s="887"/>
      <c r="MLZ119" s="888"/>
      <c r="MMA119" s="886"/>
      <c r="MMB119" s="887"/>
      <c r="MMC119" s="887"/>
      <c r="MMD119" s="887"/>
      <c r="MME119" s="887"/>
      <c r="MMF119" s="887"/>
      <c r="MMG119" s="887"/>
      <c r="MMH119" s="887"/>
      <c r="MMI119" s="888"/>
      <c r="MMJ119" s="886"/>
      <c r="MMK119" s="887"/>
      <c r="MML119" s="887"/>
      <c r="MMM119" s="887"/>
      <c r="MMN119" s="887"/>
      <c r="MMO119" s="887"/>
      <c r="MMP119" s="887"/>
      <c r="MMQ119" s="887"/>
      <c r="MMR119" s="888"/>
      <c r="MMS119" s="886"/>
      <c r="MMT119" s="887"/>
      <c r="MMU119" s="887"/>
      <c r="MMV119" s="887"/>
      <c r="MMW119" s="887"/>
      <c r="MMX119" s="887"/>
      <c r="MMY119" s="887"/>
      <c r="MMZ119" s="887"/>
      <c r="MNA119" s="888"/>
      <c r="MNB119" s="886"/>
      <c r="MNC119" s="887"/>
      <c r="MND119" s="887"/>
      <c r="MNE119" s="887"/>
      <c r="MNF119" s="887"/>
      <c r="MNG119" s="887"/>
      <c r="MNH119" s="887"/>
      <c r="MNI119" s="887"/>
      <c r="MNJ119" s="888"/>
      <c r="MNK119" s="886"/>
      <c r="MNL119" s="887"/>
      <c r="MNM119" s="887"/>
      <c r="MNN119" s="887"/>
      <c r="MNO119" s="887"/>
      <c r="MNP119" s="887"/>
      <c r="MNQ119" s="887"/>
      <c r="MNR119" s="887"/>
      <c r="MNS119" s="888"/>
      <c r="MNT119" s="886"/>
      <c r="MNU119" s="887"/>
      <c r="MNV119" s="887"/>
      <c r="MNW119" s="887"/>
      <c r="MNX119" s="887"/>
      <c r="MNY119" s="887"/>
      <c r="MNZ119" s="887"/>
      <c r="MOA119" s="887"/>
      <c r="MOB119" s="888"/>
      <c r="MOC119" s="886"/>
      <c r="MOD119" s="887"/>
      <c r="MOE119" s="887"/>
      <c r="MOF119" s="887"/>
      <c r="MOG119" s="887"/>
      <c r="MOH119" s="887"/>
      <c r="MOI119" s="887"/>
      <c r="MOJ119" s="887"/>
      <c r="MOK119" s="888"/>
      <c r="MOL119" s="886"/>
      <c r="MOM119" s="887"/>
      <c r="MON119" s="887"/>
      <c r="MOO119" s="887"/>
      <c r="MOP119" s="887"/>
      <c r="MOQ119" s="887"/>
      <c r="MOR119" s="887"/>
      <c r="MOS119" s="887"/>
      <c r="MOT119" s="888"/>
      <c r="MOU119" s="886"/>
      <c r="MOV119" s="887"/>
      <c r="MOW119" s="887"/>
      <c r="MOX119" s="887"/>
      <c r="MOY119" s="887"/>
      <c r="MOZ119" s="887"/>
      <c r="MPA119" s="887"/>
      <c r="MPB119" s="887"/>
      <c r="MPC119" s="888"/>
      <c r="MPD119" s="886"/>
      <c r="MPE119" s="887"/>
      <c r="MPF119" s="887"/>
      <c r="MPG119" s="887"/>
      <c r="MPH119" s="887"/>
      <c r="MPI119" s="887"/>
      <c r="MPJ119" s="887"/>
      <c r="MPK119" s="887"/>
      <c r="MPL119" s="888"/>
      <c r="MPM119" s="886"/>
      <c r="MPN119" s="887"/>
      <c r="MPO119" s="887"/>
      <c r="MPP119" s="887"/>
      <c r="MPQ119" s="887"/>
      <c r="MPR119" s="887"/>
      <c r="MPS119" s="887"/>
      <c r="MPT119" s="887"/>
      <c r="MPU119" s="888"/>
      <c r="MPV119" s="886"/>
      <c r="MPW119" s="887"/>
      <c r="MPX119" s="887"/>
      <c r="MPY119" s="887"/>
      <c r="MPZ119" s="887"/>
      <c r="MQA119" s="887"/>
      <c r="MQB119" s="887"/>
      <c r="MQC119" s="887"/>
      <c r="MQD119" s="888"/>
      <c r="MQE119" s="886"/>
      <c r="MQF119" s="887"/>
      <c r="MQG119" s="887"/>
      <c r="MQH119" s="887"/>
      <c r="MQI119" s="887"/>
      <c r="MQJ119" s="887"/>
      <c r="MQK119" s="887"/>
      <c r="MQL119" s="887"/>
      <c r="MQM119" s="888"/>
      <c r="MQN119" s="886"/>
      <c r="MQO119" s="887"/>
      <c r="MQP119" s="887"/>
      <c r="MQQ119" s="887"/>
      <c r="MQR119" s="887"/>
      <c r="MQS119" s="887"/>
      <c r="MQT119" s="887"/>
      <c r="MQU119" s="887"/>
      <c r="MQV119" s="888"/>
      <c r="MQW119" s="886"/>
      <c r="MQX119" s="887"/>
      <c r="MQY119" s="887"/>
      <c r="MQZ119" s="887"/>
      <c r="MRA119" s="887"/>
      <c r="MRB119" s="887"/>
      <c r="MRC119" s="887"/>
      <c r="MRD119" s="887"/>
      <c r="MRE119" s="888"/>
      <c r="MRF119" s="886"/>
      <c r="MRG119" s="887"/>
      <c r="MRH119" s="887"/>
      <c r="MRI119" s="887"/>
      <c r="MRJ119" s="887"/>
      <c r="MRK119" s="887"/>
      <c r="MRL119" s="887"/>
      <c r="MRM119" s="887"/>
      <c r="MRN119" s="888"/>
      <c r="MRO119" s="886"/>
      <c r="MRP119" s="887"/>
      <c r="MRQ119" s="887"/>
      <c r="MRR119" s="887"/>
      <c r="MRS119" s="887"/>
      <c r="MRT119" s="887"/>
      <c r="MRU119" s="887"/>
      <c r="MRV119" s="887"/>
      <c r="MRW119" s="888"/>
      <c r="MRX119" s="886"/>
      <c r="MRY119" s="887"/>
      <c r="MRZ119" s="887"/>
      <c r="MSA119" s="887"/>
      <c r="MSB119" s="887"/>
      <c r="MSC119" s="887"/>
      <c r="MSD119" s="887"/>
      <c r="MSE119" s="887"/>
      <c r="MSF119" s="888"/>
      <c r="MSG119" s="886"/>
      <c r="MSH119" s="887"/>
      <c r="MSI119" s="887"/>
      <c r="MSJ119" s="887"/>
      <c r="MSK119" s="887"/>
      <c r="MSL119" s="887"/>
      <c r="MSM119" s="887"/>
      <c r="MSN119" s="887"/>
      <c r="MSO119" s="888"/>
      <c r="MSP119" s="886"/>
      <c r="MSQ119" s="887"/>
      <c r="MSR119" s="887"/>
      <c r="MSS119" s="887"/>
      <c r="MST119" s="887"/>
      <c r="MSU119" s="887"/>
      <c r="MSV119" s="887"/>
      <c r="MSW119" s="887"/>
      <c r="MSX119" s="888"/>
      <c r="MSY119" s="886"/>
      <c r="MSZ119" s="887"/>
      <c r="MTA119" s="887"/>
      <c r="MTB119" s="887"/>
      <c r="MTC119" s="887"/>
      <c r="MTD119" s="887"/>
      <c r="MTE119" s="887"/>
      <c r="MTF119" s="887"/>
      <c r="MTG119" s="888"/>
      <c r="MTH119" s="886"/>
      <c r="MTI119" s="887"/>
      <c r="MTJ119" s="887"/>
      <c r="MTK119" s="887"/>
      <c r="MTL119" s="887"/>
      <c r="MTM119" s="887"/>
      <c r="MTN119" s="887"/>
      <c r="MTO119" s="887"/>
      <c r="MTP119" s="888"/>
      <c r="MTQ119" s="886"/>
      <c r="MTR119" s="887"/>
      <c r="MTS119" s="887"/>
      <c r="MTT119" s="887"/>
      <c r="MTU119" s="887"/>
      <c r="MTV119" s="887"/>
      <c r="MTW119" s="887"/>
      <c r="MTX119" s="887"/>
      <c r="MTY119" s="888"/>
      <c r="MTZ119" s="886"/>
      <c r="MUA119" s="887"/>
      <c r="MUB119" s="887"/>
      <c r="MUC119" s="887"/>
      <c r="MUD119" s="887"/>
      <c r="MUE119" s="887"/>
      <c r="MUF119" s="887"/>
      <c r="MUG119" s="887"/>
      <c r="MUH119" s="888"/>
      <c r="MUI119" s="886"/>
      <c r="MUJ119" s="887"/>
      <c r="MUK119" s="887"/>
      <c r="MUL119" s="887"/>
      <c r="MUM119" s="887"/>
      <c r="MUN119" s="887"/>
      <c r="MUO119" s="887"/>
      <c r="MUP119" s="887"/>
      <c r="MUQ119" s="888"/>
      <c r="MUR119" s="886"/>
      <c r="MUS119" s="887"/>
      <c r="MUT119" s="887"/>
      <c r="MUU119" s="887"/>
      <c r="MUV119" s="887"/>
      <c r="MUW119" s="887"/>
      <c r="MUX119" s="887"/>
      <c r="MUY119" s="887"/>
      <c r="MUZ119" s="888"/>
      <c r="MVA119" s="886"/>
      <c r="MVB119" s="887"/>
      <c r="MVC119" s="887"/>
      <c r="MVD119" s="887"/>
      <c r="MVE119" s="887"/>
      <c r="MVF119" s="887"/>
      <c r="MVG119" s="887"/>
      <c r="MVH119" s="887"/>
      <c r="MVI119" s="888"/>
      <c r="MVJ119" s="886"/>
      <c r="MVK119" s="887"/>
      <c r="MVL119" s="887"/>
      <c r="MVM119" s="887"/>
      <c r="MVN119" s="887"/>
      <c r="MVO119" s="887"/>
      <c r="MVP119" s="887"/>
      <c r="MVQ119" s="887"/>
      <c r="MVR119" s="888"/>
      <c r="MVS119" s="886"/>
      <c r="MVT119" s="887"/>
      <c r="MVU119" s="887"/>
      <c r="MVV119" s="887"/>
      <c r="MVW119" s="887"/>
      <c r="MVX119" s="887"/>
      <c r="MVY119" s="887"/>
      <c r="MVZ119" s="887"/>
      <c r="MWA119" s="888"/>
      <c r="MWB119" s="886"/>
      <c r="MWC119" s="887"/>
      <c r="MWD119" s="887"/>
      <c r="MWE119" s="887"/>
      <c r="MWF119" s="887"/>
      <c r="MWG119" s="887"/>
      <c r="MWH119" s="887"/>
      <c r="MWI119" s="887"/>
      <c r="MWJ119" s="888"/>
      <c r="MWK119" s="886"/>
      <c r="MWL119" s="887"/>
      <c r="MWM119" s="887"/>
      <c r="MWN119" s="887"/>
      <c r="MWO119" s="887"/>
      <c r="MWP119" s="887"/>
      <c r="MWQ119" s="887"/>
      <c r="MWR119" s="887"/>
      <c r="MWS119" s="888"/>
      <c r="MWT119" s="886"/>
      <c r="MWU119" s="887"/>
      <c r="MWV119" s="887"/>
      <c r="MWW119" s="887"/>
      <c r="MWX119" s="887"/>
      <c r="MWY119" s="887"/>
      <c r="MWZ119" s="887"/>
      <c r="MXA119" s="887"/>
      <c r="MXB119" s="888"/>
      <c r="MXC119" s="886"/>
      <c r="MXD119" s="887"/>
      <c r="MXE119" s="887"/>
      <c r="MXF119" s="887"/>
      <c r="MXG119" s="887"/>
      <c r="MXH119" s="887"/>
      <c r="MXI119" s="887"/>
      <c r="MXJ119" s="887"/>
      <c r="MXK119" s="888"/>
      <c r="MXL119" s="886"/>
      <c r="MXM119" s="887"/>
      <c r="MXN119" s="887"/>
      <c r="MXO119" s="887"/>
      <c r="MXP119" s="887"/>
      <c r="MXQ119" s="887"/>
      <c r="MXR119" s="887"/>
      <c r="MXS119" s="887"/>
      <c r="MXT119" s="888"/>
      <c r="MXU119" s="886"/>
      <c r="MXV119" s="887"/>
      <c r="MXW119" s="887"/>
      <c r="MXX119" s="887"/>
      <c r="MXY119" s="887"/>
      <c r="MXZ119" s="887"/>
      <c r="MYA119" s="887"/>
      <c r="MYB119" s="887"/>
      <c r="MYC119" s="888"/>
      <c r="MYD119" s="886"/>
      <c r="MYE119" s="887"/>
      <c r="MYF119" s="887"/>
      <c r="MYG119" s="887"/>
      <c r="MYH119" s="887"/>
      <c r="MYI119" s="887"/>
      <c r="MYJ119" s="887"/>
      <c r="MYK119" s="887"/>
      <c r="MYL119" s="888"/>
      <c r="MYM119" s="886"/>
      <c r="MYN119" s="887"/>
      <c r="MYO119" s="887"/>
      <c r="MYP119" s="887"/>
      <c r="MYQ119" s="887"/>
      <c r="MYR119" s="887"/>
      <c r="MYS119" s="887"/>
      <c r="MYT119" s="887"/>
      <c r="MYU119" s="888"/>
      <c r="MYV119" s="886"/>
      <c r="MYW119" s="887"/>
      <c r="MYX119" s="887"/>
      <c r="MYY119" s="887"/>
      <c r="MYZ119" s="887"/>
      <c r="MZA119" s="887"/>
      <c r="MZB119" s="887"/>
      <c r="MZC119" s="887"/>
      <c r="MZD119" s="888"/>
      <c r="MZE119" s="886"/>
      <c r="MZF119" s="887"/>
      <c r="MZG119" s="887"/>
      <c r="MZH119" s="887"/>
      <c r="MZI119" s="887"/>
      <c r="MZJ119" s="887"/>
      <c r="MZK119" s="887"/>
      <c r="MZL119" s="887"/>
      <c r="MZM119" s="888"/>
      <c r="MZN119" s="886"/>
      <c r="MZO119" s="887"/>
      <c r="MZP119" s="887"/>
      <c r="MZQ119" s="887"/>
      <c r="MZR119" s="887"/>
      <c r="MZS119" s="887"/>
      <c r="MZT119" s="887"/>
      <c r="MZU119" s="887"/>
      <c r="MZV119" s="888"/>
      <c r="MZW119" s="886"/>
      <c r="MZX119" s="887"/>
      <c r="MZY119" s="887"/>
      <c r="MZZ119" s="887"/>
      <c r="NAA119" s="887"/>
      <c r="NAB119" s="887"/>
      <c r="NAC119" s="887"/>
      <c r="NAD119" s="887"/>
      <c r="NAE119" s="888"/>
      <c r="NAF119" s="886"/>
      <c r="NAG119" s="887"/>
      <c r="NAH119" s="887"/>
      <c r="NAI119" s="887"/>
      <c r="NAJ119" s="887"/>
      <c r="NAK119" s="887"/>
      <c r="NAL119" s="887"/>
      <c r="NAM119" s="887"/>
      <c r="NAN119" s="888"/>
      <c r="NAO119" s="886"/>
      <c r="NAP119" s="887"/>
      <c r="NAQ119" s="887"/>
      <c r="NAR119" s="887"/>
      <c r="NAS119" s="887"/>
      <c r="NAT119" s="887"/>
      <c r="NAU119" s="887"/>
      <c r="NAV119" s="887"/>
      <c r="NAW119" s="888"/>
      <c r="NAX119" s="886"/>
      <c r="NAY119" s="887"/>
      <c r="NAZ119" s="887"/>
      <c r="NBA119" s="887"/>
      <c r="NBB119" s="887"/>
      <c r="NBC119" s="887"/>
      <c r="NBD119" s="887"/>
      <c r="NBE119" s="887"/>
      <c r="NBF119" s="888"/>
      <c r="NBG119" s="886"/>
      <c r="NBH119" s="887"/>
      <c r="NBI119" s="887"/>
      <c r="NBJ119" s="887"/>
      <c r="NBK119" s="887"/>
      <c r="NBL119" s="887"/>
      <c r="NBM119" s="887"/>
      <c r="NBN119" s="887"/>
      <c r="NBO119" s="888"/>
      <c r="NBP119" s="886"/>
      <c r="NBQ119" s="887"/>
      <c r="NBR119" s="887"/>
      <c r="NBS119" s="887"/>
      <c r="NBT119" s="887"/>
      <c r="NBU119" s="887"/>
      <c r="NBV119" s="887"/>
      <c r="NBW119" s="887"/>
      <c r="NBX119" s="888"/>
      <c r="NBY119" s="886"/>
      <c r="NBZ119" s="887"/>
      <c r="NCA119" s="887"/>
      <c r="NCB119" s="887"/>
      <c r="NCC119" s="887"/>
      <c r="NCD119" s="887"/>
      <c r="NCE119" s="887"/>
      <c r="NCF119" s="887"/>
      <c r="NCG119" s="888"/>
      <c r="NCH119" s="886"/>
      <c r="NCI119" s="887"/>
      <c r="NCJ119" s="887"/>
      <c r="NCK119" s="887"/>
      <c r="NCL119" s="887"/>
      <c r="NCM119" s="887"/>
      <c r="NCN119" s="887"/>
      <c r="NCO119" s="887"/>
      <c r="NCP119" s="888"/>
      <c r="NCQ119" s="886"/>
      <c r="NCR119" s="887"/>
      <c r="NCS119" s="887"/>
      <c r="NCT119" s="887"/>
      <c r="NCU119" s="887"/>
      <c r="NCV119" s="887"/>
      <c r="NCW119" s="887"/>
      <c r="NCX119" s="887"/>
      <c r="NCY119" s="888"/>
      <c r="NCZ119" s="886"/>
      <c r="NDA119" s="887"/>
      <c r="NDB119" s="887"/>
      <c r="NDC119" s="887"/>
      <c r="NDD119" s="887"/>
      <c r="NDE119" s="887"/>
      <c r="NDF119" s="887"/>
      <c r="NDG119" s="887"/>
      <c r="NDH119" s="888"/>
      <c r="NDI119" s="886"/>
      <c r="NDJ119" s="887"/>
      <c r="NDK119" s="887"/>
      <c r="NDL119" s="887"/>
      <c r="NDM119" s="887"/>
      <c r="NDN119" s="887"/>
      <c r="NDO119" s="887"/>
      <c r="NDP119" s="887"/>
      <c r="NDQ119" s="888"/>
      <c r="NDR119" s="886"/>
      <c r="NDS119" s="887"/>
      <c r="NDT119" s="887"/>
      <c r="NDU119" s="887"/>
      <c r="NDV119" s="887"/>
      <c r="NDW119" s="887"/>
      <c r="NDX119" s="887"/>
      <c r="NDY119" s="887"/>
      <c r="NDZ119" s="888"/>
      <c r="NEA119" s="886"/>
      <c r="NEB119" s="887"/>
      <c r="NEC119" s="887"/>
      <c r="NED119" s="887"/>
      <c r="NEE119" s="887"/>
      <c r="NEF119" s="887"/>
      <c r="NEG119" s="887"/>
      <c r="NEH119" s="887"/>
      <c r="NEI119" s="888"/>
      <c r="NEJ119" s="886"/>
      <c r="NEK119" s="887"/>
      <c r="NEL119" s="887"/>
      <c r="NEM119" s="887"/>
      <c r="NEN119" s="887"/>
      <c r="NEO119" s="887"/>
      <c r="NEP119" s="887"/>
      <c r="NEQ119" s="887"/>
      <c r="NER119" s="888"/>
      <c r="NES119" s="886"/>
      <c r="NET119" s="887"/>
      <c r="NEU119" s="887"/>
      <c r="NEV119" s="887"/>
      <c r="NEW119" s="887"/>
      <c r="NEX119" s="887"/>
      <c r="NEY119" s="887"/>
      <c r="NEZ119" s="887"/>
      <c r="NFA119" s="888"/>
      <c r="NFB119" s="886"/>
      <c r="NFC119" s="887"/>
      <c r="NFD119" s="887"/>
      <c r="NFE119" s="887"/>
      <c r="NFF119" s="887"/>
      <c r="NFG119" s="887"/>
      <c r="NFH119" s="887"/>
      <c r="NFI119" s="887"/>
      <c r="NFJ119" s="888"/>
      <c r="NFK119" s="886"/>
      <c r="NFL119" s="887"/>
      <c r="NFM119" s="887"/>
      <c r="NFN119" s="887"/>
      <c r="NFO119" s="887"/>
      <c r="NFP119" s="887"/>
      <c r="NFQ119" s="887"/>
      <c r="NFR119" s="887"/>
      <c r="NFS119" s="888"/>
      <c r="NFT119" s="886"/>
      <c r="NFU119" s="887"/>
      <c r="NFV119" s="887"/>
      <c r="NFW119" s="887"/>
      <c r="NFX119" s="887"/>
      <c r="NFY119" s="887"/>
      <c r="NFZ119" s="887"/>
      <c r="NGA119" s="887"/>
      <c r="NGB119" s="888"/>
      <c r="NGC119" s="886"/>
      <c r="NGD119" s="887"/>
      <c r="NGE119" s="887"/>
      <c r="NGF119" s="887"/>
      <c r="NGG119" s="887"/>
      <c r="NGH119" s="887"/>
      <c r="NGI119" s="887"/>
      <c r="NGJ119" s="887"/>
      <c r="NGK119" s="888"/>
      <c r="NGL119" s="886"/>
      <c r="NGM119" s="887"/>
      <c r="NGN119" s="887"/>
      <c r="NGO119" s="887"/>
      <c r="NGP119" s="887"/>
      <c r="NGQ119" s="887"/>
      <c r="NGR119" s="887"/>
      <c r="NGS119" s="887"/>
      <c r="NGT119" s="888"/>
      <c r="NGU119" s="886"/>
      <c r="NGV119" s="887"/>
      <c r="NGW119" s="887"/>
      <c r="NGX119" s="887"/>
      <c r="NGY119" s="887"/>
      <c r="NGZ119" s="887"/>
      <c r="NHA119" s="887"/>
      <c r="NHB119" s="887"/>
      <c r="NHC119" s="888"/>
      <c r="NHD119" s="886"/>
      <c r="NHE119" s="887"/>
      <c r="NHF119" s="887"/>
      <c r="NHG119" s="887"/>
      <c r="NHH119" s="887"/>
      <c r="NHI119" s="887"/>
      <c r="NHJ119" s="887"/>
      <c r="NHK119" s="887"/>
      <c r="NHL119" s="888"/>
      <c r="NHM119" s="886"/>
      <c r="NHN119" s="887"/>
      <c r="NHO119" s="887"/>
      <c r="NHP119" s="887"/>
      <c r="NHQ119" s="887"/>
      <c r="NHR119" s="887"/>
      <c r="NHS119" s="887"/>
      <c r="NHT119" s="887"/>
      <c r="NHU119" s="888"/>
      <c r="NHV119" s="886"/>
      <c r="NHW119" s="887"/>
      <c r="NHX119" s="887"/>
      <c r="NHY119" s="887"/>
      <c r="NHZ119" s="887"/>
      <c r="NIA119" s="887"/>
      <c r="NIB119" s="887"/>
      <c r="NIC119" s="887"/>
      <c r="NID119" s="888"/>
      <c r="NIE119" s="886"/>
      <c r="NIF119" s="887"/>
      <c r="NIG119" s="887"/>
      <c r="NIH119" s="887"/>
      <c r="NII119" s="887"/>
      <c r="NIJ119" s="887"/>
      <c r="NIK119" s="887"/>
      <c r="NIL119" s="887"/>
      <c r="NIM119" s="888"/>
      <c r="NIN119" s="886"/>
      <c r="NIO119" s="887"/>
      <c r="NIP119" s="887"/>
      <c r="NIQ119" s="887"/>
      <c r="NIR119" s="887"/>
      <c r="NIS119" s="887"/>
      <c r="NIT119" s="887"/>
      <c r="NIU119" s="887"/>
      <c r="NIV119" s="888"/>
      <c r="NIW119" s="886"/>
      <c r="NIX119" s="887"/>
      <c r="NIY119" s="887"/>
      <c r="NIZ119" s="887"/>
      <c r="NJA119" s="887"/>
      <c r="NJB119" s="887"/>
      <c r="NJC119" s="887"/>
      <c r="NJD119" s="887"/>
      <c r="NJE119" s="888"/>
      <c r="NJF119" s="886"/>
      <c r="NJG119" s="887"/>
      <c r="NJH119" s="887"/>
      <c r="NJI119" s="887"/>
      <c r="NJJ119" s="887"/>
      <c r="NJK119" s="887"/>
      <c r="NJL119" s="887"/>
      <c r="NJM119" s="887"/>
      <c r="NJN119" s="888"/>
      <c r="NJO119" s="886"/>
      <c r="NJP119" s="887"/>
      <c r="NJQ119" s="887"/>
      <c r="NJR119" s="887"/>
      <c r="NJS119" s="887"/>
      <c r="NJT119" s="887"/>
      <c r="NJU119" s="887"/>
      <c r="NJV119" s="887"/>
      <c r="NJW119" s="888"/>
      <c r="NJX119" s="886"/>
      <c r="NJY119" s="887"/>
      <c r="NJZ119" s="887"/>
      <c r="NKA119" s="887"/>
      <c r="NKB119" s="887"/>
      <c r="NKC119" s="887"/>
      <c r="NKD119" s="887"/>
      <c r="NKE119" s="887"/>
      <c r="NKF119" s="888"/>
      <c r="NKG119" s="886"/>
      <c r="NKH119" s="887"/>
      <c r="NKI119" s="887"/>
      <c r="NKJ119" s="887"/>
      <c r="NKK119" s="887"/>
      <c r="NKL119" s="887"/>
      <c r="NKM119" s="887"/>
      <c r="NKN119" s="887"/>
      <c r="NKO119" s="888"/>
      <c r="NKP119" s="886"/>
      <c r="NKQ119" s="887"/>
      <c r="NKR119" s="887"/>
      <c r="NKS119" s="887"/>
      <c r="NKT119" s="887"/>
      <c r="NKU119" s="887"/>
      <c r="NKV119" s="887"/>
      <c r="NKW119" s="887"/>
      <c r="NKX119" s="888"/>
      <c r="NKY119" s="886"/>
      <c r="NKZ119" s="887"/>
      <c r="NLA119" s="887"/>
      <c r="NLB119" s="887"/>
      <c r="NLC119" s="887"/>
      <c r="NLD119" s="887"/>
      <c r="NLE119" s="887"/>
      <c r="NLF119" s="887"/>
      <c r="NLG119" s="888"/>
      <c r="NLH119" s="886"/>
      <c r="NLI119" s="887"/>
      <c r="NLJ119" s="887"/>
      <c r="NLK119" s="887"/>
      <c r="NLL119" s="887"/>
      <c r="NLM119" s="887"/>
      <c r="NLN119" s="887"/>
      <c r="NLO119" s="887"/>
      <c r="NLP119" s="888"/>
      <c r="NLQ119" s="886"/>
      <c r="NLR119" s="887"/>
      <c r="NLS119" s="887"/>
      <c r="NLT119" s="887"/>
      <c r="NLU119" s="887"/>
      <c r="NLV119" s="887"/>
      <c r="NLW119" s="887"/>
      <c r="NLX119" s="887"/>
      <c r="NLY119" s="888"/>
      <c r="NLZ119" s="886"/>
      <c r="NMA119" s="887"/>
      <c r="NMB119" s="887"/>
      <c r="NMC119" s="887"/>
      <c r="NMD119" s="887"/>
      <c r="NME119" s="887"/>
      <c r="NMF119" s="887"/>
      <c r="NMG119" s="887"/>
      <c r="NMH119" s="888"/>
      <c r="NMI119" s="886"/>
      <c r="NMJ119" s="887"/>
      <c r="NMK119" s="887"/>
      <c r="NML119" s="887"/>
      <c r="NMM119" s="887"/>
      <c r="NMN119" s="887"/>
      <c r="NMO119" s="887"/>
      <c r="NMP119" s="887"/>
      <c r="NMQ119" s="888"/>
      <c r="NMR119" s="886"/>
      <c r="NMS119" s="887"/>
      <c r="NMT119" s="887"/>
      <c r="NMU119" s="887"/>
      <c r="NMV119" s="887"/>
      <c r="NMW119" s="887"/>
      <c r="NMX119" s="887"/>
      <c r="NMY119" s="887"/>
      <c r="NMZ119" s="888"/>
      <c r="NNA119" s="886"/>
      <c r="NNB119" s="887"/>
      <c r="NNC119" s="887"/>
      <c r="NND119" s="887"/>
      <c r="NNE119" s="887"/>
      <c r="NNF119" s="887"/>
      <c r="NNG119" s="887"/>
      <c r="NNH119" s="887"/>
      <c r="NNI119" s="888"/>
      <c r="NNJ119" s="886"/>
      <c r="NNK119" s="887"/>
      <c r="NNL119" s="887"/>
      <c r="NNM119" s="887"/>
      <c r="NNN119" s="887"/>
      <c r="NNO119" s="887"/>
      <c r="NNP119" s="887"/>
      <c r="NNQ119" s="887"/>
      <c r="NNR119" s="888"/>
      <c r="NNS119" s="886"/>
      <c r="NNT119" s="887"/>
      <c r="NNU119" s="887"/>
      <c r="NNV119" s="887"/>
      <c r="NNW119" s="887"/>
      <c r="NNX119" s="887"/>
      <c r="NNY119" s="887"/>
      <c r="NNZ119" s="887"/>
      <c r="NOA119" s="888"/>
      <c r="NOB119" s="886"/>
      <c r="NOC119" s="887"/>
      <c r="NOD119" s="887"/>
      <c r="NOE119" s="887"/>
      <c r="NOF119" s="887"/>
      <c r="NOG119" s="887"/>
      <c r="NOH119" s="887"/>
      <c r="NOI119" s="887"/>
      <c r="NOJ119" s="888"/>
      <c r="NOK119" s="886"/>
      <c r="NOL119" s="887"/>
      <c r="NOM119" s="887"/>
      <c r="NON119" s="887"/>
      <c r="NOO119" s="887"/>
      <c r="NOP119" s="887"/>
      <c r="NOQ119" s="887"/>
      <c r="NOR119" s="887"/>
      <c r="NOS119" s="888"/>
      <c r="NOT119" s="886"/>
      <c r="NOU119" s="887"/>
      <c r="NOV119" s="887"/>
      <c r="NOW119" s="887"/>
      <c r="NOX119" s="887"/>
      <c r="NOY119" s="887"/>
      <c r="NOZ119" s="887"/>
      <c r="NPA119" s="887"/>
      <c r="NPB119" s="888"/>
      <c r="NPC119" s="886"/>
      <c r="NPD119" s="887"/>
      <c r="NPE119" s="887"/>
      <c r="NPF119" s="887"/>
      <c r="NPG119" s="887"/>
      <c r="NPH119" s="887"/>
      <c r="NPI119" s="887"/>
      <c r="NPJ119" s="887"/>
      <c r="NPK119" s="888"/>
      <c r="NPL119" s="886"/>
      <c r="NPM119" s="887"/>
      <c r="NPN119" s="887"/>
      <c r="NPO119" s="887"/>
      <c r="NPP119" s="887"/>
      <c r="NPQ119" s="887"/>
      <c r="NPR119" s="887"/>
      <c r="NPS119" s="887"/>
      <c r="NPT119" s="888"/>
      <c r="NPU119" s="886"/>
      <c r="NPV119" s="887"/>
      <c r="NPW119" s="887"/>
      <c r="NPX119" s="887"/>
      <c r="NPY119" s="887"/>
      <c r="NPZ119" s="887"/>
      <c r="NQA119" s="887"/>
      <c r="NQB119" s="887"/>
      <c r="NQC119" s="888"/>
      <c r="NQD119" s="886"/>
      <c r="NQE119" s="887"/>
      <c r="NQF119" s="887"/>
      <c r="NQG119" s="887"/>
      <c r="NQH119" s="887"/>
      <c r="NQI119" s="887"/>
      <c r="NQJ119" s="887"/>
      <c r="NQK119" s="887"/>
      <c r="NQL119" s="888"/>
      <c r="NQM119" s="886"/>
      <c r="NQN119" s="887"/>
      <c r="NQO119" s="887"/>
      <c r="NQP119" s="887"/>
      <c r="NQQ119" s="887"/>
      <c r="NQR119" s="887"/>
      <c r="NQS119" s="887"/>
      <c r="NQT119" s="887"/>
      <c r="NQU119" s="888"/>
      <c r="NQV119" s="886"/>
      <c r="NQW119" s="887"/>
      <c r="NQX119" s="887"/>
      <c r="NQY119" s="887"/>
      <c r="NQZ119" s="887"/>
      <c r="NRA119" s="887"/>
      <c r="NRB119" s="887"/>
      <c r="NRC119" s="887"/>
      <c r="NRD119" s="888"/>
      <c r="NRE119" s="886"/>
      <c r="NRF119" s="887"/>
      <c r="NRG119" s="887"/>
      <c r="NRH119" s="887"/>
      <c r="NRI119" s="887"/>
      <c r="NRJ119" s="887"/>
      <c r="NRK119" s="887"/>
      <c r="NRL119" s="887"/>
      <c r="NRM119" s="888"/>
      <c r="NRN119" s="886"/>
      <c r="NRO119" s="887"/>
      <c r="NRP119" s="887"/>
      <c r="NRQ119" s="887"/>
      <c r="NRR119" s="887"/>
      <c r="NRS119" s="887"/>
      <c r="NRT119" s="887"/>
      <c r="NRU119" s="887"/>
      <c r="NRV119" s="888"/>
      <c r="NRW119" s="886"/>
      <c r="NRX119" s="887"/>
      <c r="NRY119" s="887"/>
      <c r="NRZ119" s="887"/>
      <c r="NSA119" s="887"/>
      <c r="NSB119" s="887"/>
      <c r="NSC119" s="887"/>
      <c r="NSD119" s="887"/>
      <c r="NSE119" s="888"/>
      <c r="NSF119" s="886"/>
      <c r="NSG119" s="887"/>
      <c r="NSH119" s="887"/>
      <c r="NSI119" s="887"/>
      <c r="NSJ119" s="887"/>
      <c r="NSK119" s="887"/>
      <c r="NSL119" s="887"/>
      <c r="NSM119" s="887"/>
      <c r="NSN119" s="888"/>
      <c r="NSO119" s="886"/>
      <c r="NSP119" s="887"/>
      <c r="NSQ119" s="887"/>
      <c r="NSR119" s="887"/>
      <c r="NSS119" s="887"/>
      <c r="NST119" s="887"/>
      <c r="NSU119" s="887"/>
      <c r="NSV119" s="887"/>
      <c r="NSW119" s="888"/>
      <c r="NSX119" s="886"/>
      <c r="NSY119" s="887"/>
      <c r="NSZ119" s="887"/>
      <c r="NTA119" s="887"/>
      <c r="NTB119" s="887"/>
      <c r="NTC119" s="887"/>
      <c r="NTD119" s="887"/>
      <c r="NTE119" s="887"/>
      <c r="NTF119" s="888"/>
      <c r="NTG119" s="886"/>
      <c r="NTH119" s="887"/>
      <c r="NTI119" s="887"/>
      <c r="NTJ119" s="887"/>
      <c r="NTK119" s="887"/>
      <c r="NTL119" s="887"/>
      <c r="NTM119" s="887"/>
      <c r="NTN119" s="887"/>
      <c r="NTO119" s="888"/>
      <c r="NTP119" s="886"/>
      <c r="NTQ119" s="887"/>
      <c r="NTR119" s="887"/>
      <c r="NTS119" s="887"/>
      <c r="NTT119" s="887"/>
      <c r="NTU119" s="887"/>
      <c r="NTV119" s="887"/>
      <c r="NTW119" s="887"/>
      <c r="NTX119" s="888"/>
      <c r="NTY119" s="886"/>
      <c r="NTZ119" s="887"/>
      <c r="NUA119" s="887"/>
      <c r="NUB119" s="887"/>
      <c r="NUC119" s="887"/>
      <c r="NUD119" s="887"/>
      <c r="NUE119" s="887"/>
      <c r="NUF119" s="887"/>
      <c r="NUG119" s="888"/>
      <c r="NUH119" s="886"/>
      <c r="NUI119" s="887"/>
      <c r="NUJ119" s="887"/>
      <c r="NUK119" s="887"/>
      <c r="NUL119" s="887"/>
      <c r="NUM119" s="887"/>
      <c r="NUN119" s="887"/>
      <c r="NUO119" s="887"/>
      <c r="NUP119" s="888"/>
      <c r="NUQ119" s="886"/>
      <c r="NUR119" s="887"/>
      <c r="NUS119" s="887"/>
      <c r="NUT119" s="887"/>
      <c r="NUU119" s="887"/>
      <c r="NUV119" s="887"/>
      <c r="NUW119" s="887"/>
      <c r="NUX119" s="887"/>
      <c r="NUY119" s="888"/>
      <c r="NUZ119" s="886"/>
      <c r="NVA119" s="887"/>
      <c r="NVB119" s="887"/>
      <c r="NVC119" s="887"/>
      <c r="NVD119" s="887"/>
      <c r="NVE119" s="887"/>
      <c r="NVF119" s="887"/>
      <c r="NVG119" s="887"/>
      <c r="NVH119" s="888"/>
      <c r="NVI119" s="886"/>
      <c r="NVJ119" s="887"/>
      <c r="NVK119" s="887"/>
      <c r="NVL119" s="887"/>
      <c r="NVM119" s="887"/>
      <c r="NVN119" s="887"/>
      <c r="NVO119" s="887"/>
      <c r="NVP119" s="887"/>
      <c r="NVQ119" s="888"/>
      <c r="NVR119" s="886"/>
      <c r="NVS119" s="887"/>
      <c r="NVT119" s="887"/>
      <c r="NVU119" s="887"/>
      <c r="NVV119" s="887"/>
      <c r="NVW119" s="887"/>
      <c r="NVX119" s="887"/>
      <c r="NVY119" s="887"/>
      <c r="NVZ119" s="888"/>
      <c r="NWA119" s="886"/>
      <c r="NWB119" s="887"/>
      <c r="NWC119" s="887"/>
      <c r="NWD119" s="887"/>
      <c r="NWE119" s="887"/>
      <c r="NWF119" s="887"/>
      <c r="NWG119" s="887"/>
      <c r="NWH119" s="887"/>
      <c r="NWI119" s="888"/>
      <c r="NWJ119" s="886"/>
      <c r="NWK119" s="887"/>
      <c r="NWL119" s="887"/>
      <c r="NWM119" s="887"/>
      <c r="NWN119" s="887"/>
      <c r="NWO119" s="887"/>
      <c r="NWP119" s="887"/>
      <c r="NWQ119" s="887"/>
      <c r="NWR119" s="888"/>
      <c r="NWS119" s="886"/>
      <c r="NWT119" s="887"/>
      <c r="NWU119" s="887"/>
      <c r="NWV119" s="887"/>
      <c r="NWW119" s="887"/>
      <c r="NWX119" s="887"/>
      <c r="NWY119" s="887"/>
      <c r="NWZ119" s="887"/>
      <c r="NXA119" s="888"/>
      <c r="NXB119" s="886"/>
      <c r="NXC119" s="887"/>
      <c r="NXD119" s="887"/>
      <c r="NXE119" s="887"/>
      <c r="NXF119" s="887"/>
      <c r="NXG119" s="887"/>
      <c r="NXH119" s="887"/>
      <c r="NXI119" s="887"/>
      <c r="NXJ119" s="888"/>
      <c r="NXK119" s="886"/>
      <c r="NXL119" s="887"/>
      <c r="NXM119" s="887"/>
      <c r="NXN119" s="887"/>
      <c r="NXO119" s="887"/>
      <c r="NXP119" s="887"/>
      <c r="NXQ119" s="887"/>
      <c r="NXR119" s="887"/>
      <c r="NXS119" s="888"/>
      <c r="NXT119" s="886"/>
      <c r="NXU119" s="887"/>
      <c r="NXV119" s="887"/>
      <c r="NXW119" s="887"/>
      <c r="NXX119" s="887"/>
      <c r="NXY119" s="887"/>
      <c r="NXZ119" s="887"/>
      <c r="NYA119" s="887"/>
      <c r="NYB119" s="888"/>
      <c r="NYC119" s="886"/>
      <c r="NYD119" s="887"/>
      <c r="NYE119" s="887"/>
      <c r="NYF119" s="887"/>
      <c r="NYG119" s="887"/>
      <c r="NYH119" s="887"/>
      <c r="NYI119" s="887"/>
      <c r="NYJ119" s="887"/>
      <c r="NYK119" s="888"/>
      <c r="NYL119" s="886"/>
      <c r="NYM119" s="887"/>
      <c r="NYN119" s="887"/>
      <c r="NYO119" s="887"/>
      <c r="NYP119" s="887"/>
      <c r="NYQ119" s="887"/>
      <c r="NYR119" s="887"/>
      <c r="NYS119" s="887"/>
      <c r="NYT119" s="888"/>
      <c r="NYU119" s="886"/>
      <c r="NYV119" s="887"/>
      <c r="NYW119" s="887"/>
      <c r="NYX119" s="887"/>
      <c r="NYY119" s="887"/>
      <c r="NYZ119" s="887"/>
      <c r="NZA119" s="887"/>
      <c r="NZB119" s="887"/>
      <c r="NZC119" s="888"/>
      <c r="NZD119" s="886"/>
      <c r="NZE119" s="887"/>
      <c r="NZF119" s="887"/>
      <c r="NZG119" s="887"/>
      <c r="NZH119" s="887"/>
      <c r="NZI119" s="887"/>
      <c r="NZJ119" s="887"/>
      <c r="NZK119" s="887"/>
      <c r="NZL119" s="888"/>
      <c r="NZM119" s="886"/>
      <c r="NZN119" s="887"/>
      <c r="NZO119" s="887"/>
      <c r="NZP119" s="887"/>
      <c r="NZQ119" s="887"/>
      <c r="NZR119" s="887"/>
      <c r="NZS119" s="887"/>
      <c r="NZT119" s="887"/>
      <c r="NZU119" s="888"/>
      <c r="NZV119" s="886"/>
      <c r="NZW119" s="887"/>
      <c r="NZX119" s="887"/>
      <c r="NZY119" s="887"/>
      <c r="NZZ119" s="887"/>
      <c r="OAA119" s="887"/>
      <c r="OAB119" s="887"/>
      <c r="OAC119" s="887"/>
      <c r="OAD119" s="888"/>
      <c r="OAE119" s="886"/>
      <c r="OAF119" s="887"/>
      <c r="OAG119" s="887"/>
      <c r="OAH119" s="887"/>
      <c r="OAI119" s="887"/>
      <c r="OAJ119" s="887"/>
      <c r="OAK119" s="887"/>
      <c r="OAL119" s="887"/>
      <c r="OAM119" s="888"/>
      <c r="OAN119" s="886"/>
      <c r="OAO119" s="887"/>
      <c r="OAP119" s="887"/>
      <c r="OAQ119" s="887"/>
      <c r="OAR119" s="887"/>
      <c r="OAS119" s="887"/>
      <c r="OAT119" s="887"/>
      <c r="OAU119" s="887"/>
      <c r="OAV119" s="888"/>
      <c r="OAW119" s="886"/>
      <c r="OAX119" s="887"/>
      <c r="OAY119" s="887"/>
      <c r="OAZ119" s="887"/>
      <c r="OBA119" s="887"/>
      <c r="OBB119" s="887"/>
      <c r="OBC119" s="887"/>
      <c r="OBD119" s="887"/>
      <c r="OBE119" s="888"/>
      <c r="OBF119" s="886"/>
      <c r="OBG119" s="887"/>
      <c r="OBH119" s="887"/>
      <c r="OBI119" s="887"/>
      <c r="OBJ119" s="887"/>
      <c r="OBK119" s="887"/>
      <c r="OBL119" s="887"/>
      <c r="OBM119" s="887"/>
      <c r="OBN119" s="888"/>
      <c r="OBO119" s="886"/>
      <c r="OBP119" s="887"/>
      <c r="OBQ119" s="887"/>
      <c r="OBR119" s="887"/>
      <c r="OBS119" s="887"/>
      <c r="OBT119" s="887"/>
      <c r="OBU119" s="887"/>
      <c r="OBV119" s="887"/>
      <c r="OBW119" s="888"/>
      <c r="OBX119" s="886"/>
      <c r="OBY119" s="887"/>
      <c r="OBZ119" s="887"/>
      <c r="OCA119" s="887"/>
      <c r="OCB119" s="887"/>
      <c r="OCC119" s="887"/>
      <c r="OCD119" s="887"/>
      <c r="OCE119" s="887"/>
      <c r="OCF119" s="888"/>
      <c r="OCG119" s="886"/>
      <c r="OCH119" s="887"/>
      <c r="OCI119" s="887"/>
      <c r="OCJ119" s="887"/>
      <c r="OCK119" s="887"/>
      <c r="OCL119" s="887"/>
      <c r="OCM119" s="887"/>
      <c r="OCN119" s="887"/>
      <c r="OCO119" s="888"/>
      <c r="OCP119" s="886"/>
      <c r="OCQ119" s="887"/>
      <c r="OCR119" s="887"/>
      <c r="OCS119" s="887"/>
      <c r="OCT119" s="887"/>
      <c r="OCU119" s="887"/>
      <c r="OCV119" s="887"/>
      <c r="OCW119" s="887"/>
      <c r="OCX119" s="888"/>
      <c r="OCY119" s="886"/>
      <c r="OCZ119" s="887"/>
      <c r="ODA119" s="887"/>
      <c r="ODB119" s="887"/>
      <c r="ODC119" s="887"/>
      <c r="ODD119" s="887"/>
      <c r="ODE119" s="887"/>
      <c r="ODF119" s="887"/>
      <c r="ODG119" s="888"/>
      <c r="ODH119" s="886"/>
      <c r="ODI119" s="887"/>
      <c r="ODJ119" s="887"/>
      <c r="ODK119" s="887"/>
      <c r="ODL119" s="887"/>
      <c r="ODM119" s="887"/>
      <c r="ODN119" s="887"/>
      <c r="ODO119" s="887"/>
      <c r="ODP119" s="888"/>
      <c r="ODQ119" s="886"/>
      <c r="ODR119" s="887"/>
      <c r="ODS119" s="887"/>
      <c r="ODT119" s="887"/>
      <c r="ODU119" s="887"/>
      <c r="ODV119" s="887"/>
      <c r="ODW119" s="887"/>
      <c r="ODX119" s="887"/>
      <c r="ODY119" s="888"/>
      <c r="ODZ119" s="886"/>
      <c r="OEA119" s="887"/>
      <c r="OEB119" s="887"/>
      <c r="OEC119" s="887"/>
      <c r="OED119" s="887"/>
      <c r="OEE119" s="887"/>
      <c r="OEF119" s="887"/>
      <c r="OEG119" s="887"/>
      <c r="OEH119" s="888"/>
      <c r="OEI119" s="886"/>
      <c r="OEJ119" s="887"/>
      <c r="OEK119" s="887"/>
      <c r="OEL119" s="887"/>
      <c r="OEM119" s="887"/>
      <c r="OEN119" s="887"/>
      <c r="OEO119" s="887"/>
      <c r="OEP119" s="887"/>
      <c r="OEQ119" s="888"/>
      <c r="OER119" s="886"/>
      <c r="OES119" s="887"/>
      <c r="OET119" s="887"/>
      <c r="OEU119" s="887"/>
      <c r="OEV119" s="887"/>
      <c r="OEW119" s="887"/>
      <c r="OEX119" s="887"/>
      <c r="OEY119" s="887"/>
      <c r="OEZ119" s="888"/>
      <c r="OFA119" s="886"/>
      <c r="OFB119" s="887"/>
      <c r="OFC119" s="887"/>
      <c r="OFD119" s="887"/>
      <c r="OFE119" s="887"/>
      <c r="OFF119" s="887"/>
      <c r="OFG119" s="887"/>
      <c r="OFH119" s="887"/>
      <c r="OFI119" s="888"/>
      <c r="OFJ119" s="886"/>
      <c r="OFK119" s="887"/>
      <c r="OFL119" s="887"/>
      <c r="OFM119" s="887"/>
      <c r="OFN119" s="887"/>
      <c r="OFO119" s="887"/>
      <c r="OFP119" s="887"/>
      <c r="OFQ119" s="887"/>
      <c r="OFR119" s="888"/>
      <c r="OFS119" s="886"/>
      <c r="OFT119" s="887"/>
      <c r="OFU119" s="887"/>
      <c r="OFV119" s="887"/>
      <c r="OFW119" s="887"/>
      <c r="OFX119" s="887"/>
      <c r="OFY119" s="887"/>
      <c r="OFZ119" s="887"/>
      <c r="OGA119" s="888"/>
      <c r="OGB119" s="886"/>
      <c r="OGC119" s="887"/>
      <c r="OGD119" s="887"/>
      <c r="OGE119" s="887"/>
      <c r="OGF119" s="887"/>
      <c r="OGG119" s="887"/>
      <c r="OGH119" s="887"/>
      <c r="OGI119" s="887"/>
      <c r="OGJ119" s="888"/>
      <c r="OGK119" s="886"/>
      <c r="OGL119" s="887"/>
      <c r="OGM119" s="887"/>
      <c r="OGN119" s="887"/>
      <c r="OGO119" s="887"/>
      <c r="OGP119" s="887"/>
      <c r="OGQ119" s="887"/>
      <c r="OGR119" s="887"/>
      <c r="OGS119" s="888"/>
      <c r="OGT119" s="886"/>
      <c r="OGU119" s="887"/>
      <c r="OGV119" s="887"/>
      <c r="OGW119" s="887"/>
      <c r="OGX119" s="887"/>
      <c r="OGY119" s="887"/>
      <c r="OGZ119" s="887"/>
      <c r="OHA119" s="887"/>
      <c r="OHB119" s="888"/>
      <c r="OHC119" s="886"/>
      <c r="OHD119" s="887"/>
      <c r="OHE119" s="887"/>
      <c r="OHF119" s="887"/>
      <c r="OHG119" s="887"/>
      <c r="OHH119" s="887"/>
      <c r="OHI119" s="887"/>
      <c r="OHJ119" s="887"/>
      <c r="OHK119" s="888"/>
      <c r="OHL119" s="886"/>
      <c r="OHM119" s="887"/>
      <c r="OHN119" s="887"/>
      <c r="OHO119" s="887"/>
      <c r="OHP119" s="887"/>
      <c r="OHQ119" s="887"/>
      <c r="OHR119" s="887"/>
      <c r="OHS119" s="887"/>
      <c r="OHT119" s="888"/>
      <c r="OHU119" s="886"/>
      <c r="OHV119" s="887"/>
      <c r="OHW119" s="887"/>
      <c r="OHX119" s="887"/>
      <c r="OHY119" s="887"/>
      <c r="OHZ119" s="887"/>
      <c r="OIA119" s="887"/>
      <c r="OIB119" s="887"/>
      <c r="OIC119" s="888"/>
      <c r="OID119" s="886"/>
      <c r="OIE119" s="887"/>
      <c r="OIF119" s="887"/>
      <c r="OIG119" s="887"/>
      <c r="OIH119" s="887"/>
      <c r="OII119" s="887"/>
      <c r="OIJ119" s="887"/>
      <c r="OIK119" s="887"/>
      <c r="OIL119" s="888"/>
      <c r="OIM119" s="886"/>
      <c r="OIN119" s="887"/>
      <c r="OIO119" s="887"/>
      <c r="OIP119" s="887"/>
      <c r="OIQ119" s="887"/>
      <c r="OIR119" s="887"/>
      <c r="OIS119" s="887"/>
      <c r="OIT119" s="887"/>
      <c r="OIU119" s="888"/>
      <c r="OIV119" s="886"/>
      <c r="OIW119" s="887"/>
      <c r="OIX119" s="887"/>
      <c r="OIY119" s="887"/>
      <c r="OIZ119" s="887"/>
      <c r="OJA119" s="887"/>
      <c r="OJB119" s="887"/>
      <c r="OJC119" s="887"/>
      <c r="OJD119" s="888"/>
      <c r="OJE119" s="886"/>
      <c r="OJF119" s="887"/>
      <c r="OJG119" s="887"/>
      <c r="OJH119" s="887"/>
      <c r="OJI119" s="887"/>
      <c r="OJJ119" s="887"/>
      <c r="OJK119" s="887"/>
      <c r="OJL119" s="887"/>
      <c r="OJM119" s="888"/>
      <c r="OJN119" s="886"/>
      <c r="OJO119" s="887"/>
      <c r="OJP119" s="887"/>
      <c r="OJQ119" s="887"/>
      <c r="OJR119" s="887"/>
      <c r="OJS119" s="887"/>
      <c r="OJT119" s="887"/>
      <c r="OJU119" s="887"/>
      <c r="OJV119" s="888"/>
      <c r="OJW119" s="886"/>
      <c r="OJX119" s="887"/>
      <c r="OJY119" s="887"/>
      <c r="OJZ119" s="887"/>
      <c r="OKA119" s="887"/>
      <c r="OKB119" s="887"/>
      <c r="OKC119" s="887"/>
      <c r="OKD119" s="887"/>
      <c r="OKE119" s="888"/>
      <c r="OKF119" s="886"/>
      <c r="OKG119" s="887"/>
      <c r="OKH119" s="887"/>
      <c r="OKI119" s="887"/>
      <c r="OKJ119" s="887"/>
      <c r="OKK119" s="887"/>
      <c r="OKL119" s="887"/>
      <c r="OKM119" s="887"/>
      <c r="OKN119" s="888"/>
      <c r="OKO119" s="886"/>
      <c r="OKP119" s="887"/>
      <c r="OKQ119" s="887"/>
      <c r="OKR119" s="887"/>
      <c r="OKS119" s="887"/>
      <c r="OKT119" s="887"/>
      <c r="OKU119" s="887"/>
      <c r="OKV119" s="887"/>
      <c r="OKW119" s="888"/>
      <c r="OKX119" s="886"/>
      <c r="OKY119" s="887"/>
      <c r="OKZ119" s="887"/>
      <c r="OLA119" s="887"/>
      <c r="OLB119" s="887"/>
      <c r="OLC119" s="887"/>
      <c r="OLD119" s="887"/>
      <c r="OLE119" s="887"/>
      <c r="OLF119" s="888"/>
      <c r="OLG119" s="886"/>
      <c r="OLH119" s="887"/>
      <c r="OLI119" s="887"/>
      <c r="OLJ119" s="887"/>
      <c r="OLK119" s="887"/>
      <c r="OLL119" s="887"/>
      <c r="OLM119" s="887"/>
      <c r="OLN119" s="887"/>
      <c r="OLO119" s="888"/>
      <c r="OLP119" s="886"/>
      <c r="OLQ119" s="887"/>
      <c r="OLR119" s="887"/>
      <c r="OLS119" s="887"/>
      <c r="OLT119" s="887"/>
      <c r="OLU119" s="887"/>
      <c r="OLV119" s="887"/>
      <c r="OLW119" s="887"/>
      <c r="OLX119" s="888"/>
      <c r="OLY119" s="886"/>
      <c r="OLZ119" s="887"/>
      <c r="OMA119" s="887"/>
      <c r="OMB119" s="887"/>
      <c r="OMC119" s="887"/>
      <c r="OMD119" s="887"/>
      <c r="OME119" s="887"/>
      <c r="OMF119" s="887"/>
      <c r="OMG119" s="888"/>
      <c r="OMH119" s="886"/>
      <c r="OMI119" s="887"/>
      <c r="OMJ119" s="887"/>
      <c r="OMK119" s="887"/>
      <c r="OML119" s="887"/>
      <c r="OMM119" s="887"/>
      <c r="OMN119" s="887"/>
      <c r="OMO119" s="887"/>
      <c r="OMP119" s="888"/>
      <c r="OMQ119" s="886"/>
      <c r="OMR119" s="887"/>
      <c r="OMS119" s="887"/>
      <c r="OMT119" s="887"/>
      <c r="OMU119" s="887"/>
      <c r="OMV119" s="887"/>
      <c r="OMW119" s="887"/>
      <c r="OMX119" s="887"/>
      <c r="OMY119" s="888"/>
      <c r="OMZ119" s="886"/>
      <c r="ONA119" s="887"/>
      <c r="ONB119" s="887"/>
      <c r="ONC119" s="887"/>
      <c r="OND119" s="887"/>
      <c r="ONE119" s="887"/>
      <c r="ONF119" s="887"/>
      <c r="ONG119" s="887"/>
      <c r="ONH119" s="888"/>
      <c r="ONI119" s="886"/>
      <c r="ONJ119" s="887"/>
      <c r="ONK119" s="887"/>
      <c r="ONL119" s="887"/>
      <c r="ONM119" s="887"/>
      <c r="ONN119" s="887"/>
      <c r="ONO119" s="887"/>
      <c r="ONP119" s="887"/>
      <c r="ONQ119" s="888"/>
      <c r="ONR119" s="886"/>
      <c r="ONS119" s="887"/>
      <c r="ONT119" s="887"/>
      <c r="ONU119" s="887"/>
      <c r="ONV119" s="887"/>
      <c r="ONW119" s="887"/>
      <c r="ONX119" s="887"/>
      <c r="ONY119" s="887"/>
      <c r="ONZ119" s="888"/>
      <c r="OOA119" s="886"/>
      <c r="OOB119" s="887"/>
      <c r="OOC119" s="887"/>
      <c r="OOD119" s="887"/>
      <c r="OOE119" s="887"/>
      <c r="OOF119" s="887"/>
      <c r="OOG119" s="887"/>
      <c r="OOH119" s="887"/>
      <c r="OOI119" s="888"/>
      <c r="OOJ119" s="886"/>
      <c r="OOK119" s="887"/>
      <c r="OOL119" s="887"/>
      <c r="OOM119" s="887"/>
      <c r="OON119" s="887"/>
      <c r="OOO119" s="887"/>
      <c r="OOP119" s="887"/>
      <c r="OOQ119" s="887"/>
      <c r="OOR119" s="888"/>
      <c r="OOS119" s="886"/>
      <c r="OOT119" s="887"/>
      <c r="OOU119" s="887"/>
      <c r="OOV119" s="887"/>
      <c r="OOW119" s="887"/>
      <c r="OOX119" s="887"/>
      <c r="OOY119" s="887"/>
      <c r="OOZ119" s="887"/>
      <c r="OPA119" s="888"/>
      <c r="OPB119" s="886"/>
      <c r="OPC119" s="887"/>
      <c r="OPD119" s="887"/>
      <c r="OPE119" s="887"/>
      <c r="OPF119" s="887"/>
      <c r="OPG119" s="887"/>
      <c r="OPH119" s="887"/>
      <c r="OPI119" s="887"/>
      <c r="OPJ119" s="888"/>
      <c r="OPK119" s="886"/>
      <c r="OPL119" s="887"/>
      <c r="OPM119" s="887"/>
      <c r="OPN119" s="887"/>
      <c r="OPO119" s="887"/>
      <c r="OPP119" s="887"/>
      <c r="OPQ119" s="887"/>
      <c r="OPR119" s="887"/>
      <c r="OPS119" s="888"/>
      <c r="OPT119" s="886"/>
      <c r="OPU119" s="887"/>
      <c r="OPV119" s="887"/>
      <c r="OPW119" s="887"/>
      <c r="OPX119" s="887"/>
      <c r="OPY119" s="887"/>
      <c r="OPZ119" s="887"/>
      <c r="OQA119" s="887"/>
      <c r="OQB119" s="888"/>
      <c r="OQC119" s="886"/>
      <c r="OQD119" s="887"/>
      <c r="OQE119" s="887"/>
      <c r="OQF119" s="887"/>
      <c r="OQG119" s="887"/>
      <c r="OQH119" s="887"/>
      <c r="OQI119" s="887"/>
      <c r="OQJ119" s="887"/>
      <c r="OQK119" s="888"/>
      <c r="OQL119" s="886"/>
      <c r="OQM119" s="887"/>
      <c r="OQN119" s="887"/>
      <c r="OQO119" s="887"/>
      <c r="OQP119" s="887"/>
      <c r="OQQ119" s="887"/>
      <c r="OQR119" s="887"/>
      <c r="OQS119" s="887"/>
      <c r="OQT119" s="888"/>
      <c r="OQU119" s="886"/>
      <c r="OQV119" s="887"/>
      <c r="OQW119" s="887"/>
      <c r="OQX119" s="887"/>
      <c r="OQY119" s="887"/>
      <c r="OQZ119" s="887"/>
      <c r="ORA119" s="887"/>
      <c r="ORB119" s="887"/>
      <c r="ORC119" s="888"/>
      <c r="ORD119" s="886"/>
      <c r="ORE119" s="887"/>
      <c r="ORF119" s="887"/>
      <c r="ORG119" s="887"/>
      <c r="ORH119" s="887"/>
      <c r="ORI119" s="887"/>
      <c r="ORJ119" s="887"/>
      <c r="ORK119" s="887"/>
      <c r="ORL119" s="888"/>
      <c r="ORM119" s="886"/>
      <c r="ORN119" s="887"/>
      <c r="ORO119" s="887"/>
      <c r="ORP119" s="887"/>
      <c r="ORQ119" s="887"/>
      <c r="ORR119" s="887"/>
      <c r="ORS119" s="887"/>
      <c r="ORT119" s="887"/>
      <c r="ORU119" s="888"/>
      <c r="ORV119" s="886"/>
      <c r="ORW119" s="887"/>
      <c r="ORX119" s="887"/>
      <c r="ORY119" s="887"/>
      <c r="ORZ119" s="887"/>
      <c r="OSA119" s="887"/>
      <c r="OSB119" s="887"/>
      <c r="OSC119" s="887"/>
      <c r="OSD119" s="888"/>
      <c r="OSE119" s="886"/>
      <c r="OSF119" s="887"/>
      <c r="OSG119" s="887"/>
      <c r="OSH119" s="887"/>
      <c r="OSI119" s="887"/>
      <c r="OSJ119" s="887"/>
      <c r="OSK119" s="887"/>
      <c r="OSL119" s="887"/>
      <c r="OSM119" s="888"/>
      <c r="OSN119" s="886"/>
      <c r="OSO119" s="887"/>
      <c r="OSP119" s="887"/>
      <c r="OSQ119" s="887"/>
      <c r="OSR119" s="887"/>
      <c r="OSS119" s="887"/>
      <c r="OST119" s="887"/>
      <c r="OSU119" s="887"/>
      <c r="OSV119" s="888"/>
      <c r="OSW119" s="886"/>
      <c r="OSX119" s="887"/>
      <c r="OSY119" s="887"/>
      <c r="OSZ119" s="887"/>
      <c r="OTA119" s="887"/>
      <c r="OTB119" s="887"/>
      <c r="OTC119" s="887"/>
      <c r="OTD119" s="887"/>
      <c r="OTE119" s="888"/>
      <c r="OTF119" s="886"/>
      <c r="OTG119" s="887"/>
      <c r="OTH119" s="887"/>
      <c r="OTI119" s="887"/>
      <c r="OTJ119" s="887"/>
      <c r="OTK119" s="887"/>
      <c r="OTL119" s="887"/>
      <c r="OTM119" s="887"/>
      <c r="OTN119" s="888"/>
      <c r="OTO119" s="886"/>
      <c r="OTP119" s="887"/>
      <c r="OTQ119" s="887"/>
      <c r="OTR119" s="887"/>
      <c r="OTS119" s="887"/>
      <c r="OTT119" s="887"/>
      <c r="OTU119" s="887"/>
      <c r="OTV119" s="887"/>
      <c r="OTW119" s="888"/>
      <c r="OTX119" s="886"/>
      <c r="OTY119" s="887"/>
      <c r="OTZ119" s="887"/>
      <c r="OUA119" s="887"/>
      <c r="OUB119" s="887"/>
      <c r="OUC119" s="887"/>
      <c r="OUD119" s="887"/>
      <c r="OUE119" s="887"/>
      <c r="OUF119" s="888"/>
      <c r="OUG119" s="886"/>
      <c r="OUH119" s="887"/>
      <c r="OUI119" s="887"/>
      <c r="OUJ119" s="887"/>
      <c r="OUK119" s="887"/>
      <c r="OUL119" s="887"/>
      <c r="OUM119" s="887"/>
      <c r="OUN119" s="887"/>
      <c r="OUO119" s="888"/>
      <c r="OUP119" s="886"/>
      <c r="OUQ119" s="887"/>
      <c r="OUR119" s="887"/>
      <c r="OUS119" s="887"/>
      <c r="OUT119" s="887"/>
      <c r="OUU119" s="887"/>
      <c r="OUV119" s="887"/>
      <c r="OUW119" s="887"/>
      <c r="OUX119" s="888"/>
      <c r="OUY119" s="886"/>
      <c r="OUZ119" s="887"/>
      <c r="OVA119" s="887"/>
      <c r="OVB119" s="887"/>
      <c r="OVC119" s="887"/>
      <c r="OVD119" s="887"/>
      <c r="OVE119" s="887"/>
      <c r="OVF119" s="887"/>
      <c r="OVG119" s="888"/>
      <c r="OVH119" s="886"/>
      <c r="OVI119" s="887"/>
      <c r="OVJ119" s="887"/>
      <c r="OVK119" s="887"/>
      <c r="OVL119" s="887"/>
      <c r="OVM119" s="887"/>
      <c r="OVN119" s="887"/>
      <c r="OVO119" s="887"/>
      <c r="OVP119" s="888"/>
      <c r="OVQ119" s="886"/>
      <c r="OVR119" s="887"/>
      <c r="OVS119" s="887"/>
      <c r="OVT119" s="887"/>
      <c r="OVU119" s="887"/>
      <c r="OVV119" s="887"/>
      <c r="OVW119" s="887"/>
      <c r="OVX119" s="887"/>
      <c r="OVY119" s="888"/>
      <c r="OVZ119" s="886"/>
      <c r="OWA119" s="887"/>
      <c r="OWB119" s="887"/>
      <c r="OWC119" s="887"/>
      <c r="OWD119" s="887"/>
      <c r="OWE119" s="887"/>
      <c r="OWF119" s="887"/>
      <c r="OWG119" s="887"/>
      <c r="OWH119" s="888"/>
      <c r="OWI119" s="886"/>
      <c r="OWJ119" s="887"/>
      <c r="OWK119" s="887"/>
      <c r="OWL119" s="887"/>
      <c r="OWM119" s="887"/>
      <c r="OWN119" s="887"/>
      <c r="OWO119" s="887"/>
      <c r="OWP119" s="887"/>
      <c r="OWQ119" s="888"/>
      <c r="OWR119" s="886"/>
      <c r="OWS119" s="887"/>
      <c r="OWT119" s="887"/>
      <c r="OWU119" s="887"/>
      <c r="OWV119" s="887"/>
      <c r="OWW119" s="887"/>
      <c r="OWX119" s="887"/>
      <c r="OWY119" s="887"/>
      <c r="OWZ119" s="888"/>
      <c r="OXA119" s="886"/>
      <c r="OXB119" s="887"/>
      <c r="OXC119" s="887"/>
      <c r="OXD119" s="887"/>
      <c r="OXE119" s="887"/>
      <c r="OXF119" s="887"/>
      <c r="OXG119" s="887"/>
      <c r="OXH119" s="887"/>
      <c r="OXI119" s="888"/>
      <c r="OXJ119" s="886"/>
      <c r="OXK119" s="887"/>
      <c r="OXL119" s="887"/>
      <c r="OXM119" s="887"/>
      <c r="OXN119" s="887"/>
      <c r="OXO119" s="887"/>
      <c r="OXP119" s="887"/>
      <c r="OXQ119" s="887"/>
      <c r="OXR119" s="888"/>
      <c r="OXS119" s="886"/>
      <c r="OXT119" s="887"/>
      <c r="OXU119" s="887"/>
      <c r="OXV119" s="887"/>
      <c r="OXW119" s="887"/>
      <c r="OXX119" s="887"/>
      <c r="OXY119" s="887"/>
      <c r="OXZ119" s="887"/>
      <c r="OYA119" s="888"/>
      <c r="OYB119" s="886"/>
      <c r="OYC119" s="887"/>
      <c r="OYD119" s="887"/>
      <c r="OYE119" s="887"/>
      <c r="OYF119" s="887"/>
      <c r="OYG119" s="887"/>
      <c r="OYH119" s="887"/>
      <c r="OYI119" s="887"/>
      <c r="OYJ119" s="888"/>
      <c r="OYK119" s="886"/>
      <c r="OYL119" s="887"/>
      <c r="OYM119" s="887"/>
      <c r="OYN119" s="887"/>
      <c r="OYO119" s="887"/>
      <c r="OYP119" s="887"/>
      <c r="OYQ119" s="887"/>
      <c r="OYR119" s="887"/>
      <c r="OYS119" s="888"/>
      <c r="OYT119" s="886"/>
      <c r="OYU119" s="887"/>
      <c r="OYV119" s="887"/>
      <c r="OYW119" s="887"/>
      <c r="OYX119" s="887"/>
      <c r="OYY119" s="887"/>
      <c r="OYZ119" s="887"/>
      <c r="OZA119" s="887"/>
      <c r="OZB119" s="888"/>
      <c r="OZC119" s="886"/>
      <c r="OZD119" s="887"/>
      <c r="OZE119" s="887"/>
      <c r="OZF119" s="887"/>
      <c r="OZG119" s="887"/>
      <c r="OZH119" s="887"/>
      <c r="OZI119" s="887"/>
      <c r="OZJ119" s="887"/>
      <c r="OZK119" s="888"/>
      <c r="OZL119" s="886"/>
      <c r="OZM119" s="887"/>
      <c r="OZN119" s="887"/>
      <c r="OZO119" s="887"/>
      <c r="OZP119" s="887"/>
      <c r="OZQ119" s="887"/>
      <c r="OZR119" s="887"/>
      <c r="OZS119" s="887"/>
      <c r="OZT119" s="888"/>
      <c r="OZU119" s="886"/>
      <c r="OZV119" s="887"/>
      <c r="OZW119" s="887"/>
      <c r="OZX119" s="887"/>
      <c r="OZY119" s="887"/>
      <c r="OZZ119" s="887"/>
      <c r="PAA119" s="887"/>
      <c r="PAB119" s="887"/>
      <c r="PAC119" s="888"/>
      <c r="PAD119" s="886"/>
      <c r="PAE119" s="887"/>
      <c r="PAF119" s="887"/>
      <c r="PAG119" s="887"/>
      <c r="PAH119" s="887"/>
      <c r="PAI119" s="887"/>
      <c r="PAJ119" s="887"/>
      <c r="PAK119" s="887"/>
      <c r="PAL119" s="888"/>
      <c r="PAM119" s="886"/>
      <c r="PAN119" s="887"/>
      <c r="PAO119" s="887"/>
      <c r="PAP119" s="887"/>
      <c r="PAQ119" s="887"/>
      <c r="PAR119" s="887"/>
      <c r="PAS119" s="887"/>
      <c r="PAT119" s="887"/>
      <c r="PAU119" s="888"/>
      <c r="PAV119" s="886"/>
      <c r="PAW119" s="887"/>
      <c r="PAX119" s="887"/>
      <c r="PAY119" s="887"/>
      <c r="PAZ119" s="887"/>
      <c r="PBA119" s="887"/>
      <c r="PBB119" s="887"/>
      <c r="PBC119" s="887"/>
      <c r="PBD119" s="888"/>
      <c r="PBE119" s="886"/>
      <c r="PBF119" s="887"/>
      <c r="PBG119" s="887"/>
      <c r="PBH119" s="887"/>
      <c r="PBI119" s="887"/>
      <c r="PBJ119" s="887"/>
      <c r="PBK119" s="887"/>
      <c r="PBL119" s="887"/>
      <c r="PBM119" s="888"/>
      <c r="PBN119" s="886"/>
      <c r="PBO119" s="887"/>
      <c r="PBP119" s="887"/>
      <c r="PBQ119" s="887"/>
      <c r="PBR119" s="887"/>
      <c r="PBS119" s="887"/>
      <c r="PBT119" s="887"/>
      <c r="PBU119" s="887"/>
      <c r="PBV119" s="888"/>
      <c r="PBW119" s="886"/>
      <c r="PBX119" s="887"/>
      <c r="PBY119" s="887"/>
      <c r="PBZ119" s="887"/>
      <c r="PCA119" s="887"/>
      <c r="PCB119" s="887"/>
      <c r="PCC119" s="887"/>
      <c r="PCD119" s="887"/>
      <c r="PCE119" s="888"/>
      <c r="PCF119" s="886"/>
      <c r="PCG119" s="887"/>
      <c r="PCH119" s="887"/>
      <c r="PCI119" s="887"/>
      <c r="PCJ119" s="887"/>
      <c r="PCK119" s="887"/>
      <c r="PCL119" s="887"/>
      <c r="PCM119" s="887"/>
      <c r="PCN119" s="888"/>
      <c r="PCO119" s="886"/>
      <c r="PCP119" s="887"/>
      <c r="PCQ119" s="887"/>
      <c r="PCR119" s="887"/>
      <c r="PCS119" s="887"/>
      <c r="PCT119" s="887"/>
      <c r="PCU119" s="887"/>
      <c r="PCV119" s="887"/>
      <c r="PCW119" s="888"/>
      <c r="PCX119" s="886"/>
      <c r="PCY119" s="887"/>
      <c r="PCZ119" s="887"/>
      <c r="PDA119" s="887"/>
      <c r="PDB119" s="887"/>
      <c r="PDC119" s="887"/>
      <c r="PDD119" s="887"/>
      <c r="PDE119" s="887"/>
      <c r="PDF119" s="888"/>
      <c r="PDG119" s="886"/>
      <c r="PDH119" s="887"/>
      <c r="PDI119" s="887"/>
      <c r="PDJ119" s="887"/>
      <c r="PDK119" s="887"/>
      <c r="PDL119" s="887"/>
      <c r="PDM119" s="887"/>
      <c r="PDN119" s="887"/>
      <c r="PDO119" s="888"/>
      <c r="PDP119" s="886"/>
      <c r="PDQ119" s="887"/>
      <c r="PDR119" s="887"/>
      <c r="PDS119" s="887"/>
      <c r="PDT119" s="887"/>
      <c r="PDU119" s="887"/>
      <c r="PDV119" s="887"/>
      <c r="PDW119" s="887"/>
      <c r="PDX119" s="888"/>
      <c r="PDY119" s="886"/>
      <c r="PDZ119" s="887"/>
      <c r="PEA119" s="887"/>
      <c r="PEB119" s="887"/>
      <c r="PEC119" s="887"/>
      <c r="PED119" s="887"/>
      <c r="PEE119" s="887"/>
      <c r="PEF119" s="887"/>
      <c r="PEG119" s="888"/>
      <c r="PEH119" s="886"/>
      <c r="PEI119" s="887"/>
      <c r="PEJ119" s="887"/>
      <c r="PEK119" s="887"/>
      <c r="PEL119" s="887"/>
      <c r="PEM119" s="887"/>
      <c r="PEN119" s="887"/>
      <c r="PEO119" s="887"/>
      <c r="PEP119" s="888"/>
      <c r="PEQ119" s="886"/>
      <c r="PER119" s="887"/>
      <c r="PES119" s="887"/>
      <c r="PET119" s="887"/>
      <c r="PEU119" s="887"/>
      <c r="PEV119" s="887"/>
      <c r="PEW119" s="887"/>
      <c r="PEX119" s="887"/>
      <c r="PEY119" s="888"/>
      <c r="PEZ119" s="886"/>
      <c r="PFA119" s="887"/>
      <c r="PFB119" s="887"/>
      <c r="PFC119" s="887"/>
      <c r="PFD119" s="887"/>
      <c r="PFE119" s="887"/>
      <c r="PFF119" s="887"/>
      <c r="PFG119" s="887"/>
      <c r="PFH119" s="888"/>
      <c r="PFI119" s="886"/>
      <c r="PFJ119" s="887"/>
      <c r="PFK119" s="887"/>
      <c r="PFL119" s="887"/>
      <c r="PFM119" s="887"/>
      <c r="PFN119" s="887"/>
      <c r="PFO119" s="887"/>
      <c r="PFP119" s="887"/>
      <c r="PFQ119" s="888"/>
      <c r="PFR119" s="886"/>
      <c r="PFS119" s="887"/>
      <c r="PFT119" s="887"/>
      <c r="PFU119" s="887"/>
      <c r="PFV119" s="887"/>
      <c r="PFW119" s="887"/>
      <c r="PFX119" s="887"/>
      <c r="PFY119" s="887"/>
      <c r="PFZ119" s="888"/>
      <c r="PGA119" s="886"/>
      <c r="PGB119" s="887"/>
      <c r="PGC119" s="887"/>
      <c r="PGD119" s="887"/>
      <c r="PGE119" s="887"/>
      <c r="PGF119" s="887"/>
      <c r="PGG119" s="887"/>
      <c r="PGH119" s="887"/>
      <c r="PGI119" s="888"/>
      <c r="PGJ119" s="886"/>
      <c r="PGK119" s="887"/>
      <c r="PGL119" s="887"/>
      <c r="PGM119" s="887"/>
      <c r="PGN119" s="887"/>
      <c r="PGO119" s="887"/>
      <c r="PGP119" s="887"/>
      <c r="PGQ119" s="887"/>
      <c r="PGR119" s="888"/>
      <c r="PGS119" s="886"/>
      <c r="PGT119" s="887"/>
      <c r="PGU119" s="887"/>
      <c r="PGV119" s="887"/>
      <c r="PGW119" s="887"/>
      <c r="PGX119" s="887"/>
      <c r="PGY119" s="887"/>
      <c r="PGZ119" s="887"/>
      <c r="PHA119" s="888"/>
      <c r="PHB119" s="886"/>
      <c r="PHC119" s="887"/>
      <c r="PHD119" s="887"/>
      <c r="PHE119" s="887"/>
      <c r="PHF119" s="887"/>
      <c r="PHG119" s="887"/>
      <c r="PHH119" s="887"/>
      <c r="PHI119" s="887"/>
      <c r="PHJ119" s="888"/>
      <c r="PHK119" s="886"/>
      <c r="PHL119" s="887"/>
      <c r="PHM119" s="887"/>
      <c r="PHN119" s="887"/>
      <c r="PHO119" s="887"/>
      <c r="PHP119" s="887"/>
      <c r="PHQ119" s="887"/>
      <c r="PHR119" s="887"/>
      <c r="PHS119" s="888"/>
      <c r="PHT119" s="886"/>
      <c r="PHU119" s="887"/>
      <c r="PHV119" s="887"/>
      <c r="PHW119" s="887"/>
      <c r="PHX119" s="887"/>
      <c r="PHY119" s="887"/>
      <c r="PHZ119" s="887"/>
      <c r="PIA119" s="887"/>
      <c r="PIB119" s="888"/>
      <c r="PIC119" s="886"/>
      <c r="PID119" s="887"/>
      <c r="PIE119" s="887"/>
      <c r="PIF119" s="887"/>
      <c r="PIG119" s="887"/>
      <c r="PIH119" s="887"/>
      <c r="PII119" s="887"/>
      <c r="PIJ119" s="887"/>
      <c r="PIK119" s="888"/>
      <c r="PIL119" s="886"/>
      <c r="PIM119" s="887"/>
      <c r="PIN119" s="887"/>
      <c r="PIO119" s="887"/>
      <c r="PIP119" s="887"/>
      <c r="PIQ119" s="887"/>
      <c r="PIR119" s="887"/>
      <c r="PIS119" s="887"/>
      <c r="PIT119" s="888"/>
      <c r="PIU119" s="886"/>
      <c r="PIV119" s="887"/>
      <c r="PIW119" s="887"/>
      <c r="PIX119" s="887"/>
      <c r="PIY119" s="887"/>
      <c r="PIZ119" s="887"/>
      <c r="PJA119" s="887"/>
      <c r="PJB119" s="887"/>
      <c r="PJC119" s="888"/>
      <c r="PJD119" s="886"/>
      <c r="PJE119" s="887"/>
      <c r="PJF119" s="887"/>
      <c r="PJG119" s="887"/>
      <c r="PJH119" s="887"/>
      <c r="PJI119" s="887"/>
      <c r="PJJ119" s="887"/>
      <c r="PJK119" s="887"/>
      <c r="PJL119" s="888"/>
      <c r="PJM119" s="886"/>
      <c r="PJN119" s="887"/>
      <c r="PJO119" s="887"/>
      <c r="PJP119" s="887"/>
      <c r="PJQ119" s="887"/>
      <c r="PJR119" s="887"/>
      <c r="PJS119" s="887"/>
      <c r="PJT119" s="887"/>
      <c r="PJU119" s="888"/>
      <c r="PJV119" s="886"/>
      <c r="PJW119" s="887"/>
      <c r="PJX119" s="887"/>
      <c r="PJY119" s="887"/>
      <c r="PJZ119" s="887"/>
      <c r="PKA119" s="887"/>
      <c r="PKB119" s="887"/>
      <c r="PKC119" s="887"/>
      <c r="PKD119" s="888"/>
      <c r="PKE119" s="886"/>
      <c r="PKF119" s="887"/>
      <c r="PKG119" s="887"/>
      <c r="PKH119" s="887"/>
      <c r="PKI119" s="887"/>
      <c r="PKJ119" s="887"/>
      <c r="PKK119" s="887"/>
      <c r="PKL119" s="887"/>
      <c r="PKM119" s="888"/>
      <c r="PKN119" s="886"/>
      <c r="PKO119" s="887"/>
      <c r="PKP119" s="887"/>
      <c r="PKQ119" s="887"/>
      <c r="PKR119" s="887"/>
      <c r="PKS119" s="887"/>
      <c r="PKT119" s="887"/>
      <c r="PKU119" s="887"/>
      <c r="PKV119" s="888"/>
      <c r="PKW119" s="886"/>
      <c r="PKX119" s="887"/>
      <c r="PKY119" s="887"/>
      <c r="PKZ119" s="887"/>
      <c r="PLA119" s="887"/>
      <c r="PLB119" s="887"/>
      <c r="PLC119" s="887"/>
      <c r="PLD119" s="887"/>
      <c r="PLE119" s="888"/>
      <c r="PLF119" s="886"/>
      <c r="PLG119" s="887"/>
      <c r="PLH119" s="887"/>
      <c r="PLI119" s="887"/>
      <c r="PLJ119" s="887"/>
      <c r="PLK119" s="887"/>
      <c r="PLL119" s="887"/>
      <c r="PLM119" s="887"/>
      <c r="PLN119" s="888"/>
      <c r="PLO119" s="886"/>
      <c r="PLP119" s="887"/>
      <c r="PLQ119" s="887"/>
      <c r="PLR119" s="887"/>
      <c r="PLS119" s="887"/>
      <c r="PLT119" s="887"/>
      <c r="PLU119" s="887"/>
      <c r="PLV119" s="887"/>
      <c r="PLW119" s="888"/>
      <c r="PLX119" s="886"/>
      <c r="PLY119" s="887"/>
      <c r="PLZ119" s="887"/>
      <c r="PMA119" s="887"/>
      <c r="PMB119" s="887"/>
      <c r="PMC119" s="887"/>
      <c r="PMD119" s="887"/>
      <c r="PME119" s="887"/>
      <c r="PMF119" s="888"/>
      <c r="PMG119" s="886"/>
      <c r="PMH119" s="887"/>
      <c r="PMI119" s="887"/>
      <c r="PMJ119" s="887"/>
      <c r="PMK119" s="887"/>
      <c r="PML119" s="887"/>
      <c r="PMM119" s="887"/>
      <c r="PMN119" s="887"/>
      <c r="PMO119" s="888"/>
      <c r="PMP119" s="886"/>
      <c r="PMQ119" s="887"/>
      <c r="PMR119" s="887"/>
      <c r="PMS119" s="887"/>
      <c r="PMT119" s="887"/>
      <c r="PMU119" s="887"/>
      <c r="PMV119" s="887"/>
      <c r="PMW119" s="887"/>
      <c r="PMX119" s="888"/>
      <c r="PMY119" s="886"/>
      <c r="PMZ119" s="887"/>
      <c r="PNA119" s="887"/>
      <c r="PNB119" s="887"/>
      <c r="PNC119" s="887"/>
      <c r="PND119" s="887"/>
      <c r="PNE119" s="887"/>
      <c r="PNF119" s="887"/>
      <c r="PNG119" s="888"/>
      <c r="PNH119" s="886"/>
      <c r="PNI119" s="887"/>
      <c r="PNJ119" s="887"/>
      <c r="PNK119" s="887"/>
      <c r="PNL119" s="887"/>
      <c r="PNM119" s="887"/>
      <c r="PNN119" s="887"/>
      <c r="PNO119" s="887"/>
      <c r="PNP119" s="888"/>
      <c r="PNQ119" s="886"/>
      <c r="PNR119" s="887"/>
      <c r="PNS119" s="887"/>
      <c r="PNT119" s="887"/>
      <c r="PNU119" s="887"/>
      <c r="PNV119" s="887"/>
      <c r="PNW119" s="887"/>
      <c r="PNX119" s="887"/>
      <c r="PNY119" s="888"/>
      <c r="PNZ119" s="886"/>
      <c r="POA119" s="887"/>
      <c r="POB119" s="887"/>
      <c r="POC119" s="887"/>
      <c r="POD119" s="887"/>
      <c r="POE119" s="887"/>
      <c r="POF119" s="887"/>
      <c r="POG119" s="887"/>
      <c r="POH119" s="888"/>
      <c r="POI119" s="886"/>
      <c r="POJ119" s="887"/>
      <c r="POK119" s="887"/>
      <c r="POL119" s="887"/>
      <c r="POM119" s="887"/>
      <c r="PON119" s="887"/>
      <c r="POO119" s="887"/>
      <c r="POP119" s="887"/>
      <c r="POQ119" s="888"/>
      <c r="POR119" s="886"/>
      <c r="POS119" s="887"/>
      <c r="POT119" s="887"/>
      <c r="POU119" s="887"/>
      <c r="POV119" s="887"/>
      <c r="POW119" s="887"/>
      <c r="POX119" s="887"/>
      <c r="POY119" s="887"/>
      <c r="POZ119" s="888"/>
      <c r="PPA119" s="886"/>
      <c r="PPB119" s="887"/>
      <c r="PPC119" s="887"/>
      <c r="PPD119" s="887"/>
      <c r="PPE119" s="887"/>
      <c r="PPF119" s="887"/>
      <c r="PPG119" s="887"/>
      <c r="PPH119" s="887"/>
      <c r="PPI119" s="888"/>
      <c r="PPJ119" s="886"/>
      <c r="PPK119" s="887"/>
      <c r="PPL119" s="887"/>
      <c r="PPM119" s="887"/>
      <c r="PPN119" s="887"/>
      <c r="PPO119" s="887"/>
      <c r="PPP119" s="887"/>
      <c r="PPQ119" s="887"/>
      <c r="PPR119" s="888"/>
      <c r="PPS119" s="886"/>
      <c r="PPT119" s="887"/>
      <c r="PPU119" s="887"/>
      <c r="PPV119" s="887"/>
      <c r="PPW119" s="887"/>
      <c r="PPX119" s="887"/>
      <c r="PPY119" s="887"/>
      <c r="PPZ119" s="887"/>
      <c r="PQA119" s="888"/>
      <c r="PQB119" s="886"/>
      <c r="PQC119" s="887"/>
      <c r="PQD119" s="887"/>
      <c r="PQE119" s="887"/>
      <c r="PQF119" s="887"/>
      <c r="PQG119" s="887"/>
      <c r="PQH119" s="887"/>
      <c r="PQI119" s="887"/>
      <c r="PQJ119" s="888"/>
      <c r="PQK119" s="886"/>
      <c r="PQL119" s="887"/>
      <c r="PQM119" s="887"/>
      <c r="PQN119" s="887"/>
      <c r="PQO119" s="887"/>
      <c r="PQP119" s="887"/>
      <c r="PQQ119" s="887"/>
      <c r="PQR119" s="887"/>
      <c r="PQS119" s="888"/>
      <c r="PQT119" s="886"/>
      <c r="PQU119" s="887"/>
      <c r="PQV119" s="887"/>
      <c r="PQW119" s="887"/>
      <c r="PQX119" s="887"/>
      <c r="PQY119" s="887"/>
      <c r="PQZ119" s="887"/>
      <c r="PRA119" s="887"/>
      <c r="PRB119" s="888"/>
      <c r="PRC119" s="886"/>
      <c r="PRD119" s="887"/>
      <c r="PRE119" s="887"/>
      <c r="PRF119" s="887"/>
      <c r="PRG119" s="887"/>
      <c r="PRH119" s="887"/>
      <c r="PRI119" s="887"/>
      <c r="PRJ119" s="887"/>
      <c r="PRK119" s="888"/>
      <c r="PRL119" s="886"/>
      <c r="PRM119" s="887"/>
      <c r="PRN119" s="887"/>
      <c r="PRO119" s="887"/>
      <c r="PRP119" s="887"/>
      <c r="PRQ119" s="887"/>
      <c r="PRR119" s="887"/>
      <c r="PRS119" s="887"/>
      <c r="PRT119" s="888"/>
      <c r="PRU119" s="886"/>
      <c r="PRV119" s="887"/>
      <c r="PRW119" s="887"/>
      <c r="PRX119" s="887"/>
      <c r="PRY119" s="887"/>
      <c r="PRZ119" s="887"/>
      <c r="PSA119" s="887"/>
      <c r="PSB119" s="887"/>
      <c r="PSC119" s="888"/>
      <c r="PSD119" s="886"/>
      <c r="PSE119" s="887"/>
      <c r="PSF119" s="887"/>
      <c r="PSG119" s="887"/>
      <c r="PSH119" s="887"/>
      <c r="PSI119" s="887"/>
      <c r="PSJ119" s="887"/>
      <c r="PSK119" s="887"/>
      <c r="PSL119" s="888"/>
      <c r="PSM119" s="886"/>
      <c r="PSN119" s="887"/>
      <c r="PSO119" s="887"/>
      <c r="PSP119" s="887"/>
      <c r="PSQ119" s="887"/>
      <c r="PSR119" s="887"/>
      <c r="PSS119" s="887"/>
      <c r="PST119" s="887"/>
      <c r="PSU119" s="888"/>
      <c r="PSV119" s="886"/>
      <c r="PSW119" s="887"/>
      <c r="PSX119" s="887"/>
      <c r="PSY119" s="887"/>
      <c r="PSZ119" s="887"/>
      <c r="PTA119" s="887"/>
      <c r="PTB119" s="887"/>
      <c r="PTC119" s="887"/>
      <c r="PTD119" s="888"/>
      <c r="PTE119" s="886"/>
      <c r="PTF119" s="887"/>
      <c r="PTG119" s="887"/>
      <c r="PTH119" s="887"/>
      <c r="PTI119" s="887"/>
      <c r="PTJ119" s="887"/>
      <c r="PTK119" s="887"/>
      <c r="PTL119" s="887"/>
      <c r="PTM119" s="888"/>
      <c r="PTN119" s="886"/>
      <c r="PTO119" s="887"/>
      <c r="PTP119" s="887"/>
      <c r="PTQ119" s="887"/>
      <c r="PTR119" s="887"/>
      <c r="PTS119" s="887"/>
      <c r="PTT119" s="887"/>
      <c r="PTU119" s="887"/>
      <c r="PTV119" s="888"/>
      <c r="PTW119" s="886"/>
      <c r="PTX119" s="887"/>
      <c r="PTY119" s="887"/>
      <c r="PTZ119" s="887"/>
      <c r="PUA119" s="887"/>
      <c r="PUB119" s="887"/>
      <c r="PUC119" s="887"/>
      <c r="PUD119" s="887"/>
      <c r="PUE119" s="888"/>
      <c r="PUF119" s="886"/>
      <c r="PUG119" s="887"/>
      <c r="PUH119" s="887"/>
      <c r="PUI119" s="887"/>
      <c r="PUJ119" s="887"/>
      <c r="PUK119" s="887"/>
      <c r="PUL119" s="887"/>
      <c r="PUM119" s="887"/>
      <c r="PUN119" s="888"/>
      <c r="PUO119" s="886"/>
      <c r="PUP119" s="887"/>
      <c r="PUQ119" s="887"/>
      <c r="PUR119" s="887"/>
      <c r="PUS119" s="887"/>
      <c r="PUT119" s="887"/>
      <c r="PUU119" s="887"/>
      <c r="PUV119" s="887"/>
      <c r="PUW119" s="888"/>
      <c r="PUX119" s="886"/>
      <c r="PUY119" s="887"/>
      <c r="PUZ119" s="887"/>
      <c r="PVA119" s="887"/>
      <c r="PVB119" s="887"/>
      <c r="PVC119" s="887"/>
      <c r="PVD119" s="887"/>
      <c r="PVE119" s="887"/>
      <c r="PVF119" s="888"/>
      <c r="PVG119" s="886"/>
      <c r="PVH119" s="887"/>
      <c r="PVI119" s="887"/>
      <c r="PVJ119" s="887"/>
      <c r="PVK119" s="887"/>
      <c r="PVL119" s="887"/>
      <c r="PVM119" s="887"/>
      <c r="PVN119" s="887"/>
      <c r="PVO119" s="888"/>
      <c r="PVP119" s="886"/>
      <c r="PVQ119" s="887"/>
      <c r="PVR119" s="887"/>
      <c r="PVS119" s="887"/>
      <c r="PVT119" s="887"/>
      <c r="PVU119" s="887"/>
      <c r="PVV119" s="887"/>
      <c r="PVW119" s="887"/>
      <c r="PVX119" s="888"/>
      <c r="PVY119" s="886"/>
      <c r="PVZ119" s="887"/>
      <c r="PWA119" s="887"/>
      <c r="PWB119" s="887"/>
      <c r="PWC119" s="887"/>
      <c r="PWD119" s="887"/>
      <c r="PWE119" s="887"/>
      <c r="PWF119" s="887"/>
      <c r="PWG119" s="888"/>
      <c r="PWH119" s="886"/>
      <c r="PWI119" s="887"/>
      <c r="PWJ119" s="887"/>
      <c r="PWK119" s="887"/>
      <c r="PWL119" s="887"/>
      <c r="PWM119" s="887"/>
      <c r="PWN119" s="887"/>
      <c r="PWO119" s="887"/>
      <c r="PWP119" s="888"/>
      <c r="PWQ119" s="886"/>
      <c r="PWR119" s="887"/>
      <c r="PWS119" s="887"/>
      <c r="PWT119" s="887"/>
      <c r="PWU119" s="887"/>
      <c r="PWV119" s="887"/>
      <c r="PWW119" s="887"/>
      <c r="PWX119" s="887"/>
      <c r="PWY119" s="888"/>
      <c r="PWZ119" s="886"/>
      <c r="PXA119" s="887"/>
      <c r="PXB119" s="887"/>
      <c r="PXC119" s="887"/>
      <c r="PXD119" s="887"/>
      <c r="PXE119" s="887"/>
      <c r="PXF119" s="887"/>
      <c r="PXG119" s="887"/>
      <c r="PXH119" s="888"/>
      <c r="PXI119" s="886"/>
      <c r="PXJ119" s="887"/>
      <c r="PXK119" s="887"/>
      <c r="PXL119" s="887"/>
      <c r="PXM119" s="887"/>
      <c r="PXN119" s="887"/>
      <c r="PXO119" s="887"/>
      <c r="PXP119" s="887"/>
      <c r="PXQ119" s="888"/>
      <c r="PXR119" s="886"/>
      <c r="PXS119" s="887"/>
      <c r="PXT119" s="887"/>
      <c r="PXU119" s="887"/>
      <c r="PXV119" s="887"/>
      <c r="PXW119" s="887"/>
      <c r="PXX119" s="887"/>
      <c r="PXY119" s="887"/>
      <c r="PXZ119" s="888"/>
      <c r="PYA119" s="886"/>
      <c r="PYB119" s="887"/>
      <c r="PYC119" s="887"/>
      <c r="PYD119" s="887"/>
      <c r="PYE119" s="887"/>
      <c r="PYF119" s="887"/>
      <c r="PYG119" s="887"/>
      <c r="PYH119" s="887"/>
      <c r="PYI119" s="888"/>
      <c r="PYJ119" s="886"/>
      <c r="PYK119" s="887"/>
      <c r="PYL119" s="887"/>
      <c r="PYM119" s="887"/>
      <c r="PYN119" s="887"/>
      <c r="PYO119" s="887"/>
      <c r="PYP119" s="887"/>
      <c r="PYQ119" s="887"/>
      <c r="PYR119" s="888"/>
      <c r="PYS119" s="886"/>
      <c r="PYT119" s="887"/>
      <c r="PYU119" s="887"/>
      <c r="PYV119" s="887"/>
      <c r="PYW119" s="887"/>
      <c r="PYX119" s="887"/>
      <c r="PYY119" s="887"/>
      <c r="PYZ119" s="887"/>
      <c r="PZA119" s="888"/>
      <c r="PZB119" s="886"/>
      <c r="PZC119" s="887"/>
      <c r="PZD119" s="887"/>
      <c r="PZE119" s="887"/>
      <c r="PZF119" s="887"/>
      <c r="PZG119" s="887"/>
      <c r="PZH119" s="887"/>
      <c r="PZI119" s="887"/>
      <c r="PZJ119" s="888"/>
      <c r="PZK119" s="886"/>
      <c r="PZL119" s="887"/>
      <c r="PZM119" s="887"/>
      <c r="PZN119" s="887"/>
      <c r="PZO119" s="887"/>
      <c r="PZP119" s="887"/>
      <c r="PZQ119" s="887"/>
      <c r="PZR119" s="887"/>
      <c r="PZS119" s="888"/>
      <c r="PZT119" s="886"/>
      <c r="PZU119" s="887"/>
      <c r="PZV119" s="887"/>
      <c r="PZW119" s="887"/>
      <c r="PZX119" s="887"/>
      <c r="PZY119" s="887"/>
      <c r="PZZ119" s="887"/>
      <c r="QAA119" s="887"/>
      <c r="QAB119" s="888"/>
      <c r="QAC119" s="886"/>
      <c r="QAD119" s="887"/>
      <c r="QAE119" s="887"/>
      <c r="QAF119" s="887"/>
      <c r="QAG119" s="887"/>
      <c r="QAH119" s="887"/>
      <c r="QAI119" s="887"/>
      <c r="QAJ119" s="887"/>
      <c r="QAK119" s="888"/>
      <c r="QAL119" s="886"/>
      <c r="QAM119" s="887"/>
      <c r="QAN119" s="887"/>
      <c r="QAO119" s="887"/>
      <c r="QAP119" s="887"/>
      <c r="QAQ119" s="887"/>
      <c r="QAR119" s="887"/>
      <c r="QAS119" s="887"/>
      <c r="QAT119" s="888"/>
      <c r="QAU119" s="886"/>
      <c r="QAV119" s="887"/>
      <c r="QAW119" s="887"/>
      <c r="QAX119" s="887"/>
      <c r="QAY119" s="887"/>
      <c r="QAZ119" s="887"/>
      <c r="QBA119" s="887"/>
      <c r="QBB119" s="887"/>
      <c r="QBC119" s="888"/>
      <c r="QBD119" s="886"/>
      <c r="QBE119" s="887"/>
      <c r="QBF119" s="887"/>
      <c r="QBG119" s="887"/>
      <c r="QBH119" s="887"/>
      <c r="QBI119" s="887"/>
      <c r="QBJ119" s="887"/>
      <c r="QBK119" s="887"/>
      <c r="QBL119" s="888"/>
      <c r="QBM119" s="886"/>
      <c r="QBN119" s="887"/>
      <c r="QBO119" s="887"/>
      <c r="QBP119" s="887"/>
      <c r="QBQ119" s="887"/>
      <c r="QBR119" s="887"/>
      <c r="QBS119" s="887"/>
      <c r="QBT119" s="887"/>
      <c r="QBU119" s="888"/>
      <c r="QBV119" s="886"/>
      <c r="QBW119" s="887"/>
      <c r="QBX119" s="887"/>
      <c r="QBY119" s="887"/>
      <c r="QBZ119" s="887"/>
      <c r="QCA119" s="887"/>
      <c r="QCB119" s="887"/>
      <c r="QCC119" s="887"/>
      <c r="QCD119" s="888"/>
      <c r="QCE119" s="886"/>
      <c r="QCF119" s="887"/>
      <c r="QCG119" s="887"/>
      <c r="QCH119" s="887"/>
      <c r="QCI119" s="887"/>
      <c r="QCJ119" s="887"/>
      <c r="QCK119" s="887"/>
      <c r="QCL119" s="887"/>
      <c r="QCM119" s="888"/>
      <c r="QCN119" s="886"/>
      <c r="QCO119" s="887"/>
      <c r="QCP119" s="887"/>
      <c r="QCQ119" s="887"/>
      <c r="QCR119" s="887"/>
      <c r="QCS119" s="887"/>
      <c r="QCT119" s="887"/>
      <c r="QCU119" s="887"/>
      <c r="QCV119" s="888"/>
      <c r="QCW119" s="886"/>
      <c r="QCX119" s="887"/>
      <c r="QCY119" s="887"/>
      <c r="QCZ119" s="887"/>
      <c r="QDA119" s="887"/>
      <c r="QDB119" s="887"/>
      <c r="QDC119" s="887"/>
      <c r="QDD119" s="887"/>
      <c r="QDE119" s="888"/>
      <c r="QDF119" s="886"/>
      <c r="QDG119" s="887"/>
      <c r="QDH119" s="887"/>
      <c r="QDI119" s="887"/>
      <c r="QDJ119" s="887"/>
      <c r="QDK119" s="887"/>
      <c r="QDL119" s="887"/>
      <c r="QDM119" s="887"/>
      <c r="QDN119" s="888"/>
      <c r="QDO119" s="886"/>
      <c r="QDP119" s="887"/>
      <c r="QDQ119" s="887"/>
      <c r="QDR119" s="887"/>
      <c r="QDS119" s="887"/>
      <c r="QDT119" s="887"/>
      <c r="QDU119" s="887"/>
      <c r="QDV119" s="887"/>
      <c r="QDW119" s="888"/>
      <c r="QDX119" s="886"/>
      <c r="QDY119" s="887"/>
      <c r="QDZ119" s="887"/>
      <c r="QEA119" s="887"/>
      <c r="QEB119" s="887"/>
      <c r="QEC119" s="887"/>
      <c r="QED119" s="887"/>
      <c r="QEE119" s="887"/>
      <c r="QEF119" s="888"/>
      <c r="QEG119" s="886"/>
      <c r="QEH119" s="887"/>
      <c r="QEI119" s="887"/>
      <c r="QEJ119" s="887"/>
      <c r="QEK119" s="887"/>
      <c r="QEL119" s="887"/>
      <c r="QEM119" s="887"/>
      <c r="QEN119" s="887"/>
      <c r="QEO119" s="888"/>
      <c r="QEP119" s="886"/>
      <c r="QEQ119" s="887"/>
      <c r="QER119" s="887"/>
      <c r="QES119" s="887"/>
      <c r="QET119" s="887"/>
      <c r="QEU119" s="887"/>
      <c r="QEV119" s="887"/>
      <c r="QEW119" s="887"/>
      <c r="QEX119" s="888"/>
      <c r="QEY119" s="886"/>
      <c r="QEZ119" s="887"/>
      <c r="QFA119" s="887"/>
      <c r="QFB119" s="887"/>
      <c r="QFC119" s="887"/>
      <c r="QFD119" s="887"/>
      <c r="QFE119" s="887"/>
      <c r="QFF119" s="887"/>
      <c r="QFG119" s="888"/>
      <c r="QFH119" s="886"/>
      <c r="QFI119" s="887"/>
      <c r="QFJ119" s="887"/>
      <c r="QFK119" s="887"/>
      <c r="QFL119" s="887"/>
      <c r="QFM119" s="887"/>
      <c r="QFN119" s="887"/>
      <c r="QFO119" s="887"/>
      <c r="QFP119" s="888"/>
      <c r="QFQ119" s="886"/>
      <c r="QFR119" s="887"/>
      <c r="QFS119" s="887"/>
      <c r="QFT119" s="887"/>
      <c r="QFU119" s="887"/>
      <c r="QFV119" s="887"/>
      <c r="QFW119" s="887"/>
      <c r="QFX119" s="887"/>
      <c r="QFY119" s="888"/>
      <c r="QFZ119" s="886"/>
      <c r="QGA119" s="887"/>
      <c r="QGB119" s="887"/>
      <c r="QGC119" s="887"/>
      <c r="QGD119" s="887"/>
      <c r="QGE119" s="887"/>
      <c r="QGF119" s="887"/>
      <c r="QGG119" s="887"/>
      <c r="QGH119" s="888"/>
      <c r="QGI119" s="886"/>
      <c r="QGJ119" s="887"/>
      <c r="QGK119" s="887"/>
      <c r="QGL119" s="887"/>
      <c r="QGM119" s="887"/>
      <c r="QGN119" s="887"/>
      <c r="QGO119" s="887"/>
      <c r="QGP119" s="887"/>
      <c r="QGQ119" s="888"/>
      <c r="QGR119" s="886"/>
      <c r="QGS119" s="887"/>
      <c r="QGT119" s="887"/>
      <c r="QGU119" s="887"/>
      <c r="QGV119" s="887"/>
      <c r="QGW119" s="887"/>
      <c r="QGX119" s="887"/>
      <c r="QGY119" s="887"/>
      <c r="QGZ119" s="888"/>
      <c r="QHA119" s="886"/>
      <c r="QHB119" s="887"/>
      <c r="QHC119" s="887"/>
      <c r="QHD119" s="887"/>
      <c r="QHE119" s="887"/>
      <c r="QHF119" s="887"/>
      <c r="QHG119" s="887"/>
      <c r="QHH119" s="887"/>
      <c r="QHI119" s="888"/>
      <c r="QHJ119" s="886"/>
      <c r="QHK119" s="887"/>
      <c r="QHL119" s="887"/>
      <c r="QHM119" s="887"/>
      <c r="QHN119" s="887"/>
      <c r="QHO119" s="887"/>
      <c r="QHP119" s="887"/>
      <c r="QHQ119" s="887"/>
      <c r="QHR119" s="888"/>
      <c r="QHS119" s="886"/>
      <c r="QHT119" s="887"/>
      <c r="QHU119" s="887"/>
      <c r="QHV119" s="887"/>
      <c r="QHW119" s="887"/>
      <c r="QHX119" s="887"/>
      <c r="QHY119" s="887"/>
      <c r="QHZ119" s="887"/>
      <c r="QIA119" s="888"/>
      <c r="QIB119" s="886"/>
      <c r="QIC119" s="887"/>
      <c r="QID119" s="887"/>
      <c r="QIE119" s="887"/>
      <c r="QIF119" s="887"/>
      <c r="QIG119" s="887"/>
      <c r="QIH119" s="887"/>
      <c r="QII119" s="887"/>
      <c r="QIJ119" s="888"/>
      <c r="QIK119" s="886"/>
      <c r="QIL119" s="887"/>
      <c r="QIM119" s="887"/>
      <c r="QIN119" s="887"/>
      <c r="QIO119" s="887"/>
      <c r="QIP119" s="887"/>
      <c r="QIQ119" s="887"/>
      <c r="QIR119" s="887"/>
      <c r="QIS119" s="888"/>
      <c r="QIT119" s="886"/>
      <c r="QIU119" s="887"/>
      <c r="QIV119" s="887"/>
      <c r="QIW119" s="887"/>
      <c r="QIX119" s="887"/>
      <c r="QIY119" s="887"/>
      <c r="QIZ119" s="887"/>
      <c r="QJA119" s="887"/>
      <c r="QJB119" s="888"/>
      <c r="QJC119" s="886"/>
      <c r="QJD119" s="887"/>
      <c r="QJE119" s="887"/>
      <c r="QJF119" s="887"/>
      <c r="QJG119" s="887"/>
      <c r="QJH119" s="887"/>
      <c r="QJI119" s="887"/>
      <c r="QJJ119" s="887"/>
      <c r="QJK119" s="888"/>
      <c r="QJL119" s="886"/>
      <c r="QJM119" s="887"/>
      <c r="QJN119" s="887"/>
      <c r="QJO119" s="887"/>
      <c r="QJP119" s="887"/>
      <c r="QJQ119" s="887"/>
      <c r="QJR119" s="887"/>
      <c r="QJS119" s="887"/>
      <c r="QJT119" s="888"/>
      <c r="QJU119" s="886"/>
      <c r="QJV119" s="887"/>
      <c r="QJW119" s="887"/>
      <c r="QJX119" s="887"/>
      <c r="QJY119" s="887"/>
      <c r="QJZ119" s="887"/>
      <c r="QKA119" s="887"/>
      <c r="QKB119" s="887"/>
      <c r="QKC119" s="888"/>
      <c r="QKD119" s="886"/>
      <c r="QKE119" s="887"/>
      <c r="QKF119" s="887"/>
      <c r="QKG119" s="887"/>
      <c r="QKH119" s="887"/>
      <c r="QKI119" s="887"/>
      <c r="QKJ119" s="887"/>
      <c r="QKK119" s="887"/>
      <c r="QKL119" s="888"/>
      <c r="QKM119" s="886"/>
      <c r="QKN119" s="887"/>
      <c r="QKO119" s="887"/>
      <c r="QKP119" s="887"/>
      <c r="QKQ119" s="887"/>
      <c r="QKR119" s="887"/>
      <c r="QKS119" s="887"/>
      <c r="QKT119" s="887"/>
      <c r="QKU119" s="888"/>
      <c r="QKV119" s="886"/>
      <c r="QKW119" s="887"/>
      <c r="QKX119" s="887"/>
      <c r="QKY119" s="887"/>
      <c r="QKZ119" s="887"/>
      <c r="QLA119" s="887"/>
      <c r="QLB119" s="887"/>
      <c r="QLC119" s="887"/>
      <c r="QLD119" s="888"/>
      <c r="QLE119" s="886"/>
      <c r="QLF119" s="887"/>
      <c r="QLG119" s="887"/>
      <c r="QLH119" s="887"/>
      <c r="QLI119" s="887"/>
      <c r="QLJ119" s="887"/>
      <c r="QLK119" s="887"/>
      <c r="QLL119" s="887"/>
      <c r="QLM119" s="888"/>
      <c r="QLN119" s="886"/>
      <c r="QLO119" s="887"/>
      <c r="QLP119" s="887"/>
      <c r="QLQ119" s="887"/>
      <c r="QLR119" s="887"/>
      <c r="QLS119" s="887"/>
      <c r="QLT119" s="887"/>
      <c r="QLU119" s="887"/>
      <c r="QLV119" s="888"/>
      <c r="QLW119" s="886"/>
      <c r="QLX119" s="887"/>
      <c r="QLY119" s="887"/>
      <c r="QLZ119" s="887"/>
      <c r="QMA119" s="887"/>
      <c r="QMB119" s="887"/>
      <c r="QMC119" s="887"/>
      <c r="QMD119" s="887"/>
      <c r="QME119" s="888"/>
      <c r="QMF119" s="886"/>
      <c r="QMG119" s="887"/>
      <c r="QMH119" s="887"/>
      <c r="QMI119" s="887"/>
      <c r="QMJ119" s="887"/>
      <c r="QMK119" s="887"/>
      <c r="QML119" s="887"/>
      <c r="QMM119" s="887"/>
      <c r="QMN119" s="888"/>
      <c r="QMO119" s="886"/>
      <c r="QMP119" s="887"/>
      <c r="QMQ119" s="887"/>
      <c r="QMR119" s="887"/>
      <c r="QMS119" s="887"/>
      <c r="QMT119" s="887"/>
      <c r="QMU119" s="887"/>
      <c r="QMV119" s="887"/>
      <c r="QMW119" s="888"/>
      <c r="QMX119" s="886"/>
      <c r="QMY119" s="887"/>
      <c r="QMZ119" s="887"/>
      <c r="QNA119" s="887"/>
      <c r="QNB119" s="887"/>
      <c r="QNC119" s="887"/>
      <c r="QND119" s="887"/>
      <c r="QNE119" s="887"/>
      <c r="QNF119" s="888"/>
      <c r="QNG119" s="886"/>
      <c r="QNH119" s="887"/>
      <c r="QNI119" s="887"/>
      <c r="QNJ119" s="887"/>
      <c r="QNK119" s="887"/>
      <c r="QNL119" s="887"/>
      <c r="QNM119" s="887"/>
      <c r="QNN119" s="887"/>
      <c r="QNO119" s="888"/>
      <c r="QNP119" s="886"/>
      <c r="QNQ119" s="887"/>
      <c r="QNR119" s="887"/>
      <c r="QNS119" s="887"/>
      <c r="QNT119" s="887"/>
      <c r="QNU119" s="887"/>
      <c r="QNV119" s="887"/>
      <c r="QNW119" s="887"/>
      <c r="QNX119" s="888"/>
      <c r="QNY119" s="886"/>
      <c r="QNZ119" s="887"/>
      <c r="QOA119" s="887"/>
      <c r="QOB119" s="887"/>
      <c r="QOC119" s="887"/>
      <c r="QOD119" s="887"/>
      <c r="QOE119" s="887"/>
      <c r="QOF119" s="887"/>
      <c r="QOG119" s="888"/>
      <c r="QOH119" s="886"/>
      <c r="QOI119" s="887"/>
      <c r="QOJ119" s="887"/>
      <c r="QOK119" s="887"/>
      <c r="QOL119" s="887"/>
      <c r="QOM119" s="887"/>
      <c r="QON119" s="887"/>
      <c r="QOO119" s="887"/>
      <c r="QOP119" s="888"/>
      <c r="QOQ119" s="886"/>
      <c r="QOR119" s="887"/>
      <c r="QOS119" s="887"/>
      <c r="QOT119" s="887"/>
      <c r="QOU119" s="887"/>
      <c r="QOV119" s="887"/>
      <c r="QOW119" s="887"/>
      <c r="QOX119" s="887"/>
      <c r="QOY119" s="888"/>
      <c r="QOZ119" s="886"/>
      <c r="QPA119" s="887"/>
      <c r="QPB119" s="887"/>
      <c r="QPC119" s="887"/>
      <c r="QPD119" s="887"/>
      <c r="QPE119" s="887"/>
      <c r="QPF119" s="887"/>
      <c r="QPG119" s="887"/>
      <c r="QPH119" s="888"/>
      <c r="QPI119" s="886"/>
      <c r="QPJ119" s="887"/>
      <c r="QPK119" s="887"/>
      <c r="QPL119" s="887"/>
      <c r="QPM119" s="887"/>
      <c r="QPN119" s="887"/>
      <c r="QPO119" s="887"/>
      <c r="QPP119" s="887"/>
      <c r="QPQ119" s="888"/>
      <c r="QPR119" s="886"/>
      <c r="QPS119" s="887"/>
      <c r="QPT119" s="887"/>
      <c r="QPU119" s="887"/>
      <c r="QPV119" s="887"/>
      <c r="QPW119" s="887"/>
      <c r="QPX119" s="887"/>
      <c r="QPY119" s="887"/>
      <c r="QPZ119" s="888"/>
      <c r="QQA119" s="886"/>
      <c r="QQB119" s="887"/>
      <c r="QQC119" s="887"/>
      <c r="QQD119" s="887"/>
      <c r="QQE119" s="887"/>
      <c r="QQF119" s="887"/>
      <c r="QQG119" s="887"/>
      <c r="QQH119" s="887"/>
      <c r="QQI119" s="888"/>
      <c r="QQJ119" s="886"/>
      <c r="QQK119" s="887"/>
      <c r="QQL119" s="887"/>
      <c r="QQM119" s="887"/>
      <c r="QQN119" s="887"/>
      <c r="QQO119" s="887"/>
      <c r="QQP119" s="887"/>
      <c r="QQQ119" s="887"/>
      <c r="QQR119" s="888"/>
      <c r="QQS119" s="886"/>
      <c r="QQT119" s="887"/>
      <c r="QQU119" s="887"/>
      <c r="QQV119" s="887"/>
      <c r="QQW119" s="887"/>
      <c r="QQX119" s="887"/>
      <c r="QQY119" s="887"/>
      <c r="QQZ119" s="887"/>
      <c r="QRA119" s="888"/>
      <c r="QRB119" s="886"/>
      <c r="QRC119" s="887"/>
      <c r="QRD119" s="887"/>
      <c r="QRE119" s="887"/>
      <c r="QRF119" s="887"/>
      <c r="QRG119" s="887"/>
      <c r="QRH119" s="887"/>
      <c r="QRI119" s="887"/>
      <c r="QRJ119" s="888"/>
      <c r="QRK119" s="886"/>
      <c r="QRL119" s="887"/>
      <c r="QRM119" s="887"/>
      <c r="QRN119" s="887"/>
      <c r="QRO119" s="887"/>
      <c r="QRP119" s="887"/>
      <c r="QRQ119" s="887"/>
      <c r="QRR119" s="887"/>
      <c r="QRS119" s="888"/>
      <c r="QRT119" s="886"/>
      <c r="QRU119" s="887"/>
      <c r="QRV119" s="887"/>
      <c r="QRW119" s="887"/>
      <c r="QRX119" s="887"/>
      <c r="QRY119" s="887"/>
      <c r="QRZ119" s="887"/>
      <c r="QSA119" s="887"/>
      <c r="QSB119" s="888"/>
      <c r="QSC119" s="886"/>
      <c r="QSD119" s="887"/>
      <c r="QSE119" s="887"/>
      <c r="QSF119" s="887"/>
      <c r="QSG119" s="887"/>
      <c r="QSH119" s="887"/>
      <c r="QSI119" s="887"/>
      <c r="QSJ119" s="887"/>
      <c r="QSK119" s="888"/>
      <c r="QSL119" s="886"/>
      <c r="QSM119" s="887"/>
      <c r="QSN119" s="887"/>
      <c r="QSO119" s="887"/>
      <c r="QSP119" s="887"/>
      <c r="QSQ119" s="887"/>
      <c r="QSR119" s="887"/>
      <c r="QSS119" s="887"/>
      <c r="QST119" s="888"/>
      <c r="QSU119" s="886"/>
      <c r="QSV119" s="887"/>
      <c r="QSW119" s="887"/>
      <c r="QSX119" s="887"/>
      <c r="QSY119" s="887"/>
      <c r="QSZ119" s="887"/>
      <c r="QTA119" s="887"/>
      <c r="QTB119" s="887"/>
      <c r="QTC119" s="888"/>
      <c r="QTD119" s="886"/>
      <c r="QTE119" s="887"/>
      <c r="QTF119" s="887"/>
      <c r="QTG119" s="887"/>
      <c r="QTH119" s="887"/>
      <c r="QTI119" s="887"/>
      <c r="QTJ119" s="887"/>
      <c r="QTK119" s="887"/>
      <c r="QTL119" s="888"/>
      <c r="QTM119" s="886"/>
      <c r="QTN119" s="887"/>
      <c r="QTO119" s="887"/>
      <c r="QTP119" s="887"/>
      <c r="QTQ119" s="887"/>
      <c r="QTR119" s="887"/>
      <c r="QTS119" s="887"/>
      <c r="QTT119" s="887"/>
      <c r="QTU119" s="888"/>
      <c r="QTV119" s="886"/>
      <c r="QTW119" s="887"/>
      <c r="QTX119" s="887"/>
      <c r="QTY119" s="887"/>
      <c r="QTZ119" s="887"/>
      <c r="QUA119" s="887"/>
      <c r="QUB119" s="887"/>
      <c r="QUC119" s="887"/>
      <c r="QUD119" s="888"/>
      <c r="QUE119" s="886"/>
      <c r="QUF119" s="887"/>
      <c r="QUG119" s="887"/>
      <c r="QUH119" s="887"/>
      <c r="QUI119" s="887"/>
      <c r="QUJ119" s="887"/>
      <c r="QUK119" s="887"/>
      <c r="QUL119" s="887"/>
      <c r="QUM119" s="888"/>
      <c r="QUN119" s="886"/>
      <c r="QUO119" s="887"/>
      <c r="QUP119" s="887"/>
      <c r="QUQ119" s="887"/>
      <c r="QUR119" s="887"/>
      <c r="QUS119" s="887"/>
      <c r="QUT119" s="887"/>
      <c r="QUU119" s="887"/>
      <c r="QUV119" s="888"/>
      <c r="QUW119" s="886"/>
      <c r="QUX119" s="887"/>
      <c r="QUY119" s="887"/>
      <c r="QUZ119" s="887"/>
      <c r="QVA119" s="887"/>
      <c r="QVB119" s="887"/>
      <c r="QVC119" s="887"/>
      <c r="QVD119" s="887"/>
      <c r="QVE119" s="888"/>
      <c r="QVF119" s="886"/>
      <c r="QVG119" s="887"/>
      <c r="QVH119" s="887"/>
      <c r="QVI119" s="887"/>
      <c r="QVJ119" s="887"/>
      <c r="QVK119" s="887"/>
      <c r="QVL119" s="887"/>
      <c r="QVM119" s="887"/>
      <c r="QVN119" s="888"/>
      <c r="QVO119" s="886"/>
      <c r="QVP119" s="887"/>
      <c r="QVQ119" s="887"/>
      <c r="QVR119" s="887"/>
      <c r="QVS119" s="887"/>
      <c r="QVT119" s="887"/>
      <c r="QVU119" s="887"/>
      <c r="QVV119" s="887"/>
      <c r="QVW119" s="888"/>
      <c r="QVX119" s="886"/>
      <c r="QVY119" s="887"/>
      <c r="QVZ119" s="887"/>
      <c r="QWA119" s="887"/>
      <c r="QWB119" s="887"/>
      <c r="QWC119" s="887"/>
      <c r="QWD119" s="887"/>
      <c r="QWE119" s="887"/>
      <c r="QWF119" s="888"/>
      <c r="QWG119" s="886"/>
      <c r="QWH119" s="887"/>
      <c r="QWI119" s="887"/>
      <c r="QWJ119" s="887"/>
      <c r="QWK119" s="887"/>
      <c r="QWL119" s="887"/>
      <c r="QWM119" s="887"/>
      <c r="QWN119" s="887"/>
      <c r="QWO119" s="888"/>
      <c r="QWP119" s="886"/>
      <c r="QWQ119" s="887"/>
      <c r="QWR119" s="887"/>
      <c r="QWS119" s="887"/>
      <c r="QWT119" s="887"/>
      <c r="QWU119" s="887"/>
      <c r="QWV119" s="887"/>
      <c r="QWW119" s="887"/>
      <c r="QWX119" s="888"/>
      <c r="QWY119" s="886"/>
      <c r="QWZ119" s="887"/>
      <c r="QXA119" s="887"/>
      <c r="QXB119" s="887"/>
      <c r="QXC119" s="887"/>
      <c r="QXD119" s="887"/>
      <c r="QXE119" s="887"/>
      <c r="QXF119" s="887"/>
      <c r="QXG119" s="888"/>
      <c r="QXH119" s="886"/>
      <c r="QXI119" s="887"/>
      <c r="QXJ119" s="887"/>
      <c r="QXK119" s="887"/>
      <c r="QXL119" s="887"/>
      <c r="QXM119" s="887"/>
      <c r="QXN119" s="887"/>
      <c r="QXO119" s="887"/>
      <c r="QXP119" s="888"/>
      <c r="QXQ119" s="886"/>
      <c r="QXR119" s="887"/>
      <c r="QXS119" s="887"/>
      <c r="QXT119" s="887"/>
      <c r="QXU119" s="887"/>
      <c r="QXV119" s="887"/>
      <c r="QXW119" s="887"/>
      <c r="QXX119" s="887"/>
      <c r="QXY119" s="888"/>
      <c r="QXZ119" s="886"/>
      <c r="QYA119" s="887"/>
      <c r="QYB119" s="887"/>
      <c r="QYC119" s="887"/>
      <c r="QYD119" s="887"/>
      <c r="QYE119" s="887"/>
      <c r="QYF119" s="887"/>
      <c r="QYG119" s="887"/>
      <c r="QYH119" s="888"/>
      <c r="QYI119" s="886"/>
      <c r="QYJ119" s="887"/>
      <c r="QYK119" s="887"/>
      <c r="QYL119" s="887"/>
      <c r="QYM119" s="887"/>
      <c r="QYN119" s="887"/>
      <c r="QYO119" s="887"/>
      <c r="QYP119" s="887"/>
      <c r="QYQ119" s="888"/>
      <c r="QYR119" s="886"/>
      <c r="QYS119" s="887"/>
      <c r="QYT119" s="887"/>
      <c r="QYU119" s="887"/>
      <c r="QYV119" s="887"/>
      <c r="QYW119" s="887"/>
      <c r="QYX119" s="887"/>
      <c r="QYY119" s="887"/>
      <c r="QYZ119" s="888"/>
      <c r="QZA119" s="886"/>
      <c r="QZB119" s="887"/>
      <c r="QZC119" s="887"/>
      <c r="QZD119" s="887"/>
      <c r="QZE119" s="887"/>
      <c r="QZF119" s="887"/>
      <c r="QZG119" s="887"/>
      <c r="QZH119" s="887"/>
      <c r="QZI119" s="888"/>
      <c r="QZJ119" s="886"/>
      <c r="QZK119" s="887"/>
      <c r="QZL119" s="887"/>
      <c r="QZM119" s="887"/>
      <c r="QZN119" s="887"/>
      <c r="QZO119" s="887"/>
      <c r="QZP119" s="887"/>
      <c r="QZQ119" s="887"/>
      <c r="QZR119" s="888"/>
      <c r="QZS119" s="886"/>
      <c r="QZT119" s="887"/>
      <c r="QZU119" s="887"/>
      <c r="QZV119" s="887"/>
      <c r="QZW119" s="887"/>
      <c r="QZX119" s="887"/>
      <c r="QZY119" s="887"/>
      <c r="QZZ119" s="887"/>
      <c r="RAA119" s="888"/>
      <c r="RAB119" s="886"/>
      <c r="RAC119" s="887"/>
      <c r="RAD119" s="887"/>
      <c r="RAE119" s="887"/>
      <c r="RAF119" s="887"/>
      <c r="RAG119" s="887"/>
      <c r="RAH119" s="887"/>
      <c r="RAI119" s="887"/>
      <c r="RAJ119" s="888"/>
      <c r="RAK119" s="886"/>
      <c r="RAL119" s="887"/>
      <c r="RAM119" s="887"/>
      <c r="RAN119" s="887"/>
      <c r="RAO119" s="887"/>
      <c r="RAP119" s="887"/>
      <c r="RAQ119" s="887"/>
      <c r="RAR119" s="887"/>
      <c r="RAS119" s="888"/>
      <c r="RAT119" s="886"/>
      <c r="RAU119" s="887"/>
      <c r="RAV119" s="887"/>
      <c r="RAW119" s="887"/>
      <c r="RAX119" s="887"/>
      <c r="RAY119" s="887"/>
      <c r="RAZ119" s="887"/>
      <c r="RBA119" s="887"/>
      <c r="RBB119" s="888"/>
      <c r="RBC119" s="886"/>
      <c r="RBD119" s="887"/>
      <c r="RBE119" s="887"/>
      <c r="RBF119" s="887"/>
      <c r="RBG119" s="887"/>
      <c r="RBH119" s="887"/>
      <c r="RBI119" s="887"/>
      <c r="RBJ119" s="887"/>
      <c r="RBK119" s="888"/>
      <c r="RBL119" s="886"/>
      <c r="RBM119" s="887"/>
      <c r="RBN119" s="887"/>
      <c r="RBO119" s="887"/>
      <c r="RBP119" s="887"/>
      <c r="RBQ119" s="887"/>
      <c r="RBR119" s="887"/>
      <c r="RBS119" s="887"/>
      <c r="RBT119" s="888"/>
      <c r="RBU119" s="886"/>
      <c r="RBV119" s="887"/>
      <c r="RBW119" s="887"/>
      <c r="RBX119" s="887"/>
      <c r="RBY119" s="887"/>
      <c r="RBZ119" s="887"/>
      <c r="RCA119" s="887"/>
      <c r="RCB119" s="887"/>
      <c r="RCC119" s="888"/>
      <c r="RCD119" s="886"/>
      <c r="RCE119" s="887"/>
      <c r="RCF119" s="887"/>
      <c r="RCG119" s="887"/>
      <c r="RCH119" s="887"/>
      <c r="RCI119" s="887"/>
      <c r="RCJ119" s="887"/>
      <c r="RCK119" s="887"/>
      <c r="RCL119" s="888"/>
      <c r="RCM119" s="886"/>
      <c r="RCN119" s="887"/>
      <c r="RCO119" s="887"/>
      <c r="RCP119" s="887"/>
      <c r="RCQ119" s="887"/>
      <c r="RCR119" s="887"/>
      <c r="RCS119" s="887"/>
      <c r="RCT119" s="887"/>
      <c r="RCU119" s="888"/>
      <c r="RCV119" s="886"/>
      <c r="RCW119" s="887"/>
      <c r="RCX119" s="887"/>
      <c r="RCY119" s="887"/>
      <c r="RCZ119" s="887"/>
      <c r="RDA119" s="887"/>
      <c r="RDB119" s="887"/>
      <c r="RDC119" s="887"/>
      <c r="RDD119" s="888"/>
      <c r="RDE119" s="886"/>
      <c r="RDF119" s="887"/>
      <c r="RDG119" s="887"/>
      <c r="RDH119" s="887"/>
      <c r="RDI119" s="887"/>
      <c r="RDJ119" s="887"/>
      <c r="RDK119" s="887"/>
      <c r="RDL119" s="887"/>
      <c r="RDM119" s="888"/>
      <c r="RDN119" s="886"/>
      <c r="RDO119" s="887"/>
      <c r="RDP119" s="887"/>
      <c r="RDQ119" s="887"/>
      <c r="RDR119" s="887"/>
      <c r="RDS119" s="887"/>
      <c r="RDT119" s="887"/>
      <c r="RDU119" s="887"/>
      <c r="RDV119" s="888"/>
      <c r="RDW119" s="886"/>
      <c r="RDX119" s="887"/>
      <c r="RDY119" s="887"/>
      <c r="RDZ119" s="887"/>
      <c r="REA119" s="887"/>
      <c r="REB119" s="887"/>
      <c r="REC119" s="887"/>
      <c r="RED119" s="887"/>
      <c r="REE119" s="888"/>
      <c r="REF119" s="886"/>
      <c r="REG119" s="887"/>
      <c r="REH119" s="887"/>
      <c r="REI119" s="887"/>
      <c r="REJ119" s="887"/>
      <c r="REK119" s="887"/>
      <c r="REL119" s="887"/>
      <c r="REM119" s="887"/>
      <c r="REN119" s="888"/>
      <c r="REO119" s="886"/>
      <c r="REP119" s="887"/>
      <c r="REQ119" s="887"/>
      <c r="RER119" s="887"/>
      <c r="RES119" s="887"/>
      <c r="RET119" s="887"/>
      <c r="REU119" s="887"/>
      <c r="REV119" s="887"/>
      <c r="REW119" s="888"/>
      <c r="REX119" s="886"/>
      <c r="REY119" s="887"/>
      <c r="REZ119" s="887"/>
      <c r="RFA119" s="887"/>
      <c r="RFB119" s="887"/>
      <c r="RFC119" s="887"/>
      <c r="RFD119" s="887"/>
      <c r="RFE119" s="887"/>
      <c r="RFF119" s="888"/>
      <c r="RFG119" s="886"/>
      <c r="RFH119" s="887"/>
      <c r="RFI119" s="887"/>
      <c r="RFJ119" s="887"/>
      <c r="RFK119" s="887"/>
      <c r="RFL119" s="887"/>
      <c r="RFM119" s="887"/>
      <c r="RFN119" s="887"/>
      <c r="RFO119" s="888"/>
      <c r="RFP119" s="886"/>
      <c r="RFQ119" s="887"/>
      <c r="RFR119" s="887"/>
      <c r="RFS119" s="887"/>
      <c r="RFT119" s="887"/>
      <c r="RFU119" s="887"/>
      <c r="RFV119" s="887"/>
      <c r="RFW119" s="887"/>
      <c r="RFX119" s="888"/>
      <c r="RFY119" s="886"/>
      <c r="RFZ119" s="887"/>
      <c r="RGA119" s="887"/>
      <c r="RGB119" s="887"/>
      <c r="RGC119" s="887"/>
      <c r="RGD119" s="887"/>
      <c r="RGE119" s="887"/>
      <c r="RGF119" s="887"/>
      <c r="RGG119" s="888"/>
      <c r="RGH119" s="886"/>
      <c r="RGI119" s="887"/>
      <c r="RGJ119" s="887"/>
      <c r="RGK119" s="887"/>
      <c r="RGL119" s="887"/>
      <c r="RGM119" s="887"/>
      <c r="RGN119" s="887"/>
      <c r="RGO119" s="887"/>
      <c r="RGP119" s="888"/>
      <c r="RGQ119" s="886"/>
      <c r="RGR119" s="887"/>
      <c r="RGS119" s="887"/>
      <c r="RGT119" s="887"/>
      <c r="RGU119" s="887"/>
      <c r="RGV119" s="887"/>
      <c r="RGW119" s="887"/>
      <c r="RGX119" s="887"/>
      <c r="RGY119" s="888"/>
      <c r="RGZ119" s="886"/>
      <c r="RHA119" s="887"/>
      <c r="RHB119" s="887"/>
      <c r="RHC119" s="887"/>
      <c r="RHD119" s="887"/>
      <c r="RHE119" s="887"/>
      <c r="RHF119" s="887"/>
      <c r="RHG119" s="887"/>
      <c r="RHH119" s="888"/>
      <c r="RHI119" s="886"/>
      <c r="RHJ119" s="887"/>
      <c r="RHK119" s="887"/>
      <c r="RHL119" s="887"/>
      <c r="RHM119" s="887"/>
      <c r="RHN119" s="887"/>
      <c r="RHO119" s="887"/>
      <c r="RHP119" s="887"/>
      <c r="RHQ119" s="888"/>
      <c r="RHR119" s="886"/>
      <c r="RHS119" s="887"/>
      <c r="RHT119" s="887"/>
      <c r="RHU119" s="887"/>
      <c r="RHV119" s="887"/>
      <c r="RHW119" s="887"/>
      <c r="RHX119" s="887"/>
      <c r="RHY119" s="887"/>
      <c r="RHZ119" s="888"/>
      <c r="RIA119" s="886"/>
      <c r="RIB119" s="887"/>
      <c r="RIC119" s="887"/>
      <c r="RID119" s="887"/>
      <c r="RIE119" s="887"/>
      <c r="RIF119" s="887"/>
      <c r="RIG119" s="887"/>
      <c r="RIH119" s="887"/>
      <c r="RII119" s="888"/>
      <c r="RIJ119" s="886"/>
      <c r="RIK119" s="887"/>
      <c r="RIL119" s="887"/>
      <c r="RIM119" s="887"/>
      <c r="RIN119" s="887"/>
      <c r="RIO119" s="887"/>
      <c r="RIP119" s="887"/>
      <c r="RIQ119" s="887"/>
      <c r="RIR119" s="888"/>
      <c r="RIS119" s="886"/>
      <c r="RIT119" s="887"/>
      <c r="RIU119" s="887"/>
      <c r="RIV119" s="887"/>
      <c r="RIW119" s="887"/>
      <c r="RIX119" s="887"/>
      <c r="RIY119" s="887"/>
      <c r="RIZ119" s="887"/>
      <c r="RJA119" s="888"/>
      <c r="RJB119" s="886"/>
      <c r="RJC119" s="887"/>
      <c r="RJD119" s="887"/>
      <c r="RJE119" s="887"/>
      <c r="RJF119" s="887"/>
      <c r="RJG119" s="887"/>
      <c r="RJH119" s="887"/>
      <c r="RJI119" s="887"/>
      <c r="RJJ119" s="888"/>
      <c r="RJK119" s="886"/>
      <c r="RJL119" s="887"/>
      <c r="RJM119" s="887"/>
      <c r="RJN119" s="887"/>
      <c r="RJO119" s="887"/>
      <c r="RJP119" s="887"/>
      <c r="RJQ119" s="887"/>
      <c r="RJR119" s="887"/>
      <c r="RJS119" s="888"/>
      <c r="RJT119" s="886"/>
      <c r="RJU119" s="887"/>
      <c r="RJV119" s="887"/>
      <c r="RJW119" s="887"/>
      <c r="RJX119" s="887"/>
      <c r="RJY119" s="887"/>
      <c r="RJZ119" s="887"/>
      <c r="RKA119" s="887"/>
      <c r="RKB119" s="888"/>
      <c r="RKC119" s="886"/>
      <c r="RKD119" s="887"/>
      <c r="RKE119" s="887"/>
      <c r="RKF119" s="887"/>
      <c r="RKG119" s="887"/>
      <c r="RKH119" s="887"/>
      <c r="RKI119" s="887"/>
      <c r="RKJ119" s="887"/>
      <c r="RKK119" s="888"/>
      <c r="RKL119" s="886"/>
      <c r="RKM119" s="887"/>
      <c r="RKN119" s="887"/>
      <c r="RKO119" s="887"/>
      <c r="RKP119" s="887"/>
      <c r="RKQ119" s="887"/>
      <c r="RKR119" s="887"/>
      <c r="RKS119" s="887"/>
      <c r="RKT119" s="888"/>
      <c r="RKU119" s="886"/>
      <c r="RKV119" s="887"/>
      <c r="RKW119" s="887"/>
      <c r="RKX119" s="887"/>
      <c r="RKY119" s="887"/>
      <c r="RKZ119" s="887"/>
      <c r="RLA119" s="887"/>
      <c r="RLB119" s="887"/>
      <c r="RLC119" s="888"/>
      <c r="RLD119" s="886"/>
      <c r="RLE119" s="887"/>
      <c r="RLF119" s="887"/>
      <c r="RLG119" s="887"/>
      <c r="RLH119" s="887"/>
      <c r="RLI119" s="887"/>
      <c r="RLJ119" s="887"/>
      <c r="RLK119" s="887"/>
      <c r="RLL119" s="888"/>
      <c r="RLM119" s="886"/>
      <c r="RLN119" s="887"/>
      <c r="RLO119" s="887"/>
      <c r="RLP119" s="887"/>
      <c r="RLQ119" s="887"/>
      <c r="RLR119" s="887"/>
      <c r="RLS119" s="887"/>
      <c r="RLT119" s="887"/>
      <c r="RLU119" s="888"/>
      <c r="RLV119" s="886"/>
      <c r="RLW119" s="887"/>
      <c r="RLX119" s="887"/>
      <c r="RLY119" s="887"/>
      <c r="RLZ119" s="887"/>
      <c r="RMA119" s="887"/>
      <c r="RMB119" s="887"/>
      <c r="RMC119" s="887"/>
      <c r="RMD119" s="888"/>
      <c r="RME119" s="886"/>
      <c r="RMF119" s="887"/>
      <c r="RMG119" s="887"/>
      <c r="RMH119" s="887"/>
      <c r="RMI119" s="887"/>
      <c r="RMJ119" s="887"/>
      <c r="RMK119" s="887"/>
      <c r="RML119" s="887"/>
      <c r="RMM119" s="888"/>
      <c r="RMN119" s="886"/>
      <c r="RMO119" s="887"/>
      <c r="RMP119" s="887"/>
      <c r="RMQ119" s="887"/>
      <c r="RMR119" s="887"/>
      <c r="RMS119" s="887"/>
      <c r="RMT119" s="887"/>
      <c r="RMU119" s="887"/>
      <c r="RMV119" s="888"/>
      <c r="RMW119" s="886"/>
      <c r="RMX119" s="887"/>
      <c r="RMY119" s="887"/>
      <c r="RMZ119" s="887"/>
      <c r="RNA119" s="887"/>
      <c r="RNB119" s="887"/>
      <c r="RNC119" s="887"/>
      <c r="RND119" s="887"/>
      <c r="RNE119" s="888"/>
      <c r="RNF119" s="886"/>
      <c r="RNG119" s="887"/>
      <c r="RNH119" s="887"/>
      <c r="RNI119" s="887"/>
      <c r="RNJ119" s="887"/>
      <c r="RNK119" s="887"/>
      <c r="RNL119" s="887"/>
      <c r="RNM119" s="887"/>
      <c r="RNN119" s="888"/>
      <c r="RNO119" s="886"/>
      <c r="RNP119" s="887"/>
      <c r="RNQ119" s="887"/>
      <c r="RNR119" s="887"/>
      <c r="RNS119" s="887"/>
      <c r="RNT119" s="887"/>
      <c r="RNU119" s="887"/>
      <c r="RNV119" s="887"/>
      <c r="RNW119" s="888"/>
      <c r="RNX119" s="886"/>
      <c r="RNY119" s="887"/>
      <c r="RNZ119" s="887"/>
      <c r="ROA119" s="887"/>
      <c r="ROB119" s="887"/>
      <c r="ROC119" s="887"/>
      <c r="ROD119" s="887"/>
      <c r="ROE119" s="887"/>
      <c r="ROF119" s="888"/>
      <c r="ROG119" s="886"/>
      <c r="ROH119" s="887"/>
      <c r="ROI119" s="887"/>
      <c r="ROJ119" s="887"/>
      <c r="ROK119" s="887"/>
      <c r="ROL119" s="887"/>
      <c r="ROM119" s="887"/>
      <c r="RON119" s="887"/>
      <c r="ROO119" s="888"/>
      <c r="ROP119" s="886"/>
      <c r="ROQ119" s="887"/>
      <c r="ROR119" s="887"/>
      <c r="ROS119" s="887"/>
      <c r="ROT119" s="887"/>
      <c r="ROU119" s="887"/>
      <c r="ROV119" s="887"/>
      <c r="ROW119" s="887"/>
      <c r="ROX119" s="888"/>
      <c r="ROY119" s="886"/>
      <c r="ROZ119" s="887"/>
      <c r="RPA119" s="887"/>
      <c r="RPB119" s="887"/>
      <c r="RPC119" s="887"/>
      <c r="RPD119" s="887"/>
      <c r="RPE119" s="887"/>
      <c r="RPF119" s="887"/>
      <c r="RPG119" s="888"/>
      <c r="RPH119" s="886"/>
      <c r="RPI119" s="887"/>
      <c r="RPJ119" s="887"/>
      <c r="RPK119" s="887"/>
      <c r="RPL119" s="887"/>
      <c r="RPM119" s="887"/>
      <c r="RPN119" s="887"/>
      <c r="RPO119" s="887"/>
      <c r="RPP119" s="888"/>
      <c r="RPQ119" s="886"/>
      <c r="RPR119" s="887"/>
      <c r="RPS119" s="887"/>
      <c r="RPT119" s="887"/>
      <c r="RPU119" s="887"/>
      <c r="RPV119" s="887"/>
      <c r="RPW119" s="887"/>
      <c r="RPX119" s="887"/>
      <c r="RPY119" s="888"/>
      <c r="RPZ119" s="886"/>
      <c r="RQA119" s="887"/>
      <c r="RQB119" s="887"/>
      <c r="RQC119" s="887"/>
      <c r="RQD119" s="887"/>
      <c r="RQE119" s="887"/>
      <c r="RQF119" s="887"/>
      <c r="RQG119" s="887"/>
      <c r="RQH119" s="888"/>
      <c r="RQI119" s="886"/>
      <c r="RQJ119" s="887"/>
      <c r="RQK119" s="887"/>
      <c r="RQL119" s="887"/>
      <c r="RQM119" s="887"/>
      <c r="RQN119" s="887"/>
      <c r="RQO119" s="887"/>
      <c r="RQP119" s="887"/>
      <c r="RQQ119" s="888"/>
      <c r="RQR119" s="886"/>
      <c r="RQS119" s="887"/>
      <c r="RQT119" s="887"/>
      <c r="RQU119" s="887"/>
      <c r="RQV119" s="887"/>
      <c r="RQW119" s="887"/>
      <c r="RQX119" s="887"/>
      <c r="RQY119" s="887"/>
      <c r="RQZ119" s="888"/>
      <c r="RRA119" s="886"/>
      <c r="RRB119" s="887"/>
      <c r="RRC119" s="887"/>
      <c r="RRD119" s="887"/>
      <c r="RRE119" s="887"/>
      <c r="RRF119" s="887"/>
      <c r="RRG119" s="887"/>
      <c r="RRH119" s="887"/>
      <c r="RRI119" s="888"/>
      <c r="RRJ119" s="886"/>
      <c r="RRK119" s="887"/>
      <c r="RRL119" s="887"/>
      <c r="RRM119" s="887"/>
      <c r="RRN119" s="887"/>
      <c r="RRO119" s="887"/>
      <c r="RRP119" s="887"/>
      <c r="RRQ119" s="887"/>
      <c r="RRR119" s="888"/>
      <c r="RRS119" s="886"/>
      <c r="RRT119" s="887"/>
      <c r="RRU119" s="887"/>
      <c r="RRV119" s="887"/>
      <c r="RRW119" s="887"/>
      <c r="RRX119" s="887"/>
      <c r="RRY119" s="887"/>
      <c r="RRZ119" s="887"/>
      <c r="RSA119" s="888"/>
      <c r="RSB119" s="886"/>
      <c r="RSC119" s="887"/>
      <c r="RSD119" s="887"/>
      <c r="RSE119" s="887"/>
      <c r="RSF119" s="887"/>
      <c r="RSG119" s="887"/>
      <c r="RSH119" s="887"/>
      <c r="RSI119" s="887"/>
      <c r="RSJ119" s="888"/>
      <c r="RSK119" s="886"/>
      <c r="RSL119" s="887"/>
      <c r="RSM119" s="887"/>
      <c r="RSN119" s="887"/>
      <c r="RSO119" s="887"/>
      <c r="RSP119" s="887"/>
      <c r="RSQ119" s="887"/>
      <c r="RSR119" s="887"/>
      <c r="RSS119" s="888"/>
      <c r="RST119" s="886"/>
      <c r="RSU119" s="887"/>
      <c r="RSV119" s="887"/>
      <c r="RSW119" s="887"/>
      <c r="RSX119" s="887"/>
      <c r="RSY119" s="887"/>
      <c r="RSZ119" s="887"/>
      <c r="RTA119" s="887"/>
      <c r="RTB119" s="888"/>
      <c r="RTC119" s="886"/>
      <c r="RTD119" s="887"/>
      <c r="RTE119" s="887"/>
      <c r="RTF119" s="887"/>
      <c r="RTG119" s="887"/>
      <c r="RTH119" s="887"/>
      <c r="RTI119" s="887"/>
      <c r="RTJ119" s="887"/>
      <c r="RTK119" s="888"/>
      <c r="RTL119" s="886"/>
      <c r="RTM119" s="887"/>
      <c r="RTN119" s="887"/>
      <c r="RTO119" s="887"/>
      <c r="RTP119" s="887"/>
      <c r="RTQ119" s="887"/>
      <c r="RTR119" s="887"/>
      <c r="RTS119" s="887"/>
      <c r="RTT119" s="888"/>
      <c r="RTU119" s="886"/>
      <c r="RTV119" s="887"/>
      <c r="RTW119" s="887"/>
      <c r="RTX119" s="887"/>
      <c r="RTY119" s="887"/>
      <c r="RTZ119" s="887"/>
      <c r="RUA119" s="887"/>
      <c r="RUB119" s="887"/>
      <c r="RUC119" s="888"/>
      <c r="RUD119" s="886"/>
      <c r="RUE119" s="887"/>
      <c r="RUF119" s="887"/>
      <c r="RUG119" s="887"/>
      <c r="RUH119" s="887"/>
      <c r="RUI119" s="887"/>
      <c r="RUJ119" s="887"/>
      <c r="RUK119" s="887"/>
      <c r="RUL119" s="888"/>
      <c r="RUM119" s="886"/>
      <c r="RUN119" s="887"/>
      <c r="RUO119" s="887"/>
      <c r="RUP119" s="887"/>
      <c r="RUQ119" s="887"/>
      <c r="RUR119" s="887"/>
      <c r="RUS119" s="887"/>
      <c r="RUT119" s="887"/>
      <c r="RUU119" s="888"/>
      <c r="RUV119" s="886"/>
      <c r="RUW119" s="887"/>
      <c r="RUX119" s="887"/>
      <c r="RUY119" s="887"/>
      <c r="RUZ119" s="887"/>
      <c r="RVA119" s="887"/>
      <c r="RVB119" s="887"/>
      <c r="RVC119" s="887"/>
      <c r="RVD119" s="888"/>
      <c r="RVE119" s="886"/>
      <c r="RVF119" s="887"/>
      <c r="RVG119" s="887"/>
      <c r="RVH119" s="887"/>
      <c r="RVI119" s="887"/>
      <c r="RVJ119" s="887"/>
      <c r="RVK119" s="887"/>
      <c r="RVL119" s="887"/>
      <c r="RVM119" s="888"/>
      <c r="RVN119" s="886"/>
      <c r="RVO119" s="887"/>
      <c r="RVP119" s="887"/>
      <c r="RVQ119" s="887"/>
      <c r="RVR119" s="887"/>
      <c r="RVS119" s="887"/>
      <c r="RVT119" s="887"/>
      <c r="RVU119" s="887"/>
      <c r="RVV119" s="888"/>
      <c r="RVW119" s="886"/>
      <c r="RVX119" s="887"/>
      <c r="RVY119" s="887"/>
      <c r="RVZ119" s="887"/>
      <c r="RWA119" s="887"/>
      <c r="RWB119" s="887"/>
      <c r="RWC119" s="887"/>
      <c r="RWD119" s="887"/>
      <c r="RWE119" s="888"/>
      <c r="RWF119" s="886"/>
      <c r="RWG119" s="887"/>
      <c r="RWH119" s="887"/>
      <c r="RWI119" s="887"/>
      <c r="RWJ119" s="887"/>
      <c r="RWK119" s="887"/>
      <c r="RWL119" s="887"/>
      <c r="RWM119" s="887"/>
      <c r="RWN119" s="888"/>
      <c r="RWO119" s="886"/>
      <c r="RWP119" s="887"/>
      <c r="RWQ119" s="887"/>
      <c r="RWR119" s="887"/>
      <c r="RWS119" s="887"/>
      <c r="RWT119" s="887"/>
      <c r="RWU119" s="887"/>
      <c r="RWV119" s="887"/>
      <c r="RWW119" s="888"/>
      <c r="RWX119" s="886"/>
      <c r="RWY119" s="887"/>
      <c r="RWZ119" s="887"/>
      <c r="RXA119" s="887"/>
      <c r="RXB119" s="887"/>
      <c r="RXC119" s="887"/>
      <c r="RXD119" s="887"/>
      <c r="RXE119" s="887"/>
      <c r="RXF119" s="888"/>
      <c r="RXG119" s="886"/>
      <c r="RXH119" s="887"/>
      <c r="RXI119" s="887"/>
      <c r="RXJ119" s="887"/>
      <c r="RXK119" s="887"/>
      <c r="RXL119" s="887"/>
      <c r="RXM119" s="887"/>
      <c r="RXN119" s="887"/>
      <c r="RXO119" s="888"/>
      <c r="RXP119" s="886"/>
      <c r="RXQ119" s="887"/>
      <c r="RXR119" s="887"/>
      <c r="RXS119" s="887"/>
      <c r="RXT119" s="887"/>
      <c r="RXU119" s="887"/>
      <c r="RXV119" s="887"/>
      <c r="RXW119" s="887"/>
      <c r="RXX119" s="888"/>
      <c r="RXY119" s="886"/>
      <c r="RXZ119" s="887"/>
      <c r="RYA119" s="887"/>
      <c r="RYB119" s="887"/>
      <c r="RYC119" s="887"/>
      <c r="RYD119" s="887"/>
      <c r="RYE119" s="887"/>
      <c r="RYF119" s="887"/>
      <c r="RYG119" s="888"/>
      <c r="RYH119" s="886"/>
      <c r="RYI119" s="887"/>
      <c r="RYJ119" s="887"/>
      <c r="RYK119" s="887"/>
      <c r="RYL119" s="887"/>
      <c r="RYM119" s="887"/>
      <c r="RYN119" s="887"/>
      <c r="RYO119" s="887"/>
      <c r="RYP119" s="888"/>
      <c r="RYQ119" s="886"/>
      <c r="RYR119" s="887"/>
      <c r="RYS119" s="887"/>
      <c r="RYT119" s="887"/>
      <c r="RYU119" s="887"/>
      <c r="RYV119" s="887"/>
      <c r="RYW119" s="887"/>
      <c r="RYX119" s="887"/>
      <c r="RYY119" s="888"/>
      <c r="RYZ119" s="886"/>
      <c r="RZA119" s="887"/>
      <c r="RZB119" s="887"/>
      <c r="RZC119" s="887"/>
      <c r="RZD119" s="887"/>
      <c r="RZE119" s="887"/>
      <c r="RZF119" s="887"/>
      <c r="RZG119" s="887"/>
      <c r="RZH119" s="888"/>
      <c r="RZI119" s="886"/>
      <c r="RZJ119" s="887"/>
      <c r="RZK119" s="887"/>
      <c r="RZL119" s="887"/>
      <c r="RZM119" s="887"/>
      <c r="RZN119" s="887"/>
      <c r="RZO119" s="887"/>
      <c r="RZP119" s="887"/>
      <c r="RZQ119" s="888"/>
      <c r="RZR119" s="886"/>
      <c r="RZS119" s="887"/>
      <c r="RZT119" s="887"/>
      <c r="RZU119" s="887"/>
      <c r="RZV119" s="887"/>
      <c r="RZW119" s="887"/>
      <c r="RZX119" s="887"/>
      <c r="RZY119" s="887"/>
      <c r="RZZ119" s="888"/>
      <c r="SAA119" s="886"/>
      <c r="SAB119" s="887"/>
      <c r="SAC119" s="887"/>
      <c r="SAD119" s="887"/>
      <c r="SAE119" s="887"/>
      <c r="SAF119" s="887"/>
      <c r="SAG119" s="887"/>
      <c r="SAH119" s="887"/>
      <c r="SAI119" s="888"/>
      <c r="SAJ119" s="886"/>
      <c r="SAK119" s="887"/>
      <c r="SAL119" s="887"/>
      <c r="SAM119" s="887"/>
      <c r="SAN119" s="887"/>
      <c r="SAO119" s="887"/>
      <c r="SAP119" s="887"/>
      <c r="SAQ119" s="887"/>
      <c r="SAR119" s="888"/>
      <c r="SAS119" s="886"/>
      <c r="SAT119" s="887"/>
      <c r="SAU119" s="887"/>
      <c r="SAV119" s="887"/>
      <c r="SAW119" s="887"/>
      <c r="SAX119" s="887"/>
      <c r="SAY119" s="887"/>
      <c r="SAZ119" s="887"/>
      <c r="SBA119" s="888"/>
      <c r="SBB119" s="886"/>
      <c r="SBC119" s="887"/>
      <c r="SBD119" s="887"/>
      <c r="SBE119" s="887"/>
      <c r="SBF119" s="887"/>
      <c r="SBG119" s="887"/>
      <c r="SBH119" s="887"/>
      <c r="SBI119" s="887"/>
      <c r="SBJ119" s="888"/>
      <c r="SBK119" s="886"/>
      <c r="SBL119" s="887"/>
      <c r="SBM119" s="887"/>
      <c r="SBN119" s="887"/>
      <c r="SBO119" s="887"/>
      <c r="SBP119" s="887"/>
      <c r="SBQ119" s="887"/>
      <c r="SBR119" s="887"/>
      <c r="SBS119" s="888"/>
      <c r="SBT119" s="886"/>
      <c r="SBU119" s="887"/>
      <c r="SBV119" s="887"/>
      <c r="SBW119" s="887"/>
      <c r="SBX119" s="887"/>
      <c r="SBY119" s="887"/>
      <c r="SBZ119" s="887"/>
      <c r="SCA119" s="887"/>
      <c r="SCB119" s="888"/>
      <c r="SCC119" s="886"/>
      <c r="SCD119" s="887"/>
      <c r="SCE119" s="887"/>
      <c r="SCF119" s="887"/>
      <c r="SCG119" s="887"/>
      <c r="SCH119" s="887"/>
      <c r="SCI119" s="887"/>
      <c r="SCJ119" s="887"/>
      <c r="SCK119" s="888"/>
      <c r="SCL119" s="886"/>
      <c r="SCM119" s="887"/>
      <c r="SCN119" s="887"/>
      <c r="SCO119" s="887"/>
      <c r="SCP119" s="887"/>
      <c r="SCQ119" s="887"/>
      <c r="SCR119" s="887"/>
      <c r="SCS119" s="887"/>
      <c r="SCT119" s="888"/>
      <c r="SCU119" s="886"/>
      <c r="SCV119" s="887"/>
      <c r="SCW119" s="887"/>
      <c r="SCX119" s="887"/>
      <c r="SCY119" s="887"/>
      <c r="SCZ119" s="887"/>
      <c r="SDA119" s="887"/>
      <c r="SDB119" s="887"/>
      <c r="SDC119" s="888"/>
      <c r="SDD119" s="886"/>
      <c r="SDE119" s="887"/>
      <c r="SDF119" s="887"/>
      <c r="SDG119" s="887"/>
      <c r="SDH119" s="887"/>
      <c r="SDI119" s="887"/>
      <c r="SDJ119" s="887"/>
      <c r="SDK119" s="887"/>
      <c r="SDL119" s="888"/>
      <c r="SDM119" s="886"/>
      <c r="SDN119" s="887"/>
      <c r="SDO119" s="887"/>
      <c r="SDP119" s="887"/>
      <c r="SDQ119" s="887"/>
      <c r="SDR119" s="887"/>
      <c r="SDS119" s="887"/>
      <c r="SDT119" s="887"/>
      <c r="SDU119" s="888"/>
      <c r="SDV119" s="886"/>
      <c r="SDW119" s="887"/>
      <c r="SDX119" s="887"/>
      <c r="SDY119" s="887"/>
      <c r="SDZ119" s="887"/>
      <c r="SEA119" s="887"/>
      <c r="SEB119" s="887"/>
      <c r="SEC119" s="887"/>
      <c r="SED119" s="888"/>
      <c r="SEE119" s="886"/>
      <c r="SEF119" s="887"/>
      <c r="SEG119" s="887"/>
      <c r="SEH119" s="887"/>
      <c r="SEI119" s="887"/>
      <c r="SEJ119" s="887"/>
      <c r="SEK119" s="887"/>
      <c r="SEL119" s="887"/>
      <c r="SEM119" s="888"/>
      <c r="SEN119" s="886"/>
      <c r="SEO119" s="887"/>
      <c r="SEP119" s="887"/>
      <c r="SEQ119" s="887"/>
      <c r="SER119" s="887"/>
      <c r="SES119" s="887"/>
      <c r="SET119" s="887"/>
      <c r="SEU119" s="887"/>
      <c r="SEV119" s="888"/>
      <c r="SEW119" s="886"/>
      <c r="SEX119" s="887"/>
      <c r="SEY119" s="887"/>
      <c r="SEZ119" s="887"/>
      <c r="SFA119" s="887"/>
      <c r="SFB119" s="887"/>
      <c r="SFC119" s="887"/>
      <c r="SFD119" s="887"/>
      <c r="SFE119" s="888"/>
      <c r="SFF119" s="886"/>
      <c r="SFG119" s="887"/>
      <c r="SFH119" s="887"/>
      <c r="SFI119" s="887"/>
      <c r="SFJ119" s="887"/>
      <c r="SFK119" s="887"/>
      <c r="SFL119" s="887"/>
      <c r="SFM119" s="887"/>
      <c r="SFN119" s="888"/>
      <c r="SFO119" s="886"/>
      <c r="SFP119" s="887"/>
      <c r="SFQ119" s="887"/>
      <c r="SFR119" s="887"/>
      <c r="SFS119" s="887"/>
      <c r="SFT119" s="887"/>
      <c r="SFU119" s="887"/>
      <c r="SFV119" s="887"/>
      <c r="SFW119" s="888"/>
      <c r="SFX119" s="886"/>
      <c r="SFY119" s="887"/>
      <c r="SFZ119" s="887"/>
      <c r="SGA119" s="887"/>
      <c r="SGB119" s="887"/>
      <c r="SGC119" s="887"/>
      <c r="SGD119" s="887"/>
      <c r="SGE119" s="887"/>
      <c r="SGF119" s="888"/>
      <c r="SGG119" s="886"/>
      <c r="SGH119" s="887"/>
      <c r="SGI119" s="887"/>
      <c r="SGJ119" s="887"/>
      <c r="SGK119" s="887"/>
      <c r="SGL119" s="887"/>
      <c r="SGM119" s="887"/>
      <c r="SGN119" s="887"/>
      <c r="SGO119" s="888"/>
      <c r="SGP119" s="886"/>
      <c r="SGQ119" s="887"/>
      <c r="SGR119" s="887"/>
      <c r="SGS119" s="887"/>
      <c r="SGT119" s="887"/>
      <c r="SGU119" s="887"/>
      <c r="SGV119" s="887"/>
      <c r="SGW119" s="887"/>
      <c r="SGX119" s="888"/>
      <c r="SGY119" s="886"/>
      <c r="SGZ119" s="887"/>
      <c r="SHA119" s="887"/>
      <c r="SHB119" s="887"/>
      <c r="SHC119" s="887"/>
      <c r="SHD119" s="887"/>
      <c r="SHE119" s="887"/>
      <c r="SHF119" s="887"/>
      <c r="SHG119" s="888"/>
      <c r="SHH119" s="886"/>
      <c r="SHI119" s="887"/>
      <c r="SHJ119" s="887"/>
      <c r="SHK119" s="887"/>
      <c r="SHL119" s="887"/>
      <c r="SHM119" s="887"/>
      <c r="SHN119" s="887"/>
      <c r="SHO119" s="887"/>
      <c r="SHP119" s="888"/>
      <c r="SHQ119" s="886"/>
      <c r="SHR119" s="887"/>
      <c r="SHS119" s="887"/>
      <c r="SHT119" s="887"/>
      <c r="SHU119" s="887"/>
      <c r="SHV119" s="887"/>
      <c r="SHW119" s="887"/>
      <c r="SHX119" s="887"/>
      <c r="SHY119" s="888"/>
      <c r="SHZ119" s="886"/>
      <c r="SIA119" s="887"/>
      <c r="SIB119" s="887"/>
      <c r="SIC119" s="887"/>
      <c r="SID119" s="887"/>
      <c r="SIE119" s="887"/>
      <c r="SIF119" s="887"/>
      <c r="SIG119" s="887"/>
      <c r="SIH119" s="888"/>
      <c r="SII119" s="886"/>
      <c r="SIJ119" s="887"/>
      <c r="SIK119" s="887"/>
      <c r="SIL119" s="887"/>
      <c r="SIM119" s="887"/>
      <c r="SIN119" s="887"/>
      <c r="SIO119" s="887"/>
      <c r="SIP119" s="887"/>
      <c r="SIQ119" s="888"/>
      <c r="SIR119" s="886"/>
      <c r="SIS119" s="887"/>
      <c r="SIT119" s="887"/>
      <c r="SIU119" s="887"/>
      <c r="SIV119" s="887"/>
      <c r="SIW119" s="887"/>
      <c r="SIX119" s="887"/>
      <c r="SIY119" s="887"/>
      <c r="SIZ119" s="888"/>
      <c r="SJA119" s="886"/>
      <c r="SJB119" s="887"/>
      <c r="SJC119" s="887"/>
      <c r="SJD119" s="887"/>
      <c r="SJE119" s="887"/>
      <c r="SJF119" s="887"/>
      <c r="SJG119" s="887"/>
      <c r="SJH119" s="887"/>
      <c r="SJI119" s="888"/>
      <c r="SJJ119" s="886"/>
      <c r="SJK119" s="887"/>
      <c r="SJL119" s="887"/>
      <c r="SJM119" s="887"/>
      <c r="SJN119" s="887"/>
      <c r="SJO119" s="887"/>
      <c r="SJP119" s="887"/>
      <c r="SJQ119" s="887"/>
      <c r="SJR119" s="888"/>
      <c r="SJS119" s="886"/>
      <c r="SJT119" s="887"/>
      <c r="SJU119" s="887"/>
      <c r="SJV119" s="887"/>
      <c r="SJW119" s="887"/>
      <c r="SJX119" s="887"/>
      <c r="SJY119" s="887"/>
      <c r="SJZ119" s="887"/>
      <c r="SKA119" s="888"/>
      <c r="SKB119" s="886"/>
      <c r="SKC119" s="887"/>
      <c r="SKD119" s="887"/>
      <c r="SKE119" s="887"/>
      <c r="SKF119" s="887"/>
      <c r="SKG119" s="887"/>
      <c r="SKH119" s="887"/>
      <c r="SKI119" s="887"/>
      <c r="SKJ119" s="888"/>
      <c r="SKK119" s="886"/>
      <c r="SKL119" s="887"/>
      <c r="SKM119" s="887"/>
      <c r="SKN119" s="887"/>
      <c r="SKO119" s="887"/>
      <c r="SKP119" s="887"/>
      <c r="SKQ119" s="887"/>
      <c r="SKR119" s="887"/>
      <c r="SKS119" s="888"/>
      <c r="SKT119" s="886"/>
      <c r="SKU119" s="887"/>
      <c r="SKV119" s="887"/>
      <c r="SKW119" s="887"/>
      <c r="SKX119" s="887"/>
      <c r="SKY119" s="887"/>
      <c r="SKZ119" s="887"/>
      <c r="SLA119" s="887"/>
      <c r="SLB119" s="888"/>
      <c r="SLC119" s="886"/>
      <c r="SLD119" s="887"/>
      <c r="SLE119" s="887"/>
      <c r="SLF119" s="887"/>
      <c r="SLG119" s="887"/>
      <c r="SLH119" s="887"/>
      <c r="SLI119" s="887"/>
      <c r="SLJ119" s="887"/>
      <c r="SLK119" s="888"/>
      <c r="SLL119" s="886"/>
      <c r="SLM119" s="887"/>
      <c r="SLN119" s="887"/>
      <c r="SLO119" s="887"/>
      <c r="SLP119" s="887"/>
      <c r="SLQ119" s="887"/>
      <c r="SLR119" s="887"/>
      <c r="SLS119" s="887"/>
      <c r="SLT119" s="888"/>
      <c r="SLU119" s="886"/>
      <c r="SLV119" s="887"/>
      <c r="SLW119" s="887"/>
      <c r="SLX119" s="887"/>
      <c r="SLY119" s="887"/>
      <c r="SLZ119" s="887"/>
      <c r="SMA119" s="887"/>
      <c r="SMB119" s="887"/>
      <c r="SMC119" s="888"/>
      <c r="SMD119" s="886"/>
      <c r="SME119" s="887"/>
      <c r="SMF119" s="887"/>
      <c r="SMG119" s="887"/>
      <c r="SMH119" s="887"/>
      <c r="SMI119" s="887"/>
      <c r="SMJ119" s="887"/>
      <c r="SMK119" s="887"/>
      <c r="SML119" s="888"/>
      <c r="SMM119" s="886"/>
      <c r="SMN119" s="887"/>
      <c r="SMO119" s="887"/>
      <c r="SMP119" s="887"/>
      <c r="SMQ119" s="887"/>
      <c r="SMR119" s="887"/>
      <c r="SMS119" s="887"/>
      <c r="SMT119" s="887"/>
      <c r="SMU119" s="888"/>
      <c r="SMV119" s="886"/>
      <c r="SMW119" s="887"/>
      <c r="SMX119" s="887"/>
      <c r="SMY119" s="887"/>
      <c r="SMZ119" s="887"/>
      <c r="SNA119" s="887"/>
      <c r="SNB119" s="887"/>
      <c r="SNC119" s="887"/>
      <c r="SND119" s="888"/>
      <c r="SNE119" s="886"/>
      <c r="SNF119" s="887"/>
      <c r="SNG119" s="887"/>
      <c r="SNH119" s="887"/>
      <c r="SNI119" s="887"/>
      <c r="SNJ119" s="887"/>
      <c r="SNK119" s="887"/>
      <c r="SNL119" s="887"/>
      <c r="SNM119" s="888"/>
      <c r="SNN119" s="886"/>
      <c r="SNO119" s="887"/>
      <c r="SNP119" s="887"/>
      <c r="SNQ119" s="887"/>
      <c r="SNR119" s="887"/>
      <c r="SNS119" s="887"/>
      <c r="SNT119" s="887"/>
      <c r="SNU119" s="887"/>
      <c r="SNV119" s="888"/>
      <c r="SNW119" s="886"/>
      <c r="SNX119" s="887"/>
      <c r="SNY119" s="887"/>
      <c r="SNZ119" s="887"/>
      <c r="SOA119" s="887"/>
      <c r="SOB119" s="887"/>
      <c r="SOC119" s="887"/>
      <c r="SOD119" s="887"/>
      <c r="SOE119" s="888"/>
      <c r="SOF119" s="886"/>
      <c r="SOG119" s="887"/>
      <c r="SOH119" s="887"/>
      <c r="SOI119" s="887"/>
      <c r="SOJ119" s="887"/>
      <c r="SOK119" s="887"/>
      <c r="SOL119" s="887"/>
      <c r="SOM119" s="887"/>
      <c r="SON119" s="888"/>
      <c r="SOO119" s="886"/>
      <c r="SOP119" s="887"/>
      <c r="SOQ119" s="887"/>
      <c r="SOR119" s="887"/>
      <c r="SOS119" s="887"/>
      <c r="SOT119" s="887"/>
      <c r="SOU119" s="887"/>
      <c r="SOV119" s="887"/>
      <c r="SOW119" s="888"/>
      <c r="SOX119" s="886"/>
      <c r="SOY119" s="887"/>
      <c r="SOZ119" s="887"/>
      <c r="SPA119" s="887"/>
      <c r="SPB119" s="887"/>
      <c r="SPC119" s="887"/>
      <c r="SPD119" s="887"/>
      <c r="SPE119" s="887"/>
      <c r="SPF119" s="888"/>
      <c r="SPG119" s="886"/>
      <c r="SPH119" s="887"/>
      <c r="SPI119" s="887"/>
      <c r="SPJ119" s="887"/>
      <c r="SPK119" s="887"/>
      <c r="SPL119" s="887"/>
      <c r="SPM119" s="887"/>
      <c r="SPN119" s="887"/>
      <c r="SPO119" s="888"/>
      <c r="SPP119" s="886"/>
      <c r="SPQ119" s="887"/>
      <c r="SPR119" s="887"/>
      <c r="SPS119" s="887"/>
      <c r="SPT119" s="887"/>
      <c r="SPU119" s="887"/>
      <c r="SPV119" s="887"/>
      <c r="SPW119" s="887"/>
      <c r="SPX119" s="888"/>
      <c r="SPY119" s="886"/>
      <c r="SPZ119" s="887"/>
      <c r="SQA119" s="887"/>
      <c r="SQB119" s="887"/>
      <c r="SQC119" s="887"/>
      <c r="SQD119" s="887"/>
      <c r="SQE119" s="887"/>
      <c r="SQF119" s="887"/>
      <c r="SQG119" s="888"/>
      <c r="SQH119" s="886"/>
      <c r="SQI119" s="887"/>
      <c r="SQJ119" s="887"/>
      <c r="SQK119" s="887"/>
      <c r="SQL119" s="887"/>
      <c r="SQM119" s="887"/>
      <c r="SQN119" s="887"/>
      <c r="SQO119" s="887"/>
      <c r="SQP119" s="888"/>
      <c r="SQQ119" s="886"/>
      <c r="SQR119" s="887"/>
      <c r="SQS119" s="887"/>
      <c r="SQT119" s="887"/>
      <c r="SQU119" s="887"/>
      <c r="SQV119" s="887"/>
      <c r="SQW119" s="887"/>
      <c r="SQX119" s="887"/>
      <c r="SQY119" s="888"/>
      <c r="SQZ119" s="886"/>
      <c r="SRA119" s="887"/>
      <c r="SRB119" s="887"/>
      <c r="SRC119" s="887"/>
      <c r="SRD119" s="887"/>
      <c r="SRE119" s="887"/>
      <c r="SRF119" s="887"/>
      <c r="SRG119" s="887"/>
      <c r="SRH119" s="888"/>
      <c r="SRI119" s="886"/>
      <c r="SRJ119" s="887"/>
      <c r="SRK119" s="887"/>
      <c r="SRL119" s="887"/>
      <c r="SRM119" s="887"/>
      <c r="SRN119" s="887"/>
      <c r="SRO119" s="887"/>
      <c r="SRP119" s="887"/>
      <c r="SRQ119" s="888"/>
      <c r="SRR119" s="886"/>
      <c r="SRS119" s="887"/>
      <c r="SRT119" s="887"/>
      <c r="SRU119" s="887"/>
      <c r="SRV119" s="887"/>
      <c r="SRW119" s="887"/>
      <c r="SRX119" s="887"/>
      <c r="SRY119" s="887"/>
      <c r="SRZ119" s="888"/>
      <c r="SSA119" s="886"/>
      <c r="SSB119" s="887"/>
      <c r="SSC119" s="887"/>
      <c r="SSD119" s="887"/>
      <c r="SSE119" s="887"/>
      <c r="SSF119" s="887"/>
      <c r="SSG119" s="887"/>
      <c r="SSH119" s="887"/>
      <c r="SSI119" s="888"/>
      <c r="SSJ119" s="886"/>
      <c r="SSK119" s="887"/>
      <c r="SSL119" s="887"/>
      <c r="SSM119" s="887"/>
      <c r="SSN119" s="887"/>
      <c r="SSO119" s="887"/>
      <c r="SSP119" s="887"/>
      <c r="SSQ119" s="887"/>
      <c r="SSR119" s="888"/>
      <c r="SSS119" s="886"/>
      <c r="SST119" s="887"/>
      <c r="SSU119" s="887"/>
      <c r="SSV119" s="887"/>
      <c r="SSW119" s="887"/>
      <c r="SSX119" s="887"/>
      <c r="SSY119" s="887"/>
      <c r="SSZ119" s="887"/>
      <c r="STA119" s="888"/>
      <c r="STB119" s="886"/>
      <c r="STC119" s="887"/>
      <c r="STD119" s="887"/>
      <c r="STE119" s="887"/>
      <c r="STF119" s="887"/>
      <c r="STG119" s="887"/>
      <c r="STH119" s="887"/>
      <c r="STI119" s="887"/>
      <c r="STJ119" s="888"/>
      <c r="STK119" s="886"/>
      <c r="STL119" s="887"/>
      <c r="STM119" s="887"/>
      <c r="STN119" s="887"/>
      <c r="STO119" s="887"/>
      <c r="STP119" s="887"/>
      <c r="STQ119" s="887"/>
      <c r="STR119" s="887"/>
      <c r="STS119" s="888"/>
      <c r="STT119" s="886"/>
      <c r="STU119" s="887"/>
      <c r="STV119" s="887"/>
      <c r="STW119" s="887"/>
      <c r="STX119" s="887"/>
      <c r="STY119" s="887"/>
      <c r="STZ119" s="887"/>
      <c r="SUA119" s="887"/>
      <c r="SUB119" s="888"/>
      <c r="SUC119" s="886"/>
      <c r="SUD119" s="887"/>
      <c r="SUE119" s="887"/>
      <c r="SUF119" s="887"/>
      <c r="SUG119" s="887"/>
      <c r="SUH119" s="887"/>
      <c r="SUI119" s="887"/>
      <c r="SUJ119" s="887"/>
      <c r="SUK119" s="888"/>
      <c r="SUL119" s="886"/>
      <c r="SUM119" s="887"/>
      <c r="SUN119" s="887"/>
      <c r="SUO119" s="887"/>
      <c r="SUP119" s="887"/>
      <c r="SUQ119" s="887"/>
      <c r="SUR119" s="887"/>
      <c r="SUS119" s="887"/>
      <c r="SUT119" s="888"/>
      <c r="SUU119" s="886"/>
      <c r="SUV119" s="887"/>
      <c r="SUW119" s="887"/>
      <c r="SUX119" s="887"/>
      <c r="SUY119" s="887"/>
      <c r="SUZ119" s="887"/>
      <c r="SVA119" s="887"/>
      <c r="SVB119" s="887"/>
      <c r="SVC119" s="888"/>
      <c r="SVD119" s="886"/>
      <c r="SVE119" s="887"/>
      <c r="SVF119" s="887"/>
      <c r="SVG119" s="887"/>
      <c r="SVH119" s="887"/>
      <c r="SVI119" s="887"/>
      <c r="SVJ119" s="887"/>
      <c r="SVK119" s="887"/>
      <c r="SVL119" s="888"/>
      <c r="SVM119" s="886"/>
      <c r="SVN119" s="887"/>
      <c r="SVO119" s="887"/>
      <c r="SVP119" s="887"/>
      <c r="SVQ119" s="887"/>
      <c r="SVR119" s="887"/>
      <c r="SVS119" s="887"/>
      <c r="SVT119" s="887"/>
      <c r="SVU119" s="888"/>
      <c r="SVV119" s="886"/>
      <c r="SVW119" s="887"/>
      <c r="SVX119" s="887"/>
      <c r="SVY119" s="887"/>
      <c r="SVZ119" s="887"/>
      <c r="SWA119" s="887"/>
      <c r="SWB119" s="887"/>
      <c r="SWC119" s="887"/>
      <c r="SWD119" s="888"/>
      <c r="SWE119" s="886"/>
      <c r="SWF119" s="887"/>
      <c r="SWG119" s="887"/>
      <c r="SWH119" s="887"/>
      <c r="SWI119" s="887"/>
      <c r="SWJ119" s="887"/>
      <c r="SWK119" s="887"/>
      <c r="SWL119" s="887"/>
      <c r="SWM119" s="888"/>
      <c r="SWN119" s="886"/>
      <c r="SWO119" s="887"/>
      <c r="SWP119" s="887"/>
      <c r="SWQ119" s="887"/>
      <c r="SWR119" s="887"/>
      <c r="SWS119" s="887"/>
      <c r="SWT119" s="887"/>
      <c r="SWU119" s="887"/>
      <c r="SWV119" s="888"/>
      <c r="SWW119" s="886"/>
      <c r="SWX119" s="887"/>
      <c r="SWY119" s="887"/>
      <c r="SWZ119" s="887"/>
      <c r="SXA119" s="887"/>
      <c r="SXB119" s="887"/>
      <c r="SXC119" s="887"/>
      <c r="SXD119" s="887"/>
      <c r="SXE119" s="888"/>
      <c r="SXF119" s="886"/>
      <c r="SXG119" s="887"/>
      <c r="SXH119" s="887"/>
      <c r="SXI119" s="887"/>
      <c r="SXJ119" s="887"/>
      <c r="SXK119" s="887"/>
      <c r="SXL119" s="887"/>
      <c r="SXM119" s="887"/>
      <c r="SXN119" s="888"/>
      <c r="SXO119" s="886"/>
      <c r="SXP119" s="887"/>
      <c r="SXQ119" s="887"/>
      <c r="SXR119" s="887"/>
      <c r="SXS119" s="887"/>
      <c r="SXT119" s="887"/>
      <c r="SXU119" s="887"/>
      <c r="SXV119" s="887"/>
      <c r="SXW119" s="888"/>
      <c r="SXX119" s="886"/>
      <c r="SXY119" s="887"/>
      <c r="SXZ119" s="887"/>
      <c r="SYA119" s="887"/>
      <c r="SYB119" s="887"/>
      <c r="SYC119" s="887"/>
      <c r="SYD119" s="887"/>
      <c r="SYE119" s="887"/>
      <c r="SYF119" s="888"/>
      <c r="SYG119" s="886"/>
      <c r="SYH119" s="887"/>
      <c r="SYI119" s="887"/>
      <c r="SYJ119" s="887"/>
      <c r="SYK119" s="887"/>
      <c r="SYL119" s="887"/>
      <c r="SYM119" s="887"/>
      <c r="SYN119" s="887"/>
      <c r="SYO119" s="888"/>
      <c r="SYP119" s="886"/>
      <c r="SYQ119" s="887"/>
      <c r="SYR119" s="887"/>
      <c r="SYS119" s="887"/>
      <c r="SYT119" s="887"/>
      <c r="SYU119" s="887"/>
      <c r="SYV119" s="887"/>
      <c r="SYW119" s="887"/>
      <c r="SYX119" s="888"/>
      <c r="SYY119" s="886"/>
      <c r="SYZ119" s="887"/>
      <c r="SZA119" s="887"/>
      <c r="SZB119" s="887"/>
      <c r="SZC119" s="887"/>
      <c r="SZD119" s="887"/>
      <c r="SZE119" s="887"/>
      <c r="SZF119" s="887"/>
      <c r="SZG119" s="888"/>
      <c r="SZH119" s="886"/>
      <c r="SZI119" s="887"/>
      <c r="SZJ119" s="887"/>
      <c r="SZK119" s="887"/>
      <c r="SZL119" s="887"/>
      <c r="SZM119" s="887"/>
      <c r="SZN119" s="887"/>
      <c r="SZO119" s="887"/>
      <c r="SZP119" s="888"/>
      <c r="SZQ119" s="886"/>
      <c r="SZR119" s="887"/>
      <c r="SZS119" s="887"/>
      <c r="SZT119" s="887"/>
      <c r="SZU119" s="887"/>
      <c r="SZV119" s="887"/>
      <c r="SZW119" s="887"/>
      <c r="SZX119" s="887"/>
      <c r="SZY119" s="888"/>
      <c r="SZZ119" s="886"/>
      <c r="TAA119" s="887"/>
      <c r="TAB119" s="887"/>
      <c r="TAC119" s="887"/>
      <c r="TAD119" s="887"/>
      <c r="TAE119" s="887"/>
      <c r="TAF119" s="887"/>
      <c r="TAG119" s="887"/>
      <c r="TAH119" s="888"/>
      <c r="TAI119" s="886"/>
      <c r="TAJ119" s="887"/>
      <c r="TAK119" s="887"/>
      <c r="TAL119" s="887"/>
      <c r="TAM119" s="887"/>
      <c r="TAN119" s="887"/>
      <c r="TAO119" s="887"/>
      <c r="TAP119" s="887"/>
      <c r="TAQ119" s="888"/>
      <c r="TAR119" s="886"/>
      <c r="TAS119" s="887"/>
      <c r="TAT119" s="887"/>
      <c r="TAU119" s="887"/>
      <c r="TAV119" s="887"/>
      <c r="TAW119" s="887"/>
      <c r="TAX119" s="887"/>
      <c r="TAY119" s="887"/>
      <c r="TAZ119" s="888"/>
      <c r="TBA119" s="886"/>
      <c r="TBB119" s="887"/>
      <c r="TBC119" s="887"/>
      <c r="TBD119" s="887"/>
      <c r="TBE119" s="887"/>
      <c r="TBF119" s="887"/>
      <c r="TBG119" s="887"/>
      <c r="TBH119" s="887"/>
      <c r="TBI119" s="888"/>
      <c r="TBJ119" s="886"/>
      <c r="TBK119" s="887"/>
      <c r="TBL119" s="887"/>
      <c r="TBM119" s="887"/>
      <c r="TBN119" s="887"/>
      <c r="TBO119" s="887"/>
      <c r="TBP119" s="887"/>
      <c r="TBQ119" s="887"/>
      <c r="TBR119" s="888"/>
      <c r="TBS119" s="886"/>
      <c r="TBT119" s="887"/>
      <c r="TBU119" s="887"/>
      <c r="TBV119" s="887"/>
      <c r="TBW119" s="887"/>
      <c r="TBX119" s="887"/>
      <c r="TBY119" s="887"/>
      <c r="TBZ119" s="887"/>
      <c r="TCA119" s="888"/>
      <c r="TCB119" s="886"/>
      <c r="TCC119" s="887"/>
      <c r="TCD119" s="887"/>
      <c r="TCE119" s="887"/>
      <c r="TCF119" s="887"/>
      <c r="TCG119" s="887"/>
      <c r="TCH119" s="887"/>
      <c r="TCI119" s="887"/>
      <c r="TCJ119" s="888"/>
      <c r="TCK119" s="886"/>
      <c r="TCL119" s="887"/>
      <c r="TCM119" s="887"/>
      <c r="TCN119" s="887"/>
      <c r="TCO119" s="887"/>
      <c r="TCP119" s="887"/>
      <c r="TCQ119" s="887"/>
      <c r="TCR119" s="887"/>
      <c r="TCS119" s="888"/>
      <c r="TCT119" s="886"/>
      <c r="TCU119" s="887"/>
      <c r="TCV119" s="887"/>
      <c r="TCW119" s="887"/>
      <c r="TCX119" s="887"/>
      <c r="TCY119" s="887"/>
      <c r="TCZ119" s="887"/>
      <c r="TDA119" s="887"/>
      <c r="TDB119" s="888"/>
      <c r="TDC119" s="886"/>
      <c r="TDD119" s="887"/>
      <c r="TDE119" s="887"/>
      <c r="TDF119" s="887"/>
      <c r="TDG119" s="887"/>
      <c r="TDH119" s="887"/>
      <c r="TDI119" s="887"/>
      <c r="TDJ119" s="887"/>
      <c r="TDK119" s="888"/>
      <c r="TDL119" s="886"/>
      <c r="TDM119" s="887"/>
      <c r="TDN119" s="887"/>
      <c r="TDO119" s="887"/>
      <c r="TDP119" s="887"/>
      <c r="TDQ119" s="887"/>
      <c r="TDR119" s="887"/>
      <c r="TDS119" s="887"/>
      <c r="TDT119" s="888"/>
      <c r="TDU119" s="886"/>
      <c r="TDV119" s="887"/>
      <c r="TDW119" s="887"/>
      <c r="TDX119" s="887"/>
      <c r="TDY119" s="887"/>
      <c r="TDZ119" s="887"/>
      <c r="TEA119" s="887"/>
      <c r="TEB119" s="887"/>
      <c r="TEC119" s="888"/>
      <c r="TED119" s="886"/>
      <c r="TEE119" s="887"/>
      <c r="TEF119" s="887"/>
      <c r="TEG119" s="887"/>
      <c r="TEH119" s="887"/>
      <c r="TEI119" s="887"/>
      <c r="TEJ119" s="887"/>
      <c r="TEK119" s="887"/>
      <c r="TEL119" s="888"/>
      <c r="TEM119" s="886"/>
      <c r="TEN119" s="887"/>
      <c r="TEO119" s="887"/>
      <c r="TEP119" s="887"/>
      <c r="TEQ119" s="887"/>
      <c r="TER119" s="887"/>
      <c r="TES119" s="887"/>
      <c r="TET119" s="887"/>
      <c r="TEU119" s="888"/>
      <c r="TEV119" s="886"/>
      <c r="TEW119" s="887"/>
      <c r="TEX119" s="887"/>
      <c r="TEY119" s="887"/>
      <c r="TEZ119" s="887"/>
      <c r="TFA119" s="887"/>
      <c r="TFB119" s="887"/>
      <c r="TFC119" s="887"/>
      <c r="TFD119" s="888"/>
      <c r="TFE119" s="886"/>
      <c r="TFF119" s="887"/>
      <c r="TFG119" s="887"/>
      <c r="TFH119" s="887"/>
      <c r="TFI119" s="887"/>
      <c r="TFJ119" s="887"/>
      <c r="TFK119" s="887"/>
      <c r="TFL119" s="887"/>
      <c r="TFM119" s="888"/>
      <c r="TFN119" s="886"/>
      <c r="TFO119" s="887"/>
      <c r="TFP119" s="887"/>
      <c r="TFQ119" s="887"/>
      <c r="TFR119" s="887"/>
      <c r="TFS119" s="887"/>
      <c r="TFT119" s="887"/>
      <c r="TFU119" s="887"/>
      <c r="TFV119" s="888"/>
      <c r="TFW119" s="886"/>
      <c r="TFX119" s="887"/>
      <c r="TFY119" s="887"/>
      <c r="TFZ119" s="887"/>
      <c r="TGA119" s="887"/>
      <c r="TGB119" s="887"/>
      <c r="TGC119" s="887"/>
      <c r="TGD119" s="887"/>
      <c r="TGE119" s="888"/>
      <c r="TGF119" s="886"/>
      <c r="TGG119" s="887"/>
      <c r="TGH119" s="887"/>
      <c r="TGI119" s="887"/>
      <c r="TGJ119" s="887"/>
      <c r="TGK119" s="887"/>
      <c r="TGL119" s="887"/>
      <c r="TGM119" s="887"/>
      <c r="TGN119" s="888"/>
      <c r="TGO119" s="886"/>
      <c r="TGP119" s="887"/>
      <c r="TGQ119" s="887"/>
      <c r="TGR119" s="887"/>
      <c r="TGS119" s="887"/>
      <c r="TGT119" s="887"/>
      <c r="TGU119" s="887"/>
      <c r="TGV119" s="887"/>
      <c r="TGW119" s="888"/>
      <c r="TGX119" s="886"/>
      <c r="TGY119" s="887"/>
      <c r="TGZ119" s="887"/>
      <c r="THA119" s="887"/>
      <c r="THB119" s="887"/>
      <c r="THC119" s="887"/>
      <c r="THD119" s="887"/>
      <c r="THE119" s="887"/>
      <c r="THF119" s="888"/>
      <c r="THG119" s="886"/>
      <c r="THH119" s="887"/>
      <c r="THI119" s="887"/>
      <c r="THJ119" s="887"/>
      <c r="THK119" s="887"/>
      <c r="THL119" s="887"/>
      <c r="THM119" s="887"/>
      <c r="THN119" s="887"/>
      <c r="THO119" s="888"/>
      <c r="THP119" s="886"/>
      <c r="THQ119" s="887"/>
      <c r="THR119" s="887"/>
      <c r="THS119" s="887"/>
      <c r="THT119" s="887"/>
      <c r="THU119" s="887"/>
      <c r="THV119" s="887"/>
      <c r="THW119" s="887"/>
      <c r="THX119" s="888"/>
      <c r="THY119" s="886"/>
      <c r="THZ119" s="887"/>
      <c r="TIA119" s="887"/>
      <c r="TIB119" s="887"/>
      <c r="TIC119" s="887"/>
      <c r="TID119" s="887"/>
      <c r="TIE119" s="887"/>
      <c r="TIF119" s="887"/>
      <c r="TIG119" s="888"/>
      <c r="TIH119" s="886"/>
      <c r="TII119" s="887"/>
      <c r="TIJ119" s="887"/>
      <c r="TIK119" s="887"/>
      <c r="TIL119" s="887"/>
      <c r="TIM119" s="887"/>
      <c r="TIN119" s="887"/>
      <c r="TIO119" s="887"/>
      <c r="TIP119" s="888"/>
      <c r="TIQ119" s="886"/>
      <c r="TIR119" s="887"/>
      <c r="TIS119" s="887"/>
      <c r="TIT119" s="887"/>
      <c r="TIU119" s="887"/>
      <c r="TIV119" s="887"/>
      <c r="TIW119" s="887"/>
      <c r="TIX119" s="887"/>
      <c r="TIY119" s="888"/>
      <c r="TIZ119" s="886"/>
      <c r="TJA119" s="887"/>
      <c r="TJB119" s="887"/>
      <c r="TJC119" s="887"/>
      <c r="TJD119" s="887"/>
      <c r="TJE119" s="887"/>
      <c r="TJF119" s="887"/>
      <c r="TJG119" s="887"/>
      <c r="TJH119" s="888"/>
      <c r="TJI119" s="886"/>
      <c r="TJJ119" s="887"/>
      <c r="TJK119" s="887"/>
      <c r="TJL119" s="887"/>
      <c r="TJM119" s="887"/>
      <c r="TJN119" s="887"/>
      <c r="TJO119" s="887"/>
      <c r="TJP119" s="887"/>
      <c r="TJQ119" s="888"/>
      <c r="TJR119" s="886"/>
      <c r="TJS119" s="887"/>
      <c r="TJT119" s="887"/>
      <c r="TJU119" s="887"/>
      <c r="TJV119" s="887"/>
      <c r="TJW119" s="887"/>
      <c r="TJX119" s="887"/>
      <c r="TJY119" s="887"/>
      <c r="TJZ119" s="888"/>
      <c r="TKA119" s="886"/>
      <c r="TKB119" s="887"/>
      <c r="TKC119" s="887"/>
      <c r="TKD119" s="887"/>
      <c r="TKE119" s="887"/>
      <c r="TKF119" s="887"/>
      <c r="TKG119" s="887"/>
      <c r="TKH119" s="887"/>
      <c r="TKI119" s="888"/>
      <c r="TKJ119" s="886"/>
      <c r="TKK119" s="887"/>
      <c r="TKL119" s="887"/>
      <c r="TKM119" s="887"/>
      <c r="TKN119" s="887"/>
      <c r="TKO119" s="887"/>
      <c r="TKP119" s="887"/>
      <c r="TKQ119" s="887"/>
      <c r="TKR119" s="888"/>
      <c r="TKS119" s="886"/>
      <c r="TKT119" s="887"/>
      <c r="TKU119" s="887"/>
      <c r="TKV119" s="887"/>
      <c r="TKW119" s="887"/>
      <c r="TKX119" s="887"/>
      <c r="TKY119" s="887"/>
      <c r="TKZ119" s="887"/>
      <c r="TLA119" s="888"/>
      <c r="TLB119" s="886"/>
      <c r="TLC119" s="887"/>
      <c r="TLD119" s="887"/>
      <c r="TLE119" s="887"/>
      <c r="TLF119" s="887"/>
      <c r="TLG119" s="887"/>
      <c r="TLH119" s="887"/>
      <c r="TLI119" s="887"/>
      <c r="TLJ119" s="888"/>
      <c r="TLK119" s="886"/>
      <c r="TLL119" s="887"/>
      <c r="TLM119" s="887"/>
      <c r="TLN119" s="887"/>
      <c r="TLO119" s="887"/>
      <c r="TLP119" s="887"/>
      <c r="TLQ119" s="887"/>
      <c r="TLR119" s="887"/>
      <c r="TLS119" s="888"/>
      <c r="TLT119" s="886"/>
      <c r="TLU119" s="887"/>
      <c r="TLV119" s="887"/>
      <c r="TLW119" s="887"/>
      <c r="TLX119" s="887"/>
      <c r="TLY119" s="887"/>
      <c r="TLZ119" s="887"/>
      <c r="TMA119" s="887"/>
      <c r="TMB119" s="888"/>
      <c r="TMC119" s="886"/>
      <c r="TMD119" s="887"/>
      <c r="TME119" s="887"/>
      <c r="TMF119" s="887"/>
      <c r="TMG119" s="887"/>
      <c r="TMH119" s="887"/>
      <c r="TMI119" s="887"/>
      <c r="TMJ119" s="887"/>
      <c r="TMK119" s="888"/>
      <c r="TML119" s="886"/>
      <c r="TMM119" s="887"/>
      <c r="TMN119" s="887"/>
      <c r="TMO119" s="887"/>
      <c r="TMP119" s="887"/>
      <c r="TMQ119" s="887"/>
      <c r="TMR119" s="887"/>
      <c r="TMS119" s="887"/>
      <c r="TMT119" s="888"/>
      <c r="TMU119" s="886"/>
      <c r="TMV119" s="887"/>
      <c r="TMW119" s="887"/>
      <c r="TMX119" s="887"/>
      <c r="TMY119" s="887"/>
      <c r="TMZ119" s="887"/>
      <c r="TNA119" s="887"/>
      <c r="TNB119" s="887"/>
      <c r="TNC119" s="888"/>
      <c r="TND119" s="886"/>
      <c r="TNE119" s="887"/>
      <c r="TNF119" s="887"/>
      <c r="TNG119" s="887"/>
      <c r="TNH119" s="887"/>
      <c r="TNI119" s="887"/>
      <c r="TNJ119" s="887"/>
      <c r="TNK119" s="887"/>
      <c r="TNL119" s="888"/>
      <c r="TNM119" s="886"/>
      <c r="TNN119" s="887"/>
      <c r="TNO119" s="887"/>
      <c r="TNP119" s="887"/>
      <c r="TNQ119" s="887"/>
      <c r="TNR119" s="887"/>
      <c r="TNS119" s="887"/>
      <c r="TNT119" s="887"/>
      <c r="TNU119" s="888"/>
      <c r="TNV119" s="886"/>
      <c r="TNW119" s="887"/>
      <c r="TNX119" s="887"/>
      <c r="TNY119" s="887"/>
      <c r="TNZ119" s="887"/>
      <c r="TOA119" s="887"/>
      <c r="TOB119" s="887"/>
      <c r="TOC119" s="887"/>
      <c r="TOD119" s="888"/>
      <c r="TOE119" s="886"/>
      <c r="TOF119" s="887"/>
      <c r="TOG119" s="887"/>
      <c r="TOH119" s="887"/>
      <c r="TOI119" s="887"/>
      <c r="TOJ119" s="887"/>
      <c r="TOK119" s="887"/>
      <c r="TOL119" s="887"/>
      <c r="TOM119" s="888"/>
      <c r="TON119" s="886"/>
      <c r="TOO119" s="887"/>
      <c r="TOP119" s="887"/>
      <c r="TOQ119" s="887"/>
      <c r="TOR119" s="887"/>
      <c r="TOS119" s="887"/>
      <c r="TOT119" s="887"/>
      <c r="TOU119" s="887"/>
      <c r="TOV119" s="888"/>
      <c r="TOW119" s="886"/>
      <c r="TOX119" s="887"/>
      <c r="TOY119" s="887"/>
      <c r="TOZ119" s="887"/>
      <c r="TPA119" s="887"/>
      <c r="TPB119" s="887"/>
      <c r="TPC119" s="887"/>
      <c r="TPD119" s="887"/>
      <c r="TPE119" s="888"/>
      <c r="TPF119" s="886"/>
      <c r="TPG119" s="887"/>
      <c r="TPH119" s="887"/>
      <c r="TPI119" s="887"/>
      <c r="TPJ119" s="887"/>
      <c r="TPK119" s="887"/>
      <c r="TPL119" s="887"/>
      <c r="TPM119" s="887"/>
      <c r="TPN119" s="888"/>
      <c r="TPO119" s="886"/>
      <c r="TPP119" s="887"/>
      <c r="TPQ119" s="887"/>
      <c r="TPR119" s="887"/>
      <c r="TPS119" s="887"/>
      <c r="TPT119" s="887"/>
      <c r="TPU119" s="887"/>
      <c r="TPV119" s="887"/>
      <c r="TPW119" s="888"/>
      <c r="TPX119" s="886"/>
      <c r="TPY119" s="887"/>
      <c r="TPZ119" s="887"/>
      <c r="TQA119" s="887"/>
      <c r="TQB119" s="887"/>
      <c r="TQC119" s="887"/>
      <c r="TQD119" s="887"/>
      <c r="TQE119" s="887"/>
      <c r="TQF119" s="888"/>
      <c r="TQG119" s="886"/>
      <c r="TQH119" s="887"/>
      <c r="TQI119" s="887"/>
      <c r="TQJ119" s="887"/>
      <c r="TQK119" s="887"/>
      <c r="TQL119" s="887"/>
      <c r="TQM119" s="887"/>
      <c r="TQN119" s="887"/>
      <c r="TQO119" s="888"/>
      <c r="TQP119" s="886"/>
      <c r="TQQ119" s="887"/>
      <c r="TQR119" s="887"/>
      <c r="TQS119" s="887"/>
      <c r="TQT119" s="887"/>
      <c r="TQU119" s="887"/>
      <c r="TQV119" s="887"/>
      <c r="TQW119" s="887"/>
      <c r="TQX119" s="888"/>
      <c r="TQY119" s="886"/>
      <c r="TQZ119" s="887"/>
      <c r="TRA119" s="887"/>
      <c r="TRB119" s="887"/>
      <c r="TRC119" s="887"/>
      <c r="TRD119" s="887"/>
      <c r="TRE119" s="887"/>
      <c r="TRF119" s="887"/>
      <c r="TRG119" s="888"/>
      <c r="TRH119" s="886"/>
      <c r="TRI119" s="887"/>
      <c r="TRJ119" s="887"/>
      <c r="TRK119" s="887"/>
      <c r="TRL119" s="887"/>
      <c r="TRM119" s="887"/>
      <c r="TRN119" s="887"/>
      <c r="TRO119" s="887"/>
      <c r="TRP119" s="888"/>
      <c r="TRQ119" s="886"/>
      <c r="TRR119" s="887"/>
      <c r="TRS119" s="887"/>
      <c r="TRT119" s="887"/>
      <c r="TRU119" s="887"/>
      <c r="TRV119" s="887"/>
      <c r="TRW119" s="887"/>
      <c r="TRX119" s="887"/>
      <c r="TRY119" s="888"/>
      <c r="TRZ119" s="886"/>
      <c r="TSA119" s="887"/>
      <c r="TSB119" s="887"/>
      <c r="TSC119" s="887"/>
      <c r="TSD119" s="887"/>
      <c r="TSE119" s="887"/>
      <c r="TSF119" s="887"/>
      <c r="TSG119" s="887"/>
      <c r="TSH119" s="888"/>
      <c r="TSI119" s="886"/>
      <c r="TSJ119" s="887"/>
      <c r="TSK119" s="887"/>
      <c r="TSL119" s="887"/>
      <c r="TSM119" s="887"/>
      <c r="TSN119" s="887"/>
      <c r="TSO119" s="887"/>
      <c r="TSP119" s="887"/>
      <c r="TSQ119" s="888"/>
      <c r="TSR119" s="886"/>
      <c r="TSS119" s="887"/>
      <c r="TST119" s="887"/>
      <c r="TSU119" s="887"/>
      <c r="TSV119" s="887"/>
      <c r="TSW119" s="887"/>
      <c r="TSX119" s="887"/>
      <c r="TSY119" s="887"/>
      <c r="TSZ119" s="888"/>
      <c r="TTA119" s="886"/>
      <c r="TTB119" s="887"/>
      <c r="TTC119" s="887"/>
      <c r="TTD119" s="887"/>
      <c r="TTE119" s="887"/>
      <c r="TTF119" s="887"/>
      <c r="TTG119" s="887"/>
      <c r="TTH119" s="887"/>
      <c r="TTI119" s="888"/>
      <c r="TTJ119" s="886"/>
      <c r="TTK119" s="887"/>
      <c r="TTL119" s="887"/>
      <c r="TTM119" s="887"/>
      <c r="TTN119" s="887"/>
      <c r="TTO119" s="887"/>
      <c r="TTP119" s="887"/>
      <c r="TTQ119" s="887"/>
      <c r="TTR119" s="888"/>
      <c r="TTS119" s="886"/>
      <c r="TTT119" s="887"/>
      <c r="TTU119" s="887"/>
      <c r="TTV119" s="887"/>
      <c r="TTW119" s="887"/>
      <c r="TTX119" s="887"/>
      <c r="TTY119" s="887"/>
      <c r="TTZ119" s="887"/>
      <c r="TUA119" s="888"/>
      <c r="TUB119" s="886"/>
      <c r="TUC119" s="887"/>
      <c r="TUD119" s="887"/>
      <c r="TUE119" s="887"/>
      <c r="TUF119" s="887"/>
      <c r="TUG119" s="887"/>
      <c r="TUH119" s="887"/>
      <c r="TUI119" s="887"/>
      <c r="TUJ119" s="888"/>
      <c r="TUK119" s="886"/>
      <c r="TUL119" s="887"/>
      <c r="TUM119" s="887"/>
      <c r="TUN119" s="887"/>
      <c r="TUO119" s="887"/>
      <c r="TUP119" s="887"/>
      <c r="TUQ119" s="887"/>
      <c r="TUR119" s="887"/>
      <c r="TUS119" s="888"/>
      <c r="TUT119" s="886"/>
      <c r="TUU119" s="887"/>
      <c r="TUV119" s="887"/>
      <c r="TUW119" s="887"/>
      <c r="TUX119" s="887"/>
      <c r="TUY119" s="887"/>
      <c r="TUZ119" s="887"/>
      <c r="TVA119" s="887"/>
      <c r="TVB119" s="888"/>
      <c r="TVC119" s="886"/>
      <c r="TVD119" s="887"/>
      <c r="TVE119" s="887"/>
      <c r="TVF119" s="887"/>
      <c r="TVG119" s="887"/>
      <c r="TVH119" s="887"/>
      <c r="TVI119" s="887"/>
      <c r="TVJ119" s="887"/>
      <c r="TVK119" s="888"/>
      <c r="TVL119" s="886"/>
      <c r="TVM119" s="887"/>
      <c r="TVN119" s="887"/>
      <c r="TVO119" s="887"/>
      <c r="TVP119" s="887"/>
      <c r="TVQ119" s="887"/>
      <c r="TVR119" s="887"/>
      <c r="TVS119" s="887"/>
      <c r="TVT119" s="888"/>
      <c r="TVU119" s="886"/>
      <c r="TVV119" s="887"/>
      <c r="TVW119" s="887"/>
      <c r="TVX119" s="887"/>
      <c r="TVY119" s="887"/>
      <c r="TVZ119" s="887"/>
      <c r="TWA119" s="887"/>
      <c r="TWB119" s="887"/>
      <c r="TWC119" s="888"/>
      <c r="TWD119" s="886"/>
      <c r="TWE119" s="887"/>
      <c r="TWF119" s="887"/>
      <c r="TWG119" s="887"/>
      <c r="TWH119" s="887"/>
      <c r="TWI119" s="887"/>
      <c r="TWJ119" s="887"/>
      <c r="TWK119" s="887"/>
      <c r="TWL119" s="888"/>
      <c r="TWM119" s="886"/>
      <c r="TWN119" s="887"/>
      <c r="TWO119" s="887"/>
      <c r="TWP119" s="887"/>
      <c r="TWQ119" s="887"/>
      <c r="TWR119" s="887"/>
      <c r="TWS119" s="887"/>
      <c r="TWT119" s="887"/>
      <c r="TWU119" s="888"/>
      <c r="TWV119" s="886"/>
      <c r="TWW119" s="887"/>
      <c r="TWX119" s="887"/>
      <c r="TWY119" s="887"/>
      <c r="TWZ119" s="887"/>
      <c r="TXA119" s="887"/>
      <c r="TXB119" s="887"/>
      <c r="TXC119" s="887"/>
      <c r="TXD119" s="888"/>
      <c r="TXE119" s="886"/>
      <c r="TXF119" s="887"/>
      <c r="TXG119" s="887"/>
      <c r="TXH119" s="887"/>
      <c r="TXI119" s="887"/>
      <c r="TXJ119" s="887"/>
      <c r="TXK119" s="887"/>
      <c r="TXL119" s="887"/>
      <c r="TXM119" s="888"/>
      <c r="TXN119" s="886"/>
      <c r="TXO119" s="887"/>
      <c r="TXP119" s="887"/>
      <c r="TXQ119" s="887"/>
      <c r="TXR119" s="887"/>
      <c r="TXS119" s="887"/>
      <c r="TXT119" s="887"/>
      <c r="TXU119" s="887"/>
      <c r="TXV119" s="888"/>
      <c r="TXW119" s="886"/>
      <c r="TXX119" s="887"/>
      <c r="TXY119" s="887"/>
      <c r="TXZ119" s="887"/>
      <c r="TYA119" s="887"/>
      <c r="TYB119" s="887"/>
      <c r="TYC119" s="887"/>
      <c r="TYD119" s="887"/>
      <c r="TYE119" s="888"/>
      <c r="TYF119" s="886"/>
      <c r="TYG119" s="887"/>
      <c r="TYH119" s="887"/>
      <c r="TYI119" s="887"/>
      <c r="TYJ119" s="887"/>
      <c r="TYK119" s="887"/>
      <c r="TYL119" s="887"/>
      <c r="TYM119" s="887"/>
      <c r="TYN119" s="888"/>
      <c r="TYO119" s="886"/>
      <c r="TYP119" s="887"/>
      <c r="TYQ119" s="887"/>
      <c r="TYR119" s="887"/>
      <c r="TYS119" s="887"/>
      <c r="TYT119" s="887"/>
      <c r="TYU119" s="887"/>
      <c r="TYV119" s="887"/>
      <c r="TYW119" s="888"/>
      <c r="TYX119" s="886"/>
      <c r="TYY119" s="887"/>
      <c r="TYZ119" s="887"/>
      <c r="TZA119" s="887"/>
      <c r="TZB119" s="887"/>
      <c r="TZC119" s="887"/>
      <c r="TZD119" s="887"/>
      <c r="TZE119" s="887"/>
      <c r="TZF119" s="888"/>
      <c r="TZG119" s="886"/>
      <c r="TZH119" s="887"/>
      <c r="TZI119" s="887"/>
      <c r="TZJ119" s="887"/>
      <c r="TZK119" s="887"/>
      <c r="TZL119" s="887"/>
      <c r="TZM119" s="887"/>
      <c r="TZN119" s="887"/>
      <c r="TZO119" s="888"/>
      <c r="TZP119" s="886"/>
      <c r="TZQ119" s="887"/>
      <c r="TZR119" s="887"/>
      <c r="TZS119" s="887"/>
      <c r="TZT119" s="887"/>
      <c r="TZU119" s="887"/>
      <c r="TZV119" s="887"/>
      <c r="TZW119" s="887"/>
      <c r="TZX119" s="888"/>
      <c r="TZY119" s="886"/>
      <c r="TZZ119" s="887"/>
      <c r="UAA119" s="887"/>
      <c r="UAB119" s="887"/>
      <c r="UAC119" s="887"/>
      <c r="UAD119" s="887"/>
      <c r="UAE119" s="887"/>
      <c r="UAF119" s="887"/>
      <c r="UAG119" s="888"/>
      <c r="UAH119" s="886"/>
      <c r="UAI119" s="887"/>
      <c r="UAJ119" s="887"/>
      <c r="UAK119" s="887"/>
      <c r="UAL119" s="887"/>
      <c r="UAM119" s="887"/>
      <c r="UAN119" s="887"/>
      <c r="UAO119" s="887"/>
      <c r="UAP119" s="888"/>
      <c r="UAQ119" s="886"/>
      <c r="UAR119" s="887"/>
      <c r="UAS119" s="887"/>
      <c r="UAT119" s="887"/>
      <c r="UAU119" s="887"/>
      <c r="UAV119" s="887"/>
      <c r="UAW119" s="887"/>
      <c r="UAX119" s="887"/>
      <c r="UAY119" s="888"/>
      <c r="UAZ119" s="886"/>
      <c r="UBA119" s="887"/>
      <c r="UBB119" s="887"/>
      <c r="UBC119" s="887"/>
      <c r="UBD119" s="887"/>
      <c r="UBE119" s="887"/>
      <c r="UBF119" s="887"/>
      <c r="UBG119" s="887"/>
      <c r="UBH119" s="888"/>
      <c r="UBI119" s="886"/>
      <c r="UBJ119" s="887"/>
      <c r="UBK119" s="887"/>
      <c r="UBL119" s="887"/>
      <c r="UBM119" s="887"/>
      <c r="UBN119" s="887"/>
      <c r="UBO119" s="887"/>
      <c r="UBP119" s="887"/>
      <c r="UBQ119" s="888"/>
      <c r="UBR119" s="886"/>
      <c r="UBS119" s="887"/>
      <c r="UBT119" s="887"/>
      <c r="UBU119" s="887"/>
      <c r="UBV119" s="887"/>
      <c r="UBW119" s="887"/>
      <c r="UBX119" s="887"/>
      <c r="UBY119" s="887"/>
      <c r="UBZ119" s="888"/>
      <c r="UCA119" s="886"/>
      <c r="UCB119" s="887"/>
      <c r="UCC119" s="887"/>
      <c r="UCD119" s="887"/>
      <c r="UCE119" s="887"/>
      <c r="UCF119" s="887"/>
      <c r="UCG119" s="887"/>
      <c r="UCH119" s="887"/>
      <c r="UCI119" s="888"/>
      <c r="UCJ119" s="886"/>
      <c r="UCK119" s="887"/>
      <c r="UCL119" s="887"/>
      <c r="UCM119" s="887"/>
      <c r="UCN119" s="887"/>
      <c r="UCO119" s="887"/>
      <c r="UCP119" s="887"/>
      <c r="UCQ119" s="887"/>
      <c r="UCR119" s="888"/>
      <c r="UCS119" s="886"/>
      <c r="UCT119" s="887"/>
      <c r="UCU119" s="887"/>
      <c r="UCV119" s="887"/>
      <c r="UCW119" s="887"/>
      <c r="UCX119" s="887"/>
      <c r="UCY119" s="887"/>
      <c r="UCZ119" s="887"/>
      <c r="UDA119" s="888"/>
      <c r="UDB119" s="886"/>
      <c r="UDC119" s="887"/>
      <c r="UDD119" s="887"/>
      <c r="UDE119" s="887"/>
      <c r="UDF119" s="887"/>
      <c r="UDG119" s="887"/>
      <c r="UDH119" s="887"/>
      <c r="UDI119" s="887"/>
      <c r="UDJ119" s="888"/>
      <c r="UDK119" s="886"/>
      <c r="UDL119" s="887"/>
      <c r="UDM119" s="887"/>
      <c r="UDN119" s="887"/>
      <c r="UDO119" s="887"/>
      <c r="UDP119" s="887"/>
      <c r="UDQ119" s="887"/>
      <c r="UDR119" s="887"/>
      <c r="UDS119" s="888"/>
      <c r="UDT119" s="886"/>
      <c r="UDU119" s="887"/>
      <c r="UDV119" s="887"/>
      <c r="UDW119" s="887"/>
      <c r="UDX119" s="887"/>
      <c r="UDY119" s="887"/>
      <c r="UDZ119" s="887"/>
      <c r="UEA119" s="887"/>
      <c r="UEB119" s="888"/>
      <c r="UEC119" s="886"/>
      <c r="UED119" s="887"/>
      <c r="UEE119" s="887"/>
      <c r="UEF119" s="887"/>
      <c r="UEG119" s="887"/>
      <c r="UEH119" s="887"/>
      <c r="UEI119" s="887"/>
      <c r="UEJ119" s="887"/>
      <c r="UEK119" s="888"/>
      <c r="UEL119" s="886"/>
      <c r="UEM119" s="887"/>
      <c r="UEN119" s="887"/>
      <c r="UEO119" s="887"/>
      <c r="UEP119" s="887"/>
      <c r="UEQ119" s="887"/>
      <c r="UER119" s="887"/>
      <c r="UES119" s="887"/>
      <c r="UET119" s="888"/>
      <c r="UEU119" s="886"/>
      <c r="UEV119" s="887"/>
      <c r="UEW119" s="887"/>
      <c r="UEX119" s="887"/>
      <c r="UEY119" s="887"/>
      <c r="UEZ119" s="887"/>
      <c r="UFA119" s="887"/>
      <c r="UFB119" s="887"/>
      <c r="UFC119" s="888"/>
      <c r="UFD119" s="886"/>
      <c r="UFE119" s="887"/>
      <c r="UFF119" s="887"/>
      <c r="UFG119" s="887"/>
      <c r="UFH119" s="887"/>
      <c r="UFI119" s="887"/>
      <c r="UFJ119" s="887"/>
      <c r="UFK119" s="887"/>
      <c r="UFL119" s="888"/>
      <c r="UFM119" s="886"/>
      <c r="UFN119" s="887"/>
      <c r="UFO119" s="887"/>
      <c r="UFP119" s="887"/>
      <c r="UFQ119" s="887"/>
      <c r="UFR119" s="887"/>
      <c r="UFS119" s="887"/>
      <c r="UFT119" s="887"/>
      <c r="UFU119" s="888"/>
      <c r="UFV119" s="886"/>
      <c r="UFW119" s="887"/>
      <c r="UFX119" s="887"/>
      <c r="UFY119" s="887"/>
      <c r="UFZ119" s="887"/>
      <c r="UGA119" s="887"/>
      <c r="UGB119" s="887"/>
      <c r="UGC119" s="887"/>
      <c r="UGD119" s="888"/>
      <c r="UGE119" s="886"/>
      <c r="UGF119" s="887"/>
      <c r="UGG119" s="887"/>
      <c r="UGH119" s="887"/>
      <c r="UGI119" s="887"/>
      <c r="UGJ119" s="887"/>
      <c r="UGK119" s="887"/>
      <c r="UGL119" s="887"/>
      <c r="UGM119" s="888"/>
      <c r="UGN119" s="886"/>
      <c r="UGO119" s="887"/>
      <c r="UGP119" s="887"/>
      <c r="UGQ119" s="887"/>
      <c r="UGR119" s="887"/>
      <c r="UGS119" s="887"/>
      <c r="UGT119" s="887"/>
      <c r="UGU119" s="887"/>
      <c r="UGV119" s="888"/>
      <c r="UGW119" s="886"/>
      <c r="UGX119" s="887"/>
      <c r="UGY119" s="887"/>
      <c r="UGZ119" s="887"/>
      <c r="UHA119" s="887"/>
      <c r="UHB119" s="887"/>
      <c r="UHC119" s="887"/>
      <c r="UHD119" s="887"/>
      <c r="UHE119" s="888"/>
      <c r="UHF119" s="886"/>
      <c r="UHG119" s="887"/>
      <c r="UHH119" s="887"/>
      <c r="UHI119" s="887"/>
      <c r="UHJ119" s="887"/>
      <c r="UHK119" s="887"/>
      <c r="UHL119" s="887"/>
      <c r="UHM119" s="887"/>
      <c r="UHN119" s="888"/>
      <c r="UHO119" s="886"/>
      <c r="UHP119" s="887"/>
      <c r="UHQ119" s="887"/>
      <c r="UHR119" s="887"/>
      <c r="UHS119" s="887"/>
      <c r="UHT119" s="887"/>
      <c r="UHU119" s="887"/>
      <c r="UHV119" s="887"/>
      <c r="UHW119" s="888"/>
      <c r="UHX119" s="886"/>
      <c r="UHY119" s="887"/>
      <c r="UHZ119" s="887"/>
      <c r="UIA119" s="887"/>
      <c r="UIB119" s="887"/>
      <c r="UIC119" s="887"/>
      <c r="UID119" s="887"/>
      <c r="UIE119" s="887"/>
      <c r="UIF119" s="888"/>
      <c r="UIG119" s="886"/>
      <c r="UIH119" s="887"/>
      <c r="UII119" s="887"/>
      <c r="UIJ119" s="887"/>
      <c r="UIK119" s="887"/>
      <c r="UIL119" s="887"/>
      <c r="UIM119" s="887"/>
      <c r="UIN119" s="887"/>
      <c r="UIO119" s="888"/>
      <c r="UIP119" s="886"/>
      <c r="UIQ119" s="887"/>
      <c r="UIR119" s="887"/>
      <c r="UIS119" s="887"/>
      <c r="UIT119" s="887"/>
      <c r="UIU119" s="887"/>
      <c r="UIV119" s="887"/>
      <c r="UIW119" s="887"/>
      <c r="UIX119" s="888"/>
      <c r="UIY119" s="886"/>
      <c r="UIZ119" s="887"/>
      <c r="UJA119" s="887"/>
      <c r="UJB119" s="887"/>
      <c r="UJC119" s="887"/>
      <c r="UJD119" s="887"/>
      <c r="UJE119" s="887"/>
      <c r="UJF119" s="887"/>
      <c r="UJG119" s="888"/>
      <c r="UJH119" s="886"/>
      <c r="UJI119" s="887"/>
      <c r="UJJ119" s="887"/>
      <c r="UJK119" s="887"/>
      <c r="UJL119" s="887"/>
      <c r="UJM119" s="887"/>
      <c r="UJN119" s="887"/>
      <c r="UJO119" s="887"/>
      <c r="UJP119" s="888"/>
      <c r="UJQ119" s="886"/>
      <c r="UJR119" s="887"/>
      <c r="UJS119" s="887"/>
      <c r="UJT119" s="887"/>
      <c r="UJU119" s="887"/>
      <c r="UJV119" s="887"/>
      <c r="UJW119" s="887"/>
      <c r="UJX119" s="887"/>
      <c r="UJY119" s="888"/>
      <c r="UJZ119" s="886"/>
      <c r="UKA119" s="887"/>
      <c r="UKB119" s="887"/>
      <c r="UKC119" s="887"/>
      <c r="UKD119" s="887"/>
      <c r="UKE119" s="887"/>
      <c r="UKF119" s="887"/>
      <c r="UKG119" s="887"/>
      <c r="UKH119" s="888"/>
      <c r="UKI119" s="886"/>
      <c r="UKJ119" s="887"/>
      <c r="UKK119" s="887"/>
      <c r="UKL119" s="887"/>
      <c r="UKM119" s="887"/>
      <c r="UKN119" s="887"/>
      <c r="UKO119" s="887"/>
      <c r="UKP119" s="887"/>
      <c r="UKQ119" s="888"/>
      <c r="UKR119" s="886"/>
      <c r="UKS119" s="887"/>
      <c r="UKT119" s="887"/>
      <c r="UKU119" s="887"/>
      <c r="UKV119" s="887"/>
      <c r="UKW119" s="887"/>
      <c r="UKX119" s="887"/>
      <c r="UKY119" s="887"/>
      <c r="UKZ119" s="888"/>
      <c r="ULA119" s="886"/>
      <c r="ULB119" s="887"/>
      <c r="ULC119" s="887"/>
      <c r="ULD119" s="887"/>
      <c r="ULE119" s="887"/>
      <c r="ULF119" s="887"/>
      <c r="ULG119" s="887"/>
      <c r="ULH119" s="887"/>
      <c r="ULI119" s="888"/>
      <c r="ULJ119" s="886"/>
      <c r="ULK119" s="887"/>
      <c r="ULL119" s="887"/>
      <c r="ULM119" s="887"/>
      <c r="ULN119" s="887"/>
      <c r="ULO119" s="887"/>
      <c r="ULP119" s="887"/>
      <c r="ULQ119" s="887"/>
      <c r="ULR119" s="888"/>
      <c r="ULS119" s="886"/>
      <c r="ULT119" s="887"/>
      <c r="ULU119" s="887"/>
      <c r="ULV119" s="887"/>
      <c r="ULW119" s="887"/>
      <c r="ULX119" s="887"/>
      <c r="ULY119" s="887"/>
      <c r="ULZ119" s="887"/>
      <c r="UMA119" s="888"/>
      <c r="UMB119" s="886"/>
      <c r="UMC119" s="887"/>
      <c r="UMD119" s="887"/>
      <c r="UME119" s="887"/>
      <c r="UMF119" s="887"/>
      <c r="UMG119" s="887"/>
      <c r="UMH119" s="887"/>
      <c r="UMI119" s="887"/>
      <c r="UMJ119" s="888"/>
      <c r="UMK119" s="886"/>
      <c r="UML119" s="887"/>
      <c r="UMM119" s="887"/>
      <c r="UMN119" s="887"/>
      <c r="UMO119" s="887"/>
      <c r="UMP119" s="887"/>
      <c r="UMQ119" s="887"/>
      <c r="UMR119" s="887"/>
      <c r="UMS119" s="888"/>
      <c r="UMT119" s="886"/>
      <c r="UMU119" s="887"/>
      <c r="UMV119" s="887"/>
      <c r="UMW119" s="887"/>
      <c r="UMX119" s="887"/>
      <c r="UMY119" s="887"/>
      <c r="UMZ119" s="887"/>
      <c r="UNA119" s="887"/>
      <c r="UNB119" s="888"/>
      <c r="UNC119" s="886"/>
      <c r="UND119" s="887"/>
      <c r="UNE119" s="887"/>
      <c r="UNF119" s="887"/>
      <c r="UNG119" s="887"/>
      <c r="UNH119" s="887"/>
      <c r="UNI119" s="887"/>
      <c r="UNJ119" s="887"/>
      <c r="UNK119" s="888"/>
      <c r="UNL119" s="886"/>
      <c r="UNM119" s="887"/>
      <c r="UNN119" s="887"/>
      <c r="UNO119" s="887"/>
      <c r="UNP119" s="887"/>
      <c r="UNQ119" s="887"/>
      <c r="UNR119" s="887"/>
      <c r="UNS119" s="887"/>
      <c r="UNT119" s="888"/>
      <c r="UNU119" s="886"/>
      <c r="UNV119" s="887"/>
      <c r="UNW119" s="887"/>
      <c r="UNX119" s="887"/>
      <c r="UNY119" s="887"/>
      <c r="UNZ119" s="887"/>
      <c r="UOA119" s="887"/>
      <c r="UOB119" s="887"/>
      <c r="UOC119" s="888"/>
      <c r="UOD119" s="886"/>
      <c r="UOE119" s="887"/>
      <c r="UOF119" s="887"/>
      <c r="UOG119" s="887"/>
      <c r="UOH119" s="887"/>
      <c r="UOI119" s="887"/>
      <c r="UOJ119" s="887"/>
      <c r="UOK119" s="887"/>
      <c r="UOL119" s="888"/>
      <c r="UOM119" s="886"/>
      <c r="UON119" s="887"/>
      <c r="UOO119" s="887"/>
      <c r="UOP119" s="887"/>
      <c r="UOQ119" s="887"/>
      <c r="UOR119" s="887"/>
      <c r="UOS119" s="887"/>
      <c r="UOT119" s="887"/>
      <c r="UOU119" s="888"/>
      <c r="UOV119" s="886"/>
      <c r="UOW119" s="887"/>
      <c r="UOX119" s="887"/>
      <c r="UOY119" s="887"/>
      <c r="UOZ119" s="887"/>
      <c r="UPA119" s="887"/>
      <c r="UPB119" s="887"/>
      <c r="UPC119" s="887"/>
      <c r="UPD119" s="888"/>
      <c r="UPE119" s="886"/>
      <c r="UPF119" s="887"/>
      <c r="UPG119" s="887"/>
      <c r="UPH119" s="887"/>
      <c r="UPI119" s="887"/>
      <c r="UPJ119" s="887"/>
      <c r="UPK119" s="887"/>
      <c r="UPL119" s="887"/>
      <c r="UPM119" s="888"/>
      <c r="UPN119" s="886"/>
      <c r="UPO119" s="887"/>
      <c r="UPP119" s="887"/>
      <c r="UPQ119" s="887"/>
      <c r="UPR119" s="887"/>
      <c r="UPS119" s="887"/>
      <c r="UPT119" s="887"/>
      <c r="UPU119" s="887"/>
      <c r="UPV119" s="888"/>
      <c r="UPW119" s="886"/>
      <c r="UPX119" s="887"/>
      <c r="UPY119" s="887"/>
      <c r="UPZ119" s="887"/>
      <c r="UQA119" s="887"/>
      <c r="UQB119" s="887"/>
      <c r="UQC119" s="887"/>
      <c r="UQD119" s="887"/>
      <c r="UQE119" s="888"/>
      <c r="UQF119" s="886"/>
      <c r="UQG119" s="887"/>
      <c r="UQH119" s="887"/>
      <c r="UQI119" s="887"/>
      <c r="UQJ119" s="887"/>
      <c r="UQK119" s="887"/>
      <c r="UQL119" s="887"/>
      <c r="UQM119" s="887"/>
      <c r="UQN119" s="888"/>
      <c r="UQO119" s="886"/>
      <c r="UQP119" s="887"/>
      <c r="UQQ119" s="887"/>
      <c r="UQR119" s="887"/>
      <c r="UQS119" s="887"/>
      <c r="UQT119" s="887"/>
      <c r="UQU119" s="887"/>
      <c r="UQV119" s="887"/>
      <c r="UQW119" s="888"/>
      <c r="UQX119" s="886"/>
      <c r="UQY119" s="887"/>
      <c r="UQZ119" s="887"/>
      <c r="URA119" s="887"/>
      <c r="URB119" s="887"/>
      <c r="URC119" s="887"/>
      <c r="URD119" s="887"/>
      <c r="URE119" s="887"/>
      <c r="URF119" s="888"/>
      <c r="URG119" s="886"/>
      <c r="URH119" s="887"/>
      <c r="URI119" s="887"/>
      <c r="URJ119" s="887"/>
      <c r="URK119" s="887"/>
      <c r="URL119" s="887"/>
      <c r="URM119" s="887"/>
      <c r="URN119" s="887"/>
      <c r="URO119" s="888"/>
      <c r="URP119" s="886"/>
      <c r="URQ119" s="887"/>
      <c r="URR119" s="887"/>
      <c r="URS119" s="887"/>
      <c r="URT119" s="887"/>
      <c r="URU119" s="887"/>
      <c r="URV119" s="887"/>
      <c r="URW119" s="887"/>
      <c r="URX119" s="888"/>
      <c r="URY119" s="886"/>
      <c r="URZ119" s="887"/>
      <c r="USA119" s="887"/>
      <c r="USB119" s="887"/>
      <c r="USC119" s="887"/>
      <c r="USD119" s="887"/>
      <c r="USE119" s="887"/>
      <c r="USF119" s="887"/>
      <c r="USG119" s="888"/>
      <c r="USH119" s="886"/>
      <c r="USI119" s="887"/>
      <c r="USJ119" s="887"/>
      <c r="USK119" s="887"/>
      <c r="USL119" s="887"/>
      <c r="USM119" s="887"/>
      <c r="USN119" s="887"/>
      <c r="USO119" s="887"/>
      <c r="USP119" s="888"/>
      <c r="USQ119" s="886"/>
      <c r="USR119" s="887"/>
      <c r="USS119" s="887"/>
      <c r="UST119" s="887"/>
      <c r="USU119" s="887"/>
      <c r="USV119" s="887"/>
      <c r="USW119" s="887"/>
      <c r="USX119" s="887"/>
      <c r="USY119" s="888"/>
      <c r="USZ119" s="886"/>
      <c r="UTA119" s="887"/>
      <c r="UTB119" s="887"/>
      <c r="UTC119" s="887"/>
      <c r="UTD119" s="887"/>
      <c r="UTE119" s="887"/>
      <c r="UTF119" s="887"/>
      <c r="UTG119" s="887"/>
      <c r="UTH119" s="888"/>
      <c r="UTI119" s="886"/>
      <c r="UTJ119" s="887"/>
      <c r="UTK119" s="887"/>
      <c r="UTL119" s="887"/>
      <c r="UTM119" s="887"/>
      <c r="UTN119" s="887"/>
      <c r="UTO119" s="887"/>
      <c r="UTP119" s="887"/>
      <c r="UTQ119" s="888"/>
      <c r="UTR119" s="886"/>
      <c r="UTS119" s="887"/>
      <c r="UTT119" s="887"/>
      <c r="UTU119" s="887"/>
      <c r="UTV119" s="887"/>
      <c r="UTW119" s="887"/>
      <c r="UTX119" s="887"/>
      <c r="UTY119" s="887"/>
      <c r="UTZ119" s="888"/>
      <c r="UUA119" s="886"/>
      <c r="UUB119" s="887"/>
      <c r="UUC119" s="887"/>
      <c r="UUD119" s="887"/>
      <c r="UUE119" s="887"/>
      <c r="UUF119" s="887"/>
      <c r="UUG119" s="887"/>
      <c r="UUH119" s="887"/>
      <c r="UUI119" s="888"/>
      <c r="UUJ119" s="886"/>
      <c r="UUK119" s="887"/>
      <c r="UUL119" s="887"/>
      <c r="UUM119" s="887"/>
      <c r="UUN119" s="887"/>
      <c r="UUO119" s="887"/>
      <c r="UUP119" s="887"/>
      <c r="UUQ119" s="887"/>
      <c r="UUR119" s="888"/>
      <c r="UUS119" s="886"/>
      <c r="UUT119" s="887"/>
      <c r="UUU119" s="887"/>
      <c r="UUV119" s="887"/>
      <c r="UUW119" s="887"/>
      <c r="UUX119" s="887"/>
      <c r="UUY119" s="887"/>
      <c r="UUZ119" s="887"/>
      <c r="UVA119" s="888"/>
      <c r="UVB119" s="886"/>
      <c r="UVC119" s="887"/>
      <c r="UVD119" s="887"/>
      <c r="UVE119" s="887"/>
      <c r="UVF119" s="887"/>
      <c r="UVG119" s="887"/>
      <c r="UVH119" s="887"/>
      <c r="UVI119" s="887"/>
      <c r="UVJ119" s="888"/>
      <c r="UVK119" s="886"/>
      <c r="UVL119" s="887"/>
      <c r="UVM119" s="887"/>
      <c r="UVN119" s="887"/>
      <c r="UVO119" s="887"/>
      <c r="UVP119" s="887"/>
      <c r="UVQ119" s="887"/>
      <c r="UVR119" s="887"/>
      <c r="UVS119" s="888"/>
      <c r="UVT119" s="886"/>
      <c r="UVU119" s="887"/>
      <c r="UVV119" s="887"/>
      <c r="UVW119" s="887"/>
      <c r="UVX119" s="887"/>
      <c r="UVY119" s="887"/>
      <c r="UVZ119" s="887"/>
      <c r="UWA119" s="887"/>
      <c r="UWB119" s="888"/>
      <c r="UWC119" s="886"/>
      <c r="UWD119" s="887"/>
      <c r="UWE119" s="887"/>
      <c r="UWF119" s="887"/>
      <c r="UWG119" s="887"/>
      <c r="UWH119" s="887"/>
      <c r="UWI119" s="887"/>
      <c r="UWJ119" s="887"/>
      <c r="UWK119" s="888"/>
      <c r="UWL119" s="886"/>
      <c r="UWM119" s="887"/>
      <c r="UWN119" s="887"/>
      <c r="UWO119" s="887"/>
      <c r="UWP119" s="887"/>
      <c r="UWQ119" s="887"/>
      <c r="UWR119" s="887"/>
      <c r="UWS119" s="887"/>
      <c r="UWT119" s="888"/>
      <c r="UWU119" s="886"/>
      <c r="UWV119" s="887"/>
      <c r="UWW119" s="887"/>
      <c r="UWX119" s="887"/>
      <c r="UWY119" s="887"/>
      <c r="UWZ119" s="887"/>
      <c r="UXA119" s="887"/>
      <c r="UXB119" s="887"/>
      <c r="UXC119" s="888"/>
      <c r="UXD119" s="886"/>
      <c r="UXE119" s="887"/>
      <c r="UXF119" s="887"/>
      <c r="UXG119" s="887"/>
      <c r="UXH119" s="887"/>
      <c r="UXI119" s="887"/>
      <c r="UXJ119" s="887"/>
      <c r="UXK119" s="887"/>
      <c r="UXL119" s="888"/>
      <c r="UXM119" s="886"/>
      <c r="UXN119" s="887"/>
      <c r="UXO119" s="887"/>
      <c r="UXP119" s="887"/>
      <c r="UXQ119" s="887"/>
      <c r="UXR119" s="887"/>
      <c r="UXS119" s="887"/>
      <c r="UXT119" s="887"/>
      <c r="UXU119" s="888"/>
      <c r="UXV119" s="886"/>
      <c r="UXW119" s="887"/>
      <c r="UXX119" s="887"/>
      <c r="UXY119" s="887"/>
      <c r="UXZ119" s="887"/>
      <c r="UYA119" s="887"/>
      <c r="UYB119" s="887"/>
      <c r="UYC119" s="887"/>
      <c r="UYD119" s="888"/>
      <c r="UYE119" s="886"/>
      <c r="UYF119" s="887"/>
      <c r="UYG119" s="887"/>
      <c r="UYH119" s="887"/>
      <c r="UYI119" s="887"/>
      <c r="UYJ119" s="887"/>
      <c r="UYK119" s="887"/>
      <c r="UYL119" s="887"/>
      <c r="UYM119" s="888"/>
      <c r="UYN119" s="886"/>
      <c r="UYO119" s="887"/>
      <c r="UYP119" s="887"/>
      <c r="UYQ119" s="887"/>
      <c r="UYR119" s="887"/>
      <c r="UYS119" s="887"/>
      <c r="UYT119" s="887"/>
      <c r="UYU119" s="887"/>
      <c r="UYV119" s="888"/>
      <c r="UYW119" s="886"/>
      <c r="UYX119" s="887"/>
      <c r="UYY119" s="887"/>
      <c r="UYZ119" s="887"/>
      <c r="UZA119" s="887"/>
      <c r="UZB119" s="887"/>
      <c r="UZC119" s="887"/>
      <c r="UZD119" s="887"/>
      <c r="UZE119" s="888"/>
      <c r="UZF119" s="886"/>
      <c r="UZG119" s="887"/>
      <c r="UZH119" s="887"/>
      <c r="UZI119" s="887"/>
      <c r="UZJ119" s="887"/>
      <c r="UZK119" s="887"/>
      <c r="UZL119" s="887"/>
      <c r="UZM119" s="887"/>
      <c r="UZN119" s="888"/>
      <c r="UZO119" s="886"/>
      <c r="UZP119" s="887"/>
      <c r="UZQ119" s="887"/>
      <c r="UZR119" s="887"/>
      <c r="UZS119" s="887"/>
      <c r="UZT119" s="887"/>
      <c r="UZU119" s="887"/>
      <c r="UZV119" s="887"/>
      <c r="UZW119" s="888"/>
      <c r="UZX119" s="886"/>
      <c r="UZY119" s="887"/>
      <c r="UZZ119" s="887"/>
      <c r="VAA119" s="887"/>
      <c r="VAB119" s="887"/>
      <c r="VAC119" s="887"/>
      <c r="VAD119" s="887"/>
      <c r="VAE119" s="887"/>
      <c r="VAF119" s="888"/>
      <c r="VAG119" s="886"/>
      <c r="VAH119" s="887"/>
      <c r="VAI119" s="887"/>
      <c r="VAJ119" s="887"/>
      <c r="VAK119" s="887"/>
      <c r="VAL119" s="887"/>
      <c r="VAM119" s="887"/>
      <c r="VAN119" s="887"/>
      <c r="VAO119" s="888"/>
      <c r="VAP119" s="886"/>
      <c r="VAQ119" s="887"/>
      <c r="VAR119" s="887"/>
      <c r="VAS119" s="887"/>
      <c r="VAT119" s="887"/>
      <c r="VAU119" s="887"/>
      <c r="VAV119" s="887"/>
      <c r="VAW119" s="887"/>
      <c r="VAX119" s="888"/>
      <c r="VAY119" s="886"/>
      <c r="VAZ119" s="887"/>
      <c r="VBA119" s="887"/>
      <c r="VBB119" s="887"/>
      <c r="VBC119" s="887"/>
      <c r="VBD119" s="887"/>
      <c r="VBE119" s="887"/>
      <c r="VBF119" s="887"/>
      <c r="VBG119" s="888"/>
      <c r="VBH119" s="886"/>
      <c r="VBI119" s="887"/>
      <c r="VBJ119" s="887"/>
      <c r="VBK119" s="887"/>
      <c r="VBL119" s="887"/>
      <c r="VBM119" s="887"/>
      <c r="VBN119" s="887"/>
      <c r="VBO119" s="887"/>
      <c r="VBP119" s="888"/>
      <c r="VBQ119" s="886"/>
      <c r="VBR119" s="887"/>
      <c r="VBS119" s="887"/>
      <c r="VBT119" s="887"/>
      <c r="VBU119" s="887"/>
      <c r="VBV119" s="887"/>
      <c r="VBW119" s="887"/>
      <c r="VBX119" s="887"/>
      <c r="VBY119" s="888"/>
      <c r="VBZ119" s="886"/>
      <c r="VCA119" s="887"/>
      <c r="VCB119" s="887"/>
      <c r="VCC119" s="887"/>
      <c r="VCD119" s="887"/>
      <c r="VCE119" s="887"/>
      <c r="VCF119" s="887"/>
      <c r="VCG119" s="887"/>
      <c r="VCH119" s="888"/>
      <c r="VCI119" s="886"/>
      <c r="VCJ119" s="887"/>
      <c r="VCK119" s="887"/>
      <c r="VCL119" s="887"/>
      <c r="VCM119" s="887"/>
      <c r="VCN119" s="887"/>
      <c r="VCO119" s="887"/>
      <c r="VCP119" s="887"/>
      <c r="VCQ119" s="888"/>
      <c r="VCR119" s="886"/>
      <c r="VCS119" s="887"/>
      <c r="VCT119" s="887"/>
      <c r="VCU119" s="887"/>
      <c r="VCV119" s="887"/>
      <c r="VCW119" s="887"/>
      <c r="VCX119" s="887"/>
      <c r="VCY119" s="887"/>
      <c r="VCZ119" s="888"/>
      <c r="VDA119" s="886"/>
      <c r="VDB119" s="887"/>
      <c r="VDC119" s="887"/>
      <c r="VDD119" s="887"/>
      <c r="VDE119" s="887"/>
      <c r="VDF119" s="887"/>
      <c r="VDG119" s="887"/>
      <c r="VDH119" s="887"/>
      <c r="VDI119" s="888"/>
      <c r="VDJ119" s="886"/>
      <c r="VDK119" s="887"/>
      <c r="VDL119" s="887"/>
      <c r="VDM119" s="887"/>
      <c r="VDN119" s="887"/>
      <c r="VDO119" s="887"/>
      <c r="VDP119" s="887"/>
      <c r="VDQ119" s="887"/>
      <c r="VDR119" s="888"/>
      <c r="VDS119" s="886"/>
      <c r="VDT119" s="887"/>
      <c r="VDU119" s="887"/>
      <c r="VDV119" s="887"/>
      <c r="VDW119" s="887"/>
      <c r="VDX119" s="887"/>
      <c r="VDY119" s="887"/>
      <c r="VDZ119" s="887"/>
      <c r="VEA119" s="888"/>
      <c r="VEB119" s="886"/>
      <c r="VEC119" s="887"/>
      <c r="VED119" s="887"/>
      <c r="VEE119" s="887"/>
      <c r="VEF119" s="887"/>
      <c r="VEG119" s="887"/>
      <c r="VEH119" s="887"/>
      <c r="VEI119" s="887"/>
      <c r="VEJ119" s="888"/>
      <c r="VEK119" s="886"/>
      <c r="VEL119" s="887"/>
      <c r="VEM119" s="887"/>
      <c r="VEN119" s="887"/>
      <c r="VEO119" s="887"/>
      <c r="VEP119" s="887"/>
      <c r="VEQ119" s="887"/>
      <c r="VER119" s="887"/>
      <c r="VES119" s="888"/>
      <c r="VET119" s="886"/>
      <c r="VEU119" s="887"/>
      <c r="VEV119" s="887"/>
      <c r="VEW119" s="887"/>
      <c r="VEX119" s="887"/>
      <c r="VEY119" s="887"/>
      <c r="VEZ119" s="887"/>
      <c r="VFA119" s="887"/>
      <c r="VFB119" s="888"/>
      <c r="VFC119" s="886"/>
      <c r="VFD119" s="887"/>
      <c r="VFE119" s="887"/>
      <c r="VFF119" s="887"/>
      <c r="VFG119" s="887"/>
      <c r="VFH119" s="887"/>
      <c r="VFI119" s="887"/>
      <c r="VFJ119" s="887"/>
      <c r="VFK119" s="888"/>
      <c r="VFL119" s="886"/>
      <c r="VFM119" s="887"/>
      <c r="VFN119" s="887"/>
      <c r="VFO119" s="887"/>
      <c r="VFP119" s="887"/>
      <c r="VFQ119" s="887"/>
      <c r="VFR119" s="887"/>
      <c r="VFS119" s="887"/>
      <c r="VFT119" s="888"/>
      <c r="VFU119" s="886"/>
      <c r="VFV119" s="887"/>
      <c r="VFW119" s="887"/>
      <c r="VFX119" s="887"/>
      <c r="VFY119" s="887"/>
      <c r="VFZ119" s="887"/>
      <c r="VGA119" s="887"/>
      <c r="VGB119" s="887"/>
      <c r="VGC119" s="888"/>
      <c r="VGD119" s="886"/>
      <c r="VGE119" s="887"/>
      <c r="VGF119" s="887"/>
      <c r="VGG119" s="887"/>
      <c r="VGH119" s="887"/>
      <c r="VGI119" s="887"/>
      <c r="VGJ119" s="887"/>
      <c r="VGK119" s="887"/>
      <c r="VGL119" s="888"/>
      <c r="VGM119" s="886"/>
      <c r="VGN119" s="887"/>
      <c r="VGO119" s="887"/>
      <c r="VGP119" s="887"/>
      <c r="VGQ119" s="887"/>
      <c r="VGR119" s="887"/>
      <c r="VGS119" s="887"/>
      <c r="VGT119" s="887"/>
      <c r="VGU119" s="888"/>
      <c r="VGV119" s="886"/>
      <c r="VGW119" s="887"/>
      <c r="VGX119" s="887"/>
      <c r="VGY119" s="887"/>
      <c r="VGZ119" s="887"/>
      <c r="VHA119" s="887"/>
      <c r="VHB119" s="887"/>
      <c r="VHC119" s="887"/>
      <c r="VHD119" s="888"/>
      <c r="VHE119" s="886"/>
      <c r="VHF119" s="887"/>
      <c r="VHG119" s="887"/>
      <c r="VHH119" s="887"/>
      <c r="VHI119" s="887"/>
      <c r="VHJ119" s="887"/>
      <c r="VHK119" s="887"/>
      <c r="VHL119" s="887"/>
      <c r="VHM119" s="888"/>
      <c r="VHN119" s="886"/>
      <c r="VHO119" s="887"/>
      <c r="VHP119" s="887"/>
      <c r="VHQ119" s="887"/>
      <c r="VHR119" s="887"/>
      <c r="VHS119" s="887"/>
      <c r="VHT119" s="887"/>
      <c r="VHU119" s="887"/>
      <c r="VHV119" s="888"/>
      <c r="VHW119" s="886"/>
      <c r="VHX119" s="887"/>
      <c r="VHY119" s="887"/>
      <c r="VHZ119" s="887"/>
      <c r="VIA119" s="887"/>
      <c r="VIB119" s="887"/>
      <c r="VIC119" s="887"/>
      <c r="VID119" s="887"/>
      <c r="VIE119" s="888"/>
      <c r="VIF119" s="886"/>
      <c r="VIG119" s="887"/>
      <c r="VIH119" s="887"/>
      <c r="VII119" s="887"/>
      <c r="VIJ119" s="887"/>
      <c r="VIK119" s="887"/>
      <c r="VIL119" s="887"/>
      <c r="VIM119" s="887"/>
      <c r="VIN119" s="888"/>
      <c r="VIO119" s="886"/>
      <c r="VIP119" s="887"/>
      <c r="VIQ119" s="887"/>
      <c r="VIR119" s="887"/>
      <c r="VIS119" s="887"/>
      <c r="VIT119" s="887"/>
      <c r="VIU119" s="887"/>
      <c r="VIV119" s="887"/>
      <c r="VIW119" s="888"/>
      <c r="VIX119" s="886"/>
      <c r="VIY119" s="887"/>
      <c r="VIZ119" s="887"/>
      <c r="VJA119" s="887"/>
      <c r="VJB119" s="887"/>
      <c r="VJC119" s="887"/>
      <c r="VJD119" s="887"/>
      <c r="VJE119" s="887"/>
      <c r="VJF119" s="888"/>
      <c r="VJG119" s="886"/>
      <c r="VJH119" s="887"/>
      <c r="VJI119" s="887"/>
      <c r="VJJ119" s="887"/>
      <c r="VJK119" s="887"/>
      <c r="VJL119" s="887"/>
      <c r="VJM119" s="887"/>
      <c r="VJN119" s="887"/>
      <c r="VJO119" s="888"/>
      <c r="VJP119" s="886"/>
      <c r="VJQ119" s="887"/>
      <c r="VJR119" s="887"/>
      <c r="VJS119" s="887"/>
      <c r="VJT119" s="887"/>
      <c r="VJU119" s="887"/>
      <c r="VJV119" s="887"/>
      <c r="VJW119" s="887"/>
      <c r="VJX119" s="888"/>
      <c r="VJY119" s="886"/>
      <c r="VJZ119" s="887"/>
      <c r="VKA119" s="887"/>
      <c r="VKB119" s="887"/>
      <c r="VKC119" s="887"/>
      <c r="VKD119" s="887"/>
      <c r="VKE119" s="887"/>
      <c r="VKF119" s="887"/>
      <c r="VKG119" s="888"/>
      <c r="VKH119" s="886"/>
      <c r="VKI119" s="887"/>
      <c r="VKJ119" s="887"/>
      <c r="VKK119" s="887"/>
      <c r="VKL119" s="887"/>
      <c r="VKM119" s="887"/>
      <c r="VKN119" s="887"/>
      <c r="VKO119" s="887"/>
      <c r="VKP119" s="888"/>
      <c r="VKQ119" s="886"/>
      <c r="VKR119" s="887"/>
      <c r="VKS119" s="887"/>
      <c r="VKT119" s="887"/>
      <c r="VKU119" s="887"/>
      <c r="VKV119" s="887"/>
      <c r="VKW119" s="887"/>
      <c r="VKX119" s="887"/>
      <c r="VKY119" s="888"/>
      <c r="VKZ119" s="886"/>
      <c r="VLA119" s="887"/>
      <c r="VLB119" s="887"/>
      <c r="VLC119" s="887"/>
      <c r="VLD119" s="887"/>
      <c r="VLE119" s="887"/>
      <c r="VLF119" s="887"/>
      <c r="VLG119" s="887"/>
      <c r="VLH119" s="888"/>
      <c r="VLI119" s="886"/>
      <c r="VLJ119" s="887"/>
      <c r="VLK119" s="887"/>
      <c r="VLL119" s="887"/>
      <c r="VLM119" s="887"/>
      <c r="VLN119" s="887"/>
      <c r="VLO119" s="887"/>
      <c r="VLP119" s="887"/>
      <c r="VLQ119" s="888"/>
      <c r="VLR119" s="886"/>
      <c r="VLS119" s="887"/>
      <c r="VLT119" s="887"/>
      <c r="VLU119" s="887"/>
      <c r="VLV119" s="887"/>
      <c r="VLW119" s="887"/>
      <c r="VLX119" s="887"/>
      <c r="VLY119" s="887"/>
      <c r="VLZ119" s="888"/>
      <c r="VMA119" s="886"/>
      <c r="VMB119" s="887"/>
      <c r="VMC119" s="887"/>
      <c r="VMD119" s="887"/>
      <c r="VME119" s="887"/>
      <c r="VMF119" s="887"/>
      <c r="VMG119" s="887"/>
      <c r="VMH119" s="887"/>
      <c r="VMI119" s="888"/>
      <c r="VMJ119" s="886"/>
      <c r="VMK119" s="887"/>
      <c r="VML119" s="887"/>
      <c r="VMM119" s="887"/>
      <c r="VMN119" s="887"/>
      <c r="VMO119" s="887"/>
      <c r="VMP119" s="887"/>
      <c r="VMQ119" s="887"/>
      <c r="VMR119" s="888"/>
      <c r="VMS119" s="886"/>
      <c r="VMT119" s="887"/>
      <c r="VMU119" s="887"/>
      <c r="VMV119" s="887"/>
      <c r="VMW119" s="887"/>
      <c r="VMX119" s="887"/>
      <c r="VMY119" s="887"/>
      <c r="VMZ119" s="887"/>
      <c r="VNA119" s="888"/>
      <c r="VNB119" s="886"/>
      <c r="VNC119" s="887"/>
      <c r="VND119" s="887"/>
      <c r="VNE119" s="887"/>
      <c r="VNF119" s="887"/>
      <c r="VNG119" s="887"/>
      <c r="VNH119" s="887"/>
      <c r="VNI119" s="887"/>
      <c r="VNJ119" s="888"/>
      <c r="VNK119" s="886"/>
      <c r="VNL119" s="887"/>
      <c r="VNM119" s="887"/>
      <c r="VNN119" s="887"/>
      <c r="VNO119" s="887"/>
      <c r="VNP119" s="887"/>
      <c r="VNQ119" s="887"/>
      <c r="VNR119" s="887"/>
      <c r="VNS119" s="888"/>
      <c r="VNT119" s="886"/>
      <c r="VNU119" s="887"/>
      <c r="VNV119" s="887"/>
      <c r="VNW119" s="887"/>
      <c r="VNX119" s="887"/>
      <c r="VNY119" s="887"/>
      <c r="VNZ119" s="887"/>
      <c r="VOA119" s="887"/>
      <c r="VOB119" s="888"/>
      <c r="VOC119" s="886"/>
      <c r="VOD119" s="887"/>
      <c r="VOE119" s="887"/>
      <c r="VOF119" s="887"/>
      <c r="VOG119" s="887"/>
      <c r="VOH119" s="887"/>
      <c r="VOI119" s="887"/>
      <c r="VOJ119" s="887"/>
      <c r="VOK119" s="888"/>
      <c r="VOL119" s="886"/>
      <c r="VOM119" s="887"/>
      <c r="VON119" s="887"/>
      <c r="VOO119" s="887"/>
      <c r="VOP119" s="887"/>
      <c r="VOQ119" s="887"/>
      <c r="VOR119" s="887"/>
      <c r="VOS119" s="887"/>
      <c r="VOT119" s="888"/>
      <c r="VOU119" s="886"/>
      <c r="VOV119" s="887"/>
      <c r="VOW119" s="887"/>
      <c r="VOX119" s="887"/>
      <c r="VOY119" s="887"/>
      <c r="VOZ119" s="887"/>
      <c r="VPA119" s="887"/>
      <c r="VPB119" s="887"/>
      <c r="VPC119" s="888"/>
      <c r="VPD119" s="886"/>
      <c r="VPE119" s="887"/>
      <c r="VPF119" s="887"/>
      <c r="VPG119" s="887"/>
      <c r="VPH119" s="887"/>
      <c r="VPI119" s="887"/>
      <c r="VPJ119" s="887"/>
      <c r="VPK119" s="887"/>
      <c r="VPL119" s="888"/>
      <c r="VPM119" s="886"/>
      <c r="VPN119" s="887"/>
      <c r="VPO119" s="887"/>
      <c r="VPP119" s="887"/>
      <c r="VPQ119" s="887"/>
      <c r="VPR119" s="887"/>
      <c r="VPS119" s="887"/>
      <c r="VPT119" s="887"/>
      <c r="VPU119" s="888"/>
      <c r="VPV119" s="886"/>
      <c r="VPW119" s="887"/>
      <c r="VPX119" s="887"/>
      <c r="VPY119" s="887"/>
      <c r="VPZ119" s="887"/>
      <c r="VQA119" s="887"/>
      <c r="VQB119" s="887"/>
      <c r="VQC119" s="887"/>
      <c r="VQD119" s="888"/>
      <c r="VQE119" s="886"/>
      <c r="VQF119" s="887"/>
      <c r="VQG119" s="887"/>
      <c r="VQH119" s="887"/>
      <c r="VQI119" s="887"/>
      <c r="VQJ119" s="887"/>
      <c r="VQK119" s="887"/>
      <c r="VQL119" s="887"/>
      <c r="VQM119" s="888"/>
      <c r="VQN119" s="886"/>
      <c r="VQO119" s="887"/>
      <c r="VQP119" s="887"/>
      <c r="VQQ119" s="887"/>
      <c r="VQR119" s="887"/>
      <c r="VQS119" s="887"/>
      <c r="VQT119" s="887"/>
      <c r="VQU119" s="887"/>
      <c r="VQV119" s="888"/>
      <c r="VQW119" s="886"/>
      <c r="VQX119" s="887"/>
      <c r="VQY119" s="887"/>
      <c r="VQZ119" s="887"/>
      <c r="VRA119" s="887"/>
      <c r="VRB119" s="887"/>
      <c r="VRC119" s="887"/>
      <c r="VRD119" s="887"/>
      <c r="VRE119" s="888"/>
      <c r="VRF119" s="886"/>
      <c r="VRG119" s="887"/>
      <c r="VRH119" s="887"/>
      <c r="VRI119" s="887"/>
      <c r="VRJ119" s="887"/>
      <c r="VRK119" s="887"/>
      <c r="VRL119" s="887"/>
      <c r="VRM119" s="887"/>
      <c r="VRN119" s="888"/>
      <c r="VRO119" s="886"/>
      <c r="VRP119" s="887"/>
      <c r="VRQ119" s="887"/>
      <c r="VRR119" s="887"/>
      <c r="VRS119" s="887"/>
      <c r="VRT119" s="887"/>
      <c r="VRU119" s="887"/>
      <c r="VRV119" s="887"/>
      <c r="VRW119" s="888"/>
      <c r="VRX119" s="886"/>
      <c r="VRY119" s="887"/>
      <c r="VRZ119" s="887"/>
      <c r="VSA119" s="887"/>
      <c r="VSB119" s="887"/>
      <c r="VSC119" s="887"/>
      <c r="VSD119" s="887"/>
      <c r="VSE119" s="887"/>
      <c r="VSF119" s="888"/>
      <c r="VSG119" s="886"/>
      <c r="VSH119" s="887"/>
      <c r="VSI119" s="887"/>
      <c r="VSJ119" s="887"/>
      <c r="VSK119" s="887"/>
      <c r="VSL119" s="887"/>
      <c r="VSM119" s="887"/>
      <c r="VSN119" s="887"/>
      <c r="VSO119" s="888"/>
      <c r="VSP119" s="886"/>
      <c r="VSQ119" s="887"/>
      <c r="VSR119" s="887"/>
      <c r="VSS119" s="887"/>
      <c r="VST119" s="887"/>
      <c r="VSU119" s="887"/>
      <c r="VSV119" s="887"/>
      <c r="VSW119" s="887"/>
      <c r="VSX119" s="888"/>
      <c r="VSY119" s="886"/>
      <c r="VSZ119" s="887"/>
      <c r="VTA119" s="887"/>
      <c r="VTB119" s="887"/>
      <c r="VTC119" s="887"/>
      <c r="VTD119" s="887"/>
      <c r="VTE119" s="887"/>
      <c r="VTF119" s="887"/>
      <c r="VTG119" s="888"/>
      <c r="VTH119" s="886"/>
      <c r="VTI119" s="887"/>
      <c r="VTJ119" s="887"/>
      <c r="VTK119" s="887"/>
      <c r="VTL119" s="887"/>
      <c r="VTM119" s="887"/>
      <c r="VTN119" s="887"/>
      <c r="VTO119" s="887"/>
      <c r="VTP119" s="888"/>
      <c r="VTQ119" s="886"/>
      <c r="VTR119" s="887"/>
      <c r="VTS119" s="887"/>
      <c r="VTT119" s="887"/>
      <c r="VTU119" s="887"/>
      <c r="VTV119" s="887"/>
      <c r="VTW119" s="887"/>
      <c r="VTX119" s="887"/>
      <c r="VTY119" s="888"/>
      <c r="VTZ119" s="886"/>
      <c r="VUA119" s="887"/>
      <c r="VUB119" s="887"/>
      <c r="VUC119" s="887"/>
      <c r="VUD119" s="887"/>
      <c r="VUE119" s="887"/>
      <c r="VUF119" s="887"/>
      <c r="VUG119" s="887"/>
      <c r="VUH119" s="888"/>
      <c r="VUI119" s="886"/>
      <c r="VUJ119" s="887"/>
      <c r="VUK119" s="887"/>
      <c r="VUL119" s="887"/>
      <c r="VUM119" s="887"/>
      <c r="VUN119" s="887"/>
      <c r="VUO119" s="887"/>
      <c r="VUP119" s="887"/>
      <c r="VUQ119" s="888"/>
      <c r="VUR119" s="886"/>
      <c r="VUS119" s="887"/>
      <c r="VUT119" s="887"/>
      <c r="VUU119" s="887"/>
      <c r="VUV119" s="887"/>
      <c r="VUW119" s="887"/>
      <c r="VUX119" s="887"/>
      <c r="VUY119" s="887"/>
      <c r="VUZ119" s="888"/>
      <c r="VVA119" s="886"/>
      <c r="VVB119" s="887"/>
      <c r="VVC119" s="887"/>
      <c r="VVD119" s="887"/>
      <c r="VVE119" s="887"/>
      <c r="VVF119" s="887"/>
      <c r="VVG119" s="887"/>
      <c r="VVH119" s="887"/>
      <c r="VVI119" s="888"/>
      <c r="VVJ119" s="886"/>
      <c r="VVK119" s="887"/>
      <c r="VVL119" s="887"/>
      <c r="VVM119" s="887"/>
      <c r="VVN119" s="887"/>
      <c r="VVO119" s="887"/>
      <c r="VVP119" s="887"/>
      <c r="VVQ119" s="887"/>
      <c r="VVR119" s="888"/>
      <c r="VVS119" s="886"/>
      <c r="VVT119" s="887"/>
      <c r="VVU119" s="887"/>
      <c r="VVV119" s="887"/>
      <c r="VVW119" s="887"/>
      <c r="VVX119" s="887"/>
      <c r="VVY119" s="887"/>
      <c r="VVZ119" s="887"/>
      <c r="VWA119" s="888"/>
      <c r="VWB119" s="886"/>
      <c r="VWC119" s="887"/>
      <c r="VWD119" s="887"/>
      <c r="VWE119" s="887"/>
      <c r="VWF119" s="887"/>
      <c r="VWG119" s="887"/>
      <c r="VWH119" s="887"/>
      <c r="VWI119" s="887"/>
      <c r="VWJ119" s="888"/>
      <c r="VWK119" s="886"/>
      <c r="VWL119" s="887"/>
      <c r="VWM119" s="887"/>
      <c r="VWN119" s="887"/>
      <c r="VWO119" s="887"/>
      <c r="VWP119" s="887"/>
      <c r="VWQ119" s="887"/>
      <c r="VWR119" s="887"/>
      <c r="VWS119" s="888"/>
      <c r="VWT119" s="886"/>
      <c r="VWU119" s="887"/>
      <c r="VWV119" s="887"/>
      <c r="VWW119" s="887"/>
      <c r="VWX119" s="887"/>
      <c r="VWY119" s="887"/>
      <c r="VWZ119" s="887"/>
      <c r="VXA119" s="887"/>
      <c r="VXB119" s="888"/>
      <c r="VXC119" s="886"/>
      <c r="VXD119" s="887"/>
      <c r="VXE119" s="887"/>
      <c r="VXF119" s="887"/>
      <c r="VXG119" s="887"/>
      <c r="VXH119" s="887"/>
      <c r="VXI119" s="887"/>
      <c r="VXJ119" s="887"/>
      <c r="VXK119" s="888"/>
      <c r="VXL119" s="886"/>
      <c r="VXM119" s="887"/>
      <c r="VXN119" s="887"/>
      <c r="VXO119" s="887"/>
      <c r="VXP119" s="887"/>
      <c r="VXQ119" s="887"/>
      <c r="VXR119" s="887"/>
      <c r="VXS119" s="887"/>
      <c r="VXT119" s="888"/>
      <c r="VXU119" s="886"/>
      <c r="VXV119" s="887"/>
      <c r="VXW119" s="887"/>
      <c r="VXX119" s="887"/>
      <c r="VXY119" s="887"/>
      <c r="VXZ119" s="887"/>
      <c r="VYA119" s="887"/>
      <c r="VYB119" s="887"/>
      <c r="VYC119" s="888"/>
      <c r="VYD119" s="886"/>
      <c r="VYE119" s="887"/>
      <c r="VYF119" s="887"/>
      <c r="VYG119" s="887"/>
      <c r="VYH119" s="887"/>
      <c r="VYI119" s="887"/>
      <c r="VYJ119" s="887"/>
      <c r="VYK119" s="887"/>
      <c r="VYL119" s="888"/>
      <c r="VYM119" s="886"/>
      <c r="VYN119" s="887"/>
      <c r="VYO119" s="887"/>
      <c r="VYP119" s="887"/>
      <c r="VYQ119" s="887"/>
      <c r="VYR119" s="887"/>
      <c r="VYS119" s="887"/>
      <c r="VYT119" s="887"/>
      <c r="VYU119" s="888"/>
      <c r="VYV119" s="886"/>
      <c r="VYW119" s="887"/>
      <c r="VYX119" s="887"/>
      <c r="VYY119" s="887"/>
      <c r="VYZ119" s="887"/>
      <c r="VZA119" s="887"/>
      <c r="VZB119" s="887"/>
      <c r="VZC119" s="887"/>
      <c r="VZD119" s="888"/>
      <c r="VZE119" s="886"/>
      <c r="VZF119" s="887"/>
      <c r="VZG119" s="887"/>
      <c r="VZH119" s="887"/>
      <c r="VZI119" s="887"/>
      <c r="VZJ119" s="887"/>
      <c r="VZK119" s="887"/>
      <c r="VZL119" s="887"/>
      <c r="VZM119" s="888"/>
      <c r="VZN119" s="886"/>
      <c r="VZO119" s="887"/>
      <c r="VZP119" s="887"/>
      <c r="VZQ119" s="887"/>
      <c r="VZR119" s="887"/>
      <c r="VZS119" s="887"/>
      <c r="VZT119" s="887"/>
      <c r="VZU119" s="887"/>
      <c r="VZV119" s="888"/>
      <c r="VZW119" s="886"/>
      <c r="VZX119" s="887"/>
      <c r="VZY119" s="887"/>
      <c r="VZZ119" s="887"/>
      <c r="WAA119" s="887"/>
      <c r="WAB119" s="887"/>
      <c r="WAC119" s="887"/>
      <c r="WAD119" s="887"/>
      <c r="WAE119" s="888"/>
      <c r="WAF119" s="886"/>
      <c r="WAG119" s="887"/>
      <c r="WAH119" s="887"/>
      <c r="WAI119" s="887"/>
      <c r="WAJ119" s="887"/>
      <c r="WAK119" s="887"/>
      <c r="WAL119" s="887"/>
      <c r="WAM119" s="887"/>
      <c r="WAN119" s="888"/>
      <c r="WAO119" s="886"/>
      <c r="WAP119" s="887"/>
      <c r="WAQ119" s="887"/>
      <c r="WAR119" s="887"/>
      <c r="WAS119" s="887"/>
      <c r="WAT119" s="887"/>
      <c r="WAU119" s="887"/>
      <c r="WAV119" s="887"/>
      <c r="WAW119" s="888"/>
      <c r="WAX119" s="886"/>
      <c r="WAY119" s="887"/>
      <c r="WAZ119" s="887"/>
      <c r="WBA119" s="887"/>
      <c r="WBB119" s="887"/>
      <c r="WBC119" s="887"/>
      <c r="WBD119" s="887"/>
      <c r="WBE119" s="887"/>
      <c r="WBF119" s="888"/>
      <c r="WBG119" s="886"/>
      <c r="WBH119" s="887"/>
      <c r="WBI119" s="887"/>
      <c r="WBJ119" s="887"/>
      <c r="WBK119" s="887"/>
      <c r="WBL119" s="887"/>
      <c r="WBM119" s="887"/>
      <c r="WBN119" s="887"/>
      <c r="WBO119" s="888"/>
      <c r="WBP119" s="886"/>
      <c r="WBQ119" s="887"/>
      <c r="WBR119" s="887"/>
      <c r="WBS119" s="887"/>
      <c r="WBT119" s="887"/>
      <c r="WBU119" s="887"/>
      <c r="WBV119" s="887"/>
      <c r="WBW119" s="887"/>
      <c r="WBX119" s="888"/>
      <c r="WBY119" s="886"/>
      <c r="WBZ119" s="887"/>
      <c r="WCA119" s="887"/>
      <c r="WCB119" s="887"/>
      <c r="WCC119" s="887"/>
      <c r="WCD119" s="887"/>
      <c r="WCE119" s="887"/>
      <c r="WCF119" s="887"/>
      <c r="WCG119" s="888"/>
      <c r="WCH119" s="886"/>
      <c r="WCI119" s="887"/>
      <c r="WCJ119" s="887"/>
      <c r="WCK119" s="887"/>
      <c r="WCL119" s="887"/>
      <c r="WCM119" s="887"/>
      <c r="WCN119" s="887"/>
      <c r="WCO119" s="887"/>
      <c r="WCP119" s="888"/>
      <c r="WCQ119" s="886"/>
      <c r="WCR119" s="887"/>
      <c r="WCS119" s="887"/>
      <c r="WCT119" s="887"/>
      <c r="WCU119" s="887"/>
      <c r="WCV119" s="887"/>
      <c r="WCW119" s="887"/>
      <c r="WCX119" s="887"/>
      <c r="WCY119" s="888"/>
      <c r="WCZ119" s="886"/>
      <c r="WDA119" s="887"/>
      <c r="WDB119" s="887"/>
      <c r="WDC119" s="887"/>
      <c r="WDD119" s="887"/>
      <c r="WDE119" s="887"/>
      <c r="WDF119" s="887"/>
      <c r="WDG119" s="887"/>
      <c r="WDH119" s="888"/>
      <c r="WDI119" s="886"/>
      <c r="WDJ119" s="887"/>
      <c r="WDK119" s="887"/>
      <c r="WDL119" s="887"/>
      <c r="WDM119" s="887"/>
      <c r="WDN119" s="887"/>
      <c r="WDO119" s="887"/>
      <c r="WDP119" s="887"/>
      <c r="WDQ119" s="888"/>
      <c r="WDR119" s="886"/>
      <c r="WDS119" s="887"/>
      <c r="WDT119" s="887"/>
      <c r="WDU119" s="887"/>
      <c r="WDV119" s="887"/>
      <c r="WDW119" s="887"/>
      <c r="WDX119" s="887"/>
      <c r="WDY119" s="887"/>
      <c r="WDZ119" s="888"/>
      <c r="WEA119" s="886"/>
      <c r="WEB119" s="887"/>
      <c r="WEC119" s="887"/>
      <c r="WED119" s="887"/>
      <c r="WEE119" s="887"/>
      <c r="WEF119" s="887"/>
      <c r="WEG119" s="887"/>
      <c r="WEH119" s="887"/>
      <c r="WEI119" s="888"/>
      <c r="WEJ119" s="886"/>
      <c r="WEK119" s="887"/>
      <c r="WEL119" s="887"/>
      <c r="WEM119" s="887"/>
      <c r="WEN119" s="887"/>
      <c r="WEO119" s="887"/>
      <c r="WEP119" s="887"/>
      <c r="WEQ119" s="887"/>
      <c r="WER119" s="888"/>
      <c r="WES119" s="886"/>
      <c r="WET119" s="887"/>
      <c r="WEU119" s="887"/>
      <c r="WEV119" s="887"/>
      <c r="WEW119" s="887"/>
      <c r="WEX119" s="887"/>
      <c r="WEY119" s="887"/>
      <c r="WEZ119" s="887"/>
      <c r="WFA119" s="888"/>
      <c r="WFB119" s="886"/>
      <c r="WFC119" s="887"/>
      <c r="WFD119" s="887"/>
      <c r="WFE119" s="887"/>
      <c r="WFF119" s="887"/>
      <c r="WFG119" s="887"/>
      <c r="WFH119" s="887"/>
      <c r="WFI119" s="887"/>
      <c r="WFJ119" s="888"/>
      <c r="WFK119" s="886"/>
      <c r="WFL119" s="887"/>
      <c r="WFM119" s="887"/>
      <c r="WFN119" s="887"/>
      <c r="WFO119" s="887"/>
      <c r="WFP119" s="887"/>
      <c r="WFQ119" s="887"/>
      <c r="WFR119" s="887"/>
      <c r="WFS119" s="888"/>
      <c r="WFT119" s="886"/>
      <c r="WFU119" s="887"/>
      <c r="WFV119" s="887"/>
      <c r="WFW119" s="887"/>
      <c r="WFX119" s="887"/>
      <c r="WFY119" s="887"/>
      <c r="WFZ119" s="887"/>
      <c r="WGA119" s="887"/>
      <c r="WGB119" s="888"/>
      <c r="WGC119" s="886"/>
      <c r="WGD119" s="887"/>
      <c r="WGE119" s="887"/>
      <c r="WGF119" s="887"/>
      <c r="WGG119" s="887"/>
      <c r="WGH119" s="887"/>
      <c r="WGI119" s="887"/>
      <c r="WGJ119" s="887"/>
      <c r="WGK119" s="888"/>
      <c r="WGL119" s="886"/>
      <c r="WGM119" s="887"/>
      <c r="WGN119" s="887"/>
      <c r="WGO119" s="887"/>
      <c r="WGP119" s="887"/>
      <c r="WGQ119" s="887"/>
      <c r="WGR119" s="887"/>
      <c r="WGS119" s="887"/>
      <c r="WGT119" s="888"/>
      <c r="WGU119" s="886"/>
      <c r="WGV119" s="887"/>
      <c r="WGW119" s="887"/>
      <c r="WGX119" s="887"/>
      <c r="WGY119" s="887"/>
      <c r="WGZ119" s="887"/>
      <c r="WHA119" s="887"/>
      <c r="WHB119" s="887"/>
      <c r="WHC119" s="888"/>
      <c r="WHD119" s="886"/>
      <c r="WHE119" s="887"/>
      <c r="WHF119" s="887"/>
      <c r="WHG119" s="887"/>
      <c r="WHH119" s="887"/>
      <c r="WHI119" s="887"/>
      <c r="WHJ119" s="887"/>
      <c r="WHK119" s="887"/>
      <c r="WHL119" s="888"/>
      <c r="WHM119" s="886"/>
      <c r="WHN119" s="887"/>
      <c r="WHO119" s="887"/>
      <c r="WHP119" s="887"/>
      <c r="WHQ119" s="887"/>
      <c r="WHR119" s="887"/>
      <c r="WHS119" s="887"/>
      <c r="WHT119" s="887"/>
      <c r="WHU119" s="888"/>
      <c r="WHV119" s="886"/>
      <c r="WHW119" s="887"/>
      <c r="WHX119" s="887"/>
      <c r="WHY119" s="887"/>
      <c r="WHZ119" s="887"/>
      <c r="WIA119" s="887"/>
      <c r="WIB119" s="887"/>
      <c r="WIC119" s="887"/>
      <c r="WID119" s="888"/>
      <c r="WIE119" s="886"/>
      <c r="WIF119" s="887"/>
      <c r="WIG119" s="887"/>
      <c r="WIH119" s="887"/>
      <c r="WII119" s="887"/>
      <c r="WIJ119" s="887"/>
      <c r="WIK119" s="887"/>
      <c r="WIL119" s="887"/>
      <c r="WIM119" s="888"/>
      <c r="WIN119" s="886"/>
      <c r="WIO119" s="887"/>
      <c r="WIP119" s="887"/>
      <c r="WIQ119" s="887"/>
      <c r="WIR119" s="887"/>
      <c r="WIS119" s="887"/>
      <c r="WIT119" s="887"/>
      <c r="WIU119" s="887"/>
      <c r="WIV119" s="888"/>
      <c r="WIW119" s="886"/>
      <c r="WIX119" s="887"/>
      <c r="WIY119" s="887"/>
      <c r="WIZ119" s="887"/>
      <c r="WJA119" s="887"/>
      <c r="WJB119" s="887"/>
      <c r="WJC119" s="887"/>
      <c r="WJD119" s="887"/>
      <c r="WJE119" s="888"/>
      <c r="WJF119" s="886"/>
      <c r="WJG119" s="887"/>
      <c r="WJH119" s="887"/>
      <c r="WJI119" s="887"/>
      <c r="WJJ119" s="887"/>
      <c r="WJK119" s="887"/>
      <c r="WJL119" s="887"/>
      <c r="WJM119" s="887"/>
      <c r="WJN119" s="888"/>
      <c r="WJO119" s="886"/>
      <c r="WJP119" s="887"/>
      <c r="WJQ119" s="887"/>
      <c r="WJR119" s="887"/>
      <c r="WJS119" s="887"/>
      <c r="WJT119" s="887"/>
      <c r="WJU119" s="887"/>
      <c r="WJV119" s="887"/>
      <c r="WJW119" s="888"/>
      <c r="WJX119" s="886"/>
      <c r="WJY119" s="887"/>
      <c r="WJZ119" s="887"/>
      <c r="WKA119" s="887"/>
      <c r="WKB119" s="887"/>
      <c r="WKC119" s="887"/>
      <c r="WKD119" s="887"/>
      <c r="WKE119" s="887"/>
      <c r="WKF119" s="888"/>
      <c r="WKG119" s="886"/>
      <c r="WKH119" s="887"/>
      <c r="WKI119" s="887"/>
      <c r="WKJ119" s="887"/>
      <c r="WKK119" s="887"/>
      <c r="WKL119" s="887"/>
      <c r="WKM119" s="887"/>
      <c r="WKN119" s="887"/>
      <c r="WKO119" s="888"/>
      <c r="WKP119" s="886"/>
      <c r="WKQ119" s="887"/>
      <c r="WKR119" s="887"/>
      <c r="WKS119" s="887"/>
      <c r="WKT119" s="887"/>
      <c r="WKU119" s="887"/>
      <c r="WKV119" s="887"/>
      <c r="WKW119" s="887"/>
      <c r="WKX119" s="888"/>
      <c r="WKY119" s="886"/>
      <c r="WKZ119" s="887"/>
      <c r="WLA119" s="887"/>
      <c r="WLB119" s="887"/>
      <c r="WLC119" s="887"/>
      <c r="WLD119" s="887"/>
      <c r="WLE119" s="887"/>
      <c r="WLF119" s="887"/>
      <c r="WLG119" s="888"/>
      <c r="WLH119" s="886"/>
      <c r="WLI119" s="887"/>
      <c r="WLJ119" s="887"/>
      <c r="WLK119" s="887"/>
      <c r="WLL119" s="887"/>
      <c r="WLM119" s="887"/>
      <c r="WLN119" s="887"/>
      <c r="WLO119" s="887"/>
      <c r="WLP119" s="888"/>
      <c r="WLQ119" s="886"/>
      <c r="WLR119" s="887"/>
      <c r="WLS119" s="887"/>
      <c r="WLT119" s="887"/>
      <c r="WLU119" s="887"/>
      <c r="WLV119" s="887"/>
      <c r="WLW119" s="887"/>
      <c r="WLX119" s="887"/>
      <c r="WLY119" s="888"/>
      <c r="WLZ119" s="886"/>
      <c r="WMA119" s="887"/>
      <c r="WMB119" s="887"/>
      <c r="WMC119" s="887"/>
      <c r="WMD119" s="887"/>
      <c r="WME119" s="887"/>
      <c r="WMF119" s="887"/>
      <c r="WMG119" s="887"/>
      <c r="WMH119" s="888"/>
      <c r="WMI119" s="886"/>
      <c r="WMJ119" s="887"/>
      <c r="WMK119" s="887"/>
      <c r="WML119" s="887"/>
      <c r="WMM119" s="887"/>
      <c r="WMN119" s="887"/>
      <c r="WMO119" s="887"/>
      <c r="WMP119" s="887"/>
      <c r="WMQ119" s="888"/>
      <c r="WMR119" s="886"/>
      <c r="WMS119" s="887"/>
      <c r="WMT119" s="887"/>
      <c r="WMU119" s="887"/>
      <c r="WMV119" s="887"/>
      <c r="WMW119" s="887"/>
      <c r="WMX119" s="887"/>
      <c r="WMY119" s="887"/>
      <c r="WMZ119" s="888"/>
      <c r="WNA119" s="886"/>
      <c r="WNB119" s="887"/>
      <c r="WNC119" s="887"/>
      <c r="WND119" s="887"/>
      <c r="WNE119" s="887"/>
      <c r="WNF119" s="887"/>
      <c r="WNG119" s="887"/>
      <c r="WNH119" s="887"/>
      <c r="WNI119" s="888"/>
      <c r="WNJ119" s="886"/>
      <c r="WNK119" s="887"/>
      <c r="WNL119" s="887"/>
      <c r="WNM119" s="887"/>
      <c r="WNN119" s="887"/>
      <c r="WNO119" s="887"/>
      <c r="WNP119" s="887"/>
      <c r="WNQ119" s="887"/>
      <c r="WNR119" s="888"/>
      <c r="WNS119" s="886"/>
      <c r="WNT119" s="887"/>
      <c r="WNU119" s="887"/>
      <c r="WNV119" s="887"/>
      <c r="WNW119" s="887"/>
      <c r="WNX119" s="887"/>
      <c r="WNY119" s="887"/>
      <c r="WNZ119" s="887"/>
      <c r="WOA119" s="888"/>
      <c r="WOB119" s="886"/>
      <c r="WOC119" s="887"/>
      <c r="WOD119" s="887"/>
      <c r="WOE119" s="887"/>
      <c r="WOF119" s="887"/>
      <c r="WOG119" s="887"/>
      <c r="WOH119" s="887"/>
      <c r="WOI119" s="887"/>
      <c r="WOJ119" s="888"/>
      <c r="WOK119" s="886"/>
      <c r="WOL119" s="887"/>
      <c r="WOM119" s="887"/>
      <c r="WON119" s="887"/>
      <c r="WOO119" s="887"/>
      <c r="WOP119" s="887"/>
      <c r="WOQ119" s="887"/>
      <c r="WOR119" s="887"/>
      <c r="WOS119" s="888"/>
      <c r="WOT119" s="886"/>
      <c r="WOU119" s="887"/>
      <c r="WOV119" s="887"/>
      <c r="WOW119" s="887"/>
      <c r="WOX119" s="887"/>
      <c r="WOY119" s="887"/>
      <c r="WOZ119" s="887"/>
      <c r="WPA119" s="887"/>
      <c r="WPB119" s="888"/>
      <c r="WPC119" s="886"/>
      <c r="WPD119" s="887"/>
      <c r="WPE119" s="887"/>
      <c r="WPF119" s="887"/>
      <c r="WPG119" s="887"/>
      <c r="WPH119" s="887"/>
      <c r="WPI119" s="887"/>
      <c r="WPJ119" s="887"/>
      <c r="WPK119" s="888"/>
      <c r="WPL119" s="886"/>
      <c r="WPM119" s="887"/>
      <c r="WPN119" s="887"/>
      <c r="WPO119" s="887"/>
      <c r="WPP119" s="887"/>
      <c r="WPQ119" s="887"/>
      <c r="WPR119" s="887"/>
      <c r="WPS119" s="887"/>
      <c r="WPT119" s="888"/>
      <c r="WPU119" s="886"/>
      <c r="WPV119" s="887"/>
      <c r="WPW119" s="887"/>
      <c r="WPX119" s="887"/>
      <c r="WPY119" s="887"/>
      <c r="WPZ119" s="887"/>
      <c r="WQA119" s="887"/>
      <c r="WQB119" s="887"/>
      <c r="WQC119" s="888"/>
      <c r="WQD119" s="886"/>
      <c r="WQE119" s="887"/>
      <c r="WQF119" s="887"/>
      <c r="WQG119" s="887"/>
      <c r="WQH119" s="887"/>
      <c r="WQI119" s="887"/>
      <c r="WQJ119" s="887"/>
      <c r="WQK119" s="887"/>
      <c r="WQL119" s="888"/>
      <c r="WQM119" s="886"/>
      <c r="WQN119" s="887"/>
      <c r="WQO119" s="887"/>
      <c r="WQP119" s="887"/>
      <c r="WQQ119" s="887"/>
      <c r="WQR119" s="887"/>
      <c r="WQS119" s="887"/>
      <c r="WQT119" s="887"/>
      <c r="WQU119" s="888"/>
      <c r="WQV119" s="886"/>
      <c r="WQW119" s="887"/>
      <c r="WQX119" s="887"/>
      <c r="WQY119" s="887"/>
      <c r="WQZ119" s="887"/>
      <c r="WRA119" s="887"/>
      <c r="WRB119" s="887"/>
      <c r="WRC119" s="887"/>
      <c r="WRD119" s="888"/>
      <c r="WRE119" s="886"/>
      <c r="WRF119" s="887"/>
      <c r="WRG119" s="887"/>
      <c r="WRH119" s="887"/>
      <c r="WRI119" s="887"/>
      <c r="WRJ119" s="887"/>
      <c r="WRK119" s="887"/>
      <c r="WRL119" s="887"/>
      <c r="WRM119" s="888"/>
      <c r="WRN119" s="886"/>
      <c r="WRO119" s="887"/>
      <c r="WRP119" s="887"/>
      <c r="WRQ119" s="887"/>
      <c r="WRR119" s="887"/>
      <c r="WRS119" s="887"/>
      <c r="WRT119" s="887"/>
      <c r="WRU119" s="887"/>
      <c r="WRV119" s="888"/>
      <c r="WRW119" s="886"/>
      <c r="WRX119" s="887"/>
      <c r="WRY119" s="887"/>
      <c r="WRZ119" s="887"/>
      <c r="WSA119" s="887"/>
      <c r="WSB119" s="887"/>
      <c r="WSC119" s="887"/>
      <c r="WSD119" s="887"/>
      <c r="WSE119" s="888"/>
      <c r="WSF119" s="886"/>
      <c r="WSG119" s="887"/>
      <c r="WSH119" s="887"/>
      <c r="WSI119" s="887"/>
      <c r="WSJ119" s="887"/>
      <c r="WSK119" s="887"/>
      <c r="WSL119" s="887"/>
      <c r="WSM119" s="887"/>
      <c r="WSN119" s="888"/>
      <c r="WSO119" s="886"/>
      <c r="WSP119" s="887"/>
      <c r="WSQ119" s="887"/>
      <c r="WSR119" s="887"/>
      <c r="WSS119" s="887"/>
      <c r="WST119" s="887"/>
      <c r="WSU119" s="887"/>
      <c r="WSV119" s="887"/>
      <c r="WSW119" s="888"/>
      <c r="WSX119" s="886"/>
      <c r="WSY119" s="887"/>
      <c r="WSZ119" s="887"/>
      <c r="WTA119" s="887"/>
      <c r="WTB119" s="887"/>
      <c r="WTC119" s="887"/>
      <c r="WTD119" s="887"/>
      <c r="WTE119" s="887"/>
      <c r="WTF119" s="888"/>
      <c r="WTG119" s="886"/>
      <c r="WTH119" s="887"/>
      <c r="WTI119" s="887"/>
      <c r="WTJ119" s="887"/>
      <c r="WTK119" s="887"/>
      <c r="WTL119" s="887"/>
      <c r="WTM119" s="887"/>
      <c r="WTN119" s="887"/>
      <c r="WTO119" s="888"/>
      <c r="WTP119" s="886"/>
      <c r="WTQ119" s="887"/>
      <c r="WTR119" s="887"/>
      <c r="WTS119" s="887"/>
      <c r="WTT119" s="887"/>
      <c r="WTU119" s="887"/>
      <c r="WTV119" s="887"/>
      <c r="WTW119" s="887"/>
      <c r="WTX119" s="888"/>
      <c r="WTY119" s="886"/>
      <c r="WTZ119" s="887"/>
      <c r="WUA119" s="887"/>
      <c r="WUB119" s="887"/>
      <c r="WUC119" s="887"/>
      <c r="WUD119" s="887"/>
      <c r="WUE119" s="887"/>
      <c r="WUF119" s="887"/>
      <c r="WUG119" s="888"/>
      <c r="WUH119" s="886"/>
      <c r="WUI119" s="887"/>
      <c r="WUJ119" s="887"/>
      <c r="WUK119" s="887"/>
      <c r="WUL119" s="887"/>
      <c r="WUM119" s="887"/>
      <c r="WUN119" s="887"/>
      <c r="WUO119" s="887"/>
      <c r="WUP119" s="888"/>
      <c r="WUQ119" s="886"/>
      <c r="WUR119" s="887"/>
      <c r="WUS119" s="887"/>
      <c r="WUT119" s="887"/>
      <c r="WUU119" s="887"/>
      <c r="WUV119" s="887"/>
      <c r="WUW119" s="887"/>
      <c r="WUX119" s="887"/>
      <c r="WUY119" s="888"/>
      <c r="WUZ119" s="886"/>
      <c r="WVA119" s="887"/>
      <c r="WVB119" s="887"/>
      <c r="WVC119" s="887"/>
      <c r="WVD119" s="887"/>
      <c r="WVE119" s="887"/>
      <c r="WVF119" s="887"/>
      <c r="WVG119" s="887"/>
      <c r="WVH119" s="888"/>
      <c r="WVI119" s="886"/>
      <c r="WVJ119" s="887"/>
      <c r="WVK119" s="887"/>
      <c r="WVL119" s="887"/>
      <c r="WVM119" s="887"/>
      <c r="WVN119" s="887"/>
      <c r="WVO119" s="887"/>
      <c r="WVP119" s="887"/>
      <c r="WVQ119" s="888"/>
      <c r="WVR119" s="886"/>
      <c r="WVS119" s="887"/>
      <c r="WVT119" s="887"/>
      <c r="WVU119" s="887"/>
      <c r="WVV119" s="887"/>
      <c r="WVW119" s="887"/>
      <c r="WVX119" s="887"/>
      <c r="WVY119" s="887"/>
      <c r="WVZ119" s="888"/>
      <c r="WWA119" s="886"/>
      <c r="WWB119" s="887"/>
      <c r="WWC119" s="887"/>
      <c r="WWD119" s="887"/>
      <c r="WWE119" s="887"/>
      <c r="WWF119" s="887"/>
      <c r="WWG119" s="887"/>
      <c r="WWH119" s="887"/>
      <c r="WWI119" s="888"/>
      <c r="WWJ119" s="886"/>
      <c r="WWK119" s="887"/>
      <c r="WWL119" s="887"/>
      <c r="WWM119" s="887"/>
      <c r="WWN119" s="887"/>
      <c r="WWO119" s="887"/>
      <c r="WWP119" s="887"/>
      <c r="WWQ119" s="887"/>
      <c r="WWR119" s="888"/>
      <c r="WWS119" s="886"/>
      <c r="WWT119" s="887"/>
      <c r="WWU119" s="887"/>
      <c r="WWV119" s="887"/>
      <c r="WWW119" s="887"/>
      <c r="WWX119" s="887"/>
      <c r="WWY119" s="887"/>
      <c r="WWZ119" s="887"/>
      <c r="WXA119" s="888"/>
      <c r="WXB119" s="886"/>
      <c r="WXC119" s="887"/>
      <c r="WXD119" s="887"/>
      <c r="WXE119" s="887"/>
      <c r="WXF119" s="887"/>
      <c r="WXG119" s="887"/>
      <c r="WXH119" s="887"/>
      <c r="WXI119" s="887"/>
      <c r="WXJ119" s="888"/>
      <c r="WXK119" s="886"/>
      <c r="WXL119" s="887"/>
      <c r="WXM119" s="887"/>
      <c r="WXN119" s="887"/>
      <c r="WXO119" s="887"/>
      <c r="WXP119" s="887"/>
      <c r="WXQ119" s="887"/>
      <c r="WXR119" s="887"/>
      <c r="WXS119" s="888"/>
      <c r="WXT119" s="886"/>
      <c r="WXU119" s="887"/>
      <c r="WXV119" s="887"/>
      <c r="WXW119" s="887"/>
      <c r="WXX119" s="887"/>
      <c r="WXY119" s="887"/>
      <c r="WXZ119" s="887"/>
      <c r="WYA119" s="887"/>
      <c r="WYB119" s="888"/>
      <c r="WYC119" s="886"/>
      <c r="WYD119" s="887"/>
      <c r="WYE119" s="887"/>
      <c r="WYF119" s="887"/>
      <c r="WYG119" s="887"/>
      <c r="WYH119" s="887"/>
      <c r="WYI119" s="887"/>
      <c r="WYJ119" s="887"/>
      <c r="WYK119" s="888"/>
      <c r="WYL119" s="886"/>
      <c r="WYM119" s="887"/>
      <c r="WYN119" s="887"/>
      <c r="WYO119" s="887"/>
      <c r="WYP119" s="887"/>
      <c r="WYQ119" s="887"/>
      <c r="WYR119" s="887"/>
      <c r="WYS119" s="887"/>
      <c r="WYT119" s="888"/>
      <c r="WYU119" s="886"/>
      <c r="WYV119" s="887"/>
      <c r="WYW119" s="887"/>
      <c r="WYX119" s="887"/>
      <c r="WYY119" s="887"/>
      <c r="WYZ119" s="887"/>
      <c r="WZA119" s="887"/>
      <c r="WZB119" s="887"/>
      <c r="WZC119" s="888"/>
      <c r="WZD119" s="886"/>
      <c r="WZE119" s="887"/>
      <c r="WZF119" s="887"/>
      <c r="WZG119" s="887"/>
      <c r="WZH119" s="887"/>
      <c r="WZI119" s="887"/>
      <c r="WZJ119" s="887"/>
      <c r="WZK119" s="887"/>
      <c r="WZL119" s="888"/>
      <c r="WZM119" s="886"/>
      <c r="WZN119" s="887"/>
      <c r="WZO119" s="887"/>
      <c r="WZP119" s="887"/>
      <c r="WZQ119" s="887"/>
      <c r="WZR119" s="887"/>
      <c r="WZS119" s="887"/>
      <c r="WZT119" s="887"/>
      <c r="WZU119" s="888"/>
      <c r="WZV119" s="886"/>
      <c r="WZW119" s="887"/>
      <c r="WZX119" s="887"/>
      <c r="WZY119" s="887"/>
      <c r="WZZ119" s="887"/>
      <c r="XAA119" s="887"/>
      <c r="XAB119" s="887"/>
      <c r="XAC119" s="887"/>
      <c r="XAD119" s="888"/>
      <c r="XAE119" s="886"/>
      <c r="XAF119" s="887"/>
      <c r="XAG119" s="887"/>
      <c r="XAH119" s="887"/>
      <c r="XAI119" s="887"/>
      <c r="XAJ119" s="887"/>
      <c r="XAK119" s="887"/>
      <c r="XAL119" s="887"/>
      <c r="XAM119" s="888"/>
      <c r="XAN119" s="886"/>
      <c r="XAO119" s="887"/>
      <c r="XAP119" s="887"/>
      <c r="XAQ119" s="887"/>
      <c r="XAR119" s="887"/>
      <c r="XAS119" s="887"/>
      <c r="XAT119" s="887"/>
      <c r="XAU119" s="887"/>
      <c r="XAV119" s="888"/>
      <c r="XAW119" s="886"/>
      <c r="XAX119" s="887"/>
      <c r="XAY119" s="887"/>
      <c r="XAZ119" s="887"/>
      <c r="XBA119" s="887"/>
      <c r="XBB119" s="887"/>
      <c r="XBC119" s="887"/>
      <c r="XBD119" s="887"/>
      <c r="XBE119" s="888"/>
      <c r="XBF119" s="886"/>
      <c r="XBG119" s="887"/>
      <c r="XBH119" s="887"/>
      <c r="XBI119" s="887"/>
      <c r="XBJ119" s="887"/>
      <c r="XBK119" s="887"/>
      <c r="XBL119" s="887"/>
      <c r="XBM119" s="887"/>
      <c r="XBN119" s="888"/>
      <c r="XBO119" s="886"/>
      <c r="XBP119" s="887"/>
      <c r="XBQ119" s="887"/>
      <c r="XBR119" s="887"/>
      <c r="XBS119" s="887"/>
      <c r="XBT119" s="887"/>
      <c r="XBU119" s="887"/>
      <c r="XBV119" s="887"/>
      <c r="XBW119" s="888"/>
      <c r="XBX119" s="886"/>
      <c r="XBY119" s="887"/>
      <c r="XBZ119" s="887"/>
      <c r="XCA119" s="887"/>
      <c r="XCB119" s="887"/>
      <c r="XCC119" s="887"/>
      <c r="XCD119" s="887"/>
      <c r="XCE119" s="887"/>
      <c r="XCF119" s="888"/>
      <c r="XCG119" s="886"/>
      <c r="XCH119" s="887"/>
      <c r="XCI119" s="887"/>
      <c r="XCJ119" s="887"/>
      <c r="XCK119" s="887"/>
      <c r="XCL119" s="887"/>
      <c r="XCM119" s="887"/>
      <c r="XCN119" s="887"/>
      <c r="XCO119" s="888"/>
      <c r="XCP119" s="886"/>
      <c r="XCQ119" s="887"/>
      <c r="XCR119" s="887"/>
      <c r="XCS119" s="887"/>
      <c r="XCT119" s="887"/>
      <c r="XCU119" s="887"/>
      <c r="XCV119" s="887"/>
      <c r="XCW119" s="887"/>
      <c r="XCX119" s="888"/>
      <c r="XCY119" s="886"/>
      <c r="XCZ119" s="887"/>
      <c r="XDA119" s="887"/>
      <c r="XDB119" s="887"/>
      <c r="XDC119" s="887"/>
      <c r="XDD119" s="887"/>
      <c r="XDE119" s="887"/>
      <c r="XDF119" s="887"/>
      <c r="XDG119" s="888"/>
      <c r="XDH119" s="886"/>
      <c r="XDI119" s="887"/>
      <c r="XDJ119" s="887"/>
      <c r="XDK119" s="887"/>
      <c r="XDL119" s="887"/>
      <c r="XDM119" s="887"/>
      <c r="XDN119" s="887"/>
      <c r="XDO119" s="887"/>
      <c r="XDP119" s="888"/>
      <c r="XDQ119" s="886"/>
      <c r="XDR119" s="887"/>
      <c r="XDS119" s="887"/>
      <c r="XDT119" s="887"/>
      <c r="XDU119" s="887"/>
      <c r="XDV119" s="887"/>
      <c r="XDW119" s="887"/>
      <c r="XDX119" s="887"/>
      <c r="XDY119" s="888"/>
      <c r="XDZ119" s="886"/>
      <c r="XEA119" s="887"/>
      <c r="XEB119" s="887"/>
      <c r="XEC119" s="887"/>
      <c r="XED119" s="887"/>
      <c r="XEE119" s="887"/>
      <c r="XEF119" s="887"/>
      <c r="XEG119" s="887"/>
      <c r="XEH119" s="888"/>
      <c r="XEI119" s="886"/>
      <c r="XEJ119" s="887"/>
      <c r="XEK119" s="887"/>
      <c r="XEL119" s="887"/>
      <c r="XEM119" s="887"/>
      <c r="XEN119" s="887"/>
      <c r="XEO119" s="887"/>
      <c r="XEP119" s="887"/>
      <c r="XEQ119" s="888"/>
      <c r="XER119" s="886"/>
      <c r="XES119" s="887"/>
      <c r="XET119" s="887"/>
      <c r="XEU119" s="887"/>
      <c r="XEV119" s="887"/>
      <c r="XEW119" s="887"/>
      <c r="XEX119" s="887"/>
      <c r="XEY119" s="887"/>
      <c r="XEZ119" s="888"/>
      <c r="XFA119" s="886"/>
      <c r="XFB119" s="886"/>
      <c r="XFC119" s="886"/>
      <c r="XFD119" s="886"/>
    </row>
    <row r="120" spans="1:16384" s="676" customFormat="1" ht="80.25" customHeight="1" x14ac:dyDescent="0.5">
      <c r="A120" s="677"/>
      <c r="B120" s="685"/>
      <c r="C120" s="685"/>
      <c r="D120" s="685"/>
      <c r="E120" s="685"/>
      <c r="F120" s="685"/>
      <c r="G120" s="685"/>
      <c r="H120" s="685"/>
      <c r="I120" s="678"/>
      <c r="J120" s="680"/>
      <c r="K120" s="680"/>
      <c r="R120" s="824"/>
      <c r="S120" s="824"/>
      <c r="T120" s="824"/>
      <c r="U120" s="824"/>
      <c r="V120" s="824"/>
      <c r="W120" s="824"/>
      <c r="X120" s="824"/>
      <c r="Y120" s="824"/>
      <c r="Z120" s="824"/>
      <c r="AA120" s="824"/>
      <c r="AB120" s="824"/>
      <c r="AC120" s="824"/>
      <c r="AD120" s="824"/>
      <c r="AE120" s="824"/>
      <c r="AF120" s="824"/>
      <c r="AG120" s="824"/>
      <c r="AH120" s="824"/>
      <c r="AI120" s="824"/>
      <c r="AJ120" s="824"/>
      <c r="AK120" s="824"/>
      <c r="AL120" s="824"/>
      <c r="AM120" s="824"/>
      <c r="AN120" s="824"/>
      <c r="AO120" s="824"/>
      <c r="AP120" s="824"/>
      <c r="AQ120" s="824"/>
      <c r="AR120" s="824"/>
      <c r="AS120" s="824"/>
      <c r="AT120" s="837"/>
      <c r="AU120" s="824"/>
      <c r="AV120" s="824"/>
    </row>
    <row r="121" spans="1:16384" s="718" customFormat="1" ht="122.25" customHeight="1" x14ac:dyDescent="1.45">
      <c r="A121" s="883" t="s">
        <v>1050</v>
      </c>
      <c r="B121" s="884"/>
      <c r="C121" s="884"/>
      <c r="D121" s="884"/>
      <c r="E121" s="884"/>
      <c r="F121" s="884"/>
      <c r="G121" s="884"/>
      <c r="H121" s="884"/>
      <c r="I121" s="885"/>
      <c r="J121" s="717"/>
      <c r="R121" s="815"/>
      <c r="S121" s="815"/>
      <c r="T121" s="815"/>
      <c r="U121" s="815"/>
      <c r="V121" s="815"/>
      <c r="W121" s="815"/>
      <c r="X121" s="815"/>
      <c r="Y121" s="815"/>
      <c r="Z121" s="815"/>
      <c r="AA121" s="815"/>
      <c r="AB121" s="815"/>
      <c r="AC121" s="815"/>
      <c r="AD121" s="815"/>
      <c r="AE121" s="815"/>
      <c r="AF121" s="815"/>
      <c r="AG121" s="815"/>
      <c r="AH121" s="815"/>
      <c r="AI121" s="815"/>
      <c r="AJ121" s="815"/>
      <c r="AK121" s="815"/>
      <c r="AL121" s="815"/>
      <c r="AM121" s="815"/>
      <c r="AN121" s="815"/>
      <c r="AO121" s="815"/>
      <c r="AP121" s="815"/>
      <c r="AQ121" s="815"/>
      <c r="AR121" s="815"/>
      <c r="AS121" s="815"/>
      <c r="AT121" s="829"/>
      <c r="AU121" s="815"/>
      <c r="AV121" s="815"/>
    </row>
    <row r="122" spans="1:16384" s="718" customFormat="1" ht="122.25" customHeight="1" x14ac:dyDescent="1.45">
      <c r="A122" s="714"/>
      <c r="B122" s="715"/>
      <c r="C122" s="715"/>
      <c r="D122" s="715"/>
      <c r="E122" s="715"/>
      <c r="F122" s="715"/>
      <c r="G122" s="715"/>
      <c r="H122" s="715"/>
      <c r="I122" s="716"/>
      <c r="J122" s="717"/>
      <c r="R122" s="815"/>
      <c r="S122" s="815"/>
      <c r="T122" s="815"/>
      <c r="U122" s="815"/>
      <c r="V122" s="815"/>
      <c r="W122" s="815"/>
      <c r="X122" s="815"/>
      <c r="Y122" s="815"/>
      <c r="Z122" s="815"/>
      <c r="AA122" s="815"/>
      <c r="AB122" s="815"/>
      <c r="AC122" s="815"/>
      <c r="AD122" s="815"/>
      <c r="AE122" s="815"/>
      <c r="AF122" s="815"/>
      <c r="AG122" s="815"/>
      <c r="AH122" s="815"/>
      <c r="AI122" s="815"/>
      <c r="AJ122" s="815"/>
      <c r="AK122" s="815"/>
      <c r="AL122" s="815"/>
      <c r="AM122" s="815"/>
      <c r="AN122" s="815"/>
      <c r="AO122" s="815"/>
      <c r="AP122" s="815"/>
      <c r="AQ122" s="815"/>
      <c r="AR122" s="815"/>
      <c r="AS122" s="815"/>
      <c r="AT122" s="829"/>
      <c r="AU122" s="815"/>
      <c r="AV122" s="815"/>
    </row>
    <row r="123" spans="1:16384" s="689" customFormat="1" ht="115.5" customHeight="1" x14ac:dyDescent="0.95">
      <c r="A123" s="886" t="s">
        <v>1051</v>
      </c>
      <c r="B123" s="887"/>
      <c r="C123" s="887"/>
      <c r="D123" s="887"/>
      <c r="E123" s="887"/>
      <c r="F123" s="887"/>
      <c r="G123" s="887"/>
      <c r="H123" s="887"/>
      <c r="I123" s="888"/>
      <c r="J123" s="886"/>
      <c r="K123" s="887"/>
      <c r="L123" s="887"/>
      <c r="M123" s="887"/>
      <c r="N123" s="887"/>
      <c r="O123" s="887"/>
      <c r="P123" s="887"/>
      <c r="Q123" s="887"/>
      <c r="R123" s="887"/>
      <c r="S123" s="927"/>
      <c r="T123" s="927"/>
      <c r="U123" s="927"/>
      <c r="V123" s="927"/>
      <c r="W123" s="927"/>
      <c r="X123" s="927"/>
      <c r="Y123" s="927"/>
      <c r="Z123" s="927"/>
      <c r="AA123" s="927"/>
      <c r="AB123" s="927"/>
      <c r="AC123" s="927"/>
      <c r="AD123" s="927"/>
      <c r="AE123" s="927"/>
      <c r="AF123" s="927"/>
      <c r="AG123" s="927"/>
      <c r="AH123" s="927"/>
      <c r="AI123" s="927"/>
      <c r="AJ123" s="927"/>
      <c r="AK123" s="927"/>
      <c r="AL123" s="927"/>
      <c r="AM123" s="927"/>
      <c r="AN123" s="927"/>
      <c r="AO123" s="927"/>
      <c r="AP123" s="927"/>
      <c r="AQ123" s="927"/>
      <c r="AR123" s="927"/>
      <c r="AS123" s="927"/>
      <c r="AT123" s="886"/>
      <c r="AU123" s="887"/>
      <c r="AV123" s="887"/>
      <c r="AW123" s="887"/>
      <c r="AX123" s="887"/>
      <c r="AY123" s="887"/>
      <c r="AZ123" s="887"/>
      <c r="BA123" s="887"/>
      <c r="BB123" s="888"/>
      <c r="BC123" s="886"/>
      <c r="BD123" s="887"/>
      <c r="BE123" s="887"/>
      <c r="BF123" s="887"/>
      <c r="BG123" s="887"/>
      <c r="BH123" s="887"/>
      <c r="BI123" s="887"/>
      <c r="BJ123" s="887"/>
      <c r="BK123" s="888"/>
      <c r="BL123" s="886"/>
      <c r="BM123" s="887"/>
      <c r="BN123" s="887"/>
      <c r="BO123" s="887"/>
      <c r="BP123" s="887"/>
      <c r="BQ123" s="887"/>
      <c r="BR123" s="887"/>
      <c r="BS123" s="887"/>
      <c r="BT123" s="888"/>
      <c r="BU123" s="886"/>
      <c r="BV123" s="887"/>
      <c r="BW123" s="887"/>
      <c r="BX123" s="887"/>
      <c r="BY123" s="887"/>
      <c r="BZ123" s="887"/>
      <c r="CA123" s="887"/>
      <c r="CB123" s="887"/>
      <c r="CC123" s="888"/>
      <c r="CD123" s="886"/>
      <c r="CE123" s="887"/>
      <c r="CF123" s="887"/>
      <c r="CG123" s="887"/>
      <c r="CH123" s="887"/>
      <c r="CI123" s="887"/>
      <c r="CJ123" s="887"/>
      <c r="CK123" s="887"/>
      <c r="CL123" s="888"/>
      <c r="CM123" s="886"/>
      <c r="CN123" s="887"/>
      <c r="CO123" s="887"/>
      <c r="CP123" s="887"/>
      <c r="CQ123" s="887"/>
      <c r="CR123" s="887"/>
      <c r="CS123" s="887"/>
      <c r="CT123" s="887"/>
      <c r="CU123" s="888"/>
      <c r="CV123" s="886"/>
      <c r="CW123" s="887"/>
      <c r="CX123" s="887"/>
      <c r="CY123" s="887"/>
      <c r="CZ123" s="887"/>
      <c r="DA123" s="887"/>
      <c r="DB123" s="887"/>
      <c r="DC123" s="887"/>
      <c r="DD123" s="888"/>
      <c r="DE123" s="886"/>
      <c r="DF123" s="887"/>
      <c r="DG123" s="887"/>
      <c r="DH123" s="887"/>
      <c r="DI123" s="887"/>
      <c r="DJ123" s="887"/>
      <c r="DK123" s="887"/>
      <c r="DL123" s="887"/>
      <c r="DM123" s="888"/>
      <c r="DN123" s="886"/>
      <c r="DO123" s="887"/>
      <c r="DP123" s="887"/>
      <c r="DQ123" s="887"/>
      <c r="DR123" s="887"/>
      <c r="DS123" s="887"/>
      <c r="DT123" s="887"/>
      <c r="DU123" s="887"/>
      <c r="DV123" s="888"/>
      <c r="DW123" s="886"/>
      <c r="DX123" s="887"/>
      <c r="DY123" s="887"/>
      <c r="DZ123" s="887"/>
      <c r="EA123" s="887"/>
      <c r="EB123" s="887"/>
      <c r="EC123" s="887"/>
      <c r="ED123" s="887"/>
      <c r="EE123" s="888"/>
      <c r="EF123" s="886"/>
      <c r="EG123" s="887"/>
      <c r="EH123" s="887"/>
      <c r="EI123" s="887"/>
      <c r="EJ123" s="887"/>
      <c r="EK123" s="887"/>
      <c r="EL123" s="887"/>
      <c r="EM123" s="887"/>
      <c r="EN123" s="888"/>
      <c r="EO123" s="886"/>
      <c r="EP123" s="887"/>
      <c r="EQ123" s="887"/>
      <c r="ER123" s="887"/>
      <c r="ES123" s="887"/>
      <c r="ET123" s="887"/>
      <c r="EU123" s="887"/>
      <c r="EV123" s="887"/>
      <c r="EW123" s="888"/>
      <c r="EX123" s="886"/>
      <c r="EY123" s="887"/>
      <c r="EZ123" s="887"/>
      <c r="FA123" s="887"/>
      <c r="FB123" s="887"/>
      <c r="FC123" s="887"/>
      <c r="FD123" s="887"/>
      <c r="FE123" s="887"/>
      <c r="FF123" s="888"/>
      <c r="FG123" s="886"/>
      <c r="FH123" s="887"/>
      <c r="FI123" s="887"/>
      <c r="FJ123" s="887"/>
      <c r="FK123" s="887"/>
      <c r="FL123" s="887"/>
      <c r="FM123" s="887"/>
      <c r="FN123" s="887"/>
      <c r="FO123" s="888"/>
      <c r="FP123" s="886"/>
      <c r="FQ123" s="887"/>
      <c r="FR123" s="887"/>
      <c r="FS123" s="887"/>
      <c r="FT123" s="887"/>
      <c r="FU123" s="887"/>
      <c r="FV123" s="887"/>
      <c r="FW123" s="887"/>
      <c r="FX123" s="888"/>
      <c r="FY123" s="886"/>
      <c r="FZ123" s="887"/>
      <c r="GA123" s="887"/>
      <c r="GB123" s="887"/>
      <c r="GC123" s="887"/>
      <c r="GD123" s="887"/>
      <c r="GE123" s="887"/>
      <c r="GF123" s="887"/>
      <c r="GG123" s="888"/>
      <c r="GH123" s="886"/>
      <c r="GI123" s="887"/>
      <c r="GJ123" s="887"/>
      <c r="GK123" s="887"/>
      <c r="GL123" s="887"/>
      <c r="GM123" s="887"/>
      <c r="GN123" s="887"/>
      <c r="GO123" s="887"/>
      <c r="GP123" s="888"/>
      <c r="GQ123" s="886"/>
      <c r="GR123" s="887"/>
      <c r="GS123" s="887"/>
      <c r="GT123" s="887"/>
      <c r="GU123" s="887"/>
      <c r="GV123" s="887"/>
      <c r="GW123" s="887"/>
      <c r="GX123" s="887"/>
      <c r="GY123" s="888"/>
      <c r="GZ123" s="886"/>
      <c r="HA123" s="887"/>
      <c r="HB123" s="887"/>
      <c r="HC123" s="887"/>
      <c r="HD123" s="887"/>
      <c r="HE123" s="887"/>
      <c r="HF123" s="887"/>
      <c r="HG123" s="887"/>
      <c r="HH123" s="888"/>
      <c r="HI123" s="886"/>
      <c r="HJ123" s="887"/>
      <c r="HK123" s="887"/>
      <c r="HL123" s="887"/>
      <c r="HM123" s="887"/>
      <c r="HN123" s="887"/>
      <c r="HO123" s="887"/>
      <c r="HP123" s="887"/>
      <c r="HQ123" s="888"/>
      <c r="HR123" s="886"/>
      <c r="HS123" s="887"/>
      <c r="HT123" s="887"/>
      <c r="HU123" s="887"/>
      <c r="HV123" s="887"/>
      <c r="HW123" s="887"/>
      <c r="HX123" s="887"/>
      <c r="HY123" s="887"/>
      <c r="HZ123" s="888"/>
      <c r="IA123" s="886"/>
      <c r="IB123" s="887"/>
      <c r="IC123" s="887"/>
      <c r="ID123" s="887"/>
      <c r="IE123" s="887"/>
      <c r="IF123" s="887"/>
      <c r="IG123" s="887"/>
      <c r="IH123" s="887"/>
      <c r="II123" s="888"/>
      <c r="IJ123" s="886"/>
      <c r="IK123" s="887"/>
      <c r="IL123" s="887"/>
      <c r="IM123" s="887"/>
      <c r="IN123" s="887"/>
      <c r="IO123" s="887"/>
      <c r="IP123" s="887"/>
      <c r="IQ123" s="887"/>
      <c r="IR123" s="888"/>
      <c r="IS123" s="886"/>
      <c r="IT123" s="887"/>
      <c r="IU123" s="887"/>
      <c r="IV123" s="887"/>
      <c r="IW123" s="887"/>
      <c r="IX123" s="887"/>
      <c r="IY123" s="887"/>
      <c r="IZ123" s="887"/>
      <c r="JA123" s="888"/>
      <c r="JB123" s="886"/>
      <c r="JC123" s="887"/>
      <c r="JD123" s="887"/>
      <c r="JE123" s="887"/>
      <c r="JF123" s="887"/>
      <c r="JG123" s="887"/>
      <c r="JH123" s="887"/>
      <c r="JI123" s="887"/>
      <c r="JJ123" s="888"/>
      <c r="JK123" s="886"/>
      <c r="JL123" s="887"/>
      <c r="JM123" s="887"/>
      <c r="JN123" s="887"/>
      <c r="JO123" s="887"/>
      <c r="JP123" s="887"/>
      <c r="JQ123" s="887"/>
      <c r="JR123" s="887"/>
      <c r="JS123" s="888"/>
      <c r="JT123" s="886"/>
      <c r="JU123" s="887"/>
      <c r="JV123" s="887"/>
      <c r="JW123" s="887"/>
      <c r="JX123" s="887"/>
      <c r="JY123" s="887"/>
      <c r="JZ123" s="887"/>
      <c r="KA123" s="887"/>
      <c r="KB123" s="888"/>
      <c r="KC123" s="886"/>
      <c r="KD123" s="887"/>
      <c r="KE123" s="887"/>
      <c r="KF123" s="887"/>
      <c r="KG123" s="887"/>
      <c r="KH123" s="887"/>
      <c r="KI123" s="887"/>
      <c r="KJ123" s="887"/>
      <c r="KK123" s="888"/>
      <c r="KL123" s="886"/>
      <c r="KM123" s="887"/>
      <c r="KN123" s="887"/>
      <c r="KO123" s="887"/>
      <c r="KP123" s="887"/>
      <c r="KQ123" s="887"/>
      <c r="KR123" s="887"/>
      <c r="KS123" s="887"/>
      <c r="KT123" s="888"/>
      <c r="KU123" s="886"/>
      <c r="KV123" s="887"/>
      <c r="KW123" s="887"/>
      <c r="KX123" s="887"/>
      <c r="KY123" s="887"/>
      <c r="KZ123" s="887"/>
      <c r="LA123" s="887"/>
      <c r="LB123" s="887"/>
      <c r="LC123" s="888"/>
      <c r="LD123" s="886"/>
      <c r="LE123" s="887"/>
      <c r="LF123" s="887"/>
      <c r="LG123" s="887"/>
      <c r="LH123" s="887"/>
      <c r="LI123" s="887"/>
      <c r="LJ123" s="887"/>
      <c r="LK123" s="887"/>
      <c r="LL123" s="888"/>
      <c r="LM123" s="886"/>
      <c r="LN123" s="887"/>
      <c r="LO123" s="887"/>
      <c r="LP123" s="887"/>
      <c r="LQ123" s="887"/>
      <c r="LR123" s="887"/>
      <c r="LS123" s="887"/>
      <c r="LT123" s="887"/>
      <c r="LU123" s="888"/>
      <c r="LV123" s="886"/>
      <c r="LW123" s="887"/>
      <c r="LX123" s="887"/>
      <c r="LY123" s="887"/>
      <c r="LZ123" s="887"/>
      <c r="MA123" s="887"/>
      <c r="MB123" s="887"/>
      <c r="MC123" s="887"/>
      <c r="MD123" s="888"/>
      <c r="ME123" s="886"/>
      <c r="MF123" s="887"/>
      <c r="MG123" s="887"/>
      <c r="MH123" s="887"/>
      <c r="MI123" s="887"/>
      <c r="MJ123" s="887"/>
      <c r="MK123" s="887"/>
      <c r="ML123" s="887"/>
      <c r="MM123" s="888"/>
      <c r="MN123" s="886"/>
      <c r="MO123" s="887"/>
      <c r="MP123" s="887"/>
      <c r="MQ123" s="887"/>
      <c r="MR123" s="887"/>
      <c r="MS123" s="887"/>
      <c r="MT123" s="887"/>
      <c r="MU123" s="887"/>
      <c r="MV123" s="888"/>
      <c r="MW123" s="886"/>
      <c r="MX123" s="887"/>
      <c r="MY123" s="887"/>
      <c r="MZ123" s="887"/>
      <c r="NA123" s="887"/>
      <c r="NB123" s="887"/>
      <c r="NC123" s="887"/>
      <c r="ND123" s="887"/>
      <c r="NE123" s="888"/>
      <c r="NF123" s="886"/>
      <c r="NG123" s="887"/>
      <c r="NH123" s="887"/>
      <c r="NI123" s="887"/>
      <c r="NJ123" s="887"/>
      <c r="NK123" s="887"/>
      <c r="NL123" s="887"/>
      <c r="NM123" s="887"/>
      <c r="NN123" s="888"/>
      <c r="NO123" s="886"/>
      <c r="NP123" s="887"/>
      <c r="NQ123" s="887"/>
      <c r="NR123" s="887"/>
      <c r="NS123" s="887"/>
      <c r="NT123" s="887"/>
      <c r="NU123" s="887"/>
      <c r="NV123" s="887"/>
      <c r="NW123" s="888"/>
      <c r="NX123" s="886"/>
      <c r="NY123" s="887"/>
      <c r="NZ123" s="887"/>
      <c r="OA123" s="887"/>
      <c r="OB123" s="887"/>
      <c r="OC123" s="887"/>
      <c r="OD123" s="887"/>
      <c r="OE123" s="887"/>
      <c r="OF123" s="888"/>
      <c r="OG123" s="886"/>
      <c r="OH123" s="887"/>
      <c r="OI123" s="887"/>
      <c r="OJ123" s="887"/>
      <c r="OK123" s="887"/>
      <c r="OL123" s="887"/>
      <c r="OM123" s="887"/>
      <c r="ON123" s="887"/>
      <c r="OO123" s="888"/>
      <c r="OP123" s="886"/>
      <c r="OQ123" s="887"/>
      <c r="OR123" s="887"/>
      <c r="OS123" s="887"/>
      <c r="OT123" s="887"/>
      <c r="OU123" s="887"/>
      <c r="OV123" s="887"/>
      <c r="OW123" s="887"/>
      <c r="OX123" s="888"/>
      <c r="OY123" s="886"/>
      <c r="OZ123" s="887"/>
      <c r="PA123" s="887"/>
      <c r="PB123" s="887"/>
      <c r="PC123" s="887"/>
      <c r="PD123" s="887"/>
      <c r="PE123" s="887"/>
      <c r="PF123" s="887"/>
      <c r="PG123" s="888"/>
      <c r="PH123" s="886"/>
      <c r="PI123" s="887"/>
      <c r="PJ123" s="887"/>
      <c r="PK123" s="887"/>
      <c r="PL123" s="887"/>
      <c r="PM123" s="887"/>
      <c r="PN123" s="887"/>
      <c r="PO123" s="887"/>
      <c r="PP123" s="888"/>
      <c r="PQ123" s="886"/>
      <c r="PR123" s="887"/>
      <c r="PS123" s="887"/>
      <c r="PT123" s="887"/>
      <c r="PU123" s="887"/>
      <c r="PV123" s="887"/>
      <c r="PW123" s="887"/>
      <c r="PX123" s="887"/>
      <c r="PY123" s="888"/>
      <c r="PZ123" s="886"/>
      <c r="QA123" s="887"/>
      <c r="QB123" s="887"/>
      <c r="QC123" s="887"/>
      <c r="QD123" s="887"/>
      <c r="QE123" s="887"/>
      <c r="QF123" s="887"/>
      <c r="QG123" s="887"/>
      <c r="QH123" s="888"/>
      <c r="QI123" s="886"/>
      <c r="QJ123" s="887"/>
      <c r="QK123" s="887"/>
      <c r="QL123" s="887"/>
      <c r="QM123" s="887"/>
      <c r="QN123" s="887"/>
      <c r="QO123" s="887"/>
      <c r="QP123" s="887"/>
      <c r="QQ123" s="888"/>
      <c r="QR123" s="886"/>
      <c r="QS123" s="887"/>
      <c r="QT123" s="887"/>
      <c r="QU123" s="887"/>
      <c r="QV123" s="887"/>
      <c r="QW123" s="887"/>
      <c r="QX123" s="887"/>
      <c r="QY123" s="887"/>
      <c r="QZ123" s="888"/>
      <c r="RA123" s="886"/>
      <c r="RB123" s="887"/>
      <c r="RC123" s="887"/>
      <c r="RD123" s="887"/>
      <c r="RE123" s="887"/>
      <c r="RF123" s="887"/>
      <c r="RG123" s="887"/>
      <c r="RH123" s="887"/>
      <c r="RI123" s="888"/>
      <c r="RJ123" s="886"/>
      <c r="RK123" s="887"/>
      <c r="RL123" s="887"/>
      <c r="RM123" s="887"/>
      <c r="RN123" s="887"/>
      <c r="RO123" s="887"/>
      <c r="RP123" s="887"/>
      <c r="RQ123" s="887"/>
      <c r="RR123" s="888"/>
      <c r="RS123" s="886"/>
      <c r="RT123" s="887"/>
      <c r="RU123" s="887"/>
      <c r="RV123" s="887"/>
      <c r="RW123" s="887"/>
      <c r="RX123" s="887"/>
      <c r="RY123" s="887"/>
      <c r="RZ123" s="887"/>
      <c r="SA123" s="888"/>
      <c r="SB123" s="886"/>
      <c r="SC123" s="887"/>
      <c r="SD123" s="887"/>
      <c r="SE123" s="887"/>
      <c r="SF123" s="887"/>
      <c r="SG123" s="887"/>
      <c r="SH123" s="887"/>
      <c r="SI123" s="887"/>
      <c r="SJ123" s="888"/>
      <c r="SK123" s="886"/>
      <c r="SL123" s="887"/>
      <c r="SM123" s="887"/>
      <c r="SN123" s="887"/>
      <c r="SO123" s="887"/>
      <c r="SP123" s="887"/>
      <c r="SQ123" s="887"/>
      <c r="SR123" s="887"/>
      <c r="SS123" s="888"/>
      <c r="ST123" s="886"/>
      <c r="SU123" s="887"/>
      <c r="SV123" s="887"/>
      <c r="SW123" s="887"/>
      <c r="SX123" s="887"/>
      <c r="SY123" s="887"/>
      <c r="SZ123" s="887"/>
      <c r="TA123" s="887"/>
      <c r="TB123" s="888"/>
      <c r="TC123" s="886"/>
      <c r="TD123" s="887"/>
      <c r="TE123" s="887"/>
      <c r="TF123" s="887"/>
      <c r="TG123" s="887"/>
      <c r="TH123" s="887"/>
      <c r="TI123" s="887"/>
      <c r="TJ123" s="887"/>
      <c r="TK123" s="888"/>
      <c r="TL123" s="886"/>
      <c r="TM123" s="887"/>
      <c r="TN123" s="887"/>
      <c r="TO123" s="887"/>
      <c r="TP123" s="887"/>
      <c r="TQ123" s="887"/>
      <c r="TR123" s="887"/>
      <c r="TS123" s="887"/>
      <c r="TT123" s="888"/>
      <c r="TU123" s="886"/>
      <c r="TV123" s="887"/>
      <c r="TW123" s="887"/>
      <c r="TX123" s="887"/>
      <c r="TY123" s="887"/>
      <c r="TZ123" s="887"/>
      <c r="UA123" s="887"/>
      <c r="UB123" s="887"/>
      <c r="UC123" s="888"/>
      <c r="UD123" s="886"/>
      <c r="UE123" s="887"/>
      <c r="UF123" s="887"/>
      <c r="UG123" s="887"/>
      <c r="UH123" s="887"/>
      <c r="UI123" s="887"/>
      <c r="UJ123" s="887"/>
      <c r="UK123" s="887"/>
      <c r="UL123" s="888"/>
      <c r="UM123" s="886"/>
      <c r="UN123" s="887"/>
      <c r="UO123" s="887"/>
      <c r="UP123" s="887"/>
      <c r="UQ123" s="887"/>
      <c r="UR123" s="887"/>
      <c r="US123" s="887"/>
      <c r="UT123" s="887"/>
      <c r="UU123" s="888"/>
      <c r="UV123" s="886"/>
      <c r="UW123" s="887"/>
      <c r="UX123" s="887"/>
      <c r="UY123" s="887"/>
      <c r="UZ123" s="887"/>
      <c r="VA123" s="887"/>
      <c r="VB123" s="887"/>
      <c r="VC123" s="887"/>
      <c r="VD123" s="888"/>
      <c r="VE123" s="886"/>
      <c r="VF123" s="887"/>
      <c r="VG123" s="887"/>
      <c r="VH123" s="887"/>
      <c r="VI123" s="887"/>
      <c r="VJ123" s="887"/>
      <c r="VK123" s="887"/>
      <c r="VL123" s="887"/>
      <c r="VM123" s="888"/>
      <c r="VN123" s="886"/>
      <c r="VO123" s="887"/>
      <c r="VP123" s="887"/>
      <c r="VQ123" s="887"/>
      <c r="VR123" s="887"/>
      <c r="VS123" s="887"/>
      <c r="VT123" s="887"/>
      <c r="VU123" s="887"/>
      <c r="VV123" s="888"/>
      <c r="VW123" s="886"/>
      <c r="VX123" s="887"/>
      <c r="VY123" s="887"/>
      <c r="VZ123" s="887"/>
      <c r="WA123" s="887"/>
      <c r="WB123" s="887"/>
      <c r="WC123" s="887"/>
      <c r="WD123" s="887"/>
      <c r="WE123" s="888"/>
      <c r="WF123" s="886"/>
      <c r="WG123" s="887"/>
      <c r="WH123" s="887"/>
      <c r="WI123" s="887"/>
      <c r="WJ123" s="887"/>
      <c r="WK123" s="887"/>
      <c r="WL123" s="887"/>
      <c r="WM123" s="887"/>
      <c r="WN123" s="888"/>
      <c r="WO123" s="886"/>
      <c r="WP123" s="887"/>
      <c r="WQ123" s="887"/>
      <c r="WR123" s="887"/>
      <c r="WS123" s="887"/>
      <c r="WT123" s="887"/>
      <c r="WU123" s="887"/>
      <c r="WV123" s="887"/>
      <c r="WW123" s="888"/>
      <c r="WX123" s="886"/>
      <c r="WY123" s="887"/>
      <c r="WZ123" s="887"/>
      <c r="XA123" s="887"/>
      <c r="XB123" s="887"/>
      <c r="XC123" s="887"/>
      <c r="XD123" s="887"/>
      <c r="XE123" s="887"/>
      <c r="XF123" s="888"/>
      <c r="XG123" s="886"/>
      <c r="XH123" s="887"/>
      <c r="XI123" s="887"/>
      <c r="XJ123" s="887"/>
      <c r="XK123" s="887"/>
      <c r="XL123" s="887"/>
      <c r="XM123" s="887"/>
      <c r="XN123" s="887"/>
      <c r="XO123" s="888"/>
      <c r="XP123" s="886"/>
      <c r="XQ123" s="887"/>
      <c r="XR123" s="887"/>
      <c r="XS123" s="887"/>
      <c r="XT123" s="887"/>
      <c r="XU123" s="887"/>
      <c r="XV123" s="887"/>
      <c r="XW123" s="887"/>
      <c r="XX123" s="888"/>
      <c r="XY123" s="886"/>
      <c r="XZ123" s="887"/>
      <c r="YA123" s="887"/>
      <c r="YB123" s="887"/>
      <c r="YC123" s="887"/>
      <c r="YD123" s="887"/>
      <c r="YE123" s="887"/>
      <c r="YF123" s="887"/>
      <c r="YG123" s="888"/>
      <c r="YH123" s="886"/>
      <c r="YI123" s="887"/>
      <c r="YJ123" s="887"/>
      <c r="YK123" s="887"/>
      <c r="YL123" s="887"/>
      <c r="YM123" s="887"/>
      <c r="YN123" s="887"/>
      <c r="YO123" s="887"/>
      <c r="YP123" s="888"/>
      <c r="YQ123" s="886"/>
      <c r="YR123" s="887"/>
      <c r="YS123" s="887"/>
      <c r="YT123" s="887"/>
      <c r="YU123" s="887"/>
      <c r="YV123" s="887"/>
      <c r="YW123" s="887"/>
      <c r="YX123" s="887"/>
      <c r="YY123" s="888"/>
      <c r="YZ123" s="886"/>
      <c r="ZA123" s="887"/>
      <c r="ZB123" s="887"/>
      <c r="ZC123" s="887"/>
      <c r="ZD123" s="887"/>
      <c r="ZE123" s="887"/>
      <c r="ZF123" s="887"/>
      <c r="ZG123" s="887"/>
      <c r="ZH123" s="888"/>
      <c r="ZI123" s="886"/>
      <c r="ZJ123" s="887"/>
      <c r="ZK123" s="887"/>
      <c r="ZL123" s="887"/>
      <c r="ZM123" s="887"/>
      <c r="ZN123" s="887"/>
      <c r="ZO123" s="887"/>
      <c r="ZP123" s="887"/>
      <c r="ZQ123" s="888"/>
      <c r="ZR123" s="886"/>
      <c r="ZS123" s="887"/>
      <c r="ZT123" s="887"/>
      <c r="ZU123" s="887"/>
      <c r="ZV123" s="887"/>
      <c r="ZW123" s="887"/>
      <c r="ZX123" s="887"/>
      <c r="ZY123" s="887"/>
      <c r="ZZ123" s="888"/>
      <c r="AAA123" s="886"/>
      <c r="AAB123" s="887"/>
      <c r="AAC123" s="887"/>
      <c r="AAD123" s="887"/>
      <c r="AAE123" s="887"/>
      <c r="AAF123" s="887"/>
      <c r="AAG123" s="887"/>
      <c r="AAH123" s="887"/>
      <c r="AAI123" s="888"/>
      <c r="AAJ123" s="886"/>
      <c r="AAK123" s="887"/>
      <c r="AAL123" s="887"/>
      <c r="AAM123" s="887"/>
      <c r="AAN123" s="887"/>
      <c r="AAO123" s="887"/>
      <c r="AAP123" s="887"/>
      <c r="AAQ123" s="887"/>
      <c r="AAR123" s="888"/>
      <c r="AAS123" s="886"/>
      <c r="AAT123" s="887"/>
      <c r="AAU123" s="887"/>
      <c r="AAV123" s="887"/>
      <c r="AAW123" s="887"/>
      <c r="AAX123" s="887"/>
      <c r="AAY123" s="887"/>
      <c r="AAZ123" s="887"/>
      <c r="ABA123" s="888"/>
      <c r="ABB123" s="886"/>
      <c r="ABC123" s="887"/>
      <c r="ABD123" s="887"/>
      <c r="ABE123" s="887"/>
      <c r="ABF123" s="887"/>
      <c r="ABG123" s="887"/>
      <c r="ABH123" s="887"/>
      <c r="ABI123" s="887"/>
      <c r="ABJ123" s="888"/>
      <c r="ABK123" s="886"/>
      <c r="ABL123" s="887"/>
      <c r="ABM123" s="887"/>
      <c r="ABN123" s="887"/>
      <c r="ABO123" s="887"/>
      <c r="ABP123" s="887"/>
      <c r="ABQ123" s="887"/>
      <c r="ABR123" s="887"/>
      <c r="ABS123" s="888"/>
      <c r="ABT123" s="886"/>
      <c r="ABU123" s="887"/>
      <c r="ABV123" s="887"/>
      <c r="ABW123" s="887"/>
      <c r="ABX123" s="887"/>
      <c r="ABY123" s="887"/>
      <c r="ABZ123" s="887"/>
      <c r="ACA123" s="887"/>
      <c r="ACB123" s="888"/>
      <c r="ACC123" s="886"/>
      <c r="ACD123" s="887"/>
      <c r="ACE123" s="887"/>
      <c r="ACF123" s="887"/>
      <c r="ACG123" s="887"/>
      <c r="ACH123" s="887"/>
      <c r="ACI123" s="887"/>
      <c r="ACJ123" s="887"/>
      <c r="ACK123" s="888"/>
      <c r="ACL123" s="886"/>
      <c r="ACM123" s="887"/>
      <c r="ACN123" s="887"/>
      <c r="ACO123" s="887"/>
      <c r="ACP123" s="887"/>
      <c r="ACQ123" s="887"/>
      <c r="ACR123" s="887"/>
      <c r="ACS123" s="887"/>
      <c r="ACT123" s="888"/>
      <c r="ACU123" s="886"/>
      <c r="ACV123" s="887"/>
      <c r="ACW123" s="887"/>
      <c r="ACX123" s="887"/>
      <c r="ACY123" s="887"/>
      <c r="ACZ123" s="887"/>
      <c r="ADA123" s="887"/>
      <c r="ADB123" s="887"/>
      <c r="ADC123" s="888"/>
      <c r="ADD123" s="886"/>
      <c r="ADE123" s="887"/>
      <c r="ADF123" s="887"/>
      <c r="ADG123" s="887"/>
      <c r="ADH123" s="887"/>
      <c r="ADI123" s="887"/>
      <c r="ADJ123" s="887"/>
      <c r="ADK123" s="887"/>
      <c r="ADL123" s="888"/>
      <c r="ADM123" s="886"/>
      <c r="ADN123" s="887"/>
      <c r="ADO123" s="887"/>
      <c r="ADP123" s="887"/>
      <c r="ADQ123" s="887"/>
      <c r="ADR123" s="887"/>
      <c r="ADS123" s="887"/>
      <c r="ADT123" s="887"/>
      <c r="ADU123" s="888"/>
      <c r="ADV123" s="886"/>
      <c r="ADW123" s="887"/>
      <c r="ADX123" s="887"/>
      <c r="ADY123" s="887"/>
      <c r="ADZ123" s="887"/>
      <c r="AEA123" s="887"/>
      <c r="AEB123" s="887"/>
      <c r="AEC123" s="887"/>
      <c r="AED123" s="888"/>
      <c r="AEE123" s="886"/>
      <c r="AEF123" s="887"/>
      <c r="AEG123" s="887"/>
      <c r="AEH123" s="887"/>
      <c r="AEI123" s="887"/>
      <c r="AEJ123" s="887"/>
      <c r="AEK123" s="887"/>
      <c r="AEL123" s="887"/>
      <c r="AEM123" s="888"/>
      <c r="AEN123" s="886"/>
      <c r="AEO123" s="887"/>
      <c r="AEP123" s="887"/>
      <c r="AEQ123" s="887"/>
      <c r="AER123" s="887"/>
      <c r="AES123" s="887"/>
      <c r="AET123" s="887"/>
      <c r="AEU123" s="887"/>
      <c r="AEV123" s="888"/>
      <c r="AEW123" s="886"/>
      <c r="AEX123" s="887"/>
      <c r="AEY123" s="887"/>
      <c r="AEZ123" s="887"/>
      <c r="AFA123" s="887"/>
      <c r="AFB123" s="887"/>
      <c r="AFC123" s="887"/>
      <c r="AFD123" s="887"/>
      <c r="AFE123" s="888"/>
      <c r="AFF123" s="886"/>
      <c r="AFG123" s="887"/>
      <c r="AFH123" s="887"/>
      <c r="AFI123" s="887"/>
      <c r="AFJ123" s="887"/>
      <c r="AFK123" s="887"/>
      <c r="AFL123" s="887"/>
      <c r="AFM123" s="887"/>
      <c r="AFN123" s="888"/>
      <c r="AFO123" s="886"/>
      <c r="AFP123" s="887"/>
      <c r="AFQ123" s="887"/>
      <c r="AFR123" s="887"/>
      <c r="AFS123" s="887"/>
      <c r="AFT123" s="887"/>
      <c r="AFU123" s="887"/>
      <c r="AFV123" s="887"/>
      <c r="AFW123" s="888"/>
      <c r="AFX123" s="886"/>
      <c r="AFY123" s="887"/>
      <c r="AFZ123" s="887"/>
      <c r="AGA123" s="887"/>
      <c r="AGB123" s="887"/>
      <c r="AGC123" s="887"/>
      <c r="AGD123" s="887"/>
      <c r="AGE123" s="887"/>
      <c r="AGF123" s="888"/>
      <c r="AGG123" s="886"/>
      <c r="AGH123" s="887"/>
      <c r="AGI123" s="887"/>
      <c r="AGJ123" s="887"/>
      <c r="AGK123" s="887"/>
      <c r="AGL123" s="887"/>
      <c r="AGM123" s="887"/>
      <c r="AGN123" s="887"/>
      <c r="AGO123" s="888"/>
      <c r="AGP123" s="886"/>
      <c r="AGQ123" s="887"/>
      <c r="AGR123" s="887"/>
      <c r="AGS123" s="887"/>
      <c r="AGT123" s="887"/>
      <c r="AGU123" s="887"/>
      <c r="AGV123" s="887"/>
      <c r="AGW123" s="887"/>
      <c r="AGX123" s="888"/>
      <c r="AGY123" s="886"/>
      <c r="AGZ123" s="887"/>
      <c r="AHA123" s="887"/>
      <c r="AHB123" s="887"/>
      <c r="AHC123" s="887"/>
      <c r="AHD123" s="887"/>
      <c r="AHE123" s="887"/>
      <c r="AHF123" s="887"/>
      <c r="AHG123" s="888"/>
      <c r="AHH123" s="886"/>
      <c r="AHI123" s="887"/>
      <c r="AHJ123" s="887"/>
      <c r="AHK123" s="887"/>
      <c r="AHL123" s="887"/>
      <c r="AHM123" s="887"/>
      <c r="AHN123" s="887"/>
      <c r="AHO123" s="887"/>
      <c r="AHP123" s="888"/>
      <c r="AHQ123" s="886"/>
      <c r="AHR123" s="887"/>
      <c r="AHS123" s="887"/>
      <c r="AHT123" s="887"/>
      <c r="AHU123" s="887"/>
      <c r="AHV123" s="887"/>
      <c r="AHW123" s="887"/>
      <c r="AHX123" s="887"/>
      <c r="AHY123" s="888"/>
      <c r="AHZ123" s="886"/>
      <c r="AIA123" s="887"/>
      <c r="AIB123" s="887"/>
      <c r="AIC123" s="887"/>
      <c r="AID123" s="887"/>
      <c r="AIE123" s="887"/>
      <c r="AIF123" s="887"/>
      <c r="AIG123" s="887"/>
      <c r="AIH123" s="888"/>
      <c r="AII123" s="886"/>
      <c r="AIJ123" s="887"/>
      <c r="AIK123" s="887"/>
      <c r="AIL123" s="887"/>
      <c r="AIM123" s="887"/>
      <c r="AIN123" s="887"/>
      <c r="AIO123" s="887"/>
      <c r="AIP123" s="887"/>
      <c r="AIQ123" s="888"/>
      <c r="AIR123" s="886"/>
      <c r="AIS123" s="887"/>
      <c r="AIT123" s="887"/>
      <c r="AIU123" s="887"/>
      <c r="AIV123" s="887"/>
      <c r="AIW123" s="887"/>
      <c r="AIX123" s="887"/>
      <c r="AIY123" s="887"/>
      <c r="AIZ123" s="888"/>
      <c r="AJA123" s="886"/>
      <c r="AJB123" s="887"/>
      <c r="AJC123" s="887"/>
      <c r="AJD123" s="887"/>
      <c r="AJE123" s="887"/>
      <c r="AJF123" s="887"/>
      <c r="AJG123" s="887"/>
      <c r="AJH123" s="887"/>
      <c r="AJI123" s="888"/>
      <c r="AJJ123" s="886"/>
      <c r="AJK123" s="887"/>
      <c r="AJL123" s="887"/>
      <c r="AJM123" s="887"/>
      <c r="AJN123" s="887"/>
      <c r="AJO123" s="887"/>
      <c r="AJP123" s="887"/>
      <c r="AJQ123" s="887"/>
      <c r="AJR123" s="888"/>
      <c r="AJS123" s="886"/>
      <c r="AJT123" s="887"/>
      <c r="AJU123" s="887"/>
      <c r="AJV123" s="887"/>
      <c r="AJW123" s="887"/>
      <c r="AJX123" s="887"/>
      <c r="AJY123" s="887"/>
      <c r="AJZ123" s="887"/>
      <c r="AKA123" s="888"/>
      <c r="AKB123" s="886"/>
      <c r="AKC123" s="887"/>
      <c r="AKD123" s="887"/>
      <c r="AKE123" s="887"/>
      <c r="AKF123" s="887"/>
      <c r="AKG123" s="887"/>
      <c r="AKH123" s="887"/>
      <c r="AKI123" s="887"/>
      <c r="AKJ123" s="888"/>
      <c r="AKK123" s="886"/>
      <c r="AKL123" s="887"/>
      <c r="AKM123" s="887"/>
      <c r="AKN123" s="887"/>
      <c r="AKO123" s="887"/>
      <c r="AKP123" s="887"/>
      <c r="AKQ123" s="887"/>
      <c r="AKR123" s="887"/>
      <c r="AKS123" s="888"/>
      <c r="AKT123" s="886"/>
      <c r="AKU123" s="887"/>
      <c r="AKV123" s="887"/>
      <c r="AKW123" s="887"/>
      <c r="AKX123" s="887"/>
      <c r="AKY123" s="887"/>
      <c r="AKZ123" s="887"/>
      <c r="ALA123" s="887"/>
      <c r="ALB123" s="888"/>
      <c r="ALC123" s="886"/>
      <c r="ALD123" s="887"/>
      <c r="ALE123" s="887"/>
      <c r="ALF123" s="887"/>
      <c r="ALG123" s="887"/>
      <c r="ALH123" s="887"/>
      <c r="ALI123" s="887"/>
      <c r="ALJ123" s="887"/>
      <c r="ALK123" s="888"/>
      <c r="ALL123" s="886"/>
      <c r="ALM123" s="887"/>
      <c r="ALN123" s="887"/>
      <c r="ALO123" s="887"/>
      <c r="ALP123" s="887"/>
      <c r="ALQ123" s="887"/>
      <c r="ALR123" s="887"/>
      <c r="ALS123" s="887"/>
      <c r="ALT123" s="888"/>
      <c r="ALU123" s="886"/>
      <c r="ALV123" s="887"/>
      <c r="ALW123" s="887"/>
      <c r="ALX123" s="887"/>
      <c r="ALY123" s="887"/>
      <c r="ALZ123" s="887"/>
      <c r="AMA123" s="887"/>
      <c r="AMB123" s="887"/>
      <c r="AMC123" s="888"/>
      <c r="AMD123" s="886"/>
      <c r="AME123" s="887"/>
      <c r="AMF123" s="887"/>
      <c r="AMG123" s="887"/>
      <c r="AMH123" s="887"/>
      <c r="AMI123" s="887"/>
      <c r="AMJ123" s="887"/>
      <c r="AMK123" s="887"/>
      <c r="AML123" s="888"/>
      <c r="AMM123" s="886"/>
      <c r="AMN123" s="887"/>
      <c r="AMO123" s="887"/>
      <c r="AMP123" s="887"/>
      <c r="AMQ123" s="887"/>
      <c r="AMR123" s="887"/>
      <c r="AMS123" s="887"/>
      <c r="AMT123" s="887"/>
      <c r="AMU123" s="888"/>
      <c r="AMV123" s="886"/>
      <c r="AMW123" s="887"/>
      <c r="AMX123" s="887"/>
      <c r="AMY123" s="887"/>
      <c r="AMZ123" s="887"/>
      <c r="ANA123" s="887"/>
      <c r="ANB123" s="887"/>
      <c r="ANC123" s="887"/>
      <c r="AND123" s="888"/>
      <c r="ANE123" s="886"/>
      <c r="ANF123" s="887"/>
      <c r="ANG123" s="887"/>
      <c r="ANH123" s="887"/>
      <c r="ANI123" s="887"/>
      <c r="ANJ123" s="887"/>
      <c r="ANK123" s="887"/>
      <c r="ANL123" s="887"/>
      <c r="ANM123" s="888"/>
      <c r="ANN123" s="886"/>
      <c r="ANO123" s="887"/>
      <c r="ANP123" s="887"/>
      <c r="ANQ123" s="887"/>
      <c r="ANR123" s="887"/>
      <c r="ANS123" s="887"/>
      <c r="ANT123" s="887"/>
      <c r="ANU123" s="887"/>
      <c r="ANV123" s="888"/>
      <c r="ANW123" s="886"/>
      <c r="ANX123" s="887"/>
      <c r="ANY123" s="887"/>
      <c r="ANZ123" s="887"/>
      <c r="AOA123" s="887"/>
      <c r="AOB123" s="887"/>
      <c r="AOC123" s="887"/>
      <c r="AOD123" s="887"/>
      <c r="AOE123" s="888"/>
      <c r="AOF123" s="886"/>
      <c r="AOG123" s="887"/>
      <c r="AOH123" s="887"/>
      <c r="AOI123" s="887"/>
      <c r="AOJ123" s="887"/>
      <c r="AOK123" s="887"/>
      <c r="AOL123" s="887"/>
      <c r="AOM123" s="887"/>
      <c r="AON123" s="888"/>
      <c r="AOO123" s="886"/>
      <c r="AOP123" s="887"/>
      <c r="AOQ123" s="887"/>
      <c r="AOR123" s="887"/>
      <c r="AOS123" s="887"/>
      <c r="AOT123" s="887"/>
      <c r="AOU123" s="887"/>
      <c r="AOV123" s="887"/>
      <c r="AOW123" s="888"/>
      <c r="AOX123" s="886"/>
      <c r="AOY123" s="887"/>
      <c r="AOZ123" s="887"/>
      <c r="APA123" s="887"/>
      <c r="APB123" s="887"/>
      <c r="APC123" s="887"/>
      <c r="APD123" s="887"/>
      <c r="APE123" s="887"/>
      <c r="APF123" s="888"/>
      <c r="APG123" s="886"/>
      <c r="APH123" s="887"/>
      <c r="API123" s="887"/>
      <c r="APJ123" s="887"/>
      <c r="APK123" s="887"/>
      <c r="APL123" s="887"/>
      <c r="APM123" s="887"/>
      <c r="APN123" s="887"/>
      <c r="APO123" s="888"/>
      <c r="APP123" s="886"/>
      <c r="APQ123" s="887"/>
      <c r="APR123" s="887"/>
      <c r="APS123" s="887"/>
      <c r="APT123" s="887"/>
      <c r="APU123" s="887"/>
      <c r="APV123" s="887"/>
      <c r="APW123" s="887"/>
      <c r="APX123" s="888"/>
      <c r="APY123" s="886"/>
      <c r="APZ123" s="887"/>
      <c r="AQA123" s="887"/>
      <c r="AQB123" s="887"/>
      <c r="AQC123" s="887"/>
      <c r="AQD123" s="887"/>
      <c r="AQE123" s="887"/>
      <c r="AQF123" s="887"/>
      <c r="AQG123" s="888"/>
      <c r="AQH123" s="886"/>
      <c r="AQI123" s="887"/>
      <c r="AQJ123" s="887"/>
      <c r="AQK123" s="887"/>
      <c r="AQL123" s="887"/>
      <c r="AQM123" s="887"/>
      <c r="AQN123" s="887"/>
      <c r="AQO123" s="887"/>
      <c r="AQP123" s="888"/>
      <c r="AQQ123" s="886"/>
      <c r="AQR123" s="887"/>
      <c r="AQS123" s="887"/>
      <c r="AQT123" s="887"/>
      <c r="AQU123" s="887"/>
      <c r="AQV123" s="887"/>
      <c r="AQW123" s="887"/>
      <c r="AQX123" s="887"/>
      <c r="AQY123" s="888"/>
      <c r="AQZ123" s="886"/>
      <c r="ARA123" s="887"/>
      <c r="ARB123" s="887"/>
      <c r="ARC123" s="887"/>
      <c r="ARD123" s="887"/>
      <c r="ARE123" s="887"/>
      <c r="ARF123" s="887"/>
      <c r="ARG123" s="887"/>
      <c r="ARH123" s="888"/>
      <c r="ARI123" s="886"/>
      <c r="ARJ123" s="887"/>
      <c r="ARK123" s="887"/>
      <c r="ARL123" s="887"/>
      <c r="ARM123" s="887"/>
      <c r="ARN123" s="887"/>
      <c r="ARO123" s="887"/>
      <c r="ARP123" s="887"/>
      <c r="ARQ123" s="888"/>
      <c r="ARR123" s="886"/>
      <c r="ARS123" s="887"/>
      <c r="ART123" s="887"/>
      <c r="ARU123" s="887"/>
      <c r="ARV123" s="887"/>
      <c r="ARW123" s="887"/>
      <c r="ARX123" s="887"/>
      <c r="ARY123" s="887"/>
      <c r="ARZ123" s="888"/>
      <c r="ASA123" s="886"/>
      <c r="ASB123" s="887"/>
      <c r="ASC123" s="887"/>
      <c r="ASD123" s="887"/>
      <c r="ASE123" s="887"/>
      <c r="ASF123" s="887"/>
      <c r="ASG123" s="887"/>
      <c r="ASH123" s="887"/>
      <c r="ASI123" s="888"/>
      <c r="ASJ123" s="886"/>
      <c r="ASK123" s="887"/>
      <c r="ASL123" s="887"/>
      <c r="ASM123" s="887"/>
      <c r="ASN123" s="887"/>
      <c r="ASO123" s="887"/>
      <c r="ASP123" s="887"/>
      <c r="ASQ123" s="887"/>
      <c r="ASR123" s="888"/>
      <c r="ASS123" s="886"/>
      <c r="AST123" s="887"/>
      <c r="ASU123" s="887"/>
      <c r="ASV123" s="887"/>
      <c r="ASW123" s="887"/>
      <c r="ASX123" s="887"/>
      <c r="ASY123" s="887"/>
      <c r="ASZ123" s="887"/>
      <c r="ATA123" s="888"/>
      <c r="ATB123" s="886"/>
      <c r="ATC123" s="887"/>
      <c r="ATD123" s="887"/>
      <c r="ATE123" s="887"/>
      <c r="ATF123" s="887"/>
      <c r="ATG123" s="887"/>
      <c r="ATH123" s="887"/>
      <c r="ATI123" s="887"/>
      <c r="ATJ123" s="888"/>
      <c r="ATK123" s="886"/>
      <c r="ATL123" s="887"/>
      <c r="ATM123" s="887"/>
      <c r="ATN123" s="887"/>
      <c r="ATO123" s="887"/>
      <c r="ATP123" s="887"/>
      <c r="ATQ123" s="887"/>
      <c r="ATR123" s="887"/>
      <c r="ATS123" s="888"/>
      <c r="ATT123" s="886"/>
      <c r="ATU123" s="887"/>
      <c r="ATV123" s="887"/>
      <c r="ATW123" s="887"/>
      <c r="ATX123" s="887"/>
      <c r="ATY123" s="887"/>
      <c r="ATZ123" s="887"/>
      <c r="AUA123" s="887"/>
      <c r="AUB123" s="888"/>
      <c r="AUC123" s="886"/>
      <c r="AUD123" s="887"/>
      <c r="AUE123" s="887"/>
      <c r="AUF123" s="887"/>
      <c r="AUG123" s="887"/>
      <c r="AUH123" s="887"/>
      <c r="AUI123" s="887"/>
      <c r="AUJ123" s="887"/>
      <c r="AUK123" s="888"/>
      <c r="AUL123" s="886"/>
      <c r="AUM123" s="887"/>
      <c r="AUN123" s="887"/>
      <c r="AUO123" s="887"/>
      <c r="AUP123" s="887"/>
      <c r="AUQ123" s="887"/>
      <c r="AUR123" s="887"/>
      <c r="AUS123" s="887"/>
      <c r="AUT123" s="888"/>
      <c r="AUU123" s="886"/>
      <c r="AUV123" s="887"/>
      <c r="AUW123" s="887"/>
      <c r="AUX123" s="887"/>
      <c r="AUY123" s="887"/>
      <c r="AUZ123" s="887"/>
      <c r="AVA123" s="887"/>
      <c r="AVB123" s="887"/>
      <c r="AVC123" s="888"/>
      <c r="AVD123" s="886"/>
      <c r="AVE123" s="887"/>
      <c r="AVF123" s="887"/>
      <c r="AVG123" s="887"/>
      <c r="AVH123" s="887"/>
      <c r="AVI123" s="887"/>
      <c r="AVJ123" s="887"/>
      <c r="AVK123" s="887"/>
      <c r="AVL123" s="888"/>
      <c r="AVM123" s="886"/>
      <c r="AVN123" s="887"/>
      <c r="AVO123" s="887"/>
      <c r="AVP123" s="887"/>
      <c r="AVQ123" s="887"/>
      <c r="AVR123" s="887"/>
      <c r="AVS123" s="887"/>
      <c r="AVT123" s="887"/>
      <c r="AVU123" s="888"/>
      <c r="AVV123" s="886"/>
      <c r="AVW123" s="887"/>
      <c r="AVX123" s="887"/>
      <c r="AVY123" s="887"/>
      <c r="AVZ123" s="887"/>
      <c r="AWA123" s="887"/>
      <c r="AWB123" s="887"/>
      <c r="AWC123" s="887"/>
      <c r="AWD123" s="888"/>
      <c r="AWE123" s="886"/>
      <c r="AWF123" s="887"/>
      <c r="AWG123" s="887"/>
      <c r="AWH123" s="887"/>
      <c r="AWI123" s="887"/>
      <c r="AWJ123" s="887"/>
      <c r="AWK123" s="887"/>
      <c r="AWL123" s="887"/>
      <c r="AWM123" s="888"/>
      <c r="AWN123" s="886"/>
      <c r="AWO123" s="887"/>
      <c r="AWP123" s="887"/>
      <c r="AWQ123" s="887"/>
      <c r="AWR123" s="887"/>
      <c r="AWS123" s="887"/>
      <c r="AWT123" s="887"/>
      <c r="AWU123" s="887"/>
      <c r="AWV123" s="888"/>
      <c r="AWW123" s="886"/>
      <c r="AWX123" s="887"/>
      <c r="AWY123" s="887"/>
      <c r="AWZ123" s="887"/>
      <c r="AXA123" s="887"/>
      <c r="AXB123" s="887"/>
      <c r="AXC123" s="887"/>
      <c r="AXD123" s="887"/>
      <c r="AXE123" s="888"/>
      <c r="AXF123" s="886"/>
      <c r="AXG123" s="887"/>
      <c r="AXH123" s="887"/>
      <c r="AXI123" s="887"/>
      <c r="AXJ123" s="887"/>
      <c r="AXK123" s="887"/>
      <c r="AXL123" s="887"/>
      <c r="AXM123" s="887"/>
      <c r="AXN123" s="888"/>
      <c r="AXO123" s="886"/>
      <c r="AXP123" s="887"/>
      <c r="AXQ123" s="887"/>
      <c r="AXR123" s="887"/>
      <c r="AXS123" s="887"/>
      <c r="AXT123" s="887"/>
      <c r="AXU123" s="887"/>
      <c r="AXV123" s="887"/>
      <c r="AXW123" s="888"/>
      <c r="AXX123" s="886"/>
      <c r="AXY123" s="887"/>
      <c r="AXZ123" s="887"/>
      <c r="AYA123" s="887"/>
      <c r="AYB123" s="887"/>
      <c r="AYC123" s="887"/>
      <c r="AYD123" s="887"/>
      <c r="AYE123" s="887"/>
      <c r="AYF123" s="888"/>
      <c r="AYG123" s="886"/>
      <c r="AYH123" s="887"/>
      <c r="AYI123" s="887"/>
      <c r="AYJ123" s="887"/>
      <c r="AYK123" s="887"/>
      <c r="AYL123" s="887"/>
      <c r="AYM123" s="887"/>
      <c r="AYN123" s="887"/>
      <c r="AYO123" s="888"/>
      <c r="AYP123" s="886"/>
      <c r="AYQ123" s="887"/>
      <c r="AYR123" s="887"/>
      <c r="AYS123" s="887"/>
      <c r="AYT123" s="887"/>
      <c r="AYU123" s="887"/>
      <c r="AYV123" s="887"/>
      <c r="AYW123" s="887"/>
      <c r="AYX123" s="888"/>
      <c r="AYY123" s="886"/>
      <c r="AYZ123" s="887"/>
      <c r="AZA123" s="887"/>
      <c r="AZB123" s="887"/>
      <c r="AZC123" s="887"/>
      <c r="AZD123" s="887"/>
      <c r="AZE123" s="887"/>
      <c r="AZF123" s="887"/>
      <c r="AZG123" s="888"/>
      <c r="AZH123" s="886"/>
      <c r="AZI123" s="887"/>
      <c r="AZJ123" s="887"/>
      <c r="AZK123" s="887"/>
      <c r="AZL123" s="887"/>
      <c r="AZM123" s="887"/>
      <c r="AZN123" s="887"/>
      <c r="AZO123" s="887"/>
      <c r="AZP123" s="888"/>
      <c r="AZQ123" s="886"/>
      <c r="AZR123" s="887"/>
      <c r="AZS123" s="887"/>
      <c r="AZT123" s="887"/>
      <c r="AZU123" s="887"/>
      <c r="AZV123" s="887"/>
      <c r="AZW123" s="887"/>
      <c r="AZX123" s="887"/>
      <c r="AZY123" s="888"/>
      <c r="AZZ123" s="886"/>
      <c r="BAA123" s="887"/>
      <c r="BAB123" s="887"/>
      <c r="BAC123" s="887"/>
      <c r="BAD123" s="887"/>
      <c r="BAE123" s="887"/>
      <c r="BAF123" s="887"/>
      <c r="BAG123" s="887"/>
      <c r="BAH123" s="888"/>
      <c r="BAI123" s="886"/>
      <c r="BAJ123" s="887"/>
      <c r="BAK123" s="887"/>
      <c r="BAL123" s="887"/>
      <c r="BAM123" s="887"/>
      <c r="BAN123" s="887"/>
      <c r="BAO123" s="887"/>
      <c r="BAP123" s="887"/>
      <c r="BAQ123" s="888"/>
      <c r="BAR123" s="886"/>
      <c r="BAS123" s="887"/>
      <c r="BAT123" s="887"/>
      <c r="BAU123" s="887"/>
      <c r="BAV123" s="887"/>
      <c r="BAW123" s="887"/>
      <c r="BAX123" s="887"/>
      <c r="BAY123" s="887"/>
      <c r="BAZ123" s="888"/>
      <c r="BBA123" s="886"/>
      <c r="BBB123" s="887"/>
      <c r="BBC123" s="887"/>
      <c r="BBD123" s="887"/>
      <c r="BBE123" s="887"/>
      <c r="BBF123" s="887"/>
      <c r="BBG123" s="887"/>
      <c r="BBH123" s="887"/>
      <c r="BBI123" s="888"/>
      <c r="BBJ123" s="886"/>
      <c r="BBK123" s="887"/>
      <c r="BBL123" s="887"/>
      <c r="BBM123" s="887"/>
      <c r="BBN123" s="887"/>
      <c r="BBO123" s="887"/>
      <c r="BBP123" s="887"/>
      <c r="BBQ123" s="887"/>
      <c r="BBR123" s="888"/>
      <c r="BBS123" s="886"/>
      <c r="BBT123" s="887"/>
      <c r="BBU123" s="887"/>
      <c r="BBV123" s="887"/>
      <c r="BBW123" s="887"/>
      <c r="BBX123" s="887"/>
      <c r="BBY123" s="887"/>
      <c r="BBZ123" s="887"/>
      <c r="BCA123" s="888"/>
      <c r="BCB123" s="886"/>
      <c r="BCC123" s="887"/>
      <c r="BCD123" s="887"/>
      <c r="BCE123" s="887"/>
      <c r="BCF123" s="887"/>
      <c r="BCG123" s="887"/>
      <c r="BCH123" s="887"/>
      <c r="BCI123" s="887"/>
      <c r="BCJ123" s="888"/>
      <c r="BCK123" s="886"/>
      <c r="BCL123" s="887"/>
      <c r="BCM123" s="887"/>
      <c r="BCN123" s="887"/>
      <c r="BCO123" s="887"/>
      <c r="BCP123" s="887"/>
      <c r="BCQ123" s="887"/>
      <c r="BCR123" s="887"/>
      <c r="BCS123" s="888"/>
      <c r="BCT123" s="886"/>
      <c r="BCU123" s="887"/>
      <c r="BCV123" s="887"/>
      <c r="BCW123" s="887"/>
      <c r="BCX123" s="887"/>
      <c r="BCY123" s="887"/>
      <c r="BCZ123" s="887"/>
      <c r="BDA123" s="887"/>
      <c r="BDB123" s="888"/>
      <c r="BDC123" s="886"/>
      <c r="BDD123" s="887"/>
      <c r="BDE123" s="887"/>
      <c r="BDF123" s="887"/>
      <c r="BDG123" s="887"/>
      <c r="BDH123" s="887"/>
      <c r="BDI123" s="887"/>
      <c r="BDJ123" s="887"/>
      <c r="BDK123" s="888"/>
      <c r="BDL123" s="886"/>
      <c r="BDM123" s="887"/>
      <c r="BDN123" s="887"/>
      <c r="BDO123" s="887"/>
      <c r="BDP123" s="887"/>
      <c r="BDQ123" s="887"/>
      <c r="BDR123" s="887"/>
      <c r="BDS123" s="887"/>
      <c r="BDT123" s="888"/>
      <c r="BDU123" s="886"/>
      <c r="BDV123" s="887"/>
      <c r="BDW123" s="887"/>
      <c r="BDX123" s="887"/>
      <c r="BDY123" s="887"/>
      <c r="BDZ123" s="887"/>
      <c r="BEA123" s="887"/>
      <c r="BEB123" s="887"/>
      <c r="BEC123" s="888"/>
      <c r="BED123" s="886"/>
      <c r="BEE123" s="887"/>
      <c r="BEF123" s="887"/>
      <c r="BEG123" s="887"/>
      <c r="BEH123" s="887"/>
      <c r="BEI123" s="887"/>
      <c r="BEJ123" s="887"/>
      <c r="BEK123" s="887"/>
      <c r="BEL123" s="888"/>
      <c r="BEM123" s="886"/>
      <c r="BEN123" s="887"/>
      <c r="BEO123" s="887"/>
      <c r="BEP123" s="887"/>
      <c r="BEQ123" s="887"/>
      <c r="BER123" s="887"/>
      <c r="BES123" s="887"/>
      <c r="BET123" s="887"/>
      <c r="BEU123" s="888"/>
      <c r="BEV123" s="886"/>
      <c r="BEW123" s="887"/>
      <c r="BEX123" s="887"/>
      <c r="BEY123" s="887"/>
      <c r="BEZ123" s="887"/>
      <c r="BFA123" s="887"/>
      <c r="BFB123" s="887"/>
      <c r="BFC123" s="887"/>
      <c r="BFD123" s="888"/>
      <c r="BFE123" s="886"/>
      <c r="BFF123" s="887"/>
      <c r="BFG123" s="887"/>
      <c r="BFH123" s="887"/>
      <c r="BFI123" s="887"/>
      <c r="BFJ123" s="887"/>
      <c r="BFK123" s="887"/>
      <c r="BFL123" s="887"/>
      <c r="BFM123" s="888"/>
      <c r="BFN123" s="886"/>
      <c r="BFO123" s="887"/>
      <c r="BFP123" s="887"/>
      <c r="BFQ123" s="887"/>
      <c r="BFR123" s="887"/>
      <c r="BFS123" s="887"/>
      <c r="BFT123" s="887"/>
      <c r="BFU123" s="887"/>
      <c r="BFV123" s="888"/>
      <c r="BFW123" s="886"/>
      <c r="BFX123" s="887"/>
      <c r="BFY123" s="887"/>
      <c r="BFZ123" s="887"/>
      <c r="BGA123" s="887"/>
      <c r="BGB123" s="887"/>
      <c r="BGC123" s="887"/>
      <c r="BGD123" s="887"/>
      <c r="BGE123" s="888"/>
      <c r="BGF123" s="886"/>
      <c r="BGG123" s="887"/>
      <c r="BGH123" s="887"/>
      <c r="BGI123" s="887"/>
      <c r="BGJ123" s="887"/>
      <c r="BGK123" s="887"/>
      <c r="BGL123" s="887"/>
      <c r="BGM123" s="887"/>
      <c r="BGN123" s="888"/>
      <c r="BGO123" s="886"/>
      <c r="BGP123" s="887"/>
      <c r="BGQ123" s="887"/>
      <c r="BGR123" s="887"/>
      <c r="BGS123" s="887"/>
      <c r="BGT123" s="887"/>
      <c r="BGU123" s="887"/>
      <c r="BGV123" s="887"/>
      <c r="BGW123" s="888"/>
      <c r="BGX123" s="886"/>
      <c r="BGY123" s="887"/>
      <c r="BGZ123" s="887"/>
      <c r="BHA123" s="887"/>
      <c r="BHB123" s="887"/>
      <c r="BHC123" s="887"/>
      <c r="BHD123" s="887"/>
      <c r="BHE123" s="887"/>
      <c r="BHF123" s="888"/>
      <c r="BHG123" s="886"/>
      <c r="BHH123" s="887"/>
      <c r="BHI123" s="887"/>
      <c r="BHJ123" s="887"/>
      <c r="BHK123" s="887"/>
      <c r="BHL123" s="887"/>
      <c r="BHM123" s="887"/>
      <c r="BHN123" s="887"/>
      <c r="BHO123" s="888"/>
      <c r="BHP123" s="886"/>
      <c r="BHQ123" s="887"/>
      <c r="BHR123" s="887"/>
      <c r="BHS123" s="887"/>
      <c r="BHT123" s="887"/>
      <c r="BHU123" s="887"/>
      <c r="BHV123" s="887"/>
      <c r="BHW123" s="887"/>
      <c r="BHX123" s="888"/>
      <c r="BHY123" s="886"/>
      <c r="BHZ123" s="887"/>
      <c r="BIA123" s="887"/>
      <c r="BIB123" s="887"/>
      <c r="BIC123" s="887"/>
      <c r="BID123" s="887"/>
      <c r="BIE123" s="887"/>
      <c r="BIF123" s="887"/>
      <c r="BIG123" s="888"/>
      <c r="BIH123" s="886"/>
      <c r="BII123" s="887"/>
      <c r="BIJ123" s="887"/>
      <c r="BIK123" s="887"/>
      <c r="BIL123" s="887"/>
      <c r="BIM123" s="887"/>
      <c r="BIN123" s="887"/>
      <c r="BIO123" s="887"/>
      <c r="BIP123" s="888"/>
      <c r="BIQ123" s="886"/>
      <c r="BIR123" s="887"/>
      <c r="BIS123" s="887"/>
      <c r="BIT123" s="887"/>
      <c r="BIU123" s="887"/>
      <c r="BIV123" s="887"/>
      <c r="BIW123" s="887"/>
      <c r="BIX123" s="887"/>
      <c r="BIY123" s="888"/>
      <c r="BIZ123" s="886"/>
      <c r="BJA123" s="887"/>
      <c r="BJB123" s="887"/>
      <c r="BJC123" s="887"/>
      <c r="BJD123" s="887"/>
      <c r="BJE123" s="887"/>
      <c r="BJF123" s="887"/>
      <c r="BJG123" s="887"/>
      <c r="BJH123" s="888"/>
      <c r="BJI123" s="886"/>
      <c r="BJJ123" s="887"/>
      <c r="BJK123" s="887"/>
      <c r="BJL123" s="887"/>
      <c r="BJM123" s="887"/>
      <c r="BJN123" s="887"/>
      <c r="BJO123" s="887"/>
      <c r="BJP123" s="887"/>
      <c r="BJQ123" s="888"/>
      <c r="BJR123" s="886"/>
      <c r="BJS123" s="887"/>
      <c r="BJT123" s="887"/>
      <c r="BJU123" s="887"/>
      <c r="BJV123" s="887"/>
      <c r="BJW123" s="887"/>
      <c r="BJX123" s="887"/>
      <c r="BJY123" s="887"/>
      <c r="BJZ123" s="888"/>
      <c r="BKA123" s="886"/>
      <c r="BKB123" s="887"/>
      <c r="BKC123" s="887"/>
      <c r="BKD123" s="887"/>
      <c r="BKE123" s="887"/>
      <c r="BKF123" s="887"/>
      <c r="BKG123" s="887"/>
      <c r="BKH123" s="887"/>
      <c r="BKI123" s="888"/>
      <c r="BKJ123" s="886"/>
      <c r="BKK123" s="887"/>
      <c r="BKL123" s="887"/>
      <c r="BKM123" s="887"/>
      <c r="BKN123" s="887"/>
      <c r="BKO123" s="887"/>
      <c r="BKP123" s="887"/>
      <c r="BKQ123" s="887"/>
      <c r="BKR123" s="888"/>
      <c r="BKS123" s="886"/>
      <c r="BKT123" s="887"/>
      <c r="BKU123" s="887"/>
      <c r="BKV123" s="887"/>
      <c r="BKW123" s="887"/>
      <c r="BKX123" s="887"/>
      <c r="BKY123" s="887"/>
      <c r="BKZ123" s="887"/>
      <c r="BLA123" s="888"/>
      <c r="BLB123" s="886"/>
      <c r="BLC123" s="887"/>
      <c r="BLD123" s="887"/>
      <c r="BLE123" s="887"/>
      <c r="BLF123" s="887"/>
      <c r="BLG123" s="887"/>
      <c r="BLH123" s="887"/>
      <c r="BLI123" s="887"/>
      <c r="BLJ123" s="888"/>
      <c r="BLK123" s="886"/>
      <c r="BLL123" s="887"/>
      <c r="BLM123" s="887"/>
      <c r="BLN123" s="887"/>
      <c r="BLO123" s="887"/>
      <c r="BLP123" s="887"/>
      <c r="BLQ123" s="887"/>
      <c r="BLR123" s="887"/>
      <c r="BLS123" s="888"/>
      <c r="BLT123" s="886"/>
      <c r="BLU123" s="887"/>
      <c r="BLV123" s="887"/>
      <c r="BLW123" s="887"/>
      <c r="BLX123" s="887"/>
      <c r="BLY123" s="887"/>
      <c r="BLZ123" s="887"/>
      <c r="BMA123" s="887"/>
      <c r="BMB123" s="888"/>
      <c r="BMC123" s="886"/>
      <c r="BMD123" s="887"/>
      <c r="BME123" s="887"/>
      <c r="BMF123" s="887"/>
      <c r="BMG123" s="887"/>
      <c r="BMH123" s="887"/>
      <c r="BMI123" s="887"/>
      <c r="BMJ123" s="887"/>
      <c r="BMK123" s="888"/>
      <c r="BML123" s="886"/>
      <c r="BMM123" s="887"/>
      <c r="BMN123" s="887"/>
      <c r="BMO123" s="887"/>
      <c r="BMP123" s="887"/>
      <c r="BMQ123" s="887"/>
      <c r="BMR123" s="887"/>
      <c r="BMS123" s="887"/>
      <c r="BMT123" s="888"/>
      <c r="BMU123" s="886"/>
      <c r="BMV123" s="887"/>
      <c r="BMW123" s="887"/>
      <c r="BMX123" s="887"/>
      <c r="BMY123" s="887"/>
      <c r="BMZ123" s="887"/>
      <c r="BNA123" s="887"/>
      <c r="BNB123" s="887"/>
      <c r="BNC123" s="888"/>
      <c r="BND123" s="886"/>
      <c r="BNE123" s="887"/>
      <c r="BNF123" s="887"/>
      <c r="BNG123" s="887"/>
      <c r="BNH123" s="887"/>
      <c r="BNI123" s="887"/>
      <c r="BNJ123" s="887"/>
      <c r="BNK123" s="887"/>
      <c r="BNL123" s="888"/>
      <c r="BNM123" s="886"/>
      <c r="BNN123" s="887"/>
      <c r="BNO123" s="887"/>
      <c r="BNP123" s="887"/>
      <c r="BNQ123" s="887"/>
      <c r="BNR123" s="887"/>
      <c r="BNS123" s="887"/>
      <c r="BNT123" s="887"/>
      <c r="BNU123" s="888"/>
      <c r="BNV123" s="886"/>
      <c r="BNW123" s="887"/>
      <c r="BNX123" s="887"/>
      <c r="BNY123" s="887"/>
      <c r="BNZ123" s="887"/>
      <c r="BOA123" s="887"/>
      <c r="BOB123" s="887"/>
      <c r="BOC123" s="887"/>
      <c r="BOD123" s="888"/>
      <c r="BOE123" s="886"/>
      <c r="BOF123" s="887"/>
      <c r="BOG123" s="887"/>
      <c r="BOH123" s="887"/>
      <c r="BOI123" s="887"/>
      <c r="BOJ123" s="887"/>
      <c r="BOK123" s="887"/>
      <c r="BOL123" s="887"/>
      <c r="BOM123" s="888"/>
      <c r="BON123" s="886"/>
      <c r="BOO123" s="887"/>
      <c r="BOP123" s="887"/>
      <c r="BOQ123" s="887"/>
      <c r="BOR123" s="887"/>
      <c r="BOS123" s="887"/>
      <c r="BOT123" s="887"/>
      <c r="BOU123" s="887"/>
      <c r="BOV123" s="888"/>
      <c r="BOW123" s="886"/>
      <c r="BOX123" s="887"/>
      <c r="BOY123" s="887"/>
      <c r="BOZ123" s="887"/>
      <c r="BPA123" s="887"/>
      <c r="BPB123" s="887"/>
      <c r="BPC123" s="887"/>
      <c r="BPD123" s="887"/>
      <c r="BPE123" s="888"/>
      <c r="BPF123" s="886"/>
      <c r="BPG123" s="887"/>
      <c r="BPH123" s="887"/>
      <c r="BPI123" s="887"/>
      <c r="BPJ123" s="887"/>
      <c r="BPK123" s="887"/>
      <c r="BPL123" s="887"/>
      <c r="BPM123" s="887"/>
      <c r="BPN123" s="888"/>
      <c r="BPO123" s="886"/>
      <c r="BPP123" s="887"/>
      <c r="BPQ123" s="887"/>
      <c r="BPR123" s="887"/>
      <c r="BPS123" s="887"/>
      <c r="BPT123" s="887"/>
      <c r="BPU123" s="887"/>
      <c r="BPV123" s="887"/>
      <c r="BPW123" s="888"/>
      <c r="BPX123" s="886"/>
      <c r="BPY123" s="887"/>
      <c r="BPZ123" s="887"/>
      <c r="BQA123" s="887"/>
      <c r="BQB123" s="887"/>
      <c r="BQC123" s="887"/>
      <c r="BQD123" s="887"/>
      <c r="BQE123" s="887"/>
      <c r="BQF123" s="888"/>
      <c r="BQG123" s="886"/>
      <c r="BQH123" s="887"/>
      <c r="BQI123" s="887"/>
      <c r="BQJ123" s="887"/>
      <c r="BQK123" s="887"/>
      <c r="BQL123" s="887"/>
      <c r="BQM123" s="887"/>
      <c r="BQN123" s="887"/>
      <c r="BQO123" s="888"/>
      <c r="BQP123" s="886"/>
      <c r="BQQ123" s="887"/>
      <c r="BQR123" s="887"/>
      <c r="BQS123" s="887"/>
      <c r="BQT123" s="887"/>
      <c r="BQU123" s="887"/>
      <c r="BQV123" s="887"/>
      <c r="BQW123" s="887"/>
      <c r="BQX123" s="888"/>
      <c r="BQY123" s="886"/>
      <c r="BQZ123" s="887"/>
      <c r="BRA123" s="887"/>
      <c r="BRB123" s="887"/>
      <c r="BRC123" s="887"/>
      <c r="BRD123" s="887"/>
      <c r="BRE123" s="887"/>
      <c r="BRF123" s="887"/>
      <c r="BRG123" s="888"/>
      <c r="BRH123" s="886"/>
      <c r="BRI123" s="887"/>
      <c r="BRJ123" s="887"/>
      <c r="BRK123" s="887"/>
      <c r="BRL123" s="887"/>
      <c r="BRM123" s="887"/>
      <c r="BRN123" s="887"/>
      <c r="BRO123" s="887"/>
      <c r="BRP123" s="888"/>
      <c r="BRQ123" s="886"/>
      <c r="BRR123" s="887"/>
      <c r="BRS123" s="887"/>
      <c r="BRT123" s="887"/>
      <c r="BRU123" s="887"/>
      <c r="BRV123" s="887"/>
      <c r="BRW123" s="887"/>
      <c r="BRX123" s="887"/>
      <c r="BRY123" s="888"/>
      <c r="BRZ123" s="886"/>
      <c r="BSA123" s="887"/>
      <c r="BSB123" s="887"/>
      <c r="BSC123" s="887"/>
      <c r="BSD123" s="887"/>
      <c r="BSE123" s="887"/>
      <c r="BSF123" s="887"/>
      <c r="BSG123" s="887"/>
      <c r="BSH123" s="888"/>
      <c r="BSI123" s="886"/>
      <c r="BSJ123" s="887"/>
      <c r="BSK123" s="887"/>
      <c r="BSL123" s="887"/>
      <c r="BSM123" s="887"/>
      <c r="BSN123" s="887"/>
      <c r="BSO123" s="887"/>
      <c r="BSP123" s="887"/>
      <c r="BSQ123" s="888"/>
      <c r="BSR123" s="886"/>
      <c r="BSS123" s="887"/>
      <c r="BST123" s="887"/>
      <c r="BSU123" s="887"/>
      <c r="BSV123" s="887"/>
      <c r="BSW123" s="887"/>
      <c r="BSX123" s="887"/>
      <c r="BSY123" s="887"/>
      <c r="BSZ123" s="888"/>
      <c r="BTA123" s="886"/>
      <c r="BTB123" s="887"/>
      <c r="BTC123" s="887"/>
      <c r="BTD123" s="887"/>
      <c r="BTE123" s="887"/>
      <c r="BTF123" s="887"/>
      <c r="BTG123" s="887"/>
      <c r="BTH123" s="887"/>
      <c r="BTI123" s="888"/>
      <c r="BTJ123" s="886"/>
      <c r="BTK123" s="887"/>
      <c r="BTL123" s="887"/>
      <c r="BTM123" s="887"/>
      <c r="BTN123" s="887"/>
      <c r="BTO123" s="887"/>
      <c r="BTP123" s="887"/>
      <c r="BTQ123" s="887"/>
      <c r="BTR123" s="888"/>
      <c r="BTS123" s="886"/>
      <c r="BTT123" s="887"/>
      <c r="BTU123" s="887"/>
      <c r="BTV123" s="887"/>
      <c r="BTW123" s="887"/>
      <c r="BTX123" s="887"/>
      <c r="BTY123" s="887"/>
      <c r="BTZ123" s="887"/>
      <c r="BUA123" s="888"/>
      <c r="BUB123" s="886"/>
      <c r="BUC123" s="887"/>
      <c r="BUD123" s="887"/>
      <c r="BUE123" s="887"/>
      <c r="BUF123" s="887"/>
      <c r="BUG123" s="887"/>
      <c r="BUH123" s="887"/>
      <c r="BUI123" s="887"/>
      <c r="BUJ123" s="888"/>
      <c r="BUK123" s="886"/>
      <c r="BUL123" s="887"/>
      <c r="BUM123" s="887"/>
      <c r="BUN123" s="887"/>
      <c r="BUO123" s="887"/>
      <c r="BUP123" s="887"/>
      <c r="BUQ123" s="887"/>
      <c r="BUR123" s="887"/>
      <c r="BUS123" s="888"/>
      <c r="BUT123" s="886"/>
      <c r="BUU123" s="887"/>
      <c r="BUV123" s="887"/>
      <c r="BUW123" s="887"/>
      <c r="BUX123" s="887"/>
      <c r="BUY123" s="887"/>
      <c r="BUZ123" s="887"/>
      <c r="BVA123" s="887"/>
      <c r="BVB123" s="888"/>
      <c r="BVC123" s="886"/>
      <c r="BVD123" s="887"/>
      <c r="BVE123" s="887"/>
      <c r="BVF123" s="887"/>
      <c r="BVG123" s="887"/>
      <c r="BVH123" s="887"/>
      <c r="BVI123" s="887"/>
      <c r="BVJ123" s="887"/>
      <c r="BVK123" s="888"/>
      <c r="BVL123" s="886"/>
      <c r="BVM123" s="887"/>
      <c r="BVN123" s="887"/>
      <c r="BVO123" s="887"/>
      <c r="BVP123" s="887"/>
      <c r="BVQ123" s="887"/>
      <c r="BVR123" s="887"/>
      <c r="BVS123" s="887"/>
      <c r="BVT123" s="888"/>
      <c r="BVU123" s="886"/>
      <c r="BVV123" s="887"/>
      <c r="BVW123" s="887"/>
      <c r="BVX123" s="887"/>
      <c r="BVY123" s="887"/>
      <c r="BVZ123" s="887"/>
      <c r="BWA123" s="887"/>
      <c r="BWB123" s="887"/>
      <c r="BWC123" s="888"/>
      <c r="BWD123" s="886"/>
      <c r="BWE123" s="887"/>
      <c r="BWF123" s="887"/>
      <c r="BWG123" s="887"/>
      <c r="BWH123" s="887"/>
      <c r="BWI123" s="887"/>
      <c r="BWJ123" s="887"/>
      <c r="BWK123" s="887"/>
      <c r="BWL123" s="888"/>
      <c r="BWM123" s="886"/>
      <c r="BWN123" s="887"/>
      <c r="BWO123" s="887"/>
      <c r="BWP123" s="887"/>
      <c r="BWQ123" s="887"/>
      <c r="BWR123" s="887"/>
      <c r="BWS123" s="887"/>
      <c r="BWT123" s="887"/>
      <c r="BWU123" s="888"/>
      <c r="BWV123" s="886"/>
      <c r="BWW123" s="887"/>
      <c r="BWX123" s="887"/>
      <c r="BWY123" s="887"/>
      <c r="BWZ123" s="887"/>
      <c r="BXA123" s="887"/>
      <c r="BXB123" s="887"/>
      <c r="BXC123" s="887"/>
      <c r="BXD123" s="888"/>
      <c r="BXE123" s="886"/>
      <c r="BXF123" s="887"/>
      <c r="BXG123" s="887"/>
      <c r="BXH123" s="887"/>
      <c r="BXI123" s="887"/>
      <c r="BXJ123" s="887"/>
      <c r="BXK123" s="887"/>
      <c r="BXL123" s="887"/>
      <c r="BXM123" s="888"/>
      <c r="BXN123" s="886"/>
      <c r="BXO123" s="887"/>
      <c r="BXP123" s="887"/>
      <c r="BXQ123" s="887"/>
      <c r="BXR123" s="887"/>
      <c r="BXS123" s="887"/>
      <c r="BXT123" s="887"/>
      <c r="BXU123" s="887"/>
      <c r="BXV123" s="888"/>
      <c r="BXW123" s="886"/>
      <c r="BXX123" s="887"/>
      <c r="BXY123" s="887"/>
      <c r="BXZ123" s="887"/>
      <c r="BYA123" s="887"/>
      <c r="BYB123" s="887"/>
      <c r="BYC123" s="887"/>
      <c r="BYD123" s="887"/>
      <c r="BYE123" s="888"/>
      <c r="BYF123" s="886"/>
      <c r="BYG123" s="887"/>
      <c r="BYH123" s="887"/>
      <c r="BYI123" s="887"/>
      <c r="BYJ123" s="887"/>
      <c r="BYK123" s="887"/>
      <c r="BYL123" s="887"/>
      <c r="BYM123" s="887"/>
      <c r="BYN123" s="888"/>
      <c r="BYO123" s="886"/>
      <c r="BYP123" s="887"/>
      <c r="BYQ123" s="887"/>
      <c r="BYR123" s="887"/>
      <c r="BYS123" s="887"/>
      <c r="BYT123" s="887"/>
      <c r="BYU123" s="887"/>
      <c r="BYV123" s="887"/>
      <c r="BYW123" s="888"/>
      <c r="BYX123" s="886"/>
      <c r="BYY123" s="887"/>
      <c r="BYZ123" s="887"/>
      <c r="BZA123" s="887"/>
      <c r="BZB123" s="887"/>
      <c r="BZC123" s="887"/>
      <c r="BZD123" s="887"/>
      <c r="BZE123" s="887"/>
      <c r="BZF123" s="888"/>
      <c r="BZG123" s="886"/>
      <c r="BZH123" s="887"/>
      <c r="BZI123" s="887"/>
      <c r="BZJ123" s="887"/>
      <c r="BZK123" s="887"/>
      <c r="BZL123" s="887"/>
      <c r="BZM123" s="887"/>
      <c r="BZN123" s="887"/>
      <c r="BZO123" s="888"/>
      <c r="BZP123" s="886"/>
      <c r="BZQ123" s="887"/>
      <c r="BZR123" s="887"/>
      <c r="BZS123" s="887"/>
      <c r="BZT123" s="887"/>
      <c r="BZU123" s="887"/>
      <c r="BZV123" s="887"/>
      <c r="BZW123" s="887"/>
      <c r="BZX123" s="888"/>
      <c r="BZY123" s="886"/>
      <c r="BZZ123" s="887"/>
      <c r="CAA123" s="887"/>
      <c r="CAB123" s="887"/>
      <c r="CAC123" s="887"/>
      <c r="CAD123" s="887"/>
      <c r="CAE123" s="887"/>
      <c r="CAF123" s="887"/>
      <c r="CAG123" s="888"/>
      <c r="CAH123" s="886"/>
      <c r="CAI123" s="887"/>
      <c r="CAJ123" s="887"/>
      <c r="CAK123" s="887"/>
      <c r="CAL123" s="887"/>
      <c r="CAM123" s="887"/>
      <c r="CAN123" s="887"/>
      <c r="CAO123" s="887"/>
      <c r="CAP123" s="888"/>
      <c r="CAQ123" s="886"/>
      <c r="CAR123" s="887"/>
      <c r="CAS123" s="887"/>
      <c r="CAT123" s="887"/>
      <c r="CAU123" s="887"/>
      <c r="CAV123" s="887"/>
      <c r="CAW123" s="887"/>
      <c r="CAX123" s="887"/>
      <c r="CAY123" s="888"/>
      <c r="CAZ123" s="886"/>
      <c r="CBA123" s="887"/>
      <c r="CBB123" s="887"/>
      <c r="CBC123" s="887"/>
      <c r="CBD123" s="887"/>
      <c r="CBE123" s="887"/>
      <c r="CBF123" s="887"/>
      <c r="CBG123" s="887"/>
      <c r="CBH123" s="888"/>
      <c r="CBI123" s="886"/>
      <c r="CBJ123" s="887"/>
      <c r="CBK123" s="887"/>
      <c r="CBL123" s="887"/>
      <c r="CBM123" s="887"/>
      <c r="CBN123" s="887"/>
      <c r="CBO123" s="887"/>
      <c r="CBP123" s="887"/>
      <c r="CBQ123" s="888"/>
      <c r="CBR123" s="886"/>
      <c r="CBS123" s="887"/>
      <c r="CBT123" s="887"/>
      <c r="CBU123" s="887"/>
      <c r="CBV123" s="887"/>
      <c r="CBW123" s="887"/>
      <c r="CBX123" s="887"/>
      <c r="CBY123" s="887"/>
      <c r="CBZ123" s="888"/>
      <c r="CCA123" s="886"/>
      <c r="CCB123" s="887"/>
      <c r="CCC123" s="887"/>
      <c r="CCD123" s="887"/>
      <c r="CCE123" s="887"/>
      <c r="CCF123" s="887"/>
      <c r="CCG123" s="887"/>
      <c r="CCH123" s="887"/>
      <c r="CCI123" s="888"/>
      <c r="CCJ123" s="886"/>
      <c r="CCK123" s="887"/>
      <c r="CCL123" s="887"/>
      <c r="CCM123" s="887"/>
      <c r="CCN123" s="887"/>
      <c r="CCO123" s="887"/>
      <c r="CCP123" s="887"/>
      <c r="CCQ123" s="887"/>
      <c r="CCR123" s="888"/>
      <c r="CCS123" s="886"/>
      <c r="CCT123" s="887"/>
      <c r="CCU123" s="887"/>
      <c r="CCV123" s="887"/>
      <c r="CCW123" s="887"/>
      <c r="CCX123" s="887"/>
      <c r="CCY123" s="887"/>
      <c r="CCZ123" s="887"/>
      <c r="CDA123" s="888"/>
      <c r="CDB123" s="886"/>
      <c r="CDC123" s="887"/>
      <c r="CDD123" s="887"/>
      <c r="CDE123" s="887"/>
      <c r="CDF123" s="887"/>
      <c r="CDG123" s="887"/>
      <c r="CDH123" s="887"/>
      <c r="CDI123" s="887"/>
      <c r="CDJ123" s="888"/>
      <c r="CDK123" s="886"/>
      <c r="CDL123" s="887"/>
      <c r="CDM123" s="887"/>
      <c r="CDN123" s="887"/>
      <c r="CDO123" s="887"/>
      <c r="CDP123" s="887"/>
      <c r="CDQ123" s="887"/>
      <c r="CDR123" s="887"/>
      <c r="CDS123" s="888"/>
      <c r="CDT123" s="886"/>
      <c r="CDU123" s="887"/>
      <c r="CDV123" s="887"/>
      <c r="CDW123" s="887"/>
      <c r="CDX123" s="887"/>
      <c r="CDY123" s="887"/>
      <c r="CDZ123" s="887"/>
      <c r="CEA123" s="887"/>
      <c r="CEB123" s="888"/>
      <c r="CEC123" s="886"/>
      <c r="CED123" s="887"/>
      <c r="CEE123" s="887"/>
      <c r="CEF123" s="887"/>
      <c r="CEG123" s="887"/>
      <c r="CEH123" s="887"/>
      <c r="CEI123" s="887"/>
      <c r="CEJ123" s="887"/>
      <c r="CEK123" s="888"/>
      <c r="CEL123" s="886"/>
      <c r="CEM123" s="887"/>
      <c r="CEN123" s="887"/>
      <c r="CEO123" s="887"/>
      <c r="CEP123" s="887"/>
      <c r="CEQ123" s="887"/>
      <c r="CER123" s="887"/>
      <c r="CES123" s="887"/>
      <c r="CET123" s="888"/>
      <c r="CEU123" s="886"/>
      <c r="CEV123" s="887"/>
      <c r="CEW123" s="887"/>
      <c r="CEX123" s="887"/>
      <c r="CEY123" s="887"/>
      <c r="CEZ123" s="887"/>
      <c r="CFA123" s="887"/>
      <c r="CFB123" s="887"/>
      <c r="CFC123" s="888"/>
      <c r="CFD123" s="886"/>
      <c r="CFE123" s="887"/>
      <c r="CFF123" s="887"/>
      <c r="CFG123" s="887"/>
      <c r="CFH123" s="887"/>
      <c r="CFI123" s="887"/>
      <c r="CFJ123" s="887"/>
      <c r="CFK123" s="887"/>
      <c r="CFL123" s="888"/>
      <c r="CFM123" s="886"/>
      <c r="CFN123" s="887"/>
      <c r="CFO123" s="887"/>
      <c r="CFP123" s="887"/>
      <c r="CFQ123" s="887"/>
      <c r="CFR123" s="887"/>
      <c r="CFS123" s="887"/>
      <c r="CFT123" s="887"/>
      <c r="CFU123" s="888"/>
      <c r="CFV123" s="886"/>
      <c r="CFW123" s="887"/>
      <c r="CFX123" s="887"/>
      <c r="CFY123" s="887"/>
      <c r="CFZ123" s="887"/>
      <c r="CGA123" s="887"/>
      <c r="CGB123" s="887"/>
      <c r="CGC123" s="887"/>
      <c r="CGD123" s="888"/>
      <c r="CGE123" s="886"/>
      <c r="CGF123" s="887"/>
      <c r="CGG123" s="887"/>
      <c r="CGH123" s="887"/>
      <c r="CGI123" s="887"/>
      <c r="CGJ123" s="887"/>
      <c r="CGK123" s="887"/>
      <c r="CGL123" s="887"/>
      <c r="CGM123" s="888"/>
      <c r="CGN123" s="886"/>
      <c r="CGO123" s="887"/>
      <c r="CGP123" s="887"/>
      <c r="CGQ123" s="887"/>
      <c r="CGR123" s="887"/>
      <c r="CGS123" s="887"/>
      <c r="CGT123" s="887"/>
      <c r="CGU123" s="887"/>
      <c r="CGV123" s="888"/>
      <c r="CGW123" s="886"/>
      <c r="CGX123" s="887"/>
      <c r="CGY123" s="887"/>
      <c r="CGZ123" s="887"/>
      <c r="CHA123" s="887"/>
      <c r="CHB123" s="887"/>
      <c r="CHC123" s="887"/>
      <c r="CHD123" s="887"/>
      <c r="CHE123" s="888"/>
      <c r="CHF123" s="886"/>
      <c r="CHG123" s="887"/>
      <c r="CHH123" s="887"/>
      <c r="CHI123" s="887"/>
      <c r="CHJ123" s="887"/>
      <c r="CHK123" s="887"/>
      <c r="CHL123" s="887"/>
      <c r="CHM123" s="887"/>
      <c r="CHN123" s="888"/>
      <c r="CHO123" s="886"/>
      <c r="CHP123" s="887"/>
      <c r="CHQ123" s="887"/>
      <c r="CHR123" s="887"/>
      <c r="CHS123" s="887"/>
      <c r="CHT123" s="887"/>
      <c r="CHU123" s="887"/>
      <c r="CHV123" s="887"/>
      <c r="CHW123" s="888"/>
      <c r="CHX123" s="886"/>
      <c r="CHY123" s="887"/>
      <c r="CHZ123" s="887"/>
      <c r="CIA123" s="887"/>
      <c r="CIB123" s="887"/>
      <c r="CIC123" s="887"/>
      <c r="CID123" s="887"/>
      <c r="CIE123" s="887"/>
      <c r="CIF123" s="888"/>
      <c r="CIG123" s="886"/>
      <c r="CIH123" s="887"/>
      <c r="CII123" s="887"/>
      <c r="CIJ123" s="887"/>
      <c r="CIK123" s="887"/>
      <c r="CIL123" s="887"/>
      <c r="CIM123" s="887"/>
      <c r="CIN123" s="887"/>
      <c r="CIO123" s="888"/>
      <c r="CIP123" s="886"/>
      <c r="CIQ123" s="887"/>
      <c r="CIR123" s="887"/>
      <c r="CIS123" s="887"/>
      <c r="CIT123" s="887"/>
      <c r="CIU123" s="887"/>
      <c r="CIV123" s="887"/>
      <c r="CIW123" s="887"/>
      <c r="CIX123" s="888"/>
      <c r="CIY123" s="886"/>
      <c r="CIZ123" s="887"/>
      <c r="CJA123" s="887"/>
      <c r="CJB123" s="887"/>
      <c r="CJC123" s="887"/>
      <c r="CJD123" s="887"/>
      <c r="CJE123" s="887"/>
      <c r="CJF123" s="887"/>
      <c r="CJG123" s="888"/>
      <c r="CJH123" s="886"/>
      <c r="CJI123" s="887"/>
      <c r="CJJ123" s="887"/>
      <c r="CJK123" s="887"/>
      <c r="CJL123" s="887"/>
      <c r="CJM123" s="887"/>
      <c r="CJN123" s="887"/>
      <c r="CJO123" s="887"/>
      <c r="CJP123" s="888"/>
      <c r="CJQ123" s="886"/>
      <c r="CJR123" s="887"/>
      <c r="CJS123" s="887"/>
      <c r="CJT123" s="887"/>
      <c r="CJU123" s="887"/>
      <c r="CJV123" s="887"/>
      <c r="CJW123" s="887"/>
      <c r="CJX123" s="887"/>
      <c r="CJY123" s="888"/>
      <c r="CJZ123" s="886"/>
      <c r="CKA123" s="887"/>
      <c r="CKB123" s="887"/>
      <c r="CKC123" s="887"/>
      <c r="CKD123" s="887"/>
      <c r="CKE123" s="887"/>
      <c r="CKF123" s="887"/>
      <c r="CKG123" s="887"/>
      <c r="CKH123" s="888"/>
      <c r="CKI123" s="886"/>
      <c r="CKJ123" s="887"/>
      <c r="CKK123" s="887"/>
      <c r="CKL123" s="887"/>
      <c r="CKM123" s="887"/>
      <c r="CKN123" s="887"/>
      <c r="CKO123" s="887"/>
      <c r="CKP123" s="887"/>
      <c r="CKQ123" s="888"/>
      <c r="CKR123" s="886"/>
      <c r="CKS123" s="887"/>
      <c r="CKT123" s="887"/>
      <c r="CKU123" s="887"/>
      <c r="CKV123" s="887"/>
      <c r="CKW123" s="887"/>
      <c r="CKX123" s="887"/>
      <c r="CKY123" s="887"/>
      <c r="CKZ123" s="888"/>
      <c r="CLA123" s="886"/>
      <c r="CLB123" s="887"/>
      <c r="CLC123" s="887"/>
      <c r="CLD123" s="887"/>
      <c r="CLE123" s="887"/>
      <c r="CLF123" s="887"/>
      <c r="CLG123" s="887"/>
      <c r="CLH123" s="887"/>
      <c r="CLI123" s="888"/>
      <c r="CLJ123" s="886"/>
      <c r="CLK123" s="887"/>
      <c r="CLL123" s="887"/>
      <c r="CLM123" s="887"/>
      <c r="CLN123" s="887"/>
      <c r="CLO123" s="887"/>
      <c r="CLP123" s="887"/>
      <c r="CLQ123" s="887"/>
      <c r="CLR123" s="888"/>
      <c r="CLS123" s="886"/>
      <c r="CLT123" s="887"/>
      <c r="CLU123" s="887"/>
      <c r="CLV123" s="887"/>
      <c r="CLW123" s="887"/>
      <c r="CLX123" s="887"/>
      <c r="CLY123" s="887"/>
      <c r="CLZ123" s="887"/>
      <c r="CMA123" s="888"/>
      <c r="CMB123" s="886"/>
      <c r="CMC123" s="887"/>
      <c r="CMD123" s="887"/>
      <c r="CME123" s="887"/>
      <c r="CMF123" s="887"/>
      <c r="CMG123" s="887"/>
      <c r="CMH123" s="887"/>
      <c r="CMI123" s="887"/>
      <c r="CMJ123" s="888"/>
      <c r="CMK123" s="886"/>
      <c r="CML123" s="887"/>
      <c r="CMM123" s="887"/>
      <c r="CMN123" s="887"/>
      <c r="CMO123" s="887"/>
      <c r="CMP123" s="887"/>
      <c r="CMQ123" s="887"/>
      <c r="CMR123" s="887"/>
      <c r="CMS123" s="888"/>
      <c r="CMT123" s="886"/>
      <c r="CMU123" s="887"/>
      <c r="CMV123" s="887"/>
      <c r="CMW123" s="887"/>
      <c r="CMX123" s="887"/>
      <c r="CMY123" s="887"/>
      <c r="CMZ123" s="887"/>
      <c r="CNA123" s="887"/>
      <c r="CNB123" s="888"/>
      <c r="CNC123" s="886"/>
      <c r="CND123" s="887"/>
      <c r="CNE123" s="887"/>
      <c r="CNF123" s="887"/>
      <c r="CNG123" s="887"/>
      <c r="CNH123" s="887"/>
      <c r="CNI123" s="887"/>
      <c r="CNJ123" s="887"/>
      <c r="CNK123" s="888"/>
      <c r="CNL123" s="886"/>
      <c r="CNM123" s="887"/>
      <c r="CNN123" s="887"/>
      <c r="CNO123" s="887"/>
      <c r="CNP123" s="887"/>
      <c r="CNQ123" s="887"/>
      <c r="CNR123" s="887"/>
      <c r="CNS123" s="887"/>
      <c r="CNT123" s="888"/>
      <c r="CNU123" s="886"/>
      <c r="CNV123" s="887"/>
      <c r="CNW123" s="887"/>
      <c r="CNX123" s="887"/>
      <c r="CNY123" s="887"/>
      <c r="CNZ123" s="887"/>
      <c r="COA123" s="887"/>
      <c r="COB123" s="887"/>
      <c r="COC123" s="888"/>
      <c r="COD123" s="886"/>
      <c r="COE123" s="887"/>
      <c r="COF123" s="887"/>
      <c r="COG123" s="887"/>
      <c r="COH123" s="887"/>
      <c r="COI123" s="887"/>
      <c r="COJ123" s="887"/>
      <c r="COK123" s="887"/>
      <c r="COL123" s="888"/>
      <c r="COM123" s="886"/>
      <c r="CON123" s="887"/>
      <c r="COO123" s="887"/>
      <c r="COP123" s="887"/>
      <c r="COQ123" s="887"/>
      <c r="COR123" s="887"/>
      <c r="COS123" s="887"/>
      <c r="COT123" s="887"/>
      <c r="COU123" s="888"/>
      <c r="COV123" s="886"/>
      <c r="COW123" s="887"/>
      <c r="COX123" s="887"/>
      <c r="COY123" s="887"/>
      <c r="COZ123" s="887"/>
      <c r="CPA123" s="887"/>
      <c r="CPB123" s="887"/>
      <c r="CPC123" s="887"/>
      <c r="CPD123" s="888"/>
      <c r="CPE123" s="886"/>
      <c r="CPF123" s="887"/>
      <c r="CPG123" s="887"/>
      <c r="CPH123" s="887"/>
      <c r="CPI123" s="887"/>
      <c r="CPJ123" s="887"/>
      <c r="CPK123" s="887"/>
      <c r="CPL123" s="887"/>
      <c r="CPM123" s="888"/>
      <c r="CPN123" s="886"/>
      <c r="CPO123" s="887"/>
      <c r="CPP123" s="887"/>
      <c r="CPQ123" s="887"/>
      <c r="CPR123" s="887"/>
      <c r="CPS123" s="887"/>
      <c r="CPT123" s="887"/>
      <c r="CPU123" s="887"/>
      <c r="CPV123" s="888"/>
      <c r="CPW123" s="886"/>
      <c r="CPX123" s="887"/>
      <c r="CPY123" s="887"/>
      <c r="CPZ123" s="887"/>
      <c r="CQA123" s="887"/>
      <c r="CQB123" s="887"/>
      <c r="CQC123" s="887"/>
      <c r="CQD123" s="887"/>
      <c r="CQE123" s="888"/>
      <c r="CQF123" s="886"/>
      <c r="CQG123" s="887"/>
      <c r="CQH123" s="887"/>
      <c r="CQI123" s="887"/>
      <c r="CQJ123" s="887"/>
      <c r="CQK123" s="887"/>
      <c r="CQL123" s="887"/>
      <c r="CQM123" s="887"/>
      <c r="CQN123" s="888"/>
      <c r="CQO123" s="886"/>
      <c r="CQP123" s="887"/>
      <c r="CQQ123" s="887"/>
      <c r="CQR123" s="887"/>
      <c r="CQS123" s="887"/>
      <c r="CQT123" s="887"/>
      <c r="CQU123" s="887"/>
      <c r="CQV123" s="887"/>
      <c r="CQW123" s="888"/>
      <c r="CQX123" s="886"/>
      <c r="CQY123" s="887"/>
      <c r="CQZ123" s="887"/>
      <c r="CRA123" s="887"/>
      <c r="CRB123" s="887"/>
      <c r="CRC123" s="887"/>
      <c r="CRD123" s="887"/>
      <c r="CRE123" s="887"/>
      <c r="CRF123" s="888"/>
      <c r="CRG123" s="886"/>
      <c r="CRH123" s="887"/>
      <c r="CRI123" s="887"/>
      <c r="CRJ123" s="887"/>
      <c r="CRK123" s="887"/>
      <c r="CRL123" s="887"/>
      <c r="CRM123" s="887"/>
      <c r="CRN123" s="887"/>
      <c r="CRO123" s="888"/>
      <c r="CRP123" s="886"/>
      <c r="CRQ123" s="887"/>
      <c r="CRR123" s="887"/>
      <c r="CRS123" s="887"/>
      <c r="CRT123" s="887"/>
      <c r="CRU123" s="887"/>
      <c r="CRV123" s="887"/>
      <c r="CRW123" s="887"/>
      <c r="CRX123" s="888"/>
      <c r="CRY123" s="886"/>
      <c r="CRZ123" s="887"/>
      <c r="CSA123" s="887"/>
      <c r="CSB123" s="887"/>
      <c r="CSC123" s="887"/>
      <c r="CSD123" s="887"/>
      <c r="CSE123" s="887"/>
      <c r="CSF123" s="887"/>
      <c r="CSG123" s="888"/>
      <c r="CSH123" s="886"/>
      <c r="CSI123" s="887"/>
      <c r="CSJ123" s="887"/>
      <c r="CSK123" s="887"/>
      <c r="CSL123" s="887"/>
      <c r="CSM123" s="887"/>
      <c r="CSN123" s="887"/>
      <c r="CSO123" s="887"/>
      <c r="CSP123" s="888"/>
      <c r="CSQ123" s="886"/>
      <c r="CSR123" s="887"/>
      <c r="CSS123" s="887"/>
      <c r="CST123" s="887"/>
      <c r="CSU123" s="887"/>
      <c r="CSV123" s="887"/>
      <c r="CSW123" s="887"/>
      <c r="CSX123" s="887"/>
      <c r="CSY123" s="888"/>
      <c r="CSZ123" s="886"/>
      <c r="CTA123" s="887"/>
      <c r="CTB123" s="887"/>
      <c r="CTC123" s="887"/>
      <c r="CTD123" s="887"/>
      <c r="CTE123" s="887"/>
      <c r="CTF123" s="887"/>
      <c r="CTG123" s="887"/>
      <c r="CTH123" s="888"/>
      <c r="CTI123" s="886"/>
      <c r="CTJ123" s="887"/>
      <c r="CTK123" s="887"/>
      <c r="CTL123" s="887"/>
      <c r="CTM123" s="887"/>
      <c r="CTN123" s="887"/>
      <c r="CTO123" s="887"/>
      <c r="CTP123" s="887"/>
      <c r="CTQ123" s="888"/>
      <c r="CTR123" s="886"/>
      <c r="CTS123" s="887"/>
      <c r="CTT123" s="887"/>
      <c r="CTU123" s="887"/>
      <c r="CTV123" s="887"/>
      <c r="CTW123" s="887"/>
      <c r="CTX123" s="887"/>
      <c r="CTY123" s="887"/>
      <c r="CTZ123" s="888"/>
      <c r="CUA123" s="886"/>
      <c r="CUB123" s="887"/>
      <c r="CUC123" s="887"/>
      <c r="CUD123" s="887"/>
      <c r="CUE123" s="887"/>
      <c r="CUF123" s="887"/>
      <c r="CUG123" s="887"/>
      <c r="CUH123" s="887"/>
      <c r="CUI123" s="888"/>
      <c r="CUJ123" s="886"/>
      <c r="CUK123" s="887"/>
      <c r="CUL123" s="887"/>
      <c r="CUM123" s="887"/>
      <c r="CUN123" s="887"/>
      <c r="CUO123" s="887"/>
      <c r="CUP123" s="887"/>
      <c r="CUQ123" s="887"/>
      <c r="CUR123" s="888"/>
      <c r="CUS123" s="886"/>
      <c r="CUT123" s="887"/>
      <c r="CUU123" s="887"/>
      <c r="CUV123" s="887"/>
      <c r="CUW123" s="887"/>
      <c r="CUX123" s="887"/>
      <c r="CUY123" s="887"/>
      <c r="CUZ123" s="887"/>
      <c r="CVA123" s="888"/>
      <c r="CVB123" s="886"/>
      <c r="CVC123" s="887"/>
      <c r="CVD123" s="887"/>
      <c r="CVE123" s="887"/>
      <c r="CVF123" s="887"/>
      <c r="CVG123" s="887"/>
      <c r="CVH123" s="887"/>
      <c r="CVI123" s="887"/>
      <c r="CVJ123" s="888"/>
      <c r="CVK123" s="886"/>
      <c r="CVL123" s="887"/>
      <c r="CVM123" s="887"/>
      <c r="CVN123" s="887"/>
      <c r="CVO123" s="887"/>
      <c r="CVP123" s="887"/>
      <c r="CVQ123" s="887"/>
      <c r="CVR123" s="887"/>
      <c r="CVS123" s="888"/>
      <c r="CVT123" s="886"/>
      <c r="CVU123" s="887"/>
      <c r="CVV123" s="887"/>
      <c r="CVW123" s="887"/>
      <c r="CVX123" s="887"/>
      <c r="CVY123" s="887"/>
      <c r="CVZ123" s="887"/>
      <c r="CWA123" s="887"/>
      <c r="CWB123" s="888"/>
      <c r="CWC123" s="886"/>
      <c r="CWD123" s="887"/>
      <c r="CWE123" s="887"/>
      <c r="CWF123" s="887"/>
      <c r="CWG123" s="887"/>
      <c r="CWH123" s="887"/>
      <c r="CWI123" s="887"/>
      <c r="CWJ123" s="887"/>
      <c r="CWK123" s="888"/>
      <c r="CWL123" s="886"/>
      <c r="CWM123" s="887"/>
      <c r="CWN123" s="887"/>
      <c r="CWO123" s="887"/>
      <c r="CWP123" s="887"/>
      <c r="CWQ123" s="887"/>
      <c r="CWR123" s="887"/>
      <c r="CWS123" s="887"/>
      <c r="CWT123" s="888"/>
      <c r="CWU123" s="886"/>
      <c r="CWV123" s="887"/>
      <c r="CWW123" s="887"/>
      <c r="CWX123" s="887"/>
      <c r="CWY123" s="887"/>
      <c r="CWZ123" s="887"/>
      <c r="CXA123" s="887"/>
      <c r="CXB123" s="887"/>
      <c r="CXC123" s="888"/>
      <c r="CXD123" s="886"/>
      <c r="CXE123" s="887"/>
      <c r="CXF123" s="887"/>
      <c r="CXG123" s="887"/>
      <c r="CXH123" s="887"/>
      <c r="CXI123" s="887"/>
      <c r="CXJ123" s="887"/>
      <c r="CXK123" s="887"/>
      <c r="CXL123" s="888"/>
      <c r="CXM123" s="886"/>
      <c r="CXN123" s="887"/>
      <c r="CXO123" s="887"/>
      <c r="CXP123" s="887"/>
      <c r="CXQ123" s="887"/>
      <c r="CXR123" s="887"/>
      <c r="CXS123" s="887"/>
      <c r="CXT123" s="887"/>
      <c r="CXU123" s="888"/>
      <c r="CXV123" s="886"/>
      <c r="CXW123" s="887"/>
      <c r="CXX123" s="887"/>
      <c r="CXY123" s="887"/>
      <c r="CXZ123" s="887"/>
      <c r="CYA123" s="887"/>
      <c r="CYB123" s="887"/>
      <c r="CYC123" s="887"/>
      <c r="CYD123" s="888"/>
      <c r="CYE123" s="886"/>
      <c r="CYF123" s="887"/>
      <c r="CYG123" s="887"/>
      <c r="CYH123" s="887"/>
      <c r="CYI123" s="887"/>
      <c r="CYJ123" s="887"/>
      <c r="CYK123" s="887"/>
      <c r="CYL123" s="887"/>
      <c r="CYM123" s="888"/>
      <c r="CYN123" s="886"/>
      <c r="CYO123" s="887"/>
      <c r="CYP123" s="887"/>
      <c r="CYQ123" s="887"/>
      <c r="CYR123" s="887"/>
      <c r="CYS123" s="887"/>
      <c r="CYT123" s="887"/>
      <c r="CYU123" s="887"/>
      <c r="CYV123" s="888"/>
      <c r="CYW123" s="886"/>
      <c r="CYX123" s="887"/>
      <c r="CYY123" s="887"/>
      <c r="CYZ123" s="887"/>
      <c r="CZA123" s="887"/>
      <c r="CZB123" s="887"/>
      <c r="CZC123" s="887"/>
      <c r="CZD123" s="887"/>
      <c r="CZE123" s="888"/>
      <c r="CZF123" s="886"/>
      <c r="CZG123" s="887"/>
      <c r="CZH123" s="887"/>
      <c r="CZI123" s="887"/>
      <c r="CZJ123" s="887"/>
      <c r="CZK123" s="887"/>
      <c r="CZL123" s="887"/>
      <c r="CZM123" s="887"/>
      <c r="CZN123" s="888"/>
      <c r="CZO123" s="886"/>
      <c r="CZP123" s="887"/>
      <c r="CZQ123" s="887"/>
      <c r="CZR123" s="887"/>
      <c r="CZS123" s="887"/>
      <c r="CZT123" s="887"/>
      <c r="CZU123" s="887"/>
      <c r="CZV123" s="887"/>
      <c r="CZW123" s="888"/>
      <c r="CZX123" s="886"/>
      <c r="CZY123" s="887"/>
      <c r="CZZ123" s="887"/>
      <c r="DAA123" s="887"/>
      <c r="DAB123" s="887"/>
      <c r="DAC123" s="887"/>
      <c r="DAD123" s="887"/>
      <c r="DAE123" s="887"/>
      <c r="DAF123" s="888"/>
      <c r="DAG123" s="886"/>
      <c r="DAH123" s="887"/>
      <c r="DAI123" s="887"/>
      <c r="DAJ123" s="887"/>
      <c r="DAK123" s="887"/>
      <c r="DAL123" s="887"/>
      <c r="DAM123" s="887"/>
      <c r="DAN123" s="887"/>
      <c r="DAO123" s="888"/>
      <c r="DAP123" s="886"/>
      <c r="DAQ123" s="887"/>
      <c r="DAR123" s="887"/>
      <c r="DAS123" s="887"/>
      <c r="DAT123" s="887"/>
      <c r="DAU123" s="887"/>
      <c r="DAV123" s="887"/>
      <c r="DAW123" s="887"/>
      <c r="DAX123" s="888"/>
      <c r="DAY123" s="886"/>
      <c r="DAZ123" s="887"/>
      <c r="DBA123" s="887"/>
      <c r="DBB123" s="887"/>
      <c r="DBC123" s="887"/>
      <c r="DBD123" s="887"/>
      <c r="DBE123" s="887"/>
      <c r="DBF123" s="887"/>
      <c r="DBG123" s="888"/>
      <c r="DBH123" s="886"/>
      <c r="DBI123" s="887"/>
      <c r="DBJ123" s="887"/>
      <c r="DBK123" s="887"/>
      <c r="DBL123" s="887"/>
      <c r="DBM123" s="887"/>
      <c r="DBN123" s="887"/>
      <c r="DBO123" s="887"/>
      <c r="DBP123" s="888"/>
      <c r="DBQ123" s="886"/>
      <c r="DBR123" s="887"/>
      <c r="DBS123" s="887"/>
      <c r="DBT123" s="887"/>
      <c r="DBU123" s="887"/>
      <c r="DBV123" s="887"/>
      <c r="DBW123" s="887"/>
      <c r="DBX123" s="887"/>
      <c r="DBY123" s="888"/>
      <c r="DBZ123" s="886"/>
      <c r="DCA123" s="887"/>
      <c r="DCB123" s="887"/>
      <c r="DCC123" s="887"/>
      <c r="DCD123" s="887"/>
      <c r="DCE123" s="887"/>
      <c r="DCF123" s="887"/>
      <c r="DCG123" s="887"/>
      <c r="DCH123" s="888"/>
      <c r="DCI123" s="886"/>
      <c r="DCJ123" s="887"/>
      <c r="DCK123" s="887"/>
      <c r="DCL123" s="887"/>
      <c r="DCM123" s="887"/>
      <c r="DCN123" s="887"/>
      <c r="DCO123" s="887"/>
      <c r="DCP123" s="887"/>
      <c r="DCQ123" s="888"/>
      <c r="DCR123" s="886"/>
      <c r="DCS123" s="887"/>
      <c r="DCT123" s="887"/>
      <c r="DCU123" s="887"/>
      <c r="DCV123" s="887"/>
      <c r="DCW123" s="887"/>
      <c r="DCX123" s="887"/>
      <c r="DCY123" s="887"/>
      <c r="DCZ123" s="888"/>
      <c r="DDA123" s="886"/>
      <c r="DDB123" s="887"/>
      <c r="DDC123" s="887"/>
      <c r="DDD123" s="887"/>
      <c r="DDE123" s="887"/>
      <c r="DDF123" s="887"/>
      <c r="DDG123" s="887"/>
      <c r="DDH123" s="887"/>
      <c r="DDI123" s="888"/>
      <c r="DDJ123" s="886"/>
      <c r="DDK123" s="887"/>
      <c r="DDL123" s="887"/>
      <c r="DDM123" s="887"/>
      <c r="DDN123" s="887"/>
      <c r="DDO123" s="887"/>
      <c r="DDP123" s="887"/>
      <c r="DDQ123" s="887"/>
      <c r="DDR123" s="888"/>
      <c r="DDS123" s="886"/>
      <c r="DDT123" s="887"/>
      <c r="DDU123" s="887"/>
      <c r="DDV123" s="887"/>
      <c r="DDW123" s="887"/>
      <c r="DDX123" s="887"/>
      <c r="DDY123" s="887"/>
      <c r="DDZ123" s="887"/>
      <c r="DEA123" s="888"/>
      <c r="DEB123" s="886"/>
      <c r="DEC123" s="887"/>
      <c r="DED123" s="887"/>
      <c r="DEE123" s="887"/>
      <c r="DEF123" s="887"/>
      <c r="DEG123" s="887"/>
      <c r="DEH123" s="887"/>
      <c r="DEI123" s="887"/>
      <c r="DEJ123" s="888"/>
      <c r="DEK123" s="886"/>
      <c r="DEL123" s="887"/>
      <c r="DEM123" s="887"/>
      <c r="DEN123" s="887"/>
      <c r="DEO123" s="887"/>
      <c r="DEP123" s="887"/>
      <c r="DEQ123" s="887"/>
      <c r="DER123" s="887"/>
      <c r="DES123" s="888"/>
      <c r="DET123" s="886"/>
      <c r="DEU123" s="887"/>
      <c r="DEV123" s="887"/>
      <c r="DEW123" s="887"/>
      <c r="DEX123" s="887"/>
      <c r="DEY123" s="887"/>
      <c r="DEZ123" s="887"/>
      <c r="DFA123" s="887"/>
      <c r="DFB123" s="888"/>
      <c r="DFC123" s="886"/>
      <c r="DFD123" s="887"/>
      <c r="DFE123" s="887"/>
      <c r="DFF123" s="887"/>
      <c r="DFG123" s="887"/>
      <c r="DFH123" s="887"/>
      <c r="DFI123" s="887"/>
      <c r="DFJ123" s="887"/>
      <c r="DFK123" s="888"/>
      <c r="DFL123" s="886"/>
      <c r="DFM123" s="887"/>
      <c r="DFN123" s="887"/>
      <c r="DFO123" s="887"/>
      <c r="DFP123" s="887"/>
      <c r="DFQ123" s="887"/>
      <c r="DFR123" s="887"/>
      <c r="DFS123" s="887"/>
      <c r="DFT123" s="888"/>
      <c r="DFU123" s="886"/>
      <c r="DFV123" s="887"/>
      <c r="DFW123" s="887"/>
      <c r="DFX123" s="887"/>
      <c r="DFY123" s="887"/>
      <c r="DFZ123" s="887"/>
      <c r="DGA123" s="887"/>
      <c r="DGB123" s="887"/>
      <c r="DGC123" s="888"/>
      <c r="DGD123" s="886"/>
      <c r="DGE123" s="887"/>
      <c r="DGF123" s="887"/>
      <c r="DGG123" s="887"/>
      <c r="DGH123" s="887"/>
      <c r="DGI123" s="887"/>
      <c r="DGJ123" s="887"/>
      <c r="DGK123" s="887"/>
      <c r="DGL123" s="888"/>
      <c r="DGM123" s="886"/>
      <c r="DGN123" s="887"/>
      <c r="DGO123" s="887"/>
      <c r="DGP123" s="887"/>
      <c r="DGQ123" s="887"/>
      <c r="DGR123" s="887"/>
      <c r="DGS123" s="887"/>
      <c r="DGT123" s="887"/>
      <c r="DGU123" s="888"/>
      <c r="DGV123" s="886"/>
      <c r="DGW123" s="887"/>
      <c r="DGX123" s="887"/>
      <c r="DGY123" s="887"/>
      <c r="DGZ123" s="887"/>
      <c r="DHA123" s="887"/>
      <c r="DHB123" s="887"/>
      <c r="DHC123" s="887"/>
      <c r="DHD123" s="888"/>
      <c r="DHE123" s="886"/>
      <c r="DHF123" s="887"/>
      <c r="DHG123" s="887"/>
      <c r="DHH123" s="887"/>
      <c r="DHI123" s="887"/>
      <c r="DHJ123" s="887"/>
      <c r="DHK123" s="887"/>
      <c r="DHL123" s="887"/>
      <c r="DHM123" s="888"/>
      <c r="DHN123" s="886"/>
      <c r="DHO123" s="887"/>
      <c r="DHP123" s="887"/>
      <c r="DHQ123" s="887"/>
      <c r="DHR123" s="887"/>
      <c r="DHS123" s="887"/>
      <c r="DHT123" s="887"/>
      <c r="DHU123" s="887"/>
      <c r="DHV123" s="888"/>
      <c r="DHW123" s="886"/>
      <c r="DHX123" s="887"/>
      <c r="DHY123" s="887"/>
      <c r="DHZ123" s="887"/>
      <c r="DIA123" s="887"/>
      <c r="DIB123" s="887"/>
      <c r="DIC123" s="887"/>
      <c r="DID123" s="887"/>
      <c r="DIE123" s="888"/>
      <c r="DIF123" s="886"/>
      <c r="DIG123" s="887"/>
      <c r="DIH123" s="887"/>
      <c r="DII123" s="887"/>
      <c r="DIJ123" s="887"/>
      <c r="DIK123" s="887"/>
      <c r="DIL123" s="887"/>
      <c r="DIM123" s="887"/>
      <c r="DIN123" s="888"/>
      <c r="DIO123" s="886"/>
      <c r="DIP123" s="887"/>
      <c r="DIQ123" s="887"/>
      <c r="DIR123" s="887"/>
      <c r="DIS123" s="887"/>
      <c r="DIT123" s="887"/>
      <c r="DIU123" s="887"/>
      <c r="DIV123" s="887"/>
      <c r="DIW123" s="888"/>
      <c r="DIX123" s="886"/>
      <c r="DIY123" s="887"/>
      <c r="DIZ123" s="887"/>
      <c r="DJA123" s="887"/>
      <c r="DJB123" s="887"/>
      <c r="DJC123" s="887"/>
      <c r="DJD123" s="887"/>
      <c r="DJE123" s="887"/>
      <c r="DJF123" s="888"/>
      <c r="DJG123" s="886"/>
      <c r="DJH123" s="887"/>
      <c r="DJI123" s="887"/>
      <c r="DJJ123" s="887"/>
      <c r="DJK123" s="887"/>
      <c r="DJL123" s="887"/>
      <c r="DJM123" s="887"/>
      <c r="DJN123" s="887"/>
      <c r="DJO123" s="888"/>
      <c r="DJP123" s="886"/>
      <c r="DJQ123" s="887"/>
      <c r="DJR123" s="887"/>
      <c r="DJS123" s="887"/>
      <c r="DJT123" s="887"/>
      <c r="DJU123" s="887"/>
      <c r="DJV123" s="887"/>
      <c r="DJW123" s="887"/>
      <c r="DJX123" s="888"/>
      <c r="DJY123" s="886"/>
      <c r="DJZ123" s="887"/>
      <c r="DKA123" s="887"/>
      <c r="DKB123" s="887"/>
      <c r="DKC123" s="887"/>
      <c r="DKD123" s="887"/>
      <c r="DKE123" s="887"/>
      <c r="DKF123" s="887"/>
      <c r="DKG123" s="888"/>
      <c r="DKH123" s="886"/>
      <c r="DKI123" s="887"/>
      <c r="DKJ123" s="887"/>
      <c r="DKK123" s="887"/>
      <c r="DKL123" s="887"/>
      <c r="DKM123" s="887"/>
      <c r="DKN123" s="887"/>
      <c r="DKO123" s="887"/>
      <c r="DKP123" s="888"/>
      <c r="DKQ123" s="886"/>
      <c r="DKR123" s="887"/>
      <c r="DKS123" s="887"/>
      <c r="DKT123" s="887"/>
      <c r="DKU123" s="887"/>
      <c r="DKV123" s="887"/>
      <c r="DKW123" s="887"/>
      <c r="DKX123" s="887"/>
      <c r="DKY123" s="888"/>
      <c r="DKZ123" s="886"/>
      <c r="DLA123" s="887"/>
      <c r="DLB123" s="887"/>
      <c r="DLC123" s="887"/>
      <c r="DLD123" s="887"/>
      <c r="DLE123" s="887"/>
      <c r="DLF123" s="887"/>
      <c r="DLG123" s="887"/>
      <c r="DLH123" s="888"/>
      <c r="DLI123" s="886"/>
      <c r="DLJ123" s="887"/>
      <c r="DLK123" s="887"/>
      <c r="DLL123" s="887"/>
      <c r="DLM123" s="887"/>
      <c r="DLN123" s="887"/>
      <c r="DLO123" s="887"/>
      <c r="DLP123" s="887"/>
      <c r="DLQ123" s="888"/>
      <c r="DLR123" s="886"/>
      <c r="DLS123" s="887"/>
      <c r="DLT123" s="887"/>
      <c r="DLU123" s="887"/>
      <c r="DLV123" s="887"/>
      <c r="DLW123" s="887"/>
      <c r="DLX123" s="887"/>
      <c r="DLY123" s="887"/>
      <c r="DLZ123" s="888"/>
      <c r="DMA123" s="886"/>
      <c r="DMB123" s="887"/>
      <c r="DMC123" s="887"/>
      <c r="DMD123" s="887"/>
      <c r="DME123" s="887"/>
      <c r="DMF123" s="887"/>
      <c r="DMG123" s="887"/>
      <c r="DMH123" s="887"/>
      <c r="DMI123" s="888"/>
      <c r="DMJ123" s="886"/>
      <c r="DMK123" s="887"/>
      <c r="DML123" s="887"/>
      <c r="DMM123" s="887"/>
      <c r="DMN123" s="887"/>
      <c r="DMO123" s="887"/>
      <c r="DMP123" s="887"/>
      <c r="DMQ123" s="887"/>
      <c r="DMR123" s="888"/>
      <c r="DMS123" s="886"/>
      <c r="DMT123" s="887"/>
      <c r="DMU123" s="887"/>
      <c r="DMV123" s="887"/>
      <c r="DMW123" s="887"/>
      <c r="DMX123" s="887"/>
      <c r="DMY123" s="887"/>
      <c r="DMZ123" s="887"/>
      <c r="DNA123" s="888"/>
      <c r="DNB123" s="886"/>
      <c r="DNC123" s="887"/>
      <c r="DND123" s="887"/>
      <c r="DNE123" s="887"/>
      <c r="DNF123" s="887"/>
      <c r="DNG123" s="887"/>
      <c r="DNH123" s="887"/>
      <c r="DNI123" s="887"/>
      <c r="DNJ123" s="888"/>
      <c r="DNK123" s="886"/>
      <c r="DNL123" s="887"/>
      <c r="DNM123" s="887"/>
      <c r="DNN123" s="887"/>
      <c r="DNO123" s="887"/>
      <c r="DNP123" s="887"/>
      <c r="DNQ123" s="887"/>
      <c r="DNR123" s="887"/>
      <c r="DNS123" s="888"/>
      <c r="DNT123" s="886"/>
      <c r="DNU123" s="887"/>
      <c r="DNV123" s="887"/>
      <c r="DNW123" s="887"/>
      <c r="DNX123" s="887"/>
      <c r="DNY123" s="887"/>
      <c r="DNZ123" s="887"/>
      <c r="DOA123" s="887"/>
      <c r="DOB123" s="888"/>
      <c r="DOC123" s="886"/>
      <c r="DOD123" s="887"/>
      <c r="DOE123" s="887"/>
      <c r="DOF123" s="887"/>
      <c r="DOG123" s="887"/>
      <c r="DOH123" s="887"/>
      <c r="DOI123" s="887"/>
      <c r="DOJ123" s="887"/>
      <c r="DOK123" s="888"/>
      <c r="DOL123" s="886"/>
      <c r="DOM123" s="887"/>
      <c r="DON123" s="887"/>
      <c r="DOO123" s="887"/>
      <c r="DOP123" s="887"/>
      <c r="DOQ123" s="887"/>
      <c r="DOR123" s="887"/>
      <c r="DOS123" s="887"/>
      <c r="DOT123" s="888"/>
      <c r="DOU123" s="886"/>
      <c r="DOV123" s="887"/>
      <c r="DOW123" s="887"/>
      <c r="DOX123" s="887"/>
      <c r="DOY123" s="887"/>
      <c r="DOZ123" s="887"/>
      <c r="DPA123" s="887"/>
      <c r="DPB123" s="887"/>
      <c r="DPC123" s="888"/>
      <c r="DPD123" s="886"/>
      <c r="DPE123" s="887"/>
      <c r="DPF123" s="887"/>
      <c r="DPG123" s="887"/>
      <c r="DPH123" s="887"/>
      <c r="DPI123" s="887"/>
      <c r="DPJ123" s="887"/>
      <c r="DPK123" s="887"/>
      <c r="DPL123" s="888"/>
      <c r="DPM123" s="886"/>
      <c r="DPN123" s="887"/>
      <c r="DPO123" s="887"/>
      <c r="DPP123" s="887"/>
      <c r="DPQ123" s="887"/>
      <c r="DPR123" s="887"/>
      <c r="DPS123" s="887"/>
      <c r="DPT123" s="887"/>
      <c r="DPU123" s="888"/>
      <c r="DPV123" s="886"/>
      <c r="DPW123" s="887"/>
      <c r="DPX123" s="887"/>
      <c r="DPY123" s="887"/>
      <c r="DPZ123" s="887"/>
      <c r="DQA123" s="887"/>
      <c r="DQB123" s="887"/>
      <c r="DQC123" s="887"/>
      <c r="DQD123" s="888"/>
      <c r="DQE123" s="886"/>
      <c r="DQF123" s="887"/>
      <c r="DQG123" s="887"/>
      <c r="DQH123" s="887"/>
      <c r="DQI123" s="887"/>
      <c r="DQJ123" s="887"/>
      <c r="DQK123" s="887"/>
      <c r="DQL123" s="887"/>
      <c r="DQM123" s="888"/>
      <c r="DQN123" s="886"/>
      <c r="DQO123" s="887"/>
      <c r="DQP123" s="887"/>
      <c r="DQQ123" s="887"/>
      <c r="DQR123" s="887"/>
      <c r="DQS123" s="887"/>
      <c r="DQT123" s="887"/>
      <c r="DQU123" s="887"/>
      <c r="DQV123" s="888"/>
      <c r="DQW123" s="886"/>
      <c r="DQX123" s="887"/>
      <c r="DQY123" s="887"/>
      <c r="DQZ123" s="887"/>
      <c r="DRA123" s="887"/>
      <c r="DRB123" s="887"/>
      <c r="DRC123" s="887"/>
      <c r="DRD123" s="887"/>
      <c r="DRE123" s="888"/>
      <c r="DRF123" s="886"/>
      <c r="DRG123" s="887"/>
      <c r="DRH123" s="887"/>
      <c r="DRI123" s="887"/>
      <c r="DRJ123" s="887"/>
      <c r="DRK123" s="887"/>
      <c r="DRL123" s="887"/>
      <c r="DRM123" s="887"/>
      <c r="DRN123" s="888"/>
      <c r="DRO123" s="886"/>
      <c r="DRP123" s="887"/>
      <c r="DRQ123" s="887"/>
      <c r="DRR123" s="887"/>
      <c r="DRS123" s="887"/>
      <c r="DRT123" s="887"/>
      <c r="DRU123" s="887"/>
      <c r="DRV123" s="887"/>
      <c r="DRW123" s="888"/>
      <c r="DRX123" s="886"/>
      <c r="DRY123" s="887"/>
      <c r="DRZ123" s="887"/>
      <c r="DSA123" s="887"/>
      <c r="DSB123" s="887"/>
      <c r="DSC123" s="887"/>
      <c r="DSD123" s="887"/>
      <c r="DSE123" s="887"/>
      <c r="DSF123" s="888"/>
      <c r="DSG123" s="886"/>
      <c r="DSH123" s="887"/>
      <c r="DSI123" s="887"/>
      <c r="DSJ123" s="887"/>
      <c r="DSK123" s="887"/>
      <c r="DSL123" s="887"/>
      <c r="DSM123" s="887"/>
      <c r="DSN123" s="887"/>
      <c r="DSO123" s="888"/>
      <c r="DSP123" s="886"/>
      <c r="DSQ123" s="887"/>
      <c r="DSR123" s="887"/>
      <c r="DSS123" s="887"/>
      <c r="DST123" s="887"/>
      <c r="DSU123" s="887"/>
      <c r="DSV123" s="887"/>
      <c r="DSW123" s="887"/>
      <c r="DSX123" s="888"/>
      <c r="DSY123" s="886"/>
      <c r="DSZ123" s="887"/>
      <c r="DTA123" s="887"/>
      <c r="DTB123" s="887"/>
      <c r="DTC123" s="887"/>
      <c r="DTD123" s="887"/>
      <c r="DTE123" s="887"/>
      <c r="DTF123" s="887"/>
      <c r="DTG123" s="888"/>
      <c r="DTH123" s="886"/>
      <c r="DTI123" s="887"/>
      <c r="DTJ123" s="887"/>
      <c r="DTK123" s="887"/>
      <c r="DTL123" s="887"/>
      <c r="DTM123" s="887"/>
      <c r="DTN123" s="887"/>
      <c r="DTO123" s="887"/>
      <c r="DTP123" s="888"/>
      <c r="DTQ123" s="886"/>
      <c r="DTR123" s="887"/>
      <c r="DTS123" s="887"/>
      <c r="DTT123" s="887"/>
      <c r="DTU123" s="887"/>
      <c r="DTV123" s="887"/>
      <c r="DTW123" s="887"/>
      <c r="DTX123" s="887"/>
      <c r="DTY123" s="888"/>
      <c r="DTZ123" s="886"/>
      <c r="DUA123" s="887"/>
      <c r="DUB123" s="887"/>
      <c r="DUC123" s="887"/>
      <c r="DUD123" s="887"/>
      <c r="DUE123" s="887"/>
      <c r="DUF123" s="887"/>
      <c r="DUG123" s="887"/>
      <c r="DUH123" s="888"/>
      <c r="DUI123" s="886"/>
      <c r="DUJ123" s="887"/>
      <c r="DUK123" s="887"/>
      <c r="DUL123" s="887"/>
      <c r="DUM123" s="887"/>
      <c r="DUN123" s="887"/>
      <c r="DUO123" s="887"/>
      <c r="DUP123" s="887"/>
      <c r="DUQ123" s="888"/>
      <c r="DUR123" s="886"/>
      <c r="DUS123" s="887"/>
      <c r="DUT123" s="887"/>
      <c r="DUU123" s="887"/>
      <c r="DUV123" s="887"/>
      <c r="DUW123" s="887"/>
      <c r="DUX123" s="887"/>
      <c r="DUY123" s="887"/>
      <c r="DUZ123" s="888"/>
      <c r="DVA123" s="886"/>
      <c r="DVB123" s="887"/>
      <c r="DVC123" s="887"/>
      <c r="DVD123" s="887"/>
      <c r="DVE123" s="887"/>
      <c r="DVF123" s="887"/>
      <c r="DVG123" s="887"/>
      <c r="DVH123" s="887"/>
      <c r="DVI123" s="888"/>
      <c r="DVJ123" s="886"/>
      <c r="DVK123" s="887"/>
      <c r="DVL123" s="887"/>
      <c r="DVM123" s="887"/>
      <c r="DVN123" s="887"/>
      <c r="DVO123" s="887"/>
      <c r="DVP123" s="887"/>
      <c r="DVQ123" s="887"/>
      <c r="DVR123" s="888"/>
      <c r="DVS123" s="886"/>
      <c r="DVT123" s="887"/>
      <c r="DVU123" s="887"/>
      <c r="DVV123" s="887"/>
      <c r="DVW123" s="887"/>
      <c r="DVX123" s="887"/>
      <c r="DVY123" s="887"/>
      <c r="DVZ123" s="887"/>
      <c r="DWA123" s="888"/>
      <c r="DWB123" s="886"/>
      <c r="DWC123" s="887"/>
      <c r="DWD123" s="887"/>
      <c r="DWE123" s="887"/>
      <c r="DWF123" s="887"/>
      <c r="DWG123" s="887"/>
      <c r="DWH123" s="887"/>
      <c r="DWI123" s="887"/>
      <c r="DWJ123" s="888"/>
      <c r="DWK123" s="886"/>
      <c r="DWL123" s="887"/>
      <c r="DWM123" s="887"/>
      <c r="DWN123" s="887"/>
      <c r="DWO123" s="887"/>
      <c r="DWP123" s="887"/>
      <c r="DWQ123" s="887"/>
      <c r="DWR123" s="887"/>
      <c r="DWS123" s="888"/>
      <c r="DWT123" s="886"/>
      <c r="DWU123" s="887"/>
      <c r="DWV123" s="887"/>
      <c r="DWW123" s="887"/>
      <c r="DWX123" s="887"/>
      <c r="DWY123" s="887"/>
      <c r="DWZ123" s="887"/>
      <c r="DXA123" s="887"/>
      <c r="DXB123" s="888"/>
      <c r="DXC123" s="886"/>
      <c r="DXD123" s="887"/>
      <c r="DXE123" s="887"/>
      <c r="DXF123" s="887"/>
      <c r="DXG123" s="887"/>
      <c r="DXH123" s="887"/>
      <c r="DXI123" s="887"/>
      <c r="DXJ123" s="887"/>
      <c r="DXK123" s="888"/>
      <c r="DXL123" s="886"/>
      <c r="DXM123" s="887"/>
      <c r="DXN123" s="887"/>
      <c r="DXO123" s="887"/>
      <c r="DXP123" s="887"/>
      <c r="DXQ123" s="887"/>
      <c r="DXR123" s="887"/>
      <c r="DXS123" s="887"/>
      <c r="DXT123" s="888"/>
      <c r="DXU123" s="886"/>
      <c r="DXV123" s="887"/>
      <c r="DXW123" s="887"/>
      <c r="DXX123" s="887"/>
      <c r="DXY123" s="887"/>
      <c r="DXZ123" s="887"/>
      <c r="DYA123" s="887"/>
      <c r="DYB123" s="887"/>
      <c r="DYC123" s="888"/>
      <c r="DYD123" s="886"/>
      <c r="DYE123" s="887"/>
      <c r="DYF123" s="887"/>
      <c r="DYG123" s="887"/>
      <c r="DYH123" s="887"/>
      <c r="DYI123" s="887"/>
      <c r="DYJ123" s="887"/>
      <c r="DYK123" s="887"/>
      <c r="DYL123" s="888"/>
      <c r="DYM123" s="886"/>
      <c r="DYN123" s="887"/>
      <c r="DYO123" s="887"/>
      <c r="DYP123" s="887"/>
      <c r="DYQ123" s="887"/>
      <c r="DYR123" s="887"/>
      <c r="DYS123" s="887"/>
      <c r="DYT123" s="887"/>
      <c r="DYU123" s="888"/>
      <c r="DYV123" s="886"/>
      <c r="DYW123" s="887"/>
      <c r="DYX123" s="887"/>
      <c r="DYY123" s="887"/>
      <c r="DYZ123" s="887"/>
      <c r="DZA123" s="887"/>
      <c r="DZB123" s="887"/>
      <c r="DZC123" s="887"/>
      <c r="DZD123" s="888"/>
      <c r="DZE123" s="886"/>
      <c r="DZF123" s="887"/>
      <c r="DZG123" s="887"/>
      <c r="DZH123" s="887"/>
      <c r="DZI123" s="887"/>
      <c r="DZJ123" s="887"/>
      <c r="DZK123" s="887"/>
      <c r="DZL123" s="887"/>
      <c r="DZM123" s="888"/>
      <c r="DZN123" s="886"/>
      <c r="DZO123" s="887"/>
      <c r="DZP123" s="887"/>
      <c r="DZQ123" s="887"/>
      <c r="DZR123" s="887"/>
      <c r="DZS123" s="887"/>
      <c r="DZT123" s="887"/>
      <c r="DZU123" s="887"/>
      <c r="DZV123" s="888"/>
      <c r="DZW123" s="886"/>
      <c r="DZX123" s="887"/>
      <c r="DZY123" s="887"/>
      <c r="DZZ123" s="887"/>
      <c r="EAA123" s="887"/>
      <c r="EAB123" s="887"/>
      <c r="EAC123" s="887"/>
      <c r="EAD123" s="887"/>
      <c r="EAE123" s="888"/>
      <c r="EAF123" s="886"/>
      <c r="EAG123" s="887"/>
      <c r="EAH123" s="887"/>
      <c r="EAI123" s="887"/>
      <c r="EAJ123" s="887"/>
      <c r="EAK123" s="887"/>
      <c r="EAL123" s="887"/>
      <c r="EAM123" s="887"/>
      <c r="EAN123" s="888"/>
      <c r="EAO123" s="886"/>
      <c r="EAP123" s="887"/>
      <c r="EAQ123" s="887"/>
      <c r="EAR123" s="887"/>
      <c r="EAS123" s="887"/>
      <c r="EAT123" s="887"/>
      <c r="EAU123" s="887"/>
      <c r="EAV123" s="887"/>
      <c r="EAW123" s="888"/>
      <c r="EAX123" s="886"/>
      <c r="EAY123" s="887"/>
      <c r="EAZ123" s="887"/>
      <c r="EBA123" s="887"/>
      <c r="EBB123" s="887"/>
      <c r="EBC123" s="887"/>
      <c r="EBD123" s="887"/>
      <c r="EBE123" s="887"/>
      <c r="EBF123" s="888"/>
      <c r="EBG123" s="886"/>
      <c r="EBH123" s="887"/>
      <c r="EBI123" s="887"/>
      <c r="EBJ123" s="887"/>
      <c r="EBK123" s="887"/>
      <c r="EBL123" s="887"/>
      <c r="EBM123" s="887"/>
      <c r="EBN123" s="887"/>
      <c r="EBO123" s="888"/>
      <c r="EBP123" s="886"/>
      <c r="EBQ123" s="887"/>
      <c r="EBR123" s="887"/>
      <c r="EBS123" s="887"/>
      <c r="EBT123" s="887"/>
      <c r="EBU123" s="887"/>
      <c r="EBV123" s="887"/>
      <c r="EBW123" s="887"/>
      <c r="EBX123" s="888"/>
      <c r="EBY123" s="886"/>
      <c r="EBZ123" s="887"/>
      <c r="ECA123" s="887"/>
      <c r="ECB123" s="887"/>
      <c r="ECC123" s="887"/>
      <c r="ECD123" s="887"/>
      <c r="ECE123" s="887"/>
      <c r="ECF123" s="887"/>
      <c r="ECG123" s="888"/>
      <c r="ECH123" s="886"/>
      <c r="ECI123" s="887"/>
      <c r="ECJ123" s="887"/>
      <c r="ECK123" s="887"/>
      <c r="ECL123" s="887"/>
      <c r="ECM123" s="887"/>
      <c r="ECN123" s="887"/>
      <c r="ECO123" s="887"/>
      <c r="ECP123" s="888"/>
      <c r="ECQ123" s="886"/>
      <c r="ECR123" s="887"/>
      <c r="ECS123" s="887"/>
      <c r="ECT123" s="887"/>
      <c r="ECU123" s="887"/>
      <c r="ECV123" s="887"/>
      <c r="ECW123" s="887"/>
      <c r="ECX123" s="887"/>
      <c r="ECY123" s="888"/>
      <c r="ECZ123" s="886"/>
      <c r="EDA123" s="887"/>
      <c r="EDB123" s="887"/>
      <c r="EDC123" s="887"/>
      <c r="EDD123" s="887"/>
      <c r="EDE123" s="887"/>
      <c r="EDF123" s="887"/>
      <c r="EDG123" s="887"/>
      <c r="EDH123" s="888"/>
      <c r="EDI123" s="886"/>
      <c r="EDJ123" s="887"/>
      <c r="EDK123" s="887"/>
      <c r="EDL123" s="887"/>
      <c r="EDM123" s="887"/>
      <c r="EDN123" s="887"/>
      <c r="EDO123" s="887"/>
      <c r="EDP123" s="887"/>
      <c r="EDQ123" s="888"/>
      <c r="EDR123" s="886"/>
      <c r="EDS123" s="887"/>
      <c r="EDT123" s="887"/>
      <c r="EDU123" s="887"/>
      <c r="EDV123" s="887"/>
      <c r="EDW123" s="887"/>
      <c r="EDX123" s="887"/>
      <c r="EDY123" s="887"/>
      <c r="EDZ123" s="888"/>
      <c r="EEA123" s="886"/>
      <c r="EEB123" s="887"/>
      <c r="EEC123" s="887"/>
      <c r="EED123" s="887"/>
      <c r="EEE123" s="887"/>
      <c r="EEF123" s="887"/>
      <c r="EEG123" s="887"/>
      <c r="EEH123" s="887"/>
      <c r="EEI123" s="888"/>
      <c r="EEJ123" s="886"/>
      <c r="EEK123" s="887"/>
      <c r="EEL123" s="887"/>
      <c r="EEM123" s="887"/>
      <c r="EEN123" s="887"/>
      <c r="EEO123" s="887"/>
      <c r="EEP123" s="887"/>
      <c r="EEQ123" s="887"/>
      <c r="EER123" s="888"/>
      <c r="EES123" s="886"/>
      <c r="EET123" s="887"/>
      <c r="EEU123" s="887"/>
      <c r="EEV123" s="887"/>
      <c r="EEW123" s="887"/>
      <c r="EEX123" s="887"/>
      <c r="EEY123" s="887"/>
      <c r="EEZ123" s="887"/>
      <c r="EFA123" s="888"/>
      <c r="EFB123" s="886"/>
      <c r="EFC123" s="887"/>
      <c r="EFD123" s="887"/>
      <c r="EFE123" s="887"/>
      <c r="EFF123" s="887"/>
      <c r="EFG123" s="887"/>
      <c r="EFH123" s="887"/>
      <c r="EFI123" s="887"/>
      <c r="EFJ123" s="888"/>
      <c r="EFK123" s="886"/>
      <c r="EFL123" s="887"/>
      <c r="EFM123" s="887"/>
      <c r="EFN123" s="887"/>
      <c r="EFO123" s="887"/>
      <c r="EFP123" s="887"/>
      <c r="EFQ123" s="887"/>
      <c r="EFR123" s="887"/>
      <c r="EFS123" s="888"/>
      <c r="EFT123" s="886"/>
      <c r="EFU123" s="887"/>
      <c r="EFV123" s="887"/>
      <c r="EFW123" s="887"/>
      <c r="EFX123" s="887"/>
      <c r="EFY123" s="887"/>
      <c r="EFZ123" s="887"/>
      <c r="EGA123" s="887"/>
      <c r="EGB123" s="888"/>
      <c r="EGC123" s="886"/>
      <c r="EGD123" s="887"/>
      <c r="EGE123" s="887"/>
      <c r="EGF123" s="887"/>
      <c r="EGG123" s="887"/>
      <c r="EGH123" s="887"/>
      <c r="EGI123" s="887"/>
      <c r="EGJ123" s="887"/>
      <c r="EGK123" s="888"/>
      <c r="EGL123" s="886"/>
      <c r="EGM123" s="887"/>
      <c r="EGN123" s="887"/>
      <c r="EGO123" s="887"/>
      <c r="EGP123" s="887"/>
      <c r="EGQ123" s="887"/>
      <c r="EGR123" s="887"/>
      <c r="EGS123" s="887"/>
      <c r="EGT123" s="888"/>
      <c r="EGU123" s="886"/>
      <c r="EGV123" s="887"/>
      <c r="EGW123" s="887"/>
      <c r="EGX123" s="887"/>
      <c r="EGY123" s="887"/>
      <c r="EGZ123" s="887"/>
      <c r="EHA123" s="887"/>
      <c r="EHB123" s="887"/>
      <c r="EHC123" s="888"/>
      <c r="EHD123" s="886"/>
      <c r="EHE123" s="887"/>
      <c r="EHF123" s="887"/>
      <c r="EHG123" s="887"/>
      <c r="EHH123" s="887"/>
      <c r="EHI123" s="887"/>
      <c r="EHJ123" s="887"/>
      <c r="EHK123" s="887"/>
      <c r="EHL123" s="888"/>
      <c r="EHM123" s="886"/>
      <c r="EHN123" s="887"/>
      <c r="EHO123" s="887"/>
      <c r="EHP123" s="887"/>
      <c r="EHQ123" s="887"/>
      <c r="EHR123" s="887"/>
      <c r="EHS123" s="887"/>
      <c r="EHT123" s="887"/>
      <c r="EHU123" s="888"/>
      <c r="EHV123" s="886"/>
      <c r="EHW123" s="887"/>
      <c r="EHX123" s="887"/>
      <c r="EHY123" s="887"/>
      <c r="EHZ123" s="887"/>
      <c r="EIA123" s="887"/>
      <c r="EIB123" s="887"/>
      <c r="EIC123" s="887"/>
      <c r="EID123" s="888"/>
      <c r="EIE123" s="886"/>
      <c r="EIF123" s="887"/>
      <c r="EIG123" s="887"/>
      <c r="EIH123" s="887"/>
      <c r="EII123" s="887"/>
      <c r="EIJ123" s="887"/>
      <c r="EIK123" s="887"/>
      <c r="EIL123" s="887"/>
      <c r="EIM123" s="888"/>
      <c r="EIN123" s="886"/>
      <c r="EIO123" s="887"/>
      <c r="EIP123" s="887"/>
      <c r="EIQ123" s="887"/>
      <c r="EIR123" s="887"/>
      <c r="EIS123" s="887"/>
      <c r="EIT123" s="887"/>
      <c r="EIU123" s="887"/>
      <c r="EIV123" s="888"/>
      <c r="EIW123" s="886"/>
      <c r="EIX123" s="887"/>
      <c r="EIY123" s="887"/>
      <c r="EIZ123" s="887"/>
      <c r="EJA123" s="887"/>
      <c r="EJB123" s="887"/>
      <c r="EJC123" s="887"/>
      <c r="EJD123" s="887"/>
      <c r="EJE123" s="888"/>
      <c r="EJF123" s="886"/>
      <c r="EJG123" s="887"/>
      <c r="EJH123" s="887"/>
      <c r="EJI123" s="887"/>
      <c r="EJJ123" s="887"/>
      <c r="EJK123" s="887"/>
      <c r="EJL123" s="887"/>
      <c r="EJM123" s="887"/>
      <c r="EJN123" s="888"/>
      <c r="EJO123" s="886"/>
      <c r="EJP123" s="887"/>
      <c r="EJQ123" s="887"/>
      <c r="EJR123" s="887"/>
      <c r="EJS123" s="887"/>
      <c r="EJT123" s="887"/>
      <c r="EJU123" s="887"/>
      <c r="EJV123" s="887"/>
      <c r="EJW123" s="888"/>
      <c r="EJX123" s="886"/>
      <c r="EJY123" s="887"/>
      <c r="EJZ123" s="887"/>
      <c r="EKA123" s="887"/>
      <c r="EKB123" s="887"/>
      <c r="EKC123" s="887"/>
      <c r="EKD123" s="887"/>
      <c r="EKE123" s="887"/>
      <c r="EKF123" s="888"/>
      <c r="EKG123" s="886"/>
      <c r="EKH123" s="887"/>
      <c r="EKI123" s="887"/>
      <c r="EKJ123" s="887"/>
      <c r="EKK123" s="887"/>
      <c r="EKL123" s="887"/>
      <c r="EKM123" s="887"/>
      <c r="EKN123" s="887"/>
      <c r="EKO123" s="888"/>
      <c r="EKP123" s="886"/>
      <c r="EKQ123" s="887"/>
      <c r="EKR123" s="887"/>
      <c r="EKS123" s="887"/>
      <c r="EKT123" s="887"/>
      <c r="EKU123" s="887"/>
      <c r="EKV123" s="887"/>
      <c r="EKW123" s="887"/>
      <c r="EKX123" s="888"/>
      <c r="EKY123" s="886"/>
      <c r="EKZ123" s="887"/>
      <c r="ELA123" s="887"/>
      <c r="ELB123" s="887"/>
      <c r="ELC123" s="887"/>
      <c r="ELD123" s="887"/>
      <c r="ELE123" s="887"/>
      <c r="ELF123" s="887"/>
      <c r="ELG123" s="888"/>
      <c r="ELH123" s="886"/>
      <c r="ELI123" s="887"/>
      <c r="ELJ123" s="887"/>
      <c r="ELK123" s="887"/>
      <c r="ELL123" s="887"/>
      <c r="ELM123" s="887"/>
      <c r="ELN123" s="887"/>
      <c r="ELO123" s="887"/>
      <c r="ELP123" s="888"/>
      <c r="ELQ123" s="886"/>
      <c r="ELR123" s="887"/>
      <c r="ELS123" s="887"/>
      <c r="ELT123" s="887"/>
      <c r="ELU123" s="887"/>
      <c r="ELV123" s="887"/>
      <c r="ELW123" s="887"/>
      <c r="ELX123" s="887"/>
      <c r="ELY123" s="888"/>
      <c r="ELZ123" s="886"/>
      <c r="EMA123" s="887"/>
      <c r="EMB123" s="887"/>
      <c r="EMC123" s="887"/>
      <c r="EMD123" s="887"/>
      <c r="EME123" s="887"/>
      <c r="EMF123" s="887"/>
      <c r="EMG123" s="887"/>
      <c r="EMH123" s="888"/>
      <c r="EMI123" s="886"/>
      <c r="EMJ123" s="887"/>
      <c r="EMK123" s="887"/>
      <c r="EML123" s="887"/>
      <c r="EMM123" s="887"/>
      <c r="EMN123" s="887"/>
      <c r="EMO123" s="887"/>
      <c r="EMP123" s="887"/>
      <c r="EMQ123" s="888"/>
      <c r="EMR123" s="886"/>
      <c r="EMS123" s="887"/>
      <c r="EMT123" s="887"/>
      <c r="EMU123" s="887"/>
      <c r="EMV123" s="887"/>
      <c r="EMW123" s="887"/>
      <c r="EMX123" s="887"/>
      <c r="EMY123" s="887"/>
      <c r="EMZ123" s="888"/>
      <c r="ENA123" s="886"/>
      <c r="ENB123" s="887"/>
      <c r="ENC123" s="887"/>
      <c r="END123" s="887"/>
      <c r="ENE123" s="887"/>
      <c r="ENF123" s="887"/>
      <c r="ENG123" s="887"/>
      <c r="ENH123" s="887"/>
      <c r="ENI123" s="888"/>
      <c r="ENJ123" s="886"/>
      <c r="ENK123" s="887"/>
      <c r="ENL123" s="887"/>
      <c r="ENM123" s="887"/>
      <c r="ENN123" s="887"/>
      <c r="ENO123" s="887"/>
      <c r="ENP123" s="887"/>
      <c r="ENQ123" s="887"/>
      <c r="ENR123" s="888"/>
      <c r="ENS123" s="886"/>
      <c r="ENT123" s="887"/>
      <c r="ENU123" s="887"/>
      <c r="ENV123" s="887"/>
      <c r="ENW123" s="887"/>
      <c r="ENX123" s="887"/>
      <c r="ENY123" s="887"/>
      <c r="ENZ123" s="887"/>
      <c r="EOA123" s="888"/>
      <c r="EOB123" s="886"/>
      <c r="EOC123" s="887"/>
      <c r="EOD123" s="887"/>
      <c r="EOE123" s="887"/>
      <c r="EOF123" s="887"/>
      <c r="EOG123" s="887"/>
      <c r="EOH123" s="887"/>
      <c r="EOI123" s="887"/>
      <c r="EOJ123" s="888"/>
      <c r="EOK123" s="886"/>
      <c r="EOL123" s="887"/>
      <c r="EOM123" s="887"/>
      <c r="EON123" s="887"/>
      <c r="EOO123" s="887"/>
      <c r="EOP123" s="887"/>
      <c r="EOQ123" s="887"/>
      <c r="EOR123" s="887"/>
      <c r="EOS123" s="888"/>
      <c r="EOT123" s="886"/>
      <c r="EOU123" s="887"/>
      <c r="EOV123" s="887"/>
      <c r="EOW123" s="887"/>
      <c r="EOX123" s="887"/>
      <c r="EOY123" s="887"/>
      <c r="EOZ123" s="887"/>
      <c r="EPA123" s="887"/>
      <c r="EPB123" s="888"/>
      <c r="EPC123" s="886"/>
      <c r="EPD123" s="887"/>
      <c r="EPE123" s="887"/>
      <c r="EPF123" s="887"/>
      <c r="EPG123" s="887"/>
      <c r="EPH123" s="887"/>
      <c r="EPI123" s="887"/>
      <c r="EPJ123" s="887"/>
      <c r="EPK123" s="888"/>
      <c r="EPL123" s="886"/>
      <c r="EPM123" s="887"/>
      <c r="EPN123" s="887"/>
      <c r="EPO123" s="887"/>
      <c r="EPP123" s="887"/>
      <c r="EPQ123" s="887"/>
      <c r="EPR123" s="887"/>
      <c r="EPS123" s="887"/>
      <c r="EPT123" s="888"/>
      <c r="EPU123" s="886"/>
      <c r="EPV123" s="887"/>
      <c r="EPW123" s="887"/>
      <c r="EPX123" s="887"/>
      <c r="EPY123" s="887"/>
      <c r="EPZ123" s="887"/>
      <c r="EQA123" s="887"/>
      <c r="EQB123" s="887"/>
      <c r="EQC123" s="888"/>
      <c r="EQD123" s="886"/>
      <c r="EQE123" s="887"/>
      <c r="EQF123" s="887"/>
      <c r="EQG123" s="887"/>
      <c r="EQH123" s="887"/>
      <c r="EQI123" s="887"/>
      <c r="EQJ123" s="887"/>
      <c r="EQK123" s="887"/>
      <c r="EQL123" s="888"/>
      <c r="EQM123" s="886"/>
      <c r="EQN123" s="887"/>
      <c r="EQO123" s="887"/>
      <c r="EQP123" s="887"/>
      <c r="EQQ123" s="887"/>
      <c r="EQR123" s="887"/>
      <c r="EQS123" s="887"/>
      <c r="EQT123" s="887"/>
      <c r="EQU123" s="888"/>
      <c r="EQV123" s="886"/>
      <c r="EQW123" s="887"/>
      <c r="EQX123" s="887"/>
      <c r="EQY123" s="887"/>
      <c r="EQZ123" s="887"/>
      <c r="ERA123" s="887"/>
      <c r="ERB123" s="887"/>
      <c r="ERC123" s="887"/>
      <c r="ERD123" s="888"/>
      <c r="ERE123" s="886"/>
      <c r="ERF123" s="887"/>
      <c r="ERG123" s="887"/>
      <c r="ERH123" s="887"/>
      <c r="ERI123" s="887"/>
      <c r="ERJ123" s="887"/>
      <c r="ERK123" s="887"/>
      <c r="ERL123" s="887"/>
      <c r="ERM123" s="888"/>
      <c r="ERN123" s="886"/>
      <c r="ERO123" s="887"/>
      <c r="ERP123" s="887"/>
      <c r="ERQ123" s="887"/>
      <c r="ERR123" s="887"/>
      <c r="ERS123" s="887"/>
      <c r="ERT123" s="887"/>
      <c r="ERU123" s="887"/>
      <c r="ERV123" s="888"/>
      <c r="ERW123" s="886"/>
      <c r="ERX123" s="887"/>
      <c r="ERY123" s="887"/>
      <c r="ERZ123" s="887"/>
      <c r="ESA123" s="887"/>
      <c r="ESB123" s="887"/>
      <c r="ESC123" s="887"/>
      <c r="ESD123" s="887"/>
      <c r="ESE123" s="888"/>
      <c r="ESF123" s="886"/>
      <c r="ESG123" s="887"/>
      <c r="ESH123" s="887"/>
      <c r="ESI123" s="887"/>
      <c r="ESJ123" s="887"/>
      <c r="ESK123" s="887"/>
      <c r="ESL123" s="887"/>
      <c r="ESM123" s="887"/>
      <c r="ESN123" s="888"/>
      <c r="ESO123" s="886"/>
      <c r="ESP123" s="887"/>
      <c r="ESQ123" s="887"/>
      <c r="ESR123" s="887"/>
      <c r="ESS123" s="887"/>
      <c r="EST123" s="887"/>
      <c r="ESU123" s="887"/>
      <c r="ESV123" s="887"/>
      <c r="ESW123" s="888"/>
      <c r="ESX123" s="886"/>
      <c r="ESY123" s="887"/>
      <c r="ESZ123" s="887"/>
      <c r="ETA123" s="887"/>
      <c r="ETB123" s="887"/>
      <c r="ETC123" s="887"/>
      <c r="ETD123" s="887"/>
      <c r="ETE123" s="887"/>
      <c r="ETF123" s="888"/>
      <c r="ETG123" s="886"/>
      <c r="ETH123" s="887"/>
      <c r="ETI123" s="887"/>
      <c r="ETJ123" s="887"/>
      <c r="ETK123" s="887"/>
      <c r="ETL123" s="887"/>
      <c r="ETM123" s="887"/>
      <c r="ETN123" s="887"/>
      <c r="ETO123" s="888"/>
      <c r="ETP123" s="886"/>
      <c r="ETQ123" s="887"/>
      <c r="ETR123" s="887"/>
      <c r="ETS123" s="887"/>
      <c r="ETT123" s="887"/>
      <c r="ETU123" s="887"/>
      <c r="ETV123" s="887"/>
      <c r="ETW123" s="887"/>
      <c r="ETX123" s="888"/>
      <c r="ETY123" s="886"/>
      <c r="ETZ123" s="887"/>
      <c r="EUA123" s="887"/>
      <c r="EUB123" s="887"/>
      <c r="EUC123" s="887"/>
      <c r="EUD123" s="887"/>
      <c r="EUE123" s="887"/>
      <c r="EUF123" s="887"/>
      <c r="EUG123" s="888"/>
      <c r="EUH123" s="886"/>
      <c r="EUI123" s="887"/>
      <c r="EUJ123" s="887"/>
      <c r="EUK123" s="887"/>
      <c r="EUL123" s="887"/>
      <c r="EUM123" s="887"/>
      <c r="EUN123" s="887"/>
      <c r="EUO123" s="887"/>
      <c r="EUP123" s="888"/>
      <c r="EUQ123" s="886"/>
      <c r="EUR123" s="887"/>
      <c r="EUS123" s="887"/>
      <c r="EUT123" s="887"/>
      <c r="EUU123" s="887"/>
      <c r="EUV123" s="887"/>
      <c r="EUW123" s="887"/>
      <c r="EUX123" s="887"/>
      <c r="EUY123" s="888"/>
      <c r="EUZ123" s="886"/>
      <c r="EVA123" s="887"/>
      <c r="EVB123" s="887"/>
      <c r="EVC123" s="887"/>
      <c r="EVD123" s="887"/>
      <c r="EVE123" s="887"/>
      <c r="EVF123" s="887"/>
      <c r="EVG123" s="887"/>
      <c r="EVH123" s="888"/>
      <c r="EVI123" s="886"/>
      <c r="EVJ123" s="887"/>
      <c r="EVK123" s="887"/>
      <c r="EVL123" s="887"/>
      <c r="EVM123" s="887"/>
      <c r="EVN123" s="887"/>
      <c r="EVO123" s="887"/>
      <c r="EVP123" s="887"/>
      <c r="EVQ123" s="888"/>
      <c r="EVR123" s="886"/>
      <c r="EVS123" s="887"/>
      <c r="EVT123" s="887"/>
      <c r="EVU123" s="887"/>
      <c r="EVV123" s="887"/>
      <c r="EVW123" s="887"/>
      <c r="EVX123" s="887"/>
      <c r="EVY123" s="887"/>
      <c r="EVZ123" s="888"/>
      <c r="EWA123" s="886"/>
      <c r="EWB123" s="887"/>
      <c r="EWC123" s="887"/>
      <c r="EWD123" s="887"/>
      <c r="EWE123" s="887"/>
      <c r="EWF123" s="887"/>
      <c r="EWG123" s="887"/>
      <c r="EWH123" s="887"/>
      <c r="EWI123" s="888"/>
      <c r="EWJ123" s="886"/>
      <c r="EWK123" s="887"/>
      <c r="EWL123" s="887"/>
      <c r="EWM123" s="887"/>
      <c r="EWN123" s="887"/>
      <c r="EWO123" s="887"/>
      <c r="EWP123" s="887"/>
      <c r="EWQ123" s="887"/>
      <c r="EWR123" s="888"/>
      <c r="EWS123" s="886"/>
      <c r="EWT123" s="887"/>
      <c r="EWU123" s="887"/>
      <c r="EWV123" s="887"/>
      <c r="EWW123" s="887"/>
      <c r="EWX123" s="887"/>
      <c r="EWY123" s="887"/>
      <c r="EWZ123" s="887"/>
      <c r="EXA123" s="888"/>
      <c r="EXB123" s="886"/>
      <c r="EXC123" s="887"/>
      <c r="EXD123" s="887"/>
      <c r="EXE123" s="887"/>
      <c r="EXF123" s="887"/>
      <c r="EXG123" s="887"/>
      <c r="EXH123" s="887"/>
      <c r="EXI123" s="887"/>
      <c r="EXJ123" s="888"/>
      <c r="EXK123" s="886"/>
      <c r="EXL123" s="887"/>
      <c r="EXM123" s="887"/>
      <c r="EXN123" s="887"/>
      <c r="EXO123" s="887"/>
      <c r="EXP123" s="887"/>
      <c r="EXQ123" s="887"/>
      <c r="EXR123" s="887"/>
      <c r="EXS123" s="888"/>
      <c r="EXT123" s="886"/>
      <c r="EXU123" s="887"/>
      <c r="EXV123" s="887"/>
      <c r="EXW123" s="887"/>
      <c r="EXX123" s="887"/>
      <c r="EXY123" s="887"/>
      <c r="EXZ123" s="887"/>
      <c r="EYA123" s="887"/>
      <c r="EYB123" s="888"/>
      <c r="EYC123" s="886"/>
      <c r="EYD123" s="887"/>
      <c r="EYE123" s="887"/>
      <c r="EYF123" s="887"/>
      <c r="EYG123" s="887"/>
      <c r="EYH123" s="887"/>
      <c r="EYI123" s="887"/>
      <c r="EYJ123" s="887"/>
      <c r="EYK123" s="888"/>
      <c r="EYL123" s="886"/>
      <c r="EYM123" s="887"/>
      <c r="EYN123" s="887"/>
      <c r="EYO123" s="887"/>
      <c r="EYP123" s="887"/>
      <c r="EYQ123" s="887"/>
      <c r="EYR123" s="887"/>
      <c r="EYS123" s="887"/>
      <c r="EYT123" s="888"/>
      <c r="EYU123" s="886"/>
      <c r="EYV123" s="887"/>
      <c r="EYW123" s="887"/>
      <c r="EYX123" s="887"/>
      <c r="EYY123" s="887"/>
      <c r="EYZ123" s="887"/>
      <c r="EZA123" s="887"/>
      <c r="EZB123" s="887"/>
      <c r="EZC123" s="888"/>
      <c r="EZD123" s="886"/>
      <c r="EZE123" s="887"/>
      <c r="EZF123" s="887"/>
      <c r="EZG123" s="887"/>
      <c r="EZH123" s="887"/>
      <c r="EZI123" s="887"/>
      <c r="EZJ123" s="887"/>
      <c r="EZK123" s="887"/>
      <c r="EZL123" s="888"/>
      <c r="EZM123" s="886"/>
      <c r="EZN123" s="887"/>
      <c r="EZO123" s="887"/>
      <c r="EZP123" s="887"/>
      <c r="EZQ123" s="887"/>
      <c r="EZR123" s="887"/>
      <c r="EZS123" s="887"/>
      <c r="EZT123" s="887"/>
      <c r="EZU123" s="888"/>
      <c r="EZV123" s="886"/>
      <c r="EZW123" s="887"/>
      <c r="EZX123" s="887"/>
      <c r="EZY123" s="887"/>
      <c r="EZZ123" s="887"/>
      <c r="FAA123" s="887"/>
      <c r="FAB123" s="887"/>
      <c r="FAC123" s="887"/>
      <c r="FAD123" s="888"/>
      <c r="FAE123" s="886"/>
      <c r="FAF123" s="887"/>
      <c r="FAG123" s="887"/>
      <c r="FAH123" s="887"/>
      <c r="FAI123" s="887"/>
      <c r="FAJ123" s="887"/>
      <c r="FAK123" s="887"/>
      <c r="FAL123" s="887"/>
      <c r="FAM123" s="888"/>
      <c r="FAN123" s="886"/>
      <c r="FAO123" s="887"/>
      <c r="FAP123" s="887"/>
      <c r="FAQ123" s="887"/>
      <c r="FAR123" s="887"/>
      <c r="FAS123" s="887"/>
      <c r="FAT123" s="887"/>
      <c r="FAU123" s="887"/>
      <c r="FAV123" s="888"/>
      <c r="FAW123" s="886"/>
      <c r="FAX123" s="887"/>
      <c r="FAY123" s="887"/>
      <c r="FAZ123" s="887"/>
      <c r="FBA123" s="887"/>
      <c r="FBB123" s="887"/>
      <c r="FBC123" s="887"/>
      <c r="FBD123" s="887"/>
      <c r="FBE123" s="888"/>
      <c r="FBF123" s="886"/>
      <c r="FBG123" s="887"/>
      <c r="FBH123" s="887"/>
      <c r="FBI123" s="887"/>
      <c r="FBJ123" s="887"/>
      <c r="FBK123" s="887"/>
      <c r="FBL123" s="887"/>
      <c r="FBM123" s="887"/>
      <c r="FBN123" s="888"/>
      <c r="FBO123" s="886"/>
      <c r="FBP123" s="887"/>
      <c r="FBQ123" s="887"/>
      <c r="FBR123" s="887"/>
      <c r="FBS123" s="887"/>
      <c r="FBT123" s="887"/>
      <c r="FBU123" s="887"/>
      <c r="FBV123" s="887"/>
      <c r="FBW123" s="888"/>
      <c r="FBX123" s="886"/>
      <c r="FBY123" s="887"/>
      <c r="FBZ123" s="887"/>
      <c r="FCA123" s="887"/>
      <c r="FCB123" s="887"/>
      <c r="FCC123" s="887"/>
      <c r="FCD123" s="887"/>
      <c r="FCE123" s="887"/>
      <c r="FCF123" s="888"/>
      <c r="FCG123" s="886"/>
      <c r="FCH123" s="887"/>
      <c r="FCI123" s="887"/>
      <c r="FCJ123" s="887"/>
      <c r="FCK123" s="887"/>
      <c r="FCL123" s="887"/>
      <c r="FCM123" s="887"/>
      <c r="FCN123" s="887"/>
      <c r="FCO123" s="888"/>
      <c r="FCP123" s="886"/>
      <c r="FCQ123" s="887"/>
      <c r="FCR123" s="887"/>
      <c r="FCS123" s="887"/>
      <c r="FCT123" s="887"/>
      <c r="FCU123" s="887"/>
      <c r="FCV123" s="887"/>
      <c r="FCW123" s="887"/>
      <c r="FCX123" s="888"/>
      <c r="FCY123" s="886"/>
      <c r="FCZ123" s="887"/>
      <c r="FDA123" s="887"/>
      <c r="FDB123" s="887"/>
      <c r="FDC123" s="887"/>
      <c r="FDD123" s="887"/>
      <c r="FDE123" s="887"/>
      <c r="FDF123" s="887"/>
      <c r="FDG123" s="888"/>
      <c r="FDH123" s="886"/>
      <c r="FDI123" s="887"/>
      <c r="FDJ123" s="887"/>
      <c r="FDK123" s="887"/>
      <c r="FDL123" s="887"/>
      <c r="FDM123" s="887"/>
      <c r="FDN123" s="887"/>
      <c r="FDO123" s="887"/>
      <c r="FDP123" s="888"/>
      <c r="FDQ123" s="886"/>
      <c r="FDR123" s="887"/>
      <c r="FDS123" s="887"/>
      <c r="FDT123" s="887"/>
      <c r="FDU123" s="887"/>
      <c r="FDV123" s="887"/>
      <c r="FDW123" s="887"/>
      <c r="FDX123" s="887"/>
      <c r="FDY123" s="888"/>
      <c r="FDZ123" s="886"/>
      <c r="FEA123" s="887"/>
      <c r="FEB123" s="887"/>
      <c r="FEC123" s="887"/>
      <c r="FED123" s="887"/>
      <c r="FEE123" s="887"/>
      <c r="FEF123" s="887"/>
      <c r="FEG123" s="887"/>
      <c r="FEH123" s="888"/>
      <c r="FEI123" s="886"/>
      <c r="FEJ123" s="887"/>
      <c r="FEK123" s="887"/>
      <c r="FEL123" s="887"/>
      <c r="FEM123" s="887"/>
      <c r="FEN123" s="887"/>
      <c r="FEO123" s="887"/>
      <c r="FEP123" s="887"/>
      <c r="FEQ123" s="888"/>
      <c r="FER123" s="886"/>
      <c r="FES123" s="887"/>
      <c r="FET123" s="887"/>
      <c r="FEU123" s="887"/>
      <c r="FEV123" s="887"/>
      <c r="FEW123" s="887"/>
      <c r="FEX123" s="887"/>
      <c r="FEY123" s="887"/>
      <c r="FEZ123" s="888"/>
      <c r="FFA123" s="886"/>
      <c r="FFB123" s="887"/>
      <c r="FFC123" s="887"/>
      <c r="FFD123" s="887"/>
      <c r="FFE123" s="887"/>
      <c r="FFF123" s="887"/>
      <c r="FFG123" s="887"/>
      <c r="FFH123" s="887"/>
      <c r="FFI123" s="888"/>
      <c r="FFJ123" s="886"/>
      <c r="FFK123" s="887"/>
      <c r="FFL123" s="887"/>
      <c r="FFM123" s="887"/>
      <c r="FFN123" s="887"/>
      <c r="FFO123" s="887"/>
      <c r="FFP123" s="887"/>
      <c r="FFQ123" s="887"/>
      <c r="FFR123" s="888"/>
      <c r="FFS123" s="886"/>
      <c r="FFT123" s="887"/>
      <c r="FFU123" s="887"/>
      <c r="FFV123" s="887"/>
      <c r="FFW123" s="887"/>
      <c r="FFX123" s="887"/>
      <c r="FFY123" s="887"/>
      <c r="FFZ123" s="887"/>
      <c r="FGA123" s="888"/>
      <c r="FGB123" s="886"/>
      <c r="FGC123" s="887"/>
      <c r="FGD123" s="887"/>
      <c r="FGE123" s="887"/>
      <c r="FGF123" s="887"/>
      <c r="FGG123" s="887"/>
      <c r="FGH123" s="887"/>
      <c r="FGI123" s="887"/>
      <c r="FGJ123" s="888"/>
      <c r="FGK123" s="886"/>
      <c r="FGL123" s="887"/>
      <c r="FGM123" s="887"/>
      <c r="FGN123" s="887"/>
      <c r="FGO123" s="887"/>
      <c r="FGP123" s="887"/>
      <c r="FGQ123" s="887"/>
      <c r="FGR123" s="887"/>
      <c r="FGS123" s="888"/>
      <c r="FGT123" s="886"/>
      <c r="FGU123" s="887"/>
      <c r="FGV123" s="887"/>
      <c r="FGW123" s="887"/>
      <c r="FGX123" s="887"/>
      <c r="FGY123" s="887"/>
      <c r="FGZ123" s="887"/>
      <c r="FHA123" s="887"/>
      <c r="FHB123" s="888"/>
      <c r="FHC123" s="886"/>
      <c r="FHD123" s="887"/>
      <c r="FHE123" s="887"/>
      <c r="FHF123" s="887"/>
      <c r="FHG123" s="887"/>
      <c r="FHH123" s="887"/>
      <c r="FHI123" s="887"/>
      <c r="FHJ123" s="887"/>
      <c r="FHK123" s="888"/>
      <c r="FHL123" s="886"/>
      <c r="FHM123" s="887"/>
      <c r="FHN123" s="887"/>
      <c r="FHO123" s="887"/>
      <c r="FHP123" s="887"/>
      <c r="FHQ123" s="887"/>
      <c r="FHR123" s="887"/>
      <c r="FHS123" s="887"/>
      <c r="FHT123" s="888"/>
      <c r="FHU123" s="886"/>
      <c r="FHV123" s="887"/>
      <c r="FHW123" s="887"/>
      <c r="FHX123" s="887"/>
      <c r="FHY123" s="887"/>
      <c r="FHZ123" s="887"/>
      <c r="FIA123" s="887"/>
      <c r="FIB123" s="887"/>
      <c r="FIC123" s="888"/>
      <c r="FID123" s="886"/>
      <c r="FIE123" s="887"/>
      <c r="FIF123" s="887"/>
      <c r="FIG123" s="887"/>
      <c r="FIH123" s="887"/>
      <c r="FII123" s="887"/>
      <c r="FIJ123" s="887"/>
      <c r="FIK123" s="887"/>
      <c r="FIL123" s="888"/>
      <c r="FIM123" s="886"/>
      <c r="FIN123" s="887"/>
      <c r="FIO123" s="887"/>
      <c r="FIP123" s="887"/>
      <c r="FIQ123" s="887"/>
      <c r="FIR123" s="887"/>
      <c r="FIS123" s="887"/>
      <c r="FIT123" s="887"/>
      <c r="FIU123" s="888"/>
      <c r="FIV123" s="886"/>
      <c r="FIW123" s="887"/>
      <c r="FIX123" s="887"/>
      <c r="FIY123" s="887"/>
      <c r="FIZ123" s="887"/>
      <c r="FJA123" s="887"/>
      <c r="FJB123" s="887"/>
      <c r="FJC123" s="887"/>
      <c r="FJD123" s="888"/>
      <c r="FJE123" s="886"/>
      <c r="FJF123" s="887"/>
      <c r="FJG123" s="887"/>
      <c r="FJH123" s="887"/>
      <c r="FJI123" s="887"/>
      <c r="FJJ123" s="887"/>
      <c r="FJK123" s="887"/>
      <c r="FJL123" s="887"/>
      <c r="FJM123" s="888"/>
      <c r="FJN123" s="886"/>
      <c r="FJO123" s="887"/>
      <c r="FJP123" s="887"/>
      <c r="FJQ123" s="887"/>
      <c r="FJR123" s="887"/>
      <c r="FJS123" s="887"/>
      <c r="FJT123" s="887"/>
      <c r="FJU123" s="887"/>
      <c r="FJV123" s="888"/>
      <c r="FJW123" s="886"/>
      <c r="FJX123" s="887"/>
      <c r="FJY123" s="887"/>
      <c r="FJZ123" s="887"/>
      <c r="FKA123" s="887"/>
      <c r="FKB123" s="887"/>
      <c r="FKC123" s="887"/>
      <c r="FKD123" s="887"/>
      <c r="FKE123" s="888"/>
      <c r="FKF123" s="886"/>
      <c r="FKG123" s="887"/>
      <c r="FKH123" s="887"/>
      <c r="FKI123" s="887"/>
      <c r="FKJ123" s="887"/>
      <c r="FKK123" s="887"/>
      <c r="FKL123" s="887"/>
      <c r="FKM123" s="887"/>
      <c r="FKN123" s="888"/>
      <c r="FKO123" s="886"/>
      <c r="FKP123" s="887"/>
      <c r="FKQ123" s="887"/>
      <c r="FKR123" s="887"/>
      <c r="FKS123" s="887"/>
      <c r="FKT123" s="887"/>
      <c r="FKU123" s="887"/>
      <c r="FKV123" s="887"/>
      <c r="FKW123" s="888"/>
      <c r="FKX123" s="886"/>
      <c r="FKY123" s="887"/>
      <c r="FKZ123" s="887"/>
      <c r="FLA123" s="887"/>
      <c r="FLB123" s="887"/>
      <c r="FLC123" s="887"/>
      <c r="FLD123" s="887"/>
      <c r="FLE123" s="887"/>
      <c r="FLF123" s="888"/>
      <c r="FLG123" s="886"/>
      <c r="FLH123" s="887"/>
      <c r="FLI123" s="887"/>
      <c r="FLJ123" s="887"/>
      <c r="FLK123" s="887"/>
      <c r="FLL123" s="887"/>
      <c r="FLM123" s="887"/>
      <c r="FLN123" s="887"/>
      <c r="FLO123" s="888"/>
      <c r="FLP123" s="886"/>
      <c r="FLQ123" s="887"/>
      <c r="FLR123" s="887"/>
      <c r="FLS123" s="887"/>
      <c r="FLT123" s="887"/>
      <c r="FLU123" s="887"/>
      <c r="FLV123" s="887"/>
      <c r="FLW123" s="887"/>
      <c r="FLX123" s="888"/>
      <c r="FLY123" s="886"/>
      <c r="FLZ123" s="887"/>
      <c r="FMA123" s="887"/>
      <c r="FMB123" s="887"/>
      <c r="FMC123" s="887"/>
      <c r="FMD123" s="887"/>
      <c r="FME123" s="887"/>
      <c r="FMF123" s="887"/>
      <c r="FMG123" s="888"/>
      <c r="FMH123" s="886"/>
      <c r="FMI123" s="887"/>
      <c r="FMJ123" s="887"/>
      <c r="FMK123" s="887"/>
      <c r="FML123" s="887"/>
      <c r="FMM123" s="887"/>
      <c r="FMN123" s="887"/>
      <c r="FMO123" s="887"/>
      <c r="FMP123" s="888"/>
      <c r="FMQ123" s="886"/>
      <c r="FMR123" s="887"/>
      <c r="FMS123" s="887"/>
      <c r="FMT123" s="887"/>
      <c r="FMU123" s="887"/>
      <c r="FMV123" s="887"/>
      <c r="FMW123" s="887"/>
      <c r="FMX123" s="887"/>
      <c r="FMY123" s="888"/>
      <c r="FMZ123" s="886"/>
      <c r="FNA123" s="887"/>
      <c r="FNB123" s="887"/>
      <c r="FNC123" s="887"/>
      <c r="FND123" s="887"/>
      <c r="FNE123" s="887"/>
      <c r="FNF123" s="887"/>
      <c r="FNG123" s="887"/>
      <c r="FNH123" s="888"/>
      <c r="FNI123" s="886"/>
      <c r="FNJ123" s="887"/>
      <c r="FNK123" s="887"/>
      <c r="FNL123" s="887"/>
      <c r="FNM123" s="887"/>
      <c r="FNN123" s="887"/>
      <c r="FNO123" s="887"/>
      <c r="FNP123" s="887"/>
      <c r="FNQ123" s="888"/>
      <c r="FNR123" s="886"/>
      <c r="FNS123" s="887"/>
      <c r="FNT123" s="887"/>
      <c r="FNU123" s="887"/>
      <c r="FNV123" s="887"/>
      <c r="FNW123" s="887"/>
      <c r="FNX123" s="887"/>
      <c r="FNY123" s="887"/>
      <c r="FNZ123" s="888"/>
      <c r="FOA123" s="886"/>
      <c r="FOB123" s="887"/>
      <c r="FOC123" s="887"/>
      <c r="FOD123" s="887"/>
      <c r="FOE123" s="887"/>
      <c r="FOF123" s="887"/>
      <c r="FOG123" s="887"/>
      <c r="FOH123" s="887"/>
      <c r="FOI123" s="888"/>
      <c r="FOJ123" s="886"/>
      <c r="FOK123" s="887"/>
      <c r="FOL123" s="887"/>
      <c r="FOM123" s="887"/>
      <c r="FON123" s="887"/>
      <c r="FOO123" s="887"/>
      <c r="FOP123" s="887"/>
      <c r="FOQ123" s="887"/>
      <c r="FOR123" s="888"/>
      <c r="FOS123" s="886"/>
      <c r="FOT123" s="887"/>
      <c r="FOU123" s="887"/>
      <c r="FOV123" s="887"/>
      <c r="FOW123" s="887"/>
      <c r="FOX123" s="887"/>
      <c r="FOY123" s="887"/>
      <c r="FOZ123" s="887"/>
      <c r="FPA123" s="888"/>
      <c r="FPB123" s="886"/>
      <c r="FPC123" s="887"/>
      <c r="FPD123" s="887"/>
      <c r="FPE123" s="887"/>
      <c r="FPF123" s="887"/>
      <c r="FPG123" s="887"/>
      <c r="FPH123" s="887"/>
      <c r="FPI123" s="887"/>
      <c r="FPJ123" s="888"/>
      <c r="FPK123" s="886"/>
      <c r="FPL123" s="887"/>
      <c r="FPM123" s="887"/>
      <c r="FPN123" s="887"/>
      <c r="FPO123" s="887"/>
      <c r="FPP123" s="887"/>
      <c r="FPQ123" s="887"/>
      <c r="FPR123" s="887"/>
      <c r="FPS123" s="888"/>
      <c r="FPT123" s="886"/>
      <c r="FPU123" s="887"/>
      <c r="FPV123" s="887"/>
      <c r="FPW123" s="887"/>
      <c r="FPX123" s="887"/>
      <c r="FPY123" s="887"/>
      <c r="FPZ123" s="887"/>
      <c r="FQA123" s="887"/>
      <c r="FQB123" s="888"/>
      <c r="FQC123" s="886"/>
      <c r="FQD123" s="887"/>
      <c r="FQE123" s="887"/>
      <c r="FQF123" s="887"/>
      <c r="FQG123" s="887"/>
      <c r="FQH123" s="887"/>
      <c r="FQI123" s="887"/>
      <c r="FQJ123" s="887"/>
      <c r="FQK123" s="888"/>
      <c r="FQL123" s="886"/>
      <c r="FQM123" s="887"/>
      <c r="FQN123" s="887"/>
      <c r="FQO123" s="887"/>
      <c r="FQP123" s="887"/>
      <c r="FQQ123" s="887"/>
      <c r="FQR123" s="887"/>
      <c r="FQS123" s="887"/>
      <c r="FQT123" s="888"/>
      <c r="FQU123" s="886"/>
      <c r="FQV123" s="887"/>
      <c r="FQW123" s="887"/>
      <c r="FQX123" s="887"/>
      <c r="FQY123" s="887"/>
      <c r="FQZ123" s="887"/>
      <c r="FRA123" s="887"/>
      <c r="FRB123" s="887"/>
      <c r="FRC123" s="888"/>
      <c r="FRD123" s="886"/>
      <c r="FRE123" s="887"/>
      <c r="FRF123" s="887"/>
      <c r="FRG123" s="887"/>
      <c r="FRH123" s="887"/>
      <c r="FRI123" s="887"/>
      <c r="FRJ123" s="887"/>
      <c r="FRK123" s="887"/>
      <c r="FRL123" s="888"/>
      <c r="FRM123" s="886"/>
      <c r="FRN123" s="887"/>
      <c r="FRO123" s="887"/>
      <c r="FRP123" s="887"/>
      <c r="FRQ123" s="887"/>
      <c r="FRR123" s="887"/>
      <c r="FRS123" s="887"/>
      <c r="FRT123" s="887"/>
      <c r="FRU123" s="888"/>
      <c r="FRV123" s="886"/>
      <c r="FRW123" s="887"/>
      <c r="FRX123" s="887"/>
      <c r="FRY123" s="887"/>
      <c r="FRZ123" s="887"/>
      <c r="FSA123" s="887"/>
      <c r="FSB123" s="887"/>
      <c r="FSC123" s="887"/>
      <c r="FSD123" s="888"/>
      <c r="FSE123" s="886"/>
      <c r="FSF123" s="887"/>
      <c r="FSG123" s="887"/>
      <c r="FSH123" s="887"/>
      <c r="FSI123" s="887"/>
      <c r="FSJ123" s="887"/>
      <c r="FSK123" s="887"/>
      <c r="FSL123" s="887"/>
      <c r="FSM123" s="888"/>
      <c r="FSN123" s="886"/>
      <c r="FSO123" s="887"/>
      <c r="FSP123" s="887"/>
      <c r="FSQ123" s="887"/>
      <c r="FSR123" s="887"/>
      <c r="FSS123" s="887"/>
      <c r="FST123" s="887"/>
      <c r="FSU123" s="887"/>
      <c r="FSV123" s="888"/>
      <c r="FSW123" s="886"/>
      <c r="FSX123" s="887"/>
      <c r="FSY123" s="887"/>
      <c r="FSZ123" s="887"/>
      <c r="FTA123" s="887"/>
      <c r="FTB123" s="887"/>
      <c r="FTC123" s="887"/>
      <c r="FTD123" s="887"/>
      <c r="FTE123" s="888"/>
      <c r="FTF123" s="886"/>
      <c r="FTG123" s="887"/>
      <c r="FTH123" s="887"/>
      <c r="FTI123" s="887"/>
      <c r="FTJ123" s="887"/>
      <c r="FTK123" s="887"/>
      <c r="FTL123" s="887"/>
      <c r="FTM123" s="887"/>
      <c r="FTN123" s="888"/>
      <c r="FTO123" s="886"/>
      <c r="FTP123" s="887"/>
      <c r="FTQ123" s="887"/>
      <c r="FTR123" s="887"/>
      <c r="FTS123" s="887"/>
      <c r="FTT123" s="887"/>
      <c r="FTU123" s="887"/>
      <c r="FTV123" s="887"/>
      <c r="FTW123" s="888"/>
      <c r="FTX123" s="886"/>
      <c r="FTY123" s="887"/>
      <c r="FTZ123" s="887"/>
      <c r="FUA123" s="887"/>
      <c r="FUB123" s="887"/>
      <c r="FUC123" s="887"/>
      <c r="FUD123" s="887"/>
      <c r="FUE123" s="887"/>
      <c r="FUF123" s="888"/>
      <c r="FUG123" s="886"/>
      <c r="FUH123" s="887"/>
      <c r="FUI123" s="887"/>
      <c r="FUJ123" s="887"/>
      <c r="FUK123" s="887"/>
      <c r="FUL123" s="887"/>
      <c r="FUM123" s="887"/>
      <c r="FUN123" s="887"/>
      <c r="FUO123" s="888"/>
      <c r="FUP123" s="886"/>
      <c r="FUQ123" s="887"/>
      <c r="FUR123" s="887"/>
      <c r="FUS123" s="887"/>
      <c r="FUT123" s="887"/>
      <c r="FUU123" s="887"/>
      <c r="FUV123" s="887"/>
      <c r="FUW123" s="887"/>
      <c r="FUX123" s="888"/>
      <c r="FUY123" s="886"/>
      <c r="FUZ123" s="887"/>
      <c r="FVA123" s="887"/>
      <c r="FVB123" s="887"/>
      <c r="FVC123" s="887"/>
      <c r="FVD123" s="887"/>
      <c r="FVE123" s="887"/>
      <c r="FVF123" s="887"/>
      <c r="FVG123" s="888"/>
      <c r="FVH123" s="886"/>
      <c r="FVI123" s="887"/>
      <c r="FVJ123" s="887"/>
      <c r="FVK123" s="887"/>
      <c r="FVL123" s="887"/>
      <c r="FVM123" s="887"/>
      <c r="FVN123" s="887"/>
      <c r="FVO123" s="887"/>
      <c r="FVP123" s="888"/>
      <c r="FVQ123" s="886"/>
      <c r="FVR123" s="887"/>
      <c r="FVS123" s="887"/>
      <c r="FVT123" s="887"/>
      <c r="FVU123" s="887"/>
      <c r="FVV123" s="887"/>
      <c r="FVW123" s="887"/>
      <c r="FVX123" s="887"/>
      <c r="FVY123" s="888"/>
      <c r="FVZ123" s="886"/>
      <c r="FWA123" s="887"/>
      <c r="FWB123" s="887"/>
      <c r="FWC123" s="887"/>
      <c r="FWD123" s="887"/>
      <c r="FWE123" s="887"/>
      <c r="FWF123" s="887"/>
      <c r="FWG123" s="887"/>
      <c r="FWH123" s="888"/>
      <c r="FWI123" s="886"/>
      <c r="FWJ123" s="887"/>
      <c r="FWK123" s="887"/>
      <c r="FWL123" s="887"/>
      <c r="FWM123" s="887"/>
      <c r="FWN123" s="887"/>
      <c r="FWO123" s="887"/>
      <c r="FWP123" s="887"/>
      <c r="FWQ123" s="888"/>
      <c r="FWR123" s="886"/>
      <c r="FWS123" s="887"/>
      <c r="FWT123" s="887"/>
      <c r="FWU123" s="887"/>
      <c r="FWV123" s="887"/>
      <c r="FWW123" s="887"/>
      <c r="FWX123" s="887"/>
      <c r="FWY123" s="887"/>
      <c r="FWZ123" s="888"/>
      <c r="FXA123" s="886"/>
      <c r="FXB123" s="887"/>
      <c r="FXC123" s="887"/>
      <c r="FXD123" s="887"/>
      <c r="FXE123" s="887"/>
      <c r="FXF123" s="887"/>
      <c r="FXG123" s="887"/>
      <c r="FXH123" s="887"/>
      <c r="FXI123" s="888"/>
      <c r="FXJ123" s="886"/>
      <c r="FXK123" s="887"/>
      <c r="FXL123" s="887"/>
      <c r="FXM123" s="887"/>
      <c r="FXN123" s="887"/>
      <c r="FXO123" s="887"/>
      <c r="FXP123" s="887"/>
      <c r="FXQ123" s="887"/>
      <c r="FXR123" s="888"/>
      <c r="FXS123" s="886"/>
      <c r="FXT123" s="887"/>
      <c r="FXU123" s="887"/>
      <c r="FXV123" s="887"/>
      <c r="FXW123" s="887"/>
      <c r="FXX123" s="887"/>
      <c r="FXY123" s="887"/>
      <c r="FXZ123" s="887"/>
      <c r="FYA123" s="888"/>
      <c r="FYB123" s="886"/>
      <c r="FYC123" s="887"/>
      <c r="FYD123" s="887"/>
      <c r="FYE123" s="887"/>
      <c r="FYF123" s="887"/>
      <c r="FYG123" s="887"/>
      <c r="FYH123" s="887"/>
      <c r="FYI123" s="887"/>
      <c r="FYJ123" s="888"/>
      <c r="FYK123" s="886"/>
      <c r="FYL123" s="887"/>
      <c r="FYM123" s="887"/>
      <c r="FYN123" s="887"/>
      <c r="FYO123" s="887"/>
      <c r="FYP123" s="887"/>
      <c r="FYQ123" s="887"/>
      <c r="FYR123" s="887"/>
      <c r="FYS123" s="888"/>
      <c r="FYT123" s="886"/>
      <c r="FYU123" s="887"/>
      <c r="FYV123" s="887"/>
      <c r="FYW123" s="887"/>
      <c r="FYX123" s="887"/>
      <c r="FYY123" s="887"/>
      <c r="FYZ123" s="887"/>
      <c r="FZA123" s="887"/>
      <c r="FZB123" s="888"/>
      <c r="FZC123" s="886"/>
      <c r="FZD123" s="887"/>
      <c r="FZE123" s="887"/>
      <c r="FZF123" s="887"/>
      <c r="FZG123" s="887"/>
      <c r="FZH123" s="887"/>
      <c r="FZI123" s="887"/>
      <c r="FZJ123" s="887"/>
      <c r="FZK123" s="888"/>
      <c r="FZL123" s="886"/>
      <c r="FZM123" s="887"/>
      <c r="FZN123" s="887"/>
      <c r="FZO123" s="887"/>
      <c r="FZP123" s="887"/>
      <c r="FZQ123" s="887"/>
      <c r="FZR123" s="887"/>
      <c r="FZS123" s="887"/>
      <c r="FZT123" s="888"/>
      <c r="FZU123" s="886"/>
      <c r="FZV123" s="887"/>
      <c r="FZW123" s="887"/>
      <c r="FZX123" s="887"/>
      <c r="FZY123" s="887"/>
      <c r="FZZ123" s="887"/>
      <c r="GAA123" s="887"/>
      <c r="GAB123" s="887"/>
      <c r="GAC123" s="888"/>
      <c r="GAD123" s="886"/>
      <c r="GAE123" s="887"/>
      <c r="GAF123" s="887"/>
      <c r="GAG123" s="887"/>
      <c r="GAH123" s="887"/>
      <c r="GAI123" s="887"/>
      <c r="GAJ123" s="887"/>
      <c r="GAK123" s="887"/>
      <c r="GAL123" s="888"/>
      <c r="GAM123" s="886"/>
      <c r="GAN123" s="887"/>
      <c r="GAO123" s="887"/>
      <c r="GAP123" s="887"/>
      <c r="GAQ123" s="887"/>
      <c r="GAR123" s="887"/>
      <c r="GAS123" s="887"/>
      <c r="GAT123" s="887"/>
      <c r="GAU123" s="888"/>
      <c r="GAV123" s="886"/>
      <c r="GAW123" s="887"/>
      <c r="GAX123" s="887"/>
      <c r="GAY123" s="887"/>
      <c r="GAZ123" s="887"/>
      <c r="GBA123" s="887"/>
      <c r="GBB123" s="887"/>
      <c r="GBC123" s="887"/>
      <c r="GBD123" s="888"/>
      <c r="GBE123" s="886"/>
      <c r="GBF123" s="887"/>
      <c r="GBG123" s="887"/>
      <c r="GBH123" s="887"/>
      <c r="GBI123" s="887"/>
      <c r="GBJ123" s="887"/>
      <c r="GBK123" s="887"/>
      <c r="GBL123" s="887"/>
      <c r="GBM123" s="888"/>
      <c r="GBN123" s="886"/>
      <c r="GBO123" s="887"/>
      <c r="GBP123" s="887"/>
      <c r="GBQ123" s="887"/>
      <c r="GBR123" s="887"/>
      <c r="GBS123" s="887"/>
      <c r="GBT123" s="887"/>
      <c r="GBU123" s="887"/>
      <c r="GBV123" s="888"/>
      <c r="GBW123" s="886"/>
      <c r="GBX123" s="887"/>
      <c r="GBY123" s="887"/>
      <c r="GBZ123" s="887"/>
      <c r="GCA123" s="887"/>
      <c r="GCB123" s="887"/>
      <c r="GCC123" s="887"/>
      <c r="GCD123" s="887"/>
      <c r="GCE123" s="888"/>
      <c r="GCF123" s="886"/>
      <c r="GCG123" s="887"/>
      <c r="GCH123" s="887"/>
      <c r="GCI123" s="887"/>
      <c r="GCJ123" s="887"/>
      <c r="GCK123" s="887"/>
      <c r="GCL123" s="887"/>
      <c r="GCM123" s="887"/>
      <c r="GCN123" s="888"/>
      <c r="GCO123" s="886"/>
      <c r="GCP123" s="887"/>
      <c r="GCQ123" s="887"/>
      <c r="GCR123" s="887"/>
      <c r="GCS123" s="887"/>
      <c r="GCT123" s="887"/>
      <c r="GCU123" s="887"/>
      <c r="GCV123" s="887"/>
      <c r="GCW123" s="888"/>
      <c r="GCX123" s="886"/>
      <c r="GCY123" s="887"/>
      <c r="GCZ123" s="887"/>
      <c r="GDA123" s="887"/>
      <c r="GDB123" s="887"/>
      <c r="GDC123" s="887"/>
      <c r="GDD123" s="887"/>
      <c r="GDE123" s="887"/>
      <c r="GDF123" s="888"/>
      <c r="GDG123" s="886"/>
      <c r="GDH123" s="887"/>
      <c r="GDI123" s="887"/>
      <c r="GDJ123" s="887"/>
      <c r="GDK123" s="887"/>
      <c r="GDL123" s="887"/>
      <c r="GDM123" s="887"/>
      <c r="GDN123" s="887"/>
      <c r="GDO123" s="888"/>
      <c r="GDP123" s="886"/>
      <c r="GDQ123" s="887"/>
      <c r="GDR123" s="887"/>
      <c r="GDS123" s="887"/>
      <c r="GDT123" s="887"/>
      <c r="GDU123" s="887"/>
      <c r="GDV123" s="887"/>
      <c r="GDW123" s="887"/>
      <c r="GDX123" s="888"/>
      <c r="GDY123" s="886"/>
      <c r="GDZ123" s="887"/>
      <c r="GEA123" s="887"/>
      <c r="GEB123" s="887"/>
      <c r="GEC123" s="887"/>
      <c r="GED123" s="887"/>
      <c r="GEE123" s="887"/>
      <c r="GEF123" s="887"/>
      <c r="GEG123" s="888"/>
      <c r="GEH123" s="886"/>
      <c r="GEI123" s="887"/>
      <c r="GEJ123" s="887"/>
      <c r="GEK123" s="887"/>
      <c r="GEL123" s="887"/>
      <c r="GEM123" s="887"/>
      <c r="GEN123" s="887"/>
      <c r="GEO123" s="887"/>
      <c r="GEP123" s="888"/>
      <c r="GEQ123" s="886"/>
      <c r="GER123" s="887"/>
      <c r="GES123" s="887"/>
      <c r="GET123" s="887"/>
      <c r="GEU123" s="887"/>
      <c r="GEV123" s="887"/>
      <c r="GEW123" s="887"/>
      <c r="GEX123" s="887"/>
      <c r="GEY123" s="888"/>
      <c r="GEZ123" s="886"/>
      <c r="GFA123" s="887"/>
      <c r="GFB123" s="887"/>
      <c r="GFC123" s="887"/>
      <c r="GFD123" s="887"/>
      <c r="GFE123" s="887"/>
      <c r="GFF123" s="887"/>
      <c r="GFG123" s="887"/>
      <c r="GFH123" s="888"/>
      <c r="GFI123" s="886"/>
      <c r="GFJ123" s="887"/>
      <c r="GFK123" s="887"/>
      <c r="GFL123" s="887"/>
      <c r="GFM123" s="887"/>
      <c r="GFN123" s="887"/>
      <c r="GFO123" s="887"/>
      <c r="GFP123" s="887"/>
      <c r="GFQ123" s="888"/>
      <c r="GFR123" s="886"/>
      <c r="GFS123" s="887"/>
      <c r="GFT123" s="887"/>
      <c r="GFU123" s="887"/>
      <c r="GFV123" s="887"/>
      <c r="GFW123" s="887"/>
      <c r="GFX123" s="887"/>
      <c r="GFY123" s="887"/>
      <c r="GFZ123" s="888"/>
      <c r="GGA123" s="886"/>
      <c r="GGB123" s="887"/>
      <c r="GGC123" s="887"/>
      <c r="GGD123" s="887"/>
      <c r="GGE123" s="887"/>
      <c r="GGF123" s="887"/>
      <c r="GGG123" s="887"/>
      <c r="GGH123" s="887"/>
      <c r="GGI123" s="888"/>
      <c r="GGJ123" s="886"/>
      <c r="GGK123" s="887"/>
      <c r="GGL123" s="887"/>
      <c r="GGM123" s="887"/>
      <c r="GGN123" s="887"/>
      <c r="GGO123" s="887"/>
      <c r="GGP123" s="887"/>
      <c r="GGQ123" s="887"/>
      <c r="GGR123" s="888"/>
      <c r="GGS123" s="886"/>
      <c r="GGT123" s="887"/>
      <c r="GGU123" s="887"/>
      <c r="GGV123" s="887"/>
      <c r="GGW123" s="887"/>
      <c r="GGX123" s="887"/>
      <c r="GGY123" s="887"/>
      <c r="GGZ123" s="887"/>
      <c r="GHA123" s="888"/>
      <c r="GHB123" s="886"/>
      <c r="GHC123" s="887"/>
      <c r="GHD123" s="887"/>
      <c r="GHE123" s="887"/>
      <c r="GHF123" s="887"/>
      <c r="GHG123" s="887"/>
      <c r="GHH123" s="887"/>
      <c r="GHI123" s="887"/>
      <c r="GHJ123" s="888"/>
      <c r="GHK123" s="886"/>
      <c r="GHL123" s="887"/>
      <c r="GHM123" s="887"/>
      <c r="GHN123" s="887"/>
      <c r="GHO123" s="887"/>
      <c r="GHP123" s="887"/>
      <c r="GHQ123" s="887"/>
      <c r="GHR123" s="887"/>
      <c r="GHS123" s="888"/>
      <c r="GHT123" s="886"/>
      <c r="GHU123" s="887"/>
      <c r="GHV123" s="887"/>
      <c r="GHW123" s="887"/>
      <c r="GHX123" s="887"/>
      <c r="GHY123" s="887"/>
      <c r="GHZ123" s="887"/>
      <c r="GIA123" s="887"/>
      <c r="GIB123" s="888"/>
      <c r="GIC123" s="886"/>
      <c r="GID123" s="887"/>
      <c r="GIE123" s="887"/>
      <c r="GIF123" s="887"/>
      <c r="GIG123" s="887"/>
      <c r="GIH123" s="887"/>
      <c r="GII123" s="887"/>
      <c r="GIJ123" s="887"/>
      <c r="GIK123" s="888"/>
      <c r="GIL123" s="886"/>
      <c r="GIM123" s="887"/>
      <c r="GIN123" s="887"/>
      <c r="GIO123" s="887"/>
      <c r="GIP123" s="887"/>
      <c r="GIQ123" s="887"/>
      <c r="GIR123" s="887"/>
      <c r="GIS123" s="887"/>
      <c r="GIT123" s="888"/>
      <c r="GIU123" s="886"/>
      <c r="GIV123" s="887"/>
      <c r="GIW123" s="887"/>
      <c r="GIX123" s="887"/>
      <c r="GIY123" s="887"/>
      <c r="GIZ123" s="887"/>
      <c r="GJA123" s="887"/>
      <c r="GJB123" s="887"/>
      <c r="GJC123" s="888"/>
      <c r="GJD123" s="886"/>
      <c r="GJE123" s="887"/>
      <c r="GJF123" s="887"/>
      <c r="GJG123" s="887"/>
      <c r="GJH123" s="887"/>
      <c r="GJI123" s="887"/>
      <c r="GJJ123" s="887"/>
      <c r="GJK123" s="887"/>
      <c r="GJL123" s="888"/>
      <c r="GJM123" s="886"/>
      <c r="GJN123" s="887"/>
      <c r="GJO123" s="887"/>
      <c r="GJP123" s="887"/>
      <c r="GJQ123" s="887"/>
      <c r="GJR123" s="887"/>
      <c r="GJS123" s="887"/>
      <c r="GJT123" s="887"/>
      <c r="GJU123" s="888"/>
      <c r="GJV123" s="886"/>
      <c r="GJW123" s="887"/>
      <c r="GJX123" s="887"/>
      <c r="GJY123" s="887"/>
      <c r="GJZ123" s="887"/>
      <c r="GKA123" s="887"/>
      <c r="GKB123" s="887"/>
      <c r="GKC123" s="887"/>
      <c r="GKD123" s="888"/>
      <c r="GKE123" s="886"/>
      <c r="GKF123" s="887"/>
      <c r="GKG123" s="887"/>
      <c r="GKH123" s="887"/>
      <c r="GKI123" s="887"/>
      <c r="GKJ123" s="887"/>
      <c r="GKK123" s="887"/>
      <c r="GKL123" s="887"/>
      <c r="GKM123" s="888"/>
      <c r="GKN123" s="886"/>
      <c r="GKO123" s="887"/>
      <c r="GKP123" s="887"/>
      <c r="GKQ123" s="887"/>
      <c r="GKR123" s="887"/>
      <c r="GKS123" s="887"/>
      <c r="GKT123" s="887"/>
      <c r="GKU123" s="887"/>
      <c r="GKV123" s="888"/>
      <c r="GKW123" s="886"/>
      <c r="GKX123" s="887"/>
      <c r="GKY123" s="887"/>
      <c r="GKZ123" s="887"/>
      <c r="GLA123" s="887"/>
      <c r="GLB123" s="887"/>
      <c r="GLC123" s="887"/>
      <c r="GLD123" s="887"/>
      <c r="GLE123" s="888"/>
      <c r="GLF123" s="886"/>
      <c r="GLG123" s="887"/>
      <c r="GLH123" s="887"/>
      <c r="GLI123" s="887"/>
      <c r="GLJ123" s="887"/>
      <c r="GLK123" s="887"/>
      <c r="GLL123" s="887"/>
      <c r="GLM123" s="887"/>
      <c r="GLN123" s="888"/>
      <c r="GLO123" s="886"/>
      <c r="GLP123" s="887"/>
      <c r="GLQ123" s="887"/>
      <c r="GLR123" s="887"/>
      <c r="GLS123" s="887"/>
      <c r="GLT123" s="887"/>
      <c r="GLU123" s="887"/>
      <c r="GLV123" s="887"/>
      <c r="GLW123" s="888"/>
      <c r="GLX123" s="886"/>
      <c r="GLY123" s="887"/>
      <c r="GLZ123" s="887"/>
      <c r="GMA123" s="887"/>
      <c r="GMB123" s="887"/>
      <c r="GMC123" s="887"/>
      <c r="GMD123" s="887"/>
      <c r="GME123" s="887"/>
      <c r="GMF123" s="888"/>
      <c r="GMG123" s="886"/>
      <c r="GMH123" s="887"/>
      <c r="GMI123" s="887"/>
      <c r="GMJ123" s="887"/>
      <c r="GMK123" s="887"/>
      <c r="GML123" s="887"/>
      <c r="GMM123" s="887"/>
      <c r="GMN123" s="887"/>
      <c r="GMO123" s="888"/>
      <c r="GMP123" s="886"/>
      <c r="GMQ123" s="887"/>
      <c r="GMR123" s="887"/>
      <c r="GMS123" s="887"/>
      <c r="GMT123" s="887"/>
      <c r="GMU123" s="887"/>
      <c r="GMV123" s="887"/>
      <c r="GMW123" s="887"/>
      <c r="GMX123" s="888"/>
      <c r="GMY123" s="886"/>
      <c r="GMZ123" s="887"/>
      <c r="GNA123" s="887"/>
      <c r="GNB123" s="887"/>
      <c r="GNC123" s="887"/>
      <c r="GND123" s="887"/>
      <c r="GNE123" s="887"/>
      <c r="GNF123" s="887"/>
      <c r="GNG123" s="888"/>
      <c r="GNH123" s="886"/>
      <c r="GNI123" s="887"/>
      <c r="GNJ123" s="887"/>
      <c r="GNK123" s="887"/>
      <c r="GNL123" s="887"/>
      <c r="GNM123" s="887"/>
      <c r="GNN123" s="887"/>
      <c r="GNO123" s="887"/>
      <c r="GNP123" s="888"/>
      <c r="GNQ123" s="886"/>
      <c r="GNR123" s="887"/>
      <c r="GNS123" s="887"/>
      <c r="GNT123" s="887"/>
      <c r="GNU123" s="887"/>
      <c r="GNV123" s="887"/>
      <c r="GNW123" s="887"/>
      <c r="GNX123" s="887"/>
      <c r="GNY123" s="888"/>
      <c r="GNZ123" s="886"/>
      <c r="GOA123" s="887"/>
      <c r="GOB123" s="887"/>
      <c r="GOC123" s="887"/>
      <c r="GOD123" s="887"/>
      <c r="GOE123" s="887"/>
      <c r="GOF123" s="887"/>
      <c r="GOG123" s="887"/>
      <c r="GOH123" s="888"/>
      <c r="GOI123" s="886"/>
      <c r="GOJ123" s="887"/>
      <c r="GOK123" s="887"/>
      <c r="GOL123" s="887"/>
      <c r="GOM123" s="887"/>
      <c r="GON123" s="887"/>
      <c r="GOO123" s="887"/>
      <c r="GOP123" s="887"/>
      <c r="GOQ123" s="888"/>
      <c r="GOR123" s="886"/>
      <c r="GOS123" s="887"/>
      <c r="GOT123" s="887"/>
      <c r="GOU123" s="887"/>
      <c r="GOV123" s="887"/>
      <c r="GOW123" s="887"/>
      <c r="GOX123" s="887"/>
      <c r="GOY123" s="887"/>
      <c r="GOZ123" s="888"/>
      <c r="GPA123" s="886"/>
      <c r="GPB123" s="887"/>
      <c r="GPC123" s="887"/>
      <c r="GPD123" s="887"/>
      <c r="GPE123" s="887"/>
      <c r="GPF123" s="887"/>
      <c r="GPG123" s="887"/>
      <c r="GPH123" s="887"/>
      <c r="GPI123" s="888"/>
      <c r="GPJ123" s="886"/>
      <c r="GPK123" s="887"/>
      <c r="GPL123" s="887"/>
      <c r="GPM123" s="887"/>
      <c r="GPN123" s="887"/>
      <c r="GPO123" s="887"/>
      <c r="GPP123" s="887"/>
      <c r="GPQ123" s="887"/>
      <c r="GPR123" s="888"/>
      <c r="GPS123" s="886"/>
      <c r="GPT123" s="887"/>
      <c r="GPU123" s="887"/>
      <c r="GPV123" s="887"/>
      <c r="GPW123" s="887"/>
      <c r="GPX123" s="887"/>
      <c r="GPY123" s="887"/>
      <c r="GPZ123" s="887"/>
      <c r="GQA123" s="888"/>
      <c r="GQB123" s="886"/>
      <c r="GQC123" s="887"/>
      <c r="GQD123" s="887"/>
      <c r="GQE123" s="887"/>
      <c r="GQF123" s="887"/>
      <c r="GQG123" s="887"/>
      <c r="GQH123" s="887"/>
      <c r="GQI123" s="887"/>
      <c r="GQJ123" s="888"/>
      <c r="GQK123" s="886"/>
      <c r="GQL123" s="887"/>
      <c r="GQM123" s="887"/>
      <c r="GQN123" s="887"/>
      <c r="GQO123" s="887"/>
      <c r="GQP123" s="887"/>
      <c r="GQQ123" s="887"/>
      <c r="GQR123" s="887"/>
      <c r="GQS123" s="888"/>
      <c r="GQT123" s="886"/>
      <c r="GQU123" s="887"/>
      <c r="GQV123" s="887"/>
      <c r="GQW123" s="887"/>
      <c r="GQX123" s="887"/>
      <c r="GQY123" s="887"/>
      <c r="GQZ123" s="887"/>
      <c r="GRA123" s="887"/>
      <c r="GRB123" s="888"/>
      <c r="GRC123" s="886"/>
      <c r="GRD123" s="887"/>
      <c r="GRE123" s="887"/>
      <c r="GRF123" s="887"/>
      <c r="GRG123" s="887"/>
      <c r="GRH123" s="887"/>
      <c r="GRI123" s="887"/>
      <c r="GRJ123" s="887"/>
      <c r="GRK123" s="888"/>
      <c r="GRL123" s="886"/>
      <c r="GRM123" s="887"/>
      <c r="GRN123" s="887"/>
      <c r="GRO123" s="887"/>
      <c r="GRP123" s="887"/>
      <c r="GRQ123" s="887"/>
      <c r="GRR123" s="887"/>
      <c r="GRS123" s="887"/>
      <c r="GRT123" s="888"/>
      <c r="GRU123" s="886"/>
      <c r="GRV123" s="887"/>
      <c r="GRW123" s="887"/>
      <c r="GRX123" s="887"/>
      <c r="GRY123" s="887"/>
      <c r="GRZ123" s="887"/>
      <c r="GSA123" s="887"/>
      <c r="GSB123" s="887"/>
      <c r="GSC123" s="888"/>
      <c r="GSD123" s="886"/>
      <c r="GSE123" s="887"/>
      <c r="GSF123" s="887"/>
      <c r="GSG123" s="887"/>
      <c r="GSH123" s="887"/>
      <c r="GSI123" s="887"/>
      <c r="GSJ123" s="887"/>
      <c r="GSK123" s="887"/>
      <c r="GSL123" s="888"/>
      <c r="GSM123" s="886"/>
      <c r="GSN123" s="887"/>
      <c r="GSO123" s="887"/>
      <c r="GSP123" s="887"/>
      <c r="GSQ123" s="887"/>
      <c r="GSR123" s="887"/>
      <c r="GSS123" s="887"/>
      <c r="GST123" s="887"/>
      <c r="GSU123" s="888"/>
      <c r="GSV123" s="886"/>
      <c r="GSW123" s="887"/>
      <c r="GSX123" s="887"/>
      <c r="GSY123" s="887"/>
      <c r="GSZ123" s="887"/>
      <c r="GTA123" s="887"/>
      <c r="GTB123" s="887"/>
      <c r="GTC123" s="887"/>
      <c r="GTD123" s="888"/>
      <c r="GTE123" s="886"/>
      <c r="GTF123" s="887"/>
      <c r="GTG123" s="887"/>
      <c r="GTH123" s="887"/>
      <c r="GTI123" s="887"/>
      <c r="GTJ123" s="887"/>
      <c r="GTK123" s="887"/>
      <c r="GTL123" s="887"/>
      <c r="GTM123" s="888"/>
      <c r="GTN123" s="886"/>
      <c r="GTO123" s="887"/>
      <c r="GTP123" s="887"/>
      <c r="GTQ123" s="887"/>
      <c r="GTR123" s="887"/>
      <c r="GTS123" s="887"/>
      <c r="GTT123" s="887"/>
      <c r="GTU123" s="887"/>
      <c r="GTV123" s="888"/>
      <c r="GTW123" s="886"/>
      <c r="GTX123" s="887"/>
      <c r="GTY123" s="887"/>
      <c r="GTZ123" s="887"/>
      <c r="GUA123" s="887"/>
      <c r="GUB123" s="887"/>
      <c r="GUC123" s="887"/>
      <c r="GUD123" s="887"/>
      <c r="GUE123" s="888"/>
      <c r="GUF123" s="886"/>
      <c r="GUG123" s="887"/>
      <c r="GUH123" s="887"/>
      <c r="GUI123" s="887"/>
      <c r="GUJ123" s="887"/>
      <c r="GUK123" s="887"/>
      <c r="GUL123" s="887"/>
      <c r="GUM123" s="887"/>
      <c r="GUN123" s="888"/>
      <c r="GUO123" s="886"/>
      <c r="GUP123" s="887"/>
      <c r="GUQ123" s="887"/>
      <c r="GUR123" s="887"/>
      <c r="GUS123" s="887"/>
      <c r="GUT123" s="887"/>
      <c r="GUU123" s="887"/>
      <c r="GUV123" s="887"/>
      <c r="GUW123" s="888"/>
      <c r="GUX123" s="886"/>
      <c r="GUY123" s="887"/>
      <c r="GUZ123" s="887"/>
      <c r="GVA123" s="887"/>
      <c r="GVB123" s="887"/>
      <c r="GVC123" s="887"/>
      <c r="GVD123" s="887"/>
      <c r="GVE123" s="887"/>
      <c r="GVF123" s="888"/>
      <c r="GVG123" s="886"/>
      <c r="GVH123" s="887"/>
      <c r="GVI123" s="887"/>
      <c r="GVJ123" s="887"/>
      <c r="GVK123" s="887"/>
      <c r="GVL123" s="887"/>
      <c r="GVM123" s="887"/>
      <c r="GVN123" s="887"/>
      <c r="GVO123" s="888"/>
      <c r="GVP123" s="886"/>
      <c r="GVQ123" s="887"/>
      <c r="GVR123" s="887"/>
      <c r="GVS123" s="887"/>
      <c r="GVT123" s="887"/>
      <c r="GVU123" s="887"/>
      <c r="GVV123" s="887"/>
      <c r="GVW123" s="887"/>
      <c r="GVX123" s="888"/>
      <c r="GVY123" s="886"/>
      <c r="GVZ123" s="887"/>
      <c r="GWA123" s="887"/>
      <c r="GWB123" s="887"/>
      <c r="GWC123" s="887"/>
      <c r="GWD123" s="887"/>
      <c r="GWE123" s="887"/>
      <c r="GWF123" s="887"/>
      <c r="GWG123" s="888"/>
      <c r="GWH123" s="886"/>
      <c r="GWI123" s="887"/>
      <c r="GWJ123" s="887"/>
      <c r="GWK123" s="887"/>
      <c r="GWL123" s="887"/>
      <c r="GWM123" s="887"/>
      <c r="GWN123" s="887"/>
      <c r="GWO123" s="887"/>
      <c r="GWP123" s="888"/>
      <c r="GWQ123" s="886"/>
      <c r="GWR123" s="887"/>
      <c r="GWS123" s="887"/>
      <c r="GWT123" s="887"/>
      <c r="GWU123" s="887"/>
      <c r="GWV123" s="887"/>
      <c r="GWW123" s="887"/>
      <c r="GWX123" s="887"/>
      <c r="GWY123" s="888"/>
      <c r="GWZ123" s="886"/>
      <c r="GXA123" s="887"/>
      <c r="GXB123" s="887"/>
      <c r="GXC123" s="887"/>
      <c r="GXD123" s="887"/>
      <c r="GXE123" s="887"/>
      <c r="GXF123" s="887"/>
      <c r="GXG123" s="887"/>
      <c r="GXH123" s="888"/>
      <c r="GXI123" s="886"/>
      <c r="GXJ123" s="887"/>
      <c r="GXK123" s="887"/>
      <c r="GXL123" s="887"/>
      <c r="GXM123" s="887"/>
      <c r="GXN123" s="887"/>
      <c r="GXO123" s="887"/>
      <c r="GXP123" s="887"/>
      <c r="GXQ123" s="888"/>
      <c r="GXR123" s="886"/>
      <c r="GXS123" s="887"/>
      <c r="GXT123" s="887"/>
      <c r="GXU123" s="887"/>
      <c r="GXV123" s="887"/>
      <c r="GXW123" s="887"/>
      <c r="GXX123" s="887"/>
      <c r="GXY123" s="887"/>
      <c r="GXZ123" s="888"/>
      <c r="GYA123" s="886"/>
      <c r="GYB123" s="887"/>
      <c r="GYC123" s="887"/>
      <c r="GYD123" s="887"/>
      <c r="GYE123" s="887"/>
      <c r="GYF123" s="887"/>
      <c r="GYG123" s="887"/>
      <c r="GYH123" s="887"/>
      <c r="GYI123" s="888"/>
      <c r="GYJ123" s="886"/>
      <c r="GYK123" s="887"/>
      <c r="GYL123" s="887"/>
      <c r="GYM123" s="887"/>
      <c r="GYN123" s="887"/>
      <c r="GYO123" s="887"/>
      <c r="GYP123" s="887"/>
      <c r="GYQ123" s="887"/>
      <c r="GYR123" s="888"/>
      <c r="GYS123" s="886"/>
      <c r="GYT123" s="887"/>
      <c r="GYU123" s="887"/>
      <c r="GYV123" s="887"/>
      <c r="GYW123" s="887"/>
      <c r="GYX123" s="887"/>
      <c r="GYY123" s="887"/>
      <c r="GYZ123" s="887"/>
      <c r="GZA123" s="888"/>
      <c r="GZB123" s="886"/>
      <c r="GZC123" s="887"/>
      <c r="GZD123" s="887"/>
      <c r="GZE123" s="887"/>
      <c r="GZF123" s="887"/>
      <c r="GZG123" s="887"/>
      <c r="GZH123" s="887"/>
      <c r="GZI123" s="887"/>
      <c r="GZJ123" s="888"/>
      <c r="GZK123" s="886"/>
      <c r="GZL123" s="887"/>
      <c r="GZM123" s="887"/>
      <c r="GZN123" s="887"/>
      <c r="GZO123" s="887"/>
      <c r="GZP123" s="887"/>
      <c r="GZQ123" s="887"/>
      <c r="GZR123" s="887"/>
      <c r="GZS123" s="888"/>
      <c r="GZT123" s="886"/>
      <c r="GZU123" s="887"/>
      <c r="GZV123" s="887"/>
      <c r="GZW123" s="887"/>
      <c r="GZX123" s="887"/>
      <c r="GZY123" s="887"/>
      <c r="GZZ123" s="887"/>
      <c r="HAA123" s="887"/>
      <c r="HAB123" s="888"/>
      <c r="HAC123" s="886"/>
      <c r="HAD123" s="887"/>
      <c r="HAE123" s="887"/>
      <c r="HAF123" s="887"/>
      <c r="HAG123" s="887"/>
      <c r="HAH123" s="887"/>
      <c r="HAI123" s="887"/>
      <c r="HAJ123" s="887"/>
      <c r="HAK123" s="888"/>
      <c r="HAL123" s="886"/>
      <c r="HAM123" s="887"/>
      <c r="HAN123" s="887"/>
      <c r="HAO123" s="887"/>
      <c r="HAP123" s="887"/>
      <c r="HAQ123" s="887"/>
      <c r="HAR123" s="887"/>
      <c r="HAS123" s="887"/>
      <c r="HAT123" s="888"/>
      <c r="HAU123" s="886"/>
      <c r="HAV123" s="887"/>
      <c r="HAW123" s="887"/>
      <c r="HAX123" s="887"/>
      <c r="HAY123" s="887"/>
      <c r="HAZ123" s="887"/>
      <c r="HBA123" s="887"/>
      <c r="HBB123" s="887"/>
      <c r="HBC123" s="888"/>
      <c r="HBD123" s="886"/>
      <c r="HBE123" s="887"/>
      <c r="HBF123" s="887"/>
      <c r="HBG123" s="887"/>
      <c r="HBH123" s="887"/>
      <c r="HBI123" s="887"/>
      <c r="HBJ123" s="887"/>
      <c r="HBK123" s="887"/>
      <c r="HBL123" s="888"/>
      <c r="HBM123" s="886"/>
      <c r="HBN123" s="887"/>
      <c r="HBO123" s="887"/>
      <c r="HBP123" s="887"/>
      <c r="HBQ123" s="887"/>
      <c r="HBR123" s="887"/>
      <c r="HBS123" s="887"/>
      <c r="HBT123" s="887"/>
      <c r="HBU123" s="888"/>
      <c r="HBV123" s="886"/>
      <c r="HBW123" s="887"/>
      <c r="HBX123" s="887"/>
      <c r="HBY123" s="887"/>
      <c r="HBZ123" s="887"/>
      <c r="HCA123" s="887"/>
      <c r="HCB123" s="887"/>
      <c r="HCC123" s="887"/>
      <c r="HCD123" s="888"/>
      <c r="HCE123" s="886"/>
      <c r="HCF123" s="887"/>
      <c r="HCG123" s="887"/>
      <c r="HCH123" s="887"/>
      <c r="HCI123" s="887"/>
      <c r="HCJ123" s="887"/>
      <c r="HCK123" s="887"/>
      <c r="HCL123" s="887"/>
      <c r="HCM123" s="888"/>
      <c r="HCN123" s="886"/>
      <c r="HCO123" s="887"/>
      <c r="HCP123" s="887"/>
      <c r="HCQ123" s="887"/>
      <c r="HCR123" s="887"/>
      <c r="HCS123" s="887"/>
      <c r="HCT123" s="887"/>
      <c r="HCU123" s="887"/>
      <c r="HCV123" s="888"/>
      <c r="HCW123" s="886"/>
      <c r="HCX123" s="887"/>
      <c r="HCY123" s="887"/>
      <c r="HCZ123" s="887"/>
      <c r="HDA123" s="887"/>
      <c r="HDB123" s="887"/>
      <c r="HDC123" s="887"/>
      <c r="HDD123" s="887"/>
      <c r="HDE123" s="888"/>
      <c r="HDF123" s="886"/>
      <c r="HDG123" s="887"/>
      <c r="HDH123" s="887"/>
      <c r="HDI123" s="887"/>
      <c r="HDJ123" s="887"/>
      <c r="HDK123" s="887"/>
      <c r="HDL123" s="887"/>
      <c r="HDM123" s="887"/>
      <c r="HDN123" s="888"/>
      <c r="HDO123" s="886"/>
      <c r="HDP123" s="887"/>
      <c r="HDQ123" s="887"/>
      <c r="HDR123" s="887"/>
      <c r="HDS123" s="887"/>
      <c r="HDT123" s="887"/>
      <c r="HDU123" s="887"/>
      <c r="HDV123" s="887"/>
      <c r="HDW123" s="888"/>
      <c r="HDX123" s="886"/>
      <c r="HDY123" s="887"/>
      <c r="HDZ123" s="887"/>
      <c r="HEA123" s="887"/>
      <c r="HEB123" s="887"/>
      <c r="HEC123" s="887"/>
      <c r="HED123" s="887"/>
      <c r="HEE123" s="887"/>
      <c r="HEF123" s="888"/>
      <c r="HEG123" s="886"/>
      <c r="HEH123" s="887"/>
      <c r="HEI123" s="887"/>
      <c r="HEJ123" s="887"/>
      <c r="HEK123" s="887"/>
      <c r="HEL123" s="887"/>
      <c r="HEM123" s="887"/>
      <c r="HEN123" s="887"/>
      <c r="HEO123" s="888"/>
      <c r="HEP123" s="886"/>
      <c r="HEQ123" s="887"/>
      <c r="HER123" s="887"/>
      <c r="HES123" s="887"/>
      <c r="HET123" s="887"/>
      <c r="HEU123" s="887"/>
      <c r="HEV123" s="887"/>
      <c r="HEW123" s="887"/>
      <c r="HEX123" s="888"/>
      <c r="HEY123" s="886"/>
      <c r="HEZ123" s="887"/>
      <c r="HFA123" s="887"/>
      <c r="HFB123" s="887"/>
      <c r="HFC123" s="887"/>
      <c r="HFD123" s="887"/>
      <c r="HFE123" s="887"/>
      <c r="HFF123" s="887"/>
      <c r="HFG123" s="888"/>
      <c r="HFH123" s="886"/>
      <c r="HFI123" s="887"/>
      <c r="HFJ123" s="887"/>
      <c r="HFK123" s="887"/>
      <c r="HFL123" s="887"/>
      <c r="HFM123" s="887"/>
      <c r="HFN123" s="887"/>
      <c r="HFO123" s="887"/>
      <c r="HFP123" s="888"/>
      <c r="HFQ123" s="886"/>
      <c r="HFR123" s="887"/>
      <c r="HFS123" s="887"/>
      <c r="HFT123" s="887"/>
      <c r="HFU123" s="887"/>
      <c r="HFV123" s="887"/>
      <c r="HFW123" s="887"/>
      <c r="HFX123" s="887"/>
      <c r="HFY123" s="888"/>
      <c r="HFZ123" s="886"/>
      <c r="HGA123" s="887"/>
      <c r="HGB123" s="887"/>
      <c r="HGC123" s="887"/>
      <c r="HGD123" s="887"/>
      <c r="HGE123" s="887"/>
      <c r="HGF123" s="887"/>
      <c r="HGG123" s="887"/>
      <c r="HGH123" s="888"/>
      <c r="HGI123" s="886"/>
      <c r="HGJ123" s="887"/>
      <c r="HGK123" s="887"/>
      <c r="HGL123" s="887"/>
      <c r="HGM123" s="887"/>
      <c r="HGN123" s="887"/>
      <c r="HGO123" s="887"/>
      <c r="HGP123" s="887"/>
      <c r="HGQ123" s="888"/>
      <c r="HGR123" s="886"/>
      <c r="HGS123" s="887"/>
      <c r="HGT123" s="887"/>
      <c r="HGU123" s="887"/>
      <c r="HGV123" s="887"/>
      <c r="HGW123" s="887"/>
      <c r="HGX123" s="887"/>
      <c r="HGY123" s="887"/>
      <c r="HGZ123" s="888"/>
      <c r="HHA123" s="886"/>
      <c r="HHB123" s="887"/>
      <c r="HHC123" s="887"/>
      <c r="HHD123" s="887"/>
      <c r="HHE123" s="887"/>
      <c r="HHF123" s="887"/>
      <c r="HHG123" s="887"/>
      <c r="HHH123" s="887"/>
      <c r="HHI123" s="888"/>
      <c r="HHJ123" s="886"/>
      <c r="HHK123" s="887"/>
      <c r="HHL123" s="887"/>
      <c r="HHM123" s="887"/>
      <c r="HHN123" s="887"/>
      <c r="HHO123" s="887"/>
      <c r="HHP123" s="887"/>
      <c r="HHQ123" s="887"/>
      <c r="HHR123" s="888"/>
      <c r="HHS123" s="886"/>
      <c r="HHT123" s="887"/>
      <c r="HHU123" s="887"/>
      <c r="HHV123" s="887"/>
      <c r="HHW123" s="887"/>
      <c r="HHX123" s="887"/>
      <c r="HHY123" s="887"/>
      <c r="HHZ123" s="887"/>
      <c r="HIA123" s="888"/>
      <c r="HIB123" s="886"/>
      <c r="HIC123" s="887"/>
      <c r="HID123" s="887"/>
      <c r="HIE123" s="887"/>
      <c r="HIF123" s="887"/>
      <c r="HIG123" s="887"/>
      <c r="HIH123" s="887"/>
      <c r="HII123" s="887"/>
      <c r="HIJ123" s="888"/>
      <c r="HIK123" s="886"/>
      <c r="HIL123" s="887"/>
      <c r="HIM123" s="887"/>
      <c r="HIN123" s="887"/>
      <c r="HIO123" s="887"/>
      <c r="HIP123" s="887"/>
      <c r="HIQ123" s="887"/>
      <c r="HIR123" s="887"/>
      <c r="HIS123" s="888"/>
      <c r="HIT123" s="886"/>
      <c r="HIU123" s="887"/>
      <c r="HIV123" s="887"/>
      <c r="HIW123" s="887"/>
      <c r="HIX123" s="887"/>
      <c r="HIY123" s="887"/>
      <c r="HIZ123" s="887"/>
      <c r="HJA123" s="887"/>
      <c r="HJB123" s="888"/>
      <c r="HJC123" s="886"/>
      <c r="HJD123" s="887"/>
      <c r="HJE123" s="887"/>
      <c r="HJF123" s="887"/>
      <c r="HJG123" s="887"/>
      <c r="HJH123" s="887"/>
      <c r="HJI123" s="887"/>
      <c r="HJJ123" s="887"/>
      <c r="HJK123" s="888"/>
      <c r="HJL123" s="886"/>
      <c r="HJM123" s="887"/>
      <c r="HJN123" s="887"/>
      <c r="HJO123" s="887"/>
      <c r="HJP123" s="887"/>
      <c r="HJQ123" s="887"/>
      <c r="HJR123" s="887"/>
      <c r="HJS123" s="887"/>
      <c r="HJT123" s="888"/>
      <c r="HJU123" s="886"/>
      <c r="HJV123" s="887"/>
      <c r="HJW123" s="887"/>
      <c r="HJX123" s="887"/>
      <c r="HJY123" s="887"/>
      <c r="HJZ123" s="887"/>
      <c r="HKA123" s="887"/>
      <c r="HKB123" s="887"/>
      <c r="HKC123" s="888"/>
      <c r="HKD123" s="886"/>
      <c r="HKE123" s="887"/>
      <c r="HKF123" s="887"/>
      <c r="HKG123" s="887"/>
      <c r="HKH123" s="887"/>
      <c r="HKI123" s="887"/>
      <c r="HKJ123" s="887"/>
      <c r="HKK123" s="887"/>
      <c r="HKL123" s="888"/>
      <c r="HKM123" s="886"/>
      <c r="HKN123" s="887"/>
      <c r="HKO123" s="887"/>
      <c r="HKP123" s="887"/>
      <c r="HKQ123" s="887"/>
      <c r="HKR123" s="887"/>
      <c r="HKS123" s="887"/>
      <c r="HKT123" s="887"/>
      <c r="HKU123" s="888"/>
      <c r="HKV123" s="886"/>
      <c r="HKW123" s="887"/>
      <c r="HKX123" s="887"/>
      <c r="HKY123" s="887"/>
      <c r="HKZ123" s="887"/>
      <c r="HLA123" s="887"/>
      <c r="HLB123" s="887"/>
      <c r="HLC123" s="887"/>
      <c r="HLD123" s="888"/>
      <c r="HLE123" s="886"/>
      <c r="HLF123" s="887"/>
      <c r="HLG123" s="887"/>
      <c r="HLH123" s="887"/>
      <c r="HLI123" s="887"/>
      <c r="HLJ123" s="887"/>
      <c r="HLK123" s="887"/>
      <c r="HLL123" s="887"/>
      <c r="HLM123" s="888"/>
      <c r="HLN123" s="886"/>
      <c r="HLO123" s="887"/>
      <c r="HLP123" s="887"/>
      <c r="HLQ123" s="887"/>
      <c r="HLR123" s="887"/>
      <c r="HLS123" s="887"/>
      <c r="HLT123" s="887"/>
      <c r="HLU123" s="887"/>
      <c r="HLV123" s="888"/>
      <c r="HLW123" s="886"/>
      <c r="HLX123" s="887"/>
      <c r="HLY123" s="887"/>
      <c r="HLZ123" s="887"/>
      <c r="HMA123" s="887"/>
      <c r="HMB123" s="887"/>
      <c r="HMC123" s="887"/>
      <c r="HMD123" s="887"/>
      <c r="HME123" s="888"/>
      <c r="HMF123" s="886"/>
      <c r="HMG123" s="887"/>
      <c r="HMH123" s="887"/>
      <c r="HMI123" s="887"/>
      <c r="HMJ123" s="887"/>
      <c r="HMK123" s="887"/>
      <c r="HML123" s="887"/>
      <c r="HMM123" s="887"/>
      <c r="HMN123" s="888"/>
      <c r="HMO123" s="886"/>
      <c r="HMP123" s="887"/>
      <c r="HMQ123" s="887"/>
      <c r="HMR123" s="887"/>
      <c r="HMS123" s="887"/>
      <c r="HMT123" s="887"/>
      <c r="HMU123" s="887"/>
      <c r="HMV123" s="887"/>
      <c r="HMW123" s="888"/>
      <c r="HMX123" s="886"/>
      <c r="HMY123" s="887"/>
      <c r="HMZ123" s="887"/>
      <c r="HNA123" s="887"/>
      <c r="HNB123" s="887"/>
      <c r="HNC123" s="887"/>
      <c r="HND123" s="887"/>
      <c r="HNE123" s="887"/>
      <c r="HNF123" s="888"/>
      <c r="HNG123" s="886"/>
      <c r="HNH123" s="887"/>
      <c r="HNI123" s="887"/>
      <c r="HNJ123" s="887"/>
      <c r="HNK123" s="887"/>
      <c r="HNL123" s="887"/>
      <c r="HNM123" s="887"/>
      <c r="HNN123" s="887"/>
      <c r="HNO123" s="888"/>
      <c r="HNP123" s="886"/>
      <c r="HNQ123" s="887"/>
      <c r="HNR123" s="887"/>
      <c r="HNS123" s="887"/>
      <c r="HNT123" s="887"/>
      <c r="HNU123" s="887"/>
      <c r="HNV123" s="887"/>
      <c r="HNW123" s="887"/>
      <c r="HNX123" s="888"/>
      <c r="HNY123" s="886"/>
      <c r="HNZ123" s="887"/>
      <c r="HOA123" s="887"/>
      <c r="HOB123" s="887"/>
      <c r="HOC123" s="887"/>
      <c r="HOD123" s="887"/>
      <c r="HOE123" s="887"/>
      <c r="HOF123" s="887"/>
      <c r="HOG123" s="888"/>
      <c r="HOH123" s="886"/>
      <c r="HOI123" s="887"/>
      <c r="HOJ123" s="887"/>
      <c r="HOK123" s="887"/>
      <c r="HOL123" s="887"/>
      <c r="HOM123" s="887"/>
      <c r="HON123" s="887"/>
      <c r="HOO123" s="887"/>
      <c r="HOP123" s="888"/>
      <c r="HOQ123" s="886"/>
      <c r="HOR123" s="887"/>
      <c r="HOS123" s="887"/>
      <c r="HOT123" s="887"/>
      <c r="HOU123" s="887"/>
      <c r="HOV123" s="887"/>
      <c r="HOW123" s="887"/>
      <c r="HOX123" s="887"/>
      <c r="HOY123" s="888"/>
      <c r="HOZ123" s="886"/>
      <c r="HPA123" s="887"/>
      <c r="HPB123" s="887"/>
      <c r="HPC123" s="887"/>
      <c r="HPD123" s="887"/>
      <c r="HPE123" s="887"/>
      <c r="HPF123" s="887"/>
      <c r="HPG123" s="887"/>
      <c r="HPH123" s="888"/>
      <c r="HPI123" s="886"/>
      <c r="HPJ123" s="887"/>
      <c r="HPK123" s="887"/>
      <c r="HPL123" s="887"/>
      <c r="HPM123" s="887"/>
      <c r="HPN123" s="887"/>
      <c r="HPO123" s="887"/>
      <c r="HPP123" s="887"/>
      <c r="HPQ123" s="888"/>
      <c r="HPR123" s="886"/>
      <c r="HPS123" s="887"/>
      <c r="HPT123" s="887"/>
      <c r="HPU123" s="887"/>
      <c r="HPV123" s="887"/>
      <c r="HPW123" s="887"/>
      <c r="HPX123" s="887"/>
      <c r="HPY123" s="887"/>
      <c r="HPZ123" s="888"/>
      <c r="HQA123" s="886"/>
      <c r="HQB123" s="887"/>
      <c r="HQC123" s="887"/>
      <c r="HQD123" s="887"/>
      <c r="HQE123" s="887"/>
      <c r="HQF123" s="887"/>
      <c r="HQG123" s="887"/>
      <c r="HQH123" s="887"/>
      <c r="HQI123" s="888"/>
      <c r="HQJ123" s="886"/>
      <c r="HQK123" s="887"/>
      <c r="HQL123" s="887"/>
      <c r="HQM123" s="887"/>
      <c r="HQN123" s="887"/>
      <c r="HQO123" s="887"/>
      <c r="HQP123" s="887"/>
      <c r="HQQ123" s="887"/>
      <c r="HQR123" s="888"/>
      <c r="HQS123" s="886"/>
      <c r="HQT123" s="887"/>
      <c r="HQU123" s="887"/>
      <c r="HQV123" s="887"/>
      <c r="HQW123" s="887"/>
      <c r="HQX123" s="887"/>
      <c r="HQY123" s="887"/>
      <c r="HQZ123" s="887"/>
      <c r="HRA123" s="888"/>
      <c r="HRB123" s="886"/>
      <c r="HRC123" s="887"/>
      <c r="HRD123" s="887"/>
      <c r="HRE123" s="887"/>
      <c r="HRF123" s="887"/>
      <c r="HRG123" s="887"/>
      <c r="HRH123" s="887"/>
      <c r="HRI123" s="887"/>
      <c r="HRJ123" s="888"/>
      <c r="HRK123" s="886"/>
      <c r="HRL123" s="887"/>
      <c r="HRM123" s="887"/>
      <c r="HRN123" s="887"/>
      <c r="HRO123" s="887"/>
      <c r="HRP123" s="887"/>
      <c r="HRQ123" s="887"/>
      <c r="HRR123" s="887"/>
      <c r="HRS123" s="888"/>
      <c r="HRT123" s="886"/>
      <c r="HRU123" s="887"/>
      <c r="HRV123" s="887"/>
      <c r="HRW123" s="887"/>
      <c r="HRX123" s="887"/>
      <c r="HRY123" s="887"/>
      <c r="HRZ123" s="887"/>
      <c r="HSA123" s="887"/>
      <c r="HSB123" s="888"/>
      <c r="HSC123" s="886"/>
      <c r="HSD123" s="887"/>
      <c r="HSE123" s="887"/>
      <c r="HSF123" s="887"/>
      <c r="HSG123" s="887"/>
      <c r="HSH123" s="887"/>
      <c r="HSI123" s="887"/>
      <c r="HSJ123" s="887"/>
      <c r="HSK123" s="888"/>
      <c r="HSL123" s="886"/>
      <c r="HSM123" s="887"/>
      <c r="HSN123" s="887"/>
      <c r="HSO123" s="887"/>
      <c r="HSP123" s="887"/>
      <c r="HSQ123" s="887"/>
      <c r="HSR123" s="887"/>
      <c r="HSS123" s="887"/>
      <c r="HST123" s="888"/>
      <c r="HSU123" s="886"/>
      <c r="HSV123" s="887"/>
      <c r="HSW123" s="887"/>
      <c r="HSX123" s="887"/>
      <c r="HSY123" s="887"/>
      <c r="HSZ123" s="887"/>
      <c r="HTA123" s="887"/>
      <c r="HTB123" s="887"/>
      <c r="HTC123" s="888"/>
      <c r="HTD123" s="886"/>
      <c r="HTE123" s="887"/>
      <c r="HTF123" s="887"/>
      <c r="HTG123" s="887"/>
      <c r="HTH123" s="887"/>
      <c r="HTI123" s="887"/>
      <c r="HTJ123" s="887"/>
      <c r="HTK123" s="887"/>
      <c r="HTL123" s="888"/>
      <c r="HTM123" s="886"/>
      <c r="HTN123" s="887"/>
      <c r="HTO123" s="887"/>
      <c r="HTP123" s="887"/>
      <c r="HTQ123" s="887"/>
      <c r="HTR123" s="887"/>
      <c r="HTS123" s="887"/>
      <c r="HTT123" s="887"/>
      <c r="HTU123" s="888"/>
      <c r="HTV123" s="886"/>
      <c r="HTW123" s="887"/>
      <c r="HTX123" s="887"/>
      <c r="HTY123" s="887"/>
      <c r="HTZ123" s="887"/>
      <c r="HUA123" s="887"/>
      <c r="HUB123" s="887"/>
      <c r="HUC123" s="887"/>
      <c r="HUD123" s="888"/>
      <c r="HUE123" s="886"/>
      <c r="HUF123" s="887"/>
      <c r="HUG123" s="887"/>
      <c r="HUH123" s="887"/>
      <c r="HUI123" s="887"/>
      <c r="HUJ123" s="887"/>
      <c r="HUK123" s="887"/>
      <c r="HUL123" s="887"/>
      <c r="HUM123" s="888"/>
      <c r="HUN123" s="886"/>
      <c r="HUO123" s="887"/>
      <c r="HUP123" s="887"/>
      <c r="HUQ123" s="887"/>
      <c r="HUR123" s="887"/>
      <c r="HUS123" s="887"/>
      <c r="HUT123" s="887"/>
      <c r="HUU123" s="887"/>
      <c r="HUV123" s="888"/>
      <c r="HUW123" s="886"/>
      <c r="HUX123" s="887"/>
      <c r="HUY123" s="887"/>
      <c r="HUZ123" s="887"/>
      <c r="HVA123" s="887"/>
      <c r="HVB123" s="887"/>
      <c r="HVC123" s="887"/>
      <c r="HVD123" s="887"/>
      <c r="HVE123" s="888"/>
      <c r="HVF123" s="886"/>
      <c r="HVG123" s="887"/>
      <c r="HVH123" s="887"/>
      <c r="HVI123" s="887"/>
      <c r="HVJ123" s="887"/>
      <c r="HVK123" s="887"/>
      <c r="HVL123" s="887"/>
      <c r="HVM123" s="887"/>
      <c r="HVN123" s="888"/>
      <c r="HVO123" s="886"/>
      <c r="HVP123" s="887"/>
      <c r="HVQ123" s="887"/>
      <c r="HVR123" s="887"/>
      <c r="HVS123" s="887"/>
      <c r="HVT123" s="887"/>
      <c r="HVU123" s="887"/>
      <c r="HVV123" s="887"/>
      <c r="HVW123" s="888"/>
      <c r="HVX123" s="886"/>
      <c r="HVY123" s="887"/>
      <c r="HVZ123" s="887"/>
      <c r="HWA123" s="887"/>
      <c r="HWB123" s="887"/>
      <c r="HWC123" s="887"/>
      <c r="HWD123" s="887"/>
      <c r="HWE123" s="887"/>
      <c r="HWF123" s="888"/>
      <c r="HWG123" s="886"/>
      <c r="HWH123" s="887"/>
      <c r="HWI123" s="887"/>
      <c r="HWJ123" s="887"/>
      <c r="HWK123" s="887"/>
      <c r="HWL123" s="887"/>
      <c r="HWM123" s="887"/>
      <c r="HWN123" s="887"/>
      <c r="HWO123" s="888"/>
      <c r="HWP123" s="886"/>
      <c r="HWQ123" s="887"/>
      <c r="HWR123" s="887"/>
      <c r="HWS123" s="887"/>
      <c r="HWT123" s="887"/>
      <c r="HWU123" s="887"/>
      <c r="HWV123" s="887"/>
      <c r="HWW123" s="887"/>
      <c r="HWX123" s="888"/>
      <c r="HWY123" s="886"/>
      <c r="HWZ123" s="887"/>
      <c r="HXA123" s="887"/>
      <c r="HXB123" s="887"/>
      <c r="HXC123" s="887"/>
      <c r="HXD123" s="887"/>
      <c r="HXE123" s="887"/>
      <c r="HXF123" s="887"/>
      <c r="HXG123" s="888"/>
      <c r="HXH123" s="886"/>
      <c r="HXI123" s="887"/>
      <c r="HXJ123" s="887"/>
      <c r="HXK123" s="887"/>
      <c r="HXL123" s="887"/>
      <c r="HXM123" s="887"/>
      <c r="HXN123" s="887"/>
      <c r="HXO123" s="887"/>
      <c r="HXP123" s="888"/>
      <c r="HXQ123" s="886"/>
      <c r="HXR123" s="887"/>
      <c r="HXS123" s="887"/>
      <c r="HXT123" s="887"/>
      <c r="HXU123" s="887"/>
      <c r="HXV123" s="887"/>
      <c r="HXW123" s="887"/>
      <c r="HXX123" s="887"/>
      <c r="HXY123" s="888"/>
      <c r="HXZ123" s="886"/>
      <c r="HYA123" s="887"/>
      <c r="HYB123" s="887"/>
      <c r="HYC123" s="887"/>
      <c r="HYD123" s="887"/>
      <c r="HYE123" s="887"/>
      <c r="HYF123" s="887"/>
      <c r="HYG123" s="887"/>
      <c r="HYH123" s="888"/>
      <c r="HYI123" s="886"/>
      <c r="HYJ123" s="887"/>
      <c r="HYK123" s="887"/>
      <c r="HYL123" s="887"/>
      <c r="HYM123" s="887"/>
      <c r="HYN123" s="887"/>
      <c r="HYO123" s="887"/>
      <c r="HYP123" s="887"/>
      <c r="HYQ123" s="888"/>
      <c r="HYR123" s="886"/>
      <c r="HYS123" s="887"/>
      <c r="HYT123" s="887"/>
      <c r="HYU123" s="887"/>
      <c r="HYV123" s="887"/>
      <c r="HYW123" s="887"/>
      <c r="HYX123" s="887"/>
      <c r="HYY123" s="887"/>
      <c r="HYZ123" s="888"/>
      <c r="HZA123" s="886"/>
      <c r="HZB123" s="887"/>
      <c r="HZC123" s="887"/>
      <c r="HZD123" s="887"/>
      <c r="HZE123" s="887"/>
      <c r="HZF123" s="887"/>
      <c r="HZG123" s="887"/>
      <c r="HZH123" s="887"/>
      <c r="HZI123" s="888"/>
      <c r="HZJ123" s="886"/>
      <c r="HZK123" s="887"/>
      <c r="HZL123" s="887"/>
      <c r="HZM123" s="887"/>
      <c r="HZN123" s="887"/>
      <c r="HZO123" s="887"/>
      <c r="HZP123" s="887"/>
      <c r="HZQ123" s="887"/>
      <c r="HZR123" s="888"/>
      <c r="HZS123" s="886"/>
      <c r="HZT123" s="887"/>
      <c r="HZU123" s="887"/>
      <c r="HZV123" s="887"/>
      <c r="HZW123" s="887"/>
      <c r="HZX123" s="887"/>
      <c r="HZY123" s="887"/>
      <c r="HZZ123" s="887"/>
      <c r="IAA123" s="888"/>
      <c r="IAB123" s="886"/>
      <c r="IAC123" s="887"/>
      <c r="IAD123" s="887"/>
      <c r="IAE123" s="887"/>
      <c r="IAF123" s="887"/>
      <c r="IAG123" s="887"/>
      <c r="IAH123" s="887"/>
      <c r="IAI123" s="887"/>
      <c r="IAJ123" s="888"/>
      <c r="IAK123" s="886"/>
      <c r="IAL123" s="887"/>
      <c r="IAM123" s="887"/>
      <c r="IAN123" s="887"/>
      <c r="IAO123" s="887"/>
      <c r="IAP123" s="887"/>
      <c r="IAQ123" s="887"/>
      <c r="IAR123" s="887"/>
      <c r="IAS123" s="888"/>
      <c r="IAT123" s="886"/>
      <c r="IAU123" s="887"/>
      <c r="IAV123" s="887"/>
      <c r="IAW123" s="887"/>
      <c r="IAX123" s="887"/>
      <c r="IAY123" s="887"/>
      <c r="IAZ123" s="887"/>
      <c r="IBA123" s="887"/>
      <c r="IBB123" s="888"/>
      <c r="IBC123" s="886"/>
      <c r="IBD123" s="887"/>
      <c r="IBE123" s="887"/>
      <c r="IBF123" s="887"/>
      <c r="IBG123" s="887"/>
      <c r="IBH123" s="887"/>
      <c r="IBI123" s="887"/>
      <c r="IBJ123" s="887"/>
      <c r="IBK123" s="888"/>
      <c r="IBL123" s="886"/>
      <c r="IBM123" s="887"/>
      <c r="IBN123" s="887"/>
      <c r="IBO123" s="887"/>
      <c r="IBP123" s="887"/>
      <c r="IBQ123" s="887"/>
      <c r="IBR123" s="887"/>
      <c r="IBS123" s="887"/>
      <c r="IBT123" s="888"/>
      <c r="IBU123" s="886"/>
      <c r="IBV123" s="887"/>
      <c r="IBW123" s="887"/>
      <c r="IBX123" s="887"/>
      <c r="IBY123" s="887"/>
      <c r="IBZ123" s="887"/>
      <c r="ICA123" s="887"/>
      <c r="ICB123" s="887"/>
      <c r="ICC123" s="888"/>
      <c r="ICD123" s="886"/>
      <c r="ICE123" s="887"/>
      <c r="ICF123" s="887"/>
      <c r="ICG123" s="887"/>
      <c r="ICH123" s="887"/>
      <c r="ICI123" s="887"/>
      <c r="ICJ123" s="887"/>
      <c r="ICK123" s="887"/>
      <c r="ICL123" s="888"/>
      <c r="ICM123" s="886"/>
      <c r="ICN123" s="887"/>
      <c r="ICO123" s="887"/>
      <c r="ICP123" s="887"/>
      <c r="ICQ123" s="887"/>
      <c r="ICR123" s="887"/>
      <c r="ICS123" s="887"/>
      <c r="ICT123" s="887"/>
      <c r="ICU123" s="888"/>
      <c r="ICV123" s="886"/>
      <c r="ICW123" s="887"/>
      <c r="ICX123" s="887"/>
      <c r="ICY123" s="887"/>
      <c r="ICZ123" s="887"/>
      <c r="IDA123" s="887"/>
      <c r="IDB123" s="887"/>
      <c r="IDC123" s="887"/>
      <c r="IDD123" s="888"/>
      <c r="IDE123" s="886"/>
      <c r="IDF123" s="887"/>
      <c r="IDG123" s="887"/>
      <c r="IDH123" s="887"/>
      <c r="IDI123" s="887"/>
      <c r="IDJ123" s="887"/>
      <c r="IDK123" s="887"/>
      <c r="IDL123" s="887"/>
      <c r="IDM123" s="888"/>
      <c r="IDN123" s="886"/>
      <c r="IDO123" s="887"/>
      <c r="IDP123" s="887"/>
      <c r="IDQ123" s="887"/>
      <c r="IDR123" s="887"/>
      <c r="IDS123" s="887"/>
      <c r="IDT123" s="887"/>
      <c r="IDU123" s="887"/>
      <c r="IDV123" s="888"/>
      <c r="IDW123" s="886"/>
      <c r="IDX123" s="887"/>
      <c r="IDY123" s="887"/>
      <c r="IDZ123" s="887"/>
      <c r="IEA123" s="887"/>
      <c r="IEB123" s="887"/>
      <c r="IEC123" s="887"/>
      <c r="IED123" s="887"/>
      <c r="IEE123" s="888"/>
      <c r="IEF123" s="886"/>
      <c r="IEG123" s="887"/>
      <c r="IEH123" s="887"/>
      <c r="IEI123" s="887"/>
      <c r="IEJ123" s="887"/>
      <c r="IEK123" s="887"/>
      <c r="IEL123" s="887"/>
      <c r="IEM123" s="887"/>
      <c r="IEN123" s="888"/>
      <c r="IEO123" s="886"/>
      <c r="IEP123" s="887"/>
      <c r="IEQ123" s="887"/>
      <c r="IER123" s="887"/>
      <c r="IES123" s="887"/>
      <c r="IET123" s="887"/>
      <c r="IEU123" s="887"/>
      <c r="IEV123" s="887"/>
      <c r="IEW123" s="888"/>
      <c r="IEX123" s="886"/>
      <c r="IEY123" s="887"/>
      <c r="IEZ123" s="887"/>
      <c r="IFA123" s="887"/>
      <c r="IFB123" s="887"/>
      <c r="IFC123" s="887"/>
      <c r="IFD123" s="887"/>
      <c r="IFE123" s="887"/>
      <c r="IFF123" s="888"/>
      <c r="IFG123" s="886"/>
      <c r="IFH123" s="887"/>
      <c r="IFI123" s="887"/>
      <c r="IFJ123" s="887"/>
      <c r="IFK123" s="887"/>
      <c r="IFL123" s="887"/>
      <c r="IFM123" s="887"/>
      <c r="IFN123" s="887"/>
      <c r="IFO123" s="888"/>
      <c r="IFP123" s="886"/>
      <c r="IFQ123" s="887"/>
      <c r="IFR123" s="887"/>
      <c r="IFS123" s="887"/>
      <c r="IFT123" s="887"/>
      <c r="IFU123" s="887"/>
      <c r="IFV123" s="887"/>
      <c r="IFW123" s="887"/>
      <c r="IFX123" s="888"/>
      <c r="IFY123" s="886"/>
      <c r="IFZ123" s="887"/>
      <c r="IGA123" s="887"/>
      <c r="IGB123" s="887"/>
      <c r="IGC123" s="887"/>
      <c r="IGD123" s="887"/>
      <c r="IGE123" s="887"/>
      <c r="IGF123" s="887"/>
      <c r="IGG123" s="888"/>
      <c r="IGH123" s="886"/>
      <c r="IGI123" s="887"/>
      <c r="IGJ123" s="887"/>
      <c r="IGK123" s="887"/>
      <c r="IGL123" s="887"/>
      <c r="IGM123" s="887"/>
      <c r="IGN123" s="887"/>
      <c r="IGO123" s="887"/>
      <c r="IGP123" s="888"/>
      <c r="IGQ123" s="886"/>
      <c r="IGR123" s="887"/>
      <c r="IGS123" s="887"/>
      <c r="IGT123" s="887"/>
      <c r="IGU123" s="887"/>
      <c r="IGV123" s="887"/>
      <c r="IGW123" s="887"/>
      <c r="IGX123" s="887"/>
      <c r="IGY123" s="888"/>
      <c r="IGZ123" s="886"/>
      <c r="IHA123" s="887"/>
      <c r="IHB123" s="887"/>
      <c r="IHC123" s="887"/>
      <c r="IHD123" s="887"/>
      <c r="IHE123" s="887"/>
      <c r="IHF123" s="887"/>
      <c r="IHG123" s="887"/>
      <c r="IHH123" s="888"/>
      <c r="IHI123" s="886"/>
      <c r="IHJ123" s="887"/>
      <c r="IHK123" s="887"/>
      <c r="IHL123" s="887"/>
      <c r="IHM123" s="887"/>
      <c r="IHN123" s="887"/>
      <c r="IHO123" s="887"/>
      <c r="IHP123" s="887"/>
      <c r="IHQ123" s="888"/>
      <c r="IHR123" s="886"/>
      <c r="IHS123" s="887"/>
      <c r="IHT123" s="887"/>
      <c r="IHU123" s="887"/>
      <c r="IHV123" s="887"/>
      <c r="IHW123" s="887"/>
      <c r="IHX123" s="887"/>
      <c r="IHY123" s="887"/>
      <c r="IHZ123" s="888"/>
      <c r="IIA123" s="886"/>
      <c r="IIB123" s="887"/>
      <c r="IIC123" s="887"/>
      <c r="IID123" s="887"/>
      <c r="IIE123" s="887"/>
      <c r="IIF123" s="887"/>
      <c r="IIG123" s="887"/>
      <c r="IIH123" s="887"/>
      <c r="III123" s="888"/>
      <c r="IIJ123" s="886"/>
      <c r="IIK123" s="887"/>
      <c r="IIL123" s="887"/>
      <c r="IIM123" s="887"/>
      <c r="IIN123" s="887"/>
      <c r="IIO123" s="887"/>
      <c r="IIP123" s="887"/>
      <c r="IIQ123" s="887"/>
      <c r="IIR123" s="888"/>
      <c r="IIS123" s="886"/>
      <c r="IIT123" s="887"/>
      <c r="IIU123" s="887"/>
      <c r="IIV123" s="887"/>
      <c r="IIW123" s="887"/>
      <c r="IIX123" s="887"/>
      <c r="IIY123" s="887"/>
      <c r="IIZ123" s="887"/>
      <c r="IJA123" s="888"/>
      <c r="IJB123" s="886"/>
      <c r="IJC123" s="887"/>
      <c r="IJD123" s="887"/>
      <c r="IJE123" s="887"/>
      <c r="IJF123" s="887"/>
      <c r="IJG123" s="887"/>
      <c r="IJH123" s="887"/>
      <c r="IJI123" s="887"/>
      <c r="IJJ123" s="888"/>
      <c r="IJK123" s="886"/>
      <c r="IJL123" s="887"/>
      <c r="IJM123" s="887"/>
      <c r="IJN123" s="887"/>
      <c r="IJO123" s="887"/>
      <c r="IJP123" s="887"/>
      <c r="IJQ123" s="887"/>
      <c r="IJR123" s="887"/>
      <c r="IJS123" s="888"/>
      <c r="IJT123" s="886"/>
      <c r="IJU123" s="887"/>
      <c r="IJV123" s="887"/>
      <c r="IJW123" s="887"/>
      <c r="IJX123" s="887"/>
      <c r="IJY123" s="887"/>
      <c r="IJZ123" s="887"/>
      <c r="IKA123" s="887"/>
      <c r="IKB123" s="888"/>
      <c r="IKC123" s="886"/>
      <c r="IKD123" s="887"/>
      <c r="IKE123" s="887"/>
      <c r="IKF123" s="887"/>
      <c r="IKG123" s="887"/>
      <c r="IKH123" s="887"/>
      <c r="IKI123" s="887"/>
      <c r="IKJ123" s="887"/>
      <c r="IKK123" s="888"/>
      <c r="IKL123" s="886"/>
      <c r="IKM123" s="887"/>
      <c r="IKN123" s="887"/>
      <c r="IKO123" s="887"/>
      <c r="IKP123" s="887"/>
      <c r="IKQ123" s="887"/>
      <c r="IKR123" s="887"/>
      <c r="IKS123" s="887"/>
      <c r="IKT123" s="888"/>
      <c r="IKU123" s="886"/>
      <c r="IKV123" s="887"/>
      <c r="IKW123" s="887"/>
      <c r="IKX123" s="887"/>
      <c r="IKY123" s="887"/>
      <c r="IKZ123" s="887"/>
      <c r="ILA123" s="887"/>
      <c r="ILB123" s="887"/>
      <c r="ILC123" s="888"/>
      <c r="ILD123" s="886"/>
      <c r="ILE123" s="887"/>
      <c r="ILF123" s="887"/>
      <c r="ILG123" s="887"/>
      <c r="ILH123" s="887"/>
      <c r="ILI123" s="887"/>
      <c r="ILJ123" s="887"/>
      <c r="ILK123" s="887"/>
      <c r="ILL123" s="888"/>
      <c r="ILM123" s="886"/>
      <c r="ILN123" s="887"/>
      <c r="ILO123" s="887"/>
      <c r="ILP123" s="887"/>
      <c r="ILQ123" s="887"/>
      <c r="ILR123" s="887"/>
      <c r="ILS123" s="887"/>
      <c r="ILT123" s="887"/>
      <c r="ILU123" s="888"/>
      <c r="ILV123" s="886"/>
      <c r="ILW123" s="887"/>
      <c r="ILX123" s="887"/>
      <c r="ILY123" s="887"/>
      <c r="ILZ123" s="887"/>
      <c r="IMA123" s="887"/>
      <c r="IMB123" s="887"/>
      <c r="IMC123" s="887"/>
      <c r="IMD123" s="888"/>
      <c r="IME123" s="886"/>
      <c r="IMF123" s="887"/>
      <c r="IMG123" s="887"/>
      <c r="IMH123" s="887"/>
      <c r="IMI123" s="887"/>
      <c r="IMJ123" s="887"/>
      <c r="IMK123" s="887"/>
      <c r="IML123" s="887"/>
      <c r="IMM123" s="888"/>
      <c r="IMN123" s="886"/>
      <c r="IMO123" s="887"/>
      <c r="IMP123" s="887"/>
      <c r="IMQ123" s="887"/>
      <c r="IMR123" s="887"/>
      <c r="IMS123" s="887"/>
      <c r="IMT123" s="887"/>
      <c r="IMU123" s="887"/>
      <c r="IMV123" s="888"/>
      <c r="IMW123" s="886"/>
      <c r="IMX123" s="887"/>
      <c r="IMY123" s="887"/>
      <c r="IMZ123" s="887"/>
      <c r="INA123" s="887"/>
      <c r="INB123" s="887"/>
      <c r="INC123" s="887"/>
      <c r="IND123" s="887"/>
      <c r="INE123" s="888"/>
      <c r="INF123" s="886"/>
      <c r="ING123" s="887"/>
      <c r="INH123" s="887"/>
      <c r="INI123" s="887"/>
      <c r="INJ123" s="887"/>
      <c r="INK123" s="887"/>
      <c r="INL123" s="887"/>
      <c r="INM123" s="887"/>
      <c r="INN123" s="888"/>
      <c r="INO123" s="886"/>
      <c r="INP123" s="887"/>
      <c r="INQ123" s="887"/>
      <c r="INR123" s="887"/>
      <c r="INS123" s="887"/>
      <c r="INT123" s="887"/>
      <c r="INU123" s="887"/>
      <c r="INV123" s="887"/>
      <c r="INW123" s="888"/>
      <c r="INX123" s="886"/>
      <c r="INY123" s="887"/>
      <c r="INZ123" s="887"/>
      <c r="IOA123" s="887"/>
      <c r="IOB123" s="887"/>
      <c r="IOC123" s="887"/>
      <c r="IOD123" s="887"/>
      <c r="IOE123" s="887"/>
      <c r="IOF123" s="888"/>
      <c r="IOG123" s="886"/>
      <c r="IOH123" s="887"/>
      <c r="IOI123" s="887"/>
      <c r="IOJ123" s="887"/>
      <c r="IOK123" s="887"/>
      <c r="IOL123" s="887"/>
      <c r="IOM123" s="887"/>
      <c r="ION123" s="887"/>
      <c r="IOO123" s="888"/>
      <c r="IOP123" s="886"/>
      <c r="IOQ123" s="887"/>
      <c r="IOR123" s="887"/>
      <c r="IOS123" s="887"/>
      <c r="IOT123" s="887"/>
      <c r="IOU123" s="887"/>
      <c r="IOV123" s="887"/>
      <c r="IOW123" s="887"/>
      <c r="IOX123" s="888"/>
      <c r="IOY123" s="886"/>
      <c r="IOZ123" s="887"/>
      <c r="IPA123" s="887"/>
      <c r="IPB123" s="887"/>
      <c r="IPC123" s="887"/>
      <c r="IPD123" s="887"/>
      <c r="IPE123" s="887"/>
      <c r="IPF123" s="887"/>
      <c r="IPG123" s="888"/>
      <c r="IPH123" s="886"/>
      <c r="IPI123" s="887"/>
      <c r="IPJ123" s="887"/>
      <c r="IPK123" s="887"/>
      <c r="IPL123" s="887"/>
      <c r="IPM123" s="887"/>
      <c r="IPN123" s="887"/>
      <c r="IPO123" s="887"/>
      <c r="IPP123" s="888"/>
      <c r="IPQ123" s="886"/>
      <c r="IPR123" s="887"/>
      <c r="IPS123" s="887"/>
      <c r="IPT123" s="887"/>
      <c r="IPU123" s="887"/>
      <c r="IPV123" s="887"/>
      <c r="IPW123" s="887"/>
      <c r="IPX123" s="887"/>
      <c r="IPY123" s="888"/>
      <c r="IPZ123" s="886"/>
      <c r="IQA123" s="887"/>
      <c r="IQB123" s="887"/>
      <c r="IQC123" s="887"/>
      <c r="IQD123" s="887"/>
      <c r="IQE123" s="887"/>
      <c r="IQF123" s="887"/>
      <c r="IQG123" s="887"/>
      <c r="IQH123" s="888"/>
      <c r="IQI123" s="886"/>
      <c r="IQJ123" s="887"/>
      <c r="IQK123" s="887"/>
      <c r="IQL123" s="887"/>
      <c r="IQM123" s="887"/>
      <c r="IQN123" s="887"/>
      <c r="IQO123" s="887"/>
      <c r="IQP123" s="887"/>
      <c r="IQQ123" s="888"/>
      <c r="IQR123" s="886"/>
      <c r="IQS123" s="887"/>
      <c r="IQT123" s="887"/>
      <c r="IQU123" s="887"/>
      <c r="IQV123" s="887"/>
      <c r="IQW123" s="887"/>
      <c r="IQX123" s="887"/>
      <c r="IQY123" s="887"/>
      <c r="IQZ123" s="888"/>
      <c r="IRA123" s="886"/>
      <c r="IRB123" s="887"/>
      <c r="IRC123" s="887"/>
      <c r="IRD123" s="887"/>
      <c r="IRE123" s="887"/>
      <c r="IRF123" s="887"/>
      <c r="IRG123" s="887"/>
      <c r="IRH123" s="887"/>
      <c r="IRI123" s="888"/>
      <c r="IRJ123" s="886"/>
      <c r="IRK123" s="887"/>
      <c r="IRL123" s="887"/>
      <c r="IRM123" s="887"/>
      <c r="IRN123" s="887"/>
      <c r="IRO123" s="887"/>
      <c r="IRP123" s="887"/>
      <c r="IRQ123" s="887"/>
      <c r="IRR123" s="888"/>
      <c r="IRS123" s="886"/>
      <c r="IRT123" s="887"/>
      <c r="IRU123" s="887"/>
      <c r="IRV123" s="887"/>
      <c r="IRW123" s="887"/>
      <c r="IRX123" s="887"/>
      <c r="IRY123" s="887"/>
      <c r="IRZ123" s="887"/>
      <c r="ISA123" s="888"/>
      <c r="ISB123" s="886"/>
      <c r="ISC123" s="887"/>
      <c r="ISD123" s="887"/>
      <c r="ISE123" s="887"/>
      <c r="ISF123" s="887"/>
      <c r="ISG123" s="887"/>
      <c r="ISH123" s="887"/>
      <c r="ISI123" s="887"/>
      <c r="ISJ123" s="888"/>
      <c r="ISK123" s="886"/>
      <c r="ISL123" s="887"/>
      <c r="ISM123" s="887"/>
      <c r="ISN123" s="887"/>
      <c r="ISO123" s="887"/>
      <c r="ISP123" s="887"/>
      <c r="ISQ123" s="887"/>
      <c r="ISR123" s="887"/>
      <c r="ISS123" s="888"/>
      <c r="IST123" s="886"/>
      <c r="ISU123" s="887"/>
      <c r="ISV123" s="887"/>
      <c r="ISW123" s="887"/>
      <c r="ISX123" s="887"/>
      <c r="ISY123" s="887"/>
      <c r="ISZ123" s="887"/>
      <c r="ITA123" s="887"/>
      <c r="ITB123" s="888"/>
      <c r="ITC123" s="886"/>
      <c r="ITD123" s="887"/>
      <c r="ITE123" s="887"/>
      <c r="ITF123" s="887"/>
      <c r="ITG123" s="887"/>
      <c r="ITH123" s="887"/>
      <c r="ITI123" s="887"/>
      <c r="ITJ123" s="887"/>
      <c r="ITK123" s="888"/>
      <c r="ITL123" s="886"/>
      <c r="ITM123" s="887"/>
      <c r="ITN123" s="887"/>
      <c r="ITO123" s="887"/>
      <c r="ITP123" s="887"/>
      <c r="ITQ123" s="887"/>
      <c r="ITR123" s="887"/>
      <c r="ITS123" s="887"/>
      <c r="ITT123" s="888"/>
      <c r="ITU123" s="886"/>
      <c r="ITV123" s="887"/>
      <c r="ITW123" s="887"/>
      <c r="ITX123" s="887"/>
      <c r="ITY123" s="887"/>
      <c r="ITZ123" s="887"/>
      <c r="IUA123" s="887"/>
      <c r="IUB123" s="887"/>
      <c r="IUC123" s="888"/>
      <c r="IUD123" s="886"/>
      <c r="IUE123" s="887"/>
      <c r="IUF123" s="887"/>
      <c r="IUG123" s="887"/>
      <c r="IUH123" s="887"/>
      <c r="IUI123" s="887"/>
      <c r="IUJ123" s="887"/>
      <c r="IUK123" s="887"/>
      <c r="IUL123" s="888"/>
      <c r="IUM123" s="886"/>
      <c r="IUN123" s="887"/>
      <c r="IUO123" s="887"/>
      <c r="IUP123" s="887"/>
      <c r="IUQ123" s="887"/>
      <c r="IUR123" s="887"/>
      <c r="IUS123" s="887"/>
      <c r="IUT123" s="887"/>
      <c r="IUU123" s="888"/>
      <c r="IUV123" s="886"/>
      <c r="IUW123" s="887"/>
      <c r="IUX123" s="887"/>
      <c r="IUY123" s="887"/>
      <c r="IUZ123" s="887"/>
      <c r="IVA123" s="887"/>
      <c r="IVB123" s="887"/>
      <c r="IVC123" s="887"/>
      <c r="IVD123" s="888"/>
      <c r="IVE123" s="886"/>
      <c r="IVF123" s="887"/>
      <c r="IVG123" s="887"/>
      <c r="IVH123" s="887"/>
      <c r="IVI123" s="887"/>
      <c r="IVJ123" s="887"/>
      <c r="IVK123" s="887"/>
      <c r="IVL123" s="887"/>
      <c r="IVM123" s="888"/>
      <c r="IVN123" s="886"/>
      <c r="IVO123" s="887"/>
      <c r="IVP123" s="887"/>
      <c r="IVQ123" s="887"/>
      <c r="IVR123" s="887"/>
      <c r="IVS123" s="887"/>
      <c r="IVT123" s="887"/>
      <c r="IVU123" s="887"/>
      <c r="IVV123" s="888"/>
      <c r="IVW123" s="886"/>
      <c r="IVX123" s="887"/>
      <c r="IVY123" s="887"/>
      <c r="IVZ123" s="887"/>
      <c r="IWA123" s="887"/>
      <c r="IWB123" s="887"/>
      <c r="IWC123" s="887"/>
      <c r="IWD123" s="887"/>
      <c r="IWE123" s="888"/>
      <c r="IWF123" s="886"/>
      <c r="IWG123" s="887"/>
      <c r="IWH123" s="887"/>
      <c r="IWI123" s="887"/>
      <c r="IWJ123" s="887"/>
      <c r="IWK123" s="887"/>
      <c r="IWL123" s="887"/>
      <c r="IWM123" s="887"/>
      <c r="IWN123" s="888"/>
      <c r="IWO123" s="886"/>
      <c r="IWP123" s="887"/>
      <c r="IWQ123" s="887"/>
      <c r="IWR123" s="887"/>
      <c r="IWS123" s="887"/>
      <c r="IWT123" s="887"/>
      <c r="IWU123" s="887"/>
      <c r="IWV123" s="887"/>
      <c r="IWW123" s="888"/>
      <c r="IWX123" s="886"/>
      <c r="IWY123" s="887"/>
      <c r="IWZ123" s="887"/>
      <c r="IXA123" s="887"/>
      <c r="IXB123" s="887"/>
      <c r="IXC123" s="887"/>
      <c r="IXD123" s="887"/>
      <c r="IXE123" s="887"/>
      <c r="IXF123" s="888"/>
      <c r="IXG123" s="886"/>
      <c r="IXH123" s="887"/>
      <c r="IXI123" s="887"/>
      <c r="IXJ123" s="887"/>
      <c r="IXK123" s="887"/>
      <c r="IXL123" s="887"/>
      <c r="IXM123" s="887"/>
      <c r="IXN123" s="887"/>
      <c r="IXO123" s="888"/>
      <c r="IXP123" s="886"/>
      <c r="IXQ123" s="887"/>
      <c r="IXR123" s="887"/>
      <c r="IXS123" s="887"/>
      <c r="IXT123" s="887"/>
      <c r="IXU123" s="887"/>
      <c r="IXV123" s="887"/>
      <c r="IXW123" s="887"/>
      <c r="IXX123" s="888"/>
      <c r="IXY123" s="886"/>
      <c r="IXZ123" s="887"/>
      <c r="IYA123" s="887"/>
      <c r="IYB123" s="887"/>
      <c r="IYC123" s="887"/>
      <c r="IYD123" s="887"/>
      <c r="IYE123" s="887"/>
      <c r="IYF123" s="887"/>
      <c r="IYG123" s="888"/>
      <c r="IYH123" s="886"/>
      <c r="IYI123" s="887"/>
      <c r="IYJ123" s="887"/>
      <c r="IYK123" s="887"/>
      <c r="IYL123" s="887"/>
      <c r="IYM123" s="887"/>
      <c r="IYN123" s="887"/>
      <c r="IYO123" s="887"/>
      <c r="IYP123" s="888"/>
      <c r="IYQ123" s="886"/>
      <c r="IYR123" s="887"/>
      <c r="IYS123" s="887"/>
      <c r="IYT123" s="887"/>
      <c r="IYU123" s="887"/>
      <c r="IYV123" s="887"/>
      <c r="IYW123" s="887"/>
      <c r="IYX123" s="887"/>
      <c r="IYY123" s="888"/>
      <c r="IYZ123" s="886"/>
      <c r="IZA123" s="887"/>
      <c r="IZB123" s="887"/>
      <c r="IZC123" s="887"/>
      <c r="IZD123" s="887"/>
      <c r="IZE123" s="887"/>
      <c r="IZF123" s="887"/>
      <c r="IZG123" s="887"/>
      <c r="IZH123" s="888"/>
      <c r="IZI123" s="886"/>
      <c r="IZJ123" s="887"/>
      <c r="IZK123" s="887"/>
      <c r="IZL123" s="887"/>
      <c r="IZM123" s="887"/>
      <c r="IZN123" s="887"/>
      <c r="IZO123" s="887"/>
      <c r="IZP123" s="887"/>
      <c r="IZQ123" s="888"/>
      <c r="IZR123" s="886"/>
      <c r="IZS123" s="887"/>
      <c r="IZT123" s="887"/>
      <c r="IZU123" s="887"/>
      <c r="IZV123" s="887"/>
      <c r="IZW123" s="887"/>
      <c r="IZX123" s="887"/>
      <c r="IZY123" s="887"/>
      <c r="IZZ123" s="888"/>
      <c r="JAA123" s="886"/>
      <c r="JAB123" s="887"/>
      <c r="JAC123" s="887"/>
      <c r="JAD123" s="887"/>
      <c r="JAE123" s="887"/>
      <c r="JAF123" s="887"/>
      <c r="JAG123" s="887"/>
      <c r="JAH123" s="887"/>
      <c r="JAI123" s="888"/>
      <c r="JAJ123" s="886"/>
      <c r="JAK123" s="887"/>
      <c r="JAL123" s="887"/>
      <c r="JAM123" s="887"/>
      <c r="JAN123" s="887"/>
      <c r="JAO123" s="887"/>
      <c r="JAP123" s="887"/>
      <c r="JAQ123" s="887"/>
      <c r="JAR123" s="888"/>
      <c r="JAS123" s="886"/>
      <c r="JAT123" s="887"/>
      <c r="JAU123" s="887"/>
      <c r="JAV123" s="887"/>
      <c r="JAW123" s="887"/>
      <c r="JAX123" s="887"/>
      <c r="JAY123" s="887"/>
      <c r="JAZ123" s="887"/>
      <c r="JBA123" s="888"/>
      <c r="JBB123" s="886"/>
      <c r="JBC123" s="887"/>
      <c r="JBD123" s="887"/>
      <c r="JBE123" s="887"/>
      <c r="JBF123" s="887"/>
      <c r="JBG123" s="887"/>
      <c r="JBH123" s="887"/>
      <c r="JBI123" s="887"/>
      <c r="JBJ123" s="888"/>
      <c r="JBK123" s="886"/>
      <c r="JBL123" s="887"/>
      <c r="JBM123" s="887"/>
      <c r="JBN123" s="887"/>
      <c r="JBO123" s="887"/>
      <c r="JBP123" s="887"/>
      <c r="JBQ123" s="887"/>
      <c r="JBR123" s="887"/>
      <c r="JBS123" s="888"/>
      <c r="JBT123" s="886"/>
      <c r="JBU123" s="887"/>
      <c r="JBV123" s="887"/>
      <c r="JBW123" s="887"/>
      <c r="JBX123" s="887"/>
      <c r="JBY123" s="887"/>
      <c r="JBZ123" s="887"/>
      <c r="JCA123" s="887"/>
      <c r="JCB123" s="888"/>
      <c r="JCC123" s="886"/>
      <c r="JCD123" s="887"/>
      <c r="JCE123" s="887"/>
      <c r="JCF123" s="887"/>
      <c r="JCG123" s="887"/>
      <c r="JCH123" s="887"/>
      <c r="JCI123" s="887"/>
      <c r="JCJ123" s="887"/>
      <c r="JCK123" s="888"/>
      <c r="JCL123" s="886"/>
      <c r="JCM123" s="887"/>
      <c r="JCN123" s="887"/>
      <c r="JCO123" s="887"/>
      <c r="JCP123" s="887"/>
      <c r="JCQ123" s="887"/>
      <c r="JCR123" s="887"/>
      <c r="JCS123" s="887"/>
      <c r="JCT123" s="888"/>
      <c r="JCU123" s="886"/>
      <c r="JCV123" s="887"/>
      <c r="JCW123" s="887"/>
      <c r="JCX123" s="887"/>
      <c r="JCY123" s="887"/>
      <c r="JCZ123" s="887"/>
      <c r="JDA123" s="887"/>
      <c r="JDB123" s="887"/>
      <c r="JDC123" s="888"/>
      <c r="JDD123" s="886"/>
      <c r="JDE123" s="887"/>
      <c r="JDF123" s="887"/>
      <c r="JDG123" s="887"/>
      <c r="JDH123" s="887"/>
      <c r="JDI123" s="887"/>
      <c r="JDJ123" s="887"/>
      <c r="JDK123" s="887"/>
      <c r="JDL123" s="888"/>
      <c r="JDM123" s="886"/>
      <c r="JDN123" s="887"/>
      <c r="JDO123" s="887"/>
      <c r="JDP123" s="887"/>
      <c r="JDQ123" s="887"/>
      <c r="JDR123" s="887"/>
      <c r="JDS123" s="887"/>
      <c r="JDT123" s="887"/>
      <c r="JDU123" s="888"/>
      <c r="JDV123" s="886"/>
      <c r="JDW123" s="887"/>
      <c r="JDX123" s="887"/>
      <c r="JDY123" s="887"/>
      <c r="JDZ123" s="887"/>
      <c r="JEA123" s="887"/>
      <c r="JEB123" s="887"/>
      <c r="JEC123" s="887"/>
      <c r="JED123" s="888"/>
      <c r="JEE123" s="886"/>
      <c r="JEF123" s="887"/>
      <c r="JEG123" s="887"/>
      <c r="JEH123" s="887"/>
      <c r="JEI123" s="887"/>
      <c r="JEJ123" s="887"/>
      <c r="JEK123" s="887"/>
      <c r="JEL123" s="887"/>
      <c r="JEM123" s="888"/>
      <c r="JEN123" s="886"/>
      <c r="JEO123" s="887"/>
      <c r="JEP123" s="887"/>
      <c r="JEQ123" s="887"/>
      <c r="JER123" s="887"/>
      <c r="JES123" s="887"/>
      <c r="JET123" s="887"/>
      <c r="JEU123" s="887"/>
      <c r="JEV123" s="888"/>
      <c r="JEW123" s="886"/>
      <c r="JEX123" s="887"/>
      <c r="JEY123" s="887"/>
      <c r="JEZ123" s="887"/>
      <c r="JFA123" s="887"/>
      <c r="JFB123" s="887"/>
      <c r="JFC123" s="887"/>
      <c r="JFD123" s="887"/>
      <c r="JFE123" s="888"/>
      <c r="JFF123" s="886"/>
      <c r="JFG123" s="887"/>
      <c r="JFH123" s="887"/>
      <c r="JFI123" s="887"/>
      <c r="JFJ123" s="887"/>
      <c r="JFK123" s="887"/>
      <c r="JFL123" s="887"/>
      <c r="JFM123" s="887"/>
      <c r="JFN123" s="888"/>
      <c r="JFO123" s="886"/>
      <c r="JFP123" s="887"/>
      <c r="JFQ123" s="887"/>
      <c r="JFR123" s="887"/>
      <c r="JFS123" s="887"/>
      <c r="JFT123" s="887"/>
      <c r="JFU123" s="887"/>
      <c r="JFV123" s="887"/>
      <c r="JFW123" s="888"/>
      <c r="JFX123" s="886"/>
      <c r="JFY123" s="887"/>
      <c r="JFZ123" s="887"/>
      <c r="JGA123" s="887"/>
      <c r="JGB123" s="887"/>
      <c r="JGC123" s="887"/>
      <c r="JGD123" s="887"/>
      <c r="JGE123" s="887"/>
      <c r="JGF123" s="888"/>
      <c r="JGG123" s="886"/>
      <c r="JGH123" s="887"/>
      <c r="JGI123" s="887"/>
      <c r="JGJ123" s="887"/>
      <c r="JGK123" s="887"/>
      <c r="JGL123" s="887"/>
      <c r="JGM123" s="887"/>
      <c r="JGN123" s="887"/>
      <c r="JGO123" s="888"/>
      <c r="JGP123" s="886"/>
      <c r="JGQ123" s="887"/>
      <c r="JGR123" s="887"/>
      <c r="JGS123" s="887"/>
      <c r="JGT123" s="887"/>
      <c r="JGU123" s="887"/>
      <c r="JGV123" s="887"/>
      <c r="JGW123" s="887"/>
      <c r="JGX123" s="888"/>
      <c r="JGY123" s="886"/>
      <c r="JGZ123" s="887"/>
      <c r="JHA123" s="887"/>
      <c r="JHB123" s="887"/>
      <c r="JHC123" s="887"/>
      <c r="JHD123" s="887"/>
      <c r="JHE123" s="887"/>
      <c r="JHF123" s="887"/>
      <c r="JHG123" s="888"/>
      <c r="JHH123" s="886"/>
      <c r="JHI123" s="887"/>
      <c r="JHJ123" s="887"/>
      <c r="JHK123" s="887"/>
      <c r="JHL123" s="887"/>
      <c r="JHM123" s="887"/>
      <c r="JHN123" s="887"/>
      <c r="JHO123" s="887"/>
      <c r="JHP123" s="888"/>
      <c r="JHQ123" s="886"/>
      <c r="JHR123" s="887"/>
      <c r="JHS123" s="887"/>
      <c r="JHT123" s="887"/>
      <c r="JHU123" s="887"/>
      <c r="JHV123" s="887"/>
      <c r="JHW123" s="887"/>
      <c r="JHX123" s="887"/>
      <c r="JHY123" s="888"/>
      <c r="JHZ123" s="886"/>
      <c r="JIA123" s="887"/>
      <c r="JIB123" s="887"/>
      <c r="JIC123" s="887"/>
      <c r="JID123" s="887"/>
      <c r="JIE123" s="887"/>
      <c r="JIF123" s="887"/>
      <c r="JIG123" s="887"/>
      <c r="JIH123" s="888"/>
      <c r="JII123" s="886"/>
      <c r="JIJ123" s="887"/>
      <c r="JIK123" s="887"/>
      <c r="JIL123" s="887"/>
      <c r="JIM123" s="887"/>
      <c r="JIN123" s="887"/>
      <c r="JIO123" s="887"/>
      <c r="JIP123" s="887"/>
      <c r="JIQ123" s="888"/>
      <c r="JIR123" s="886"/>
      <c r="JIS123" s="887"/>
      <c r="JIT123" s="887"/>
      <c r="JIU123" s="887"/>
      <c r="JIV123" s="887"/>
      <c r="JIW123" s="887"/>
      <c r="JIX123" s="887"/>
      <c r="JIY123" s="887"/>
      <c r="JIZ123" s="888"/>
      <c r="JJA123" s="886"/>
      <c r="JJB123" s="887"/>
      <c r="JJC123" s="887"/>
      <c r="JJD123" s="887"/>
      <c r="JJE123" s="887"/>
      <c r="JJF123" s="887"/>
      <c r="JJG123" s="887"/>
      <c r="JJH123" s="887"/>
      <c r="JJI123" s="888"/>
      <c r="JJJ123" s="886"/>
      <c r="JJK123" s="887"/>
      <c r="JJL123" s="887"/>
      <c r="JJM123" s="887"/>
      <c r="JJN123" s="887"/>
      <c r="JJO123" s="887"/>
      <c r="JJP123" s="887"/>
      <c r="JJQ123" s="887"/>
      <c r="JJR123" s="888"/>
      <c r="JJS123" s="886"/>
      <c r="JJT123" s="887"/>
      <c r="JJU123" s="887"/>
      <c r="JJV123" s="887"/>
      <c r="JJW123" s="887"/>
      <c r="JJX123" s="887"/>
      <c r="JJY123" s="887"/>
      <c r="JJZ123" s="887"/>
      <c r="JKA123" s="888"/>
      <c r="JKB123" s="886"/>
      <c r="JKC123" s="887"/>
      <c r="JKD123" s="887"/>
      <c r="JKE123" s="887"/>
      <c r="JKF123" s="887"/>
      <c r="JKG123" s="887"/>
      <c r="JKH123" s="887"/>
      <c r="JKI123" s="887"/>
      <c r="JKJ123" s="888"/>
      <c r="JKK123" s="886"/>
      <c r="JKL123" s="887"/>
      <c r="JKM123" s="887"/>
      <c r="JKN123" s="887"/>
      <c r="JKO123" s="887"/>
      <c r="JKP123" s="887"/>
      <c r="JKQ123" s="887"/>
      <c r="JKR123" s="887"/>
      <c r="JKS123" s="888"/>
      <c r="JKT123" s="886"/>
      <c r="JKU123" s="887"/>
      <c r="JKV123" s="887"/>
      <c r="JKW123" s="887"/>
      <c r="JKX123" s="887"/>
      <c r="JKY123" s="887"/>
      <c r="JKZ123" s="887"/>
      <c r="JLA123" s="887"/>
      <c r="JLB123" s="888"/>
      <c r="JLC123" s="886"/>
      <c r="JLD123" s="887"/>
      <c r="JLE123" s="887"/>
      <c r="JLF123" s="887"/>
      <c r="JLG123" s="887"/>
      <c r="JLH123" s="887"/>
      <c r="JLI123" s="887"/>
      <c r="JLJ123" s="887"/>
      <c r="JLK123" s="888"/>
      <c r="JLL123" s="886"/>
      <c r="JLM123" s="887"/>
      <c r="JLN123" s="887"/>
      <c r="JLO123" s="887"/>
      <c r="JLP123" s="887"/>
      <c r="JLQ123" s="887"/>
      <c r="JLR123" s="887"/>
      <c r="JLS123" s="887"/>
      <c r="JLT123" s="888"/>
      <c r="JLU123" s="886"/>
      <c r="JLV123" s="887"/>
      <c r="JLW123" s="887"/>
      <c r="JLX123" s="887"/>
      <c r="JLY123" s="887"/>
      <c r="JLZ123" s="887"/>
      <c r="JMA123" s="887"/>
      <c r="JMB123" s="887"/>
      <c r="JMC123" s="888"/>
      <c r="JMD123" s="886"/>
      <c r="JME123" s="887"/>
      <c r="JMF123" s="887"/>
      <c r="JMG123" s="887"/>
      <c r="JMH123" s="887"/>
      <c r="JMI123" s="887"/>
      <c r="JMJ123" s="887"/>
      <c r="JMK123" s="887"/>
      <c r="JML123" s="888"/>
      <c r="JMM123" s="886"/>
      <c r="JMN123" s="887"/>
      <c r="JMO123" s="887"/>
      <c r="JMP123" s="887"/>
      <c r="JMQ123" s="887"/>
      <c r="JMR123" s="887"/>
      <c r="JMS123" s="887"/>
      <c r="JMT123" s="887"/>
      <c r="JMU123" s="888"/>
      <c r="JMV123" s="886"/>
      <c r="JMW123" s="887"/>
      <c r="JMX123" s="887"/>
      <c r="JMY123" s="887"/>
      <c r="JMZ123" s="887"/>
      <c r="JNA123" s="887"/>
      <c r="JNB123" s="887"/>
      <c r="JNC123" s="887"/>
      <c r="JND123" s="888"/>
      <c r="JNE123" s="886"/>
      <c r="JNF123" s="887"/>
      <c r="JNG123" s="887"/>
      <c r="JNH123" s="887"/>
      <c r="JNI123" s="887"/>
      <c r="JNJ123" s="887"/>
      <c r="JNK123" s="887"/>
      <c r="JNL123" s="887"/>
      <c r="JNM123" s="888"/>
      <c r="JNN123" s="886"/>
      <c r="JNO123" s="887"/>
      <c r="JNP123" s="887"/>
      <c r="JNQ123" s="887"/>
      <c r="JNR123" s="887"/>
      <c r="JNS123" s="887"/>
      <c r="JNT123" s="887"/>
      <c r="JNU123" s="887"/>
      <c r="JNV123" s="888"/>
      <c r="JNW123" s="886"/>
      <c r="JNX123" s="887"/>
      <c r="JNY123" s="887"/>
      <c r="JNZ123" s="887"/>
      <c r="JOA123" s="887"/>
      <c r="JOB123" s="887"/>
      <c r="JOC123" s="887"/>
      <c r="JOD123" s="887"/>
      <c r="JOE123" s="888"/>
      <c r="JOF123" s="886"/>
      <c r="JOG123" s="887"/>
      <c r="JOH123" s="887"/>
      <c r="JOI123" s="887"/>
      <c r="JOJ123" s="887"/>
      <c r="JOK123" s="887"/>
      <c r="JOL123" s="887"/>
      <c r="JOM123" s="887"/>
      <c r="JON123" s="888"/>
      <c r="JOO123" s="886"/>
      <c r="JOP123" s="887"/>
      <c r="JOQ123" s="887"/>
      <c r="JOR123" s="887"/>
      <c r="JOS123" s="887"/>
      <c r="JOT123" s="887"/>
      <c r="JOU123" s="887"/>
      <c r="JOV123" s="887"/>
      <c r="JOW123" s="888"/>
      <c r="JOX123" s="886"/>
      <c r="JOY123" s="887"/>
      <c r="JOZ123" s="887"/>
      <c r="JPA123" s="887"/>
      <c r="JPB123" s="887"/>
      <c r="JPC123" s="887"/>
      <c r="JPD123" s="887"/>
      <c r="JPE123" s="887"/>
      <c r="JPF123" s="888"/>
      <c r="JPG123" s="886"/>
      <c r="JPH123" s="887"/>
      <c r="JPI123" s="887"/>
      <c r="JPJ123" s="887"/>
      <c r="JPK123" s="887"/>
      <c r="JPL123" s="887"/>
      <c r="JPM123" s="887"/>
      <c r="JPN123" s="887"/>
      <c r="JPO123" s="888"/>
      <c r="JPP123" s="886"/>
      <c r="JPQ123" s="887"/>
      <c r="JPR123" s="887"/>
      <c r="JPS123" s="887"/>
      <c r="JPT123" s="887"/>
      <c r="JPU123" s="887"/>
      <c r="JPV123" s="887"/>
      <c r="JPW123" s="887"/>
      <c r="JPX123" s="888"/>
      <c r="JPY123" s="886"/>
      <c r="JPZ123" s="887"/>
      <c r="JQA123" s="887"/>
      <c r="JQB123" s="887"/>
      <c r="JQC123" s="887"/>
      <c r="JQD123" s="887"/>
      <c r="JQE123" s="887"/>
      <c r="JQF123" s="887"/>
      <c r="JQG123" s="888"/>
      <c r="JQH123" s="886"/>
      <c r="JQI123" s="887"/>
      <c r="JQJ123" s="887"/>
      <c r="JQK123" s="887"/>
      <c r="JQL123" s="887"/>
      <c r="JQM123" s="887"/>
      <c r="JQN123" s="887"/>
      <c r="JQO123" s="887"/>
      <c r="JQP123" s="888"/>
      <c r="JQQ123" s="886"/>
      <c r="JQR123" s="887"/>
      <c r="JQS123" s="887"/>
      <c r="JQT123" s="887"/>
      <c r="JQU123" s="887"/>
      <c r="JQV123" s="887"/>
      <c r="JQW123" s="887"/>
      <c r="JQX123" s="887"/>
      <c r="JQY123" s="888"/>
      <c r="JQZ123" s="886"/>
      <c r="JRA123" s="887"/>
      <c r="JRB123" s="887"/>
      <c r="JRC123" s="887"/>
      <c r="JRD123" s="887"/>
      <c r="JRE123" s="887"/>
      <c r="JRF123" s="887"/>
      <c r="JRG123" s="887"/>
      <c r="JRH123" s="888"/>
      <c r="JRI123" s="886"/>
      <c r="JRJ123" s="887"/>
      <c r="JRK123" s="887"/>
      <c r="JRL123" s="887"/>
      <c r="JRM123" s="887"/>
      <c r="JRN123" s="887"/>
      <c r="JRO123" s="887"/>
      <c r="JRP123" s="887"/>
      <c r="JRQ123" s="888"/>
      <c r="JRR123" s="886"/>
      <c r="JRS123" s="887"/>
      <c r="JRT123" s="887"/>
      <c r="JRU123" s="887"/>
      <c r="JRV123" s="887"/>
      <c r="JRW123" s="887"/>
      <c r="JRX123" s="887"/>
      <c r="JRY123" s="887"/>
      <c r="JRZ123" s="888"/>
      <c r="JSA123" s="886"/>
      <c r="JSB123" s="887"/>
      <c r="JSC123" s="887"/>
      <c r="JSD123" s="887"/>
      <c r="JSE123" s="887"/>
      <c r="JSF123" s="887"/>
      <c r="JSG123" s="887"/>
      <c r="JSH123" s="887"/>
      <c r="JSI123" s="888"/>
      <c r="JSJ123" s="886"/>
      <c r="JSK123" s="887"/>
      <c r="JSL123" s="887"/>
      <c r="JSM123" s="887"/>
      <c r="JSN123" s="887"/>
      <c r="JSO123" s="887"/>
      <c r="JSP123" s="887"/>
      <c r="JSQ123" s="887"/>
      <c r="JSR123" s="888"/>
      <c r="JSS123" s="886"/>
      <c r="JST123" s="887"/>
      <c r="JSU123" s="887"/>
      <c r="JSV123" s="887"/>
      <c r="JSW123" s="887"/>
      <c r="JSX123" s="887"/>
      <c r="JSY123" s="887"/>
      <c r="JSZ123" s="887"/>
      <c r="JTA123" s="888"/>
      <c r="JTB123" s="886"/>
      <c r="JTC123" s="887"/>
      <c r="JTD123" s="887"/>
      <c r="JTE123" s="887"/>
      <c r="JTF123" s="887"/>
      <c r="JTG123" s="887"/>
      <c r="JTH123" s="887"/>
      <c r="JTI123" s="887"/>
      <c r="JTJ123" s="888"/>
      <c r="JTK123" s="886"/>
      <c r="JTL123" s="887"/>
      <c r="JTM123" s="887"/>
      <c r="JTN123" s="887"/>
      <c r="JTO123" s="887"/>
      <c r="JTP123" s="887"/>
      <c r="JTQ123" s="887"/>
      <c r="JTR123" s="887"/>
      <c r="JTS123" s="888"/>
      <c r="JTT123" s="886"/>
      <c r="JTU123" s="887"/>
      <c r="JTV123" s="887"/>
      <c r="JTW123" s="887"/>
      <c r="JTX123" s="887"/>
      <c r="JTY123" s="887"/>
      <c r="JTZ123" s="887"/>
      <c r="JUA123" s="887"/>
      <c r="JUB123" s="888"/>
      <c r="JUC123" s="886"/>
      <c r="JUD123" s="887"/>
      <c r="JUE123" s="887"/>
      <c r="JUF123" s="887"/>
      <c r="JUG123" s="887"/>
      <c r="JUH123" s="887"/>
      <c r="JUI123" s="887"/>
      <c r="JUJ123" s="887"/>
      <c r="JUK123" s="888"/>
      <c r="JUL123" s="886"/>
      <c r="JUM123" s="887"/>
      <c r="JUN123" s="887"/>
      <c r="JUO123" s="887"/>
      <c r="JUP123" s="887"/>
      <c r="JUQ123" s="887"/>
      <c r="JUR123" s="887"/>
      <c r="JUS123" s="887"/>
      <c r="JUT123" s="888"/>
      <c r="JUU123" s="886"/>
      <c r="JUV123" s="887"/>
      <c r="JUW123" s="887"/>
      <c r="JUX123" s="887"/>
      <c r="JUY123" s="887"/>
      <c r="JUZ123" s="887"/>
      <c r="JVA123" s="887"/>
      <c r="JVB123" s="887"/>
      <c r="JVC123" s="888"/>
      <c r="JVD123" s="886"/>
      <c r="JVE123" s="887"/>
      <c r="JVF123" s="887"/>
      <c r="JVG123" s="887"/>
      <c r="JVH123" s="887"/>
      <c r="JVI123" s="887"/>
      <c r="JVJ123" s="887"/>
      <c r="JVK123" s="887"/>
      <c r="JVL123" s="888"/>
      <c r="JVM123" s="886"/>
      <c r="JVN123" s="887"/>
      <c r="JVO123" s="887"/>
      <c r="JVP123" s="887"/>
      <c r="JVQ123" s="887"/>
      <c r="JVR123" s="887"/>
      <c r="JVS123" s="887"/>
      <c r="JVT123" s="887"/>
      <c r="JVU123" s="888"/>
      <c r="JVV123" s="886"/>
      <c r="JVW123" s="887"/>
      <c r="JVX123" s="887"/>
      <c r="JVY123" s="887"/>
      <c r="JVZ123" s="887"/>
      <c r="JWA123" s="887"/>
      <c r="JWB123" s="887"/>
      <c r="JWC123" s="887"/>
      <c r="JWD123" s="888"/>
      <c r="JWE123" s="886"/>
      <c r="JWF123" s="887"/>
      <c r="JWG123" s="887"/>
      <c r="JWH123" s="887"/>
      <c r="JWI123" s="887"/>
      <c r="JWJ123" s="887"/>
      <c r="JWK123" s="887"/>
      <c r="JWL123" s="887"/>
      <c r="JWM123" s="888"/>
      <c r="JWN123" s="886"/>
      <c r="JWO123" s="887"/>
      <c r="JWP123" s="887"/>
      <c r="JWQ123" s="887"/>
      <c r="JWR123" s="887"/>
      <c r="JWS123" s="887"/>
      <c r="JWT123" s="887"/>
      <c r="JWU123" s="887"/>
      <c r="JWV123" s="888"/>
      <c r="JWW123" s="886"/>
      <c r="JWX123" s="887"/>
      <c r="JWY123" s="887"/>
      <c r="JWZ123" s="887"/>
      <c r="JXA123" s="887"/>
      <c r="JXB123" s="887"/>
      <c r="JXC123" s="887"/>
      <c r="JXD123" s="887"/>
      <c r="JXE123" s="888"/>
      <c r="JXF123" s="886"/>
      <c r="JXG123" s="887"/>
      <c r="JXH123" s="887"/>
      <c r="JXI123" s="887"/>
      <c r="JXJ123" s="887"/>
      <c r="JXK123" s="887"/>
      <c r="JXL123" s="887"/>
      <c r="JXM123" s="887"/>
      <c r="JXN123" s="888"/>
      <c r="JXO123" s="886"/>
      <c r="JXP123" s="887"/>
      <c r="JXQ123" s="887"/>
      <c r="JXR123" s="887"/>
      <c r="JXS123" s="887"/>
      <c r="JXT123" s="887"/>
      <c r="JXU123" s="887"/>
      <c r="JXV123" s="887"/>
      <c r="JXW123" s="888"/>
      <c r="JXX123" s="886"/>
      <c r="JXY123" s="887"/>
      <c r="JXZ123" s="887"/>
      <c r="JYA123" s="887"/>
      <c r="JYB123" s="887"/>
      <c r="JYC123" s="887"/>
      <c r="JYD123" s="887"/>
      <c r="JYE123" s="887"/>
      <c r="JYF123" s="888"/>
      <c r="JYG123" s="886"/>
      <c r="JYH123" s="887"/>
      <c r="JYI123" s="887"/>
      <c r="JYJ123" s="887"/>
      <c r="JYK123" s="887"/>
      <c r="JYL123" s="887"/>
      <c r="JYM123" s="887"/>
      <c r="JYN123" s="887"/>
      <c r="JYO123" s="888"/>
      <c r="JYP123" s="886"/>
      <c r="JYQ123" s="887"/>
      <c r="JYR123" s="887"/>
      <c r="JYS123" s="887"/>
      <c r="JYT123" s="887"/>
      <c r="JYU123" s="887"/>
      <c r="JYV123" s="887"/>
      <c r="JYW123" s="887"/>
      <c r="JYX123" s="888"/>
      <c r="JYY123" s="886"/>
      <c r="JYZ123" s="887"/>
      <c r="JZA123" s="887"/>
      <c r="JZB123" s="887"/>
      <c r="JZC123" s="887"/>
      <c r="JZD123" s="887"/>
      <c r="JZE123" s="887"/>
      <c r="JZF123" s="887"/>
      <c r="JZG123" s="888"/>
      <c r="JZH123" s="886"/>
      <c r="JZI123" s="887"/>
      <c r="JZJ123" s="887"/>
      <c r="JZK123" s="887"/>
      <c r="JZL123" s="887"/>
      <c r="JZM123" s="887"/>
      <c r="JZN123" s="887"/>
      <c r="JZO123" s="887"/>
      <c r="JZP123" s="888"/>
      <c r="JZQ123" s="886"/>
      <c r="JZR123" s="887"/>
      <c r="JZS123" s="887"/>
      <c r="JZT123" s="887"/>
      <c r="JZU123" s="887"/>
      <c r="JZV123" s="887"/>
      <c r="JZW123" s="887"/>
      <c r="JZX123" s="887"/>
      <c r="JZY123" s="888"/>
      <c r="JZZ123" s="886"/>
      <c r="KAA123" s="887"/>
      <c r="KAB123" s="887"/>
      <c r="KAC123" s="887"/>
      <c r="KAD123" s="887"/>
      <c r="KAE123" s="887"/>
      <c r="KAF123" s="887"/>
      <c r="KAG123" s="887"/>
      <c r="KAH123" s="888"/>
      <c r="KAI123" s="886"/>
      <c r="KAJ123" s="887"/>
      <c r="KAK123" s="887"/>
      <c r="KAL123" s="887"/>
      <c r="KAM123" s="887"/>
      <c r="KAN123" s="887"/>
      <c r="KAO123" s="887"/>
      <c r="KAP123" s="887"/>
      <c r="KAQ123" s="888"/>
      <c r="KAR123" s="886"/>
      <c r="KAS123" s="887"/>
      <c r="KAT123" s="887"/>
      <c r="KAU123" s="887"/>
      <c r="KAV123" s="887"/>
      <c r="KAW123" s="887"/>
      <c r="KAX123" s="887"/>
      <c r="KAY123" s="887"/>
      <c r="KAZ123" s="888"/>
      <c r="KBA123" s="886"/>
      <c r="KBB123" s="887"/>
      <c r="KBC123" s="887"/>
      <c r="KBD123" s="887"/>
      <c r="KBE123" s="887"/>
      <c r="KBF123" s="887"/>
      <c r="KBG123" s="887"/>
      <c r="KBH123" s="887"/>
      <c r="KBI123" s="888"/>
      <c r="KBJ123" s="886"/>
      <c r="KBK123" s="887"/>
      <c r="KBL123" s="887"/>
      <c r="KBM123" s="887"/>
      <c r="KBN123" s="887"/>
      <c r="KBO123" s="887"/>
      <c r="KBP123" s="887"/>
      <c r="KBQ123" s="887"/>
      <c r="KBR123" s="888"/>
      <c r="KBS123" s="886"/>
      <c r="KBT123" s="887"/>
      <c r="KBU123" s="887"/>
      <c r="KBV123" s="887"/>
      <c r="KBW123" s="887"/>
      <c r="KBX123" s="887"/>
      <c r="KBY123" s="887"/>
      <c r="KBZ123" s="887"/>
      <c r="KCA123" s="888"/>
      <c r="KCB123" s="886"/>
      <c r="KCC123" s="887"/>
      <c r="KCD123" s="887"/>
      <c r="KCE123" s="887"/>
      <c r="KCF123" s="887"/>
      <c r="KCG123" s="887"/>
      <c r="KCH123" s="887"/>
      <c r="KCI123" s="887"/>
      <c r="KCJ123" s="888"/>
      <c r="KCK123" s="886"/>
      <c r="KCL123" s="887"/>
      <c r="KCM123" s="887"/>
      <c r="KCN123" s="887"/>
      <c r="KCO123" s="887"/>
      <c r="KCP123" s="887"/>
      <c r="KCQ123" s="887"/>
      <c r="KCR123" s="887"/>
      <c r="KCS123" s="888"/>
      <c r="KCT123" s="886"/>
      <c r="KCU123" s="887"/>
      <c r="KCV123" s="887"/>
      <c r="KCW123" s="887"/>
      <c r="KCX123" s="887"/>
      <c r="KCY123" s="887"/>
      <c r="KCZ123" s="887"/>
      <c r="KDA123" s="887"/>
      <c r="KDB123" s="888"/>
      <c r="KDC123" s="886"/>
      <c r="KDD123" s="887"/>
      <c r="KDE123" s="887"/>
      <c r="KDF123" s="887"/>
      <c r="KDG123" s="887"/>
      <c r="KDH123" s="887"/>
      <c r="KDI123" s="887"/>
      <c r="KDJ123" s="887"/>
      <c r="KDK123" s="888"/>
      <c r="KDL123" s="886"/>
      <c r="KDM123" s="887"/>
      <c r="KDN123" s="887"/>
      <c r="KDO123" s="887"/>
      <c r="KDP123" s="887"/>
      <c r="KDQ123" s="887"/>
      <c r="KDR123" s="887"/>
      <c r="KDS123" s="887"/>
      <c r="KDT123" s="888"/>
      <c r="KDU123" s="886"/>
      <c r="KDV123" s="887"/>
      <c r="KDW123" s="887"/>
      <c r="KDX123" s="887"/>
      <c r="KDY123" s="887"/>
      <c r="KDZ123" s="887"/>
      <c r="KEA123" s="887"/>
      <c r="KEB123" s="887"/>
      <c r="KEC123" s="888"/>
      <c r="KED123" s="886"/>
      <c r="KEE123" s="887"/>
      <c r="KEF123" s="887"/>
      <c r="KEG123" s="887"/>
      <c r="KEH123" s="887"/>
      <c r="KEI123" s="887"/>
      <c r="KEJ123" s="887"/>
      <c r="KEK123" s="887"/>
      <c r="KEL123" s="888"/>
      <c r="KEM123" s="886"/>
      <c r="KEN123" s="887"/>
      <c r="KEO123" s="887"/>
      <c r="KEP123" s="887"/>
      <c r="KEQ123" s="887"/>
      <c r="KER123" s="887"/>
      <c r="KES123" s="887"/>
      <c r="KET123" s="887"/>
      <c r="KEU123" s="888"/>
      <c r="KEV123" s="886"/>
      <c r="KEW123" s="887"/>
      <c r="KEX123" s="887"/>
      <c r="KEY123" s="887"/>
      <c r="KEZ123" s="887"/>
      <c r="KFA123" s="887"/>
      <c r="KFB123" s="887"/>
      <c r="KFC123" s="887"/>
      <c r="KFD123" s="888"/>
      <c r="KFE123" s="886"/>
      <c r="KFF123" s="887"/>
      <c r="KFG123" s="887"/>
      <c r="KFH123" s="887"/>
      <c r="KFI123" s="887"/>
      <c r="KFJ123" s="887"/>
      <c r="KFK123" s="887"/>
      <c r="KFL123" s="887"/>
      <c r="KFM123" s="888"/>
      <c r="KFN123" s="886"/>
      <c r="KFO123" s="887"/>
      <c r="KFP123" s="887"/>
      <c r="KFQ123" s="887"/>
      <c r="KFR123" s="887"/>
      <c r="KFS123" s="887"/>
      <c r="KFT123" s="887"/>
      <c r="KFU123" s="887"/>
      <c r="KFV123" s="888"/>
      <c r="KFW123" s="886"/>
      <c r="KFX123" s="887"/>
      <c r="KFY123" s="887"/>
      <c r="KFZ123" s="887"/>
      <c r="KGA123" s="887"/>
      <c r="KGB123" s="887"/>
      <c r="KGC123" s="887"/>
      <c r="KGD123" s="887"/>
      <c r="KGE123" s="888"/>
      <c r="KGF123" s="886"/>
      <c r="KGG123" s="887"/>
      <c r="KGH123" s="887"/>
      <c r="KGI123" s="887"/>
      <c r="KGJ123" s="887"/>
      <c r="KGK123" s="887"/>
      <c r="KGL123" s="887"/>
      <c r="KGM123" s="887"/>
      <c r="KGN123" s="888"/>
      <c r="KGO123" s="886"/>
      <c r="KGP123" s="887"/>
      <c r="KGQ123" s="887"/>
      <c r="KGR123" s="887"/>
      <c r="KGS123" s="887"/>
      <c r="KGT123" s="887"/>
      <c r="KGU123" s="887"/>
      <c r="KGV123" s="887"/>
      <c r="KGW123" s="888"/>
      <c r="KGX123" s="886"/>
      <c r="KGY123" s="887"/>
      <c r="KGZ123" s="887"/>
      <c r="KHA123" s="887"/>
      <c r="KHB123" s="887"/>
      <c r="KHC123" s="887"/>
      <c r="KHD123" s="887"/>
      <c r="KHE123" s="887"/>
      <c r="KHF123" s="888"/>
      <c r="KHG123" s="886"/>
      <c r="KHH123" s="887"/>
      <c r="KHI123" s="887"/>
      <c r="KHJ123" s="887"/>
      <c r="KHK123" s="887"/>
      <c r="KHL123" s="887"/>
      <c r="KHM123" s="887"/>
      <c r="KHN123" s="887"/>
      <c r="KHO123" s="888"/>
      <c r="KHP123" s="886"/>
      <c r="KHQ123" s="887"/>
      <c r="KHR123" s="887"/>
      <c r="KHS123" s="887"/>
      <c r="KHT123" s="887"/>
      <c r="KHU123" s="887"/>
      <c r="KHV123" s="887"/>
      <c r="KHW123" s="887"/>
      <c r="KHX123" s="888"/>
      <c r="KHY123" s="886"/>
      <c r="KHZ123" s="887"/>
      <c r="KIA123" s="887"/>
      <c r="KIB123" s="887"/>
      <c r="KIC123" s="887"/>
      <c r="KID123" s="887"/>
      <c r="KIE123" s="887"/>
      <c r="KIF123" s="887"/>
      <c r="KIG123" s="888"/>
      <c r="KIH123" s="886"/>
      <c r="KII123" s="887"/>
      <c r="KIJ123" s="887"/>
      <c r="KIK123" s="887"/>
      <c r="KIL123" s="887"/>
      <c r="KIM123" s="887"/>
      <c r="KIN123" s="887"/>
      <c r="KIO123" s="887"/>
      <c r="KIP123" s="888"/>
      <c r="KIQ123" s="886"/>
      <c r="KIR123" s="887"/>
      <c r="KIS123" s="887"/>
      <c r="KIT123" s="887"/>
      <c r="KIU123" s="887"/>
      <c r="KIV123" s="887"/>
      <c r="KIW123" s="887"/>
      <c r="KIX123" s="887"/>
      <c r="KIY123" s="888"/>
      <c r="KIZ123" s="886"/>
      <c r="KJA123" s="887"/>
      <c r="KJB123" s="887"/>
      <c r="KJC123" s="887"/>
      <c r="KJD123" s="887"/>
      <c r="KJE123" s="887"/>
      <c r="KJF123" s="887"/>
      <c r="KJG123" s="887"/>
      <c r="KJH123" s="888"/>
      <c r="KJI123" s="886"/>
      <c r="KJJ123" s="887"/>
      <c r="KJK123" s="887"/>
      <c r="KJL123" s="887"/>
      <c r="KJM123" s="887"/>
      <c r="KJN123" s="887"/>
      <c r="KJO123" s="887"/>
      <c r="KJP123" s="887"/>
      <c r="KJQ123" s="888"/>
      <c r="KJR123" s="886"/>
      <c r="KJS123" s="887"/>
      <c r="KJT123" s="887"/>
      <c r="KJU123" s="887"/>
      <c r="KJV123" s="887"/>
      <c r="KJW123" s="887"/>
      <c r="KJX123" s="887"/>
      <c r="KJY123" s="887"/>
      <c r="KJZ123" s="888"/>
      <c r="KKA123" s="886"/>
      <c r="KKB123" s="887"/>
      <c r="KKC123" s="887"/>
      <c r="KKD123" s="887"/>
      <c r="KKE123" s="887"/>
      <c r="KKF123" s="887"/>
      <c r="KKG123" s="887"/>
      <c r="KKH123" s="887"/>
      <c r="KKI123" s="888"/>
      <c r="KKJ123" s="886"/>
      <c r="KKK123" s="887"/>
      <c r="KKL123" s="887"/>
      <c r="KKM123" s="887"/>
      <c r="KKN123" s="887"/>
      <c r="KKO123" s="887"/>
      <c r="KKP123" s="887"/>
      <c r="KKQ123" s="887"/>
      <c r="KKR123" s="888"/>
      <c r="KKS123" s="886"/>
      <c r="KKT123" s="887"/>
      <c r="KKU123" s="887"/>
      <c r="KKV123" s="887"/>
      <c r="KKW123" s="887"/>
      <c r="KKX123" s="887"/>
      <c r="KKY123" s="887"/>
      <c r="KKZ123" s="887"/>
      <c r="KLA123" s="888"/>
      <c r="KLB123" s="886"/>
      <c r="KLC123" s="887"/>
      <c r="KLD123" s="887"/>
      <c r="KLE123" s="887"/>
      <c r="KLF123" s="887"/>
      <c r="KLG123" s="887"/>
      <c r="KLH123" s="887"/>
      <c r="KLI123" s="887"/>
      <c r="KLJ123" s="888"/>
      <c r="KLK123" s="886"/>
      <c r="KLL123" s="887"/>
      <c r="KLM123" s="887"/>
      <c r="KLN123" s="887"/>
      <c r="KLO123" s="887"/>
      <c r="KLP123" s="887"/>
      <c r="KLQ123" s="887"/>
      <c r="KLR123" s="887"/>
      <c r="KLS123" s="888"/>
      <c r="KLT123" s="886"/>
      <c r="KLU123" s="887"/>
      <c r="KLV123" s="887"/>
      <c r="KLW123" s="887"/>
      <c r="KLX123" s="887"/>
      <c r="KLY123" s="887"/>
      <c r="KLZ123" s="887"/>
      <c r="KMA123" s="887"/>
      <c r="KMB123" s="888"/>
      <c r="KMC123" s="886"/>
      <c r="KMD123" s="887"/>
      <c r="KME123" s="887"/>
      <c r="KMF123" s="887"/>
      <c r="KMG123" s="887"/>
      <c r="KMH123" s="887"/>
      <c r="KMI123" s="887"/>
      <c r="KMJ123" s="887"/>
      <c r="KMK123" s="888"/>
      <c r="KML123" s="886"/>
      <c r="KMM123" s="887"/>
      <c r="KMN123" s="887"/>
      <c r="KMO123" s="887"/>
      <c r="KMP123" s="887"/>
      <c r="KMQ123" s="887"/>
      <c r="KMR123" s="887"/>
      <c r="KMS123" s="887"/>
      <c r="KMT123" s="888"/>
      <c r="KMU123" s="886"/>
      <c r="KMV123" s="887"/>
      <c r="KMW123" s="887"/>
      <c r="KMX123" s="887"/>
      <c r="KMY123" s="887"/>
      <c r="KMZ123" s="887"/>
      <c r="KNA123" s="887"/>
      <c r="KNB123" s="887"/>
      <c r="KNC123" s="888"/>
      <c r="KND123" s="886"/>
      <c r="KNE123" s="887"/>
      <c r="KNF123" s="887"/>
      <c r="KNG123" s="887"/>
      <c r="KNH123" s="887"/>
      <c r="KNI123" s="887"/>
      <c r="KNJ123" s="887"/>
      <c r="KNK123" s="887"/>
      <c r="KNL123" s="888"/>
      <c r="KNM123" s="886"/>
      <c r="KNN123" s="887"/>
      <c r="KNO123" s="887"/>
      <c r="KNP123" s="887"/>
      <c r="KNQ123" s="887"/>
      <c r="KNR123" s="887"/>
      <c r="KNS123" s="887"/>
      <c r="KNT123" s="887"/>
      <c r="KNU123" s="888"/>
      <c r="KNV123" s="886"/>
      <c r="KNW123" s="887"/>
      <c r="KNX123" s="887"/>
      <c r="KNY123" s="887"/>
      <c r="KNZ123" s="887"/>
      <c r="KOA123" s="887"/>
      <c r="KOB123" s="887"/>
      <c r="KOC123" s="887"/>
      <c r="KOD123" s="888"/>
      <c r="KOE123" s="886"/>
      <c r="KOF123" s="887"/>
      <c r="KOG123" s="887"/>
      <c r="KOH123" s="887"/>
      <c r="KOI123" s="887"/>
      <c r="KOJ123" s="887"/>
      <c r="KOK123" s="887"/>
      <c r="KOL123" s="887"/>
      <c r="KOM123" s="888"/>
      <c r="KON123" s="886"/>
      <c r="KOO123" s="887"/>
      <c r="KOP123" s="887"/>
      <c r="KOQ123" s="887"/>
      <c r="KOR123" s="887"/>
      <c r="KOS123" s="887"/>
      <c r="KOT123" s="887"/>
      <c r="KOU123" s="887"/>
      <c r="KOV123" s="888"/>
      <c r="KOW123" s="886"/>
      <c r="KOX123" s="887"/>
      <c r="KOY123" s="887"/>
      <c r="KOZ123" s="887"/>
      <c r="KPA123" s="887"/>
      <c r="KPB123" s="887"/>
      <c r="KPC123" s="887"/>
      <c r="KPD123" s="887"/>
      <c r="KPE123" s="888"/>
      <c r="KPF123" s="886"/>
      <c r="KPG123" s="887"/>
      <c r="KPH123" s="887"/>
      <c r="KPI123" s="887"/>
      <c r="KPJ123" s="887"/>
      <c r="KPK123" s="887"/>
      <c r="KPL123" s="887"/>
      <c r="KPM123" s="887"/>
      <c r="KPN123" s="888"/>
      <c r="KPO123" s="886"/>
      <c r="KPP123" s="887"/>
      <c r="KPQ123" s="887"/>
      <c r="KPR123" s="887"/>
      <c r="KPS123" s="887"/>
      <c r="KPT123" s="887"/>
      <c r="KPU123" s="887"/>
      <c r="KPV123" s="887"/>
      <c r="KPW123" s="888"/>
      <c r="KPX123" s="886"/>
      <c r="KPY123" s="887"/>
      <c r="KPZ123" s="887"/>
      <c r="KQA123" s="887"/>
      <c r="KQB123" s="887"/>
      <c r="KQC123" s="887"/>
      <c r="KQD123" s="887"/>
      <c r="KQE123" s="887"/>
      <c r="KQF123" s="888"/>
      <c r="KQG123" s="886"/>
      <c r="KQH123" s="887"/>
      <c r="KQI123" s="887"/>
      <c r="KQJ123" s="887"/>
      <c r="KQK123" s="887"/>
      <c r="KQL123" s="887"/>
      <c r="KQM123" s="887"/>
      <c r="KQN123" s="887"/>
      <c r="KQO123" s="888"/>
      <c r="KQP123" s="886"/>
      <c r="KQQ123" s="887"/>
      <c r="KQR123" s="887"/>
      <c r="KQS123" s="887"/>
      <c r="KQT123" s="887"/>
      <c r="KQU123" s="887"/>
      <c r="KQV123" s="887"/>
      <c r="KQW123" s="887"/>
      <c r="KQX123" s="888"/>
      <c r="KQY123" s="886"/>
      <c r="KQZ123" s="887"/>
      <c r="KRA123" s="887"/>
      <c r="KRB123" s="887"/>
      <c r="KRC123" s="887"/>
      <c r="KRD123" s="887"/>
      <c r="KRE123" s="887"/>
      <c r="KRF123" s="887"/>
      <c r="KRG123" s="888"/>
      <c r="KRH123" s="886"/>
      <c r="KRI123" s="887"/>
      <c r="KRJ123" s="887"/>
      <c r="KRK123" s="887"/>
      <c r="KRL123" s="887"/>
      <c r="KRM123" s="887"/>
      <c r="KRN123" s="887"/>
      <c r="KRO123" s="887"/>
      <c r="KRP123" s="888"/>
      <c r="KRQ123" s="886"/>
      <c r="KRR123" s="887"/>
      <c r="KRS123" s="887"/>
      <c r="KRT123" s="887"/>
      <c r="KRU123" s="887"/>
      <c r="KRV123" s="887"/>
      <c r="KRW123" s="887"/>
      <c r="KRX123" s="887"/>
      <c r="KRY123" s="888"/>
      <c r="KRZ123" s="886"/>
      <c r="KSA123" s="887"/>
      <c r="KSB123" s="887"/>
      <c r="KSC123" s="887"/>
      <c r="KSD123" s="887"/>
      <c r="KSE123" s="887"/>
      <c r="KSF123" s="887"/>
      <c r="KSG123" s="887"/>
      <c r="KSH123" s="888"/>
      <c r="KSI123" s="886"/>
      <c r="KSJ123" s="887"/>
      <c r="KSK123" s="887"/>
      <c r="KSL123" s="887"/>
      <c r="KSM123" s="887"/>
      <c r="KSN123" s="887"/>
      <c r="KSO123" s="887"/>
      <c r="KSP123" s="887"/>
      <c r="KSQ123" s="888"/>
      <c r="KSR123" s="886"/>
      <c r="KSS123" s="887"/>
      <c r="KST123" s="887"/>
      <c r="KSU123" s="887"/>
      <c r="KSV123" s="887"/>
      <c r="KSW123" s="887"/>
      <c r="KSX123" s="887"/>
      <c r="KSY123" s="887"/>
      <c r="KSZ123" s="888"/>
      <c r="KTA123" s="886"/>
      <c r="KTB123" s="887"/>
      <c r="KTC123" s="887"/>
      <c r="KTD123" s="887"/>
      <c r="KTE123" s="887"/>
      <c r="KTF123" s="887"/>
      <c r="KTG123" s="887"/>
      <c r="KTH123" s="887"/>
      <c r="KTI123" s="888"/>
      <c r="KTJ123" s="886"/>
      <c r="KTK123" s="887"/>
      <c r="KTL123" s="887"/>
      <c r="KTM123" s="887"/>
      <c r="KTN123" s="887"/>
      <c r="KTO123" s="887"/>
      <c r="KTP123" s="887"/>
      <c r="KTQ123" s="887"/>
      <c r="KTR123" s="888"/>
      <c r="KTS123" s="886"/>
      <c r="KTT123" s="887"/>
      <c r="KTU123" s="887"/>
      <c r="KTV123" s="887"/>
      <c r="KTW123" s="887"/>
      <c r="KTX123" s="887"/>
      <c r="KTY123" s="887"/>
      <c r="KTZ123" s="887"/>
      <c r="KUA123" s="888"/>
      <c r="KUB123" s="886"/>
      <c r="KUC123" s="887"/>
      <c r="KUD123" s="887"/>
      <c r="KUE123" s="887"/>
      <c r="KUF123" s="887"/>
      <c r="KUG123" s="887"/>
      <c r="KUH123" s="887"/>
      <c r="KUI123" s="887"/>
      <c r="KUJ123" s="888"/>
      <c r="KUK123" s="886"/>
      <c r="KUL123" s="887"/>
      <c r="KUM123" s="887"/>
      <c r="KUN123" s="887"/>
      <c r="KUO123" s="887"/>
      <c r="KUP123" s="887"/>
      <c r="KUQ123" s="887"/>
      <c r="KUR123" s="887"/>
      <c r="KUS123" s="888"/>
      <c r="KUT123" s="886"/>
      <c r="KUU123" s="887"/>
      <c r="KUV123" s="887"/>
      <c r="KUW123" s="887"/>
      <c r="KUX123" s="887"/>
      <c r="KUY123" s="887"/>
      <c r="KUZ123" s="887"/>
      <c r="KVA123" s="887"/>
      <c r="KVB123" s="888"/>
      <c r="KVC123" s="886"/>
      <c r="KVD123" s="887"/>
      <c r="KVE123" s="887"/>
      <c r="KVF123" s="887"/>
      <c r="KVG123" s="887"/>
      <c r="KVH123" s="887"/>
      <c r="KVI123" s="887"/>
      <c r="KVJ123" s="887"/>
      <c r="KVK123" s="888"/>
      <c r="KVL123" s="886"/>
      <c r="KVM123" s="887"/>
      <c r="KVN123" s="887"/>
      <c r="KVO123" s="887"/>
      <c r="KVP123" s="887"/>
      <c r="KVQ123" s="887"/>
      <c r="KVR123" s="887"/>
      <c r="KVS123" s="887"/>
      <c r="KVT123" s="888"/>
      <c r="KVU123" s="886"/>
      <c r="KVV123" s="887"/>
      <c r="KVW123" s="887"/>
      <c r="KVX123" s="887"/>
      <c r="KVY123" s="887"/>
      <c r="KVZ123" s="887"/>
      <c r="KWA123" s="887"/>
      <c r="KWB123" s="887"/>
      <c r="KWC123" s="888"/>
      <c r="KWD123" s="886"/>
      <c r="KWE123" s="887"/>
      <c r="KWF123" s="887"/>
      <c r="KWG123" s="887"/>
      <c r="KWH123" s="887"/>
      <c r="KWI123" s="887"/>
      <c r="KWJ123" s="887"/>
      <c r="KWK123" s="887"/>
      <c r="KWL123" s="888"/>
      <c r="KWM123" s="886"/>
      <c r="KWN123" s="887"/>
      <c r="KWO123" s="887"/>
      <c r="KWP123" s="887"/>
      <c r="KWQ123" s="887"/>
      <c r="KWR123" s="887"/>
      <c r="KWS123" s="887"/>
      <c r="KWT123" s="887"/>
      <c r="KWU123" s="888"/>
      <c r="KWV123" s="886"/>
      <c r="KWW123" s="887"/>
      <c r="KWX123" s="887"/>
      <c r="KWY123" s="887"/>
      <c r="KWZ123" s="887"/>
      <c r="KXA123" s="887"/>
      <c r="KXB123" s="887"/>
      <c r="KXC123" s="887"/>
      <c r="KXD123" s="888"/>
      <c r="KXE123" s="886"/>
      <c r="KXF123" s="887"/>
      <c r="KXG123" s="887"/>
      <c r="KXH123" s="887"/>
      <c r="KXI123" s="887"/>
      <c r="KXJ123" s="887"/>
      <c r="KXK123" s="887"/>
      <c r="KXL123" s="887"/>
      <c r="KXM123" s="888"/>
      <c r="KXN123" s="886"/>
      <c r="KXO123" s="887"/>
      <c r="KXP123" s="887"/>
      <c r="KXQ123" s="887"/>
      <c r="KXR123" s="887"/>
      <c r="KXS123" s="887"/>
      <c r="KXT123" s="887"/>
      <c r="KXU123" s="887"/>
      <c r="KXV123" s="888"/>
      <c r="KXW123" s="886"/>
      <c r="KXX123" s="887"/>
      <c r="KXY123" s="887"/>
      <c r="KXZ123" s="887"/>
      <c r="KYA123" s="887"/>
      <c r="KYB123" s="887"/>
      <c r="KYC123" s="887"/>
      <c r="KYD123" s="887"/>
      <c r="KYE123" s="888"/>
      <c r="KYF123" s="886"/>
      <c r="KYG123" s="887"/>
      <c r="KYH123" s="887"/>
      <c r="KYI123" s="887"/>
      <c r="KYJ123" s="887"/>
      <c r="KYK123" s="887"/>
      <c r="KYL123" s="887"/>
      <c r="KYM123" s="887"/>
      <c r="KYN123" s="888"/>
      <c r="KYO123" s="886"/>
      <c r="KYP123" s="887"/>
      <c r="KYQ123" s="887"/>
      <c r="KYR123" s="887"/>
      <c r="KYS123" s="887"/>
      <c r="KYT123" s="887"/>
      <c r="KYU123" s="887"/>
      <c r="KYV123" s="887"/>
      <c r="KYW123" s="888"/>
      <c r="KYX123" s="886"/>
      <c r="KYY123" s="887"/>
      <c r="KYZ123" s="887"/>
      <c r="KZA123" s="887"/>
      <c r="KZB123" s="887"/>
      <c r="KZC123" s="887"/>
      <c r="KZD123" s="887"/>
      <c r="KZE123" s="887"/>
      <c r="KZF123" s="888"/>
      <c r="KZG123" s="886"/>
      <c r="KZH123" s="887"/>
      <c r="KZI123" s="887"/>
      <c r="KZJ123" s="887"/>
      <c r="KZK123" s="887"/>
      <c r="KZL123" s="887"/>
      <c r="KZM123" s="887"/>
      <c r="KZN123" s="887"/>
      <c r="KZO123" s="888"/>
      <c r="KZP123" s="886"/>
      <c r="KZQ123" s="887"/>
      <c r="KZR123" s="887"/>
      <c r="KZS123" s="887"/>
      <c r="KZT123" s="887"/>
      <c r="KZU123" s="887"/>
      <c r="KZV123" s="887"/>
      <c r="KZW123" s="887"/>
      <c r="KZX123" s="888"/>
      <c r="KZY123" s="886"/>
      <c r="KZZ123" s="887"/>
      <c r="LAA123" s="887"/>
      <c r="LAB123" s="887"/>
      <c r="LAC123" s="887"/>
      <c r="LAD123" s="887"/>
      <c r="LAE123" s="887"/>
      <c r="LAF123" s="887"/>
      <c r="LAG123" s="888"/>
      <c r="LAH123" s="886"/>
      <c r="LAI123" s="887"/>
      <c r="LAJ123" s="887"/>
      <c r="LAK123" s="887"/>
      <c r="LAL123" s="887"/>
      <c r="LAM123" s="887"/>
      <c r="LAN123" s="887"/>
      <c r="LAO123" s="887"/>
      <c r="LAP123" s="888"/>
      <c r="LAQ123" s="886"/>
      <c r="LAR123" s="887"/>
      <c r="LAS123" s="887"/>
      <c r="LAT123" s="887"/>
      <c r="LAU123" s="887"/>
      <c r="LAV123" s="887"/>
      <c r="LAW123" s="887"/>
      <c r="LAX123" s="887"/>
      <c r="LAY123" s="888"/>
      <c r="LAZ123" s="886"/>
      <c r="LBA123" s="887"/>
      <c r="LBB123" s="887"/>
      <c r="LBC123" s="887"/>
      <c r="LBD123" s="887"/>
      <c r="LBE123" s="887"/>
      <c r="LBF123" s="887"/>
      <c r="LBG123" s="887"/>
      <c r="LBH123" s="888"/>
      <c r="LBI123" s="886"/>
      <c r="LBJ123" s="887"/>
      <c r="LBK123" s="887"/>
      <c r="LBL123" s="887"/>
      <c r="LBM123" s="887"/>
      <c r="LBN123" s="887"/>
      <c r="LBO123" s="887"/>
      <c r="LBP123" s="887"/>
      <c r="LBQ123" s="888"/>
      <c r="LBR123" s="886"/>
      <c r="LBS123" s="887"/>
      <c r="LBT123" s="887"/>
      <c r="LBU123" s="887"/>
      <c r="LBV123" s="887"/>
      <c r="LBW123" s="887"/>
      <c r="LBX123" s="887"/>
      <c r="LBY123" s="887"/>
      <c r="LBZ123" s="888"/>
      <c r="LCA123" s="886"/>
      <c r="LCB123" s="887"/>
      <c r="LCC123" s="887"/>
      <c r="LCD123" s="887"/>
      <c r="LCE123" s="887"/>
      <c r="LCF123" s="887"/>
      <c r="LCG123" s="887"/>
      <c r="LCH123" s="887"/>
      <c r="LCI123" s="888"/>
      <c r="LCJ123" s="886"/>
      <c r="LCK123" s="887"/>
      <c r="LCL123" s="887"/>
      <c r="LCM123" s="887"/>
      <c r="LCN123" s="887"/>
      <c r="LCO123" s="887"/>
      <c r="LCP123" s="887"/>
      <c r="LCQ123" s="887"/>
      <c r="LCR123" s="888"/>
      <c r="LCS123" s="886"/>
      <c r="LCT123" s="887"/>
      <c r="LCU123" s="887"/>
      <c r="LCV123" s="887"/>
      <c r="LCW123" s="887"/>
      <c r="LCX123" s="887"/>
      <c r="LCY123" s="887"/>
      <c r="LCZ123" s="887"/>
      <c r="LDA123" s="888"/>
      <c r="LDB123" s="886"/>
      <c r="LDC123" s="887"/>
      <c r="LDD123" s="887"/>
      <c r="LDE123" s="887"/>
      <c r="LDF123" s="887"/>
      <c r="LDG123" s="887"/>
      <c r="LDH123" s="887"/>
      <c r="LDI123" s="887"/>
      <c r="LDJ123" s="888"/>
      <c r="LDK123" s="886"/>
      <c r="LDL123" s="887"/>
      <c r="LDM123" s="887"/>
      <c r="LDN123" s="887"/>
      <c r="LDO123" s="887"/>
      <c r="LDP123" s="887"/>
      <c r="LDQ123" s="887"/>
      <c r="LDR123" s="887"/>
      <c r="LDS123" s="888"/>
      <c r="LDT123" s="886"/>
      <c r="LDU123" s="887"/>
      <c r="LDV123" s="887"/>
      <c r="LDW123" s="887"/>
      <c r="LDX123" s="887"/>
      <c r="LDY123" s="887"/>
      <c r="LDZ123" s="887"/>
      <c r="LEA123" s="887"/>
      <c r="LEB123" s="888"/>
      <c r="LEC123" s="886"/>
      <c r="LED123" s="887"/>
      <c r="LEE123" s="887"/>
      <c r="LEF123" s="887"/>
      <c r="LEG123" s="887"/>
      <c r="LEH123" s="887"/>
      <c r="LEI123" s="887"/>
      <c r="LEJ123" s="887"/>
      <c r="LEK123" s="888"/>
      <c r="LEL123" s="886"/>
      <c r="LEM123" s="887"/>
      <c r="LEN123" s="887"/>
      <c r="LEO123" s="887"/>
      <c r="LEP123" s="887"/>
      <c r="LEQ123" s="887"/>
      <c r="LER123" s="887"/>
      <c r="LES123" s="887"/>
      <c r="LET123" s="888"/>
      <c r="LEU123" s="886"/>
      <c r="LEV123" s="887"/>
      <c r="LEW123" s="887"/>
      <c r="LEX123" s="887"/>
      <c r="LEY123" s="887"/>
      <c r="LEZ123" s="887"/>
      <c r="LFA123" s="887"/>
      <c r="LFB123" s="887"/>
      <c r="LFC123" s="888"/>
      <c r="LFD123" s="886"/>
      <c r="LFE123" s="887"/>
      <c r="LFF123" s="887"/>
      <c r="LFG123" s="887"/>
      <c r="LFH123" s="887"/>
      <c r="LFI123" s="887"/>
      <c r="LFJ123" s="887"/>
      <c r="LFK123" s="887"/>
      <c r="LFL123" s="888"/>
      <c r="LFM123" s="886"/>
      <c r="LFN123" s="887"/>
      <c r="LFO123" s="887"/>
      <c r="LFP123" s="887"/>
      <c r="LFQ123" s="887"/>
      <c r="LFR123" s="887"/>
      <c r="LFS123" s="887"/>
      <c r="LFT123" s="887"/>
      <c r="LFU123" s="888"/>
      <c r="LFV123" s="886"/>
      <c r="LFW123" s="887"/>
      <c r="LFX123" s="887"/>
      <c r="LFY123" s="887"/>
      <c r="LFZ123" s="887"/>
      <c r="LGA123" s="887"/>
      <c r="LGB123" s="887"/>
      <c r="LGC123" s="887"/>
      <c r="LGD123" s="888"/>
      <c r="LGE123" s="886"/>
      <c r="LGF123" s="887"/>
      <c r="LGG123" s="887"/>
      <c r="LGH123" s="887"/>
      <c r="LGI123" s="887"/>
      <c r="LGJ123" s="887"/>
      <c r="LGK123" s="887"/>
      <c r="LGL123" s="887"/>
      <c r="LGM123" s="888"/>
      <c r="LGN123" s="886"/>
      <c r="LGO123" s="887"/>
      <c r="LGP123" s="887"/>
      <c r="LGQ123" s="887"/>
      <c r="LGR123" s="887"/>
      <c r="LGS123" s="887"/>
      <c r="LGT123" s="887"/>
      <c r="LGU123" s="887"/>
      <c r="LGV123" s="888"/>
      <c r="LGW123" s="886"/>
      <c r="LGX123" s="887"/>
      <c r="LGY123" s="887"/>
      <c r="LGZ123" s="887"/>
      <c r="LHA123" s="887"/>
      <c r="LHB123" s="887"/>
      <c r="LHC123" s="887"/>
      <c r="LHD123" s="887"/>
      <c r="LHE123" s="888"/>
      <c r="LHF123" s="886"/>
      <c r="LHG123" s="887"/>
      <c r="LHH123" s="887"/>
      <c r="LHI123" s="887"/>
      <c r="LHJ123" s="887"/>
      <c r="LHK123" s="887"/>
      <c r="LHL123" s="887"/>
      <c r="LHM123" s="887"/>
      <c r="LHN123" s="888"/>
      <c r="LHO123" s="886"/>
      <c r="LHP123" s="887"/>
      <c r="LHQ123" s="887"/>
      <c r="LHR123" s="887"/>
      <c r="LHS123" s="887"/>
      <c r="LHT123" s="887"/>
      <c r="LHU123" s="887"/>
      <c r="LHV123" s="887"/>
      <c r="LHW123" s="888"/>
      <c r="LHX123" s="886"/>
      <c r="LHY123" s="887"/>
      <c r="LHZ123" s="887"/>
      <c r="LIA123" s="887"/>
      <c r="LIB123" s="887"/>
      <c r="LIC123" s="887"/>
      <c r="LID123" s="887"/>
      <c r="LIE123" s="887"/>
      <c r="LIF123" s="888"/>
      <c r="LIG123" s="886"/>
      <c r="LIH123" s="887"/>
      <c r="LII123" s="887"/>
      <c r="LIJ123" s="887"/>
      <c r="LIK123" s="887"/>
      <c r="LIL123" s="887"/>
      <c r="LIM123" s="887"/>
      <c r="LIN123" s="887"/>
      <c r="LIO123" s="888"/>
      <c r="LIP123" s="886"/>
      <c r="LIQ123" s="887"/>
      <c r="LIR123" s="887"/>
      <c r="LIS123" s="887"/>
      <c r="LIT123" s="887"/>
      <c r="LIU123" s="887"/>
      <c r="LIV123" s="887"/>
      <c r="LIW123" s="887"/>
      <c r="LIX123" s="888"/>
      <c r="LIY123" s="886"/>
      <c r="LIZ123" s="887"/>
      <c r="LJA123" s="887"/>
      <c r="LJB123" s="887"/>
      <c r="LJC123" s="887"/>
      <c r="LJD123" s="887"/>
      <c r="LJE123" s="887"/>
      <c r="LJF123" s="887"/>
      <c r="LJG123" s="888"/>
      <c r="LJH123" s="886"/>
      <c r="LJI123" s="887"/>
      <c r="LJJ123" s="887"/>
      <c r="LJK123" s="887"/>
      <c r="LJL123" s="887"/>
      <c r="LJM123" s="887"/>
      <c r="LJN123" s="887"/>
      <c r="LJO123" s="887"/>
      <c r="LJP123" s="888"/>
      <c r="LJQ123" s="886"/>
      <c r="LJR123" s="887"/>
      <c r="LJS123" s="887"/>
      <c r="LJT123" s="887"/>
      <c r="LJU123" s="887"/>
      <c r="LJV123" s="887"/>
      <c r="LJW123" s="887"/>
      <c r="LJX123" s="887"/>
      <c r="LJY123" s="888"/>
      <c r="LJZ123" s="886"/>
      <c r="LKA123" s="887"/>
      <c r="LKB123" s="887"/>
      <c r="LKC123" s="887"/>
      <c r="LKD123" s="887"/>
      <c r="LKE123" s="887"/>
      <c r="LKF123" s="887"/>
      <c r="LKG123" s="887"/>
      <c r="LKH123" s="888"/>
      <c r="LKI123" s="886"/>
      <c r="LKJ123" s="887"/>
      <c r="LKK123" s="887"/>
      <c r="LKL123" s="887"/>
      <c r="LKM123" s="887"/>
      <c r="LKN123" s="887"/>
      <c r="LKO123" s="887"/>
      <c r="LKP123" s="887"/>
      <c r="LKQ123" s="888"/>
      <c r="LKR123" s="886"/>
      <c r="LKS123" s="887"/>
      <c r="LKT123" s="887"/>
      <c r="LKU123" s="887"/>
      <c r="LKV123" s="887"/>
      <c r="LKW123" s="887"/>
      <c r="LKX123" s="887"/>
      <c r="LKY123" s="887"/>
      <c r="LKZ123" s="888"/>
      <c r="LLA123" s="886"/>
      <c r="LLB123" s="887"/>
      <c r="LLC123" s="887"/>
      <c r="LLD123" s="887"/>
      <c r="LLE123" s="887"/>
      <c r="LLF123" s="887"/>
      <c r="LLG123" s="887"/>
      <c r="LLH123" s="887"/>
      <c r="LLI123" s="888"/>
      <c r="LLJ123" s="886"/>
      <c r="LLK123" s="887"/>
      <c r="LLL123" s="887"/>
      <c r="LLM123" s="887"/>
      <c r="LLN123" s="887"/>
      <c r="LLO123" s="887"/>
      <c r="LLP123" s="887"/>
      <c r="LLQ123" s="887"/>
      <c r="LLR123" s="888"/>
      <c r="LLS123" s="886"/>
      <c r="LLT123" s="887"/>
      <c r="LLU123" s="887"/>
      <c r="LLV123" s="887"/>
      <c r="LLW123" s="887"/>
      <c r="LLX123" s="887"/>
      <c r="LLY123" s="887"/>
      <c r="LLZ123" s="887"/>
      <c r="LMA123" s="888"/>
      <c r="LMB123" s="886"/>
      <c r="LMC123" s="887"/>
      <c r="LMD123" s="887"/>
      <c r="LME123" s="887"/>
      <c r="LMF123" s="887"/>
      <c r="LMG123" s="887"/>
      <c r="LMH123" s="887"/>
      <c r="LMI123" s="887"/>
      <c r="LMJ123" s="888"/>
      <c r="LMK123" s="886"/>
      <c r="LML123" s="887"/>
      <c r="LMM123" s="887"/>
      <c r="LMN123" s="887"/>
      <c r="LMO123" s="887"/>
      <c r="LMP123" s="887"/>
      <c r="LMQ123" s="887"/>
      <c r="LMR123" s="887"/>
      <c r="LMS123" s="888"/>
      <c r="LMT123" s="886"/>
      <c r="LMU123" s="887"/>
      <c r="LMV123" s="887"/>
      <c r="LMW123" s="887"/>
      <c r="LMX123" s="887"/>
      <c r="LMY123" s="887"/>
      <c r="LMZ123" s="887"/>
      <c r="LNA123" s="887"/>
      <c r="LNB123" s="888"/>
      <c r="LNC123" s="886"/>
      <c r="LND123" s="887"/>
      <c r="LNE123" s="887"/>
      <c r="LNF123" s="887"/>
      <c r="LNG123" s="887"/>
      <c r="LNH123" s="887"/>
      <c r="LNI123" s="887"/>
      <c r="LNJ123" s="887"/>
      <c r="LNK123" s="888"/>
      <c r="LNL123" s="886"/>
      <c r="LNM123" s="887"/>
      <c r="LNN123" s="887"/>
      <c r="LNO123" s="887"/>
      <c r="LNP123" s="887"/>
      <c r="LNQ123" s="887"/>
      <c r="LNR123" s="887"/>
      <c r="LNS123" s="887"/>
      <c r="LNT123" s="888"/>
      <c r="LNU123" s="886"/>
      <c r="LNV123" s="887"/>
      <c r="LNW123" s="887"/>
      <c r="LNX123" s="887"/>
      <c r="LNY123" s="887"/>
      <c r="LNZ123" s="887"/>
      <c r="LOA123" s="887"/>
      <c r="LOB123" s="887"/>
      <c r="LOC123" s="888"/>
      <c r="LOD123" s="886"/>
      <c r="LOE123" s="887"/>
      <c r="LOF123" s="887"/>
      <c r="LOG123" s="887"/>
      <c r="LOH123" s="887"/>
      <c r="LOI123" s="887"/>
      <c r="LOJ123" s="887"/>
      <c r="LOK123" s="887"/>
      <c r="LOL123" s="888"/>
      <c r="LOM123" s="886"/>
      <c r="LON123" s="887"/>
      <c r="LOO123" s="887"/>
      <c r="LOP123" s="887"/>
      <c r="LOQ123" s="887"/>
      <c r="LOR123" s="887"/>
      <c r="LOS123" s="887"/>
      <c r="LOT123" s="887"/>
      <c r="LOU123" s="888"/>
      <c r="LOV123" s="886"/>
      <c r="LOW123" s="887"/>
      <c r="LOX123" s="887"/>
      <c r="LOY123" s="887"/>
      <c r="LOZ123" s="887"/>
      <c r="LPA123" s="887"/>
      <c r="LPB123" s="887"/>
      <c r="LPC123" s="887"/>
      <c r="LPD123" s="888"/>
      <c r="LPE123" s="886"/>
      <c r="LPF123" s="887"/>
      <c r="LPG123" s="887"/>
      <c r="LPH123" s="887"/>
      <c r="LPI123" s="887"/>
      <c r="LPJ123" s="887"/>
      <c r="LPK123" s="887"/>
      <c r="LPL123" s="887"/>
      <c r="LPM123" s="888"/>
      <c r="LPN123" s="886"/>
      <c r="LPO123" s="887"/>
      <c r="LPP123" s="887"/>
      <c r="LPQ123" s="887"/>
      <c r="LPR123" s="887"/>
      <c r="LPS123" s="887"/>
      <c r="LPT123" s="887"/>
      <c r="LPU123" s="887"/>
      <c r="LPV123" s="888"/>
      <c r="LPW123" s="886"/>
      <c r="LPX123" s="887"/>
      <c r="LPY123" s="887"/>
      <c r="LPZ123" s="887"/>
      <c r="LQA123" s="887"/>
      <c r="LQB123" s="887"/>
      <c r="LQC123" s="887"/>
      <c r="LQD123" s="887"/>
      <c r="LQE123" s="888"/>
      <c r="LQF123" s="886"/>
      <c r="LQG123" s="887"/>
      <c r="LQH123" s="887"/>
      <c r="LQI123" s="887"/>
      <c r="LQJ123" s="887"/>
      <c r="LQK123" s="887"/>
      <c r="LQL123" s="887"/>
      <c r="LQM123" s="887"/>
      <c r="LQN123" s="888"/>
      <c r="LQO123" s="886"/>
      <c r="LQP123" s="887"/>
      <c r="LQQ123" s="887"/>
      <c r="LQR123" s="887"/>
      <c r="LQS123" s="887"/>
      <c r="LQT123" s="887"/>
      <c r="LQU123" s="887"/>
      <c r="LQV123" s="887"/>
      <c r="LQW123" s="888"/>
      <c r="LQX123" s="886"/>
      <c r="LQY123" s="887"/>
      <c r="LQZ123" s="887"/>
      <c r="LRA123" s="887"/>
      <c r="LRB123" s="887"/>
      <c r="LRC123" s="887"/>
      <c r="LRD123" s="887"/>
      <c r="LRE123" s="887"/>
      <c r="LRF123" s="888"/>
      <c r="LRG123" s="886"/>
      <c r="LRH123" s="887"/>
      <c r="LRI123" s="887"/>
      <c r="LRJ123" s="887"/>
      <c r="LRK123" s="887"/>
      <c r="LRL123" s="887"/>
      <c r="LRM123" s="887"/>
      <c r="LRN123" s="887"/>
      <c r="LRO123" s="888"/>
      <c r="LRP123" s="886"/>
      <c r="LRQ123" s="887"/>
      <c r="LRR123" s="887"/>
      <c r="LRS123" s="887"/>
      <c r="LRT123" s="887"/>
      <c r="LRU123" s="887"/>
      <c r="LRV123" s="887"/>
      <c r="LRW123" s="887"/>
      <c r="LRX123" s="888"/>
      <c r="LRY123" s="886"/>
      <c r="LRZ123" s="887"/>
      <c r="LSA123" s="887"/>
      <c r="LSB123" s="887"/>
      <c r="LSC123" s="887"/>
      <c r="LSD123" s="887"/>
      <c r="LSE123" s="887"/>
      <c r="LSF123" s="887"/>
      <c r="LSG123" s="888"/>
      <c r="LSH123" s="886"/>
      <c r="LSI123" s="887"/>
      <c r="LSJ123" s="887"/>
      <c r="LSK123" s="887"/>
      <c r="LSL123" s="887"/>
      <c r="LSM123" s="887"/>
      <c r="LSN123" s="887"/>
      <c r="LSO123" s="887"/>
      <c r="LSP123" s="888"/>
      <c r="LSQ123" s="886"/>
      <c r="LSR123" s="887"/>
      <c r="LSS123" s="887"/>
      <c r="LST123" s="887"/>
      <c r="LSU123" s="887"/>
      <c r="LSV123" s="887"/>
      <c r="LSW123" s="887"/>
      <c r="LSX123" s="887"/>
      <c r="LSY123" s="888"/>
      <c r="LSZ123" s="886"/>
      <c r="LTA123" s="887"/>
      <c r="LTB123" s="887"/>
      <c r="LTC123" s="887"/>
      <c r="LTD123" s="887"/>
      <c r="LTE123" s="887"/>
      <c r="LTF123" s="887"/>
      <c r="LTG123" s="887"/>
      <c r="LTH123" s="888"/>
      <c r="LTI123" s="886"/>
      <c r="LTJ123" s="887"/>
      <c r="LTK123" s="887"/>
      <c r="LTL123" s="887"/>
      <c r="LTM123" s="887"/>
      <c r="LTN123" s="887"/>
      <c r="LTO123" s="887"/>
      <c r="LTP123" s="887"/>
      <c r="LTQ123" s="888"/>
      <c r="LTR123" s="886"/>
      <c r="LTS123" s="887"/>
      <c r="LTT123" s="887"/>
      <c r="LTU123" s="887"/>
      <c r="LTV123" s="887"/>
      <c r="LTW123" s="887"/>
      <c r="LTX123" s="887"/>
      <c r="LTY123" s="887"/>
      <c r="LTZ123" s="888"/>
      <c r="LUA123" s="886"/>
      <c r="LUB123" s="887"/>
      <c r="LUC123" s="887"/>
      <c r="LUD123" s="887"/>
      <c r="LUE123" s="887"/>
      <c r="LUF123" s="887"/>
      <c r="LUG123" s="887"/>
      <c r="LUH123" s="887"/>
      <c r="LUI123" s="888"/>
      <c r="LUJ123" s="886"/>
      <c r="LUK123" s="887"/>
      <c r="LUL123" s="887"/>
      <c r="LUM123" s="887"/>
      <c r="LUN123" s="887"/>
      <c r="LUO123" s="887"/>
      <c r="LUP123" s="887"/>
      <c r="LUQ123" s="887"/>
      <c r="LUR123" s="888"/>
      <c r="LUS123" s="886"/>
      <c r="LUT123" s="887"/>
      <c r="LUU123" s="887"/>
      <c r="LUV123" s="887"/>
      <c r="LUW123" s="887"/>
      <c r="LUX123" s="887"/>
      <c r="LUY123" s="887"/>
      <c r="LUZ123" s="887"/>
      <c r="LVA123" s="888"/>
      <c r="LVB123" s="886"/>
      <c r="LVC123" s="887"/>
      <c r="LVD123" s="887"/>
      <c r="LVE123" s="887"/>
      <c r="LVF123" s="887"/>
      <c r="LVG123" s="887"/>
      <c r="LVH123" s="887"/>
      <c r="LVI123" s="887"/>
      <c r="LVJ123" s="888"/>
      <c r="LVK123" s="886"/>
      <c r="LVL123" s="887"/>
      <c r="LVM123" s="887"/>
      <c r="LVN123" s="887"/>
      <c r="LVO123" s="887"/>
      <c r="LVP123" s="887"/>
      <c r="LVQ123" s="887"/>
      <c r="LVR123" s="887"/>
      <c r="LVS123" s="888"/>
      <c r="LVT123" s="886"/>
      <c r="LVU123" s="887"/>
      <c r="LVV123" s="887"/>
      <c r="LVW123" s="887"/>
      <c r="LVX123" s="887"/>
      <c r="LVY123" s="887"/>
      <c r="LVZ123" s="887"/>
      <c r="LWA123" s="887"/>
      <c r="LWB123" s="888"/>
      <c r="LWC123" s="886"/>
      <c r="LWD123" s="887"/>
      <c r="LWE123" s="887"/>
      <c r="LWF123" s="887"/>
      <c r="LWG123" s="887"/>
      <c r="LWH123" s="887"/>
      <c r="LWI123" s="887"/>
      <c r="LWJ123" s="887"/>
      <c r="LWK123" s="888"/>
      <c r="LWL123" s="886"/>
      <c r="LWM123" s="887"/>
      <c r="LWN123" s="887"/>
      <c r="LWO123" s="887"/>
      <c r="LWP123" s="887"/>
      <c r="LWQ123" s="887"/>
      <c r="LWR123" s="887"/>
      <c r="LWS123" s="887"/>
      <c r="LWT123" s="888"/>
      <c r="LWU123" s="886"/>
      <c r="LWV123" s="887"/>
      <c r="LWW123" s="887"/>
      <c r="LWX123" s="887"/>
      <c r="LWY123" s="887"/>
      <c r="LWZ123" s="887"/>
      <c r="LXA123" s="887"/>
      <c r="LXB123" s="887"/>
      <c r="LXC123" s="888"/>
      <c r="LXD123" s="886"/>
      <c r="LXE123" s="887"/>
      <c r="LXF123" s="887"/>
      <c r="LXG123" s="887"/>
      <c r="LXH123" s="887"/>
      <c r="LXI123" s="887"/>
      <c r="LXJ123" s="887"/>
      <c r="LXK123" s="887"/>
      <c r="LXL123" s="888"/>
      <c r="LXM123" s="886"/>
      <c r="LXN123" s="887"/>
      <c r="LXO123" s="887"/>
      <c r="LXP123" s="887"/>
      <c r="LXQ123" s="887"/>
      <c r="LXR123" s="887"/>
      <c r="LXS123" s="887"/>
      <c r="LXT123" s="887"/>
      <c r="LXU123" s="888"/>
      <c r="LXV123" s="886"/>
      <c r="LXW123" s="887"/>
      <c r="LXX123" s="887"/>
      <c r="LXY123" s="887"/>
      <c r="LXZ123" s="887"/>
      <c r="LYA123" s="887"/>
      <c r="LYB123" s="887"/>
      <c r="LYC123" s="887"/>
      <c r="LYD123" s="888"/>
      <c r="LYE123" s="886"/>
      <c r="LYF123" s="887"/>
      <c r="LYG123" s="887"/>
      <c r="LYH123" s="887"/>
      <c r="LYI123" s="887"/>
      <c r="LYJ123" s="887"/>
      <c r="LYK123" s="887"/>
      <c r="LYL123" s="887"/>
      <c r="LYM123" s="888"/>
      <c r="LYN123" s="886"/>
      <c r="LYO123" s="887"/>
      <c r="LYP123" s="887"/>
      <c r="LYQ123" s="887"/>
      <c r="LYR123" s="887"/>
      <c r="LYS123" s="887"/>
      <c r="LYT123" s="887"/>
      <c r="LYU123" s="887"/>
      <c r="LYV123" s="888"/>
      <c r="LYW123" s="886"/>
      <c r="LYX123" s="887"/>
      <c r="LYY123" s="887"/>
      <c r="LYZ123" s="887"/>
      <c r="LZA123" s="887"/>
      <c r="LZB123" s="887"/>
      <c r="LZC123" s="887"/>
      <c r="LZD123" s="887"/>
      <c r="LZE123" s="888"/>
      <c r="LZF123" s="886"/>
      <c r="LZG123" s="887"/>
      <c r="LZH123" s="887"/>
      <c r="LZI123" s="887"/>
      <c r="LZJ123" s="887"/>
      <c r="LZK123" s="887"/>
      <c r="LZL123" s="887"/>
      <c r="LZM123" s="887"/>
      <c r="LZN123" s="888"/>
      <c r="LZO123" s="886"/>
      <c r="LZP123" s="887"/>
      <c r="LZQ123" s="887"/>
      <c r="LZR123" s="887"/>
      <c r="LZS123" s="887"/>
      <c r="LZT123" s="887"/>
      <c r="LZU123" s="887"/>
      <c r="LZV123" s="887"/>
      <c r="LZW123" s="888"/>
      <c r="LZX123" s="886"/>
      <c r="LZY123" s="887"/>
      <c r="LZZ123" s="887"/>
      <c r="MAA123" s="887"/>
      <c r="MAB123" s="887"/>
      <c r="MAC123" s="887"/>
      <c r="MAD123" s="887"/>
      <c r="MAE123" s="887"/>
      <c r="MAF123" s="888"/>
      <c r="MAG123" s="886"/>
      <c r="MAH123" s="887"/>
      <c r="MAI123" s="887"/>
      <c r="MAJ123" s="887"/>
      <c r="MAK123" s="887"/>
      <c r="MAL123" s="887"/>
      <c r="MAM123" s="887"/>
      <c r="MAN123" s="887"/>
      <c r="MAO123" s="888"/>
      <c r="MAP123" s="886"/>
      <c r="MAQ123" s="887"/>
      <c r="MAR123" s="887"/>
      <c r="MAS123" s="887"/>
      <c r="MAT123" s="887"/>
      <c r="MAU123" s="887"/>
      <c r="MAV123" s="887"/>
      <c r="MAW123" s="887"/>
      <c r="MAX123" s="888"/>
      <c r="MAY123" s="886"/>
      <c r="MAZ123" s="887"/>
      <c r="MBA123" s="887"/>
      <c r="MBB123" s="887"/>
      <c r="MBC123" s="887"/>
      <c r="MBD123" s="887"/>
      <c r="MBE123" s="887"/>
      <c r="MBF123" s="887"/>
      <c r="MBG123" s="888"/>
      <c r="MBH123" s="886"/>
      <c r="MBI123" s="887"/>
      <c r="MBJ123" s="887"/>
      <c r="MBK123" s="887"/>
      <c r="MBL123" s="887"/>
      <c r="MBM123" s="887"/>
      <c r="MBN123" s="887"/>
      <c r="MBO123" s="887"/>
      <c r="MBP123" s="888"/>
      <c r="MBQ123" s="886"/>
      <c r="MBR123" s="887"/>
      <c r="MBS123" s="887"/>
      <c r="MBT123" s="887"/>
      <c r="MBU123" s="887"/>
      <c r="MBV123" s="887"/>
      <c r="MBW123" s="887"/>
      <c r="MBX123" s="887"/>
      <c r="MBY123" s="888"/>
      <c r="MBZ123" s="886"/>
      <c r="MCA123" s="887"/>
      <c r="MCB123" s="887"/>
      <c r="MCC123" s="887"/>
      <c r="MCD123" s="887"/>
      <c r="MCE123" s="887"/>
      <c r="MCF123" s="887"/>
      <c r="MCG123" s="887"/>
      <c r="MCH123" s="888"/>
      <c r="MCI123" s="886"/>
      <c r="MCJ123" s="887"/>
      <c r="MCK123" s="887"/>
      <c r="MCL123" s="887"/>
      <c r="MCM123" s="887"/>
      <c r="MCN123" s="887"/>
      <c r="MCO123" s="887"/>
      <c r="MCP123" s="887"/>
      <c r="MCQ123" s="888"/>
      <c r="MCR123" s="886"/>
      <c r="MCS123" s="887"/>
      <c r="MCT123" s="887"/>
      <c r="MCU123" s="887"/>
      <c r="MCV123" s="887"/>
      <c r="MCW123" s="887"/>
      <c r="MCX123" s="887"/>
      <c r="MCY123" s="887"/>
      <c r="MCZ123" s="888"/>
      <c r="MDA123" s="886"/>
      <c r="MDB123" s="887"/>
      <c r="MDC123" s="887"/>
      <c r="MDD123" s="887"/>
      <c r="MDE123" s="887"/>
      <c r="MDF123" s="887"/>
      <c r="MDG123" s="887"/>
      <c r="MDH123" s="887"/>
      <c r="MDI123" s="888"/>
      <c r="MDJ123" s="886"/>
      <c r="MDK123" s="887"/>
      <c r="MDL123" s="887"/>
      <c r="MDM123" s="887"/>
      <c r="MDN123" s="887"/>
      <c r="MDO123" s="887"/>
      <c r="MDP123" s="887"/>
      <c r="MDQ123" s="887"/>
      <c r="MDR123" s="888"/>
      <c r="MDS123" s="886"/>
      <c r="MDT123" s="887"/>
      <c r="MDU123" s="887"/>
      <c r="MDV123" s="887"/>
      <c r="MDW123" s="887"/>
      <c r="MDX123" s="887"/>
      <c r="MDY123" s="887"/>
      <c r="MDZ123" s="887"/>
      <c r="MEA123" s="888"/>
      <c r="MEB123" s="886"/>
      <c r="MEC123" s="887"/>
      <c r="MED123" s="887"/>
      <c r="MEE123" s="887"/>
      <c r="MEF123" s="887"/>
      <c r="MEG123" s="887"/>
      <c r="MEH123" s="887"/>
      <c r="MEI123" s="887"/>
      <c r="MEJ123" s="888"/>
      <c r="MEK123" s="886"/>
      <c r="MEL123" s="887"/>
      <c r="MEM123" s="887"/>
      <c r="MEN123" s="887"/>
      <c r="MEO123" s="887"/>
      <c r="MEP123" s="887"/>
      <c r="MEQ123" s="887"/>
      <c r="MER123" s="887"/>
      <c r="MES123" s="888"/>
      <c r="MET123" s="886"/>
      <c r="MEU123" s="887"/>
      <c r="MEV123" s="887"/>
      <c r="MEW123" s="887"/>
      <c r="MEX123" s="887"/>
      <c r="MEY123" s="887"/>
      <c r="MEZ123" s="887"/>
      <c r="MFA123" s="887"/>
      <c r="MFB123" s="888"/>
      <c r="MFC123" s="886"/>
      <c r="MFD123" s="887"/>
      <c r="MFE123" s="887"/>
      <c r="MFF123" s="887"/>
      <c r="MFG123" s="887"/>
      <c r="MFH123" s="887"/>
      <c r="MFI123" s="887"/>
      <c r="MFJ123" s="887"/>
      <c r="MFK123" s="888"/>
      <c r="MFL123" s="886"/>
      <c r="MFM123" s="887"/>
      <c r="MFN123" s="887"/>
      <c r="MFO123" s="887"/>
      <c r="MFP123" s="887"/>
      <c r="MFQ123" s="887"/>
      <c r="MFR123" s="887"/>
      <c r="MFS123" s="887"/>
      <c r="MFT123" s="888"/>
      <c r="MFU123" s="886"/>
      <c r="MFV123" s="887"/>
      <c r="MFW123" s="887"/>
      <c r="MFX123" s="887"/>
      <c r="MFY123" s="887"/>
      <c r="MFZ123" s="887"/>
      <c r="MGA123" s="887"/>
      <c r="MGB123" s="887"/>
      <c r="MGC123" s="888"/>
      <c r="MGD123" s="886"/>
      <c r="MGE123" s="887"/>
      <c r="MGF123" s="887"/>
      <c r="MGG123" s="887"/>
      <c r="MGH123" s="887"/>
      <c r="MGI123" s="887"/>
      <c r="MGJ123" s="887"/>
      <c r="MGK123" s="887"/>
      <c r="MGL123" s="888"/>
      <c r="MGM123" s="886"/>
      <c r="MGN123" s="887"/>
      <c r="MGO123" s="887"/>
      <c r="MGP123" s="887"/>
      <c r="MGQ123" s="887"/>
      <c r="MGR123" s="887"/>
      <c r="MGS123" s="887"/>
      <c r="MGT123" s="887"/>
      <c r="MGU123" s="888"/>
      <c r="MGV123" s="886"/>
      <c r="MGW123" s="887"/>
      <c r="MGX123" s="887"/>
      <c r="MGY123" s="887"/>
      <c r="MGZ123" s="887"/>
      <c r="MHA123" s="887"/>
      <c r="MHB123" s="887"/>
      <c r="MHC123" s="887"/>
      <c r="MHD123" s="888"/>
      <c r="MHE123" s="886"/>
      <c r="MHF123" s="887"/>
      <c r="MHG123" s="887"/>
      <c r="MHH123" s="887"/>
      <c r="MHI123" s="887"/>
      <c r="MHJ123" s="887"/>
      <c r="MHK123" s="887"/>
      <c r="MHL123" s="887"/>
      <c r="MHM123" s="888"/>
      <c r="MHN123" s="886"/>
      <c r="MHO123" s="887"/>
      <c r="MHP123" s="887"/>
      <c r="MHQ123" s="887"/>
      <c r="MHR123" s="887"/>
      <c r="MHS123" s="887"/>
      <c r="MHT123" s="887"/>
      <c r="MHU123" s="887"/>
      <c r="MHV123" s="888"/>
      <c r="MHW123" s="886"/>
      <c r="MHX123" s="887"/>
      <c r="MHY123" s="887"/>
      <c r="MHZ123" s="887"/>
      <c r="MIA123" s="887"/>
      <c r="MIB123" s="887"/>
      <c r="MIC123" s="887"/>
      <c r="MID123" s="887"/>
      <c r="MIE123" s="888"/>
      <c r="MIF123" s="886"/>
      <c r="MIG123" s="887"/>
      <c r="MIH123" s="887"/>
      <c r="MII123" s="887"/>
      <c r="MIJ123" s="887"/>
      <c r="MIK123" s="887"/>
      <c r="MIL123" s="887"/>
      <c r="MIM123" s="887"/>
      <c r="MIN123" s="888"/>
      <c r="MIO123" s="886"/>
      <c r="MIP123" s="887"/>
      <c r="MIQ123" s="887"/>
      <c r="MIR123" s="887"/>
      <c r="MIS123" s="887"/>
      <c r="MIT123" s="887"/>
      <c r="MIU123" s="887"/>
      <c r="MIV123" s="887"/>
      <c r="MIW123" s="888"/>
      <c r="MIX123" s="886"/>
      <c r="MIY123" s="887"/>
      <c r="MIZ123" s="887"/>
      <c r="MJA123" s="887"/>
      <c r="MJB123" s="887"/>
      <c r="MJC123" s="887"/>
      <c r="MJD123" s="887"/>
      <c r="MJE123" s="887"/>
      <c r="MJF123" s="888"/>
      <c r="MJG123" s="886"/>
      <c r="MJH123" s="887"/>
      <c r="MJI123" s="887"/>
      <c r="MJJ123" s="887"/>
      <c r="MJK123" s="887"/>
      <c r="MJL123" s="887"/>
      <c r="MJM123" s="887"/>
      <c r="MJN123" s="887"/>
      <c r="MJO123" s="888"/>
      <c r="MJP123" s="886"/>
      <c r="MJQ123" s="887"/>
      <c r="MJR123" s="887"/>
      <c r="MJS123" s="887"/>
      <c r="MJT123" s="887"/>
      <c r="MJU123" s="887"/>
      <c r="MJV123" s="887"/>
      <c r="MJW123" s="887"/>
      <c r="MJX123" s="888"/>
      <c r="MJY123" s="886"/>
      <c r="MJZ123" s="887"/>
      <c r="MKA123" s="887"/>
      <c r="MKB123" s="887"/>
      <c r="MKC123" s="887"/>
      <c r="MKD123" s="887"/>
      <c r="MKE123" s="887"/>
      <c r="MKF123" s="887"/>
      <c r="MKG123" s="888"/>
      <c r="MKH123" s="886"/>
      <c r="MKI123" s="887"/>
      <c r="MKJ123" s="887"/>
      <c r="MKK123" s="887"/>
      <c r="MKL123" s="887"/>
      <c r="MKM123" s="887"/>
      <c r="MKN123" s="887"/>
      <c r="MKO123" s="887"/>
      <c r="MKP123" s="888"/>
      <c r="MKQ123" s="886"/>
      <c r="MKR123" s="887"/>
      <c r="MKS123" s="887"/>
      <c r="MKT123" s="887"/>
      <c r="MKU123" s="887"/>
      <c r="MKV123" s="887"/>
      <c r="MKW123" s="887"/>
      <c r="MKX123" s="887"/>
      <c r="MKY123" s="888"/>
      <c r="MKZ123" s="886"/>
      <c r="MLA123" s="887"/>
      <c r="MLB123" s="887"/>
      <c r="MLC123" s="887"/>
      <c r="MLD123" s="887"/>
      <c r="MLE123" s="887"/>
      <c r="MLF123" s="887"/>
      <c r="MLG123" s="887"/>
      <c r="MLH123" s="888"/>
      <c r="MLI123" s="886"/>
      <c r="MLJ123" s="887"/>
      <c r="MLK123" s="887"/>
      <c r="MLL123" s="887"/>
      <c r="MLM123" s="887"/>
      <c r="MLN123" s="887"/>
      <c r="MLO123" s="887"/>
      <c r="MLP123" s="887"/>
      <c r="MLQ123" s="888"/>
      <c r="MLR123" s="886"/>
      <c r="MLS123" s="887"/>
      <c r="MLT123" s="887"/>
      <c r="MLU123" s="887"/>
      <c r="MLV123" s="887"/>
      <c r="MLW123" s="887"/>
      <c r="MLX123" s="887"/>
      <c r="MLY123" s="887"/>
      <c r="MLZ123" s="888"/>
      <c r="MMA123" s="886"/>
      <c r="MMB123" s="887"/>
      <c r="MMC123" s="887"/>
      <c r="MMD123" s="887"/>
      <c r="MME123" s="887"/>
      <c r="MMF123" s="887"/>
      <c r="MMG123" s="887"/>
      <c r="MMH123" s="887"/>
      <c r="MMI123" s="888"/>
      <c r="MMJ123" s="886"/>
      <c r="MMK123" s="887"/>
      <c r="MML123" s="887"/>
      <c r="MMM123" s="887"/>
      <c r="MMN123" s="887"/>
      <c r="MMO123" s="887"/>
      <c r="MMP123" s="887"/>
      <c r="MMQ123" s="887"/>
      <c r="MMR123" s="888"/>
      <c r="MMS123" s="886"/>
      <c r="MMT123" s="887"/>
      <c r="MMU123" s="887"/>
      <c r="MMV123" s="887"/>
      <c r="MMW123" s="887"/>
      <c r="MMX123" s="887"/>
      <c r="MMY123" s="887"/>
      <c r="MMZ123" s="887"/>
      <c r="MNA123" s="888"/>
      <c r="MNB123" s="886"/>
      <c r="MNC123" s="887"/>
      <c r="MND123" s="887"/>
      <c r="MNE123" s="887"/>
      <c r="MNF123" s="887"/>
      <c r="MNG123" s="887"/>
      <c r="MNH123" s="887"/>
      <c r="MNI123" s="887"/>
      <c r="MNJ123" s="888"/>
      <c r="MNK123" s="886"/>
      <c r="MNL123" s="887"/>
      <c r="MNM123" s="887"/>
      <c r="MNN123" s="887"/>
      <c r="MNO123" s="887"/>
      <c r="MNP123" s="887"/>
      <c r="MNQ123" s="887"/>
      <c r="MNR123" s="887"/>
      <c r="MNS123" s="888"/>
      <c r="MNT123" s="886"/>
      <c r="MNU123" s="887"/>
      <c r="MNV123" s="887"/>
      <c r="MNW123" s="887"/>
      <c r="MNX123" s="887"/>
      <c r="MNY123" s="887"/>
      <c r="MNZ123" s="887"/>
      <c r="MOA123" s="887"/>
      <c r="MOB123" s="888"/>
      <c r="MOC123" s="886"/>
      <c r="MOD123" s="887"/>
      <c r="MOE123" s="887"/>
      <c r="MOF123" s="887"/>
      <c r="MOG123" s="887"/>
      <c r="MOH123" s="887"/>
      <c r="MOI123" s="887"/>
      <c r="MOJ123" s="887"/>
      <c r="MOK123" s="888"/>
      <c r="MOL123" s="886"/>
      <c r="MOM123" s="887"/>
      <c r="MON123" s="887"/>
      <c r="MOO123" s="887"/>
      <c r="MOP123" s="887"/>
      <c r="MOQ123" s="887"/>
      <c r="MOR123" s="887"/>
      <c r="MOS123" s="887"/>
      <c r="MOT123" s="888"/>
      <c r="MOU123" s="886"/>
      <c r="MOV123" s="887"/>
      <c r="MOW123" s="887"/>
      <c r="MOX123" s="887"/>
      <c r="MOY123" s="887"/>
      <c r="MOZ123" s="887"/>
      <c r="MPA123" s="887"/>
      <c r="MPB123" s="887"/>
      <c r="MPC123" s="888"/>
      <c r="MPD123" s="886"/>
      <c r="MPE123" s="887"/>
      <c r="MPF123" s="887"/>
      <c r="MPG123" s="887"/>
      <c r="MPH123" s="887"/>
      <c r="MPI123" s="887"/>
      <c r="MPJ123" s="887"/>
      <c r="MPK123" s="887"/>
      <c r="MPL123" s="888"/>
      <c r="MPM123" s="886"/>
      <c r="MPN123" s="887"/>
      <c r="MPO123" s="887"/>
      <c r="MPP123" s="887"/>
      <c r="MPQ123" s="887"/>
      <c r="MPR123" s="887"/>
      <c r="MPS123" s="887"/>
      <c r="MPT123" s="887"/>
      <c r="MPU123" s="888"/>
      <c r="MPV123" s="886"/>
      <c r="MPW123" s="887"/>
      <c r="MPX123" s="887"/>
      <c r="MPY123" s="887"/>
      <c r="MPZ123" s="887"/>
      <c r="MQA123" s="887"/>
      <c r="MQB123" s="887"/>
      <c r="MQC123" s="887"/>
      <c r="MQD123" s="888"/>
      <c r="MQE123" s="886"/>
      <c r="MQF123" s="887"/>
      <c r="MQG123" s="887"/>
      <c r="MQH123" s="887"/>
      <c r="MQI123" s="887"/>
      <c r="MQJ123" s="887"/>
      <c r="MQK123" s="887"/>
      <c r="MQL123" s="887"/>
      <c r="MQM123" s="888"/>
      <c r="MQN123" s="886"/>
      <c r="MQO123" s="887"/>
      <c r="MQP123" s="887"/>
      <c r="MQQ123" s="887"/>
      <c r="MQR123" s="887"/>
      <c r="MQS123" s="887"/>
      <c r="MQT123" s="887"/>
      <c r="MQU123" s="887"/>
      <c r="MQV123" s="888"/>
      <c r="MQW123" s="886"/>
      <c r="MQX123" s="887"/>
      <c r="MQY123" s="887"/>
      <c r="MQZ123" s="887"/>
      <c r="MRA123" s="887"/>
      <c r="MRB123" s="887"/>
      <c r="MRC123" s="887"/>
      <c r="MRD123" s="887"/>
      <c r="MRE123" s="888"/>
      <c r="MRF123" s="886"/>
      <c r="MRG123" s="887"/>
      <c r="MRH123" s="887"/>
      <c r="MRI123" s="887"/>
      <c r="MRJ123" s="887"/>
      <c r="MRK123" s="887"/>
      <c r="MRL123" s="887"/>
      <c r="MRM123" s="887"/>
      <c r="MRN123" s="888"/>
      <c r="MRO123" s="886"/>
      <c r="MRP123" s="887"/>
      <c r="MRQ123" s="887"/>
      <c r="MRR123" s="887"/>
      <c r="MRS123" s="887"/>
      <c r="MRT123" s="887"/>
      <c r="MRU123" s="887"/>
      <c r="MRV123" s="887"/>
      <c r="MRW123" s="888"/>
      <c r="MRX123" s="886"/>
      <c r="MRY123" s="887"/>
      <c r="MRZ123" s="887"/>
      <c r="MSA123" s="887"/>
      <c r="MSB123" s="887"/>
      <c r="MSC123" s="887"/>
      <c r="MSD123" s="887"/>
      <c r="MSE123" s="887"/>
      <c r="MSF123" s="888"/>
      <c r="MSG123" s="886"/>
      <c r="MSH123" s="887"/>
      <c r="MSI123" s="887"/>
      <c r="MSJ123" s="887"/>
      <c r="MSK123" s="887"/>
      <c r="MSL123" s="887"/>
      <c r="MSM123" s="887"/>
      <c r="MSN123" s="887"/>
      <c r="MSO123" s="888"/>
      <c r="MSP123" s="886"/>
      <c r="MSQ123" s="887"/>
      <c r="MSR123" s="887"/>
      <c r="MSS123" s="887"/>
      <c r="MST123" s="887"/>
      <c r="MSU123" s="887"/>
      <c r="MSV123" s="887"/>
      <c r="MSW123" s="887"/>
      <c r="MSX123" s="888"/>
      <c r="MSY123" s="886"/>
      <c r="MSZ123" s="887"/>
      <c r="MTA123" s="887"/>
      <c r="MTB123" s="887"/>
      <c r="MTC123" s="887"/>
      <c r="MTD123" s="887"/>
      <c r="MTE123" s="887"/>
      <c r="MTF123" s="887"/>
      <c r="MTG123" s="888"/>
      <c r="MTH123" s="886"/>
      <c r="MTI123" s="887"/>
      <c r="MTJ123" s="887"/>
      <c r="MTK123" s="887"/>
      <c r="MTL123" s="887"/>
      <c r="MTM123" s="887"/>
      <c r="MTN123" s="887"/>
      <c r="MTO123" s="887"/>
      <c r="MTP123" s="888"/>
      <c r="MTQ123" s="886"/>
      <c r="MTR123" s="887"/>
      <c r="MTS123" s="887"/>
      <c r="MTT123" s="887"/>
      <c r="MTU123" s="887"/>
      <c r="MTV123" s="887"/>
      <c r="MTW123" s="887"/>
      <c r="MTX123" s="887"/>
      <c r="MTY123" s="888"/>
      <c r="MTZ123" s="886"/>
      <c r="MUA123" s="887"/>
      <c r="MUB123" s="887"/>
      <c r="MUC123" s="887"/>
      <c r="MUD123" s="887"/>
      <c r="MUE123" s="887"/>
      <c r="MUF123" s="887"/>
      <c r="MUG123" s="887"/>
      <c r="MUH123" s="888"/>
      <c r="MUI123" s="886"/>
      <c r="MUJ123" s="887"/>
      <c r="MUK123" s="887"/>
      <c r="MUL123" s="887"/>
      <c r="MUM123" s="887"/>
      <c r="MUN123" s="887"/>
      <c r="MUO123" s="887"/>
      <c r="MUP123" s="887"/>
      <c r="MUQ123" s="888"/>
      <c r="MUR123" s="886"/>
      <c r="MUS123" s="887"/>
      <c r="MUT123" s="887"/>
      <c r="MUU123" s="887"/>
      <c r="MUV123" s="887"/>
      <c r="MUW123" s="887"/>
      <c r="MUX123" s="887"/>
      <c r="MUY123" s="887"/>
      <c r="MUZ123" s="888"/>
      <c r="MVA123" s="886"/>
      <c r="MVB123" s="887"/>
      <c r="MVC123" s="887"/>
      <c r="MVD123" s="887"/>
      <c r="MVE123" s="887"/>
      <c r="MVF123" s="887"/>
      <c r="MVG123" s="887"/>
      <c r="MVH123" s="887"/>
      <c r="MVI123" s="888"/>
      <c r="MVJ123" s="886"/>
      <c r="MVK123" s="887"/>
      <c r="MVL123" s="887"/>
      <c r="MVM123" s="887"/>
      <c r="MVN123" s="887"/>
      <c r="MVO123" s="887"/>
      <c r="MVP123" s="887"/>
      <c r="MVQ123" s="887"/>
      <c r="MVR123" s="888"/>
      <c r="MVS123" s="886"/>
      <c r="MVT123" s="887"/>
      <c r="MVU123" s="887"/>
      <c r="MVV123" s="887"/>
      <c r="MVW123" s="887"/>
      <c r="MVX123" s="887"/>
      <c r="MVY123" s="887"/>
      <c r="MVZ123" s="887"/>
      <c r="MWA123" s="888"/>
      <c r="MWB123" s="886"/>
      <c r="MWC123" s="887"/>
      <c r="MWD123" s="887"/>
      <c r="MWE123" s="887"/>
      <c r="MWF123" s="887"/>
      <c r="MWG123" s="887"/>
      <c r="MWH123" s="887"/>
      <c r="MWI123" s="887"/>
      <c r="MWJ123" s="888"/>
      <c r="MWK123" s="886"/>
      <c r="MWL123" s="887"/>
      <c r="MWM123" s="887"/>
      <c r="MWN123" s="887"/>
      <c r="MWO123" s="887"/>
      <c r="MWP123" s="887"/>
      <c r="MWQ123" s="887"/>
      <c r="MWR123" s="887"/>
      <c r="MWS123" s="888"/>
      <c r="MWT123" s="886"/>
      <c r="MWU123" s="887"/>
      <c r="MWV123" s="887"/>
      <c r="MWW123" s="887"/>
      <c r="MWX123" s="887"/>
      <c r="MWY123" s="887"/>
      <c r="MWZ123" s="887"/>
      <c r="MXA123" s="887"/>
      <c r="MXB123" s="888"/>
      <c r="MXC123" s="886"/>
      <c r="MXD123" s="887"/>
      <c r="MXE123" s="887"/>
      <c r="MXF123" s="887"/>
      <c r="MXG123" s="887"/>
      <c r="MXH123" s="887"/>
      <c r="MXI123" s="887"/>
      <c r="MXJ123" s="887"/>
      <c r="MXK123" s="888"/>
      <c r="MXL123" s="886"/>
      <c r="MXM123" s="887"/>
      <c r="MXN123" s="887"/>
      <c r="MXO123" s="887"/>
      <c r="MXP123" s="887"/>
      <c r="MXQ123" s="887"/>
      <c r="MXR123" s="887"/>
      <c r="MXS123" s="887"/>
      <c r="MXT123" s="888"/>
      <c r="MXU123" s="886"/>
      <c r="MXV123" s="887"/>
      <c r="MXW123" s="887"/>
      <c r="MXX123" s="887"/>
      <c r="MXY123" s="887"/>
      <c r="MXZ123" s="887"/>
      <c r="MYA123" s="887"/>
      <c r="MYB123" s="887"/>
      <c r="MYC123" s="888"/>
      <c r="MYD123" s="886"/>
      <c r="MYE123" s="887"/>
      <c r="MYF123" s="887"/>
      <c r="MYG123" s="887"/>
      <c r="MYH123" s="887"/>
      <c r="MYI123" s="887"/>
      <c r="MYJ123" s="887"/>
      <c r="MYK123" s="887"/>
      <c r="MYL123" s="888"/>
      <c r="MYM123" s="886"/>
      <c r="MYN123" s="887"/>
      <c r="MYO123" s="887"/>
      <c r="MYP123" s="887"/>
      <c r="MYQ123" s="887"/>
      <c r="MYR123" s="887"/>
      <c r="MYS123" s="887"/>
      <c r="MYT123" s="887"/>
      <c r="MYU123" s="888"/>
      <c r="MYV123" s="886"/>
      <c r="MYW123" s="887"/>
      <c r="MYX123" s="887"/>
      <c r="MYY123" s="887"/>
      <c r="MYZ123" s="887"/>
      <c r="MZA123" s="887"/>
      <c r="MZB123" s="887"/>
      <c r="MZC123" s="887"/>
      <c r="MZD123" s="888"/>
      <c r="MZE123" s="886"/>
      <c r="MZF123" s="887"/>
      <c r="MZG123" s="887"/>
      <c r="MZH123" s="887"/>
      <c r="MZI123" s="887"/>
      <c r="MZJ123" s="887"/>
      <c r="MZK123" s="887"/>
      <c r="MZL123" s="887"/>
      <c r="MZM123" s="888"/>
      <c r="MZN123" s="886"/>
      <c r="MZO123" s="887"/>
      <c r="MZP123" s="887"/>
      <c r="MZQ123" s="887"/>
      <c r="MZR123" s="887"/>
      <c r="MZS123" s="887"/>
      <c r="MZT123" s="887"/>
      <c r="MZU123" s="887"/>
      <c r="MZV123" s="888"/>
      <c r="MZW123" s="886"/>
      <c r="MZX123" s="887"/>
      <c r="MZY123" s="887"/>
      <c r="MZZ123" s="887"/>
      <c r="NAA123" s="887"/>
      <c r="NAB123" s="887"/>
      <c r="NAC123" s="887"/>
      <c r="NAD123" s="887"/>
      <c r="NAE123" s="888"/>
      <c r="NAF123" s="886"/>
      <c r="NAG123" s="887"/>
      <c r="NAH123" s="887"/>
      <c r="NAI123" s="887"/>
      <c r="NAJ123" s="887"/>
      <c r="NAK123" s="887"/>
      <c r="NAL123" s="887"/>
      <c r="NAM123" s="887"/>
      <c r="NAN123" s="888"/>
      <c r="NAO123" s="886"/>
      <c r="NAP123" s="887"/>
      <c r="NAQ123" s="887"/>
      <c r="NAR123" s="887"/>
      <c r="NAS123" s="887"/>
      <c r="NAT123" s="887"/>
      <c r="NAU123" s="887"/>
      <c r="NAV123" s="887"/>
      <c r="NAW123" s="888"/>
      <c r="NAX123" s="886"/>
      <c r="NAY123" s="887"/>
      <c r="NAZ123" s="887"/>
      <c r="NBA123" s="887"/>
      <c r="NBB123" s="887"/>
      <c r="NBC123" s="887"/>
      <c r="NBD123" s="887"/>
      <c r="NBE123" s="887"/>
      <c r="NBF123" s="888"/>
      <c r="NBG123" s="886"/>
      <c r="NBH123" s="887"/>
      <c r="NBI123" s="887"/>
      <c r="NBJ123" s="887"/>
      <c r="NBK123" s="887"/>
      <c r="NBL123" s="887"/>
      <c r="NBM123" s="887"/>
      <c r="NBN123" s="887"/>
      <c r="NBO123" s="888"/>
      <c r="NBP123" s="886"/>
      <c r="NBQ123" s="887"/>
      <c r="NBR123" s="887"/>
      <c r="NBS123" s="887"/>
      <c r="NBT123" s="887"/>
      <c r="NBU123" s="887"/>
      <c r="NBV123" s="887"/>
      <c r="NBW123" s="887"/>
      <c r="NBX123" s="888"/>
      <c r="NBY123" s="886"/>
      <c r="NBZ123" s="887"/>
      <c r="NCA123" s="887"/>
      <c r="NCB123" s="887"/>
      <c r="NCC123" s="887"/>
      <c r="NCD123" s="887"/>
      <c r="NCE123" s="887"/>
      <c r="NCF123" s="887"/>
      <c r="NCG123" s="888"/>
      <c r="NCH123" s="886"/>
      <c r="NCI123" s="887"/>
      <c r="NCJ123" s="887"/>
      <c r="NCK123" s="887"/>
      <c r="NCL123" s="887"/>
      <c r="NCM123" s="887"/>
      <c r="NCN123" s="887"/>
      <c r="NCO123" s="887"/>
      <c r="NCP123" s="888"/>
      <c r="NCQ123" s="886"/>
      <c r="NCR123" s="887"/>
      <c r="NCS123" s="887"/>
      <c r="NCT123" s="887"/>
      <c r="NCU123" s="887"/>
      <c r="NCV123" s="887"/>
      <c r="NCW123" s="887"/>
      <c r="NCX123" s="887"/>
      <c r="NCY123" s="888"/>
      <c r="NCZ123" s="886"/>
      <c r="NDA123" s="887"/>
      <c r="NDB123" s="887"/>
      <c r="NDC123" s="887"/>
      <c r="NDD123" s="887"/>
      <c r="NDE123" s="887"/>
      <c r="NDF123" s="887"/>
      <c r="NDG123" s="887"/>
      <c r="NDH123" s="888"/>
      <c r="NDI123" s="886"/>
      <c r="NDJ123" s="887"/>
      <c r="NDK123" s="887"/>
      <c r="NDL123" s="887"/>
      <c r="NDM123" s="887"/>
      <c r="NDN123" s="887"/>
      <c r="NDO123" s="887"/>
      <c r="NDP123" s="887"/>
      <c r="NDQ123" s="888"/>
      <c r="NDR123" s="886"/>
      <c r="NDS123" s="887"/>
      <c r="NDT123" s="887"/>
      <c r="NDU123" s="887"/>
      <c r="NDV123" s="887"/>
      <c r="NDW123" s="887"/>
      <c r="NDX123" s="887"/>
      <c r="NDY123" s="887"/>
      <c r="NDZ123" s="888"/>
      <c r="NEA123" s="886"/>
      <c r="NEB123" s="887"/>
      <c r="NEC123" s="887"/>
      <c r="NED123" s="887"/>
      <c r="NEE123" s="887"/>
      <c r="NEF123" s="887"/>
      <c r="NEG123" s="887"/>
      <c r="NEH123" s="887"/>
      <c r="NEI123" s="888"/>
      <c r="NEJ123" s="886"/>
      <c r="NEK123" s="887"/>
      <c r="NEL123" s="887"/>
      <c r="NEM123" s="887"/>
      <c r="NEN123" s="887"/>
      <c r="NEO123" s="887"/>
      <c r="NEP123" s="887"/>
      <c r="NEQ123" s="887"/>
      <c r="NER123" s="888"/>
      <c r="NES123" s="886"/>
      <c r="NET123" s="887"/>
      <c r="NEU123" s="887"/>
      <c r="NEV123" s="887"/>
      <c r="NEW123" s="887"/>
      <c r="NEX123" s="887"/>
      <c r="NEY123" s="887"/>
      <c r="NEZ123" s="887"/>
      <c r="NFA123" s="888"/>
      <c r="NFB123" s="886"/>
      <c r="NFC123" s="887"/>
      <c r="NFD123" s="887"/>
      <c r="NFE123" s="887"/>
      <c r="NFF123" s="887"/>
      <c r="NFG123" s="887"/>
      <c r="NFH123" s="887"/>
      <c r="NFI123" s="887"/>
      <c r="NFJ123" s="888"/>
      <c r="NFK123" s="886"/>
      <c r="NFL123" s="887"/>
      <c r="NFM123" s="887"/>
      <c r="NFN123" s="887"/>
      <c r="NFO123" s="887"/>
      <c r="NFP123" s="887"/>
      <c r="NFQ123" s="887"/>
      <c r="NFR123" s="887"/>
      <c r="NFS123" s="888"/>
      <c r="NFT123" s="886"/>
      <c r="NFU123" s="887"/>
      <c r="NFV123" s="887"/>
      <c r="NFW123" s="887"/>
      <c r="NFX123" s="887"/>
      <c r="NFY123" s="887"/>
      <c r="NFZ123" s="887"/>
      <c r="NGA123" s="887"/>
      <c r="NGB123" s="888"/>
      <c r="NGC123" s="886"/>
      <c r="NGD123" s="887"/>
      <c r="NGE123" s="887"/>
      <c r="NGF123" s="887"/>
      <c r="NGG123" s="887"/>
      <c r="NGH123" s="887"/>
      <c r="NGI123" s="887"/>
      <c r="NGJ123" s="887"/>
      <c r="NGK123" s="888"/>
      <c r="NGL123" s="886"/>
      <c r="NGM123" s="887"/>
      <c r="NGN123" s="887"/>
      <c r="NGO123" s="887"/>
      <c r="NGP123" s="887"/>
      <c r="NGQ123" s="887"/>
      <c r="NGR123" s="887"/>
      <c r="NGS123" s="887"/>
      <c r="NGT123" s="888"/>
      <c r="NGU123" s="886"/>
      <c r="NGV123" s="887"/>
      <c r="NGW123" s="887"/>
      <c r="NGX123" s="887"/>
      <c r="NGY123" s="887"/>
      <c r="NGZ123" s="887"/>
      <c r="NHA123" s="887"/>
      <c r="NHB123" s="887"/>
      <c r="NHC123" s="888"/>
      <c r="NHD123" s="886"/>
      <c r="NHE123" s="887"/>
      <c r="NHF123" s="887"/>
      <c r="NHG123" s="887"/>
      <c r="NHH123" s="887"/>
      <c r="NHI123" s="887"/>
      <c r="NHJ123" s="887"/>
      <c r="NHK123" s="887"/>
      <c r="NHL123" s="888"/>
      <c r="NHM123" s="886"/>
      <c r="NHN123" s="887"/>
      <c r="NHO123" s="887"/>
      <c r="NHP123" s="887"/>
      <c r="NHQ123" s="887"/>
      <c r="NHR123" s="887"/>
      <c r="NHS123" s="887"/>
      <c r="NHT123" s="887"/>
      <c r="NHU123" s="888"/>
      <c r="NHV123" s="886"/>
      <c r="NHW123" s="887"/>
      <c r="NHX123" s="887"/>
      <c r="NHY123" s="887"/>
      <c r="NHZ123" s="887"/>
      <c r="NIA123" s="887"/>
      <c r="NIB123" s="887"/>
      <c r="NIC123" s="887"/>
      <c r="NID123" s="888"/>
      <c r="NIE123" s="886"/>
      <c r="NIF123" s="887"/>
      <c r="NIG123" s="887"/>
      <c r="NIH123" s="887"/>
      <c r="NII123" s="887"/>
      <c r="NIJ123" s="887"/>
      <c r="NIK123" s="887"/>
      <c r="NIL123" s="887"/>
      <c r="NIM123" s="888"/>
      <c r="NIN123" s="886"/>
      <c r="NIO123" s="887"/>
      <c r="NIP123" s="887"/>
      <c r="NIQ123" s="887"/>
      <c r="NIR123" s="887"/>
      <c r="NIS123" s="887"/>
      <c r="NIT123" s="887"/>
      <c r="NIU123" s="887"/>
      <c r="NIV123" s="888"/>
      <c r="NIW123" s="886"/>
      <c r="NIX123" s="887"/>
      <c r="NIY123" s="887"/>
      <c r="NIZ123" s="887"/>
      <c r="NJA123" s="887"/>
      <c r="NJB123" s="887"/>
      <c r="NJC123" s="887"/>
      <c r="NJD123" s="887"/>
      <c r="NJE123" s="888"/>
      <c r="NJF123" s="886"/>
      <c r="NJG123" s="887"/>
      <c r="NJH123" s="887"/>
      <c r="NJI123" s="887"/>
      <c r="NJJ123" s="887"/>
      <c r="NJK123" s="887"/>
      <c r="NJL123" s="887"/>
      <c r="NJM123" s="887"/>
      <c r="NJN123" s="888"/>
      <c r="NJO123" s="886"/>
      <c r="NJP123" s="887"/>
      <c r="NJQ123" s="887"/>
      <c r="NJR123" s="887"/>
      <c r="NJS123" s="887"/>
      <c r="NJT123" s="887"/>
      <c r="NJU123" s="887"/>
      <c r="NJV123" s="887"/>
      <c r="NJW123" s="888"/>
      <c r="NJX123" s="886"/>
      <c r="NJY123" s="887"/>
      <c r="NJZ123" s="887"/>
      <c r="NKA123" s="887"/>
      <c r="NKB123" s="887"/>
      <c r="NKC123" s="887"/>
      <c r="NKD123" s="887"/>
      <c r="NKE123" s="887"/>
      <c r="NKF123" s="888"/>
      <c r="NKG123" s="886"/>
      <c r="NKH123" s="887"/>
      <c r="NKI123" s="887"/>
      <c r="NKJ123" s="887"/>
      <c r="NKK123" s="887"/>
      <c r="NKL123" s="887"/>
      <c r="NKM123" s="887"/>
      <c r="NKN123" s="887"/>
      <c r="NKO123" s="888"/>
      <c r="NKP123" s="886"/>
      <c r="NKQ123" s="887"/>
      <c r="NKR123" s="887"/>
      <c r="NKS123" s="887"/>
      <c r="NKT123" s="887"/>
      <c r="NKU123" s="887"/>
      <c r="NKV123" s="887"/>
      <c r="NKW123" s="887"/>
      <c r="NKX123" s="888"/>
      <c r="NKY123" s="886"/>
      <c r="NKZ123" s="887"/>
      <c r="NLA123" s="887"/>
      <c r="NLB123" s="887"/>
      <c r="NLC123" s="887"/>
      <c r="NLD123" s="887"/>
      <c r="NLE123" s="887"/>
      <c r="NLF123" s="887"/>
      <c r="NLG123" s="888"/>
      <c r="NLH123" s="886"/>
      <c r="NLI123" s="887"/>
      <c r="NLJ123" s="887"/>
      <c r="NLK123" s="887"/>
      <c r="NLL123" s="887"/>
      <c r="NLM123" s="887"/>
      <c r="NLN123" s="887"/>
      <c r="NLO123" s="887"/>
      <c r="NLP123" s="888"/>
      <c r="NLQ123" s="886"/>
      <c r="NLR123" s="887"/>
      <c r="NLS123" s="887"/>
      <c r="NLT123" s="887"/>
      <c r="NLU123" s="887"/>
      <c r="NLV123" s="887"/>
      <c r="NLW123" s="887"/>
      <c r="NLX123" s="887"/>
      <c r="NLY123" s="888"/>
      <c r="NLZ123" s="886"/>
      <c r="NMA123" s="887"/>
      <c r="NMB123" s="887"/>
      <c r="NMC123" s="887"/>
      <c r="NMD123" s="887"/>
      <c r="NME123" s="887"/>
      <c r="NMF123" s="887"/>
      <c r="NMG123" s="887"/>
      <c r="NMH123" s="888"/>
      <c r="NMI123" s="886"/>
      <c r="NMJ123" s="887"/>
      <c r="NMK123" s="887"/>
      <c r="NML123" s="887"/>
      <c r="NMM123" s="887"/>
      <c r="NMN123" s="887"/>
      <c r="NMO123" s="887"/>
      <c r="NMP123" s="887"/>
      <c r="NMQ123" s="888"/>
      <c r="NMR123" s="886"/>
      <c r="NMS123" s="887"/>
      <c r="NMT123" s="887"/>
      <c r="NMU123" s="887"/>
      <c r="NMV123" s="887"/>
      <c r="NMW123" s="887"/>
      <c r="NMX123" s="887"/>
      <c r="NMY123" s="887"/>
      <c r="NMZ123" s="888"/>
      <c r="NNA123" s="886"/>
      <c r="NNB123" s="887"/>
      <c r="NNC123" s="887"/>
      <c r="NND123" s="887"/>
      <c r="NNE123" s="887"/>
      <c r="NNF123" s="887"/>
      <c r="NNG123" s="887"/>
      <c r="NNH123" s="887"/>
      <c r="NNI123" s="888"/>
      <c r="NNJ123" s="886"/>
      <c r="NNK123" s="887"/>
      <c r="NNL123" s="887"/>
      <c r="NNM123" s="887"/>
      <c r="NNN123" s="887"/>
      <c r="NNO123" s="887"/>
      <c r="NNP123" s="887"/>
      <c r="NNQ123" s="887"/>
      <c r="NNR123" s="888"/>
      <c r="NNS123" s="886"/>
      <c r="NNT123" s="887"/>
      <c r="NNU123" s="887"/>
      <c r="NNV123" s="887"/>
      <c r="NNW123" s="887"/>
      <c r="NNX123" s="887"/>
      <c r="NNY123" s="887"/>
      <c r="NNZ123" s="887"/>
      <c r="NOA123" s="888"/>
      <c r="NOB123" s="886"/>
      <c r="NOC123" s="887"/>
      <c r="NOD123" s="887"/>
      <c r="NOE123" s="887"/>
      <c r="NOF123" s="887"/>
      <c r="NOG123" s="887"/>
      <c r="NOH123" s="887"/>
      <c r="NOI123" s="887"/>
      <c r="NOJ123" s="888"/>
      <c r="NOK123" s="886"/>
      <c r="NOL123" s="887"/>
      <c r="NOM123" s="887"/>
      <c r="NON123" s="887"/>
      <c r="NOO123" s="887"/>
      <c r="NOP123" s="887"/>
      <c r="NOQ123" s="887"/>
      <c r="NOR123" s="887"/>
      <c r="NOS123" s="888"/>
      <c r="NOT123" s="886"/>
      <c r="NOU123" s="887"/>
      <c r="NOV123" s="887"/>
      <c r="NOW123" s="887"/>
      <c r="NOX123" s="887"/>
      <c r="NOY123" s="887"/>
      <c r="NOZ123" s="887"/>
      <c r="NPA123" s="887"/>
      <c r="NPB123" s="888"/>
      <c r="NPC123" s="886"/>
      <c r="NPD123" s="887"/>
      <c r="NPE123" s="887"/>
      <c r="NPF123" s="887"/>
      <c r="NPG123" s="887"/>
      <c r="NPH123" s="887"/>
      <c r="NPI123" s="887"/>
      <c r="NPJ123" s="887"/>
      <c r="NPK123" s="888"/>
      <c r="NPL123" s="886"/>
      <c r="NPM123" s="887"/>
      <c r="NPN123" s="887"/>
      <c r="NPO123" s="887"/>
      <c r="NPP123" s="887"/>
      <c r="NPQ123" s="887"/>
      <c r="NPR123" s="887"/>
      <c r="NPS123" s="887"/>
      <c r="NPT123" s="888"/>
      <c r="NPU123" s="886"/>
      <c r="NPV123" s="887"/>
      <c r="NPW123" s="887"/>
      <c r="NPX123" s="887"/>
      <c r="NPY123" s="887"/>
      <c r="NPZ123" s="887"/>
      <c r="NQA123" s="887"/>
      <c r="NQB123" s="887"/>
      <c r="NQC123" s="888"/>
      <c r="NQD123" s="886"/>
      <c r="NQE123" s="887"/>
      <c r="NQF123" s="887"/>
      <c r="NQG123" s="887"/>
      <c r="NQH123" s="887"/>
      <c r="NQI123" s="887"/>
      <c r="NQJ123" s="887"/>
      <c r="NQK123" s="887"/>
      <c r="NQL123" s="888"/>
      <c r="NQM123" s="886"/>
      <c r="NQN123" s="887"/>
      <c r="NQO123" s="887"/>
      <c r="NQP123" s="887"/>
      <c r="NQQ123" s="887"/>
      <c r="NQR123" s="887"/>
      <c r="NQS123" s="887"/>
      <c r="NQT123" s="887"/>
      <c r="NQU123" s="888"/>
      <c r="NQV123" s="886"/>
      <c r="NQW123" s="887"/>
      <c r="NQX123" s="887"/>
      <c r="NQY123" s="887"/>
      <c r="NQZ123" s="887"/>
      <c r="NRA123" s="887"/>
      <c r="NRB123" s="887"/>
      <c r="NRC123" s="887"/>
      <c r="NRD123" s="888"/>
      <c r="NRE123" s="886"/>
      <c r="NRF123" s="887"/>
      <c r="NRG123" s="887"/>
      <c r="NRH123" s="887"/>
      <c r="NRI123" s="887"/>
      <c r="NRJ123" s="887"/>
      <c r="NRK123" s="887"/>
      <c r="NRL123" s="887"/>
      <c r="NRM123" s="888"/>
      <c r="NRN123" s="886"/>
      <c r="NRO123" s="887"/>
      <c r="NRP123" s="887"/>
      <c r="NRQ123" s="887"/>
      <c r="NRR123" s="887"/>
      <c r="NRS123" s="887"/>
      <c r="NRT123" s="887"/>
      <c r="NRU123" s="887"/>
      <c r="NRV123" s="888"/>
      <c r="NRW123" s="886"/>
      <c r="NRX123" s="887"/>
      <c r="NRY123" s="887"/>
      <c r="NRZ123" s="887"/>
      <c r="NSA123" s="887"/>
      <c r="NSB123" s="887"/>
      <c r="NSC123" s="887"/>
      <c r="NSD123" s="887"/>
      <c r="NSE123" s="888"/>
      <c r="NSF123" s="886"/>
      <c r="NSG123" s="887"/>
      <c r="NSH123" s="887"/>
      <c r="NSI123" s="887"/>
      <c r="NSJ123" s="887"/>
      <c r="NSK123" s="887"/>
      <c r="NSL123" s="887"/>
      <c r="NSM123" s="887"/>
      <c r="NSN123" s="888"/>
      <c r="NSO123" s="886"/>
      <c r="NSP123" s="887"/>
      <c r="NSQ123" s="887"/>
      <c r="NSR123" s="887"/>
      <c r="NSS123" s="887"/>
      <c r="NST123" s="887"/>
      <c r="NSU123" s="887"/>
      <c r="NSV123" s="887"/>
      <c r="NSW123" s="888"/>
      <c r="NSX123" s="886"/>
      <c r="NSY123" s="887"/>
      <c r="NSZ123" s="887"/>
      <c r="NTA123" s="887"/>
      <c r="NTB123" s="887"/>
      <c r="NTC123" s="887"/>
      <c r="NTD123" s="887"/>
      <c r="NTE123" s="887"/>
      <c r="NTF123" s="888"/>
      <c r="NTG123" s="886"/>
      <c r="NTH123" s="887"/>
      <c r="NTI123" s="887"/>
      <c r="NTJ123" s="887"/>
      <c r="NTK123" s="887"/>
      <c r="NTL123" s="887"/>
      <c r="NTM123" s="887"/>
      <c r="NTN123" s="887"/>
      <c r="NTO123" s="888"/>
      <c r="NTP123" s="886"/>
      <c r="NTQ123" s="887"/>
      <c r="NTR123" s="887"/>
      <c r="NTS123" s="887"/>
      <c r="NTT123" s="887"/>
      <c r="NTU123" s="887"/>
      <c r="NTV123" s="887"/>
      <c r="NTW123" s="887"/>
      <c r="NTX123" s="888"/>
      <c r="NTY123" s="886"/>
      <c r="NTZ123" s="887"/>
      <c r="NUA123" s="887"/>
      <c r="NUB123" s="887"/>
      <c r="NUC123" s="887"/>
      <c r="NUD123" s="887"/>
      <c r="NUE123" s="887"/>
      <c r="NUF123" s="887"/>
      <c r="NUG123" s="888"/>
      <c r="NUH123" s="886"/>
      <c r="NUI123" s="887"/>
      <c r="NUJ123" s="887"/>
      <c r="NUK123" s="887"/>
      <c r="NUL123" s="887"/>
      <c r="NUM123" s="887"/>
      <c r="NUN123" s="887"/>
      <c r="NUO123" s="887"/>
      <c r="NUP123" s="888"/>
      <c r="NUQ123" s="886"/>
      <c r="NUR123" s="887"/>
      <c r="NUS123" s="887"/>
      <c r="NUT123" s="887"/>
      <c r="NUU123" s="887"/>
      <c r="NUV123" s="887"/>
      <c r="NUW123" s="887"/>
      <c r="NUX123" s="887"/>
      <c r="NUY123" s="888"/>
      <c r="NUZ123" s="886"/>
      <c r="NVA123" s="887"/>
      <c r="NVB123" s="887"/>
      <c r="NVC123" s="887"/>
      <c r="NVD123" s="887"/>
      <c r="NVE123" s="887"/>
      <c r="NVF123" s="887"/>
      <c r="NVG123" s="887"/>
      <c r="NVH123" s="888"/>
      <c r="NVI123" s="886"/>
      <c r="NVJ123" s="887"/>
      <c r="NVK123" s="887"/>
      <c r="NVL123" s="887"/>
      <c r="NVM123" s="887"/>
      <c r="NVN123" s="887"/>
      <c r="NVO123" s="887"/>
      <c r="NVP123" s="887"/>
      <c r="NVQ123" s="888"/>
      <c r="NVR123" s="886"/>
      <c r="NVS123" s="887"/>
      <c r="NVT123" s="887"/>
      <c r="NVU123" s="887"/>
      <c r="NVV123" s="887"/>
      <c r="NVW123" s="887"/>
      <c r="NVX123" s="887"/>
      <c r="NVY123" s="887"/>
      <c r="NVZ123" s="888"/>
      <c r="NWA123" s="886"/>
      <c r="NWB123" s="887"/>
      <c r="NWC123" s="887"/>
      <c r="NWD123" s="887"/>
      <c r="NWE123" s="887"/>
      <c r="NWF123" s="887"/>
      <c r="NWG123" s="887"/>
      <c r="NWH123" s="887"/>
      <c r="NWI123" s="888"/>
      <c r="NWJ123" s="886"/>
      <c r="NWK123" s="887"/>
      <c r="NWL123" s="887"/>
      <c r="NWM123" s="887"/>
      <c r="NWN123" s="887"/>
      <c r="NWO123" s="887"/>
      <c r="NWP123" s="887"/>
      <c r="NWQ123" s="887"/>
      <c r="NWR123" s="888"/>
      <c r="NWS123" s="886"/>
      <c r="NWT123" s="887"/>
      <c r="NWU123" s="887"/>
      <c r="NWV123" s="887"/>
      <c r="NWW123" s="887"/>
      <c r="NWX123" s="887"/>
      <c r="NWY123" s="887"/>
      <c r="NWZ123" s="887"/>
      <c r="NXA123" s="888"/>
      <c r="NXB123" s="886"/>
      <c r="NXC123" s="887"/>
      <c r="NXD123" s="887"/>
      <c r="NXE123" s="887"/>
      <c r="NXF123" s="887"/>
      <c r="NXG123" s="887"/>
      <c r="NXH123" s="887"/>
      <c r="NXI123" s="887"/>
      <c r="NXJ123" s="888"/>
      <c r="NXK123" s="886"/>
      <c r="NXL123" s="887"/>
      <c r="NXM123" s="887"/>
      <c r="NXN123" s="887"/>
      <c r="NXO123" s="887"/>
      <c r="NXP123" s="887"/>
      <c r="NXQ123" s="887"/>
      <c r="NXR123" s="887"/>
      <c r="NXS123" s="888"/>
      <c r="NXT123" s="886"/>
      <c r="NXU123" s="887"/>
      <c r="NXV123" s="887"/>
      <c r="NXW123" s="887"/>
      <c r="NXX123" s="887"/>
      <c r="NXY123" s="887"/>
      <c r="NXZ123" s="887"/>
      <c r="NYA123" s="887"/>
      <c r="NYB123" s="888"/>
      <c r="NYC123" s="886"/>
      <c r="NYD123" s="887"/>
      <c r="NYE123" s="887"/>
      <c r="NYF123" s="887"/>
      <c r="NYG123" s="887"/>
      <c r="NYH123" s="887"/>
      <c r="NYI123" s="887"/>
      <c r="NYJ123" s="887"/>
      <c r="NYK123" s="888"/>
      <c r="NYL123" s="886"/>
      <c r="NYM123" s="887"/>
      <c r="NYN123" s="887"/>
      <c r="NYO123" s="887"/>
      <c r="NYP123" s="887"/>
      <c r="NYQ123" s="887"/>
      <c r="NYR123" s="887"/>
      <c r="NYS123" s="887"/>
      <c r="NYT123" s="888"/>
      <c r="NYU123" s="886"/>
      <c r="NYV123" s="887"/>
      <c r="NYW123" s="887"/>
      <c r="NYX123" s="887"/>
      <c r="NYY123" s="887"/>
      <c r="NYZ123" s="887"/>
      <c r="NZA123" s="887"/>
      <c r="NZB123" s="887"/>
      <c r="NZC123" s="888"/>
      <c r="NZD123" s="886"/>
      <c r="NZE123" s="887"/>
      <c r="NZF123" s="887"/>
      <c r="NZG123" s="887"/>
      <c r="NZH123" s="887"/>
      <c r="NZI123" s="887"/>
      <c r="NZJ123" s="887"/>
      <c r="NZK123" s="887"/>
      <c r="NZL123" s="888"/>
      <c r="NZM123" s="886"/>
      <c r="NZN123" s="887"/>
      <c r="NZO123" s="887"/>
      <c r="NZP123" s="887"/>
      <c r="NZQ123" s="887"/>
      <c r="NZR123" s="887"/>
      <c r="NZS123" s="887"/>
      <c r="NZT123" s="887"/>
      <c r="NZU123" s="888"/>
      <c r="NZV123" s="886"/>
      <c r="NZW123" s="887"/>
      <c r="NZX123" s="887"/>
      <c r="NZY123" s="887"/>
      <c r="NZZ123" s="887"/>
      <c r="OAA123" s="887"/>
      <c r="OAB123" s="887"/>
      <c r="OAC123" s="887"/>
      <c r="OAD123" s="888"/>
      <c r="OAE123" s="886"/>
      <c r="OAF123" s="887"/>
      <c r="OAG123" s="887"/>
      <c r="OAH123" s="887"/>
      <c r="OAI123" s="887"/>
      <c r="OAJ123" s="887"/>
      <c r="OAK123" s="887"/>
      <c r="OAL123" s="887"/>
      <c r="OAM123" s="888"/>
      <c r="OAN123" s="886"/>
      <c r="OAO123" s="887"/>
      <c r="OAP123" s="887"/>
      <c r="OAQ123" s="887"/>
      <c r="OAR123" s="887"/>
      <c r="OAS123" s="887"/>
      <c r="OAT123" s="887"/>
      <c r="OAU123" s="887"/>
      <c r="OAV123" s="888"/>
      <c r="OAW123" s="886"/>
      <c r="OAX123" s="887"/>
      <c r="OAY123" s="887"/>
      <c r="OAZ123" s="887"/>
      <c r="OBA123" s="887"/>
      <c r="OBB123" s="887"/>
      <c r="OBC123" s="887"/>
      <c r="OBD123" s="887"/>
      <c r="OBE123" s="888"/>
      <c r="OBF123" s="886"/>
      <c r="OBG123" s="887"/>
      <c r="OBH123" s="887"/>
      <c r="OBI123" s="887"/>
      <c r="OBJ123" s="887"/>
      <c r="OBK123" s="887"/>
      <c r="OBL123" s="887"/>
      <c r="OBM123" s="887"/>
      <c r="OBN123" s="888"/>
      <c r="OBO123" s="886"/>
      <c r="OBP123" s="887"/>
      <c r="OBQ123" s="887"/>
      <c r="OBR123" s="887"/>
      <c r="OBS123" s="887"/>
      <c r="OBT123" s="887"/>
      <c r="OBU123" s="887"/>
      <c r="OBV123" s="887"/>
      <c r="OBW123" s="888"/>
      <c r="OBX123" s="886"/>
      <c r="OBY123" s="887"/>
      <c r="OBZ123" s="887"/>
      <c r="OCA123" s="887"/>
      <c r="OCB123" s="887"/>
      <c r="OCC123" s="887"/>
      <c r="OCD123" s="887"/>
      <c r="OCE123" s="887"/>
      <c r="OCF123" s="888"/>
      <c r="OCG123" s="886"/>
      <c r="OCH123" s="887"/>
      <c r="OCI123" s="887"/>
      <c r="OCJ123" s="887"/>
      <c r="OCK123" s="887"/>
      <c r="OCL123" s="887"/>
      <c r="OCM123" s="887"/>
      <c r="OCN123" s="887"/>
      <c r="OCO123" s="888"/>
      <c r="OCP123" s="886"/>
      <c r="OCQ123" s="887"/>
      <c r="OCR123" s="887"/>
      <c r="OCS123" s="887"/>
      <c r="OCT123" s="887"/>
      <c r="OCU123" s="887"/>
      <c r="OCV123" s="887"/>
      <c r="OCW123" s="887"/>
      <c r="OCX123" s="888"/>
      <c r="OCY123" s="886"/>
      <c r="OCZ123" s="887"/>
      <c r="ODA123" s="887"/>
      <c r="ODB123" s="887"/>
      <c r="ODC123" s="887"/>
      <c r="ODD123" s="887"/>
      <c r="ODE123" s="887"/>
      <c r="ODF123" s="887"/>
      <c r="ODG123" s="888"/>
      <c r="ODH123" s="886"/>
      <c r="ODI123" s="887"/>
      <c r="ODJ123" s="887"/>
      <c r="ODK123" s="887"/>
      <c r="ODL123" s="887"/>
      <c r="ODM123" s="887"/>
      <c r="ODN123" s="887"/>
      <c r="ODO123" s="887"/>
      <c r="ODP123" s="888"/>
      <c r="ODQ123" s="886"/>
      <c r="ODR123" s="887"/>
      <c r="ODS123" s="887"/>
      <c r="ODT123" s="887"/>
      <c r="ODU123" s="887"/>
      <c r="ODV123" s="887"/>
      <c r="ODW123" s="887"/>
      <c r="ODX123" s="887"/>
      <c r="ODY123" s="888"/>
      <c r="ODZ123" s="886"/>
      <c r="OEA123" s="887"/>
      <c r="OEB123" s="887"/>
      <c r="OEC123" s="887"/>
      <c r="OED123" s="887"/>
      <c r="OEE123" s="887"/>
      <c r="OEF123" s="887"/>
      <c r="OEG123" s="887"/>
      <c r="OEH123" s="888"/>
      <c r="OEI123" s="886"/>
      <c r="OEJ123" s="887"/>
      <c r="OEK123" s="887"/>
      <c r="OEL123" s="887"/>
      <c r="OEM123" s="887"/>
      <c r="OEN123" s="887"/>
      <c r="OEO123" s="887"/>
      <c r="OEP123" s="887"/>
      <c r="OEQ123" s="888"/>
      <c r="OER123" s="886"/>
      <c r="OES123" s="887"/>
      <c r="OET123" s="887"/>
      <c r="OEU123" s="887"/>
      <c r="OEV123" s="887"/>
      <c r="OEW123" s="887"/>
      <c r="OEX123" s="887"/>
      <c r="OEY123" s="887"/>
      <c r="OEZ123" s="888"/>
      <c r="OFA123" s="886"/>
      <c r="OFB123" s="887"/>
      <c r="OFC123" s="887"/>
      <c r="OFD123" s="887"/>
      <c r="OFE123" s="887"/>
      <c r="OFF123" s="887"/>
      <c r="OFG123" s="887"/>
      <c r="OFH123" s="887"/>
      <c r="OFI123" s="888"/>
      <c r="OFJ123" s="886"/>
      <c r="OFK123" s="887"/>
      <c r="OFL123" s="887"/>
      <c r="OFM123" s="887"/>
      <c r="OFN123" s="887"/>
      <c r="OFO123" s="887"/>
      <c r="OFP123" s="887"/>
      <c r="OFQ123" s="887"/>
      <c r="OFR123" s="888"/>
      <c r="OFS123" s="886"/>
      <c r="OFT123" s="887"/>
      <c r="OFU123" s="887"/>
      <c r="OFV123" s="887"/>
      <c r="OFW123" s="887"/>
      <c r="OFX123" s="887"/>
      <c r="OFY123" s="887"/>
      <c r="OFZ123" s="887"/>
      <c r="OGA123" s="888"/>
      <c r="OGB123" s="886"/>
      <c r="OGC123" s="887"/>
      <c r="OGD123" s="887"/>
      <c r="OGE123" s="887"/>
      <c r="OGF123" s="887"/>
      <c r="OGG123" s="887"/>
      <c r="OGH123" s="887"/>
      <c r="OGI123" s="887"/>
      <c r="OGJ123" s="888"/>
      <c r="OGK123" s="886"/>
      <c r="OGL123" s="887"/>
      <c r="OGM123" s="887"/>
      <c r="OGN123" s="887"/>
      <c r="OGO123" s="887"/>
      <c r="OGP123" s="887"/>
      <c r="OGQ123" s="887"/>
      <c r="OGR123" s="887"/>
      <c r="OGS123" s="888"/>
      <c r="OGT123" s="886"/>
      <c r="OGU123" s="887"/>
      <c r="OGV123" s="887"/>
      <c r="OGW123" s="887"/>
      <c r="OGX123" s="887"/>
      <c r="OGY123" s="887"/>
      <c r="OGZ123" s="887"/>
      <c r="OHA123" s="887"/>
      <c r="OHB123" s="888"/>
      <c r="OHC123" s="886"/>
      <c r="OHD123" s="887"/>
      <c r="OHE123" s="887"/>
      <c r="OHF123" s="887"/>
      <c r="OHG123" s="887"/>
      <c r="OHH123" s="887"/>
      <c r="OHI123" s="887"/>
      <c r="OHJ123" s="887"/>
      <c r="OHK123" s="888"/>
      <c r="OHL123" s="886"/>
      <c r="OHM123" s="887"/>
      <c r="OHN123" s="887"/>
      <c r="OHO123" s="887"/>
      <c r="OHP123" s="887"/>
      <c r="OHQ123" s="887"/>
      <c r="OHR123" s="887"/>
      <c r="OHS123" s="887"/>
      <c r="OHT123" s="888"/>
      <c r="OHU123" s="886"/>
      <c r="OHV123" s="887"/>
      <c r="OHW123" s="887"/>
      <c r="OHX123" s="887"/>
      <c r="OHY123" s="887"/>
      <c r="OHZ123" s="887"/>
      <c r="OIA123" s="887"/>
      <c r="OIB123" s="887"/>
      <c r="OIC123" s="888"/>
      <c r="OID123" s="886"/>
      <c r="OIE123" s="887"/>
      <c r="OIF123" s="887"/>
      <c r="OIG123" s="887"/>
      <c r="OIH123" s="887"/>
      <c r="OII123" s="887"/>
      <c r="OIJ123" s="887"/>
      <c r="OIK123" s="887"/>
      <c r="OIL123" s="888"/>
      <c r="OIM123" s="886"/>
      <c r="OIN123" s="887"/>
      <c r="OIO123" s="887"/>
      <c r="OIP123" s="887"/>
      <c r="OIQ123" s="887"/>
      <c r="OIR123" s="887"/>
      <c r="OIS123" s="887"/>
      <c r="OIT123" s="887"/>
      <c r="OIU123" s="888"/>
      <c r="OIV123" s="886"/>
      <c r="OIW123" s="887"/>
      <c r="OIX123" s="887"/>
      <c r="OIY123" s="887"/>
      <c r="OIZ123" s="887"/>
      <c r="OJA123" s="887"/>
      <c r="OJB123" s="887"/>
      <c r="OJC123" s="887"/>
      <c r="OJD123" s="888"/>
      <c r="OJE123" s="886"/>
      <c r="OJF123" s="887"/>
      <c r="OJG123" s="887"/>
      <c r="OJH123" s="887"/>
      <c r="OJI123" s="887"/>
      <c r="OJJ123" s="887"/>
      <c r="OJK123" s="887"/>
      <c r="OJL123" s="887"/>
      <c r="OJM123" s="888"/>
      <c r="OJN123" s="886"/>
      <c r="OJO123" s="887"/>
      <c r="OJP123" s="887"/>
      <c r="OJQ123" s="887"/>
      <c r="OJR123" s="887"/>
      <c r="OJS123" s="887"/>
      <c r="OJT123" s="887"/>
      <c r="OJU123" s="887"/>
      <c r="OJV123" s="888"/>
      <c r="OJW123" s="886"/>
      <c r="OJX123" s="887"/>
      <c r="OJY123" s="887"/>
      <c r="OJZ123" s="887"/>
      <c r="OKA123" s="887"/>
      <c r="OKB123" s="887"/>
      <c r="OKC123" s="887"/>
      <c r="OKD123" s="887"/>
      <c r="OKE123" s="888"/>
      <c r="OKF123" s="886"/>
      <c r="OKG123" s="887"/>
      <c r="OKH123" s="887"/>
      <c r="OKI123" s="887"/>
      <c r="OKJ123" s="887"/>
      <c r="OKK123" s="887"/>
      <c r="OKL123" s="887"/>
      <c r="OKM123" s="887"/>
      <c r="OKN123" s="888"/>
      <c r="OKO123" s="886"/>
      <c r="OKP123" s="887"/>
      <c r="OKQ123" s="887"/>
      <c r="OKR123" s="887"/>
      <c r="OKS123" s="887"/>
      <c r="OKT123" s="887"/>
      <c r="OKU123" s="887"/>
      <c r="OKV123" s="887"/>
      <c r="OKW123" s="888"/>
      <c r="OKX123" s="886"/>
      <c r="OKY123" s="887"/>
      <c r="OKZ123" s="887"/>
      <c r="OLA123" s="887"/>
      <c r="OLB123" s="887"/>
      <c r="OLC123" s="887"/>
      <c r="OLD123" s="887"/>
      <c r="OLE123" s="887"/>
      <c r="OLF123" s="888"/>
      <c r="OLG123" s="886"/>
      <c r="OLH123" s="887"/>
      <c r="OLI123" s="887"/>
      <c r="OLJ123" s="887"/>
      <c r="OLK123" s="887"/>
      <c r="OLL123" s="887"/>
      <c r="OLM123" s="887"/>
      <c r="OLN123" s="887"/>
      <c r="OLO123" s="888"/>
      <c r="OLP123" s="886"/>
      <c r="OLQ123" s="887"/>
      <c r="OLR123" s="887"/>
      <c r="OLS123" s="887"/>
      <c r="OLT123" s="887"/>
      <c r="OLU123" s="887"/>
      <c r="OLV123" s="887"/>
      <c r="OLW123" s="887"/>
      <c r="OLX123" s="888"/>
      <c r="OLY123" s="886"/>
      <c r="OLZ123" s="887"/>
      <c r="OMA123" s="887"/>
      <c r="OMB123" s="887"/>
      <c r="OMC123" s="887"/>
      <c r="OMD123" s="887"/>
      <c r="OME123" s="887"/>
      <c r="OMF123" s="887"/>
      <c r="OMG123" s="888"/>
      <c r="OMH123" s="886"/>
      <c r="OMI123" s="887"/>
      <c r="OMJ123" s="887"/>
      <c r="OMK123" s="887"/>
      <c r="OML123" s="887"/>
      <c r="OMM123" s="887"/>
      <c r="OMN123" s="887"/>
      <c r="OMO123" s="887"/>
      <c r="OMP123" s="888"/>
      <c r="OMQ123" s="886"/>
      <c r="OMR123" s="887"/>
      <c r="OMS123" s="887"/>
      <c r="OMT123" s="887"/>
      <c r="OMU123" s="887"/>
      <c r="OMV123" s="887"/>
      <c r="OMW123" s="887"/>
      <c r="OMX123" s="887"/>
      <c r="OMY123" s="888"/>
      <c r="OMZ123" s="886"/>
      <c r="ONA123" s="887"/>
      <c r="ONB123" s="887"/>
      <c r="ONC123" s="887"/>
      <c r="OND123" s="887"/>
      <c r="ONE123" s="887"/>
      <c r="ONF123" s="887"/>
      <c r="ONG123" s="887"/>
      <c r="ONH123" s="888"/>
      <c r="ONI123" s="886"/>
      <c r="ONJ123" s="887"/>
      <c r="ONK123" s="887"/>
      <c r="ONL123" s="887"/>
      <c r="ONM123" s="887"/>
      <c r="ONN123" s="887"/>
      <c r="ONO123" s="887"/>
      <c r="ONP123" s="887"/>
      <c r="ONQ123" s="888"/>
      <c r="ONR123" s="886"/>
      <c r="ONS123" s="887"/>
      <c r="ONT123" s="887"/>
      <c r="ONU123" s="887"/>
      <c r="ONV123" s="887"/>
      <c r="ONW123" s="887"/>
      <c r="ONX123" s="887"/>
      <c r="ONY123" s="887"/>
      <c r="ONZ123" s="888"/>
      <c r="OOA123" s="886"/>
      <c r="OOB123" s="887"/>
      <c r="OOC123" s="887"/>
      <c r="OOD123" s="887"/>
      <c r="OOE123" s="887"/>
      <c r="OOF123" s="887"/>
      <c r="OOG123" s="887"/>
      <c r="OOH123" s="887"/>
      <c r="OOI123" s="888"/>
      <c r="OOJ123" s="886"/>
      <c r="OOK123" s="887"/>
      <c r="OOL123" s="887"/>
      <c r="OOM123" s="887"/>
      <c r="OON123" s="887"/>
      <c r="OOO123" s="887"/>
      <c r="OOP123" s="887"/>
      <c r="OOQ123" s="887"/>
      <c r="OOR123" s="888"/>
      <c r="OOS123" s="886"/>
      <c r="OOT123" s="887"/>
      <c r="OOU123" s="887"/>
      <c r="OOV123" s="887"/>
      <c r="OOW123" s="887"/>
      <c r="OOX123" s="887"/>
      <c r="OOY123" s="887"/>
      <c r="OOZ123" s="887"/>
      <c r="OPA123" s="888"/>
      <c r="OPB123" s="886"/>
      <c r="OPC123" s="887"/>
      <c r="OPD123" s="887"/>
      <c r="OPE123" s="887"/>
      <c r="OPF123" s="887"/>
      <c r="OPG123" s="887"/>
      <c r="OPH123" s="887"/>
      <c r="OPI123" s="887"/>
      <c r="OPJ123" s="888"/>
      <c r="OPK123" s="886"/>
      <c r="OPL123" s="887"/>
      <c r="OPM123" s="887"/>
      <c r="OPN123" s="887"/>
      <c r="OPO123" s="887"/>
      <c r="OPP123" s="887"/>
      <c r="OPQ123" s="887"/>
      <c r="OPR123" s="887"/>
      <c r="OPS123" s="888"/>
      <c r="OPT123" s="886"/>
      <c r="OPU123" s="887"/>
      <c r="OPV123" s="887"/>
      <c r="OPW123" s="887"/>
      <c r="OPX123" s="887"/>
      <c r="OPY123" s="887"/>
      <c r="OPZ123" s="887"/>
      <c r="OQA123" s="887"/>
      <c r="OQB123" s="888"/>
      <c r="OQC123" s="886"/>
      <c r="OQD123" s="887"/>
      <c r="OQE123" s="887"/>
      <c r="OQF123" s="887"/>
      <c r="OQG123" s="887"/>
      <c r="OQH123" s="887"/>
      <c r="OQI123" s="887"/>
      <c r="OQJ123" s="887"/>
      <c r="OQK123" s="888"/>
      <c r="OQL123" s="886"/>
      <c r="OQM123" s="887"/>
      <c r="OQN123" s="887"/>
      <c r="OQO123" s="887"/>
      <c r="OQP123" s="887"/>
      <c r="OQQ123" s="887"/>
      <c r="OQR123" s="887"/>
      <c r="OQS123" s="887"/>
      <c r="OQT123" s="888"/>
      <c r="OQU123" s="886"/>
      <c r="OQV123" s="887"/>
      <c r="OQW123" s="887"/>
      <c r="OQX123" s="887"/>
      <c r="OQY123" s="887"/>
      <c r="OQZ123" s="887"/>
      <c r="ORA123" s="887"/>
      <c r="ORB123" s="887"/>
      <c r="ORC123" s="888"/>
      <c r="ORD123" s="886"/>
      <c r="ORE123" s="887"/>
      <c r="ORF123" s="887"/>
      <c r="ORG123" s="887"/>
      <c r="ORH123" s="887"/>
      <c r="ORI123" s="887"/>
      <c r="ORJ123" s="887"/>
      <c r="ORK123" s="887"/>
      <c r="ORL123" s="888"/>
      <c r="ORM123" s="886"/>
      <c r="ORN123" s="887"/>
      <c r="ORO123" s="887"/>
      <c r="ORP123" s="887"/>
      <c r="ORQ123" s="887"/>
      <c r="ORR123" s="887"/>
      <c r="ORS123" s="887"/>
      <c r="ORT123" s="887"/>
      <c r="ORU123" s="888"/>
      <c r="ORV123" s="886"/>
      <c r="ORW123" s="887"/>
      <c r="ORX123" s="887"/>
      <c r="ORY123" s="887"/>
      <c r="ORZ123" s="887"/>
      <c r="OSA123" s="887"/>
      <c r="OSB123" s="887"/>
      <c r="OSC123" s="887"/>
      <c r="OSD123" s="888"/>
      <c r="OSE123" s="886"/>
      <c r="OSF123" s="887"/>
      <c r="OSG123" s="887"/>
      <c r="OSH123" s="887"/>
      <c r="OSI123" s="887"/>
      <c r="OSJ123" s="887"/>
      <c r="OSK123" s="887"/>
      <c r="OSL123" s="887"/>
      <c r="OSM123" s="888"/>
      <c r="OSN123" s="886"/>
      <c r="OSO123" s="887"/>
      <c r="OSP123" s="887"/>
      <c r="OSQ123" s="887"/>
      <c r="OSR123" s="887"/>
      <c r="OSS123" s="887"/>
      <c r="OST123" s="887"/>
      <c r="OSU123" s="887"/>
      <c r="OSV123" s="888"/>
      <c r="OSW123" s="886"/>
      <c r="OSX123" s="887"/>
      <c r="OSY123" s="887"/>
      <c r="OSZ123" s="887"/>
      <c r="OTA123" s="887"/>
      <c r="OTB123" s="887"/>
      <c r="OTC123" s="887"/>
      <c r="OTD123" s="887"/>
      <c r="OTE123" s="888"/>
      <c r="OTF123" s="886"/>
      <c r="OTG123" s="887"/>
      <c r="OTH123" s="887"/>
      <c r="OTI123" s="887"/>
      <c r="OTJ123" s="887"/>
      <c r="OTK123" s="887"/>
      <c r="OTL123" s="887"/>
      <c r="OTM123" s="887"/>
      <c r="OTN123" s="888"/>
      <c r="OTO123" s="886"/>
      <c r="OTP123" s="887"/>
      <c r="OTQ123" s="887"/>
      <c r="OTR123" s="887"/>
      <c r="OTS123" s="887"/>
      <c r="OTT123" s="887"/>
      <c r="OTU123" s="887"/>
      <c r="OTV123" s="887"/>
      <c r="OTW123" s="888"/>
      <c r="OTX123" s="886"/>
      <c r="OTY123" s="887"/>
      <c r="OTZ123" s="887"/>
      <c r="OUA123" s="887"/>
      <c r="OUB123" s="887"/>
      <c r="OUC123" s="887"/>
      <c r="OUD123" s="887"/>
      <c r="OUE123" s="887"/>
      <c r="OUF123" s="888"/>
      <c r="OUG123" s="886"/>
      <c r="OUH123" s="887"/>
      <c r="OUI123" s="887"/>
      <c r="OUJ123" s="887"/>
      <c r="OUK123" s="887"/>
      <c r="OUL123" s="887"/>
      <c r="OUM123" s="887"/>
      <c r="OUN123" s="887"/>
      <c r="OUO123" s="888"/>
      <c r="OUP123" s="886"/>
      <c r="OUQ123" s="887"/>
      <c r="OUR123" s="887"/>
      <c r="OUS123" s="887"/>
      <c r="OUT123" s="887"/>
      <c r="OUU123" s="887"/>
      <c r="OUV123" s="887"/>
      <c r="OUW123" s="887"/>
      <c r="OUX123" s="888"/>
      <c r="OUY123" s="886"/>
      <c r="OUZ123" s="887"/>
      <c r="OVA123" s="887"/>
      <c r="OVB123" s="887"/>
      <c r="OVC123" s="887"/>
      <c r="OVD123" s="887"/>
      <c r="OVE123" s="887"/>
      <c r="OVF123" s="887"/>
      <c r="OVG123" s="888"/>
      <c r="OVH123" s="886"/>
      <c r="OVI123" s="887"/>
      <c r="OVJ123" s="887"/>
      <c r="OVK123" s="887"/>
      <c r="OVL123" s="887"/>
      <c r="OVM123" s="887"/>
      <c r="OVN123" s="887"/>
      <c r="OVO123" s="887"/>
      <c r="OVP123" s="888"/>
      <c r="OVQ123" s="886"/>
      <c r="OVR123" s="887"/>
      <c r="OVS123" s="887"/>
      <c r="OVT123" s="887"/>
      <c r="OVU123" s="887"/>
      <c r="OVV123" s="887"/>
      <c r="OVW123" s="887"/>
      <c r="OVX123" s="887"/>
      <c r="OVY123" s="888"/>
      <c r="OVZ123" s="886"/>
      <c r="OWA123" s="887"/>
      <c r="OWB123" s="887"/>
      <c r="OWC123" s="887"/>
      <c r="OWD123" s="887"/>
      <c r="OWE123" s="887"/>
      <c r="OWF123" s="887"/>
      <c r="OWG123" s="887"/>
      <c r="OWH123" s="888"/>
      <c r="OWI123" s="886"/>
      <c r="OWJ123" s="887"/>
      <c r="OWK123" s="887"/>
      <c r="OWL123" s="887"/>
      <c r="OWM123" s="887"/>
      <c r="OWN123" s="887"/>
      <c r="OWO123" s="887"/>
      <c r="OWP123" s="887"/>
      <c r="OWQ123" s="888"/>
      <c r="OWR123" s="886"/>
      <c r="OWS123" s="887"/>
      <c r="OWT123" s="887"/>
      <c r="OWU123" s="887"/>
      <c r="OWV123" s="887"/>
      <c r="OWW123" s="887"/>
      <c r="OWX123" s="887"/>
      <c r="OWY123" s="887"/>
      <c r="OWZ123" s="888"/>
      <c r="OXA123" s="886"/>
      <c r="OXB123" s="887"/>
      <c r="OXC123" s="887"/>
      <c r="OXD123" s="887"/>
      <c r="OXE123" s="887"/>
      <c r="OXF123" s="887"/>
      <c r="OXG123" s="887"/>
      <c r="OXH123" s="887"/>
      <c r="OXI123" s="888"/>
      <c r="OXJ123" s="886"/>
      <c r="OXK123" s="887"/>
      <c r="OXL123" s="887"/>
      <c r="OXM123" s="887"/>
      <c r="OXN123" s="887"/>
      <c r="OXO123" s="887"/>
      <c r="OXP123" s="887"/>
      <c r="OXQ123" s="887"/>
      <c r="OXR123" s="888"/>
      <c r="OXS123" s="886"/>
      <c r="OXT123" s="887"/>
      <c r="OXU123" s="887"/>
      <c r="OXV123" s="887"/>
      <c r="OXW123" s="887"/>
      <c r="OXX123" s="887"/>
      <c r="OXY123" s="887"/>
      <c r="OXZ123" s="887"/>
      <c r="OYA123" s="888"/>
      <c r="OYB123" s="886"/>
      <c r="OYC123" s="887"/>
      <c r="OYD123" s="887"/>
      <c r="OYE123" s="887"/>
      <c r="OYF123" s="887"/>
      <c r="OYG123" s="887"/>
      <c r="OYH123" s="887"/>
      <c r="OYI123" s="887"/>
      <c r="OYJ123" s="888"/>
      <c r="OYK123" s="886"/>
      <c r="OYL123" s="887"/>
      <c r="OYM123" s="887"/>
      <c r="OYN123" s="887"/>
      <c r="OYO123" s="887"/>
      <c r="OYP123" s="887"/>
      <c r="OYQ123" s="887"/>
      <c r="OYR123" s="887"/>
      <c r="OYS123" s="888"/>
      <c r="OYT123" s="886"/>
      <c r="OYU123" s="887"/>
      <c r="OYV123" s="887"/>
      <c r="OYW123" s="887"/>
      <c r="OYX123" s="887"/>
      <c r="OYY123" s="887"/>
      <c r="OYZ123" s="887"/>
      <c r="OZA123" s="887"/>
      <c r="OZB123" s="888"/>
      <c r="OZC123" s="886"/>
      <c r="OZD123" s="887"/>
      <c r="OZE123" s="887"/>
      <c r="OZF123" s="887"/>
      <c r="OZG123" s="887"/>
      <c r="OZH123" s="887"/>
      <c r="OZI123" s="887"/>
      <c r="OZJ123" s="887"/>
      <c r="OZK123" s="888"/>
      <c r="OZL123" s="886"/>
      <c r="OZM123" s="887"/>
      <c r="OZN123" s="887"/>
      <c r="OZO123" s="887"/>
      <c r="OZP123" s="887"/>
      <c r="OZQ123" s="887"/>
      <c r="OZR123" s="887"/>
      <c r="OZS123" s="887"/>
      <c r="OZT123" s="888"/>
      <c r="OZU123" s="886"/>
      <c r="OZV123" s="887"/>
      <c r="OZW123" s="887"/>
      <c r="OZX123" s="887"/>
      <c r="OZY123" s="887"/>
      <c r="OZZ123" s="887"/>
      <c r="PAA123" s="887"/>
      <c r="PAB123" s="887"/>
      <c r="PAC123" s="888"/>
      <c r="PAD123" s="886"/>
      <c r="PAE123" s="887"/>
      <c r="PAF123" s="887"/>
      <c r="PAG123" s="887"/>
      <c r="PAH123" s="887"/>
      <c r="PAI123" s="887"/>
      <c r="PAJ123" s="887"/>
      <c r="PAK123" s="887"/>
      <c r="PAL123" s="888"/>
      <c r="PAM123" s="886"/>
      <c r="PAN123" s="887"/>
      <c r="PAO123" s="887"/>
      <c r="PAP123" s="887"/>
      <c r="PAQ123" s="887"/>
      <c r="PAR123" s="887"/>
      <c r="PAS123" s="887"/>
      <c r="PAT123" s="887"/>
      <c r="PAU123" s="888"/>
      <c r="PAV123" s="886"/>
      <c r="PAW123" s="887"/>
      <c r="PAX123" s="887"/>
      <c r="PAY123" s="887"/>
      <c r="PAZ123" s="887"/>
      <c r="PBA123" s="887"/>
      <c r="PBB123" s="887"/>
      <c r="PBC123" s="887"/>
      <c r="PBD123" s="888"/>
      <c r="PBE123" s="886"/>
      <c r="PBF123" s="887"/>
      <c r="PBG123" s="887"/>
      <c r="PBH123" s="887"/>
      <c r="PBI123" s="887"/>
      <c r="PBJ123" s="887"/>
      <c r="PBK123" s="887"/>
      <c r="PBL123" s="887"/>
      <c r="PBM123" s="888"/>
      <c r="PBN123" s="886"/>
      <c r="PBO123" s="887"/>
      <c r="PBP123" s="887"/>
      <c r="PBQ123" s="887"/>
      <c r="PBR123" s="887"/>
      <c r="PBS123" s="887"/>
      <c r="PBT123" s="887"/>
      <c r="PBU123" s="887"/>
      <c r="PBV123" s="888"/>
      <c r="PBW123" s="886"/>
      <c r="PBX123" s="887"/>
      <c r="PBY123" s="887"/>
      <c r="PBZ123" s="887"/>
      <c r="PCA123" s="887"/>
      <c r="PCB123" s="887"/>
      <c r="PCC123" s="887"/>
      <c r="PCD123" s="887"/>
      <c r="PCE123" s="888"/>
      <c r="PCF123" s="886"/>
      <c r="PCG123" s="887"/>
      <c r="PCH123" s="887"/>
      <c r="PCI123" s="887"/>
      <c r="PCJ123" s="887"/>
      <c r="PCK123" s="887"/>
      <c r="PCL123" s="887"/>
      <c r="PCM123" s="887"/>
      <c r="PCN123" s="888"/>
      <c r="PCO123" s="886"/>
      <c r="PCP123" s="887"/>
      <c r="PCQ123" s="887"/>
      <c r="PCR123" s="887"/>
      <c r="PCS123" s="887"/>
      <c r="PCT123" s="887"/>
      <c r="PCU123" s="887"/>
      <c r="PCV123" s="887"/>
      <c r="PCW123" s="888"/>
      <c r="PCX123" s="886"/>
      <c r="PCY123" s="887"/>
      <c r="PCZ123" s="887"/>
      <c r="PDA123" s="887"/>
      <c r="PDB123" s="887"/>
      <c r="PDC123" s="887"/>
      <c r="PDD123" s="887"/>
      <c r="PDE123" s="887"/>
      <c r="PDF123" s="888"/>
      <c r="PDG123" s="886"/>
      <c r="PDH123" s="887"/>
      <c r="PDI123" s="887"/>
      <c r="PDJ123" s="887"/>
      <c r="PDK123" s="887"/>
      <c r="PDL123" s="887"/>
      <c r="PDM123" s="887"/>
      <c r="PDN123" s="887"/>
      <c r="PDO123" s="888"/>
      <c r="PDP123" s="886"/>
      <c r="PDQ123" s="887"/>
      <c r="PDR123" s="887"/>
      <c r="PDS123" s="887"/>
      <c r="PDT123" s="887"/>
      <c r="PDU123" s="887"/>
      <c r="PDV123" s="887"/>
      <c r="PDW123" s="887"/>
      <c r="PDX123" s="888"/>
      <c r="PDY123" s="886"/>
      <c r="PDZ123" s="887"/>
      <c r="PEA123" s="887"/>
      <c r="PEB123" s="887"/>
      <c r="PEC123" s="887"/>
      <c r="PED123" s="887"/>
      <c r="PEE123" s="887"/>
      <c r="PEF123" s="887"/>
      <c r="PEG123" s="888"/>
      <c r="PEH123" s="886"/>
      <c r="PEI123" s="887"/>
      <c r="PEJ123" s="887"/>
      <c r="PEK123" s="887"/>
      <c r="PEL123" s="887"/>
      <c r="PEM123" s="887"/>
      <c r="PEN123" s="887"/>
      <c r="PEO123" s="887"/>
      <c r="PEP123" s="888"/>
      <c r="PEQ123" s="886"/>
      <c r="PER123" s="887"/>
      <c r="PES123" s="887"/>
      <c r="PET123" s="887"/>
      <c r="PEU123" s="887"/>
      <c r="PEV123" s="887"/>
      <c r="PEW123" s="887"/>
      <c r="PEX123" s="887"/>
      <c r="PEY123" s="888"/>
      <c r="PEZ123" s="886"/>
      <c r="PFA123" s="887"/>
      <c r="PFB123" s="887"/>
      <c r="PFC123" s="887"/>
      <c r="PFD123" s="887"/>
      <c r="PFE123" s="887"/>
      <c r="PFF123" s="887"/>
      <c r="PFG123" s="887"/>
      <c r="PFH123" s="888"/>
      <c r="PFI123" s="886"/>
      <c r="PFJ123" s="887"/>
      <c r="PFK123" s="887"/>
      <c r="PFL123" s="887"/>
      <c r="PFM123" s="887"/>
      <c r="PFN123" s="887"/>
      <c r="PFO123" s="887"/>
      <c r="PFP123" s="887"/>
      <c r="PFQ123" s="888"/>
      <c r="PFR123" s="886"/>
      <c r="PFS123" s="887"/>
      <c r="PFT123" s="887"/>
      <c r="PFU123" s="887"/>
      <c r="PFV123" s="887"/>
      <c r="PFW123" s="887"/>
      <c r="PFX123" s="887"/>
      <c r="PFY123" s="887"/>
      <c r="PFZ123" s="888"/>
      <c r="PGA123" s="886"/>
      <c r="PGB123" s="887"/>
      <c r="PGC123" s="887"/>
      <c r="PGD123" s="887"/>
      <c r="PGE123" s="887"/>
      <c r="PGF123" s="887"/>
      <c r="PGG123" s="887"/>
      <c r="PGH123" s="887"/>
      <c r="PGI123" s="888"/>
      <c r="PGJ123" s="886"/>
      <c r="PGK123" s="887"/>
      <c r="PGL123" s="887"/>
      <c r="PGM123" s="887"/>
      <c r="PGN123" s="887"/>
      <c r="PGO123" s="887"/>
      <c r="PGP123" s="887"/>
      <c r="PGQ123" s="887"/>
      <c r="PGR123" s="888"/>
      <c r="PGS123" s="886"/>
      <c r="PGT123" s="887"/>
      <c r="PGU123" s="887"/>
      <c r="PGV123" s="887"/>
      <c r="PGW123" s="887"/>
      <c r="PGX123" s="887"/>
      <c r="PGY123" s="887"/>
      <c r="PGZ123" s="887"/>
      <c r="PHA123" s="888"/>
      <c r="PHB123" s="886"/>
      <c r="PHC123" s="887"/>
      <c r="PHD123" s="887"/>
      <c r="PHE123" s="887"/>
      <c r="PHF123" s="887"/>
      <c r="PHG123" s="887"/>
      <c r="PHH123" s="887"/>
      <c r="PHI123" s="887"/>
      <c r="PHJ123" s="888"/>
      <c r="PHK123" s="886"/>
      <c r="PHL123" s="887"/>
      <c r="PHM123" s="887"/>
      <c r="PHN123" s="887"/>
      <c r="PHO123" s="887"/>
      <c r="PHP123" s="887"/>
      <c r="PHQ123" s="887"/>
      <c r="PHR123" s="887"/>
      <c r="PHS123" s="888"/>
      <c r="PHT123" s="886"/>
      <c r="PHU123" s="887"/>
      <c r="PHV123" s="887"/>
      <c r="PHW123" s="887"/>
      <c r="PHX123" s="887"/>
      <c r="PHY123" s="887"/>
      <c r="PHZ123" s="887"/>
      <c r="PIA123" s="887"/>
      <c r="PIB123" s="888"/>
      <c r="PIC123" s="886"/>
      <c r="PID123" s="887"/>
      <c r="PIE123" s="887"/>
      <c r="PIF123" s="887"/>
      <c r="PIG123" s="887"/>
      <c r="PIH123" s="887"/>
      <c r="PII123" s="887"/>
      <c r="PIJ123" s="887"/>
      <c r="PIK123" s="888"/>
      <c r="PIL123" s="886"/>
      <c r="PIM123" s="887"/>
      <c r="PIN123" s="887"/>
      <c r="PIO123" s="887"/>
      <c r="PIP123" s="887"/>
      <c r="PIQ123" s="887"/>
      <c r="PIR123" s="887"/>
      <c r="PIS123" s="887"/>
      <c r="PIT123" s="888"/>
      <c r="PIU123" s="886"/>
      <c r="PIV123" s="887"/>
      <c r="PIW123" s="887"/>
      <c r="PIX123" s="887"/>
      <c r="PIY123" s="887"/>
      <c r="PIZ123" s="887"/>
      <c r="PJA123" s="887"/>
      <c r="PJB123" s="887"/>
      <c r="PJC123" s="888"/>
      <c r="PJD123" s="886"/>
      <c r="PJE123" s="887"/>
      <c r="PJF123" s="887"/>
      <c r="PJG123" s="887"/>
      <c r="PJH123" s="887"/>
      <c r="PJI123" s="887"/>
      <c r="PJJ123" s="887"/>
      <c r="PJK123" s="887"/>
      <c r="PJL123" s="888"/>
      <c r="PJM123" s="886"/>
      <c r="PJN123" s="887"/>
      <c r="PJO123" s="887"/>
      <c r="PJP123" s="887"/>
      <c r="PJQ123" s="887"/>
      <c r="PJR123" s="887"/>
      <c r="PJS123" s="887"/>
      <c r="PJT123" s="887"/>
      <c r="PJU123" s="888"/>
      <c r="PJV123" s="886"/>
      <c r="PJW123" s="887"/>
      <c r="PJX123" s="887"/>
      <c r="PJY123" s="887"/>
      <c r="PJZ123" s="887"/>
      <c r="PKA123" s="887"/>
      <c r="PKB123" s="887"/>
      <c r="PKC123" s="887"/>
      <c r="PKD123" s="888"/>
      <c r="PKE123" s="886"/>
      <c r="PKF123" s="887"/>
      <c r="PKG123" s="887"/>
      <c r="PKH123" s="887"/>
      <c r="PKI123" s="887"/>
      <c r="PKJ123" s="887"/>
      <c r="PKK123" s="887"/>
      <c r="PKL123" s="887"/>
      <c r="PKM123" s="888"/>
      <c r="PKN123" s="886"/>
      <c r="PKO123" s="887"/>
      <c r="PKP123" s="887"/>
      <c r="PKQ123" s="887"/>
      <c r="PKR123" s="887"/>
      <c r="PKS123" s="887"/>
      <c r="PKT123" s="887"/>
      <c r="PKU123" s="887"/>
      <c r="PKV123" s="888"/>
      <c r="PKW123" s="886"/>
      <c r="PKX123" s="887"/>
      <c r="PKY123" s="887"/>
      <c r="PKZ123" s="887"/>
      <c r="PLA123" s="887"/>
      <c r="PLB123" s="887"/>
      <c r="PLC123" s="887"/>
      <c r="PLD123" s="887"/>
      <c r="PLE123" s="888"/>
      <c r="PLF123" s="886"/>
      <c r="PLG123" s="887"/>
      <c r="PLH123" s="887"/>
      <c r="PLI123" s="887"/>
      <c r="PLJ123" s="887"/>
      <c r="PLK123" s="887"/>
      <c r="PLL123" s="887"/>
      <c r="PLM123" s="887"/>
      <c r="PLN123" s="888"/>
      <c r="PLO123" s="886"/>
      <c r="PLP123" s="887"/>
      <c r="PLQ123" s="887"/>
      <c r="PLR123" s="887"/>
      <c r="PLS123" s="887"/>
      <c r="PLT123" s="887"/>
      <c r="PLU123" s="887"/>
      <c r="PLV123" s="887"/>
      <c r="PLW123" s="888"/>
      <c r="PLX123" s="886"/>
      <c r="PLY123" s="887"/>
      <c r="PLZ123" s="887"/>
      <c r="PMA123" s="887"/>
      <c r="PMB123" s="887"/>
      <c r="PMC123" s="887"/>
      <c r="PMD123" s="887"/>
      <c r="PME123" s="887"/>
      <c r="PMF123" s="888"/>
      <c r="PMG123" s="886"/>
      <c r="PMH123" s="887"/>
      <c r="PMI123" s="887"/>
      <c r="PMJ123" s="887"/>
      <c r="PMK123" s="887"/>
      <c r="PML123" s="887"/>
      <c r="PMM123" s="887"/>
      <c r="PMN123" s="887"/>
      <c r="PMO123" s="888"/>
      <c r="PMP123" s="886"/>
      <c r="PMQ123" s="887"/>
      <c r="PMR123" s="887"/>
      <c r="PMS123" s="887"/>
      <c r="PMT123" s="887"/>
      <c r="PMU123" s="887"/>
      <c r="PMV123" s="887"/>
      <c r="PMW123" s="887"/>
      <c r="PMX123" s="888"/>
      <c r="PMY123" s="886"/>
      <c r="PMZ123" s="887"/>
      <c r="PNA123" s="887"/>
      <c r="PNB123" s="887"/>
      <c r="PNC123" s="887"/>
      <c r="PND123" s="887"/>
      <c r="PNE123" s="887"/>
      <c r="PNF123" s="887"/>
      <c r="PNG123" s="888"/>
      <c r="PNH123" s="886"/>
      <c r="PNI123" s="887"/>
      <c r="PNJ123" s="887"/>
      <c r="PNK123" s="887"/>
      <c r="PNL123" s="887"/>
      <c r="PNM123" s="887"/>
      <c r="PNN123" s="887"/>
      <c r="PNO123" s="887"/>
      <c r="PNP123" s="888"/>
      <c r="PNQ123" s="886"/>
      <c r="PNR123" s="887"/>
      <c r="PNS123" s="887"/>
      <c r="PNT123" s="887"/>
      <c r="PNU123" s="887"/>
      <c r="PNV123" s="887"/>
      <c r="PNW123" s="887"/>
      <c r="PNX123" s="887"/>
      <c r="PNY123" s="888"/>
      <c r="PNZ123" s="886"/>
      <c r="POA123" s="887"/>
      <c r="POB123" s="887"/>
      <c r="POC123" s="887"/>
      <c r="POD123" s="887"/>
      <c r="POE123" s="887"/>
      <c r="POF123" s="887"/>
      <c r="POG123" s="887"/>
      <c r="POH123" s="888"/>
      <c r="POI123" s="886"/>
      <c r="POJ123" s="887"/>
      <c r="POK123" s="887"/>
      <c r="POL123" s="887"/>
      <c r="POM123" s="887"/>
      <c r="PON123" s="887"/>
      <c r="POO123" s="887"/>
      <c r="POP123" s="887"/>
      <c r="POQ123" s="888"/>
      <c r="POR123" s="886"/>
      <c r="POS123" s="887"/>
      <c r="POT123" s="887"/>
      <c r="POU123" s="887"/>
      <c r="POV123" s="887"/>
      <c r="POW123" s="887"/>
      <c r="POX123" s="887"/>
      <c r="POY123" s="887"/>
      <c r="POZ123" s="888"/>
      <c r="PPA123" s="886"/>
      <c r="PPB123" s="887"/>
      <c r="PPC123" s="887"/>
      <c r="PPD123" s="887"/>
      <c r="PPE123" s="887"/>
      <c r="PPF123" s="887"/>
      <c r="PPG123" s="887"/>
      <c r="PPH123" s="887"/>
      <c r="PPI123" s="888"/>
      <c r="PPJ123" s="886"/>
      <c r="PPK123" s="887"/>
      <c r="PPL123" s="887"/>
      <c r="PPM123" s="887"/>
      <c r="PPN123" s="887"/>
      <c r="PPO123" s="887"/>
      <c r="PPP123" s="887"/>
      <c r="PPQ123" s="887"/>
      <c r="PPR123" s="888"/>
      <c r="PPS123" s="886"/>
      <c r="PPT123" s="887"/>
      <c r="PPU123" s="887"/>
      <c r="PPV123" s="887"/>
      <c r="PPW123" s="887"/>
      <c r="PPX123" s="887"/>
      <c r="PPY123" s="887"/>
      <c r="PPZ123" s="887"/>
      <c r="PQA123" s="888"/>
      <c r="PQB123" s="886"/>
      <c r="PQC123" s="887"/>
      <c r="PQD123" s="887"/>
      <c r="PQE123" s="887"/>
      <c r="PQF123" s="887"/>
      <c r="PQG123" s="887"/>
      <c r="PQH123" s="887"/>
      <c r="PQI123" s="887"/>
      <c r="PQJ123" s="888"/>
      <c r="PQK123" s="886"/>
      <c r="PQL123" s="887"/>
      <c r="PQM123" s="887"/>
      <c r="PQN123" s="887"/>
      <c r="PQO123" s="887"/>
      <c r="PQP123" s="887"/>
      <c r="PQQ123" s="887"/>
      <c r="PQR123" s="887"/>
      <c r="PQS123" s="888"/>
      <c r="PQT123" s="886"/>
      <c r="PQU123" s="887"/>
      <c r="PQV123" s="887"/>
      <c r="PQW123" s="887"/>
      <c r="PQX123" s="887"/>
      <c r="PQY123" s="887"/>
      <c r="PQZ123" s="887"/>
      <c r="PRA123" s="887"/>
      <c r="PRB123" s="888"/>
      <c r="PRC123" s="886"/>
      <c r="PRD123" s="887"/>
      <c r="PRE123" s="887"/>
      <c r="PRF123" s="887"/>
      <c r="PRG123" s="887"/>
      <c r="PRH123" s="887"/>
      <c r="PRI123" s="887"/>
      <c r="PRJ123" s="887"/>
      <c r="PRK123" s="888"/>
      <c r="PRL123" s="886"/>
      <c r="PRM123" s="887"/>
      <c r="PRN123" s="887"/>
      <c r="PRO123" s="887"/>
      <c r="PRP123" s="887"/>
      <c r="PRQ123" s="887"/>
      <c r="PRR123" s="887"/>
      <c r="PRS123" s="887"/>
      <c r="PRT123" s="888"/>
      <c r="PRU123" s="886"/>
      <c r="PRV123" s="887"/>
      <c r="PRW123" s="887"/>
      <c r="PRX123" s="887"/>
      <c r="PRY123" s="887"/>
      <c r="PRZ123" s="887"/>
      <c r="PSA123" s="887"/>
      <c r="PSB123" s="887"/>
      <c r="PSC123" s="888"/>
      <c r="PSD123" s="886"/>
      <c r="PSE123" s="887"/>
      <c r="PSF123" s="887"/>
      <c r="PSG123" s="887"/>
      <c r="PSH123" s="887"/>
      <c r="PSI123" s="887"/>
      <c r="PSJ123" s="887"/>
      <c r="PSK123" s="887"/>
      <c r="PSL123" s="888"/>
      <c r="PSM123" s="886"/>
      <c r="PSN123" s="887"/>
      <c r="PSO123" s="887"/>
      <c r="PSP123" s="887"/>
      <c r="PSQ123" s="887"/>
      <c r="PSR123" s="887"/>
      <c r="PSS123" s="887"/>
      <c r="PST123" s="887"/>
      <c r="PSU123" s="888"/>
      <c r="PSV123" s="886"/>
      <c r="PSW123" s="887"/>
      <c r="PSX123" s="887"/>
      <c r="PSY123" s="887"/>
      <c r="PSZ123" s="887"/>
      <c r="PTA123" s="887"/>
      <c r="PTB123" s="887"/>
      <c r="PTC123" s="887"/>
      <c r="PTD123" s="888"/>
      <c r="PTE123" s="886"/>
      <c r="PTF123" s="887"/>
      <c r="PTG123" s="887"/>
      <c r="PTH123" s="887"/>
      <c r="PTI123" s="887"/>
      <c r="PTJ123" s="887"/>
      <c r="PTK123" s="887"/>
      <c r="PTL123" s="887"/>
      <c r="PTM123" s="888"/>
      <c r="PTN123" s="886"/>
      <c r="PTO123" s="887"/>
      <c r="PTP123" s="887"/>
      <c r="PTQ123" s="887"/>
      <c r="PTR123" s="887"/>
      <c r="PTS123" s="887"/>
      <c r="PTT123" s="887"/>
      <c r="PTU123" s="887"/>
      <c r="PTV123" s="888"/>
      <c r="PTW123" s="886"/>
      <c r="PTX123" s="887"/>
      <c r="PTY123" s="887"/>
      <c r="PTZ123" s="887"/>
      <c r="PUA123" s="887"/>
      <c r="PUB123" s="887"/>
      <c r="PUC123" s="887"/>
      <c r="PUD123" s="887"/>
      <c r="PUE123" s="888"/>
      <c r="PUF123" s="886"/>
      <c r="PUG123" s="887"/>
      <c r="PUH123" s="887"/>
      <c r="PUI123" s="887"/>
      <c r="PUJ123" s="887"/>
      <c r="PUK123" s="887"/>
      <c r="PUL123" s="887"/>
      <c r="PUM123" s="887"/>
      <c r="PUN123" s="888"/>
      <c r="PUO123" s="886"/>
      <c r="PUP123" s="887"/>
      <c r="PUQ123" s="887"/>
      <c r="PUR123" s="887"/>
      <c r="PUS123" s="887"/>
      <c r="PUT123" s="887"/>
      <c r="PUU123" s="887"/>
      <c r="PUV123" s="887"/>
      <c r="PUW123" s="888"/>
      <c r="PUX123" s="886"/>
      <c r="PUY123" s="887"/>
      <c r="PUZ123" s="887"/>
      <c r="PVA123" s="887"/>
      <c r="PVB123" s="887"/>
      <c r="PVC123" s="887"/>
      <c r="PVD123" s="887"/>
      <c r="PVE123" s="887"/>
      <c r="PVF123" s="888"/>
      <c r="PVG123" s="886"/>
      <c r="PVH123" s="887"/>
      <c r="PVI123" s="887"/>
      <c r="PVJ123" s="887"/>
      <c r="PVK123" s="887"/>
      <c r="PVL123" s="887"/>
      <c r="PVM123" s="887"/>
      <c r="PVN123" s="887"/>
      <c r="PVO123" s="888"/>
      <c r="PVP123" s="886"/>
      <c r="PVQ123" s="887"/>
      <c r="PVR123" s="887"/>
      <c r="PVS123" s="887"/>
      <c r="PVT123" s="887"/>
      <c r="PVU123" s="887"/>
      <c r="PVV123" s="887"/>
      <c r="PVW123" s="887"/>
      <c r="PVX123" s="888"/>
      <c r="PVY123" s="886"/>
      <c r="PVZ123" s="887"/>
      <c r="PWA123" s="887"/>
      <c r="PWB123" s="887"/>
      <c r="PWC123" s="887"/>
      <c r="PWD123" s="887"/>
      <c r="PWE123" s="887"/>
      <c r="PWF123" s="887"/>
      <c r="PWG123" s="888"/>
      <c r="PWH123" s="886"/>
      <c r="PWI123" s="887"/>
      <c r="PWJ123" s="887"/>
      <c r="PWK123" s="887"/>
      <c r="PWL123" s="887"/>
      <c r="PWM123" s="887"/>
      <c r="PWN123" s="887"/>
      <c r="PWO123" s="887"/>
      <c r="PWP123" s="888"/>
      <c r="PWQ123" s="886"/>
      <c r="PWR123" s="887"/>
      <c r="PWS123" s="887"/>
      <c r="PWT123" s="887"/>
      <c r="PWU123" s="887"/>
      <c r="PWV123" s="887"/>
      <c r="PWW123" s="887"/>
      <c r="PWX123" s="887"/>
      <c r="PWY123" s="888"/>
      <c r="PWZ123" s="886"/>
      <c r="PXA123" s="887"/>
      <c r="PXB123" s="887"/>
      <c r="PXC123" s="887"/>
      <c r="PXD123" s="887"/>
      <c r="PXE123" s="887"/>
      <c r="PXF123" s="887"/>
      <c r="PXG123" s="887"/>
      <c r="PXH123" s="888"/>
      <c r="PXI123" s="886"/>
      <c r="PXJ123" s="887"/>
      <c r="PXK123" s="887"/>
      <c r="PXL123" s="887"/>
      <c r="PXM123" s="887"/>
      <c r="PXN123" s="887"/>
      <c r="PXO123" s="887"/>
      <c r="PXP123" s="887"/>
      <c r="PXQ123" s="888"/>
      <c r="PXR123" s="886"/>
      <c r="PXS123" s="887"/>
      <c r="PXT123" s="887"/>
      <c r="PXU123" s="887"/>
      <c r="PXV123" s="887"/>
      <c r="PXW123" s="887"/>
      <c r="PXX123" s="887"/>
      <c r="PXY123" s="887"/>
      <c r="PXZ123" s="888"/>
      <c r="PYA123" s="886"/>
      <c r="PYB123" s="887"/>
      <c r="PYC123" s="887"/>
      <c r="PYD123" s="887"/>
      <c r="PYE123" s="887"/>
      <c r="PYF123" s="887"/>
      <c r="PYG123" s="887"/>
      <c r="PYH123" s="887"/>
      <c r="PYI123" s="888"/>
      <c r="PYJ123" s="886"/>
      <c r="PYK123" s="887"/>
      <c r="PYL123" s="887"/>
      <c r="PYM123" s="887"/>
      <c r="PYN123" s="887"/>
      <c r="PYO123" s="887"/>
      <c r="PYP123" s="887"/>
      <c r="PYQ123" s="887"/>
      <c r="PYR123" s="888"/>
      <c r="PYS123" s="886"/>
      <c r="PYT123" s="887"/>
      <c r="PYU123" s="887"/>
      <c r="PYV123" s="887"/>
      <c r="PYW123" s="887"/>
      <c r="PYX123" s="887"/>
      <c r="PYY123" s="887"/>
      <c r="PYZ123" s="887"/>
      <c r="PZA123" s="888"/>
      <c r="PZB123" s="886"/>
      <c r="PZC123" s="887"/>
      <c r="PZD123" s="887"/>
      <c r="PZE123" s="887"/>
      <c r="PZF123" s="887"/>
      <c r="PZG123" s="887"/>
      <c r="PZH123" s="887"/>
      <c r="PZI123" s="887"/>
      <c r="PZJ123" s="888"/>
      <c r="PZK123" s="886"/>
      <c r="PZL123" s="887"/>
      <c r="PZM123" s="887"/>
      <c r="PZN123" s="887"/>
      <c r="PZO123" s="887"/>
      <c r="PZP123" s="887"/>
      <c r="PZQ123" s="887"/>
      <c r="PZR123" s="887"/>
      <c r="PZS123" s="888"/>
      <c r="PZT123" s="886"/>
      <c r="PZU123" s="887"/>
      <c r="PZV123" s="887"/>
      <c r="PZW123" s="887"/>
      <c r="PZX123" s="887"/>
      <c r="PZY123" s="887"/>
      <c r="PZZ123" s="887"/>
      <c r="QAA123" s="887"/>
      <c r="QAB123" s="888"/>
      <c r="QAC123" s="886"/>
      <c r="QAD123" s="887"/>
      <c r="QAE123" s="887"/>
      <c r="QAF123" s="887"/>
      <c r="QAG123" s="887"/>
      <c r="QAH123" s="887"/>
      <c r="QAI123" s="887"/>
      <c r="QAJ123" s="887"/>
      <c r="QAK123" s="888"/>
      <c r="QAL123" s="886"/>
      <c r="QAM123" s="887"/>
      <c r="QAN123" s="887"/>
      <c r="QAO123" s="887"/>
      <c r="QAP123" s="887"/>
      <c r="QAQ123" s="887"/>
      <c r="QAR123" s="887"/>
      <c r="QAS123" s="887"/>
      <c r="QAT123" s="888"/>
      <c r="QAU123" s="886"/>
      <c r="QAV123" s="887"/>
      <c r="QAW123" s="887"/>
      <c r="QAX123" s="887"/>
      <c r="QAY123" s="887"/>
      <c r="QAZ123" s="887"/>
      <c r="QBA123" s="887"/>
      <c r="QBB123" s="887"/>
      <c r="QBC123" s="888"/>
      <c r="QBD123" s="886"/>
      <c r="QBE123" s="887"/>
      <c r="QBF123" s="887"/>
      <c r="QBG123" s="887"/>
      <c r="QBH123" s="887"/>
      <c r="QBI123" s="887"/>
      <c r="QBJ123" s="887"/>
      <c r="QBK123" s="887"/>
      <c r="QBL123" s="888"/>
      <c r="QBM123" s="886"/>
      <c r="QBN123" s="887"/>
      <c r="QBO123" s="887"/>
      <c r="QBP123" s="887"/>
      <c r="QBQ123" s="887"/>
      <c r="QBR123" s="887"/>
      <c r="QBS123" s="887"/>
      <c r="QBT123" s="887"/>
      <c r="QBU123" s="888"/>
      <c r="QBV123" s="886"/>
      <c r="QBW123" s="887"/>
      <c r="QBX123" s="887"/>
      <c r="QBY123" s="887"/>
      <c r="QBZ123" s="887"/>
      <c r="QCA123" s="887"/>
      <c r="QCB123" s="887"/>
      <c r="QCC123" s="887"/>
      <c r="QCD123" s="888"/>
      <c r="QCE123" s="886"/>
      <c r="QCF123" s="887"/>
      <c r="QCG123" s="887"/>
      <c r="QCH123" s="887"/>
      <c r="QCI123" s="887"/>
      <c r="QCJ123" s="887"/>
      <c r="QCK123" s="887"/>
      <c r="QCL123" s="887"/>
      <c r="QCM123" s="888"/>
      <c r="QCN123" s="886"/>
      <c r="QCO123" s="887"/>
      <c r="QCP123" s="887"/>
      <c r="QCQ123" s="887"/>
      <c r="QCR123" s="887"/>
      <c r="QCS123" s="887"/>
      <c r="QCT123" s="887"/>
      <c r="QCU123" s="887"/>
      <c r="QCV123" s="888"/>
      <c r="QCW123" s="886"/>
      <c r="QCX123" s="887"/>
      <c r="QCY123" s="887"/>
      <c r="QCZ123" s="887"/>
      <c r="QDA123" s="887"/>
      <c r="QDB123" s="887"/>
      <c r="QDC123" s="887"/>
      <c r="QDD123" s="887"/>
      <c r="QDE123" s="888"/>
      <c r="QDF123" s="886"/>
      <c r="QDG123" s="887"/>
      <c r="QDH123" s="887"/>
      <c r="QDI123" s="887"/>
      <c r="QDJ123" s="887"/>
      <c r="QDK123" s="887"/>
      <c r="QDL123" s="887"/>
      <c r="QDM123" s="887"/>
      <c r="QDN123" s="888"/>
      <c r="QDO123" s="886"/>
      <c r="QDP123" s="887"/>
      <c r="QDQ123" s="887"/>
      <c r="QDR123" s="887"/>
      <c r="QDS123" s="887"/>
      <c r="QDT123" s="887"/>
      <c r="QDU123" s="887"/>
      <c r="QDV123" s="887"/>
      <c r="QDW123" s="888"/>
      <c r="QDX123" s="886"/>
      <c r="QDY123" s="887"/>
      <c r="QDZ123" s="887"/>
      <c r="QEA123" s="887"/>
      <c r="QEB123" s="887"/>
      <c r="QEC123" s="887"/>
      <c r="QED123" s="887"/>
      <c r="QEE123" s="887"/>
      <c r="QEF123" s="888"/>
      <c r="QEG123" s="886"/>
      <c r="QEH123" s="887"/>
      <c r="QEI123" s="887"/>
      <c r="QEJ123" s="887"/>
      <c r="QEK123" s="887"/>
      <c r="QEL123" s="887"/>
      <c r="QEM123" s="887"/>
      <c r="QEN123" s="887"/>
      <c r="QEO123" s="888"/>
      <c r="QEP123" s="886"/>
      <c r="QEQ123" s="887"/>
      <c r="QER123" s="887"/>
      <c r="QES123" s="887"/>
      <c r="QET123" s="887"/>
      <c r="QEU123" s="887"/>
      <c r="QEV123" s="887"/>
      <c r="QEW123" s="887"/>
      <c r="QEX123" s="888"/>
      <c r="QEY123" s="886"/>
      <c r="QEZ123" s="887"/>
      <c r="QFA123" s="887"/>
      <c r="QFB123" s="887"/>
      <c r="QFC123" s="887"/>
      <c r="QFD123" s="887"/>
      <c r="QFE123" s="887"/>
      <c r="QFF123" s="887"/>
      <c r="QFG123" s="888"/>
      <c r="QFH123" s="886"/>
      <c r="QFI123" s="887"/>
      <c r="QFJ123" s="887"/>
      <c r="QFK123" s="887"/>
      <c r="QFL123" s="887"/>
      <c r="QFM123" s="887"/>
      <c r="QFN123" s="887"/>
      <c r="QFO123" s="887"/>
      <c r="QFP123" s="888"/>
      <c r="QFQ123" s="886"/>
      <c r="QFR123" s="887"/>
      <c r="QFS123" s="887"/>
      <c r="QFT123" s="887"/>
      <c r="QFU123" s="887"/>
      <c r="QFV123" s="887"/>
      <c r="QFW123" s="887"/>
      <c r="QFX123" s="887"/>
      <c r="QFY123" s="888"/>
      <c r="QFZ123" s="886"/>
      <c r="QGA123" s="887"/>
      <c r="QGB123" s="887"/>
      <c r="QGC123" s="887"/>
      <c r="QGD123" s="887"/>
      <c r="QGE123" s="887"/>
      <c r="QGF123" s="887"/>
      <c r="QGG123" s="887"/>
      <c r="QGH123" s="888"/>
      <c r="QGI123" s="886"/>
      <c r="QGJ123" s="887"/>
      <c r="QGK123" s="887"/>
      <c r="QGL123" s="887"/>
      <c r="QGM123" s="887"/>
      <c r="QGN123" s="887"/>
      <c r="QGO123" s="887"/>
      <c r="QGP123" s="887"/>
      <c r="QGQ123" s="888"/>
      <c r="QGR123" s="886"/>
      <c r="QGS123" s="887"/>
      <c r="QGT123" s="887"/>
      <c r="QGU123" s="887"/>
      <c r="QGV123" s="887"/>
      <c r="QGW123" s="887"/>
      <c r="QGX123" s="887"/>
      <c r="QGY123" s="887"/>
      <c r="QGZ123" s="888"/>
      <c r="QHA123" s="886"/>
      <c r="QHB123" s="887"/>
      <c r="QHC123" s="887"/>
      <c r="QHD123" s="887"/>
      <c r="QHE123" s="887"/>
      <c r="QHF123" s="887"/>
      <c r="QHG123" s="887"/>
      <c r="QHH123" s="887"/>
      <c r="QHI123" s="888"/>
      <c r="QHJ123" s="886"/>
      <c r="QHK123" s="887"/>
      <c r="QHL123" s="887"/>
      <c r="QHM123" s="887"/>
      <c r="QHN123" s="887"/>
      <c r="QHO123" s="887"/>
      <c r="QHP123" s="887"/>
      <c r="QHQ123" s="887"/>
      <c r="QHR123" s="888"/>
      <c r="QHS123" s="886"/>
      <c r="QHT123" s="887"/>
      <c r="QHU123" s="887"/>
      <c r="QHV123" s="887"/>
      <c r="QHW123" s="887"/>
      <c r="QHX123" s="887"/>
      <c r="QHY123" s="887"/>
      <c r="QHZ123" s="887"/>
      <c r="QIA123" s="888"/>
      <c r="QIB123" s="886"/>
      <c r="QIC123" s="887"/>
      <c r="QID123" s="887"/>
      <c r="QIE123" s="887"/>
      <c r="QIF123" s="887"/>
      <c r="QIG123" s="887"/>
      <c r="QIH123" s="887"/>
      <c r="QII123" s="887"/>
      <c r="QIJ123" s="888"/>
      <c r="QIK123" s="886"/>
      <c r="QIL123" s="887"/>
      <c r="QIM123" s="887"/>
      <c r="QIN123" s="887"/>
      <c r="QIO123" s="887"/>
      <c r="QIP123" s="887"/>
      <c r="QIQ123" s="887"/>
      <c r="QIR123" s="887"/>
      <c r="QIS123" s="888"/>
      <c r="QIT123" s="886"/>
      <c r="QIU123" s="887"/>
      <c r="QIV123" s="887"/>
      <c r="QIW123" s="887"/>
      <c r="QIX123" s="887"/>
      <c r="QIY123" s="887"/>
      <c r="QIZ123" s="887"/>
      <c r="QJA123" s="887"/>
      <c r="QJB123" s="888"/>
      <c r="QJC123" s="886"/>
      <c r="QJD123" s="887"/>
      <c r="QJE123" s="887"/>
      <c r="QJF123" s="887"/>
      <c r="QJG123" s="887"/>
      <c r="QJH123" s="887"/>
      <c r="QJI123" s="887"/>
      <c r="QJJ123" s="887"/>
      <c r="QJK123" s="888"/>
      <c r="QJL123" s="886"/>
      <c r="QJM123" s="887"/>
      <c r="QJN123" s="887"/>
      <c r="QJO123" s="887"/>
      <c r="QJP123" s="887"/>
      <c r="QJQ123" s="887"/>
      <c r="QJR123" s="887"/>
      <c r="QJS123" s="887"/>
      <c r="QJT123" s="888"/>
      <c r="QJU123" s="886"/>
      <c r="QJV123" s="887"/>
      <c r="QJW123" s="887"/>
      <c r="QJX123" s="887"/>
      <c r="QJY123" s="887"/>
      <c r="QJZ123" s="887"/>
      <c r="QKA123" s="887"/>
      <c r="QKB123" s="887"/>
      <c r="QKC123" s="888"/>
      <c r="QKD123" s="886"/>
      <c r="QKE123" s="887"/>
      <c r="QKF123" s="887"/>
      <c r="QKG123" s="887"/>
      <c r="QKH123" s="887"/>
      <c r="QKI123" s="887"/>
      <c r="QKJ123" s="887"/>
      <c r="QKK123" s="887"/>
      <c r="QKL123" s="888"/>
      <c r="QKM123" s="886"/>
      <c r="QKN123" s="887"/>
      <c r="QKO123" s="887"/>
      <c r="QKP123" s="887"/>
      <c r="QKQ123" s="887"/>
      <c r="QKR123" s="887"/>
      <c r="QKS123" s="887"/>
      <c r="QKT123" s="887"/>
      <c r="QKU123" s="888"/>
      <c r="QKV123" s="886"/>
      <c r="QKW123" s="887"/>
      <c r="QKX123" s="887"/>
      <c r="QKY123" s="887"/>
      <c r="QKZ123" s="887"/>
      <c r="QLA123" s="887"/>
      <c r="QLB123" s="887"/>
      <c r="QLC123" s="887"/>
      <c r="QLD123" s="888"/>
      <c r="QLE123" s="886"/>
      <c r="QLF123" s="887"/>
      <c r="QLG123" s="887"/>
      <c r="QLH123" s="887"/>
      <c r="QLI123" s="887"/>
      <c r="QLJ123" s="887"/>
      <c r="QLK123" s="887"/>
      <c r="QLL123" s="887"/>
      <c r="QLM123" s="888"/>
      <c r="QLN123" s="886"/>
      <c r="QLO123" s="887"/>
      <c r="QLP123" s="887"/>
      <c r="QLQ123" s="887"/>
      <c r="QLR123" s="887"/>
      <c r="QLS123" s="887"/>
      <c r="QLT123" s="887"/>
      <c r="QLU123" s="887"/>
      <c r="QLV123" s="888"/>
      <c r="QLW123" s="886"/>
      <c r="QLX123" s="887"/>
      <c r="QLY123" s="887"/>
      <c r="QLZ123" s="887"/>
      <c r="QMA123" s="887"/>
      <c r="QMB123" s="887"/>
      <c r="QMC123" s="887"/>
      <c r="QMD123" s="887"/>
      <c r="QME123" s="888"/>
      <c r="QMF123" s="886"/>
      <c r="QMG123" s="887"/>
      <c r="QMH123" s="887"/>
      <c r="QMI123" s="887"/>
      <c r="QMJ123" s="887"/>
      <c r="QMK123" s="887"/>
      <c r="QML123" s="887"/>
      <c r="QMM123" s="887"/>
      <c r="QMN123" s="888"/>
      <c r="QMO123" s="886"/>
      <c r="QMP123" s="887"/>
      <c r="QMQ123" s="887"/>
      <c r="QMR123" s="887"/>
      <c r="QMS123" s="887"/>
      <c r="QMT123" s="887"/>
      <c r="QMU123" s="887"/>
      <c r="QMV123" s="887"/>
      <c r="QMW123" s="888"/>
      <c r="QMX123" s="886"/>
      <c r="QMY123" s="887"/>
      <c r="QMZ123" s="887"/>
      <c r="QNA123" s="887"/>
      <c r="QNB123" s="887"/>
      <c r="QNC123" s="887"/>
      <c r="QND123" s="887"/>
      <c r="QNE123" s="887"/>
      <c r="QNF123" s="888"/>
      <c r="QNG123" s="886"/>
      <c r="QNH123" s="887"/>
      <c r="QNI123" s="887"/>
      <c r="QNJ123" s="887"/>
      <c r="QNK123" s="887"/>
      <c r="QNL123" s="887"/>
      <c r="QNM123" s="887"/>
      <c r="QNN123" s="887"/>
      <c r="QNO123" s="888"/>
      <c r="QNP123" s="886"/>
      <c r="QNQ123" s="887"/>
      <c r="QNR123" s="887"/>
      <c r="QNS123" s="887"/>
      <c r="QNT123" s="887"/>
      <c r="QNU123" s="887"/>
      <c r="QNV123" s="887"/>
      <c r="QNW123" s="887"/>
      <c r="QNX123" s="888"/>
      <c r="QNY123" s="886"/>
      <c r="QNZ123" s="887"/>
      <c r="QOA123" s="887"/>
      <c r="QOB123" s="887"/>
      <c r="QOC123" s="887"/>
      <c r="QOD123" s="887"/>
      <c r="QOE123" s="887"/>
      <c r="QOF123" s="887"/>
      <c r="QOG123" s="888"/>
      <c r="QOH123" s="886"/>
      <c r="QOI123" s="887"/>
      <c r="QOJ123" s="887"/>
      <c r="QOK123" s="887"/>
      <c r="QOL123" s="887"/>
      <c r="QOM123" s="887"/>
      <c r="QON123" s="887"/>
      <c r="QOO123" s="887"/>
      <c r="QOP123" s="888"/>
      <c r="QOQ123" s="886"/>
      <c r="QOR123" s="887"/>
      <c r="QOS123" s="887"/>
      <c r="QOT123" s="887"/>
      <c r="QOU123" s="887"/>
      <c r="QOV123" s="887"/>
      <c r="QOW123" s="887"/>
      <c r="QOX123" s="887"/>
      <c r="QOY123" s="888"/>
      <c r="QOZ123" s="886"/>
      <c r="QPA123" s="887"/>
      <c r="QPB123" s="887"/>
      <c r="QPC123" s="887"/>
      <c r="QPD123" s="887"/>
      <c r="QPE123" s="887"/>
      <c r="QPF123" s="887"/>
      <c r="QPG123" s="887"/>
      <c r="QPH123" s="888"/>
      <c r="QPI123" s="886"/>
      <c r="QPJ123" s="887"/>
      <c r="QPK123" s="887"/>
      <c r="QPL123" s="887"/>
      <c r="QPM123" s="887"/>
      <c r="QPN123" s="887"/>
      <c r="QPO123" s="887"/>
      <c r="QPP123" s="887"/>
      <c r="QPQ123" s="888"/>
      <c r="QPR123" s="886"/>
      <c r="QPS123" s="887"/>
      <c r="QPT123" s="887"/>
      <c r="QPU123" s="887"/>
      <c r="QPV123" s="887"/>
      <c r="QPW123" s="887"/>
      <c r="QPX123" s="887"/>
      <c r="QPY123" s="887"/>
      <c r="QPZ123" s="888"/>
      <c r="QQA123" s="886"/>
      <c r="QQB123" s="887"/>
      <c r="QQC123" s="887"/>
      <c r="QQD123" s="887"/>
      <c r="QQE123" s="887"/>
      <c r="QQF123" s="887"/>
      <c r="QQG123" s="887"/>
      <c r="QQH123" s="887"/>
      <c r="QQI123" s="888"/>
      <c r="QQJ123" s="886"/>
      <c r="QQK123" s="887"/>
      <c r="QQL123" s="887"/>
      <c r="QQM123" s="887"/>
      <c r="QQN123" s="887"/>
      <c r="QQO123" s="887"/>
      <c r="QQP123" s="887"/>
      <c r="QQQ123" s="887"/>
      <c r="QQR123" s="888"/>
      <c r="QQS123" s="886"/>
      <c r="QQT123" s="887"/>
      <c r="QQU123" s="887"/>
      <c r="QQV123" s="887"/>
      <c r="QQW123" s="887"/>
      <c r="QQX123" s="887"/>
      <c r="QQY123" s="887"/>
      <c r="QQZ123" s="887"/>
      <c r="QRA123" s="888"/>
      <c r="QRB123" s="886"/>
      <c r="QRC123" s="887"/>
      <c r="QRD123" s="887"/>
      <c r="QRE123" s="887"/>
      <c r="QRF123" s="887"/>
      <c r="QRG123" s="887"/>
      <c r="QRH123" s="887"/>
      <c r="QRI123" s="887"/>
      <c r="QRJ123" s="888"/>
      <c r="QRK123" s="886"/>
      <c r="QRL123" s="887"/>
      <c r="QRM123" s="887"/>
      <c r="QRN123" s="887"/>
      <c r="QRO123" s="887"/>
      <c r="QRP123" s="887"/>
      <c r="QRQ123" s="887"/>
      <c r="QRR123" s="887"/>
      <c r="QRS123" s="888"/>
      <c r="QRT123" s="886"/>
      <c r="QRU123" s="887"/>
      <c r="QRV123" s="887"/>
      <c r="QRW123" s="887"/>
      <c r="QRX123" s="887"/>
      <c r="QRY123" s="887"/>
      <c r="QRZ123" s="887"/>
      <c r="QSA123" s="887"/>
      <c r="QSB123" s="888"/>
      <c r="QSC123" s="886"/>
      <c r="QSD123" s="887"/>
      <c r="QSE123" s="887"/>
      <c r="QSF123" s="887"/>
      <c r="QSG123" s="887"/>
      <c r="QSH123" s="887"/>
      <c r="QSI123" s="887"/>
      <c r="QSJ123" s="887"/>
      <c r="QSK123" s="888"/>
      <c r="QSL123" s="886"/>
      <c r="QSM123" s="887"/>
      <c r="QSN123" s="887"/>
      <c r="QSO123" s="887"/>
      <c r="QSP123" s="887"/>
      <c r="QSQ123" s="887"/>
      <c r="QSR123" s="887"/>
      <c r="QSS123" s="887"/>
      <c r="QST123" s="888"/>
      <c r="QSU123" s="886"/>
      <c r="QSV123" s="887"/>
      <c r="QSW123" s="887"/>
      <c r="QSX123" s="887"/>
      <c r="QSY123" s="887"/>
      <c r="QSZ123" s="887"/>
      <c r="QTA123" s="887"/>
      <c r="QTB123" s="887"/>
      <c r="QTC123" s="888"/>
      <c r="QTD123" s="886"/>
      <c r="QTE123" s="887"/>
      <c r="QTF123" s="887"/>
      <c r="QTG123" s="887"/>
      <c r="QTH123" s="887"/>
      <c r="QTI123" s="887"/>
      <c r="QTJ123" s="887"/>
      <c r="QTK123" s="887"/>
      <c r="QTL123" s="888"/>
      <c r="QTM123" s="886"/>
      <c r="QTN123" s="887"/>
      <c r="QTO123" s="887"/>
      <c r="QTP123" s="887"/>
      <c r="QTQ123" s="887"/>
      <c r="QTR123" s="887"/>
      <c r="QTS123" s="887"/>
      <c r="QTT123" s="887"/>
      <c r="QTU123" s="888"/>
      <c r="QTV123" s="886"/>
      <c r="QTW123" s="887"/>
      <c r="QTX123" s="887"/>
      <c r="QTY123" s="887"/>
      <c r="QTZ123" s="887"/>
      <c r="QUA123" s="887"/>
      <c r="QUB123" s="887"/>
      <c r="QUC123" s="887"/>
      <c r="QUD123" s="888"/>
      <c r="QUE123" s="886"/>
      <c r="QUF123" s="887"/>
      <c r="QUG123" s="887"/>
      <c r="QUH123" s="887"/>
      <c r="QUI123" s="887"/>
      <c r="QUJ123" s="887"/>
      <c r="QUK123" s="887"/>
      <c r="QUL123" s="887"/>
      <c r="QUM123" s="888"/>
      <c r="QUN123" s="886"/>
      <c r="QUO123" s="887"/>
      <c r="QUP123" s="887"/>
      <c r="QUQ123" s="887"/>
      <c r="QUR123" s="887"/>
      <c r="QUS123" s="887"/>
      <c r="QUT123" s="887"/>
      <c r="QUU123" s="887"/>
      <c r="QUV123" s="888"/>
      <c r="QUW123" s="886"/>
      <c r="QUX123" s="887"/>
      <c r="QUY123" s="887"/>
      <c r="QUZ123" s="887"/>
      <c r="QVA123" s="887"/>
      <c r="QVB123" s="887"/>
      <c r="QVC123" s="887"/>
      <c r="QVD123" s="887"/>
      <c r="QVE123" s="888"/>
      <c r="QVF123" s="886"/>
      <c r="QVG123" s="887"/>
      <c r="QVH123" s="887"/>
      <c r="QVI123" s="887"/>
      <c r="QVJ123" s="887"/>
      <c r="QVK123" s="887"/>
      <c r="QVL123" s="887"/>
      <c r="QVM123" s="887"/>
      <c r="QVN123" s="888"/>
      <c r="QVO123" s="886"/>
      <c r="QVP123" s="887"/>
      <c r="QVQ123" s="887"/>
      <c r="QVR123" s="887"/>
      <c r="QVS123" s="887"/>
      <c r="QVT123" s="887"/>
      <c r="QVU123" s="887"/>
      <c r="QVV123" s="887"/>
      <c r="QVW123" s="888"/>
      <c r="QVX123" s="886"/>
      <c r="QVY123" s="887"/>
      <c r="QVZ123" s="887"/>
      <c r="QWA123" s="887"/>
      <c r="QWB123" s="887"/>
      <c r="QWC123" s="887"/>
      <c r="QWD123" s="887"/>
      <c r="QWE123" s="887"/>
      <c r="QWF123" s="888"/>
      <c r="QWG123" s="886"/>
      <c r="QWH123" s="887"/>
      <c r="QWI123" s="887"/>
      <c r="QWJ123" s="887"/>
      <c r="QWK123" s="887"/>
      <c r="QWL123" s="887"/>
      <c r="QWM123" s="887"/>
      <c r="QWN123" s="887"/>
      <c r="QWO123" s="888"/>
      <c r="QWP123" s="886"/>
      <c r="QWQ123" s="887"/>
      <c r="QWR123" s="887"/>
      <c r="QWS123" s="887"/>
      <c r="QWT123" s="887"/>
      <c r="QWU123" s="887"/>
      <c r="QWV123" s="887"/>
      <c r="QWW123" s="887"/>
      <c r="QWX123" s="888"/>
      <c r="QWY123" s="886"/>
      <c r="QWZ123" s="887"/>
      <c r="QXA123" s="887"/>
      <c r="QXB123" s="887"/>
      <c r="QXC123" s="887"/>
      <c r="QXD123" s="887"/>
      <c r="QXE123" s="887"/>
      <c r="QXF123" s="887"/>
      <c r="QXG123" s="888"/>
      <c r="QXH123" s="886"/>
      <c r="QXI123" s="887"/>
      <c r="QXJ123" s="887"/>
      <c r="QXK123" s="887"/>
      <c r="QXL123" s="887"/>
      <c r="QXM123" s="887"/>
      <c r="QXN123" s="887"/>
      <c r="QXO123" s="887"/>
      <c r="QXP123" s="888"/>
      <c r="QXQ123" s="886"/>
      <c r="QXR123" s="887"/>
      <c r="QXS123" s="887"/>
      <c r="QXT123" s="887"/>
      <c r="QXU123" s="887"/>
      <c r="QXV123" s="887"/>
      <c r="QXW123" s="887"/>
      <c r="QXX123" s="887"/>
      <c r="QXY123" s="888"/>
      <c r="QXZ123" s="886"/>
      <c r="QYA123" s="887"/>
      <c r="QYB123" s="887"/>
      <c r="QYC123" s="887"/>
      <c r="QYD123" s="887"/>
      <c r="QYE123" s="887"/>
      <c r="QYF123" s="887"/>
      <c r="QYG123" s="887"/>
      <c r="QYH123" s="888"/>
      <c r="QYI123" s="886"/>
      <c r="QYJ123" s="887"/>
      <c r="QYK123" s="887"/>
      <c r="QYL123" s="887"/>
      <c r="QYM123" s="887"/>
      <c r="QYN123" s="887"/>
      <c r="QYO123" s="887"/>
      <c r="QYP123" s="887"/>
      <c r="QYQ123" s="888"/>
      <c r="QYR123" s="886"/>
      <c r="QYS123" s="887"/>
      <c r="QYT123" s="887"/>
      <c r="QYU123" s="887"/>
      <c r="QYV123" s="887"/>
      <c r="QYW123" s="887"/>
      <c r="QYX123" s="887"/>
      <c r="QYY123" s="887"/>
      <c r="QYZ123" s="888"/>
      <c r="QZA123" s="886"/>
      <c r="QZB123" s="887"/>
      <c r="QZC123" s="887"/>
      <c r="QZD123" s="887"/>
      <c r="QZE123" s="887"/>
      <c r="QZF123" s="887"/>
      <c r="QZG123" s="887"/>
      <c r="QZH123" s="887"/>
      <c r="QZI123" s="888"/>
      <c r="QZJ123" s="886"/>
      <c r="QZK123" s="887"/>
      <c r="QZL123" s="887"/>
      <c r="QZM123" s="887"/>
      <c r="QZN123" s="887"/>
      <c r="QZO123" s="887"/>
      <c r="QZP123" s="887"/>
      <c r="QZQ123" s="887"/>
      <c r="QZR123" s="888"/>
      <c r="QZS123" s="886"/>
      <c r="QZT123" s="887"/>
      <c r="QZU123" s="887"/>
      <c r="QZV123" s="887"/>
      <c r="QZW123" s="887"/>
      <c r="QZX123" s="887"/>
      <c r="QZY123" s="887"/>
      <c r="QZZ123" s="887"/>
      <c r="RAA123" s="888"/>
      <c r="RAB123" s="886"/>
      <c r="RAC123" s="887"/>
      <c r="RAD123" s="887"/>
      <c r="RAE123" s="887"/>
      <c r="RAF123" s="887"/>
      <c r="RAG123" s="887"/>
      <c r="RAH123" s="887"/>
      <c r="RAI123" s="887"/>
      <c r="RAJ123" s="888"/>
      <c r="RAK123" s="886"/>
      <c r="RAL123" s="887"/>
      <c r="RAM123" s="887"/>
      <c r="RAN123" s="887"/>
      <c r="RAO123" s="887"/>
      <c r="RAP123" s="887"/>
      <c r="RAQ123" s="887"/>
      <c r="RAR123" s="887"/>
      <c r="RAS123" s="888"/>
      <c r="RAT123" s="886"/>
      <c r="RAU123" s="887"/>
      <c r="RAV123" s="887"/>
      <c r="RAW123" s="887"/>
      <c r="RAX123" s="887"/>
      <c r="RAY123" s="887"/>
      <c r="RAZ123" s="887"/>
      <c r="RBA123" s="887"/>
      <c r="RBB123" s="888"/>
      <c r="RBC123" s="886"/>
      <c r="RBD123" s="887"/>
      <c r="RBE123" s="887"/>
      <c r="RBF123" s="887"/>
      <c r="RBG123" s="887"/>
      <c r="RBH123" s="887"/>
      <c r="RBI123" s="887"/>
      <c r="RBJ123" s="887"/>
      <c r="RBK123" s="888"/>
      <c r="RBL123" s="886"/>
      <c r="RBM123" s="887"/>
      <c r="RBN123" s="887"/>
      <c r="RBO123" s="887"/>
      <c r="RBP123" s="887"/>
      <c r="RBQ123" s="887"/>
      <c r="RBR123" s="887"/>
      <c r="RBS123" s="887"/>
      <c r="RBT123" s="888"/>
      <c r="RBU123" s="886"/>
      <c r="RBV123" s="887"/>
      <c r="RBW123" s="887"/>
      <c r="RBX123" s="887"/>
      <c r="RBY123" s="887"/>
      <c r="RBZ123" s="887"/>
      <c r="RCA123" s="887"/>
      <c r="RCB123" s="887"/>
      <c r="RCC123" s="888"/>
      <c r="RCD123" s="886"/>
      <c r="RCE123" s="887"/>
      <c r="RCF123" s="887"/>
      <c r="RCG123" s="887"/>
      <c r="RCH123" s="887"/>
      <c r="RCI123" s="887"/>
      <c r="RCJ123" s="887"/>
      <c r="RCK123" s="887"/>
      <c r="RCL123" s="888"/>
      <c r="RCM123" s="886"/>
      <c r="RCN123" s="887"/>
      <c r="RCO123" s="887"/>
      <c r="RCP123" s="887"/>
      <c r="RCQ123" s="887"/>
      <c r="RCR123" s="887"/>
      <c r="RCS123" s="887"/>
      <c r="RCT123" s="887"/>
      <c r="RCU123" s="888"/>
      <c r="RCV123" s="886"/>
      <c r="RCW123" s="887"/>
      <c r="RCX123" s="887"/>
      <c r="RCY123" s="887"/>
      <c r="RCZ123" s="887"/>
      <c r="RDA123" s="887"/>
      <c r="RDB123" s="887"/>
      <c r="RDC123" s="887"/>
      <c r="RDD123" s="888"/>
      <c r="RDE123" s="886"/>
      <c r="RDF123" s="887"/>
      <c r="RDG123" s="887"/>
      <c r="RDH123" s="887"/>
      <c r="RDI123" s="887"/>
      <c r="RDJ123" s="887"/>
      <c r="RDK123" s="887"/>
      <c r="RDL123" s="887"/>
      <c r="RDM123" s="888"/>
      <c r="RDN123" s="886"/>
      <c r="RDO123" s="887"/>
      <c r="RDP123" s="887"/>
      <c r="RDQ123" s="887"/>
      <c r="RDR123" s="887"/>
      <c r="RDS123" s="887"/>
      <c r="RDT123" s="887"/>
      <c r="RDU123" s="887"/>
      <c r="RDV123" s="888"/>
      <c r="RDW123" s="886"/>
      <c r="RDX123" s="887"/>
      <c r="RDY123" s="887"/>
      <c r="RDZ123" s="887"/>
      <c r="REA123" s="887"/>
      <c r="REB123" s="887"/>
      <c r="REC123" s="887"/>
      <c r="RED123" s="887"/>
      <c r="REE123" s="888"/>
      <c r="REF123" s="886"/>
      <c r="REG123" s="887"/>
      <c r="REH123" s="887"/>
      <c r="REI123" s="887"/>
      <c r="REJ123" s="887"/>
      <c r="REK123" s="887"/>
      <c r="REL123" s="887"/>
      <c r="REM123" s="887"/>
      <c r="REN123" s="888"/>
      <c r="REO123" s="886"/>
      <c r="REP123" s="887"/>
      <c r="REQ123" s="887"/>
      <c r="RER123" s="887"/>
      <c r="RES123" s="887"/>
      <c r="RET123" s="887"/>
      <c r="REU123" s="887"/>
      <c r="REV123" s="887"/>
      <c r="REW123" s="888"/>
      <c r="REX123" s="886"/>
      <c r="REY123" s="887"/>
      <c r="REZ123" s="887"/>
      <c r="RFA123" s="887"/>
      <c r="RFB123" s="887"/>
      <c r="RFC123" s="887"/>
      <c r="RFD123" s="887"/>
      <c r="RFE123" s="887"/>
      <c r="RFF123" s="888"/>
      <c r="RFG123" s="886"/>
      <c r="RFH123" s="887"/>
      <c r="RFI123" s="887"/>
      <c r="RFJ123" s="887"/>
      <c r="RFK123" s="887"/>
      <c r="RFL123" s="887"/>
      <c r="RFM123" s="887"/>
      <c r="RFN123" s="887"/>
      <c r="RFO123" s="888"/>
      <c r="RFP123" s="886"/>
      <c r="RFQ123" s="887"/>
      <c r="RFR123" s="887"/>
      <c r="RFS123" s="887"/>
      <c r="RFT123" s="887"/>
      <c r="RFU123" s="887"/>
      <c r="RFV123" s="887"/>
      <c r="RFW123" s="887"/>
      <c r="RFX123" s="888"/>
      <c r="RFY123" s="886"/>
      <c r="RFZ123" s="887"/>
      <c r="RGA123" s="887"/>
      <c r="RGB123" s="887"/>
      <c r="RGC123" s="887"/>
      <c r="RGD123" s="887"/>
      <c r="RGE123" s="887"/>
      <c r="RGF123" s="887"/>
      <c r="RGG123" s="888"/>
      <c r="RGH123" s="886"/>
      <c r="RGI123" s="887"/>
      <c r="RGJ123" s="887"/>
      <c r="RGK123" s="887"/>
      <c r="RGL123" s="887"/>
      <c r="RGM123" s="887"/>
      <c r="RGN123" s="887"/>
      <c r="RGO123" s="887"/>
      <c r="RGP123" s="888"/>
      <c r="RGQ123" s="886"/>
      <c r="RGR123" s="887"/>
      <c r="RGS123" s="887"/>
      <c r="RGT123" s="887"/>
      <c r="RGU123" s="887"/>
      <c r="RGV123" s="887"/>
      <c r="RGW123" s="887"/>
      <c r="RGX123" s="887"/>
      <c r="RGY123" s="888"/>
      <c r="RGZ123" s="886"/>
      <c r="RHA123" s="887"/>
      <c r="RHB123" s="887"/>
      <c r="RHC123" s="887"/>
      <c r="RHD123" s="887"/>
      <c r="RHE123" s="887"/>
      <c r="RHF123" s="887"/>
      <c r="RHG123" s="887"/>
      <c r="RHH123" s="888"/>
      <c r="RHI123" s="886"/>
      <c r="RHJ123" s="887"/>
      <c r="RHK123" s="887"/>
      <c r="RHL123" s="887"/>
      <c r="RHM123" s="887"/>
      <c r="RHN123" s="887"/>
      <c r="RHO123" s="887"/>
      <c r="RHP123" s="887"/>
      <c r="RHQ123" s="888"/>
      <c r="RHR123" s="886"/>
      <c r="RHS123" s="887"/>
      <c r="RHT123" s="887"/>
      <c r="RHU123" s="887"/>
      <c r="RHV123" s="887"/>
      <c r="RHW123" s="887"/>
      <c r="RHX123" s="887"/>
      <c r="RHY123" s="887"/>
      <c r="RHZ123" s="888"/>
      <c r="RIA123" s="886"/>
      <c r="RIB123" s="887"/>
      <c r="RIC123" s="887"/>
      <c r="RID123" s="887"/>
      <c r="RIE123" s="887"/>
      <c r="RIF123" s="887"/>
      <c r="RIG123" s="887"/>
      <c r="RIH123" s="887"/>
      <c r="RII123" s="888"/>
      <c r="RIJ123" s="886"/>
      <c r="RIK123" s="887"/>
      <c r="RIL123" s="887"/>
      <c r="RIM123" s="887"/>
      <c r="RIN123" s="887"/>
      <c r="RIO123" s="887"/>
      <c r="RIP123" s="887"/>
      <c r="RIQ123" s="887"/>
      <c r="RIR123" s="888"/>
      <c r="RIS123" s="886"/>
      <c r="RIT123" s="887"/>
      <c r="RIU123" s="887"/>
      <c r="RIV123" s="887"/>
      <c r="RIW123" s="887"/>
      <c r="RIX123" s="887"/>
      <c r="RIY123" s="887"/>
      <c r="RIZ123" s="887"/>
      <c r="RJA123" s="888"/>
      <c r="RJB123" s="886"/>
      <c r="RJC123" s="887"/>
      <c r="RJD123" s="887"/>
      <c r="RJE123" s="887"/>
      <c r="RJF123" s="887"/>
      <c r="RJG123" s="887"/>
      <c r="RJH123" s="887"/>
      <c r="RJI123" s="887"/>
      <c r="RJJ123" s="888"/>
      <c r="RJK123" s="886"/>
      <c r="RJL123" s="887"/>
      <c r="RJM123" s="887"/>
      <c r="RJN123" s="887"/>
      <c r="RJO123" s="887"/>
      <c r="RJP123" s="887"/>
      <c r="RJQ123" s="887"/>
      <c r="RJR123" s="887"/>
      <c r="RJS123" s="888"/>
      <c r="RJT123" s="886"/>
      <c r="RJU123" s="887"/>
      <c r="RJV123" s="887"/>
      <c r="RJW123" s="887"/>
      <c r="RJX123" s="887"/>
      <c r="RJY123" s="887"/>
      <c r="RJZ123" s="887"/>
      <c r="RKA123" s="887"/>
      <c r="RKB123" s="888"/>
      <c r="RKC123" s="886"/>
      <c r="RKD123" s="887"/>
      <c r="RKE123" s="887"/>
      <c r="RKF123" s="887"/>
      <c r="RKG123" s="887"/>
      <c r="RKH123" s="887"/>
      <c r="RKI123" s="887"/>
      <c r="RKJ123" s="887"/>
      <c r="RKK123" s="888"/>
      <c r="RKL123" s="886"/>
      <c r="RKM123" s="887"/>
      <c r="RKN123" s="887"/>
      <c r="RKO123" s="887"/>
      <c r="RKP123" s="887"/>
      <c r="RKQ123" s="887"/>
      <c r="RKR123" s="887"/>
      <c r="RKS123" s="887"/>
      <c r="RKT123" s="888"/>
      <c r="RKU123" s="886"/>
      <c r="RKV123" s="887"/>
      <c r="RKW123" s="887"/>
      <c r="RKX123" s="887"/>
      <c r="RKY123" s="887"/>
      <c r="RKZ123" s="887"/>
      <c r="RLA123" s="887"/>
      <c r="RLB123" s="887"/>
      <c r="RLC123" s="888"/>
      <c r="RLD123" s="886"/>
      <c r="RLE123" s="887"/>
      <c r="RLF123" s="887"/>
      <c r="RLG123" s="887"/>
      <c r="RLH123" s="887"/>
      <c r="RLI123" s="887"/>
      <c r="RLJ123" s="887"/>
      <c r="RLK123" s="887"/>
      <c r="RLL123" s="888"/>
      <c r="RLM123" s="886"/>
      <c r="RLN123" s="887"/>
      <c r="RLO123" s="887"/>
      <c r="RLP123" s="887"/>
      <c r="RLQ123" s="887"/>
      <c r="RLR123" s="887"/>
      <c r="RLS123" s="887"/>
      <c r="RLT123" s="887"/>
      <c r="RLU123" s="888"/>
      <c r="RLV123" s="886"/>
      <c r="RLW123" s="887"/>
      <c r="RLX123" s="887"/>
      <c r="RLY123" s="887"/>
      <c r="RLZ123" s="887"/>
      <c r="RMA123" s="887"/>
      <c r="RMB123" s="887"/>
      <c r="RMC123" s="887"/>
      <c r="RMD123" s="888"/>
      <c r="RME123" s="886"/>
      <c r="RMF123" s="887"/>
      <c r="RMG123" s="887"/>
      <c r="RMH123" s="887"/>
      <c r="RMI123" s="887"/>
      <c r="RMJ123" s="887"/>
      <c r="RMK123" s="887"/>
      <c r="RML123" s="887"/>
      <c r="RMM123" s="888"/>
      <c r="RMN123" s="886"/>
      <c r="RMO123" s="887"/>
      <c r="RMP123" s="887"/>
      <c r="RMQ123" s="887"/>
      <c r="RMR123" s="887"/>
      <c r="RMS123" s="887"/>
      <c r="RMT123" s="887"/>
      <c r="RMU123" s="887"/>
      <c r="RMV123" s="888"/>
      <c r="RMW123" s="886"/>
      <c r="RMX123" s="887"/>
      <c r="RMY123" s="887"/>
      <c r="RMZ123" s="887"/>
      <c r="RNA123" s="887"/>
      <c r="RNB123" s="887"/>
      <c r="RNC123" s="887"/>
      <c r="RND123" s="887"/>
      <c r="RNE123" s="888"/>
      <c r="RNF123" s="886"/>
      <c r="RNG123" s="887"/>
      <c r="RNH123" s="887"/>
      <c r="RNI123" s="887"/>
      <c r="RNJ123" s="887"/>
      <c r="RNK123" s="887"/>
      <c r="RNL123" s="887"/>
      <c r="RNM123" s="887"/>
      <c r="RNN123" s="888"/>
      <c r="RNO123" s="886"/>
      <c r="RNP123" s="887"/>
      <c r="RNQ123" s="887"/>
      <c r="RNR123" s="887"/>
      <c r="RNS123" s="887"/>
      <c r="RNT123" s="887"/>
      <c r="RNU123" s="887"/>
      <c r="RNV123" s="887"/>
      <c r="RNW123" s="888"/>
      <c r="RNX123" s="886"/>
      <c r="RNY123" s="887"/>
      <c r="RNZ123" s="887"/>
      <c r="ROA123" s="887"/>
      <c r="ROB123" s="887"/>
      <c r="ROC123" s="887"/>
      <c r="ROD123" s="887"/>
      <c r="ROE123" s="887"/>
      <c r="ROF123" s="888"/>
      <c r="ROG123" s="886"/>
      <c r="ROH123" s="887"/>
      <c r="ROI123" s="887"/>
      <c r="ROJ123" s="887"/>
      <c r="ROK123" s="887"/>
      <c r="ROL123" s="887"/>
      <c r="ROM123" s="887"/>
      <c r="RON123" s="887"/>
      <c r="ROO123" s="888"/>
      <c r="ROP123" s="886"/>
      <c r="ROQ123" s="887"/>
      <c r="ROR123" s="887"/>
      <c r="ROS123" s="887"/>
      <c r="ROT123" s="887"/>
      <c r="ROU123" s="887"/>
      <c r="ROV123" s="887"/>
      <c r="ROW123" s="887"/>
      <c r="ROX123" s="888"/>
      <c r="ROY123" s="886"/>
      <c r="ROZ123" s="887"/>
      <c r="RPA123" s="887"/>
      <c r="RPB123" s="887"/>
      <c r="RPC123" s="887"/>
      <c r="RPD123" s="887"/>
      <c r="RPE123" s="887"/>
      <c r="RPF123" s="887"/>
      <c r="RPG123" s="888"/>
      <c r="RPH123" s="886"/>
      <c r="RPI123" s="887"/>
      <c r="RPJ123" s="887"/>
      <c r="RPK123" s="887"/>
      <c r="RPL123" s="887"/>
      <c r="RPM123" s="887"/>
      <c r="RPN123" s="887"/>
      <c r="RPO123" s="887"/>
      <c r="RPP123" s="888"/>
      <c r="RPQ123" s="886"/>
      <c r="RPR123" s="887"/>
      <c r="RPS123" s="887"/>
      <c r="RPT123" s="887"/>
      <c r="RPU123" s="887"/>
      <c r="RPV123" s="887"/>
      <c r="RPW123" s="887"/>
      <c r="RPX123" s="887"/>
      <c r="RPY123" s="888"/>
      <c r="RPZ123" s="886"/>
      <c r="RQA123" s="887"/>
      <c r="RQB123" s="887"/>
      <c r="RQC123" s="887"/>
      <c r="RQD123" s="887"/>
      <c r="RQE123" s="887"/>
      <c r="RQF123" s="887"/>
      <c r="RQG123" s="887"/>
      <c r="RQH123" s="888"/>
      <c r="RQI123" s="886"/>
      <c r="RQJ123" s="887"/>
      <c r="RQK123" s="887"/>
      <c r="RQL123" s="887"/>
      <c r="RQM123" s="887"/>
      <c r="RQN123" s="887"/>
      <c r="RQO123" s="887"/>
      <c r="RQP123" s="887"/>
      <c r="RQQ123" s="888"/>
      <c r="RQR123" s="886"/>
      <c r="RQS123" s="887"/>
      <c r="RQT123" s="887"/>
      <c r="RQU123" s="887"/>
      <c r="RQV123" s="887"/>
      <c r="RQW123" s="887"/>
      <c r="RQX123" s="887"/>
      <c r="RQY123" s="887"/>
      <c r="RQZ123" s="888"/>
      <c r="RRA123" s="886"/>
      <c r="RRB123" s="887"/>
      <c r="RRC123" s="887"/>
      <c r="RRD123" s="887"/>
      <c r="RRE123" s="887"/>
      <c r="RRF123" s="887"/>
      <c r="RRG123" s="887"/>
      <c r="RRH123" s="887"/>
      <c r="RRI123" s="888"/>
      <c r="RRJ123" s="886"/>
      <c r="RRK123" s="887"/>
      <c r="RRL123" s="887"/>
      <c r="RRM123" s="887"/>
      <c r="RRN123" s="887"/>
      <c r="RRO123" s="887"/>
      <c r="RRP123" s="887"/>
      <c r="RRQ123" s="887"/>
      <c r="RRR123" s="888"/>
      <c r="RRS123" s="886"/>
      <c r="RRT123" s="887"/>
      <c r="RRU123" s="887"/>
      <c r="RRV123" s="887"/>
      <c r="RRW123" s="887"/>
      <c r="RRX123" s="887"/>
      <c r="RRY123" s="887"/>
      <c r="RRZ123" s="887"/>
      <c r="RSA123" s="888"/>
      <c r="RSB123" s="886"/>
      <c r="RSC123" s="887"/>
      <c r="RSD123" s="887"/>
      <c r="RSE123" s="887"/>
      <c r="RSF123" s="887"/>
      <c r="RSG123" s="887"/>
      <c r="RSH123" s="887"/>
      <c r="RSI123" s="887"/>
      <c r="RSJ123" s="888"/>
      <c r="RSK123" s="886"/>
      <c r="RSL123" s="887"/>
      <c r="RSM123" s="887"/>
      <c r="RSN123" s="887"/>
      <c r="RSO123" s="887"/>
      <c r="RSP123" s="887"/>
      <c r="RSQ123" s="887"/>
      <c r="RSR123" s="887"/>
      <c r="RSS123" s="888"/>
      <c r="RST123" s="886"/>
      <c r="RSU123" s="887"/>
      <c r="RSV123" s="887"/>
      <c r="RSW123" s="887"/>
      <c r="RSX123" s="887"/>
      <c r="RSY123" s="887"/>
      <c r="RSZ123" s="887"/>
      <c r="RTA123" s="887"/>
      <c r="RTB123" s="888"/>
      <c r="RTC123" s="886"/>
      <c r="RTD123" s="887"/>
      <c r="RTE123" s="887"/>
      <c r="RTF123" s="887"/>
      <c r="RTG123" s="887"/>
      <c r="RTH123" s="887"/>
      <c r="RTI123" s="887"/>
      <c r="RTJ123" s="887"/>
      <c r="RTK123" s="888"/>
      <c r="RTL123" s="886"/>
      <c r="RTM123" s="887"/>
      <c r="RTN123" s="887"/>
      <c r="RTO123" s="887"/>
      <c r="RTP123" s="887"/>
      <c r="RTQ123" s="887"/>
      <c r="RTR123" s="887"/>
      <c r="RTS123" s="887"/>
      <c r="RTT123" s="888"/>
      <c r="RTU123" s="886"/>
      <c r="RTV123" s="887"/>
      <c r="RTW123" s="887"/>
      <c r="RTX123" s="887"/>
      <c r="RTY123" s="887"/>
      <c r="RTZ123" s="887"/>
      <c r="RUA123" s="887"/>
      <c r="RUB123" s="887"/>
      <c r="RUC123" s="888"/>
      <c r="RUD123" s="886"/>
      <c r="RUE123" s="887"/>
      <c r="RUF123" s="887"/>
      <c r="RUG123" s="887"/>
      <c r="RUH123" s="887"/>
      <c r="RUI123" s="887"/>
      <c r="RUJ123" s="887"/>
      <c r="RUK123" s="887"/>
      <c r="RUL123" s="888"/>
      <c r="RUM123" s="886"/>
      <c r="RUN123" s="887"/>
      <c r="RUO123" s="887"/>
      <c r="RUP123" s="887"/>
      <c r="RUQ123" s="887"/>
      <c r="RUR123" s="887"/>
      <c r="RUS123" s="887"/>
      <c r="RUT123" s="887"/>
      <c r="RUU123" s="888"/>
      <c r="RUV123" s="886"/>
      <c r="RUW123" s="887"/>
      <c r="RUX123" s="887"/>
      <c r="RUY123" s="887"/>
      <c r="RUZ123" s="887"/>
      <c r="RVA123" s="887"/>
      <c r="RVB123" s="887"/>
      <c r="RVC123" s="887"/>
      <c r="RVD123" s="888"/>
      <c r="RVE123" s="886"/>
      <c r="RVF123" s="887"/>
      <c r="RVG123" s="887"/>
      <c r="RVH123" s="887"/>
      <c r="RVI123" s="887"/>
      <c r="RVJ123" s="887"/>
      <c r="RVK123" s="887"/>
      <c r="RVL123" s="887"/>
      <c r="RVM123" s="888"/>
      <c r="RVN123" s="886"/>
      <c r="RVO123" s="887"/>
      <c r="RVP123" s="887"/>
      <c r="RVQ123" s="887"/>
      <c r="RVR123" s="887"/>
      <c r="RVS123" s="887"/>
      <c r="RVT123" s="887"/>
      <c r="RVU123" s="887"/>
      <c r="RVV123" s="888"/>
      <c r="RVW123" s="886"/>
      <c r="RVX123" s="887"/>
      <c r="RVY123" s="887"/>
      <c r="RVZ123" s="887"/>
      <c r="RWA123" s="887"/>
      <c r="RWB123" s="887"/>
      <c r="RWC123" s="887"/>
      <c r="RWD123" s="887"/>
      <c r="RWE123" s="888"/>
      <c r="RWF123" s="886"/>
      <c r="RWG123" s="887"/>
      <c r="RWH123" s="887"/>
      <c r="RWI123" s="887"/>
      <c r="RWJ123" s="887"/>
      <c r="RWK123" s="887"/>
      <c r="RWL123" s="887"/>
      <c r="RWM123" s="887"/>
      <c r="RWN123" s="888"/>
      <c r="RWO123" s="886"/>
      <c r="RWP123" s="887"/>
      <c r="RWQ123" s="887"/>
      <c r="RWR123" s="887"/>
      <c r="RWS123" s="887"/>
      <c r="RWT123" s="887"/>
      <c r="RWU123" s="887"/>
      <c r="RWV123" s="887"/>
      <c r="RWW123" s="888"/>
      <c r="RWX123" s="886"/>
      <c r="RWY123" s="887"/>
      <c r="RWZ123" s="887"/>
      <c r="RXA123" s="887"/>
      <c r="RXB123" s="887"/>
      <c r="RXC123" s="887"/>
      <c r="RXD123" s="887"/>
      <c r="RXE123" s="887"/>
      <c r="RXF123" s="888"/>
      <c r="RXG123" s="886"/>
      <c r="RXH123" s="887"/>
      <c r="RXI123" s="887"/>
      <c r="RXJ123" s="887"/>
      <c r="RXK123" s="887"/>
      <c r="RXL123" s="887"/>
      <c r="RXM123" s="887"/>
      <c r="RXN123" s="887"/>
      <c r="RXO123" s="888"/>
      <c r="RXP123" s="886"/>
      <c r="RXQ123" s="887"/>
      <c r="RXR123" s="887"/>
      <c r="RXS123" s="887"/>
      <c r="RXT123" s="887"/>
      <c r="RXU123" s="887"/>
      <c r="RXV123" s="887"/>
      <c r="RXW123" s="887"/>
      <c r="RXX123" s="888"/>
      <c r="RXY123" s="886"/>
      <c r="RXZ123" s="887"/>
      <c r="RYA123" s="887"/>
      <c r="RYB123" s="887"/>
      <c r="RYC123" s="887"/>
      <c r="RYD123" s="887"/>
      <c r="RYE123" s="887"/>
      <c r="RYF123" s="887"/>
      <c r="RYG123" s="888"/>
      <c r="RYH123" s="886"/>
      <c r="RYI123" s="887"/>
      <c r="RYJ123" s="887"/>
      <c r="RYK123" s="887"/>
      <c r="RYL123" s="887"/>
      <c r="RYM123" s="887"/>
      <c r="RYN123" s="887"/>
      <c r="RYO123" s="887"/>
      <c r="RYP123" s="888"/>
      <c r="RYQ123" s="886"/>
      <c r="RYR123" s="887"/>
      <c r="RYS123" s="887"/>
      <c r="RYT123" s="887"/>
      <c r="RYU123" s="887"/>
      <c r="RYV123" s="887"/>
      <c r="RYW123" s="887"/>
      <c r="RYX123" s="887"/>
      <c r="RYY123" s="888"/>
      <c r="RYZ123" s="886"/>
      <c r="RZA123" s="887"/>
      <c r="RZB123" s="887"/>
      <c r="RZC123" s="887"/>
      <c r="RZD123" s="887"/>
      <c r="RZE123" s="887"/>
      <c r="RZF123" s="887"/>
      <c r="RZG123" s="887"/>
      <c r="RZH123" s="888"/>
      <c r="RZI123" s="886"/>
      <c r="RZJ123" s="887"/>
      <c r="RZK123" s="887"/>
      <c r="RZL123" s="887"/>
      <c r="RZM123" s="887"/>
      <c r="RZN123" s="887"/>
      <c r="RZO123" s="887"/>
      <c r="RZP123" s="887"/>
      <c r="RZQ123" s="888"/>
      <c r="RZR123" s="886"/>
      <c r="RZS123" s="887"/>
      <c r="RZT123" s="887"/>
      <c r="RZU123" s="887"/>
      <c r="RZV123" s="887"/>
      <c r="RZW123" s="887"/>
      <c r="RZX123" s="887"/>
      <c r="RZY123" s="887"/>
      <c r="RZZ123" s="888"/>
      <c r="SAA123" s="886"/>
      <c r="SAB123" s="887"/>
      <c r="SAC123" s="887"/>
      <c r="SAD123" s="887"/>
      <c r="SAE123" s="887"/>
      <c r="SAF123" s="887"/>
      <c r="SAG123" s="887"/>
      <c r="SAH123" s="887"/>
      <c r="SAI123" s="888"/>
      <c r="SAJ123" s="886"/>
      <c r="SAK123" s="887"/>
      <c r="SAL123" s="887"/>
      <c r="SAM123" s="887"/>
      <c r="SAN123" s="887"/>
      <c r="SAO123" s="887"/>
      <c r="SAP123" s="887"/>
      <c r="SAQ123" s="887"/>
      <c r="SAR123" s="888"/>
      <c r="SAS123" s="886"/>
      <c r="SAT123" s="887"/>
      <c r="SAU123" s="887"/>
      <c r="SAV123" s="887"/>
      <c r="SAW123" s="887"/>
      <c r="SAX123" s="887"/>
      <c r="SAY123" s="887"/>
      <c r="SAZ123" s="887"/>
      <c r="SBA123" s="888"/>
      <c r="SBB123" s="886"/>
      <c r="SBC123" s="887"/>
      <c r="SBD123" s="887"/>
      <c r="SBE123" s="887"/>
      <c r="SBF123" s="887"/>
      <c r="SBG123" s="887"/>
      <c r="SBH123" s="887"/>
      <c r="SBI123" s="887"/>
      <c r="SBJ123" s="888"/>
      <c r="SBK123" s="886"/>
      <c r="SBL123" s="887"/>
      <c r="SBM123" s="887"/>
      <c r="SBN123" s="887"/>
      <c r="SBO123" s="887"/>
      <c r="SBP123" s="887"/>
      <c r="SBQ123" s="887"/>
      <c r="SBR123" s="887"/>
      <c r="SBS123" s="888"/>
      <c r="SBT123" s="886"/>
      <c r="SBU123" s="887"/>
      <c r="SBV123" s="887"/>
      <c r="SBW123" s="887"/>
      <c r="SBX123" s="887"/>
      <c r="SBY123" s="887"/>
      <c r="SBZ123" s="887"/>
      <c r="SCA123" s="887"/>
      <c r="SCB123" s="888"/>
      <c r="SCC123" s="886"/>
      <c r="SCD123" s="887"/>
      <c r="SCE123" s="887"/>
      <c r="SCF123" s="887"/>
      <c r="SCG123" s="887"/>
      <c r="SCH123" s="887"/>
      <c r="SCI123" s="887"/>
      <c r="SCJ123" s="887"/>
      <c r="SCK123" s="888"/>
      <c r="SCL123" s="886"/>
      <c r="SCM123" s="887"/>
      <c r="SCN123" s="887"/>
      <c r="SCO123" s="887"/>
      <c r="SCP123" s="887"/>
      <c r="SCQ123" s="887"/>
      <c r="SCR123" s="887"/>
      <c r="SCS123" s="887"/>
      <c r="SCT123" s="888"/>
      <c r="SCU123" s="886"/>
      <c r="SCV123" s="887"/>
      <c r="SCW123" s="887"/>
      <c r="SCX123" s="887"/>
      <c r="SCY123" s="887"/>
      <c r="SCZ123" s="887"/>
      <c r="SDA123" s="887"/>
      <c r="SDB123" s="887"/>
      <c r="SDC123" s="888"/>
      <c r="SDD123" s="886"/>
      <c r="SDE123" s="887"/>
      <c r="SDF123" s="887"/>
      <c r="SDG123" s="887"/>
      <c r="SDH123" s="887"/>
      <c r="SDI123" s="887"/>
      <c r="SDJ123" s="887"/>
      <c r="SDK123" s="887"/>
      <c r="SDL123" s="888"/>
      <c r="SDM123" s="886"/>
      <c r="SDN123" s="887"/>
      <c r="SDO123" s="887"/>
      <c r="SDP123" s="887"/>
      <c r="SDQ123" s="887"/>
      <c r="SDR123" s="887"/>
      <c r="SDS123" s="887"/>
      <c r="SDT123" s="887"/>
      <c r="SDU123" s="888"/>
      <c r="SDV123" s="886"/>
      <c r="SDW123" s="887"/>
      <c r="SDX123" s="887"/>
      <c r="SDY123" s="887"/>
      <c r="SDZ123" s="887"/>
      <c r="SEA123" s="887"/>
      <c r="SEB123" s="887"/>
      <c r="SEC123" s="887"/>
      <c r="SED123" s="888"/>
      <c r="SEE123" s="886"/>
      <c r="SEF123" s="887"/>
      <c r="SEG123" s="887"/>
      <c r="SEH123" s="887"/>
      <c r="SEI123" s="887"/>
      <c r="SEJ123" s="887"/>
      <c r="SEK123" s="887"/>
      <c r="SEL123" s="887"/>
      <c r="SEM123" s="888"/>
      <c r="SEN123" s="886"/>
      <c r="SEO123" s="887"/>
      <c r="SEP123" s="887"/>
      <c r="SEQ123" s="887"/>
      <c r="SER123" s="887"/>
      <c r="SES123" s="887"/>
      <c r="SET123" s="887"/>
      <c r="SEU123" s="887"/>
      <c r="SEV123" s="888"/>
      <c r="SEW123" s="886"/>
      <c r="SEX123" s="887"/>
      <c r="SEY123" s="887"/>
      <c r="SEZ123" s="887"/>
      <c r="SFA123" s="887"/>
      <c r="SFB123" s="887"/>
      <c r="SFC123" s="887"/>
      <c r="SFD123" s="887"/>
      <c r="SFE123" s="888"/>
      <c r="SFF123" s="886"/>
      <c r="SFG123" s="887"/>
      <c r="SFH123" s="887"/>
      <c r="SFI123" s="887"/>
      <c r="SFJ123" s="887"/>
      <c r="SFK123" s="887"/>
      <c r="SFL123" s="887"/>
      <c r="SFM123" s="887"/>
      <c r="SFN123" s="888"/>
      <c r="SFO123" s="886"/>
      <c r="SFP123" s="887"/>
      <c r="SFQ123" s="887"/>
      <c r="SFR123" s="887"/>
      <c r="SFS123" s="887"/>
      <c r="SFT123" s="887"/>
      <c r="SFU123" s="887"/>
      <c r="SFV123" s="887"/>
      <c r="SFW123" s="888"/>
      <c r="SFX123" s="886"/>
      <c r="SFY123" s="887"/>
      <c r="SFZ123" s="887"/>
      <c r="SGA123" s="887"/>
      <c r="SGB123" s="887"/>
      <c r="SGC123" s="887"/>
      <c r="SGD123" s="887"/>
      <c r="SGE123" s="887"/>
      <c r="SGF123" s="888"/>
      <c r="SGG123" s="886"/>
      <c r="SGH123" s="887"/>
      <c r="SGI123" s="887"/>
      <c r="SGJ123" s="887"/>
      <c r="SGK123" s="887"/>
      <c r="SGL123" s="887"/>
      <c r="SGM123" s="887"/>
      <c r="SGN123" s="887"/>
      <c r="SGO123" s="888"/>
      <c r="SGP123" s="886"/>
      <c r="SGQ123" s="887"/>
      <c r="SGR123" s="887"/>
      <c r="SGS123" s="887"/>
      <c r="SGT123" s="887"/>
      <c r="SGU123" s="887"/>
      <c r="SGV123" s="887"/>
      <c r="SGW123" s="887"/>
      <c r="SGX123" s="888"/>
      <c r="SGY123" s="886"/>
      <c r="SGZ123" s="887"/>
      <c r="SHA123" s="887"/>
      <c r="SHB123" s="887"/>
      <c r="SHC123" s="887"/>
      <c r="SHD123" s="887"/>
      <c r="SHE123" s="887"/>
      <c r="SHF123" s="887"/>
      <c r="SHG123" s="888"/>
      <c r="SHH123" s="886"/>
      <c r="SHI123" s="887"/>
      <c r="SHJ123" s="887"/>
      <c r="SHK123" s="887"/>
      <c r="SHL123" s="887"/>
      <c r="SHM123" s="887"/>
      <c r="SHN123" s="887"/>
      <c r="SHO123" s="887"/>
      <c r="SHP123" s="888"/>
      <c r="SHQ123" s="886"/>
      <c r="SHR123" s="887"/>
      <c r="SHS123" s="887"/>
      <c r="SHT123" s="887"/>
      <c r="SHU123" s="887"/>
      <c r="SHV123" s="887"/>
      <c r="SHW123" s="887"/>
      <c r="SHX123" s="887"/>
      <c r="SHY123" s="888"/>
      <c r="SHZ123" s="886"/>
      <c r="SIA123" s="887"/>
      <c r="SIB123" s="887"/>
      <c r="SIC123" s="887"/>
      <c r="SID123" s="887"/>
      <c r="SIE123" s="887"/>
      <c r="SIF123" s="887"/>
      <c r="SIG123" s="887"/>
      <c r="SIH123" s="888"/>
      <c r="SII123" s="886"/>
      <c r="SIJ123" s="887"/>
      <c r="SIK123" s="887"/>
      <c r="SIL123" s="887"/>
      <c r="SIM123" s="887"/>
      <c r="SIN123" s="887"/>
      <c r="SIO123" s="887"/>
      <c r="SIP123" s="887"/>
      <c r="SIQ123" s="888"/>
      <c r="SIR123" s="886"/>
      <c r="SIS123" s="887"/>
      <c r="SIT123" s="887"/>
      <c r="SIU123" s="887"/>
      <c r="SIV123" s="887"/>
      <c r="SIW123" s="887"/>
      <c r="SIX123" s="887"/>
      <c r="SIY123" s="887"/>
      <c r="SIZ123" s="888"/>
      <c r="SJA123" s="886"/>
      <c r="SJB123" s="887"/>
      <c r="SJC123" s="887"/>
      <c r="SJD123" s="887"/>
      <c r="SJE123" s="887"/>
      <c r="SJF123" s="887"/>
      <c r="SJG123" s="887"/>
      <c r="SJH123" s="887"/>
      <c r="SJI123" s="888"/>
      <c r="SJJ123" s="886"/>
      <c r="SJK123" s="887"/>
      <c r="SJL123" s="887"/>
      <c r="SJM123" s="887"/>
      <c r="SJN123" s="887"/>
      <c r="SJO123" s="887"/>
      <c r="SJP123" s="887"/>
      <c r="SJQ123" s="887"/>
      <c r="SJR123" s="888"/>
      <c r="SJS123" s="886"/>
      <c r="SJT123" s="887"/>
      <c r="SJU123" s="887"/>
      <c r="SJV123" s="887"/>
      <c r="SJW123" s="887"/>
      <c r="SJX123" s="887"/>
      <c r="SJY123" s="887"/>
      <c r="SJZ123" s="887"/>
      <c r="SKA123" s="888"/>
      <c r="SKB123" s="886"/>
      <c r="SKC123" s="887"/>
      <c r="SKD123" s="887"/>
      <c r="SKE123" s="887"/>
      <c r="SKF123" s="887"/>
      <c r="SKG123" s="887"/>
      <c r="SKH123" s="887"/>
      <c r="SKI123" s="887"/>
      <c r="SKJ123" s="888"/>
      <c r="SKK123" s="886"/>
      <c r="SKL123" s="887"/>
      <c r="SKM123" s="887"/>
      <c r="SKN123" s="887"/>
      <c r="SKO123" s="887"/>
      <c r="SKP123" s="887"/>
      <c r="SKQ123" s="887"/>
      <c r="SKR123" s="887"/>
      <c r="SKS123" s="888"/>
      <c r="SKT123" s="886"/>
      <c r="SKU123" s="887"/>
      <c r="SKV123" s="887"/>
      <c r="SKW123" s="887"/>
      <c r="SKX123" s="887"/>
      <c r="SKY123" s="887"/>
      <c r="SKZ123" s="887"/>
      <c r="SLA123" s="887"/>
      <c r="SLB123" s="888"/>
      <c r="SLC123" s="886"/>
      <c r="SLD123" s="887"/>
      <c r="SLE123" s="887"/>
      <c r="SLF123" s="887"/>
      <c r="SLG123" s="887"/>
      <c r="SLH123" s="887"/>
      <c r="SLI123" s="887"/>
      <c r="SLJ123" s="887"/>
      <c r="SLK123" s="888"/>
      <c r="SLL123" s="886"/>
      <c r="SLM123" s="887"/>
      <c r="SLN123" s="887"/>
      <c r="SLO123" s="887"/>
      <c r="SLP123" s="887"/>
      <c r="SLQ123" s="887"/>
      <c r="SLR123" s="887"/>
      <c r="SLS123" s="887"/>
      <c r="SLT123" s="888"/>
      <c r="SLU123" s="886"/>
      <c r="SLV123" s="887"/>
      <c r="SLW123" s="887"/>
      <c r="SLX123" s="887"/>
      <c r="SLY123" s="887"/>
      <c r="SLZ123" s="887"/>
      <c r="SMA123" s="887"/>
      <c r="SMB123" s="887"/>
      <c r="SMC123" s="888"/>
      <c r="SMD123" s="886"/>
      <c r="SME123" s="887"/>
      <c r="SMF123" s="887"/>
      <c r="SMG123" s="887"/>
      <c r="SMH123" s="887"/>
      <c r="SMI123" s="887"/>
      <c r="SMJ123" s="887"/>
      <c r="SMK123" s="887"/>
      <c r="SML123" s="888"/>
      <c r="SMM123" s="886"/>
      <c r="SMN123" s="887"/>
      <c r="SMO123" s="887"/>
      <c r="SMP123" s="887"/>
      <c r="SMQ123" s="887"/>
      <c r="SMR123" s="887"/>
      <c r="SMS123" s="887"/>
      <c r="SMT123" s="887"/>
      <c r="SMU123" s="888"/>
      <c r="SMV123" s="886"/>
      <c r="SMW123" s="887"/>
      <c r="SMX123" s="887"/>
      <c r="SMY123" s="887"/>
      <c r="SMZ123" s="887"/>
      <c r="SNA123" s="887"/>
      <c r="SNB123" s="887"/>
      <c r="SNC123" s="887"/>
      <c r="SND123" s="888"/>
      <c r="SNE123" s="886"/>
      <c r="SNF123" s="887"/>
      <c r="SNG123" s="887"/>
      <c r="SNH123" s="887"/>
      <c r="SNI123" s="887"/>
      <c r="SNJ123" s="887"/>
      <c r="SNK123" s="887"/>
      <c r="SNL123" s="887"/>
      <c r="SNM123" s="888"/>
      <c r="SNN123" s="886"/>
      <c r="SNO123" s="887"/>
      <c r="SNP123" s="887"/>
      <c r="SNQ123" s="887"/>
      <c r="SNR123" s="887"/>
      <c r="SNS123" s="887"/>
      <c r="SNT123" s="887"/>
      <c r="SNU123" s="887"/>
      <c r="SNV123" s="888"/>
      <c r="SNW123" s="886"/>
      <c r="SNX123" s="887"/>
      <c r="SNY123" s="887"/>
      <c r="SNZ123" s="887"/>
      <c r="SOA123" s="887"/>
      <c r="SOB123" s="887"/>
      <c r="SOC123" s="887"/>
      <c r="SOD123" s="887"/>
      <c r="SOE123" s="888"/>
      <c r="SOF123" s="886"/>
      <c r="SOG123" s="887"/>
      <c r="SOH123" s="887"/>
      <c r="SOI123" s="887"/>
      <c r="SOJ123" s="887"/>
      <c r="SOK123" s="887"/>
      <c r="SOL123" s="887"/>
      <c r="SOM123" s="887"/>
      <c r="SON123" s="888"/>
      <c r="SOO123" s="886"/>
      <c r="SOP123" s="887"/>
      <c r="SOQ123" s="887"/>
      <c r="SOR123" s="887"/>
      <c r="SOS123" s="887"/>
      <c r="SOT123" s="887"/>
      <c r="SOU123" s="887"/>
      <c r="SOV123" s="887"/>
      <c r="SOW123" s="888"/>
      <c r="SOX123" s="886"/>
      <c r="SOY123" s="887"/>
      <c r="SOZ123" s="887"/>
      <c r="SPA123" s="887"/>
      <c r="SPB123" s="887"/>
      <c r="SPC123" s="887"/>
      <c r="SPD123" s="887"/>
      <c r="SPE123" s="887"/>
      <c r="SPF123" s="888"/>
      <c r="SPG123" s="886"/>
      <c r="SPH123" s="887"/>
      <c r="SPI123" s="887"/>
      <c r="SPJ123" s="887"/>
      <c r="SPK123" s="887"/>
      <c r="SPL123" s="887"/>
      <c r="SPM123" s="887"/>
      <c r="SPN123" s="887"/>
      <c r="SPO123" s="888"/>
      <c r="SPP123" s="886"/>
      <c r="SPQ123" s="887"/>
      <c r="SPR123" s="887"/>
      <c r="SPS123" s="887"/>
      <c r="SPT123" s="887"/>
      <c r="SPU123" s="887"/>
      <c r="SPV123" s="887"/>
      <c r="SPW123" s="887"/>
      <c r="SPX123" s="888"/>
      <c r="SPY123" s="886"/>
      <c r="SPZ123" s="887"/>
      <c r="SQA123" s="887"/>
      <c r="SQB123" s="887"/>
      <c r="SQC123" s="887"/>
      <c r="SQD123" s="887"/>
      <c r="SQE123" s="887"/>
      <c r="SQF123" s="887"/>
      <c r="SQG123" s="888"/>
      <c r="SQH123" s="886"/>
      <c r="SQI123" s="887"/>
      <c r="SQJ123" s="887"/>
      <c r="SQK123" s="887"/>
      <c r="SQL123" s="887"/>
      <c r="SQM123" s="887"/>
      <c r="SQN123" s="887"/>
      <c r="SQO123" s="887"/>
      <c r="SQP123" s="888"/>
      <c r="SQQ123" s="886"/>
      <c r="SQR123" s="887"/>
      <c r="SQS123" s="887"/>
      <c r="SQT123" s="887"/>
      <c r="SQU123" s="887"/>
      <c r="SQV123" s="887"/>
      <c r="SQW123" s="887"/>
      <c r="SQX123" s="887"/>
      <c r="SQY123" s="888"/>
      <c r="SQZ123" s="886"/>
      <c r="SRA123" s="887"/>
      <c r="SRB123" s="887"/>
      <c r="SRC123" s="887"/>
      <c r="SRD123" s="887"/>
      <c r="SRE123" s="887"/>
      <c r="SRF123" s="887"/>
      <c r="SRG123" s="887"/>
      <c r="SRH123" s="888"/>
      <c r="SRI123" s="886"/>
      <c r="SRJ123" s="887"/>
      <c r="SRK123" s="887"/>
      <c r="SRL123" s="887"/>
      <c r="SRM123" s="887"/>
      <c r="SRN123" s="887"/>
      <c r="SRO123" s="887"/>
      <c r="SRP123" s="887"/>
      <c r="SRQ123" s="888"/>
      <c r="SRR123" s="886"/>
      <c r="SRS123" s="887"/>
      <c r="SRT123" s="887"/>
      <c r="SRU123" s="887"/>
      <c r="SRV123" s="887"/>
      <c r="SRW123" s="887"/>
      <c r="SRX123" s="887"/>
      <c r="SRY123" s="887"/>
      <c r="SRZ123" s="888"/>
      <c r="SSA123" s="886"/>
      <c r="SSB123" s="887"/>
      <c r="SSC123" s="887"/>
      <c r="SSD123" s="887"/>
      <c r="SSE123" s="887"/>
      <c r="SSF123" s="887"/>
      <c r="SSG123" s="887"/>
      <c r="SSH123" s="887"/>
      <c r="SSI123" s="888"/>
      <c r="SSJ123" s="886"/>
      <c r="SSK123" s="887"/>
      <c r="SSL123" s="887"/>
      <c r="SSM123" s="887"/>
      <c r="SSN123" s="887"/>
      <c r="SSO123" s="887"/>
      <c r="SSP123" s="887"/>
      <c r="SSQ123" s="887"/>
      <c r="SSR123" s="888"/>
      <c r="SSS123" s="886"/>
      <c r="SST123" s="887"/>
      <c r="SSU123" s="887"/>
      <c r="SSV123" s="887"/>
      <c r="SSW123" s="887"/>
      <c r="SSX123" s="887"/>
      <c r="SSY123" s="887"/>
      <c r="SSZ123" s="887"/>
      <c r="STA123" s="888"/>
      <c r="STB123" s="886"/>
      <c r="STC123" s="887"/>
      <c r="STD123" s="887"/>
      <c r="STE123" s="887"/>
      <c r="STF123" s="887"/>
      <c r="STG123" s="887"/>
      <c r="STH123" s="887"/>
      <c r="STI123" s="887"/>
      <c r="STJ123" s="888"/>
      <c r="STK123" s="886"/>
      <c r="STL123" s="887"/>
      <c r="STM123" s="887"/>
      <c r="STN123" s="887"/>
      <c r="STO123" s="887"/>
      <c r="STP123" s="887"/>
      <c r="STQ123" s="887"/>
      <c r="STR123" s="887"/>
      <c r="STS123" s="888"/>
      <c r="STT123" s="886"/>
      <c r="STU123" s="887"/>
      <c r="STV123" s="887"/>
      <c r="STW123" s="887"/>
      <c r="STX123" s="887"/>
      <c r="STY123" s="887"/>
      <c r="STZ123" s="887"/>
      <c r="SUA123" s="887"/>
      <c r="SUB123" s="888"/>
      <c r="SUC123" s="886"/>
      <c r="SUD123" s="887"/>
      <c r="SUE123" s="887"/>
      <c r="SUF123" s="887"/>
      <c r="SUG123" s="887"/>
      <c r="SUH123" s="887"/>
      <c r="SUI123" s="887"/>
      <c r="SUJ123" s="887"/>
      <c r="SUK123" s="888"/>
      <c r="SUL123" s="886"/>
      <c r="SUM123" s="887"/>
      <c r="SUN123" s="887"/>
      <c r="SUO123" s="887"/>
      <c r="SUP123" s="887"/>
      <c r="SUQ123" s="887"/>
      <c r="SUR123" s="887"/>
      <c r="SUS123" s="887"/>
      <c r="SUT123" s="888"/>
      <c r="SUU123" s="886"/>
      <c r="SUV123" s="887"/>
      <c r="SUW123" s="887"/>
      <c r="SUX123" s="887"/>
      <c r="SUY123" s="887"/>
      <c r="SUZ123" s="887"/>
      <c r="SVA123" s="887"/>
      <c r="SVB123" s="887"/>
      <c r="SVC123" s="888"/>
      <c r="SVD123" s="886"/>
      <c r="SVE123" s="887"/>
      <c r="SVF123" s="887"/>
      <c r="SVG123" s="887"/>
      <c r="SVH123" s="887"/>
      <c r="SVI123" s="887"/>
      <c r="SVJ123" s="887"/>
      <c r="SVK123" s="887"/>
      <c r="SVL123" s="888"/>
      <c r="SVM123" s="886"/>
      <c r="SVN123" s="887"/>
      <c r="SVO123" s="887"/>
      <c r="SVP123" s="887"/>
      <c r="SVQ123" s="887"/>
      <c r="SVR123" s="887"/>
      <c r="SVS123" s="887"/>
      <c r="SVT123" s="887"/>
      <c r="SVU123" s="888"/>
      <c r="SVV123" s="886"/>
      <c r="SVW123" s="887"/>
      <c r="SVX123" s="887"/>
      <c r="SVY123" s="887"/>
      <c r="SVZ123" s="887"/>
      <c r="SWA123" s="887"/>
      <c r="SWB123" s="887"/>
      <c r="SWC123" s="887"/>
      <c r="SWD123" s="888"/>
      <c r="SWE123" s="886"/>
      <c r="SWF123" s="887"/>
      <c r="SWG123" s="887"/>
      <c r="SWH123" s="887"/>
      <c r="SWI123" s="887"/>
      <c r="SWJ123" s="887"/>
      <c r="SWK123" s="887"/>
      <c r="SWL123" s="887"/>
      <c r="SWM123" s="888"/>
      <c r="SWN123" s="886"/>
      <c r="SWO123" s="887"/>
      <c r="SWP123" s="887"/>
      <c r="SWQ123" s="887"/>
      <c r="SWR123" s="887"/>
      <c r="SWS123" s="887"/>
      <c r="SWT123" s="887"/>
      <c r="SWU123" s="887"/>
      <c r="SWV123" s="888"/>
      <c r="SWW123" s="886"/>
      <c r="SWX123" s="887"/>
      <c r="SWY123" s="887"/>
      <c r="SWZ123" s="887"/>
      <c r="SXA123" s="887"/>
      <c r="SXB123" s="887"/>
      <c r="SXC123" s="887"/>
      <c r="SXD123" s="887"/>
      <c r="SXE123" s="888"/>
      <c r="SXF123" s="886"/>
      <c r="SXG123" s="887"/>
      <c r="SXH123" s="887"/>
      <c r="SXI123" s="887"/>
      <c r="SXJ123" s="887"/>
      <c r="SXK123" s="887"/>
      <c r="SXL123" s="887"/>
      <c r="SXM123" s="887"/>
      <c r="SXN123" s="888"/>
      <c r="SXO123" s="886"/>
      <c r="SXP123" s="887"/>
      <c r="SXQ123" s="887"/>
      <c r="SXR123" s="887"/>
      <c r="SXS123" s="887"/>
      <c r="SXT123" s="887"/>
      <c r="SXU123" s="887"/>
      <c r="SXV123" s="887"/>
      <c r="SXW123" s="888"/>
      <c r="SXX123" s="886"/>
      <c r="SXY123" s="887"/>
      <c r="SXZ123" s="887"/>
      <c r="SYA123" s="887"/>
      <c r="SYB123" s="887"/>
      <c r="SYC123" s="887"/>
      <c r="SYD123" s="887"/>
      <c r="SYE123" s="887"/>
      <c r="SYF123" s="888"/>
      <c r="SYG123" s="886"/>
      <c r="SYH123" s="887"/>
      <c r="SYI123" s="887"/>
      <c r="SYJ123" s="887"/>
      <c r="SYK123" s="887"/>
      <c r="SYL123" s="887"/>
      <c r="SYM123" s="887"/>
      <c r="SYN123" s="887"/>
      <c r="SYO123" s="888"/>
      <c r="SYP123" s="886"/>
      <c r="SYQ123" s="887"/>
      <c r="SYR123" s="887"/>
      <c r="SYS123" s="887"/>
      <c r="SYT123" s="887"/>
      <c r="SYU123" s="887"/>
      <c r="SYV123" s="887"/>
      <c r="SYW123" s="887"/>
      <c r="SYX123" s="888"/>
      <c r="SYY123" s="886"/>
      <c r="SYZ123" s="887"/>
      <c r="SZA123" s="887"/>
      <c r="SZB123" s="887"/>
      <c r="SZC123" s="887"/>
      <c r="SZD123" s="887"/>
      <c r="SZE123" s="887"/>
      <c r="SZF123" s="887"/>
      <c r="SZG123" s="888"/>
      <c r="SZH123" s="886"/>
      <c r="SZI123" s="887"/>
      <c r="SZJ123" s="887"/>
      <c r="SZK123" s="887"/>
      <c r="SZL123" s="887"/>
      <c r="SZM123" s="887"/>
      <c r="SZN123" s="887"/>
      <c r="SZO123" s="887"/>
      <c r="SZP123" s="888"/>
      <c r="SZQ123" s="886"/>
      <c r="SZR123" s="887"/>
      <c r="SZS123" s="887"/>
      <c r="SZT123" s="887"/>
      <c r="SZU123" s="887"/>
      <c r="SZV123" s="887"/>
      <c r="SZW123" s="887"/>
      <c r="SZX123" s="887"/>
      <c r="SZY123" s="888"/>
      <c r="SZZ123" s="886"/>
      <c r="TAA123" s="887"/>
      <c r="TAB123" s="887"/>
      <c r="TAC123" s="887"/>
      <c r="TAD123" s="887"/>
      <c r="TAE123" s="887"/>
      <c r="TAF123" s="887"/>
      <c r="TAG123" s="887"/>
      <c r="TAH123" s="888"/>
      <c r="TAI123" s="886"/>
      <c r="TAJ123" s="887"/>
      <c r="TAK123" s="887"/>
      <c r="TAL123" s="887"/>
      <c r="TAM123" s="887"/>
      <c r="TAN123" s="887"/>
      <c r="TAO123" s="887"/>
      <c r="TAP123" s="887"/>
      <c r="TAQ123" s="888"/>
      <c r="TAR123" s="886"/>
      <c r="TAS123" s="887"/>
      <c r="TAT123" s="887"/>
      <c r="TAU123" s="887"/>
      <c r="TAV123" s="887"/>
      <c r="TAW123" s="887"/>
      <c r="TAX123" s="887"/>
      <c r="TAY123" s="887"/>
      <c r="TAZ123" s="888"/>
      <c r="TBA123" s="886"/>
      <c r="TBB123" s="887"/>
      <c r="TBC123" s="887"/>
      <c r="TBD123" s="887"/>
      <c r="TBE123" s="887"/>
      <c r="TBF123" s="887"/>
      <c r="TBG123" s="887"/>
      <c r="TBH123" s="887"/>
      <c r="TBI123" s="888"/>
      <c r="TBJ123" s="886"/>
      <c r="TBK123" s="887"/>
      <c r="TBL123" s="887"/>
      <c r="TBM123" s="887"/>
      <c r="TBN123" s="887"/>
      <c r="TBO123" s="887"/>
      <c r="TBP123" s="887"/>
      <c r="TBQ123" s="887"/>
      <c r="TBR123" s="888"/>
      <c r="TBS123" s="886"/>
      <c r="TBT123" s="887"/>
      <c r="TBU123" s="887"/>
      <c r="TBV123" s="887"/>
      <c r="TBW123" s="887"/>
      <c r="TBX123" s="887"/>
      <c r="TBY123" s="887"/>
      <c r="TBZ123" s="887"/>
      <c r="TCA123" s="888"/>
      <c r="TCB123" s="886"/>
      <c r="TCC123" s="887"/>
      <c r="TCD123" s="887"/>
      <c r="TCE123" s="887"/>
      <c r="TCF123" s="887"/>
      <c r="TCG123" s="887"/>
      <c r="TCH123" s="887"/>
      <c r="TCI123" s="887"/>
      <c r="TCJ123" s="888"/>
      <c r="TCK123" s="886"/>
      <c r="TCL123" s="887"/>
      <c r="TCM123" s="887"/>
      <c r="TCN123" s="887"/>
      <c r="TCO123" s="887"/>
      <c r="TCP123" s="887"/>
      <c r="TCQ123" s="887"/>
      <c r="TCR123" s="887"/>
      <c r="TCS123" s="888"/>
      <c r="TCT123" s="886"/>
      <c r="TCU123" s="887"/>
      <c r="TCV123" s="887"/>
      <c r="TCW123" s="887"/>
      <c r="TCX123" s="887"/>
      <c r="TCY123" s="887"/>
      <c r="TCZ123" s="887"/>
      <c r="TDA123" s="887"/>
      <c r="TDB123" s="888"/>
      <c r="TDC123" s="886"/>
      <c r="TDD123" s="887"/>
      <c r="TDE123" s="887"/>
      <c r="TDF123" s="887"/>
      <c r="TDG123" s="887"/>
      <c r="TDH123" s="887"/>
      <c r="TDI123" s="887"/>
      <c r="TDJ123" s="887"/>
      <c r="TDK123" s="888"/>
      <c r="TDL123" s="886"/>
      <c r="TDM123" s="887"/>
      <c r="TDN123" s="887"/>
      <c r="TDO123" s="887"/>
      <c r="TDP123" s="887"/>
      <c r="TDQ123" s="887"/>
      <c r="TDR123" s="887"/>
      <c r="TDS123" s="887"/>
      <c r="TDT123" s="888"/>
      <c r="TDU123" s="886"/>
      <c r="TDV123" s="887"/>
      <c r="TDW123" s="887"/>
      <c r="TDX123" s="887"/>
      <c r="TDY123" s="887"/>
      <c r="TDZ123" s="887"/>
      <c r="TEA123" s="887"/>
      <c r="TEB123" s="887"/>
      <c r="TEC123" s="888"/>
      <c r="TED123" s="886"/>
      <c r="TEE123" s="887"/>
      <c r="TEF123" s="887"/>
      <c r="TEG123" s="887"/>
      <c r="TEH123" s="887"/>
      <c r="TEI123" s="887"/>
      <c r="TEJ123" s="887"/>
      <c r="TEK123" s="887"/>
      <c r="TEL123" s="888"/>
      <c r="TEM123" s="886"/>
      <c r="TEN123" s="887"/>
      <c r="TEO123" s="887"/>
      <c r="TEP123" s="887"/>
      <c r="TEQ123" s="887"/>
      <c r="TER123" s="887"/>
      <c r="TES123" s="887"/>
      <c r="TET123" s="887"/>
      <c r="TEU123" s="888"/>
      <c r="TEV123" s="886"/>
      <c r="TEW123" s="887"/>
      <c r="TEX123" s="887"/>
      <c r="TEY123" s="887"/>
      <c r="TEZ123" s="887"/>
      <c r="TFA123" s="887"/>
      <c r="TFB123" s="887"/>
      <c r="TFC123" s="887"/>
      <c r="TFD123" s="888"/>
      <c r="TFE123" s="886"/>
      <c r="TFF123" s="887"/>
      <c r="TFG123" s="887"/>
      <c r="TFH123" s="887"/>
      <c r="TFI123" s="887"/>
      <c r="TFJ123" s="887"/>
      <c r="TFK123" s="887"/>
      <c r="TFL123" s="887"/>
      <c r="TFM123" s="888"/>
      <c r="TFN123" s="886"/>
      <c r="TFO123" s="887"/>
      <c r="TFP123" s="887"/>
      <c r="TFQ123" s="887"/>
      <c r="TFR123" s="887"/>
      <c r="TFS123" s="887"/>
      <c r="TFT123" s="887"/>
      <c r="TFU123" s="887"/>
      <c r="TFV123" s="888"/>
      <c r="TFW123" s="886"/>
      <c r="TFX123" s="887"/>
      <c r="TFY123" s="887"/>
      <c r="TFZ123" s="887"/>
      <c r="TGA123" s="887"/>
      <c r="TGB123" s="887"/>
      <c r="TGC123" s="887"/>
      <c r="TGD123" s="887"/>
      <c r="TGE123" s="888"/>
      <c r="TGF123" s="886"/>
      <c r="TGG123" s="887"/>
      <c r="TGH123" s="887"/>
      <c r="TGI123" s="887"/>
      <c r="TGJ123" s="887"/>
      <c r="TGK123" s="887"/>
      <c r="TGL123" s="887"/>
      <c r="TGM123" s="887"/>
      <c r="TGN123" s="888"/>
      <c r="TGO123" s="886"/>
      <c r="TGP123" s="887"/>
      <c r="TGQ123" s="887"/>
      <c r="TGR123" s="887"/>
      <c r="TGS123" s="887"/>
      <c r="TGT123" s="887"/>
      <c r="TGU123" s="887"/>
      <c r="TGV123" s="887"/>
      <c r="TGW123" s="888"/>
      <c r="TGX123" s="886"/>
      <c r="TGY123" s="887"/>
      <c r="TGZ123" s="887"/>
      <c r="THA123" s="887"/>
      <c r="THB123" s="887"/>
      <c r="THC123" s="887"/>
      <c r="THD123" s="887"/>
      <c r="THE123" s="887"/>
      <c r="THF123" s="888"/>
      <c r="THG123" s="886"/>
      <c r="THH123" s="887"/>
      <c r="THI123" s="887"/>
      <c r="THJ123" s="887"/>
      <c r="THK123" s="887"/>
      <c r="THL123" s="887"/>
      <c r="THM123" s="887"/>
      <c r="THN123" s="887"/>
      <c r="THO123" s="888"/>
      <c r="THP123" s="886"/>
      <c r="THQ123" s="887"/>
      <c r="THR123" s="887"/>
      <c r="THS123" s="887"/>
      <c r="THT123" s="887"/>
      <c r="THU123" s="887"/>
      <c r="THV123" s="887"/>
      <c r="THW123" s="887"/>
      <c r="THX123" s="888"/>
      <c r="THY123" s="886"/>
      <c r="THZ123" s="887"/>
      <c r="TIA123" s="887"/>
      <c r="TIB123" s="887"/>
      <c r="TIC123" s="887"/>
      <c r="TID123" s="887"/>
      <c r="TIE123" s="887"/>
      <c r="TIF123" s="887"/>
      <c r="TIG123" s="888"/>
      <c r="TIH123" s="886"/>
      <c r="TII123" s="887"/>
      <c r="TIJ123" s="887"/>
      <c r="TIK123" s="887"/>
      <c r="TIL123" s="887"/>
      <c r="TIM123" s="887"/>
      <c r="TIN123" s="887"/>
      <c r="TIO123" s="887"/>
      <c r="TIP123" s="888"/>
      <c r="TIQ123" s="886"/>
      <c r="TIR123" s="887"/>
      <c r="TIS123" s="887"/>
      <c r="TIT123" s="887"/>
      <c r="TIU123" s="887"/>
      <c r="TIV123" s="887"/>
      <c r="TIW123" s="887"/>
      <c r="TIX123" s="887"/>
      <c r="TIY123" s="888"/>
      <c r="TIZ123" s="886"/>
      <c r="TJA123" s="887"/>
      <c r="TJB123" s="887"/>
      <c r="TJC123" s="887"/>
      <c r="TJD123" s="887"/>
      <c r="TJE123" s="887"/>
      <c r="TJF123" s="887"/>
      <c r="TJG123" s="887"/>
      <c r="TJH123" s="888"/>
      <c r="TJI123" s="886"/>
      <c r="TJJ123" s="887"/>
      <c r="TJK123" s="887"/>
      <c r="TJL123" s="887"/>
      <c r="TJM123" s="887"/>
      <c r="TJN123" s="887"/>
      <c r="TJO123" s="887"/>
      <c r="TJP123" s="887"/>
      <c r="TJQ123" s="888"/>
      <c r="TJR123" s="886"/>
      <c r="TJS123" s="887"/>
      <c r="TJT123" s="887"/>
      <c r="TJU123" s="887"/>
      <c r="TJV123" s="887"/>
      <c r="TJW123" s="887"/>
      <c r="TJX123" s="887"/>
      <c r="TJY123" s="887"/>
      <c r="TJZ123" s="888"/>
      <c r="TKA123" s="886"/>
      <c r="TKB123" s="887"/>
      <c r="TKC123" s="887"/>
      <c r="TKD123" s="887"/>
      <c r="TKE123" s="887"/>
      <c r="TKF123" s="887"/>
      <c r="TKG123" s="887"/>
      <c r="TKH123" s="887"/>
      <c r="TKI123" s="888"/>
      <c r="TKJ123" s="886"/>
      <c r="TKK123" s="887"/>
      <c r="TKL123" s="887"/>
      <c r="TKM123" s="887"/>
      <c r="TKN123" s="887"/>
      <c r="TKO123" s="887"/>
      <c r="TKP123" s="887"/>
      <c r="TKQ123" s="887"/>
      <c r="TKR123" s="888"/>
      <c r="TKS123" s="886"/>
      <c r="TKT123" s="887"/>
      <c r="TKU123" s="887"/>
      <c r="TKV123" s="887"/>
      <c r="TKW123" s="887"/>
      <c r="TKX123" s="887"/>
      <c r="TKY123" s="887"/>
      <c r="TKZ123" s="887"/>
      <c r="TLA123" s="888"/>
      <c r="TLB123" s="886"/>
      <c r="TLC123" s="887"/>
      <c r="TLD123" s="887"/>
      <c r="TLE123" s="887"/>
      <c r="TLF123" s="887"/>
      <c r="TLG123" s="887"/>
      <c r="TLH123" s="887"/>
      <c r="TLI123" s="887"/>
      <c r="TLJ123" s="888"/>
      <c r="TLK123" s="886"/>
      <c r="TLL123" s="887"/>
      <c r="TLM123" s="887"/>
      <c r="TLN123" s="887"/>
      <c r="TLO123" s="887"/>
      <c r="TLP123" s="887"/>
      <c r="TLQ123" s="887"/>
      <c r="TLR123" s="887"/>
      <c r="TLS123" s="888"/>
      <c r="TLT123" s="886"/>
      <c r="TLU123" s="887"/>
      <c r="TLV123" s="887"/>
      <c r="TLW123" s="887"/>
      <c r="TLX123" s="887"/>
      <c r="TLY123" s="887"/>
      <c r="TLZ123" s="887"/>
      <c r="TMA123" s="887"/>
      <c r="TMB123" s="888"/>
      <c r="TMC123" s="886"/>
      <c r="TMD123" s="887"/>
      <c r="TME123" s="887"/>
      <c r="TMF123" s="887"/>
      <c r="TMG123" s="887"/>
      <c r="TMH123" s="887"/>
      <c r="TMI123" s="887"/>
      <c r="TMJ123" s="887"/>
      <c r="TMK123" s="888"/>
      <c r="TML123" s="886"/>
      <c r="TMM123" s="887"/>
      <c r="TMN123" s="887"/>
      <c r="TMO123" s="887"/>
      <c r="TMP123" s="887"/>
      <c r="TMQ123" s="887"/>
      <c r="TMR123" s="887"/>
      <c r="TMS123" s="887"/>
      <c r="TMT123" s="888"/>
      <c r="TMU123" s="886"/>
      <c r="TMV123" s="887"/>
      <c r="TMW123" s="887"/>
      <c r="TMX123" s="887"/>
      <c r="TMY123" s="887"/>
      <c r="TMZ123" s="887"/>
      <c r="TNA123" s="887"/>
      <c r="TNB123" s="887"/>
      <c r="TNC123" s="888"/>
      <c r="TND123" s="886"/>
      <c r="TNE123" s="887"/>
      <c r="TNF123" s="887"/>
      <c r="TNG123" s="887"/>
      <c r="TNH123" s="887"/>
      <c r="TNI123" s="887"/>
      <c r="TNJ123" s="887"/>
      <c r="TNK123" s="887"/>
      <c r="TNL123" s="888"/>
      <c r="TNM123" s="886"/>
      <c r="TNN123" s="887"/>
      <c r="TNO123" s="887"/>
      <c r="TNP123" s="887"/>
      <c r="TNQ123" s="887"/>
      <c r="TNR123" s="887"/>
      <c r="TNS123" s="887"/>
      <c r="TNT123" s="887"/>
      <c r="TNU123" s="888"/>
      <c r="TNV123" s="886"/>
      <c r="TNW123" s="887"/>
      <c r="TNX123" s="887"/>
      <c r="TNY123" s="887"/>
      <c r="TNZ123" s="887"/>
      <c r="TOA123" s="887"/>
      <c r="TOB123" s="887"/>
      <c r="TOC123" s="887"/>
      <c r="TOD123" s="888"/>
      <c r="TOE123" s="886"/>
      <c r="TOF123" s="887"/>
      <c r="TOG123" s="887"/>
      <c r="TOH123" s="887"/>
      <c r="TOI123" s="887"/>
      <c r="TOJ123" s="887"/>
      <c r="TOK123" s="887"/>
      <c r="TOL123" s="887"/>
      <c r="TOM123" s="888"/>
      <c r="TON123" s="886"/>
      <c r="TOO123" s="887"/>
      <c r="TOP123" s="887"/>
      <c r="TOQ123" s="887"/>
      <c r="TOR123" s="887"/>
      <c r="TOS123" s="887"/>
      <c r="TOT123" s="887"/>
      <c r="TOU123" s="887"/>
      <c r="TOV123" s="888"/>
      <c r="TOW123" s="886"/>
      <c r="TOX123" s="887"/>
      <c r="TOY123" s="887"/>
      <c r="TOZ123" s="887"/>
      <c r="TPA123" s="887"/>
      <c r="TPB123" s="887"/>
      <c r="TPC123" s="887"/>
      <c r="TPD123" s="887"/>
      <c r="TPE123" s="888"/>
      <c r="TPF123" s="886"/>
      <c r="TPG123" s="887"/>
      <c r="TPH123" s="887"/>
      <c r="TPI123" s="887"/>
      <c r="TPJ123" s="887"/>
      <c r="TPK123" s="887"/>
      <c r="TPL123" s="887"/>
      <c r="TPM123" s="887"/>
      <c r="TPN123" s="888"/>
      <c r="TPO123" s="886"/>
      <c r="TPP123" s="887"/>
      <c r="TPQ123" s="887"/>
      <c r="TPR123" s="887"/>
      <c r="TPS123" s="887"/>
      <c r="TPT123" s="887"/>
      <c r="TPU123" s="887"/>
      <c r="TPV123" s="887"/>
      <c r="TPW123" s="888"/>
      <c r="TPX123" s="886"/>
      <c r="TPY123" s="887"/>
      <c r="TPZ123" s="887"/>
      <c r="TQA123" s="887"/>
      <c r="TQB123" s="887"/>
      <c r="TQC123" s="887"/>
      <c r="TQD123" s="887"/>
      <c r="TQE123" s="887"/>
      <c r="TQF123" s="888"/>
      <c r="TQG123" s="886"/>
      <c r="TQH123" s="887"/>
      <c r="TQI123" s="887"/>
      <c r="TQJ123" s="887"/>
      <c r="TQK123" s="887"/>
      <c r="TQL123" s="887"/>
      <c r="TQM123" s="887"/>
      <c r="TQN123" s="887"/>
      <c r="TQO123" s="888"/>
      <c r="TQP123" s="886"/>
      <c r="TQQ123" s="887"/>
      <c r="TQR123" s="887"/>
      <c r="TQS123" s="887"/>
      <c r="TQT123" s="887"/>
      <c r="TQU123" s="887"/>
      <c r="TQV123" s="887"/>
      <c r="TQW123" s="887"/>
      <c r="TQX123" s="888"/>
      <c r="TQY123" s="886"/>
      <c r="TQZ123" s="887"/>
      <c r="TRA123" s="887"/>
      <c r="TRB123" s="887"/>
      <c r="TRC123" s="887"/>
      <c r="TRD123" s="887"/>
      <c r="TRE123" s="887"/>
      <c r="TRF123" s="887"/>
      <c r="TRG123" s="888"/>
      <c r="TRH123" s="886"/>
      <c r="TRI123" s="887"/>
      <c r="TRJ123" s="887"/>
      <c r="TRK123" s="887"/>
      <c r="TRL123" s="887"/>
      <c r="TRM123" s="887"/>
      <c r="TRN123" s="887"/>
      <c r="TRO123" s="887"/>
      <c r="TRP123" s="888"/>
      <c r="TRQ123" s="886"/>
      <c r="TRR123" s="887"/>
      <c r="TRS123" s="887"/>
      <c r="TRT123" s="887"/>
      <c r="TRU123" s="887"/>
      <c r="TRV123" s="887"/>
      <c r="TRW123" s="887"/>
      <c r="TRX123" s="887"/>
      <c r="TRY123" s="888"/>
      <c r="TRZ123" s="886"/>
      <c r="TSA123" s="887"/>
      <c r="TSB123" s="887"/>
      <c r="TSC123" s="887"/>
      <c r="TSD123" s="887"/>
      <c r="TSE123" s="887"/>
      <c r="TSF123" s="887"/>
      <c r="TSG123" s="887"/>
      <c r="TSH123" s="888"/>
      <c r="TSI123" s="886"/>
      <c r="TSJ123" s="887"/>
      <c r="TSK123" s="887"/>
      <c r="TSL123" s="887"/>
      <c r="TSM123" s="887"/>
      <c r="TSN123" s="887"/>
      <c r="TSO123" s="887"/>
      <c r="TSP123" s="887"/>
      <c r="TSQ123" s="888"/>
      <c r="TSR123" s="886"/>
      <c r="TSS123" s="887"/>
      <c r="TST123" s="887"/>
      <c r="TSU123" s="887"/>
      <c r="TSV123" s="887"/>
      <c r="TSW123" s="887"/>
      <c r="TSX123" s="887"/>
      <c r="TSY123" s="887"/>
      <c r="TSZ123" s="888"/>
      <c r="TTA123" s="886"/>
      <c r="TTB123" s="887"/>
      <c r="TTC123" s="887"/>
      <c r="TTD123" s="887"/>
      <c r="TTE123" s="887"/>
      <c r="TTF123" s="887"/>
      <c r="TTG123" s="887"/>
      <c r="TTH123" s="887"/>
      <c r="TTI123" s="888"/>
      <c r="TTJ123" s="886"/>
      <c r="TTK123" s="887"/>
      <c r="TTL123" s="887"/>
      <c r="TTM123" s="887"/>
      <c r="TTN123" s="887"/>
      <c r="TTO123" s="887"/>
      <c r="TTP123" s="887"/>
      <c r="TTQ123" s="887"/>
      <c r="TTR123" s="888"/>
      <c r="TTS123" s="886"/>
      <c r="TTT123" s="887"/>
      <c r="TTU123" s="887"/>
      <c r="TTV123" s="887"/>
      <c r="TTW123" s="887"/>
      <c r="TTX123" s="887"/>
      <c r="TTY123" s="887"/>
      <c r="TTZ123" s="887"/>
      <c r="TUA123" s="888"/>
      <c r="TUB123" s="886"/>
      <c r="TUC123" s="887"/>
      <c r="TUD123" s="887"/>
      <c r="TUE123" s="887"/>
      <c r="TUF123" s="887"/>
      <c r="TUG123" s="887"/>
      <c r="TUH123" s="887"/>
      <c r="TUI123" s="887"/>
      <c r="TUJ123" s="888"/>
      <c r="TUK123" s="886"/>
      <c r="TUL123" s="887"/>
      <c r="TUM123" s="887"/>
      <c r="TUN123" s="887"/>
      <c r="TUO123" s="887"/>
      <c r="TUP123" s="887"/>
      <c r="TUQ123" s="887"/>
      <c r="TUR123" s="887"/>
      <c r="TUS123" s="888"/>
      <c r="TUT123" s="886"/>
      <c r="TUU123" s="887"/>
      <c r="TUV123" s="887"/>
      <c r="TUW123" s="887"/>
      <c r="TUX123" s="887"/>
      <c r="TUY123" s="887"/>
      <c r="TUZ123" s="887"/>
      <c r="TVA123" s="887"/>
      <c r="TVB123" s="888"/>
      <c r="TVC123" s="886"/>
      <c r="TVD123" s="887"/>
      <c r="TVE123" s="887"/>
      <c r="TVF123" s="887"/>
      <c r="TVG123" s="887"/>
      <c r="TVH123" s="887"/>
      <c r="TVI123" s="887"/>
      <c r="TVJ123" s="887"/>
      <c r="TVK123" s="888"/>
      <c r="TVL123" s="886"/>
      <c r="TVM123" s="887"/>
      <c r="TVN123" s="887"/>
      <c r="TVO123" s="887"/>
      <c r="TVP123" s="887"/>
      <c r="TVQ123" s="887"/>
      <c r="TVR123" s="887"/>
      <c r="TVS123" s="887"/>
      <c r="TVT123" s="888"/>
      <c r="TVU123" s="886"/>
      <c r="TVV123" s="887"/>
      <c r="TVW123" s="887"/>
      <c r="TVX123" s="887"/>
      <c r="TVY123" s="887"/>
      <c r="TVZ123" s="887"/>
      <c r="TWA123" s="887"/>
      <c r="TWB123" s="887"/>
      <c r="TWC123" s="888"/>
      <c r="TWD123" s="886"/>
      <c r="TWE123" s="887"/>
      <c r="TWF123" s="887"/>
      <c r="TWG123" s="887"/>
      <c r="TWH123" s="887"/>
      <c r="TWI123" s="887"/>
      <c r="TWJ123" s="887"/>
      <c r="TWK123" s="887"/>
      <c r="TWL123" s="888"/>
      <c r="TWM123" s="886"/>
      <c r="TWN123" s="887"/>
      <c r="TWO123" s="887"/>
      <c r="TWP123" s="887"/>
      <c r="TWQ123" s="887"/>
      <c r="TWR123" s="887"/>
      <c r="TWS123" s="887"/>
      <c r="TWT123" s="887"/>
      <c r="TWU123" s="888"/>
      <c r="TWV123" s="886"/>
      <c r="TWW123" s="887"/>
      <c r="TWX123" s="887"/>
      <c r="TWY123" s="887"/>
      <c r="TWZ123" s="887"/>
      <c r="TXA123" s="887"/>
      <c r="TXB123" s="887"/>
      <c r="TXC123" s="887"/>
      <c r="TXD123" s="888"/>
      <c r="TXE123" s="886"/>
      <c r="TXF123" s="887"/>
      <c r="TXG123" s="887"/>
      <c r="TXH123" s="887"/>
      <c r="TXI123" s="887"/>
      <c r="TXJ123" s="887"/>
      <c r="TXK123" s="887"/>
      <c r="TXL123" s="887"/>
      <c r="TXM123" s="888"/>
      <c r="TXN123" s="886"/>
      <c r="TXO123" s="887"/>
      <c r="TXP123" s="887"/>
      <c r="TXQ123" s="887"/>
      <c r="TXR123" s="887"/>
      <c r="TXS123" s="887"/>
      <c r="TXT123" s="887"/>
      <c r="TXU123" s="887"/>
      <c r="TXV123" s="888"/>
      <c r="TXW123" s="886"/>
      <c r="TXX123" s="887"/>
      <c r="TXY123" s="887"/>
      <c r="TXZ123" s="887"/>
      <c r="TYA123" s="887"/>
      <c r="TYB123" s="887"/>
      <c r="TYC123" s="887"/>
      <c r="TYD123" s="887"/>
      <c r="TYE123" s="888"/>
      <c r="TYF123" s="886"/>
      <c r="TYG123" s="887"/>
      <c r="TYH123" s="887"/>
      <c r="TYI123" s="887"/>
      <c r="TYJ123" s="887"/>
      <c r="TYK123" s="887"/>
      <c r="TYL123" s="887"/>
      <c r="TYM123" s="887"/>
      <c r="TYN123" s="888"/>
      <c r="TYO123" s="886"/>
      <c r="TYP123" s="887"/>
      <c r="TYQ123" s="887"/>
      <c r="TYR123" s="887"/>
      <c r="TYS123" s="887"/>
      <c r="TYT123" s="887"/>
      <c r="TYU123" s="887"/>
      <c r="TYV123" s="887"/>
      <c r="TYW123" s="888"/>
      <c r="TYX123" s="886"/>
      <c r="TYY123" s="887"/>
      <c r="TYZ123" s="887"/>
      <c r="TZA123" s="887"/>
      <c r="TZB123" s="887"/>
      <c r="TZC123" s="887"/>
      <c r="TZD123" s="887"/>
      <c r="TZE123" s="887"/>
      <c r="TZF123" s="888"/>
      <c r="TZG123" s="886"/>
      <c r="TZH123" s="887"/>
      <c r="TZI123" s="887"/>
      <c r="TZJ123" s="887"/>
      <c r="TZK123" s="887"/>
      <c r="TZL123" s="887"/>
      <c r="TZM123" s="887"/>
      <c r="TZN123" s="887"/>
      <c r="TZO123" s="888"/>
      <c r="TZP123" s="886"/>
      <c r="TZQ123" s="887"/>
      <c r="TZR123" s="887"/>
      <c r="TZS123" s="887"/>
      <c r="TZT123" s="887"/>
      <c r="TZU123" s="887"/>
      <c r="TZV123" s="887"/>
      <c r="TZW123" s="887"/>
      <c r="TZX123" s="888"/>
      <c r="TZY123" s="886"/>
      <c r="TZZ123" s="887"/>
      <c r="UAA123" s="887"/>
      <c r="UAB123" s="887"/>
      <c r="UAC123" s="887"/>
      <c r="UAD123" s="887"/>
      <c r="UAE123" s="887"/>
      <c r="UAF123" s="887"/>
      <c r="UAG123" s="888"/>
      <c r="UAH123" s="886"/>
      <c r="UAI123" s="887"/>
      <c r="UAJ123" s="887"/>
      <c r="UAK123" s="887"/>
      <c r="UAL123" s="887"/>
      <c r="UAM123" s="887"/>
      <c r="UAN123" s="887"/>
      <c r="UAO123" s="887"/>
      <c r="UAP123" s="888"/>
      <c r="UAQ123" s="886"/>
      <c r="UAR123" s="887"/>
      <c r="UAS123" s="887"/>
      <c r="UAT123" s="887"/>
      <c r="UAU123" s="887"/>
      <c r="UAV123" s="887"/>
      <c r="UAW123" s="887"/>
      <c r="UAX123" s="887"/>
      <c r="UAY123" s="888"/>
      <c r="UAZ123" s="886"/>
      <c r="UBA123" s="887"/>
      <c r="UBB123" s="887"/>
      <c r="UBC123" s="887"/>
      <c r="UBD123" s="887"/>
      <c r="UBE123" s="887"/>
      <c r="UBF123" s="887"/>
      <c r="UBG123" s="887"/>
      <c r="UBH123" s="888"/>
      <c r="UBI123" s="886"/>
      <c r="UBJ123" s="887"/>
      <c r="UBK123" s="887"/>
      <c r="UBL123" s="887"/>
      <c r="UBM123" s="887"/>
      <c r="UBN123" s="887"/>
      <c r="UBO123" s="887"/>
      <c r="UBP123" s="887"/>
      <c r="UBQ123" s="888"/>
      <c r="UBR123" s="886"/>
      <c r="UBS123" s="887"/>
      <c r="UBT123" s="887"/>
      <c r="UBU123" s="887"/>
      <c r="UBV123" s="887"/>
      <c r="UBW123" s="887"/>
      <c r="UBX123" s="887"/>
      <c r="UBY123" s="887"/>
      <c r="UBZ123" s="888"/>
      <c r="UCA123" s="886"/>
      <c r="UCB123" s="887"/>
      <c r="UCC123" s="887"/>
      <c r="UCD123" s="887"/>
      <c r="UCE123" s="887"/>
      <c r="UCF123" s="887"/>
      <c r="UCG123" s="887"/>
      <c r="UCH123" s="887"/>
      <c r="UCI123" s="888"/>
      <c r="UCJ123" s="886"/>
      <c r="UCK123" s="887"/>
      <c r="UCL123" s="887"/>
      <c r="UCM123" s="887"/>
      <c r="UCN123" s="887"/>
      <c r="UCO123" s="887"/>
      <c r="UCP123" s="887"/>
      <c r="UCQ123" s="887"/>
      <c r="UCR123" s="888"/>
      <c r="UCS123" s="886"/>
      <c r="UCT123" s="887"/>
      <c r="UCU123" s="887"/>
      <c r="UCV123" s="887"/>
      <c r="UCW123" s="887"/>
      <c r="UCX123" s="887"/>
      <c r="UCY123" s="887"/>
      <c r="UCZ123" s="887"/>
      <c r="UDA123" s="888"/>
      <c r="UDB123" s="886"/>
      <c r="UDC123" s="887"/>
      <c r="UDD123" s="887"/>
      <c r="UDE123" s="887"/>
      <c r="UDF123" s="887"/>
      <c r="UDG123" s="887"/>
      <c r="UDH123" s="887"/>
      <c r="UDI123" s="887"/>
      <c r="UDJ123" s="888"/>
      <c r="UDK123" s="886"/>
      <c r="UDL123" s="887"/>
      <c r="UDM123" s="887"/>
      <c r="UDN123" s="887"/>
      <c r="UDO123" s="887"/>
      <c r="UDP123" s="887"/>
      <c r="UDQ123" s="887"/>
      <c r="UDR123" s="887"/>
      <c r="UDS123" s="888"/>
      <c r="UDT123" s="886"/>
      <c r="UDU123" s="887"/>
      <c r="UDV123" s="887"/>
      <c r="UDW123" s="887"/>
      <c r="UDX123" s="887"/>
      <c r="UDY123" s="887"/>
      <c r="UDZ123" s="887"/>
      <c r="UEA123" s="887"/>
      <c r="UEB123" s="888"/>
      <c r="UEC123" s="886"/>
      <c r="UED123" s="887"/>
      <c r="UEE123" s="887"/>
      <c r="UEF123" s="887"/>
      <c r="UEG123" s="887"/>
      <c r="UEH123" s="887"/>
      <c r="UEI123" s="887"/>
      <c r="UEJ123" s="887"/>
      <c r="UEK123" s="888"/>
      <c r="UEL123" s="886"/>
      <c r="UEM123" s="887"/>
      <c r="UEN123" s="887"/>
      <c r="UEO123" s="887"/>
      <c r="UEP123" s="887"/>
      <c r="UEQ123" s="887"/>
      <c r="UER123" s="887"/>
      <c r="UES123" s="887"/>
      <c r="UET123" s="888"/>
      <c r="UEU123" s="886"/>
      <c r="UEV123" s="887"/>
      <c r="UEW123" s="887"/>
      <c r="UEX123" s="887"/>
      <c r="UEY123" s="887"/>
      <c r="UEZ123" s="887"/>
      <c r="UFA123" s="887"/>
      <c r="UFB123" s="887"/>
      <c r="UFC123" s="888"/>
      <c r="UFD123" s="886"/>
      <c r="UFE123" s="887"/>
      <c r="UFF123" s="887"/>
      <c r="UFG123" s="887"/>
      <c r="UFH123" s="887"/>
      <c r="UFI123" s="887"/>
      <c r="UFJ123" s="887"/>
      <c r="UFK123" s="887"/>
      <c r="UFL123" s="888"/>
      <c r="UFM123" s="886"/>
      <c r="UFN123" s="887"/>
      <c r="UFO123" s="887"/>
      <c r="UFP123" s="887"/>
      <c r="UFQ123" s="887"/>
      <c r="UFR123" s="887"/>
      <c r="UFS123" s="887"/>
      <c r="UFT123" s="887"/>
      <c r="UFU123" s="888"/>
      <c r="UFV123" s="886"/>
      <c r="UFW123" s="887"/>
      <c r="UFX123" s="887"/>
      <c r="UFY123" s="887"/>
      <c r="UFZ123" s="887"/>
      <c r="UGA123" s="887"/>
      <c r="UGB123" s="887"/>
      <c r="UGC123" s="887"/>
      <c r="UGD123" s="888"/>
      <c r="UGE123" s="886"/>
      <c r="UGF123" s="887"/>
      <c r="UGG123" s="887"/>
      <c r="UGH123" s="887"/>
      <c r="UGI123" s="887"/>
      <c r="UGJ123" s="887"/>
      <c r="UGK123" s="887"/>
      <c r="UGL123" s="887"/>
      <c r="UGM123" s="888"/>
      <c r="UGN123" s="886"/>
      <c r="UGO123" s="887"/>
      <c r="UGP123" s="887"/>
      <c r="UGQ123" s="887"/>
      <c r="UGR123" s="887"/>
      <c r="UGS123" s="887"/>
      <c r="UGT123" s="887"/>
      <c r="UGU123" s="887"/>
      <c r="UGV123" s="888"/>
      <c r="UGW123" s="886"/>
      <c r="UGX123" s="887"/>
      <c r="UGY123" s="887"/>
      <c r="UGZ123" s="887"/>
      <c r="UHA123" s="887"/>
      <c r="UHB123" s="887"/>
      <c r="UHC123" s="887"/>
      <c r="UHD123" s="887"/>
      <c r="UHE123" s="888"/>
      <c r="UHF123" s="886"/>
      <c r="UHG123" s="887"/>
      <c r="UHH123" s="887"/>
      <c r="UHI123" s="887"/>
      <c r="UHJ123" s="887"/>
      <c r="UHK123" s="887"/>
      <c r="UHL123" s="887"/>
      <c r="UHM123" s="887"/>
      <c r="UHN123" s="888"/>
      <c r="UHO123" s="886"/>
      <c r="UHP123" s="887"/>
      <c r="UHQ123" s="887"/>
      <c r="UHR123" s="887"/>
      <c r="UHS123" s="887"/>
      <c r="UHT123" s="887"/>
      <c r="UHU123" s="887"/>
      <c r="UHV123" s="887"/>
      <c r="UHW123" s="888"/>
      <c r="UHX123" s="886"/>
      <c r="UHY123" s="887"/>
      <c r="UHZ123" s="887"/>
      <c r="UIA123" s="887"/>
      <c r="UIB123" s="887"/>
      <c r="UIC123" s="887"/>
      <c r="UID123" s="887"/>
      <c r="UIE123" s="887"/>
      <c r="UIF123" s="888"/>
      <c r="UIG123" s="886"/>
      <c r="UIH123" s="887"/>
      <c r="UII123" s="887"/>
      <c r="UIJ123" s="887"/>
      <c r="UIK123" s="887"/>
      <c r="UIL123" s="887"/>
      <c r="UIM123" s="887"/>
      <c r="UIN123" s="887"/>
      <c r="UIO123" s="888"/>
      <c r="UIP123" s="886"/>
      <c r="UIQ123" s="887"/>
      <c r="UIR123" s="887"/>
      <c r="UIS123" s="887"/>
      <c r="UIT123" s="887"/>
      <c r="UIU123" s="887"/>
      <c r="UIV123" s="887"/>
      <c r="UIW123" s="887"/>
      <c r="UIX123" s="888"/>
      <c r="UIY123" s="886"/>
      <c r="UIZ123" s="887"/>
      <c r="UJA123" s="887"/>
      <c r="UJB123" s="887"/>
      <c r="UJC123" s="887"/>
      <c r="UJD123" s="887"/>
      <c r="UJE123" s="887"/>
      <c r="UJF123" s="887"/>
      <c r="UJG123" s="888"/>
      <c r="UJH123" s="886"/>
      <c r="UJI123" s="887"/>
      <c r="UJJ123" s="887"/>
      <c r="UJK123" s="887"/>
      <c r="UJL123" s="887"/>
      <c r="UJM123" s="887"/>
      <c r="UJN123" s="887"/>
      <c r="UJO123" s="887"/>
      <c r="UJP123" s="888"/>
      <c r="UJQ123" s="886"/>
      <c r="UJR123" s="887"/>
      <c r="UJS123" s="887"/>
      <c r="UJT123" s="887"/>
      <c r="UJU123" s="887"/>
      <c r="UJV123" s="887"/>
      <c r="UJW123" s="887"/>
      <c r="UJX123" s="887"/>
      <c r="UJY123" s="888"/>
      <c r="UJZ123" s="886"/>
      <c r="UKA123" s="887"/>
      <c r="UKB123" s="887"/>
      <c r="UKC123" s="887"/>
      <c r="UKD123" s="887"/>
      <c r="UKE123" s="887"/>
      <c r="UKF123" s="887"/>
      <c r="UKG123" s="887"/>
      <c r="UKH123" s="888"/>
      <c r="UKI123" s="886"/>
      <c r="UKJ123" s="887"/>
      <c r="UKK123" s="887"/>
      <c r="UKL123" s="887"/>
      <c r="UKM123" s="887"/>
      <c r="UKN123" s="887"/>
      <c r="UKO123" s="887"/>
      <c r="UKP123" s="887"/>
      <c r="UKQ123" s="888"/>
      <c r="UKR123" s="886"/>
      <c r="UKS123" s="887"/>
      <c r="UKT123" s="887"/>
      <c r="UKU123" s="887"/>
      <c r="UKV123" s="887"/>
      <c r="UKW123" s="887"/>
      <c r="UKX123" s="887"/>
      <c r="UKY123" s="887"/>
      <c r="UKZ123" s="888"/>
      <c r="ULA123" s="886"/>
      <c r="ULB123" s="887"/>
      <c r="ULC123" s="887"/>
      <c r="ULD123" s="887"/>
      <c r="ULE123" s="887"/>
      <c r="ULF123" s="887"/>
      <c r="ULG123" s="887"/>
      <c r="ULH123" s="887"/>
      <c r="ULI123" s="888"/>
      <c r="ULJ123" s="886"/>
      <c r="ULK123" s="887"/>
      <c r="ULL123" s="887"/>
      <c r="ULM123" s="887"/>
      <c r="ULN123" s="887"/>
      <c r="ULO123" s="887"/>
      <c r="ULP123" s="887"/>
      <c r="ULQ123" s="887"/>
      <c r="ULR123" s="888"/>
      <c r="ULS123" s="886"/>
      <c r="ULT123" s="887"/>
      <c r="ULU123" s="887"/>
      <c r="ULV123" s="887"/>
      <c r="ULW123" s="887"/>
      <c r="ULX123" s="887"/>
      <c r="ULY123" s="887"/>
      <c r="ULZ123" s="887"/>
      <c r="UMA123" s="888"/>
      <c r="UMB123" s="886"/>
      <c r="UMC123" s="887"/>
      <c r="UMD123" s="887"/>
      <c r="UME123" s="887"/>
      <c r="UMF123" s="887"/>
      <c r="UMG123" s="887"/>
      <c r="UMH123" s="887"/>
      <c r="UMI123" s="887"/>
      <c r="UMJ123" s="888"/>
      <c r="UMK123" s="886"/>
      <c r="UML123" s="887"/>
      <c r="UMM123" s="887"/>
      <c r="UMN123" s="887"/>
      <c r="UMO123" s="887"/>
      <c r="UMP123" s="887"/>
      <c r="UMQ123" s="887"/>
      <c r="UMR123" s="887"/>
      <c r="UMS123" s="888"/>
      <c r="UMT123" s="886"/>
      <c r="UMU123" s="887"/>
      <c r="UMV123" s="887"/>
      <c r="UMW123" s="887"/>
      <c r="UMX123" s="887"/>
      <c r="UMY123" s="887"/>
      <c r="UMZ123" s="887"/>
      <c r="UNA123" s="887"/>
      <c r="UNB123" s="888"/>
      <c r="UNC123" s="886"/>
      <c r="UND123" s="887"/>
      <c r="UNE123" s="887"/>
      <c r="UNF123" s="887"/>
      <c r="UNG123" s="887"/>
      <c r="UNH123" s="887"/>
      <c r="UNI123" s="887"/>
      <c r="UNJ123" s="887"/>
      <c r="UNK123" s="888"/>
      <c r="UNL123" s="886"/>
      <c r="UNM123" s="887"/>
      <c r="UNN123" s="887"/>
      <c r="UNO123" s="887"/>
      <c r="UNP123" s="887"/>
      <c r="UNQ123" s="887"/>
      <c r="UNR123" s="887"/>
      <c r="UNS123" s="887"/>
      <c r="UNT123" s="888"/>
      <c r="UNU123" s="886"/>
      <c r="UNV123" s="887"/>
      <c r="UNW123" s="887"/>
      <c r="UNX123" s="887"/>
      <c r="UNY123" s="887"/>
      <c r="UNZ123" s="887"/>
      <c r="UOA123" s="887"/>
      <c r="UOB123" s="887"/>
      <c r="UOC123" s="888"/>
      <c r="UOD123" s="886"/>
      <c r="UOE123" s="887"/>
      <c r="UOF123" s="887"/>
      <c r="UOG123" s="887"/>
      <c r="UOH123" s="887"/>
      <c r="UOI123" s="887"/>
      <c r="UOJ123" s="887"/>
      <c r="UOK123" s="887"/>
      <c r="UOL123" s="888"/>
      <c r="UOM123" s="886"/>
      <c r="UON123" s="887"/>
      <c r="UOO123" s="887"/>
      <c r="UOP123" s="887"/>
      <c r="UOQ123" s="887"/>
      <c r="UOR123" s="887"/>
      <c r="UOS123" s="887"/>
      <c r="UOT123" s="887"/>
      <c r="UOU123" s="888"/>
      <c r="UOV123" s="886"/>
      <c r="UOW123" s="887"/>
      <c r="UOX123" s="887"/>
      <c r="UOY123" s="887"/>
      <c r="UOZ123" s="887"/>
      <c r="UPA123" s="887"/>
      <c r="UPB123" s="887"/>
      <c r="UPC123" s="887"/>
      <c r="UPD123" s="888"/>
      <c r="UPE123" s="886"/>
      <c r="UPF123" s="887"/>
      <c r="UPG123" s="887"/>
      <c r="UPH123" s="887"/>
      <c r="UPI123" s="887"/>
      <c r="UPJ123" s="887"/>
      <c r="UPK123" s="887"/>
      <c r="UPL123" s="887"/>
      <c r="UPM123" s="888"/>
      <c r="UPN123" s="886"/>
      <c r="UPO123" s="887"/>
      <c r="UPP123" s="887"/>
      <c r="UPQ123" s="887"/>
      <c r="UPR123" s="887"/>
      <c r="UPS123" s="887"/>
      <c r="UPT123" s="887"/>
      <c r="UPU123" s="887"/>
      <c r="UPV123" s="888"/>
      <c r="UPW123" s="886"/>
      <c r="UPX123" s="887"/>
      <c r="UPY123" s="887"/>
      <c r="UPZ123" s="887"/>
      <c r="UQA123" s="887"/>
      <c r="UQB123" s="887"/>
      <c r="UQC123" s="887"/>
      <c r="UQD123" s="887"/>
      <c r="UQE123" s="888"/>
      <c r="UQF123" s="886"/>
      <c r="UQG123" s="887"/>
      <c r="UQH123" s="887"/>
      <c r="UQI123" s="887"/>
      <c r="UQJ123" s="887"/>
      <c r="UQK123" s="887"/>
      <c r="UQL123" s="887"/>
      <c r="UQM123" s="887"/>
      <c r="UQN123" s="888"/>
      <c r="UQO123" s="886"/>
      <c r="UQP123" s="887"/>
      <c r="UQQ123" s="887"/>
      <c r="UQR123" s="887"/>
      <c r="UQS123" s="887"/>
      <c r="UQT123" s="887"/>
      <c r="UQU123" s="887"/>
      <c r="UQV123" s="887"/>
      <c r="UQW123" s="888"/>
      <c r="UQX123" s="886"/>
      <c r="UQY123" s="887"/>
      <c r="UQZ123" s="887"/>
      <c r="URA123" s="887"/>
      <c r="URB123" s="887"/>
      <c r="URC123" s="887"/>
      <c r="URD123" s="887"/>
      <c r="URE123" s="887"/>
      <c r="URF123" s="888"/>
      <c r="URG123" s="886"/>
      <c r="URH123" s="887"/>
      <c r="URI123" s="887"/>
      <c r="URJ123" s="887"/>
      <c r="URK123" s="887"/>
      <c r="URL123" s="887"/>
      <c r="URM123" s="887"/>
      <c r="URN123" s="887"/>
      <c r="URO123" s="888"/>
      <c r="URP123" s="886"/>
      <c r="URQ123" s="887"/>
      <c r="URR123" s="887"/>
      <c r="URS123" s="887"/>
      <c r="URT123" s="887"/>
      <c r="URU123" s="887"/>
      <c r="URV123" s="887"/>
      <c r="URW123" s="887"/>
      <c r="URX123" s="888"/>
      <c r="URY123" s="886"/>
      <c r="URZ123" s="887"/>
      <c r="USA123" s="887"/>
      <c r="USB123" s="887"/>
      <c r="USC123" s="887"/>
      <c r="USD123" s="887"/>
      <c r="USE123" s="887"/>
      <c r="USF123" s="887"/>
      <c r="USG123" s="888"/>
      <c r="USH123" s="886"/>
      <c r="USI123" s="887"/>
      <c r="USJ123" s="887"/>
      <c r="USK123" s="887"/>
      <c r="USL123" s="887"/>
      <c r="USM123" s="887"/>
      <c r="USN123" s="887"/>
      <c r="USO123" s="887"/>
      <c r="USP123" s="888"/>
      <c r="USQ123" s="886"/>
      <c r="USR123" s="887"/>
      <c r="USS123" s="887"/>
      <c r="UST123" s="887"/>
      <c r="USU123" s="887"/>
      <c r="USV123" s="887"/>
      <c r="USW123" s="887"/>
      <c r="USX123" s="887"/>
      <c r="USY123" s="888"/>
      <c r="USZ123" s="886"/>
      <c r="UTA123" s="887"/>
      <c r="UTB123" s="887"/>
      <c r="UTC123" s="887"/>
      <c r="UTD123" s="887"/>
      <c r="UTE123" s="887"/>
      <c r="UTF123" s="887"/>
      <c r="UTG123" s="887"/>
      <c r="UTH123" s="888"/>
      <c r="UTI123" s="886"/>
      <c r="UTJ123" s="887"/>
      <c r="UTK123" s="887"/>
      <c r="UTL123" s="887"/>
      <c r="UTM123" s="887"/>
      <c r="UTN123" s="887"/>
      <c r="UTO123" s="887"/>
      <c r="UTP123" s="887"/>
      <c r="UTQ123" s="888"/>
      <c r="UTR123" s="886"/>
      <c r="UTS123" s="887"/>
      <c r="UTT123" s="887"/>
      <c r="UTU123" s="887"/>
      <c r="UTV123" s="887"/>
      <c r="UTW123" s="887"/>
      <c r="UTX123" s="887"/>
      <c r="UTY123" s="887"/>
      <c r="UTZ123" s="888"/>
      <c r="UUA123" s="886"/>
      <c r="UUB123" s="887"/>
      <c r="UUC123" s="887"/>
      <c r="UUD123" s="887"/>
      <c r="UUE123" s="887"/>
      <c r="UUF123" s="887"/>
      <c r="UUG123" s="887"/>
      <c r="UUH123" s="887"/>
      <c r="UUI123" s="888"/>
      <c r="UUJ123" s="886"/>
      <c r="UUK123" s="887"/>
      <c r="UUL123" s="887"/>
      <c r="UUM123" s="887"/>
      <c r="UUN123" s="887"/>
      <c r="UUO123" s="887"/>
      <c r="UUP123" s="887"/>
      <c r="UUQ123" s="887"/>
      <c r="UUR123" s="888"/>
      <c r="UUS123" s="886"/>
      <c r="UUT123" s="887"/>
      <c r="UUU123" s="887"/>
      <c r="UUV123" s="887"/>
      <c r="UUW123" s="887"/>
      <c r="UUX123" s="887"/>
      <c r="UUY123" s="887"/>
      <c r="UUZ123" s="887"/>
      <c r="UVA123" s="888"/>
      <c r="UVB123" s="886"/>
      <c r="UVC123" s="887"/>
      <c r="UVD123" s="887"/>
      <c r="UVE123" s="887"/>
      <c r="UVF123" s="887"/>
      <c r="UVG123" s="887"/>
      <c r="UVH123" s="887"/>
      <c r="UVI123" s="887"/>
      <c r="UVJ123" s="888"/>
      <c r="UVK123" s="886"/>
      <c r="UVL123" s="887"/>
      <c r="UVM123" s="887"/>
      <c r="UVN123" s="887"/>
      <c r="UVO123" s="887"/>
      <c r="UVP123" s="887"/>
      <c r="UVQ123" s="887"/>
      <c r="UVR123" s="887"/>
      <c r="UVS123" s="888"/>
      <c r="UVT123" s="886"/>
      <c r="UVU123" s="887"/>
      <c r="UVV123" s="887"/>
      <c r="UVW123" s="887"/>
      <c r="UVX123" s="887"/>
      <c r="UVY123" s="887"/>
      <c r="UVZ123" s="887"/>
      <c r="UWA123" s="887"/>
      <c r="UWB123" s="888"/>
      <c r="UWC123" s="886"/>
      <c r="UWD123" s="887"/>
      <c r="UWE123" s="887"/>
      <c r="UWF123" s="887"/>
      <c r="UWG123" s="887"/>
      <c r="UWH123" s="887"/>
      <c r="UWI123" s="887"/>
      <c r="UWJ123" s="887"/>
      <c r="UWK123" s="888"/>
      <c r="UWL123" s="886"/>
      <c r="UWM123" s="887"/>
      <c r="UWN123" s="887"/>
      <c r="UWO123" s="887"/>
      <c r="UWP123" s="887"/>
      <c r="UWQ123" s="887"/>
      <c r="UWR123" s="887"/>
      <c r="UWS123" s="887"/>
      <c r="UWT123" s="888"/>
      <c r="UWU123" s="886"/>
      <c r="UWV123" s="887"/>
      <c r="UWW123" s="887"/>
      <c r="UWX123" s="887"/>
      <c r="UWY123" s="887"/>
      <c r="UWZ123" s="887"/>
      <c r="UXA123" s="887"/>
      <c r="UXB123" s="887"/>
      <c r="UXC123" s="888"/>
      <c r="UXD123" s="886"/>
      <c r="UXE123" s="887"/>
      <c r="UXF123" s="887"/>
      <c r="UXG123" s="887"/>
      <c r="UXH123" s="887"/>
      <c r="UXI123" s="887"/>
      <c r="UXJ123" s="887"/>
      <c r="UXK123" s="887"/>
      <c r="UXL123" s="888"/>
      <c r="UXM123" s="886"/>
      <c r="UXN123" s="887"/>
      <c r="UXO123" s="887"/>
      <c r="UXP123" s="887"/>
      <c r="UXQ123" s="887"/>
      <c r="UXR123" s="887"/>
      <c r="UXS123" s="887"/>
      <c r="UXT123" s="887"/>
      <c r="UXU123" s="888"/>
      <c r="UXV123" s="886"/>
      <c r="UXW123" s="887"/>
      <c r="UXX123" s="887"/>
      <c r="UXY123" s="887"/>
      <c r="UXZ123" s="887"/>
      <c r="UYA123" s="887"/>
      <c r="UYB123" s="887"/>
      <c r="UYC123" s="887"/>
      <c r="UYD123" s="888"/>
      <c r="UYE123" s="886"/>
      <c r="UYF123" s="887"/>
      <c r="UYG123" s="887"/>
      <c r="UYH123" s="887"/>
      <c r="UYI123" s="887"/>
      <c r="UYJ123" s="887"/>
      <c r="UYK123" s="887"/>
      <c r="UYL123" s="887"/>
      <c r="UYM123" s="888"/>
      <c r="UYN123" s="886"/>
      <c r="UYO123" s="887"/>
      <c r="UYP123" s="887"/>
      <c r="UYQ123" s="887"/>
      <c r="UYR123" s="887"/>
      <c r="UYS123" s="887"/>
      <c r="UYT123" s="887"/>
      <c r="UYU123" s="887"/>
      <c r="UYV123" s="888"/>
      <c r="UYW123" s="886"/>
      <c r="UYX123" s="887"/>
      <c r="UYY123" s="887"/>
      <c r="UYZ123" s="887"/>
      <c r="UZA123" s="887"/>
      <c r="UZB123" s="887"/>
      <c r="UZC123" s="887"/>
      <c r="UZD123" s="887"/>
      <c r="UZE123" s="888"/>
      <c r="UZF123" s="886"/>
      <c r="UZG123" s="887"/>
      <c r="UZH123" s="887"/>
      <c r="UZI123" s="887"/>
      <c r="UZJ123" s="887"/>
      <c r="UZK123" s="887"/>
      <c r="UZL123" s="887"/>
      <c r="UZM123" s="887"/>
      <c r="UZN123" s="888"/>
      <c r="UZO123" s="886"/>
      <c r="UZP123" s="887"/>
      <c r="UZQ123" s="887"/>
      <c r="UZR123" s="887"/>
      <c r="UZS123" s="887"/>
      <c r="UZT123" s="887"/>
      <c r="UZU123" s="887"/>
      <c r="UZV123" s="887"/>
      <c r="UZW123" s="888"/>
      <c r="UZX123" s="886"/>
      <c r="UZY123" s="887"/>
      <c r="UZZ123" s="887"/>
      <c r="VAA123" s="887"/>
      <c r="VAB123" s="887"/>
      <c r="VAC123" s="887"/>
      <c r="VAD123" s="887"/>
      <c r="VAE123" s="887"/>
      <c r="VAF123" s="888"/>
      <c r="VAG123" s="886"/>
      <c r="VAH123" s="887"/>
      <c r="VAI123" s="887"/>
      <c r="VAJ123" s="887"/>
      <c r="VAK123" s="887"/>
      <c r="VAL123" s="887"/>
      <c r="VAM123" s="887"/>
      <c r="VAN123" s="887"/>
      <c r="VAO123" s="888"/>
      <c r="VAP123" s="886"/>
      <c r="VAQ123" s="887"/>
      <c r="VAR123" s="887"/>
      <c r="VAS123" s="887"/>
      <c r="VAT123" s="887"/>
      <c r="VAU123" s="887"/>
      <c r="VAV123" s="887"/>
      <c r="VAW123" s="887"/>
      <c r="VAX123" s="888"/>
      <c r="VAY123" s="886"/>
      <c r="VAZ123" s="887"/>
      <c r="VBA123" s="887"/>
      <c r="VBB123" s="887"/>
      <c r="VBC123" s="887"/>
      <c r="VBD123" s="887"/>
      <c r="VBE123" s="887"/>
      <c r="VBF123" s="887"/>
      <c r="VBG123" s="888"/>
      <c r="VBH123" s="886"/>
      <c r="VBI123" s="887"/>
      <c r="VBJ123" s="887"/>
      <c r="VBK123" s="887"/>
      <c r="VBL123" s="887"/>
      <c r="VBM123" s="887"/>
      <c r="VBN123" s="887"/>
      <c r="VBO123" s="887"/>
      <c r="VBP123" s="888"/>
      <c r="VBQ123" s="886"/>
      <c r="VBR123" s="887"/>
      <c r="VBS123" s="887"/>
      <c r="VBT123" s="887"/>
      <c r="VBU123" s="887"/>
      <c r="VBV123" s="887"/>
      <c r="VBW123" s="887"/>
      <c r="VBX123" s="887"/>
      <c r="VBY123" s="888"/>
      <c r="VBZ123" s="886"/>
      <c r="VCA123" s="887"/>
      <c r="VCB123" s="887"/>
      <c r="VCC123" s="887"/>
      <c r="VCD123" s="887"/>
      <c r="VCE123" s="887"/>
      <c r="VCF123" s="887"/>
      <c r="VCG123" s="887"/>
      <c r="VCH123" s="888"/>
      <c r="VCI123" s="886"/>
      <c r="VCJ123" s="887"/>
      <c r="VCK123" s="887"/>
      <c r="VCL123" s="887"/>
      <c r="VCM123" s="887"/>
      <c r="VCN123" s="887"/>
      <c r="VCO123" s="887"/>
      <c r="VCP123" s="887"/>
      <c r="VCQ123" s="888"/>
      <c r="VCR123" s="886"/>
      <c r="VCS123" s="887"/>
      <c r="VCT123" s="887"/>
      <c r="VCU123" s="887"/>
      <c r="VCV123" s="887"/>
      <c r="VCW123" s="887"/>
      <c r="VCX123" s="887"/>
      <c r="VCY123" s="887"/>
      <c r="VCZ123" s="888"/>
      <c r="VDA123" s="886"/>
      <c r="VDB123" s="887"/>
      <c r="VDC123" s="887"/>
      <c r="VDD123" s="887"/>
      <c r="VDE123" s="887"/>
      <c r="VDF123" s="887"/>
      <c r="VDG123" s="887"/>
      <c r="VDH123" s="887"/>
      <c r="VDI123" s="888"/>
      <c r="VDJ123" s="886"/>
      <c r="VDK123" s="887"/>
      <c r="VDL123" s="887"/>
      <c r="VDM123" s="887"/>
      <c r="VDN123" s="887"/>
      <c r="VDO123" s="887"/>
      <c r="VDP123" s="887"/>
      <c r="VDQ123" s="887"/>
      <c r="VDR123" s="888"/>
      <c r="VDS123" s="886"/>
      <c r="VDT123" s="887"/>
      <c r="VDU123" s="887"/>
      <c r="VDV123" s="887"/>
      <c r="VDW123" s="887"/>
      <c r="VDX123" s="887"/>
      <c r="VDY123" s="887"/>
      <c r="VDZ123" s="887"/>
      <c r="VEA123" s="888"/>
      <c r="VEB123" s="886"/>
      <c r="VEC123" s="887"/>
      <c r="VED123" s="887"/>
      <c r="VEE123" s="887"/>
      <c r="VEF123" s="887"/>
      <c r="VEG123" s="887"/>
      <c r="VEH123" s="887"/>
      <c r="VEI123" s="887"/>
      <c r="VEJ123" s="888"/>
      <c r="VEK123" s="886"/>
      <c r="VEL123" s="887"/>
      <c r="VEM123" s="887"/>
      <c r="VEN123" s="887"/>
      <c r="VEO123" s="887"/>
      <c r="VEP123" s="887"/>
      <c r="VEQ123" s="887"/>
      <c r="VER123" s="887"/>
      <c r="VES123" s="888"/>
      <c r="VET123" s="886"/>
      <c r="VEU123" s="887"/>
      <c r="VEV123" s="887"/>
      <c r="VEW123" s="887"/>
      <c r="VEX123" s="887"/>
      <c r="VEY123" s="887"/>
      <c r="VEZ123" s="887"/>
      <c r="VFA123" s="887"/>
      <c r="VFB123" s="888"/>
      <c r="VFC123" s="886"/>
      <c r="VFD123" s="887"/>
      <c r="VFE123" s="887"/>
      <c r="VFF123" s="887"/>
      <c r="VFG123" s="887"/>
      <c r="VFH123" s="887"/>
      <c r="VFI123" s="887"/>
      <c r="VFJ123" s="887"/>
      <c r="VFK123" s="888"/>
      <c r="VFL123" s="886"/>
      <c r="VFM123" s="887"/>
      <c r="VFN123" s="887"/>
      <c r="VFO123" s="887"/>
      <c r="VFP123" s="887"/>
      <c r="VFQ123" s="887"/>
      <c r="VFR123" s="887"/>
      <c r="VFS123" s="887"/>
      <c r="VFT123" s="888"/>
      <c r="VFU123" s="886"/>
      <c r="VFV123" s="887"/>
      <c r="VFW123" s="887"/>
      <c r="VFX123" s="887"/>
      <c r="VFY123" s="887"/>
      <c r="VFZ123" s="887"/>
      <c r="VGA123" s="887"/>
      <c r="VGB123" s="887"/>
      <c r="VGC123" s="888"/>
      <c r="VGD123" s="886"/>
      <c r="VGE123" s="887"/>
      <c r="VGF123" s="887"/>
      <c r="VGG123" s="887"/>
      <c r="VGH123" s="887"/>
      <c r="VGI123" s="887"/>
      <c r="VGJ123" s="887"/>
      <c r="VGK123" s="887"/>
      <c r="VGL123" s="888"/>
      <c r="VGM123" s="886"/>
      <c r="VGN123" s="887"/>
      <c r="VGO123" s="887"/>
      <c r="VGP123" s="887"/>
      <c r="VGQ123" s="887"/>
      <c r="VGR123" s="887"/>
      <c r="VGS123" s="887"/>
      <c r="VGT123" s="887"/>
      <c r="VGU123" s="888"/>
      <c r="VGV123" s="886"/>
      <c r="VGW123" s="887"/>
      <c r="VGX123" s="887"/>
      <c r="VGY123" s="887"/>
      <c r="VGZ123" s="887"/>
      <c r="VHA123" s="887"/>
      <c r="VHB123" s="887"/>
      <c r="VHC123" s="887"/>
      <c r="VHD123" s="888"/>
      <c r="VHE123" s="886"/>
      <c r="VHF123" s="887"/>
      <c r="VHG123" s="887"/>
      <c r="VHH123" s="887"/>
      <c r="VHI123" s="887"/>
      <c r="VHJ123" s="887"/>
      <c r="VHK123" s="887"/>
      <c r="VHL123" s="887"/>
      <c r="VHM123" s="888"/>
      <c r="VHN123" s="886"/>
      <c r="VHO123" s="887"/>
      <c r="VHP123" s="887"/>
      <c r="VHQ123" s="887"/>
      <c r="VHR123" s="887"/>
      <c r="VHS123" s="887"/>
      <c r="VHT123" s="887"/>
      <c r="VHU123" s="887"/>
      <c r="VHV123" s="888"/>
      <c r="VHW123" s="886"/>
      <c r="VHX123" s="887"/>
      <c r="VHY123" s="887"/>
      <c r="VHZ123" s="887"/>
      <c r="VIA123" s="887"/>
      <c r="VIB123" s="887"/>
      <c r="VIC123" s="887"/>
      <c r="VID123" s="887"/>
      <c r="VIE123" s="888"/>
      <c r="VIF123" s="886"/>
      <c r="VIG123" s="887"/>
      <c r="VIH123" s="887"/>
      <c r="VII123" s="887"/>
      <c r="VIJ123" s="887"/>
      <c r="VIK123" s="887"/>
      <c r="VIL123" s="887"/>
      <c r="VIM123" s="887"/>
      <c r="VIN123" s="888"/>
      <c r="VIO123" s="886"/>
      <c r="VIP123" s="887"/>
      <c r="VIQ123" s="887"/>
      <c r="VIR123" s="887"/>
      <c r="VIS123" s="887"/>
      <c r="VIT123" s="887"/>
      <c r="VIU123" s="887"/>
      <c r="VIV123" s="887"/>
      <c r="VIW123" s="888"/>
      <c r="VIX123" s="886"/>
      <c r="VIY123" s="887"/>
      <c r="VIZ123" s="887"/>
      <c r="VJA123" s="887"/>
      <c r="VJB123" s="887"/>
      <c r="VJC123" s="887"/>
      <c r="VJD123" s="887"/>
      <c r="VJE123" s="887"/>
      <c r="VJF123" s="888"/>
      <c r="VJG123" s="886"/>
      <c r="VJH123" s="887"/>
      <c r="VJI123" s="887"/>
      <c r="VJJ123" s="887"/>
      <c r="VJK123" s="887"/>
      <c r="VJL123" s="887"/>
      <c r="VJM123" s="887"/>
      <c r="VJN123" s="887"/>
      <c r="VJO123" s="888"/>
      <c r="VJP123" s="886"/>
      <c r="VJQ123" s="887"/>
      <c r="VJR123" s="887"/>
      <c r="VJS123" s="887"/>
      <c r="VJT123" s="887"/>
      <c r="VJU123" s="887"/>
      <c r="VJV123" s="887"/>
      <c r="VJW123" s="887"/>
      <c r="VJX123" s="888"/>
      <c r="VJY123" s="886"/>
      <c r="VJZ123" s="887"/>
      <c r="VKA123" s="887"/>
      <c r="VKB123" s="887"/>
      <c r="VKC123" s="887"/>
      <c r="VKD123" s="887"/>
      <c r="VKE123" s="887"/>
      <c r="VKF123" s="887"/>
      <c r="VKG123" s="888"/>
      <c r="VKH123" s="886"/>
      <c r="VKI123" s="887"/>
      <c r="VKJ123" s="887"/>
      <c r="VKK123" s="887"/>
      <c r="VKL123" s="887"/>
      <c r="VKM123" s="887"/>
      <c r="VKN123" s="887"/>
      <c r="VKO123" s="887"/>
      <c r="VKP123" s="888"/>
      <c r="VKQ123" s="886"/>
      <c r="VKR123" s="887"/>
      <c r="VKS123" s="887"/>
      <c r="VKT123" s="887"/>
      <c r="VKU123" s="887"/>
      <c r="VKV123" s="887"/>
      <c r="VKW123" s="887"/>
      <c r="VKX123" s="887"/>
      <c r="VKY123" s="888"/>
      <c r="VKZ123" s="886"/>
      <c r="VLA123" s="887"/>
      <c r="VLB123" s="887"/>
      <c r="VLC123" s="887"/>
      <c r="VLD123" s="887"/>
      <c r="VLE123" s="887"/>
      <c r="VLF123" s="887"/>
      <c r="VLG123" s="887"/>
      <c r="VLH123" s="888"/>
      <c r="VLI123" s="886"/>
      <c r="VLJ123" s="887"/>
      <c r="VLK123" s="887"/>
      <c r="VLL123" s="887"/>
      <c r="VLM123" s="887"/>
      <c r="VLN123" s="887"/>
      <c r="VLO123" s="887"/>
      <c r="VLP123" s="887"/>
      <c r="VLQ123" s="888"/>
      <c r="VLR123" s="886"/>
      <c r="VLS123" s="887"/>
      <c r="VLT123" s="887"/>
      <c r="VLU123" s="887"/>
      <c r="VLV123" s="887"/>
      <c r="VLW123" s="887"/>
      <c r="VLX123" s="887"/>
      <c r="VLY123" s="887"/>
      <c r="VLZ123" s="888"/>
      <c r="VMA123" s="886"/>
      <c r="VMB123" s="887"/>
      <c r="VMC123" s="887"/>
      <c r="VMD123" s="887"/>
      <c r="VME123" s="887"/>
      <c r="VMF123" s="887"/>
      <c r="VMG123" s="887"/>
      <c r="VMH123" s="887"/>
      <c r="VMI123" s="888"/>
      <c r="VMJ123" s="886"/>
      <c r="VMK123" s="887"/>
      <c r="VML123" s="887"/>
      <c r="VMM123" s="887"/>
      <c r="VMN123" s="887"/>
      <c r="VMO123" s="887"/>
      <c r="VMP123" s="887"/>
      <c r="VMQ123" s="887"/>
      <c r="VMR123" s="888"/>
      <c r="VMS123" s="886"/>
      <c r="VMT123" s="887"/>
      <c r="VMU123" s="887"/>
      <c r="VMV123" s="887"/>
      <c r="VMW123" s="887"/>
      <c r="VMX123" s="887"/>
      <c r="VMY123" s="887"/>
      <c r="VMZ123" s="887"/>
      <c r="VNA123" s="888"/>
      <c r="VNB123" s="886"/>
      <c r="VNC123" s="887"/>
      <c r="VND123" s="887"/>
      <c r="VNE123" s="887"/>
      <c r="VNF123" s="887"/>
      <c r="VNG123" s="887"/>
      <c r="VNH123" s="887"/>
      <c r="VNI123" s="887"/>
      <c r="VNJ123" s="888"/>
      <c r="VNK123" s="886"/>
      <c r="VNL123" s="887"/>
      <c r="VNM123" s="887"/>
      <c r="VNN123" s="887"/>
      <c r="VNO123" s="887"/>
      <c r="VNP123" s="887"/>
      <c r="VNQ123" s="887"/>
      <c r="VNR123" s="887"/>
      <c r="VNS123" s="888"/>
      <c r="VNT123" s="886"/>
      <c r="VNU123" s="887"/>
      <c r="VNV123" s="887"/>
      <c r="VNW123" s="887"/>
      <c r="VNX123" s="887"/>
      <c r="VNY123" s="887"/>
      <c r="VNZ123" s="887"/>
      <c r="VOA123" s="887"/>
      <c r="VOB123" s="888"/>
      <c r="VOC123" s="886"/>
      <c r="VOD123" s="887"/>
      <c r="VOE123" s="887"/>
      <c r="VOF123" s="887"/>
      <c r="VOG123" s="887"/>
      <c r="VOH123" s="887"/>
      <c r="VOI123" s="887"/>
      <c r="VOJ123" s="887"/>
      <c r="VOK123" s="888"/>
      <c r="VOL123" s="886"/>
      <c r="VOM123" s="887"/>
      <c r="VON123" s="887"/>
      <c r="VOO123" s="887"/>
      <c r="VOP123" s="887"/>
      <c r="VOQ123" s="887"/>
      <c r="VOR123" s="887"/>
      <c r="VOS123" s="887"/>
      <c r="VOT123" s="888"/>
      <c r="VOU123" s="886"/>
      <c r="VOV123" s="887"/>
      <c r="VOW123" s="887"/>
      <c r="VOX123" s="887"/>
      <c r="VOY123" s="887"/>
      <c r="VOZ123" s="887"/>
      <c r="VPA123" s="887"/>
      <c r="VPB123" s="887"/>
      <c r="VPC123" s="888"/>
      <c r="VPD123" s="886"/>
      <c r="VPE123" s="887"/>
      <c r="VPF123" s="887"/>
      <c r="VPG123" s="887"/>
      <c r="VPH123" s="887"/>
      <c r="VPI123" s="887"/>
      <c r="VPJ123" s="887"/>
      <c r="VPK123" s="887"/>
      <c r="VPL123" s="888"/>
      <c r="VPM123" s="886"/>
      <c r="VPN123" s="887"/>
      <c r="VPO123" s="887"/>
      <c r="VPP123" s="887"/>
      <c r="VPQ123" s="887"/>
      <c r="VPR123" s="887"/>
      <c r="VPS123" s="887"/>
      <c r="VPT123" s="887"/>
      <c r="VPU123" s="888"/>
      <c r="VPV123" s="886"/>
      <c r="VPW123" s="887"/>
      <c r="VPX123" s="887"/>
      <c r="VPY123" s="887"/>
      <c r="VPZ123" s="887"/>
      <c r="VQA123" s="887"/>
      <c r="VQB123" s="887"/>
      <c r="VQC123" s="887"/>
      <c r="VQD123" s="888"/>
      <c r="VQE123" s="886"/>
      <c r="VQF123" s="887"/>
      <c r="VQG123" s="887"/>
      <c r="VQH123" s="887"/>
      <c r="VQI123" s="887"/>
      <c r="VQJ123" s="887"/>
      <c r="VQK123" s="887"/>
      <c r="VQL123" s="887"/>
      <c r="VQM123" s="888"/>
      <c r="VQN123" s="886"/>
      <c r="VQO123" s="887"/>
      <c r="VQP123" s="887"/>
      <c r="VQQ123" s="887"/>
      <c r="VQR123" s="887"/>
      <c r="VQS123" s="887"/>
      <c r="VQT123" s="887"/>
      <c r="VQU123" s="887"/>
      <c r="VQV123" s="888"/>
      <c r="VQW123" s="886"/>
      <c r="VQX123" s="887"/>
      <c r="VQY123" s="887"/>
      <c r="VQZ123" s="887"/>
      <c r="VRA123" s="887"/>
      <c r="VRB123" s="887"/>
      <c r="VRC123" s="887"/>
      <c r="VRD123" s="887"/>
      <c r="VRE123" s="888"/>
      <c r="VRF123" s="886"/>
      <c r="VRG123" s="887"/>
      <c r="VRH123" s="887"/>
      <c r="VRI123" s="887"/>
      <c r="VRJ123" s="887"/>
      <c r="VRK123" s="887"/>
      <c r="VRL123" s="887"/>
      <c r="VRM123" s="887"/>
      <c r="VRN123" s="888"/>
      <c r="VRO123" s="886"/>
      <c r="VRP123" s="887"/>
      <c r="VRQ123" s="887"/>
      <c r="VRR123" s="887"/>
      <c r="VRS123" s="887"/>
      <c r="VRT123" s="887"/>
      <c r="VRU123" s="887"/>
      <c r="VRV123" s="887"/>
      <c r="VRW123" s="888"/>
      <c r="VRX123" s="886"/>
      <c r="VRY123" s="887"/>
      <c r="VRZ123" s="887"/>
      <c r="VSA123" s="887"/>
      <c r="VSB123" s="887"/>
      <c r="VSC123" s="887"/>
      <c r="VSD123" s="887"/>
      <c r="VSE123" s="887"/>
      <c r="VSF123" s="888"/>
      <c r="VSG123" s="886"/>
      <c r="VSH123" s="887"/>
      <c r="VSI123" s="887"/>
      <c r="VSJ123" s="887"/>
      <c r="VSK123" s="887"/>
      <c r="VSL123" s="887"/>
      <c r="VSM123" s="887"/>
      <c r="VSN123" s="887"/>
      <c r="VSO123" s="888"/>
      <c r="VSP123" s="886"/>
      <c r="VSQ123" s="887"/>
      <c r="VSR123" s="887"/>
      <c r="VSS123" s="887"/>
      <c r="VST123" s="887"/>
      <c r="VSU123" s="887"/>
      <c r="VSV123" s="887"/>
      <c r="VSW123" s="887"/>
      <c r="VSX123" s="888"/>
      <c r="VSY123" s="886"/>
      <c r="VSZ123" s="887"/>
      <c r="VTA123" s="887"/>
      <c r="VTB123" s="887"/>
      <c r="VTC123" s="887"/>
      <c r="VTD123" s="887"/>
      <c r="VTE123" s="887"/>
      <c r="VTF123" s="887"/>
      <c r="VTG123" s="888"/>
      <c r="VTH123" s="886"/>
      <c r="VTI123" s="887"/>
      <c r="VTJ123" s="887"/>
      <c r="VTK123" s="887"/>
      <c r="VTL123" s="887"/>
      <c r="VTM123" s="887"/>
      <c r="VTN123" s="887"/>
      <c r="VTO123" s="887"/>
      <c r="VTP123" s="888"/>
      <c r="VTQ123" s="886"/>
      <c r="VTR123" s="887"/>
      <c r="VTS123" s="887"/>
      <c r="VTT123" s="887"/>
      <c r="VTU123" s="887"/>
      <c r="VTV123" s="887"/>
      <c r="VTW123" s="887"/>
      <c r="VTX123" s="887"/>
      <c r="VTY123" s="888"/>
      <c r="VTZ123" s="886"/>
      <c r="VUA123" s="887"/>
      <c r="VUB123" s="887"/>
      <c r="VUC123" s="887"/>
      <c r="VUD123" s="887"/>
      <c r="VUE123" s="887"/>
      <c r="VUF123" s="887"/>
      <c r="VUG123" s="887"/>
      <c r="VUH123" s="888"/>
      <c r="VUI123" s="886"/>
      <c r="VUJ123" s="887"/>
      <c r="VUK123" s="887"/>
      <c r="VUL123" s="887"/>
      <c r="VUM123" s="887"/>
      <c r="VUN123" s="887"/>
      <c r="VUO123" s="887"/>
      <c r="VUP123" s="887"/>
      <c r="VUQ123" s="888"/>
      <c r="VUR123" s="886"/>
      <c r="VUS123" s="887"/>
      <c r="VUT123" s="887"/>
      <c r="VUU123" s="887"/>
      <c r="VUV123" s="887"/>
      <c r="VUW123" s="887"/>
      <c r="VUX123" s="887"/>
      <c r="VUY123" s="887"/>
      <c r="VUZ123" s="888"/>
      <c r="VVA123" s="886"/>
      <c r="VVB123" s="887"/>
      <c r="VVC123" s="887"/>
      <c r="VVD123" s="887"/>
      <c r="VVE123" s="887"/>
      <c r="VVF123" s="887"/>
      <c r="VVG123" s="887"/>
      <c r="VVH123" s="887"/>
      <c r="VVI123" s="888"/>
      <c r="VVJ123" s="886"/>
      <c r="VVK123" s="887"/>
      <c r="VVL123" s="887"/>
      <c r="VVM123" s="887"/>
      <c r="VVN123" s="887"/>
      <c r="VVO123" s="887"/>
      <c r="VVP123" s="887"/>
      <c r="VVQ123" s="887"/>
      <c r="VVR123" s="888"/>
      <c r="VVS123" s="886"/>
      <c r="VVT123" s="887"/>
      <c r="VVU123" s="887"/>
      <c r="VVV123" s="887"/>
      <c r="VVW123" s="887"/>
      <c r="VVX123" s="887"/>
      <c r="VVY123" s="887"/>
      <c r="VVZ123" s="887"/>
      <c r="VWA123" s="888"/>
      <c r="VWB123" s="886"/>
      <c r="VWC123" s="887"/>
      <c r="VWD123" s="887"/>
      <c r="VWE123" s="887"/>
      <c r="VWF123" s="887"/>
      <c r="VWG123" s="887"/>
      <c r="VWH123" s="887"/>
      <c r="VWI123" s="887"/>
      <c r="VWJ123" s="888"/>
      <c r="VWK123" s="886"/>
      <c r="VWL123" s="887"/>
      <c r="VWM123" s="887"/>
      <c r="VWN123" s="887"/>
      <c r="VWO123" s="887"/>
      <c r="VWP123" s="887"/>
      <c r="VWQ123" s="887"/>
      <c r="VWR123" s="887"/>
      <c r="VWS123" s="888"/>
      <c r="VWT123" s="886"/>
      <c r="VWU123" s="887"/>
      <c r="VWV123" s="887"/>
      <c r="VWW123" s="887"/>
      <c r="VWX123" s="887"/>
      <c r="VWY123" s="887"/>
      <c r="VWZ123" s="887"/>
      <c r="VXA123" s="887"/>
      <c r="VXB123" s="888"/>
      <c r="VXC123" s="886"/>
      <c r="VXD123" s="887"/>
      <c r="VXE123" s="887"/>
      <c r="VXF123" s="887"/>
      <c r="VXG123" s="887"/>
      <c r="VXH123" s="887"/>
      <c r="VXI123" s="887"/>
      <c r="VXJ123" s="887"/>
      <c r="VXK123" s="888"/>
      <c r="VXL123" s="886"/>
      <c r="VXM123" s="887"/>
      <c r="VXN123" s="887"/>
      <c r="VXO123" s="887"/>
      <c r="VXP123" s="887"/>
      <c r="VXQ123" s="887"/>
      <c r="VXR123" s="887"/>
      <c r="VXS123" s="887"/>
      <c r="VXT123" s="888"/>
      <c r="VXU123" s="886"/>
      <c r="VXV123" s="887"/>
      <c r="VXW123" s="887"/>
      <c r="VXX123" s="887"/>
      <c r="VXY123" s="887"/>
      <c r="VXZ123" s="887"/>
      <c r="VYA123" s="887"/>
      <c r="VYB123" s="887"/>
      <c r="VYC123" s="888"/>
      <c r="VYD123" s="886"/>
      <c r="VYE123" s="887"/>
      <c r="VYF123" s="887"/>
      <c r="VYG123" s="887"/>
      <c r="VYH123" s="887"/>
      <c r="VYI123" s="887"/>
      <c r="VYJ123" s="887"/>
      <c r="VYK123" s="887"/>
      <c r="VYL123" s="888"/>
      <c r="VYM123" s="886"/>
      <c r="VYN123" s="887"/>
      <c r="VYO123" s="887"/>
      <c r="VYP123" s="887"/>
      <c r="VYQ123" s="887"/>
      <c r="VYR123" s="887"/>
      <c r="VYS123" s="887"/>
      <c r="VYT123" s="887"/>
      <c r="VYU123" s="888"/>
      <c r="VYV123" s="886"/>
      <c r="VYW123" s="887"/>
      <c r="VYX123" s="887"/>
      <c r="VYY123" s="887"/>
      <c r="VYZ123" s="887"/>
      <c r="VZA123" s="887"/>
      <c r="VZB123" s="887"/>
      <c r="VZC123" s="887"/>
      <c r="VZD123" s="888"/>
      <c r="VZE123" s="886"/>
      <c r="VZF123" s="887"/>
      <c r="VZG123" s="887"/>
      <c r="VZH123" s="887"/>
      <c r="VZI123" s="887"/>
      <c r="VZJ123" s="887"/>
      <c r="VZK123" s="887"/>
      <c r="VZL123" s="887"/>
      <c r="VZM123" s="888"/>
      <c r="VZN123" s="886"/>
      <c r="VZO123" s="887"/>
      <c r="VZP123" s="887"/>
      <c r="VZQ123" s="887"/>
      <c r="VZR123" s="887"/>
      <c r="VZS123" s="887"/>
      <c r="VZT123" s="887"/>
      <c r="VZU123" s="887"/>
      <c r="VZV123" s="888"/>
      <c r="VZW123" s="886"/>
      <c r="VZX123" s="887"/>
      <c r="VZY123" s="887"/>
      <c r="VZZ123" s="887"/>
      <c r="WAA123" s="887"/>
      <c r="WAB123" s="887"/>
      <c r="WAC123" s="887"/>
      <c r="WAD123" s="887"/>
      <c r="WAE123" s="888"/>
      <c r="WAF123" s="886"/>
      <c r="WAG123" s="887"/>
      <c r="WAH123" s="887"/>
      <c r="WAI123" s="887"/>
      <c r="WAJ123" s="887"/>
      <c r="WAK123" s="887"/>
      <c r="WAL123" s="887"/>
      <c r="WAM123" s="887"/>
      <c r="WAN123" s="888"/>
      <c r="WAO123" s="886"/>
      <c r="WAP123" s="887"/>
      <c r="WAQ123" s="887"/>
      <c r="WAR123" s="887"/>
      <c r="WAS123" s="887"/>
      <c r="WAT123" s="887"/>
      <c r="WAU123" s="887"/>
      <c r="WAV123" s="887"/>
      <c r="WAW123" s="888"/>
      <c r="WAX123" s="886"/>
      <c r="WAY123" s="887"/>
      <c r="WAZ123" s="887"/>
      <c r="WBA123" s="887"/>
      <c r="WBB123" s="887"/>
      <c r="WBC123" s="887"/>
      <c r="WBD123" s="887"/>
      <c r="WBE123" s="887"/>
      <c r="WBF123" s="888"/>
      <c r="WBG123" s="886"/>
      <c r="WBH123" s="887"/>
      <c r="WBI123" s="887"/>
      <c r="WBJ123" s="887"/>
      <c r="WBK123" s="887"/>
      <c r="WBL123" s="887"/>
      <c r="WBM123" s="887"/>
      <c r="WBN123" s="887"/>
      <c r="WBO123" s="888"/>
      <c r="WBP123" s="886"/>
      <c r="WBQ123" s="887"/>
      <c r="WBR123" s="887"/>
      <c r="WBS123" s="887"/>
      <c r="WBT123" s="887"/>
      <c r="WBU123" s="887"/>
      <c r="WBV123" s="887"/>
      <c r="WBW123" s="887"/>
      <c r="WBX123" s="888"/>
      <c r="WBY123" s="886"/>
      <c r="WBZ123" s="887"/>
      <c r="WCA123" s="887"/>
      <c r="WCB123" s="887"/>
      <c r="WCC123" s="887"/>
      <c r="WCD123" s="887"/>
      <c r="WCE123" s="887"/>
      <c r="WCF123" s="887"/>
      <c r="WCG123" s="888"/>
      <c r="WCH123" s="886"/>
      <c r="WCI123" s="887"/>
      <c r="WCJ123" s="887"/>
      <c r="WCK123" s="887"/>
      <c r="WCL123" s="887"/>
      <c r="WCM123" s="887"/>
      <c r="WCN123" s="887"/>
      <c r="WCO123" s="887"/>
      <c r="WCP123" s="888"/>
      <c r="WCQ123" s="886"/>
      <c r="WCR123" s="887"/>
      <c r="WCS123" s="887"/>
      <c r="WCT123" s="887"/>
      <c r="WCU123" s="887"/>
      <c r="WCV123" s="887"/>
      <c r="WCW123" s="887"/>
      <c r="WCX123" s="887"/>
      <c r="WCY123" s="888"/>
      <c r="WCZ123" s="886"/>
      <c r="WDA123" s="887"/>
      <c r="WDB123" s="887"/>
      <c r="WDC123" s="887"/>
      <c r="WDD123" s="887"/>
      <c r="WDE123" s="887"/>
      <c r="WDF123" s="887"/>
      <c r="WDG123" s="887"/>
      <c r="WDH123" s="888"/>
      <c r="WDI123" s="886"/>
      <c r="WDJ123" s="887"/>
      <c r="WDK123" s="887"/>
      <c r="WDL123" s="887"/>
      <c r="WDM123" s="887"/>
      <c r="WDN123" s="887"/>
      <c r="WDO123" s="887"/>
      <c r="WDP123" s="887"/>
      <c r="WDQ123" s="888"/>
      <c r="WDR123" s="886"/>
      <c r="WDS123" s="887"/>
      <c r="WDT123" s="887"/>
      <c r="WDU123" s="887"/>
      <c r="WDV123" s="887"/>
      <c r="WDW123" s="887"/>
      <c r="WDX123" s="887"/>
      <c r="WDY123" s="887"/>
      <c r="WDZ123" s="888"/>
      <c r="WEA123" s="886"/>
      <c r="WEB123" s="887"/>
      <c r="WEC123" s="887"/>
      <c r="WED123" s="887"/>
      <c r="WEE123" s="887"/>
      <c r="WEF123" s="887"/>
      <c r="WEG123" s="887"/>
      <c r="WEH123" s="887"/>
      <c r="WEI123" s="888"/>
      <c r="WEJ123" s="886"/>
      <c r="WEK123" s="887"/>
      <c r="WEL123" s="887"/>
      <c r="WEM123" s="887"/>
      <c r="WEN123" s="887"/>
      <c r="WEO123" s="887"/>
      <c r="WEP123" s="887"/>
      <c r="WEQ123" s="887"/>
      <c r="WER123" s="888"/>
      <c r="WES123" s="886"/>
      <c r="WET123" s="887"/>
      <c r="WEU123" s="887"/>
      <c r="WEV123" s="887"/>
      <c r="WEW123" s="887"/>
      <c r="WEX123" s="887"/>
      <c r="WEY123" s="887"/>
      <c r="WEZ123" s="887"/>
      <c r="WFA123" s="888"/>
      <c r="WFB123" s="886"/>
      <c r="WFC123" s="887"/>
      <c r="WFD123" s="887"/>
      <c r="WFE123" s="887"/>
      <c r="WFF123" s="887"/>
      <c r="WFG123" s="887"/>
      <c r="WFH123" s="887"/>
      <c r="WFI123" s="887"/>
      <c r="WFJ123" s="888"/>
      <c r="WFK123" s="886"/>
      <c r="WFL123" s="887"/>
      <c r="WFM123" s="887"/>
      <c r="WFN123" s="887"/>
      <c r="WFO123" s="887"/>
      <c r="WFP123" s="887"/>
      <c r="WFQ123" s="887"/>
      <c r="WFR123" s="887"/>
      <c r="WFS123" s="888"/>
      <c r="WFT123" s="886"/>
      <c r="WFU123" s="887"/>
      <c r="WFV123" s="887"/>
      <c r="WFW123" s="887"/>
      <c r="WFX123" s="887"/>
      <c r="WFY123" s="887"/>
      <c r="WFZ123" s="887"/>
      <c r="WGA123" s="887"/>
      <c r="WGB123" s="888"/>
      <c r="WGC123" s="886"/>
      <c r="WGD123" s="887"/>
      <c r="WGE123" s="887"/>
      <c r="WGF123" s="887"/>
      <c r="WGG123" s="887"/>
      <c r="WGH123" s="887"/>
      <c r="WGI123" s="887"/>
      <c r="WGJ123" s="887"/>
      <c r="WGK123" s="888"/>
      <c r="WGL123" s="886"/>
      <c r="WGM123" s="887"/>
      <c r="WGN123" s="887"/>
      <c r="WGO123" s="887"/>
      <c r="WGP123" s="887"/>
      <c r="WGQ123" s="887"/>
      <c r="WGR123" s="887"/>
      <c r="WGS123" s="887"/>
      <c r="WGT123" s="888"/>
      <c r="WGU123" s="886"/>
      <c r="WGV123" s="887"/>
      <c r="WGW123" s="887"/>
      <c r="WGX123" s="887"/>
      <c r="WGY123" s="887"/>
      <c r="WGZ123" s="887"/>
      <c r="WHA123" s="887"/>
      <c r="WHB123" s="887"/>
      <c r="WHC123" s="888"/>
      <c r="WHD123" s="886"/>
      <c r="WHE123" s="887"/>
      <c r="WHF123" s="887"/>
      <c r="WHG123" s="887"/>
      <c r="WHH123" s="887"/>
      <c r="WHI123" s="887"/>
      <c r="WHJ123" s="887"/>
      <c r="WHK123" s="887"/>
      <c r="WHL123" s="888"/>
      <c r="WHM123" s="886"/>
      <c r="WHN123" s="887"/>
      <c r="WHO123" s="887"/>
      <c r="WHP123" s="887"/>
      <c r="WHQ123" s="887"/>
      <c r="WHR123" s="887"/>
      <c r="WHS123" s="887"/>
      <c r="WHT123" s="887"/>
      <c r="WHU123" s="888"/>
      <c r="WHV123" s="886"/>
      <c r="WHW123" s="887"/>
      <c r="WHX123" s="887"/>
      <c r="WHY123" s="887"/>
      <c r="WHZ123" s="887"/>
      <c r="WIA123" s="887"/>
      <c r="WIB123" s="887"/>
      <c r="WIC123" s="887"/>
      <c r="WID123" s="888"/>
      <c r="WIE123" s="886"/>
      <c r="WIF123" s="887"/>
      <c r="WIG123" s="887"/>
      <c r="WIH123" s="887"/>
      <c r="WII123" s="887"/>
      <c r="WIJ123" s="887"/>
      <c r="WIK123" s="887"/>
      <c r="WIL123" s="887"/>
      <c r="WIM123" s="888"/>
      <c r="WIN123" s="886"/>
      <c r="WIO123" s="887"/>
      <c r="WIP123" s="887"/>
      <c r="WIQ123" s="887"/>
      <c r="WIR123" s="887"/>
      <c r="WIS123" s="887"/>
      <c r="WIT123" s="887"/>
      <c r="WIU123" s="887"/>
      <c r="WIV123" s="888"/>
      <c r="WIW123" s="886"/>
      <c r="WIX123" s="887"/>
      <c r="WIY123" s="887"/>
      <c r="WIZ123" s="887"/>
      <c r="WJA123" s="887"/>
      <c r="WJB123" s="887"/>
      <c r="WJC123" s="887"/>
      <c r="WJD123" s="887"/>
      <c r="WJE123" s="888"/>
      <c r="WJF123" s="886"/>
      <c r="WJG123" s="887"/>
      <c r="WJH123" s="887"/>
      <c r="WJI123" s="887"/>
      <c r="WJJ123" s="887"/>
      <c r="WJK123" s="887"/>
      <c r="WJL123" s="887"/>
      <c r="WJM123" s="887"/>
      <c r="WJN123" s="888"/>
      <c r="WJO123" s="886"/>
      <c r="WJP123" s="887"/>
      <c r="WJQ123" s="887"/>
      <c r="WJR123" s="887"/>
      <c r="WJS123" s="887"/>
      <c r="WJT123" s="887"/>
      <c r="WJU123" s="887"/>
      <c r="WJV123" s="887"/>
      <c r="WJW123" s="888"/>
      <c r="WJX123" s="886"/>
      <c r="WJY123" s="887"/>
      <c r="WJZ123" s="887"/>
      <c r="WKA123" s="887"/>
      <c r="WKB123" s="887"/>
      <c r="WKC123" s="887"/>
      <c r="WKD123" s="887"/>
      <c r="WKE123" s="887"/>
      <c r="WKF123" s="888"/>
      <c r="WKG123" s="886"/>
      <c r="WKH123" s="887"/>
      <c r="WKI123" s="887"/>
      <c r="WKJ123" s="887"/>
      <c r="WKK123" s="887"/>
      <c r="WKL123" s="887"/>
      <c r="WKM123" s="887"/>
      <c r="WKN123" s="887"/>
      <c r="WKO123" s="888"/>
      <c r="WKP123" s="886"/>
      <c r="WKQ123" s="887"/>
      <c r="WKR123" s="887"/>
      <c r="WKS123" s="887"/>
      <c r="WKT123" s="887"/>
      <c r="WKU123" s="887"/>
      <c r="WKV123" s="887"/>
      <c r="WKW123" s="887"/>
      <c r="WKX123" s="888"/>
      <c r="WKY123" s="886"/>
      <c r="WKZ123" s="887"/>
      <c r="WLA123" s="887"/>
      <c r="WLB123" s="887"/>
      <c r="WLC123" s="887"/>
      <c r="WLD123" s="887"/>
      <c r="WLE123" s="887"/>
      <c r="WLF123" s="887"/>
      <c r="WLG123" s="888"/>
      <c r="WLH123" s="886"/>
      <c r="WLI123" s="887"/>
      <c r="WLJ123" s="887"/>
      <c r="WLK123" s="887"/>
      <c r="WLL123" s="887"/>
      <c r="WLM123" s="887"/>
      <c r="WLN123" s="887"/>
      <c r="WLO123" s="887"/>
      <c r="WLP123" s="888"/>
      <c r="WLQ123" s="886"/>
      <c r="WLR123" s="887"/>
      <c r="WLS123" s="887"/>
      <c r="WLT123" s="887"/>
      <c r="WLU123" s="887"/>
      <c r="WLV123" s="887"/>
      <c r="WLW123" s="887"/>
      <c r="WLX123" s="887"/>
      <c r="WLY123" s="888"/>
      <c r="WLZ123" s="886"/>
      <c r="WMA123" s="887"/>
      <c r="WMB123" s="887"/>
      <c r="WMC123" s="887"/>
      <c r="WMD123" s="887"/>
      <c r="WME123" s="887"/>
      <c r="WMF123" s="887"/>
      <c r="WMG123" s="887"/>
      <c r="WMH123" s="888"/>
      <c r="WMI123" s="886"/>
      <c r="WMJ123" s="887"/>
      <c r="WMK123" s="887"/>
      <c r="WML123" s="887"/>
      <c r="WMM123" s="887"/>
      <c r="WMN123" s="887"/>
      <c r="WMO123" s="887"/>
      <c r="WMP123" s="887"/>
      <c r="WMQ123" s="888"/>
      <c r="WMR123" s="886"/>
      <c r="WMS123" s="887"/>
      <c r="WMT123" s="887"/>
      <c r="WMU123" s="887"/>
      <c r="WMV123" s="887"/>
      <c r="WMW123" s="887"/>
      <c r="WMX123" s="887"/>
      <c r="WMY123" s="887"/>
      <c r="WMZ123" s="888"/>
      <c r="WNA123" s="886"/>
      <c r="WNB123" s="887"/>
      <c r="WNC123" s="887"/>
      <c r="WND123" s="887"/>
      <c r="WNE123" s="887"/>
      <c r="WNF123" s="887"/>
      <c r="WNG123" s="887"/>
      <c r="WNH123" s="887"/>
      <c r="WNI123" s="888"/>
      <c r="WNJ123" s="886"/>
      <c r="WNK123" s="887"/>
      <c r="WNL123" s="887"/>
      <c r="WNM123" s="887"/>
      <c r="WNN123" s="887"/>
      <c r="WNO123" s="887"/>
      <c r="WNP123" s="887"/>
      <c r="WNQ123" s="887"/>
      <c r="WNR123" s="888"/>
      <c r="WNS123" s="886"/>
      <c r="WNT123" s="887"/>
      <c r="WNU123" s="887"/>
      <c r="WNV123" s="887"/>
      <c r="WNW123" s="887"/>
      <c r="WNX123" s="887"/>
      <c r="WNY123" s="887"/>
      <c r="WNZ123" s="887"/>
      <c r="WOA123" s="888"/>
      <c r="WOB123" s="886"/>
      <c r="WOC123" s="887"/>
      <c r="WOD123" s="887"/>
      <c r="WOE123" s="887"/>
      <c r="WOF123" s="887"/>
      <c r="WOG123" s="887"/>
      <c r="WOH123" s="887"/>
      <c r="WOI123" s="887"/>
      <c r="WOJ123" s="888"/>
      <c r="WOK123" s="886"/>
      <c r="WOL123" s="887"/>
      <c r="WOM123" s="887"/>
      <c r="WON123" s="887"/>
      <c r="WOO123" s="887"/>
      <c r="WOP123" s="887"/>
      <c r="WOQ123" s="887"/>
      <c r="WOR123" s="887"/>
      <c r="WOS123" s="888"/>
      <c r="WOT123" s="886"/>
      <c r="WOU123" s="887"/>
      <c r="WOV123" s="887"/>
      <c r="WOW123" s="887"/>
      <c r="WOX123" s="887"/>
      <c r="WOY123" s="887"/>
      <c r="WOZ123" s="887"/>
      <c r="WPA123" s="887"/>
      <c r="WPB123" s="888"/>
      <c r="WPC123" s="886"/>
      <c r="WPD123" s="887"/>
      <c r="WPE123" s="887"/>
      <c r="WPF123" s="887"/>
      <c r="WPG123" s="887"/>
      <c r="WPH123" s="887"/>
      <c r="WPI123" s="887"/>
      <c r="WPJ123" s="887"/>
      <c r="WPK123" s="888"/>
      <c r="WPL123" s="886"/>
      <c r="WPM123" s="887"/>
      <c r="WPN123" s="887"/>
      <c r="WPO123" s="887"/>
      <c r="WPP123" s="887"/>
      <c r="WPQ123" s="887"/>
      <c r="WPR123" s="887"/>
      <c r="WPS123" s="887"/>
      <c r="WPT123" s="888"/>
      <c r="WPU123" s="886"/>
      <c r="WPV123" s="887"/>
      <c r="WPW123" s="887"/>
      <c r="WPX123" s="887"/>
      <c r="WPY123" s="887"/>
      <c r="WPZ123" s="887"/>
      <c r="WQA123" s="887"/>
      <c r="WQB123" s="887"/>
      <c r="WQC123" s="888"/>
      <c r="WQD123" s="886"/>
      <c r="WQE123" s="887"/>
      <c r="WQF123" s="887"/>
      <c r="WQG123" s="887"/>
      <c r="WQH123" s="887"/>
      <c r="WQI123" s="887"/>
      <c r="WQJ123" s="887"/>
      <c r="WQK123" s="887"/>
      <c r="WQL123" s="888"/>
      <c r="WQM123" s="886"/>
      <c r="WQN123" s="887"/>
      <c r="WQO123" s="887"/>
      <c r="WQP123" s="887"/>
      <c r="WQQ123" s="887"/>
      <c r="WQR123" s="887"/>
      <c r="WQS123" s="887"/>
      <c r="WQT123" s="887"/>
      <c r="WQU123" s="888"/>
      <c r="WQV123" s="886"/>
      <c r="WQW123" s="887"/>
      <c r="WQX123" s="887"/>
      <c r="WQY123" s="887"/>
      <c r="WQZ123" s="887"/>
      <c r="WRA123" s="887"/>
      <c r="WRB123" s="887"/>
      <c r="WRC123" s="887"/>
      <c r="WRD123" s="888"/>
      <c r="WRE123" s="886"/>
      <c r="WRF123" s="887"/>
      <c r="WRG123" s="887"/>
      <c r="WRH123" s="887"/>
      <c r="WRI123" s="887"/>
      <c r="WRJ123" s="887"/>
      <c r="WRK123" s="887"/>
      <c r="WRL123" s="887"/>
      <c r="WRM123" s="888"/>
      <c r="WRN123" s="886"/>
      <c r="WRO123" s="887"/>
      <c r="WRP123" s="887"/>
      <c r="WRQ123" s="887"/>
      <c r="WRR123" s="887"/>
      <c r="WRS123" s="887"/>
      <c r="WRT123" s="887"/>
      <c r="WRU123" s="887"/>
      <c r="WRV123" s="888"/>
      <c r="WRW123" s="886"/>
      <c r="WRX123" s="887"/>
      <c r="WRY123" s="887"/>
      <c r="WRZ123" s="887"/>
      <c r="WSA123" s="887"/>
      <c r="WSB123" s="887"/>
      <c r="WSC123" s="887"/>
      <c r="WSD123" s="887"/>
      <c r="WSE123" s="888"/>
      <c r="WSF123" s="886"/>
      <c r="WSG123" s="887"/>
      <c r="WSH123" s="887"/>
      <c r="WSI123" s="887"/>
      <c r="WSJ123" s="887"/>
      <c r="WSK123" s="887"/>
      <c r="WSL123" s="887"/>
      <c r="WSM123" s="887"/>
      <c r="WSN123" s="888"/>
      <c r="WSO123" s="886"/>
      <c r="WSP123" s="887"/>
      <c r="WSQ123" s="887"/>
      <c r="WSR123" s="887"/>
      <c r="WSS123" s="887"/>
      <c r="WST123" s="887"/>
      <c r="WSU123" s="887"/>
      <c r="WSV123" s="887"/>
      <c r="WSW123" s="888"/>
      <c r="WSX123" s="886"/>
      <c r="WSY123" s="887"/>
      <c r="WSZ123" s="887"/>
      <c r="WTA123" s="887"/>
      <c r="WTB123" s="887"/>
      <c r="WTC123" s="887"/>
      <c r="WTD123" s="887"/>
      <c r="WTE123" s="887"/>
      <c r="WTF123" s="888"/>
      <c r="WTG123" s="886"/>
      <c r="WTH123" s="887"/>
      <c r="WTI123" s="887"/>
      <c r="WTJ123" s="887"/>
      <c r="WTK123" s="887"/>
      <c r="WTL123" s="887"/>
      <c r="WTM123" s="887"/>
      <c r="WTN123" s="887"/>
      <c r="WTO123" s="888"/>
      <c r="WTP123" s="886"/>
      <c r="WTQ123" s="887"/>
      <c r="WTR123" s="887"/>
      <c r="WTS123" s="887"/>
      <c r="WTT123" s="887"/>
      <c r="WTU123" s="887"/>
      <c r="WTV123" s="887"/>
      <c r="WTW123" s="887"/>
      <c r="WTX123" s="888"/>
      <c r="WTY123" s="886"/>
      <c r="WTZ123" s="887"/>
      <c r="WUA123" s="887"/>
      <c r="WUB123" s="887"/>
      <c r="WUC123" s="887"/>
      <c r="WUD123" s="887"/>
      <c r="WUE123" s="887"/>
      <c r="WUF123" s="887"/>
      <c r="WUG123" s="888"/>
      <c r="WUH123" s="886"/>
      <c r="WUI123" s="887"/>
      <c r="WUJ123" s="887"/>
      <c r="WUK123" s="887"/>
      <c r="WUL123" s="887"/>
      <c r="WUM123" s="887"/>
      <c r="WUN123" s="887"/>
      <c r="WUO123" s="887"/>
      <c r="WUP123" s="888"/>
      <c r="WUQ123" s="886"/>
      <c r="WUR123" s="887"/>
      <c r="WUS123" s="887"/>
      <c r="WUT123" s="887"/>
      <c r="WUU123" s="887"/>
      <c r="WUV123" s="887"/>
      <c r="WUW123" s="887"/>
      <c r="WUX123" s="887"/>
      <c r="WUY123" s="888"/>
      <c r="WUZ123" s="886"/>
      <c r="WVA123" s="887"/>
      <c r="WVB123" s="887"/>
      <c r="WVC123" s="887"/>
      <c r="WVD123" s="887"/>
      <c r="WVE123" s="887"/>
      <c r="WVF123" s="887"/>
      <c r="WVG123" s="887"/>
      <c r="WVH123" s="888"/>
      <c r="WVI123" s="886"/>
      <c r="WVJ123" s="887"/>
      <c r="WVK123" s="887"/>
      <c r="WVL123" s="887"/>
      <c r="WVM123" s="887"/>
      <c r="WVN123" s="887"/>
      <c r="WVO123" s="887"/>
      <c r="WVP123" s="887"/>
      <c r="WVQ123" s="888"/>
      <c r="WVR123" s="886"/>
      <c r="WVS123" s="887"/>
      <c r="WVT123" s="887"/>
      <c r="WVU123" s="887"/>
      <c r="WVV123" s="887"/>
      <c r="WVW123" s="887"/>
      <c r="WVX123" s="887"/>
      <c r="WVY123" s="887"/>
      <c r="WVZ123" s="888"/>
      <c r="WWA123" s="886"/>
      <c r="WWB123" s="887"/>
      <c r="WWC123" s="887"/>
      <c r="WWD123" s="887"/>
      <c r="WWE123" s="887"/>
      <c r="WWF123" s="887"/>
      <c r="WWG123" s="887"/>
      <c r="WWH123" s="887"/>
      <c r="WWI123" s="888"/>
      <c r="WWJ123" s="886"/>
      <c r="WWK123" s="887"/>
      <c r="WWL123" s="887"/>
      <c r="WWM123" s="887"/>
      <c r="WWN123" s="887"/>
      <c r="WWO123" s="887"/>
      <c r="WWP123" s="887"/>
      <c r="WWQ123" s="887"/>
      <c r="WWR123" s="888"/>
      <c r="WWS123" s="886"/>
      <c r="WWT123" s="887"/>
      <c r="WWU123" s="887"/>
      <c r="WWV123" s="887"/>
      <c r="WWW123" s="887"/>
      <c r="WWX123" s="887"/>
      <c r="WWY123" s="887"/>
      <c r="WWZ123" s="887"/>
      <c r="WXA123" s="888"/>
      <c r="WXB123" s="886"/>
      <c r="WXC123" s="887"/>
      <c r="WXD123" s="887"/>
      <c r="WXE123" s="887"/>
      <c r="WXF123" s="887"/>
      <c r="WXG123" s="887"/>
      <c r="WXH123" s="887"/>
      <c r="WXI123" s="887"/>
      <c r="WXJ123" s="888"/>
      <c r="WXK123" s="886"/>
      <c r="WXL123" s="887"/>
      <c r="WXM123" s="887"/>
      <c r="WXN123" s="887"/>
      <c r="WXO123" s="887"/>
      <c r="WXP123" s="887"/>
      <c r="WXQ123" s="887"/>
      <c r="WXR123" s="887"/>
      <c r="WXS123" s="888"/>
      <c r="WXT123" s="886"/>
      <c r="WXU123" s="887"/>
      <c r="WXV123" s="887"/>
      <c r="WXW123" s="887"/>
      <c r="WXX123" s="887"/>
      <c r="WXY123" s="887"/>
      <c r="WXZ123" s="887"/>
      <c r="WYA123" s="887"/>
      <c r="WYB123" s="888"/>
      <c r="WYC123" s="886"/>
      <c r="WYD123" s="887"/>
      <c r="WYE123" s="887"/>
      <c r="WYF123" s="887"/>
      <c r="WYG123" s="887"/>
      <c r="WYH123" s="887"/>
      <c r="WYI123" s="887"/>
      <c r="WYJ123" s="887"/>
      <c r="WYK123" s="888"/>
      <c r="WYL123" s="886"/>
      <c r="WYM123" s="887"/>
      <c r="WYN123" s="887"/>
      <c r="WYO123" s="887"/>
      <c r="WYP123" s="887"/>
      <c r="WYQ123" s="887"/>
      <c r="WYR123" s="887"/>
      <c r="WYS123" s="887"/>
      <c r="WYT123" s="888"/>
      <c r="WYU123" s="886"/>
      <c r="WYV123" s="887"/>
      <c r="WYW123" s="887"/>
      <c r="WYX123" s="887"/>
      <c r="WYY123" s="887"/>
      <c r="WYZ123" s="887"/>
      <c r="WZA123" s="887"/>
      <c r="WZB123" s="887"/>
      <c r="WZC123" s="888"/>
      <c r="WZD123" s="886"/>
      <c r="WZE123" s="887"/>
      <c r="WZF123" s="887"/>
      <c r="WZG123" s="887"/>
      <c r="WZH123" s="887"/>
      <c r="WZI123" s="887"/>
      <c r="WZJ123" s="887"/>
      <c r="WZK123" s="887"/>
      <c r="WZL123" s="888"/>
      <c r="WZM123" s="886"/>
      <c r="WZN123" s="887"/>
      <c r="WZO123" s="887"/>
      <c r="WZP123" s="887"/>
      <c r="WZQ123" s="887"/>
      <c r="WZR123" s="887"/>
      <c r="WZS123" s="887"/>
      <c r="WZT123" s="887"/>
      <c r="WZU123" s="888"/>
      <c r="WZV123" s="886"/>
      <c r="WZW123" s="887"/>
      <c r="WZX123" s="887"/>
      <c r="WZY123" s="887"/>
      <c r="WZZ123" s="887"/>
      <c r="XAA123" s="887"/>
      <c r="XAB123" s="887"/>
      <c r="XAC123" s="887"/>
      <c r="XAD123" s="888"/>
      <c r="XAE123" s="886"/>
      <c r="XAF123" s="887"/>
      <c r="XAG123" s="887"/>
      <c r="XAH123" s="887"/>
      <c r="XAI123" s="887"/>
      <c r="XAJ123" s="887"/>
      <c r="XAK123" s="887"/>
      <c r="XAL123" s="887"/>
      <c r="XAM123" s="888"/>
      <c r="XAN123" s="886"/>
      <c r="XAO123" s="887"/>
      <c r="XAP123" s="887"/>
      <c r="XAQ123" s="887"/>
      <c r="XAR123" s="887"/>
      <c r="XAS123" s="887"/>
      <c r="XAT123" s="887"/>
      <c r="XAU123" s="887"/>
      <c r="XAV123" s="888"/>
      <c r="XAW123" s="886"/>
      <c r="XAX123" s="887"/>
      <c r="XAY123" s="887"/>
      <c r="XAZ123" s="887"/>
      <c r="XBA123" s="887"/>
      <c r="XBB123" s="887"/>
      <c r="XBC123" s="887"/>
      <c r="XBD123" s="887"/>
      <c r="XBE123" s="888"/>
      <c r="XBF123" s="886"/>
      <c r="XBG123" s="887"/>
      <c r="XBH123" s="887"/>
      <c r="XBI123" s="887"/>
      <c r="XBJ123" s="887"/>
      <c r="XBK123" s="887"/>
      <c r="XBL123" s="887"/>
      <c r="XBM123" s="887"/>
      <c r="XBN123" s="888"/>
      <c r="XBO123" s="886"/>
      <c r="XBP123" s="887"/>
      <c r="XBQ123" s="887"/>
      <c r="XBR123" s="887"/>
      <c r="XBS123" s="887"/>
      <c r="XBT123" s="887"/>
      <c r="XBU123" s="887"/>
      <c r="XBV123" s="887"/>
      <c r="XBW123" s="888"/>
      <c r="XBX123" s="886"/>
      <c r="XBY123" s="887"/>
      <c r="XBZ123" s="887"/>
      <c r="XCA123" s="887"/>
      <c r="XCB123" s="887"/>
      <c r="XCC123" s="887"/>
      <c r="XCD123" s="887"/>
      <c r="XCE123" s="887"/>
      <c r="XCF123" s="888"/>
      <c r="XCG123" s="886"/>
      <c r="XCH123" s="887"/>
      <c r="XCI123" s="887"/>
      <c r="XCJ123" s="887"/>
      <c r="XCK123" s="887"/>
      <c r="XCL123" s="887"/>
      <c r="XCM123" s="887"/>
      <c r="XCN123" s="887"/>
      <c r="XCO123" s="888"/>
      <c r="XCP123" s="886"/>
      <c r="XCQ123" s="887"/>
      <c r="XCR123" s="887"/>
      <c r="XCS123" s="887"/>
      <c r="XCT123" s="887"/>
      <c r="XCU123" s="887"/>
      <c r="XCV123" s="887"/>
      <c r="XCW123" s="887"/>
      <c r="XCX123" s="888"/>
      <c r="XCY123" s="886"/>
      <c r="XCZ123" s="887"/>
      <c r="XDA123" s="887"/>
      <c r="XDB123" s="887"/>
      <c r="XDC123" s="887"/>
      <c r="XDD123" s="887"/>
      <c r="XDE123" s="887"/>
      <c r="XDF123" s="887"/>
      <c r="XDG123" s="888"/>
      <c r="XDH123" s="886"/>
      <c r="XDI123" s="887"/>
      <c r="XDJ123" s="887"/>
      <c r="XDK123" s="887"/>
      <c r="XDL123" s="887"/>
      <c r="XDM123" s="887"/>
      <c r="XDN123" s="887"/>
      <c r="XDO123" s="887"/>
      <c r="XDP123" s="888"/>
      <c r="XDQ123" s="886"/>
      <c r="XDR123" s="887"/>
      <c r="XDS123" s="887"/>
      <c r="XDT123" s="887"/>
      <c r="XDU123" s="887"/>
      <c r="XDV123" s="887"/>
      <c r="XDW123" s="887"/>
      <c r="XDX123" s="887"/>
      <c r="XDY123" s="888"/>
      <c r="XDZ123" s="886"/>
      <c r="XEA123" s="887"/>
      <c r="XEB123" s="887"/>
      <c r="XEC123" s="887"/>
      <c r="XED123" s="887"/>
      <c r="XEE123" s="887"/>
      <c r="XEF123" s="887"/>
      <c r="XEG123" s="887"/>
      <c r="XEH123" s="888"/>
      <c r="XEI123" s="886"/>
      <c r="XEJ123" s="887"/>
      <c r="XEK123" s="887"/>
      <c r="XEL123" s="887"/>
      <c r="XEM123" s="887"/>
      <c r="XEN123" s="887"/>
      <c r="XEO123" s="887"/>
      <c r="XEP123" s="887"/>
      <c r="XEQ123" s="888"/>
      <c r="XER123" s="886"/>
      <c r="XES123" s="887"/>
      <c r="XET123" s="887"/>
      <c r="XEU123" s="887"/>
      <c r="XEV123" s="887"/>
      <c r="XEW123" s="887"/>
      <c r="XEX123" s="887"/>
      <c r="XEY123" s="887"/>
      <c r="XEZ123" s="888"/>
      <c r="XFA123" s="886"/>
      <c r="XFB123" s="886"/>
      <c r="XFC123" s="886"/>
      <c r="XFD123" s="886"/>
    </row>
    <row r="124" spans="1:16384" s="676" customFormat="1" ht="80.25" customHeight="1" x14ac:dyDescent="0.5">
      <c r="A124" s="677"/>
      <c r="B124" s="685"/>
      <c r="C124" s="685"/>
      <c r="D124" s="685"/>
      <c r="E124" s="685"/>
      <c r="F124" s="685"/>
      <c r="G124" s="685"/>
      <c r="H124" s="685"/>
      <c r="I124" s="678"/>
      <c r="J124" s="680"/>
      <c r="K124" s="680"/>
      <c r="R124" s="824"/>
      <c r="S124" s="824"/>
      <c r="T124" s="824"/>
      <c r="U124" s="824"/>
      <c r="V124" s="824"/>
      <c r="W124" s="824"/>
      <c r="X124" s="824"/>
      <c r="Y124" s="824"/>
      <c r="Z124" s="824"/>
      <c r="AA124" s="824"/>
      <c r="AB124" s="824"/>
      <c r="AC124" s="824"/>
      <c r="AD124" s="824"/>
      <c r="AE124" s="824"/>
      <c r="AF124" s="824"/>
      <c r="AG124" s="824"/>
      <c r="AH124" s="824"/>
      <c r="AI124" s="824"/>
      <c r="AJ124" s="824"/>
      <c r="AK124" s="824"/>
      <c r="AL124" s="824"/>
      <c r="AM124" s="824"/>
      <c r="AN124" s="824"/>
      <c r="AO124" s="824"/>
      <c r="AP124" s="824"/>
      <c r="AQ124" s="824"/>
      <c r="AR124" s="824"/>
      <c r="AS124" s="824"/>
      <c r="AT124" s="837"/>
      <c r="AU124" s="824"/>
      <c r="AV124" s="824"/>
    </row>
    <row r="125" spans="1:16384" s="718" customFormat="1" ht="122.25" customHeight="1" x14ac:dyDescent="1.45">
      <c r="A125" s="883" t="s">
        <v>1052</v>
      </c>
      <c r="B125" s="884"/>
      <c r="C125" s="884"/>
      <c r="D125" s="884"/>
      <c r="E125" s="884"/>
      <c r="F125" s="884"/>
      <c r="G125" s="884"/>
      <c r="H125" s="884"/>
      <c r="I125" s="885"/>
      <c r="J125" s="717"/>
      <c r="R125" s="815"/>
      <c r="S125" s="815"/>
      <c r="T125" s="815"/>
      <c r="U125" s="815"/>
      <c r="V125" s="815"/>
      <c r="W125" s="815"/>
      <c r="X125" s="815"/>
      <c r="Y125" s="815"/>
      <c r="Z125" s="815"/>
      <c r="AA125" s="815"/>
      <c r="AB125" s="815"/>
      <c r="AC125" s="815"/>
      <c r="AD125" s="815"/>
      <c r="AE125" s="815"/>
      <c r="AF125" s="815"/>
      <c r="AG125" s="815"/>
      <c r="AH125" s="815"/>
      <c r="AI125" s="815"/>
      <c r="AJ125" s="815"/>
      <c r="AK125" s="815"/>
      <c r="AL125" s="815"/>
      <c r="AM125" s="815"/>
      <c r="AN125" s="815"/>
      <c r="AO125" s="815"/>
      <c r="AP125" s="815"/>
      <c r="AQ125" s="815"/>
      <c r="AR125" s="815"/>
      <c r="AS125" s="815"/>
      <c r="AT125" s="829"/>
      <c r="AU125" s="815"/>
      <c r="AV125" s="815"/>
    </row>
    <row r="126" spans="1:16384" s="676" customFormat="1" ht="80.25" customHeight="1" x14ac:dyDescent="0.5">
      <c r="A126" s="687"/>
      <c r="B126" s="690"/>
      <c r="C126" s="690"/>
      <c r="D126" s="690"/>
      <c r="E126" s="690"/>
      <c r="F126" s="690"/>
      <c r="G126" s="690"/>
      <c r="H126" s="690"/>
      <c r="I126" s="688"/>
      <c r="J126" s="687"/>
      <c r="K126" s="690"/>
      <c r="L126" s="690"/>
      <c r="M126" s="690"/>
      <c r="N126" s="690"/>
      <c r="O126" s="690"/>
      <c r="P126" s="690"/>
      <c r="Q126" s="690"/>
      <c r="R126" s="826"/>
      <c r="S126" s="826"/>
      <c r="T126" s="826"/>
      <c r="U126" s="826"/>
      <c r="V126" s="826"/>
      <c r="W126" s="826"/>
      <c r="X126" s="826"/>
      <c r="Y126" s="826"/>
      <c r="Z126" s="826"/>
      <c r="AA126" s="826"/>
      <c r="AB126" s="826"/>
      <c r="AC126" s="826"/>
      <c r="AD126" s="826"/>
      <c r="AE126" s="826"/>
      <c r="AF126" s="826"/>
      <c r="AG126" s="826"/>
      <c r="AH126" s="826"/>
      <c r="AI126" s="826"/>
      <c r="AJ126" s="826"/>
      <c r="AK126" s="826"/>
      <c r="AL126" s="826"/>
      <c r="AM126" s="826"/>
      <c r="AN126" s="826"/>
      <c r="AO126" s="826"/>
      <c r="AP126" s="826"/>
      <c r="AQ126" s="826"/>
      <c r="AR126" s="826"/>
      <c r="AS126" s="826"/>
      <c r="AT126" s="839"/>
      <c r="AU126" s="826"/>
      <c r="AV126" s="826"/>
      <c r="AW126" s="690"/>
      <c r="AX126" s="690"/>
      <c r="AY126" s="690"/>
      <c r="AZ126" s="690"/>
      <c r="BA126" s="690"/>
      <c r="BB126" s="688"/>
      <c r="BC126" s="687"/>
      <c r="BD126" s="690"/>
      <c r="BE126" s="690"/>
      <c r="BF126" s="690"/>
      <c r="BG126" s="690"/>
      <c r="BH126" s="690"/>
      <c r="BI126" s="690"/>
      <c r="BJ126" s="690"/>
      <c r="BK126" s="688"/>
      <c r="BL126" s="687"/>
      <c r="BM126" s="690"/>
      <c r="BN126" s="690"/>
      <c r="BO126" s="690"/>
      <c r="BP126" s="690"/>
      <c r="BQ126" s="690"/>
      <c r="BR126" s="690"/>
      <c r="BS126" s="690"/>
      <c r="BT126" s="688"/>
      <c r="BU126" s="687"/>
      <c r="BV126" s="690"/>
      <c r="BW126" s="690"/>
      <c r="BX126" s="690"/>
      <c r="BY126" s="690"/>
      <c r="BZ126" s="690"/>
      <c r="CA126" s="690"/>
      <c r="CB126" s="690"/>
      <c r="CC126" s="688"/>
      <c r="CD126" s="687"/>
      <c r="CE126" s="690"/>
      <c r="CF126" s="690"/>
      <c r="CG126" s="690"/>
      <c r="CH126" s="690"/>
      <c r="CI126" s="690"/>
      <c r="CJ126" s="690"/>
      <c r="CK126" s="690"/>
      <c r="CL126" s="688"/>
      <c r="CM126" s="687"/>
      <c r="CN126" s="690"/>
      <c r="CO126" s="690"/>
      <c r="CP126" s="690"/>
      <c r="CQ126" s="690"/>
      <c r="CR126" s="690"/>
      <c r="CS126" s="690"/>
      <c r="CT126" s="690"/>
      <c r="CU126" s="688"/>
      <c r="CV126" s="687"/>
      <c r="CW126" s="690"/>
      <c r="CX126" s="690"/>
      <c r="CY126" s="690"/>
      <c r="CZ126" s="690"/>
      <c r="DA126" s="690"/>
      <c r="DB126" s="690"/>
      <c r="DC126" s="690"/>
      <c r="DD126" s="688"/>
      <c r="DE126" s="687"/>
      <c r="DF126" s="690"/>
      <c r="DG126" s="690"/>
      <c r="DH126" s="690"/>
      <c r="DI126" s="690"/>
      <c r="DJ126" s="690"/>
      <c r="DK126" s="690"/>
      <c r="DL126" s="690"/>
      <c r="DM126" s="688"/>
      <c r="DN126" s="687"/>
      <c r="DO126" s="690"/>
      <c r="DP126" s="690"/>
      <c r="DQ126" s="690"/>
      <c r="DR126" s="690"/>
      <c r="DS126" s="690"/>
      <c r="DT126" s="690"/>
      <c r="DU126" s="690"/>
      <c r="DV126" s="688"/>
      <c r="DW126" s="687"/>
      <c r="DX126" s="690"/>
      <c r="DY126" s="690"/>
      <c r="DZ126" s="690"/>
      <c r="EA126" s="690"/>
      <c r="EB126" s="690"/>
      <c r="EC126" s="690"/>
      <c r="ED126" s="690"/>
      <c r="EE126" s="688"/>
      <c r="EF126" s="687"/>
      <c r="EG126" s="690"/>
      <c r="EH126" s="690"/>
      <c r="EI126" s="690"/>
      <c r="EJ126" s="690"/>
      <c r="EK126" s="690"/>
      <c r="EL126" s="690"/>
      <c r="EM126" s="690"/>
      <c r="EN126" s="688"/>
      <c r="EO126" s="687"/>
      <c r="EP126" s="690"/>
      <c r="EQ126" s="690"/>
      <c r="ER126" s="690"/>
      <c r="ES126" s="690"/>
      <c r="ET126" s="690"/>
      <c r="EU126" s="690"/>
      <c r="EV126" s="690"/>
      <c r="EW126" s="688"/>
      <c r="EX126" s="687"/>
      <c r="EY126" s="690"/>
      <c r="EZ126" s="690"/>
      <c r="FA126" s="690"/>
      <c r="FB126" s="690"/>
      <c r="FC126" s="690"/>
      <c r="FD126" s="690"/>
      <c r="FE126" s="690"/>
      <c r="FF126" s="688"/>
      <c r="FG126" s="687"/>
      <c r="FH126" s="690"/>
      <c r="FI126" s="690"/>
      <c r="FJ126" s="690"/>
      <c r="FK126" s="690"/>
      <c r="FL126" s="690"/>
      <c r="FM126" s="690"/>
      <c r="FN126" s="690"/>
      <c r="FO126" s="688"/>
      <c r="FP126" s="687"/>
      <c r="FQ126" s="690"/>
      <c r="FR126" s="690"/>
      <c r="FS126" s="690"/>
      <c r="FT126" s="690"/>
      <c r="FU126" s="690"/>
      <c r="FV126" s="690"/>
      <c r="FW126" s="690"/>
      <c r="FX126" s="688"/>
      <c r="FY126" s="687"/>
      <c r="FZ126" s="690"/>
      <c r="GA126" s="690"/>
      <c r="GB126" s="690"/>
      <c r="GC126" s="690"/>
      <c r="GD126" s="690"/>
      <c r="GE126" s="690"/>
      <c r="GF126" s="690"/>
      <c r="GG126" s="688"/>
      <c r="GH126" s="687"/>
      <c r="GI126" s="690"/>
      <c r="GJ126" s="690"/>
      <c r="GK126" s="690"/>
      <c r="GL126" s="690"/>
      <c r="GM126" s="690"/>
      <c r="GN126" s="690"/>
      <c r="GO126" s="690"/>
      <c r="GP126" s="688"/>
      <c r="GQ126" s="687"/>
      <c r="GR126" s="690"/>
      <c r="GS126" s="690"/>
      <c r="GT126" s="690"/>
      <c r="GU126" s="690"/>
      <c r="GV126" s="690"/>
      <c r="GW126" s="690"/>
      <c r="GX126" s="690"/>
      <c r="GY126" s="688"/>
      <c r="GZ126" s="687"/>
      <c r="HA126" s="690"/>
      <c r="HB126" s="690"/>
      <c r="HC126" s="690"/>
      <c r="HD126" s="690"/>
      <c r="HE126" s="690"/>
      <c r="HF126" s="690"/>
      <c r="HG126" s="690"/>
      <c r="HH126" s="688"/>
      <c r="HI126" s="687"/>
      <c r="HJ126" s="690"/>
      <c r="HK126" s="690"/>
      <c r="HL126" s="690"/>
      <c r="HM126" s="690"/>
      <c r="HN126" s="690"/>
      <c r="HO126" s="690"/>
      <c r="HP126" s="690"/>
      <c r="HQ126" s="688"/>
      <c r="HR126" s="687"/>
      <c r="HS126" s="690"/>
      <c r="HT126" s="690"/>
      <c r="HU126" s="690"/>
      <c r="HV126" s="690"/>
      <c r="HW126" s="690"/>
      <c r="HX126" s="690"/>
      <c r="HY126" s="690"/>
      <c r="HZ126" s="688"/>
      <c r="IA126" s="687"/>
      <c r="IB126" s="690"/>
      <c r="IC126" s="690"/>
      <c r="ID126" s="690"/>
      <c r="IE126" s="690"/>
      <c r="IF126" s="690"/>
      <c r="IG126" s="690"/>
      <c r="IH126" s="690"/>
      <c r="II126" s="688"/>
      <c r="IJ126" s="687"/>
      <c r="IK126" s="690"/>
      <c r="IL126" s="690"/>
      <c r="IM126" s="690"/>
      <c r="IN126" s="690"/>
      <c r="IO126" s="690"/>
      <c r="IP126" s="690"/>
      <c r="IQ126" s="690"/>
      <c r="IR126" s="688"/>
      <c r="IS126" s="687"/>
      <c r="IT126" s="690"/>
      <c r="IU126" s="690"/>
      <c r="IV126" s="690"/>
      <c r="IW126" s="690"/>
      <c r="IX126" s="690"/>
      <c r="IY126" s="690"/>
      <c r="IZ126" s="690"/>
      <c r="JA126" s="688"/>
      <c r="JB126" s="687"/>
      <c r="JC126" s="690"/>
      <c r="JD126" s="690"/>
      <c r="JE126" s="690"/>
      <c r="JF126" s="690"/>
      <c r="JG126" s="690"/>
      <c r="JH126" s="690"/>
      <c r="JI126" s="690"/>
      <c r="JJ126" s="688"/>
      <c r="JK126" s="687"/>
      <c r="JL126" s="690"/>
      <c r="JM126" s="690"/>
      <c r="JN126" s="690"/>
      <c r="JO126" s="690"/>
      <c r="JP126" s="690"/>
      <c r="JQ126" s="690"/>
      <c r="JR126" s="690"/>
      <c r="JS126" s="688"/>
      <c r="JT126" s="687"/>
      <c r="JU126" s="690"/>
      <c r="JV126" s="690"/>
      <c r="JW126" s="690"/>
      <c r="JX126" s="690"/>
      <c r="JY126" s="690"/>
      <c r="JZ126" s="690"/>
      <c r="KA126" s="690"/>
      <c r="KB126" s="688"/>
      <c r="KC126" s="687"/>
      <c r="KD126" s="690"/>
      <c r="KE126" s="690"/>
      <c r="KF126" s="690"/>
      <c r="KG126" s="690"/>
      <c r="KH126" s="690"/>
      <c r="KI126" s="690"/>
      <c r="KJ126" s="690"/>
      <c r="KK126" s="688"/>
      <c r="KL126" s="687"/>
      <c r="KM126" s="690"/>
      <c r="KN126" s="690"/>
      <c r="KO126" s="690"/>
      <c r="KP126" s="690"/>
      <c r="KQ126" s="690"/>
      <c r="KR126" s="690"/>
      <c r="KS126" s="690"/>
      <c r="KT126" s="688"/>
      <c r="KU126" s="687"/>
      <c r="KV126" s="690"/>
      <c r="KW126" s="690"/>
      <c r="KX126" s="690"/>
      <c r="KY126" s="690"/>
      <c r="KZ126" s="690"/>
      <c r="LA126" s="690"/>
      <c r="LB126" s="690"/>
      <c r="LC126" s="688"/>
      <c r="LD126" s="687"/>
      <c r="LE126" s="690"/>
      <c r="LF126" s="690"/>
      <c r="LG126" s="690"/>
      <c r="LH126" s="690"/>
      <c r="LI126" s="690"/>
      <c r="LJ126" s="690"/>
      <c r="LK126" s="690"/>
      <c r="LL126" s="688"/>
      <c r="LM126" s="687"/>
      <c r="LN126" s="690"/>
      <c r="LO126" s="690"/>
      <c r="LP126" s="690"/>
      <c r="LQ126" s="690"/>
      <c r="LR126" s="690"/>
      <c r="LS126" s="690"/>
      <c r="LT126" s="690"/>
      <c r="LU126" s="688"/>
      <c r="LV126" s="687"/>
      <c r="LW126" s="690"/>
      <c r="LX126" s="690"/>
      <c r="LY126" s="690"/>
      <c r="LZ126" s="690"/>
      <c r="MA126" s="690"/>
      <c r="MB126" s="690"/>
      <c r="MC126" s="690"/>
      <c r="MD126" s="688"/>
      <c r="ME126" s="687"/>
      <c r="MF126" s="690"/>
      <c r="MG126" s="690"/>
      <c r="MH126" s="690"/>
      <c r="MI126" s="690"/>
      <c r="MJ126" s="690"/>
      <c r="MK126" s="690"/>
      <c r="ML126" s="690"/>
      <c r="MM126" s="688"/>
      <c r="MN126" s="687"/>
      <c r="MO126" s="690"/>
      <c r="MP126" s="690"/>
      <c r="MQ126" s="690"/>
      <c r="MR126" s="690"/>
      <c r="MS126" s="690"/>
      <c r="MT126" s="690"/>
      <c r="MU126" s="690"/>
      <c r="MV126" s="688"/>
      <c r="MW126" s="687"/>
      <c r="MX126" s="690"/>
      <c r="MY126" s="690"/>
      <c r="MZ126" s="690"/>
      <c r="NA126" s="690"/>
      <c r="NB126" s="690"/>
      <c r="NC126" s="690"/>
      <c r="ND126" s="690"/>
      <c r="NE126" s="688"/>
      <c r="NF126" s="687"/>
      <c r="NG126" s="690"/>
      <c r="NH126" s="690"/>
      <c r="NI126" s="690"/>
      <c r="NJ126" s="690"/>
      <c r="NK126" s="690"/>
      <c r="NL126" s="690"/>
      <c r="NM126" s="690"/>
      <c r="NN126" s="688"/>
      <c r="NO126" s="687"/>
      <c r="NP126" s="690"/>
      <c r="NQ126" s="690"/>
      <c r="NR126" s="690"/>
      <c r="NS126" s="690"/>
      <c r="NT126" s="690"/>
      <c r="NU126" s="690"/>
      <c r="NV126" s="690"/>
      <c r="NW126" s="688"/>
      <c r="NX126" s="687"/>
      <c r="NY126" s="690"/>
      <c r="NZ126" s="690"/>
      <c r="OA126" s="690"/>
      <c r="OB126" s="690"/>
      <c r="OC126" s="690"/>
      <c r="OD126" s="690"/>
      <c r="OE126" s="690"/>
      <c r="OF126" s="688"/>
      <c r="OG126" s="687"/>
      <c r="OH126" s="690"/>
      <c r="OI126" s="690"/>
      <c r="OJ126" s="690"/>
      <c r="OK126" s="690"/>
      <c r="OL126" s="690"/>
      <c r="OM126" s="690"/>
      <c r="ON126" s="690"/>
      <c r="OO126" s="688"/>
      <c r="OP126" s="687"/>
      <c r="OQ126" s="690"/>
      <c r="OR126" s="690"/>
      <c r="OS126" s="690"/>
      <c r="OT126" s="690"/>
      <c r="OU126" s="690"/>
      <c r="OV126" s="690"/>
      <c r="OW126" s="690"/>
      <c r="OX126" s="688"/>
      <c r="OY126" s="687"/>
      <c r="OZ126" s="690"/>
      <c r="PA126" s="690"/>
      <c r="PB126" s="690"/>
      <c r="PC126" s="690"/>
      <c r="PD126" s="690"/>
      <c r="PE126" s="690"/>
      <c r="PF126" s="690"/>
      <c r="PG126" s="688"/>
      <c r="PH126" s="687"/>
      <c r="PI126" s="690"/>
      <c r="PJ126" s="690"/>
      <c r="PK126" s="690"/>
      <c r="PL126" s="690"/>
      <c r="PM126" s="690"/>
      <c r="PN126" s="690"/>
      <c r="PO126" s="690"/>
      <c r="PP126" s="688"/>
      <c r="PQ126" s="687"/>
      <c r="PR126" s="690"/>
      <c r="PS126" s="690"/>
      <c r="PT126" s="690"/>
      <c r="PU126" s="690"/>
      <c r="PV126" s="690"/>
      <c r="PW126" s="690"/>
      <c r="PX126" s="690"/>
      <c r="PY126" s="688"/>
      <c r="PZ126" s="687"/>
      <c r="QA126" s="690"/>
      <c r="QB126" s="690"/>
      <c r="QC126" s="690"/>
      <c r="QD126" s="690"/>
      <c r="QE126" s="690"/>
      <c r="QF126" s="690"/>
      <c r="QG126" s="690"/>
      <c r="QH126" s="688"/>
      <c r="QI126" s="687"/>
      <c r="QJ126" s="690"/>
      <c r="QK126" s="690"/>
      <c r="QL126" s="690"/>
      <c r="QM126" s="690"/>
      <c r="QN126" s="690"/>
      <c r="QO126" s="690"/>
      <c r="QP126" s="690"/>
      <c r="QQ126" s="688"/>
      <c r="QR126" s="687"/>
      <c r="QS126" s="690"/>
      <c r="QT126" s="690"/>
      <c r="QU126" s="690"/>
      <c r="QV126" s="690"/>
      <c r="QW126" s="690"/>
      <c r="QX126" s="690"/>
      <c r="QY126" s="690"/>
      <c r="QZ126" s="688"/>
      <c r="RA126" s="687"/>
      <c r="RB126" s="690"/>
      <c r="RC126" s="690"/>
      <c r="RD126" s="690"/>
      <c r="RE126" s="690"/>
      <c r="RF126" s="690"/>
      <c r="RG126" s="690"/>
      <c r="RH126" s="690"/>
      <c r="RI126" s="688"/>
      <c r="RJ126" s="687"/>
      <c r="RK126" s="690"/>
      <c r="RL126" s="690"/>
      <c r="RM126" s="690"/>
      <c r="RN126" s="690"/>
      <c r="RO126" s="690"/>
      <c r="RP126" s="690"/>
      <c r="RQ126" s="690"/>
      <c r="RR126" s="688"/>
      <c r="RS126" s="687"/>
      <c r="RT126" s="690"/>
      <c r="RU126" s="690"/>
      <c r="RV126" s="690"/>
      <c r="RW126" s="690"/>
      <c r="RX126" s="690"/>
      <c r="RY126" s="690"/>
      <c r="RZ126" s="690"/>
      <c r="SA126" s="688"/>
      <c r="SB126" s="687"/>
      <c r="SC126" s="690"/>
      <c r="SD126" s="690"/>
      <c r="SE126" s="690"/>
      <c r="SF126" s="690"/>
      <c r="SG126" s="690"/>
      <c r="SH126" s="690"/>
      <c r="SI126" s="690"/>
      <c r="SJ126" s="688"/>
      <c r="SK126" s="687"/>
      <c r="SL126" s="690"/>
      <c r="SM126" s="690"/>
      <c r="SN126" s="690"/>
      <c r="SO126" s="690"/>
      <c r="SP126" s="690"/>
      <c r="SQ126" s="690"/>
      <c r="SR126" s="690"/>
      <c r="SS126" s="688"/>
      <c r="ST126" s="687"/>
      <c r="SU126" s="690"/>
      <c r="SV126" s="690"/>
      <c r="SW126" s="690"/>
      <c r="SX126" s="690"/>
      <c r="SY126" s="690"/>
      <c r="SZ126" s="690"/>
      <c r="TA126" s="690"/>
      <c r="TB126" s="688"/>
      <c r="TC126" s="687"/>
      <c r="TD126" s="690"/>
      <c r="TE126" s="690"/>
      <c r="TF126" s="690"/>
      <c r="TG126" s="690"/>
      <c r="TH126" s="690"/>
      <c r="TI126" s="690"/>
      <c r="TJ126" s="690"/>
      <c r="TK126" s="688"/>
      <c r="TL126" s="687"/>
      <c r="TM126" s="690"/>
      <c r="TN126" s="690"/>
      <c r="TO126" s="690"/>
      <c r="TP126" s="690"/>
      <c r="TQ126" s="690"/>
      <c r="TR126" s="690"/>
      <c r="TS126" s="690"/>
      <c r="TT126" s="688"/>
      <c r="TU126" s="687"/>
      <c r="TV126" s="690"/>
      <c r="TW126" s="690"/>
      <c r="TX126" s="690"/>
      <c r="TY126" s="690"/>
      <c r="TZ126" s="690"/>
      <c r="UA126" s="690"/>
      <c r="UB126" s="690"/>
      <c r="UC126" s="688"/>
      <c r="UD126" s="687"/>
      <c r="UE126" s="690"/>
      <c r="UF126" s="690"/>
      <c r="UG126" s="690"/>
      <c r="UH126" s="690"/>
      <c r="UI126" s="690"/>
      <c r="UJ126" s="690"/>
      <c r="UK126" s="690"/>
      <c r="UL126" s="688"/>
      <c r="UM126" s="687"/>
      <c r="UN126" s="690"/>
      <c r="UO126" s="690"/>
      <c r="UP126" s="690"/>
      <c r="UQ126" s="690"/>
      <c r="UR126" s="690"/>
      <c r="US126" s="690"/>
      <c r="UT126" s="690"/>
      <c r="UU126" s="688"/>
      <c r="UV126" s="687"/>
      <c r="UW126" s="690"/>
      <c r="UX126" s="690"/>
      <c r="UY126" s="690"/>
      <c r="UZ126" s="690"/>
      <c r="VA126" s="690"/>
      <c r="VB126" s="690"/>
      <c r="VC126" s="690"/>
      <c r="VD126" s="688"/>
      <c r="VE126" s="687"/>
      <c r="VF126" s="690"/>
      <c r="VG126" s="690"/>
      <c r="VH126" s="690"/>
      <c r="VI126" s="690"/>
      <c r="VJ126" s="690"/>
      <c r="VK126" s="690"/>
      <c r="VL126" s="690"/>
      <c r="VM126" s="688"/>
      <c r="VN126" s="687"/>
      <c r="VO126" s="690"/>
      <c r="VP126" s="690"/>
      <c r="VQ126" s="690"/>
      <c r="VR126" s="690"/>
      <c r="VS126" s="690"/>
      <c r="VT126" s="690"/>
      <c r="VU126" s="690"/>
      <c r="VV126" s="688"/>
      <c r="VW126" s="687"/>
      <c r="VX126" s="690"/>
      <c r="VY126" s="690"/>
      <c r="VZ126" s="690"/>
      <c r="WA126" s="690"/>
      <c r="WB126" s="690"/>
      <c r="WC126" s="690"/>
      <c r="WD126" s="690"/>
      <c r="WE126" s="688"/>
      <c r="WF126" s="687"/>
      <c r="WG126" s="690"/>
      <c r="WH126" s="690"/>
      <c r="WI126" s="690"/>
      <c r="WJ126" s="690"/>
      <c r="WK126" s="690"/>
      <c r="WL126" s="690"/>
      <c r="WM126" s="690"/>
      <c r="WN126" s="688"/>
      <c r="WO126" s="687"/>
      <c r="WP126" s="690"/>
      <c r="WQ126" s="690"/>
      <c r="WR126" s="690"/>
      <c r="WS126" s="690"/>
      <c r="WT126" s="690"/>
      <c r="WU126" s="690"/>
      <c r="WV126" s="690"/>
      <c r="WW126" s="688"/>
      <c r="WX126" s="687"/>
      <c r="WY126" s="690"/>
      <c r="WZ126" s="690"/>
      <c r="XA126" s="690"/>
      <c r="XB126" s="690"/>
      <c r="XC126" s="690"/>
      <c r="XD126" s="690"/>
      <c r="XE126" s="690"/>
      <c r="XF126" s="688"/>
      <c r="XG126" s="687"/>
      <c r="XH126" s="690"/>
      <c r="XI126" s="690"/>
      <c r="XJ126" s="690"/>
      <c r="XK126" s="690"/>
      <c r="XL126" s="690"/>
      <c r="XM126" s="690"/>
      <c r="XN126" s="690"/>
      <c r="XO126" s="688"/>
      <c r="XP126" s="687"/>
      <c r="XQ126" s="690"/>
      <c r="XR126" s="690"/>
      <c r="XS126" s="690"/>
      <c r="XT126" s="690"/>
      <c r="XU126" s="690"/>
      <c r="XV126" s="690"/>
      <c r="XW126" s="690"/>
      <c r="XX126" s="688"/>
      <c r="XY126" s="687"/>
      <c r="XZ126" s="690"/>
      <c r="YA126" s="690"/>
      <c r="YB126" s="690"/>
      <c r="YC126" s="690"/>
      <c r="YD126" s="690"/>
      <c r="YE126" s="690"/>
      <c r="YF126" s="690"/>
      <c r="YG126" s="688"/>
      <c r="YH126" s="687"/>
      <c r="YI126" s="690"/>
      <c r="YJ126" s="690"/>
      <c r="YK126" s="690"/>
      <c r="YL126" s="690"/>
      <c r="YM126" s="690"/>
      <c r="YN126" s="690"/>
      <c r="YO126" s="690"/>
      <c r="YP126" s="688"/>
      <c r="YQ126" s="687"/>
      <c r="YR126" s="690"/>
      <c r="YS126" s="690"/>
      <c r="YT126" s="690"/>
      <c r="YU126" s="690"/>
      <c r="YV126" s="690"/>
      <c r="YW126" s="690"/>
      <c r="YX126" s="690"/>
      <c r="YY126" s="688"/>
      <c r="YZ126" s="687"/>
      <c r="ZA126" s="690"/>
      <c r="ZB126" s="690"/>
      <c r="ZC126" s="690"/>
      <c r="ZD126" s="690"/>
      <c r="ZE126" s="690"/>
      <c r="ZF126" s="690"/>
      <c r="ZG126" s="690"/>
      <c r="ZH126" s="688"/>
      <c r="ZI126" s="687"/>
      <c r="ZJ126" s="690"/>
      <c r="ZK126" s="690"/>
      <c r="ZL126" s="690"/>
      <c r="ZM126" s="690"/>
      <c r="ZN126" s="690"/>
      <c r="ZO126" s="690"/>
      <c r="ZP126" s="690"/>
      <c r="ZQ126" s="688"/>
      <c r="ZR126" s="687"/>
      <c r="ZS126" s="690"/>
      <c r="ZT126" s="690"/>
      <c r="ZU126" s="690"/>
      <c r="ZV126" s="690"/>
      <c r="ZW126" s="690"/>
      <c r="ZX126" s="690"/>
      <c r="ZY126" s="690"/>
      <c r="ZZ126" s="688"/>
      <c r="AAA126" s="687"/>
      <c r="AAB126" s="690"/>
      <c r="AAC126" s="690"/>
      <c r="AAD126" s="690"/>
      <c r="AAE126" s="690"/>
      <c r="AAF126" s="690"/>
      <c r="AAG126" s="690"/>
      <c r="AAH126" s="690"/>
      <c r="AAI126" s="688"/>
      <c r="AAJ126" s="687"/>
      <c r="AAK126" s="690"/>
      <c r="AAL126" s="690"/>
      <c r="AAM126" s="690"/>
      <c r="AAN126" s="690"/>
      <c r="AAO126" s="690"/>
      <c r="AAP126" s="690"/>
      <c r="AAQ126" s="690"/>
      <c r="AAR126" s="688"/>
      <c r="AAS126" s="687"/>
      <c r="AAT126" s="690"/>
      <c r="AAU126" s="690"/>
      <c r="AAV126" s="690"/>
      <c r="AAW126" s="690"/>
      <c r="AAX126" s="690"/>
      <c r="AAY126" s="690"/>
      <c r="AAZ126" s="690"/>
      <c r="ABA126" s="688"/>
      <c r="ABB126" s="687"/>
      <c r="ABC126" s="690"/>
      <c r="ABD126" s="690"/>
      <c r="ABE126" s="690"/>
      <c r="ABF126" s="690"/>
      <c r="ABG126" s="690"/>
      <c r="ABH126" s="690"/>
      <c r="ABI126" s="690"/>
      <c r="ABJ126" s="688"/>
      <c r="ABK126" s="687"/>
      <c r="ABL126" s="690"/>
      <c r="ABM126" s="690"/>
      <c r="ABN126" s="690"/>
      <c r="ABO126" s="690"/>
      <c r="ABP126" s="690"/>
      <c r="ABQ126" s="690"/>
      <c r="ABR126" s="690"/>
      <c r="ABS126" s="688"/>
      <c r="ABT126" s="687"/>
      <c r="ABU126" s="690"/>
      <c r="ABV126" s="690"/>
      <c r="ABW126" s="690"/>
      <c r="ABX126" s="690"/>
      <c r="ABY126" s="690"/>
      <c r="ABZ126" s="690"/>
      <c r="ACA126" s="690"/>
      <c r="ACB126" s="688"/>
      <c r="ACC126" s="687"/>
      <c r="ACD126" s="690"/>
      <c r="ACE126" s="690"/>
      <c r="ACF126" s="690"/>
      <c r="ACG126" s="690"/>
      <c r="ACH126" s="690"/>
      <c r="ACI126" s="690"/>
      <c r="ACJ126" s="690"/>
      <c r="ACK126" s="688"/>
      <c r="ACL126" s="687"/>
      <c r="ACM126" s="690"/>
      <c r="ACN126" s="690"/>
      <c r="ACO126" s="690"/>
      <c r="ACP126" s="690"/>
      <c r="ACQ126" s="690"/>
      <c r="ACR126" s="690"/>
      <c r="ACS126" s="690"/>
      <c r="ACT126" s="688"/>
      <c r="ACU126" s="687"/>
      <c r="ACV126" s="690"/>
      <c r="ACW126" s="690"/>
      <c r="ACX126" s="690"/>
      <c r="ACY126" s="690"/>
      <c r="ACZ126" s="690"/>
      <c r="ADA126" s="690"/>
      <c r="ADB126" s="690"/>
      <c r="ADC126" s="688"/>
      <c r="ADD126" s="687"/>
      <c r="ADE126" s="690"/>
      <c r="ADF126" s="690"/>
      <c r="ADG126" s="690"/>
      <c r="ADH126" s="690"/>
      <c r="ADI126" s="690"/>
      <c r="ADJ126" s="690"/>
      <c r="ADK126" s="690"/>
      <c r="ADL126" s="688"/>
      <c r="ADM126" s="687"/>
      <c r="ADN126" s="690"/>
      <c r="ADO126" s="690"/>
      <c r="ADP126" s="690"/>
      <c r="ADQ126" s="690"/>
      <c r="ADR126" s="690"/>
      <c r="ADS126" s="690"/>
      <c r="ADT126" s="690"/>
      <c r="ADU126" s="688"/>
      <c r="ADV126" s="687"/>
      <c r="ADW126" s="690"/>
      <c r="ADX126" s="690"/>
      <c r="ADY126" s="690"/>
      <c r="ADZ126" s="690"/>
      <c r="AEA126" s="690"/>
      <c r="AEB126" s="690"/>
      <c r="AEC126" s="690"/>
      <c r="AED126" s="688"/>
      <c r="AEE126" s="687"/>
      <c r="AEF126" s="690"/>
      <c r="AEG126" s="690"/>
      <c r="AEH126" s="690"/>
      <c r="AEI126" s="690"/>
      <c r="AEJ126" s="690"/>
      <c r="AEK126" s="690"/>
      <c r="AEL126" s="690"/>
      <c r="AEM126" s="688"/>
      <c r="AEN126" s="687"/>
      <c r="AEO126" s="690"/>
      <c r="AEP126" s="690"/>
      <c r="AEQ126" s="690"/>
      <c r="AER126" s="690"/>
      <c r="AES126" s="690"/>
      <c r="AET126" s="690"/>
      <c r="AEU126" s="690"/>
      <c r="AEV126" s="688"/>
      <c r="AEW126" s="687"/>
      <c r="AEX126" s="690"/>
      <c r="AEY126" s="690"/>
      <c r="AEZ126" s="690"/>
      <c r="AFA126" s="690"/>
      <c r="AFB126" s="690"/>
      <c r="AFC126" s="690"/>
      <c r="AFD126" s="690"/>
      <c r="AFE126" s="688"/>
      <c r="AFF126" s="687"/>
      <c r="AFG126" s="690"/>
      <c r="AFH126" s="690"/>
      <c r="AFI126" s="690"/>
      <c r="AFJ126" s="690"/>
      <c r="AFK126" s="690"/>
      <c r="AFL126" s="690"/>
      <c r="AFM126" s="690"/>
      <c r="AFN126" s="688"/>
      <c r="AFO126" s="687"/>
      <c r="AFP126" s="690"/>
      <c r="AFQ126" s="690"/>
      <c r="AFR126" s="690"/>
      <c r="AFS126" s="690"/>
      <c r="AFT126" s="690"/>
      <c r="AFU126" s="690"/>
      <c r="AFV126" s="690"/>
      <c r="AFW126" s="688"/>
      <c r="AFX126" s="687"/>
      <c r="AFY126" s="690"/>
      <c r="AFZ126" s="690"/>
      <c r="AGA126" s="690"/>
      <c r="AGB126" s="690"/>
      <c r="AGC126" s="690"/>
      <c r="AGD126" s="690"/>
      <c r="AGE126" s="690"/>
      <c r="AGF126" s="688"/>
      <c r="AGG126" s="687"/>
      <c r="AGH126" s="690"/>
      <c r="AGI126" s="690"/>
      <c r="AGJ126" s="690"/>
      <c r="AGK126" s="690"/>
      <c r="AGL126" s="690"/>
      <c r="AGM126" s="690"/>
      <c r="AGN126" s="690"/>
      <c r="AGO126" s="688"/>
      <c r="AGP126" s="687"/>
      <c r="AGQ126" s="690"/>
      <c r="AGR126" s="690"/>
      <c r="AGS126" s="690"/>
      <c r="AGT126" s="690"/>
      <c r="AGU126" s="690"/>
      <c r="AGV126" s="690"/>
      <c r="AGW126" s="690"/>
      <c r="AGX126" s="688"/>
      <c r="AGY126" s="687"/>
      <c r="AGZ126" s="690"/>
      <c r="AHA126" s="690"/>
      <c r="AHB126" s="690"/>
      <c r="AHC126" s="690"/>
      <c r="AHD126" s="690"/>
      <c r="AHE126" s="690"/>
      <c r="AHF126" s="690"/>
      <c r="AHG126" s="688"/>
      <c r="AHH126" s="687"/>
      <c r="AHI126" s="690"/>
      <c r="AHJ126" s="690"/>
      <c r="AHK126" s="690"/>
      <c r="AHL126" s="690"/>
      <c r="AHM126" s="690"/>
      <c r="AHN126" s="690"/>
      <c r="AHO126" s="690"/>
      <c r="AHP126" s="688"/>
      <c r="AHQ126" s="687"/>
      <c r="AHR126" s="690"/>
      <c r="AHS126" s="690"/>
      <c r="AHT126" s="690"/>
      <c r="AHU126" s="690"/>
      <c r="AHV126" s="690"/>
      <c r="AHW126" s="690"/>
      <c r="AHX126" s="690"/>
      <c r="AHY126" s="688"/>
      <c r="AHZ126" s="687"/>
      <c r="AIA126" s="690"/>
      <c r="AIB126" s="690"/>
      <c r="AIC126" s="690"/>
      <c r="AID126" s="690"/>
      <c r="AIE126" s="690"/>
      <c r="AIF126" s="690"/>
      <c r="AIG126" s="690"/>
      <c r="AIH126" s="688"/>
      <c r="AII126" s="687"/>
      <c r="AIJ126" s="690"/>
      <c r="AIK126" s="690"/>
      <c r="AIL126" s="690"/>
      <c r="AIM126" s="690"/>
      <c r="AIN126" s="690"/>
      <c r="AIO126" s="690"/>
      <c r="AIP126" s="690"/>
      <c r="AIQ126" s="688"/>
      <c r="AIR126" s="687"/>
      <c r="AIS126" s="690"/>
      <c r="AIT126" s="690"/>
      <c r="AIU126" s="690"/>
      <c r="AIV126" s="690"/>
      <c r="AIW126" s="690"/>
      <c r="AIX126" s="690"/>
      <c r="AIY126" s="690"/>
      <c r="AIZ126" s="688"/>
      <c r="AJA126" s="687"/>
      <c r="AJB126" s="690"/>
      <c r="AJC126" s="690"/>
      <c r="AJD126" s="690"/>
      <c r="AJE126" s="690"/>
      <c r="AJF126" s="690"/>
      <c r="AJG126" s="690"/>
      <c r="AJH126" s="690"/>
      <c r="AJI126" s="688"/>
      <c r="AJJ126" s="687"/>
      <c r="AJK126" s="690"/>
      <c r="AJL126" s="690"/>
      <c r="AJM126" s="690"/>
      <c r="AJN126" s="690"/>
      <c r="AJO126" s="690"/>
      <c r="AJP126" s="690"/>
      <c r="AJQ126" s="690"/>
      <c r="AJR126" s="688"/>
      <c r="AJS126" s="687"/>
      <c r="AJT126" s="690"/>
      <c r="AJU126" s="690"/>
      <c r="AJV126" s="690"/>
      <c r="AJW126" s="690"/>
      <c r="AJX126" s="690"/>
      <c r="AJY126" s="690"/>
      <c r="AJZ126" s="690"/>
      <c r="AKA126" s="688"/>
      <c r="AKB126" s="687"/>
      <c r="AKC126" s="690"/>
      <c r="AKD126" s="690"/>
      <c r="AKE126" s="690"/>
      <c r="AKF126" s="690"/>
      <c r="AKG126" s="690"/>
      <c r="AKH126" s="690"/>
      <c r="AKI126" s="690"/>
      <c r="AKJ126" s="688"/>
      <c r="AKK126" s="687"/>
      <c r="AKL126" s="690"/>
      <c r="AKM126" s="690"/>
      <c r="AKN126" s="690"/>
      <c r="AKO126" s="690"/>
      <c r="AKP126" s="690"/>
      <c r="AKQ126" s="690"/>
      <c r="AKR126" s="690"/>
      <c r="AKS126" s="688"/>
      <c r="AKT126" s="687"/>
      <c r="AKU126" s="690"/>
      <c r="AKV126" s="690"/>
      <c r="AKW126" s="690"/>
      <c r="AKX126" s="690"/>
      <c r="AKY126" s="690"/>
      <c r="AKZ126" s="690"/>
      <c r="ALA126" s="690"/>
      <c r="ALB126" s="688"/>
      <c r="ALC126" s="687"/>
      <c r="ALD126" s="690"/>
      <c r="ALE126" s="690"/>
      <c r="ALF126" s="690"/>
      <c r="ALG126" s="690"/>
      <c r="ALH126" s="690"/>
      <c r="ALI126" s="690"/>
      <c r="ALJ126" s="690"/>
      <c r="ALK126" s="688"/>
      <c r="ALL126" s="687"/>
      <c r="ALM126" s="690"/>
      <c r="ALN126" s="690"/>
      <c r="ALO126" s="690"/>
      <c r="ALP126" s="690"/>
      <c r="ALQ126" s="690"/>
      <c r="ALR126" s="690"/>
      <c r="ALS126" s="690"/>
      <c r="ALT126" s="688"/>
      <c r="ALU126" s="687"/>
      <c r="ALV126" s="690"/>
      <c r="ALW126" s="690"/>
      <c r="ALX126" s="690"/>
      <c r="ALY126" s="690"/>
      <c r="ALZ126" s="690"/>
      <c r="AMA126" s="690"/>
      <c r="AMB126" s="690"/>
      <c r="AMC126" s="688"/>
      <c r="AMD126" s="687"/>
      <c r="AME126" s="690"/>
      <c r="AMF126" s="690"/>
      <c r="AMG126" s="690"/>
      <c r="AMH126" s="690"/>
      <c r="AMI126" s="690"/>
      <c r="AMJ126" s="690"/>
      <c r="AMK126" s="690"/>
      <c r="AML126" s="688"/>
      <c r="AMM126" s="687"/>
      <c r="AMN126" s="690"/>
      <c r="AMO126" s="690"/>
      <c r="AMP126" s="690"/>
      <c r="AMQ126" s="690"/>
      <c r="AMR126" s="690"/>
      <c r="AMS126" s="690"/>
      <c r="AMT126" s="690"/>
      <c r="AMU126" s="688"/>
      <c r="AMV126" s="687"/>
      <c r="AMW126" s="690"/>
      <c r="AMX126" s="690"/>
      <c r="AMY126" s="690"/>
      <c r="AMZ126" s="690"/>
      <c r="ANA126" s="690"/>
      <c r="ANB126" s="690"/>
      <c r="ANC126" s="690"/>
      <c r="AND126" s="688"/>
      <c r="ANE126" s="687"/>
      <c r="ANF126" s="690"/>
      <c r="ANG126" s="690"/>
      <c r="ANH126" s="690"/>
      <c r="ANI126" s="690"/>
      <c r="ANJ126" s="690"/>
      <c r="ANK126" s="690"/>
      <c r="ANL126" s="690"/>
      <c r="ANM126" s="688"/>
      <c r="ANN126" s="687"/>
      <c r="ANO126" s="690"/>
      <c r="ANP126" s="690"/>
      <c r="ANQ126" s="690"/>
      <c r="ANR126" s="690"/>
      <c r="ANS126" s="690"/>
      <c r="ANT126" s="690"/>
      <c r="ANU126" s="690"/>
      <c r="ANV126" s="688"/>
      <c r="ANW126" s="687"/>
      <c r="ANX126" s="690"/>
      <c r="ANY126" s="690"/>
      <c r="ANZ126" s="690"/>
      <c r="AOA126" s="690"/>
      <c r="AOB126" s="690"/>
      <c r="AOC126" s="690"/>
      <c r="AOD126" s="690"/>
      <c r="AOE126" s="688"/>
      <c r="AOF126" s="687"/>
      <c r="AOG126" s="690"/>
      <c r="AOH126" s="690"/>
      <c r="AOI126" s="690"/>
      <c r="AOJ126" s="690"/>
      <c r="AOK126" s="690"/>
      <c r="AOL126" s="690"/>
      <c r="AOM126" s="690"/>
      <c r="AON126" s="688"/>
      <c r="AOO126" s="687"/>
      <c r="AOP126" s="690"/>
      <c r="AOQ126" s="690"/>
      <c r="AOR126" s="690"/>
      <c r="AOS126" s="690"/>
      <c r="AOT126" s="690"/>
      <c r="AOU126" s="690"/>
      <c r="AOV126" s="690"/>
      <c r="AOW126" s="688"/>
      <c r="AOX126" s="687"/>
      <c r="AOY126" s="690"/>
      <c r="AOZ126" s="690"/>
      <c r="APA126" s="690"/>
      <c r="APB126" s="690"/>
      <c r="APC126" s="690"/>
      <c r="APD126" s="690"/>
      <c r="APE126" s="690"/>
      <c r="APF126" s="688"/>
      <c r="APG126" s="687"/>
      <c r="APH126" s="690"/>
      <c r="API126" s="690"/>
      <c r="APJ126" s="690"/>
      <c r="APK126" s="690"/>
      <c r="APL126" s="690"/>
      <c r="APM126" s="690"/>
      <c r="APN126" s="690"/>
      <c r="APO126" s="688"/>
      <c r="APP126" s="687"/>
      <c r="APQ126" s="690"/>
      <c r="APR126" s="690"/>
      <c r="APS126" s="690"/>
      <c r="APT126" s="690"/>
      <c r="APU126" s="690"/>
      <c r="APV126" s="690"/>
      <c r="APW126" s="690"/>
      <c r="APX126" s="688"/>
      <c r="APY126" s="687"/>
      <c r="APZ126" s="690"/>
      <c r="AQA126" s="690"/>
      <c r="AQB126" s="690"/>
      <c r="AQC126" s="690"/>
      <c r="AQD126" s="690"/>
      <c r="AQE126" s="690"/>
      <c r="AQF126" s="690"/>
      <c r="AQG126" s="688"/>
      <c r="AQH126" s="687"/>
      <c r="AQI126" s="690"/>
      <c r="AQJ126" s="690"/>
      <c r="AQK126" s="690"/>
      <c r="AQL126" s="690"/>
      <c r="AQM126" s="690"/>
      <c r="AQN126" s="690"/>
      <c r="AQO126" s="690"/>
      <c r="AQP126" s="688"/>
      <c r="AQQ126" s="687"/>
      <c r="AQR126" s="690"/>
      <c r="AQS126" s="690"/>
      <c r="AQT126" s="690"/>
      <c r="AQU126" s="690"/>
      <c r="AQV126" s="690"/>
      <c r="AQW126" s="690"/>
      <c r="AQX126" s="690"/>
      <c r="AQY126" s="688"/>
      <c r="AQZ126" s="687"/>
      <c r="ARA126" s="690"/>
      <c r="ARB126" s="690"/>
      <c r="ARC126" s="690"/>
      <c r="ARD126" s="690"/>
      <c r="ARE126" s="690"/>
      <c r="ARF126" s="690"/>
      <c r="ARG126" s="690"/>
      <c r="ARH126" s="688"/>
      <c r="ARI126" s="687"/>
      <c r="ARJ126" s="690"/>
      <c r="ARK126" s="690"/>
      <c r="ARL126" s="690"/>
      <c r="ARM126" s="690"/>
      <c r="ARN126" s="690"/>
      <c r="ARO126" s="690"/>
      <c r="ARP126" s="690"/>
      <c r="ARQ126" s="688"/>
      <c r="ARR126" s="687"/>
      <c r="ARS126" s="690"/>
      <c r="ART126" s="690"/>
      <c r="ARU126" s="690"/>
      <c r="ARV126" s="690"/>
      <c r="ARW126" s="690"/>
      <c r="ARX126" s="690"/>
      <c r="ARY126" s="690"/>
      <c r="ARZ126" s="688"/>
      <c r="ASA126" s="687"/>
      <c r="ASB126" s="690"/>
      <c r="ASC126" s="690"/>
      <c r="ASD126" s="690"/>
      <c r="ASE126" s="690"/>
      <c r="ASF126" s="690"/>
      <c r="ASG126" s="690"/>
      <c r="ASH126" s="690"/>
      <c r="ASI126" s="688"/>
      <c r="ASJ126" s="687"/>
      <c r="ASK126" s="690"/>
      <c r="ASL126" s="690"/>
      <c r="ASM126" s="690"/>
      <c r="ASN126" s="690"/>
      <c r="ASO126" s="690"/>
      <c r="ASP126" s="690"/>
      <c r="ASQ126" s="690"/>
      <c r="ASR126" s="688"/>
      <c r="ASS126" s="687"/>
      <c r="AST126" s="690"/>
      <c r="ASU126" s="690"/>
      <c r="ASV126" s="690"/>
      <c r="ASW126" s="690"/>
      <c r="ASX126" s="690"/>
      <c r="ASY126" s="690"/>
      <c r="ASZ126" s="690"/>
      <c r="ATA126" s="688"/>
      <c r="ATB126" s="687"/>
      <c r="ATC126" s="690"/>
      <c r="ATD126" s="690"/>
      <c r="ATE126" s="690"/>
      <c r="ATF126" s="690"/>
      <c r="ATG126" s="690"/>
      <c r="ATH126" s="690"/>
      <c r="ATI126" s="690"/>
      <c r="ATJ126" s="688"/>
      <c r="ATK126" s="687"/>
      <c r="ATL126" s="690"/>
      <c r="ATM126" s="690"/>
      <c r="ATN126" s="690"/>
      <c r="ATO126" s="690"/>
      <c r="ATP126" s="690"/>
      <c r="ATQ126" s="690"/>
      <c r="ATR126" s="690"/>
      <c r="ATS126" s="688"/>
      <c r="ATT126" s="687"/>
      <c r="ATU126" s="690"/>
      <c r="ATV126" s="690"/>
      <c r="ATW126" s="690"/>
      <c r="ATX126" s="690"/>
      <c r="ATY126" s="690"/>
      <c r="ATZ126" s="690"/>
      <c r="AUA126" s="690"/>
      <c r="AUB126" s="688"/>
      <c r="AUC126" s="687"/>
      <c r="AUD126" s="690"/>
      <c r="AUE126" s="690"/>
      <c r="AUF126" s="690"/>
      <c r="AUG126" s="690"/>
      <c r="AUH126" s="690"/>
      <c r="AUI126" s="690"/>
      <c r="AUJ126" s="690"/>
      <c r="AUK126" s="688"/>
      <c r="AUL126" s="687"/>
      <c r="AUM126" s="690"/>
      <c r="AUN126" s="690"/>
      <c r="AUO126" s="690"/>
      <c r="AUP126" s="690"/>
      <c r="AUQ126" s="690"/>
      <c r="AUR126" s="690"/>
      <c r="AUS126" s="690"/>
      <c r="AUT126" s="688"/>
      <c r="AUU126" s="687"/>
      <c r="AUV126" s="690"/>
      <c r="AUW126" s="690"/>
      <c r="AUX126" s="690"/>
      <c r="AUY126" s="690"/>
      <c r="AUZ126" s="690"/>
      <c r="AVA126" s="690"/>
      <c r="AVB126" s="690"/>
      <c r="AVC126" s="688"/>
      <c r="AVD126" s="687"/>
      <c r="AVE126" s="690"/>
      <c r="AVF126" s="690"/>
      <c r="AVG126" s="690"/>
      <c r="AVH126" s="690"/>
      <c r="AVI126" s="690"/>
      <c r="AVJ126" s="690"/>
      <c r="AVK126" s="690"/>
      <c r="AVL126" s="688"/>
      <c r="AVM126" s="687"/>
      <c r="AVN126" s="690"/>
      <c r="AVO126" s="690"/>
      <c r="AVP126" s="690"/>
      <c r="AVQ126" s="690"/>
      <c r="AVR126" s="690"/>
      <c r="AVS126" s="690"/>
      <c r="AVT126" s="690"/>
      <c r="AVU126" s="688"/>
      <c r="AVV126" s="687"/>
      <c r="AVW126" s="690"/>
      <c r="AVX126" s="690"/>
      <c r="AVY126" s="690"/>
      <c r="AVZ126" s="690"/>
      <c r="AWA126" s="690"/>
      <c r="AWB126" s="690"/>
      <c r="AWC126" s="690"/>
      <c r="AWD126" s="688"/>
      <c r="AWE126" s="687"/>
      <c r="AWF126" s="690"/>
      <c r="AWG126" s="690"/>
      <c r="AWH126" s="690"/>
      <c r="AWI126" s="690"/>
      <c r="AWJ126" s="690"/>
      <c r="AWK126" s="690"/>
      <c r="AWL126" s="690"/>
      <c r="AWM126" s="688"/>
      <c r="AWN126" s="687"/>
      <c r="AWO126" s="690"/>
      <c r="AWP126" s="690"/>
      <c r="AWQ126" s="690"/>
      <c r="AWR126" s="690"/>
      <c r="AWS126" s="690"/>
      <c r="AWT126" s="690"/>
      <c r="AWU126" s="690"/>
      <c r="AWV126" s="688"/>
      <c r="AWW126" s="687"/>
      <c r="AWX126" s="690"/>
      <c r="AWY126" s="690"/>
      <c r="AWZ126" s="690"/>
      <c r="AXA126" s="690"/>
      <c r="AXB126" s="690"/>
      <c r="AXC126" s="690"/>
      <c r="AXD126" s="690"/>
      <c r="AXE126" s="688"/>
      <c r="AXF126" s="687"/>
      <c r="AXG126" s="690"/>
      <c r="AXH126" s="690"/>
      <c r="AXI126" s="690"/>
      <c r="AXJ126" s="690"/>
      <c r="AXK126" s="690"/>
      <c r="AXL126" s="690"/>
      <c r="AXM126" s="690"/>
      <c r="AXN126" s="688"/>
      <c r="AXO126" s="687"/>
      <c r="AXP126" s="690"/>
      <c r="AXQ126" s="690"/>
      <c r="AXR126" s="690"/>
      <c r="AXS126" s="690"/>
      <c r="AXT126" s="690"/>
      <c r="AXU126" s="690"/>
      <c r="AXV126" s="690"/>
      <c r="AXW126" s="688"/>
      <c r="AXX126" s="687"/>
      <c r="AXY126" s="690"/>
      <c r="AXZ126" s="690"/>
      <c r="AYA126" s="690"/>
      <c r="AYB126" s="690"/>
      <c r="AYC126" s="690"/>
      <c r="AYD126" s="690"/>
      <c r="AYE126" s="690"/>
      <c r="AYF126" s="688"/>
      <c r="AYG126" s="687"/>
      <c r="AYH126" s="690"/>
      <c r="AYI126" s="690"/>
      <c r="AYJ126" s="690"/>
      <c r="AYK126" s="690"/>
      <c r="AYL126" s="690"/>
      <c r="AYM126" s="690"/>
      <c r="AYN126" s="690"/>
      <c r="AYO126" s="688"/>
      <c r="AYP126" s="687"/>
      <c r="AYQ126" s="690"/>
      <c r="AYR126" s="690"/>
      <c r="AYS126" s="690"/>
      <c r="AYT126" s="690"/>
      <c r="AYU126" s="690"/>
      <c r="AYV126" s="690"/>
      <c r="AYW126" s="690"/>
      <c r="AYX126" s="688"/>
      <c r="AYY126" s="687"/>
      <c r="AYZ126" s="690"/>
      <c r="AZA126" s="690"/>
      <c r="AZB126" s="690"/>
      <c r="AZC126" s="690"/>
      <c r="AZD126" s="690"/>
      <c r="AZE126" s="690"/>
      <c r="AZF126" s="690"/>
      <c r="AZG126" s="688"/>
      <c r="AZH126" s="687"/>
      <c r="AZI126" s="690"/>
      <c r="AZJ126" s="690"/>
      <c r="AZK126" s="690"/>
      <c r="AZL126" s="690"/>
      <c r="AZM126" s="690"/>
      <c r="AZN126" s="690"/>
      <c r="AZO126" s="690"/>
      <c r="AZP126" s="688"/>
      <c r="AZQ126" s="687"/>
      <c r="AZR126" s="690"/>
      <c r="AZS126" s="690"/>
      <c r="AZT126" s="690"/>
      <c r="AZU126" s="690"/>
      <c r="AZV126" s="690"/>
      <c r="AZW126" s="690"/>
      <c r="AZX126" s="690"/>
      <c r="AZY126" s="688"/>
      <c r="AZZ126" s="687"/>
      <c r="BAA126" s="690"/>
      <c r="BAB126" s="690"/>
      <c r="BAC126" s="690"/>
      <c r="BAD126" s="690"/>
      <c r="BAE126" s="690"/>
      <c r="BAF126" s="690"/>
      <c r="BAG126" s="690"/>
      <c r="BAH126" s="688"/>
      <c r="BAI126" s="687"/>
      <c r="BAJ126" s="690"/>
      <c r="BAK126" s="690"/>
      <c r="BAL126" s="690"/>
      <c r="BAM126" s="690"/>
      <c r="BAN126" s="690"/>
      <c r="BAO126" s="690"/>
      <c r="BAP126" s="690"/>
      <c r="BAQ126" s="688"/>
      <c r="BAR126" s="687"/>
      <c r="BAS126" s="690"/>
      <c r="BAT126" s="690"/>
      <c r="BAU126" s="690"/>
      <c r="BAV126" s="690"/>
      <c r="BAW126" s="690"/>
      <c r="BAX126" s="690"/>
      <c r="BAY126" s="690"/>
      <c r="BAZ126" s="688"/>
      <c r="BBA126" s="687"/>
      <c r="BBB126" s="690"/>
      <c r="BBC126" s="690"/>
      <c r="BBD126" s="690"/>
      <c r="BBE126" s="690"/>
      <c r="BBF126" s="690"/>
      <c r="BBG126" s="690"/>
      <c r="BBH126" s="690"/>
      <c r="BBI126" s="688"/>
      <c r="BBJ126" s="687"/>
      <c r="BBK126" s="690"/>
      <c r="BBL126" s="690"/>
      <c r="BBM126" s="690"/>
      <c r="BBN126" s="690"/>
      <c r="BBO126" s="690"/>
      <c r="BBP126" s="690"/>
      <c r="BBQ126" s="690"/>
      <c r="BBR126" s="688"/>
      <c r="BBS126" s="687"/>
      <c r="BBT126" s="690"/>
      <c r="BBU126" s="690"/>
      <c r="BBV126" s="690"/>
      <c r="BBW126" s="690"/>
      <c r="BBX126" s="690"/>
      <c r="BBY126" s="690"/>
      <c r="BBZ126" s="690"/>
      <c r="BCA126" s="688"/>
      <c r="BCB126" s="687"/>
      <c r="BCC126" s="690"/>
      <c r="BCD126" s="690"/>
      <c r="BCE126" s="690"/>
      <c r="BCF126" s="690"/>
      <c r="BCG126" s="690"/>
      <c r="BCH126" s="690"/>
      <c r="BCI126" s="690"/>
      <c r="BCJ126" s="688"/>
      <c r="BCK126" s="687"/>
      <c r="BCL126" s="690"/>
      <c r="BCM126" s="690"/>
      <c r="BCN126" s="690"/>
      <c r="BCO126" s="690"/>
      <c r="BCP126" s="690"/>
      <c r="BCQ126" s="690"/>
      <c r="BCR126" s="690"/>
      <c r="BCS126" s="688"/>
      <c r="BCT126" s="687"/>
      <c r="BCU126" s="690"/>
      <c r="BCV126" s="690"/>
      <c r="BCW126" s="690"/>
      <c r="BCX126" s="690"/>
      <c r="BCY126" s="690"/>
      <c r="BCZ126" s="690"/>
      <c r="BDA126" s="690"/>
      <c r="BDB126" s="688"/>
      <c r="BDC126" s="687"/>
      <c r="BDD126" s="690"/>
      <c r="BDE126" s="690"/>
      <c r="BDF126" s="690"/>
      <c r="BDG126" s="690"/>
      <c r="BDH126" s="690"/>
      <c r="BDI126" s="690"/>
      <c r="BDJ126" s="690"/>
      <c r="BDK126" s="688"/>
      <c r="BDL126" s="687"/>
      <c r="BDM126" s="690"/>
      <c r="BDN126" s="690"/>
      <c r="BDO126" s="690"/>
      <c r="BDP126" s="690"/>
      <c r="BDQ126" s="690"/>
      <c r="BDR126" s="690"/>
      <c r="BDS126" s="690"/>
      <c r="BDT126" s="688"/>
      <c r="BDU126" s="687"/>
      <c r="BDV126" s="690"/>
      <c r="BDW126" s="690"/>
      <c r="BDX126" s="690"/>
      <c r="BDY126" s="690"/>
      <c r="BDZ126" s="690"/>
      <c r="BEA126" s="690"/>
      <c r="BEB126" s="690"/>
      <c r="BEC126" s="688"/>
      <c r="BED126" s="687"/>
      <c r="BEE126" s="690"/>
      <c r="BEF126" s="690"/>
      <c r="BEG126" s="690"/>
      <c r="BEH126" s="690"/>
      <c r="BEI126" s="690"/>
      <c r="BEJ126" s="690"/>
      <c r="BEK126" s="690"/>
      <c r="BEL126" s="688"/>
      <c r="BEM126" s="687"/>
      <c r="BEN126" s="690"/>
      <c r="BEO126" s="690"/>
      <c r="BEP126" s="690"/>
      <c r="BEQ126" s="690"/>
      <c r="BER126" s="690"/>
      <c r="BES126" s="690"/>
      <c r="BET126" s="690"/>
      <c r="BEU126" s="688"/>
      <c r="BEV126" s="687"/>
      <c r="BEW126" s="690"/>
      <c r="BEX126" s="690"/>
      <c r="BEY126" s="690"/>
      <c r="BEZ126" s="690"/>
      <c r="BFA126" s="690"/>
      <c r="BFB126" s="690"/>
      <c r="BFC126" s="690"/>
      <c r="BFD126" s="688"/>
      <c r="BFE126" s="687"/>
      <c r="BFF126" s="690"/>
      <c r="BFG126" s="690"/>
      <c r="BFH126" s="690"/>
      <c r="BFI126" s="690"/>
      <c r="BFJ126" s="690"/>
      <c r="BFK126" s="690"/>
      <c r="BFL126" s="690"/>
      <c r="BFM126" s="688"/>
      <c r="BFN126" s="687"/>
      <c r="BFO126" s="690"/>
      <c r="BFP126" s="690"/>
      <c r="BFQ126" s="690"/>
      <c r="BFR126" s="690"/>
      <c r="BFS126" s="690"/>
      <c r="BFT126" s="690"/>
      <c r="BFU126" s="690"/>
      <c r="BFV126" s="688"/>
      <c r="BFW126" s="687"/>
      <c r="BFX126" s="690"/>
      <c r="BFY126" s="690"/>
      <c r="BFZ126" s="690"/>
      <c r="BGA126" s="690"/>
      <c r="BGB126" s="690"/>
      <c r="BGC126" s="690"/>
      <c r="BGD126" s="690"/>
      <c r="BGE126" s="688"/>
      <c r="BGF126" s="687"/>
      <c r="BGG126" s="690"/>
      <c r="BGH126" s="690"/>
      <c r="BGI126" s="690"/>
      <c r="BGJ126" s="690"/>
      <c r="BGK126" s="690"/>
      <c r="BGL126" s="690"/>
      <c r="BGM126" s="690"/>
      <c r="BGN126" s="688"/>
      <c r="BGO126" s="687"/>
      <c r="BGP126" s="690"/>
      <c r="BGQ126" s="690"/>
      <c r="BGR126" s="690"/>
      <c r="BGS126" s="690"/>
      <c r="BGT126" s="690"/>
      <c r="BGU126" s="690"/>
      <c r="BGV126" s="690"/>
      <c r="BGW126" s="688"/>
      <c r="BGX126" s="687"/>
      <c r="BGY126" s="690"/>
      <c r="BGZ126" s="690"/>
      <c r="BHA126" s="690"/>
      <c r="BHB126" s="690"/>
      <c r="BHC126" s="690"/>
      <c r="BHD126" s="690"/>
      <c r="BHE126" s="690"/>
      <c r="BHF126" s="688"/>
      <c r="BHG126" s="687"/>
      <c r="BHH126" s="690"/>
      <c r="BHI126" s="690"/>
      <c r="BHJ126" s="690"/>
      <c r="BHK126" s="690"/>
      <c r="BHL126" s="690"/>
      <c r="BHM126" s="690"/>
      <c r="BHN126" s="690"/>
      <c r="BHO126" s="688"/>
      <c r="BHP126" s="687"/>
      <c r="BHQ126" s="690"/>
      <c r="BHR126" s="690"/>
      <c r="BHS126" s="690"/>
      <c r="BHT126" s="690"/>
      <c r="BHU126" s="690"/>
      <c r="BHV126" s="690"/>
      <c r="BHW126" s="690"/>
      <c r="BHX126" s="688"/>
      <c r="BHY126" s="687"/>
      <c r="BHZ126" s="690"/>
      <c r="BIA126" s="690"/>
      <c r="BIB126" s="690"/>
      <c r="BIC126" s="690"/>
      <c r="BID126" s="690"/>
      <c r="BIE126" s="690"/>
      <c r="BIF126" s="690"/>
      <c r="BIG126" s="688"/>
      <c r="BIH126" s="687"/>
      <c r="BII126" s="690"/>
      <c r="BIJ126" s="690"/>
      <c r="BIK126" s="690"/>
      <c r="BIL126" s="690"/>
      <c r="BIM126" s="690"/>
      <c r="BIN126" s="690"/>
      <c r="BIO126" s="690"/>
      <c r="BIP126" s="688"/>
      <c r="BIQ126" s="687"/>
      <c r="BIR126" s="690"/>
      <c r="BIS126" s="690"/>
      <c r="BIT126" s="690"/>
      <c r="BIU126" s="690"/>
      <c r="BIV126" s="690"/>
      <c r="BIW126" s="690"/>
      <c r="BIX126" s="690"/>
      <c r="BIY126" s="688"/>
      <c r="BIZ126" s="687"/>
      <c r="BJA126" s="690"/>
      <c r="BJB126" s="690"/>
      <c r="BJC126" s="690"/>
      <c r="BJD126" s="690"/>
      <c r="BJE126" s="690"/>
      <c r="BJF126" s="690"/>
      <c r="BJG126" s="690"/>
      <c r="BJH126" s="688"/>
      <c r="BJI126" s="687"/>
      <c r="BJJ126" s="690"/>
      <c r="BJK126" s="690"/>
      <c r="BJL126" s="690"/>
      <c r="BJM126" s="690"/>
      <c r="BJN126" s="690"/>
      <c r="BJO126" s="690"/>
      <c r="BJP126" s="690"/>
      <c r="BJQ126" s="688"/>
      <c r="BJR126" s="687"/>
      <c r="BJS126" s="690"/>
      <c r="BJT126" s="690"/>
      <c r="BJU126" s="690"/>
      <c r="BJV126" s="690"/>
      <c r="BJW126" s="690"/>
      <c r="BJX126" s="690"/>
      <c r="BJY126" s="690"/>
      <c r="BJZ126" s="688"/>
      <c r="BKA126" s="687"/>
      <c r="BKB126" s="690"/>
      <c r="BKC126" s="690"/>
      <c r="BKD126" s="690"/>
      <c r="BKE126" s="690"/>
      <c r="BKF126" s="690"/>
      <c r="BKG126" s="690"/>
      <c r="BKH126" s="690"/>
      <c r="BKI126" s="688"/>
      <c r="BKJ126" s="687"/>
      <c r="BKK126" s="690"/>
      <c r="BKL126" s="690"/>
      <c r="BKM126" s="690"/>
      <c r="BKN126" s="690"/>
      <c r="BKO126" s="690"/>
      <c r="BKP126" s="690"/>
      <c r="BKQ126" s="690"/>
      <c r="BKR126" s="688"/>
      <c r="BKS126" s="687"/>
      <c r="BKT126" s="690"/>
      <c r="BKU126" s="690"/>
      <c r="BKV126" s="690"/>
      <c r="BKW126" s="690"/>
      <c r="BKX126" s="690"/>
      <c r="BKY126" s="690"/>
      <c r="BKZ126" s="690"/>
      <c r="BLA126" s="688"/>
      <c r="BLB126" s="687"/>
      <c r="BLC126" s="690"/>
      <c r="BLD126" s="690"/>
      <c r="BLE126" s="690"/>
      <c r="BLF126" s="690"/>
      <c r="BLG126" s="690"/>
      <c r="BLH126" s="690"/>
      <c r="BLI126" s="690"/>
      <c r="BLJ126" s="688"/>
      <c r="BLK126" s="687"/>
      <c r="BLL126" s="690"/>
      <c r="BLM126" s="690"/>
      <c r="BLN126" s="690"/>
      <c r="BLO126" s="690"/>
      <c r="BLP126" s="690"/>
      <c r="BLQ126" s="690"/>
      <c r="BLR126" s="690"/>
      <c r="BLS126" s="688"/>
      <c r="BLT126" s="687"/>
      <c r="BLU126" s="690"/>
      <c r="BLV126" s="690"/>
      <c r="BLW126" s="690"/>
      <c r="BLX126" s="690"/>
      <c r="BLY126" s="690"/>
      <c r="BLZ126" s="690"/>
      <c r="BMA126" s="690"/>
      <c r="BMB126" s="688"/>
      <c r="BMC126" s="687"/>
      <c r="BMD126" s="690"/>
      <c r="BME126" s="690"/>
      <c r="BMF126" s="690"/>
      <c r="BMG126" s="690"/>
      <c r="BMH126" s="690"/>
      <c r="BMI126" s="690"/>
      <c r="BMJ126" s="690"/>
      <c r="BMK126" s="688"/>
      <c r="BML126" s="687"/>
      <c r="BMM126" s="690"/>
      <c r="BMN126" s="690"/>
      <c r="BMO126" s="690"/>
      <c r="BMP126" s="690"/>
      <c r="BMQ126" s="690"/>
      <c r="BMR126" s="690"/>
      <c r="BMS126" s="690"/>
      <c r="BMT126" s="688"/>
      <c r="BMU126" s="687"/>
      <c r="BMV126" s="690"/>
      <c r="BMW126" s="690"/>
      <c r="BMX126" s="690"/>
      <c r="BMY126" s="690"/>
      <c r="BMZ126" s="690"/>
      <c r="BNA126" s="690"/>
      <c r="BNB126" s="690"/>
      <c r="BNC126" s="688"/>
      <c r="BND126" s="687"/>
      <c r="BNE126" s="690"/>
      <c r="BNF126" s="690"/>
      <c r="BNG126" s="690"/>
      <c r="BNH126" s="690"/>
      <c r="BNI126" s="690"/>
      <c r="BNJ126" s="690"/>
      <c r="BNK126" s="690"/>
      <c r="BNL126" s="688"/>
      <c r="BNM126" s="687"/>
      <c r="BNN126" s="690"/>
      <c r="BNO126" s="690"/>
      <c r="BNP126" s="690"/>
      <c r="BNQ126" s="690"/>
      <c r="BNR126" s="690"/>
      <c r="BNS126" s="690"/>
      <c r="BNT126" s="690"/>
      <c r="BNU126" s="688"/>
      <c r="BNV126" s="687"/>
      <c r="BNW126" s="690"/>
      <c r="BNX126" s="690"/>
      <c r="BNY126" s="690"/>
      <c r="BNZ126" s="690"/>
      <c r="BOA126" s="690"/>
      <c r="BOB126" s="690"/>
      <c r="BOC126" s="690"/>
      <c r="BOD126" s="688"/>
      <c r="BOE126" s="687"/>
      <c r="BOF126" s="690"/>
      <c r="BOG126" s="690"/>
      <c r="BOH126" s="690"/>
      <c r="BOI126" s="690"/>
      <c r="BOJ126" s="690"/>
      <c r="BOK126" s="690"/>
      <c r="BOL126" s="690"/>
      <c r="BOM126" s="688"/>
      <c r="BON126" s="687"/>
      <c r="BOO126" s="690"/>
      <c r="BOP126" s="690"/>
      <c r="BOQ126" s="690"/>
      <c r="BOR126" s="690"/>
      <c r="BOS126" s="690"/>
      <c r="BOT126" s="690"/>
      <c r="BOU126" s="690"/>
      <c r="BOV126" s="688"/>
      <c r="BOW126" s="687"/>
      <c r="BOX126" s="690"/>
      <c r="BOY126" s="690"/>
      <c r="BOZ126" s="690"/>
      <c r="BPA126" s="690"/>
      <c r="BPB126" s="690"/>
      <c r="BPC126" s="690"/>
      <c r="BPD126" s="690"/>
      <c r="BPE126" s="688"/>
      <c r="BPF126" s="687"/>
      <c r="BPG126" s="690"/>
      <c r="BPH126" s="690"/>
      <c r="BPI126" s="690"/>
      <c r="BPJ126" s="690"/>
      <c r="BPK126" s="690"/>
      <c r="BPL126" s="690"/>
      <c r="BPM126" s="690"/>
      <c r="BPN126" s="688"/>
      <c r="BPO126" s="687"/>
      <c r="BPP126" s="690"/>
      <c r="BPQ126" s="690"/>
      <c r="BPR126" s="690"/>
      <c r="BPS126" s="690"/>
      <c r="BPT126" s="690"/>
      <c r="BPU126" s="690"/>
      <c r="BPV126" s="690"/>
      <c r="BPW126" s="688"/>
      <c r="BPX126" s="687"/>
      <c r="BPY126" s="690"/>
      <c r="BPZ126" s="690"/>
      <c r="BQA126" s="690"/>
      <c r="BQB126" s="690"/>
      <c r="BQC126" s="690"/>
      <c r="BQD126" s="690"/>
      <c r="BQE126" s="690"/>
      <c r="BQF126" s="688"/>
      <c r="BQG126" s="687"/>
      <c r="BQH126" s="690"/>
      <c r="BQI126" s="690"/>
      <c r="BQJ126" s="690"/>
      <c r="BQK126" s="690"/>
      <c r="BQL126" s="690"/>
      <c r="BQM126" s="690"/>
      <c r="BQN126" s="690"/>
      <c r="BQO126" s="688"/>
      <c r="BQP126" s="687"/>
      <c r="BQQ126" s="690"/>
      <c r="BQR126" s="690"/>
      <c r="BQS126" s="690"/>
      <c r="BQT126" s="690"/>
      <c r="BQU126" s="690"/>
      <c r="BQV126" s="690"/>
      <c r="BQW126" s="690"/>
      <c r="BQX126" s="688"/>
      <c r="BQY126" s="687"/>
      <c r="BQZ126" s="690"/>
      <c r="BRA126" s="690"/>
      <c r="BRB126" s="690"/>
      <c r="BRC126" s="690"/>
      <c r="BRD126" s="690"/>
      <c r="BRE126" s="690"/>
      <c r="BRF126" s="690"/>
      <c r="BRG126" s="688"/>
      <c r="BRH126" s="687"/>
      <c r="BRI126" s="690"/>
      <c r="BRJ126" s="690"/>
      <c r="BRK126" s="690"/>
      <c r="BRL126" s="690"/>
      <c r="BRM126" s="690"/>
      <c r="BRN126" s="690"/>
      <c r="BRO126" s="690"/>
      <c r="BRP126" s="688"/>
      <c r="BRQ126" s="687"/>
      <c r="BRR126" s="690"/>
      <c r="BRS126" s="690"/>
      <c r="BRT126" s="690"/>
      <c r="BRU126" s="690"/>
      <c r="BRV126" s="690"/>
      <c r="BRW126" s="690"/>
      <c r="BRX126" s="690"/>
      <c r="BRY126" s="688"/>
      <c r="BRZ126" s="687"/>
      <c r="BSA126" s="690"/>
      <c r="BSB126" s="690"/>
      <c r="BSC126" s="690"/>
      <c r="BSD126" s="690"/>
      <c r="BSE126" s="690"/>
      <c r="BSF126" s="690"/>
      <c r="BSG126" s="690"/>
      <c r="BSH126" s="688"/>
      <c r="BSI126" s="687"/>
      <c r="BSJ126" s="690"/>
      <c r="BSK126" s="690"/>
      <c r="BSL126" s="690"/>
      <c r="BSM126" s="690"/>
      <c r="BSN126" s="690"/>
      <c r="BSO126" s="690"/>
      <c r="BSP126" s="690"/>
      <c r="BSQ126" s="688"/>
      <c r="BSR126" s="687"/>
      <c r="BSS126" s="690"/>
      <c r="BST126" s="690"/>
      <c r="BSU126" s="690"/>
      <c r="BSV126" s="690"/>
      <c r="BSW126" s="690"/>
      <c r="BSX126" s="690"/>
      <c r="BSY126" s="690"/>
      <c r="BSZ126" s="688"/>
      <c r="BTA126" s="687"/>
      <c r="BTB126" s="690"/>
      <c r="BTC126" s="690"/>
      <c r="BTD126" s="690"/>
      <c r="BTE126" s="690"/>
      <c r="BTF126" s="690"/>
      <c r="BTG126" s="690"/>
      <c r="BTH126" s="690"/>
      <c r="BTI126" s="688"/>
      <c r="BTJ126" s="687"/>
      <c r="BTK126" s="690"/>
      <c r="BTL126" s="690"/>
      <c r="BTM126" s="690"/>
      <c r="BTN126" s="690"/>
      <c r="BTO126" s="690"/>
      <c r="BTP126" s="690"/>
      <c r="BTQ126" s="690"/>
      <c r="BTR126" s="688"/>
      <c r="BTS126" s="687"/>
      <c r="BTT126" s="690"/>
      <c r="BTU126" s="690"/>
      <c r="BTV126" s="690"/>
      <c r="BTW126" s="690"/>
      <c r="BTX126" s="690"/>
      <c r="BTY126" s="690"/>
      <c r="BTZ126" s="690"/>
      <c r="BUA126" s="688"/>
      <c r="BUB126" s="687"/>
      <c r="BUC126" s="690"/>
      <c r="BUD126" s="690"/>
      <c r="BUE126" s="690"/>
      <c r="BUF126" s="690"/>
      <c r="BUG126" s="690"/>
      <c r="BUH126" s="690"/>
      <c r="BUI126" s="690"/>
      <c r="BUJ126" s="688"/>
      <c r="BUK126" s="687"/>
      <c r="BUL126" s="690"/>
      <c r="BUM126" s="690"/>
      <c r="BUN126" s="690"/>
      <c r="BUO126" s="690"/>
      <c r="BUP126" s="690"/>
      <c r="BUQ126" s="690"/>
      <c r="BUR126" s="690"/>
      <c r="BUS126" s="688"/>
      <c r="BUT126" s="687"/>
      <c r="BUU126" s="690"/>
      <c r="BUV126" s="690"/>
      <c r="BUW126" s="690"/>
      <c r="BUX126" s="690"/>
      <c r="BUY126" s="690"/>
      <c r="BUZ126" s="690"/>
      <c r="BVA126" s="690"/>
      <c r="BVB126" s="688"/>
      <c r="BVC126" s="687"/>
      <c r="BVD126" s="690"/>
      <c r="BVE126" s="690"/>
      <c r="BVF126" s="690"/>
      <c r="BVG126" s="690"/>
      <c r="BVH126" s="690"/>
      <c r="BVI126" s="690"/>
      <c r="BVJ126" s="690"/>
      <c r="BVK126" s="688"/>
      <c r="BVL126" s="687"/>
      <c r="BVM126" s="690"/>
      <c r="BVN126" s="690"/>
      <c r="BVO126" s="690"/>
      <c r="BVP126" s="690"/>
      <c r="BVQ126" s="690"/>
      <c r="BVR126" s="690"/>
      <c r="BVS126" s="690"/>
      <c r="BVT126" s="688"/>
      <c r="BVU126" s="687"/>
      <c r="BVV126" s="690"/>
      <c r="BVW126" s="690"/>
      <c r="BVX126" s="690"/>
      <c r="BVY126" s="690"/>
      <c r="BVZ126" s="690"/>
      <c r="BWA126" s="690"/>
      <c r="BWB126" s="690"/>
      <c r="BWC126" s="688"/>
      <c r="BWD126" s="687"/>
      <c r="BWE126" s="690"/>
      <c r="BWF126" s="690"/>
      <c r="BWG126" s="690"/>
      <c r="BWH126" s="690"/>
      <c r="BWI126" s="690"/>
      <c r="BWJ126" s="690"/>
      <c r="BWK126" s="690"/>
      <c r="BWL126" s="688"/>
      <c r="BWM126" s="687"/>
      <c r="BWN126" s="690"/>
      <c r="BWO126" s="690"/>
      <c r="BWP126" s="690"/>
      <c r="BWQ126" s="690"/>
      <c r="BWR126" s="690"/>
      <c r="BWS126" s="690"/>
      <c r="BWT126" s="690"/>
      <c r="BWU126" s="688"/>
      <c r="BWV126" s="687"/>
      <c r="BWW126" s="690"/>
      <c r="BWX126" s="690"/>
      <c r="BWY126" s="690"/>
      <c r="BWZ126" s="690"/>
      <c r="BXA126" s="690"/>
      <c r="BXB126" s="690"/>
      <c r="BXC126" s="690"/>
      <c r="BXD126" s="688"/>
      <c r="BXE126" s="687"/>
      <c r="BXF126" s="690"/>
      <c r="BXG126" s="690"/>
      <c r="BXH126" s="690"/>
      <c r="BXI126" s="690"/>
      <c r="BXJ126" s="690"/>
      <c r="BXK126" s="690"/>
      <c r="BXL126" s="690"/>
      <c r="BXM126" s="688"/>
      <c r="BXN126" s="687"/>
      <c r="BXO126" s="690"/>
      <c r="BXP126" s="690"/>
      <c r="BXQ126" s="690"/>
      <c r="BXR126" s="690"/>
      <c r="BXS126" s="690"/>
      <c r="BXT126" s="690"/>
      <c r="BXU126" s="690"/>
      <c r="BXV126" s="688"/>
      <c r="BXW126" s="687"/>
      <c r="BXX126" s="690"/>
      <c r="BXY126" s="690"/>
      <c r="BXZ126" s="690"/>
      <c r="BYA126" s="690"/>
      <c r="BYB126" s="690"/>
      <c r="BYC126" s="690"/>
      <c r="BYD126" s="690"/>
      <c r="BYE126" s="688"/>
      <c r="BYF126" s="687"/>
      <c r="BYG126" s="690"/>
      <c r="BYH126" s="690"/>
      <c r="BYI126" s="690"/>
      <c r="BYJ126" s="690"/>
      <c r="BYK126" s="690"/>
      <c r="BYL126" s="690"/>
      <c r="BYM126" s="690"/>
      <c r="BYN126" s="688"/>
      <c r="BYO126" s="687"/>
      <c r="BYP126" s="690"/>
      <c r="BYQ126" s="690"/>
      <c r="BYR126" s="690"/>
      <c r="BYS126" s="690"/>
      <c r="BYT126" s="690"/>
      <c r="BYU126" s="690"/>
      <c r="BYV126" s="690"/>
      <c r="BYW126" s="688"/>
      <c r="BYX126" s="687"/>
      <c r="BYY126" s="690"/>
      <c r="BYZ126" s="690"/>
      <c r="BZA126" s="690"/>
      <c r="BZB126" s="690"/>
      <c r="BZC126" s="690"/>
      <c r="BZD126" s="690"/>
      <c r="BZE126" s="690"/>
      <c r="BZF126" s="688"/>
      <c r="BZG126" s="687"/>
      <c r="BZH126" s="690"/>
      <c r="BZI126" s="690"/>
      <c r="BZJ126" s="690"/>
      <c r="BZK126" s="690"/>
      <c r="BZL126" s="690"/>
      <c r="BZM126" s="690"/>
      <c r="BZN126" s="690"/>
      <c r="BZO126" s="688"/>
      <c r="BZP126" s="687"/>
      <c r="BZQ126" s="690"/>
      <c r="BZR126" s="690"/>
      <c r="BZS126" s="690"/>
      <c r="BZT126" s="690"/>
      <c r="BZU126" s="690"/>
      <c r="BZV126" s="690"/>
      <c r="BZW126" s="690"/>
      <c r="BZX126" s="688"/>
      <c r="BZY126" s="687"/>
      <c r="BZZ126" s="690"/>
      <c r="CAA126" s="690"/>
      <c r="CAB126" s="690"/>
      <c r="CAC126" s="690"/>
      <c r="CAD126" s="690"/>
      <c r="CAE126" s="690"/>
      <c r="CAF126" s="690"/>
      <c r="CAG126" s="688"/>
      <c r="CAH126" s="687"/>
      <c r="CAI126" s="690"/>
      <c r="CAJ126" s="690"/>
      <c r="CAK126" s="690"/>
      <c r="CAL126" s="690"/>
      <c r="CAM126" s="690"/>
      <c r="CAN126" s="690"/>
      <c r="CAO126" s="690"/>
      <c r="CAP126" s="688"/>
      <c r="CAQ126" s="687"/>
      <c r="CAR126" s="690"/>
      <c r="CAS126" s="690"/>
      <c r="CAT126" s="690"/>
      <c r="CAU126" s="690"/>
      <c r="CAV126" s="690"/>
      <c r="CAW126" s="690"/>
      <c r="CAX126" s="690"/>
      <c r="CAY126" s="688"/>
      <c r="CAZ126" s="687"/>
      <c r="CBA126" s="690"/>
      <c r="CBB126" s="690"/>
      <c r="CBC126" s="690"/>
      <c r="CBD126" s="690"/>
      <c r="CBE126" s="690"/>
      <c r="CBF126" s="690"/>
      <c r="CBG126" s="690"/>
      <c r="CBH126" s="688"/>
      <c r="CBI126" s="687"/>
      <c r="CBJ126" s="690"/>
      <c r="CBK126" s="690"/>
      <c r="CBL126" s="690"/>
      <c r="CBM126" s="690"/>
      <c r="CBN126" s="690"/>
      <c r="CBO126" s="690"/>
      <c r="CBP126" s="690"/>
      <c r="CBQ126" s="688"/>
      <c r="CBR126" s="687"/>
      <c r="CBS126" s="690"/>
      <c r="CBT126" s="690"/>
      <c r="CBU126" s="690"/>
      <c r="CBV126" s="690"/>
      <c r="CBW126" s="690"/>
      <c r="CBX126" s="690"/>
      <c r="CBY126" s="690"/>
      <c r="CBZ126" s="688"/>
      <c r="CCA126" s="687"/>
      <c r="CCB126" s="690"/>
      <c r="CCC126" s="690"/>
      <c r="CCD126" s="690"/>
      <c r="CCE126" s="690"/>
      <c r="CCF126" s="690"/>
      <c r="CCG126" s="690"/>
      <c r="CCH126" s="690"/>
      <c r="CCI126" s="688"/>
      <c r="CCJ126" s="687"/>
      <c r="CCK126" s="690"/>
      <c r="CCL126" s="690"/>
      <c r="CCM126" s="690"/>
      <c r="CCN126" s="690"/>
      <c r="CCO126" s="690"/>
      <c r="CCP126" s="690"/>
      <c r="CCQ126" s="690"/>
      <c r="CCR126" s="688"/>
      <c r="CCS126" s="687"/>
      <c r="CCT126" s="690"/>
      <c r="CCU126" s="690"/>
      <c r="CCV126" s="690"/>
      <c r="CCW126" s="690"/>
      <c r="CCX126" s="690"/>
      <c r="CCY126" s="690"/>
      <c r="CCZ126" s="690"/>
      <c r="CDA126" s="688"/>
      <c r="CDB126" s="687"/>
      <c r="CDC126" s="690"/>
      <c r="CDD126" s="690"/>
      <c r="CDE126" s="690"/>
      <c r="CDF126" s="690"/>
      <c r="CDG126" s="690"/>
      <c r="CDH126" s="690"/>
      <c r="CDI126" s="690"/>
      <c r="CDJ126" s="688"/>
      <c r="CDK126" s="687"/>
      <c r="CDL126" s="690"/>
      <c r="CDM126" s="690"/>
      <c r="CDN126" s="690"/>
      <c r="CDO126" s="690"/>
      <c r="CDP126" s="690"/>
      <c r="CDQ126" s="690"/>
      <c r="CDR126" s="690"/>
      <c r="CDS126" s="688"/>
      <c r="CDT126" s="687"/>
      <c r="CDU126" s="690"/>
      <c r="CDV126" s="690"/>
      <c r="CDW126" s="690"/>
      <c r="CDX126" s="690"/>
      <c r="CDY126" s="690"/>
      <c r="CDZ126" s="690"/>
      <c r="CEA126" s="690"/>
      <c r="CEB126" s="688"/>
      <c r="CEC126" s="687"/>
      <c r="CED126" s="690"/>
      <c r="CEE126" s="690"/>
      <c r="CEF126" s="690"/>
      <c r="CEG126" s="690"/>
      <c r="CEH126" s="690"/>
      <c r="CEI126" s="690"/>
      <c r="CEJ126" s="690"/>
      <c r="CEK126" s="688"/>
      <c r="CEL126" s="687"/>
      <c r="CEM126" s="690"/>
      <c r="CEN126" s="690"/>
      <c r="CEO126" s="690"/>
      <c r="CEP126" s="690"/>
      <c r="CEQ126" s="690"/>
      <c r="CER126" s="690"/>
      <c r="CES126" s="690"/>
      <c r="CET126" s="688"/>
      <c r="CEU126" s="687"/>
      <c r="CEV126" s="690"/>
      <c r="CEW126" s="690"/>
      <c r="CEX126" s="690"/>
      <c r="CEY126" s="690"/>
      <c r="CEZ126" s="690"/>
      <c r="CFA126" s="690"/>
      <c r="CFB126" s="690"/>
      <c r="CFC126" s="688"/>
      <c r="CFD126" s="687"/>
      <c r="CFE126" s="690"/>
      <c r="CFF126" s="690"/>
      <c r="CFG126" s="690"/>
      <c r="CFH126" s="690"/>
      <c r="CFI126" s="690"/>
      <c r="CFJ126" s="690"/>
      <c r="CFK126" s="690"/>
      <c r="CFL126" s="688"/>
      <c r="CFM126" s="687"/>
      <c r="CFN126" s="690"/>
      <c r="CFO126" s="690"/>
      <c r="CFP126" s="690"/>
      <c r="CFQ126" s="690"/>
      <c r="CFR126" s="690"/>
      <c r="CFS126" s="690"/>
      <c r="CFT126" s="690"/>
      <c r="CFU126" s="688"/>
      <c r="CFV126" s="687"/>
      <c r="CFW126" s="690"/>
      <c r="CFX126" s="690"/>
      <c r="CFY126" s="690"/>
      <c r="CFZ126" s="690"/>
      <c r="CGA126" s="690"/>
      <c r="CGB126" s="690"/>
      <c r="CGC126" s="690"/>
      <c r="CGD126" s="688"/>
      <c r="CGE126" s="687"/>
      <c r="CGF126" s="690"/>
      <c r="CGG126" s="690"/>
      <c r="CGH126" s="690"/>
      <c r="CGI126" s="690"/>
      <c r="CGJ126" s="690"/>
      <c r="CGK126" s="690"/>
      <c r="CGL126" s="690"/>
      <c r="CGM126" s="688"/>
      <c r="CGN126" s="687"/>
      <c r="CGO126" s="690"/>
      <c r="CGP126" s="690"/>
      <c r="CGQ126" s="690"/>
      <c r="CGR126" s="690"/>
      <c r="CGS126" s="690"/>
      <c r="CGT126" s="690"/>
      <c r="CGU126" s="690"/>
      <c r="CGV126" s="688"/>
      <c r="CGW126" s="687"/>
      <c r="CGX126" s="690"/>
      <c r="CGY126" s="690"/>
      <c r="CGZ126" s="690"/>
      <c r="CHA126" s="690"/>
      <c r="CHB126" s="690"/>
      <c r="CHC126" s="690"/>
      <c r="CHD126" s="690"/>
      <c r="CHE126" s="688"/>
      <c r="CHF126" s="687"/>
      <c r="CHG126" s="690"/>
      <c r="CHH126" s="690"/>
      <c r="CHI126" s="690"/>
      <c r="CHJ126" s="690"/>
      <c r="CHK126" s="690"/>
      <c r="CHL126" s="690"/>
      <c r="CHM126" s="690"/>
      <c r="CHN126" s="688"/>
      <c r="CHO126" s="687"/>
      <c r="CHP126" s="690"/>
      <c r="CHQ126" s="690"/>
      <c r="CHR126" s="690"/>
      <c r="CHS126" s="690"/>
      <c r="CHT126" s="690"/>
      <c r="CHU126" s="690"/>
      <c r="CHV126" s="690"/>
      <c r="CHW126" s="688"/>
      <c r="CHX126" s="687"/>
      <c r="CHY126" s="690"/>
      <c r="CHZ126" s="690"/>
      <c r="CIA126" s="690"/>
      <c r="CIB126" s="690"/>
      <c r="CIC126" s="690"/>
      <c r="CID126" s="690"/>
      <c r="CIE126" s="690"/>
      <c r="CIF126" s="688"/>
      <c r="CIG126" s="687"/>
      <c r="CIH126" s="690"/>
      <c r="CII126" s="690"/>
      <c r="CIJ126" s="690"/>
      <c r="CIK126" s="690"/>
      <c r="CIL126" s="690"/>
      <c r="CIM126" s="690"/>
      <c r="CIN126" s="690"/>
      <c r="CIO126" s="688"/>
      <c r="CIP126" s="687"/>
      <c r="CIQ126" s="690"/>
      <c r="CIR126" s="690"/>
      <c r="CIS126" s="690"/>
      <c r="CIT126" s="690"/>
      <c r="CIU126" s="690"/>
      <c r="CIV126" s="690"/>
      <c r="CIW126" s="690"/>
      <c r="CIX126" s="688"/>
      <c r="CIY126" s="687"/>
      <c r="CIZ126" s="690"/>
      <c r="CJA126" s="690"/>
      <c r="CJB126" s="690"/>
      <c r="CJC126" s="690"/>
      <c r="CJD126" s="690"/>
      <c r="CJE126" s="690"/>
      <c r="CJF126" s="690"/>
      <c r="CJG126" s="688"/>
      <c r="CJH126" s="687"/>
      <c r="CJI126" s="690"/>
      <c r="CJJ126" s="690"/>
      <c r="CJK126" s="690"/>
      <c r="CJL126" s="690"/>
      <c r="CJM126" s="690"/>
      <c r="CJN126" s="690"/>
      <c r="CJO126" s="690"/>
      <c r="CJP126" s="688"/>
      <c r="CJQ126" s="687"/>
      <c r="CJR126" s="690"/>
      <c r="CJS126" s="690"/>
      <c r="CJT126" s="690"/>
      <c r="CJU126" s="690"/>
      <c r="CJV126" s="690"/>
      <c r="CJW126" s="690"/>
      <c r="CJX126" s="690"/>
      <c r="CJY126" s="688"/>
      <c r="CJZ126" s="687"/>
      <c r="CKA126" s="690"/>
      <c r="CKB126" s="690"/>
      <c r="CKC126" s="690"/>
      <c r="CKD126" s="690"/>
      <c r="CKE126" s="690"/>
      <c r="CKF126" s="690"/>
      <c r="CKG126" s="690"/>
      <c r="CKH126" s="688"/>
      <c r="CKI126" s="687"/>
      <c r="CKJ126" s="690"/>
      <c r="CKK126" s="690"/>
      <c r="CKL126" s="690"/>
      <c r="CKM126" s="690"/>
      <c r="CKN126" s="690"/>
      <c r="CKO126" s="690"/>
      <c r="CKP126" s="690"/>
      <c r="CKQ126" s="688"/>
      <c r="CKR126" s="687"/>
      <c r="CKS126" s="690"/>
      <c r="CKT126" s="690"/>
      <c r="CKU126" s="690"/>
      <c r="CKV126" s="690"/>
      <c r="CKW126" s="690"/>
      <c r="CKX126" s="690"/>
      <c r="CKY126" s="690"/>
      <c r="CKZ126" s="688"/>
      <c r="CLA126" s="687"/>
      <c r="CLB126" s="690"/>
      <c r="CLC126" s="690"/>
      <c r="CLD126" s="690"/>
      <c r="CLE126" s="690"/>
      <c r="CLF126" s="690"/>
      <c r="CLG126" s="690"/>
      <c r="CLH126" s="690"/>
      <c r="CLI126" s="688"/>
      <c r="CLJ126" s="687"/>
      <c r="CLK126" s="690"/>
      <c r="CLL126" s="690"/>
      <c r="CLM126" s="690"/>
      <c r="CLN126" s="690"/>
      <c r="CLO126" s="690"/>
      <c r="CLP126" s="690"/>
      <c r="CLQ126" s="690"/>
      <c r="CLR126" s="688"/>
      <c r="CLS126" s="687"/>
      <c r="CLT126" s="690"/>
      <c r="CLU126" s="690"/>
      <c r="CLV126" s="690"/>
      <c r="CLW126" s="690"/>
      <c r="CLX126" s="690"/>
      <c r="CLY126" s="690"/>
      <c r="CLZ126" s="690"/>
      <c r="CMA126" s="688"/>
      <c r="CMB126" s="687"/>
      <c r="CMC126" s="690"/>
      <c r="CMD126" s="690"/>
      <c r="CME126" s="690"/>
      <c r="CMF126" s="690"/>
      <c r="CMG126" s="690"/>
      <c r="CMH126" s="690"/>
      <c r="CMI126" s="690"/>
      <c r="CMJ126" s="688"/>
      <c r="CMK126" s="687"/>
      <c r="CML126" s="690"/>
      <c r="CMM126" s="690"/>
      <c r="CMN126" s="690"/>
      <c r="CMO126" s="690"/>
      <c r="CMP126" s="690"/>
      <c r="CMQ126" s="690"/>
      <c r="CMR126" s="690"/>
      <c r="CMS126" s="688"/>
      <c r="CMT126" s="687"/>
      <c r="CMU126" s="690"/>
      <c r="CMV126" s="690"/>
      <c r="CMW126" s="690"/>
      <c r="CMX126" s="690"/>
      <c r="CMY126" s="690"/>
      <c r="CMZ126" s="690"/>
      <c r="CNA126" s="690"/>
      <c r="CNB126" s="688"/>
      <c r="CNC126" s="687"/>
      <c r="CND126" s="690"/>
      <c r="CNE126" s="690"/>
      <c r="CNF126" s="690"/>
      <c r="CNG126" s="690"/>
      <c r="CNH126" s="690"/>
      <c r="CNI126" s="690"/>
      <c r="CNJ126" s="690"/>
      <c r="CNK126" s="688"/>
      <c r="CNL126" s="687"/>
      <c r="CNM126" s="690"/>
      <c r="CNN126" s="690"/>
      <c r="CNO126" s="690"/>
      <c r="CNP126" s="690"/>
      <c r="CNQ126" s="690"/>
      <c r="CNR126" s="690"/>
      <c r="CNS126" s="690"/>
      <c r="CNT126" s="688"/>
      <c r="CNU126" s="687"/>
      <c r="CNV126" s="690"/>
      <c r="CNW126" s="690"/>
      <c r="CNX126" s="690"/>
      <c r="CNY126" s="690"/>
      <c r="CNZ126" s="690"/>
      <c r="COA126" s="690"/>
      <c r="COB126" s="690"/>
      <c r="COC126" s="688"/>
      <c r="COD126" s="687"/>
      <c r="COE126" s="690"/>
      <c r="COF126" s="690"/>
      <c r="COG126" s="690"/>
      <c r="COH126" s="690"/>
      <c r="COI126" s="690"/>
      <c r="COJ126" s="690"/>
      <c r="COK126" s="690"/>
      <c r="COL126" s="688"/>
      <c r="COM126" s="687"/>
      <c r="CON126" s="690"/>
      <c r="COO126" s="690"/>
      <c r="COP126" s="690"/>
      <c r="COQ126" s="690"/>
      <c r="COR126" s="690"/>
      <c r="COS126" s="690"/>
      <c r="COT126" s="690"/>
      <c r="COU126" s="688"/>
      <c r="COV126" s="687"/>
      <c r="COW126" s="690"/>
      <c r="COX126" s="690"/>
      <c r="COY126" s="690"/>
      <c r="COZ126" s="690"/>
      <c r="CPA126" s="690"/>
      <c r="CPB126" s="690"/>
      <c r="CPC126" s="690"/>
      <c r="CPD126" s="688"/>
      <c r="CPE126" s="687"/>
      <c r="CPF126" s="690"/>
      <c r="CPG126" s="690"/>
      <c r="CPH126" s="690"/>
      <c r="CPI126" s="690"/>
      <c r="CPJ126" s="690"/>
      <c r="CPK126" s="690"/>
      <c r="CPL126" s="690"/>
      <c r="CPM126" s="688"/>
      <c r="CPN126" s="687"/>
      <c r="CPO126" s="690"/>
      <c r="CPP126" s="690"/>
      <c r="CPQ126" s="690"/>
      <c r="CPR126" s="690"/>
      <c r="CPS126" s="690"/>
      <c r="CPT126" s="690"/>
      <c r="CPU126" s="690"/>
      <c r="CPV126" s="688"/>
      <c r="CPW126" s="687"/>
      <c r="CPX126" s="690"/>
      <c r="CPY126" s="690"/>
      <c r="CPZ126" s="690"/>
      <c r="CQA126" s="690"/>
      <c r="CQB126" s="690"/>
      <c r="CQC126" s="690"/>
      <c r="CQD126" s="690"/>
      <c r="CQE126" s="688"/>
      <c r="CQF126" s="687"/>
      <c r="CQG126" s="690"/>
      <c r="CQH126" s="690"/>
      <c r="CQI126" s="690"/>
      <c r="CQJ126" s="690"/>
      <c r="CQK126" s="690"/>
      <c r="CQL126" s="690"/>
      <c r="CQM126" s="690"/>
      <c r="CQN126" s="688"/>
      <c r="CQO126" s="687"/>
      <c r="CQP126" s="690"/>
      <c r="CQQ126" s="690"/>
      <c r="CQR126" s="690"/>
      <c r="CQS126" s="690"/>
      <c r="CQT126" s="690"/>
      <c r="CQU126" s="690"/>
      <c r="CQV126" s="690"/>
      <c r="CQW126" s="688"/>
      <c r="CQX126" s="687"/>
      <c r="CQY126" s="690"/>
      <c r="CQZ126" s="690"/>
      <c r="CRA126" s="690"/>
      <c r="CRB126" s="690"/>
      <c r="CRC126" s="690"/>
      <c r="CRD126" s="690"/>
      <c r="CRE126" s="690"/>
      <c r="CRF126" s="688"/>
      <c r="CRG126" s="687"/>
      <c r="CRH126" s="690"/>
      <c r="CRI126" s="690"/>
      <c r="CRJ126" s="690"/>
      <c r="CRK126" s="690"/>
      <c r="CRL126" s="690"/>
      <c r="CRM126" s="690"/>
      <c r="CRN126" s="690"/>
      <c r="CRO126" s="688"/>
      <c r="CRP126" s="687"/>
      <c r="CRQ126" s="690"/>
      <c r="CRR126" s="690"/>
      <c r="CRS126" s="690"/>
      <c r="CRT126" s="690"/>
      <c r="CRU126" s="690"/>
      <c r="CRV126" s="690"/>
      <c r="CRW126" s="690"/>
      <c r="CRX126" s="688"/>
      <c r="CRY126" s="687"/>
      <c r="CRZ126" s="690"/>
      <c r="CSA126" s="690"/>
      <c r="CSB126" s="690"/>
      <c r="CSC126" s="690"/>
      <c r="CSD126" s="690"/>
      <c r="CSE126" s="690"/>
      <c r="CSF126" s="690"/>
      <c r="CSG126" s="688"/>
      <c r="CSH126" s="687"/>
      <c r="CSI126" s="690"/>
      <c r="CSJ126" s="690"/>
      <c r="CSK126" s="690"/>
      <c r="CSL126" s="690"/>
      <c r="CSM126" s="690"/>
      <c r="CSN126" s="690"/>
      <c r="CSO126" s="690"/>
      <c r="CSP126" s="688"/>
      <c r="CSQ126" s="687"/>
      <c r="CSR126" s="690"/>
      <c r="CSS126" s="690"/>
      <c r="CST126" s="690"/>
      <c r="CSU126" s="690"/>
      <c r="CSV126" s="690"/>
      <c r="CSW126" s="690"/>
      <c r="CSX126" s="690"/>
      <c r="CSY126" s="688"/>
      <c r="CSZ126" s="687"/>
      <c r="CTA126" s="690"/>
      <c r="CTB126" s="690"/>
      <c r="CTC126" s="690"/>
      <c r="CTD126" s="690"/>
      <c r="CTE126" s="690"/>
      <c r="CTF126" s="690"/>
      <c r="CTG126" s="690"/>
      <c r="CTH126" s="688"/>
      <c r="CTI126" s="687"/>
      <c r="CTJ126" s="690"/>
      <c r="CTK126" s="690"/>
      <c r="CTL126" s="690"/>
      <c r="CTM126" s="690"/>
      <c r="CTN126" s="690"/>
      <c r="CTO126" s="690"/>
      <c r="CTP126" s="690"/>
      <c r="CTQ126" s="688"/>
      <c r="CTR126" s="687"/>
      <c r="CTS126" s="690"/>
      <c r="CTT126" s="690"/>
      <c r="CTU126" s="690"/>
      <c r="CTV126" s="690"/>
      <c r="CTW126" s="690"/>
      <c r="CTX126" s="690"/>
      <c r="CTY126" s="690"/>
      <c r="CTZ126" s="688"/>
      <c r="CUA126" s="687"/>
      <c r="CUB126" s="690"/>
      <c r="CUC126" s="690"/>
      <c r="CUD126" s="690"/>
      <c r="CUE126" s="690"/>
      <c r="CUF126" s="690"/>
      <c r="CUG126" s="690"/>
      <c r="CUH126" s="690"/>
      <c r="CUI126" s="688"/>
      <c r="CUJ126" s="687"/>
      <c r="CUK126" s="690"/>
      <c r="CUL126" s="690"/>
      <c r="CUM126" s="690"/>
      <c r="CUN126" s="690"/>
      <c r="CUO126" s="690"/>
      <c r="CUP126" s="690"/>
      <c r="CUQ126" s="690"/>
      <c r="CUR126" s="688"/>
      <c r="CUS126" s="687"/>
      <c r="CUT126" s="690"/>
      <c r="CUU126" s="690"/>
      <c r="CUV126" s="690"/>
      <c r="CUW126" s="690"/>
      <c r="CUX126" s="690"/>
      <c r="CUY126" s="690"/>
      <c r="CUZ126" s="690"/>
      <c r="CVA126" s="688"/>
      <c r="CVB126" s="687"/>
      <c r="CVC126" s="690"/>
      <c r="CVD126" s="690"/>
      <c r="CVE126" s="690"/>
      <c r="CVF126" s="690"/>
      <c r="CVG126" s="690"/>
      <c r="CVH126" s="690"/>
      <c r="CVI126" s="690"/>
      <c r="CVJ126" s="688"/>
      <c r="CVK126" s="687"/>
      <c r="CVL126" s="690"/>
      <c r="CVM126" s="690"/>
      <c r="CVN126" s="690"/>
      <c r="CVO126" s="690"/>
      <c r="CVP126" s="690"/>
      <c r="CVQ126" s="690"/>
      <c r="CVR126" s="690"/>
      <c r="CVS126" s="688"/>
      <c r="CVT126" s="687"/>
      <c r="CVU126" s="690"/>
      <c r="CVV126" s="690"/>
      <c r="CVW126" s="690"/>
      <c r="CVX126" s="690"/>
      <c r="CVY126" s="690"/>
      <c r="CVZ126" s="690"/>
      <c r="CWA126" s="690"/>
      <c r="CWB126" s="688"/>
      <c r="CWC126" s="687"/>
      <c r="CWD126" s="690"/>
      <c r="CWE126" s="690"/>
      <c r="CWF126" s="690"/>
      <c r="CWG126" s="690"/>
      <c r="CWH126" s="690"/>
      <c r="CWI126" s="690"/>
      <c r="CWJ126" s="690"/>
      <c r="CWK126" s="688"/>
      <c r="CWL126" s="687"/>
      <c r="CWM126" s="690"/>
      <c r="CWN126" s="690"/>
      <c r="CWO126" s="690"/>
      <c r="CWP126" s="690"/>
      <c r="CWQ126" s="690"/>
      <c r="CWR126" s="690"/>
      <c r="CWS126" s="690"/>
      <c r="CWT126" s="688"/>
      <c r="CWU126" s="687"/>
      <c r="CWV126" s="690"/>
      <c r="CWW126" s="690"/>
      <c r="CWX126" s="690"/>
      <c r="CWY126" s="690"/>
      <c r="CWZ126" s="690"/>
      <c r="CXA126" s="690"/>
      <c r="CXB126" s="690"/>
      <c r="CXC126" s="688"/>
      <c r="CXD126" s="687"/>
      <c r="CXE126" s="690"/>
      <c r="CXF126" s="690"/>
      <c r="CXG126" s="690"/>
      <c r="CXH126" s="690"/>
      <c r="CXI126" s="690"/>
      <c r="CXJ126" s="690"/>
      <c r="CXK126" s="690"/>
      <c r="CXL126" s="688"/>
      <c r="CXM126" s="687"/>
      <c r="CXN126" s="690"/>
      <c r="CXO126" s="690"/>
      <c r="CXP126" s="690"/>
      <c r="CXQ126" s="690"/>
      <c r="CXR126" s="690"/>
      <c r="CXS126" s="690"/>
      <c r="CXT126" s="690"/>
      <c r="CXU126" s="688"/>
      <c r="CXV126" s="687"/>
      <c r="CXW126" s="690"/>
      <c r="CXX126" s="690"/>
      <c r="CXY126" s="690"/>
      <c r="CXZ126" s="690"/>
      <c r="CYA126" s="690"/>
      <c r="CYB126" s="690"/>
      <c r="CYC126" s="690"/>
      <c r="CYD126" s="688"/>
      <c r="CYE126" s="687"/>
      <c r="CYF126" s="690"/>
      <c r="CYG126" s="690"/>
      <c r="CYH126" s="690"/>
      <c r="CYI126" s="690"/>
      <c r="CYJ126" s="690"/>
      <c r="CYK126" s="690"/>
      <c r="CYL126" s="690"/>
      <c r="CYM126" s="688"/>
      <c r="CYN126" s="687"/>
      <c r="CYO126" s="690"/>
      <c r="CYP126" s="690"/>
      <c r="CYQ126" s="690"/>
      <c r="CYR126" s="690"/>
      <c r="CYS126" s="690"/>
      <c r="CYT126" s="690"/>
      <c r="CYU126" s="690"/>
      <c r="CYV126" s="688"/>
      <c r="CYW126" s="687"/>
      <c r="CYX126" s="690"/>
      <c r="CYY126" s="690"/>
      <c r="CYZ126" s="690"/>
      <c r="CZA126" s="690"/>
      <c r="CZB126" s="690"/>
      <c r="CZC126" s="690"/>
      <c r="CZD126" s="690"/>
      <c r="CZE126" s="688"/>
      <c r="CZF126" s="687"/>
      <c r="CZG126" s="690"/>
      <c r="CZH126" s="690"/>
      <c r="CZI126" s="690"/>
      <c r="CZJ126" s="690"/>
      <c r="CZK126" s="690"/>
      <c r="CZL126" s="690"/>
      <c r="CZM126" s="690"/>
      <c r="CZN126" s="688"/>
      <c r="CZO126" s="687"/>
      <c r="CZP126" s="690"/>
      <c r="CZQ126" s="690"/>
      <c r="CZR126" s="690"/>
      <c r="CZS126" s="690"/>
      <c r="CZT126" s="690"/>
      <c r="CZU126" s="690"/>
      <c r="CZV126" s="690"/>
      <c r="CZW126" s="688"/>
      <c r="CZX126" s="687"/>
      <c r="CZY126" s="690"/>
      <c r="CZZ126" s="690"/>
      <c r="DAA126" s="690"/>
      <c r="DAB126" s="690"/>
      <c r="DAC126" s="690"/>
      <c r="DAD126" s="690"/>
      <c r="DAE126" s="690"/>
      <c r="DAF126" s="688"/>
      <c r="DAG126" s="687"/>
      <c r="DAH126" s="690"/>
      <c r="DAI126" s="690"/>
      <c r="DAJ126" s="690"/>
      <c r="DAK126" s="690"/>
      <c r="DAL126" s="690"/>
      <c r="DAM126" s="690"/>
      <c r="DAN126" s="690"/>
      <c r="DAO126" s="688"/>
      <c r="DAP126" s="687"/>
      <c r="DAQ126" s="690"/>
      <c r="DAR126" s="690"/>
      <c r="DAS126" s="690"/>
      <c r="DAT126" s="690"/>
      <c r="DAU126" s="690"/>
      <c r="DAV126" s="690"/>
      <c r="DAW126" s="690"/>
      <c r="DAX126" s="688"/>
      <c r="DAY126" s="687"/>
      <c r="DAZ126" s="690"/>
      <c r="DBA126" s="690"/>
      <c r="DBB126" s="690"/>
      <c r="DBC126" s="690"/>
      <c r="DBD126" s="690"/>
      <c r="DBE126" s="690"/>
      <c r="DBF126" s="690"/>
      <c r="DBG126" s="688"/>
      <c r="DBH126" s="687"/>
      <c r="DBI126" s="690"/>
      <c r="DBJ126" s="690"/>
      <c r="DBK126" s="690"/>
      <c r="DBL126" s="690"/>
      <c r="DBM126" s="690"/>
      <c r="DBN126" s="690"/>
      <c r="DBO126" s="690"/>
      <c r="DBP126" s="688"/>
      <c r="DBQ126" s="687"/>
      <c r="DBR126" s="690"/>
      <c r="DBS126" s="690"/>
      <c r="DBT126" s="690"/>
      <c r="DBU126" s="690"/>
      <c r="DBV126" s="690"/>
      <c r="DBW126" s="690"/>
      <c r="DBX126" s="690"/>
      <c r="DBY126" s="688"/>
      <c r="DBZ126" s="687"/>
      <c r="DCA126" s="690"/>
      <c r="DCB126" s="690"/>
      <c r="DCC126" s="690"/>
      <c r="DCD126" s="690"/>
      <c r="DCE126" s="690"/>
      <c r="DCF126" s="690"/>
      <c r="DCG126" s="690"/>
      <c r="DCH126" s="688"/>
      <c r="DCI126" s="687"/>
      <c r="DCJ126" s="690"/>
      <c r="DCK126" s="690"/>
      <c r="DCL126" s="690"/>
      <c r="DCM126" s="690"/>
      <c r="DCN126" s="690"/>
      <c r="DCO126" s="690"/>
      <c r="DCP126" s="690"/>
      <c r="DCQ126" s="688"/>
      <c r="DCR126" s="687"/>
      <c r="DCS126" s="690"/>
      <c r="DCT126" s="690"/>
      <c r="DCU126" s="690"/>
      <c r="DCV126" s="690"/>
      <c r="DCW126" s="690"/>
      <c r="DCX126" s="690"/>
      <c r="DCY126" s="690"/>
      <c r="DCZ126" s="688"/>
      <c r="DDA126" s="687"/>
      <c r="DDB126" s="690"/>
      <c r="DDC126" s="690"/>
      <c r="DDD126" s="690"/>
      <c r="DDE126" s="690"/>
      <c r="DDF126" s="690"/>
      <c r="DDG126" s="690"/>
      <c r="DDH126" s="690"/>
      <c r="DDI126" s="688"/>
      <c r="DDJ126" s="687"/>
      <c r="DDK126" s="690"/>
      <c r="DDL126" s="690"/>
      <c r="DDM126" s="690"/>
      <c r="DDN126" s="690"/>
      <c r="DDO126" s="690"/>
      <c r="DDP126" s="690"/>
      <c r="DDQ126" s="690"/>
      <c r="DDR126" s="688"/>
      <c r="DDS126" s="687"/>
      <c r="DDT126" s="690"/>
      <c r="DDU126" s="690"/>
      <c r="DDV126" s="690"/>
      <c r="DDW126" s="690"/>
      <c r="DDX126" s="690"/>
      <c r="DDY126" s="690"/>
      <c r="DDZ126" s="690"/>
      <c r="DEA126" s="688"/>
      <c r="DEB126" s="687"/>
      <c r="DEC126" s="690"/>
      <c r="DED126" s="690"/>
      <c r="DEE126" s="690"/>
      <c r="DEF126" s="690"/>
      <c r="DEG126" s="690"/>
      <c r="DEH126" s="690"/>
      <c r="DEI126" s="690"/>
      <c r="DEJ126" s="688"/>
      <c r="DEK126" s="687"/>
      <c r="DEL126" s="690"/>
      <c r="DEM126" s="690"/>
      <c r="DEN126" s="690"/>
      <c r="DEO126" s="690"/>
      <c r="DEP126" s="690"/>
      <c r="DEQ126" s="690"/>
      <c r="DER126" s="690"/>
      <c r="DES126" s="688"/>
      <c r="DET126" s="687"/>
      <c r="DEU126" s="690"/>
      <c r="DEV126" s="690"/>
      <c r="DEW126" s="690"/>
      <c r="DEX126" s="690"/>
      <c r="DEY126" s="690"/>
      <c r="DEZ126" s="690"/>
      <c r="DFA126" s="690"/>
      <c r="DFB126" s="688"/>
      <c r="DFC126" s="687"/>
      <c r="DFD126" s="690"/>
      <c r="DFE126" s="690"/>
      <c r="DFF126" s="690"/>
      <c r="DFG126" s="690"/>
      <c r="DFH126" s="690"/>
      <c r="DFI126" s="690"/>
      <c r="DFJ126" s="690"/>
      <c r="DFK126" s="688"/>
      <c r="DFL126" s="687"/>
      <c r="DFM126" s="690"/>
      <c r="DFN126" s="690"/>
      <c r="DFO126" s="690"/>
      <c r="DFP126" s="690"/>
      <c r="DFQ126" s="690"/>
      <c r="DFR126" s="690"/>
      <c r="DFS126" s="690"/>
      <c r="DFT126" s="688"/>
      <c r="DFU126" s="687"/>
      <c r="DFV126" s="690"/>
      <c r="DFW126" s="690"/>
      <c r="DFX126" s="690"/>
      <c r="DFY126" s="690"/>
      <c r="DFZ126" s="690"/>
      <c r="DGA126" s="690"/>
      <c r="DGB126" s="690"/>
      <c r="DGC126" s="688"/>
      <c r="DGD126" s="687"/>
      <c r="DGE126" s="690"/>
      <c r="DGF126" s="690"/>
      <c r="DGG126" s="690"/>
      <c r="DGH126" s="690"/>
      <c r="DGI126" s="690"/>
      <c r="DGJ126" s="690"/>
      <c r="DGK126" s="690"/>
      <c r="DGL126" s="688"/>
      <c r="DGM126" s="687"/>
      <c r="DGN126" s="690"/>
      <c r="DGO126" s="690"/>
      <c r="DGP126" s="690"/>
      <c r="DGQ126" s="690"/>
      <c r="DGR126" s="690"/>
      <c r="DGS126" s="690"/>
      <c r="DGT126" s="690"/>
      <c r="DGU126" s="688"/>
      <c r="DGV126" s="687"/>
      <c r="DGW126" s="690"/>
      <c r="DGX126" s="690"/>
      <c r="DGY126" s="690"/>
      <c r="DGZ126" s="690"/>
      <c r="DHA126" s="690"/>
      <c r="DHB126" s="690"/>
      <c r="DHC126" s="690"/>
      <c r="DHD126" s="688"/>
      <c r="DHE126" s="687"/>
      <c r="DHF126" s="690"/>
      <c r="DHG126" s="690"/>
      <c r="DHH126" s="690"/>
      <c r="DHI126" s="690"/>
      <c r="DHJ126" s="690"/>
      <c r="DHK126" s="690"/>
      <c r="DHL126" s="690"/>
      <c r="DHM126" s="688"/>
      <c r="DHN126" s="687"/>
      <c r="DHO126" s="690"/>
      <c r="DHP126" s="690"/>
      <c r="DHQ126" s="690"/>
      <c r="DHR126" s="690"/>
      <c r="DHS126" s="690"/>
      <c r="DHT126" s="690"/>
      <c r="DHU126" s="690"/>
      <c r="DHV126" s="688"/>
      <c r="DHW126" s="687"/>
      <c r="DHX126" s="690"/>
      <c r="DHY126" s="690"/>
      <c r="DHZ126" s="690"/>
      <c r="DIA126" s="690"/>
      <c r="DIB126" s="690"/>
      <c r="DIC126" s="690"/>
      <c r="DID126" s="690"/>
      <c r="DIE126" s="688"/>
      <c r="DIF126" s="687"/>
      <c r="DIG126" s="690"/>
      <c r="DIH126" s="690"/>
      <c r="DII126" s="690"/>
      <c r="DIJ126" s="690"/>
      <c r="DIK126" s="690"/>
      <c r="DIL126" s="690"/>
      <c r="DIM126" s="690"/>
      <c r="DIN126" s="688"/>
      <c r="DIO126" s="687"/>
      <c r="DIP126" s="690"/>
      <c r="DIQ126" s="690"/>
      <c r="DIR126" s="690"/>
      <c r="DIS126" s="690"/>
      <c r="DIT126" s="690"/>
      <c r="DIU126" s="690"/>
      <c r="DIV126" s="690"/>
      <c r="DIW126" s="688"/>
      <c r="DIX126" s="687"/>
      <c r="DIY126" s="690"/>
      <c r="DIZ126" s="690"/>
      <c r="DJA126" s="690"/>
      <c r="DJB126" s="690"/>
      <c r="DJC126" s="690"/>
      <c r="DJD126" s="690"/>
      <c r="DJE126" s="690"/>
      <c r="DJF126" s="688"/>
      <c r="DJG126" s="687"/>
      <c r="DJH126" s="690"/>
      <c r="DJI126" s="690"/>
      <c r="DJJ126" s="690"/>
      <c r="DJK126" s="690"/>
      <c r="DJL126" s="690"/>
      <c r="DJM126" s="690"/>
      <c r="DJN126" s="690"/>
      <c r="DJO126" s="688"/>
      <c r="DJP126" s="687"/>
      <c r="DJQ126" s="690"/>
      <c r="DJR126" s="690"/>
      <c r="DJS126" s="690"/>
      <c r="DJT126" s="690"/>
      <c r="DJU126" s="690"/>
      <c r="DJV126" s="690"/>
      <c r="DJW126" s="690"/>
      <c r="DJX126" s="688"/>
      <c r="DJY126" s="687"/>
      <c r="DJZ126" s="690"/>
      <c r="DKA126" s="690"/>
      <c r="DKB126" s="690"/>
      <c r="DKC126" s="690"/>
      <c r="DKD126" s="690"/>
      <c r="DKE126" s="690"/>
      <c r="DKF126" s="690"/>
      <c r="DKG126" s="688"/>
      <c r="DKH126" s="687"/>
      <c r="DKI126" s="690"/>
      <c r="DKJ126" s="690"/>
      <c r="DKK126" s="690"/>
      <c r="DKL126" s="690"/>
      <c r="DKM126" s="690"/>
      <c r="DKN126" s="690"/>
      <c r="DKO126" s="690"/>
      <c r="DKP126" s="688"/>
      <c r="DKQ126" s="687"/>
      <c r="DKR126" s="690"/>
      <c r="DKS126" s="690"/>
      <c r="DKT126" s="690"/>
      <c r="DKU126" s="690"/>
      <c r="DKV126" s="690"/>
      <c r="DKW126" s="690"/>
      <c r="DKX126" s="690"/>
      <c r="DKY126" s="688"/>
      <c r="DKZ126" s="687"/>
      <c r="DLA126" s="690"/>
      <c r="DLB126" s="690"/>
      <c r="DLC126" s="690"/>
      <c r="DLD126" s="690"/>
      <c r="DLE126" s="690"/>
      <c r="DLF126" s="690"/>
      <c r="DLG126" s="690"/>
      <c r="DLH126" s="688"/>
      <c r="DLI126" s="687"/>
      <c r="DLJ126" s="690"/>
      <c r="DLK126" s="690"/>
      <c r="DLL126" s="690"/>
      <c r="DLM126" s="690"/>
      <c r="DLN126" s="690"/>
      <c r="DLO126" s="690"/>
      <c r="DLP126" s="690"/>
      <c r="DLQ126" s="688"/>
      <c r="DLR126" s="687"/>
      <c r="DLS126" s="690"/>
      <c r="DLT126" s="690"/>
      <c r="DLU126" s="690"/>
      <c r="DLV126" s="690"/>
      <c r="DLW126" s="690"/>
      <c r="DLX126" s="690"/>
      <c r="DLY126" s="690"/>
      <c r="DLZ126" s="688"/>
      <c r="DMA126" s="687"/>
      <c r="DMB126" s="690"/>
      <c r="DMC126" s="690"/>
      <c r="DMD126" s="690"/>
      <c r="DME126" s="690"/>
      <c r="DMF126" s="690"/>
      <c r="DMG126" s="690"/>
      <c r="DMH126" s="690"/>
      <c r="DMI126" s="688"/>
      <c r="DMJ126" s="687"/>
      <c r="DMK126" s="690"/>
      <c r="DML126" s="690"/>
      <c r="DMM126" s="690"/>
      <c r="DMN126" s="690"/>
      <c r="DMO126" s="690"/>
      <c r="DMP126" s="690"/>
      <c r="DMQ126" s="690"/>
      <c r="DMR126" s="688"/>
      <c r="DMS126" s="687"/>
      <c r="DMT126" s="690"/>
      <c r="DMU126" s="690"/>
      <c r="DMV126" s="690"/>
      <c r="DMW126" s="690"/>
      <c r="DMX126" s="690"/>
      <c r="DMY126" s="690"/>
      <c r="DMZ126" s="690"/>
      <c r="DNA126" s="688"/>
      <c r="DNB126" s="687"/>
      <c r="DNC126" s="690"/>
      <c r="DND126" s="690"/>
      <c r="DNE126" s="690"/>
      <c r="DNF126" s="690"/>
      <c r="DNG126" s="690"/>
      <c r="DNH126" s="690"/>
      <c r="DNI126" s="690"/>
      <c r="DNJ126" s="688"/>
      <c r="DNK126" s="687"/>
      <c r="DNL126" s="690"/>
      <c r="DNM126" s="690"/>
      <c r="DNN126" s="690"/>
      <c r="DNO126" s="690"/>
      <c r="DNP126" s="690"/>
      <c r="DNQ126" s="690"/>
      <c r="DNR126" s="690"/>
      <c r="DNS126" s="688"/>
      <c r="DNT126" s="687"/>
      <c r="DNU126" s="690"/>
      <c r="DNV126" s="690"/>
      <c r="DNW126" s="690"/>
      <c r="DNX126" s="690"/>
      <c r="DNY126" s="690"/>
      <c r="DNZ126" s="690"/>
      <c r="DOA126" s="690"/>
      <c r="DOB126" s="688"/>
      <c r="DOC126" s="687"/>
      <c r="DOD126" s="690"/>
      <c r="DOE126" s="690"/>
      <c r="DOF126" s="690"/>
      <c r="DOG126" s="690"/>
      <c r="DOH126" s="690"/>
      <c r="DOI126" s="690"/>
      <c r="DOJ126" s="690"/>
      <c r="DOK126" s="688"/>
      <c r="DOL126" s="687"/>
      <c r="DOM126" s="690"/>
      <c r="DON126" s="690"/>
      <c r="DOO126" s="690"/>
      <c r="DOP126" s="690"/>
      <c r="DOQ126" s="690"/>
      <c r="DOR126" s="690"/>
      <c r="DOS126" s="690"/>
      <c r="DOT126" s="688"/>
      <c r="DOU126" s="687"/>
      <c r="DOV126" s="690"/>
      <c r="DOW126" s="690"/>
      <c r="DOX126" s="690"/>
      <c r="DOY126" s="690"/>
      <c r="DOZ126" s="690"/>
      <c r="DPA126" s="690"/>
      <c r="DPB126" s="690"/>
      <c r="DPC126" s="688"/>
      <c r="DPD126" s="687"/>
      <c r="DPE126" s="690"/>
      <c r="DPF126" s="690"/>
      <c r="DPG126" s="690"/>
      <c r="DPH126" s="690"/>
      <c r="DPI126" s="690"/>
      <c r="DPJ126" s="690"/>
      <c r="DPK126" s="690"/>
      <c r="DPL126" s="688"/>
      <c r="DPM126" s="687"/>
      <c r="DPN126" s="690"/>
      <c r="DPO126" s="690"/>
      <c r="DPP126" s="690"/>
      <c r="DPQ126" s="690"/>
      <c r="DPR126" s="690"/>
      <c r="DPS126" s="690"/>
      <c r="DPT126" s="690"/>
      <c r="DPU126" s="688"/>
      <c r="DPV126" s="687"/>
      <c r="DPW126" s="690"/>
      <c r="DPX126" s="690"/>
      <c r="DPY126" s="690"/>
      <c r="DPZ126" s="690"/>
      <c r="DQA126" s="690"/>
      <c r="DQB126" s="690"/>
      <c r="DQC126" s="690"/>
      <c r="DQD126" s="688"/>
      <c r="DQE126" s="687"/>
      <c r="DQF126" s="690"/>
      <c r="DQG126" s="690"/>
      <c r="DQH126" s="690"/>
      <c r="DQI126" s="690"/>
      <c r="DQJ126" s="690"/>
      <c r="DQK126" s="690"/>
      <c r="DQL126" s="690"/>
      <c r="DQM126" s="688"/>
      <c r="DQN126" s="687"/>
      <c r="DQO126" s="690"/>
      <c r="DQP126" s="690"/>
      <c r="DQQ126" s="690"/>
      <c r="DQR126" s="690"/>
      <c r="DQS126" s="690"/>
      <c r="DQT126" s="690"/>
      <c r="DQU126" s="690"/>
      <c r="DQV126" s="688"/>
      <c r="DQW126" s="687"/>
      <c r="DQX126" s="690"/>
      <c r="DQY126" s="690"/>
      <c r="DQZ126" s="690"/>
      <c r="DRA126" s="690"/>
      <c r="DRB126" s="690"/>
      <c r="DRC126" s="690"/>
      <c r="DRD126" s="690"/>
      <c r="DRE126" s="688"/>
      <c r="DRF126" s="687"/>
      <c r="DRG126" s="690"/>
      <c r="DRH126" s="690"/>
      <c r="DRI126" s="690"/>
      <c r="DRJ126" s="690"/>
      <c r="DRK126" s="690"/>
      <c r="DRL126" s="690"/>
      <c r="DRM126" s="690"/>
      <c r="DRN126" s="688"/>
      <c r="DRO126" s="687"/>
      <c r="DRP126" s="690"/>
      <c r="DRQ126" s="690"/>
      <c r="DRR126" s="690"/>
      <c r="DRS126" s="690"/>
      <c r="DRT126" s="690"/>
      <c r="DRU126" s="690"/>
      <c r="DRV126" s="690"/>
      <c r="DRW126" s="688"/>
      <c r="DRX126" s="687"/>
      <c r="DRY126" s="690"/>
      <c r="DRZ126" s="690"/>
      <c r="DSA126" s="690"/>
      <c r="DSB126" s="690"/>
      <c r="DSC126" s="690"/>
      <c r="DSD126" s="690"/>
      <c r="DSE126" s="690"/>
      <c r="DSF126" s="688"/>
      <c r="DSG126" s="687"/>
      <c r="DSH126" s="690"/>
      <c r="DSI126" s="690"/>
      <c r="DSJ126" s="690"/>
      <c r="DSK126" s="690"/>
      <c r="DSL126" s="690"/>
      <c r="DSM126" s="690"/>
      <c r="DSN126" s="690"/>
      <c r="DSO126" s="688"/>
      <c r="DSP126" s="687"/>
      <c r="DSQ126" s="690"/>
      <c r="DSR126" s="690"/>
      <c r="DSS126" s="690"/>
      <c r="DST126" s="690"/>
      <c r="DSU126" s="690"/>
      <c r="DSV126" s="690"/>
      <c r="DSW126" s="690"/>
      <c r="DSX126" s="688"/>
      <c r="DSY126" s="687"/>
      <c r="DSZ126" s="690"/>
      <c r="DTA126" s="690"/>
      <c r="DTB126" s="690"/>
      <c r="DTC126" s="690"/>
      <c r="DTD126" s="690"/>
      <c r="DTE126" s="690"/>
      <c r="DTF126" s="690"/>
      <c r="DTG126" s="688"/>
      <c r="DTH126" s="687"/>
      <c r="DTI126" s="690"/>
      <c r="DTJ126" s="690"/>
      <c r="DTK126" s="690"/>
      <c r="DTL126" s="690"/>
      <c r="DTM126" s="690"/>
      <c r="DTN126" s="690"/>
      <c r="DTO126" s="690"/>
      <c r="DTP126" s="688"/>
      <c r="DTQ126" s="687"/>
      <c r="DTR126" s="690"/>
      <c r="DTS126" s="690"/>
      <c r="DTT126" s="690"/>
      <c r="DTU126" s="690"/>
      <c r="DTV126" s="690"/>
      <c r="DTW126" s="690"/>
      <c r="DTX126" s="690"/>
      <c r="DTY126" s="688"/>
      <c r="DTZ126" s="687"/>
      <c r="DUA126" s="690"/>
      <c r="DUB126" s="690"/>
      <c r="DUC126" s="690"/>
      <c r="DUD126" s="690"/>
      <c r="DUE126" s="690"/>
      <c r="DUF126" s="690"/>
      <c r="DUG126" s="690"/>
      <c r="DUH126" s="688"/>
      <c r="DUI126" s="687"/>
      <c r="DUJ126" s="690"/>
      <c r="DUK126" s="690"/>
      <c r="DUL126" s="690"/>
      <c r="DUM126" s="690"/>
      <c r="DUN126" s="690"/>
      <c r="DUO126" s="690"/>
      <c r="DUP126" s="690"/>
      <c r="DUQ126" s="688"/>
      <c r="DUR126" s="687"/>
      <c r="DUS126" s="690"/>
      <c r="DUT126" s="690"/>
      <c r="DUU126" s="690"/>
      <c r="DUV126" s="690"/>
      <c r="DUW126" s="690"/>
      <c r="DUX126" s="690"/>
      <c r="DUY126" s="690"/>
      <c r="DUZ126" s="688"/>
      <c r="DVA126" s="687"/>
      <c r="DVB126" s="690"/>
      <c r="DVC126" s="690"/>
      <c r="DVD126" s="690"/>
      <c r="DVE126" s="690"/>
      <c r="DVF126" s="690"/>
      <c r="DVG126" s="690"/>
      <c r="DVH126" s="690"/>
      <c r="DVI126" s="688"/>
      <c r="DVJ126" s="687"/>
      <c r="DVK126" s="690"/>
      <c r="DVL126" s="690"/>
      <c r="DVM126" s="690"/>
      <c r="DVN126" s="690"/>
      <c r="DVO126" s="690"/>
      <c r="DVP126" s="690"/>
      <c r="DVQ126" s="690"/>
      <c r="DVR126" s="688"/>
      <c r="DVS126" s="687"/>
      <c r="DVT126" s="690"/>
      <c r="DVU126" s="690"/>
      <c r="DVV126" s="690"/>
      <c r="DVW126" s="690"/>
      <c r="DVX126" s="690"/>
      <c r="DVY126" s="690"/>
      <c r="DVZ126" s="690"/>
      <c r="DWA126" s="688"/>
      <c r="DWB126" s="687"/>
      <c r="DWC126" s="690"/>
      <c r="DWD126" s="690"/>
      <c r="DWE126" s="690"/>
      <c r="DWF126" s="690"/>
      <c r="DWG126" s="690"/>
      <c r="DWH126" s="690"/>
      <c r="DWI126" s="690"/>
      <c r="DWJ126" s="688"/>
      <c r="DWK126" s="687"/>
      <c r="DWL126" s="690"/>
      <c r="DWM126" s="690"/>
      <c r="DWN126" s="690"/>
      <c r="DWO126" s="690"/>
      <c r="DWP126" s="690"/>
      <c r="DWQ126" s="690"/>
      <c r="DWR126" s="690"/>
      <c r="DWS126" s="688"/>
      <c r="DWT126" s="687"/>
      <c r="DWU126" s="690"/>
      <c r="DWV126" s="690"/>
      <c r="DWW126" s="690"/>
      <c r="DWX126" s="690"/>
      <c r="DWY126" s="690"/>
      <c r="DWZ126" s="690"/>
      <c r="DXA126" s="690"/>
      <c r="DXB126" s="688"/>
      <c r="DXC126" s="687"/>
      <c r="DXD126" s="690"/>
      <c r="DXE126" s="690"/>
      <c r="DXF126" s="690"/>
      <c r="DXG126" s="690"/>
      <c r="DXH126" s="690"/>
      <c r="DXI126" s="690"/>
      <c r="DXJ126" s="690"/>
      <c r="DXK126" s="688"/>
      <c r="DXL126" s="687"/>
      <c r="DXM126" s="690"/>
      <c r="DXN126" s="690"/>
      <c r="DXO126" s="690"/>
      <c r="DXP126" s="690"/>
      <c r="DXQ126" s="690"/>
      <c r="DXR126" s="690"/>
      <c r="DXS126" s="690"/>
      <c r="DXT126" s="688"/>
      <c r="DXU126" s="687"/>
      <c r="DXV126" s="690"/>
      <c r="DXW126" s="690"/>
      <c r="DXX126" s="690"/>
      <c r="DXY126" s="690"/>
      <c r="DXZ126" s="690"/>
      <c r="DYA126" s="690"/>
      <c r="DYB126" s="690"/>
      <c r="DYC126" s="688"/>
      <c r="DYD126" s="687"/>
      <c r="DYE126" s="690"/>
      <c r="DYF126" s="690"/>
      <c r="DYG126" s="690"/>
      <c r="DYH126" s="690"/>
      <c r="DYI126" s="690"/>
      <c r="DYJ126" s="690"/>
      <c r="DYK126" s="690"/>
      <c r="DYL126" s="688"/>
      <c r="DYM126" s="687"/>
      <c r="DYN126" s="690"/>
      <c r="DYO126" s="690"/>
      <c r="DYP126" s="690"/>
      <c r="DYQ126" s="690"/>
      <c r="DYR126" s="690"/>
      <c r="DYS126" s="690"/>
      <c r="DYT126" s="690"/>
      <c r="DYU126" s="688"/>
      <c r="DYV126" s="687"/>
      <c r="DYW126" s="690"/>
      <c r="DYX126" s="690"/>
      <c r="DYY126" s="690"/>
      <c r="DYZ126" s="690"/>
      <c r="DZA126" s="690"/>
      <c r="DZB126" s="690"/>
      <c r="DZC126" s="690"/>
      <c r="DZD126" s="688"/>
      <c r="DZE126" s="687"/>
      <c r="DZF126" s="690"/>
      <c r="DZG126" s="690"/>
      <c r="DZH126" s="690"/>
      <c r="DZI126" s="690"/>
      <c r="DZJ126" s="690"/>
      <c r="DZK126" s="690"/>
      <c r="DZL126" s="690"/>
      <c r="DZM126" s="688"/>
      <c r="DZN126" s="687"/>
      <c r="DZO126" s="690"/>
      <c r="DZP126" s="690"/>
      <c r="DZQ126" s="690"/>
      <c r="DZR126" s="690"/>
      <c r="DZS126" s="690"/>
      <c r="DZT126" s="690"/>
      <c r="DZU126" s="690"/>
      <c r="DZV126" s="688"/>
      <c r="DZW126" s="687"/>
      <c r="DZX126" s="690"/>
      <c r="DZY126" s="690"/>
      <c r="DZZ126" s="690"/>
      <c r="EAA126" s="690"/>
      <c r="EAB126" s="690"/>
      <c r="EAC126" s="690"/>
      <c r="EAD126" s="690"/>
      <c r="EAE126" s="688"/>
      <c r="EAF126" s="687"/>
      <c r="EAG126" s="690"/>
      <c r="EAH126" s="690"/>
      <c r="EAI126" s="690"/>
      <c r="EAJ126" s="690"/>
      <c r="EAK126" s="690"/>
      <c r="EAL126" s="690"/>
      <c r="EAM126" s="690"/>
      <c r="EAN126" s="688"/>
      <c r="EAO126" s="687"/>
      <c r="EAP126" s="690"/>
      <c r="EAQ126" s="690"/>
      <c r="EAR126" s="690"/>
      <c r="EAS126" s="690"/>
      <c r="EAT126" s="690"/>
      <c r="EAU126" s="690"/>
      <c r="EAV126" s="690"/>
      <c r="EAW126" s="688"/>
      <c r="EAX126" s="687"/>
      <c r="EAY126" s="690"/>
      <c r="EAZ126" s="690"/>
      <c r="EBA126" s="690"/>
      <c r="EBB126" s="690"/>
      <c r="EBC126" s="690"/>
      <c r="EBD126" s="690"/>
      <c r="EBE126" s="690"/>
      <c r="EBF126" s="688"/>
      <c r="EBG126" s="687"/>
      <c r="EBH126" s="690"/>
      <c r="EBI126" s="690"/>
      <c r="EBJ126" s="690"/>
      <c r="EBK126" s="690"/>
      <c r="EBL126" s="690"/>
      <c r="EBM126" s="690"/>
      <c r="EBN126" s="690"/>
      <c r="EBO126" s="688"/>
      <c r="EBP126" s="687"/>
      <c r="EBQ126" s="690"/>
      <c r="EBR126" s="690"/>
      <c r="EBS126" s="690"/>
      <c r="EBT126" s="690"/>
      <c r="EBU126" s="690"/>
      <c r="EBV126" s="690"/>
      <c r="EBW126" s="690"/>
      <c r="EBX126" s="688"/>
      <c r="EBY126" s="687"/>
      <c r="EBZ126" s="690"/>
      <c r="ECA126" s="690"/>
      <c r="ECB126" s="690"/>
      <c r="ECC126" s="690"/>
      <c r="ECD126" s="690"/>
      <c r="ECE126" s="690"/>
      <c r="ECF126" s="690"/>
      <c r="ECG126" s="688"/>
      <c r="ECH126" s="687"/>
      <c r="ECI126" s="690"/>
      <c r="ECJ126" s="690"/>
      <c r="ECK126" s="690"/>
      <c r="ECL126" s="690"/>
      <c r="ECM126" s="690"/>
      <c r="ECN126" s="690"/>
      <c r="ECO126" s="690"/>
      <c r="ECP126" s="688"/>
      <c r="ECQ126" s="687"/>
      <c r="ECR126" s="690"/>
      <c r="ECS126" s="690"/>
      <c r="ECT126" s="690"/>
      <c r="ECU126" s="690"/>
      <c r="ECV126" s="690"/>
      <c r="ECW126" s="690"/>
      <c r="ECX126" s="690"/>
      <c r="ECY126" s="688"/>
      <c r="ECZ126" s="687"/>
      <c r="EDA126" s="690"/>
      <c r="EDB126" s="690"/>
      <c r="EDC126" s="690"/>
      <c r="EDD126" s="690"/>
      <c r="EDE126" s="690"/>
      <c r="EDF126" s="690"/>
      <c r="EDG126" s="690"/>
      <c r="EDH126" s="688"/>
      <c r="EDI126" s="687"/>
      <c r="EDJ126" s="690"/>
      <c r="EDK126" s="690"/>
      <c r="EDL126" s="690"/>
      <c r="EDM126" s="690"/>
      <c r="EDN126" s="690"/>
      <c r="EDO126" s="690"/>
      <c r="EDP126" s="690"/>
      <c r="EDQ126" s="688"/>
      <c r="EDR126" s="687"/>
      <c r="EDS126" s="690"/>
      <c r="EDT126" s="690"/>
      <c r="EDU126" s="690"/>
      <c r="EDV126" s="690"/>
      <c r="EDW126" s="690"/>
      <c r="EDX126" s="690"/>
      <c r="EDY126" s="690"/>
      <c r="EDZ126" s="688"/>
      <c r="EEA126" s="687"/>
      <c r="EEB126" s="690"/>
      <c r="EEC126" s="690"/>
      <c r="EED126" s="690"/>
      <c r="EEE126" s="690"/>
      <c r="EEF126" s="690"/>
      <c r="EEG126" s="690"/>
      <c r="EEH126" s="690"/>
      <c r="EEI126" s="688"/>
      <c r="EEJ126" s="687"/>
      <c r="EEK126" s="690"/>
      <c r="EEL126" s="690"/>
      <c r="EEM126" s="690"/>
      <c r="EEN126" s="690"/>
      <c r="EEO126" s="690"/>
      <c r="EEP126" s="690"/>
      <c r="EEQ126" s="690"/>
      <c r="EER126" s="688"/>
      <c r="EES126" s="687"/>
      <c r="EET126" s="690"/>
      <c r="EEU126" s="690"/>
      <c r="EEV126" s="690"/>
      <c r="EEW126" s="690"/>
      <c r="EEX126" s="690"/>
      <c r="EEY126" s="690"/>
      <c r="EEZ126" s="690"/>
      <c r="EFA126" s="688"/>
      <c r="EFB126" s="687"/>
      <c r="EFC126" s="690"/>
      <c r="EFD126" s="690"/>
      <c r="EFE126" s="690"/>
      <c r="EFF126" s="690"/>
      <c r="EFG126" s="690"/>
      <c r="EFH126" s="690"/>
      <c r="EFI126" s="690"/>
      <c r="EFJ126" s="688"/>
      <c r="EFK126" s="687"/>
      <c r="EFL126" s="690"/>
      <c r="EFM126" s="690"/>
      <c r="EFN126" s="690"/>
      <c r="EFO126" s="690"/>
      <c r="EFP126" s="690"/>
      <c r="EFQ126" s="690"/>
      <c r="EFR126" s="690"/>
      <c r="EFS126" s="688"/>
      <c r="EFT126" s="687"/>
      <c r="EFU126" s="690"/>
      <c r="EFV126" s="690"/>
      <c r="EFW126" s="690"/>
      <c r="EFX126" s="690"/>
      <c r="EFY126" s="690"/>
      <c r="EFZ126" s="690"/>
      <c r="EGA126" s="690"/>
      <c r="EGB126" s="688"/>
      <c r="EGC126" s="687"/>
      <c r="EGD126" s="690"/>
      <c r="EGE126" s="690"/>
      <c r="EGF126" s="690"/>
      <c r="EGG126" s="690"/>
      <c r="EGH126" s="690"/>
      <c r="EGI126" s="690"/>
      <c r="EGJ126" s="690"/>
      <c r="EGK126" s="688"/>
      <c r="EGL126" s="687"/>
      <c r="EGM126" s="690"/>
      <c r="EGN126" s="690"/>
      <c r="EGO126" s="690"/>
      <c r="EGP126" s="690"/>
      <c r="EGQ126" s="690"/>
      <c r="EGR126" s="690"/>
      <c r="EGS126" s="690"/>
      <c r="EGT126" s="688"/>
      <c r="EGU126" s="687"/>
      <c r="EGV126" s="690"/>
      <c r="EGW126" s="690"/>
      <c r="EGX126" s="690"/>
      <c r="EGY126" s="690"/>
      <c r="EGZ126" s="690"/>
      <c r="EHA126" s="690"/>
      <c r="EHB126" s="690"/>
      <c r="EHC126" s="688"/>
      <c r="EHD126" s="687"/>
      <c r="EHE126" s="690"/>
      <c r="EHF126" s="690"/>
      <c r="EHG126" s="690"/>
      <c r="EHH126" s="690"/>
      <c r="EHI126" s="690"/>
      <c r="EHJ126" s="690"/>
      <c r="EHK126" s="690"/>
      <c r="EHL126" s="688"/>
      <c r="EHM126" s="687"/>
      <c r="EHN126" s="690"/>
      <c r="EHO126" s="690"/>
      <c r="EHP126" s="690"/>
      <c r="EHQ126" s="690"/>
      <c r="EHR126" s="690"/>
      <c r="EHS126" s="690"/>
      <c r="EHT126" s="690"/>
      <c r="EHU126" s="688"/>
      <c r="EHV126" s="687"/>
      <c r="EHW126" s="690"/>
      <c r="EHX126" s="690"/>
      <c r="EHY126" s="690"/>
      <c r="EHZ126" s="690"/>
      <c r="EIA126" s="690"/>
      <c r="EIB126" s="690"/>
      <c r="EIC126" s="690"/>
      <c r="EID126" s="688"/>
      <c r="EIE126" s="687"/>
      <c r="EIF126" s="690"/>
      <c r="EIG126" s="690"/>
      <c r="EIH126" s="690"/>
      <c r="EII126" s="690"/>
      <c r="EIJ126" s="690"/>
      <c r="EIK126" s="690"/>
      <c r="EIL126" s="690"/>
      <c r="EIM126" s="688"/>
      <c r="EIN126" s="687"/>
      <c r="EIO126" s="690"/>
      <c r="EIP126" s="690"/>
      <c r="EIQ126" s="690"/>
      <c r="EIR126" s="690"/>
      <c r="EIS126" s="690"/>
      <c r="EIT126" s="690"/>
      <c r="EIU126" s="690"/>
      <c r="EIV126" s="688"/>
      <c r="EIW126" s="687"/>
      <c r="EIX126" s="690"/>
      <c r="EIY126" s="690"/>
      <c r="EIZ126" s="690"/>
      <c r="EJA126" s="690"/>
      <c r="EJB126" s="690"/>
      <c r="EJC126" s="690"/>
      <c r="EJD126" s="690"/>
      <c r="EJE126" s="688"/>
      <c r="EJF126" s="687"/>
      <c r="EJG126" s="690"/>
      <c r="EJH126" s="690"/>
      <c r="EJI126" s="690"/>
      <c r="EJJ126" s="690"/>
      <c r="EJK126" s="690"/>
      <c r="EJL126" s="690"/>
      <c r="EJM126" s="690"/>
      <c r="EJN126" s="688"/>
      <c r="EJO126" s="687"/>
      <c r="EJP126" s="690"/>
      <c r="EJQ126" s="690"/>
      <c r="EJR126" s="690"/>
      <c r="EJS126" s="690"/>
      <c r="EJT126" s="690"/>
      <c r="EJU126" s="690"/>
      <c r="EJV126" s="690"/>
      <c r="EJW126" s="688"/>
      <c r="EJX126" s="687"/>
      <c r="EJY126" s="690"/>
      <c r="EJZ126" s="690"/>
      <c r="EKA126" s="690"/>
      <c r="EKB126" s="690"/>
      <c r="EKC126" s="690"/>
      <c r="EKD126" s="690"/>
      <c r="EKE126" s="690"/>
      <c r="EKF126" s="688"/>
      <c r="EKG126" s="687"/>
      <c r="EKH126" s="690"/>
      <c r="EKI126" s="690"/>
      <c r="EKJ126" s="690"/>
      <c r="EKK126" s="690"/>
      <c r="EKL126" s="690"/>
      <c r="EKM126" s="690"/>
      <c r="EKN126" s="690"/>
      <c r="EKO126" s="688"/>
      <c r="EKP126" s="687"/>
      <c r="EKQ126" s="690"/>
      <c r="EKR126" s="690"/>
      <c r="EKS126" s="690"/>
      <c r="EKT126" s="690"/>
      <c r="EKU126" s="690"/>
      <c r="EKV126" s="690"/>
      <c r="EKW126" s="690"/>
      <c r="EKX126" s="688"/>
      <c r="EKY126" s="687"/>
      <c r="EKZ126" s="690"/>
      <c r="ELA126" s="690"/>
      <c r="ELB126" s="690"/>
      <c r="ELC126" s="690"/>
      <c r="ELD126" s="690"/>
      <c r="ELE126" s="690"/>
      <c r="ELF126" s="690"/>
      <c r="ELG126" s="688"/>
      <c r="ELH126" s="687"/>
      <c r="ELI126" s="690"/>
      <c r="ELJ126" s="690"/>
      <c r="ELK126" s="690"/>
      <c r="ELL126" s="690"/>
      <c r="ELM126" s="690"/>
      <c r="ELN126" s="690"/>
      <c r="ELO126" s="690"/>
      <c r="ELP126" s="688"/>
      <c r="ELQ126" s="687"/>
      <c r="ELR126" s="690"/>
      <c r="ELS126" s="690"/>
      <c r="ELT126" s="690"/>
      <c r="ELU126" s="690"/>
      <c r="ELV126" s="690"/>
      <c r="ELW126" s="690"/>
      <c r="ELX126" s="690"/>
      <c r="ELY126" s="688"/>
      <c r="ELZ126" s="687"/>
      <c r="EMA126" s="690"/>
      <c r="EMB126" s="690"/>
      <c r="EMC126" s="690"/>
      <c r="EMD126" s="690"/>
      <c r="EME126" s="690"/>
      <c r="EMF126" s="690"/>
      <c r="EMG126" s="690"/>
      <c r="EMH126" s="688"/>
      <c r="EMI126" s="687"/>
      <c r="EMJ126" s="690"/>
      <c r="EMK126" s="690"/>
      <c r="EML126" s="690"/>
      <c r="EMM126" s="690"/>
      <c r="EMN126" s="690"/>
      <c r="EMO126" s="690"/>
      <c r="EMP126" s="690"/>
      <c r="EMQ126" s="688"/>
      <c r="EMR126" s="687"/>
      <c r="EMS126" s="690"/>
      <c r="EMT126" s="690"/>
      <c r="EMU126" s="690"/>
      <c r="EMV126" s="690"/>
      <c r="EMW126" s="690"/>
      <c r="EMX126" s="690"/>
      <c r="EMY126" s="690"/>
      <c r="EMZ126" s="688"/>
      <c r="ENA126" s="687"/>
      <c r="ENB126" s="690"/>
      <c r="ENC126" s="690"/>
      <c r="END126" s="690"/>
      <c r="ENE126" s="690"/>
      <c r="ENF126" s="690"/>
      <c r="ENG126" s="690"/>
      <c r="ENH126" s="690"/>
      <c r="ENI126" s="688"/>
      <c r="ENJ126" s="687"/>
      <c r="ENK126" s="690"/>
      <c r="ENL126" s="690"/>
      <c r="ENM126" s="690"/>
      <c r="ENN126" s="690"/>
      <c r="ENO126" s="690"/>
      <c r="ENP126" s="690"/>
      <c r="ENQ126" s="690"/>
      <c r="ENR126" s="688"/>
      <c r="ENS126" s="687"/>
      <c r="ENT126" s="690"/>
      <c r="ENU126" s="690"/>
      <c r="ENV126" s="690"/>
      <c r="ENW126" s="690"/>
      <c r="ENX126" s="690"/>
      <c r="ENY126" s="690"/>
      <c r="ENZ126" s="690"/>
      <c r="EOA126" s="688"/>
      <c r="EOB126" s="687"/>
      <c r="EOC126" s="690"/>
      <c r="EOD126" s="690"/>
      <c r="EOE126" s="690"/>
      <c r="EOF126" s="690"/>
      <c r="EOG126" s="690"/>
      <c r="EOH126" s="690"/>
      <c r="EOI126" s="690"/>
      <c r="EOJ126" s="688"/>
      <c r="EOK126" s="687"/>
      <c r="EOL126" s="690"/>
      <c r="EOM126" s="690"/>
      <c r="EON126" s="690"/>
      <c r="EOO126" s="690"/>
      <c r="EOP126" s="690"/>
      <c r="EOQ126" s="690"/>
      <c r="EOR126" s="690"/>
      <c r="EOS126" s="688"/>
      <c r="EOT126" s="687"/>
      <c r="EOU126" s="690"/>
      <c r="EOV126" s="690"/>
      <c r="EOW126" s="690"/>
      <c r="EOX126" s="690"/>
      <c r="EOY126" s="690"/>
      <c r="EOZ126" s="690"/>
      <c r="EPA126" s="690"/>
      <c r="EPB126" s="688"/>
      <c r="EPC126" s="687"/>
      <c r="EPD126" s="690"/>
      <c r="EPE126" s="690"/>
      <c r="EPF126" s="690"/>
      <c r="EPG126" s="690"/>
      <c r="EPH126" s="690"/>
      <c r="EPI126" s="690"/>
      <c r="EPJ126" s="690"/>
      <c r="EPK126" s="688"/>
      <c r="EPL126" s="687"/>
      <c r="EPM126" s="690"/>
      <c r="EPN126" s="690"/>
      <c r="EPO126" s="690"/>
      <c r="EPP126" s="690"/>
      <c r="EPQ126" s="690"/>
      <c r="EPR126" s="690"/>
      <c r="EPS126" s="690"/>
      <c r="EPT126" s="688"/>
      <c r="EPU126" s="687"/>
      <c r="EPV126" s="690"/>
      <c r="EPW126" s="690"/>
      <c r="EPX126" s="690"/>
      <c r="EPY126" s="690"/>
      <c r="EPZ126" s="690"/>
      <c r="EQA126" s="690"/>
      <c r="EQB126" s="690"/>
      <c r="EQC126" s="688"/>
      <c r="EQD126" s="687"/>
      <c r="EQE126" s="690"/>
      <c r="EQF126" s="690"/>
      <c r="EQG126" s="690"/>
      <c r="EQH126" s="690"/>
      <c r="EQI126" s="690"/>
      <c r="EQJ126" s="690"/>
      <c r="EQK126" s="690"/>
      <c r="EQL126" s="688"/>
      <c r="EQM126" s="687"/>
      <c r="EQN126" s="690"/>
      <c r="EQO126" s="690"/>
      <c r="EQP126" s="690"/>
      <c r="EQQ126" s="690"/>
      <c r="EQR126" s="690"/>
      <c r="EQS126" s="690"/>
      <c r="EQT126" s="690"/>
      <c r="EQU126" s="688"/>
      <c r="EQV126" s="687"/>
      <c r="EQW126" s="690"/>
      <c r="EQX126" s="690"/>
      <c r="EQY126" s="690"/>
      <c r="EQZ126" s="690"/>
      <c r="ERA126" s="690"/>
      <c r="ERB126" s="690"/>
      <c r="ERC126" s="690"/>
      <c r="ERD126" s="688"/>
      <c r="ERE126" s="687"/>
      <c r="ERF126" s="690"/>
      <c r="ERG126" s="690"/>
      <c r="ERH126" s="690"/>
      <c r="ERI126" s="690"/>
      <c r="ERJ126" s="690"/>
      <c r="ERK126" s="690"/>
      <c r="ERL126" s="690"/>
      <c r="ERM126" s="688"/>
      <c r="ERN126" s="687"/>
      <c r="ERO126" s="690"/>
      <c r="ERP126" s="690"/>
      <c r="ERQ126" s="690"/>
      <c r="ERR126" s="690"/>
      <c r="ERS126" s="690"/>
      <c r="ERT126" s="690"/>
      <c r="ERU126" s="690"/>
      <c r="ERV126" s="688"/>
      <c r="ERW126" s="687"/>
      <c r="ERX126" s="690"/>
      <c r="ERY126" s="690"/>
      <c r="ERZ126" s="690"/>
      <c r="ESA126" s="690"/>
      <c r="ESB126" s="690"/>
      <c r="ESC126" s="690"/>
      <c r="ESD126" s="690"/>
      <c r="ESE126" s="688"/>
      <c r="ESF126" s="687"/>
      <c r="ESG126" s="690"/>
      <c r="ESH126" s="690"/>
      <c r="ESI126" s="690"/>
      <c r="ESJ126" s="690"/>
      <c r="ESK126" s="690"/>
      <c r="ESL126" s="690"/>
      <c r="ESM126" s="690"/>
      <c r="ESN126" s="688"/>
      <c r="ESO126" s="687"/>
      <c r="ESP126" s="690"/>
      <c r="ESQ126" s="690"/>
      <c r="ESR126" s="690"/>
      <c r="ESS126" s="690"/>
      <c r="EST126" s="690"/>
      <c r="ESU126" s="690"/>
      <c r="ESV126" s="690"/>
      <c r="ESW126" s="688"/>
      <c r="ESX126" s="687"/>
      <c r="ESY126" s="690"/>
      <c r="ESZ126" s="690"/>
      <c r="ETA126" s="690"/>
      <c r="ETB126" s="690"/>
      <c r="ETC126" s="690"/>
      <c r="ETD126" s="690"/>
      <c r="ETE126" s="690"/>
      <c r="ETF126" s="688"/>
      <c r="ETG126" s="687"/>
      <c r="ETH126" s="690"/>
      <c r="ETI126" s="690"/>
      <c r="ETJ126" s="690"/>
      <c r="ETK126" s="690"/>
      <c r="ETL126" s="690"/>
      <c r="ETM126" s="690"/>
      <c r="ETN126" s="690"/>
      <c r="ETO126" s="688"/>
      <c r="ETP126" s="687"/>
      <c r="ETQ126" s="690"/>
      <c r="ETR126" s="690"/>
      <c r="ETS126" s="690"/>
      <c r="ETT126" s="690"/>
      <c r="ETU126" s="690"/>
      <c r="ETV126" s="690"/>
      <c r="ETW126" s="690"/>
      <c r="ETX126" s="688"/>
      <c r="ETY126" s="687"/>
      <c r="ETZ126" s="690"/>
      <c r="EUA126" s="690"/>
      <c r="EUB126" s="690"/>
      <c r="EUC126" s="690"/>
      <c r="EUD126" s="690"/>
      <c r="EUE126" s="690"/>
      <c r="EUF126" s="690"/>
      <c r="EUG126" s="688"/>
      <c r="EUH126" s="687"/>
      <c r="EUI126" s="690"/>
      <c r="EUJ126" s="690"/>
      <c r="EUK126" s="690"/>
      <c r="EUL126" s="690"/>
      <c r="EUM126" s="690"/>
      <c r="EUN126" s="690"/>
      <c r="EUO126" s="690"/>
      <c r="EUP126" s="688"/>
      <c r="EUQ126" s="687"/>
      <c r="EUR126" s="690"/>
      <c r="EUS126" s="690"/>
      <c r="EUT126" s="690"/>
      <c r="EUU126" s="690"/>
      <c r="EUV126" s="690"/>
      <c r="EUW126" s="690"/>
      <c r="EUX126" s="690"/>
      <c r="EUY126" s="688"/>
      <c r="EUZ126" s="687"/>
      <c r="EVA126" s="690"/>
      <c r="EVB126" s="690"/>
      <c r="EVC126" s="690"/>
      <c r="EVD126" s="690"/>
      <c r="EVE126" s="690"/>
      <c r="EVF126" s="690"/>
      <c r="EVG126" s="690"/>
      <c r="EVH126" s="688"/>
      <c r="EVI126" s="687"/>
      <c r="EVJ126" s="690"/>
      <c r="EVK126" s="690"/>
      <c r="EVL126" s="690"/>
      <c r="EVM126" s="690"/>
      <c r="EVN126" s="690"/>
      <c r="EVO126" s="690"/>
      <c r="EVP126" s="690"/>
      <c r="EVQ126" s="688"/>
      <c r="EVR126" s="687"/>
      <c r="EVS126" s="690"/>
      <c r="EVT126" s="690"/>
      <c r="EVU126" s="690"/>
      <c r="EVV126" s="690"/>
      <c r="EVW126" s="690"/>
      <c r="EVX126" s="690"/>
      <c r="EVY126" s="690"/>
      <c r="EVZ126" s="688"/>
      <c r="EWA126" s="687"/>
      <c r="EWB126" s="690"/>
      <c r="EWC126" s="690"/>
      <c r="EWD126" s="690"/>
      <c r="EWE126" s="690"/>
      <c r="EWF126" s="690"/>
      <c r="EWG126" s="690"/>
      <c r="EWH126" s="690"/>
      <c r="EWI126" s="688"/>
      <c r="EWJ126" s="687"/>
      <c r="EWK126" s="690"/>
      <c r="EWL126" s="690"/>
      <c r="EWM126" s="690"/>
      <c r="EWN126" s="690"/>
      <c r="EWO126" s="690"/>
      <c r="EWP126" s="690"/>
      <c r="EWQ126" s="690"/>
      <c r="EWR126" s="688"/>
      <c r="EWS126" s="687"/>
      <c r="EWT126" s="690"/>
      <c r="EWU126" s="690"/>
      <c r="EWV126" s="690"/>
      <c r="EWW126" s="690"/>
      <c r="EWX126" s="690"/>
      <c r="EWY126" s="690"/>
      <c r="EWZ126" s="690"/>
      <c r="EXA126" s="688"/>
      <c r="EXB126" s="687"/>
      <c r="EXC126" s="690"/>
      <c r="EXD126" s="690"/>
      <c r="EXE126" s="690"/>
      <c r="EXF126" s="690"/>
      <c r="EXG126" s="690"/>
      <c r="EXH126" s="690"/>
      <c r="EXI126" s="690"/>
      <c r="EXJ126" s="688"/>
      <c r="EXK126" s="687"/>
      <c r="EXL126" s="690"/>
      <c r="EXM126" s="690"/>
      <c r="EXN126" s="690"/>
      <c r="EXO126" s="690"/>
      <c r="EXP126" s="690"/>
      <c r="EXQ126" s="690"/>
      <c r="EXR126" s="690"/>
      <c r="EXS126" s="688"/>
      <c r="EXT126" s="687"/>
      <c r="EXU126" s="690"/>
      <c r="EXV126" s="690"/>
      <c r="EXW126" s="690"/>
      <c r="EXX126" s="690"/>
      <c r="EXY126" s="690"/>
      <c r="EXZ126" s="690"/>
      <c r="EYA126" s="690"/>
      <c r="EYB126" s="688"/>
      <c r="EYC126" s="687"/>
      <c r="EYD126" s="690"/>
      <c r="EYE126" s="690"/>
      <c r="EYF126" s="690"/>
      <c r="EYG126" s="690"/>
      <c r="EYH126" s="690"/>
      <c r="EYI126" s="690"/>
      <c r="EYJ126" s="690"/>
      <c r="EYK126" s="688"/>
      <c r="EYL126" s="687"/>
      <c r="EYM126" s="690"/>
      <c r="EYN126" s="690"/>
      <c r="EYO126" s="690"/>
      <c r="EYP126" s="690"/>
      <c r="EYQ126" s="690"/>
      <c r="EYR126" s="690"/>
      <c r="EYS126" s="690"/>
      <c r="EYT126" s="688"/>
      <c r="EYU126" s="687"/>
      <c r="EYV126" s="690"/>
      <c r="EYW126" s="690"/>
      <c r="EYX126" s="690"/>
      <c r="EYY126" s="690"/>
      <c r="EYZ126" s="690"/>
      <c r="EZA126" s="690"/>
      <c r="EZB126" s="690"/>
      <c r="EZC126" s="688"/>
      <c r="EZD126" s="687"/>
      <c r="EZE126" s="690"/>
      <c r="EZF126" s="690"/>
      <c r="EZG126" s="690"/>
      <c r="EZH126" s="690"/>
      <c r="EZI126" s="690"/>
      <c r="EZJ126" s="690"/>
      <c r="EZK126" s="690"/>
      <c r="EZL126" s="688"/>
      <c r="EZM126" s="687"/>
      <c r="EZN126" s="690"/>
      <c r="EZO126" s="690"/>
      <c r="EZP126" s="690"/>
      <c r="EZQ126" s="690"/>
      <c r="EZR126" s="690"/>
      <c r="EZS126" s="690"/>
      <c r="EZT126" s="690"/>
      <c r="EZU126" s="688"/>
      <c r="EZV126" s="687"/>
      <c r="EZW126" s="690"/>
      <c r="EZX126" s="690"/>
      <c r="EZY126" s="690"/>
      <c r="EZZ126" s="690"/>
      <c r="FAA126" s="690"/>
      <c r="FAB126" s="690"/>
      <c r="FAC126" s="690"/>
      <c r="FAD126" s="688"/>
      <c r="FAE126" s="687"/>
      <c r="FAF126" s="690"/>
      <c r="FAG126" s="690"/>
      <c r="FAH126" s="690"/>
      <c r="FAI126" s="690"/>
      <c r="FAJ126" s="690"/>
      <c r="FAK126" s="690"/>
      <c r="FAL126" s="690"/>
      <c r="FAM126" s="688"/>
      <c r="FAN126" s="687"/>
      <c r="FAO126" s="690"/>
      <c r="FAP126" s="690"/>
      <c r="FAQ126" s="690"/>
      <c r="FAR126" s="690"/>
      <c r="FAS126" s="690"/>
      <c r="FAT126" s="690"/>
      <c r="FAU126" s="690"/>
      <c r="FAV126" s="688"/>
      <c r="FAW126" s="687"/>
      <c r="FAX126" s="690"/>
      <c r="FAY126" s="690"/>
      <c r="FAZ126" s="690"/>
      <c r="FBA126" s="690"/>
      <c r="FBB126" s="690"/>
      <c r="FBC126" s="690"/>
      <c r="FBD126" s="690"/>
      <c r="FBE126" s="688"/>
      <c r="FBF126" s="687"/>
      <c r="FBG126" s="690"/>
      <c r="FBH126" s="690"/>
      <c r="FBI126" s="690"/>
      <c r="FBJ126" s="690"/>
      <c r="FBK126" s="690"/>
      <c r="FBL126" s="690"/>
      <c r="FBM126" s="690"/>
      <c r="FBN126" s="688"/>
      <c r="FBO126" s="687"/>
      <c r="FBP126" s="690"/>
      <c r="FBQ126" s="690"/>
      <c r="FBR126" s="690"/>
      <c r="FBS126" s="690"/>
      <c r="FBT126" s="690"/>
      <c r="FBU126" s="690"/>
      <c r="FBV126" s="690"/>
      <c r="FBW126" s="688"/>
      <c r="FBX126" s="687"/>
      <c r="FBY126" s="690"/>
      <c r="FBZ126" s="690"/>
      <c r="FCA126" s="690"/>
      <c r="FCB126" s="690"/>
      <c r="FCC126" s="690"/>
      <c r="FCD126" s="690"/>
      <c r="FCE126" s="690"/>
      <c r="FCF126" s="688"/>
      <c r="FCG126" s="687"/>
      <c r="FCH126" s="690"/>
      <c r="FCI126" s="690"/>
      <c r="FCJ126" s="690"/>
      <c r="FCK126" s="690"/>
      <c r="FCL126" s="690"/>
      <c r="FCM126" s="690"/>
      <c r="FCN126" s="690"/>
      <c r="FCO126" s="688"/>
      <c r="FCP126" s="687"/>
      <c r="FCQ126" s="690"/>
      <c r="FCR126" s="690"/>
      <c r="FCS126" s="690"/>
      <c r="FCT126" s="690"/>
      <c r="FCU126" s="690"/>
      <c r="FCV126" s="690"/>
      <c r="FCW126" s="690"/>
      <c r="FCX126" s="688"/>
      <c r="FCY126" s="687"/>
      <c r="FCZ126" s="690"/>
      <c r="FDA126" s="690"/>
      <c r="FDB126" s="690"/>
      <c r="FDC126" s="690"/>
      <c r="FDD126" s="690"/>
      <c r="FDE126" s="690"/>
      <c r="FDF126" s="690"/>
      <c r="FDG126" s="688"/>
      <c r="FDH126" s="687"/>
      <c r="FDI126" s="690"/>
      <c r="FDJ126" s="690"/>
      <c r="FDK126" s="690"/>
      <c r="FDL126" s="690"/>
      <c r="FDM126" s="690"/>
      <c r="FDN126" s="690"/>
      <c r="FDO126" s="690"/>
      <c r="FDP126" s="688"/>
      <c r="FDQ126" s="687"/>
      <c r="FDR126" s="690"/>
      <c r="FDS126" s="690"/>
      <c r="FDT126" s="690"/>
      <c r="FDU126" s="690"/>
      <c r="FDV126" s="690"/>
      <c r="FDW126" s="690"/>
      <c r="FDX126" s="690"/>
      <c r="FDY126" s="688"/>
      <c r="FDZ126" s="687"/>
      <c r="FEA126" s="690"/>
      <c r="FEB126" s="690"/>
      <c r="FEC126" s="690"/>
      <c r="FED126" s="690"/>
      <c r="FEE126" s="690"/>
      <c r="FEF126" s="690"/>
      <c r="FEG126" s="690"/>
      <c r="FEH126" s="688"/>
      <c r="FEI126" s="687"/>
      <c r="FEJ126" s="690"/>
      <c r="FEK126" s="690"/>
      <c r="FEL126" s="690"/>
      <c r="FEM126" s="690"/>
      <c r="FEN126" s="690"/>
      <c r="FEO126" s="690"/>
      <c r="FEP126" s="690"/>
      <c r="FEQ126" s="688"/>
      <c r="FER126" s="687"/>
      <c r="FES126" s="690"/>
      <c r="FET126" s="690"/>
      <c r="FEU126" s="690"/>
      <c r="FEV126" s="690"/>
      <c r="FEW126" s="690"/>
      <c r="FEX126" s="690"/>
      <c r="FEY126" s="690"/>
      <c r="FEZ126" s="688"/>
      <c r="FFA126" s="687"/>
      <c r="FFB126" s="690"/>
      <c r="FFC126" s="690"/>
      <c r="FFD126" s="690"/>
      <c r="FFE126" s="690"/>
      <c r="FFF126" s="690"/>
      <c r="FFG126" s="690"/>
      <c r="FFH126" s="690"/>
      <c r="FFI126" s="688"/>
      <c r="FFJ126" s="687"/>
      <c r="FFK126" s="690"/>
      <c r="FFL126" s="690"/>
      <c r="FFM126" s="690"/>
      <c r="FFN126" s="690"/>
      <c r="FFO126" s="690"/>
      <c r="FFP126" s="690"/>
      <c r="FFQ126" s="690"/>
      <c r="FFR126" s="688"/>
      <c r="FFS126" s="687"/>
      <c r="FFT126" s="690"/>
      <c r="FFU126" s="690"/>
      <c r="FFV126" s="690"/>
      <c r="FFW126" s="690"/>
      <c r="FFX126" s="690"/>
      <c r="FFY126" s="690"/>
      <c r="FFZ126" s="690"/>
      <c r="FGA126" s="688"/>
      <c r="FGB126" s="687"/>
      <c r="FGC126" s="690"/>
      <c r="FGD126" s="690"/>
      <c r="FGE126" s="690"/>
      <c r="FGF126" s="690"/>
      <c r="FGG126" s="690"/>
      <c r="FGH126" s="690"/>
      <c r="FGI126" s="690"/>
      <c r="FGJ126" s="688"/>
      <c r="FGK126" s="687"/>
      <c r="FGL126" s="690"/>
      <c r="FGM126" s="690"/>
      <c r="FGN126" s="690"/>
      <c r="FGO126" s="690"/>
      <c r="FGP126" s="690"/>
      <c r="FGQ126" s="690"/>
      <c r="FGR126" s="690"/>
      <c r="FGS126" s="688"/>
      <c r="FGT126" s="687"/>
      <c r="FGU126" s="690"/>
      <c r="FGV126" s="690"/>
      <c r="FGW126" s="690"/>
      <c r="FGX126" s="690"/>
      <c r="FGY126" s="690"/>
      <c r="FGZ126" s="690"/>
      <c r="FHA126" s="690"/>
      <c r="FHB126" s="688"/>
      <c r="FHC126" s="687"/>
      <c r="FHD126" s="690"/>
      <c r="FHE126" s="690"/>
      <c r="FHF126" s="690"/>
      <c r="FHG126" s="690"/>
      <c r="FHH126" s="690"/>
      <c r="FHI126" s="690"/>
      <c r="FHJ126" s="690"/>
      <c r="FHK126" s="688"/>
      <c r="FHL126" s="687"/>
      <c r="FHM126" s="690"/>
      <c r="FHN126" s="690"/>
      <c r="FHO126" s="690"/>
      <c r="FHP126" s="690"/>
      <c r="FHQ126" s="690"/>
      <c r="FHR126" s="690"/>
      <c r="FHS126" s="690"/>
      <c r="FHT126" s="688"/>
      <c r="FHU126" s="687"/>
      <c r="FHV126" s="690"/>
      <c r="FHW126" s="690"/>
      <c r="FHX126" s="690"/>
      <c r="FHY126" s="690"/>
      <c r="FHZ126" s="690"/>
      <c r="FIA126" s="690"/>
      <c r="FIB126" s="690"/>
      <c r="FIC126" s="688"/>
      <c r="FID126" s="687"/>
      <c r="FIE126" s="690"/>
      <c r="FIF126" s="690"/>
      <c r="FIG126" s="690"/>
      <c r="FIH126" s="690"/>
      <c r="FII126" s="690"/>
      <c r="FIJ126" s="690"/>
      <c r="FIK126" s="690"/>
      <c r="FIL126" s="688"/>
      <c r="FIM126" s="687"/>
      <c r="FIN126" s="690"/>
      <c r="FIO126" s="690"/>
      <c r="FIP126" s="690"/>
      <c r="FIQ126" s="690"/>
      <c r="FIR126" s="690"/>
      <c r="FIS126" s="690"/>
      <c r="FIT126" s="690"/>
      <c r="FIU126" s="688"/>
      <c r="FIV126" s="687"/>
      <c r="FIW126" s="690"/>
      <c r="FIX126" s="690"/>
      <c r="FIY126" s="690"/>
      <c r="FIZ126" s="690"/>
      <c r="FJA126" s="690"/>
      <c r="FJB126" s="690"/>
      <c r="FJC126" s="690"/>
      <c r="FJD126" s="688"/>
      <c r="FJE126" s="687"/>
      <c r="FJF126" s="690"/>
      <c r="FJG126" s="690"/>
      <c r="FJH126" s="690"/>
      <c r="FJI126" s="690"/>
      <c r="FJJ126" s="690"/>
      <c r="FJK126" s="690"/>
      <c r="FJL126" s="690"/>
      <c r="FJM126" s="688"/>
      <c r="FJN126" s="687"/>
      <c r="FJO126" s="690"/>
      <c r="FJP126" s="690"/>
      <c r="FJQ126" s="690"/>
      <c r="FJR126" s="690"/>
      <c r="FJS126" s="690"/>
      <c r="FJT126" s="690"/>
      <c r="FJU126" s="690"/>
      <c r="FJV126" s="688"/>
      <c r="FJW126" s="687"/>
      <c r="FJX126" s="690"/>
      <c r="FJY126" s="690"/>
      <c r="FJZ126" s="690"/>
      <c r="FKA126" s="690"/>
      <c r="FKB126" s="690"/>
      <c r="FKC126" s="690"/>
      <c r="FKD126" s="690"/>
      <c r="FKE126" s="688"/>
      <c r="FKF126" s="687"/>
      <c r="FKG126" s="690"/>
      <c r="FKH126" s="690"/>
      <c r="FKI126" s="690"/>
      <c r="FKJ126" s="690"/>
      <c r="FKK126" s="690"/>
      <c r="FKL126" s="690"/>
      <c r="FKM126" s="690"/>
      <c r="FKN126" s="688"/>
      <c r="FKO126" s="687"/>
      <c r="FKP126" s="690"/>
      <c r="FKQ126" s="690"/>
      <c r="FKR126" s="690"/>
      <c r="FKS126" s="690"/>
      <c r="FKT126" s="690"/>
      <c r="FKU126" s="690"/>
      <c r="FKV126" s="690"/>
      <c r="FKW126" s="688"/>
      <c r="FKX126" s="687"/>
      <c r="FKY126" s="690"/>
      <c r="FKZ126" s="690"/>
      <c r="FLA126" s="690"/>
      <c r="FLB126" s="690"/>
      <c r="FLC126" s="690"/>
      <c r="FLD126" s="690"/>
      <c r="FLE126" s="690"/>
      <c r="FLF126" s="688"/>
      <c r="FLG126" s="687"/>
      <c r="FLH126" s="690"/>
      <c r="FLI126" s="690"/>
      <c r="FLJ126" s="690"/>
      <c r="FLK126" s="690"/>
      <c r="FLL126" s="690"/>
      <c r="FLM126" s="690"/>
      <c r="FLN126" s="690"/>
      <c r="FLO126" s="688"/>
      <c r="FLP126" s="687"/>
      <c r="FLQ126" s="690"/>
      <c r="FLR126" s="690"/>
      <c r="FLS126" s="690"/>
      <c r="FLT126" s="690"/>
      <c r="FLU126" s="690"/>
      <c r="FLV126" s="690"/>
      <c r="FLW126" s="690"/>
      <c r="FLX126" s="688"/>
      <c r="FLY126" s="687"/>
      <c r="FLZ126" s="690"/>
      <c r="FMA126" s="690"/>
      <c r="FMB126" s="690"/>
      <c r="FMC126" s="690"/>
      <c r="FMD126" s="690"/>
      <c r="FME126" s="690"/>
      <c r="FMF126" s="690"/>
      <c r="FMG126" s="688"/>
      <c r="FMH126" s="687"/>
      <c r="FMI126" s="690"/>
      <c r="FMJ126" s="690"/>
      <c r="FMK126" s="690"/>
      <c r="FML126" s="690"/>
      <c r="FMM126" s="690"/>
      <c r="FMN126" s="690"/>
      <c r="FMO126" s="690"/>
      <c r="FMP126" s="688"/>
      <c r="FMQ126" s="687"/>
      <c r="FMR126" s="690"/>
      <c r="FMS126" s="690"/>
      <c r="FMT126" s="690"/>
      <c r="FMU126" s="690"/>
      <c r="FMV126" s="690"/>
      <c r="FMW126" s="690"/>
      <c r="FMX126" s="690"/>
      <c r="FMY126" s="688"/>
      <c r="FMZ126" s="687"/>
      <c r="FNA126" s="690"/>
      <c r="FNB126" s="690"/>
      <c r="FNC126" s="690"/>
      <c r="FND126" s="690"/>
      <c r="FNE126" s="690"/>
      <c r="FNF126" s="690"/>
      <c r="FNG126" s="690"/>
      <c r="FNH126" s="688"/>
      <c r="FNI126" s="687"/>
      <c r="FNJ126" s="690"/>
      <c r="FNK126" s="690"/>
      <c r="FNL126" s="690"/>
      <c r="FNM126" s="690"/>
      <c r="FNN126" s="690"/>
      <c r="FNO126" s="690"/>
      <c r="FNP126" s="690"/>
      <c r="FNQ126" s="688"/>
      <c r="FNR126" s="687"/>
      <c r="FNS126" s="690"/>
      <c r="FNT126" s="690"/>
      <c r="FNU126" s="690"/>
      <c r="FNV126" s="690"/>
      <c r="FNW126" s="690"/>
      <c r="FNX126" s="690"/>
      <c r="FNY126" s="690"/>
      <c r="FNZ126" s="688"/>
      <c r="FOA126" s="687"/>
      <c r="FOB126" s="690"/>
      <c r="FOC126" s="690"/>
      <c r="FOD126" s="690"/>
      <c r="FOE126" s="690"/>
      <c r="FOF126" s="690"/>
      <c r="FOG126" s="690"/>
      <c r="FOH126" s="690"/>
      <c r="FOI126" s="688"/>
      <c r="FOJ126" s="687"/>
      <c r="FOK126" s="690"/>
      <c r="FOL126" s="690"/>
      <c r="FOM126" s="690"/>
      <c r="FON126" s="690"/>
      <c r="FOO126" s="690"/>
      <c r="FOP126" s="690"/>
      <c r="FOQ126" s="690"/>
      <c r="FOR126" s="688"/>
      <c r="FOS126" s="687"/>
      <c r="FOT126" s="690"/>
      <c r="FOU126" s="690"/>
      <c r="FOV126" s="690"/>
      <c r="FOW126" s="690"/>
      <c r="FOX126" s="690"/>
      <c r="FOY126" s="690"/>
      <c r="FOZ126" s="690"/>
      <c r="FPA126" s="688"/>
      <c r="FPB126" s="687"/>
      <c r="FPC126" s="690"/>
      <c r="FPD126" s="690"/>
      <c r="FPE126" s="690"/>
      <c r="FPF126" s="690"/>
      <c r="FPG126" s="690"/>
      <c r="FPH126" s="690"/>
      <c r="FPI126" s="690"/>
      <c r="FPJ126" s="688"/>
      <c r="FPK126" s="687"/>
      <c r="FPL126" s="690"/>
      <c r="FPM126" s="690"/>
      <c r="FPN126" s="690"/>
      <c r="FPO126" s="690"/>
      <c r="FPP126" s="690"/>
      <c r="FPQ126" s="690"/>
      <c r="FPR126" s="690"/>
      <c r="FPS126" s="688"/>
      <c r="FPT126" s="687"/>
      <c r="FPU126" s="690"/>
      <c r="FPV126" s="690"/>
      <c r="FPW126" s="690"/>
      <c r="FPX126" s="690"/>
      <c r="FPY126" s="690"/>
      <c r="FPZ126" s="690"/>
      <c r="FQA126" s="690"/>
      <c r="FQB126" s="688"/>
      <c r="FQC126" s="687"/>
      <c r="FQD126" s="690"/>
      <c r="FQE126" s="690"/>
      <c r="FQF126" s="690"/>
      <c r="FQG126" s="690"/>
      <c r="FQH126" s="690"/>
      <c r="FQI126" s="690"/>
      <c r="FQJ126" s="690"/>
      <c r="FQK126" s="688"/>
      <c r="FQL126" s="687"/>
      <c r="FQM126" s="690"/>
      <c r="FQN126" s="690"/>
      <c r="FQO126" s="690"/>
      <c r="FQP126" s="690"/>
      <c r="FQQ126" s="690"/>
      <c r="FQR126" s="690"/>
      <c r="FQS126" s="690"/>
      <c r="FQT126" s="688"/>
      <c r="FQU126" s="687"/>
      <c r="FQV126" s="690"/>
      <c r="FQW126" s="690"/>
      <c r="FQX126" s="690"/>
      <c r="FQY126" s="690"/>
      <c r="FQZ126" s="690"/>
      <c r="FRA126" s="690"/>
      <c r="FRB126" s="690"/>
      <c r="FRC126" s="688"/>
      <c r="FRD126" s="687"/>
      <c r="FRE126" s="690"/>
      <c r="FRF126" s="690"/>
      <c r="FRG126" s="690"/>
      <c r="FRH126" s="690"/>
      <c r="FRI126" s="690"/>
      <c r="FRJ126" s="690"/>
      <c r="FRK126" s="690"/>
      <c r="FRL126" s="688"/>
      <c r="FRM126" s="687"/>
      <c r="FRN126" s="690"/>
      <c r="FRO126" s="690"/>
      <c r="FRP126" s="690"/>
      <c r="FRQ126" s="690"/>
      <c r="FRR126" s="690"/>
      <c r="FRS126" s="690"/>
      <c r="FRT126" s="690"/>
      <c r="FRU126" s="688"/>
      <c r="FRV126" s="687"/>
      <c r="FRW126" s="690"/>
      <c r="FRX126" s="690"/>
      <c r="FRY126" s="690"/>
      <c r="FRZ126" s="690"/>
      <c r="FSA126" s="690"/>
      <c r="FSB126" s="690"/>
      <c r="FSC126" s="690"/>
      <c r="FSD126" s="688"/>
      <c r="FSE126" s="687"/>
      <c r="FSF126" s="690"/>
      <c r="FSG126" s="690"/>
      <c r="FSH126" s="690"/>
      <c r="FSI126" s="690"/>
      <c r="FSJ126" s="690"/>
      <c r="FSK126" s="690"/>
      <c r="FSL126" s="690"/>
      <c r="FSM126" s="688"/>
      <c r="FSN126" s="687"/>
      <c r="FSO126" s="690"/>
      <c r="FSP126" s="690"/>
      <c r="FSQ126" s="690"/>
      <c r="FSR126" s="690"/>
      <c r="FSS126" s="690"/>
      <c r="FST126" s="690"/>
      <c r="FSU126" s="690"/>
      <c r="FSV126" s="688"/>
      <c r="FSW126" s="687"/>
      <c r="FSX126" s="690"/>
      <c r="FSY126" s="690"/>
      <c r="FSZ126" s="690"/>
      <c r="FTA126" s="690"/>
      <c r="FTB126" s="690"/>
      <c r="FTC126" s="690"/>
      <c r="FTD126" s="690"/>
      <c r="FTE126" s="688"/>
      <c r="FTF126" s="687"/>
      <c r="FTG126" s="690"/>
      <c r="FTH126" s="690"/>
      <c r="FTI126" s="690"/>
      <c r="FTJ126" s="690"/>
      <c r="FTK126" s="690"/>
      <c r="FTL126" s="690"/>
      <c r="FTM126" s="690"/>
      <c r="FTN126" s="688"/>
      <c r="FTO126" s="687"/>
      <c r="FTP126" s="690"/>
      <c r="FTQ126" s="690"/>
      <c r="FTR126" s="690"/>
      <c r="FTS126" s="690"/>
      <c r="FTT126" s="690"/>
      <c r="FTU126" s="690"/>
      <c r="FTV126" s="690"/>
      <c r="FTW126" s="688"/>
      <c r="FTX126" s="687"/>
      <c r="FTY126" s="690"/>
      <c r="FTZ126" s="690"/>
      <c r="FUA126" s="690"/>
      <c r="FUB126" s="690"/>
      <c r="FUC126" s="690"/>
      <c r="FUD126" s="690"/>
      <c r="FUE126" s="690"/>
      <c r="FUF126" s="688"/>
      <c r="FUG126" s="687"/>
      <c r="FUH126" s="690"/>
      <c r="FUI126" s="690"/>
      <c r="FUJ126" s="690"/>
      <c r="FUK126" s="690"/>
      <c r="FUL126" s="690"/>
      <c r="FUM126" s="690"/>
      <c r="FUN126" s="690"/>
      <c r="FUO126" s="688"/>
      <c r="FUP126" s="687"/>
      <c r="FUQ126" s="690"/>
      <c r="FUR126" s="690"/>
      <c r="FUS126" s="690"/>
      <c r="FUT126" s="690"/>
      <c r="FUU126" s="690"/>
      <c r="FUV126" s="690"/>
      <c r="FUW126" s="690"/>
      <c r="FUX126" s="688"/>
      <c r="FUY126" s="687"/>
      <c r="FUZ126" s="690"/>
      <c r="FVA126" s="690"/>
      <c r="FVB126" s="690"/>
      <c r="FVC126" s="690"/>
      <c r="FVD126" s="690"/>
      <c r="FVE126" s="690"/>
      <c r="FVF126" s="690"/>
      <c r="FVG126" s="688"/>
      <c r="FVH126" s="687"/>
      <c r="FVI126" s="690"/>
      <c r="FVJ126" s="690"/>
      <c r="FVK126" s="690"/>
      <c r="FVL126" s="690"/>
      <c r="FVM126" s="690"/>
      <c r="FVN126" s="690"/>
      <c r="FVO126" s="690"/>
      <c r="FVP126" s="688"/>
      <c r="FVQ126" s="687"/>
      <c r="FVR126" s="690"/>
      <c r="FVS126" s="690"/>
      <c r="FVT126" s="690"/>
      <c r="FVU126" s="690"/>
      <c r="FVV126" s="690"/>
      <c r="FVW126" s="690"/>
      <c r="FVX126" s="690"/>
      <c r="FVY126" s="688"/>
      <c r="FVZ126" s="687"/>
      <c r="FWA126" s="690"/>
      <c r="FWB126" s="690"/>
      <c r="FWC126" s="690"/>
      <c r="FWD126" s="690"/>
      <c r="FWE126" s="690"/>
      <c r="FWF126" s="690"/>
      <c r="FWG126" s="690"/>
      <c r="FWH126" s="688"/>
      <c r="FWI126" s="687"/>
      <c r="FWJ126" s="690"/>
      <c r="FWK126" s="690"/>
      <c r="FWL126" s="690"/>
      <c r="FWM126" s="690"/>
      <c r="FWN126" s="690"/>
      <c r="FWO126" s="690"/>
      <c r="FWP126" s="690"/>
      <c r="FWQ126" s="688"/>
      <c r="FWR126" s="687"/>
      <c r="FWS126" s="690"/>
      <c r="FWT126" s="690"/>
      <c r="FWU126" s="690"/>
      <c r="FWV126" s="690"/>
      <c r="FWW126" s="690"/>
      <c r="FWX126" s="690"/>
      <c r="FWY126" s="690"/>
      <c r="FWZ126" s="688"/>
      <c r="FXA126" s="687"/>
      <c r="FXB126" s="690"/>
      <c r="FXC126" s="690"/>
      <c r="FXD126" s="690"/>
      <c r="FXE126" s="690"/>
      <c r="FXF126" s="690"/>
      <c r="FXG126" s="690"/>
      <c r="FXH126" s="690"/>
      <c r="FXI126" s="688"/>
      <c r="FXJ126" s="687"/>
      <c r="FXK126" s="690"/>
      <c r="FXL126" s="690"/>
      <c r="FXM126" s="690"/>
      <c r="FXN126" s="690"/>
      <c r="FXO126" s="690"/>
      <c r="FXP126" s="690"/>
      <c r="FXQ126" s="690"/>
      <c r="FXR126" s="688"/>
      <c r="FXS126" s="687"/>
      <c r="FXT126" s="690"/>
      <c r="FXU126" s="690"/>
      <c r="FXV126" s="690"/>
      <c r="FXW126" s="690"/>
      <c r="FXX126" s="690"/>
      <c r="FXY126" s="690"/>
      <c r="FXZ126" s="690"/>
      <c r="FYA126" s="688"/>
      <c r="FYB126" s="687"/>
      <c r="FYC126" s="690"/>
      <c r="FYD126" s="690"/>
      <c r="FYE126" s="690"/>
      <c r="FYF126" s="690"/>
      <c r="FYG126" s="690"/>
      <c r="FYH126" s="690"/>
      <c r="FYI126" s="690"/>
      <c r="FYJ126" s="688"/>
      <c r="FYK126" s="687"/>
      <c r="FYL126" s="690"/>
      <c r="FYM126" s="690"/>
      <c r="FYN126" s="690"/>
      <c r="FYO126" s="690"/>
      <c r="FYP126" s="690"/>
      <c r="FYQ126" s="690"/>
      <c r="FYR126" s="690"/>
      <c r="FYS126" s="688"/>
      <c r="FYT126" s="687"/>
      <c r="FYU126" s="690"/>
      <c r="FYV126" s="690"/>
      <c r="FYW126" s="690"/>
      <c r="FYX126" s="690"/>
      <c r="FYY126" s="690"/>
      <c r="FYZ126" s="690"/>
      <c r="FZA126" s="690"/>
      <c r="FZB126" s="688"/>
      <c r="FZC126" s="687"/>
      <c r="FZD126" s="690"/>
      <c r="FZE126" s="690"/>
      <c r="FZF126" s="690"/>
      <c r="FZG126" s="690"/>
      <c r="FZH126" s="690"/>
      <c r="FZI126" s="690"/>
      <c r="FZJ126" s="690"/>
      <c r="FZK126" s="688"/>
      <c r="FZL126" s="687"/>
      <c r="FZM126" s="690"/>
      <c r="FZN126" s="690"/>
      <c r="FZO126" s="690"/>
      <c r="FZP126" s="690"/>
      <c r="FZQ126" s="690"/>
      <c r="FZR126" s="690"/>
      <c r="FZS126" s="690"/>
      <c r="FZT126" s="688"/>
      <c r="FZU126" s="687"/>
      <c r="FZV126" s="690"/>
      <c r="FZW126" s="690"/>
      <c r="FZX126" s="690"/>
      <c r="FZY126" s="690"/>
      <c r="FZZ126" s="690"/>
      <c r="GAA126" s="690"/>
      <c r="GAB126" s="690"/>
      <c r="GAC126" s="688"/>
      <c r="GAD126" s="687"/>
      <c r="GAE126" s="690"/>
      <c r="GAF126" s="690"/>
      <c r="GAG126" s="690"/>
      <c r="GAH126" s="690"/>
      <c r="GAI126" s="690"/>
      <c r="GAJ126" s="690"/>
      <c r="GAK126" s="690"/>
      <c r="GAL126" s="688"/>
      <c r="GAM126" s="687"/>
      <c r="GAN126" s="690"/>
      <c r="GAO126" s="690"/>
      <c r="GAP126" s="690"/>
      <c r="GAQ126" s="690"/>
      <c r="GAR126" s="690"/>
      <c r="GAS126" s="690"/>
      <c r="GAT126" s="690"/>
      <c r="GAU126" s="688"/>
      <c r="GAV126" s="687"/>
      <c r="GAW126" s="690"/>
      <c r="GAX126" s="690"/>
      <c r="GAY126" s="690"/>
      <c r="GAZ126" s="690"/>
      <c r="GBA126" s="690"/>
      <c r="GBB126" s="690"/>
      <c r="GBC126" s="690"/>
      <c r="GBD126" s="688"/>
      <c r="GBE126" s="687"/>
      <c r="GBF126" s="690"/>
      <c r="GBG126" s="690"/>
      <c r="GBH126" s="690"/>
      <c r="GBI126" s="690"/>
      <c r="GBJ126" s="690"/>
      <c r="GBK126" s="690"/>
      <c r="GBL126" s="690"/>
      <c r="GBM126" s="688"/>
      <c r="GBN126" s="687"/>
      <c r="GBO126" s="690"/>
      <c r="GBP126" s="690"/>
      <c r="GBQ126" s="690"/>
      <c r="GBR126" s="690"/>
      <c r="GBS126" s="690"/>
      <c r="GBT126" s="690"/>
      <c r="GBU126" s="690"/>
      <c r="GBV126" s="688"/>
      <c r="GBW126" s="687"/>
      <c r="GBX126" s="690"/>
      <c r="GBY126" s="690"/>
      <c r="GBZ126" s="690"/>
      <c r="GCA126" s="690"/>
      <c r="GCB126" s="690"/>
      <c r="GCC126" s="690"/>
      <c r="GCD126" s="690"/>
      <c r="GCE126" s="688"/>
      <c r="GCF126" s="687"/>
      <c r="GCG126" s="690"/>
      <c r="GCH126" s="690"/>
      <c r="GCI126" s="690"/>
      <c r="GCJ126" s="690"/>
      <c r="GCK126" s="690"/>
      <c r="GCL126" s="690"/>
      <c r="GCM126" s="690"/>
      <c r="GCN126" s="688"/>
      <c r="GCO126" s="687"/>
      <c r="GCP126" s="690"/>
      <c r="GCQ126" s="690"/>
      <c r="GCR126" s="690"/>
      <c r="GCS126" s="690"/>
      <c r="GCT126" s="690"/>
      <c r="GCU126" s="690"/>
      <c r="GCV126" s="690"/>
      <c r="GCW126" s="688"/>
      <c r="GCX126" s="687"/>
      <c r="GCY126" s="690"/>
      <c r="GCZ126" s="690"/>
      <c r="GDA126" s="690"/>
      <c r="GDB126" s="690"/>
      <c r="GDC126" s="690"/>
      <c r="GDD126" s="690"/>
      <c r="GDE126" s="690"/>
      <c r="GDF126" s="688"/>
      <c r="GDG126" s="687"/>
      <c r="GDH126" s="690"/>
      <c r="GDI126" s="690"/>
      <c r="GDJ126" s="690"/>
      <c r="GDK126" s="690"/>
      <c r="GDL126" s="690"/>
      <c r="GDM126" s="690"/>
      <c r="GDN126" s="690"/>
      <c r="GDO126" s="688"/>
      <c r="GDP126" s="687"/>
      <c r="GDQ126" s="690"/>
      <c r="GDR126" s="690"/>
      <c r="GDS126" s="690"/>
      <c r="GDT126" s="690"/>
      <c r="GDU126" s="690"/>
      <c r="GDV126" s="690"/>
      <c r="GDW126" s="690"/>
      <c r="GDX126" s="688"/>
      <c r="GDY126" s="687"/>
      <c r="GDZ126" s="690"/>
      <c r="GEA126" s="690"/>
      <c r="GEB126" s="690"/>
      <c r="GEC126" s="690"/>
      <c r="GED126" s="690"/>
      <c r="GEE126" s="690"/>
      <c r="GEF126" s="690"/>
      <c r="GEG126" s="688"/>
      <c r="GEH126" s="687"/>
      <c r="GEI126" s="690"/>
      <c r="GEJ126" s="690"/>
      <c r="GEK126" s="690"/>
      <c r="GEL126" s="690"/>
      <c r="GEM126" s="690"/>
      <c r="GEN126" s="690"/>
      <c r="GEO126" s="690"/>
      <c r="GEP126" s="688"/>
      <c r="GEQ126" s="687"/>
      <c r="GER126" s="690"/>
      <c r="GES126" s="690"/>
      <c r="GET126" s="690"/>
      <c r="GEU126" s="690"/>
      <c r="GEV126" s="690"/>
      <c r="GEW126" s="690"/>
      <c r="GEX126" s="690"/>
      <c r="GEY126" s="688"/>
      <c r="GEZ126" s="687"/>
      <c r="GFA126" s="690"/>
      <c r="GFB126" s="690"/>
      <c r="GFC126" s="690"/>
      <c r="GFD126" s="690"/>
      <c r="GFE126" s="690"/>
      <c r="GFF126" s="690"/>
      <c r="GFG126" s="690"/>
      <c r="GFH126" s="688"/>
      <c r="GFI126" s="687"/>
      <c r="GFJ126" s="690"/>
      <c r="GFK126" s="690"/>
      <c r="GFL126" s="690"/>
      <c r="GFM126" s="690"/>
      <c r="GFN126" s="690"/>
      <c r="GFO126" s="690"/>
      <c r="GFP126" s="690"/>
      <c r="GFQ126" s="688"/>
      <c r="GFR126" s="687"/>
      <c r="GFS126" s="690"/>
      <c r="GFT126" s="690"/>
      <c r="GFU126" s="690"/>
      <c r="GFV126" s="690"/>
      <c r="GFW126" s="690"/>
      <c r="GFX126" s="690"/>
      <c r="GFY126" s="690"/>
      <c r="GFZ126" s="688"/>
      <c r="GGA126" s="687"/>
      <c r="GGB126" s="690"/>
      <c r="GGC126" s="690"/>
      <c r="GGD126" s="690"/>
      <c r="GGE126" s="690"/>
      <c r="GGF126" s="690"/>
      <c r="GGG126" s="690"/>
      <c r="GGH126" s="690"/>
      <c r="GGI126" s="688"/>
      <c r="GGJ126" s="687"/>
      <c r="GGK126" s="690"/>
      <c r="GGL126" s="690"/>
      <c r="GGM126" s="690"/>
      <c r="GGN126" s="690"/>
      <c r="GGO126" s="690"/>
      <c r="GGP126" s="690"/>
      <c r="GGQ126" s="690"/>
      <c r="GGR126" s="688"/>
      <c r="GGS126" s="687"/>
      <c r="GGT126" s="690"/>
      <c r="GGU126" s="690"/>
      <c r="GGV126" s="690"/>
      <c r="GGW126" s="690"/>
      <c r="GGX126" s="690"/>
      <c r="GGY126" s="690"/>
      <c r="GGZ126" s="690"/>
      <c r="GHA126" s="688"/>
      <c r="GHB126" s="687"/>
      <c r="GHC126" s="690"/>
      <c r="GHD126" s="690"/>
      <c r="GHE126" s="690"/>
      <c r="GHF126" s="690"/>
      <c r="GHG126" s="690"/>
      <c r="GHH126" s="690"/>
      <c r="GHI126" s="690"/>
      <c r="GHJ126" s="688"/>
      <c r="GHK126" s="687"/>
      <c r="GHL126" s="690"/>
      <c r="GHM126" s="690"/>
      <c r="GHN126" s="690"/>
      <c r="GHO126" s="690"/>
      <c r="GHP126" s="690"/>
      <c r="GHQ126" s="690"/>
      <c r="GHR126" s="690"/>
      <c r="GHS126" s="688"/>
      <c r="GHT126" s="687"/>
      <c r="GHU126" s="690"/>
      <c r="GHV126" s="690"/>
      <c r="GHW126" s="690"/>
      <c r="GHX126" s="690"/>
      <c r="GHY126" s="690"/>
      <c r="GHZ126" s="690"/>
      <c r="GIA126" s="690"/>
      <c r="GIB126" s="688"/>
      <c r="GIC126" s="687"/>
      <c r="GID126" s="690"/>
      <c r="GIE126" s="690"/>
      <c r="GIF126" s="690"/>
      <c r="GIG126" s="690"/>
      <c r="GIH126" s="690"/>
      <c r="GII126" s="690"/>
      <c r="GIJ126" s="690"/>
      <c r="GIK126" s="688"/>
      <c r="GIL126" s="687"/>
      <c r="GIM126" s="690"/>
      <c r="GIN126" s="690"/>
      <c r="GIO126" s="690"/>
      <c r="GIP126" s="690"/>
      <c r="GIQ126" s="690"/>
      <c r="GIR126" s="690"/>
      <c r="GIS126" s="690"/>
      <c r="GIT126" s="688"/>
      <c r="GIU126" s="687"/>
      <c r="GIV126" s="690"/>
      <c r="GIW126" s="690"/>
      <c r="GIX126" s="690"/>
      <c r="GIY126" s="690"/>
      <c r="GIZ126" s="690"/>
      <c r="GJA126" s="690"/>
      <c r="GJB126" s="690"/>
      <c r="GJC126" s="688"/>
      <c r="GJD126" s="687"/>
      <c r="GJE126" s="690"/>
      <c r="GJF126" s="690"/>
      <c r="GJG126" s="690"/>
      <c r="GJH126" s="690"/>
      <c r="GJI126" s="690"/>
      <c r="GJJ126" s="690"/>
      <c r="GJK126" s="690"/>
      <c r="GJL126" s="688"/>
      <c r="GJM126" s="687"/>
      <c r="GJN126" s="690"/>
      <c r="GJO126" s="690"/>
      <c r="GJP126" s="690"/>
      <c r="GJQ126" s="690"/>
      <c r="GJR126" s="690"/>
      <c r="GJS126" s="690"/>
      <c r="GJT126" s="690"/>
      <c r="GJU126" s="688"/>
      <c r="GJV126" s="687"/>
      <c r="GJW126" s="690"/>
      <c r="GJX126" s="690"/>
      <c r="GJY126" s="690"/>
      <c r="GJZ126" s="690"/>
      <c r="GKA126" s="690"/>
      <c r="GKB126" s="690"/>
      <c r="GKC126" s="690"/>
      <c r="GKD126" s="688"/>
      <c r="GKE126" s="687"/>
      <c r="GKF126" s="690"/>
      <c r="GKG126" s="690"/>
      <c r="GKH126" s="690"/>
      <c r="GKI126" s="690"/>
      <c r="GKJ126" s="690"/>
      <c r="GKK126" s="690"/>
      <c r="GKL126" s="690"/>
      <c r="GKM126" s="688"/>
      <c r="GKN126" s="687"/>
      <c r="GKO126" s="690"/>
      <c r="GKP126" s="690"/>
      <c r="GKQ126" s="690"/>
      <c r="GKR126" s="690"/>
      <c r="GKS126" s="690"/>
      <c r="GKT126" s="690"/>
      <c r="GKU126" s="690"/>
      <c r="GKV126" s="688"/>
      <c r="GKW126" s="687"/>
      <c r="GKX126" s="690"/>
      <c r="GKY126" s="690"/>
      <c r="GKZ126" s="690"/>
      <c r="GLA126" s="690"/>
      <c r="GLB126" s="690"/>
      <c r="GLC126" s="690"/>
      <c r="GLD126" s="690"/>
      <c r="GLE126" s="688"/>
      <c r="GLF126" s="687"/>
      <c r="GLG126" s="690"/>
      <c r="GLH126" s="690"/>
      <c r="GLI126" s="690"/>
      <c r="GLJ126" s="690"/>
      <c r="GLK126" s="690"/>
      <c r="GLL126" s="690"/>
      <c r="GLM126" s="690"/>
      <c r="GLN126" s="688"/>
      <c r="GLO126" s="687"/>
      <c r="GLP126" s="690"/>
      <c r="GLQ126" s="690"/>
      <c r="GLR126" s="690"/>
      <c r="GLS126" s="690"/>
      <c r="GLT126" s="690"/>
      <c r="GLU126" s="690"/>
      <c r="GLV126" s="690"/>
      <c r="GLW126" s="688"/>
      <c r="GLX126" s="687"/>
      <c r="GLY126" s="690"/>
      <c r="GLZ126" s="690"/>
      <c r="GMA126" s="690"/>
      <c r="GMB126" s="690"/>
      <c r="GMC126" s="690"/>
      <c r="GMD126" s="690"/>
      <c r="GME126" s="690"/>
      <c r="GMF126" s="688"/>
      <c r="GMG126" s="687"/>
      <c r="GMH126" s="690"/>
      <c r="GMI126" s="690"/>
      <c r="GMJ126" s="690"/>
      <c r="GMK126" s="690"/>
      <c r="GML126" s="690"/>
      <c r="GMM126" s="690"/>
      <c r="GMN126" s="690"/>
      <c r="GMO126" s="688"/>
      <c r="GMP126" s="687"/>
      <c r="GMQ126" s="690"/>
      <c r="GMR126" s="690"/>
      <c r="GMS126" s="690"/>
      <c r="GMT126" s="690"/>
      <c r="GMU126" s="690"/>
      <c r="GMV126" s="690"/>
      <c r="GMW126" s="690"/>
      <c r="GMX126" s="688"/>
      <c r="GMY126" s="687"/>
      <c r="GMZ126" s="690"/>
      <c r="GNA126" s="690"/>
      <c r="GNB126" s="690"/>
      <c r="GNC126" s="690"/>
      <c r="GND126" s="690"/>
      <c r="GNE126" s="690"/>
      <c r="GNF126" s="690"/>
      <c r="GNG126" s="688"/>
      <c r="GNH126" s="687"/>
      <c r="GNI126" s="690"/>
      <c r="GNJ126" s="690"/>
      <c r="GNK126" s="690"/>
      <c r="GNL126" s="690"/>
      <c r="GNM126" s="690"/>
      <c r="GNN126" s="690"/>
      <c r="GNO126" s="690"/>
      <c r="GNP126" s="688"/>
      <c r="GNQ126" s="687"/>
      <c r="GNR126" s="690"/>
      <c r="GNS126" s="690"/>
      <c r="GNT126" s="690"/>
      <c r="GNU126" s="690"/>
      <c r="GNV126" s="690"/>
      <c r="GNW126" s="690"/>
      <c r="GNX126" s="690"/>
      <c r="GNY126" s="688"/>
      <c r="GNZ126" s="687"/>
      <c r="GOA126" s="690"/>
      <c r="GOB126" s="690"/>
      <c r="GOC126" s="690"/>
      <c r="GOD126" s="690"/>
      <c r="GOE126" s="690"/>
      <c r="GOF126" s="690"/>
      <c r="GOG126" s="690"/>
      <c r="GOH126" s="688"/>
      <c r="GOI126" s="687"/>
      <c r="GOJ126" s="690"/>
      <c r="GOK126" s="690"/>
      <c r="GOL126" s="690"/>
      <c r="GOM126" s="690"/>
      <c r="GON126" s="690"/>
      <c r="GOO126" s="690"/>
      <c r="GOP126" s="690"/>
      <c r="GOQ126" s="688"/>
      <c r="GOR126" s="687"/>
      <c r="GOS126" s="690"/>
      <c r="GOT126" s="690"/>
      <c r="GOU126" s="690"/>
      <c r="GOV126" s="690"/>
      <c r="GOW126" s="690"/>
      <c r="GOX126" s="690"/>
      <c r="GOY126" s="690"/>
      <c r="GOZ126" s="688"/>
      <c r="GPA126" s="687"/>
      <c r="GPB126" s="690"/>
      <c r="GPC126" s="690"/>
      <c r="GPD126" s="690"/>
      <c r="GPE126" s="690"/>
      <c r="GPF126" s="690"/>
      <c r="GPG126" s="690"/>
      <c r="GPH126" s="690"/>
      <c r="GPI126" s="688"/>
      <c r="GPJ126" s="687"/>
      <c r="GPK126" s="690"/>
      <c r="GPL126" s="690"/>
      <c r="GPM126" s="690"/>
      <c r="GPN126" s="690"/>
      <c r="GPO126" s="690"/>
      <c r="GPP126" s="690"/>
      <c r="GPQ126" s="690"/>
      <c r="GPR126" s="688"/>
      <c r="GPS126" s="687"/>
      <c r="GPT126" s="690"/>
      <c r="GPU126" s="690"/>
      <c r="GPV126" s="690"/>
      <c r="GPW126" s="690"/>
      <c r="GPX126" s="690"/>
      <c r="GPY126" s="690"/>
      <c r="GPZ126" s="690"/>
      <c r="GQA126" s="688"/>
      <c r="GQB126" s="687"/>
      <c r="GQC126" s="690"/>
      <c r="GQD126" s="690"/>
      <c r="GQE126" s="690"/>
      <c r="GQF126" s="690"/>
      <c r="GQG126" s="690"/>
      <c r="GQH126" s="690"/>
      <c r="GQI126" s="690"/>
      <c r="GQJ126" s="688"/>
      <c r="GQK126" s="687"/>
      <c r="GQL126" s="690"/>
      <c r="GQM126" s="690"/>
      <c r="GQN126" s="690"/>
      <c r="GQO126" s="690"/>
      <c r="GQP126" s="690"/>
      <c r="GQQ126" s="690"/>
      <c r="GQR126" s="690"/>
      <c r="GQS126" s="688"/>
      <c r="GQT126" s="687"/>
      <c r="GQU126" s="690"/>
      <c r="GQV126" s="690"/>
      <c r="GQW126" s="690"/>
      <c r="GQX126" s="690"/>
      <c r="GQY126" s="690"/>
      <c r="GQZ126" s="690"/>
      <c r="GRA126" s="690"/>
      <c r="GRB126" s="688"/>
      <c r="GRC126" s="687"/>
      <c r="GRD126" s="690"/>
      <c r="GRE126" s="690"/>
      <c r="GRF126" s="690"/>
      <c r="GRG126" s="690"/>
      <c r="GRH126" s="690"/>
      <c r="GRI126" s="690"/>
      <c r="GRJ126" s="690"/>
      <c r="GRK126" s="688"/>
      <c r="GRL126" s="687"/>
      <c r="GRM126" s="690"/>
      <c r="GRN126" s="690"/>
      <c r="GRO126" s="690"/>
      <c r="GRP126" s="690"/>
      <c r="GRQ126" s="690"/>
      <c r="GRR126" s="690"/>
      <c r="GRS126" s="690"/>
      <c r="GRT126" s="688"/>
      <c r="GRU126" s="687"/>
      <c r="GRV126" s="690"/>
      <c r="GRW126" s="690"/>
      <c r="GRX126" s="690"/>
      <c r="GRY126" s="690"/>
      <c r="GRZ126" s="690"/>
      <c r="GSA126" s="690"/>
      <c r="GSB126" s="690"/>
      <c r="GSC126" s="688"/>
      <c r="GSD126" s="687"/>
      <c r="GSE126" s="690"/>
      <c r="GSF126" s="690"/>
      <c r="GSG126" s="690"/>
      <c r="GSH126" s="690"/>
      <c r="GSI126" s="690"/>
      <c r="GSJ126" s="690"/>
      <c r="GSK126" s="690"/>
      <c r="GSL126" s="688"/>
      <c r="GSM126" s="687"/>
      <c r="GSN126" s="690"/>
      <c r="GSO126" s="690"/>
      <c r="GSP126" s="690"/>
      <c r="GSQ126" s="690"/>
      <c r="GSR126" s="690"/>
      <c r="GSS126" s="690"/>
      <c r="GST126" s="690"/>
      <c r="GSU126" s="688"/>
      <c r="GSV126" s="687"/>
      <c r="GSW126" s="690"/>
      <c r="GSX126" s="690"/>
      <c r="GSY126" s="690"/>
      <c r="GSZ126" s="690"/>
      <c r="GTA126" s="690"/>
      <c r="GTB126" s="690"/>
      <c r="GTC126" s="690"/>
      <c r="GTD126" s="688"/>
      <c r="GTE126" s="687"/>
      <c r="GTF126" s="690"/>
      <c r="GTG126" s="690"/>
      <c r="GTH126" s="690"/>
      <c r="GTI126" s="690"/>
      <c r="GTJ126" s="690"/>
      <c r="GTK126" s="690"/>
      <c r="GTL126" s="690"/>
      <c r="GTM126" s="688"/>
      <c r="GTN126" s="687"/>
      <c r="GTO126" s="690"/>
      <c r="GTP126" s="690"/>
      <c r="GTQ126" s="690"/>
      <c r="GTR126" s="690"/>
      <c r="GTS126" s="690"/>
      <c r="GTT126" s="690"/>
      <c r="GTU126" s="690"/>
      <c r="GTV126" s="688"/>
      <c r="GTW126" s="687"/>
      <c r="GTX126" s="690"/>
      <c r="GTY126" s="690"/>
      <c r="GTZ126" s="690"/>
      <c r="GUA126" s="690"/>
      <c r="GUB126" s="690"/>
      <c r="GUC126" s="690"/>
      <c r="GUD126" s="690"/>
      <c r="GUE126" s="688"/>
      <c r="GUF126" s="687"/>
      <c r="GUG126" s="690"/>
      <c r="GUH126" s="690"/>
      <c r="GUI126" s="690"/>
      <c r="GUJ126" s="690"/>
      <c r="GUK126" s="690"/>
      <c r="GUL126" s="690"/>
      <c r="GUM126" s="690"/>
      <c r="GUN126" s="688"/>
      <c r="GUO126" s="687"/>
      <c r="GUP126" s="690"/>
      <c r="GUQ126" s="690"/>
      <c r="GUR126" s="690"/>
      <c r="GUS126" s="690"/>
      <c r="GUT126" s="690"/>
      <c r="GUU126" s="690"/>
      <c r="GUV126" s="690"/>
      <c r="GUW126" s="688"/>
      <c r="GUX126" s="687"/>
      <c r="GUY126" s="690"/>
      <c r="GUZ126" s="690"/>
      <c r="GVA126" s="690"/>
      <c r="GVB126" s="690"/>
      <c r="GVC126" s="690"/>
      <c r="GVD126" s="690"/>
      <c r="GVE126" s="690"/>
      <c r="GVF126" s="688"/>
      <c r="GVG126" s="687"/>
      <c r="GVH126" s="690"/>
      <c r="GVI126" s="690"/>
      <c r="GVJ126" s="690"/>
      <c r="GVK126" s="690"/>
      <c r="GVL126" s="690"/>
      <c r="GVM126" s="690"/>
      <c r="GVN126" s="690"/>
      <c r="GVO126" s="688"/>
      <c r="GVP126" s="687"/>
      <c r="GVQ126" s="690"/>
      <c r="GVR126" s="690"/>
      <c r="GVS126" s="690"/>
      <c r="GVT126" s="690"/>
      <c r="GVU126" s="690"/>
      <c r="GVV126" s="690"/>
      <c r="GVW126" s="690"/>
      <c r="GVX126" s="688"/>
      <c r="GVY126" s="687"/>
      <c r="GVZ126" s="690"/>
      <c r="GWA126" s="690"/>
      <c r="GWB126" s="690"/>
      <c r="GWC126" s="690"/>
      <c r="GWD126" s="690"/>
      <c r="GWE126" s="690"/>
      <c r="GWF126" s="690"/>
      <c r="GWG126" s="688"/>
      <c r="GWH126" s="687"/>
      <c r="GWI126" s="690"/>
      <c r="GWJ126" s="690"/>
      <c r="GWK126" s="690"/>
      <c r="GWL126" s="690"/>
      <c r="GWM126" s="690"/>
      <c r="GWN126" s="690"/>
      <c r="GWO126" s="690"/>
      <c r="GWP126" s="688"/>
      <c r="GWQ126" s="687"/>
      <c r="GWR126" s="690"/>
      <c r="GWS126" s="690"/>
      <c r="GWT126" s="690"/>
      <c r="GWU126" s="690"/>
      <c r="GWV126" s="690"/>
      <c r="GWW126" s="690"/>
      <c r="GWX126" s="690"/>
      <c r="GWY126" s="688"/>
      <c r="GWZ126" s="687"/>
      <c r="GXA126" s="690"/>
      <c r="GXB126" s="690"/>
      <c r="GXC126" s="690"/>
      <c r="GXD126" s="690"/>
      <c r="GXE126" s="690"/>
      <c r="GXF126" s="690"/>
      <c r="GXG126" s="690"/>
      <c r="GXH126" s="688"/>
      <c r="GXI126" s="687"/>
      <c r="GXJ126" s="690"/>
      <c r="GXK126" s="690"/>
      <c r="GXL126" s="690"/>
      <c r="GXM126" s="690"/>
      <c r="GXN126" s="690"/>
      <c r="GXO126" s="690"/>
      <c r="GXP126" s="690"/>
      <c r="GXQ126" s="688"/>
      <c r="GXR126" s="687"/>
      <c r="GXS126" s="690"/>
      <c r="GXT126" s="690"/>
      <c r="GXU126" s="690"/>
      <c r="GXV126" s="690"/>
      <c r="GXW126" s="690"/>
      <c r="GXX126" s="690"/>
      <c r="GXY126" s="690"/>
      <c r="GXZ126" s="688"/>
      <c r="GYA126" s="687"/>
      <c r="GYB126" s="690"/>
      <c r="GYC126" s="690"/>
      <c r="GYD126" s="690"/>
      <c r="GYE126" s="690"/>
      <c r="GYF126" s="690"/>
      <c r="GYG126" s="690"/>
      <c r="GYH126" s="690"/>
      <c r="GYI126" s="688"/>
      <c r="GYJ126" s="687"/>
      <c r="GYK126" s="690"/>
      <c r="GYL126" s="690"/>
      <c r="GYM126" s="690"/>
      <c r="GYN126" s="690"/>
      <c r="GYO126" s="690"/>
      <c r="GYP126" s="690"/>
      <c r="GYQ126" s="690"/>
      <c r="GYR126" s="688"/>
      <c r="GYS126" s="687"/>
      <c r="GYT126" s="690"/>
      <c r="GYU126" s="690"/>
      <c r="GYV126" s="690"/>
      <c r="GYW126" s="690"/>
      <c r="GYX126" s="690"/>
      <c r="GYY126" s="690"/>
      <c r="GYZ126" s="690"/>
      <c r="GZA126" s="688"/>
      <c r="GZB126" s="687"/>
      <c r="GZC126" s="690"/>
      <c r="GZD126" s="690"/>
      <c r="GZE126" s="690"/>
      <c r="GZF126" s="690"/>
      <c r="GZG126" s="690"/>
      <c r="GZH126" s="690"/>
      <c r="GZI126" s="690"/>
      <c r="GZJ126" s="688"/>
      <c r="GZK126" s="687"/>
      <c r="GZL126" s="690"/>
      <c r="GZM126" s="690"/>
      <c r="GZN126" s="690"/>
      <c r="GZO126" s="690"/>
      <c r="GZP126" s="690"/>
      <c r="GZQ126" s="690"/>
      <c r="GZR126" s="690"/>
      <c r="GZS126" s="688"/>
      <c r="GZT126" s="687"/>
      <c r="GZU126" s="690"/>
      <c r="GZV126" s="690"/>
      <c r="GZW126" s="690"/>
      <c r="GZX126" s="690"/>
      <c r="GZY126" s="690"/>
      <c r="GZZ126" s="690"/>
      <c r="HAA126" s="690"/>
      <c r="HAB126" s="688"/>
      <c r="HAC126" s="687"/>
      <c r="HAD126" s="690"/>
      <c r="HAE126" s="690"/>
      <c r="HAF126" s="690"/>
      <c r="HAG126" s="690"/>
      <c r="HAH126" s="690"/>
      <c r="HAI126" s="690"/>
      <c r="HAJ126" s="690"/>
      <c r="HAK126" s="688"/>
      <c r="HAL126" s="687"/>
      <c r="HAM126" s="690"/>
      <c r="HAN126" s="690"/>
      <c r="HAO126" s="690"/>
      <c r="HAP126" s="690"/>
      <c r="HAQ126" s="690"/>
      <c r="HAR126" s="690"/>
      <c r="HAS126" s="690"/>
      <c r="HAT126" s="688"/>
      <c r="HAU126" s="687"/>
      <c r="HAV126" s="690"/>
      <c r="HAW126" s="690"/>
      <c r="HAX126" s="690"/>
      <c r="HAY126" s="690"/>
      <c r="HAZ126" s="690"/>
      <c r="HBA126" s="690"/>
      <c r="HBB126" s="690"/>
      <c r="HBC126" s="688"/>
      <c r="HBD126" s="687"/>
      <c r="HBE126" s="690"/>
      <c r="HBF126" s="690"/>
      <c r="HBG126" s="690"/>
      <c r="HBH126" s="690"/>
      <c r="HBI126" s="690"/>
      <c r="HBJ126" s="690"/>
      <c r="HBK126" s="690"/>
      <c r="HBL126" s="688"/>
      <c r="HBM126" s="687"/>
      <c r="HBN126" s="690"/>
      <c r="HBO126" s="690"/>
      <c r="HBP126" s="690"/>
      <c r="HBQ126" s="690"/>
      <c r="HBR126" s="690"/>
      <c r="HBS126" s="690"/>
      <c r="HBT126" s="690"/>
      <c r="HBU126" s="688"/>
      <c r="HBV126" s="687"/>
      <c r="HBW126" s="690"/>
      <c r="HBX126" s="690"/>
      <c r="HBY126" s="690"/>
      <c r="HBZ126" s="690"/>
      <c r="HCA126" s="690"/>
      <c r="HCB126" s="690"/>
      <c r="HCC126" s="690"/>
      <c r="HCD126" s="688"/>
      <c r="HCE126" s="687"/>
      <c r="HCF126" s="690"/>
      <c r="HCG126" s="690"/>
      <c r="HCH126" s="690"/>
      <c r="HCI126" s="690"/>
      <c r="HCJ126" s="690"/>
      <c r="HCK126" s="690"/>
      <c r="HCL126" s="690"/>
      <c r="HCM126" s="688"/>
      <c r="HCN126" s="687"/>
      <c r="HCO126" s="690"/>
      <c r="HCP126" s="690"/>
      <c r="HCQ126" s="690"/>
      <c r="HCR126" s="690"/>
      <c r="HCS126" s="690"/>
      <c r="HCT126" s="690"/>
      <c r="HCU126" s="690"/>
      <c r="HCV126" s="688"/>
      <c r="HCW126" s="687"/>
      <c r="HCX126" s="690"/>
      <c r="HCY126" s="690"/>
      <c r="HCZ126" s="690"/>
      <c r="HDA126" s="690"/>
      <c r="HDB126" s="690"/>
      <c r="HDC126" s="690"/>
      <c r="HDD126" s="690"/>
      <c r="HDE126" s="688"/>
      <c r="HDF126" s="687"/>
      <c r="HDG126" s="690"/>
      <c r="HDH126" s="690"/>
      <c r="HDI126" s="690"/>
      <c r="HDJ126" s="690"/>
      <c r="HDK126" s="690"/>
      <c r="HDL126" s="690"/>
      <c r="HDM126" s="690"/>
      <c r="HDN126" s="688"/>
      <c r="HDO126" s="687"/>
      <c r="HDP126" s="690"/>
      <c r="HDQ126" s="690"/>
      <c r="HDR126" s="690"/>
      <c r="HDS126" s="690"/>
      <c r="HDT126" s="690"/>
      <c r="HDU126" s="690"/>
      <c r="HDV126" s="690"/>
      <c r="HDW126" s="688"/>
      <c r="HDX126" s="687"/>
      <c r="HDY126" s="690"/>
      <c r="HDZ126" s="690"/>
      <c r="HEA126" s="690"/>
      <c r="HEB126" s="690"/>
      <c r="HEC126" s="690"/>
      <c r="HED126" s="690"/>
      <c r="HEE126" s="690"/>
      <c r="HEF126" s="688"/>
      <c r="HEG126" s="687"/>
      <c r="HEH126" s="690"/>
      <c r="HEI126" s="690"/>
      <c r="HEJ126" s="690"/>
      <c r="HEK126" s="690"/>
      <c r="HEL126" s="690"/>
      <c r="HEM126" s="690"/>
      <c r="HEN126" s="690"/>
      <c r="HEO126" s="688"/>
      <c r="HEP126" s="687"/>
      <c r="HEQ126" s="690"/>
      <c r="HER126" s="690"/>
      <c r="HES126" s="690"/>
      <c r="HET126" s="690"/>
      <c r="HEU126" s="690"/>
      <c r="HEV126" s="690"/>
      <c r="HEW126" s="690"/>
      <c r="HEX126" s="688"/>
      <c r="HEY126" s="687"/>
      <c r="HEZ126" s="690"/>
      <c r="HFA126" s="690"/>
      <c r="HFB126" s="690"/>
      <c r="HFC126" s="690"/>
      <c r="HFD126" s="690"/>
      <c r="HFE126" s="690"/>
      <c r="HFF126" s="690"/>
      <c r="HFG126" s="688"/>
      <c r="HFH126" s="687"/>
      <c r="HFI126" s="690"/>
      <c r="HFJ126" s="690"/>
      <c r="HFK126" s="690"/>
      <c r="HFL126" s="690"/>
      <c r="HFM126" s="690"/>
      <c r="HFN126" s="690"/>
      <c r="HFO126" s="690"/>
      <c r="HFP126" s="688"/>
      <c r="HFQ126" s="687"/>
      <c r="HFR126" s="690"/>
      <c r="HFS126" s="690"/>
      <c r="HFT126" s="690"/>
      <c r="HFU126" s="690"/>
      <c r="HFV126" s="690"/>
      <c r="HFW126" s="690"/>
      <c r="HFX126" s="690"/>
      <c r="HFY126" s="688"/>
      <c r="HFZ126" s="687"/>
      <c r="HGA126" s="690"/>
      <c r="HGB126" s="690"/>
      <c r="HGC126" s="690"/>
      <c r="HGD126" s="690"/>
      <c r="HGE126" s="690"/>
      <c r="HGF126" s="690"/>
      <c r="HGG126" s="690"/>
      <c r="HGH126" s="688"/>
      <c r="HGI126" s="687"/>
      <c r="HGJ126" s="690"/>
      <c r="HGK126" s="690"/>
      <c r="HGL126" s="690"/>
      <c r="HGM126" s="690"/>
      <c r="HGN126" s="690"/>
      <c r="HGO126" s="690"/>
      <c r="HGP126" s="690"/>
      <c r="HGQ126" s="688"/>
      <c r="HGR126" s="687"/>
      <c r="HGS126" s="690"/>
      <c r="HGT126" s="690"/>
      <c r="HGU126" s="690"/>
      <c r="HGV126" s="690"/>
      <c r="HGW126" s="690"/>
      <c r="HGX126" s="690"/>
      <c r="HGY126" s="690"/>
      <c r="HGZ126" s="688"/>
      <c r="HHA126" s="687"/>
      <c r="HHB126" s="690"/>
      <c r="HHC126" s="690"/>
      <c r="HHD126" s="690"/>
      <c r="HHE126" s="690"/>
      <c r="HHF126" s="690"/>
      <c r="HHG126" s="690"/>
      <c r="HHH126" s="690"/>
      <c r="HHI126" s="688"/>
      <c r="HHJ126" s="687"/>
      <c r="HHK126" s="690"/>
      <c r="HHL126" s="690"/>
      <c r="HHM126" s="690"/>
      <c r="HHN126" s="690"/>
      <c r="HHO126" s="690"/>
      <c r="HHP126" s="690"/>
      <c r="HHQ126" s="690"/>
      <c r="HHR126" s="688"/>
      <c r="HHS126" s="687"/>
      <c r="HHT126" s="690"/>
      <c r="HHU126" s="690"/>
      <c r="HHV126" s="690"/>
      <c r="HHW126" s="690"/>
      <c r="HHX126" s="690"/>
      <c r="HHY126" s="690"/>
      <c r="HHZ126" s="690"/>
      <c r="HIA126" s="688"/>
      <c r="HIB126" s="687"/>
      <c r="HIC126" s="690"/>
      <c r="HID126" s="690"/>
      <c r="HIE126" s="690"/>
      <c r="HIF126" s="690"/>
      <c r="HIG126" s="690"/>
      <c r="HIH126" s="690"/>
      <c r="HII126" s="690"/>
      <c r="HIJ126" s="688"/>
      <c r="HIK126" s="687"/>
      <c r="HIL126" s="690"/>
      <c r="HIM126" s="690"/>
      <c r="HIN126" s="690"/>
      <c r="HIO126" s="690"/>
      <c r="HIP126" s="690"/>
      <c r="HIQ126" s="690"/>
      <c r="HIR126" s="690"/>
      <c r="HIS126" s="688"/>
      <c r="HIT126" s="687"/>
      <c r="HIU126" s="690"/>
      <c r="HIV126" s="690"/>
      <c r="HIW126" s="690"/>
      <c r="HIX126" s="690"/>
      <c r="HIY126" s="690"/>
      <c r="HIZ126" s="690"/>
      <c r="HJA126" s="690"/>
      <c r="HJB126" s="688"/>
      <c r="HJC126" s="687"/>
      <c r="HJD126" s="690"/>
      <c r="HJE126" s="690"/>
      <c r="HJF126" s="690"/>
      <c r="HJG126" s="690"/>
      <c r="HJH126" s="690"/>
      <c r="HJI126" s="690"/>
      <c r="HJJ126" s="690"/>
      <c r="HJK126" s="688"/>
      <c r="HJL126" s="687"/>
      <c r="HJM126" s="690"/>
      <c r="HJN126" s="690"/>
      <c r="HJO126" s="690"/>
      <c r="HJP126" s="690"/>
      <c r="HJQ126" s="690"/>
      <c r="HJR126" s="690"/>
      <c r="HJS126" s="690"/>
      <c r="HJT126" s="688"/>
      <c r="HJU126" s="687"/>
      <c r="HJV126" s="690"/>
      <c r="HJW126" s="690"/>
      <c r="HJX126" s="690"/>
      <c r="HJY126" s="690"/>
      <c r="HJZ126" s="690"/>
      <c r="HKA126" s="690"/>
      <c r="HKB126" s="690"/>
      <c r="HKC126" s="688"/>
      <c r="HKD126" s="687"/>
      <c r="HKE126" s="690"/>
      <c r="HKF126" s="690"/>
      <c r="HKG126" s="690"/>
      <c r="HKH126" s="690"/>
      <c r="HKI126" s="690"/>
      <c r="HKJ126" s="690"/>
      <c r="HKK126" s="690"/>
      <c r="HKL126" s="688"/>
      <c r="HKM126" s="687"/>
      <c r="HKN126" s="690"/>
      <c r="HKO126" s="690"/>
      <c r="HKP126" s="690"/>
      <c r="HKQ126" s="690"/>
      <c r="HKR126" s="690"/>
      <c r="HKS126" s="690"/>
      <c r="HKT126" s="690"/>
      <c r="HKU126" s="688"/>
      <c r="HKV126" s="687"/>
      <c r="HKW126" s="690"/>
      <c r="HKX126" s="690"/>
      <c r="HKY126" s="690"/>
      <c r="HKZ126" s="690"/>
      <c r="HLA126" s="690"/>
      <c r="HLB126" s="690"/>
      <c r="HLC126" s="690"/>
      <c r="HLD126" s="688"/>
      <c r="HLE126" s="687"/>
      <c r="HLF126" s="690"/>
      <c r="HLG126" s="690"/>
      <c r="HLH126" s="690"/>
      <c r="HLI126" s="690"/>
      <c r="HLJ126" s="690"/>
      <c r="HLK126" s="690"/>
      <c r="HLL126" s="690"/>
      <c r="HLM126" s="688"/>
      <c r="HLN126" s="687"/>
      <c r="HLO126" s="690"/>
      <c r="HLP126" s="690"/>
      <c r="HLQ126" s="690"/>
      <c r="HLR126" s="690"/>
      <c r="HLS126" s="690"/>
      <c r="HLT126" s="690"/>
      <c r="HLU126" s="690"/>
      <c r="HLV126" s="688"/>
      <c r="HLW126" s="687"/>
      <c r="HLX126" s="690"/>
      <c r="HLY126" s="690"/>
      <c r="HLZ126" s="690"/>
      <c r="HMA126" s="690"/>
      <c r="HMB126" s="690"/>
      <c r="HMC126" s="690"/>
      <c r="HMD126" s="690"/>
      <c r="HME126" s="688"/>
      <c r="HMF126" s="687"/>
      <c r="HMG126" s="690"/>
      <c r="HMH126" s="690"/>
      <c r="HMI126" s="690"/>
      <c r="HMJ126" s="690"/>
      <c r="HMK126" s="690"/>
      <c r="HML126" s="690"/>
      <c r="HMM126" s="690"/>
      <c r="HMN126" s="688"/>
      <c r="HMO126" s="687"/>
      <c r="HMP126" s="690"/>
      <c r="HMQ126" s="690"/>
      <c r="HMR126" s="690"/>
      <c r="HMS126" s="690"/>
      <c r="HMT126" s="690"/>
      <c r="HMU126" s="690"/>
      <c r="HMV126" s="690"/>
      <c r="HMW126" s="688"/>
      <c r="HMX126" s="687"/>
      <c r="HMY126" s="690"/>
      <c r="HMZ126" s="690"/>
      <c r="HNA126" s="690"/>
      <c r="HNB126" s="690"/>
      <c r="HNC126" s="690"/>
      <c r="HND126" s="690"/>
      <c r="HNE126" s="690"/>
      <c r="HNF126" s="688"/>
      <c r="HNG126" s="687"/>
      <c r="HNH126" s="690"/>
      <c r="HNI126" s="690"/>
      <c r="HNJ126" s="690"/>
      <c r="HNK126" s="690"/>
      <c r="HNL126" s="690"/>
      <c r="HNM126" s="690"/>
      <c r="HNN126" s="690"/>
      <c r="HNO126" s="688"/>
      <c r="HNP126" s="687"/>
      <c r="HNQ126" s="690"/>
      <c r="HNR126" s="690"/>
      <c r="HNS126" s="690"/>
      <c r="HNT126" s="690"/>
      <c r="HNU126" s="690"/>
      <c r="HNV126" s="690"/>
      <c r="HNW126" s="690"/>
      <c r="HNX126" s="688"/>
      <c r="HNY126" s="687"/>
      <c r="HNZ126" s="690"/>
      <c r="HOA126" s="690"/>
      <c r="HOB126" s="690"/>
      <c r="HOC126" s="690"/>
      <c r="HOD126" s="690"/>
      <c r="HOE126" s="690"/>
      <c r="HOF126" s="690"/>
      <c r="HOG126" s="688"/>
      <c r="HOH126" s="687"/>
      <c r="HOI126" s="690"/>
      <c r="HOJ126" s="690"/>
      <c r="HOK126" s="690"/>
      <c r="HOL126" s="690"/>
      <c r="HOM126" s="690"/>
      <c r="HON126" s="690"/>
      <c r="HOO126" s="690"/>
      <c r="HOP126" s="688"/>
      <c r="HOQ126" s="687"/>
      <c r="HOR126" s="690"/>
      <c r="HOS126" s="690"/>
      <c r="HOT126" s="690"/>
      <c r="HOU126" s="690"/>
      <c r="HOV126" s="690"/>
      <c r="HOW126" s="690"/>
      <c r="HOX126" s="690"/>
      <c r="HOY126" s="688"/>
      <c r="HOZ126" s="687"/>
      <c r="HPA126" s="690"/>
      <c r="HPB126" s="690"/>
      <c r="HPC126" s="690"/>
      <c r="HPD126" s="690"/>
      <c r="HPE126" s="690"/>
      <c r="HPF126" s="690"/>
      <c r="HPG126" s="690"/>
      <c r="HPH126" s="688"/>
      <c r="HPI126" s="687"/>
      <c r="HPJ126" s="690"/>
      <c r="HPK126" s="690"/>
      <c r="HPL126" s="690"/>
      <c r="HPM126" s="690"/>
      <c r="HPN126" s="690"/>
      <c r="HPO126" s="690"/>
      <c r="HPP126" s="690"/>
      <c r="HPQ126" s="688"/>
      <c r="HPR126" s="687"/>
      <c r="HPS126" s="690"/>
      <c r="HPT126" s="690"/>
      <c r="HPU126" s="690"/>
      <c r="HPV126" s="690"/>
      <c r="HPW126" s="690"/>
      <c r="HPX126" s="690"/>
      <c r="HPY126" s="690"/>
      <c r="HPZ126" s="688"/>
      <c r="HQA126" s="687"/>
      <c r="HQB126" s="690"/>
      <c r="HQC126" s="690"/>
      <c r="HQD126" s="690"/>
      <c r="HQE126" s="690"/>
      <c r="HQF126" s="690"/>
      <c r="HQG126" s="690"/>
      <c r="HQH126" s="690"/>
      <c r="HQI126" s="688"/>
      <c r="HQJ126" s="687"/>
      <c r="HQK126" s="690"/>
      <c r="HQL126" s="690"/>
      <c r="HQM126" s="690"/>
      <c r="HQN126" s="690"/>
      <c r="HQO126" s="690"/>
      <c r="HQP126" s="690"/>
      <c r="HQQ126" s="690"/>
      <c r="HQR126" s="688"/>
      <c r="HQS126" s="687"/>
      <c r="HQT126" s="690"/>
      <c r="HQU126" s="690"/>
      <c r="HQV126" s="690"/>
      <c r="HQW126" s="690"/>
      <c r="HQX126" s="690"/>
      <c r="HQY126" s="690"/>
      <c r="HQZ126" s="690"/>
      <c r="HRA126" s="688"/>
      <c r="HRB126" s="687"/>
      <c r="HRC126" s="690"/>
      <c r="HRD126" s="690"/>
      <c r="HRE126" s="690"/>
      <c r="HRF126" s="690"/>
      <c r="HRG126" s="690"/>
      <c r="HRH126" s="690"/>
      <c r="HRI126" s="690"/>
      <c r="HRJ126" s="688"/>
      <c r="HRK126" s="687"/>
      <c r="HRL126" s="690"/>
      <c r="HRM126" s="690"/>
      <c r="HRN126" s="690"/>
      <c r="HRO126" s="690"/>
      <c r="HRP126" s="690"/>
      <c r="HRQ126" s="690"/>
      <c r="HRR126" s="690"/>
      <c r="HRS126" s="688"/>
      <c r="HRT126" s="687"/>
      <c r="HRU126" s="690"/>
      <c r="HRV126" s="690"/>
      <c r="HRW126" s="690"/>
      <c r="HRX126" s="690"/>
      <c r="HRY126" s="690"/>
      <c r="HRZ126" s="690"/>
      <c r="HSA126" s="690"/>
      <c r="HSB126" s="688"/>
      <c r="HSC126" s="687"/>
      <c r="HSD126" s="690"/>
      <c r="HSE126" s="690"/>
      <c r="HSF126" s="690"/>
      <c r="HSG126" s="690"/>
      <c r="HSH126" s="690"/>
      <c r="HSI126" s="690"/>
      <c r="HSJ126" s="690"/>
      <c r="HSK126" s="688"/>
      <c r="HSL126" s="687"/>
      <c r="HSM126" s="690"/>
      <c r="HSN126" s="690"/>
      <c r="HSO126" s="690"/>
      <c r="HSP126" s="690"/>
      <c r="HSQ126" s="690"/>
      <c r="HSR126" s="690"/>
      <c r="HSS126" s="690"/>
      <c r="HST126" s="688"/>
      <c r="HSU126" s="687"/>
      <c r="HSV126" s="690"/>
      <c r="HSW126" s="690"/>
      <c r="HSX126" s="690"/>
      <c r="HSY126" s="690"/>
      <c r="HSZ126" s="690"/>
      <c r="HTA126" s="690"/>
      <c r="HTB126" s="690"/>
      <c r="HTC126" s="688"/>
      <c r="HTD126" s="687"/>
      <c r="HTE126" s="690"/>
      <c r="HTF126" s="690"/>
      <c r="HTG126" s="690"/>
      <c r="HTH126" s="690"/>
      <c r="HTI126" s="690"/>
      <c r="HTJ126" s="690"/>
      <c r="HTK126" s="690"/>
      <c r="HTL126" s="688"/>
      <c r="HTM126" s="687"/>
      <c r="HTN126" s="690"/>
      <c r="HTO126" s="690"/>
      <c r="HTP126" s="690"/>
      <c r="HTQ126" s="690"/>
      <c r="HTR126" s="690"/>
      <c r="HTS126" s="690"/>
      <c r="HTT126" s="690"/>
      <c r="HTU126" s="688"/>
      <c r="HTV126" s="687"/>
      <c r="HTW126" s="690"/>
      <c r="HTX126" s="690"/>
      <c r="HTY126" s="690"/>
      <c r="HTZ126" s="690"/>
      <c r="HUA126" s="690"/>
      <c r="HUB126" s="690"/>
      <c r="HUC126" s="690"/>
      <c r="HUD126" s="688"/>
      <c r="HUE126" s="687"/>
      <c r="HUF126" s="690"/>
      <c r="HUG126" s="690"/>
      <c r="HUH126" s="690"/>
      <c r="HUI126" s="690"/>
      <c r="HUJ126" s="690"/>
      <c r="HUK126" s="690"/>
      <c r="HUL126" s="690"/>
      <c r="HUM126" s="688"/>
      <c r="HUN126" s="687"/>
      <c r="HUO126" s="690"/>
      <c r="HUP126" s="690"/>
      <c r="HUQ126" s="690"/>
      <c r="HUR126" s="690"/>
      <c r="HUS126" s="690"/>
      <c r="HUT126" s="690"/>
      <c r="HUU126" s="690"/>
      <c r="HUV126" s="688"/>
      <c r="HUW126" s="687"/>
      <c r="HUX126" s="690"/>
      <c r="HUY126" s="690"/>
      <c r="HUZ126" s="690"/>
      <c r="HVA126" s="690"/>
      <c r="HVB126" s="690"/>
      <c r="HVC126" s="690"/>
      <c r="HVD126" s="690"/>
      <c r="HVE126" s="688"/>
      <c r="HVF126" s="687"/>
      <c r="HVG126" s="690"/>
      <c r="HVH126" s="690"/>
      <c r="HVI126" s="690"/>
      <c r="HVJ126" s="690"/>
      <c r="HVK126" s="690"/>
      <c r="HVL126" s="690"/>
      <c r="HVM126" s="690"/>
      <c r="HVN126" s="688"/>
      <c r="HVO126" s="687"/>
      <c r="HVP126" s="690"/>
      <c r="HVQ126" s="690"/>
      <c r="HVR126" s="690"/>
      <c r="HVS126" s="690"/>
      <c r="HVT126" s="690"/>
      <c r="HVU126" s="690"/>
      <c r="HVV126" s="690"/>
      <c r="HVW126" s="688"/>
      <c r="HVX126" s="687"/>
      <c r="HVY126" s="690"/>
      <c r="HVZ126" s="690"/>
      <c r="HWA126" s="690"/>
      <c r="HWB126" s="690"/>
      <c r="HWC126" s="690"/>
      <c r="HWD126" s="690"/>
      <c r="HWE126" s="690"/>
      <c r="HWF126" s="688"/>
      <c r="HWG126" s="687"/>
      <c r="HWH126" s="690"/>
      <c r="HWI126" s="690"/>
      <c r="HWJ126" s="690"/>
      <c r="HWK126" s="690"/>
      <c r="HWL126" s="690"/>
      <c r="HWM126" s="690"/>
      <c r="HWN126" s="690"/>
      <c r="HWO126" s="688"/>
      <c r="HWP126" s="687"/>
      <c r="HWQ126" s="690"/>
      <c r="HWR126" s="690"/>
      <c r="HWS126" s="690"/>
      <c r="HWT126" s="690"/>
      <c r="HWU126" s="690"/>
      <c r="HWV126" s="690"/>
      <c r="HWW126" s="690"/>
      <c r="HWX126" s="688"/>
      <c r="HWY126" s="687"/>
      <c r="HWZ126" s="690"/>
      <c r="HXA126" s="690"/>
      <c r="HXB126" s="690"/>
      <c r="HXC126" s="690"/>
      <c r="HXD126" s="690"/>
      <c r="HXE126" s="690"/>
      <c r="HXF126" s="690"/>
      <c r="HXG126" s="688"/>
      <c r="HXH126" s="687"/>
      <c r="HXI126" s="690"/>
      <c r="HXJ126" s="690"/>
      <c r="HXK126" s="690"/>
      <c r="HXL126" s="690"/>
      <c r="HXM126" s="690"/>
      <c r="HXN126" s="690"/>
      <c r="HXO126" s="690"/>
      <c r="HXP126" s="688"/>
      <c r="HXQ126" s="687"/>
      <c r="HXR126" s="690"/>
      <c r="HXS126" s="690"/>
      <c r="HXT126" s="690"/>
      <c r="HXU126" s="690"/>
      <c r="HXV126" s="690"/>
      <c r="HXW126" s="690"/>
      <c r="HXX126" s="690"/>
      <c r="HXY126" s="688"/>
      <c r="HXZ126" s="687"/>
      <c r="HYA126" s="690"/>
      <c r="HYB126" s="690"/>
      <c r="HYC126" s="690"/>
      <c r="HYD126" s="690"/>
      <c r="HYE126" s="690"/>
      <c r="HYF126" s="690"/>
      <c r="HYG126" s="690"/>
      <c r="HYH126" s="688"/>
      <c r="HYI126" s="687"/>
      <c r="HYJ126" s="690"/>
      <c r="HYK126" s="690"/>
      <c r="HYL126" s="690"/>
      <c r="HYM126" s="690"/>
      <c r="HYN126" s="690"/>
      <c r="HYO126" s="690"/>
      <c r="HYP126" s="690"/>
      <c r="HYQ126" s="688"/>
      <c r="HYR126" s="687"/>
      <c r="HYS126" s="690"/>
      <c r="HYT126" s="690"/>
      <c r="HYU126" s="690"/>
      <c r="HYV126" s="690"/>
      <c r="HYW126" s="690"/>
      <c r="HYX126" s="690"/>
      <c r="HYY126" s="690"/>
      <c r="HYZ126" s="688"/>
      <c r="HZA126" s="687"/>
      <c r="HZB126" s="690"/>
      <c r="HZC126" s="690"/>
      <c r="HZD126" s="690"/>
      <c r="HZE126" s="690"/>
      <c r="HZF126" s="690"/>
      <c r="HZG126" s="690"/>
      <c r="HZH126" s="690"/>
      <c r="HZI126" s="688"/>
      <c r="HZJ126" s="687"/>
      <c r="HZK126" s="690"/>
      <c r="HZL126" s="690"/>
      <c r="HZM126" s="690"/>
      <c r="HZN126" s="690"/>
      <c r="HZO126" s="690"/>
      <c r="HZP126" s="690"/>
      <c r="HZQ126" s="690"/>
      <c r="HZR126" s="688"/>
      <c r="HZS126" s="687"/>
      <c r="HZT126" s="690"/>
      <c r="HZU126" s="690"/>
      <c r="HZV126" s="690"/>
      <c r="HZW126" s="690"/>
      <c r="HZX126" s="690"/>
      <c r="HZY126" s="690"/>
      <c r="HZZ126" s="690"/>
      <c r="IAA126" s="688"/>
      <c r="IAB126" s="687"/>
      <c r="IAC126" s="690"/>
      <c r="IAD126" s="690"/>
      <c r="IAE126" s="690"/>
      <c r="IAF126" s="690"/>
      <c r="IAG126" s="690"/>
      <c r="IAH126" s="690"/>
      <c r="IAI126" s="690"/>
      <c r="IAJ126" s="688"/>
      <c r="IAK126" s="687"/>
      <c r="IAL126" s="690"/>
      <c r="IAM126" s="690"/>
      <c r="IAN126" s="690"/>
      <c r="IAO126" s="690"/>
      <c r="IAP126" s="690"/>
      <c r="IAQ126" s="690"/>
      <c r="IAR126" s="690"/>
      <c r="IAS126" s="688"/>
      <c r="IAT126" s="687"/>
      <c r="IAU126" s="690"/>
      <c r="IAV126" s="690"/>
      <c r="IAW126" s="690"/>
      <c r="IAX126" s="690"/>
      <c r="IAY126" s="690"/>
      <c r="IAZ126" s="690"/>
      <c r="IBA126" s="690"/>
      <c r="IBB126" s="688"/>
      <c r="IBC126" s="687"/>
      <c r="IBD126" s="690"/>
      <c r="IBE126" s="690"/>
      <c r="IBF126" s="690"/>
      <c r="IBG126" s="690"/>
      <c r="IBH126" s="690"/>
      <c r="IBI126" s="690"/>
      <c r="IBJ126" s="690"/>
      <c r="IBK126" s="688"/>
      <c r="IBL126" s="687"/>
      <c r="IBM126" s="690"/>
      <c r="IBN126" s="690"/>
      <c r="IBO126" s="690"/>
      <c r="IBP126" s="690"/>
      <c r="IBQ126" s="690"/>
      <c r="IBR126" s="690"/>
      <c r="IBS126" s="690"/>
      <c r="IBT126" s="688"/>
      <c r="IBU126" s="687"/>
      <c r="IBV126" s="690"/>
      <c r="IBW126" s="690"/>
      <c r="IBX126" s="690"/>
      <c r="IBY126" s="690"/>
      <c r="IBZ126" s="690"/>
      <c r="ICA126" s="690"/>
      <c r="ICB126" s="690"/>
      <c r="ICC126" s="688"/>
      <c r="ICD126" s="687"/>
      <c r="ICE126" s="690"/>
      <c r="ICF126" s="690"/>
      <c r="ICG126" s="690"/>
      <c r="ICH126" s="690"/>
      <c r="ICI126" s="690"/>
      <c r="ICJ126" s="690"/>
      <c r="ICK126" s="690"/>
      <c r="ICL126" s="688"/>
      <c r="ICM126" s="687"/>
      <c r="ICN126" s="690"/>
      <c r="ICO126" s="690"/>
      <c r="ICP126" s="690"/>
      <c r="ICQ126" s="690"/>
      <c r="ICR126" s="690"/>
      <c r="ICS126" s="690"/>
      <c r="ICT126" s="690"/>
      <c r="ICU126" s="688"/>
      <c r="ICV126" s="687"/>
      <c r="ICW126" s="690"/>
      <c r="ICX126" s="690"/>
      <c r="ICY126" s="690"/>
      <c r="ICZ126" s="690"/>
      <c r="IDA126" s="690"/>
      <c r="IDB126" s="690"/>
      <c r="IDC126" s="690"/>
      <c r="IDD126" s="688"/>
      <c r="IDE126" s="687"/>
      <c r="IDF126" s="690"/>
      <c r="IDG126" s="690"/>
      <c r="IDH126" s="690"/>
      <c r="IDI126" s="690"/>
      <c r="IDJ126" s="690"/>
      <c r="IDK126" s="690"/>
      <c r="IDL126" s="690"/>
      <c r="IDM126" s="688"/>
      <c r="IDN126" s="687"/>
      <c r="IDO126" s="690"/>
      <c r="IDP126" s="690"/>
      <c r="IDQ126" s="690"/>
      <c r="IDR126" s="690"/>
      <c r="IDS126" s="690"/>
      <c r="IDT126" s="690"/>
      <c r="IDU126" s="690"/>
      <c r="IDV126" s="688"/>
      <c r="IDW126" s="687"/>
      <c r="IDX126" s="690"/>
      <c r="IDY126" s="690"/>
      <c r="IDZ126" s="690"/>
      <c r="IEA126" s="690"/>
      <c r="IEB126" s="690"/>
      <c r="IEC126" s="690"/>
      <c r="IED126" s="690"/>
      <c r="IEE126" s="688"/>
      <c r="IEF126" s="687"/>
      <c r="IEG126" s="690"/>
      <c r="IEH126" s="690"/>
      <c r="IEI126" s="690"/>
      <c r="IEJ126" s="690"/>
      <c r="IEK126" s="690"/>
      <c r="IEL126" s="690"/>
      <c r="IEM126" s="690"/>
      <c r="IEN126" s="688"/>
      <c r="IEO126" s="687"/>
      <c r="IEP126" s="690"/>
      <c r="IEQ126" s="690"/>
      <c r="IER126" s="690"/>
      <c r="IES126" s="690"/>
      <c r="IET126" s="690"/>
      <c r="IEU126" s="690"/>
      <c r="IEV126" s="690"/>
      <c r="IEW126" s="688"/>
      <c r="IEX126" s="687"/>
      <c r="IEY126" s="690"/>
      <c r="IEZ126" s="690"/>
      <c r="IFA126" s="690"/>
      <c r="IFB126" s="690"/>
      <c r="IFC126" s="690"/>
      <c r="IFD126" s="690"/>
      <c r="IFE126" s="690"/>
      <c r="IFF126" s="688"/>
      <c r="IFG126" s="687"/>
      <c r="IFH126" s="690"/>
      <c r="IFI126" s="690"/>
      <c r="IFJ126" s="690"/>
      <c r="IFK126" s="690"/>
      <c r="IFL126" s="690"/>
      <c r="IFM126" s="690"/>
      <c r="IFN126" s="690"/>
      <c r="IFO126" s="688"/>
      <c r="IFP126" s="687"/>
      <c r="IFQ126" s="690"/>
      <c r="IFR126" s="690"/>
      <c r="IFS126" s="690"/>
      <c r="IFT126" s="690"/>
      <c r="IFU126" s="690"/>
      <c r="IFV126" s="690"/>
      <c r="IFW126" s="690"/>
      <c r="IFX126" s="688"/>
      <c r="IFY126" s="687"/>
      <c r="IFZ126" s="690"/>
      <c r="IGA126" s="690"/>
      <c r="IGB126" s="690"/>
      <c r="IGC126" s="690"/>
      <c r="IGD126" s="690"/>
      <c r="IGE126" s="690"/>
      <c r="IGF126" s="690"/>
      <c r="IGG126" s="688"/>
      <c r="IGH126" s="687"/>
      <c r="IGI126" s="690"/>
      <c r="IGJ126" s="690"/>
      <c r="IGK126" s="690"/>
      <c r="IGL126" s="690"/>
      <c r="IGM126" s="690"/>
      <c r="IGN126" s="690"/>
      <c r="IGO126" s="690"/>
      <c r="IGP126" s="688"/>
      <c r="IGQ126" s="687"/>
      <c r="IGR126" s="690"/>
      <c r="IGS126" s="690"/>
      <c r="IGT126" s="690"/>
      <c r="IGU126" s="690"/>
      <c r="IGV126" s="690"/>
      <c r="IGW126" s="690"/>
      <c r="IGX126" s="690"/>
      <c r="IGY126" s="688"/>
      <c r="IGZ126" s="687"/>
      <c r="IHA126" s="690"/>
      <c r="IHB126" s="690"/>
      <c r="IHC126" s="690"/>
      <c r="IHD126" s="690"/>
      <c r="IHE126" s="690"/>
      <c r="IHF126" s="690"/>
      <c r="IHG126" s="690"/>
      <c r="IHH126" s="688"/>
      <c r="IHI126" s="687"/>
      <c r="IHJ126" s="690"/>
      <c r="IHK126" s="690"/>
      <c r="IHL126" s="690"/>
      <c r="IHM126" s="690"/>
      <c r="IHN126" s="690"/>
      <c r="IHO126" s="690"/>
      <c r="IHP126" s="690"/>
      <c r="IHQ126" s="688"/>
      <c r="IHR126" s="687"/>
      <c r="IHS126" s="690"/>
      <c r="IHT126" s="690"/>
      <c r="IHU126" s="690"/>
      <c r="IHV126" s="690"/>
      <c r="IHW126" s="690"/>
      <c r="IHX126" s="690"/>
      <c r="IHY126" s="690"/>
      <c r="IHZ126" s="688"/>
      <c r="IIA126" s="687"/>
      <c r="IIB126" s="690"/>
      <c r="IIC126" s="690"/>
      <c r="IID126" s="690"/>
      <c r="IIE126" s="690"/>
      <c r="IIF126" s="690"/>
      <c r="IIG126" s="690"/>
      <c r="IIH126" s="690"/>
      <c r="III126" s="688"/>
      <c r="IIJ126" s="687"/>
      <c r="IIK126" s="690"/>
      <c r="IIL126" s="690"/>
      <c r="IIM126" s="690"/>
      <c r="IIN126" s="690"/>
      <c r="IIO126" s="690"/>
      <c r="IIP126" s="690"/>
      <c r="IIQ126" s="690"/>
      <c r="IIR126" s="688"/>
      <c r="IIS126" s="687"/>
      <c r="IIT126" s="690"/>
      <c r="IIU126" s="690"/>
      <c r="IIV126" s="690"/>
      <c r="IIW126" s="690"/>
      <c r="IIX126" s="690"/>
      <c r="IIY126" s="690"/>
      <c r="IIZ126" s="690"/>
      <c r="IJA126" s="688"/>
      <c r="IJB126" s="687"/>
      <c r="IJC126" s="690"/>
      <c r="IJD126" s="690"/>
      <c r="IJE126" s="690"/>
      <c r="IJF126" s="690"/>
      <c r="IJG126" s="690"/>
      <c r="IJH126" s="690"/>
      <c r="IJI126" s="690"/>
      <c r="IJJ126" s="688"/>
      <c r="IJK126" s="687"/>
      <c r="IJL126" s="690"/>
      <c r="IJM126" s="690"/>
      <c r="IJN126" s="690"/>
      <c r="IJO126" s="690"/>
      <c r="IJP126" s="690"/>
      <c r="IJQ126" s="690"/>
      <c r="IJR126" s="690"/>
      <c r="IJS126" s="688"/>
      <c r="IJT126" s="687"/>
      <c r="IJU126" s="690"/>
      <c r="IJV126" s="690"/>
      <c r="IJW126" s="690"/>
      <c r="IJX126" s="690"/>
      <c r="IJY126" s="690"/>
      <c r="IJZ126" s="690"/>
      <c r="IKA126" s="690"/>
      <c r="IKB126" s="688"/>
      <c r="IKC126" s="687"/>
      <c r="IKD126" s="690"/>
      <c r="IKE126" s="690"/>
      <c r="IKF126" s="690"/>
      <c r="IKG126" s="690"/>
      <c r="IKH126" s="690"/>
      <c r="IKI126" s="690"/>
      <c r="IKJ126" s="690"/>
      <c r="IKK126" s="688"/>
      <c r="IKL126" s="687"/>
      <c r="IKM126" s="690"/>
      <c r="IKN126" s="690"/>
      <c r="IKO126" s="690"/>
      <c r="IKP126" s="690"/>
      <c r="IKQ126" s="690"/>
      <c r="IKR126" s="690"/>
      <c r="IKS126" s="690"/>
      <c r="IKT126" s="688"/>
      <c r="IKU126" s="687"/>
      <c r="IKV126" s="690"/>
      <c r="IKW126" s="690"/>
      <c r="IKX126" s="690"/>
      <c r="IKY126" s="690"/>
      <c r="IKZ126" s="690"/>
      <c r="ILA126" s="690"/>
      <c r="ILB126" s="690"/>
      <c r="ILC126" s="688"/>
      <c r="ILD126" s="687"/>
      <c r="ILE126" s="690"/>
      <c r="ILF126" s="690"/>
      <c r="ILG126" s="690"/>
      <c r="ILH126" s="690"/>
      <c r="ILI126" s="690"/>
      <c r="ILJ126" s="690"/>
      <c r="ILK126" s="690"/>
      <c r="ILL126" s="688"/>
      <c r="ILM126" s="687"/>
      <c r="ILN126" s="690"/>
      <c r="ILO126" s="690"/>
      <c r="ILP126" s="690"/>
      <c r="ILQ126" s="690"/>
      <c r="ILR126" s="690"/>
      <c r="ILS126" s="690"/>
      <c r="ILT126" s="690"/>
      <c r="ILU126" s="688"/>
      <c r="ILV126" s="687"/>
      <c r="ILW126" s="690"/>
      <c r="ILX126" s="690"/>
      <c r="ILY126" s="690"/>
      <c r="ILZ126" s="690"/>
      <c r="IMA126" s="690"/>
      <c r="IMB126" s="690"/>
      <c r="IMC126" s="690"/>
      <c r="IMD126" s="688"/>
      <c r="IME126" s="687"/>
      <c r="IMF126" s="690"/>
      <c r="IMG126" s="690"/>
      <c r="IMH126" s="690"/>
      <c r="IMI126" s="690"/>
      <c r="IMJ126" s="690"/>
      <c r="IMK126" s="690"/>
      <c r="IML126" s="690"/>
      <c r="IMM126" s="688"/>
      <c r="IMN126" s="687"/>
      <c r="IMO126" s="690"/>
      <c r="IMP126" s="690"/>
      <c r="IMQ126" s="690"/>
      <c r="IMR126" s="690"/>
      <c r="IMS126" s="690"/>
      <c r="IMT126" s="690"/>
      <c r="IMU126" s="690"/>
      <c r="IMV126" s="688"/>
      <c r="IMW126" s="687"/>
      <c r="IMX126" s="690"/>
      <c r="IMY126" s="690"/>
      <c r="IMZ126" s="690"/>
      <c r="INA126" s="690"/>
      <c r="INB126" s="690"/>
      <c r="INC126" s="690"/>
      <c r="IND126" s="690"/>
      <c r="INE126" s="688"/>
      <c r="INF126" s="687"/>
      <c r="ING126" s="690"/>
      <c r="INH126" s="690"/>
      <c r="INI126" s="690"/>
      <c r="INJ126" s="690"/>
      <c r="INK126" s="690"/>
      <c r="INL126" s="690"/>
      <c r="INM126" s="690"/>
      <c r="INN126" s="688"/>
      <c r="INO126" s="687"/>
      <c r="INP126" s="690"/>
      <c r="INQ126" s="690"/>
      <c r="INR126" s="690"/>
      <c r="INS126" s="690"/>
      <c r="INT126" s="690"/>
      <c r="INU126" s="690"/>
      <c r="INV126" s="690"/>
      <c r="INW126" s="688"/>
      <c r="INX126" s="687"/>
      <c r="INY126" s="690"/>
      <c r="INZ126" s="690"/>
      <c r="IOA126" s="690"/>
      <c r="IOB126" s="690"/>
      <c r="IOC126" s="690"/>
      <c r="IOD126" s="690"/>
      <c r="IOE126" s="690"/>
      <c r="IOF126" s="688"/>
      <c r="IOG126" s="687"/>
      <c r="IOH126" s="690"/>
      <c r="IOI126" s="690"/>
      <c r="IOJ126" s="690"/>
      <c r="IOK126" s="690"/>
      <c r="IOL126" s="690"/>
      <c r="IOM126" s="690"/>
      <c r="ION126" s="690"/>
      <c r="IOO126" s="688"/>
      <c r="IOP126" s="687"/>
      <c r="IOQ126" s="690"/>
      <c r="IOR126" s="690"/>
      <c r="IOS126" s="690"/>
      <c r="IOT126" s="690"/>
      <c r="IOU126" s="690"/>
      <c r="IOV126" s="690"/>
      <c r="IOW126" s="690"/>
      <c r="IOX126" s="688"/>
      <c r="IOY126" s="687"/>
      <c r="IOZ126" s="690"/>
      <c r="IPA126" s="690"/>
      <c r="IPB126" s="690"/>
      <c r="IPC126" s="690"/>
      <c r="IPD126" s="690"/>
      <c r="IPE126" s="690"/>
      <c r="IPF126" s="690"/>
      <c r="IPG126" s="688"/>
      <c r="IPH126" s="687"/>
      <c r="IPI126" s="690"/>
      <c r="IPJ126" s="690"/>
      <c r="IPK126" s="690"/>
      <c r="IPL126" s="690"/>
      <c r="IPM126" s="690"/>
      <c r="IPN126" s="690"/>
      <c r="IPO126" s="690"/>
      <c r="IPP126" s="688"/>
      <c r="IPQ126" s="687"/>
      <c r="IPR126" s="690"/>
      <c r="IPS126" s="690"/>
      <c r="IPT126" s="690"/>
      <c r="IPU126" s="690"/>
      <c r="IPV126" s="690"/>
      <c r="IPW126" s="690"/>
      <c r="IPX126" s="690"/>
      <c r="IPY126" s="688"/>
      <c r="IPZ126" s="687"/>
      <c r="IQA126" s="690"/>
      <c r="IQB126" s="690"/>
      <c r="IQC126" s="690"/>
      <c r="IQD126" s="690"/>
      <c r="IQE126" s="690"/>
      <c r="IQF126" s="690"/>
      <c r="IQG126" s="690"/>
      <c r="IQH126" s="688"/>
      <c r="IQI126" s="687"/>
      <c r="IQJ126" s="690"/>
      <c r="IQK126" s="690"/>
      <c r="IQL126" s="690"/>
      <c r="IQM126" s="690"/>
      <c r="IQN126" s="690"/>
      <c r="IQO126" s="690"/>
      <c r="IQP126" s="690"/>
      <c r="IQQ126" s="688"/>
      <c r="IQR126" s="687"/>
      <c r="IQS126" s="690"/>
      <c r="IQT126" s="690"/>
      <c r="IQU126" s="690"/>
      <c r="IQV126" s="690"/>
      <c r="IQW126" s="690"/>
      <c r="IQX126" s="690"/>
      <c r="IQY126" s="690"/>
      <c r="IQZ126" s="688"/>
      <c r="IRA126" s="687"/>
      <c r="IRB126" s="690"/>
      <c r="IRC126" s="690"/>
      <c r="IRD126" s="690"/>
      <c r="IRE126" s="690"/>
      <c r="IRF126" s="690"/>
      <c r="IRG126" s="690"/>
      <c r="IRH126" s="690"/>
      <c r="IRI126" s="688"/>
      <c r="IRJ126" s="687"/>
      <c r="IRK126" s="690"/>
      <c r="IRL126" s="690"/>
      <c r="IRM126" s="690"/>
      <c r="IRN126" s="690"/>
      <c r="IRO126" s="690"/>
      <c r="IRP126" s="690"/>
      <c r="IRQ126" s="690"/>
      <c r="IRR126" s="688"/>
      <c r="IRS126" s="687"/>
      <c r="IRT126" s="690"/>
      <c r="IRU126" s="690"/>
      <c r="IRV126" s="690"/>
      <c r="IRW126" s="690"/>
      <c r="IRX126" s="690"/>
      <c r="IRY126" s="690"/>
      <c r="IRZ126" s="690"/>
      <c r="ISA126" s="688"/>
      <c r="ISB126" s="687"/>
      <c r="ISC126" s="690"/>
      <c r="ISD126" s="690"/>
      <c r="ISE126" s="690"/>
      <c r="ISF126" s="690"/>
      <c r="ISG126" s="690"/>
      <c r="ISH126" s="690"/>
      <c r="ISI126" s="690"/>
      <c r="ISJ126" s="688"/>
      <c r="ISK126" s="687"/>
      <c r="ISL126" s="690"/>
      <c r="ISM126" s="690"/>
      <c r="ISN126" s="690"/>
      <c r="ISO126" s="690"/>
      <c r="ISP126" s="690"/>
      <c r="ISQ126" s="690"/>
      <c r="ISR126" s="690"/>
      <c r="ISS126" s="688"/>
      <c r="IST126" s="687"/>
      <c r="ISU126" s="690"/>
      <c r="ISV126" s="690"/>
      <c r="ISW126" s="690"/>
      <c r="ISX126" s="690"/>
      <c r="ISY126" s="690"/>
      <c r="ISZ126" s="690"/>
      <c r="ITA126" s="690"/>
      <c r="ITB126" s="688"/>
      <c r="ITC126" s="687"/>
      <c r="ITD126" s="690"/>
      <c r="ITE126" s="690"/>
      <c r="ITF126" s="690"/>
      <c r="ITG126" s="690"/>
      <c r="ITH126" s="690"/>
      <c r="ITI126" s="690"/>
      <c r="ITJ126" s="690"/>
      <c r="ITK126" s="688"/>
      <c r="ITL126" s="687"/>
      <c r="ITM126" s="690"/>
      <c r="ITN126" s="690"/>
      <c r="ITO126" s="690"/>
      <c r="ITP126" s="690"/>
      <c r="ITQ126" s="690"/>
      <c r="ITR126" s="690"/>
      <c r="ITS126" s="690"/>
      <c r="ITT126" s="688"/>
      <c r="ITU126" s="687"/>
      <c r="ITV126" s="690"/>
      <c r="ITW126" s="690"/>
      <c r="ITX126" s="690"/>
      <c r="ITY126" s="690"/>
      <c r="ITZ126" s="690"/>
      <c r="IUA126" s="690"/>
      <c r="IUB126" s="690"/>
      <c r="IUC126" s="688"/>
      <c r="IUD126" s="687"/>
      <c r="IUE126" s="690"/>
      <c r="IUF126" s="690"/>
      <c r="IUG126" s="690"/>
      <c r="IUH126" s="690"/>
      <c r="IUI126" s="690"/>
      <c r="IUJ126" s="690"/>
      <c r="IUK126" s="690"/>
      <c r="IUL126" s="688"/>
      <c r="IUM126" s="687"/>
      <c r="IUN126" s="690"/>
      <c r="IUO126" s="690"/>
      <c r="IUP126" s="690"/>
      <c r="IUQ126" s="690"/>
      <c r="IUR126" s="690"/>
      <c r="IUS126" s="690"/>
      <c r="IUT126" s="690"/>
      <c r="IUU126" s="688"/>
      <c r="IUV126" s="687"/>
      <c r="IUW126" s="690"/>
      <c r="IUX126" s="690"/>
      <c r="IUY126" s="690"/>
      <c r="IUZ126" s="690"/>
      <c r="IVA126" s="690"/>
      <c r="IVB126" s="690"/>
      <c r="IVC126" s="690"/>
      <c r="IVD126" s="688"/>
      <c r="IVE126" s="687"/>
      <c r="IVF126" s="690"/>
      <c r="IVG126" s="690"/>
      <c r="IVH126" s="690"/>
      <c r="IVI126" s="690"/>
      <c r="IVJ126" s="690"/>
      <c r="IVK126" s="690"/>
      <c r="IVL126" s="690"/>
      <c r="IVM126" s="688"/>
      <c r="IVN126" s="687"/>
      <c r="IVO126" s="690"/>
      <c r="IVP126" s="690"/>
      <c r="IVQ126" s="690"/>
      <c r="IVR126" s="690"/>
      <c r="IVS126" s="690"/>
      <c r="IVT126" s="690"/>
      <c r="IVU126" s="690"/>
      <c r="IVV126" s="688"/>
      <c r="IVW126" s="687"/>
      <c r="IVX126" s="690"/>
      <c r="IVY126" s="690"/>
      <c r="IVZ126" s="690"/>
      <c r="IWA126" s="690"/>
      <c r="IWB126" s="690"/>
      <c r="IWC126" s="690"/>
      <c r="IWD126" s="690"/>
      <c r="IWE126" s="688"/>
      <c r="IWF126" s="687"/>
      <c r="IWG126" s="690"/>
      <c r="IWH126" s="690"/>
      <c r="IWI126" s="690"/>
      <c r="IWJ126" s="690"/>
      <c r="IWK126" s="690"/>
      <c r="IWL126" s="690"/>
      <c r="IWM126" s="690"/>
      <c r="IWN126" s="688"/>
      <c r="IWO126" s="687"/>
      <c r="IWP126" s="690"/>
      <c r="IWQ126" s="690"/>
      <c r="IWR126" s="690"/>
      <c r="IWS126" s="690"/>
      <c r="IWT126" s="690"/>
      <c r="IWU126" s="690"/>
      <c r="IWV126" s="690"/>
      <c r="IWW126" s="688"/>
      <c r="IWX126" s="687"/>
      <c r="IWY126" s="690"/>
      <c r="IWZ126" s="690"/>
      <c r="IXA126" s="690"/>
      <c r="IXB126" s="690"/>
      <c r="IXC126" s="690"/>
      <c r="IXD126" s="690"/>
      <c r="IXE126" s="690"/>
      <c r="IXF126" s="688"/>
      <c r="IXG126" s="687"/>
      <c r="IXH126" s="690"/>
      <c r="IXI126" s="690"/>
      <c r="IXJ126" s="690"/>
      <c r="IXK126" s="690"/>
      <c r="IXL126" s="690"/>
      <c r="IXM126" s="690"/>
      <c r="IXN126" s="690"/>
      <c r="IXO126" s="688"/>
      <c r="IXP126" s="687"/>
      <c r="IXQ126" s="690"/>
      <c r="IXR126" s="690"/>
      <c r="IXS126" s="690"/>
      <c r="IXT126" s="690"/>
      <c r="IXU126" s="690"/>
      <c r="IXV126" s="690"/>
      <c r="IXW126" s="690"/>
      <c r="IXX126" s="688"/>
      <c r="IXY126" s="687"/>
      <c r="IXZ126" s="690"/>
      <c r="IYA126" s="690"/>
      <c r="IYB126" s="690"/>
      <c r="IYC126" s="690"/>
      <c r="IYD126" s="690"/>
      <c r="IYE126" s="690"/>
      <c r="IYF126" s="690"/>
      <c r="IYG126" s="688"/>
      <c r="IYH126" s="687"/>
      <c r="IYI126" s="690"/>
      <c r="IYJ126" s="690"/>
      <c r="IYK126" s="690"/>
      <c r="IYL126" s="690"/>
      <c r="IYM126" s="690"/>
      <c r="IYN126" s="690"/>
      <c r="IYO126" s="690"/>
      <c r="IYP126" s="688"/>
      <c r="IYQ126" s="687"/>
      <c r="IYR126" s="690"/>
      <c r="IYS126" s="690"/>
      <c r="IYT126" s="690"/>
      <c r="IYU126" s="690"/>
      <c r="IYV126" s="690"/>
      <c r="IYW126" s="690"/>
      <c r="IYX126" s="690"/>
      <c r="IYY126" s="688"/>
      <c r="IYZ126" s="687"/>
      <c r="IZA126" s="690"/>
      <c r="IZB126" s="690"/>
      <c r="IZC126" s="690"/>
      <c r="IZD126" s="690"/>
      <c r="IZE126" s="690"/>
      <c r="IZF126" s="690"/>
      <c r="IZG126" s="690"/>
      <c r="IZH126" s="688"/>
      <c r="IZI126" s="687"/>
      <c r="IZJ126" s="690"/>
      <c r="IZK126" s="690"/>
      <c r="IZL126" s="690"/>
      <c r="IZM126" s="690"/>
      <c r="IZN126" s="690"/>
      <c r="IZO126" s="690"/>
      <c r="IZP126" s="690"/>
      <c r="IZQ126" s="688"/>
      <c r="IZR126" s="687"/>
      <c r="IZS126" s="690"/>
      <c r="IZT126" s="690"/>
      <c r="IZU126" s="690"/>
      <c r="IZV126" s="690"/>
      <c r="IZW126" s="690"/>
      <c r="IZX126" s="690"/>
      <c r="IZY126" s="690"/>
      <c r="IZZ126" s="688"/>
      <c r="JAA126" s="687"/>
      <c r="JAB126" s="690"/>
      <c r="JAC126" s="690"/>
      <c r="JAD126" s="690"/>
      <c r="JAE126" s="690"/>
      <c r="JAF126" s="690"/>
      <c r="JAG126" s="690"/>
      <c r="JAH126" s="690"/>
      <c r="JAI126" s="688"/>
      <c r="JAJ126" s="687"/>
      <c r="JAK126" s="690"/>
      <c r="JAL126" s="690"/>
      <c r="JAM126" s="690"/>
      <c r="JAN126" s="690"/>
      <c r="JAO126" s="690"/>
      <c r="JAP126" s="690"/>
      <c r="JAQ126" s="690"/>
      <c r="JAR126" s="688"/>
      <c r="JAS126" s="687"/>
      <c r="JAT126" s="690"/>
      <c r="JAU126" s="690"/>
      <c r="JAV126" s="690"/>
      <c r="JAW126" s="690"/>
      <c r="JAX126" s="690"/>
      <c r="JAY126" s="690"/>
      <c r="JAZ126" s="690"/>
      <c r="JBA126" s="688"/>
      <c r="JBB126" s="687"/>
      <c r="JBC126" s="690"/>
      <c r="JBD126" s="690"/>
      <c r="JBE126" s="690"/>
      <c r="JBF126" s="690"/>
      <c r="JBG126" s="690"/>
      <c r="JBH126" s="690"/>
      <c r="JBI126" s="690"/>
      <c r="JBJ126" s="688"/>
      <c r="JBK126" s="687"/>
      <c r="JBL126" s="690"/>
      <c r="JBM126" s="690"/>
      <c r="JBN126" s="690"/>
      <c r="JBO126" s="690"/>
      <c r="JBP126" s="690"/>
      <c r="JBQ126" s="690"/>
      <c r="JBR126" s="690"/>
      <c r="JBS126" s="688"/>
      <c r="JBT126" s="687"/>
      <c r="JBU126" s="690"/>
      <c r="JBV126" s="690"/>
      <c r="JBW126" s="690"/>
      <c r="JBX126" s="690"/>
      <c r="JBY126" s="690"/>
      <c r="JBZ126" s="690"/>
      <c r="JCA126" s="690"/>
      <c r="JCB126" s="688"/>
      <c r="JCC126" s="687"/>
      <c r="JCD126" s="690"/>
      <c r="JCE126" s="690"/>
      <c r="JCF126" s="690"/>
      <c r="JCG126" s="690"/>
      <c r="JCH126" s="690"/>
      <c r="JCI126" s="690"/>
      <c r="JCJ126" s="690"/>
      <c r="JCK126" s="688"/>
      <c r="JCL126" s="687"/>
      <c r="JCM126" s="690"/>
      <c r="JCN126" s="690"/>
      <c r="JCO126" s="690"/>
      <c r="JCP126" s="690"/>
      <c r="JCQ126" s="690"/>
      <c r="JCR126" s="690"/>
      <c r="JCS126" s="690"/>
      <c r="JCT126" s="688"/>
      <c r="JCU126" s="687"/>
      <c r="JCV126" s="690"/>
      <c r="JCW126" s="690"/>
      <c r="JCX126" s="690"/>
      <c r="JCY126" s="690"/>
      <c r="JCZ126" s="690"/>
      <c r="JDA126" s="690"/>
      <c r="JDB126" s="690"/>
      <c r="JDC126" s="688"/>
      <c r="JDD126" s="687"/>
      <c r="JDE126" s="690"/>
      <c r="JDF126" s="690"/>
      <c r="JDG126" s="690"/>
      <c r="JDH126" s="690"/>
      <c r="JDI126" s="690"/>
      <c r="JDJ126" s="690"/>
      <c r="JDK126" s="690"/>
      <c r="JDL126" s="688"/>
      <c r="JDM126" s="687"/>
      <c r="JDN126" s="690"/>
      <c r="JDO126" s="690"/>
      <c r="JDP126" s="690"/>
      <c r="JDQ126" s="690"/>
      <c r="JDR126" s="690"/>
      <c r="JDS126" s="690"/>
      <c r="JDT126" s="690"/>
      <c r="JDU126" s="688"/>
      <c r="JDV126" s="687"/>
      <c r="JDW126" s="690"/>
      <c r="JDX126" s="690"/>
      <c r="JDY126" s="690"/>
      <c r="JDZ126" s="690"/>
      <c r="JEA126" s="690"/>
      <c r="JEB126" s="690"/>
      <c r="JEC126" s="690"/>
      <c r="JED126" s="688"/>
      <c r="JEE126" s="687"/>
      <c r="JEF126" s="690"/>
      <c r="JEG126" s="690"/>
      <c r="JEH126" s="690"/>
      <c r="JEI126" s="690"/>
      <c r="JEJ126" s="690"/>
      <c r="JEK126" s="690"/>
      <c r="JEL126" s="690"/>
      <c r="JEM126" s="688"/>
      <c r="JEN126" s="687"/>
      <c r="JEO126" s="690"/>
      <c r="JEP126" s="690"/>
      <c r="JEQ126" s="690"/>
      <c r="JER126" s="690"/>
      <c r="JES126" s="690"/>
      <c r="JET126" s="690"/>
      <c r="JEU126" s="690"/>
      <c r="JEV126" s="688"/>
      <c r="JEW126" s="687"/>
      <c r="JEX126" s="690"/>
      <c r="JEY126" s="690"/>
      <c r="JEZ126" s="690"/>
      <c r="JFA126" s="690"/>
      <c r="JFB126" s="690"/>
      <c r="JFC126" s="690"/>
      <c r="JFD126" s="690"/>
      <c r="JFE126" s="688"/>
      <c r="JFF126" s="687"/>
      <c r="JFG126" s="690"/>
      <c r="JFH126" s="690"/>
      <c r="JFI126" s="690"/>
      <c r="JFJ126" s="690"/>
      <c r="JFK126" s="690"/>
      <c r="JFL126" s="690"/>
      <c r="JFM126" s="690"/>
      <c r="JFN126" s="688"/>
      <c r="JFO126" s="687"/>
      <c r="JFP126" s="690"/>
      <c r="JFQ126" s="690"/>
      <c r="JFR126" s="690"/>
      <c r="JFS126" s="690"/>
      <c r="JFT126" s="690"/>
      <c r="JFU126" s="690"/>
      <c r="JFV126" s="690"/>
      <c r="JFW126" s="688"/>
      <c r="JFX126" s="687"/>
      <c r="JFY126" s="690"/>
      <c r="JFZ126" s="690"/>
      <c r="JGA126" s="690"/>
      <c r="JGB126" s="690"/>
      <c r="JGC126" s="690"/>
      <c r="JGD126" s="690"/>
      <c r="JGE126" s="690"/>
      <c r="JGF126" s="688"/>
      <c r="JGG126" s="687"/>
      <c r="JGH126" s="690"/>
      <c r="JGI126" s="690"/>
      <c r="JGJ126" s="690"/>
      <c r="JGK126" s="690"/>
      <c r="JGL126" s="690"/>
      <c r="JGM126" s="690"/>
      <c r="JGN126" s="690"/>
      <c r="JGO126" s="688"/>
      <c r="JGP126" s="687"/>
      <c r="JGQ126" s="690"/>
      <c r="JGR126" s="690"/>
      <c r="JGS126" s="690"/>
      <c r="JGT126" s="690"/>
      <c r="JGU126" s="690"/>
      <c r="JGV126" s="690"/>
      <c r="JGW126" s="690"/>
      <c r="JGX126" s="688"/>
      <c r="JGY126" s="687"/>
      <c r="JGZ126" s="690"/>
      <c r="JHA126" s="690"/>
      <c r="JHB126" s="690"/>
      <c r="JHC126" s="690"/>
      <c r="JHD126" s="690"/>
      <c r="JHE126" s="690"/>
      <c r="JHF126" s="690"/>
      <c r="JHG126" s="688"/>
      <c r="JHH126" s="687"/>
      <c r="JHI126" s="690"/>
      <c r="JHJ126" s="690"/>
      <c r="JHK126" s="690"/>
      <c r="JHL126" s="690"/>
      <c r="JHM126" s="690"/>
      <c r="JHN126" s="690"/>
      <c r="JHO126" s="690"/>
      <c r="JHP126" s="688"/>
      <c r="JHQ126" s="687"/>
      <c r="JHR126" s="690"/>
      <c r="JHS126" s="690"/>
      <c r="JHT126" s="690"/>
      <c r="JHU126" s="690"/>
      <c r="JHV126" s="690"/>
      <c r="JHW126" s="690"/>
      <c r="JHX126" s="690"/>
      <c r="JHY126" s="688"/>
      <c r="JHZ126" s="687"/>
      <c r="JIA126" s="690"/>
      <c r="JIB126" s="690"/>
      <c r="JIC126" s="690"/>
      <c r="JID126" s="690"/>
      <c r="JIE126" s="690"/>
      <c r="JIF126" s="690"/>
      <c r="JIG126" s="690"/>
      <c r="JIH126" s="688"/>
      <c r="JII126" s="687"/>
      <c r="JIJ126" s="690"/>
      <c r="JIK126" s="690"/>
      <c r="JIL126" s="690"/>
      <c r="JIM126" s="690"/>
      <c r="JIN126" s="690"/>
      <c r="JIO126" s="690"/>
      <c r="JIP126" s="690"/>
      <c r="JIQ126" s="688"/>
      <c r="JIR126" s="687"/>
      <c r="JIS126" s="690"/>
      <c r="JIT126" s="690"/>
      <c r="JIU126" s="690"/>
      <c r="JIV126" s="690"/>
      <c r="JIW126" s="690"/>
      <c r="JIX126" s="690"/>
      <c r="JIY126" s="690"/>
      <c r="JIZ126" s="688"/>
      <c r="JJA126" s="687"/>
      <c r="JJB126" s="690"/>
      <c r="JJC126" s="690"/>
      <c r="JJD126" s="690"/>
      <c r="JJE126" s="690"/>
      <c r="JJF126" s="690"/>
      <c r="JJG126" s="690"/>
      <c r="JJH126" s="690"/>
      <c r="JJI126" s="688"/>
      <c r="JJJ126" s="687"/>
      <c r="JJK126" s="690"/>
      <c r="JJL126" s="690"/>
      <c r="JJM126" s="690"/>
      <c r="JJN126" s="690"/>
      <c r="JJO126" s="690"/>
      <c r="JJP126" s="690"/>
      <c r="JJQ126" s="690"/>
      <c r="JJR126" s="688"/>
      <c r="JJS126" s="687"/>
      <c r="JJT126" s="690"/>
      <c r="JJU126" s="690"/>
      <c r="JJV126" s="690"/>
      <c r="JJW126" s="690"/>
      <c r="JJX126" s="690"/>
      <c r="JJY126" s="690"/>
      <c r="JJZ126" s="690"/>
      <c r="JKA126" s="688"/>
      <c r="JKB126" s="687"/>
      <c r="JKC126" s="690"/>
      <c r="JKD126" s="690"/>
      <c r="JKE126" s="690"/>
      <c r="JKF126" s="690"/>
      <c r="JKG126" s="690"/>
      <c r="JKH126" s="690"/>
      <c r="JKI126" s="690"/>
      <c r="JKJ126" s="688"/>
      <c r="JKK126" s="687"/>
      <c r="JKL126" s="690"/>
      <c r="JKM126" s="690"/>
      <c r="JKN126" s="690"/>
      <c r="JKO126" s="690"/>
      <c r="JKP126" s="690"/>
      <c r="JKQ126" s="690"/>
      <c r="JKR126" s="690"/>
      <c r="JKS126" s="688"/>
      <c r="JKT126" s="687"/>
      <c r="JKU126" s="690"/>
      <c r="JKV126" s="690"/>
      <c r="JKW126" s="690"/>
      <c r="JKX126" s="690"/>
      <c r="JKY126" s="690"/>
      <c r="JKZ126" s="690"/>
      <c r="JLA126" s="690"/>
      <c r="JLB126" s="688"/>
      <c r="JLC126" s="687"/>
      <c r="JLD126" s="690"/>
      <c r="JLE126" s="690"/>
      <c r="JLF126" s="690"/>
      <c r="JLG126" s="690"/>
      <c r="JLH126" s="690"/>
      <c r="JLI126" s="690"/>
      <c r="JLJ126" s="690"/>
      <c r="JLK126" s="688"/>
      <c r="JLL126" s="687"/>
      <c r="JLM126" s="690"/>
      <c r="JLN126" s="690"/>
      <c r="JLO126" s="690"/>
      <c r="JLP126" s="690"/>
      <c r="JLQ126" s="690"/>
      <c r="JLR126" s="690"/>
      <c r="JLS126" s="690"/>
      <c r="JLT126" s="688"/>
      <c r="JLU126" s="687"/>
      <c r="JLV126" s="690"/>
      <c r="JLW126" s="690"/>
      <c r="JLX126" s="690"/>
      <c r="JLY126" s="690"/>
      <c r="JLZ126" s="690"/>
      <c r="JMA126" s="690"/>
      <c r="JMB126" s="690"/>
      <c r="JMC126" s="688"/>
      <c r="JMD126" s="687"/>
      <c r="JME126" s="690"/>
      <c r="JMF126" s="690"/>
      <c r="JMG126" s="690"/>
      <c r="JMH126" s="690"/>
      <c r="JMI126" s="690"/>
      <c r="JMJ126" s="690"/>
      <c r="JMK126" s="690"/>
      <c r="JML126" s="688"/>
      <c r="JMM126" s="687"/>
      <c r="JMN126" s="690"/>
      <c r="JMO126" s="690"/>
      <c r="JMP126" s="690"/>
      <c r="JMQ126" s="690"/>
      <c r="JMR126" s="690"/>
      <c r="JMS126" s="690"/>
      <c r="JMT126" s="690"/>
      <c r="JMU126" s="688"/>
      <c r="JMV126" s="687"/>
      <c r="JMW126" s="690"/>
      <c r="JMX126" s="690"/>
      <c r="JMY126" s="690"/>
      <c r="JMZ126" s="690"/>
      <c r="JNA126" s="690"/>
      <c r="JNB126" s="690"/>
      <c r="JNC126" s="690"/>
      <c r="JND126" s="688"/>
      <c r="JNE126" s="687"/>
      <c r="JNF126" s="690"/>
      <c r="JNG126" s="690"/>
      <c r="JNH126" s="690"/>
      <c r="JNI126" s="690"/>
      <c r="JNJ126" s="690"/>
      <c r="JNK126" s="690"/>
      <c r="JNL126" s="690"/>
      <c r="JNM126" s="688"/>
      <c r="JNN126" s="687"/>
      <c r="JNO126" s="690"/>
      <c r="JNP126" s="690"/>
      <c r="JNQ126" s="690"/>
      <c r="JNR126" s="690"/>
      <c r="JNS126" s="690"/>
      <c r="JNT126" s="690"/>
      <c r="JNU126" s="690"/>
      <c r="JNV126" s="688"/>
      <c r="JNW126" s="687"/>
      <c r="JNX126" s="690"/>
      <c r="JNY126" s="690"/>
      <c r="JNZ126" s="690"/>
      <c r="JOA126" s="690"/>
      <c r="JOB126" s="690"/>
      <c r="JOC126" s="690"/>
      <c r="JOD126" s="690"/>
      <c r="JOE126" s="688"/>
      <c r="JOF126" s="687"/>
      <c r="JOG126" s="690"/>
      <c r="JOH126" s="690"/>
      <c r="JOI126" s="690"/>
      <c r="JOJ126" s="690"/>
      <c r="JOK126" s="690"/>
      <c r="JOL126" s="690"/>
      <c r="JOM126" s="690"/>
      <c r="JON126" s="688"/>
      <c r="JOO126" s="687"/>
      <c r="JOP126" s="690"/>
      <c r="JOQ126" s="690"/>
      <c r="JOR126" s="690"/>
      <c r="JOS126" s="690"/>
      <c r="JOT126" s="690"/>
      <c r="JOU126" s="690"/>
      <c r="JOV126" s="690"/>
      <c r="JOW126" s="688"/>
      <c r="JOX126" s="687"/>
      <c r="JOY126" s="690"/>
      <c r="JOZ126" s="690"/>
      <c r="JPA126" s="690"/>
      <c r="JPB126" s="690"/>
      <c r="JPC126" s="690"/>
      <c r="JPD126" s="690"/>
      <c r="JPE126" s="690"/>
      <c r="JPF126" s="688"/>
      <c r="JPG126" s="687"/>
      <c r="JPH126" s="690"/>
      <c r="JPI126" s="690"/>
      <c r="JPJ126" s="690"/>
      <c r="JPK126" s="690"/>
      <c r="JPL126" s="690"/>
      <c r="JPM126" s="690"/>
      <c r="JPN126" s="690"/>
      <c r="JPO126" s="688"/>
      <c r="JPP126" s="687"/>
      <c r="JPQ126" s="690"/>
      <c r="JPR126" s="690"/>
      <c r="JPS126" s="690"/>
      <c r="JPT126" s="690"/>
      <c r="JPU126" s="690"/>
      <c r="JPV126" s="690"/>
      <c r="JPW126" s="690"/>
      <c r="JPX126" s="688"/>
      <c r="JPY126" s="687"/>
      <c r="JPZ126" s="690"/>
      <c r="JQA126" s="690"/>
      <c r="JQB126" s="690"/>
      <c r="JQC126" s="690"/>
      <c r="JQD126" s="690"/>
      <c r="JQE126" s="690"/>
      <c r="JQF126" s="690"/>
      <c r="JQG126" s="688"/>
      <c r="JQH126" s="687"/>
      <c r="JQI126" s="690"/>
      <c r="JQJ126" s="690"/>
      <c r="JQK126" s="690"/>
      <c r="JQL126" s="690"/>
      <c r="JQM126" s="690"/>
      <c r="JQN126" s="690"/>
      <c r="JQO126" s="690"/>
      <c r="JQP126" s="688"/>
      <c r="JQQ126" s="687"/>
      <c r="JQR126" s="690"/>
      <c r="JQS126" s="690"/>
      <c r="JQT126" s="690"/>
      <c r="JQU126" s="690"/>
      <c r="JQV126" s="690"/>
      <c r="JQW126" s="690"/>
      <c r="JQX126" s="690"/>
      <c r="JQY126" s="688"/>
      <c r="JQZ126" s="687"/>
      <c r="JRA126" s="690"/>
      <c r="JRB126" s="690"/>
      <c r="JRC126" s="690"/>
      <c r="JRD126" s="690"/>
      <c r="JRE126" s="690"/>
      <c r="JRF126" s="690"/>
      <c r="JRG126" s="690"/>
      <c r="JRH126" s="688"/>
      <c r="JRI126" s="687"/>
      <c r="JRJ126" s="690"/>
      <c r="JRK126" s="690"/>
      <c r="JRL126" s="690"/>
      <c r="JRM126" s="690"/>
      <c r="JRN126" s="690"/>
      <c r="JRO126" s="690"/>
      <c r="JRP126" s="690"/>
      <c r="JRQ126" s="688"/>
      <c r="JRR126" s="687"/>
      <c r="JRS126" s="690"/>
      <c r="JRT126" s="690"/>
      <c r="JRU126" s="690"/>
      <c r="JRV126" s="690"/>
      <c r="JRW126" s="690"/>
      <c r="JRX126" s="690"/>
      <c r="JRY126" s="690"/>
      <c r="JRZ126" s="688"/>
      <c r="JSA126" s="687"/>
      <c r="JSB126" s="690"/>
      <c r="JSC126" s="690"/>
      <c r="JSD126" s="690"/>
      <c r="JSE126" s="690"/>
      <c r="JSF126" s="690"/>
      <c r="JSG126" s="690"/>
      <c r="JSH126" s="690"/>
      <c r="JSI126" s="688"/>
      <c r="JSJ126" s="687"/>
      <c r="JSK126" s="690"/>
      <c r="JSL126" s="690"/>
      <c r="JSM126" s="690"/>
      <c r="JSN126" s="690"/>
      <c r="JSO126" s="690"/>
      <c r="JSP126" s="690"/>
      <c r="JSQ126" s="690"/>
      <c r="JSR126" s="688"/>
      <c r="JSS126" s="687"/>
      <c r="JST126" s="690"/>
      <c r="JSU126" s="690"/>
      <c r="JSV126" s="690"/>
      <c r="JSW126" s="690"/>
      <c r="JSX126" s="690"/>
      <c r="JSY126" s="690"/>
      <c r="JSZ126" s="690"/>
      <c r="JTA126" s="688"/>
      <c r="JTB126" s="687"/>
      <c r="JTC126" s="690"/>
      <c r="JTD126" s="690"/>
      <c r="JTE126" s="690"/>
      <c r="JTF126" s="690"/>
      <c r="JTG126" s="690"/>
      <c r="JTH126" s="690"/>
      <c r="JTI126" s="690"/>
      <c r="JTJ126" s="688"/>
      <c r="JTK126" s="687"/>
      <c r="JTL126" s="690"/>
      <c r="JTM126" s="690"/>
      <c r="JTN126" s="690"/>
      <c r="JTO126" s="690"/>
      <c r="JTP126" s="690"/>
      <c r="JTQ126" s="690"/>
      <c r="JTR126" s="690"/>
      <c r="JTS126" s="688"/>
      <c r="JTT126" s="687"/>
      <c r="JTU126" s="690"/>
      <c r="JTV126" s="690"/>
      <c r="JTW126" s="690"/>
      <c r="JTX126" s="690"/>
      <c r="JTY126" s="690"/>
      <c r="JTZ126" s="690"/>
      <c r="JUA126" s="690"/>
      <c r="JUB126" s="688"/>
      <c r="JUC126" s="687"/>
      <c r="JUD126" s="690"/>
      <c r="JUE126" s="690"/>
      <c r="JUF126" s="690"/>
      <c r="JUG126" s="690"/>
      <c r="JUH126" s="690"/>
      <c r="JUI126" s="690"/>
      <c r="JUJ126" s="690"/>
      <c r="JUK126" s="688"/>
      <c r="JUL126" s="687"/>
      <c r="JUM126" s="690"/>
      <c r="JUN126" s="690"/>
      <c r="JUO126" s="690"/>
      <c r="JUP126" s="690"/>
      <c r="JUQ126" s="690"/>
      <c r="JUR126" s="690"/>
      <c r="JUS126" s="690"/>
      <c r="JUT126" s="688"/>
      <c r="JUU126" s="687"/>
      <c r="JUV126" s="690"/>
      <c r="JUW126" s="690"/>
      <c r="JUX126" s="690"/>
      <c r="JUY126" s="690"/>
      <c r="JUZ126" s="690"/>
      <c r="JVA126" s="690"/>
      <c r="JVB126" s="690"/>
      <c r="JVC126" s="688"/>
      <c r="JVD126" s="687"/>
      <c r="JVE126" s="690"/>
      <c r="JVF126" s="690"/>
      <c r="JVG126" s="690"/>
      <c r="JVH126" s="690"/>
      <c r="JVI126" s="690"/>
      <c r="JVJ126" s="690"/>
      <c r="JVK126" s="690"/>
      <c r="JVL126" s="688"/>
      <c r="JVM126" s="687"/>
      <c r="JVN126" s="690"/>
      <c r="JVO126" s="690"/>
      <c r="JVP126" s="690"/>
      <c r="JVQ126" s="690"/>
      <c r="JVR126" s="690"/>
      <c r="JVS126" s="690"/>
      <c r="JVT126" s="690"/>
      <c r="JVU126" s="688"/>
      <c r="JVV126" s="687"/>
      <c r="JVW126" s="690"/>
      <c r="JVX126" s="690"/>
      <c r="JVY126" s="690"/>
      <c r="JVZ126" s="690"/>
      <c r="JWA126" s="690"/>
      <c r="JWB126" s="690"/>
      <c r="JWC126" s="690"/>
      <c r="JWD126" s="688"/>
      <c r="JWE126" s="687"/>
      <c r="JWF126" s="690"/>
      <c r="JWG126" s="690"/>
      <c r="JWH126" s="690"/>
      <c r="JWI126" s="690"/>
      <c r="JWJ126" s="690"/>
      <c r="JWK126" s="690"/>
      <c r="JWL126" s="690"/>
      <c r="JWM126" s="688"/>
      <c r="JWN126" s="687"/>
      <c r="JWO126" s="690"/>
      <c r="JWP126" s="690"/>
      <c r="JWQ126" s="690"/>
      <c r="JWR126" s="690"/>
      <c r="JWS126" s="690"/>
      <c r="JWT126" s="690"/>
      <c r="JWU126" s="690"/>
      <c r="JWV126" s="688"/>
      <c r="JWW126" s="687"/>
      <c r="JWX126" s="690"/>
      <c r="JWY126" s="690"/>
      <c r="JWZ126" s="690"/>
      <c r="JXA126" s="690"/>
      <c r="JXB126" s="690"/>
      <c r="JXC126" s="690"/>
      <c r="JXD126" s="690"/>
      <c r="JXE126" s="688"/>
      <c r="JXF126" s="687"/>
      <c r="JXG126" s="690"/>
      <c r="JXH126" s="690"/>
      <c r="JXI126" s="690"/>
      <c r="JXJ126" s="690"/>
      <c r="JXK126" s="690"/>
      <c r="JXL126" s="690"/>
      <c r="JXM126" s="690"/>
      <c r="JXN126" s="688"/>
      <c r="JXO126" s="687"/>
      <c r="JXP126" s="690"/>
      <c r="JXQ126" s="690"/>
      <c r="JXR126" s="690"/>
      <c r="JXS126" s="690"/>
      <c r="JXT126" s="690"/>
      <c r="JXU126" s="690"/>
      <c r="JXV126" s="690"/>
      <c r="JXW126" s="688"/>
      <c r="JXX126" s="687"/>
      <c r="JXY126" s="690"/>
      <c r="JXZ126" s="690"/>
      <c r="JYA126" s="690"/>
      <c r="JYB126" s="690"/>
      <c r="JYC126" s="690"/>
      <c r="JYD126" s="690"/>
      <c r="JYE126" s="690"/>
      <c r="JYF126" s="688"/>
      <c r="JYG126" s="687"/>
      <c r="JYH126" s="690"/>
      <c r="JYI126" s="690"/>
      <c r="JYJ126" s="690"/>
      <c r="JYK126" s="690"/>
      <c r="JYL126" s="690"/>
      <c r="JYM126" s="690"/>
      <c r="JYN126" s="690"/>
      <c r="JYO126" s="688"/>
      <c r="JYP126" s="687"/>
      <c r="JYQ126" s="690"/>
      <c r="JYR126" s="690"/>
      <c r="JYS126" s="690"/>
      <c r="JYT126" s="690"/>
      <c r="JYU126" s="690"/>
      <c r="JYV126" s="690"/>
      <c r="JYW126" s="690"/>
      <c r="JYX126" s="688"/>
      <c r="JYY126" s="687"/>
      <c r="JYZ126" s="690"/>
      <c r="JZA126" s="690"/>
      <c r="JZB126" s="690"/>
      <c r="JZC126" s="690"/>
      <c r="JZD126" s="690"/>
      <c r="JZE126" s="690"/>
      <c r="JZF126" s="690"/>
      <c r="JZG126" s="688"/>
      <c r="JZH126" s="687"/>
      <c r="JZI126" s="690"/>
      <c r="JZJ126" s="690"/>
      <c r="JZK126" s="690"/>
      <c r="JZL126" s="690"/>
      <c r="JZM126" s="690"/>
      <c r="JZN126" s="690"/>
      <c r="JZO126" s="690"/>
      <c r="JZP126" s="688"/>
      <c r="JZQ126" s="687"/>
      <c r="JZR126" s="690"/>
      <c r="JZS126" s="690"/>
      <c r="JZT126" s="690"/>
      <c r="JZU126" s="690"/>
      <c r="JZV126" s="690"/>
      <c r="JZW126" s="690"/>
      <c r="JZX126" s="690"/>
      <c r="JZY126" s="688"/>
      <c r="JZZ126" s="687"/>
      <c r="KAA126" s="690"/>
      <c r="KAB126" s="690"/>
      <c r="KAC126" s="690"/>
      <c r="KAD126" s="690"/>
      <c r="KAE126" s="690"/>
      <c r="KAF126" s="690"/>
      <c r="KAG126" s="690"/>
      <c r="KAH126" s="688"/>
      <c r="KAI126" s="687"/>
      <c r="KAJ126" s="690"/>
      <c r="KAK126" s="690"/>
      <c r="KAL126" s="690"/>
      <c r="KAM126" s="690"/>
      <c r="KAN126" s="690"/>
      <c r="KAO126" s="690"/>
      <c r="KAP126" s="690"/>
      <c r="KAQ126" s="688"/>
      <c r="KAR126" s="687"/>
      <c r="KAS126" s="690"/>
      <c r="KAT126" s="690"/>
      <c r="KAU126" s="690"/>
      <c r="KAV126" s="690"/>
      <c r="KAW126" s="690"/>
      <c r="KAX126" s="690"/>
      <c r="KAY126" s="690"/>
      <c r="KAZ126" s="688"/>
      <c r="KBA126" s="687"/>
      <c r="KBB126" s="690"/>
      <c r="KBC126" s="690"/>
      <c r="KBD126" s="690"/>
      <c r="KBE126" s="690"/>
      <c r="KBF126" s="690"/>
      <c r="KBG126" s="690"/>
      <c r="KBH126" s="690"/>
      <c r="KBI126" s="688"/>
      <c r="KBJ126" s="687"/>
      <c r="KBK126" s="690"/>
      <c r="KBL126" s="690"/>
      <c r="KBM126" s="690"/>
      <c r="KBN126" s="690"/>
      <c r="KBO126" s="690"/>
      <c r="KBP126" s="690"/>
      <c r="KBQ126" s="690"/>
      <c r="KBR126" s="688"/>
      <c r="KBS126" s="687"/>
      <c r="KBT126" s="690"/>
      <c r="KBU126" s="690"/>
      <c r="KBV126" s="690"/>
      <c r="KBW126" s="690"/>
      <c r="KBX126" s="690"/>
      <c r="KBY126" s="690"/>
      <c r="KBZ126" s="690"/>
      <c r="KCA126" s="688"/>
      <c r="KCB126" s="687"/>
      <c r="KCC126" s="690"/>
      <c r="KCD126" s="690"/>
      <c r="KCE126" s="690"/>
      <c r="KCF126" s="690"/>
      <c r="KCG126" s="690"/>
      <c r="KCH126" s="690"/>
      <c r="KCI126" s="690"/>
      <c r="KCJ126" s="688"/>
      <c r="KCK126" s="687"/>
      <c r="KCL126" s="690"/>
      <c r="KCM126" s="690"/>
      <c r="KCN126" s="690"/>
      <c r="KCO126" s="690"/>
      <c r="KCP126" s="690"/>
      <c r="KCQ126" s="690"/>
      <c r="KCR126" s="690"/>
      <c r="KCS126" s="688"/>
      <c r="KCT126" s="687"/>
      <c r="KCU126" s="690"/>
      <c r="KCV126" s="690"/>
      <c r="KCW126" s="690"/>
      <c r="KCX126" s="690"/>
      <c r="KCY126" s="690"/>
      <c r="KCZ126" s="690"/>
      <c r="KDA126" s="690"/>
      <c r="KDB126" s="688"/>
      <c r="KDC126" s="687"/>
      <c r="KDD126" s="690"/>
      <c r="KDE126" s="690"/>
      <c r="KDF126" s="690"/>
      <c r="KDG126" s="690"/>
      <c r="KDH126" s="690"/>
      <c r="KDI126" s="690"/>
      <c r="KDJ126" s="690"/>
      <c r="KDK126" s="688"/>
      <c r="KDL126" s="687"/>
      <c r="KDM126" s="690"/>
      <c r="KDN126" s="690"/>
      <c r="KDO126" s="690"/>
      <c r="KDP126" s="690"/>
      <c r="KDQ126" s="690"/>
      <c r="KDR126" s="690"/>
      <c r="KDS126" s="690"/>
      <c r="KDT126" s="688"/>
      <c r="KDU126" s="687"/>
      <c r="KDV126" s="690"/>
      <c r="KDW126" s="690"/>
      <c r="KDX126" s="690"/>
      <c r="KDY126" s="690"/>
      <c r="KDZ126" s="690"/>
      <c r="KEA126" s="690"/>
      <c r="KEB126" s="690"/>
      <c r="KEC126" s="688"/>
      <c r="KED126" s="687"/>
      <c r="KEE126" s="690"/>
      <c r="KEF126" s="690"/>
      <c r="KEG126" s="690"/>
      <c r="KEH126" s="690"/>
      <c r="KEI126" s="690"/>
      <c r="KEJ126" s="690"/>
      <c r="KEK126" s="690"/>
      <c r="KEL126" s="688"/>
      <c r="KEM126" s="687"/>
      <c r="KEN126" s="690"/>
      <c r="KEO126" s="690"/>
      <c r="KEP126" s="690"/>
      <c r="KEQ126" s="690"/>
      <c r="KER126" s="690"/>
      <c r="KES126" s="690"/>
      <c r="KET126" s="690"/>
      <c r="KEU126" s="688"/>
      <c r="KEV126" s="687"/>
      <c r="KEW126" s="690"/>
      <c r="KEX126" s="690"/>
      <c r="KEY126" s="690"/>
      <c r="KEZ126" s="690"/>
      <c r="KFA126" s="690"/>
      <c r="KFB126" s="690"/>
      <c r="KFC126" s="690"/>
      <c r="KFD126" s="688"/>
      <c r="KFE126" s="687"/>
      <c r="KFF126" s="690"/>
      <c r="KFG126" s="690"/>
      <c r="KFH126" s="690"/>
      <c r="KFI126" s="690"/>
      <c r="KFJ126" s="690"/>
      <c r="KFK126" s="690"/>
      <c r="KFL126" s="690"/>
      <c r="KFM126" s="688"/>
      <c r="KFN126" s="687"/>
      <c r="KFO126" s="690"/>
      <c r="KFP126" s="690"/>
      <c r="KFQ126" s="690"/>
      <c r="KFR126" s="690"/>
      <c r="KFS126" s="690"/>
      <c r="KFT126" s="690"/>
      <c r="KFU126" s="690"/>
      <c r="KFV126" s="688"/>
      <c r="KFW126" s="687"/>
      <c r="KFX126" s="690"/>
      <c r="KFY126" s="690"/>
      <c r="KFZ126" s="690"/>
      <c r="KGA126" s="690"/>
      <c r="KGB126" s="690"/>
      <c r="KGC126" s="690"/>
      <c r="KGD126" s="690"/>
      <c r="KGE126" s="688"/>
      <c r="KGF126" s="687"/>
      <c r="KGG126" s="690"/>
      <c r="KGH126" s="690"/>
      <c r="KGI126" s="690"/>
      <c r="KGJ126" s="690"/>
      <c r="KGK126" s="690"/>
      <c r="KGL126" s="690"/>
      <c r="KGM126" s="690"/>
      <c r="KGN126" s="688"/>
      <c r="KGO126" s="687"/>
      <c r="KGP126" s="690"/>
      <c r="KGQ126" s="690"/>
      <c r="KGR126" s="690"/>
      <c r="KGS126" s="690"/>
      <c r="KGT126" s="690"/>
      <c r="KGU126" s="690"/>
      <c r="KGV126" s="690"/>
      <c r="KGW126" s="688"/>
      <c r="KGX126" s="687"/>
      <c r="KGY126" s="690"/>
      <c r="KGZ126" s="690"/>
      <c r="KHA126" s="690"/>
      <c r="KHB126" s="690"/>
      <c r="KHC126" s="690"/>
      <c r="KHD126" s="690"/>
      <c r="KHE126" s="690"/>
      <c r="KHF126" s="688"/>
      <c r="KHG126" s="687"/>
      <c r="KHH126" s="690"/>
      <c r="KHI126" s="690"/>
      <c r="KHJ126" s="690"/>
      <c r="KHK126" s="690"/>
      <c r="KHL126" s="690"/>
      <c r="KHM126" s="690"/>
      <c r="KHN126" s="690"/>
      <c r="KHO126" s="688"/>
      <c r="KHP126" s="687"/>
      <c r="KHQ126" s="690"/>
      <c r="KHR126" s="690"/>
      <c r="KHS126" s="690"/>
      <c r="KHT126" s="690"/>
      <c r="KHU126" s="690"/>
      <c r="KHV126" s="690"/>
      <c r="KHW126" s="690"/>
      <c r="KHX126" s="688"/>
      <c r="KHY126" s="687"/>
      <c r="KHZ126" s="690"/>
      <c r="KIA126" s="690"/>
      <c r="KIB126" s="690"/>
      <c r="KIC126" s="690"/>
      <c r="KID126" s="690"/>
      <c r="KIE126" s="690"/>
      <c r="KIF126" s="690"/>
      <c r="KIG126" s="688"/>
      <c r="KIH126" s="687"/>
      <c r="KII126" s="690"/>
      <c r="KIJ126" s="690"/>
      <c r="KIK126" s="690"/>
      <c r="KIL126" s="690"/>
      <c r="KIM126" s="690"/>
      <c r="KIN126" s="690"/>
      <c r="KIO126" s="690"/>
      <c r="KIP126" s="688"/>
      <c r="KIQ126" s="687"/>
      <c r="KIR126" s="690"/>
      <c r="KIS126" s="690"/>
      <c r="KIT126" s="690"/>
      <c r="KIU126" s="690"/>
      <c r="KIV126" s="690"/>
      <c r="KIW126" s="690"/>
      <c r="KIX126" s="690"/>
      <c r="KIY126" s="688"/>
      <c r="KIZ126" s="687"/>
      <c r="KJA126" s="690"/>
      <c r="KJB126" s="690"/>
      <c r="KJC126" s="690"/>
      <c r="KJD126" s="690"/>
      <c r="KJE126" s="690"/>
      <c r="KJF126" s="690"/>
      <c r="KJG126" s="690"/>
      <c r="KJH126" s="688"/>
      <c r="KJI126" s="687"/>
      <c r="KJJ126" s="690"/>
      <c r="KJK126" s="690"/>
      <c r="KJL126" s="690"/>
      <c r="KJM126" s="690"/>
      <c r="KJN126" s="690"/>
      <c r="KJO126" s="690"/>
      <c r="KJP126" s="690"/>
      <c r="KJQ126" s="688"/>
      <c r="KJR126" s="687"/>
      <c r="KJS126" s="690"/>
      <c r="KJT126" s="690"/>
      <c r="KJU126" s="690"/>
      <c r="KJV126" s="690"/>
      <c r="KJW126" s="690"/>
      <c r="KJX126" s="690"/>
      <c r="KJY126" s="690"/>
      <c r="KJZ126" s="688"/>
      <c r="KKA126" s="687"/>
      <c r="KKB126" s="690"/>
      <c r="KKC126" s="690"/>
      <c r="KKD126" s="690"/>
      <c r="KKE126" s="690"/>
      <c r="KKF126" s="690"/>
      <c r="KKG126" s="690"/>
      <c r="KKH126" s="690"/>
      <c r="KKI126" s="688"/>
      <c r="KKJ126" s="687"/>
      <c r="KKK126" s="690"/>
      <c r="KKL126" s="690"/>
      <c r="KKM126" s="690"/>
      <c r="KKN126" s="690"/>
      <c r="KKO126" s="690"/>
      <c r="KKP126" s="690"/>
      <c r="KKQ126" s="690"/>
      <c r="KKR126" s="688"/>
      <c r="KKS126" s="687"/>
      <c r="KKT126" s="690"/>
      <c r="KKU126" s="690"/>
      <c r="KKV126" s="690"/>
      <c r="KKW126" s="690"/>
      <c r="KKX126" s="690"/>
      <c r="KKY126" s="690"/>
      <c r="KKZ126" s="690"/>
      <c r="KLA126" s="688"/>
      <c r="KLB126" s="687"/>
      <c r="KLC126" s="690"/>
      <c r="KLD126" s="690"/>
      <c r="KLE126" s="690"/>
      <c r="KLF126" s="690"/>
      <c r="KLG126" s="690"/>
      <c r="KLH126" s="690"/>
      <c r="KLI126" s="690"/>
      <c r="KLJ126" s="688"/>
      <c r="KLK126" s="687"/>
      <c r="KLL126" s="690"/>
      <c r="KLM126" s="690"/>
      <c r="KLN126" s="690"/>
      <c r="KLO126" s="690"/>
      <c r="KLP126" s="690"/>
      <c r="KLQ126" s="690"/>
      <c r="KLR126" s="690"/>
      <c r="KLS126" s="688"/>
      <c r="KLT126" s="687"/>
      <c r="KLU126" s="690"/>
      <c r="KLV126" s="690"/>
      <c r="KLW126" s="690"/>
      <c r="KLX126" s="690"/>
      <c r="KLY126" s="690"/>
      <c r="KLZ126" s="690"/>
      <c r="KMA126" s="690"/>
      <c r="KMB126" s="688"/>
      <c r="KMC126" s="687"/>
      <c r="KMD126" s="690"/>
      <c r="KME126" s="690"/>
      <c r="KMF126" s="690"/>
      <c r="KMG126" s="690"/>
      <c r="KMH126" s="690"/>
      <c r="KMI126" s="690"/>
      <c r="KMJ126" s="690"/>
      <c r="KMK126" s="688"/>
      <c r="KML126" s="687"/>
      <c r="KMM126" s="690"/>
      <c r="KMN126" s="690"/>
      <c r="KMO126" s="690"/>
      <c r="KMP126" s="690"/>
      <c r="KMQ126" s="690"/>
      <c r="KMR126" s="690"/>
      <c r="KMS126" s="690"/>
      <c r="KMT126" s="688"/>
      <c r="KMU126" s="687"/>
      <c r="KMV126" s="690"/>
      <c r="KMW126" s="690"/>
      <c r="KMX126" s="690"/>
      <c r="KMY126" s="690"/>
      <c r="KMZ126" s="690"/>
      <c r="KNA126" s="690"/>
      <c r="KNB126" s="690"/>
      <c r="KNC126" s="688"/>
      <c r="KND126" s="687"/>
      <c r="KNE126" s="690"/>
      <c r="KNF126" s="690"/>
      <c r="KNG126" s="690"/>
      <c r="KNH126" s="690"/>
      <c r="KNI126" s="690"/>
      <c r="KNJ126" s="690"/>
      <c r="KNK126" s="690"/>
      <c r="KNL126" s="688"/>
      <c r="KNM126" s="687"/>
      <c r="KNN126" s="690"/>
      <c r="KNO126" s="690"/>
      <c r="KNP126" s="690"/>
      <c r="KNQ126" s="690"/>
      <c r="KNR126" s="690"/>
      <c r="KNS126" s="690"/>
      <c r="KNT126" s="690"/>
      <c r="KNU126" s="688"/>
      <c r="KNV126" s="687"/>
      <c r="KNW126" s="690"/>
      <c r="KNX126" s="690"/>
      <c r="KNY126" s="690"/>
      <c r="KNZ126" s="690"/>
      <c r="KOA126" s="690"/>
      <c r="KOB126" s="690"/>
      <c r="KOC126" s="690"/>
      <c r="KOD126" s="688"/>
      <c r="KOE126" s="687"/>
      <c r="KOF126" s="690"/>
      <c r="KOG126" s="690"/>
      <c r="KOH126" s="690"/>
      <c r="KOI126" s="690"/>
      <c r="KOJ126" s="690"/>
      <c r="KOK126" s="690"/>
      <c r="KOL126" s="690"/>
      <c r="KOM126" s="688"/>
      <c r="KON126" s="687"/>
      <c r="KOO126" s="690"/>
      <c r="KOP126" s="690"/>
      <c r="KOQ126" s="690"/>
      <c r="KOR126" s="690"/>
      <c r="KOS126" s="690"/>
      <c r="KOT126" s="690"/>
      <c r="KOU126" s="690"/>
      <c r="KOV126" s="688"/>
      <c r="KOW126" s="687"/>
      <c r="KOX126" s="690"/>
      <c r="KOY126" s="690"/>
      <c r="KOZ126" s="690"/>
      <c r="KPA126" s="690"/>
      <c r="KPB126" s="690"/>
      <c r="KPC126" s="690"/>
      <c r="KPD126" s="690"/>
      <c r="KPE126" s="688"/>
      <c r="KPF126" s="687"/>
      <c r="KPG126" s="690"/>
      <c r="KPH126" s="690"/>
      <c r="KPI126" s="690"/>
      <c r="KPJ126" s="690"/>
      <c r="KPK126" s="690"/>
      <c r="KPL126" s="690"/>
      <c r="KPM126" s="690"/>
      <c r="KPN126" s="688"/>
      <c r="KPO126" s="687"/>
      <c r="KPP126" s="690"/>
      <c r="KPQ126" s="690"/>
      <c r="KPR126" s="690"/>
      <c r="KPS126" s="690"/>
      <c r="KPT126" s="690"/>
      <c r="KPU126" s="690"/>
      <c r="KPV126" s="690"/>
      <c r="KPW126" s="688"/>
      <c r="KPX126" s="687"/>
      <c r="KPY126" s="690"/>
      <c r="KPZ126" s="690"/>
      <c r="KQA126" s="690"/>
      <c r="KQB126" s="690"/>
      <c r="KQC126" s="690"/>
      <c r="KQD126" s="690"/>
      <c r="KQE126" s="690"/>
      <c r="KQF126" s="688"/>
      <c r="KQG126" s="687"/>
      <c r="KQH126" s="690"/>
      <c r="KQI126" s="690"/>
      <c r="KQJ126" s="690"/>
      <c r="KQK126" s="690"/>
      <c r="KQL126" s="690"/>
      <c r="KQM126" s="690"/>
      <c r="KQN126" s="690"/>
      <c r="KQO126" s="688"/>
      <c r="KQP126" s="687"/>
      <c r="KQQ126" s="690"/>
      <c r="KQR126" s="690"/>
      <c r="KQS126" s="690"/>
      <c r="KQT126" s="690"/>
      <c r="KQU126" s="690"/>
      <c r="KQV126" s="690"/>
      <c r="KQW126" s="690"/>
      <c r="KQX126" s="688"/>
      <c r="KQY126" s="687"/>
      <c r="KQZ126" s="690"/>
      <c r="KRA126" s="690"/>
      <c r="KRB126" s="690"/>
      <c r="KRC126" s="690"/>
      <c r="KRD126" s="690"/>
      <c r="KRE126" s="690"/>
      <c r="KRF126" s="690"/>
      <c r="KRG126" s="688"/>
      <c r="KRH126" s="687"/>
      <c r="KRI126" s="690"/>
      <c r="KRJ126" s="690"/>
      <c r="KRK126" s="690"/>
      <c r="KRL126" s="690"/>
      <c r="KRM126" s="690"/>
      <c r="KRN126" s="690"/>
      <c r="KRO126" s="690"/>
      <c r="KRP126" s="688"/>
      <c r="KRQ126" s="687"/>
      <c r="KRR126" s="690"/>
      <c r="KRS126" s="690"/>
      <c r="KRT126" s="690"/>
      <c r="KRU126" s="690"/>
      <c r="KRV126" s="690"/>
      <c r="KRW126" s="690"/>
      <c r="KRX126" s="690"/>
      <c r="KRY126" s="688"/>
      <c r="KRZ126" s="687"/>
      <c r="KSA126" s="690"/>
      <c r="KSB126" s="690"/>
      <c r="KSC126" s="690"/>
      <c r="KSD126" s="690"/>
      <c r="KSE126" s="690"/>
      <c r="KSF126" s="690"/>
      <c r="KSG126" s="690"/>
      <c r="KSH126" s="688"/>
      <c r="KSI126" s="687"/>
      <c r="KSJ126" s="690"/>
      <c r="KSK126" s="690"/>
      <c r="KSL126" s="690"/>
      <c r="KSM126" s="690"/>
      <c r="KSN126" s="690"/>
      <c r="KSO126" s="690"/>
      <c r="KSP126" s="690"/>
      <c r="KSQ126" s="688"/>
      <c r="KSR126" s="687"/>
      <c r="KSS126" s="690"/>
      <c r="KST126" s="690"/>
      <c r="KSU126" s="690"/>
      <c r="KSV126" s="690"/>
      <c r="KSW126" s="690"/>
      <c r="KSX126" s="690"/>
      <c r="KSY126" s="690"/>
      <c r="KSZ126" s="688"/>
      <c r="KTA126" s="687"/>
      <c r="KTB126" s="690"/>
      <c r="KTC126" s="690"/>
      <c r="KTD126" s="690"/>
      <c r="KTE126" s="690"/>
      <c r="KTF126" s="690"/>
      <c r="KTG126" s="690"/>
      <c r="KTH126" s="690"/>
      <c r="KTI126" s="688"/>
      <c r="KTJ126" s="687"/>
      <c r="KTK126" s="690"/>
      <c r="KTL126" s="690"/>
      <c r="KTM126" s="690"/>
      <c r="KTN126" s="690"/>
      <c r="KTO126" s="690"/>
      <c r="KTP126" s="690"/>
      <c r="KTQ126" s="690"/>
      <c r="KTR126" s="688"/>
      <c r="KTS126" s="687"/>
      <c r="KTT126" s="690"/>
      <c r="KTU126" s="690"/>
      <c r="KTV126" s="690"/>
      <c r="KTW126" s="690"/>
      <c r="KTX126" s="690"/>
      <c r="KTY126" s="690"/>
      <c r="KTZ126" s="690"/>
      <c r="KUA126" s="688"/>
      <c r="KUB126" s="687"/>
      <c r="KUC126" s="690"/>
      <c r="KUD126" s="690"/>
      <c r="KUE126" s="690"/>
      <c r="KUF126" s="690"/>
      <c r="KUG126" s="690"/>
      <c r="KUH126" s="690"/>
      <c r="KUI126" s="690"/>
      <c r="KUJ126" s="688"/>
      <c r="KUK126" s="687"/>
      <c r="KUL126" s="690"/>
      <c r="KUM126" s="690"/>
      <c r="KUN126" s="690"/>
      <c r="KUO126" s="690"/>
      <c r="KUP126" s="690"/>
      <c r="KUQ126" s="690"/>
      <c r="KUR126" s="690"/>
      <c r="KUS126" s="688"/>
      <c r="KUT126" s="687"/>
      <c r="KUU126" s="690"/>
      <c r="KUV126" s="690"/>
      <c r="KUW126" s="690"/>
      <c r="KUX126" s="690"/>
      <c r="KUY126" s="690"/>
      <c r="KUZ126" s="690"/>
      <c r="KVA126" s="690"/>
      <c r="KVB126" s="688"/>
      <c r="KVC126" s="687"/>
      <c r="KVD126" s="690"/>
      <c r="KVE126" s="690"/>
      <c r="KVF126" s="690"/>
      <c r="KVG126" s="690"/>
      <c r="KVH126" s="690"/>
      <c r="KVI126" s="690"/>
      <c r="KVJ126" s="690"/>
      <c r="KVK126" s="688"/>
      <c r="KVL126" s="687"/>
      <c r="KVM126" s="690"/>
      <c r="KVN126" s="690"/>
      <c r="KVO126" s="690"/>
      <c r="KVP126" s="690"/>
      <c r="KVQ126" s="690"/>
      <c r="KVR126" s="690"/>
      <c r="KVS126" s="690"/>
      <c r="KVT126" s="688"/>
      <c r="KVU126" s="687"/>
      <c r="KVV126" s="690"/>
      <c r="KVW126" s="690"/>
      <c r="KVX126" s="690"/>
      <c r="KVY126" s="690"/>
      <c r="KVZ126" s="690"/>
      <c r="KWA126" s="690"/>
      <c r="KWB126" s="690"/>
      <c r="KWC126" s="688"/>
      <c r="KWD126" s="687"/>
      <c r="KWE126" s="690"/>
      <c r="KWF126" s="690"/>
      <c r="KWG126" s="690"/>
      <c r="KWH126" s="690"/>
      <c r="KWI126" s="690"/>
      <c r="KWJ126" s="690"/>
      <c r="KWK126" s="690"/>
      <c r="KWL126" s="688"/>
      <c r="KWM126" s="687"/>
      <c r="KWN126" s="690"/>
      <c r="KWO126" s="690"/>
      <c r="KWP126" s="690"/>
      <c r="KWQ126" s="690"/>
      <c r="KWR126" s="690"/>
      <c r="KWS126" s="690"/>
      <c r="KWT126" s="690"/>
      <c r="KWU126" s="688"/>
      <c r="KWV126" s="687"/>
      <c r="KWW126" s="690"/>
      <c r="KWX126" s="690"/>
      <c r="KWY126" s="690"/>
      <c r="KWZ126" s="690"/>
      <c r="KXA126" s="690"/>
      <c r="KXB126" s="690"/>
      <c r="KXC126" s="690"/>
      <c r="KXD126" s="688"/>
      <c r="KXE126" s="687"/>
      <c r="KXF126" s="690"/>
      <c r="KXG126" s="690"/>
      <c r="KXH126" s="690"/>
      <c r="KXI126" s="690"/>
      <c r="KXJ126" s="690"/>
      <c r="KXK126" s="690"/>
      <c r="KXL126" s="690"/>
      <c r="KXM126" s="688"/>
      <c r="KXN126" s="687"/>
      <c r="KXO126" s="690"/>
      <c r="KXP126" s="690"/>
      <c r="KXQ126" s="690"/>
      <c r="KXR126" s="690"/>
      <c r="KXS126" s="690"/>
      <c r="KXT126" s="690"/>
      <c r="KXU126" s="690"/>
      <c r="KXV126" s="688"/>
      <c r="KXW126" s="687"/>
      <c r="KXX126" s="690"/>
      <c r="KXY126" s="690"/>
      <c r="KXZ126" s="690"/>
      <c r="KYA126" s="690"/>
      <c r="KYB126" s="690"/>
      <c r="KYC126" s="690"/>
      <c r="KYD126" s="690"/>
      <c r="KYE126" s="688"/>
      <c r="KYF126" s="687"/>
      <c r="KYG126" s="690"/>
      <c r="KYH126" s="690"/>
      <c r="KYI126" s="690"/>
      <c r="KYJ126" s="690"/>
      <c r="KYK126" s="690"/>
      <c r="KYL126" s="690"/>
      <c r="KYM126" s="690"/>
      <c r="KYN126" s="688"/>
      <c r="KYO126" s="687"/>
      <c r="KYP126" s="690"/>
      <c r="KYQ126" s="690"/>
      <c r="KYR126" s="690"/>
      <c r="KYS126" s="690"/>
      <c r="KYT126" s="690"/>
      <c r="KYU126" s="690"/>
      <c r="KYV126" s="690"/>
      <c r="KYW126" s="688"/>
      <c r="KYX126" s="687"/>
      <c r="KYY126" s="690"/>
      <c r="KYZ126" s="690"/>
      <c r="KZA126" s="690"/>
      <c r="KZB126" s="690"/>
      <c r="KZC126" s="690"/>
      <c r="KZD126" s="690"/>
      <c r="KZE126" s="690"/>
      <c r="KZF126" s="688"/>
      <c r="KZG126" s="687"/>
      <c r="KZH126" s="690"/>
      <c r="KZI126" s="690"/>
      <c r="KZJ126" s="690"/>
      <c r="KZK126" s="690"/>
      <c r="KZL126" s="690"/>
      <c r="KZM126" s="690"/>
      <c r="KZN126" s="690"/>
      <c r="KZO126" s="688"/>
      <c r="KZP126" s="687"/>
      <c r="KZQ126" s="690"/>
      <c r="KZR126" s="690"/>
      <c r="KZS126" s="690"/>
      <c r="KZT126" s="690"/>
      <c r="KZU126" s="690"/>
      <c r="KZV126" s="690"/>
      <c r="KZW126" s="690"/>
      <c r="KZX126" s="688"/>
      <c r="KZY126" s="687"/>
      <c r="KZZ126" s="690"/>
      <c r="LAA126" s="690"/>
      <c r="LAB126" s="690"/>
      <c r="LAC126" s="690"/>
      <c r="LAD126" s="690"/>
      <c r="LAE126" s="690"/>
      <c r="LAF126" s="690"/>
      <c r="LAG126" s="688"/>
      <c r="LAH126" s="687"/>
      <c r="LAI126" s="690"/>
      <c r="LAJ126" s="690"/>
      <c r="LAK126" s="690"/>
      <c r="LAL126" s="690"/>
      <c r="LAM126" s="690"/>
      <c r="LAN126" s="690"/>
      <c r="LAO126" s="690"/>
      <c r="LAP126" s="688"/>
      <c r="LAQ126" s="687"/>
      <c r="LAR126" s="690"/>
      <c r="LAS126" s="690"/>
      <c r="LAT126" s="690"/>
      <c r="LAU126" s="690"/>
      <c r="LAV126" s="690"/>
      <c r="LAW126" s="690"/>
      <c r="LAX126" s="690"/>
      <c r="LAY126" s="688"/>
      <c r="LAZ126" s="687"/>
      <c r="LBA126" s="690"/>
      <c r="LBB126" s="690"/>
      <c r="LBC126" s="690"/>
      <c r="LBD126" s="690"/>
      <c r="LBE126" s="690"/>
      <c r="LBF126" s="690"/>
      <c r="LBG126" s="690"/>
      <c r="LBH126" s="688"/>
      <c r="LBI126" s="687"/>
      <c r="LBJ126" s="690"/>
      <c r="LBK126" s="690"/>
      <c r="LBL126" s="690"/>
      <c r="LBM126" s="690"/>
      <c r="LBN126" s="690"/>
      <c r="LBO126" s="690"/>
      <c r="LBP126" s="690"/>
      <c r="LBQ126" s="688"/>
      <c r="LBR126" s="687"/>
      <c r="LBS126" s="690"/>
      <c r="LBT126" s="690"/>
      <c r="LBU126" s="690"/>
      <c r="LBV126" s="690"/>
      <c r="LBW126" s="690"/>
      <c r="LBX126" s="690"/>
      <c r="LBY126" s="690"/>
      <c r="LBZ126" s="688"/>
      <c r="LCA126" s="687"/>
      <c r="LCB126" s="690"/>
      <c r="LCC126" s="690"/>
      <c r="LCD126" s="690"/>
      <c r="LCE126" s="690"/>
      <c r="LCF126" s="690"/>
      <c r="LCG126" s="690"/>
      <c r="LCH126" s="690"/>
      <c r="LCI126" s="688"/>
      <c r="LCJ126" s="687"/>
      <c r="LCK126" s="690"/>
      <c r="LCL126" s="690"/>
      <c r="LCM126" s="690"/>
      <c r="LCN126" s="690"/>
      <c r="LCO126" s="690"/>
      <c r="LCP126" s="690"/>
      <c r="LCQ126" s="690"/>
      <c r="LCR126" s="688"/>
      <c r="LCS126" s="687"/>
      <c r="LCT126" s="690"/>
      <c r="LCU126" s="690"/>
      <c r="LCV126" s="690"/>
      <c r="LCW126" s="690"/>
      <c r="LCX126" s="690"/>
      <c r="LCY126" s="690"/>
      <c r="LCZ126" s="690"/>
      <c r="LDA126" s="688"/>
      <c r="LDB126" s="687"/>
      <c r="LDC126" s="690"/>
      <c r="LDD126" s="690"/>
      <c r="LDE126" s="690"/>
      <c r="LDF126" s="690"/>
      <c r="LDG126" s="690"/>
      <c r="LDH126" s="690"/>
      <c r="LDI126" s="690"/>
      <c r="LDJ126" s="688"/>
      <c r="LDK126" s="687"/>
      <c r="LDL126" s="690"/>
      <c r="LDM126" s="690"/>
      <c r="LDN126" s="690"/>
      <c r="LDO126" s="690"/>
      <c r="LDP126" s="690"/>
      <c r="LDQ126" s="690"/>
      <c r="LDR126" s="690"/>
      <c r="LDS126" s="688"/>
      <c r="LDT126" s="687"/>
      <c r="LDU126" s="690"/>
      <c r="LDV126" s="690"/>
      <c r="LDW126" s="690"/>
      <c r="LDX126" s="690"/>
      <c r="LDY126" s="690"/>
      <c r="LDZ126" s="690"/>
      <c r="LEA126" s="690"/>
      <c r="LEB126" s="688"/>
      <c r="LEC126" s="687"/>
      <c r="LED126" s="690"/>
      <c r="LEE126" s="690"/>
      <c r="LEF126" s="690"/>
      <c r="LEG126" s="690"/>
      <c r="LEH126" s="690"/>
      <c r="LEI126" s="690"/>
      <c r="LEJ126" s="690"/>
      <c r="LEK126" s="688"/>
      <c r="LEL126" s="687"/>
      <c r="LEM126" s="690"/>
      <c r="LEN126" s="690"/>
      <c r="LEO126" s="690"/>
      <c r="LEP126" s="690"/>
      <c r="LEQ126" s="690"/>
      <c r="LER126" s="690"/>
      <c r="LES126" s="690"/>
      <c r="LET126" s="688"/>
      <c r="LEU126" s="687"/>
      <c r="LEV126" s="690"/>
      <c r="LEW126" s="690"/>
      <c r="LEX126" s="690"/>
      <c r="LEY126" s="690"/>
      <c r="LEZ126" s="690"/>
      <c r="LFA126" s="690"/>
      <c r="LFB126" s="690"/>
      <c r="LFC126" s="688"/>
      <c r="LFD126" s="687"/>
      <c r="LFE126" s="690"/>
      <c r="LFF126" s="690"/>
      <c r="LFG126" s="690"/>
      <c r="LFH126" s="690"/>
      <c r="LFI126" s="690"/>
      <c r="LFJ126" s="690"/>
      <c r="LFK126" s="690"/>
      <c r="LFL126" s="688"/>
      <c r="LFM126" s="687"/>
      <c r="LFN126" s="690"/>
      <c r="LFO126" s="690"/>
      <c r="LFP126" s="690"/>
      <c r="LFQ126" s="690"/>
      <c r="LFR126" s="690"/>
      <c r="LFS126" s="690"/>
      <c r="LFT126" s="690"/>
      <c r="LFU126" s="688"/>
      <c r="LFV126" s="687"/>
      <c r="LFW126" s="690"/>
      <c r="LFX126" s="690"/>
      <c r="LFY126" s="690"/>
      <c r="LFZ126" s="690"/>
      <c r="LGA126" s="690"/>
      <c r="LGB126" s="690"/>
      <c r="LGC126" s="690"/>
      <c r="LGD126" s="688"/>
      <c r="LGE126" s="687"/>
      <c r="LGF126" s="690"/>
      <c r="LGG126" s="690"/>
      <c r="LGH126" s="690"/>
      <c r="LGI126" s="690"/>
      <c r="LGJ126" s="690"/>
      <c r="LGK126" s="690"/>
      <c r="LGL126" s="690"/>
      <c r="LGM126" s="688"/>
      <c r="LGN126" s="687"/>
      <c r="LGO126" s="690"/>
      <c r="LGP126" s="690"/>
      <c r="LGQ126" s="690"/>
      <c r="LGR126" s="690"/>
      <c r="LGS126" s="690"/>
      <c r="LGT126" s="690"/>
      <c r="LGU126" s="690"/>
      <c r="LGV126" s="688"/>
      <c r="LGW126" s="687"/>
      <c r="LGX126" s="690"/>
      <c r="LGY126" s="690"/>
      <c r="LGZ126" s="690"/>
      <c r="LHA126" s="690"/>
      <c r="LHB126" s="690"/>
      <c r="LHC126" s="690"/>
      <c r="LHD126" s="690"/>
      <c r="LHE126" s="688"/>
      <c r="LHF126" s="687"/>
      <c r="LHG126" s="690"/>
      <c r="LHH126" s="690"/>
      <c r="LHI126" s="690"/>
      <c r="LHJ126" s="690"/>
      <c r="LHK126" s="690"/>
      <c r="LHL126" s="690"/>
      <c r="LHM126" s="690"/>
      <c r="LHN126" s="688"/>
      <c r="LHO126" s="687"/>
      <c r="LHP126" s="690"/>
      <c r="LHQ126" s="690"/>
      <c r="LHR126" s="690"/>
      <c r="LHS126" s="690"/>
      <c r="LHT126" s="690"/>
      <c r="LHU126" s="690"/>
      <c r="LHV126" s="690"/>
      <c r="LHW126" s="688"/>
      <c r="LHX126" s="687"/>
      <c r="LHY126" s="690"/>
      <c r="LHZ126" s="690"/>
      <c r="LIA126" s="690"/>
      <c r="LIB126" s="690"/>
      <c r="LIC126" s="690"/>
      <c r="LID126" s="690"/>
      <c r="LIE126" s="690"/>
      <c r="LIF126" s="688"/>
      <c r="LIG126" s="687"/>
      <c r="LIH126" s="690"/>
      <c r="LII126" s="690"/>
      <c r="LIJ126" s="690"/>
      <c r="LIK126" s="690"/>
      <c r="LIL126" s="690"/>
      <c r="LIM126" s="690"/>
      <c r="LIN126" s="690"/>
      <c r="LIO126" s="688"/>
      <c r="LIP126" s="687"/>
      <c r="LIQ126" s="690"/>
      <c r="LIR126" s="690"/>
      <c r="LIS126" s="690"/>
      <c r="LIT126" s="690"/>
      <c r="LIU126" s="690"/>
      <c r="LIV126" s="690"/>
      <c r="LIW126" s="690"/>
      <c r="LIX126" s="688"/>
      <c r="LIY126" s="687"/>
      <c r="LIZ126" s="690"/>
      <c r="LJA126" s="690"/>
      <c r="LJB126" s="690"/>
      <c r="LJC126" s="690"/>
      <c r="LJD126" s="690"/>
      <c r="LJE126" s="690"/>
      <c r="LJF126" s="690"/>
      <c r="LJG126" s="688"/>
      <c r="LJH126" s="687"/>
      <c r="LJI126" s="690"/>
      <c r="LJJ126" s="690"/>
      <c r="LJK126" s="690"/>
      <c r="LJL126" s="690"/>
      <c r="LJM126" s="690"/>
      <c r="LJN126" s="690"/>
      <c r="LJO126" s="690"/>
      <c r="LJP126" s="688"/>
      <c r="LJQ126" s="687"/>
      <c r="LJR126" s="690"/>
      <c r="LJS126" s="690"/>
      <c r="LJT126" s="690"/>
      <c r="LJU126" s="690"/>
      <c r="LJV126" s="690"/>
      <c r="LJW126" s="690"/>
      <c r="LJX126" s="690"/>
      <c r="LJY126" s="688"/>
      <c r="LJZ126" s="687"/>
      <c r="LKA126" s="690"/>
      <c r="LKB126" s="690"/>
      <c r="LKC126" s="690"/>
      <c r="LKD126" s="690"/>
      <c r="LKE126" s="690"/>
      <c r="LKF126" s="690"/>
      <c r="LKG126" s="690"/>
      <c r="LKH126" s="688"/>
      <c r="LKI126" s="687"/>
      <c r="LKJ126" s="690"/>
      <c r="LKK126" s="690"/>
      <c r="LKL126" s="690"/>
      <c r="LKM126" s="690"/>
      <c r="LKN126" s="690"/>
      <c r="LKO126" s="690"/>
      <c r="LKP126" s="690"/>
      <c r="LKQ126" s="688"/>
      <c r="LKR126" s="687"/>
      <c r="LKS126" s="690"/>
      <c r="LKT126" s="690"/>
      <c r="LKU126" s="690"/>
      <c r="LKV126" s="690"/>
      <c r="LKW126" s="690"/>
      <c r="LKX126" s="690"/>
      <c r="LKY126" s="690"/>
      <c r="LKZ126" s="688"/>
      <c r="LLA126" s="687"/>
      <c r="LLB126" s="690"/>
      <c r="LLC126" s="690"/>
      <c r="LLD126" s="690"/>
      <c r="LLE126" s="690"/>
      <c r="LLF126" s="690"/>
      <c r="LLG126" s="690"/>
      <c r="LLH126" s="690"/>
      <c r="LLI126" s="688"/>
      <c r="LLJ126" s="687"/>
      <c r="LLK126" s="690"/>
      <c r="LLL126" s="690"/>
      <c r="LLM126" s="690"/>
      <c r="LLN126" s="690"/>
      <c r="LLO126" s="690"/>
      <c r="LLP126" s="690"/>
      <c r="LLQ126" s="690"/>
      <c r="LLR126" s="688"/>
      <c r="LLS126" s="687"/>
      <c r="LLT126" s="690"/>
      <c r="LLU126" s="690"/>
      <c r="LLV126" s="690"/>
      <c r="LLW126" s="690"/>
      <c r="LLX126" s="690"/>
      <c r="LLY126" s="690"/>
      <c r="LLZ126" s="690"/>
      <c r="LMA126" s="688"/>
      <c r="LMB126" s="687"/>
      <c r="LMC126" s="690"/>
      <c r="LMD126" s="690"/>
      <c r="LME126" s="690"/>
      <c r="LMF126" s="690"/>
      <c r="LMG126" s="690"/>
      <c r="LMH126" s="690"/>
      <c r="LMI126" s="690"/>
      <c r="LMJ126" s="688"/>
      <c r="LMK126" s="687"/>
      <c r="LML126" s="690"/>
      <c r="LMM126" s="690"/>
      <c r="LMN126" s="690"/>
      <c r="LMO126" s="690"/>
      <c r="LMP126" s="690"/>
      <c r="LMQ126" s="690"/>
      <c r="LMR126" s="690"/>
      <c r="LMS126" s="688"/>
      <c r="LMT126" s="687"/>
      <c r="LMU126" s="690"/>
      <c r="LMV126" s="690"/>
      <c r="LMW126" s="690"/>
      <c r="LMX126" s="690"/>
      <c r="LMY126" s="690"/>
      <c r="LMZ126" s="690"/>
      <c r="LNA126" s="690"/>
      <c r="LNB126" s="688"/>
      <c r="LNC126" s="687"/>
      <c r="LND126" s="690"/>
      <c r="LNE126" s="690"/>
      <c r="LNF126" s="690"/>
      <c r="LNG126" s="690"/>
      <c r="LNH126" s="690"/>
      <c r="LNI126" s="690"/>
      <c r="LNJ126" s="690"/>
      <c r="LNK126" s="688"/>
      <c r="LNL126" s="687"/>
      <c r="LNM126" s="690"/>
      <c r="LNN126" s="690"/>
      <c r="LNO126" s="690"/>
      <c r="LNP126" s="690"/>
      <c r="LNQ126" s="690"/>
      <c r="LNR126" s="690"/>
      <c r="LNS126" s="690"/>
      <c r="LNT126" s="688"/>
      <c r="LNU126" s="687"/>
      <c r="LNV126" s="690"/>
      <c r="LNW126" s="690"/>
      <c r="LNX126" s="690"/>
      <c r="LNY126" s="690"/>
      <c r="LNZ126" s="690"/>
      <c r="LOA126" s="690"/>
      <c r="LOB126" s="690"/>
      <c r="LOC126" s="688"/>
      <c r="LOD126" s="687"/>
      <c r="LOE126" s="690"/>
      <c r="LOF126" s="690"/>
      <c r="LOG126" s="690"/>
      <c r="LOH126" s="690"/>
      <c r="LOI126" s="690"/>
      <c r="LOJ126" s="690"/>
      <c r="LOK126" s="690"/>
      <c r="LOL126" s="688"/>
      <c r="LOM126" s="687"/>
      <c r="LON126" s="690"/>
      <c r="LOO126" s="690"/>
      <c r="LOP126" s="690"/>
      <c r="LOQ126" s="690"/>
      <c r="LOR126" s="690"/>
      <c r="LOS126" s="690"/>
      <c r="LOT126" s="690"/>
      <c r="LOU126" s="688"/>
      <c r="LOV126" s="687"/>
      <c r="LOW126" s="690"/>
      <c r="LOX126" s="690"/>
      <c r="LOY126" s="690"/>
      <c r="LOZ126" s="690"/>
      <c r="LPA126" s="690"/>
      <c r="LPB126" s="690"/>
      <c r="LPC126" s="690"/>
      <c r="LPD126" s="688"/>
      <c r="LPE126" s="687"/>
      <c r="LPF126" s="690"/>
      <c r="LPG126" s="690"/>
      <c r="LPH126" s="690"/>
      <c r="LPI126" s="690"/>
      <c r="LPJ126" s="690"/>
      <c r="LPK126" s="690"/>
      <c r="LPL126" s="690"/>
      <c r="LPM126" s="688"/>
      <c r="LPN126" s="687"/>
      <c r="LPO126" s="690"/>
      <c r="LPP126" s="690"/>
      <c r="LPQ126" s="690"/>
      <c r="LPR126" s="690"/>
      <c r="LPS126" s="690"/>
      <c r="LPT126" s="690"/>
      <c r="LPU126" s="690"/>
      <c r="LPV126" s="688"/>
      <c r="LPW126" s="687"/>
      <c r="LPX126" s="690"/>
      <c r="LPY126" s="690"/>
      <c r="LPZ126" s="690"/>
      <c r="LQA126" s="690"/>
      <c r="LQB126" s="690"/>
      <c r="LQC126" s="690"/>
      <c r="LQD126" s="690"/>
      <c r="LQE126" s="688"/>
      <c r="LQF126" s="687"/>
      <c r="LQG126" s="690"/>
      <c r="LQH126" s="690"/>
      <c r="LQI126" s="690"/>
      <c r="LQJ126" s="690"/>
      <c r="LQK126" s="690"/>
      <c r="LQL126" s="690"/>
      <c r="LQM126" s="690"/>
      <c r="LQN126" s="688"/>
      <c r="LQO126" s="687"/>
      <c r="LQP126" s="690"/>
      <c r="LQQ126" s="690"/>
      <c r="LQR126" s="690"/>
      <c r="LQS126" s="690"/>
      <c r="LQT126" s="690"/>
      <c r="LQU126" s="690"/>
      <c r="LQV126" s="690"/>
      <c r="LQW126" s="688"/>
      <c r="LQX126" s="687"/>
      <c r="LQY126" s="690"/>
      <c r="LQZ126" s="690"/>
      <c r="LRA126" s="690"/>
      <c r="LRB126" s="690"/>
      <c r="LRC126" s="690"/>
      <c r="LRD126" s="690"/>
      <c r="LRE126" s="690"/>
      <c r="LRF126" s="688"/>
      <c r="LRG126" s="687"/>
      <c r="LRH126" s="690"/>
      <c r="LRI126" s="690"/>
      <c r="LRJ126" s="690"/>
      <c r="LRK126" s="690"/>
      <c r="LRL126" s="690"/>
      <c r="LRM126" s="690"/>
      <c r="LRN126" s="690"/>
      <c r="LRO126" s="688"/>
      <c r="LRP126" s="687"/>
      <c r="LRQ126" s="690"/>
      <c r="LRR126" s="690"/>
      <c r="LRS126" s="690"/>
      <c r="LRT126" s="690"/>
      <c r="LRU126" s="690"/>
      <c r="LRV126" s="690"/>
      <c r="LRW126" s="690"/>
      <c r="LRX126" s="688"/>
      <c r="LRY126" s="687"/>
      <c r="LRZ126" s="690"/>
      <c r="LSA126" s="690"/>
      <c r="LSB126" s="690"/>
      <c r="LSC126" s="690"/>
      <c r="LSD126" s="690"/>
      <c r="LSE126" s="690"/>
      <c r="LSF126" s="690"/>
      <c r="LSG126" s="688"/>
      <c r="LSH126" s="687"/>
      <c r="LSI126" s="690"/>
      <c r="LSJ126" s="690"/>
      <c r="LSK126" s="690"/>
      <c r="LSL126" s="690"/>
      <c r="LSM126" s="690"/>
      <c r="LSN126" s="690"/>
      <c r="LSO126" s="690"/>
      <c r="LSP126" s="688"/>
      <c r="LSQ126" s="687"/>
      <c r="LSR126" s="690"/>
      <c r="LSS126" s="690"/>
      <c r="LST126" s="690"/>
      <c r="LSU126" s="690"/>
      <c r="LSV126" s="690"/>
      <c r="LSW126" s="690"/>
      <c r="LSX126" s="690"/>
      <c r="LSY126" s="688"/>
      <c r="LSZ126" s="687"/>
      <c r="LTA126" s="690"/>
      <c r="LTB126" s="690"/>
      <c r="LTC126" s="690"/>
      <c r="LTD126" s="690"/>
      <c r="LTE126" s="690"/>
      <c r="LTF126" s="690"/>
      <c r="LTG126" s="690"/>
      <c r="LTH126" s="688"/>
      <c r="LTI126" s="687"/>
      <c r="LTJ126" s="690"/>
      <c r="LTK126" s="690"/>
      <c r="LTL126" s="690"/>
      <c r="LTM126" s="690"/>
      <c r="LTN126" s="690"/>
      <c r="LTO126" s="690"/>
      <c r="LTP126" s="690"/>
      <c r="LTQ126" s="688"/>
      <c r="LTR126" s="687"/>
      <c r="LTS126" s="690"/>
      <c r="LTT126" s="690"/>
      <c r="LTU126" s="690"/>
      <c r="LTV126" s="690"/>
      <c r="LTW126" s="690"/>
      <c r="LTX126" s="690"/>
      <c r="LTY126" s="690"/>
      <c r="LTZ126" s="688"/>
      <c r="LUA126" s="687"/>
      <c r="LUB126" s="690"/>
      <c r="LUC126" s="690"/>
      <c r="LUD126" s="690"/>
      <c r="LUE126" s="690"/>
      <c r="LUF126" s="690"/>
      <c r="LUG126" s="690"/>
      <c r="LUH126" s="690"/>
      <c r="LUI126" s="688"/>
      <c r="LUJ126" s="687"/>
      <c r="LUK126" s="690"/>
      <c r="LUL126" s="690"/>
      <c r="LUM126" s="690"/>
      <c r="LUN126" s="690"/>
      <c r="LUO126" s="690"/>
      <c r="LUP126" s="690"/>
      <c r="LUQ126" s="690"/>
      <c r="LUR126" s="688"/>
      <c r="LUS126" s="687"/>
      <c r="LUT126" s="690"/>
      <c r="LUU126" s="690"/>
      <c r="LUV126" s="690"/>
      <c r="LUW126" s="690"/>
      <c r="LUX126" s="690"/>
      <c r="LUY126" s="690"/>
      <c r="LUZ126" s="690"/>
      <c r="LVA126" s="688"/>
      <c r="LVB126" s="687"/>
      <c r="LVC126" s="690"/>
      <c r="LVD126" s="690"/>
      <c r="LVE126" s="690"/>
      <c r="LVF126" s="690"/>
      <c r="LVG126" s="690"/>
      <c r="LVH126" s="690"/>
      <c r="LVI126" s="690"/>
      <c r="LVJ126" s="688"/>
      <c r="LVK126" s="687"/>
      <c r="LVL126" s="690"/>
      <c r="LVM126" s="690"/>
      <c r="LVN126" s="690"/>
      <c r="LVO126" s="690"/>
      <c r="LVP126" s="690"/>
      <c r="LVQ126" s="690"/>
      <c r="LVR126" s="690"/>
      <c r="LVS126" s="688"/>
      <c r="LVT126" s="687"/>
      <c r="LVU126" s="690"/>
      <c r="LVV126" s="690"/>
      <c r="LVW126" s="690"/>
      <c r="LVX126" s="690"/>
      <c r="LVY126" s="690"/>
      <c r="LVZ126" s="690"/>
      <c r="LWA126" s="690"/>
      <c r="LWB126" s="688"/>
      <c r="LWC126" s="687"/>
      <c r="LWD126" s="690"/>
      <c r="LWE126" s="690"/>
      <c r="LWF126" s="690"/>
      <c r="LWG126" s="690"/>
      <c r="LWH126" s="690"/>
      <c r="LWI126" s="690"/>
      <c r="LWJ126" s="690"/>
      <c r="LWK126" s="688"/>
      <c r="LWL126" s="687"/>
      <c r="LWM126" s="690"/>
      <c r="LWN126" s="690"/>
      <c r="LWO126" s="690"/>
      <c r="LWP126" s="690"/>
      <c r="LWQ126" s="690"/>
      <c r="LWR126" s="690"/>
      <c r="LWS126" s="690"/>
      <c r="LWT126" s="688"/>
      <c r="LWU126" s="687"/>
      <c r="LWV126" s="690"/>
      <c r="LWW126" s="690"/>
      <c r="LWX126" s="690"/>
      <c r="LWY126" s="690"/>
      <c r="LWZ126" s="690"/>
      <c r="LXA126" s="690"/>
      <c r="LXB126" s="690"/>
      <c r="LXC126" s="688"/>
      <c r="LXD126" s="687"/>
      <c r="LXE126" s="690"/>
      <c r="LXF126" s="690"/>
      <c r="LXG126" s="690"/>
      <c r="LXH126" s="690"/>
      <c r="LXI126" s="690"/>
      <c r="LXJ126" s="690"/>
      <c r="LXK126" s="690"/>
      <c r="LXL126" s="688"/>
      <c r="LXM126" s="687"/>
      <c r="LXN126" s="690"/>
      <c r="LXO126" s="690"/>
      <c r="LXP126" s="690"/>
      <c r="LXQ126" s="690"/>
      <c r="LXR126" s="690"/>
      <c r="LXS126" s="690"/>
      <c r="LXT126" s="690"/>
      <c r="LXU126" s="688"/>
      <c r="LXV126" s="687"/>
      <c r="LXW126" s="690"/>
      <c r="LXX126" s="690"/>
      <c r="LXY126" s="690"/>
      <c r="LXZ126" s="690"/>
      <c r="LYA126" s="690"/>
      <c r="LYB126" s="690"/>
      <c r="LYC126" s="690"/>
      <c r="LYD126" s="688"/>
      <c r="LYE126" s="687"/>
      <c r="LYF126" s="690"/>
      <c r="LYG126" s="690"/>
      <c r="LYH126" s="690"/>
      <c r="LYI126" s="690"/>
      <c r="LYJ126" s="690"/>
      <c r="LYK126" s="690"/>
      <c r="LYL126" s="690"/>
      <c r="LYM126" s="688"/>
      <c r="LYN126" s="687"/>
      <c r="LYO126" s="690"/>
      <c r="LYP126" s="690"/>
      <c r="LYQ126" s="690"/>
      <c r="LYR126" s="690"/>
      <c r="LYS126" s="690"/>
      <c r="LYT126" s="690"/>
      <c r="LYU126" s="690"/>
      <c r="LYV126" s="688"/>
      <c r="LYW126" s="687"/>
      <c r="LYX126" s="690"/>
      <c r="LYY126" s="690"/>
      <c r="LYZ126" s="690"/>
      <c r="LZA126" s="690"/>
      <c r="LZB126" s="690"/>
      <c r="LZC126" s="690"/>
      <c r="LZD126" s="690"/>
      <c r="LZE126" s="688"/>
      <c r="LZF126" s="687"/>
      <c r="LZG126" s="690"/>
      <c r="LZH126" s="690"/>
      <c r="LZI126" s="690"/>
      <c r="LZJ126" s="690"/>
      <c r="LZK126" s="690"/>
      <c r="LZL126" s="690"/>
      <c r="LZM126" s="690"/>
      <c r="LZN126" s="688"/>
      <c r="LZO126" s="687"/>
      <c r="LZP126" s="690"/>
      <c r="LZQ126" s="690"/>
      <c r="LZR126" s="690"/>
      <c r="LZS126" s="690"/>
      <c r="LZT126" s="690"/>
      <c r="LZU126" s="690"/>
      <c r="LZV126" s="690"/>
      <c r="LZW126" s="688"/>
      <c r="LZX126" s="687"/>
      <c r="LZY126" s="690"/>
      <c r="LZZ126" s="690"/>
      <c r="MAA126" s="690"/>
      <c r="MAB126" s="690"/>
      <c r="MAC126" s="690"/>
      <c r="MAD126" s="690"/>
      <c r="MAE126" s="690"/>
      <c r="MAF126" s="688"/>
      <c r="MAG126" s="687"/>
      <c r="MAH126" s="690"/>
      <c r="MAI126" s="690"/>
      <c r="MAJ126" s="690"/>
      <c r="MAK126" s="690"/>
      <c r="MAL126" s="690"/>
      <c r="MAM126" s="690"/>
      <c r="MAN126" s="690"/>
      <c r="MAO126" s="688"/>
      <c r="MAP126" s="687"/>
      <c r="MAQ126" s="690"/>
      <c r="MAR126" s="690"/>
      <c r="MAS126" s="690"/>
      <c r="MAT126" s="690"/>
      <c r="MAU126" s="690"/>
      <c r="MAV126" s="690"/>
      <c r="MAW126" s="690"/>
      <c r="MAX126" s="688"/>
      <c r="MAY126" s="687"/>
      <c r="MAZ126" s="690"/>
      <c r="MBA126" s="690"/>
      <c r="MBB126" s="690"/>
      <c r="MBC126" s="690"/>
      <c r="MBD126" s="690"/>
      <c r="MBE126" s="690"/>
      <c r="MBF126" s="690"/>
      <c r="MBG126" s="688"/>
      <c r="MBH126" s="687"/>
      <c r="MBI126" s="690"/>
      <c r="MBJ126" s="690"/>
      <c r="MBK126" s="690"/>
      <c r="MBL126" s="690"/>
      <c r="MBM126" s="690"/>
      <c r="MBN126" s="690"/>
      <c r="MBO126" s="690"/>
      <c r="MBP126" s="688"/>
      <c r="MBQ126" s="687"/>
      <c r="MBR126" s="690"/>
      <c r="MBS126" s="690"/>
      <c r="MBT126" s="690"/>
      <c r="MBU126" s="690"/>
      <c r="MBV126" s="690"/>
      <c r="MBW126" s="690"/>
      <c r="MBX126" s="690"/>
      <c r="MBY126" s="688"/>
      <c r="MBZ126" s="687"/>
      <c r="MCA126" s="690"/>
      <c r="MCB126" s="690"/>
      <c r="MCC126" s="690"/>
      <c r="MCD126" s="690"/>
      <c r="MCE126" s="690"/>
      <c r="MCF126" s="690"/>
      <c r="MCG126" s="690"/>
      <c r="MCH126" s="688"/>
      <c r="MCI126" s="687"/>
      <c r="MCJ126" s="690"/>
      <c r="MCK126" s="690"/>
      <c r="MCL126" s="690"/>
      <c r="MCM126" s="690"/>
      <c r="MCN126" s="690"/>
      <c r="MCO126" s="690"/>
      <c r="MCP126" s="690"/>
      <c r="MCQ126" s="688"/>
      <c r="MCR126" s="687"/>
      <c r="MCS126" s="690"/>
      <c r="MCT126" s="690"/>
      <c r="MCU126" s="690"/>
      <c r="MCV126" s="690"/>
      <c r="MCW126" s="690"/>
      <c r="MCX126" s="690"/>
      <c r="MCY126" s="690"/>
      <c r="MCZ126" s="688"/>
      <c r="MDA126" s="687"/>
      <c r="MDB126" s="690"/>
      <c r="MDC126" s="690"/>
      <c r="MDD126" s="690"/>
      <c r="MDE126" s="690"/>
      <c r="MDF126" s="690"/>
      <c r="MDG126" s="690"/>
      <c r="MDH126" s="690"/>
      <c r="MDI126" s="688"/>
      <c r="MDJ126" s="687"/>
      <c r="MDK126" s="690"/>
      <c r="MDL126" s="690"/>
      <c r="MDM126" s="690"/>
      <c r="MDN126" s="690"/>
      <c r="MDO126" s="690"/>
      <c r="MDP126" s="690"/>
      <c r="MDQ126" s="690"/>
      <c r="MDR126" s="688"/>
      <c r="MDS126" s="687"/>
      <c r="MDT126" s="690"/>
      <c r="MDU126" s="690"/>
      <c r="MDV126" s="690"/>
      <c r="MDW126" s="690"/>
      <c r="MDX126" s="690"/>
      <c r="MDY126" s="690"/>
      <c r="MDZ126" s="690"/>
      <c r="MEA126" s="688"/>
      <c r="MEB126" s="687"/>
      <c r="MEC126" s="690"/>
      <c r="MED126" s="690"/>
      <c r="MEE126" s="690"/>
      <c r="MEF126" s="690"/>
      <c r="MEG126" s="690"/>
      <c r="MEH126" s="690"/>
      <c r="MEI126" s="690"/>
      <c r="MEJ126" s="688"/>
      <c r="MEK126" s="687"/>
      <c r="MEL126" s="690"/>
      <c r="MEM126" s="690"/>
      <c r="MEN126" s="690"/>
      <c r="MEO126" s="690"/>
      <c r="MEP126" s="690"/>
      <c r="MEQ126" s="690"/>
      <c r="MER126" s="690"/>
      <c r="MES126" s="688"/>
      <c r="MET126" s="687"/>
      <c r="MEU126" s="690"/>
      <c r="MEV126" s="690"/>
      <c r="MEW126" s="690"/>
      <c r="MEX126" s="690"/>
      <c r="MEY126" s="690"/>
      <c r="MEZ126" s="690"/>
      <c r="MFA126" s="690"/>
      <c r="MFB126" s="688"/>
      <c r="MFC126" s="687"/>
      <c r="MFD126" s="690"/>
      <c r="MFE126" s="690"/>
      <c r="MFF126" s="690"/>
      <c r="MFG126" s="690"/>
      <c r="MFH126" s="690"/>
      <c r="MFI126" s="690"/>
      <c r="MFJ126" s="690"/>
      <c r="MFK126" s="688"/>
      <c r="MFL126" s="687"/>
      <c r="MFM126" s="690"/>
      <c r="MFN126" s="690"/>
      <c r="MFO126" s="690"/>
      <c r="MFP126" s="690"/>
      <c r="MFQ126" s="690"/>
      <c r="MFR126" s="690"/>
      <c r="MFS126" s="690"/>
      <c r="MFT126" s="688"/>
      <c r="MFU126" s="687"/>
      <c r="MFV126" s="690"/>
      <c r="MFW126" s="690"/>
      <c r="MFX126" s="690"/>
      <c r="MFY126" s="690"/>
      <c r="MFZ126" s="690"/>
      <c r="MGA126" s="690"/>
      <c r="MGB126" s="690"/>
      <c r="MGC126" s="688"/>
      <c r="MGD126" s="687"/>
      <c r="MGE126" s="690"/>
      <c r="MGF126" s="690"/>
      <c r="MGG126" s="690"/>
      <c r="MGH126" s="690"/>
      <c r="MGI126" s="690"/>
      <c r="MGJ126" s="690"/>
      <c r="MGK126" s="690"/>
      <c r="MGL126" s="688"/>
      <c r="MGM126" s="687"/>
      <c r="MGN126" s="690"/>
      <c r="MGO126" s="690"/>
      <c r="MGP126" s="690"/>
      <c r="MGQ126" s="690"/>
      <c r="MGR126" s="690"/>
      <c r="MGS126" s="690"/>
      <c r="MGT126" s="690"/>
      <c r="MGU126" s="688"/>
      <c r="MGV126" s="687"/>
      <c r="MGW126" s="690"/>
      <c r="MGX126" s="690"/>
      <c r="MGY126" s="690"/>
      <c r="MGZ126" s="690"/>
      <c r="MHA126" s="690"/>
      <c r="MHB126" s="690"/>
      <c r="MHC126" s="690"/>
      <c r="MHD126" s="688"/>
      <c r="MHE126" s="687"/>
      <c r="MHF126" s="690"/>
      <c r="MHG126" s="690"/>
      <c r="MHH126" s="690"/>
      <c r="MHI126" s="690"/>
      <c r="MHJ126" s="690"/>
      <c r="MHK126" s="690"/>
      <c r="MHL126" s="690"/>
      <c r="MHM126" s="688"/>
      <c r="MHN126" s="687"/>
      <c r="MHO126" s="690"/>
      <c r="MHP126" s="690"/>
      <c r="MHQ126" s="690"/>
      <c r="MHR126" s="690"/>
      <c r="MHS126" s="690"/>
      <c r="MHT126" s="690"/>
      <c r="MHU126" s="690"/>
      <c r="MHV126" s="688"/>
      <c r="MHW126" s="687"/>
      <c r="MHX126" s="690"/>
      <c r="MHY126" s="690"/>
      <c r="MHZ126" s="690"/>
      <c r="MIA126" s="690"/>
      <c r="MIB126" s="690"/>
      <c r="MIC126" s="690"/>
      <c r="MID126" s="690"/>
      <c r="MIE126" s="688"/>
      <c r="MIF126" s="687"/>
      <c r="MIG126" s="690"/>
      <c r="MIH126" s="690"/>
      <c r="MII126" s="690"/>
      <c r="MIJ126" s="690"/>
      <c r="MIK126" s="690"/>
      <c r="MIL126" s="690"/>
      <c r="MIM126" s="690"/>
      <c r="MIN126" s="688"/>
      <c r="MIO126" s="687"/>
      <c r="MIP126" s="690"/>
      <c r="MIQ126" s="690"/>
      <c r="MIR126" s="690"/>
      <c r="MIS126" s="690"/>
      <c r="MIT126" s="690"/>
      <c r="MIU126" s="690"/>
      <c r="MIV126" s="690"/>
      <c r="MIW126" s="688"/>
      <c r="MIX126" s="687"/>
      <c r="MIY126" s="690"/>
      <c r="MIZ126" s="690"/>
      <c r="MJA126" s="690"/>
      <c r="MJB126" s="690"/>
      <c r="MJC126" s="690"/>
      <c r="MJD126" s="690"/>
      <c r="MJE126" s="690"/>
      <c r="MJF126" s="688"/>
      <c r="MJG126" s="687"/>
      <c r="MJH126" s="690"/>
      <c r="MJI126" s="690"/>
      <c r="MJJ126" s="690"/>
      <c r="MJK126" s="690"/>
      <c r="MJL126" s="690"/>
      <c r="MJM126" s="690"/>
      <c r="MJN126" s="690"/>
      <c r="MJO126" s="688"/>
      <c r="MJP126" s="687"/>
      <c r="MJQ126" s="690"/>
      <c r="MJR126" s="690"/>
      <c r="MJS126" s="690"/>
      <c r="MJT126" s="690"/>
      <c r="MJU126" s="690"/>
      <c r="MJV126" s="690"/>
      <c r="MJW126" s="690"/>
      <c r="MJX126" s="688"/>
      <c r="MJY126" s="687"/>
      <c r="MJZ126" s="690"/>
      <c r="MKA126" s="690"/>
      <c r="MKB126" s="690"/>
      <c r="MKC126" s="690"/>
      <c r="MKD126" s="690"/>
      <c r="MKE126" s="690"/>
      <c r="MKF126" s="690"/>
      <c r="MKG126" s="688"/>
      <c r="MKH126" s="687"/>
      <c r="MKI126" s="690"/>
      <c r="MKJ126" s="690"/>
      <c r="MKK126" s="690"/>
      <c r="MKL126" s="690"/>
      <c r="MKM126" s="690"/>
      <c r="MKN126" s="690"/>
      <c r="MKO126" s="690"/>
      <c r="MKP126" s="688"/>
      <c r="MKQ126" s="687"/>
      <c r="MKR126" s="690"/>
      <c r="MKS126" s="690"/>
      <c r="MKT126" s="690"/>
      <c r="MKU126" s="690"/>
      <c r="MKV126" s="690"/>
      <c r="MKW126" s="690"/>
      <c r="MKX126" s="690"/>
      <c r="MKY126" s="688"/>
      <c r="MKZ126" s="687"/>
      <c r="MLA126" s="690"/>
      <c r="MLB126" s="690"/>
      <c r="MLC126" s="690"/>
      <c r="MLD126" s="690"/>
      <c r="MLE126" s="690"/>
      <c r="MLF126" s="690"/>
      <c r="MLG126" s="690"/>
      <c r="MLH126" s="688"/>
      <c r="MLI126" s="687"/>
      <c r="MLJ126" s="690"/>
      <c r="MLK126" s="690"/>
      <c r="MLL126" s="690"/>
      <c r="MLM126" s="690"/>
      <c r="MLN126" s="690"/>
      <c r="MLO126" s="690"/>
      <c r="MLP126" s="690"/>
      <c r="MLQ126" s="688"/>
      <c r="MLR126" s="687"/>
      <c r="MLS126" s="690"/>
      <c r="MLT126" s="690"/>
      <c r="MLU126" s="690"/>
      <c r="MLV126" s="690"/>
      <c r="MLW126" s="690"/>
      <c r="MLX126" s="690"/>
      <c r="MLY126" s="690"/>
      <c r="MLZ126" s="688"/>
      <c r="MMA126" s="687"/>
      <c r="MMB126" s="690"/>
      <c r="MMC126" s="690"/>
      <c r="MMD126" s="690"/>
      <c r="MME126" s="690"/>
      <c r="MMF126" s="690"/>
      <c r="MMG126" s="690"/>
      <c r="MMH126" s="690"/>
      <c r="MMI126" s="688"/>
      <c r="MMJ126" s="687"/>
      <c r="MMK126" s="690"/>
      <c r="MML126" s="690"/>
      <c r="MMM126" s="690"/>
      <c r="MMN126" s="690"/>
      <c r="MMO126" s="690"/>
      <c r="MMP126" s="690"/>
      <c r="MMQ126" s="690"/>
      <c r="MMR126" s="688"/>
      <c r="MMS126" s="687"/>
      <c r="MMT126" s="690"/>
      <c r="MMU126" s="690"/>
      <c r="MMV126" s="690"/>
      <c r="MMW126" s="690"/>
      <c r="MMX126" s="690"/>
      <c r="MMY126" s="690"/>
      <c r="MMZ126" s="690"/>
      <c r="MNA126" s="688"/>
      <c r="MNB126" s="687"/>
      <c r="MNC126" s="690"/>
      <c r="MND126" s="690"/>
      <c r="MNE126" s="690"/>
      <c r="MNF126" s="690"/>
      <c r="MNG126" s="690"/>
      <c r="MNH126" s="690"/>
      <c r="MNI126" s="690"/>
      <c r="MNJ126" s="688"/>
      <c r="MNK126" s="687"/>
      <c r="MNL126" s="690"/>
      <c r="MNM126" s="690"/>
      <c r="MNN126" s="690"/>
      <c r="MNO126" s="690"/>
      <c r="MNP126" s="690"/>
      <c r="MNQ126" s="690"/>
      <c r="MNR126" s="690"/>
      <c r="MNS126" s="688"/>
      <c r="MNT126" s="687"/>
      <c r="MNU126" s="690"/>
      <c r="MNV126" s="690"/>
      <c r="MNW126" s="690"/>
      <c r="MNX126" s="690"/>
      <c r="MNY126" s="690"/>
      <c r="MNZ126" s="690"/>
      <c r="MOA126" s="690"/>
      <c r="MOB126" s="688"/>
      <c r="MOC126" s="687"/>
      <c r="MOD126" s="690"/>
      <c r="MOE126" s="690"/>
      <c r="MOF126" s="690"/>
      <c r="MOG126" s="690"/>
      <c r="MOH126" s="690"/>
      <c r="MOI126" s="690"/>
      <c r="MOJ126" s="690"/>
      <c r="MOK126" s="688"/>
      <c r="MOL126" s="687"/>
      <c r="MOM126" s="690"/>
      <c r="MON126" s="690"/>
      <c r="MOO126" s="690"/>
      <c r="MOP126" s="690"/>
      <c r="MOQ126" s="690"/>
      <c r="MOR126" s="690"/>
      <c r="MOS126" s="690"/>
      <c r="MOT126" s="688"/>
      <c r="MOU126" s="687"/>
      <c r="MOV126" s="690"/>
      <c r="MOW126" s="690"/>
      <c r="MOX126" s="690"/>
      <c r="MOY126" s="690"/>
      <c r="MOZ126" s="690"/>
      <c r="MPA126" s="690"/>
      <c r="MPB126" s="690"/>
      <c r="MPC126" s="688"/>
      <c r="MPD126" s="687"/>
      <c r="MPE126" s="690"/>
      <c r="MPF126" s="690"/>
      <c r="MPG126" s="690"/>
      <c r="MPH126" s="690"/>
      <c r="MPI126" s="690"/>
      <c r="MPJ126" s="690"/>
      <c r="MPK126" s="690"/>
      <c r="MPL126" s="688"/>
      <c r="MPM126" s="687"/>
      <c r="MPN126" s="690"/>
      <c r="MPO126" s="690"/>
      <c r="MPP126" s="690"/>
      <c r="MPQ126" s="690"/>
      <c r="MPR126" s="690"/>
      <c r="MPS126" s="690"/>
      <c r="MPT126" s="690"/>
      <c r="MPU126" s="688"/>
      <c r="MPV126" s="687"/>
      <c r="MPW126" s="690"/>
      <c r="MPX126" s="690"/>
      <c r="MPY126" s="690"/>
      <c r="MPZ126" s="690"/>
      <c r="MQA126" s="690"/>
      <c r="MQB126" s="690"/>
      <c r="MQC126" s="690"/>
      <c r="MQD126" s="688"/>
      <c r="MQE126" s="687"/>
      <c r="MQF126" s="690"/>
      <c r="MQG126" s="690"/>
      <c r="MQH126" s="690"/>
      <c r="MQI126" s="690"/>
      <c r="MQJ126" s="690"/>
      <c r="MQK126" s="690"/>
      <c r="MQL126" s="690"/>
      <c r="MQM126" s="688"/>
      <c r="MQN126" s="687"/>
      <c r="MQO126" s="690"/>
      <c r="MQP126" s="690"/>
      <c r="MQQ126" s="690"/>
      <c r="MQR126" s="690"/>
      <c r="MQS126" s="690"/>
      <c r="MQT126" s="690"/>
      <c r="MQU126" s="690"/>
      <c r="MQV126" s="688"/>
      <c r="MQW126" s="687"/>
      <c r="MQX126" s="690"/>
      <c r="MQY126" s="690"/>
      <c r="MQZ126" s="690"/>
      <c r="MRA126" s="690"/>
      <c r="MRB126" s="690"/>
      <c r="MRC126" s="690"/>
      <c r="MRD126" s="690"/>
      <c r="MRE126" s="688"/>
      <c r="MRF126" s="687"/>
      <c r="MRG126" s="690"/>
      <c r="MRH126" s="690"/>
      <c r="MRI126" s="690"/>
      <c r="MRJ126" s="690"/>
      <c r="MRK126" s="690"/>
      <c r="MRL126" s="690"/>
      <c r="MRM126" s="690"/>
      <c r="MRN126" s="688"/>
      <c r="MRO126" s="687"/>
      <c r="MRP126" s="690"/>
      <c r="MRQ126" s="690"/>
      <c r="MRR126" s="690"/>
      <c r="MRS126" s="690"/>
      <c r="MRT126" s="690"/>
      <c r="MRU126" s="690"/>
      <c r="MRV126" s="690"/>
      <c r="MRW126" s="688"/>
      <c r="MRX126" s="687"/>
      <c r="MRY126" s="690"/>
      <c r="MRZ126" s="690"/>
      <c r="MSA126" s="690"/>
      <c r="MSB126" s="690"/>
      <c r="MSC126" s="690"/>
      <c r="MSD126" s="690"/>
      <c r="MSE126" s="690"/>
      <c r="MSF126" s="688"/>
      <c r="MSG126" s="687"/>
      <c r="MSH126" s="690"/>
      <c r="MSI126" s="690"/>
      <c r="MSJ126" s="690"/>
      <c r="MSK126" s="690"/>
      <c r="MSL126" s="690"/>
      <c r="MSM126" s="690"/>
      <c r="MSN126" s="690"/>
      <c r="MSO126" s="688"/>
      <c r="MSP126" s="687"/>
      <c r="MSQ126" s="690"/>
      <c r="MSR126" s="690"/>
      <c r="MSS126" s="690"/>
      <c r="MST126" s="690"/>
      <c r="MSU126" s="690"/>
      <c r="MSV126" s="690"/>
      <c r="MSW126" s="690"/>
      <c r="MSX126" s="688"/>
      <c r="MSY126" s="687"/>
      <c r="MSZ126" s="690"/>
      <c r="MTA126" s="690"/>
      <c r="MTB126" s="690"/>
      <c r="MTC126" s="690"/>
      <c r="MTD126" s="690"/>
      <c r="MTE126" s="690"/>
      <c r="MTF126" s="690"/>
      <c r="MTG126" s="688"/>
      <c r="MTH126" s="687"/>
      <c r="MTI126" s="690"/>
      <c r="MTJ126" s="690"/>
      <c r="MTK126" s="690"/>
      <c r="MTL126" s="690"/>
      <c r="MTM126" s="690"/>
      <c r="MTN126" s="690"/>
      <c r="MTO126" s="690"/>
      <c r="MTP126" s="688"/>
      <c r="MTQ126" s="687"/>
      <c r="MTR126" s="690"/>
      <c r="MTS126" s="690"/>
      <c r="MTT126" s="690"/>
      <c r="MTU126" s="690"/>
      <c r="MTV126" s="690"/>
      <c r="MTW126" s="690"/>
      <c r="MTX126" s="690"/>
      <c r="MTY126" s="688"/>
      <c r="MTZ126" s="687"/>
      <c r="MUA126" s="690"/>
      <c r="MUB126" s="690"/>
      <c r="MUC126" s="690"/>
      <c r="MUD126" s="690"/>
      <c r="MUE126" s="690"/>
      <c r="MUF126" s="690"/>
      <c r="MUG126" s="690"/>
      <c r="MUH126" s="688"/>
      <c r="MUI126" s="687"/>
      <c r="MUJ126" s="690"/>
      <c r="MUK126" s="690"/>
      <c r="MUL126" s="690"/>
      <c r="MUM126" s="690"/>
      <c r="MUN126" s="690"/>
      <c r="MUO126" s="690"/>
      <c r="MUP126" s="690"/>
      <c r="MUQ126" s="688"/>
      <c r="MUR126" s="687"/>
      <c r="MUS126" s="690"/>
      <c r="MUT126" s="690"/>
      <c r="MUU126" s="690"/>
      <c r="MUV126" s="690"/>
      <c r="MUW126" s="690"/>
      <c r="MUX126" s="690"/>
      <c r="MUY126" s="690"/>
      <c r="MUZ126" s="688"/>
      <c r="MVA126" s="687"/>
      <c r="MVB126" s="690"/>
      <c r="MVC126" s="690"/>
      <c r="MVD126" s="690"/>
      <c r="MVE126" s="690"/>
      <c r="MVF126" s="690"/>
      <c r="MVG126" s="690"/>
      <c r="MVH126" s="690"/>
      <c r="MVI126" s="688"/>
      <c r="MVJ126" s="687"/>
      <c r="MVK126" s="690"/>
      <c r="MVL126" s="690"/>
      <c r="MVM126" s="690"/>
      <c r="MVN126" s="690"/>
      <c r="MVO126" s="690"/>
      <c r="MVP126" s="690"/>
      <c r="MVQ126" s="690"/>
      <c r="MVR126" s="688"/>
      <c r="MVS126" s="687"/>
      <c r="MVT126" s="690"/>
      <c r="MVU126" s="690"/>
      <c r="MVV126" s="690"/>
      <c r="MVW126" s="690"/>
      <c r="MVX126" s="690"/>
      <c r="MVY126" s="690"/>
      <c r="MVZ126" s="690"/>
      <c r="MWA126" s="688"/>
      <c r="MWB126" s="687"/>
      <c r="MWC126" s="690"/>
      <c r="MWD126" s="690"/>
      <c r="MWE126" s="690"/>
      <c r="MWF126" s="690"/>
      <c r="MWG126" s="690"/>
      <c r="MWH126" s="690"/>
      <c r="MWI126" s="690"/>
      <c r="MWJ126" s="688"/>
      <c r="MWK126" s="687"/>
      <c r="MWL126" s="690"/>
      <c r="MWM126" s="690"/>
      <c r="MWN126" s="690"/>
      <c r="MWO126" s="690"/>
      <c r="MWP126" s="690"/>
      <c r="MWQ126" s="690"/>
      <c r="MWR126" s="690"/>
      <c r="MWS126" s="688"/>
      <c r="MWT126" s="687"/>
      <c r="MWU126" s="690"/>
      <c r="MWV126" s="690"/>
      <c r="MWW126" s="690"/>
      <c r="MWX126" s="690"/>
      <c r="MWY126" s="690"/>
      <c r="MWZ126" s="690"/>
      <c r="MXA126" s="690"/>
      <c r="MXB126" s="688"/>
      <c r="MXC126" s="687"/>
      <c r="MXD126" s="690"/>
      <c r="MXE126" s="690"/>
      <c r="MXF126" s="690"/>
      <c r="MXG126" s="690"/>
      <c r="MXH126" s="690"/>
      <c r="MXI126" s="690"/>
      <c r="MXJ126" s="690"/>
      <c r="MXK126" s="688"/>
      <c r="MXL126" s="687"/>
      <c r="MXM126" s="690"/>
      <c r="MXN126" s="690"/>
      <c r="MXO126" s="690"/>
      <c r="MXP126" s="690"/>
      <c r="MXQ126" s="690"/>
      <c r="MXR126" s="690"/>
      <c r="MXS126" s="690"/>
      <c r="MXT126" s="688"/>
      <c r="MXU126" s="687"/>
      <c r="MXV126" s="690"/>
      <c r="MXW126" s="690"/>
      <c r="MXX126" s="690"/>
      <c r="MXY126" s="690"/>
      <c r="MXZ126" s="690"/>
      <c r="MYA126" s="690"/>
      <c r="MYB126" s="690"/>
      <c r="MYC126" s="688"/>
      <c r="MYD126" s="687"/>
      <c r="MYE126" s="690"/>
      <c r="MYF126" s="690"/>
      <c r="MYG126" s="690"/>
      <c r="MYH126" s="690"/>
      <c r="MYI126" s="690"/>
      <c r="MYJ126" s="690"/>
      <c r="MYK126" s="690"/>
      <c r="MYL126" s="688"/>
      <c r="MYM126" s="687"/>
      <c r="MYN126" s="690"/>
      <c r="MYO126" s="690"/>
      <c r="MYP126" s="690"/>
      <c r="MYQ126" s="690"/>
      <c r="MYR126" s="690"/>
      <c r="MYS126" s="690"/>
      <c r="MYT126" s="690"/>
      <c r="MYU126" s="688"/>
      <c r="MYV126" s="687"/>
      <c r="MYW126" s="690"/>
      <c r="MYX126" s="690"/>
      <c r="MYY126" s="690"/>
      <c r="MYZ126" s="690"/>
      <c r="MZA126" s="690"/>
      <c r="MZB126" s="690"/>
      <c r="MZC126" s="690"/>
      <c r="MZD126" s="688"/>
      <c r="MZE126" s="687"/>
      <c r="MZF126" s="690"/>
      <c r="MZG126" s="690"/>
      <c r="MZH126" s="690"/>
      <c r="MZI126" s="690"/>
      <c r="MZJ126" s="690"/>
      <c r="MZK126" s="690"/>
      <c r="MZL126" s="690"/>
      <c r="MZM126" s="688"/>
      <c r="MZN126" s="687"/>
      <c r="MZO126" s="690"/>
      <c r="MZP126" s="690"/>
      <c r="MZQ126" s="690"/>
      <c r="MZR126" s="690"/>
      <c r="MZS126" s="690"/>
      <c r="MZT126" s="690"/>
      <c r="MZU126" s="690"/>
      <c r="MZV126" s="688"/>
      <c r="MZW126" s="687"/>
      <c r="MZX126" s="690"/>
      <c r="MZY126" s="690"/>
      <c r="MZZ126" s="690"/>
      <c r="NAA126" s="690"/>
      <c r="NAB126" s="690"/>
      <c r="NAC126" s="690"/>
      <c r="NAD126" s="690"/>
      <c r="NAE126" s="688"/>
      <c r="NAF126" s="687"/>
      <c r="NAG126" s="690"/>
      <c r="NAH126" s="690"/>
      <c r="NAI126" s="690"/>
      <c r="NAJ126" s="690"/>
      <c r="NAK126" s="690"/>
      <c r="NAL126" s="690"/>
      <c r="NAM126" s="690"/>
      <c r="NAN126" s="688"/>
      <c r="NAO126" s="687"/>
      <c r="NAP126" s="690"/>
      <c r="NAQ126" s="690"/>
      <c r="NAR126" s="690"/>
      <c r="NAS126" s="690"/>
      <c r="NAT126" s="690"/>
      <c r="NAU126" s="690"/>
      <c r="NAV126" s="690"/>
      <c r="NAW126" s="688"/>
      <c r="NAX126" s="687"/>
      <c r="NAY126" s="690"/>
      <c r="NAZ126" s="690"/>
      <c r="NBA126" s="690"/>
      <c r="NBB126" s="690"/>
      <c r="NBC126" s="690"/>
      <c r="NBD126" s="690"/>
      <c r="NBE126" s="690"/>
      <c r="NBF126" s="688"/>
      <c r="NBG126" s="687"/>
      <c r="NBH126" s="690"/>
      <c r="NBI126" s="690"/>
      <c r="NBJ126" s="690"/>
      <c r="NBK126" s="690"/>
      <c r="NBL126" s="690"/>
      <c r="NBM126" s="690"/>
      <c r="NBN126" s="690"/>
      <c r="NBO126" s="688"/>
      <c r="NBP126" s="687"/>
      <c r="NBQ126" s="690"/>
      <c r="NBR126" s="690"/>
      <c r="NBS126" s="690"/>
      <c r="NBT126" s="690"/>
      <c r="NBU126" s="690"/>
      <c r="NBV126" s="690"/>
      <c r="NBW126" s="690"/>
      <c r="NBX126" s="688"/>
      <c r="NBY126" s="687"/>
      <c r="NBZ126" s="690"/>
      <c r="NCA126" s="690"/>
      <c r="NCB126" s="690"/>
      <c r="NCC126" s="690"/>
      <c r="NCD126" s="690"/>
      <c r="NCE126" s="690"/>
      <c r="NCF126" s="690"/>
      <c r="NCG126" s="688"/>
      <c r="NCH126" s="687"/>
      <c r="NCI126" s="690"/>
      <c r="NCJ126" s="690"/>
      <c r="NCK126" s="690"/>
      <c r="NCL126" s="690"/>
      <c r="NCM126" s="690"/>
      <c r="NCN126" s="690"/>
      <c r="NCO126" s="690"/>
      <c r="NCP126" s="688"/>
      <c r="NCQ126" s="687"/>
      <c r="NCR126" s="690"/>
      <c r="NCS126" s="690"/>
      <c r="NCT126" s="690"/>
      <c r="NCU126" s="690"/>
      <c r="NCV126" s="690"/>
      <c r="NCW126" s="690"/>
      <c r="NCX126" s="690"/>
      <c r="NCY126" s="688"/>
      <c r="NCZ126" s="687"/>
      <c r="NDA126" s="690"/>
      <c r="NDB126" s="690"/>
      <c r="NDC126" s="690"/>
      <c r="NDD126" s="690"/>
      <c r="NDE126" s="690"/>
      <c r="NDF126" s="690"/>
      <c r="NDG126" s="690"/>
      <c r="NDH126" s="688"/>
      <c r="NDI126" s="687"/>
      <c r="NDJ126" s="690"/>
      <c r="NDK126" s="690"/>
      <c r="NDL126" s="690"/>
      <c r="NDM126" s="690"/>
      <c r="NDN126" s="690"/>
      <c r="NDO126" s="690"/>
      <c r="NDP126" s="690"/>
      <c r="NDQ126" s="688"/>
      <c r="NDR126" s="687"/>
      <c r="NDS126" s="690"/>
      <c r="NDT126" s="690"/>
      <c r="NDU126" s="690"/>
      <c r="NDV126" s="690"/>
      <c r="NDW126" s="690"/>
      <c r="NDX126" s="690"/>
      <c r="NDY126" s="690"/>
      <c r="NDZ126" s="688"/>
      <c r="NEA126" s="687"/>
      <c r="NEB126" s="690"/>
      <c r="NEC126" s="690"/>
      <c r="NED126" s="690"/>
      <c r="NEE126" s="690"/>
      <c r="NEF126" s="690"/>
      <c r="NEG126" s="690"/>
      <c r="NEH126" s="690"/>
      <c r="NEI126" s="688"/>
      <c r="NEJ126" s="687"/>
      <c r="NEK126" s="690"/>
      <c r="NEL126" s="690"/>
      <c r="NEM126" s="690"/>
      <c r="NEN126" s="690"/>
      <c r="NEO126" s="690"/>
      <c r="NEP126" s="690"/>
      <c r="NEQ126" s="690"/>
      <c r="NER126" s="688"/>
      <c r="NES126" s="687"/>
      <c r="NET126" s="690"/>
      <c r="NEU126" s="690"/>
      <c r="NEV126" s="690"/>
      <c r="NEW126" s="690"/>
      <c r="NEX126" s="690"/>
      <c r="NEY126" s="690"/>
      <c r="NEZ126" s="690"/>
      <c r="NFA126" s="688"/>
      <c r="NFB126" s="687"/>
      <c r="NFC126" s="690"/>
      <c r="NFD126" s="690"/>
      <c r="NFE126" s="690"/>
      <c r="NFF126" s="690"/>
      <c r="NFG126" s="690"/>
      <c r="NFH126" s="690"/>
      <c r="NFI126" s="690"/>
      <c r="NFJ126" s="688"/>
      <c r="NFK126" s="687"/>
      <c r="NFL126" s="690"/>
      <c r="NFM126" s="690"/>
      <c r="NFN126" s="690"/>
      <c r="NFO126" s="690"/>
      <c r="NFP126" s="690"/>
      <c r="NFQ126" s="690"/>
      <c r="NFR126" s="690"/>
      <c r="NFS126" s="688"/>
      <c r="NFT126" s="687"/>
      <c r="NFU126" s="690"/>
      <c r="NFV126" s="690"/>
      <c r="NFW126" s="690"/>
      <c r="NFX126" s="690"/>
      <c r="NFY126" s="690"/>
      <c r="NFZ126" s="690"/>
      <c r="NGA126" s="690"/>
      <c r="NGB126" s="688"/>
      <c r="NGC126" s="687"/>
      <c r="NGD126" s="690"/>
      <c r="NGE126" s="690"/>
      <c r="NGF126" s="690"/>
      <c r="NGG126" s="690"/>
      <c r="NGH126" s="690"/>
      <c r="NGI126" s="690"/>
      <c r="NGJ126" s="690"/>
      <c r="NGK126" s="688"/>
      <c r="NGL126" s="687"/>
      <c r="NGM126" s="690"/>
      <c r="NGN126" s="690"/>
      <c r="NGO126" s="690"/>
      <c r="NGP126" s="690"/>
      <c r="NGQ126" s="690"/>
      <c r="NGR126" s="690"/>
      <c r="NGS126" s="690"/>
      <c r="NGT126" s="688"/>
      <c r="NGU126" s="687"/>
      <c r="NGV126" s="690"/>
      <c r="NGW126" s="690"/>
      <c r="NGX126" s="690"/>
      <c r="NGY126" s="690"/>
      <c r="NGZ126" s="690"/>
      <c r="NHA126" s="690"/>
      <c r="NHB126" s="690"/>
      <c r="NHC126" s="688"/>
      <c r="NHD126" s="687"/>
      <c r="NHE126" s="690"/>
      <c r="NHF126" s="690"/>
      <c r="NHG126" s="690"/>
      <c r="NHH126" s="690"/>
      <c r="NHI126" s="690"/>
      <c r="NHJ126" s="690"/>
      <c r="NHK126" s="690"/>
      <c r="NHL126" s="688"/>
      <c r="NHM126" s="687"/>
      <c r="NHN126" s="690"/>
      <c r="NHO126" s="690"/>
      <c r="NHP126" s="690"/>
      <c r="NHQ126" s="690"/>
      <c r="NHR126" s="690"/>
      <c r="NHS126" s="690"/>
      <c r="NHT126" s="690"/>
      <c r="NHU126" s="688"/>
      <c r="NHV126" s="687"/>
      <c r="NHW126" s="690"/>
      <c r="NHX126" s="690"/>
      <c r="NHY126" s="690"/>
      <c r="NHZ126" s="690"/>
      <c r="NIA126" s="690"/>
      <c r="NIB126" s="690"/>
      <c r="NIC126" s="690"/>
      <c r="NID126" s="688"/>
      <c r="NIE126" s="687"/>
      <c r="NIF126" s="690"/>
      <c r="NIG126" s="690"/>
      <c r="NIH126" s="690"/>
      <c r="NII126" s="690"/>
      <c r="NIJ126" s="690"/>
      <c r="NIK126" s="690"/>
      <c r="NIL126" s="690"/>
      <c r="NIM126" s="688"/>
      <c r="NIN126" s="687"/>
      <c r="NIO126" s="690"/>
      <c r="NIP126" s="690"/>
      <c r="NIQ126" s="690"/>
      <c r="NIR126" s="690"/>
      <c r="NIS126" s="690"/>
      <c r="NIT126" s="690"/>
      <c r="NIU126" s="690"/>
      <c r="NIV126" s="688"/>
      <c r="NIW126" s="687"/>
      <c r="NIX126" s="690"/>
      <c r="NIY126" s="690"/>
      <c r="NIZ126" s="690"/>
      <c r="NJA126" s="690"/>
      <c r="NJB126" s="690"/>
      <c r="NJC126" s="690"/>
      <c r="NJD126" s="690"/>
      <c r="NJE126" s="688"/>
      <c r="NJF126" s="687"/>
      <c r="NJG126" s="690"/>
      <c r="NJH126" s="690"/>
      <c r="NJI126" s="690"/>
      <c r="NJJ126" s="690"/>
      <c r="NJK126" s="690"/>
      <c r="NJL126" s="690"/>
      <c r="NJM126" s="690"/>
      <c r="NJN126" s="688"/>
      <c r="NJO126" s="687"/>
      <c r="NJP126" s="690"/>
      <c r="NJQ126" s="690"/>
      <c r="NJR126" s="690"/>
      <c r="NJS126" s="690"/>
      <c r="NJT126" s="690"/>
      <c r="NJU126" s="690"/>
      <c r="NJV126" s="690"/>
      <c r="NJW126" s="688"/>
      <c r="NJX126" s="687"/>
      <c r="NJY126" s="690"/>
      <c r="NJZ126" s="690"/>
      <c r="NKA126" s="690"/>
      <c r="NKB126" s="690"/>
      <c r="NKC126" s="690"/>
      <c r="NKD126" s="690"/>
      <c r="NKE126" s="690"/>
      <c r="NKF126" s="688"/>
      <c r="NKG126" s="687"/>
      <c r="NKH126" s="690"/>
      <c r="NKI126" s="690"/>
      <c r="NKJ126" s="690"/>
      <c r="NKK126" s="690"/>
      <c r="NKL126" s="690"/>
      <c r="NKM126" s="690"/>
      <c r="NKN126" s="690"/>
      <c r="NKO126" s="688"/>
      <c r="NKP126" s="687"/>
      <c r="NKQ126" s="690"/>
      <c r="NKR126" s="690"/>
      <c r="NKS126" s="690"/>
      <c r="NKT126" s="690"/>
      <c r="NKU126" s="690"/>
      <c r="NKV126" s="690"/>
      <c r="NKW126" s="690"/>
      <c r="NKX126" s="688"/>
      <c r="NKY126" s="687"/>
      <c r="NKZ126" s="690"/>
      <c r="NLA126" s="690"/>
      <c r="NLB126" s="690"/>
      <c r="NLC126" s="690"/>
      <c r="NLD126" s="690"/>
      <c r="NLE126" s="690"/>
      <c r="NLF126" s="690"/>
      <c r="NLG126" s="688"/>
      <c r="NLH126" s="687"/>
      <c r="NLI126" s="690"/>
      <c r="NLJ126" s="690"/>
      <c r="NLK126" s="690"/>
      <c r="NLL126" s="690"/>
      <c r="NLM126" s="690"/>
      <c r="NLN126" s="690"/>
      <c r="NLO126" s="690"/>
      <c r="NLP126" s="688"/>
      <c r="NLQ126" s="687"/>
      <c r="NLR126" s="690"/>
      <c r="NLS126" s="690"/>
      <c r="NLT126" s="690"/>
      <c r="NLU126" s="690"/>
      <c r="NLV126" s="690"/>
      <c r="NLW126" s="690"/>
      <c r="NLX126" s="690"/>
      <c r="NLY126" s="688"/>
      <c r="NLZ126" s="687"/>
      <c r="NMA126" s="690"/>
      <c r="NMB126" s="690"/>
      <c r="NMC126" s="690"/>
      <c r="NMD126" s="690"/>
      <c r="NME126" s="690"/>
      <c r="NMF126" s="690"/>
      <c r="NMG126" s="690"/>
      <c r="NMH126" s="688"/>
      <c r="NMI126" s="687"/>
      <c r="NMJ126" s="690"/>
      <c r="NMK126" s="690"/>
      <c r="NML126" s="690"/>
      <c r="NMM126" s="690"/>
      <c r="NMN126" s="690"/>
      <c r="NMO126" s="690"/>
      <c r="NMP126" s="690"/>
      <c r="NMQ126" s="688"/>
      <c r="NMR126" s="687"/>
      <c r="NMS126" s="690"/>
      <c r="NMT126" s="690"/>
      <c r="NMU126" s="690"/>
      <c r="NMV126" s="690"/>
      <c r="NMW126" s="690"/>
      <c r="NMX126" s="690"/>
      <c r="NMY126" s="690"/>
      <c r="NMZ126" s="688"/>
      <c r="NNA126" s="687"/>
      <c r="NNB126" s="690"/>
      <c r="NNC126" s="690"/>
      <c r="NND126" s="690"/>
      <c r="NNE126" s="690"/>
      <c r="NNF126" s="690"/>
      <c r="NNG126" s="690"/>
      <c r="NNH126" s="690"/>
      <c r="NNI126" s="688"/>
      <c r="NNJ126" s="687"/>
      <c r="NNK126" s="690"/>
      <c r="NNL126" s="690"/>
      <c r="NNM126" s="690"/>
      <c r="NNN126" s="690"/>
      <c r="NNO126" s="690"/>
      <c r="NNP126" s="690"/>
      <c r="NNQ126" s="690"/>
      <c r="NNR126" s="688"/>
      <c r="NNS126" s="687"/>
      <c r="NNT126" s="690"/>
      <c r="NNU126" s="690"/>
      <c r="NNV126" s="690"/>
      <c r="NNW126" s="690"/>
      <c r="NNX126" s="690"/>
      <c r="NNY126" s="690"/>
      <c r="NNZ126" s="690"/>
      <c r="NOA126" s="688"/>
      <c r="NOB126" s="687"/>
      <c r="NOC126" s="690"/>
      <c r="NOD126" s="690"/>
      <c r="NOE126" s="690"/>
      <c r="NOF126" s="690"/>
      <c r="NOG126" s="690"/>
      <c r="NOH126" s="690"/>
      <c r="NOI126" s="690"/>
      <c r="NOJ126" s="688"/>
      <c r="NOK126" s="687"/>
      <c r="NOL126" s="690"/>
      <c r="NOM126" s="690"/>
      <c r="NON126" s="690"/>
      <c r="NOO126" s="690"/>
      <c r="NOP126" s="690"/>
      <c r="NOQ126" s="690"/>
      <c r="NOR126" s="690"/>
      <c r="NOS126" s="688"/>
      <c r="NOT126" s="687"/>
      <c r="NOU126" s="690"/>
      <c r="NOV126" s="690"/>
      <c r="NOW126" s="690"/>
      <c r="NOX126" s="690"/>
      <c r="NOY126" s="690"/>
      <c r="NOZ126" s="690"/>
      <c r="NPA126" s="690"/>
      <c r="NPB126" s="688"/>
      <c r="NPC126" s="687"/>
      <c r="NPD126" s="690"/>
      <c r="NPE126" s="690"/>
      <c r="NPF126" s="690"/>
      <c r="NPG126" s="690"/>
      <c r="NPH126" s="690"/>
      <c r="NPI126" s="690"/>
      <c r="NPJ126" s="690"/>
      <c r="NPK126" s="688"/>
      <c r="NPL126" s="687"/>
      <c r="NPM126" s="690"/>
      <c r="NPN126" s="690"/>
      <c r="NPO126" s="690"/>
      <c r="NPP126" s="690"/>
      <c r="NPQ126" s="690"/>
      <c r="NPR126" s="690"/>
      <c r="NPS126" s="690"/>
      <c r="NPT126" s="688"/>
      <c r="NPU126" s="687"/>
      <c r="NPV126" s="690"/>
      <c r="NPW126" s="690"/>
      <c r="NPX126" s="690"/>
      <c r="NPY126" s="690"/>
      <c r="NPZ126" s="690"/>
      <c r="NQA126" s="690"/>
      <c r="NQB126" s="690"/>
      <c r="NQC126" s="688"/>
      <c r="NQD126" s="687"/>
      <c r="NQE126" s="690"/>
      <c r="NQF126" s="690"/>
      <c r="NQG126" s="690"/>
      <c r="NQH126" s="690"/>
      <c r="NQI126" s="690"/>
      <c r="NQJ126" s="690"/>
      <c r="NQK126" s="690"/>
      <c r="NQL126" s="688"/>
      <c r="NQM126" s="687"/>
      <c r="NQN126" s="690"/>
      <c r="NQO126" s="690"/>
      <c r="NQP126" s="690"/>
      <c r="NQQ126" s="690"/>
      <c r="NQR126" s="690"/>
      <c r="NQS126" s="690"/>
      <c r="NQT126" s="690"/>
      <c r="NQU126" s="688"/>
      <c r="NQV126" s="687"/>
      <c r="NQW126" s="690"/>
      <c r="NQX126" s="690"/>
      <c r="NQY126" s="690"/>
      <c r="NQZ126" s="690"/>
      <c r="NRA126" s="690"/>
      <c r="NRB126" s="690"/>
      <c r="NRC126" s="690"/>
      <c r="NRD126" s="688"/>
      <c r="NRE126" s="687"/>
      <c r="NRF126" s="690"/>
      <c r="NRG126" s="690"/>
      <c r="NRH126" s="690"/>
      <c r="NRI126" s="690"/>
      <c r="NRJ126" s="690"/>
      <c r="NRK126" s="690"/>
      <c r="NRL126" s="690"/>
      <c r="NRM126" s="688"/>
      <c r="NRN126" s="687"/>
      <c r="NRO126" s="690"/>
      <c r="NRP126" s="690"/>
      <c r="NRQ126" s="690"/>
      <c r="NRR126" s="690"/>
      <c r="NRS126" s="690"/>
      <c r="NRT126" s="690"/>
      <c r="NRU126" s="690"/>
      <c r="NRV126" s="688"/>
      <c r="NRW126" s="687"/>
      <c r="NRX126" s="690"/>
      <c r="NRY126" s="690"/>
      <c r="NRZ126" s="690"/>
      <c r="NSA126" s="690"/>
      <c r="NSB126" s="690"/>
      <c r="NSC126" s="690"/>
      <c r="NSD126" s="690"/>
      <c r="NSE126" s="688"/>
      <c r="NSF126" s="687"/>
      <c r="NSG126" s="690"/>
      <c r="NSH126" s="690"/>
      <c r="NSI126" s="690"/>
      <c r="NSJ126" s="690"/>
      <c r="NSK126" s="690"/>
      <c r="NSL126" s="690"/>
      <c r="NSM126" s="690"/>
      <c r="NSN126" s="688"/>
      <c r="NSO126" s="687"/>
      <c r="NSP126" s="690"/>
      <c r="NSQ126" s="690"/>
      <c r="NSR126" s="690"/>
      <c r="NSS126" s="690"/>
      <c r="NST126" s="690"/>
      <c r="NSU126" s="690"/>
      <c r="NSV126" s="690"/>
      <c r="NSW126" s="688"/>
      <c r="NSX126" s="687"/>
      <c r="NSY126" s="690"/>
      <c r="NSZ126" s="690"/>
      <c r="NTA126" s="690"/>
      <c r="NTB126" s="690"/>
      <c r="NTC126" s="690"/>
      <c r="NTD126" s="690"/>
      <c r="NTE126" s="690"/>
      <c r="NTF126" s="688"/>
      <c r="NTG126" s="687"/>
      <c r="NTH126" s="690"/>
      <c r="NTI126" s="690"/>
      <c r="NTJ126" s="690"/>
      <c r="NTK126" s="690"/>
      <c r="NTL126" s="690"/>
      <c r="NTM126" s="690"/>
      <c r="NTN126" s="690"/>
      <c r="NTO126" s="688"/>
      <c r="NTP126" s="687"/>
      <c r="NTQ126" s="690"/>
      <c r="NTR126" s="690"/>
      <c r="NTS126" s="690"/>
      <c r="NTT126" s="690"/>
      <c r="NTU126" s="690"/>
      <c r="NTV126" s="690"/>
      <c r="NTW126" s="690"/>
      <c r="NTX126" s="688"/>
      <c r="NTY126" s="687"/>
      <c r="NTZ126" s="690"/>
      <c r="NUA126" s="690"/>
      <c r="NUB126" s="690"/>
      <c r="NUC126" s="690"/>
      <c r="NUD126" s="690"/>
      <c r="NUE126" s="690"/>
      <c r="NUF126" s="690"/>
      <c r="NUG126" s="688"/>
      <c r="NUH126" s="687"/>
      <c r="NUI126" s="690"/>
      <c r="NUJ126" s="690"/>
      <c r="NUK126" s="690"/>
      <c r="NUL126" s="690"/>
      <c r="NUM126" s="690"/>
      <c r="NUN126" s="690"/>
      <c r="NUO126" s="690"/>
      <c r="NUP126" s="688"/>
      <c r="NUQ126" s="687"/>
      <c r="NUR126" s="690"/>
      <c r="NUS126" s="690"/>
      <c r="NUT126" s="690"/>
      <c r="NUU126" s="690"/>
      <c r="NUV126" s="690"/>
      <c r="NUW126" s="690"/>
      <c r="NUX126" s="690"/>
      <c r="NUY126" s="688"/>
      <c r="NUZ126" s="687"/>
      <c r="NVA126" s="690"/>
      <c r="NVB126" s="690"/>
      <c r="NVC126" s="690"/>
      <c r="NVD126" s="690"/>
      <c r="NVE126" s="690"/>
      <c r="NVF126" s="690"/>
      <c r="NVG126" s="690"/>
      <c r="NVH126" s="688"/>
      <c r="NVI126" s="687"/>
      <c r="NVJ126" s="690"/>
      <c r="NVK126" s="690"/>
      <c r="NVL126" s="690"/>
      <c r="NVM126" s="690"/>
      <c r="NVN126" s="690"/>
      <c r="NVO126" s="690"/>
      <c r="NVP126" s="690"/>
      <c r="NVQ126" s="688"/>
      <c r="NVR126" s="687"/>
      <c r="NVS126" s="690"/>
      <c r="NVT126" s="690"/>
      <c r="NVU126" s="690"/>
      <c r="NVV126" s="690"/>
      <c r="NVW126" s="690"/>
      <c r="NVX126" s="690"/>
      <c r="NVY126" s="690"/>
      <c r="NVZ126" s="688"/>
      <c r="NWA126" s="687"/>
      <c r="NWB126" s="690"/>
      <c r="NWC126" s="690"/>
      <c r="NWD126" s="690"/>
      <c r="NWE126" s="690"/>
      <c r="NWF126" s="690"/>
      <c r="NWG126" s="690"/>
      <c r="NWH126" s="690"/>
      <c r="NWI126" s="688"/>
      <c r="NWJ126" s="687"/>
      <c r="NWK126" s="690"/>
      <c r="NWL126" s="690"/>
      <c r="NWM126" s="690"/>
      <c r="NWN126" s="690"/>
      <c r="NWO126" s="690"/>
      <c r="NWP126" s="690"/>
      <c r="NWQ126" s="690"/>
      <c r="NWR126" s="688"/>
      <c r="NWS126" s="687"/>
      <c r="NWT126" s="690"/>
      <c r="NWU126" s="690"/>
      <c r="NWV126" s="690"/>
      <c r="NWW126" s="690"/>
      <c r="NWX126" s="690"/>
      <c r="NWY126" s="690"/>
      <c r="NWZ126" s="690"/>
      <c r="NXA126" s="688"/>
      <c r="NXB126" s="687"/>
      <c r="NXC126" s="690"/>
      <c r="NXD126" s="690"/>
      <c r="NXE126" s="690"/>
      <c r="NXF126" s="690"/>
      <c r="NXG126" s="690"/>
      <c r="NXH126" s="690"/>
      <c r="NXI126" s="690"/>
      <c r="NXJ126" s="688"/>
      <c r="NXK126" s="687"/>
      <c r="NXL126" s="690"/>
      <c r="NXM126" s="690"/>
      <c r="NXN126" s="690"/>
      <c r="NXO126" s="690"/>
      <c r="NXP126" s="690"/>
      <c r="NXQ126" s="690"/>
      <c r="NXR126" s="690"/>
      <c r="NXS126" s="688"/>
      <c r="NXT126" s="687"/>
      <c r="NXU126" s="690"/>
      <c r="NXV126" s="690"/>
      <c r="NXW126" s="690"/>
      <c r="NXX126" s="690"/>
      <c r="NXY126" s="690"/>
      <c r="NXZ126" s="690"/>
      <c r="NYA126" s="690"/>
      <c r="NYB126" s="688"/>
      <c r="NYC126" s="687"/>
      <c r="NYD126" s="690"/>
      <c r="NYE126" s="690"/>
      <c r="NYF126" s="690"/>
      <c r="NYG126" s="690"/>
      <c r="NYH126" s="690"/>
      <c r="NYI126" s="690"/>
      <c r="NYJ126" s="690"/>
      <c r="NYK126" s="688"/>
      <c r="NYL126" s="687"/>
      <c r="NYM126" s="690"/>
      <c r="NYN126" s="690"/>
      <c r="NYO126" s="690"/>
      <c r="NYP126" s="690"/>
      <c r="NYQ126" s="690"/>
      <c r="NYR126" s="690"/>
      <c r="NYS126" s="690"/>
      <c r="NYT126" s="688"/>
      <c r="NYU126" s="687"/>
      <c r="NYV126" s="690"/>
      <c r="NYW126" s="690"/>
      <c r="NYX126" s="690"/>
      <c r="NYY126" s="690"/>
      <c r="NYZ126" s="690"/>
      <c r="NZA126" s="690"/>
      <c r="NZB126" s="690"/>
      <c r="NZC126" s="688"/>
      <c r="NZD126" s="687"/>
      <c r="NZE126" s="690"/>
      <c r="NZF126" s="690"/>
      <c r="NZG126" s="690"/>
      <c r="NZH126" s="690"/>
      <c r="NZI126" s="690"/>
      <c r="NZJ126" s="690"/>
      <c r="NZK126" s="690"/>
      <c r="NZL126" s="688"/>
      <c r="NZM126" s="687"/>
      <c r="NZN126" s="690"/>
      <c r="NZO126" s="690"/>
      <c r="NZP126" s="690"/>
      <c r="NZQ126" s="690"/>
      <c r="NZR126" s="690"/>
      <c r="NZS126" s="690"/>
      <c r="NZT126" s="690"/>
      <c r="NZU126" s="688"/>
      <c r="NZV126" s="687"/>
      <c r="NZW126" s="690"/>
      <c r="NZX126" s="690"/>
      <c r="NZY126" s="690"/>
      <c r="NZZ126" s="690"/>
      <c r="OAA126" s="690"/>
      <c r="OAB126" s="690"/>
      <c r="OAC126" s="690"/>
      <c r="OAD126" s="688"/>
      <c r="OAE126" s="687"/>
      <c r="OAF126" s="690"/>
      <c r="OAG126" s="690"/>
      <c r="OAH126" s="690"/>
      <c r="OAI126" s="690"/>
      <c r="OAJ126" s="690"/>
      <c r="OAK126" s="690"/>
      <c r="OAL126" s="690"/>
      <c r="OAM126" s="688"/>
      <c r="OAN126" s="687"/>
      <c r="OAO126" s="690"/>
      <c r="OAP126" s="690"/>
      <c r="OAQ126" s="690"/>
      <c r="OAR126" s="690"/>
      <c r="OAS126" s="690"/>
      <c r="OAT126" s="690"/>
      <c r="OAU126" s="690"/>
      <c r="OAV126" s="688"/>
      <c r="OAW126" s="687"/>
      <c r="OAX126" s="690"/>
      <c r="OAY126" s="690"/>
      <c r="OAZ126" s="690"/>
      <c r="OBA126" s="690"/>
      <c r="OBB126" s="690"/>
      <c r="OBC126" s="690"/>
      <c r="OBD126" s="690"/>
      <c r="OBE126" s="688"/>
      <c r="OBF126" s="687"/>
      <c r="OBG126" s="690"/>
      <c r="OBH126" s="690"/>
      <c r="OBI126" s="690"/>
      <c r="OBJ126" s="690"/>
      <c r="OBK126" s="690"/>
      <c r="OBL126" s="690"/>
      <c r="OBM126" s="690"/>
      <c r="OBN126" s="688"/>
      <c r="OBO126" s="687"/>
      <c r="OBP126" s="690"/>
      <c r="OBQ126" s="690"/>
      <c r="OBR126" s="690"/>
      <c r="OBS126" s="690"/>
      <c r="OBT126" s="690"/>
      <c r="OBU126" s="690"/>
      <c r="OBV126" s="690"/>
      <c r="OBW126" s="688"/>
      <c r="OBX126" s="687"/>
      <c r="OBY126" s="690"/>
      <c r="OBZ126" s="690"/>
      <c r="OCA126" s="690"/>
      <c r="OCB126" s="690"/>
      <c r="OCC126" s="690"/>
      <c r="OCD126" s="690"/>
      <c r="OCE126" s="690"/>
      <c r="OCF126" s="688"/>
      <c r="OCG126" s="687"/>
      <c r="OCH126" s="690"/>
      <c r="OCI126" s="690"/>
      <c r="OCJ126" s="690"/>
      <c r="OCK126" s="690"/>
      <c r="OCL126" s="690"/>
      <c r="OCM126" s="690"/>
      <c r="OCN126" s="690"/>
      <c r="OCO126" s="688"/>
      <c r="OCP126" s="687"/>
      <c r="OCQ126" s="690"/>
      <c r="OCR126" s="690"/>
      <c r="OCS126" s="690"/>
      <c r="OCT126" s="690"/>
      <c r="OCU126" s="690"/>
      <c r="OCV126" s="690"/>
      <c r="OCW126" s="690"/>
      <c r="OCX126" s="688"/>
      <c r="OCY126" s="687"/>
      <c r="OCZ126" s="690"/>
      <c r="ODA126" s="690"/>
      <c r="ODB126" s="690"/>
      <c r="ODC126" s="690"/>
      <c r="ODD126" s="690"/>
      <c r="ODE126" s="690"/>
      <c r="ODF126" s="690"/>
      <c r="ODG126" s="688"/>
      <c r="ODH126" s="687"/>
      <c r="ODI126" s="690"/>
      <c r="ODJ126" s="690"/>
      <c r="ODK126" s="690"/>
      <c r="ODL126" s="690"/>
      <c r="ODM126" s="690"/>
      <c r="ODN126" s="690"/>
      <c r="ODO126" s="690"/>
      <c r="ODP126" s="688"/>
      <c r="ODQ126" s="687"/>
      <c r="ODR126" s="690"/>
      <c r="ODS126" s="690"/>
      <c r="ODT126" s="690"/>
      <c r="ODU126" s="690"/>
      <c r="ODV126" s="690"/>
      <c r="ODW126" s="690"/>
      <c r="ODX126" s="690"/>
      <c r="ODY126" s="688"/>
      <c r="ODZ126" s="687"/>
      <c r="OEA126" s="690"/>
      <c r="OEB126" s="690"/>
      <c r="OEC126" s="690"/>
      <c r="OED126" s="690"/>
      <c r="OEE126" s="690"/>
      <c r="OEF126" s="690"/>
      <c r="OEG126" s="690"/>
      <c r="OEH126" s="688"/>
      <c r="OEI126" s="687"/>
      <c r="OEJ126" s="690"/>
      <c r="OEK126" s="690"/>
      <c r="OEL126" s="690"/>
      <c r="OEM126" s="690"/>
      <c r="OEN126" s="690"/>
      <c r="OEO126" s="690"/>
      <c r="OEP126" s="690"/>
      <c r="OEQ126" s="688"/>
      <c r="OER126" s="687"/>
      <c r="OES126" s="690"/>
      <c r="OET126" s="690"/>
      <c r="OEU126" s="690"/>
      <c r="OEV126" s="690"/>
      <c r="OEW126" s="690"/>
      <c r="OEX126" s="690"/>
      <c r="OEY126" s="690"/>
      <c r="OEZ126" s="688"/>
      <c r="OFA126" s="687"/>
      <c r="OFB126" s="690"/>
      <c r="OFC126" s="690"/>
      <c r="OFD126" s="690"/>
      <c r="OFE126" s="690"/>
      <c r="OFF126" s="690"/>
      <c r="OFG126" s="690"/>
      <c r="OFH126" s="690"/>
      <c r="OFI126" s="688"/>
      <c r="OFJ126" s="687"/>
      <c r="OFK126" s="690"/>
      <c r="OFL126" s="690"/>
      <c r="OFM126" s="690"/>
      <c r="OFN126" s="690"/>
      <c r="OFO126" s="690"/>
      <c r="OFP126" s="690"/>
      <c r="OFQ126" s="690"/>
      <c r="OFR126" s="688"/>
      <c r="OFS126" s="687"/>
      <c r="OFT126" s="690"/>
      <c r="OFU126" s="690"/>
      <c r="OFV126" s="690"/>
      <c r="OFW126" s="690"/>
      <c r="OFX126" s="690"/>
      <c r="OFY126" s="690"/>
      <c r="OFZ126" s="690"/>
      <c r="OGA126" s="688"/>
      <c r="OGB126" s="687"/>
      <c r="OGC126" s="690"/>
      <c r="OGD126" s="690"/>
      <c r="OGE126" s="690"/>
      <c r="OGF126" s="690"/>
      <c r="OGG126" s="690"/>
      <c r="OGH126" s="690"/>
      <c r="OGI126" s="690"/>
      <c r="OGJ126" s="688"/>
      <c r="OGK126" s="687"/>
      <c r="OGL126" s="690"/>
      <c r="OGM126" s="690"/>
      <c r="OGN126" s="690"/>
      <c r="OGO126" s="690"/>
      <c r="OGP126" s="690"/>
      <c r="OGQ126" s="690"/>
      <c r="OGR126" s="690"/>
      <c r="OGS126" s="688"/>
      <c r="OGT126" s="687"/>
      <c r="OGU126" s="690"/>
      <c r="OGV126" s="690"/>
      <c r="OGW126" s="690"/>
      <c r="OGX126" s="690"/>
      <c r="OGY126" s="690"/>
      <c r="OGZ126" s="690"/>
      <c r="OHA126" s="690"/>
      <c r="OHB126" s="688"/>
      <c r="OHC126" s="687"/>
      <c r="OHD126" s="690"/>
      <c r="OHE126" s="690"/>
      <c r="OHF126" s="690"/>
      <c r="OHG126" s="690"/>
      <c r="OHH126" s="690"/>
      <c r="OHI126" s="690"/>
      <c r="OHJ126" s="690"/>
      <c r="OHK126" s="688"/>
      <c r="OHL126" s="687"/>
      <c r="OHM126" s="690"/>
      <c r="OHN126" s="690"/>
      <c r="OHO126" s="690"/>
      <c r="OHP126" s="690"/>
      <c r="OHQ126" s="690"/>
      <c r="OHR126" s="690"/>
      <c r="OHS126" s="690"/>
      <c r="OHT126" s="688"/>
      <c r="OHU126" s="687"/>
      <c r="OHV126" s="690"/>
      <c r="OHW126" s="690"/>
      <c r="OHX126" s="690"/>
      <c r="OHY126" s="690"/>
      <c r="OHZ126" s="690"/>
      <c r="OIA126" s="690"/>
      <c r="OIB126" s="690"/>
      <c r="OIC126" s="688"/>
      <c r="OID126" s="687"/>
      <c r="OIE126" s="690"/>
      <c r="OIF126" s="690"/>
      <c r="OIG126" s="690"/>
      <c r="OIH126" s="690"/>
      <c r="OII126" s="690"/>
      <c r="OIJ126" s="690"/>
      <c r="OIK126" s="690"/>
      <c r="OIL126" s="688"/>
      <c r="OIM126" s="687"/>
      <c r="OIN126" s="690"/>
      <c r="OIO126" s="690"/>
      <c r="OIP126" s="690"/>
      <c r="OIQ126" s="690"/>
      <c r="OIR126" s="690"/>
      <c r="OIS126" s="690"/>
      <c r="OIT126" s="690"/>
      <c r="OIU126" s="688"/>
      <c r="OIV126" s="687"/>
      <c r="OIW126" s="690"/>
      <c r="OIX126" s="690"/>
      <c r="OIY126" s="690"/>
      <c r="OIZ126" s="690"/>
      <c r="OJA126" s="690"/>
      <c r="OJB126" s="690"/>
      <c r="OJC126" s="690"/>
      <c r="OJD126" s="688"/>
      <c r="OJE126" s="687"/>
      <c r="OJF126" s="690"/>
      <c r="OJG126" s="690"/>
      <c r="OJH126" s="690"/>
      <c r="OJI126" s="690"/>
      <c r="OJJ126" s="690"/>
      <c r="OJK126" s="690"/>
      <c r="OJL126" s="690"/>
      <c r="OJM126" s="688"/>
      <c r="OJN126" s="687"/>
      <c r="OJO126" s="690"/>
      <c r="OJP126" s="690"/>
      <c r="OJQ126" s="690"/>
      <c r="OJR126" s="690"/>
      <c r="OJS126" s="690"/>
      <c r="OJT126" s="690"/>
      <c r="OJU126" s="690"/>
      <c r="OJV126" s="688"/>
      <c r="OJW126" s="687"/>
      <c r="OJX126" s="690"/>
      <c r="OJY126" s="690"/>
      <c r="OJZ126" s="690"/>
      <c r="OKA126" s="690"/>
      <c r="OKB126" s="690"/>
      <c r="OKC126" s="690"/>
      <c r="OKD126" s="690"/>
      <c r="OKE126" s="688"/>
      <c r="OKF126" s="687"/>
      <c r="OKG126" s="690"/>
      <c r="OKH126" s="690"/>
      <c r="OKI126" s="690"/>
      <c r="OKJ126" s="690"/>
      <c r="OKK126" s="690"/>
      <c r="OKL126" s="690"/>
      <c r="OKM126" s="690"/>
      <c r="OKN126" s="688"/>
      <c r="OKO126" s="687"/>
      <c r="OKP126" s="690"/>
      <c r="OKQ126" s="690"/>
      <c r="OKR126" s="690"/>
      <c r="OKS126" s="690"/>
      <c r="OKT126" s="690"/>
      <c r="OKU126" s="690"/>
      <c r="OKV126" s="690"/>
      <c r="OKW126" s="688"/>
      <c r="OKX126" s="687"/>
      <c r="OKY126" s="690"/>
      <c r="OKZ126" s="690"/>
      <c r="OLA126" s="690"/>
      <c r="OLB126" s="690"/>
      <c r="OLC126" s="690"/>
      <c r="OLD126" s="690"/>
      <c r="OLE126" s="690"/>
      <c r="OLF126" s="688"/>
      <c r="OLG126" s="687"/>
      <c r="OLH126" s="690"/>
      <c r="OLI126" s="690"/>
      <c r="OLJ126" s="690"/>
      <c r="OLK126" s="690"/>
      <c r="OLL126" s="690"/>
      <c r="OLM126" s="690"/>
      <c r="OLN126" s="690"/>
      <c r="OLO126" s="688"/>
      <c r="OLP126" s="687"/>
      <c r="OLQ126" s="690"/>
      <c r="OLR126" s="690"/>
      <c r="OLS126" s="690"/>
      <c r="OLT126" s="690"/>
      <c r="OLU126" s="690"/>
      <c r="OLV126" s="690"/>
      <c r="OLW126" s="690"/>
      <c r="OLX126" s="688"/>
      <c r="OLY126" s="687"/>
      <c r="OLZ126" s="690"/>
      <c r="OMA126" s="690"/>
      <c r="OMB126" s="690"/>
      <c r="OMC126" s="690"/>
      <c r="OMD126" s="690"/>
      <c r="OME126" s="690"/>
      <c r="OMF126" s="690"/>
      <c r="OMG126" s="688"/>
      <c r="OMH126" s="687"/>
      <c r="OMI126" s="690"/>
      <c r="OMJ126" s="690"/>
      <c r="OMK126" s="690"/>
      <c r="OML126" s="690"/>
      <c r="OMM126" s="690"/>
      <c r="OMN126" s="690"/>
      <c r="OMO126" s="690"/>
      <c r="OMP126" s="688"/>
      <c r="OMQ126" s="687"/>
      <c r="OMR126" s="690"/>
      <c r="OMS126" s="690"/>
      <c r="OMT126" s="690"/>
      <c r="OMU126" s="690"/>
      <c r="OMV126" s="690"/>
      <c r="OMW126" s="690"/>
      <c r="OMX126" s="690"/>
      <c r="OMY126" s="688"/>
      <c r="OMZ126" s="687"/>
      <c r="ONA126" s="690"/>
      <c r="ONB126" s="690"/>
      <c r="ONC126" s="690"/>
      <c r="OND126" s="690"/>
      <c r="ONE126" s="690"/>
      <c r="ONF126" s="690"/>
      <c r="ONG126" s="690"/>
      <c r="ONH126" s="688"/>
      <c r="ONI126" s="687"/>
      <c r="ONJ126" s="690"/>
      <c r="ONK126" s="690"/>
      <c r="ONL126" s="690"/>
      <c r="ONM126" s="690"/>
      <c r="ONN126" s="690"/>
      <c r="ONO126" s="690"/>
      <c r="ONP126" s="690"/>
      <c r="ONQ126" s="688"/>
      <c r="ONR126" s="687"/>
      <c r="ONS126" s="690"/>
      <c r="ONT126" s="690"/>
      <c r="ONU126" s="690"/>
      <c r="ONV126" s="690"/>
      <c r="ONW126" s="690"/>
      <c r="ONX126" s="690"/>
      <c r="ONY126" s="690"/>
      <c r="ONZ126" s="688"/>
      <c r="OOA126" s="687"/>
      <c r="OOB126" s="690"/>
      <c r="OOC126" s="690"/>
      <c r="OOD126" s="690"/>
      <c r="OOE126" s="690"/>
      <c r="OOF126" s="690"/>
      <c r="OOG126" s="690"/>
      <c r="OOH126" s="690"/>
      <c r="OOI126" s="688"/>
      <c r="OOJ126" s="687"/>
      <c r="OOK126" s="690"/>
      <c r="OOL126" s="690"/>
      <c r="OOM126" s="690"/>
      <c r="OON126" s="690"/>
      <c r="OOO126" s="690"/>
      <c r="OOP126" s="690"/>
      <c r="OOQ126" s="690"/>
      <c r="OOR126" s="688"/>
      <c r="OOS126" s="687"/>
      <c r="OOT126" s="690"/>
      <c r="OOU126" s="690"/>
      <c r="OOV126" s="690"/>
      <c r="OOW126" s="690"/>
      <c r="OOX126" s="690"/>
      <c r="OOY126" s="690"/>
      <c r="OOZ126" s="690"/>
      <c r="OPA126" s="688"/>
      <c r="OPB126" s="687"/>
      <c r="OPC126" s="690"/>
      <c r="OPD126" s="690"/>
      <c r="OPE126" s="690"/>
      <c r="OPF126" s="690"/>
      <c r="OPG126" s="690"/>
      <c r="OPH126" s="690"/>
      <c r="OPI126" s="690"/>
      <c r="OPJ126" s="688"/>
      <c r="OPK126" s="687"/>
      <c r="OPL126" s="690"/>
      <c r="OPM126" s="690"/>
      <c r="OPN126" s="690"/>
      <c r="OPO126" s="690"/>
      <c r="OPP126" s="690"/>
      <c r="OPQ126" s="690"/>
      <c r="OPR126" s="690"/>
      <c r="OPS126" s="688"/>
      <c r="OPT126" s="687"/>
      <c r="OPU126" s="690"/>
      <c r="OPV126" s="690"/>
      <c r="OPW126" s="690"/>
      <c r="OPX126" s="690"/>
      <c r="OPY126" s="690"/>
      <c r="OPZ126" s="690"/>
      <c r="OQA126" s="690"/>
      <c r="OQB126" s="688"/>
      <c r="OQC126" s="687"/>
      <c r="OQD126" s="690"/>
      <c r="OQE126" s="690"/>
      <c r="OQF126" s="690"/>
      <c r="OQG126" s="690"/>
      <c r="OQH126" s="690"/>
      <c r="OQI126" s="690"/>
      <c r="OQJ126" s="690"/>
      <c r="OQK126" s="688"/>
      <c r="OQL126" s="687"/>
      <c r="OQM126" s="690"/>
      <c r="OQN126" s="690"/>
      <c r="OQO126" s="690"/>
      <c r="OQP126" s="690"/>
      <c r="OQQ126" s="690"/>
      <c r="OQR126" s="690"/>
      <c r="OQS126" s="690"/>
      <c r="OQT126" s="688"/>
      <c r="OQU126" s="687"/>
      <c r="OQV126" s="690"/>
      <c r="OQW126" s="690"/>
      <c r="OQX126" s="690"/>
      <c r="OQY126" s="690"/>
      <c r="OQZ126" s="690"/>
      <c r="ORA126" s="690"/>
      <c r="ORB126" s="690"/>
      <c r="ORC126" s="688"/>
      <c r="ORD126" s="687"/>
      <c r="ORE126" s="690"/>
      <c r="ORF126" s="690"/>
      <c r="ORG126" s="690"/>
      <c r="ORH126" s="690"/>
      <c r="ORI126" s="690"/>
      <c r="ORJ126" s="690"/>
      <c r="ORK126" s="690"/>
      <c r="ORL126" s="688"/>
      <c r="ORM126" s="687"/>
      <c r="ORN126" s="690"/>
      <c r="ORO126" s="690"/>
      <c r="ORP126" s="690"/>
      <c r="ORQ126" s="690"/>
      <c r="ORR126" s="690"/>
      <c r="ORS126" s="690"/>
      <c r="ORT126" s="690"/>
      <c r="ORU126" s="688"/>
      <c r="ORV126" s="687"/>
      <c r="ORW126" s="690"/>
      <c r="ORX126" s="690"/>
      <c r="ORY126" s="690"/>
      <c r="ORZ126" s="690"/>
      <c r="OSA126" s="690"/>
      <c r="OSB126" s="690"/>
      <c r="OSC126" s="690"/>
      <c r="OSD126" s="688"/>
      <c r="OSE126" s="687"/>
      <c r="OSF126" s="690"/>
      <c r="OSG126" s="690"/>
      <c r="OSH126" s="690"/>
      <c r="OSI126" s="690"/>
      <c r="OSJ126" s="690"/>
      <c r="OSK126" s="690"/>
      <c r="OSL126" s="690"/>
      <c r="OSM126" s="688"/>
      <c r="OSN126" s="687"/>
      <c r="OSO126" s="690"/>
      <c r="OSP126" s="690"/>
      <c r="OSQ126" s="690"/>
      <c r="OSR126" s="690"/>
      <c r="OSS126" s="690"/>
      <c r="OST126" s="690"/>
      <c r="OSU126" s="690"/>
      <c r="OSV126" s="688"/>
      <c r="OSW126" s="687"/>
      <c r="OSX126" s="690"/>
      <c r="OSY126" s="690"/>
      <c r="OSZ126" s="690"/>
      <c r="OTA126" s="690"/>
      <c r="OTB126" s="690"/>
      <c r="OTC126" s="690"/>
      <c r="OTD126" s="690"/>
      <c r="OTE126" s="688"/>
      <c r="OTF126" s="687"/>
      <c r="OTG126" s="690"/>
      <c r="OTH126" s="690"/>
      <c r="OTI126" s="690"/>
      <c r="OTJ126" s="690"/>
      <c r="OTK126" s="690"/>
      <c r="OTL126" s="690"/>
      <c r="OTM126" s="690"/>
      <c r="OTN126" s="688"/>
      <c r="OTO126" s="687"/>
      <c r="OTP126" s="690"/>
      <c r="OTQ126" s="690"/>
      <c r="OTR126" s="690"/>
      <c r="OTS126" s="690"/>
      <c r="OTT126" s="690"/>
      <c r="OTU126" s="690"/>
      <c r="OTV126" s="690"/>
      <c r="OTW126" s="688"/>
      <c r="OTX126" s="687"/>
      <c r="OTY126" s="690"/>
      <c r="OTZ126" s="690"/>
      <c r="OUA126" s="690"/>
      <c r="OUB126" s="690"/>
      <c r="OUC126" s="690"/>
      <c r="OUD126" s="690"/>
      <c r="OUE126" s="690"/>
      <c r="OUF126" s="688"/>
      <c r="OUG126" s="687"/>
      <c r="OUH126" s="690"/>
      <c r="OUI126" s="690"/>
      <c r="OUJ126" s="690"/>
      <c r="OUK126" s="690"/>
      <c r="OUL126" s="690"/>
      <c r="OUM126" s="690"/>
      <c r="OUN126" s="690"/>
      <c r="OUO126" s="688"/>
      <c r="OUP126" s="687"/>
      <c r="OUQ126" s="690"/>
      <c r="OUR126" s="690"/>
      <c r="OUS126" s="690"/>
      <c r="OUT126" s="690"/>
      <c r="OUU126" s="690"/>
      <c r="OUV126" s="690"/>
      <c r="OUW126" s="690"/>
      <c r="OUX126" s="688"/>
      <c r="OUY126" s="687"/>
      <c r="OUZ126" s="690"/>
      <c r="OVA126" s="690"/>
      <c r="OVB126" s="690"/>
      <c r="OVC126" s="690"/>
      <c r="OVD126" s="690"/>
      <c r="OVE126" s="690"/>
      <c r="OVF126" s="690"/>
      <c r="OVG126" s="688"/>
      <c r="OVH126" s="687"/>
      <c r="OVI126" s="690"/>
      <c r="OVJ126" s="690"/>
      <c r="OVK126" s="690"/>
      <c r="OVL126" s="690"/>
      <c r="OVM126" s="690"/>
      <c r="OVN126" s="690"/>
      <c r="OVO126" s="690"/>
      <c r="OVP126" s="688"/>
      <c r="OVQ126" s="687"/>
      <c r="OVR126" s="690"/>
      <c r="OVS126" s="690"/>
      <c r="OVT126" s="690"/>
      <c r="OVU126" s="690"/>
      <c r="OVV126" s="690"/>
      <c r="OVW126" s="690"/>
      <c r="OVX126" s="690"/>
      <c r="OVY126" s="688"/>
      <c r="OVZ126" s="687"/>
      <c r="OWA126" s="690"/>
      <c r="OWB126" s="690"/>
      <c r="OWC126" s="690"/>
      <c r="OWD126" s="690"/>
      <c r="OWE126" s="690"/>
      <c r="OWF126" s="690"/>
      <c r="OWG126" s="690"/>
      <c r="OWH126" s="688"/>
      <c r="OWI126" s="687"/>
      <c r="OWJ126" s="690"/>
      <c r="OWK126" s="690"/>
      <c r="OWL126" s="690"/>
      <c r="OWM126" s="690"/>
      <c r="OWN126" s="690"/>
      <c r="OWO126" s="690"/>
      <c r="OWP126" s="690"/>
      <c r="OWQ126" s="688"/>
      <c r="OWR126" s="687"/>
      <c r="OWS126" s="690"/>
      <c r="OWT126" s="690"/>
      <c r="OWU126" s="690"/>
      <c r="OWV126" s="690"/>
      <c r="OWW126" s="690"/>
      <c r="OWX126" s="690"/>
      <c r="OWY126" s="690"/>
      <c r="OWZ126" s="688"/>
      <c r="OXA126" s="687"/>
      <c r="OXB126" s="690"/>
      <c r="OXC126" s="690"/>
      <c r="OXD126" s="690"/>
      <c r="OXE126" s="690"/>
      <c r="OXF126" s="690"/>
      <c r="OXG126" s="690"/>
      <c r="OXH126" s="690"/>
      <c r="OXI126" s="688"/>
      <c r="OXJ126" s="687"/>
      <c r="OXK126" s="690"/>
      <c r="OXL126" s="690"/>
      <c r="OXM126" s="690"/>
      <c r="OXN126" s="690"/>
      <c r="OXO126" s="690"/>
      <c r="OXP126" s="690"/>
      <c r="OXQ126" s="690"/>
      <c r="OXR126" s="688"/>
      <c r="OXS126" s="687"/>
      <c r="OXT126" s="690"/>
      <c r="OXU126" s="690"/>
      <c r="OXV126" s="690"/>
      <c r="OXW126" s="690"/>
      <c r="OXX126" s="690"/>
      <c r="OXY126" s="690"/>
      <c r="OXZ126" s="690"/>
      <c r="OYA126" s="688"/>
      <c r="OYB126" s="687"/>
      <c r="OYC126" s="690"/>
      <c r="OYD126" s="690"/>
      <c r="OYE126" s="690"/>
      <c r="OYF126" s="690"/>
      <c r="OYG126" s="690"/>
      <c r="OYH126" s="690"/>
      <c r="OYI126" s="690"/>
      <c r="OYJ126" s="688"/>
      <c r="OYK126" s="687"/>
      <c r="OYL126" s="690"/>
      <c r="OYM126" s="690"/>
      <c r="OYN126" s="690"/>
      <c r="OYO126" s="690"/>
      <c r="OYP126" s="690"/>
      <c r="OYQ126" s="690"/>
      <c r="OYR126" s="690"/>
      <c r="OYS126" s="688"/>
      <c r="OYT126" s="687"/>
      <c r="OYU126" s="690"/>
      <c r="OYV126" s="690"/>
      <c r="OYW126" s="690"/>
      <c r="OYX126" s="690"/>
      <c r="OYY126" s="690"/>
      <c r="OYZ126" s="690"/>
      <c r="OZA126" s="690"/>
      <c r="OZB126" s="688"/>
      <c r="OZC126" s="687"/>
      <c r="OZD126" s="690"/>
      <c r="OZE126" s="690"/>
      <c r="OZF126" s="690"/>
      <c r="OZG126" s="690"/>
      <c r="OZH126" s="690"/>
      <c r="OZI126" s="690"/>
      <c r="OZJ126" s="690"/>
      <c r="OZK126" s="688"/>
      <c r="OZL126" s="687"/>
      <c r="OZM126" s="690"/>
      <c r="OZN126" s="690"/>
      <c r="OZO126" s="690"/>
      <c r="OZP126" s="690"/>
      <c r="OZQ126" s="690"/>
      <c r="OZR126" s="690"/>
      <c r="OZS126" s="690"/>
      <c r="OZT126" s="688"/>
      <c r="OZU126" s="687"/>
      <c r="OZV126" s="690"/>
      <c r="OZW126" s="690"/>
      <c r="OZX126" s="690"/>
      <c r="OZY126" s="690"/>
      <c r="OZZ126" s="690"/>
      <c r="PAA126" s="690"/>
      <c r="PAB126" s="690"/>
      <c r="PAC126" s="688"/>
      <c r="PAD126" s="687"/>
      <c r="PAE126" s="690"/>
      <c r="PAF126" s="690"/>
      <c r="PAG126" s="690"/>
      <c r="PAH126" s="690"/>
      <c r="PAI126" s="690"/>
      <c r="PAJ126" s="690"/>
      <c r="PAK126" s="690"/>
      <c r="PAL126" s="688"/>
      <c r="PAM126" s="687"/>
      <c r="PAN126" s="690"/>
      <c r="PAO126" s="690"/>
      <c r="PAP126" s="690"/>
      <c r="PAQ126" s="690"/>
      <c r="PAR126" s="690"/>
      <c r="PAS126" s="690"/>
      <c r="PAT126" s="690"/>
      <c r="PAU126" s="688"/>
      <c r="PAV126" s="687"/>
      <c r="PAW126" s="690"/>
      <c r="PAX126" s="690"/>
      <c r="PAY126" s="690"/>
      <c r="PAZ126" s="690"/>
      <c r="PBA126" s="690"/>
      <c r="PBB126" s="690"/>
      <c r="PBC126" s="690"/>
      <c r="PBD126" s="688"/>
      <c r="PBE126" s="687"/>
      <c r="PBF126" s="690"/>
      <c r="PBG126" s="690"/>
      <c r="PBH126" s="690"/>
      <c r="PBI126" s="690"/>
      <c r="PBJ126" s="690"/>
      <c r="PBK126" s="690"/>
      <c r="PBL126" s="690"/>
      <c r="PBM126" s="688"/>
      <c r="PBN126" s="687"/>
      <c r="PBO126" s="690"/>
      <c r="PBP126" s="690"/>
      <c r="PBQ126" s="690"/>
      <c r="PBR126" s="690"/>
      <c r="PBS126" s="690"/>
      <c r="PBT126" s="690"/>
      <c r="PBU126" s="690"/>
      <c r="PBV126" s="688"/>
      <c r="PBW126" s="687"/>
      <c r="PBX126" s="690"/>
      <c r="PBY126" s="690"/>
      <c r="PBZ126" s="690"/>
      <c r="PCA126" s="690"/>
      <c r="PCB126" s="690"/>
      <c r="PCC126" s="690"/>
      <c r="PCD126" s="690"/>
      <c r="PCE126" s="688"/>
      <c r="PCF126" s="687"/>
      <c r="PCG126" s="690"/>
      <c r="PCH126" s="690"/>
      <c r="PCI126" s="690"/>
      <c r="PCJ126" s="690"/>
      <c r="PCK126" s="690"/>
      <c r="PCL126" s="690"/>
      <c r="PCM126" s="690"/>
      <c r="PCN126" s="688"/>
      <c r="PCO126" s="687"/>
      <c r="PCP126" s="690"/>
      <c r="PCQ126" s="690"/>
      <c r="PCR126" s="690"/>
      <c r="PCS126" s="690"/>
      <c r="PCT126" s="690"/>
      <c r="PCU126" s="690"/>
      <c r="PCV126" s="690"/>
      <c r="PCW126" s="688"/>
      <c r="PCX126" s="687"/>
      <c r="PCY126" s="690"/>
      <c r="PCZ126" s="690"/>
      <c r="PDA126" s="690"/>
      <c r="PDB126" s="690"/>
      <c r="PDC126" s="690"/>
      <c r="PDD126" s="690"/>
      <c r="PDE126" s="690"/>
      <c r="PDF126" s="688"/>
      <c r="PDG126" s="687"/>
      <c r="PDH126" s="690"/>
      <c r="PDI126" s="690"/>
      <c r="PDJ126" s="690"/>
      <c r="PDK126" s="690"/>
      <c r="PDL126" s="690"/>
      <c r="PDM126" s="690"/>
      <c r="PDN126" s="690"/>
      <c r="PDO126" s="688"/>
      <c r="PDP126" s="687"/>
      <c r="PDQ126" s="690"/>
      <c r="PDR126" s="690"/>
      <c r="PDS126" s="690"/>
      <c r="PDT126" s="690"/>
      <c r="PDU126" s="690"/>
      <c r="PDV126" s="690"/>
      <c r="PDW126" s="690"/>
      <c r="PDX126" s="688"/>
      <c r="PDY126" s="687"/>
      <c r="PDZ126" s="690"/>
      <c r="PEA126" s="690"/>
      <c r="PEB126" s="690"/>
      <c r="PEC126" s="690"/>
      <c r="PED126" s="690"/>
      <c r="PEE126" s="690"/>
      <c r="PEF126" s="690"/>
      <c r="PEG126" s="688"/>
      <c r="PEH126" s="687"/>
      <c r="PEI126" s="690"/>
      <c r="PEJ126" s="690"/>
      <c r="PEK126" s="690"/>
      <c r="PEL126" s="690"/>
      <c r="PEM126" s="690"/>
      <c r="PEN126" s="690"/>
      <c r="PEO126" s="690"/>
      <c r="PEP126" s="688"/>
      <c r="PEQ126" s="687"/>
      <c r="PER126" s="690"/>
      <c r="PES126" s="690"/>
      <c r="PET126" s="690"/>
      <c r="PEU126" s="690"/>
      <c r="PEV126" s="690"/>
      <c r="PEW126" s="690"/>
      <c r="PEX126" s="690"/>
      <c r="PEY126" s="688"/>
      <c r="PEZ126" s="687"/>
      <c r="PFA126" s="690"/>
      <c r="PFB126" s="690"/>
      <c r="PFC126" s="690"/>
      <c r="PFD126" s="690"/>
      <c r="PFE126" s="690"/>
      <c r="PFF126" s="690"/>
      <c r="PFG126" s="690"/>
      <c r="PFH126" s="688"/>
      <c r="PFI126" s="687"/>
      <c r="PFJ126" s="690"/>
      <c r="PFK126" s="690"/>
      <c r="PFL126" s="690"/>
      <c r="PFM126" s="690"/>
      <c r="PFN126" s="690"/>
      <c r="PFO126" s="690"/>
      <c r="PFP126" s="690"/>
      <c r="PFQ126" s="688"/>
      <c r="PFR126" s="687"/>
      <c r="PFS126" s="690"/>
      <c r="PFT126" s="690"/>
      <c r="PFU126" s="690"/>
      <c r="PFV126" s="690"/>
      <c r="PFW126" s="690"/>
      <c r="PFX126" s="690"/>
      <c r="PFY126" s="690"/>
      <c r="PFZ126" s="688"/>
      <c r="PGA126" s="687"/>
      <c r="PGB126" s="690"/>
      <c r="PGC126" s="690"/>
      <c r="PGD126" s="690"/>
      <c r="PGE126" s="690"/>
      <c r="PGF126" s="690"/>
      <c r="PGG126" s="690"/>
      <c r="PGH126" s="690"/>
      <c r="PGI126" s="688"/>
      <c r="PGJ126" s="687"/>
      <c r="PGK126" s="690"/>
      <c r="PGL126" s="690"/>
      <c r="PGM126" s="690"/>
      <c r="PGN126" s="690"/>
      <c r="PGO126" s="690"/>
      <c r="PGP126" s="690"/>
      <c r="PGQ126" s="690"/>
      <c r="PGR126" s="688"/>
      <c r="PGS126" s="687"/>
      <c r="PGT126" s="690"/>
      <c r="PGU126" s="690"/>
      <c r="PGV126" s="690"/>
      <c r="PGW126" s="690"/>
      <c r="PGX126" s="690"/>
      <c r="PGY126" s="690"/>
      <c r="PGZ126" s="690"/>
      <c r="PHA126" s="688"/>
      <c r="PHB126" s="687"/>
      <c r="PHC126" s="690"/>
      <c r="PHD126" s="690"/>
      <c r="PHE126" s="690"/>
      <c r="PHF126" s="690"/>
      <c r="PHG126" s="690"/>
      <c r="PHH126" s="690"/>
      <c r="PHI126" s="690"/>
      <c r="PHJ126" s="688"/>
      <c r="PHK126" s="687"/>
      <c r="PHL126" s="690"/>
      <c r="PHM126" s="690"/>
      <c r="PHN126" s="690"/>
      <c r="PHO126" s="690"/>
      <c r="PHP126" s="690"/>
      <c r="PHQ126" s="690"/>
      <c r="PHR126" s="690"/>
      <c r="PHS126" s="688"/>
      <c r="PHT126" s="687"/>
      <c r="PHU126" s="690"/>
      <c r="PHV126" s="690"/>
      <c r="PHW126" s="690"/>
      <c r="PHX126" s="690"/>
      <c r="PHY126" s="690"/>
      <c r="PHZ126" s="690"/>
      <c r="PIA126" s="690"/>
      <c r="PIB126" s="688"/>
      <c r="PIC126" s="687"/>
      <c r="PID126" s="690"/>
      <c r="PIE126" s="690"/>
      <c r="PIF126" s="690"/>
      <c r="PIG126" s="690"/>
      <c r="PIH126" s="690"/>
      <c r="PII126" s="690"/>
      <c r="PIJ126" s="690"/>
      <c r="PIK126" s="688"/>
      <c r="PIL126" s="687"/>
      <c r="PIM126" s="690"/>
      <c r="PIN126" s="690"/>
      <c r="PIO126" s="690"/>
      <c r="PIP126" s="690"/>
      <c r="PIQ126" s="690"/>
      <c r="PIR126" s="690"/>
      <c r="PIS126" s="690"/>
      <c r="PIT126" s="688"/>
      <c r="PIU126" s="687"/>
      <c r="PIV126" s="690"/>
      <c r="PIW126" s="690"/>
      <c r="PIX126" s="690"/>
      <c r="PIY126" s="690"/>
      <c r="PIZ126" s="690"/>
      <c r="PJA126" s="690"/>
      <c r="PJB126" s="690"/>
      <c r="PJC126" s="688"/>
      <c r="PJD126" s="687"/>
      <c r="PJE126" s="690"/>
      <c r="PJF126" s="690"/>
      <c r="PJG126" s="690"/>
      <c r="PJH126" s="690"/>
      <c r="PJI126" s="690"/>
      <c r="PJJ126" s="690"/>
      <c r="PJK126" s="690"/>
      <c r="PJL126" s="688"/>
      <c r="PJM126" s="687"/>
      <c r="PJN126" s="690"/>
      <c r="PJO126" s="690"/>
      <c r="PJP126" s="690"/>
      <c r="PJQ126" s="690"/>
      <c r="PJR126" s="690"/>
      <c r="PJS126" s="690"/>
      <c r="PJT126" s="690"/>
      <c r="PJU126" s="688"/>
      <c r="PJV126" s="687"/>
      <c r="PJW126" s="690"/>
      <c r="PJX126" s="690"/>
      <c r="PJY126" s="690"/>
      <c r="PJZ126" s="690"/>
      <c r="PKA126" s="690"/>
      <c r="PKB126" s="690"/>
      <c r="PKC126" s="690"/>
      <c r="PKD126" s="688"/>
      <c r="PKE126" s="687"/>
      <c r="PKF126" s="690"/>
      <c r="PKG126" s="690"/>
      <c r="PKH126" s="690"/>
      <c r="PKI126" s="690"/>
      <c r="PKJ126" s="690"/>
      <c r="PKK126" s="690"/>
      <c r="PKL126" s="690"/>
      <c r="PKM126" s="688"/>
      <c r="PKN126" s="687"/>
      <c r="PKO126" s="690"/>
      <c r="PKP126" s="690"/>
      <c r="PKQ126" s="690"/>
      <c r="PKR126" s="690"/>
      <c r="PKS126" s="690"/>
      <c r="PKT126" s="690"/>
      <c r="PKU126" s="690"/>
      <c r="PKV126" s="688"/>
      <c r="PKW126" s="687"/>
      <c r="PKX126" s="690"/>
      <c r="PKY126" s="690"/>
      <c r="PKZ126" s="690"/>
      <c r="PLA126" s="690"/>
      <c r="PLB126" s="690"/>
      <c r="PLC126" s="690"/>
      <c r="PLD126" s="690"/>
      <c r="PLE126" s="688"/>
      <c r="PLF126" s="687"/>
      <c r="PLG126" s="690"/>
      <c r="PLH126" s="690"/>
      <c r="PLI126" s="690"/>
      <c r="PLJ126" s="690"/>
      <c r="PLK126" s="690"/>
      <c r="PLL126" s="690"/>
      <c r="PLM126" s="690"/>
      <c r="PLN126" s="688"/>
      <c r="PLO126" s="687"/>
      <c r="PLP126" s="690"/>
      <c r="PLQ126" s="690"/>
      <c r="PLR126" s="690"/>
      <c r="PLS126" s="690"/>
      <c r="PLT126" s="690"/>
      <c r="PLU126" s="690"/>
      <c r="PLV126" s="690"/>
      <c r="PLW126" s="688"/>
      <c r="PLX126" s="687"/>
      <c r="PLY126" s="690"/>
      <c r="PLZ126" s="690"/>
      <c r="PMA126" s="690"/>
      <c r="PMB126" s="690"/>
      <c r="PMC126" s="690"/>
      <c r="PMD126" s="690"/>
      <c r="PME126" s="690"/>
      <c r="PMF126" s="688"/>
      <c r="PMG126" s="687"/>
      <c r="PMH126" s="690"/>
      <c r="PMI126" s="690"/>
      <c r="PMJ126" s="690"/>
      <c r="PMK126" s="690"/>
      <c r="PML126" s="690"/>
      <c r="PMM126" s="690"/>
      <c r="PMN126" s="690"/>
      <c r="PMO126" s="688"/>
      <c r="PMP126" s="687"/>
      <c r="PMQ126" s="690"/>
      <c r="PMR126" s="690"/>
      <c r="PMS126" s="690"/>
      <c r="PMT126" s="690"/>
      <c r="PMU126" s="690"/>
      <c r="PMV126" s="690"/>
      <c r="PMW126" s="690"/>
      <c r="PMX126" s="688"/>
      <c r="PMY126" s="687"/>
      <c r="PMZ126" s="690"/>
      <c r="PNA126" s="690"/>
      <c r="PNB126" s="690"/>
      <c r="PNC126" s="690"/>
      <c r="PND126" s="690"/>
      <c r="PNE126" s="690"/>
      <c r="PNF126" s="690"/>
      <c r="PNG126" s="688"/>
      <c r="PNH126" s="687"/>
      <c r="PNI126" s="690"/>
      <c r="PNJ126" s="690"/>
      <c r="PNK126" s="690"/>
      <c r="PNL126" s="690"/>
      <c r="PNM126" s="690"/>
      <c r="PNN126" s="690"/>
      <c r="PNO126" s="690"/>
      <c r="PNP126" s="688"/>
      <c r="PNQ126" s="687"/>
      <c r="PNR126" s="690"/>
      <c r="PNS126" s="690"/>
      <c r="PNT126" s="690"/>
      <c r="PNU126" s="690"/>
      <c r="PNV126" s="690"/>
      <c r="PNW126" s="690"/>
      <c r="PNX126" s="690"/>
      <c r="PNY126" s="688"/>
      <c r="PNZ126" s="687"/>
      <c r="POA126" s="690"/>
      <c r="POB126" s="690"/>
      <c r="POC126" s="690"/>
      <c r="POD126" s="690"/>
      <c r="POE126" s="690"/>
      <c r="POF126" s="690"/>
      <c r="POG126" s="690"/>
      <c r="POH126" s="688"/>
      <c r="POI126" s="687"/>
      <c r="POJ126" s="690"/>
      <c r="POK126" s="690"/>
      <c r="POL126" s="690"/>
      <c r="POM126" s="690"/>
      <c r="PON126" s="690"/>
      <c r="POO126" s="690"/>
      <c r="POP126" s="690"/>
      <c r="POQ126" s="688"/>
      <c r="POR126" s="687"/>
      <c r="POS126" s="690"/>
      <c r="POT126" s="690"/>
      <c r="POU126" s="690"/>
      <c r="POV126" s="690"/>
      <c r="POW126" s="690"/>
      <c r="POX126" s="690"/>
      <c r="POY126" s="690"/>
      <c r="POZ126" s="688"/>
      <c r="PPA126" s="687"/>
      <c r="PPB126" s="690"/>
      <c r="PPC126" s="690"/>
      <c r="PPD126" s="690"/>
      <c r="PPE126" s="690"/>
      <c r="PPF126" s="690"/>
      <c r="PPG126" s="690"/>
      <c r="PPH126" s="690"/>
      <c r="PPI126" s="688"/>
      <c r="PPJ126" s="687"/>
      <c r="PPK126" s="690"/>
      <c r="PPL126" s="690"/>
      <c r="PPM126" s="690"/>
      <c r="PPN126" s="690"/>
      <c r="PPO126" s="690"/>
      <c r="PPP126" s="690"/>
      <c r="PPQ126" s="690"/>
      <c r="PPR126" s="688"/>
      <c r="PPS126" s="687"/>
      <c r="PPT126" s="690"/>
      <c r="PPU126" s="690"/>
      <c r="PPV126" s="690"/>
      <c r="PPW126" s="690"/>
      <c r="PPX126" s="690"/>
      <c r="PPY126" s="690"/>
      <c r="PPZ126" s="690"/>
      <c r="PQA126" s="688"/>
      <c r="PQB126" s="687"/>
      <c r="PQC126" s="690"/>
      <c r="PQD126" s="690"/>
      <c r="PQE126" s="690"/>
      <c r="PQF126" s="690"/>
      <c r="PQG126" s="690"/>
      <c r="PQH126" s="690"/>
      <c r="PQI126" s="690"/>
      <c r="PQJ126" s="688"/>
      <c r="PQK126" s="687"/>
      <c r="PQL126" s="690"/>
      <c r="PQM126" s="690"/>
      <c r="PQN126" s="690"/>
      <c r="PQO126" s="690"/>
      <c r="PQP126" s="690"/>
      <c r="PQQ126" s="690"/>
      <c r="PQR126" s="690"/>
      <c r="PQS126" s="688"/>
      <c r="PQT126" s="687"/>
      <c r="PQU126" s="690"/>
      <c r="PQV126" s="690"/>
      <c r="PQW126" s="690"/>
      <c r="PQX126" s="690"/>
      <c r="PQY126" s="690"/>
      <c r="PQZ126" s="690"/>
      <c r="PRA126" s="690"/>
      <c r="PRB126" s="688"/>
      <c r="PRC126" s="687"/>
      <c r="PRD126" s="690"/>
      <c r="PRE126" s="690"/>
      <c r="PRF126" s="690"/>
      <c r="PRG126" s="690"/>
      <c r="PRH126" s="690"/>
      <c r="PRI126" s="690"/>
      <c r="PRJ126" s="690"/>
      <c r="PRK126" s="688"/>
      <c r="PRL126" s="687"/>
      <c r="PRM126" s="690"/>
      <c r="PRN126" s="690"/>
      <c r="PRO126" s="690"/>
      <c r="PRP126" s="690"/>
      <c r="PRQ126" s="690"/>
      <c r="PRR126" s="690"/>
      <c r="PRS126" s="690"/>
      <c r="PRT126" s="688"/>
      <c r="PRU126" s="687"/>
      <c r="PRV126" s="690"/>
      <c r="PRW126" s="690"/>
      <c r="PRX126" s="690"/>
      <c r="PRY126" s="690"/>
      <c r="PRZ126" s="690"/>
      <c r="PSA126" s="690"/>
      <c r="PSB126" s="690"/>
      <c r="PSC126" s="688"/>
      <c r="PSD126" s="687"/>
      <c r="PSE126" s="690"/>
      <c r="PSF126" s="690"/>
      <c r="PSG126" s="690"/>
      <c r="PSH126" s="690"/>
      <c r="PSI126" s="690"/>
      <c r="PSJ126" s="690"/>
      <c r="PSK126" s="690"/>
      <c r="PSL126" s="688"/>
      <c r="PSM126" s="687"/>
      <c r="PSN126" s="690"/>
      <c r="PSO126" s="690"/>
      <c r="PSP126" s="690"/>
      <c r="PSQ126" s="690"/>
      <c r="PSR126" s="690"/>
      <c r="PSS126" s="690"/>
      <c r="PST126" s="690"/>
      <c r="PSU126" s="688"/>
      <c r="PSV126" s="687"/>
      <c r="PSW126" s="690"/>
      <c r="PSX126" s="690"/>
      <c r="PSY126" s="690"/>
      <c r="PSZ126" s="690"/>
      <c r="PTA126" s="690"/>
      <c r="PTB126" s="690"/>
      <c r="PTC126" s="690"/>
      <c r="PTD126" s="688"/>
      <c r="PTE126" s="687"/>
      <c r="PTF126" s="690"/>
      <c r="PTG126" s="690"/>
      <c r="PTH126" s="690"/>
      <c r="PTI126" s="690"/>
      <c r="PTJ126" s="690"/>
      <c r="PTK126" s="690"/>
      <c r="PTL126" s="690"/>
      <c r="PTM126" s="688"/>
      <c r="PTN126" s="687"/>
      <c r="PTO126" s="690"/>
      <c r="PTP126" s="690"/>
      <c r="PTQ126" s="690"/>
      <c r="PTR126" s="690"/>
      <c r="PTS126" s="690"/>
      <c r="PTT126" s="690"/>
      <c r="PTU126" s="690"/>
      <c r="PTV126" s="688"/>
      <c r="PTW126" s="687"/>
      <c r="PTX126" s="690"/>
      <c r="PTY126" s="690"/>
      <c r="PTZ126" s="690"/>
      <c r="PUA126" s="690"/>
      <c r="PUB126" s="690"/>
      <c r="PUC126" s="690"/>
      <c r="PUD126" s="690"/>
      <c r="PUE126" s="688"/>
      <c r="PUF126" s="687"/>
      <c r="PUG126" s="690"/>
      <c r="PUH126" s="690"/>
      <c r="PUI126" s="690"/>
      <c r="PUJ126" s="690"/>
      <c r="PUK126" s="690"/>
      <c r="PUL126" s="690"/>
      <c r="PUM126" s="690"/>
      <c r="PUN126" s="688"/>
      <c r="PUO126" s="687"/>
      <c r="PUP126" s="690"/>
      <c r="PUQ126" s="690"/>
      <c r="PUR126" s="690"/>
      <c r="PUS126" s="690"/>
      <c r="PUT126" s="690"/>
      <c r="PUU126" s="690"/>
      <c r="PUV126" s="690"/>
      <c r="PUW126" s="688"/>
      <c r="PUX126" s="687"/>
      <c r="PUY126" s="690"/>
      <c r="PUZ126" s="690"/>
      <c r="PVA126" s="690"/>
      <c r="PVB126" s="690"/>
      <c r="PVC126" s="690"/>
      <c r="PVD126" s="690"/>
      <c r="PVE126" s="690"/>
      <c r="PVF126" s="688"/>
      <c r="PVG126" s="687"/>
      <c r="PVH126" s="690"/>
      <c r="PVI126" s="690"/>
      <c r="PVJ126" s="690"/>
      <c r="PVK126" s="690"/>
      <c r="PVL126" s="690"/>
      <c r="PVM126" s="690"/>
      <c r="PVN126" s="690"/>
      <c r="PVO126" s="688"/>
      <c r="PVP126" s="687"/>
      <c r="PVQ126" s="690"/>
      <c r="PVR126" s="690"/>
      <c r="PVS126" s="690"/>
      <c r="PVT126" s="690"/>
      <c r="PVU126" s="690"/>
      <c r="PVV126" s="690"/>
      <c r="PVW126" s="690"/>
      <c r="PVX126" s="688"/>
      <c r="PVY126" s="687"/>
      <c r="PVZ126" s="690"/>
      <c r="PWA126" s="690"/>
      <c r="PWB126" s="690"/>
      <c r="PWC126" s="690"/>
      <c r="PWD126" s="690"/>
      <c r="PWE126" s="690"/>
      <c r="PWF126" s="690"/>
      <c r="PWG126" s="688"/>
      <c r="PWH126" s="687"/>
      <c r="PWI126" s="690"/>
      <c r="PWJ126" s="690"/>
      <c r="PWK126" s="690"/>
      <c r="PWL126" s="690"/>
      <c r="PWM126" s="690"/>
      <c r="PWN126" s="690"/>
      <c r="PWO126" s="690"/>
      <c r="PWP126" s="688"/>
      <c r="PWQ126" s="687"/>
      <c r="PWR126" s="690"/>
      <c r="PWS126" s="690"/>
      <c r="PWT126" s="690"/>
      <c r="PWU126" s="690"/>
      <c r="PWV126" s="690"/>
      <c r="PWW126" s="690"/>
      <c r="PWX126" s="690"/>
      <c r="PWY126" s="688"/>
      <c r="PWZ126" s="687"/>
      <c r="PXA126" s="690"/>
      <c r="PXB126" s="690"/>
      <c r="PXC126" s="690"/>
      <c r="PXD126" s="690"/>
      <c r="PXE126" s="690"/>
      <c r="PXF126" s="690"/>
      <c r="PXG126" s="690"/>
      <c r="PXH126" s="688"/>
      <c r="PXI126" s="687"/>
      <c r="PXJ126" s="690"/>
      <c r="PXK126" s="690"/>
      <c r="PXL126" s="690"/>
      <c r="PXM126" s="690"/>
      <c r="PXN126" s="690"/>
      <c r="PXO126" s="690"/>
      <c r="PXP126" s="690"/>
      <c r="PXQ126" s="688"/>
      <c r="PXR126" s="687"/>
      <c r="PXS126" s="690"/>
      <c r="PXT126" s="690"/>
      <c r="PXU126" s="690"/>
      <c r="PXV126" s="690"/>
      <c r="PXW126" s="690"/>
      <c r="PXX126" s="690"/>
      <c r="PXY126" s="690"/>
      <c r="PXZ126" s="688"/>
      <c r="PYA126" s="687"/>
      <c r="PYB126" s="690"/>
      <c r="PYC126" s="690"/>
      <c r="PYD126" s="690"/>
      <c r="PYE126" s="690"/>
      <c r="PYF126" s="690"/>
      <c r="PYG126" s="690"/>
      <c r="PYH126" s="690"/>
      <c r="PYI126" s="688"/>
      <c r="PYJ126" s="687"/>
      <c r="PYK126" s="690"/>
      <c r="PYL126" s="690"/>
      <c r="PYM126" s="690"/>
      <c r="PYN126" s="690"/>
      <c r="PYO126" s="690"/>
      <c r="PYP126" s="690"/>
      <c r="PYQ126" s="690"/>
      <c r="PYR126" s="688"/>
      <c r="PYS126" s="687"/>
      <c r="PYT126" s="690"/>
      <c r="PYU126" s="690"/>
      <c r="PYV126" s="690"/>
      <c r="PYW126" s="690"/>
      <c r="PYX126" s="690"/>
      <c r="PYY126" s="690"/>
      <c r="PYZ126" s="690"/>
      <c r="PZA126" s="688"/>
      <c r="PZB126" s="687"/>
      <c r="PZC126" s="690"/>
      <c r="PZD126" s="690"/>
      <c r="PZE126" s="690"/>
      <c r="PZF126" s="690"/>
      <c r="PZG126" s="690"/>
      <c r="PZH126" s="690"/>
      <c r="PZI126" s="690"/>
      <c r="PZJ126" s="688"/>
      <c r="PZK126" s="687"/>
      <c r="PZL126" s="690"/>
      <c r="PZM126" s="690"/>
      <c r="PZN126" s="690"/>
      <c r="PZO126" s="690"/>
      <c r="PZP126" s="690"/>
      <c r="PZQ126" s="690"/>
      <c r="PZR126" s="690"/>
      <c r="PZS126" s="688"/>
      <c r="PZT126" s="687"/>
      <c r="PZU126" s="690"/>
      <c r="PZV126" s="690"/>
      <c r="PZW126" s="690"/>
      <c r="PZX126" s="690"/>
      <c r="PZY126" s="690"/>
      <c r="PZZ126" s="690"/>
      <c r="QAA126" s="690"/>
      <c r="QAB126" s="688"/>
      <c r="QAC126" s="687"/>
      <c r="QAD126" s="690"/>
      <c r="QAE126" s="690"/>
      <c r="QAF126" s="690"/>
      <c r="QAG126" s="690"/>
      <c r="QAH126" s="690"/>
      <c r="QAI126" s="690"/>
      <c r="QAJ126" s="690"/>
      <c r="QAK126" s="688"/>
      <c r="QAL126" s="687"/>
      <c r="QAM126" s="690"/>
      <c r="QAN126" s="690"/>
      <c r="QAO126" s="690"/>
      <c r="QAP126" s="690"/>
      <c r="QAQ126" s="690"/>
      <c r="QAR126" s="690"/>
      <c r="QAS126" s="690"/>
      <c r="QAT126" s="688"/>
      <c r="QAU126" s="687"/>
      <c r="QAV126" s="690"/>
      <c r="QAW126" s="690"/>
      <c r="QAX126" s="690"/>
      <c r="QAY126" s="690"/>
      <c r="QAZ126" s="690"/>
      <c r="QBA126" s="690"/>
      <c r="QBB126" s="690"/>
      <c r="QBC126" s="688"/>
      <c r="QBD126" s="687"/>
      <c r="QBE126" s="690"/>
      <c r="QBF126" s="690"/>
      <c r="QBG126" s="690"/>
      <c r="QBH126" s="690"/>
      <c r="QBI126" s="690"/>
      <c r="QBJ126" s="690"/>
      <c r="QBK126" s="690"/>
      <c r="QBL126" s="688"/>
      <c r="QBM126" s="687"/>
      <c r="QBN126" s="690"/>
      <c r="QBO126" s="690"/>
      <c r="QBP126" s="690"/>
      <c r="QBQ126" s="690"/>
      <c r="QBR126" s="690"/>
      <c r="QBS126" s="690"/>
      <c r="QBT126" s="690"/>
      <c r="QBU126" s="688"/>
      <c r="QBV126" s="687"/>
      <c r="QBW126" s="690"/>
      <c r="QBX126" s="690"/>
      <c r="QBY126" s="690"/>
      <c r="QBZ126" s="690"/>
      <c r="QCA126" s="690"/>
      <c r="QCB126" s="690"/>
      <c r="QCC126" s="690"/>
      <c r="QCD126" s="688"/>
      <c r="QCE126" s="687"/>
      <c r="QCF126" s="690"/>
      <c r="QCG126" s="690"/>
      <c r="QCH126" s="690"/>
      <c r="QCI126" s="690"/>
      <c r="QCJ126" s="690"/>
      <c r="QCK126" s="690"/>
      <c r="QCL126" s="690"/>
      <c r="QCM126" s="688"/>
      <c r="QCN126" s="687"/>
      <c r="QCO126" s="690"/>
      <c r="QCP126" s="690"/>
      <c r="QCQ126" s="690"/>
      <c r="QCR126" s="690"/>
      <c r="QCS126" s="690"/>
      <c r="QCT126" s="690"/>
      <c r="QCU126" s="690"/>
      <c r="QCV126" s="688"/>
      <c r="QCW126" s="687"/>
      <c r="QCX126" s="690"/>
      <c r="QCY126" s="690"/>
      <c r="QCZ126" s="690"/>
      <c r="QDA126" s="690"/>
      <c r="QDB126" s="690"/>
      <c r="QDC126" s="690"/>
      <c r="QDD126" s="690"/>
      <c r="QDE126" s="688"/>
      <c r="QDF126" s="687"/>
      <c r="QDG126" s="690"/>
      <c r="QDH126" s="690"/>
      <c r="QDI126" s="690"/>
      <c r="QDJ126" s="690"/>
      <c r="QDK126" s="690"/>
      <c r="QDL126" s="690"/>
      <c r="QDM126" s="690"/>
      <c r="QDN126" s="688"/>
      <c r="QDO126" s="687"/>
      <c r="QDP126" s="690"/>
      <c r="QDQ126" s="690"/>
      <c r="QDR126" s="690"/>
      <c r="QDS126" s="690"/>
      <c r="QDT126" s="690"/>
      <c r="QDU126" s="690"/>
      <c r="QDV126" s="690"/>
      <c r="QDW126" s="688"/>
      <c r="QDX126" s="687"/>
      <c r="QDY126" s="690"/>
      <c r="QDZ126" s="690"/>
      <c r="QEA126" s="690"/>
      <c r="QEB126" s="690"/>
      <c r="QEC126" s="690"/>
      <c r="QED126" s="690"/>
      <c r="QEE126" s="690"/>
      <c r="QEF126" s="688"/>
      <c r="QEG126" s="687"/>
      <c r="QEH126" s="690"/>
      <c r="QEI126" s="690"/>
      <c r="QEJ126" s="690"/>
      <c r="QEK126" s="690"/>
      <c r="QEL126" s="690"/>
      <c r="QEM126" s="690"/>
      <c r="QEN126" s="690"/>
      <c r="QEO126" s="688"/>
      <c r="QEP126" s="687"/>
      <c r="QEQ126" s="690"/>
      <c r="QER126" s="690"/>
      <c r="QES126" s="690"/>
      <c r="QET126" s="690"/>
      <c r="QEU126" s="690"/>
      <c r="QEV126" s="690"/>
      <c r="QEW126" s="690"/>
      <c r="QEX126" s="688"/>
      <c r="QEY126" s="687"/>
      <c r="QEZ126" s="690"/>
      <c r="QFA126" s="690"/>
      <c r="QFB126" s="690"/>
      <c r="QFC126" s="690"/>
      <c r="QFD126" s="690"/>
      <c r="QFE126" s="690"/>
      <c r="QFF126" s="690"/>
      <c r="QFG126" s="688"/>
      <c r="QFH126" s="687"/>
      <c r="QFI126" s="690"/>
      <c r="QFJ126" s="690"/>
      <c r="QFK126" s="690"/>
      <c r="QFL126" s="690"/>
      <c r="QFM126" s="690"/>
      <c r="QFN126" s="690"/>
      <c r="QFO126" s="690"/>
      <c r="QFP126" s="688"/>
      <c r="QFQ126" s="687"/>
      <c r="QFR126" s="690"/>
      <c r="QFS126" s="690"/>
      <c r="QFT126" s="690"/>
      <c r="QFU126" s="690"/>
      <c r="QFV126" s="690"/>
      <c r="QFW126" s="690"/>
      <c r="QFX126" s="690"/>
      <c r="QFY126" s="688"/>
      <c r="QFZ126" s="687"/>
      <c r="QGA126" s="690"/>
      <c r="QGB126" s="690"/>
      <c r="QGC126" s="690"/>
      <c r="QGD126" s="690"/>
      <c r="QGE126" s="690"/>
      <c r="QGF126" s="690"/>
      <c r="QGG126" s="690"/>
      <c r="QGH126" s="688"/>
      <c r="QGI126" s="687"/>
      <c r="QGJ126" s="690"/>
      <c r="QGK126" s="690"/>
      <c r="QGL126" s="690"/>
      <c r="QGM126" s="690"/>
      <c r="QGN126" s="690"/>
      <c r="QGO126" s="690"/>
      <c r="QGP126" s="690"/>
      <c r="QGQ126" s="688"/>
      <c r="QGR126" s="687"/>
      <c r="QGS126" s="690"/>
      <c r="QGT126" s="690"/>
      <c r="QGU126" s="690"/>
      <c r="QGV126" s="690"/>
      <c r="QGW126" s="690"/>
      <c r="QGX126" s="690"/>
      <c r="QGY126" s="690"/>
      <c r="QGZ126" s="688"/>
      <c r="QHA126" s="687"/>
      <c r="QHB126" s="690"/>
      <c r="QHC126" s="690"/>
      <c r="QHD126" s="690"/>
      <c r="QHE126" s="690"/>
      <c r="QHF126" s="690"/>
      <c r="QHG126" s="690"/>
      <c r="QHH126" s="690"/>
      <c r="QHI126" s="688"/>
      <c r="QHJ126" s="687"/>
      <c r="QHK126" s="690"/>
      <c r="QHL126" s="690"/>
      <c r="QHM126" s="690"/>
      <c r="QHN126" s="690"/>
      <c r="QHO126" s="690"/>
      <c r="QHP126" s="690"/>
      <c r="QHQ126" s="690"/>
      <c r="QHR126" s="688"/>
      <c r="QHS126" s="687"/>
      <c r="QHT126" s="690"/>
      <c r="QHU126" s="690"/>
      <c r="QHV126" s="690"/>
      <c r="QHW126" s="690"/>
      <c r="QHX126" s="690"/>
      <c r="QHY126" s="690"/>
      <c r="QHZ126" s="690"/>
      <c r="QIA126" s="688"/>
      <c r="QIB126" s="687"/>
      <c r="QIC126" s="690"/>
      <c r="QID126" s="690"/>
      <c r="QIE126" s="690"/>
      <c r="QIF126" s="690"/>
      <c r="QIG126" s="690"/>
      <c r="QIH126" s="690"/>
      <c r="QII126" s="690"/>
      <c r="QIJ126" s="688"/>
      <c r="QIK126" s="687"/>
      <c r="QIL126" s="690"/>
      <c r="QIM126" s="690"/>
      <c r="QIN126" s="690"/>
      <c r="QIO126" s="690"/>
      <c r="QIP126" s="690"/>
      <c r="QIQ126" s="690"/>
      <c r="QIR126" s="690"/>
      <c r="QIS126" s="688"/>
      <c r="QIT126" s="687"/>
      <c r="QIU126" s="690"/>
      <c r="QIV126" s="690"/>
      <c r="QIW126" s="690"/>
      <c r="QIX126" s="690"/>
      <c r="QIY126" s="690"/>
      <c r="QIZ126" s="690"/>
      <c r="QJA126" s="690"/>
      <c r="QJB126" s="688"/>
      <c r="QJC126" s="687"/>
      <c r="QJD126" s="690"/>
      <c r="QJE126" s="690"/>
      <c r="QJF126" s="690"/>
      <c r="QJG126" s="690"/>
      <c r="QJH126" s="690"/>
      <c r="QJI126" s="690"/>
      <c r="QJJ126" s="690"/>
      <c r="QJK126" s="688"/>
      <c r="QJL126" s="687"/>
      <c r="QJM126" s="690"/>
      <c r="QJN126" s="690"/>
      <c r="QJO126" s="690"/>
      <c r="QJP126" s="690"/>
      <c r="QJQ126" s="690"/>
      <c r="QJR126" s="690"/>
      <c r="QJS126" s="690"/>
      <c r="QJT126" s="688"/>
      <c r="QJU126" s="687"/>
      <c r="QJV126" s="690"/>
      <c r="QJW126" s="690"/>
      <c r="QJX126" s="690"/>
      <c r="QJY126" s="690"/>
      <c r="QJZ126" s="690"/>
      <c r="QKA126" s="690"/>
      <c r="QKB126" s="690"/>
      <c r="QKC126" s="688"/>
      <c r="QKD126" s="687"/>
      <c r="QKE126" s="690"/>
      <c r="QKF126" s="690"/>
      <c r="QKG126" s="690"/>
      <c r="QKH126" s="690"/>
      <c r="QKI126" s="690"/>
      <c r="QKJ126" s="690"/>
      <c r="QKK126" s="690"/>
      <c r="QKL126" s="688"/>
      <c r="QKM126" s="687"/>
      <c r="QKN126" s="690"/>
      <c r="QKO126" s="690"/>
      <c r="QKP126" s="690"/>
      <c r="QKQ126" s="690"/>
      <c r="QKR126" s="690"/>
      <c r="QKS126" s="690"/>
      <c r="QKT126" s="690"/>
      <c r="QKU126" s="688"/>
      <c r="QKV126" s="687"/>
      <c r="QKW126" s="690"/>
      <c r="QKX126" s="690"/>
      <c r="QKY126" s="690"/>
      <c r="QKZ126" s="690"/>
      <c r="QLA126" s="690"/>
      <c r="QLB126" s="690"/>
      <c r="QLC126" s="690"/>
      <c r="QLD126" s="688"/>
      <c r="QLE126" s="687"/>
      <c r="QLF126" s="690"/>
      <c r="QLG126" s="690"/>
      <c r="QLH126" s="690"/>
      <c r="QLI126" s="690"/>
      <c r="QLJ126" s="690"/>
      <c r="QLK126" s="690"/>
      <c r="QLL126" s="690"/>
      <c r="QLM126" s="688"/>
      <c r="QLN126" s="687"/>
      <c r="QLO126" s="690"/>
      <c r="QLP126" s="690"/>
      <c r="QLQ126" s="690"/>
      <c r="QLR126" s="690"/>
      <c r="QLS126" s="690"/>
      <c r="QLT126" s="690"/>
      <c r="QLU126" s="690"/>
      <c r="QLV126" s="688"/>
      <c r="QLW126" s="687"/>
      <c r="QLX126" s="690"/>
      <c r="QLY126" s="690"/>
      <c r="QLZ126" s="690"/>
      <c r="QMA126" s="690"/>
      <c r="QMB126" s="690"/>
      <c r="QMC126" s="690"/>
      <c r="QMD126" s="690"/>
      <c r="QME126" s="688"/>
      <c r="QMF126" s="687"/>
      <c r="QMG126" s="690"/>
      <c r="QMH126" s="690"/>
      <c r="QMI126" s="690"/>
      <c r="QMJ126" s="690"/>
      <c r="QMK126" s="690"/>
      <c r="QML126" s="690"/>
      <c r="QMM126" s="690"/>
      <c r="QMN126" s="688"/>
      <c r="QMO126" s="687"/>
      <c r="QMP126" s="690"/>
      <c r="QMQ126" s="690"/>
      <c r="QMR126" s="690"/>
      <c r="QMS126" s="690"/>
      <c r="QMT126" s="690"/>
      <c r="QMU126" s="690"/>
      <c r="QMV126" s="690"/>
      <c r="QMW126" s="688"/>
      <c r="QMX126" s="687"/>
      <c r="QMY126" s="690"/>
      <c r="QMZ126" s="690"/>
      <c r="QNA126" s="690"/>
      <c r="QNB126" s="690"/>
      <c r="QNC126" s="690"/>
      <c r="QND126" s="690"/>
      <c r="QNE126" s="690"/>
      <c r="QNF126" s="688"/>
      <c r="QNG126" s="687"/>
      <c r="QNH126" s="690"/>
      <c r="QNI126" s="690"/>
      <c r="QNJ126" s="690"/>
      <c r="QNK126" s="690"/>
      <c r="QNL126" s="690"/>
      <c r="QNM126" s="690"/>
      <c r="QNN126" s="690"/>
      <c r="QNO126" s="688"/>
      <c r="QNP126" s="687"/>
      <c r="QNQ126" s="690"/>
      <c r="QNR126" s="690"/>
      <c r="QNS126" s="690"/>
      <c r="QNT126" s="690"/>
      <c r="QNU126" s="690"/>
      <c r="QNV126" s="690"/>
      <c r="QNW126" s="690"/>
      <c r="QNX126" s="688"/>
      <c r="QNY126" s="687"/>
      <c r="QNZ126" s="690"/>
      <c r="QOA126" s="690"/>
      <c r="QOB126" s="690"/>
      <c r="QOC126" s="690"/>
      <c r="QOD126" s="690"/>
      <c r="QOE126" s="690"/>
      <c r="QOF126" s="690"/>
      <c r="QOG126" s="688"/>
      <c r="QOH126" s="687"/>
      <c r="QOI126" s="690"/>
      <c r="QOJ126" s="690"/>
      <c r="QOK126" s="690"/>
      <c r="QOL126" s="690"/>
      <c r="QOM126" s="690"/>
      <c r="QON126" s="690"/>
      <c r="QOO126" s="690"/>
      <c r="QOP126" s="688"/>
      <c r="QOQ126" s="687"/>
      <c r="QOR126" s="690"/>
      <c r="QOS126" s="690"/>
      <c r="QOT126" s="690"/>
      <c r="QOU126" s="690"/>
      <c r="QOV126" s="690"/>
      <c r="QOW126" s="690"/>
      <c r="QOX126" s="690"/>
      <c r="QOY126" s="688"/>
      <c r="QOZ126" s="687"/>
      <c r="QPA126" s="690"/>
      <c r="QPB126" s="690"/>
      <c r="QPC126" s="690"/>
      <c r="QPD126" s="690"/>
      <c r="QPE126" s="690"/>
      <c r="QPF126" s="690"/>
      <c r="QPG126" s="690"/>
      <c r="QPH126" s="688"/>
      <c r="QPI126" s="687"/>
      <c r="QPJ126" s="690"/>
      <c r="QPK126" s="690"/>
      <c r="QPL126" s="690"/>
      <c r="QPM126" s="690"/>
      <c r="QPN126" s="690"/>
      <c r="QPO126" s="690"/>
      <c r="QPP126" s="690"/>
      <c r="QPQ126" s="688"/>
      <c r="QPR126" s="687"/>
      <c r="QPS126" s="690"/>
      <c r="QPT126" s="690"/>
      <c r="QPU126" s="690"/>
      <c r="QPV126" s="690"/>
      <c r="QPW126" s="690"/>
      <c r="QPX126" s="690"/>
      <c r="QPY126" s="690"/>
      <c r="QPZ126" s="688"/>
      <c r="QQA126" s="687"/>
      <c r="QQB126" s="690"/>
      <c r="QQC126" s="690"/>
      <c r="QQD126" s="690"/>
      <c r="QQE126" s="690"/>
      <c r="QQF126" s="690"/>
      <c r="QQG126" s="690"/>
      <c r="QQH126" s="690"/>
      <c r="QQI126" s="688"/>
      <c r="QQJ126" s="687"/>
      <c r="QQK126" s="690"/>
      <c r="QQL126" s="690"/>
      <c r="QQM126" s="690"/>
      <c r="QQN126" s="690"/>
      <c r="QQO126" s="690"/>
      <c r="QQP126" s="690"/>
      <c r="QQQ126" s="690"/>
      <c r="QQR126" s="688"/>
      <c r="QQS126" s="687"/>
      <c r="QQT126" s="690"/>
      <c r="QQU126" s="690"/>
      <c r="QQV126" s="690"/>
      <c r="QQW126" s="690"/>
      <c r="QQX126" s="690"/>
      <c r="QQY126" s="690"/>
      <c r="QQZ126" s="690"/>
      <c r="QRA126" s="688"/>
      <c r="QRB126" s="687"/>
      <c r="QRC126" s="690"/>
      <c r="QRD126" s="690"/>
      <c r="QRE126" s="690"/>
      <c r="QRF126" s="690"/>
      <c r="QRG126" s="690"/>
      <c r="QRH126" s="690"/>
      <c r="QRI126" s="690"/>
      <c r="QRJ126" s="688"/>
      <c r="QRK126" s="687"/>
      <c r="QRL126" s="690"/>
      <c r="QRM126" s="690"/>
      <c r="QRN126" s="690"/>
      <c r="QRO126" s="690"/>
      <c r="QRP126" s="690"/>
      <c r="QRQ126" s="690"/>
      <c r="QRR126" s="690"/>
      <c r="QRS126" s="688"/>
      <c r="QRT126" s="687"/>
      <c r="QRU126" s="690"/>
      <c r="QRV126" s="690"/>
      <c r="QRW126" s="690"/>
      <c r="QRX126" s="690"/>
      <c r="QRY126" s="690"/>
      <c r="QRZ126" s="690"/>
      <c r="QSA126" s="690"/>
      <c r="QSB126" s="688"/>
      <c r="QSC126" s="687"/>
      <c r="QSD126" s="690"/>
      <c r="QSE126" s="690"/>
      <c r="QSF126" s="690"/>
      <c r="QSG126" s="690"/>
      <c r="QSH126" s="690"/>
      <c r="QSI126" s="690"/>
      <c r="QSJ126" s="690"/>
      <c r="QSK126" s="688"/>
      <c r="QSL126" s="687"/>
      <c r="QSM126" s="690"/>
      <c r="QSN126" s="690"/>
      <c r="QSO126" s="690"/>
      <c r="QSP126" s="690"/>
      <c r="QSQ126" s="690"/>
      <c r="QSR126" s="690"/>
      <c r="QSS126" s="690"/>
      <c r="QST126" s="688"/>
      <c r="QSU126" s="687"/>
      <c r="QSV126" s="690"/>
      <c r="QSW126" s="690"/>
      <c r="QSX126" s="690"/>
      <c r="QSY126" s="690"/>
      <c r="QSZ126" s="690"/>
      <c r="QTA126" s="690"/>
      <c r="QTB126" s="690"/>
      <c r="QTC126" s="688"/>
      <c r="QTD126" s="687"/>
      <c r="QTE126" s="690"/>
      <c r="QTF126" s="690"/>
      <c r="QTG126" s="690"/>
      <c r="QTH126" s="690"/>
      <c r="QTI126" s="690"/>
      <c r="QTJ126" s="690"/>
      <c r="QTK126" s="690"/>
      <c r="QTL126" s="688"/>
      <c r="QTM126" s="687"/>
      <c r="QTN126" s="690"/>
      <c r="QTO126" s="690"/>
      <c r="QTP126" s="690"/>
      <c r="QTQ126" s="690"/>
      <c r="QTR126" s="690"/>
      <c r="QTS126" s="690"/>
      <c r="QTT126" s="690"/>
      <c r="QTU126" s="688"/>
      <c r="QTV126" s="687"/>
      <c r="QTW126" s="690"/>
      <c r="QTX126" s="690"/>
      <c r="QTY126" s="690"/>
      <c r="QTZ126" s="690"/>
      <c r="QUA126" s="690"/>
      <c r="QUB126" s="690"/>
      <c r="QUC126" s="690"/>
      <c r="QUD126" s="688"/>
      <c r="QUE126" s="687"/>
      <c r="QUF126" s="690"/>
      <c r="QUG126" s="690"/>
      <c r="QUH126" s="690"/>
      <c r="QUI126" s="690"/>
      <c r="QUJ126" s="690"/>
      <c r="QUK126" s="690"/>
      <c r="QUL126" s="690"/>
      <c r="QUM126" s="688"/>
      <c r="QUN126" s="687"/>
      <c r="QUO126" s="690"/>
      <c r="QUP126" s="690"/>
      <c r="QUQ126" s="690"/>
      <c r="QUR126" s="690"/>
      <c r="QUS126" s="690"/>
      <c r="QUT126" s="690"/>
      <c r="QUU126" s="690"/>
      <c r="QUV126" s="688"/>
      <c r="QUW126" s="687"/>
      <c r="QUX126" s="690"/>
      <c r="QUY126" s="690"/>
      <c r="QUZ126" s="690"/>
      <c r="QVA126" s="690"/>
      <c r="QVB126" s="690"/>
      <c r="QVC126" s="690"/>
      <c r="QVD126" s="690"/>
      <c r="QVE126" s="688"/>
      <c r="QVF126" s="687"/>
      <c r="QVG126" s="690"/>
      <c r="QVH126" s="690"/>
      <c r="QVI126" s="690"/>
      <c r="QVJ126" s="690"/>
      <c r="QVK126" s="690"/>
      <c r="QVL126" s="690"/>
      <c r="QVM126" s="690"/>
      <c r="QVN126" s="688"/>
      <c r="QVO126" s="687"/>
      <c r="QVP126" s="690"/>
      <c r="QVQ126" s="690"/>
      <c r="QVR126" s="690"/>
      <c r="QVS126" s="690"/>
      <c r="QVT126" s="690"/>
      <c r="QVU126" s="690"/>
      <c r="QVV126" s="690"/>
      <c r="QVW126" s="688"/>
      <c r="QVX126" s="687"/>
      <c r="QVY126" s="690"/>
      <c r="QVZ126" s="690"/>
      <c r="QWA126" s="690"/>
      <c r="QWB126" s="690"/>
      <c r="QWC126" s="690"/>
      <c r="QWD126" s="690"/>
      <c r="QWE126" s="690"/>
      <c r="QWF126" s="688"/>
      <c r="QWG126" s="687"/>
      <c r="QWH126" s="690"/>
      <c r="QWI126" s="690"/>
      <c r="QWJ126" s="690"/>
      <c r="QWK126" s="690"/>
      <c r="QWL126" s="690"/>
      <c r="QWM126" s="690"/>
      <c r="QWN126" s="690"/>
      <c r="QWO126" s="688"/>
      <c r="QWP126" s="687"/>
      <c r="QWQ126" s="690"/>
      <c r="QWR126" s="690"/>
      <c r="QWS126" s="690"/>
      <c r="QWT126" s="690"/>
      <c r="QWU126" s="690"/>
      <c r="QWV126" s="690"/>
      <c r="QWW126" s="690"/>
      <c r="QWX126" s="688"/>
      <c r="QWY126" s="687"/>
      <c r="QWZ126" s="690"/>
      <c r="QXA126" s="690"/>
      <c r="QXB126" s="690"/>
      <c r="QXC126" s="690"/>
      <c r="QXD126" s="690"/>
      <c r="QXE126" s="690"/>
      <c r="QXF126" s="690"/>
      <c r="QXG126" s="688"/>
      <c r="QXH126" s="687"/>
      <c r="QXI126" s="690"/>
      <c r="QXJ126" s="690"/>
      <c r="QXK126" s="690"/>
      <c r="QXL126" s="690"/>
      <c r="QXM126" s="690"/>
      <c r="QXN126" s="690"/>
      <c r="QXO126" s="690"/>
      <c r="QXP126" s="688"/>
      <c r="QXQ126" s="687"/>
      <c r="QXR126" s="690"/>
      <c r="QXS126" s="690"/>
      <c r="QXT126" s="690"/>
      <c r="QXU126" s="690"/>
      <c r="QXV126" s="690"/>
      <c r="QXW126" s="690"/>
      <c r="QXX126" s="690"/>
      <c r="QXY126" s="688"/>
      <c r="QXZ126" s="687"/>
      <c r="QYA126" s="690"/>
      <c r="QYB126" s="690"/>
      <c r="QYC126" s="690"/>
      <c r="QYD126" s="690"/>
      <c r="QYE126" s="690"/>
      <c r="QYF126" s="690"/>
      <c r="QYG126" s="690"/>
      <c r="QYH126" s="688"/>
      <c r="QYI126" s="687"/>
      <c r="QYJ126" s="690"/>
      <c r="QYK126" s="690"/>
      <c r="QYL126" s="690"/>
      <c r="QYM126" s="690"/>
      <c r="QYN126" s="690"/>
      <c r="QYO126" s="690"/>
      <c r="QYP126" s="690"/>
      <c r="QYQ126" s="688"/>
      <c r="QYR126" s="687"/>
      <c r="QYS126" s="690"/>
      <c r="QYT126" s="690"/>
      <c r="QYU126" s="690"/>
      <c r="QYV126" s="690"/>
      <c r="QYW126" s="690"/>
      <c r="QYX126" s="690"/>
      <c r="QYY126" s="690"/>
      <c r="QYZ126" s="688"/>
      <c r="QZA126" s="687"/>
      <c r="QZB126" s="690"/>
      <c r="QZC126" s="690"/>
      <c r="QZD126" s="690"/>
      <c r="QZE126" s="690"/>
      <c r="QZF126" s="690"/>
      <c r="QZG126" s="690"/>
      <c r="QZH126" s="690"/>
      <c r="QZI126" s="688"/>
      <c r="QZJ126" s="687"/>
      <c r="QZK126" s="690"/>
      <c r="QZL126" s="690"/>
      <c r="QZM126" s="690"/>
      <c r="QZN126" s="690"/>
      <c r="QZO126" s="690"/>
      <c r="QZP126" s="690"/>
      <c r="QZQ126" s="690"/>
      <c r="QZR126" s="688"/>
      <c r="QZS126" s="687"/>
      <c r="QZT126" s="690"/>
      <c r="QZU126" s="690"/>
      <c r="QZV126" s="690"/>
      <c r="QZW126" s="690"/>
      <c r="QZX126" s="690"/>
      <c r="QZY126" s="690"/>
      <c r="QZZ126" s="690"/>
      <c r="RAA126" s="688"/>
      <c r="RAB126" s="687"/>
      <c r="RAC126" s="690"/>
      <c r="RAD126" s="690"/>
      <c r="RAE126" s="690"/>
      <c r="RAF126" s="690"/>
      <c r="RAG126" s="690"/>
      <c r="RAH126" s="690"/>
      <c r="RAI126" s="690"/>
      <c r="RAJ126" s="688"/>
      <c r="RAK126" s="687"/>
      <c r="RAL126" s="690"/>
      <c r="RAM126" s="690"/>
      <c r="RAN126" s="690"/>
      <c r="RAO126" s="690"/>
      <c r="RAP126" s="690"/>
      <c r="RAQ126" s="690"/>
      <c r="RAR126" s="690"/>
      <c r="RAS126" s="688"/>
      <c r="RAT126" s="687"/>
      <c r="RAU126" s="690"/>
      <c r="RAV126" s="690"/>
      <c r="RAW126" s="690"/>
      <c r="RAX126" s="690"/>
      <c r="RAY126" s="690"/>
      <c r="RAZ126" s="690"/>
      <c r="RBA126" s="690"/>
      <c r="RBB126" s="688"/>
      <c r="RBC126" s="687"/>
      <c r="RBD126" s="690"/>
      <c r="RBE126" s="690"/>
      <c r="RBF126" s="690"/>
      <c r="RBG126" s="690"/>
      <c r="RBH126" s="690"/>
      <c r="RBI126" s="690"/>
      <c r="RBJ126" s="690"/>
      <c r="RBK126" s="688"/>
      <c r="RBL126" s="687"/>
      <c r="RBM126" s="690"/>
      <c r="RBN126" s="690"/>
      <c r="RBO126" s="690"/>
      <c r="RBP126" s="690"/>
      <c r="RBQ126" s="690"/>
      <c r="RBR126" s="690"/>
      <c r="RBS126" s="690"/>
      <c r="RBT126" s="688"/>
      <c r="RBU126" s="687"/>
      <c r="RBV126" s="690"/>
      <c r="RBW126" s="690"/>
      <c r="RBX126" s="690"/>
      <c r="RBY126" s="690"/>
      <c r="RBZ126" s="690"/>
      <c r="RCA126" s="690"/>
      <c r="RCB126" s="690"/>
      <c r="RCC126" s="688"/>
      <c r="RCD126" s="687"/>
      <c r="RCE126" s="690"/>
      <c r="RCF126" s="690"/>
      <c r="RCG126" s="690"/>
      <c r="RCH126" s="690"/>
      <c r="RCI126" s="690"/>
      <c r="RCJ126" s="690"/>
      <c r="RCK126" s="690"/>
      <c r="RCL126" s="688"/>
      <c r="RCM126" s="687"/>
      <c r="RCN126" s="690"/>
      <c r="RCO126" s="690"/>
      <c r="RCP126" s="690"/>
      <c r="RCQ126" s="690"/>
      <c r="RCR126" s="690"/>
      <c r="RCS126" s="690"/>
      <c r="RCT126" s="690"/>
      <c r="RCU126" s="688"/>
      <c r="RCV126" s="687"/>
      <c r="RCW126" s="690"/>
      <c r="RCX126" s="690"/>
      <c r="RCY126" s="690"/>
      <c r="RCZ126" s="690"/>
      <c r="RDA126" s="690"/>
      <c r="RDB126" s="690"/>
      <c r="RDC126" s="690"/>
      <c r="RDD126" s="688"/>
      <c r="RDE126" s="687"/>
      <c r="RDF126" s="690"/>
      <c r="RDG126" s="690"/>
      <c r="RDH126" s="690"/>
      <c r="RDI126" s="690"/>
      <c r="RDJ126" s="690"/>
      <c r="RDK126" s="690"/>
      <c r="RDL126" s="690"/>
      <c r="RDM126" s="688"/>
      <c r="RDN126" s="687"/>
      <c r="RDO126" s="690"/>
      <c r="RDP126" s="690"/>
      <c r="RDQ126" s="690"/>
      <c r="RDR126" s="690"/>
      <c r="RDS126" s="690"/>
      <c r="RDT126" s="690"/>
      <c r="RDU126" s="690"/>
      <c r="RDV126" s="688"/>
      <c r="RDW126" s="687"/>
      <c r="RDX126" s="690"/>
      <c r="RDY126" s="690"/>
      <c r="RDZ126" s="690"/>
      <c r="REA126" s="690"/>
      <c r="REB126" s="690"/>
      <c r="REC126" s="690"/>
      <c r="RED126" s="690"/>
      <c r="REE126" s="688"/>
      <c r="REF126" s="687"/>
      <c r="REG126" s="690"/>
      <c r="REH126" s="690"/>
      <c r="REI126" s="690"/>
      <c r="REJ126" s="690"/>
      <c r="REK126" s="690"/>
      <c r="REL126" s="690"/>
      <c r="REM126" s="690"/>
      <c r="REN126" s="688"/>
      <c r="REO126" s="687"/>
      <c r="REP126" s="690"/>
      <c r="REQ126" s="690"/>
      <c r="RER126" s="690"/>
      <c r="RES126" s="690"/>
      <c r="RET126" s="690"/>
      <c r="REU126" s="690"/>
      <c r="REV126" s="690"/>
      <c r="REW126" s="688"/>
      <c r="REX126" s="687"/>
      <c r="REY126" s="690"/>
      <c r="REZ126" s="690"/>
      <c r="RFA126" s="690"/>
      <c r="RFB126" s="690"/>
      <c r="RFC126" s="690"/>
      <c r="RFD126" s="690"/>
      <c r="RFE126" s="690"/>
      <c r="RFF126" s="688"/>
      <c r="RFG126" s="687"/>
      <c r="RFH126" s="690"/>
      <c r="RFI126" s="690"/>
      <c r="RFJ126" s="690"/>
      <c r="RFK126" s="690"/>
      <c r="RFL126" s="690"/>
      <c r="RFM126" s="690"/>
      <c r="RFN126" s="690"/>
      <c r="RFO126" s="688"/>
      <c r="RFP126" s="687"/>
      <c r="RFQ126" s="690"/>
      <c r="RFR126" s="690"/>
      <c r="RFS126" s="690"/>
      <c r="RFT126" s="690"/>
      <c r="RFU126" s="690"/>
      <c r="RFV126" s="690"/>
      <c r="RFW126" s="690"/>
      <c r="RFX126" s="688"/>
      <c r="RFY126" s="687"/>
      <c r="RFZ126" s="690"/>
      <c r="RGA126" s="690"/>
      <c r="RGB126" s="690"/>
      <c r="RGC126" s="690"/>
      <c r="RGD126" s="690"/>
      <c r="RGE126" s="690"/>
      <c r="RGF126" s="690"/>
      <c r="RGG126" s="688"/>
      <c r="RGH126" s="687"/>
      <c r="RGI126" s="690"/>
      <c r="RGJ126" s="690"/>
      <c r="RGK126" s="690"/>
      <c r="RGL126" s="690"/>
      <c r="RGM126" s="690"/>
      <c r="RGN126" s="690"/>
      <c r="RGO126" s="690"/>
      <c r="RGP126" s="688"/>
      <c r="RGQ126" s="687"/>
      <c r="RGR126" s="690"/>
      <c r="RGS126" s="690"/>
      <c r="RGT126" s="690"/>
      <c r="RGU126" s="690"/>
      <c r="RGV126" s="690"/>
      <c r="RGW126" s="690"/>
      <c r="RGX126" s="690"/>
      <c r="RGY126" s="688"/>
      <c r="RGZ126" s="687"/>
      <c r="RHA126" s="690"/>
      <c r="RHB126" s="690"/>
      <c r="RHC126" s="690"/>
      <c r="RHD126" s="690"/>
      <c r="RHE126" s="690"/>
      <c r="RHF126" s="690"/>
      <c r="RHG126" s="690"/>
      <c r="RHH126" s="688"/>
      <c r="RHI126" s="687"/>
      <c r="RHJ126" s="690"/>
      <c r="RHK126" s="690"/>
      <c r="RHL126" s="690"/>
      <c r="RHM126" s="690"/>
      <c r="RHN126" s="690"/>
      <c r="RHO126" s="690"/>
      <c r="RHP126" s="690"/>
      <c r="RHQ126" s="688"/>
      <c r="RHR126" s="687"/>
      <c r="RHS126" s="690"/>
      <c r="RHT126" s="690"/>
      <c r="RHU126" s="690"/>
      <c r="RHV126" s="690"/>
      <c r="RHW126" s="690"/>
      <c r="RHX126" s="690"/>
      <c r="RHY126" s="690"/>
      <c r="RHZ126" s="688"/>
      <c r="RIA126" s="687"/>
      <c r="RIB126" s="690"/>
      <c r="RIC126" s="690"/>
      <c r="RID126" s="690"/>
      <c r="RIE126" s="690"/>
      <c r="RIF126" s="690"/>
      <c r="RIG126" s="690"/>
      <c r="RIH126" s="690"/>
      <c r="RII126" s="688"/>
      <c r="RIJ126" s="687"/>
      <c r="RIK126" s="690"/>
      <c r="RIL126" s="690"/>
      <c r="RIM126" s="690"/>
      <c r="RIN126" s="690"/>
      <c r="RIO126" s="690"/>
      <c r="RIP126" s="690"/>
      <c r="RIQ126" s="690"/>
      <c r="RIR126" s="688"/>
      <c r="RIS126" s="687"/>
      <c r="RIT126" s="690"/>
      <c r="RIU126" s="690"/>
      <c r="RIV126" s="690"/>
      <c r="RIW126" s="690"/>
      <c r="RIX126" s="690"/>
      <c r="RIY126" s="690"/>
      <c r="RIZ126" s="690"/>
      <c r="RJA126" s="688"/>
      <c r="RJB126" s="687"/>
      <c r="RJC126" s="690"/>
      <c r="RJD126" s="690"/>
      <c r="RJE126" s="690"/>
      <c r="RJF126" s="690"/>
      <c r="RJG126" s="690"/>
      <c r="RJH126" s="690"/>
      <c r="RJI126" s="690"/>
      <c r="RJJ126" s="688"/>
      <c r="RJK126" s="687"/>
      <c r="RJL126" s="690"/>
      <c r="RJM126" s="690"/>
      <c r="RJN126" s="690"/>
      <c r="RJO126" s="690"/>
      <c r="RJP126" s="690"/>
      <c r="RJQ126" s="690"/>
      <c r="RJR126" s="690"/>
      <c r="RJS126" s="688"/>
      <c r="RJT126" s="687"/>
      <c r="RJU126" s="690"/>
      <c r="RJV126" s="690"/>
      <c r="RJW126" s="690"/>
      <c r="RJX126" s="690"/>
      <c r="RJY126" s="690"/>
      <c r="RJZ126" s="690"/>
      <c r="RKA126" s="690"/>
      <c r="RKB126" s="688"/>
      <c r="RKC126" s="687"/>
      <c r="RKD126" s="690"/>
      <c r="RKE126" s="690"/>
      <c r="RKF126" s="690"/>
      <c r="RKG126" s="690"/>
      <c r="RKH126" s="690"/>
      <c r="RKI126" s="690"/>
      <c r="RKJ126" s="690"/>
      <c r="RKK126" s="688"/>
      <c r="RKL126" s="687"/>
      <c r="RKM126" s="690"/>
      <c r="RKN126" s="690"/>
      <c r="RKO126" s="690"/>
      <c r="RKP126" s="690"/>
      <c r="RKQ126" s="690"/>
      <c r="RKR126" s="690"/>
      <c r="RKS126" s="690"/>
      <c r="RKT126" s="688"/>
      <c r="RKU126" s="687"/>
      <c r="RKV126" s="690"/>
      <c r="RKW126" s="690"/>
      <c r="RKX126" s="690"/>
      <c r="RKY126" s="690"/>
      <c r="RKZ126" s="690"/>
      <c r="RLA126" s="690"/>
      <c r="RLB126" s="690"/>
      <c r="RLC126" s="688"/>
      <c r="RLD126" s="687"/>
      <c r="RLE126" s="690"/>
      <c r="RLF126" s="690"/>
      <c r="RLG126" s="690"/>
      <c r="RLH126" s="690"/>
      <c r="RLI126" s="690"/>
      <c r="RLJ126" s="690"/>
      <c r="RLK126" s="690"/>
      <c r="RLL126" s="688"/>
      <c r="RLM126" s="687"/>
      <c r="RLN126" s="690"/>
      <c r="RLO126" s="690"/>
      <c r="RLP126" s="690"/>
      <c r="RLQ126" s="690"/>
      <c r="RLR126" s="690"/>
      <c r="RLS126" s="690"/>
      <c r="RLT126" s="690"/>
      <c r="RLU126" s="688"/>
      <c r="RLV126" s="687"/>
      <c r="RLW126" s="690"/>
      <c r="RLX126" s="690"/>
      <c r="RLY126" s="690"/>
      <c r="RLZ126" s="690"/>
      <c r="RMA126" s="690"/>
      <c r="RMB126" s="690"/>
      <c r="RMC126" s="690"/>
      <c r="RMD126" s="688"/>
      <c r="RME126" s="687"/>
      <c r="RMF126" s="690"/>
      <c r="RMG126" s="690"/>
      <c r="RMH126" s="690"/>
      <c r="RMI126" s="690"/>
      <c r="RMJ126" s="690"/>
      <c r="RMK126" s="690"/>
      <c r="RML126" s="690"/>
      <c r="RMM126" s="688"/>
      <c r="RMN126" s="687"/>
      <c r="RMO126" s="690"/>
      <c r="RMP126" s="690"/>
      <c r="RMQ126" s="690"/>
      <c r="RMR126" s="690"/>
      <c r="RMS126" s="690"/>
      <c r="RMT126" s="690"/>
      <c r="RMU126" s="690"/>
      <c r="RMV126" s="688"/>
      <c r="RMW126" s="687"/>
      <c r="RMX126" s="690"/>
      <c r="RMY126" s="690"/>
      <c r="RMZ126" s="690"/>
      <c r="RNA126" s="690"/>
      <c r="RNB126" s="690"/>
      <c r="RNC126" s="690"/>
      <c r="RND126" s="690"/>
      <c r="RNE126" s="688"/>
      <c r="RNF126" s="687"/>
      <c r="RNG126" s="690"/>
      <c r="RNH126" s="690"/>
      <c r="RNI126" s="690"/>
      <c r="RNJ126" s="690"/>
      <c r="RNK126" s="690"/>
      <c r="RNL126" s="690"/>
      <c r="RNM126" s="690"/>
      <c r="RNN126" s="688"/>
      <c r="RNO126" s="687"/>
      <c r="RNP126" s="690"/>
      <c r="RNQ126" s="690"/>
      <c r="RNR126" s="690"/>
      <c r="RNS126" s="690"/>
      <c r="RNT126" s="690"/>
      <c r="RNU126" s="690"/>
      <c r="RNV126" s="690"/>
      <c r="RNW126" s="688"/>
      <c r="RNX126" s="687"/>
      <c r="RNY126" s="690"/>
      <c r="RNZ126" s="690"/>
      <c r="ROA126" s="690"/>
      <c r="ROB126" s="690"/>
      <c r="ROC126" s="690"/>
      <c r="ROD126" s="690"/>
      <c r="ROE126" s="690"/>
      <c r="ROF126" s="688"/>
      <c r="ROG126" s="687"/>
      <c r="ROH126" s="690"/>
      <c r="ROI126" s="690"/>
      <c r="ROJ126" s="690"/>
      <c r="ROK126" s="690"/>
      <c r="ROL126" s="690"/>
      <c r="ROM126" s="690"/>
      <c r="RON126" s="690"/>
      <c r="ROO126" s="688"/>
      <c r="ROP126" s="687"/>
      <c r="ROQ126" s="690"/>
      <c r="ROR126" s="690"/>
      <c r="ROS126" s="690"/>
      <c r="ROT126" s="690"/>
      <c r="ROU126" s="690"/>
      <c r="ROV126" s="690"/>
      <c r="ROW126" s="690"/>
      <c r="ROX126" s="688"/>
      <c r="ROY126" s="687"/>
      <c r="ROZ126" s="690"/>
      <c r="RPA126" s="690"/>
      <c r="RPB126" s="690"/>
      <c r="RPC126" s="690"/>
      <c r="RPD126" s="690"/>
      <c r="RPE126" s="690"/>
      <c r="RPF126" s="690"/>
      <c r="RPG126" s="688"/>
      <c r="RPH126" s="687"/>
      <c r="RPI126" s="690"/>
      <c r="RPJ126" s="690"/>
      <c r="RPK126" s="690"/>
      <c r="RPL126" s="690"/>
      <c r="RPM126" s="690"/>
      <c r="RPN126" s="690"/>
      <c r="RPO126" s="690"/>
      <c r="RPP126" s="688"/>
      <c r="RPQ126" s="687"/>
      <c r="RPR126" s="690"/>
      <c r="RPS126" s="690"/>
      <c r="RPT126" s="690"/>
      <c r="RPU126" s="690"/>
      <c r="RPV126" s="690"/>
      <c r="RPW126" s="690"/>
      <c r="RPX126" s="690"/>
      <c r="RPY126" s="688"/>
      <c r="RPZ126" s="687"/>
      <c r="RQA126" s="690"/>
      <c r="RQB126" s="690"/>
      <c r="RQC126" s="690"/>
      <c r="RQD126" s="690"/>
      <c r="RQE126" s="690"/>
      <c r="RQF126" s="690"/>
      <c r="RQG126" s="690"/>
      <c r="RQH126" s="688"/>
      <c r="RQI126" s="687"/>
      <c r="RQJ126" s="690"/>
      <c r="RQK126" s="690"/>
      <c r="RQL126" s="690"/>
      <c r="RQM126" s="690"/>
      <c r="RQN126" s="690"/>
      <c r="RQO126" s="690"/>
      <c r="RQP126" s="690"/>
      <c r="RQQ126" s="688"/>
      <c r="RQR126" s="687"/>
      <c r="RQS126" s="690"/>
      <c r="RQT126" s="690"/>
      <c r="RQU126" s="690"/>
      <c r="RQV126" s="690"/>
      <c r="RQW126" s="690"/>
      <c r="RQX126" s="690"/>
      <c r="RQY126" s="690"/>
      <c r="RQZ126" s="688"/>
      <c r="RRA126" s="687"/>
      <c r="RRB126" s="690"/>
      <c r="RRC126" s="690"/>
      <c r="RRD126" s="690"/>
      <c r="RRE126" s="690"/>
      <c r="RRF126" s="690"/>
      <c r="RRG126" s="690"/>
      <c r="RRH126" s="690"/>
      <c r="RRI126" s="688"/>
      <c r="RRJ126" s="687"/>
      <c r="RRK126" s="690"/>
      <c r="RRL126" s="690"/>
      <c r="RRM126" s="690"/>
      <c r="RRN126" s="690"/>
      <c r="RRO126" s="690"/>
      <c r="RRP126" s="690"/>
      <c r="RRQ126" s="690"/>
      <c r="RRR126" s="688"/>
      <c r="RRS126" s="687"/>
      <c r="RRT126" s="690"/>
      <c r="RRU126" s="690"/>
      <c r="RRV126" s="690"/>
      <c r="RRW126" s="690"/>
      <c r="RRX126" s="690"/>
      <c r="RRY126" s="690"/>
      <c r="RRZ126" s="690"/>
      <c r="RSA126" s="688"/>
      <c r="RSB126" s="687"/>
      <c r="RSC126" s="690"/>
      <c r="RSD126" s="690"/>
      <c r="RSE126" s="690"/>
      <c r="RSF126" s="690"/>
      <c r="RSG126" s="690"/>
      <c r="RSH126" s="690"/>
      <c r="RSI126" s="690"/>
      <c r="RSJ126" s="688"/>
      <c r="RSK126" s="687"/>
      <c r="RSL126" s="690"/>
      <c r="RSM126" s="690"/>
      <c r="RSN126" s="690"/>
      <c r="RSO126" s="690"/>
      <c r="RSP126" s="690"/>
      <c r="RSQ126" s="690"/>
      <c r="RSR126" s="690"/>
      <c r="RSS126" s="688"/>
      <c r="RST126" s="687"/>
      <c r="RSU126" s="690"/>
      <c r="RSV126" s="690"/>
      <c r="RSW126" s="690"/>
      <c r="RSX126" s="690"/>
      <c r="RSY126" s="690"/>
      <c r="RSZ126" s="690"/>
      <c r="RTA126" s="690"/>
      <c r="RTB126" s="688"/>
      <c r="RTC126" s="687"/>
      <c r="RTD126" s="690"/>
      <c r="RTE126" s="690"/>
      <c r="RTF126" s="690"/>
      <c r="RTG126" s="690"/>
      <c r="RTH126" s="690"/>
      <c r="RTI126" s="690"/>
      <c r="RTJ126" s="690"/>
      <c r="RTK126" s="688"/>
      <c r="RTL126" s="687"/>
      <c r="RTM126" s="690"/>
      <c r="RTN126" s="690"/>
      <c r="RTO126" s="690"/>
      <c r="RTP126" s="690"/>
      <c r="RTQ126" s="690"/>
      <c r="RTR126" s="690"/>
      <c r="RTS126" s="690"/>
      <c r="RTT126" s="688"/>
      <c r="RTU126" s="687"/>
      <c r="RTV126" s="690"/>
      <c r="RTW126" s="690"/>
      <c r="RTX126" s="690"/>
      <c r="RTY126" s="690"/>
      <c r="RTZ126" s="690"/>
      <c r="RUA126" s="690"/>
      <c r="RUB126" s="690"/>
      <c r="RUC126" s="688"/>
      <c r="RUD126" s="687"/>
      <c r="RUE126" s="690"/>
      <c r="RUF126" s="690"/>
      <c r="RUG126" s="690"/>
      <c r="RUH126" s="690"/>
      <c r="RUI126" s="690"/>
      <c r="RUJ126" s="690"/>
      <c r="RUK126" s="690"/>
      <c r="RUL126" s="688"/>
      <c r="RUM126" s="687"/>
      <c r="RUN126" s="690"/>
      <c r="RUO126" s="690"/>
      <c r="RUP126" s="690"/>
      <c r="RUQ126" s="690"/>
      <c r="RUR126" s="690"/>
      <c r="RUS126" s="690"/>
      <c r="RUT126" s="690"/>
      <c r="RUU126" s="688"/>
      <c r="RUV126" s="687"/>
      <c r="RUW126" s="690"/>
      <c r="RUX126" s="690"/>
      <c r="RUY126" s="690"/>
      <c r="RUZ126" s="690"/>
      <c r="RVA126" s="690"/>
      <c r="RVB126" s="690"/>
      <c r="RVC126" s="690"/>
      <c r="RVD126" s="688"/>
      <c r="RVE126" s="687"/>
      <c r="RVF126" s="690"/>
      <c r="RVG126" s="690"/>
      <c r="RVH126" s="690"/>
      <c r="RVI126" s="690"/>
      <c r="RVJ126" s="690"/>
      <c r="RVK126" s="690"/>
      <c r="RVL126" s="690"/>
      <c r="RVM126" s="688"/>
      <c r="RVN126" s="687"/>
      <c r="RVO126" s="690"/>
      <c r="RVP126" s="690"/>
      <c r="RVQ126" s="690"/>
      <c r="RVR126" s="690"/>
      <c r="RVS126" s="690"/>
      <c r="RVT126" s="690"/>
      <c r="RVU126" s="690"/>
      <c r="RVV126" s="688"/>
      <c r="RVW126" s="687"/>
      <c r="RVX126" s="690"/>
      <c r="RVY126" s="690"/>
      <c r="RVZ126" s="690"/>
      <c r="RWA126" s="690"/>
      <c r="RWB126" s="690"/>
      <c r="RWC126" s="690"/>
      <c r="RWD126" s="690"/>
      <c r="RWE126" s="688"/>
      <c r="RWF126" s="687"/>
      <c r="RWG126" s="690"/>
      <c r="RWH126" s="690"/>
      <c r="RWI126" s="690"/>
      <c r="RWJ126" s="690"/>
      <c r="RWK126" s="690"/>
      <c r="RWL126" s="690"/>
      <c r="RWM126" s="690"/>
      <c r="RWN126" s="688"/>
      <c r="RWO126" s="687"/>
      <c r="RWP126" s="690"/>
      <c r="RWQ126" s="690"/>
      <c r="RWR126" s="690"/>
      <c r="RWS126" s="690"/>
      <c r="RWT126" s="690"/>
      <c r="RWU126" s="690"/>
      <c r="RWV126" s="690"/>
      <c r="RWW126" s="688"/>
      <c r="RWX126" s="687"/>
      <c r="RWY126" s="690"/>
      <c r="RWZ126" s="690"/>
      <c r="RXA126" s="690"/>
      <c r="RXB126" s="690"/>
      <c r="RXC126" s="690"/>
      <c r="RXD126" s="690"/>
      <c r="RXE126" s="690"/>
      <c r="RXF126" s="688"/>
      <c r="RXG126" s="687"/>
      <c r="RXH126" s="690"/>
      <c r="RXI126" s="690"/>
      <c r="RXJ126" s="690"/>
      <c r="RXK126" s="690"/>
      <c r="RXL126" s="690"/>
      <c r="RXM126" s="690"/>
      <c r="RXN126" s="690"/>
      <c r="RXO126" s="688"/>
      <c r="RXP126" s="687"/>
      <c r="RXQ126" s="690"/>
      <c r="RXR126" s="690"/>
      <c r="RXS126" s="690"/>
      <c r="RXT126" s="690"/>
      <c r="RXU126" s="690"/>
      <c r="RXV126" s="690"/>
      <c r="RXW126" s="690"/>
      <c r="RXX126" s="688"/>
      <c r="RXY126" s="687"/>
      <c r="RXZ126" s="690"/>
      <c r="RYA126" s="690"/>
      <c r="RYB126" s="690"/>
      <c r="RYC126" s="690"/>
      <c r="RYD126" s="690"/>
      <c r="RYE126" s="690"/>
      <c r="RYF126" s="690"/>
      <c r="RYG126" s="688"/>
      <c r="RYH126" s="687"/>
      <c r="RYI126" s="690"/>
      <c r="RYJ126" s="690"/>
      <c r="RYK126" s="690"/>
      <c r="RYL126" s="690"/>
      <c r="RYM126" s="690"/>
      <c r="RYN126" s="690"/>
      <c r="RYO126" s="690"/>
      <c r="RYP126" s="688"/>
      <c r="RYQ126" s="687"/>
      <c r="RYR126" s="690"/>
      <c r="RYS126" s="690"/>
      <c r="RYT126" s="690"/>
      <c r="RYU126" s="690"/>
      <c r="RYV126" s="690"/>
      <c r="RYW126" s="690"/>
      <c r="RYX126" s="690"/>
      <c r="RYY126" s="688"/>
      <c r="RYZ126" s="687"/>
      <c r="RZA126" s="690"/>
      <c r="RZB126" s="690"/>
      <c r="RZC126" s="690"/>
      <c r="RZD126" s="690"/>
      <c r="RZE126" s="690"/>
      <c r="RZF126" s="690"/>
      <c r="RZG126" s="690"/>
      <c r="RZH126" s="688"/>
      <c r="RZI126" s="687"/>
      <c r="RZJ126" s="690"/>
      <c r="RZK126" s="690"/>
      <c r="RZL126" s="690"/>
      <c r="RZM126" s="690"/>
      <c r="RZN126" s="690"/>
      <c r="RZO126" s="690"/>
      <c r="RZP126" s="690"/>
      <c r="RZQ126" s="688"/>
      <c r="RZR126" s="687"/>
      <c r="RZS126" s="690"/>
      <c r="RZT126" s="690"/>
      <c r="RZU126" s="690"/>
      <c r="RZV126" s="690"/>
      <c r="RZW126" s="690"/>
      <c r="RZX126" s="690"/>
      <c r="RZY126" s="690"/>
      <c r="RZZ126" s="688"/>
      <c r="SAA126" s="687"/>
      <c r="SAB126" s="690"/>
      <c r="SAC126" s="690"/>
      <c r="SAD126" s="690"/>
      <c r="SAE126" s="690"/>
      <c r="SAF126" s="690"/>
      <c r="SAG126" s="690"/>
      <c r="SAH126" s="690"/>
      <c r="SAI126" s="688"/>
      <c r="SAJ126" s="687"/>
      <c r="SAK126" s="690"/>
      <c r="SAL126" s="690"/>
      <c r="SAM126" s="690"/>
      <c r="SAN126" s="690"/>
      <c r="SAO126" s="690"/>
      <c r="SAP126" s="690"/>
      <c r="SAQ126" s="690"/>
      <c r="SAR126" s="688"/>
      <c r="SAS126" s="687"/>
      <c r="SAT126" s="690"/>
      <c r="SAU126" s="690"/>
      <c r="SAV126" s="690"/>
      <c r="SAW126" s="690"/>
      <c r="SAX126" s="690"/>
      <c r="SAY126" s="690"/>
      <c r="SAZ126" s="690"/>
      <c r="SBA126" s="688"/>
      <c r="SBB126" s="687"/>
      <c r="SBC126" s="690"/>
      <c r="SBD126" s="690"/>
      <c r="SBE126" s="690"/>
      <c r="SBF126" s="690"/>
      <c r="SBG126" s="690"/>
      <c r="SBH126" s="690"/>
      <c r="SBI126" s="690"/>
      <c r="SBJ126" s="688"/>
      <c r="SBK126" s="687"/>
      <c r="SBL126" s="690"/>
      <c r="SBM126" s="690"/>
      <c r="SBN126" s="690"/>
      <c r="SBO126" s="690"/>
      <c r="SBP126" s="690"/>
      <c r="SBQ126" s="690"/>
      <c r="SBR126" s="690"/>
      <c r="SBS126" s="688"/>
      <c r="SBT126" s="687"/>
      <c r="SBU126" s="690"/>
      <c r="SBV126" s="690"/>
      <c r="SBW126" s="690"/>
      <c r="SBX126" s="690"/>
      <c r="SBY126" s="690"/>
      <c r="SBZ126" s="690"/>
      <c r="SCA126" s="690"/>
      <c r="SCB126" s="688"/>
      <c r="SCC126" s="687"/>
      <c r="SCD126" s="690"/>
      <c r="SCE126" s="690"/>
      <c r="SCF126" s="690"/>
      <c r="SCG126" s="690"/>
      <c r="SCH126" s="690"/>
      <c r="SCI126" s="690"/>
      <c r="SCJ126" s="690"/>
      <c r="SCK126" s="688"/>
      <c r="SCL126" s="687"/>
      <c r="SCM126" s="690"/>
      <c r="SCN126" s="690"/>
      <c r="SCO126" s="690"/>
      <c r="SCP126" s="690"/>
      <c r="SCQ126" s="690"/>
      <c r="SCR126" s="690"/>
      <c r="SCS126" s="690"/>
      <c r="SCT126" s="688"/>
      <c r="SCU126" s="687"/>
      <c r="SCV126" s="690"/>
      <c r="SCW126" s="690"/>
      <c r="SCX126" s="690"/>
      <c r="SCY126" s="690"/>
      <c r="SCZ126" s="690"/>
      <c r="SDA126" s="690"/>
      <c r="SDB126" s="690"/>
      <c r="SDC126" s="688"/>
      <c r="SDD126" s="687"/>
      <c r="SDE126" s="690"/>
      <c r="SDF126" s="690"/>
      <c r="SDG126" s="690"/>
      <c r="SDH126" s="690"/>
      <c r="SDI126" s="690"/>
      <c r="SDJ126" s="690"/>
      <c r="SDK126" s="690"/>
      <c r="SDL126" s="688"/>
      <c r="SDM126" s="687"/>
      <c r="SDN126" s="690"/>
      <c r="SDO126" s="690"/>
      <c r="SDP126" s="690"/>
      <c r="SDQ126" s="690"/>
      <c r="SDR126" s="690"/>
      <c r="SDS126" s="690"/>
      <c r="SDT126" s="690"/>
      <c r="SDU126" s="688"/>
      <c r="SDV126" s="687"/>
      <c r="SDW126" s="690"/>
      <c r="SDX126" s="690"/>
      <c r="SDY126" s="690"/>
      <c r="SDZ126" s="690"/>
      <c r="SEA126" s="690"/>
      <c r="SEB126" s="690"/>
      <c r="SEC126" s="690"/>
      <c r="SED126" s="688"/>
      <c r="SEE126" s="687"/>
      <c r="SEF126" s="690"/>
      <c r="SEG126" s="690"/>
      <c r="SEH126" s="690"/>
      <c r="SEI126" s="690"/>
      <c r="SEJ126" s="690"/>
      <c r="SEK126" s="690"/>
      <c r="SEL126" s="690"/>
      <c r="SEM126" s="688"/>
      <c r="SEN126" s="687"/>
      <c r="SEO126" s="690"/>
      <c r="SEP126" s="690"/>
      <c r="SEQ126" s="690"/>
      <c r="SER126" s="690"/>
      <c r="SES126" s="690"/>
      <c r="SET126" s="690"/>
      <c r="SEU126" s="690"/>
      <c r="SEV126" s="688"/>
      <c r="SEW126" s="687"/>
      <c r="SEX126" s="690"/>
      <c r="SEY126" s="690"/>
      <c r="SEZ126" s="690"/>
      <c r="SFA126" s="690"/>
      <c r="SFB126" s="690"/>
      <c r="SFC126" s="690"/>
      <c r="SFD126" s="690"/>
      <c r="SFE126" s="688"/>
      <c r="SFF126" s="687"/>
      <c r="SFG126" s="690"/>
      <c r="SFH126" s="690"/>
      <c r="SFI126" s="690"/>
      <c r="SFJ126" s="690"/>
      <c r="SFK126" s="690"/>
      <c r="SFL126" s="690"/>
      <c r="SFM126" s="690"/>
      <c r="SFN126" s="688"/>
      <c r="SFO126" s="687"/>
      <c r="SFP126" s="690"/>
      <c r="SFQ126" s="690"/>
      <c r="SFR126" s="690"/>
      <c r="SFS126" s="690"/>
      <c r="SFT126" s="690"/>
      <c r="SFU126" s="690"/>
      <c r="SFV126" s="690"/>
      <c r="SFW126" s="688"/>
      <c r="SFX126" s="687"/>
      <c r="SFY126" s="690"/>
      <c r="SFZ126" s="690"/>
      <c r="SGA126" s="690"/>
      <c r="SGB126" s="690"/>
      <c r="SGC126" s="690"/>
      <c r="SGD126" s="690"/>
      <c r="SGE126" s="690"/>
      <c r="SGF126" s="688"/>
      <c r="SGG126" s="687"/>
      <c r="SGH126" s="690"/>
      <c r="SGI126" s="690"/>
      <c r="SGJ126" s="690"/>
      <c r="SGK126" s="690"/>
      <c r="SGL126" s="690"/>
      <c r="SGM126" s="690"/>
      <c r="SGN126" s="690"/>
      <c r="SGO126" s="688"/>
      <c r="SGP126" s="687"/>
      <c r="SGQ126" s="690"/>
      <c r="SGR126" s="690"/>
      <c r="SGS126" s="690"/>
      <c r="SGT126" s="690"/>
      <c r="SGU126" s="690"/>
      <c r="SGV126" s="690"/>
      <c r="SGW126" s="690"/>
      <c r="SGX126" s="688"/>
      <c r="SGY126" s="687"/>
      <c r="SGZ126" s="690"/>
      <c r="SHA126" s="690"/>
      <c r="SHB126" s="690"/>
      <c r="SHC126" s="690"/>
      <c r="SHD126" s="690"/>
      <c r="SHE126" s="690"/>
      <c r="SHF126" s="690"/>
      <c r="SHG126" s="688"/>
      <c r="SHH126" s="687"/>
      <c r="SHI126" s="690"/>
      <c r="SHJ126" s="690"/>
      <c r="SHK126" s="690"/>
      <c r="SHL126" s="690"/>
      <c r="SHM126" s="690"/>
      <c r="SHN126" s="690"/>
      <c r="SHO126" s="690"/>
      <c r="SHP126" s="688"/>
      <c r="SHQ126" s="687"/>
      <c r="SHR126" s="690"/>
      <c r="SHS126" s="690"/>
      <c r="SHT126" s="690"/>
      <c r="SHU126" s="690"/>
      <c r="SHV126" s="690"/>
      <c r="SHW126" s="690"/>
      <c r="SHX126" s="690"/>
      <c r="SHY126" s="688"/>
      <c r="SHZ126" s="687"/>
      <c r="SIA126" s="690"/>
      <c r="SIB126" s="690"/>
      <c r="SIC126" s="690"/>
      <c r="SID126" s="690"/>
      <c r="SIE126" s="690"/>
      <c r="SIF126" s="690"/>
      <c r="SIG126" s="690"/>
      <c r="SIH126" s="688"/>
      <c r="SII126" s="687"/>
      <c r="SIJ126" s="690"/>
      <c r="SIK126" s="690"/>
      <c r="SIL126" s="690"/>
      <c r="SIM126" s="690"/>
      <c r="SIN126" s="690"/>
      <c r="SIO126" s="690"/>
      <c r="SIP126" s="690"/>
      <c r="SIQ126" s="688"/>
      <c r="SIR126" s="687"/>
      <c r="SIS126" s="690"/>
      <c r="SIT126" s="690"/>
      <c r="SIU126" s="690"/>
      <c r="SIV126" s="690"/>
      <c r="SIW126" s="690"/>
      <c r="SIX126" s="690"/>
      <c r="SIY126" s="690"/>
      <c r="SIZ126" s="688"/>
      <c r="SJA126" s="687"/>
      <c r="SJB126" s="690"/>
      <c r="SJC126" s="690"/>
      <c r="SJD126" s="690"/>
      <c r="SJE126" s="690"/>
      <c r="SJF126" s="690"/>
      <c r="SJG126" s="690"/>
      <c r="SJH126" s="690"/>
      <c r="SJI126" s="688"/>
      <c r="SJJ126" s="687"/>
      <c r="SJK126" s="690"/>
      <c r="SJL126" s="690"/>
      <c r="SJM126" s="690"/>
      <c r="SJN126" s="690"/>
      <c r="SJO126" s="690"/>
      <c r="SJP126" s="690"/>
      <c r="SJQ126" s="690"/>
      <c r="SJR126" s="688"/>
      <c r="SJS126" s="687"/>
      <c r="SJT126" s="690"/>
      <c r="SJU126" s="690"/>
      <c r="SJV126" s="690"/>
      <c r="SJW126" s="690"/>
      <c r="SJX126" s="690"/>
      <c r="SJY126" s="690"/>
      <c r="SJZ126" s="690"/>
      <c r="SKA126" s="688"/>
      <c r="SKB126" s="687"/>
      <c r="SKC126" s="690"/>
      <c r="SKD126" s="690"/>
      <c r="SKE126" s="690"/>
      <c r="SKF126" s="690"/>
      <c r="SKG126" s="690"/>
      <c r="SKH126" s="690"/>
      <c r="SKI126" s="690"/>
      <c r="SKJ126" s="688"/>
      <c r="SKK126" s="687"/>
      <c r="SKL126" s="690"/>
      <c r="SKM126" s="690"/>
      <c r="SKN126" s="690"/>
      <c r="SKO126" s="690"/>
      <c r="SKP126" s="690"/>
      <c r="SKQ126" s="690"/>
      <c r="SKR126" s="690"/>
      <c r="SKS126" s="688"/>
      <c r="SKT126" s="687"/>
      <c r="SKU126" s="690"/>
      <c r="SKV126" s="690"/>
      <c r="SKW126" s="690"/>
      <c r="SKX126" s="690"/>
      <c r="SKY126" s="690"/>
      <c r="SKZ126" s="690"/>
      <c r="SLA126" s="690"/>
      <c r="SLB126" s="688"/>
      <c r="SLC126" s="687"/>
      <c r="SLD126" s="690"/>
      <c r="SLE126" s="690"/>
      <c r="SLF126" s="690"/>
      <c r="SLG126" s="690"/>
      <c r="SLH126" s="690"/>
      <c r="SLI126" s="690"/>
      <c r="SLJ126" s="690"/>
      <c r="SLK126" s="688"/>
      <c r="SLL126" s="687"/>
      <c r="SLM126" s="690"/>
      <c r="SLN126" s="690"/>
      <c r="SLO126" s="690"/>
      <c r="SLP126" s="690"/>
      <c r="SLQ126" s="690"/>
      <c r="SLR126" s="690"/>
      <c r="SLS126" s="690"/>
      <c r="SLT126" s="688"/>
      <c r="SLU126" s="687"/>
      <c r="SLV126" s="690"/>
      <c r="SLW126" s="690"/>
      <c r="SLX126" s="690"/>
      <c r="SLY126" s="690"/>
      <c r="SLZ126" s="690"/>
      <c r="SMA126" s="690"/>
      <c r="SMB126" s="690"/>
      <c r="SMC126" s="688"/>
      <c r="SMD126" s="687"/>
      <c r="SME126" s="690"/>
      <c r="SMF126" s="690"/>
      <c r="SMG126" s="690"/>
      <c r="SMH126" s="690"/>
      <c r="SMI126" s="690"/>
      <c r="SMJ126" s="690"/>
      <c r="SMK126" s="690"/>
      <c r="SML126" s="688"/>
      <c r="SMM126" s="687"/>
      <c r="SMN126" s="690"/>
      <c r="SMO126" s="690"/>
      <c r="SMP126" s="690"/>
      <c r="SMQ126" s="690"/>
      <c r="SMR126" s="690"/>
      <c r="SMS126" s="690"/>
      <c r="SMT126" s="690"/>
      <c r="SMU126" s="688"/>
      <c r="SMV126" s="687"/>
      <c r="SMW126" s="690"/>
      <c r="SMX126" s="690"/>
      <c r="SMY126" s="690"/>
      <c r="SMZ126" s="690"/>
      <c r="SNA126" s="690"/>
      <c r="SNB126" s="690"/>
      <c r="SNC126" s="690"/>
      <c r="SND126" s="688"/>
      <c r="SNE126" s="687"/>
      <c r="SNF126" s="690"/>
      <c r="SNG126" s="690"/>
      <c r="SNH126" s="690"/>
      <c r="SNI126" s="690"/>
      <c r="SNJ126" s="690"/>
      <c r="SNK126" s="690"/>
      <c r="SNL126" s="690"/>
      <c r="SNM126" s="688"/>
      <c r="SNN126" s="687"/>
      <c r="SNO126" s="690"/>
      <c r="SNP126" s="690"/>
      <c r="SNQ126" s="690"/>
      <c r="SNR126" s="690"/>
      <c r="SNS126" s="690"/>
      <c r="SNT126" s="690"/>
      <c r="SNU126" s="690"/>
      <c r="SNV126" s="688"/>
      <c r="SNW126" s="687"/>
      <c r="SNX126" s="690"/>
      <c r="SNY126" s="690"/>
      <c r="SNZ126" s="690"/>
      <c r="SOA126" s="690"/>
      <c r="SOB126" s="690"/>
      <c r="SOC126" s="690"/>
      <c r="SOD126" s="690"/>
      <c r="SOE126" s="688"/>
      <c r="SOF126" s="687"/>
      <c r="SOG126" s="690"/>
      <c r="SOH126" s="690"/>
      <c r="SOI126" s="690"/>
      <c r="SOJ126" s="690"/>
      <c r="SOK126" s="690"/>
      <c r="SOL126" s="690"/>
      <c r="SOM126" s="690"/>
      <c r="SON126" s="688"/>
      <c r="SOO126" s="687"/>
      <c r="SOP126" s="690"/>
      <c r="SOQ126" s="690"/>
      <c r="SOR126" s="690"/>
      <c r="SOS126" s="690"/>
      <c r="SOT126" s="690"/>
      <c r="SOU126" s="690"/>
      <c r="SOV126" s="690"/>
      <c r="SOW126" s="688"/>
      <c r="SOX126" s="687"/>
      <c r="SOY126" s="690"/>
      <c r="SOZ126" s="690"/>
      <c r="SPA126" s="690"/>
      <c r="SPB126" s="690"/>
      <c r="SPC126" s="690"/>
      <c r="SPD126" s="690"/>
      <c r="SPE126" s="690"/>
      <c r="SPF126" s="688"/>
      <c r="SPG126" s="687"/>
      <c r="SPH126" s="690"/>
      <c r="SPI126" s="690"/>
      <c r="SPJ126" s="690"/>
      <c r="SPK126" s="690"/>
      <c r="SPL126" s="690"/>
      <c r="SPM126" s="690"/>
      <c r="SPN126" s="690"/>
      <c r="SPO126" s="688"/>
      <c r="SPP126" s="687"/>
      <c r="SPQ126" s="690"/>
      <c r="SPR126" s="690"/>
      <c r="SPS126" s="690"/>
      <c r="SPT126" s="690"/>
      <c r="SPU126" s="690"/>
      <c r="SPV126" s="690"/>
      <c r="SPW126" s="690"/>
      <c r="SPX126" s="688"/>
      <c r="SPY126" s="687"/>
      <c r="SPZ126" s="690"/>
      <c r="SQA126" s="690"/>
      <c r="SQB126" s="690"/>
      <c r="SQC126" s="690"/>
      <c r="SQD126" s="690"/>
      <c r="SQE126" s="690"/>
      <c r="SQF126" s="690"/>
      <c r="SQG126" s="688"/>
      <c r="SQH126" s="687"/>
      <c r="SQI126" s="690"/>
      <c r="SQJ126" s="690"/>
      <c r="SQK126" s="690"/>
      <c r="SQL126" s="690"/>
      <c r="SQM126" s="690"/>
      <c r="SQN126" s="690"/>
      <c r="SQO126" s="690"/>
      <c r="SQP126" s="688"/>
      <c r="SQQ126" s="687"/>
      <c r="SQR126" s="690"/>
      <c r="SQS126" s="690"/>
      <c r="SQT126" s="690"/>
      <c r="SQU126" s="690"/>
      <c r="SQV126" s="690"/>
      <c r="SQW126" s="690"/>
      <c r="SQX126" s="690"/>
      <c r="SQY126" s="688"/>
      <c r="SQZ126" s="687"/>
      <c r="SRA126" s="690"/>
      <c r="SRB126" s="690"/>
      <c r="SRC126" s="690"/>
      <c r="SRD126" s="690"/>
      <c r="SRE126" s="690"/>
      <c r="SRF126" s="690"/>
      <c r="SRG126" s="690"/>
      <c r="SRH126" s="688"/>
      <c r="SRI126" s="687"/>
      <c r="SRJ126" s="690"/>
      <c r="SRK126" s="690"/>
      <c r="SRL126" s="690"/>
      <c r="SRM126" s="690"/>
      <c r="SRN126" s="690"/>
      <c r="SRO126" s="690"/>
      <c r="SRP126" s="690"/>
      <c r="SRQ126" s="688"/>
      <c r="SRR126" s="687"/>
      <c r="SRS126" s="690"/>
      <c r="SRT126" s="690"/>
      <c r="SRU126" s="690"/>
      <c r="SRV126" s="690"/>
      <c r="SRW126" s="690"/>
      <c r="SRX126" s="690"/>
      <c r="SRY126" s="690"/>
      <c r="SRZ126" s="688"/>
      <c r="SSA126" s="687"/>
      <c r="SSB126" s="690"/>
      <c r="SSC126" s="690"/>
      <c r="SSD126" s="690"/>
      <c r="SSE126" s="690"/>
      <c r="SSF126" s="690"/>
      <c r="SSG126" s="690"/>
      <c r="SSH126" s="690"/>
      <c r="SSI126" s="688"/>
      <c r="SSJ126" s="687"/>
      <c r="SSK126" s="690"/>
      <c r="SSL126" s="690"/>
      <c r="SSM126" s="690"/>
      <c r="SSN126" s="690"/>
      <c r="SSO126" s="690"/>
      <c r="SSP126" s="690"/>
      <c r="SSQ126" s="690"/>
      <c r="SSR126" s="688"/>
      <c r="SSS126" s="687"/>
      <c r="SST126" s="690"/>
      <c r="SSU126" s="690"/>
      <c r="SSV126" s="690"/>
      <c r="SSW126" s="690"/>
      <c r="SSX126" s="690"/>
      <c r="SSY126" s="690"/>
      <c r="SSZ126" s="690"/>
      <c r="STA126" s="688"/>
      <c r="STB126" s="687"/>
      <c r="STC126" s="690"/>
      <c r="STD126" s="690"/>
      <c r="STE126" s="690"/>
      <c r="STF126" s="690"/>
      <c r="STG126" s="690"/>
      <c r="STH126" s="690"/>
      <c r="STI126" s="690"/>
      <c r="STJ126" s="688"/>
      <c r="STK126" s="687"/>
      <c r="STL126" s="690"/>
      <c r="STM126" s="690"/>
      <c r="STN126" s="690"/>
      <c r="STO126" s="690"/>
      <c r="STP126" s="690"/>
      <c r="STQ126" s="690"/>
      <c r="STR126" s="690"/>
      <c r="STS126" s="688"/>
      <c r="STT126" s="687"/>
      <c r="STU126" s="690"/>
      <c r="STV126" s="690"/>
      <c r="STW126" s="690"/>
      <c r="STX126" s="690"/>
      <c r="STY126" s="690"/>
      <c r="STZ126" s="690"/>
      <c r="SUA126" s="690"/>
      <c r="SUB126" s="688"/>
      <c r="SUC126" s="687"/>
      <c r="SUD126" s="690"/>
      <c r="SUE126" s="690"/>
      <c r="SUF126" s="690"/>
      <c r="SUG126" s="690"/>
      <c r="SUH126" s="690"/>
      <c r="SUI126" s="690"/>
      <c r="SUJ126" s="690"/>
      <c r="SUK126" s="688"/>
      <c r="SUL126" s="687"/>
      <c r="SUM126" s="690"/>
      <c r="SUN126" s="690"/>
      <c r="SUO126" s="690"/>
      <c r="SUP126" s="690"/>
      <c r="SUQ126" s="690"/>
      <c r="SUR126" s="690"/>
      <c r="SUS126" s="690"/>
      <c r="SUT126" s="688"/>
      <c r="SUU126" s="687"/>
      <c r="SUV126" s="690"/>
      <c r="SUW126" s="690"/>
      <c r="SUX126" s="690"/>
      <c r="SUY126" s="690"/>
      <c r="SUZ126" s="690"/>
      <c r="SVA126" s="690"/>
      <c r="SVB126" s="690"/>
      <c r="SVC126" s="688"/>
      <c r="SVD126" s="687"/>
      <c r="SVE126" s="690"/>
      <c r="SVF126" s="690"/>
      <c r="SVG126" s="690"/>
      <c r="SVH126" s="690"/>
      <c r="SVI126" s="690"/>
      <c r="SVJ126" s="690"/>
      <c r="SVK126" s="690"/>
      <c r="SVL126" s="688"/>
      <c r="SVM126" s="687"/>
      <c r="SVN126" s="690"/>
      <c r="SVO126" s="690"/>
      <c r="SVP126" s="690"/>
      <c r="SVQ126" s="690"/>
      <c r="SVR126" s="690"/>
      <c r="SVS126" s="690"/>
      <c r="SVT126" s="690"/>
      <c r="SVU126" s="688"/>
      <c r="SVV126" s="687"/>
      <c r="SVW126" s="690"/>
      <c r="SVX126" s="690"/>
      <c r="SVY126" s="690"/>
      <c r="SVZ126" s="690"/>
      <c r="SWA126" s="690"/>
      <c r="SWB126" s="690"/>
      <c r="SWC126" s="690"/>
      <c r="SWD126" s="688"/>
      <c r="SWE126" s="687"/>
      <c r="SWF126" s="690"/>
      <c r="SWG126" s="690"/>
      <c r="SWH126" s="690"/>
      <c r="SWI126" s="690"/>
      <c r="SWJ126" s="690"/>
      <c r="SWK126" s="690"/>
      <c r="SWL126" s="690"/>
      <c r="SWM126" s="688"/>
      <c r="SWN126" s="687"/>
      <c r="SWO126" s="690"/>
      <c r="SWP126" s="690"/>
      <c r="SWQ126" s="690"/>
      <c r="SWR126" s="690"/>
      <c r="SWS126" s="690"/>
      <c r="SWT126" s="690"/>
      <c r="SWU126" s="690"/>
      <c r="SWV126" s="688"/>
      <c r="SWW126" s="687"/>
      <c r="SWX126" s="690"/>
      <c r="SWY126" s="690"/>
      <c r="SWZ126" s="690"/>
      <c r="SXA126" s="690"/>
      <c r="SXB126" s="690"/>
      <c r="SXC126" s="690"/>
      <c r="SXD126" s="690"/>
      <c r="SXE126" s="688"/>
      <c r="SXF126" s="687"/>
      <c r="SXG126" s="690"/>
      <c r="SXH126" s="690"/>
      <c r="SXI126" s="690"/>
      <c r="SXJ126" s="690"/>
      <c r="SXK126" s="690"/>
      <c r="SXL126" s="690"/>
      <c r="SXM126" s="690"/>
      <c r="SXN126" s="688"/>
      <c r="SXO126" s="687"/>
      <c r="SXP126" s="690"/>
      <c r="SXQ126" s="690"/>
      <c r="SXR126" s="690"/>
      <c r="SXS126" s="690"/>
      <c r="SXT126" s="690"/>
      <c r="SXU126" s="690"/>
      <c r="SXV126" s="690"/>
      <c r="SXW126" s="688"/>
      <c r="SXX126" s="687"/>
      <c r="SXY126" s="690"/>
      <c r="SXZ126" s="690"/>
      <c r="SYA126" s="690"/>
      <c r="SYB126" s="690"/>
      <c r="SYC126" s="690"/>
      <c r="SYD126" s="690"/>
      <c r="SYE126" s="690"/>
      <c r="SYF126" s="688"/>
      <c r="SYG126" s="687"/>
      <c r="SYH126" s="690"/>
      <c r="SYI126" s="690"/>
      <c r="SYJ126" s="690"/>
      <c r="SYK126" s="690"/>
      <c r="SYL126" s="690"/>
      <c r="SYM126" s="690"/>
      <c r="SYN126" s="690"/>
      <c r="SYO126" s="688"/>
      <c r="SYP126" s="687"/>
      <c r="SYQ126" s="690"/>
      <c r="SYR126" s="690"/>
      <c r="SYS126" s="690"/>
      <c r="SYT126" s="690"/>
      <c r="SYU126" s="690"/>
      <c r="SYV126" s="690"/>
      <c r="SYW126" s="690"/>
      <c r="SYX126" s="688"/>
      <c r="SYY126" s="687"/>
      <c r="SYZ126" s="690"/>
      <c r="SZA126" s="690"/>
      <c r="SZB126" s="690"/>
      <c r="SZC126" s="690"/>
      <c r="SZD126" s="690"/>
      <c r="SZE126" s="690"/>
      <c r="SZF126" s="690"/>
      <c r="SZG126" s="688"/>
      <c r="SZH126" s="687"/>
      <c r="SZI126" s="690"/>
      <c r="SZJ126" s="690"/>
      <c r="SZK126" s="690"/>
      <c r="SZL126" s="690"/>
      <c r="SZM126" s="690"/>
      <c r="SZN126" s="690"/>
      <c r="SZO126" s="690"/>
      <c r="SZP126" s="688"/>
      <c r="SZQ126" s="687"/>
      <c r="SZR126" s="690"/>
      <c r="SZS126" s="690"/>
      <c r="SZT126" s="690"/>
      <c r="SZU126" s="690"/>
      <c r="SZV126" s="690"/>
      <c r="SZW126" s="690"/>
      <c r="SZX126" s="690"/>
      <c r="SZY126" s="688"/>
      <c r="SZZ126" s="687"/>
      <c r="TAA126" s="690"/>
      <c r="TAB126" s="690"/>
      <c r="TAC126" s="690"/>
      <c r="TAD126" s="690"/>
      <c r="TAE126" s="690"/>
      <c r="TAF126" s="690"/>
      <c r="TAG126" s="690"/>
      <c r="TAH126" s="688"/>
      <c r="TAI126" s="687"/>
      <c r="TAJ126" s="690"/>
      <c r="TAK126" s="690"/>
      <c r="TAL126" s="690"/>
      <c r="TAM126" s="690"/>
      <c r="TAN126" s="690"/>
      <c r="TAO126" s="690"/>
      <c r="TAP126" s="690"/>
      <c r="TAQ126" s="688"/>
      <c r="TAR126" s="687"/>
      <c r="TAS126" s="690"/>
      <c r="TAT126" s="690"/>
      <c r="TAU126" s="690"/>
      <c r="TAV126" s="690"/>
      <c r="TAW126" s="690"/>
      <c r="TAX126" s="690"/>
      <c r="TAY126" s="690"/>
      <c r="TAZ126" s="688"/>
      <c r="TBA126" s="687"/>
      <c r="TBB126" s="690"/>
      <c r="TBC126" s="690"/>
      <c r="TBD126" s="690"/>
      <c r="TBE126" s="690"/>
      <c r="TBF126" s="690"/>
      <c r="TBG126" s="690"/>
      <c r="TBH126" s="690"/>
      <c r="TBI126" s="688"/>
      <c r="TBJ126" s="687"/>
      <c r="TBK126" s="690"/>
      <c r="TBL126" s="690"/>
      <c r="TBM126" s="690"/>
      <c r="TBN126" s="690"/>
      <c r="TBO126" s="690"/>
      <c r="TBP126" s="690"/>
      <c r="TBQ126" s="690"/>
      <c r="TBR126" s="688"/>
      <c r="TBS126" s="687"/>
      <c r="TBT126" s="690"/>
      <c r="TBU126" s="690"/>
      <c r="TBV126" s="690"/>
      <c r="TBW126" s="690"/>
      <c r="TBX126" s="690"/>
      <c r="TBY126" s="690"/>
      <c r="TBZ126" s="690"/>
      <c r="TCA126" s="688"/>
      <c r="TCB126" s="687"/>
      <c r="TCC126" s="690"/>
      <c r="TCD126" s="690"/>
      <c r="TCE126" s="690"/>
      <c r="TCF126" s="690"/>
      <c r="TCG126" s="690"/>
      <c r="TCH126" s="690"/>
      <c r="TCI126" s="690"/>
      <c r="TCJ126" s="688"/>
      <c r="TCK126" s="687"/>
      <c r="TCL126" s="690"/>
      <c r="TCM126" s="690"/>
      <c r="TCN126" s="690"/>
      <c r="TCO126" s="690"/>
      <c r="TCP126" s="690"/>
      <c r="TCQ126" s="690"/>
      <c r="TCR126" s="690"/>
      <c r="TCS126" s="688"/>
      <c r="TCT126" s="687"/>
      <c r="TCU126" s="690"/>
      <c r="TCV126" s="690"/>
      <c r="TCW126" s="690"/>
      <c r="TCX126" s="690"/>
      <c r="TCY126" s="690"/>
      <c r="TCZ126" s="690"/>
      <c r="TDA126" s="690"/>
      <c r="TDB126" s="688"/>
      <c r="TDC126" s="687"/>
      <c r="TDD126" s="690"/>
      <c r="TDE126" s="690"/>
      <c r="TDF126" s="690"/>
      <c r="TDG126" s="690"/>
      <c r="TDH126" s="690"/>
      <c r="TDI126" s="690"/>
      <c r="TDJ126" s="690"/>
      <c r="TDK126" s="688"/>
      <c r="TDL126" s="687"/>
      <c r="TDM126" s="690"/>
      <c r="TDN126" s="690"/>
      <c r="TDO126" s="690"/>
      <c r="TDP126" s="690"/>
      <c r="TDQ126" s="690"/>
      <c r="TDR126" s="690"/>
      <c r="TDS126" s="690"/>
      <c r="TDT126" s="688"/>
      <c r="TDU126" s="687"/>
      <c r="TDV126" s="690"/>
      <c r="TDW126" s="690"/>
      <c r="TDX126" s="690"/>
      <c r="TDY126" s="690"/>
      <c r="TDZ126" s="690"/>
      <c r="TEA126" s="690"/>
      <c r="TEB126" s="690"/>
      <c r="TEC126" s="688"/>
      <c r="TED126" s="687"/>
      <c r="TEE126" s="690"/>
      <c r="TEF126" s="690"/>
      <c r="TEG126" s="690"/>
      <c r="TEH126" s="690"/>
      <c r="TEI126" s="690"/>
      <c r="TEJ126" s="690"/>
      <c r="TEK126" s="690"/>
      <c r="TEL126" s="688"/>
      <c r="TEM126" s="687"/>
      <c r="TEN126" s="690"/>
      <c r="TEO126" s="690"/>
      <c r="TEP126" s="690"/>
      <c r="TEQ126" s="690"/>
      <c r="TER126" s="690"/>
      <c r="TES126" s="690"/>
      <c r="TET126" s="690"/>
      <c r="TEU126" s="688"/>
      <c r="TEV126" s="687"/>
      <c r="TEW126" s="690"/>
      <c r="TEX126" s="690"/>
      <c r="TEY126" s="690"/>
      <c r="TEZ126" s="690"/>
      <c r="TFA126" s="690"/>
      <c r="TFB126" s="690"/>
      <c r="TFC126" s="690"/>
      <c r="TFD126" s="688"/>
      <c r="TFE126" s="687"/>
      <c r="TFF126" s="690"/>
      <c r="TFG126" s="690"/>
      <c r="TFH126" s="690"/>
      <c r="TFI126" s="690"/>
      <c r="TFJ126" s="690"/>
      <c r="TFK126" s="690"/>
      <c r="TFL126" s="690"/>
      <c r="TFM126" s="688"/>
      <c r="TFN126" s="687"/>
      <c r="TFO126" s="690"/>
      <c r="TFP126" s="690"/>
      <c r="TFQ126" s="690"/>
      <c r="TFR126" s="690"/>
      <c r="TFS126" s="690"/>
      <c r="TFT126" s="690"/>
      <c r="TFU126" s="690"/>
      <c r="TFV126" s="688"/>
      <c r="TFW126" s="687"/>
      <c r="TFX126" s="690"/>
      <c r="TFY126" s="690"/>
      <c r="TFZ126" s="690"/>
      <c r="TGA126" s="690"/>
      <c r="TGB126" s="690"/>
      <c r="TGC126" s="690"/>
      <c r="TGD126" s="690"/>
      <c r="TGE126" s="688"/>
      <c r="TGF126" s="687"/>
      <c r="TGG126" s="690"/>
      <c r="TGH126" s="690"/>
      <c r="TGI126" s="690"/>
      <c r="TGJ126" s="690"/>
      <c r="TGK126" s="690"/>
      <c r="TGL126" s="690"/>
      <c r="TGM126" s="690"/>
      <c r="TGN126" s="688"/>
      <c r="TGO126" s="687"/>
      <c r="TGP126" s="690"/>
      <c r="TGQ126" s="690"/>
      <c r="TGR126" s="690"/>
      <c r="TGS126" s="690"/>
      <c r="TGT126" s="690"/>
      <c r="TGU126" s="690"/>
      <c r="TGV126" s="690"/>
      <c r="TGW126" s="688"/>
      <c r="TGX126" s="687"/>
      <c r="TGY126" s="690"/>
      <c r="TGZ126" s="690"/>
      <c r="THA126" s="690"/>
      <c r="THB126" s="690"/>
      <c r="THC126" s="690"/>
      <c r="THD126" s="690"/>
      <c r="THE126" s="690"/>
      <c r="THF126" s="688"/>
      <c r="THG126" s="687"/>
      <c r="THH126" s="690"/>
      <c r="THI126" s="690"/>
      <c r="THJ126" s="690"/>
      <c r="THK126" s="690"/>
      <c r="THL126" s="690"/>
      <c r="THM126" s="690"/>
      <c r="THN126" s="690"/>
      <c r="THO126" s="688"/>
      <c r="THP126" s="687"/>
      <c r="THQ126" s="690"/>
      <c r="THR126" s="690"/>
      <c r="THS126" s="690"/>
      <c r="THT126" s="690"/>
      <c r="THU126" s="690"/>
      <c r="THV126" s="690"/>
      <c r="THW126" s="690"/>
      <c r="THX126" s="688"/>
      <c r="THY126" s="687"/>
      <c r="THZ126" s="690"/>
      <c r="TIA126" s="690"/>
      <c r="TIB126" s="690"/>
      <c r="TIC126" s="690"/>
      <c r="TID126" s="690"/>
      <c r="TIE126" s="690"/>
      <c r="TIF126" s="690"/>
      <c r="TIG126" s="688"/>
      <c r="TIH126" s="687"/>
      <c r="TII126" s="690"/>
      <c r="TIJ126" s="690"/>
      <c r="TIK126" s="690"/>
      <c r="TIL126" s="690"/>
      <c r="TIM126" s="690"/>
      <c r="TIN126" s="690"/>
      <c r="TIO126" s="690"/>
      <c r="TIP126" s="688"/>
      <c r="TIQ126" s="687"/>
      <c r="TIR126" s="690"/>
      <c r="TIS126" s="690"/>
      <c r="TIT126" s="690"/>
      <c r="TIU126" s="690"/>
      <c r="TIV126" s="690"/>
      <c r="TIW126" s="690"/>
      <c r="TIX126" s="690"/>
      <c r="TIY126" s="688"/>
      <c r="TIZ126" s="687"/>
      <c r="TJA126" s="690"/>
      <c r="TJB126" s="690"/>
      <c r="TJC126" s="690"/>
      <c r="TJD126" s="690"/>
      <c r="TJE126" s="690"/>
      <c r="TJF126" s="690"/>
      <c r="TJG126" s="690"/>
      <c r="TJH126" s="688"/>
      <c r="TJI126" s="687"/>
      <c r="TJJ126" s="690"/>
      <c r="TJK126" s="690"/>
      <c r="TJL126" s="690"/>
      <c r="TJM126" s="690"/>
      <c r="TJN126" s="690"/>
      <c r="TJO126" s="690"/>
      <c r="TJP126" s="690"/>
      <c r="TJQ126" s="688"/>
      <c r="TJR126" s="687"/>
      <c r="TJS126" s="690"/>
      <c r="TJT126" s="690"/>
      <c r="TJU126" s="690"/>
      <c r="TJV126" s="690"/>
      <c r="TJW126" s="690"/>
      <c r="TJX126" s="690"/>
      <c r="TJY126" s="690"/>
      <c r="TJZ126" s="688"/>
      <c r="TKA126" s="687"/>
      <c r="TKB126" s="690"/>
      <c r="TKC126" s="690"/>
      <c r="TKD126" s="690"/>
      <c r="TKE126" s="690"/>
      <c r="TKF126" s="690"/>
      <c r="TKG126" s="690"/>
      <c r="TKH126" s="690"/>
      <c r="TKI126" s="688"/>
      <c r="TKJ126" s="687"/>
      <c r="TKK126" s="690"/>
      <c r="TKL126" s="690"/>
      <c r="TKM126" s="690"/>
      <c r="TKN126" s="690"/>
      <c r="TKO126" s="690"/>
      <c r="TKP126" s="690"/>
      <c r="TKQ126" s="690"/>
      <c r="TKR126" s="688"/>
      <c r="TKS126" s="687"/>
      <c r="TKT126" s="690"/>
      <c r="TKU126" s="690"/>
      <c r="TKV126" s="690"/>
      <c r="TKW126" s="690"/>
      <c r="TKX126" s="690"/>
      <c r="TKY126" s="690"/>
      <c r="TKZ126" s="690"/>
      <c r="TLA126" s="688"/>
      <c r="TLB126" s="687"/>
      <c r="TLC126" s="690"/>
      <c r="TLD126" s="690"/>
      <c r="TLE126" s="690"/>
      <c r="TLF126" s="690"/>
      <c r="TLG126" s="690"/>
      <c r="TLH126" s="690"/>
      <c r="TLI126" s="690"/>
      <c r="TLJ126" s="688"/>
      <c r="TLK126" s="687"/>
      <c r="TLL126" s="690"/>
      <c r="TLM126" s="690"/>
      <c r="TLN126" s="690"/>
      <c r="TLO126" s="690"/>
      <c r="TLP126" s="690"/>
      <c r="TLQ126" s="690"/>
      <c r="TLR126" s="690"/>
      <c r="TLS126" s="688"/>
      <c r="TLT126" s="687"/>
      <c r="TLU126" s="690"/>
      <c r="TLV126" s="690"/>
      <c r="TLW126" s="690"/>
      <c r="TLX126" s="690"/>
      <c r="TLY126" s="690"/>
      <c r="TLZ126" s="690"/>
      <c r="TMA126" s="690"/>
      <c r="TMB126" s="688"/>
      <c r="TMC126" s="687"/>
      <c r="TMD126" s="690"/>
      <c r="TME126" s="690"/>
      <c r="TMF126" s="690"/>
      <c r="TMG126" s="690"/>
      <c r="TMH126" s="690"/>
      <c r="TMI126" s="690"/>
      <c r="TMJ126" s="690"/>
      <c r="TMK126" s="688"/>
      <c r="TML126" s="687"/>
      <c r="TMM126" s="690"/>
      <c r="TMN126" s="690"/>
      <c r="TMO126" s="690"/>
      <c r="TMP126" s="690"/>
      <c r="TMQ126" s="690"/>
      <c r="TMR126" s="690"/>
      <c r="TMS126" s="690"/>
      <c r="TMT126" s="688"/>
      <c r="TMU126" s="687"/>
      <c r="TMV126" s="690"/>
      <c r="TMW126" s="690"/>
      <c r="TMX126" s="690"/>
      <c r="TMY126" s="690"/>
      <c r="TMZ126" s="690"/>
      <c r="TNA126" s="690"/>
      <c r="TNB126" s="690"/>
      <c r="TNC126" s="688"/>
      <c r="TND126" s="687"/>
      <c r="TNE126" s="690"/>
      <c r="TNF126" s="690"/>
      <c r="TNG126" s="690"/>
      <c r="TNH126" s="690"/>
      <c r="TNI126" s="690"/>
      <c r="TNJ126" s="690"/>
      <c r="TNK126" s="690"/>
      <c r="TNL126" s="688"/>
      <c r="TNM126" s="687"/>
      <c r="TNN126" s="690"/>
      <c r="TNO126" s="690"/>
      <c r="TNP126" s="690"/>
      <c r="TNQ126" s="690"/>
      <c r="TNR126" s="690"/>
      <c r="TNS126" s="690"/>
      <c r="TNT126" s="690"/>
      <c r="TNU126" s="688"/>
      <c r="TNV126" s="687"/>
      <c r="TNW126" s="690"/>
      <c r="TNX126" s="690"/>
      <c r="TNY126" s="690"/>
      <c r="TNZ126" s="690"/>
      <c r="TOA126" s="690"/>
      <c r="TOB126" s="690"/>
      <c r="TOC126" s="690"/>
      <c r="TOD126" s="688"/>
      <c r="TOE126" s="687"/>
      <c r="TOF126" s="690"/>
      <c r="TOG126" s="690"/>
      <c r="TOH126" s="690"/>
      <c r="TOI126" s="690"/>
      <c r="TOJ126" s="690"/>
      <c r="TOK126" s="690"/>
      <c r="TOL126" s="690"/>
      <c r="TOM126" s="688"/>
      <c r="TON126" s="687"/>
      <c r="TOO126" s="690"/>
      <c r="TOP126" s="690"/>
      <c r="TOQ126" s="690"/>
      <c r="TOR126" s="690"/>
      <c r="TOS126" s="690"/>
      <c r="TOT126" s="690"/>
      <c r="TOU126" s="690"/>
      <c r="TOV126" s="688"/>
      <c r="TOW126" s="687"/>
      <c r="TOX126" s="690"/>
      <c r="TOY126" s="690"/>
      <c r="TOZ126" s="690"/>
      <c r="TPA126" s="690"/>
      <c r="TPB126" s="690"/>
      <c r="TPC126" s="690"/>
      <c r="TPD126" s="690"/>
      <c r="TPE126" s="688"/>
      <c r="TPF126" s="687"/>
      <c r="TPG126" s="690"/>
      <c r="TPH126" s="690"/>
      <c r="TPI126" s="690"/>
      <c r="TPJ126" s="690"/>
      <c r="TPK126" s="690"/>
      <c r="TPL126" s="690"/>
      <c r="TPM126" s="690"/>
      <c r="TPN126" s="688"/>
      <c r="TPO126" s="687"/>
      <c r="TPP126" s="690"/>
      <c r="TPQ126" s="690"/>
      <c r="TPR126" s="690"/>
      <c r="TPS126" s="690"/>
      <c r="TPT126" s="690"/>
      <c r="TPU126" s="690"/>
      <c r="TPV126" s="690"/>
      <c r="TPW126" s="688"/>
      <c r="TPX126" s="687"/>
      <c r="TPY126" s="690"/>
      <c r="TPZ126" s="690"/>
      <c r="TQA126" s="690"/>
      <c r="TQB126" s="690"/>
      <c r="TQC126" s="690"/>
      <c r="TQD126" s="690"/>
      <c r="TQE126" s="690"/>
      <c r="TQF126" s="688"/>
      <c r="TQG126" s="687"/>
      <c r="TQH126" s="690"/>
      <c r="TQI126" s="690"/>
      <c r="TQJ126" s="690"/>
      <c r="TQK126" s="690"/>
      <c r="TQL126" s="690"/>
      <c r="TQM126" s="690"/>
      <c r="TQN126" s="690"/>
      <c r="TQO126" s="688"/>
      <c r="TQP126" s="687"/>
      <c r="TQQ126" s="690"/>
      <c r="TQR126" s="690"/>
      <c r="TQS126" s="690"/>
      <c r="TQT126" s="690"/>
      <c r="TQU126" s="690"/>
      <c r="TQV126" s="690"/>
      <c r="TQW126" s="690"/>
      <c r="TQX126" s="688"/>
      <c r="TQY126" s="687"/>
      <c r="TQZ126" s="690"/>
      <c r="TRA126" s="690"/>
      <c r="TRB126" s="690"/>
      <c r="TRC126" s="690"/>
      <c r="TRD126" s="690"/>
      <c r="TRE126" s="690"/>
      <c r="TRF126" s="690"/>
      <c r="TRG126" s="688"/>
      <c r="TRH126" s="687"/>
      <c r="TRI126" s="690"/>
      <c r="TRJ126" s="690"/>
      <c r="TRK126" s="690"/>
      <c r="TRL126" s="690"/>
      <c r="TRM126" s="690"/>
      <c r="TRN126" s="690"/>
      <c r="TRO126" s="690"/>
      <c r="TRP126" s="688"/>
      <c r="TRQ126" s="687"/>
      <c r="TRR126" s="690"/>
      <c r="TRS126" s="690"/>
      <c r="TRT126" s="690"/>
      <c r="TRU126" s="690"/>
      <c r="TRV126" s="690"/>
      <c r="TRW126" s="690"/>
      <c r="TRX126" s="690"/>
      <c r="TRY126" s="688"/>
      <c r="TRZ126" s="687"/>
      <c r="TSA126" s="690"/>
      <c r="TSB126" s="690"/>
      <c r="TSC126" s="690"/>
      <c r="TSD126" s="690"/>
      <c r="TSE126" s="690"/>
      <c r="TSF126" s="690"/>
      <c r="TSG126" s="690"/>
      <c r="TSH126" s="688"/>
      <c r="TSI126" s="687"/>
      <c r="TSJ126" s="690"/>
      <c r="TSK126" s="690"/>
      <c r="TSL126" s="690"/>
      <c r="TSM126" s="690"/>
      <c r="TSN126" s="690"/>
      <c r="TSO126" s="690"/>
      <c r="TSP126" s="690"/>
      <c r="TSQ126" s="688"/>
      <c r="TSR126" s="687"/>
      <c r="TSS126" s="690"/>
      <c r="TST126" s="690"/>
      <c r="TSU126" s="690"/>
      <c r="TSV126" s="690"/>
      <c r="TSW126" s="690"/>
      <c r="TSX126" s="690"/>
      <c r="TSY126" s="690"/>
      <c r="TSZ126" s="688"/>
      <c r="TTA126" s="687"/>
      <c r="TTB126" s="690"/>
      <c r="TTC126" s="690"/>
      <c r="TTD126" s="690"/>
      <c r="TTE126" s="690"/>
      <c r="TTF126" s="690"/>
      <c r="TTG126" s="690"/>
      <c r="TTH126" s="690"/>
      <c r="TTI126" s="688"/>
      <c r="TTJ126" s="687"/>
      <c r="TTK126" s="690"/>
      <c r="TTL126" s="690"/>
      <c r="TTM126" s="690"/>
      <c r="TTN126" s="690"/>
      <c r="TTO126" s="690"/>
      <c r="TTP126" s="690"/>
      <c r="TTQ126" s="690"/>
      <c r="TTR126" s="688"/>
      <c r="TTS126" s="687"/>
      <c r="TTT126" s="690"/>
      <c r="TTU126" s="690"/>
      <c r="TTV126" s="690"/>
      <c r="TTW126" s="690"/>
      <c r="TTX126" s="690"/>
      <c r="TTY126" s="690"/>
      <c r="TTZ126" s="690"/>
      <c r="TUA126" s="688"/>
      <c r="TUB126" s="687"/>
      <c r="TUC126" s="690"/>
      <c r="TUD126" s="690"/>
      <c r="TUE126" s="690"/>
      <c r="TUF126" s="690"/>
      <c r="TUG126" s="690"/>
      <c r="TUH126" s="690"/>
      <c r="TUI126" s="690"/>
      <c r="TUJ126" s="688"/>
      <c r="TUK126" s="687"/>
      <c r="TUL126" s="690"/>
      <c r="TUM126" s="690"/>
      <c r="TUN126" s="690"/>
      <c r="TUO126" s="690"/>
      <c r="TUP126" s="690"/>
      <c r="TUQ126" s="690"/>
      <c r="TUR126" s="690"/>
      <c r="TUS126" s="688"/>
      <c r="TUT126" s="687"/>
      <c r="TUU126" s="690"/>
      <c r="TUV126" s="690"/>
      <c r="TUW126" s="690"/>
      <c r="TUX126" s="690"/>
      <c r="TUY126" s="690"/>
      <c r="TUZ126" s="690"/>
      <c r="TVA126" s="690"/>
      <c r="TVB126" s="688"/>
      <c r="TVC126" s="687"/>
      <c r="TVD126" s="690"/>
      <c r="TVE126" s="690"/>
      <c r="TVF126" s="690"/>
      <c r="TVG126" s="690"/>
      <c r="TVH126" s="690"/>
      <c r="TVI126" s="690"/>
      <c r="TVJ126" s="690"/>
      <c r="TVK126" s="688"/>
      <c r="TVL126" s="687"/>
      <c r="TVM126" s="690"/>
      <c r="TVN126" s="690"/>
      <c r="TVO126" s="690"/>
      <c r="TVP126" s="690"/>
      <c r="TVQ126" s="690"/>
      <c r="TVR126" s="690"/>
      <c r="TVS126" s="690"/>
      <c r="TVT126" s="688"/>
      <c r="TVU126" s="687"/>
      <c r="TVV126" s="690"/>
      <c r="TVW126" s="690"/>
      <c r="TVX126" s="690"/>
      <c r="TVY126" s="690"/>
      <c r="TVZ126" s="690"/>
      <c r="TWA126" s="690"/>
      <c r="TWB126" s="690"/>
      <c r="TWC126" s="688"/>
      <c r="TWD126" s="687"/>
      <c r="TWE126" s="690"/>
      <c r="TWF126" s="690"/>
      <c r="TWG126" s="690"/>
      <c r="TWH126" s="690"/>
      <c r="TWI126" s="690"/>
      <c r="TWJ126" s="690"/>
      <c r="TWK126" s="690"/>
      <c r="TWL126" s="688"/>
      <c r="TWM126" s="687"/>
      <c r="TWN126" s="690"/>
      <c r="TWO126" s="690"/>
      <c r="TWP126" s="690"/>
      <c r="TWQ126" s="690"/>
      <c r="TWR126" s="690"/>
      <c r="TWS126" s="690"/>
      <c r="TWT126" s="690"/>
      <c r="TWU126" s="688"/>
      <c r="TWV126" s="687"/>
      <c r="TWW126" s="690"/>
      <c r="TWX126" s="690"/>
      <c r="TWY126" s="690"/>
      <c r="TWZ126" s="690"/>
      <c r="TXA126" s="690"/>
      <c r="TXB126" s="690"/>
      <c r="TXC126" s="690"/>
      <c r="TXD126" s="688"/>
      <c r="TXE126" s="687"/>
      <c r="TXF126" s="690"/>
      <c r="TXG126" s="690"/>
      <c r="TXH126" s="690"/>
      <c r="TXI126" s="690"/>
      <c r="TXJ126" s="690"/>
      <c r="TXK126" s="690"/>
      <c r="TXL126" s="690"/>
      <c r="TXM126" s="688"/>
      <c r="TXN126" s="687"/>
      <c r="TXO126" s="690"/>
      <c r="TXP126" s="690"/>
      <c r="TXQ126" s="690"/>
      <c r="TXR126" s="690"/>
      <c r="TXS126" s="690"/>
      <c r="TXT126" s="690"/>
      <c r="TXU126" s="690"/>
      <c r="TXV126" s="688"/>
      <c r="TXW126" s="687"/>
      <c r="TXX126" s="690"/>
      <c r="TXY126" s="690"/>
      <c r="TXZ126" s="690"/>
      <c r="TYA126" s="690"/>
      <c r="TYB126" s="690"/>
      <c r="TYC126" s="690"/>
      <c r="TYD126" s="690"/>
      <c r="TYE126" s="688"/>
      <c r="TYF126" s="687"/>
      <c r="TYG126" s="690"/>
      <c r="TYH126" s="690"/>
      <c r="TYI126" s="690"/>
      <c r="TYJ126" s="690"/>
      <c r="TYK126" s="690"/>
      <c r="TYL126" s="690"/>
      <c r="TYM126" s="690"/>
      <c r="TYN126" s="688"/>
      <c r="TYO126" s="687"/>
      <c r="TYP126" s="690"/>
      <c r="TYQ126" s="690"/>
      <c r="TYR126" s="690"/>
      <c r="TYS126" s="690"/>
      <c r="TYT126" s="690"/>
      <c r="TYU126" s="690"/>
      <c r="TYV126" s="690"/>
      <c r="TYW126" s="688"/>
      <c r="TYX126" s="687"/>
      <c r="TYY126" s="690"/>
      <c r="TYZ126" s="690"/>
      <c r="TZA126" s="690"/>
      <c r="TZB126" s="690"/>
      <c r="TZC126" s="690"/>
      <c r="TZD126" s="690"/>
      <c r="TZE126" s="690"/>
      <c r="TZF126" s="688"/>
      <c r="TZG126" s="687"/>
      <c r="TZH126" s="690"/>
      <c r="TZI126" s="690"/>
      <c r="TZJ126" s="690"/>
      <c r="TZK126" s="690"/>
      <c r="TZL126" s="690"/>
      <c r="TZM126" s="690"/>
      <c r="TZN126" s="690"/>
      <c r="TZO126" s="688"/>
      <c r="TZP126" s="687"/>
      <c r="TZQ126" s="690"/>
      <c r="TZR126" s="690"/>
      <c r="TZS126" s="690"/>
      <c r="TZT126" s="690"/>
      <c r="TZU126" s="690"/>
      <c r="TZV126" s="690"/>
      <c r="TZW126" s="690"/>
      <c r="TZX126" s="688"/>
      <c r="TZY126" s="687"/>
      <c r="TZZ126" s="690"/>
      <c r="UAA126" s="690"/>
      <c r="UAB126" s="690"/>
      <c r="UAC126" s="690"/>
      <c r="UAD126" s="690"/>
      <c r="UAE126" s="690"/>
      <c r="UAF126" s="690"/>
      <c r="UAG126" s="688"/>
      <c r="UAH126" s="687"/>
      <c r="UAI126" s="690"/>
      <c r="UAJ126" s="690"/>
      <c r="UAK126" s="690"/>
      <c r="UAL126" s="690"/>
      <c r="UAM126" s="690"/>
      <c r="UAN126" s="690"/>
      <c r="UAO126" s="690"/>
      <c r="UAP126" s="688"/>
      <c r="UAQ126" s="687"/>
      <c r="UAR126" s="690"/>
      <c r="UAS126" s="690"/>
      <c r="UAT126" s="690"/>
      <c r="UAU126" s="690"/>
      <c r="UAV126" s="690"/>
      <c r="UAW126" s="690"/>
      <c r="UAX126" s="690"/>
      <c r="UAY126" s="688"/>
      <c r="UAZ126" s="687"/>
      <c r="UBA126" s="690"/>
      <c r="UBB126" s="690"/>
      <c r="UBC126" s="690"/>
      <c r="UBD126" s="690"/>
      <c r="UBE126" s="690"/>
      <c r="UBF126" s="690"/>
      <c r="UBG126" s="690"/>
      <c r="UBH126" s="688"/>
      <c r="UBI126" s="687"/>
      <c r="UBJ126" s="690"/>
      <c r="UBK126" s="690"/>
      <c r="UBL126" s="690"/>
      <c r="UBM126" s="690"/>
      <c r="UBN126" s="690"/>
      <c r="UBO126" s="690"/>
      <c r="UBP126" s="690"/>
      <c r="UBQ126" s="688"/>
      <c r="UBR126" s="687"/>
      <c r="UBS126" s="690"/>
      <c r="UBT126" s="690"/>
      <c r="UBU126" s="690"/>
      <c r="UBV126" s="690"/>
      <c r="UBW126" s="690"/>
      <c r="UBX126" s="690"/>
      <c r="UBY126" s="690"/>
      <c r="UBZ126" s="688"/>
      <c r="UCA126" s="687"/>
      <c r="UCB126" s="690"/>
      <c r="UCC126" s="690"/>
      <c r="UCD126" s="690"/>
      <c r="UCE126" s="690"/>
      <c r="UCF126" s="690"/>
      <c r="UCG126" s="690"/>
      <c r="UCH126" s="690"/>
      <c r="UCI126" s="688"/>
      <c r="UCJ126" s="687"/>
      <c r="UCK126" s="690"/>
      <c r="UCL126" s="690"/>
      <c r="UCM126" s="690"/>
      <c r="UCN126" s="690"/>
      <c r="UCO126" s="690"/>
      <c r="UCP126" s="690"/>
      <c r="UCQ126" s="690"/>
      <c r="UCR126" s="688"/>
      <c r="UCS126" s="687"/>
      <c r="UCT126" s="690"/>
      <c r="UCU126" s="690"/>
      <c r="UCV126" s="690"/>
      <c r="UCW126" s="690"/>
      <c r="UCX126" s="690"/>
      <c r="UCY126" s="690"/>
      <c r="UCZ126" s="690"/>
      <c r="UDA126" s="688"/>
      <c r="UDB126" s="687"/>
      <c r="UDC126" s="690"/>
      <c r="UDD126" s="690"/>
      <c r="UDE126" s="690"/>
      <c r="UDF126" s="690"/>
      <c r="UDG126" s="690"/>
      <c r="UDH126" s="690"/>
      <c r="UDI126" s="690"/>
      <c r="UDJ126" s="688"/>
      <c r="UDK126" s="687"/>
      <c r="UDL126" s="690"/>
      <c r="UDM126" s="690"/>
      <c r="UDN126" s="690"/>
      <c r="UDO126" s="690"/>
      <c r="UDP126" s="690"/>
      <c r="UDQ126" s="690"/>
      <c r="UDR126" s="690"/>
      <c r="UDS126" s="688"/>
      <c r="UDT126" s="687"/>
      <c r="UDU126" s="690"/>
      <c r="UDV126" s="690"/>
      <c r="UDW126" s="690"/>
      <c r="UDX126" s="690"/>
      <c r="UDY126" s="690"/>
      <c r="UDZ126" s="690"/>
      <c r="UEA126" s="690"/>
      <c r="UEB126" s="688"/>
      <c r="UEC126" s="687"/>
      <c r="UED126" s="690"/>
      <c r="UEE126" s="690"/>
      <c r="UEF126" s="690"/>
      <c r="UEG126" s="690"/>
      <c r="UEH126" s="690"/>
      <c r="UEI126" s="690"/>
      <c r="UEJ126" s="690"/>
      <c r="UEK126" s="688"/>
      <c r="UEL126" s="687"/>
      <c r="UEM126" s="690"/>
      <c r="UEN126" s="690"/>
      <c r="UEO126" s="690"/>
      <c r="UEP126" s="690"/>
      <c r="UEQ126" s="690"/>
      <c r="UER126" s="690"/>
      <c r="UES126" s="690"/>
      <c r="UET126" s="688"/>
      <c r="UEU126" s="687"/>
      <c r="UEV126" s="690"/>
      <c r="UEW126" s="690"/>
      <c r="UEX126" s="690"/>
      <c r="UEY126" s="690"/>
      <c r="UEZ126" s="690"/>
      <c r="UFA126" s="690"/>
      <c r="UFB126" s="690"/>
      <c r="UFC126" s="688"/>
      <c r="UFD126" s="687"/>
      <c r="UFE126" s="690"/>
      <c r="UFF126" s="690"/>
      <c r="UFG126" s="690"/>
      <c r="UFH126" s="690"/>
      <c r="UFI126" s="690"/>
      <c r="UFJ126" s="690"/>
      <c r="UFK126" s="690"/>
      <c r="UFL126" s="688"/>
      <c r="UFM126" s="687"/>
      <c r="UFN126" s="690"/>
      <c r="UFO126" s="690"/>
      <c r="UFP126" s="690"/>
      <c r="UFQ126" s="690"/>
      <c r="UFR126" s="690"/>
      <c r="UFS126" s="690"/>
      <c r="UFT126" s="690"/>
      <c r="UFU126" s="688"/>
      <c r="UFV126" s="687"/>
      <c r="UFW126" s="690"/>
      <c r="UFX126" s="690"/>
      <c r="UFY126" s="690"/>
      <c r="UFZ126" s="690"/>
      <c r="UGA126" s="690"/>
      <c r="UGB126" s="690"/>
      <c r="UGC126" s="690"/>
      <c r="UGD126" s="688"/>
      <c r="UGE126" s="687"/>
      <c r="UGF126" s="690"/>
      <c r="UGG126" s="690"/>
      <c r="UGH126" s="690"/>
      <c r="UGI126" s="690"/>
      <c r="UGJ126" s="690"/>
      <c r="UGK126" s="690"/>
      <c r="UGL126" s="690"/>
      <c r="UGM126" s="688"/>
      <c r="UGN126" s="687"/>
      <c r="UGO126" s="690"/>
      <c r="UGP126" s="690"/>
      <c r="UGQ126" s="690"/>
      <c r="UGR126" s="690"/>
      <c r="UGS126" s="690"/>
      <c r="UGT126" s="690"/>
      <c r="UGU126" s="690"/>
      <c r="UGV126" s="688"/>
      <c r="UGW126" s="687"/>
      <c r="UGX126" s="690"/>
      <c r="UGY126" s="690"/>
      <c r="UGZ126" s="690"/>
      <c r="UHA126" s="690"/>
      <c r="UHB126" s="690"/>
      <c r="UHC126" s="690"/>
      <c r="UHD126" s="690"/>
      <c r="UHE126" s="688"/>
      <c r="UHF126" s="687"/>
      <c r="UHG126" s="690"/>
      <c r="UHH126" s="690"/>
      <c r="UHI126" s="690"/>
      <c r="UHJ126" s="690"/>
      <c r="UHK126" s="690"/>
      <c r="UHL126" s="690"/>
      <c r="UHM126" s="690"/>
      <c r="UHN126" s="688"/>
      <c r="UHO126" s="687"/>
      <c r="UHP126" s="690"/>
      <c r="UHQ126" s="690"/>
      <c r="UHR126" s="690"/>
      <c r="UHS126" s="690"/>
      <c r="UHT126" s="690"/>
      <c r="UHU126" s="690"/>
      <c r="UHV126" s="690"/>
      <c r="UHW126" s="688"/>
      <c r="UHX126" s="687"/>
      <c r="UHY126" s="690"/>
      <c r="UHZ126" s="690"/>
      <c r="UIA126" s="690"/>
      <c r="UIB126" s="690"/>
      <c r="UIC126" s="690"/>
      <c r="UID126" s="690"/>
      <c r="UIE126" s="690"/>
      <c r="UIF126" s="688"/>
      <c r="UIG126" s="687"/>
      <c r="UIH126" s="690"/>
      <c r="UII126" s="690"/>
      <c r="UIJ126" s="690"/>
      <c r="UIK126" s="690"/>
      <c r="UIL126" s="690"/>
      <c r="UIM126" s="690"/>
      <c r="UIN126" s="690"/>
      <c r="UIO126" s="688"/>
      <c r="UIP126" s="687"/>
      <c r="UIQ126" s="690"/>
      <c r="UIR126" s="690"/>
      <c r="UIS126" s="690"/>
      <c r="UIT126" s="690"/>
      <c r="UIU126" s="690"/>
      <c r="UIV126" s="690"/>
      <c r="UIW126" s="690"/>
      <c r="UIX126" s="688"/>
      <c r="UIY126" s="687"/>
      <c r="UIZ126" s="690"/>
      <c r="UJA126" s="690"/>
      <c r="UJB126" s="690"/>
      <c r="UJC126" s="690"/>
      <c r="UJD126" s="690"/>
      <c r="UJE126" s="690"/>
      <c r="UJF126" s="690"/>
      <c r="UJG126" s="688"/>
      <c r="UJH126" s="687"/>
      <c r="UJI126" s="690"/>
      <c r="UJJ126" s="690"/>
      <c r="UJK126" s="690"/>
      <c r="UJL126" s="690"/>
      <c r="UJM126" s="690"/>
      <c r="UJN126" s="690"/>
      <c r="UJO126" s="690"/>
      <c r="UJP126" s="688"/>
      <c r="UJQ126" s="687"/>
      <c r="UJR126" s="690"/>
      <c r="UJS126" s="690"/>
      <c r="UJT126" s="690"/>
      <c r="UJU126" s="690"/>
      <c r="UJV126" s="690"/>
      <c r="UJW126" s="690"/>
      <c r="UJX126" s="690"/>
      <c r="UJY126" s="688"/>
      <c r="UJZ126" s="687"/>
      <c r="UKA126" s="690"/>
      <c r="UKB126" s="690"/>
      <c r="UKC126" s="690"/>
      <c r="UKD126" s="690"/>
      <c r="UKE126" s="690"/>
      <c r="UKF126" s="690"/>
      <c r="UKG126" s="690"/>
      <c r="UKH126" s="688"/>
      <c r="UKI126" s="687"/>
      <c r="UKJ126" s="690"/>
      <c r="UKK126" s="690"/>
      <c r="UKL126" s="690"/>
      <c r="UKM126" s="690"/>
      <c r="UKN126" s="690"/>
      <c r="UKO126" s="690"/>
      <c r="UKP126" s="690"/>
      <c r="UKQ126" s="688"/>
      <c r="UKR126" s="687"/>
      <c r="UKS126" s="690"/>
      <c r="UKT126" s="690"/>
      <c r="UKU126" s="690"/>
      <c r="UKV126" s="690"/>
      <c r="UKW126" s="690"/>
      <c r="UKX126" s="690"/>
      <c r="UKY126" s="690"/>
      <c r="UKZ126" s="688"/>
      <c r="ULA126" s="687"/>
      <c r="ULB126" s="690"/>
      <c r="ULC126" s="690"/>
      <c r="ULD126" s="690"/>
      <c r="ULE126" s="690"/>
      <c r="ULF126" s="690"/>
      <c r="ULG126" s="690"/>
      <c r="ULH126" s="690"/>
      <c r="ULI126" s="688"/>
      <c r="ULJ126" s="687"/>
      <c r="ULK126" s="690"/>
      <c r="ULL126" s="690"/>
      <c r="ULM126" s="690"/>
      <c r="ULN126" s="690"/>
      <c r="ULO126" s="690"/>
      <c r="ULP126" s="690"/>
      <c r="ULQ126" s="690"/>
      <c r="ULR126" s="688"/>
      <c r="ULS126" s="687"/>
      <c r="ULT126" s="690"/>
      <c r="ULU126" s="690"/>
      <c r="ULV126" s="690"/>
      <c r="ULW126" s="690"/>
      <c r="ULX126" s="690"/>
      <c r="ULY126" s="690"/>
      <c r="ULZ126" s="690"/>
      <c r="UMA126" s="688"/>
      <c r="UMB126" s="687"/>
      <c r="UMC126" s="690"/>
      <c r="UMD126" s="690"/>
      <c r="UME126" s="690"/>
      <c r="UMF126" s="690"/>
      <c r="UMG126" s="690"/>
      <c r="UMH126" s="690"/>
      <c r="UMI126" s="690"/>
      <c r="UMJ126" s="688"/>
      <c r="UMK126" s="687"/>
      <c r="UML126" s="690"/>
      <c r="UMM126" s="690"/>
      <c r="UMN126" s="690"/>
      <c r="UMO126" s="690"/>
      <c r="UMP126" s="690"/>
      <c r="UMQ126" s="690"/>
      <c r="UMR126" s="690"/>
      <c r="UMS126" s="688"/>
      <c r="UMT126" s="687"/>
      <c r="UMU126" s="690"/>
      <c r="UMV126" s="690"/>
      <c r="UMW126" s="690"/>
      <c r="UMX126" s="690"/>
      <c r="UMY126" s="690"/>
      <c r="UMZ126" s="690"/>
      <c r="UNA126" s="690"/>
      <c r="UNB126" s="688"/>
      <c r="UNC126" s="687"/>
      <c r="UND126" s="690"/>
      <c r="UNE126" s="690"/>
      <c r="UNF126" s="690"/>
      <c r="UNG126" s="690"/>
      <c r="UNH126" s="690"/>
      <c r="UNI126" s="690"/>
      <c r="UNJ126" s="690"/>
      <c r="UNK126" s="688"/>
      <c r="UNL126" s="687"/>
      <c r="UNM126" s="690"/>
      <c r="UNN126" s="690"/>
      <c r="UNO126" s="690"/>
      <c r="UNP126" s="690"/>
      <c r="UNQ126" s="690"/>
      <c r="UNR126" s="690"/>
      <c r="UNS126" s="690"/>
      <c r="UNT126" s="688"/>
      <c r="UNU126" s="687"/>
      <c r="UNV126" s="690"/>
      <c r="UNW126" s="690"/>
      <c r="UNX126" s="690"/>
      <c r="UNY126" s="690"/>
      <c r="UNZ126" s="690"/>
      <c r="UOA126" s="690"/>
      <c r="UOB126" s="690"/>
      <c r="UOC126" s="688"/>
      <c r="UOD126" s="687"/>
      <c r="UOE126" s="690"/>
      <c r="UOF126" s="690"/>
      <c r="UOG126" s="690"/>
      <c r="UOH126" s="690"/>
      <c r="UOI126" s="690"/>
      <c r="UOJ126" s="690"/>
      <c r="UOK126" s="690"/>
      <c r="UOL126" s="688"/>
      <c r="UOM126" s="687"/>
      <c r="UON126" s="690"/>
      <c r="UOO126" s="690"/>
      <c r="UOP126" s="690"/>
      <c r="UOQ126" s="690"/>
      <c r="UOR126" s="690"/>
      <c r="UOS126" s="690"/>
      <c r="UOT126" s="690"/>
      <c r="UOU126" s="688"/>
      <c r="UOV126" s="687"/>
      <c r="UOW126" s="690"/>
      <c r="UOX126" s="690"/>
      <c r="UOY126" s="690"/>
      <c r="UOZ126" s="690"/>
      <c r="UPA126" s="690"/>
      <c r="UPB126" s="690"/>
      <c r="UPC126" s="690"/>
      <c r="UPD126" s="688"/>
      <c r="UPE126" s="687"/>
      <c r="UPF126" s="690"/>
      <c r="UPG126" s="690"/>
      <c r="UPH126" s="690"/>
      <c r="UPI126" s="690"/>
      <c r="UPJ126" s="690"/>
      <c r="UPK126" s="690"/>
      <c r="UPL126" s="690"/>
      <c r="UPM126" s="688"/>
      <c r="UPN126" s="687"/>
      <c r="UPO126" s="690"/>
      <c r="UPP126" s="690"/>
      <c r="UPQ126" s="690"/>
      <c r="UPR126" s="690"/>
      <c r="UPS126" s="690"/>
      <c r="UPT126" s="690"/>
      <c r="UPU126" s="690"/>
      <c r="UPV126" s="688"/>
      <c r="UPW126" s="687"/>
      <c r="UPX126" s="690"/>
      <c r="UPY126" s="690"/>
      <c r="UPZ126" s="690"/>
      <c r="UQA126" s="690"/>
      <c r="UQB126" s="690"/>
      <c r="UQC126" s="690"/>
      <c r="UQD126" s="690"/>
      <c r="UQE126" s="688"/>
      <c r="UQF126" s="687"/>
      <c r="UQG126" s="690"/>
      <c r="UQH126" s="690"/>
      <c r="UQI126" s="690"/>
      <c r="UQJ126" s="690"/>
      <c r="UQK126" s="690"/>
      <c r="UQL126" s="690"/>
      <c r="UQM126" s="690"/>
      <c r="UQN126" s="688"/>
      <c r="UQO126" s="687"/>
      <c r="UQP126" s="690"/>
      <c r="UQQ126" s="690"/>
      <c r="UQR126" s="690"/>
      <c r="UQS126" s="690"/>
      <c r="UQT126" s="690"/>
      <c r="UQU126" s="690"/>
      <c r="UQV126" s="690"/>
      <c r="UQW126" s="688"/>
      <c r="UQX126" s="687"/>
      <c r="UQY126" s="690"/>
      <c r="UQZ126" s="690"/>
      <c r="URA126" s="690"/>
      <c r="URB126" s="690"/>
      <c r="URC126" s="690"/>
      <c r="URD126" s="690"/>
      <c r="URE126" s="690"/>
      <c r="URF126" s="688"/>
      <c r="URG126" s="687"/>
      <c r="URH126" s="690"/>
      <c r="URI126" s="690"/>
      <c r="URJ126" s="690"/>
      <c r="URK126" s="690"/>
      <c r="URL126" s="690"/>
      <c r="URM126" s="690"/>
      <c r="URN126" s="690"/>
      <c r="URO126" s="688"/>
      <c r="URP126" s="687"/>
      <c r="URQ126" s="690"/>
      <c r="URR126" s="690"/>
      <c r="URS126" s="690"/>
      <c r="URT126" s="690"/>
      <c r="URU126" s="690"/>
      <c r="URV126" s="690"/>
      <c r="URW126" s="690"/>
      <c r="URX126" s="688"/>
      <c r="URY126" s="687"/>
      <c r="URZ126" s="690"/>
      <c r="USA126" s="690"/>
      <c r="USB126" s="690"/>
      <c r="USC126" s="690"/>
      <c r="USD126" s="690"/>
      <c r="USE126" s="690"/>
      <c r="USF126" s="690"/>
      <c r="USG126" s="688"/>
      <c r="USH126" s="687"/>
      <c r="USI126" s="690"/>
      <c r="USJ126" s="690"/>
      <c r="USK126" s="690"/>
      <c r="USL126" s="690"/>
      <c r="USM126" s="690"/>
      <c r="USN126" s="690"/>
      <c r="USO126" s="690"/>
      <c r="USP126" s="688"/>
      <c r="USQ126" s="687"/>
      <c r="USR126" s="690"/>
      <c r="USS126" s="690"/>
      <c r="UST126" s="690"/>
      <c r="USU126" s="690"/>
      <c r="USV126" s="690"/>
      <c r="USW126" s="690"/>
      <c r="USX126" s="690"/>
      <c r="USY126" s="688"/>
      <c r="USZ126" s="687"/>
      <c r="UTA126" s="690"/>
      <c r="UTB126" s="690"/>
      <c r="UTC126" s="690"/>
      <c r="UTD126" s="690"/>
      <c r="UTE126" s="690"/>
      <c r="UTF126" s="690"/>
      <c r="UTG126" s="690"/>
      <c r="UTH126" s="688"/>
      <c r="UTI126" s="687"/>
      <c r="UTJ126" s="690"/>
      <c r="UTK126" s="690"/>
      <c r="UTL126" s="690"/>
      <c r="UTM126" s="690"/>
      <c r="UTN126" s="690"/>
      <c r="UTO126" s="690"/>
      <c r="UTP126" s="690"/>
      <c r="UTQ126" s="688"/>
      <c r="UTR126" s="687"/>
      <c r="UTS126" s="690"/>
      <c r="UTT126" s="690"/>
      <c r="UTU126" s="690"/>
      <c r="UTV126" s="690"/>
      <c r="UTW126" s="690"/>
      <c r="UTX126" s="690"/>
      <c r="UTY126" s="690"/>
      <c r="UTZ126" s="688"/>
      <c r="UUA126" s="687"/>
      <c r="UUB126" s="690"/>
      <c r="UUC126" s="690"/>
      <c r="UUD126" s="690"/>
      <c r="UUE126" s="690"/>
      <c r="UUF126" s="690"/>
      <c r="UUG126" s="690"/>
      <c r="UUH126" s="690"/>
      <c r="UUI126" s="688"/>
      <c r="UUJ126" s="687"/>
      <c r="UUK126" s="690"/>
      <c r="UUL126" s="690"/>
      <c r="UUM126" s="690"/>
      <c r="UUN126" s="690"/>
      <c r="UUO126" s="690"/>
      <c r="UUP126" s="690"/>
      <c r="UUQ126" s="690"/>
      <c r="UUR126" s="688"/>
      <c r="UUS126" s="687"/>
      <c r="UUT126" s="690"/>
      <c r="UUU126" s="690"/>
      <c r="UUV126" s="690"/>
      <c r="UUW126" s="690"/>
      <c r="UUX126" s="690"/>
      <c r="UUY126" s="690"/>
      <c r="UUZ126" s="690"/>
      <c r="UVA126" s="688"/>
      <c r="UVB126" s="687"/>
      <c r="UVC126" s="690"/>
      <c r="UVD126" s="690"/>
      <c r="UVE126" s="690"/>
      <c r="UVF126" s="690"/>
      <c r="UVG126" s="690"/>
      <c r="UVH126" s="690"/>
      <c r="UVI126" s="690"/>
      <c r="UVJ126" s="688"/>
      <c r="UVK126" s="687"/>
      <c r="UVL126" s="690"/>
      <c r="UVM126" s="690"/>
      <c r="UVN126" s="690"/>
      <c r="UVO126" s="690"/>
      <c r="UVP126" s="690"/>
      <c r="UVQ126" s="690"/>
      <c r="UVR126" s="690"/>
      <c r="UVS126" s="688"/>
      <c r="UVT126" s="687"/>
      <c r="UVU126" s="690"/>
      <c r="UVV126" s="690"/>
      <c r="UVW126" s="690"/>
      <c r="UVX126" s="690"/>
      <c r="UVY126" s="690"/>
      <c r="UVZ126" s="690"/>
      <c r="UWA126" s="690"/>
      <c r="UWB126" s="688"/>
      <c r="UWC126" s="687"/>
      <c r="UWD126" s="690"/>
      <c r="UWE126" s="690"/>
      <c r="UWF126" s="690"/>
      <c r="UWG126" s="690"/>
      <c r="UWH126" s="690"/>
      <c r="UWI126" s="690"/>
      <c r="UWJ126" s="690"/>
      <c r="UWK126" s="688"/>
      <c r="UWL126" s="687"/>
      <c r="UWM126" s="690"/>
      <c r="UWN126" s="690"/>
      <c r="UWO126" s="690"/>
      <c r="UWP126" s="690"/>
      <c r="UWQ126" s="690"/>
      <c r="UWR126" s="690"/>
      <c r="UWS126" s="690"/>
      <c r="UWT126" s="688"/>
      <c r="UWU126" s="687"/>
      <c r="UWV126" s="690"/>
      <c r="UWW126" s="690"/>
      <c r="UWX126" s="690"/>
      <c r="UWY126" s="690"/>
      <c r="UWZ126" s="690"/>
      <c r="UXA126" s="690"/>
      <c r="UXB126" s="690"/>
      <c r="UXC126" s="688"/>
      <c r="UXD126" s="687"/>
      <c r="UXE126" s="690"/>
      <c r="UXF126" s="690"/>
      <c r="UXG126" s="690"/>
      <c r="UXH126" s="690"/>
      <c r="UXI126" s="690"/>
      <c r="UXJ126" s="690"/>
      <c r="UXK126" s="690"/>
      <c r="UXL126" s="688"/>
      <c r="UXM126" s="687"/>
      <c r="UXN126" s="690"/>
      <c r="UXO126" s="690"/>
      <c r="UXP126" s="690"/>
      <c r="UXQ126" s="690"/>
      <c r="UXR126" s="690"/>
      <c r="UXS126" s="690"/>
      <c r="UXT126" s="690"/>
      <c r="UXU126" s="688"/>
      <c r="UXV126" s="687"/>
      <c r="UXW126" s="690"/>
      <c r="UXX126" s="690"/>
      <c r="UXY126" s="690"/>
      <c r="UXZ126" s="690"/>
      <c r="UYA126" s="690"/>
      <c r="UYB126" s="690"/>
      <c r="UYC126" s="690"/>
      <c r="UYD126" s="688"/>
      <c r="UYE126" s="687"/>
      <c r="UYF126" s="690"/>
      <c r="UYG126" s="690"/>
      <c r="UYH126" s="690"/>
      <c r="UYI126" s="690"/>
      <c r="UYJ126" s="690"/>
      <c r="UYK126" s="690"/>
      <c r="UYL126" s="690"/>
      <c r="UYM126" s="688"/>
      <c r="UYN126" s="687"/>
      <c r="UYO126" s="690"/>
      <c r="UYP126" s="690"/>
      <c r="UYQ126" s="690"/>
      <c r="UYR126" s="690"/>
      <c r="UYS126" s="690"/>
      <c r="UYT126" s="690"/>
      <c r="UYU126" s="690"/>
      <c r="UYV126" s="688"/>
      <c r="UYW126" s="687"/>
      <c r="UYX126" s="690"/>
      <c r="UYY126" s="690"/>
      <c r="UYZ126" s="690"/>
      <c r="UZA126" s="690"/>
      <c r="UZB126" s="690"/>
      <c r="UZC126" s="690"/>
      <c r="UZD126" s="690"/>
      <c r="UZE126" s="688"/>
      <c r="UZF126" s="687"/>
      <c r="UZG126" s="690"/>
      <c r="UZH126" s="690"/>
      <c r="UZI126" s="690"/>
      <c r="UZJ126" s="690"/>
      <c r="UZK126" s="690"/>
      <c r="UZL126" s="690"/>
      <c r="UZM126" s="690"/>
      <c r="UZN126" s="688"/>
      <c r="UZO126" s="687"/>
      <c r="UZP126" s="690"/>
      <c r="UZQ126" s="690"/>
      <c r="UZR126" s="690"/>
      <c r="UZS126" s="690"/>
      <c r="UZT126" s="690"/>
      <c r="UZU126" s="690"/>
      <c r="UZV126" s="690"/>
      <c r="UZW126" s="688"/>
      <c r="UZX126" s="687"/>
      <c r="UZY126" s="690"/>
      <c r="UZZ126" s="690"/>
      <c r="VAA126" s="690"/>
      <c r="VAB126" s="690"/>
      <c r="VAC126" s="690"/>
      <c r="VAD126" s="690"/>
      <c r="VAE126" s="690"/>
      <c r="VAF126" s="688"/>
      <c r="VAG126" s="687"/>
      <c r="VAH126" s="690"/>
      <c r="VAI126" s="690"/>
      <c r="VAJ126" s="690"/>
      <c r="VAK126" s="690"/>
      <c r="VAL126" s="690"/>
      <c r="VAM126" s="690"/>
      <c r="VAN126" s="690"/>
      <c r="VAO126" s="688"/>
      <c r="VAP126" s="687"/>
      <c r="VAQ126" s="690"/>
      <c r="VAR126" s="690"/>
      <c r="VAS126" s="690"/>
      <c r="VAT126" s="690"/>
      <c r="VAU126" s="690"/>
      <c r="VAV126" s="690"/>
      <c r="VAW126" s="690"/>
      <c r="VAX126" s="688"/>
      <c r="VAY126" s="687"/>
      <c r="VAZ126" s="690"/>
      <c r="VBA126" s="690"/>
      <c r="VBB126" s="690"/>
      <c r="VBC126" s="690"/>
      <c r="VBD126" s="690"/>
      <c r="VBE126" s="690"/>
      <c r="VBF126" s="690"/>
      <c r="VBG126" s="688"/>
      <c r="VBH126" s="687"/>
      <c r="VBI126" s="690"/>
      <c r="VBJ126" s="690"/>
      <c r="VBK126" s="690"/>
      <c r="VBL126" s="690"/>
      <c r="VBM126" s="690"/>
      <c r="VBN126" s="690"/>
      <c r="VBO126" s="690"/>
      <c r="VBP126" s="688"/>
      <c r="VBQ126" s="687"/>
      <c r="VBR126" s="690"/>
      <c r="VBS126" s="690"/>
      <c r="VBT126" s="690"/>
      <c r="VBU126" s="690"/>
      <c r="VBV126" s="690"/>
      <c r="VBW126" s="690"/>
      <c r="VBX126" s="690"/>
      <c r="VBY126" s="688"/>
      <c r="VBZ126" s="687"/>
      <c r="VCA126" s="690"/>
      <c r="VCB126" s="690"/>
      <c r="VCC126" s="690"/>
      <c r="VCD126" s="690"/>
      <c r="VCE126" s="690"/>
      <c r="VCF126" s="690"/>
      <c r="VCG126" s="690"/>
      <c r="VCH126" s="688"/>
      <c r="VCI126" s="687"/>
      <c r="VCJ126" s="690"/>
      <c r="VCK126" s="690"/>
      <c r="VCL126" s="690"/>
      <c r="VCM126" s="690"/>
      <c r="VCN126" s="690"/>
      <c r="VCO126" s="690"/>
      <c r="VCP126" s="690"/>
      <c r="VCQ126" s="688"/>
      <c r="VCR126" s="687"/>
      <c r="VCS126" s="690"/>
      <c r="VCT126" s="690"/>
      <c r="VCU126" s="690"/>
      <c r="VCV126" s="690"/>
      <c r="VCW126" s="690"/>
      <c r="VCX126" s="690"/>
      <c r="VCY126" s="690"/>
      <c r="VCZ126" s="688"/>
      <c r="VDA126" s="687"/>
      <c r="VDB126" s="690"/>
      <c r="VDC126" s="690"/>
      <c r="VDD126" s="690"/>
      <c r="VDE126" s="690"/>
      <c r="VDF126" s="690"/>
      <c r="VDG126" s="690"/>
      <c r="VDH126" s="690"/>
      <c r="VDI126" s="688"/>
      <c r="VDJ126" s="687"/>
      <c r="VDK126" s="690"/>
      <c r="VDL126" s="690"/>
      <c r="VDM126" s="690"/>
      <c r="VDN126" s="690"/>
      <c r="VDO126" s="690"/>
      <c r="VDP126" s="690"/>
      <c r="VDQ126" s="690"/>
      <c r="VDR126" s="688"/>
      <c r="VDS126" s="687"/>
      <c r="VDT126" s="690"/>
      <c r="VDU126" s="690"/>
      <c r="VDV126" s="690"/>
      <c r="VDW126" s="690"/>
      <c r="VDX126" s="690"/>
      <c r="VDY126" s="690"/>
      <c r="VDZ126" s="690"/>
      <c r="VEA126" s="688"/>
      <c r="VEB126" s="687"/>
      <c r="VEC126" s="690"/>
      <c r="VED126" s="690"/>
      <c r="VEE126" s="690"/>
      <c r="VEF126" s="690"/>
      <c r="VEG126" s="690"/>
      <c r="VEH126" s="690"/>
      <c r="VEI126" s="690"/>
      <c r="VEJ126" s="688"/>
      <c r="VEK126" s="687"/>
      <c r="VEL126" s="690"/>
      <c r="VEM126" s="690"/>
      <c r="VEN126" s="690"/>
      <c r="VEO126" s="690"/>
      <c r="VEP126" s="690"/>
      <c r="VEQ126" s="690"/>
      <c r="VER126" s="690"/>
      <c r="VES126" s="688"/>
      <c r="VET126" s="687"/>
      <c r="VEU126" s="690"/>
      <c r="VEV126" s="690"/>
      <c r="VEW126" s="690"/>
      <c r="VEX126" s="690"/>
      <c r="VEY126" s="690"/>
      <c r="VEZ126" s="690"/>
      <c r="VFA126" s="690"/>
      <c r="VFB126" s="688"/>
      <c r="VFC126" s="687"/>
      <c r="VFD126" s="690"/>
      <c r="VFE126" s="690"/>
      <c r="VFF126" s="690"/>
      <c r="VFG126" s="690"/>
      <c r="VFH126" s="690"/>
      <c r="VFI126" s="690"/>
      <c r="VFJ126" s="690"/>
      <c r="VFK126" s="688"/>
      <c r="VFL126" s="687"/>
      <c r="VFM126" s="690"/>
      <c r="VFN126" s="690"/>
      <c r="VFO126" s="690"/>
      <c r="VFP126" s="690"/>
      <c r="VFQ126" s="690"/>
      <c r="VFR126" s="690"/>
      <c r="VFS126" s="690"/>
      <c r="VFT126" s="688"/>
      <c r="VFU126" s="687"/>
      <c r="VFV126" s="690"/>
      <c r="VFW126" s="690"/>
      <c r="VFX126" s="690"/>
      <c r="VFY126" s="690"/>
      <c r="VFZ126" s="690"/>
      <c r="VGA126" s="690"/>
      <c r="VGB126" s="690"/>
      <c r="VGC126" s="688"/>
      <c r="VGD126" s="687"/>
      <c r="VGE126" s="690"/>
      <c r="VGF126" s="690"/>
      <c r="VGG126" s="690"/>
      <c r="VGH126" s="690"/>
      <c r="VGI126" s="690"/>
      <c r="VGJ126" s="690"/>
      <c r="VGK126" s="690"/>
      <c r="VGL126" s="688"/>
      <c r="VGM126" s="687"/>
      <c r="VGN126" s="690"/>
      <c r="VGO126" s="690"/>
      <c r="VGP126" s="690"/>
      <c r="VGQ126" s="690"/>
      <c r="VGR126" s="690"/>
      <c r="VGS126" s="690"/>
      <c r="VGT126" s="690"/>
      <c r="VGU126" s="688"/>
      <c r="VGV126" s="687"/>
      <c r="VGW126" s="690"/>
      <c r="VGX126" s="690"/>
      <c r="VGY126" s="690"/>
      <c r="VGZ126" s="690"/>
      <c r="VHA126" s="690"/>
      <c r="VHB126" s="690"/>
      <c r="VHC126" s="690"/>
      <c r="VHD126" s="688"/>
      <c r="VHE126" s="687"/>
      <c r="VHF126" s="690"/>
      <c r="VHG126" s="690"/>
      <c r="VHH126" s="690"/>
      <c r="VHI126" s="690"/>
      <c r="VHJ126" s="690"/>
      <c r="VHK126" s="690"/>
      <c r="VHL126" s="690"/>
      <c r="VHM126" s="688"/>
      <c r="VHN126" s="687"/>
      <c r="VHO126" s="690"/>
      <c r="VHP126" s="690"/>
      <c r="VHQ126" s="690"/>
      <c r="VHR126" s="690"/>
      <c r="VHS126" s="690"/>
      <c r="VHT126" s="690"/>
      <c r="VHU126" s="690"/>
      <c r="VHV126" s="688"/>
      <c r="VHW126" s="687"/>
      <c r="VHX126" s="690"/>
      <c r="VHY126" s="690"/>
      <c r="VHZ126" s="690"/>
      <c r="VIA126" s="690"/>
      <c r="VIB126" s="690"/>
      <c r="VIC126" s="690"/>
      <c r="VID126" s="690"/>
      <c r="VIE126" s="688"/>
      <c r="VIF126" s="687"/>
      <c r="VIG126" s="690"/>
      <c r="VIH126" s="690"/>
      <c r="VII126" s="690"/>
      <c r="VIJ126" s="690"/>
      <c r="VIK126" s="690"/>
      <c r="VIL126" s="690"/>
      <c r="VIM126" s="690"/>
      <c r="VIN126" s="688"/>
      <c r="VIO126" s="687"/>
      <c r="VIP126" s="690"/>
      <c r="VIQ126" s="690"/>
      <c r="VIR126" s="690"/>
      <c r="VIS126" s="690"/>
      <c r="VIT126" s="690"/>
      <c r="VIU126" s="690"/>
      <c r="VIV126" s="690"/>
      <c r="VIW126" s="688"/>
      <c r="VIX126" s="687"/>
      <c r="VIY126" s="690"/>
      <c r="VIZ126" s="690"/>
      <c r="VJA126" s="690"/>
      <c r="VJB126" s="690"/>
      <c r="VJC126" s="690"/>
      <c r="VJD126" s="690"/>
      <c r="VJE126" s="690"/>
      <c r="VJF126" s="688"/>
      <c r="VJG126" s="687"/>
      <c r="VJH126" s="690"/>
      <c r="VJI126" s="690"/>
      <c r="VJJ126" s="690"/>
      <c r="VJK126" s="690"/>
      <c r="VJL126" s="690"/>
      <c r="VJM126" s="690"/>
      <c r="VJN126" s="690"/>
      <c r="VJO126" s="688"/>
      <c r="VJP126" s="687"/>
      <c r="VJQ126" s="690"/>
      <c r="VJR126" s="690"/>
      <c r="VJS126" s="690"/>
      <c r="VJT126" s="690"/>
      <c r="VJU126" s="690"/>
      <c r="VJV126" s="690"/>
      <c r="VJW126" s="690"/>
      <c r="VJX126" s="688"/>
      <c r="VJY126" s="687"/>
      <c r="VJZ126" s="690"/>
      <c r="VKA126" s="690"/>
      <c r="VKB126" s="690"/>
      <c r="VKC126" s="690"/>
      <c r="VKD126" s="690"/>
      <c r="VKE126" s="690"/>
      <c r="VKF126" s="690"/>
      <c r="VKG126" s="688"/>
      <c r="VKH126" s="687"/>
      <c r="VKI126" s="690"/>
      <c r="VKJ126" s="690"/>
      <c r="VKK126" s="690"/>
      <c r="VKL126" s="690"/>
      <c r="VKM126" s="690"/>
      <c r="VKN126" s="690"/>
      <c r="VKO126" s="690"/>
      <c r="VKP126" s="688"/>
      <c r="VKQ126" s="687"/>
      <c r="VKR126" s="690"/>
      <c r="VKS126" s="690"/>
      <c r="VKT126" s="690"/>
      <c r="VKU126" s="690"/>
      <c r="VKV126" s="690"/>
      <c r="VKW126" s="690"/>
      <c r="VKX126" s="690"/>
      <c r="VKY126" s="688"/>
      <c r="VKZ126" s="687"/>
      <c r="VLA126" s="690"/>
      <c r="VLB126" s="690"/>
      <c r="VLC126" s="690"/>
      <c r="VLD126" s="690"/>
      <c r="VLE126" s="690"/>
      <c r="VLF126" s="690"/>
      <c r="VLG126" s="690"/>
      <c r="VLH126" s="688"/>
      <c r="VLI126" s="687"/>
      <c r="VLJ126" s="690"/>
      <c r="VLK126" s="690"/>
      <c r="VLL126" s="690"/>
      <c r="VLM126" s="690"/>
      <c r="VLN126" s="690"/>
      <c r="VLO126" s="690"/>
      <c r="VLP126" s="690"/>
      <c r="VLQ126" s="688"/>
      <c r="VLR126" s="687"/>
      <c r="VLS126" s="690"/>
      <c r="VLT126" s="690"/>
      <c r="VLU126" s="690"/>
      <c r="VLV126" s="690"/>
      <c r="VLW126" s="690"/>
      <c r="VLX126" s="690"/>
      <c r="VLY126" s="690"/>
      <c r="VLZ126" s="688"/>
      <c r="VMA126" s="687"/>
      <c r="VMB126" s="690"/>
      <c r="VMC126" s="690"/>
      <c r="VMD126" s="690"/>
      <c r="VME126" s="690"/>
      <c r="VMF126" s="690"/>
      <c r="VMG126" s="690"/>
      <c r="VMH126" s="690"/>
      <c r="VMI126" s="688"/>
      <c r="VMJ126" s="687"/>
      <c r="VMK126" s="690"/>
      <c r="VML126" s="690"/>
      <c r="VMM126" s="690"/>
      <c r="VMN126" s="690"/>
      <c r="VMO126" s="690"/>
      <c r="VMP126" s="690"/>
      <c r="VMQ126" s="690"/>
      <c r="VMR126" s="688"/>
      <c r="VMS126" s="687"/>
      <c r="VMT126" s="690"/>
      <c r="VMU126" s="690"/>
      <c r="VMV126" s="690"/>
      <c r="VMW126" s="690"/>
      <c r="VMX126" s="690"/>
      <c r="VMY126" s="690"/>
      <c r="VMZ126" s="690"/>
      <c r="VNA126" s="688"/>
      <c r="VNB126" s="687"/>
      <c r="VNC126" s="690"/>
      <c r="VND126" s="690"/>
      <c r="VNE126" s="690"/>
      <c r="VNF126" s="690"/>
      <c r="VNG126" s="690"/>
      <c r="VNH126" s="690"/>
      <c r="VNI126" s="690"/>
      <c r="VNJ126" s="688"/>
      <c r="VNK126" s="687"/>
      <c r="VNL126" s="690"/>
      <c r="VNM126" s="690"/>
      <c r="VNN126" s="690"/>
      <c r="VNO126" s="690"/>
      <c r="VNP126" s="690"/>
      <c r="VNQ126" s="690"/>
      <c r="VNR126" s="690"/>
      <c r="VNS126" s="688"/>
      <c r="VNT126" s="687"/>
      <c r="VNU126" s="690"/>
      <c r="VNV126" s="690"/>
      <c r="VNW126" s="690"/>
      <c r="VNX126" s="690"/>
      <c r="VNY126" s="690"/>
      <c r="VNZ126" s="690"/>
      <c r="VOA126" s="690"/>
      <c r="VOB126" s="688"/>
      <c r="VOC126" s="687"/>
      <c r="VOD126" s="690"/>
      <c r="VOE126" s="690"/>
      <c r="VOF126" s="690"/>
      <c r="VOG126" s="690"/>
      <c r="VOH126" s="690"/>
      <c r="VOI126" s="690"/>
      <c r="VOJ126" s="690"/>
      <c r="VOK126" s="688"/>
      <c r="VOL126" s="687"/>
      <c r="VOM126" s="690"/>
      <c r="VON126" s="690"/>
      <c r="VOO126" s="690"/>
      <c r="VOP126" s="690"/>
      <c r="VOQ126" s="690"/>
      <c r="VOR126" s="690"/>
      <c r="VOS126" s="690"/>
      <c r="VOT126" s="688"/>
      <c r="VOU126" s="687"/>
      <c r="VOV126" s="690"/>
      <c r="VOW126" s="690"/>
      <c r="VOX126" s="690"/>
      <c r="VOY126" s="690"/>
      <c r="VOZ126" s="690"/>
      <c r="VPA126" s="690"/>
      <c r="VPB126" s="690"/>
      <c r="VPC126" s="688"/>
      <c r="VPD126" s="687"/>
      <c r="VPE126" s="690"/>
      <c r="VPF126" s="690"/>
      <c r="VPG126" s="690"/>
      <c r="VPH126" s="690"/>
      <c r="VPI126" s="690"/>
      <c r="VPJ126" s="690"/>
      <c r="VPK126" s="690"/>
      <c r="VPL126" s="688"/>
      <c r="VPM126" s="687"/>
      <c r="VPN126" s="690"/>
      <c r="VPO126" s="690"/>
      <c r="VPP126" s="690"/>
      <c r="VPQ126" s="690"/>
      <c r="VPR126" s="690"/>
      <c r="VPS126" s="690"/>
      <c r="VPT126" s="690"/>
      <c r="VPU126" s="688"/>
      <c r="VPV126" s="687"/>
      <c r="VPW126" s="690"/>
      <c r="VPX126" s="690"/>
      <c r="VPY126" s="690"/>
      <c r="VPZ126" s="690"/>
      <c r="VQA126" s="690"/>
      <c r="VQB126" s="690"/>
      <c r="VQC126" s="690"/>
      <c r="VQD126" s="688"/>
      <c r="VQE126" s="687"/>
      <c r="VQF126" s="690"/>
      <c r="VQG126" s="690"/>
      <c r="VQH126" s="690"/>
      <c r="VQI126" s="690"/>
      <c r="VQJ126" s="690"/>
      <c r="VQK126" s="690"/>
      <c r="VQL126" s="690"/>
      <c r="VQM126" s="688"/>
      <c r="VQN126" s="687"/>
      <c r="VQO126" s="690"/>
      <c r="VQP126" s="690"/>
      <c r="VQQ126" s="690"/>
      <c r="VQR126" s="690"/>
      <c r="VQS126" s="690"/>
      <c r="VQT126" s="690"/>
      <c r="VQU126" s="690"/>
      <c r="VQV126" s="688"/>
      <c r="VQW126" s="687"/>
      <c r="VQX126" s="690"/>
      <c r="VQY126" s="690"/>
      <c r="VQZ126" s="690"/>
      <c r="VRA126" s="690"/>
      <c r="VRB126" s="690"/>
      <c r="VRC126" s="690"/>
      <c r="VRD126" s="690"/>
      <c r="VRE126" s="688"/>
      <c r="VRF126" s="687"/>
      <c r="VRG126" s="690"/>
      <c r="VRH126" s="690"/>
      <c r="VRI126" s="690"/>
      <c r="VRJ126" s="690"/>
      <c r="VRK126" s="690"/>
      <c r="VRL126" s="690"/>
      <c r="VRM126" s="690"/>
      <c r="VRN126" s="688"/>
      <c r="VRO126" s="687"/>
      <c r="VRP126" s="690"/>
      <c r="VRQ126" s="690"/>
      <c r="VRR126" s="690"/>
      <c r="VRS126" s="690"/>
      <c r="VRT126" s="690"/>
      <c r="VRU126" s="690"/>
      <c r="VRV126" s="690"/>
      <c r="VRW126" s="688"/>
      <c r="VRX126" s="687"/>
      <c r="VRY126" s="690"/>
      <c r="VRZ126" s="690"/>
      <c r="VSA126" s="690"/>
      <c r="VSB126" s="690"/>
      <c r="VSC126" s="690"/>
      <c r="VSD126" s="690"/>
      <c r="VSE126" s="690"/>
      <c r="VSF126" s="688"/>
      <c r="VSG126" s="687"/>
      <c r="VSH126" s="690"/>
      <c r="VSI126" s="690"/>
      <c r="VSJ126" s="690"/>
      <c r="VSK126" s="690"/>
      <c r="VSL126" s="690"/>
      <c r="VSM126" s="690"/>
      <c r="VSN126" s="690"/>
      <c r="VSO126" s="688"/>
      <c r="VSP126" s="687"/>
      <c r="VSQ126" s="690"/>
      <c r="VSR126" s="690"/>
      <c r="VSS126" s="690"/>
      <c r="VST126" s="690"/>
      <c r="VSU126" s="690"/>
      <c r="VSV126" s="690"/>
      <c r="VSW126" s="690"/>
      <c r="VSX126" s="688"/>
      <c r="VSY126" s="687"/>
      <c r="VSZ126" s="690"/>
      <c r="VTA126" s="690"/>
      <c r="VTB126" s="690"/>
      <c r="VTC126" s="690"/>
      <c r="VTD126" s="690"/>
      <c r="VTE126" s="690"/>
      <c r="VTF126" s="690"/>
      <c r="VTG126" s="688"/>
      <c r="VTH126" s="687"/>
      <c r="VTI126" s="690"/>
      <c r="VTJ126" s="690"/>
      <c r="VTK126" s="690"/>
      <c r="VTL126" s="690"/>
      <c r="VTM126" s="690"/>
      <c r="VTN126" s="690"/>
      <c r="VTO126" s="690"/>
      <c r="VTP126" s="688"/>
      <c r="VTQ126" s="687"/>
      <c r="VTR126" s="690"/>
      <c r="VTS126" s="690"/>
      <c r="VTT126" s="690"/>
      <c r="VTU126" s="690"/>
      <c r="VTV126" s="690"/>
      <c r="VTW126" s="690"/>
      <c r="VTX126" s="690"/>
      <c r="VTY126" s="688"/>
      <c r="VTZ126" s="687"/>
      <c r="VUA126" s="690"/>
      <c r="VUB126" s="690"/>
      <c r="VUC126" s="690"/>
      <c r="VUD126" s="690"/>
      <c r="VUE126" s="690"/>
      <c r="VUF126" s="690"/>
      <c r="VUG126" s="690"/>
      <c r="VUH126" s="688"/>
      <c r="VUI126" s="687"/>
      <c r="VUJ126" s="690"/>
      <c r="VUK126" s="690"/>
      <c r="VUL126" s="690"/>
      <c r="VUM126" s="690"/>
      <c r="VUN126" s="690"/>
      <c r="VUO126" s="690"/>
      <c r="VUP126" s="690"/>
      <c r="VUQ126" s="688"/>
      <c r="VUR126" s="687"/>
      <c r="VUS126" s="690"/>
      <c r="VUT126" s="690"/>
      <c r="VUU126" s="690"/>
      <c r="VUV126" s="690"/>
      <c r="VUW126" s="690"/>
      <c r="VUX126" s="690"/>
      <c r="VUY126" s="690"/>
      <c r="VUZ126" s="688"/>
      <c r="VVA126" s="687"/>
      <c r="VVB126" s="690"/>
      <c r="VVC126" s="690"/>
      <c r="VVD126" s="690"/>
      <c r="VVE126" s="690"/>
      <c r="VVF126" s="690"/>
      <c r="VVG126" s="690"/>
      <c r="VVH126" s="690"/>
      <c r="VVI126" s="688"/>
      <c r="VVJ126" s="687"/>
      <c r="VVK126" s="690"/>
      <c r="VVL126" s="690"/>
      <c r="VVM126" s="690"/>
      <c r="VVN126" s="690"/>
      <c r="VVO126" s="690"/>
      <c r="VVP126" s="690"/>
      <c r="VVQ126" s="690"/>
      <c r="VVR126" s="688"/>
      <c r="VVS126" s="687"/>
      <c r="VVT126" s="690"/>
      <c r="VVU126" s="690"/>
      <c r="VVV126" s="690"/>
      <c r="VVW126" s="690"/>
      <c r="VVX126" s="690"/>
      <c r="VVY126" s="690"/>
      <c r="VVZ126" s="690"/>
      <c r="VWA126" s="688"/>
      <c r="VWB126" s="687"/>
      <c r="VWC126" s="690"/>
      <c r="VWD126" s="690"/>
      <c r="VWE126" s="690"/>
      <c r="VWF126" s="690"/>
      <c r="VWG126" s="690"/>
      <c r="VWH126" s="690"/>
      <c r="VWI126" s="690"/>
      <c r="VWJ126" s="688"/>
      <c r="VWK126" s="687"/>
      <c r="VWL126" s="690"/>
      <c r="VWM126" s="690"/>
      <c r="VWN126" s="690"/>
      <c r="VWO126" s="690"/>
      <c r="VWP126" s="690"/>
      <c r="VWQ126" s="690"/>
      <c r="VWR126" s="690"/>
      <c r="VWS126" s="688"/>
      <c r="VWT126" s="687"/>
      <c r="VWU126" s="690"/>
      <c r="VWV126" s="690"/>
      <c r="VWW126" s="690"/>
      <c r="VWX126" s="690"/>
      <c r="VWY126" s="690"/>
      <c r="VWZ126" s="690"/>
      <c r="VXA126" s="690"/>
      <c r="VXB126" s="688"/>
      <c r="VXC126" s="687"/>
      <c r="VXD126" s="690"/>
      <c r="VXE126" s="690"/>
      <c r="VXF126" s="690"/>
      <c r="VXG126" s="690"/>
      <c r="VXH126" s="690"/>
      <c r="VXI126" s="690"/>
      <c r="VXJ126" s="690"/>
      <c r="VXK126" s="688"/>
      <c r="VXL126" s="687"/>
      <c r="VXM126" s="690"/>
      <c r="VXN126" s="690"/>
      <c r="VXO126" s="690"/>
      <c r="VXP126" s="690"/>
      <c r="VXQ126" s="690"/>
      <c r="VXR126" s="690"/>
      <c r="VXS126" s="690"/>
      <c r="VXT126" s="688"/>
      <c r="VXU126" s="687"/>
      <c r="VXV126" s="690"/>
      <c r="VXW126" s="690"/>
      <c r="VXX126" s="690"/>
      <c r="VXY126" s="690"/>
      <c r="VXZ126" s="690"/>
      <c r="VYA126" s="690"/>
      <c r="VYB126" s="690"/>
      <c r="VYC126" s="688"/>
      <c r="VYD126" s="687"/>
      <c r="VYE126" s="690"/>
      <c r="VYF126" s="690"/>
      <c r="VYG126" s="690"/>
      <c r="VYH126" s="690"/>
      <c r="VYI126" s="690"/>
      <c r="VYJ126" s="690"/>
      <c r="VYK126" s="690"/>
      <c r="VYL126" s="688"/>
      <c r="VYM126" s="687"/>
      <c r="VYN126" s="690"/>
      <c r="VYO126" s="690"/>
      <c r="VYP126" s="690"/>
      <c r="VYQ126" s="690"/>
      <c r="VYR126" s="690"/>
      <c r="VYS126" s="690"/>
      <c r="VYT126" s="690"/>
      <c r="VYU126" s="688"/>
      <c r="VYV126" s="687"/>
      <c r="VYW126" s="690"/>
      <c r="VYX126" s="690"/>
      <c r="VYY126" s="690"/>
      <c r="VYZ126" s="690"/>
      <c r="VZA126" s="690"/>
      <c r="VZB126" s="690"/>
      <c r="VZC126" s="690"/>
      <c r="VZD126" s="688"/>
      <c r="VZE126" s="687"/>
      <c r="VZF126" s="690"/>
      <c r="VZG126" s="690"/>
      <c r="VZH126" s="690"/>
      <c r="VZI126" s="690"/>
      <c r="VZJ126" s="690"/>
      <c r="VZK126" s="690"/>
      <c r="VZL126" s="690"/>
      <c r="VZM126" s="688"/>
      <c r="VZN126" s="687"/>
      <c r="VZO126" s="690"/>
      <c r="VZP126" s="690"/>
      <c r="VZQ126" s="690"/>
      <c r="VZR126" s="690"/>
      <c r="VZS126" s="690"/>
      <c r="VZT126" s="690"/>
      <c r="VZU126" s="690"/>
      <c r="VZV126" s="688"/>
      <c r="VZW126" s="687"/>
      <c r="VZX126" s="690"/>
      <c r="VZY126" s="690"/>
      <c r="VZZ126" s="690"/>
      <c r="WAA126" s="690"/>
      <c r="WAB126" s="690"/>
      <c r="WAC126" s="690"/>
      <c r="WAD126" s="690"/>
      <c r="WAE126" s="688"/>
      <c r="WAF126" s="687"/>
      <c r="WAG126" s="690"/>
      <c r="WAH126" s="690"/>
      <c r="WAI126" s="690"/>
      <c r="WAJ126" s="690"/>
      <c r="WAK126" s="690"/>
      <c r="WAL126" s="690"/>
      <c r="WAM126" s="690"/>
      <c r="WAN126" s="688"/>
      <c r="WAO126" s="687"/>
      <c r="WAP126" s="690"/>
      <c r="WAQ126" s="690"/>
      <c r="WAR126" s="690"/>
      <c r="WAS126" s="690"/>
      <c r="WAT126" s="690"/>
      <c r="WAU126" s="690"/>
      <c r="WAV126" s="690"/>
      <c r="WAW126" s="688"/>
      <c r="WAX126" s="687"/>
      <c r="WAY126" s="690"/>
      <c r="WAZ126" s="690"/>
      <c r="WBA126" s="690"/>
      <c r="WBB126" s="690"/>
      <c r="WBC126" s="690"/>
      <c r="WBD126" s="690"/>
      <c r="WBE126" s="690"/>
      <c r="WBF126" s="688"/>
      <c r="WBG126" s="687"/>
      <c r="WBH126" s="690"/>
      <c r="WBI126" s="690"/>
      <c r="WBJ126" s="690"/>
      <c r="WBK126" s="690"/>
      <c r="WBL126" s="690"/>
      <c r="WBM126" s="690"/>
      <c r="WBN126" s="690"/>
      <c r="WBO126" s="688"/>
      <c r="WBP126" s="687"/>
      <c r="WBQ126" s="690"/>
      <c r="WBR126" s="690"/>
      <c r="WBS126" s="690"/>
      <c r="WBT126" s="690"/>
      <c r="WBU126" s="690"/>
      <c r="WBV126" s="690"/>
      <c r="WBW126" s="690"/>
      <c r="WBX126" s="688"/>
      <c r="WBY126" s="687"/>
      <c r="WBZ126" s="690"/>
      <c r="WCA126" s="690"/>
      <c r="WCB126" s="690"/>
      <c r="WCC126" s="690"/>
      <c r="WCD126" s="690"/>
      <c r="WCE126" s="690"/>
      <c r="WCF126" s="690"/>
      <c r="WCG126" s="688"/>
      <c r="WCH126" s="687"/>
      <c r="WCI126" s="690"/>
      <c r="WCJ126" s="690"/>
      <c r="WCK126" s="690"/>
      <c r="WCL126" s="690"/>
      <c r="WCM126" s="690"/>
      <c r="WCN126" s="690"/>
      <c r="WCO126" s="690"/>
      <c r="WCP126" s="688"/>
      <c r="WCQ126" s="687"/>
      <c r="WCR126" s="690"/>
      <c r="WCS126" s="690"/>
      <c r="WCT126" s="690"/>
      <c r="WCU126" s="690"/>
      <c r="WCV126" s="690"/>
      <c r="WCW126" s="690"/>
      <c r="WCX126" s="690"/>
      <c r="WCY126" s="688"/>
      <c r="WCZ126" s="687"/>
      <c r="WDA126" s="690"/>
      <c r="WDB126" s="690"/>
      <c r="WDC126" s="690"/>
      <c r="WDD126" s="690"/>
      <c r="WDE126" s="690"/>
      <c r="WDF126" s="690"/>
      <c r="WDG126" s="690"/>
      <c r="WDH126" s="688"/>
      <c r="WDI126" s="687"/>
      <c r="WDJ126" s="690"/>
      <c r="WDK126" s="690"/>
      <c r="WDL126" s="690"/>
      <c r="WDM126" s="690"/>
      <c r="WDN126" s="690"/>
      <c r="WDO126" s="690"/>
      <c r="WDP126" s="690"/>
      <c r="WDQ126" s="688"/>
      <c r="WDR126" s="687"/>
      <c r="WDS126" s="690"/>
      <c r="WDT126" s="690"/>
      <c r="WDU126" s="690"/>
      <c r="WDV126" s="690"/>
      <c r="WDW126" s="690"/>
      <c r="WDX126" s="690"/>
      <c r="WDY126" s="690"/>
      <c r="WDZ126" s="688"/>
      <c r="WEA126" s="687"/>
      <c r="WEB126" s="690"/>
      <c r="WEC126" s="690"/>
      <c r="WED126" s="690"/>
      <c r="WEE126" s="690"/>
      <c r="WEF126" s="690"/>
      <c r="WEG126" s="690"/>
      <c r="WEH126" s="690"/>
      <c r="WEI126" s="688"/>
      <c r="WEJ126" s="687"/>
      <c r="WEK126" s="690"/>
      <c r="WEL126" s="690"/>
      <c r="WEM126" s="690"/>
      <c r="WEN126" s="690"/>
      <c r="WEO126" s="690"/>
      <c r="WEP126" s="690"/>
      <c r="WEQ126" s="690"/>
      <c r="WER126" s="688"/>
      <c r="WES126" s="687"/>
      <c r="WET126" s="690"/>
      <c r="WEU126" s="690"/>
      <c r="WEV126" s="690"/>
      <c r="WEW126" s="690"/>
      <c r="WEX126" s="690"/>
      <c r="WEY126" s="690"/>
      <c r="WEZ126" s="690"/>
      <c r="WFA126" s="688"/>
      <c r="WFB126" s="687"/>
      <c r="WFC126" s="690"/>
      <c r="WFD126" s="690"/>
      <c r="WFE126" s="690"/>
      <c r="WFF126" s="690"/>
      <c r="WFG126" s="690"/>
      <c r="WFH126" s="690"/>
      <c r="WFI126" s="690"/>
      <c r="WFJ126" s="688"/>
      <c r="WFK126" s="687"/>
      <c r="WFL126" s="690"/>
      <c r="WFM126" s="690"/>
      <c r="WFN126" s="690"/>
      <c r="WFO126" s="690"/>
      <c r="WFP126" s="690"/>
      <c r="WFQ126" s="690"/>
      <c r="WFR126" s="690"/>
      <c r="WFS126" s="688"/>
      <c r="WFT126" s="687"/>
      <c r="WFU126" s="690"/>
      <c r="WFV126" s="690"/>
      <c r="WFW126" s="690"/>
      <c r="WFX126" s="690"/>
      <c r="WFY126" s="690"/>
      <c r="WFZ126" s="690"/>
      <c r="WGA126" s="690"/>
      <c r="WGB126" s="688"/>
      <c r="WGC126" s="687"/>
      <c r="WGD126" s="690"/>
      <c r="WGE126" s="690"/>
      <c r="WGF126" s="690"/>
      <c r="WGG126" s="690"/>
      <c r="WGH126" s="690"/>
      <c r="WGI126" s="690"/>
      <c r="WGJ126" s="690"/>
      <c r="WGK126" s="688"/>
      <c r="WGL126" s="687"/>
      <c r="WGM126" s="690"/>
      <c r="WGN126" s="690"/>
      <c r="WGO126" s="690"/>
      <c r="WGP126" s="690"/>
      <c r="WGQ126" s="690"/>
      <c r="WGR126" s="690"/>
      <c r="WGS126" s="690"/>
      <c r="WGT126" s="688"/>
      <c r="WGU126" s="687"/>
      <c r="WGV126" s="690"/>
      <c r="WGW126" s="690"/>
      <c r="WGX126" s="690"/>
      <c r="WGY126" s="690"/>
      <c r="WGZ126" s="690"/>
      <c r="WHA126" s="690"/>
      <c r="WHB126" s="690"/>
      <c r="WHC126" s="688"/>
      <c r="WHD126" s="687"/>
      <c r="WHE126" s="690"/>
      <c r="WHF126" s="690"/>
      <c r="WHG126" s="690"/>
      <c r="WHH126" s="690"/>
      <c r="WHI126" s="690"/>
      <c r="WHJ126" s="690"/>
      <c r="WHK126" s="690"/>
      <c r="WHL126" s="688"/>
      <c r="WHM126" s="687"/>
      <c r="WHN126" s="690"/>
      <c r="WHO126" s="690"/>
      <c r="WHP126" s="690"/>
      <c r="WHQ126" s="690"/>
      <c r="WHR126" s="690"/>
      <c r="WHS126" s="690"/>
      <c r="WHT126" s="690"/>
      <c r="WHU126" s="688"/>
      <c r="WHV126" s="687"/>
      <c r="WHW126" s="690"/>
      <c r="WHX126" s="690"/>
      <c r="WHY126" s="690"/>
      <c r="WHZ126" s="690"/>
      <c r="WIA126" s="690"/>
      <c r="WIB126" s="690"/>
      <c r="WIC126" s="690"/>
      <c r="WID126" s="688"/>
      <c r="WIE126" s="687"/>
      <c r="WIF126" s="690"/>
      <c r="WIG126" s="690"/>
      <c r="WIH126" s="690"/>
      <c r="WII126" s="690"/>
      <c r="WIJ126" s="690"/>
      <c r="WIK126" s="690"/>
      <c r="WIL126" s="690"/>
      <c r="WIM126" s="688"/>
      <c r="WIN126" s="687"/>
      <c r="WIO126" s="690"/>
      <c r="WIP126" s="690"/>
      <c r="WIQ126" s="690"/>
      <c r="WIR126" s="690"/>
      <c r="WIS126" s="690"/>
      <c r="WIT126" s="690"/>
      <c r="WIU126" s="690"/>
      <c r="WIV126" s="688"/>
      <c r="WIW126" s="687"/>
      <c r="WIX126" s="690"/>
      <c r="WIY126" s="690"/>
      <c r="WIZ126" s="690"/>
      <c r="WJA126" s="690"/>
      <c r="WJB126" s="690"/>
      <c r="WJC126" s="690"/>
      <c r="WJD126" s="690"/>
      <c r="WJE126" s="688"/>
      <c r="WJF126" s="687"/>
      <c r="WJG126" s="690"/>
      <c r="WJH126" s="690"/>
      <c r="WJI126" s="690"/>
      <c r="WJJ126" s="690"/>
      <c r="WJK126" s="690"/>
      <c r="WJL126" s="690"/>
      <c r="WJM126" s="690"/>
      <c r="WJN126" s="688"/>
      <c r="WJO126" s="687"/>
      <c r="WJP126" s="690"/>
      <c r="WJQ126" s="690"/>
      <c r="WJR126" s="690"/>
      <c r="WJS126" s="690"/>
      <c r="WJT126" s="690"/>
      <c r="WJU126" s="690"/>
      <c r="WJV126" s="690"/>
      <c r="WJW126" s="688"/>
      <c r="WJX126" s="687"/>
      <c r="WJY126" s="690"/>
      <c r="WJZ126" s="690"/>
      <c r="WKA126" s="690"/>
      <c r="WKB126" s="690"/>
      <c r="WKC126" s="690"/>
      <c r="WKD126" s="690"/>
      <c r="WKE126" s="690"/>
      <c r="WKF126" s="688"/>
      <c r="WKG126" s="687"/>
      <c r="WKH126" s="690"/>
      <c r="WKI126" s="690"/>
      <c r="WKJ126" s="690"/>
      <c r="WKK126" s="690"/>
      <c r="WKL126" s="690"/>
      <c r="WKM126" s="690"/>
      <c r="WKN126" s="690"/>
      <c r="WKO126" s="688"/>
      <c r="WKP126" s="687"/>
      <c r="WKQ126" s="690"/>
      <c r="WKR126" s="690"/>
      <c r="WKS126" s="690"/>
      <c r="WKT126" s="690"/>
      <c r="WKU126" s="690"/>
      <c r="WKV126" s="690"/>
      <c r="WKW126" s="690"/>
      <c r="WKX126" s="688"/>
      <c r="WKY126" s="687"/>
      <c r="WKZ126" s="690"/>
      <c r="WLA126" s="690"/>
      <c r="WLB126" s="690"/>
      <c r="WLC126" s="690"/>
      <c r="WLD126" s="690"/>
      <c r="WLE126" s="690"/>
      <c r="WLF126" s="690"/>
      <c r="WLG126" s="688"/>
      <c r="WLH126" s="687"/>
      <c r="WLI126" s="690"/>
      <c r="WLJ126" s="690"/>
      <c r="WLK126" s="690"/>
      <c r="WLL126" s="690"/>
      <c r="WLM126" s="690"/>
      <c r="WLN126" s="690"/>
      <c r="WLO126" s="690"/>
      <c r="WLP126" s="688"/>
      <c r="WLQ126" s="687"/>
      <c r="WLR126" s="690"/>
      <c r="WLS126" s="690"/>
      <c r="WLT126" s="690"/>
      <c r="WLU126" s="690"/>
      <c r="WLV126" s="690"/>
      <c r="WLW126" s="690"/>
      <c r="WLX126" s="690"/>
      <c r="WLY126" s="688"/>
      <c r="WLZ126" s="687"/>
      <c r="WMA126" s="690"/>
      <c r="WMB126" s="690"/>
      <c r="WMC126" s="690"/>
      <c r="WMD126" s="690"/>
      <c r="WME126" s="690"/>
      <c r="WMF126" s="690"/>
      <c r="WMG126" s="690"/>
      <c r="WMH126" s="688"/>
      <c r="WMI126" s="687"/>
      <c r="WMJ126" s="690"/>
      <c r="WMK126" s="690"/>
      <c r="WML126" s="690"/>
      <c r="WMM126" s="690"/>
      <c r="WMN126" s="690"/>
      <c r="WMO126" s="690"/>
      <c r="WMP126" s="690"/>
      <c r="WMQ126" s="688"/>
      <c r="WMR126" s="687"/>
      <c r="WMS126" s="690"/>
      <c r="WMT126" s="690"/>
      <c r="WMU126" s="690"/>
      <c r="WMV126" s="690"/>
      <c r="WMW126" s="690"/>
      <c r="WMX126" s="690"/>
      <c r="WMY126" s="690"/>
      <c r="WMZ126" s="688"/>
      <c r="WNA126" s="687"/>
      <c r="WNB126" s="690"/>
      <c r="WNC126" s="690"/>
      <c r="WND126" s="690"/>
      <c r="WNE126" s="690"/>
      <c r="WNF126" s="690"/>
      <c r="WNG126" s="690"/>
      <c r="WNH126" s="690"/>
      <c r="WNI126" s="688"/>
      <c r="WNJ126" s="687"/>
      <c r="WNK126" s="690"/>
      <c r="WNL126" s="690"/>
      <c r="WNM126" s="690"/>
      <c r="WNN126" s="690"/>
      <c r="WNO126" s="690"/>
      <c r="WNP126" s="690"/>
      <c r="WNQ126" s="690"/>
      <c r="WNR126" s="688"/>
      <c r="WNS126" s="687"/>
      <c r="WNT126" s="690"/>
      <c r="WNU126" s="690"/>
      <c r="WNV126" s="690"/>
      <c r="WNW126" s="690"/>
      <c r="WNX126" s="690"/>
      <c r="WNY126" s="690"/>
      <c r="WNZ126" s="690"/>
      <c r="WOA126" s="688"/>
      <c r="WOB126" s="687"/>
      <c r="WOC126" s="690"/>
      <c r="WOD126" s="690"/>
      <c r="WOE126" s="690"/>
      <c r="WOF126" s="690"/>
      <c r="WOG126" s="690"/>
      <c r="WOH126" s="690"/>
      <c r="WOI126" s="690"/>
      <c r="WOJ126" s="688"/>
      <c r="WOK126" s="687"/>
      <c r="WOL126" s="690"/>
      <c r="WOM126" s="690"/>
      <c r="WON126" s="690"/>
      <c r="WOO126" s="690"/>
      <c r="WOP126" s="690"/>
      <c r="WOQ126" s="690"/>
      <c r="WOR126" s="690"/>
      <c r="WOS126" s="688"/>
      <c r="WOT126" s="687"/>
      <c r="WOU126" s="690"/>
      <c r="WOV126" s="690"/>
      <c r="WOW126" s="690"/>
      <c r="WOX126" s="690"/>
      <c r="WOY126" s="690"/>
      <c r="WOZ126" s="690"/>
      <c r="WPA126" s="690"/>
      <c r="WPB126" s="688"/>
      <c r="WPC126" s="687"/>
      <c r="WPD126" s="690"/>
      <c r="WPE126" s="690"/>
      <c r="WPF126" s="690"/>
      <c r="WPG126" s="690"/>
      <c r="WPH126" s="690"/>
      <c r="WPI126" s="690"/>
      <c r="WPJ126" s="690"/>
      <c r="WPK126" s="688"/>
      <c r="WPL126" s="687"/>
      <c r="WPM126" s="690"/>
      <c r="WPN126" s="690"/>
      <c r="WPO126" s="690"/>
      <c r="WPP126" s="690"/>
      <c r="WPQ126" s="690"/>
      <c r="WPR126" s="690"/>
      <c r="WPS126" s="690"/>
      <c r="WPT126" s="688"/>
      <c r="WPU126" s="687"/>
      <c r="WPV126" s="690"/>
      <c r="WPW126" s="690"/>
      <c r="WPX126" s="690"/>
      <c r="WPY126" s="690"/>
      <c r="WPZ126" s="690"/>
      <c r="WQA126" s="690"/>
      <c r="WQB126" s="690"/>
      <c r="WQC126" s="688"/>
      <c r="WQD126" s="687"/>
      <c r="WQE126" s="690"/>
      <c r="WQF126" s="690"/>
      <c r="WQG126" s="690"/>
      <c r="WQH126" s="690"/>
      <c r="WQI126" s="690"/>
      <c r="WQJ126" s="690"/>
      <c r="WQK126" s="690"/>
      <c r="WQL126" s="688"/>
      <c r="WQM126" s="687"/>
      <c r="WQN126" s="690"/>
      <c r="WQO126" s="690"/>
      <c r="WQP126" s="690"/>
      <c r="WQQ126" s="690"/>
      <c r="WQR126" s="690"/>
      <c r="WQS126" s="690"/>
      <c r="WQT126" s="690"/>
      <c r="WQU126" s="688"/>
      <c r="WQV126" s="687"/>
      <c r="WQW126" s="690"/>
      <c r="WQX126" s="690"/>
      <c r="WQY126" s="690"/>
      <c r="WQZ126" s="690"/>
      <c r="WRA126" s="690"/>
      <c r="WRB126" s="690"/>
      <c r="WRC126" s="690"/>
      <c r="WRD126" s="688"/>
      <c r="WRE126" s="687"/>
      <c r="WRF126" s="690"/>
      <c r="WRG126" s="690"/>
      <c r="WRH126" s="690"/>
      <c r="WRI126" s="690"/>
      <c r="WRJ126" s="690"/>
      <c r="WRK126" s="690"/>
      <c r="WRL126" s="690"/>
      <c r="WRM126" s="688"/>
      <c r="WRN126" s="687"/>
      <c r="WRO126" s="690"/>
      <c r="WRP126" s="690"/>
      <c r="WRQ126" s="690"/>
      <c r="WRR126" s="690"/>
      <c r="WRS126" s="690"/>
      <c r="WRT126" s="690"/>
      <c r="WRU126" s="690"/>
      <c r="WRV126" s="688"/>
      <c r="WRW126" s="687"/>
      <c r="WRX126" s="690"/>
      <c r="WRY126" s="690"/>
      <c r="WRZ126" s="690"/>
      <c r="WSA126" s="690"/>
      <c r="WSB126" s="690"/>
      <c r="WSC126" s="690"/>
      <c r="WSD126" s="690"/>
      <c r="WSE126" s="688"/>
      <c r="WSF126" s="687"/>
      <c r="WSG126" s="690"/>
      <c r="WSH126" s="690"/>
      <c r="WSI126" s="690"/>
      <c r="WSJ126" s="690"/>
      <c r="WSK126" s="690"/>
      <c r="WSL126" s="690"/>
      <c r="WSM126" s="690"/>
      <c r="WSN126" s="688"/>
      <c r="WSO126" s="687"/>
      <c r="WSP126" s="690"/>
      <c r="WSQ126" s="690"/>
      <c r="WSR126" s="690"/>
      <c r="WSS126" s="690"/>
      <c r="WST126" s="690"/>
      <c r="WSU126" s="690"/>
      <c r="WSV126" s="690"/>
      <c r="WSW126" s="688"/>
      <c r="WSX126" s="687"/>
      <c r="WSY126" s="690"/>
      <c r="WSZ126" s="690"/>
      <c r="WTA126" s="690"/>
      <c r="WTB126" s="690"/>
      <c r="WTC126" s="690"/>
      <c r="WTD126" s="690"/>
      <c r="WTE126" s="690"/>
      <c r="WTF126" s="688"/>
      <c r="WTG126" s="687"/>
      <c r="WTH126" s="690"/>
      <c r="WTI126" s="690"/>
      <c r="WTJ126" s="690"/>
      <c r="WTK126" s="690"/>
      <c r="WTL126" s="690"/>
      <c r="WTM126" s="690"/>
      <c r="WTN126" s="690"/>
      <c r="WTO126" s="688"/>
      <c r="WTP126" s="687"/>
      <c r="WTQ126" s="690"/>
      <c r="WTR126" s="690"/>
      <c r="WTS126" s="690"/>
      <c r="WTT126" s="690"/>
      <c r="WTU126" s="690"/>
      <c r="WTV126" s="690"/>
      <c r="WTW126" s="690"/>
      <c r="WTX126" s="688"/>
      <c r="WTY126" s="687"/>
      <c r="WTZ126" s="690"/>
      <c r="WUA126" s="690"/>
      <c r="WUB126" s="690"/>
      <c r="WUC126" s="690"/>
      <c r="WUD126" s="690"/>
      <c r="WUE126" s="690"/>
      <c r="WUF126" s="690"/>
      <c r="WUG126" s="688"/>
      <c r="WUH126" s="687"/>
      <c r="WUI126" s="690"/>
      <c r="WUJ126" s="690"/>
      <c r="WUK126" s="690"/>
      <c r="WUL126" s="690"/>
      <c r="WUM126" s="690"/>
      <c r="WUN126" s="690"/>
      <c r="WUO126" s="690"/>
      <c r="WUP126" s="688"/>
      <c r="WUQ126" s="687"/>
      <c r="WUR126" s="690"/>
      <c r="WUS126" s="690"/>
      <c r="WUT126" s="690"/>
      <c r="WUU126" s="690"/>
      <c r="WUV126" s="690"/>
      <c r="WUW126" s="690"/>
      <c r="WUX126" s="690"/>
      <c r="WUY126" s="688"/>
      <c r="WUZ126" s="687"/>
      <c r="WVA126" s="690"/>
      <c r="WVB126" s="690"/>
      <c r="WVC126" s="690"/>
      <c r="WVD126" s="690"/>
      <c r="WVE126" s="690"/>
      <c r="WVF126" s="690"/>
      <c r="WVG126" s="690"/>
      <c r="WVH126" s="688"/>
      <c r="WVI126" s="687"/>
      <c r="WVJ126" s="690"/>
      <c r="WVK126" s="690"/>
      <c r="WVL126" s="690"/>
      <c r="WVM126" s="690"/>
      <c r="WVN126" s="690"/>
      <c r="WVO126" s="690"/>
      <c r="WVP126" s="690"/>
      <c r="WVQ126" s="688"/>
      <c r="WVR126" s="687"/>
      <c r="WVS126" s="690"/>
      <c r="WVT126" s="690"/>
      <c r="WVU126" s="690"/>
      <c r="WVV126" s="690"/>
      <c r="WVW126" s="690"/>
      <c r="WVX126" s="690"/>
      <c r="WVY126" s="690"/>
      <c r="WVZ126" s="688"/>
      <c r="WWA126" s="687"/>
      <c r="WWB126" s="690"/>
      <c r="WWC126" s="690"/>
      <c r="WWD126" s="690"/>
      <c r="WWE126" s="690"/>
      <c r="WWF126" s="690"/>
      <c r="WWG126" s="690"/>
      <c r="WWH126" s="690"/>
      <c r="WWI126" s="688"/>
      <c r="WWJ126" s="687"/>
      <c r="WWK126" s="690"/>
      <c r="WWL126" s="690"/>
      <c r="WWM126" s="690"/>
      <c r="WWN126" s="690"/>
      <c r="WWO126" s="690"/>
      <c r="WWP126" s="690"/>
      <c r="WWQ126" s="690"/>
      <c r="WWR126" s="688"/>
      <c r="WWS126" s="687"/>
      <c r="WWT126" s="690"/>
      <c r="WWU126" s="690"/>
      <c r="WWV126" s="690"/>
      <c r="WWW126" s="690"/>
      <c r="WWX126" s="690"/>
      <c r="WWY126" s="690"/>
      <c r="WWZ126" s="690"/>
      <c r="WXA126" s="688"/>
      <c r="WXB126" s="687"/>
      <c r="WXC126" s="690"/>
      <c r="WXD126" s="690"/>
      <c r="WXE126" s="690"/>
      <c r="WXF126" s="690"/>
      <c r="WXG126" s="690"/>
      <c r="WXH126" s="690"/>
      <c r="WXI126" s="690"/>
      <c r="WXJ126" s="688"/>
      <c r="WXK126" s="687"/>
      <c r="WXL126" s="690"/>
      <c r="WXM126" s="690"/>
      <c r="WXN126" s="690"/>
      <c r="WXO126" s="690"/>
      <c r="WXP126" s="690"/>
      <c r="WXQ126" s="690"/>
      <c r="WXR126" s="690"/>
      <c r="WXS126" s="688"/>
      <c r="WXT126" s="687"/>
      <c r="WXU126" s="690"/>
      <c r="WXV126" s="690"/>
      <c r="WXW126" s="690"/>
      <c r="WXX126" s="690"/>
      <c r="WXY126" s="690"/>
      <c r="WXZ126" s="690"/>
      <c r="WYA126" s="690"/>
      <c r="WYB126" s="688"/>
      <c r="WYC126" s="687"/>
      <c r="WYD126" s="690"/>
      <c r="WYE126" s="690"/>
      <c r="WYF126" s="690"/>
      <c r="WYG126" s="690"/>
      <c r="WYH126" s="690"/>
      <c r="WYI126" s="690"/>
      <c r="WYJ126" s="690"/>
      <c r="WYK126" s="688"/>
      <c r="WYL126" s="687"/>
      <c r="WYM126" s="690"/>
      <c r="WYN126" s="690"/>
      <c r="WYO126" s="690"/>
      <c r="WYP126" s="690"/>
      <c r="WYQ126" s="690"/>
      <c r="WYR126" s="690"/>
      <c r="WYS126" s="690"/>
      <c r="WYT126" s="688"/>
      <c r="WYU126" s="687"/>
      <c r="WYV126" s="690"/>
      <c r="WYW126" s="690"/>
      <c r="WYX126" s="690"/>
      <c r="WYY126" s="690"/>
      <c r="WYZ126" s="690"/>
      <c r="WZA126" s="690"/>
      <c r="WZB126" s="690"/>
      <c r="WZC126" s="688"/>
      <c r="WZD126" s="687"/>
      <c r="WZE126" s="690"/>
      <c r="WZF126" s="690"/>
      <c r="WZG126" s="690"/>
      <c r="WZH126" s="690"/>
      <c r="WZI126" s="690"/>
      <c r="WZJ126" s="690"/>
      <c r="WZK126" s="690"/>
      <c r="WZL126" s="688"/>
      <c r="WZM126" s="687"/>
      <c r="WZN126" s="690"/>
      <c r="WZO126" s="690"/>
      <c r="WZP126" s="690"/>
      <c r="WZQ126" s="690"/>
      <c r="WZR126" s="690"/>
      <c r="WZS126" s="690"/>
      <c r="WZT126" s="690"/>
      <c r="WZU126" s="688"/>
      <c r="WZV126" s="687"/>
      <c r="WZW126" s="690"/>
      <c r="WZX126" s="690"/>
      <c r="WZY126" s="690"/>
      <c r="WZZ126" s="690"/>
      <c r="XAA126" s="690"/>
      <c r="XAB126" s="690"/>
      <c r="XAC126" s="690"/>
      <c r="XAD126" s="688"/>
      <c r="XAE126" s="687"/>
      <c r="XAF126" s="690"/>
      <c r="XAG126" s="690"/>
      <c r="XAH126" s="690"/>
      <c r="XAI126" s="690"/>
      <c r="XAJ126" s="690"/>
      <c r="XAK126" s="690"/>
      <c r="XAL126" s="690"/>
      <c r="XAM126" s="688"/>
      <c r="XAN126" s="687"/>
      <c r="XAO126" s="690"/>
      <c r="XAP126" s="690"/>
      <c r="XAQ126" s="690"/>
      <c r="XAR126" s="690"/>
      <c r="XAS126" s="690"/>
      <c r="XAT126" s="690"/>
      <c r="XAU126" s="690"/>
      <c r="XAV126" s="688"/>
      <c r="XAW126" s="687"/>
      <c r="XAX126" s="690"/>
      <c r="XAY126" s="690"/>
      <c r="XAZ126" s="690"/>
      <c r="XBA126" s="690"/>
      <c r="XBB126" s="690"/>
      <c r="XBC126" s="690"/>
      <c r="XBD126" s="690"/>
      <c r="XBE126" s="688"/>
      <c r="XBF126" s="687"/>
      <c r="XBG126" s="690"/>
      <c r="XBH126" s="690"/>
      <c r="XBI126" s="690"/>
      <c r="XBJ126" s="690"/>
      <c r="XBK126" s="690"/>
      <c r="XBL126" s="690"/>
      <c r="XBM126" s="690"/>
      <c r="XBN126" s="688"/>
      <c r="XBO126" s="687"/>
      <c r="XBP126" s="690"/>
      <c r="XBQ126" s="690"/>
      <c r="XBR126" s="690"/>
      <c r="XBS126" s="690"/>
      <c r="XBT126" s="690"/>
      <c r="XBU126" s="690"/>
      <c r="XBV126" s="690"/>
      <c r="XBW126" s="688"/>
      <c r="XBX126" s="687"/>
      <c r="XBY126" s="690"/>
      <c r="XBZ126" s="690"/>
      <c r="XCA126" s="690"/>
      <c r="XCB126" s="690"/>
      <c r="XCC126" s="690"/>
      <c r="XCD126" s="690"/>
      <c r="XCE126" s="690"/>
      <c r="XCF126" s="688"/>
      <c r="XCG126" s="687"/>
      <c r="XCH126" s="690"/>
      <c r="XCI126" s="690"/>
      <c r="XCJ126" s="690"/>
      <c r="XCK126" s="690"/>
      <c r="XCL126" s="690"/>
      <c r="XCM126" s="690"/>
      <c r="XCN126" s="690"/>
      <c r="XCO126" s="688"/>
      <c r="XCP126" s="687"/>
      <c r="XCQ126" s="690"/>
      <c r="XCR126" s="690"/>
      <c r="XCS126" s="690"/>
      <c r="XCT126" s="690"/>
      <c r="XCU126" s="690"/>
      <c r="XCV126" s="690"/>
      <c r="XCW126" s="690"/>
      <c r="XCX126" s="688"/>
      <c r="XCY126" s="687"/>
      <c r="XCZ126" s="690"/>
      <c r="XDA126" s="690"/>
      <c r="XDB126" s="690"/>
      <c r="XDC126" s="690"/>
      <c r="XDD126" s="690"/>
      <c r="XDE126" s="690"/>
      <c r="XDF126" s="690"/>
      <c r="XDG126" s="688"/>
      <c r="XDH126" s="687"/>
      <c r="XDI126" s="690"/>
      <c r="XDJ126" s="690"/>
      <c r="XDK126" s="690"/>
      <c r="XDL126" s="690"/>
      <c r="XDM126" s="690"/>
      <c r="XDN126" s="690"/>
      <c r="XDO126" s="690"/>
      <c r="XDP126" s="688"/>
      <c r="XDQ126" s="687"/>
      <c r="XDR126" s="690"/>
      <c r="XDS126" s="690"/>
      <c r="XDT126" s="690"/>
      <c r="XDU126" s="690"/>
      <c r="XDV126" s="690"/>
      <c r="XDW126" s="690"/>
      <c r="XDX126" s="690"/>
      <c r="XDY126" s="688"/>
      <c r="XDZ126" s="687"/>
      <c r="XEA126" s="690"/>
      <c r="XEB126" s="690"/>
      <c r="XEC126" s="690"/>
      <c r="XED126" s="690"/>
      <c r="XEE126" s="690"/>
      <c r="XEF126" s="690"/>
      <c r="XEG126" s="690"/>
      <c r="XEH126" s="688"/>
      <c r="XEI126" s="687"/>
      <c r="XEJ126" s="690"/>
      <c r="XEK126" s="690"/>
      <c r="XEL126" s="690"/>
      <c r="XEM126" s="690"/>
      <c r="XEN126" s="690"/>
      <c r="XEO126" s="690"/>
      <c r="XEP126" s="690"/>
      <c r="XEQ126" s="688"/>
      <c r="XER126" s="687"/>
      <c r="XES126" s="690"/>
      <c r="XET126" s="690"/>
      <c r="XEU126" s="690"/>
      <c r="XEV126" s="690"/>
      <c r="XEW126" s="690"/>
      <c r="XEX126" s="690"/>
      <c r="XEY126" s="690"/>
      <c r="XEZ126" s="688"/>
      <c r="XFA126" s="687"/>
      <c r="XFB126" s="687"/>
      <c r="XFC126" s="687"/>
      <c r="XFD126" s="687"/>
    </row>
    <row r="127" spans="1:16384" s="711" customFormat="1" ht="114.75" customHeight="1" x14ac:dyDescent="0.3">
      <c r="A127" s="710" t="s">
        <v>1186</v>
      </c>
      <c r="I127" s="712"/>
      <c r="J127" s="713"/>
      <c r="K127" s="713"/>
      <c r="R127" s="818"/>
      <c r="S127" s="818"/>
      <c r="T127" s="818"/>
      <c r="U127" s="818"/>
      <c r="V127" s="818"/>
      <c r="W127" s="818"/>
      <c r="X127" s="818"/>
      <c r="Y127" s="818"/>
      <c r="Z127" s="818"/>
      <c r="AA127" s="818"/>
      <c r="AB127" s="818"/>
      <c r="AC127" s="818"/>
      <c r="AD127" s="818"/>
      <c r="AE127" s="818"/>
      <c r="AF127" s="818"/>
      <c r="AG127" s="818"/>
      <c r="AH127" s="818"/>
      <c r="AI127" s="818"/>
      <c r="AJ127" s="818"/>
      <c r="AK127" s="818"/>
      <c r="AL127" s="818"/>
      <c r="AM127" s="818"/>
      <c r="AN127" s="818"/>
      <c r="AO127" s="818"/>
      <c r="AP127" s="818"/>
      <c r="AQ127" s="818"/>
      <c r="AR127" s="818"/>
      <c r="AS127" s="818"/>
      <c r="AT127" s="832"/>
      <c r="AU127" s="818"/>
      <c r="AV127" s="818"/>
    </row>
    <row r="128" spans="1:16384" s="689" customFormat="1" ht="114.75" customHeight="1" x14ac:dyDescent="0.95">
      <c r="A128" s="886" t="s">
        <v>1187</v>
      </c>
      <c r="B128" s="887"/>
      <c r="C128" s="887"/>
      <c r="D128" s="887"/>
      <c r="E128" s="887"/>
      <c r="F128" s="887"/>
      <c r="G128" s="887"/>
      <c r="H128" s="887"/>
      <c r="I128" s="888"/>
      <c r="J128" s="886"/>
      <c r="K128" s="887"/>
      <c r="L128" s="887"/>
      <c r="M128" s="887"/>
      <c r="N128" s="887"/>
      <c r="O128" s="887"/>
      <c r="P128" s="887"/>
      <c r="Q128" s="887"/>
      <c r="R128" s="887"/>
      <c r="S128" s="927"/>
      <c r="T128" s="927"/>
      <c r="U128" s="927"/>
      <c r="V128" s="927"/>
      <c r="W128" s="927"/>
      <c r="X128" s="927"/>
      <c r="Y128" s="927"/>
      <c r="Z128" s="927"/>
      <c r="AA128" s="927"/>
      <c r="AB128" s="927"/>
      <c r="AC128" s="927"/>
      <c r="AD128" s="927"/>
      <c r="AE128" s="927"/>
      <c r="AF128" s="927"/>
      <c r="AG128" s="927"/>
      <c r="AH128" s="927"/>
      <c r="AI128" s="927"/>
      <c r="AJ128" s="927"/>
      <c r="AK128" s="927"/>
      <c r="AL128" s="927"/>
      <c r="AM128" s="927"/>
      <c r="AN128" s="927"/>
      <c r="AO128" s="927"/>
      <c r="AP128" s="927"/>
      <c r="AQ128" s="927"/>
      <c r="AR128" s="927"/>
      <c r="AS128" s="927"/>
      <c r="AT128" s="886"/>
      <c r="AU128" s="887"/>
      <c r="AV128" s="887"/>
      <c r="AW128" s="887"/>
      <c r="AX128" s="887"/>
      <c r="AY128" s="887"/>
      <c r="AZ128" s="887"/>
      <c r="BA128" s="887"/>
      <c r="BB128" s="888"/>
      <c r="BC128" s="886"/>
      <c r="BD128" s="887"/>
      <c r="BE128" s="887"/>
      <c r="BF128" s="887"/>
      <c r="BG128" s="887"/>
      <c r="BH128" s="887"/>
      <c r="BI128" s="887"/>
      <c r="BJ128" s="887"/>
      <c r="BK128" s="888"/>
      <c r="BL128" s="886"/>
      <c r="BM128" s="887"/>
      <c r="BN128" s="887"/>
      <c r="BO128" s="887"/>
      <c r="BP128" s="887"/>
      <c r="BQ128" s="887"/>
      <c r="BR128" s="887"/>
      <c r="BS128" s="887"/>
      <c r="BT128" s="888"/>
      <c r="BU128" s="886"/>
      <c r="BV128" s="887"/>
      <c r="BW128" s="887"/>
      <c r="BX128" s="887"/>
      <c r="BY128" s="887"/>
      <c r="BZ128" s="887"/>
      <c r="CA128" s="887"/>
      <c r="CB128" s="887"/>
      <c r="CC128" s="888"/>
      <c r="CD128" s="886"/>
      <c r="CE128" s="887"/>
      <c r="CF128" s="887"/>
      <c r="CG128" s="887"/>
      <c r="CH128" s="887"/>
      <c r="CI128" s="887"/>
      <c r="CJ128" s="887"/>
      <c r="CK128" s="887"/>
      <c r="CL128" s="888"/>
      <c r="CM128" s="886"/>
      <c r="CN128" s="887"/>
      <c r="CO128" s="887"/>
      <c r="CP128" s="887"/>
      <c r="CQ128" s="887"/>
      <c r="CR128" s="887"/>
      <c r="CS128" s="887"/>
      <c r="CT128" s="887"/>
      <c r="CU128" s="888"/>
      <c r="CV128" s="886"/>
      <c r="CW128" s="887"/>
      <c r="CX128" s="887"/>
      <c r="CY128" s="887"/>
      <c r="CZ128" s="887"/>
      <c r="DA128" s="887"/>
      <c r="DB128" s="887"/>
      <c r="DC128" s="887"/>
      <c r="DD128" s="888"/>
      <c r="DE128" s="886"/>
      <c r="DF128" s="887"/>
      <c r="DG128" s="887"/>
      <c r="DH128" s="887"/>
      <c r="DI128" s="887"/>
      <c r="DJ128" s="887"/>
      <c r="DK128" s="887"/>
      <c r="DL128" s="887"/>
      <c r="DM128" s="888"/>
      <c r="DN128" s="886"/>
      <c r="DO128" s="887"/>
      <c r="DP128" s="887"/>
      <c r="DQ128" s="887"/>
      <c r="DR128" s="887"/>
      <c r="DS128" s="887"/>
      <c r="DT128" s="887"/>
      <c r="DU128" s="887"/>
      <c r="DV128" s="888"/>
      <c r="DW128" s="886"/>
      <c r="DX128" s="887"/>
      <c r="DY128" s="887"/>
      <c r="DZ128" s="887"/>
      <c r="EA128" s="887"/>
      <c r="EB128" s="887"/>
      <c r="EC128" s="887"/>
      <c r="ED128" s="887"/>
      <c r="EE128" s="888"/>
      <c r="EF128" s="886"/>
      <c r="EG128" s="887"/>
      <c r="EH128" s="887"/>
      <c r="EI128" s="887"/>
      <c r="EJ128" s="887"/>
      <c r="EK128" s="887"/>
      <c r="EL128" s="887"/>
      <c r="EM128" s="887"/>
      <c r="EN128" s="888"/>
      <c r="EO128" s="886"/>
      <c r="EP128" s="887"/>
      <c r="EQ128" s="887"/>
      <c r="ER128" s="887"/>
      <c r="ES128" s="887"/>
      <c r="ET128" s="887"/>
      <c r="EU128" s="887"/>
      <c r="EV128" s="887"/>
      <c r="EW128" s="888"/>
      <c r="EX128" s="886"/>
      <c r="EY128" s="887"/>
      <c r="EZ128" s="887"/>
      <c r="FA128" s="887"/>
      <c r="FB128" s="887"/>
      <c r="FC128" s="887"/>
      <c r="FD128" s="887"/>
      <c r="FE128" s="887"/>
      <c r="FF128" s="888"/>
      <c r="FG128" s="886"/>
      <c r="FH128" s="887"/>
      <c r="FI128" s="887"/>
      <c r="FJ128" s="887"/>
      <c r="FK128" s="887"/>
      <c r="FL128" s="887"/>
      <c r="FM128" s="887"/>
      <c r="FN128" s="887"/>
      <c r="FO128" s="888"/>
      <c r="FP128" s="886"/>
      <c r="FQ128" s="887"/>
      <c r="FR128" s="887"/>
      <c r="FS128" s="887"/>
      <c r="FT128" s="887"/>
      <c r="FU128" s="887"/>
      <c r="FV128" s="887"/>
      <c r="FW128" s="887"/>
      <c r="FX128" s="888"/>
      <c r="FY128" s="886"/>
      <c r="FZ128" s="887"/>
      <c r="GA128" s="887"/>
      <c r="GB128" s="887"/>
      <c r="GC128" s="887"/>
      <c r="GD128" s="887"/>
      <c r="GE128" s="887"/>
      <c r="GF128" s="887"/>
      <c r="GG128" s="888"/>
      <c r="GH128" s="886"/>
      <c r="GI128" s="887"/>
      <c r="GJ128" s="887"/>
      <c r="GK128" s="887"/>
      <c r="GL128" s="887"/>
      <c r="GM128" s="887"/>
      <c r="GN128" s="887"/>
      <c r="GO128" s="887"/>
      <c r="GP128" s="888"/>
      <c r="GQ128" s="886"/>
      <c r="GR128" s="887"/>
      <c r="GS128" s="887"/>
      <c r="GT128" s="887"/>
      <c r="GU128" s="887"/>
      <c r="GV128" s="887"/>
      <c r="GW128" s="887"/>
      <c r="GX128" s="887"/>
      <c r="GY128" s="888"/>
      <c r="GZ128" s="886"/>
      <c r="HA128" s="887"/>
      <c r="HB128" s="887"/>
      <c r="HC128" s="887"/>
      <c r="HD128" s="887"/>
      <c r="HE128" s="887"/>
      <c r="HF128" s="887"/>
      <c r="HG128" s="887"/>
      <c r="HH128" s="888"/>
      <c r="HI128" s="886"/>
      <c r="HJ128" s="887"/>
      <c r="HK128" s="887"/>
      <c r="HL128" s="887"/>
      <c r="HM128" s="887"/>
      <c r="HN128" s="887"/>
      <c r="HO128" s="887"/>
      <c r="HP128" s="887"/>
      <c r="HQ128" s="888"/>
      <c r="HR128" s="886"/>
      <c r="HS128" s="887"/>
      <c r="HT128" s="887"/>
      <c r="HU128" s="887"/>
      <c r="HV128" s="887"/>
      <c r="HW128" s="887"/>
      <c r="HX128" s="887"/>
      <c r="HY128" s="887"/>
      <c r="HZ128" s="888"/>
      <c r="IA128" s="886"/>
      <c r="IB128" s="887"/>
      <c r="IC128" s="887"/>
      <c r="ID128" s="887"/>
      <c r="IE128" s="887"/>
      <c r="IF128" s="887"/>
      <c r="IG128" s="887"/>
      <c r="IH128" s="887"/>
      <c r="II128" s="888"/>
      <c r="IJ128" s="886"/>
      <c r="IK128" s="887"/>
      <c r="IL128" s="887"/>
      <c r="IM128" s="887"/>
      <c r="IN128" s="887"/>
      <c r="IO128" s="887"/>
      <c r="IP128" s="887"/>
      <c r="IQ128" s="887"/>
      <c r="IR128" s="888"/>
      <c r="IS128" s="886"/>
      <c r="IT128" s="887"/>
      <c r="IU128" s="887"/>
      <c r="IV128" s="887"/>
      <c r="IW128" s="887"/>
      <c r="IX128" s="887"/>
      <c r="IY128" s="887"/>
      <c r="IZ128" s="887"/>
      <c r="JA128" s="888"/>
      <c r="JB128" s="886"/>
      <c r="JC128" s="887"/>
      <c r="JD128" s="887"/>
      <c r="JE128" s="887"/>
      <c r="JF128" s="887"/>
      <c r="JG128" s="887"/>
      <c r="JH128" s="887"/>
      <c r="JI128" s="887"/>
      <c r="JJ128" s="888"/>
      <c r="JK128" s="886"/>
      <c r="JL128" s="887"/>
      <c r="JM128" s="887"/>
      <c r="JN128" s="887"/>
      <c r="JO128" s="887"/>
      <c r="JP128" s="887"/>
      <c r="JQ128" s="887"/>
      <c r="JR128" s="887"/>
      <c r="JS128" s="888"/>
      <c r="JT128" s="886"/>
      <c r="JU128" s="887"/>
      <c r="JV128" s="887"/>
      <c r="JW128" s="887"/>
      <c r="JX128" s="887"/>
      <c r="JY128" s="887"/>
      <c r="JZ128" s="887"/>
      <c r="KA128" s="887"/>
      <c r="KB128" s="888"/>
      <c r="KC128" s="886"/>
      <c r="KD128" s="887"/>
      <c r="KE128" s="887"/>
      <c r="KF128" s="887"/>
      <c r="KG128" s="887"/>
      <c r="KH128" s="887"/>
      <c r="KI128" s="887"/>
      <c r="KJ128" s="887"/>
      <c r="KK128" s="888"/>
      <c r="KL128" s="886"/>
      <c r="KM128" s="887"/>
      <c r="KN128" s="887"/>
      <c r="KO128" s="887"/>
      <c r="KP128" s="887"/>
      <c r="KQ128" s="887"/>
      <c r="KR128" s="887"/>
      <c r="KS128" s="887"/>
      <c r="KT128" s="888"/>
      <c r="KU128" s="886"/>
      <c r="KV128" s="887"/>
      <c r="KW128" s="887"/>
      <c r="KX128" s="887"/>
      <c r="KY128" s="887"/>
      <c r="KZ128" s="887"/>
      <c r="LA128" s="887"/>
      <c r="LB128" s="887"/>
      <c r="LC128" s="888"/>
      <c r="LD128" s="886"/>
      <c r="LE128" s="887"/>
      <c r="LF128" s="887"/>
      <c r="LG128" s="887"/>
      <c r="LH128" s="887"/>
      <c r="LI128" s="887"/>
      <c r="LJ128" s="887"/>
      <c r="LK128" s="887"/>
      <c r="LL128" s="888"/>
      <c r="LM128" s="886"/>
      <c r="LN128" s="887"/>
      <c r="LO128" s="887"/>
      <c r="LP128" s="887"/>
      <c r="LQ128" s="887"/>
      <c r="LR128" s="887"/>
      <c r="LS128" s="887"/>
      <c r="LT128" s="887"/>
      <c r="LU128" s="888"/>
      <c r="LV128" s="886"/>
      <c r="LW128" s="887"/>
      <c r="LX128" s="887"/>
      <c r="LY128" s="887"/>
      <c r="LZ128" s="887"/>
      <c r="MA128" s="887"/>
      <c r="MB128" s="887"/>
      <c r="MC128" s="887"/>
      <c r="MD128" s="888"/>
      <c r="ME128" s="886"/>
      <c r="MF128" s="887"/>
      <c r="MG128" s="887"/>
      <c r="MH128" s="887"/>
      <c r="MI128" s="887"/>
      <c r="MJ128" s="887"/>
      <c r="MK128" s="887"/>
      <c r="ML128" s="887"/>
      <c r="MM128" s="888"/>
      <c r="MN128" s="886"/>
      <c r="MO128" s="887"/>
      <c r="MP128" s="887"/>
      <c r="MQ128" s="887"/>
      <c r="MR128" s="887"/>
      <c r="MS128" s="887"/>
      <c r="MT128" s="887"/>
      <c r="MU128" s="887"/>
      <c r="MV128" s="888"/>
      <c r="MW128" s="886"/>
      <c r="MX128" s="887"/>
      <c r="MY128" s="887"/>
      <c r="MZ128" s="887"/>
      <c r="NA128" s="887"/>
      <c r="NB128" s="887"/>
      <c r="NC128" s="887"/>
      <c r="ND128" s="887"/>
      <c r="NE128" s="888"/>
      <c r="NF128" s="886"/>
      <c r="NG128" s="887"/>
      <c r="NH128" s="887"/>
      <c r="NI128" s="887"/>
      <c r="NJ128" s="887"/>
      <c r="NK128" s="887"/>
      <c r="NL128" s="887"/>
      <c r="NM128" s="887"/>
      <c r="NN128" s="888"/>
      <c r="NO128" s="886"/>
      <c r="NP128" s="887"/>
      <c r="NQ128" s="887"/>
      <c r="NR128" s="887"/>
      <c r="NS128" s="887"/>
      <c r="NT128" s="887"/>
      <c r="NU128" s="887"/>
      <c r="NV128" s="887"/>
      <c r="NW128" s="888"/>
      <c r="NX128" s="886"/>
      <c r="NY128" s="887"/>
      <c r="NZ128" s="887"/>
      <c r="OA128" s="887"/>
      <c r="OB128" s="887"/>
      <c r="OC128" s="887"/>
      <c r="OD128" s="887"/>
      <c r="OE128" s="887"/>
      <c r="OF128" s="888"/>
      <c r="OG128" s="886"/>
      <c r="OH128" s="887"/>
      <c r="OI128" s="887"/>
      <c r="OJ128" s="887"/>
      <c r="OK128" s="887"/>
      <c r="OL128" s="887"/>
      <c r="OM128" s="887"/>
      <c r="ON128" s="887"/>
      <c r="OO128" s="888"/>
      <c r="OP128" s="886"/>
      <c r="OQ128" s="887"/>
      <c r="OR128" s="887"/>
      <c r="OS128" s="887"/>
      <c r="OT128" s="887"/>
      <c r="OU128" s="887"/>
      <c r="OV128" s="887"/>
      <c r="OW128" s="887"/>
      <c r="OX128" s="888"/>
      <c r="OY128" s="886"/>
      <c r="OZ128" s="887"/>
      <c r="PA128" s="887"/>
      <c r="PB128" s="887"/>
      <c r="PC128" s="887"/>
      <c r="PD128" s="887"/>
      <c r="PE128" s="887"/>
      <c r="PF128" s="887"/>
      <c r="PG128" s="888"/>
      <c r="PH128" s="886"/>
      <c r="PI128" s="887"/>
      <c r="PJ128" s="887"/>
      <c r="PK128" s="887"/>
      <c r="PL128" s="887"/>
      <c r="PM128" s="887"/>
      <c r="PN128" s="887"/>
      <c r="PO128" s="887"/>
      <c r="PP128" s="888"/>
      <c r="PQ128" s="886"/>
      <c r="PR128" s="887"/>
      <c r="PS128" s="887"/>
      <c r="PT128" s="887"/>
      <c r="PU128" s="887"/>
      <c r="PV128" s="887"/>
      <c r="PW128" s="887"/>
      <c r="PX128" s="887"/>
      <c r="PY128" s="888"/>
      <c r="PZ128" s="886"/>
      <c r="QA128" s="887"/>
      <c r="QB128" s="887"/>
      <c r="QC128" s="887"/>
      <c r="QD128" s="887"/>
      <c r="QE128" s="887"/>
      <c r="QF128" s="887"/>
      <c r="QG128" s="887"/>
      <c r="QH128" s="888"/>
      <c r="QI128" s="886"/>
      <c r="QJ128" s="887"/>
      <c r="QK128" s="887"/>
      <c r="QL128" s="887"/>
      <c r="QM128" s="887"/>
      <c r="QN128" s="887"/>
      <c r="QO128" s="887"/>
      <c r="QP128" s="887"/>
      <c r="QQ128" s="888"/>
      <c r="QR128" s="886"/>
      <c r="QS128" s="887"/>
      <c r="QT128" s="887"/>
      <c r="QU128" s="887"/>
      <c r="QV128" s="887"/>
      <c r="QW128" s="887"/>
      <c r="QX128" s="887"/>
      <c r="QY128" s="887"/>
      <c r="QZ128" s="888"/>
      <c r="RA128" s="886"/>
      <c r="RB128" s="887"/>
      <c r="RC128" s="887"/>
      <c r="RD128" s="887"/>
      <c r="RE128" s="887"/>
      <c r="RF128" s="887"/>
      <c r="RG128" s="887"/>
      <c r="RH128" s="887"/>
      <c r="RI128" s="888"/>
      <c r="RJ128" s="886"/>
      <c r="RK128" s="887"/>
      <c r="RL128" s="887"/>
      <c r="RM128" s="887"/>
      <c r="RN128" s="887"/>
      <c r="RO128" s="887"/>
      <c r="RP128" s="887"/>
      <c r="RQ128" s="887"/>
      <c r="RR128" s="888"/>
      <c r="RS128" s="886"/>
      <c r="RT128" s="887"/>
      <c r="RU128" s="887"/>
      <c r="RV128" s="887"/>
      <c r="RW128" s="887"/>
      <c r="RX128" s="887"/>
      <c r="RY128" s="887"/>
      <c r="RZ128" s="887"/>
      <c r="SA128" s="888"/>
      <c r="SB128" s="886"/>
      <c r="SC128" s="887"/>
      <c r="SD128" s="887"/>
      <c r="SE128" s="887"/>
      <c r="SF128" s="887"/>
      <c r="SG128" s="887"/>
      <c r="SH128" s="887"/>
      <c r="SI128" s="887"/>
      <c r="SJ128" s="888"/>
      <c r="SK128" s="886"/>
      <c r="SL128" s="887"/>
      <c r="SM128" s="887"/>
      <c r="SN128" s="887"/>
      <c r="SO128" s="887"/>
      <c r="SP128" s="887"/>
      <c r="SQ128" s="887"/>
      <c r="SR128" s="887"/>
      <c r="SS128" s="888"/>
      <c r="ST128" s="886"/>
      <c r="SU128" s="887"/>
      <c r="SV128" s="887"/>
      <c r="SW128" s="887"/>
      <c r="SX128" s="887"/>
      <c r="SY128" s="887"/>
      <c r="SZ128" s="887"/>
      <c r="TA128" s="887"/>
      <c r="TB128" s="888"/>
      <c r="TC128" s="886"/>
      <c r="TD128" s="887"/>
      <c r="TE128" s="887"/>
      <c r="TF128" s="887"/>
      <c r="TG128" s="887"/>
      <c r="TH128" s="887"/>
      <c r="TI128" s="887"/>
      <c r="TJ128" s="887"/>
      <c r="TK128" s="888"/>
      <c r="TL128" s="886"/>
      <c r="TM128" s="887"/>
      <c r="TN128" s="887"/>
      <c r="TO128" s="887"/>
      <c r="TP128" s="887"/>
      <c r="TQ128" s="887"/>
      <c r="TR128" s="887"/>
      <c r="TS128" s="887"/>
      <c r="TT128" s="888"/>
      <c r="TU128" s="886"/>
      <c r="TV128" s="887"/>
      <c r="TW128" s="887"/>
      <c r="TX128" s="887"/>
      <c r="TY128" s="887"/>
      <c r="TZ128" s="887"/>
      <c r="UA128" s="887"/>
      <c r="UB128" s="887"/>
      <c r="UC128" s="888"/>
      <c r="UD128" s="886"/>
      <c r="UE128" s="887"/>
      <c r="UF128" s="887"/>
      <c r="UG128" s="887"/>
      <c r="UH128" s="887"/>
      <c r="UI128" s="887"/>
      <c r="UJ128" s="887"/>
      <c r="UK128" s="887"/>
      <c r="UL128" s="888"/>
      <c r="UM128" s="886"/>
      <c r="UN128" s="887"/>
      <c r="UO128" s="887"/>
      <c r="UP128" s="887"/>
      <c r="UQ128" s="887"/>
      <c r="UR128" s="887"/>
      <c r="US128" s="887"/>
      <c r="UT128" s="887"/>
      <c r="UU128" s="888"/>
      <c r="UV128" s="886"/>
      <c r="UW128" s="887"/>
      <c r="UX128" s="887"/>
      <c r="UY128" s="887"/>
      <c r="UZ128" s="887"/>
      <c r="VA128" s="887"/>
      <c r="VB128" s="887"/>
      <c r="VC128" s="887"/>
      <c r="VD128" s="888"/>
      <c r="VE128" s="886"/>
      <c r="VF128" s="887"/>
      <c r="VG128" s="887"/>
      <c r="VH128" s="887"/>
      <c r="VI128" s="887"/>
      <c r="VJ128" s="887"/>
      <c r="VK128" s="887"/>
      <c r="VL128" s="887"/>
      <c r="VM128" s="888"/>
      <c r="VN128" s="886"/>
      <c r="VO128" s="887"/>
      <c r="VP128" s="887"/>
      <c r="VQ128" s="887"/>
      <c r="VR128" s="887"/>
      <c r="VS128" s="887"/>
      <c r="VT128" s="887"/>
      <c r="VU128" s="887"/>
      <c r="VV128" s="888"/>
      <c r="VW128" s="886"/>
      <c r="VX128" s="887"/>
      <c r="VY128" s="887"/>
      <c r="VZ128" s="887"/>
      <c r="WA128" s="887"/>
      <c r="WB128" s="887"/>
      <c r="WC128" s="887"/>
      <c r="WD128" s="887"/>
      <c r="WE128" s="888"/>
      <c r="WF128" s="886"/>
      <c r="WG128" s="887"/>
      <c r="WH128" s="887"/>
      <c r="WI128" s="887"/>
      <c r="WJ128" s="887"/>
      <c r="WK128" s="887"/>
      <c r="WL128" s="887"/>
      <c r="WM128" s="887"/>
      <c r="WN128" s="888"/>
      <c r="WO128" s="886"/>
      <c r="WP128" s="887"/>
      <c r="WQ128" s="887"/>
      <c r="WR128" s="887"/>
      <c r="WS128" s="887"/>
      <c r="WT128" s="887"/>
      <c r="WU128" s="887"/>
      <c r="WV128" s="887"/>
      <c r="WW128" s="888"/>
      <c r="WX128" s="886"/>
      <c r="WY128" s="887"/>
      <c r="WZ128" s="887"/>
      <c r="XA128" s="887"/>
      <c r="XB128" s="887"/>
      <c r="XC128" s="887"/>
      <c r="XD128" s="887"/>
      <c r="XE128" s="887"/>
      <c r="XF128" s="888"/>
      <c r="XG128" s="886"/>
      <c r="XH128" s="887"/>
      <c r="XI128" s="887"/>
      <c r="XJ128" s="887"/>
      <c r="XK128" s="887"/>
      <c r="XL128" s="887"/>
      <c r="XM128" s="887"/>
      <c r="XN128" s="887"/>
      <c r="XO128" s="888"/>
      <c r="XP128" s="886"/>
      <c r="XQ128" s="887"/>
      <c r="XR128" s="887"/>
      <c r="XS128" s="887"/>
      <c r="XT128" s="887"/>
      <c r="XU128" s="887"/>
      <c r="XV128" s="887"/>
      <c r="XW128" s="887"/>
      <c r="XX128" s="888"/>
      <c r="XY128" s="886"/>
      <c r="XZ128" s="887"/>
      <c r="YA128" s="887"/>
      <c r="YB128" s="887"/>
      <c r="YC128" s="887"/>
      <c r="YD128" s="887"/>
      <c r="YE128" s="887"/>
      <c r="YF128" s="887"/>
      <c r="YG128" s="888"/>
      <c r="YH128" s="886"/>
      <c r="YI128" s="887"/>
      <c r="YJ128" s="887"/>
      <c r="YK128" s="887"/>
      <c r="YL128" s="887"/>
      <c r="YM128" s="887"/>
      <c r="YN128" s="887"/>
      <c r="YO128" s="887"/>
      <c r="YP128" s="888"/>
      <c r="YQ128" s="886"/>
      <c r="YR128" s="887"/>
      <c r="YS128" s="887"/>
      <c r="YT128" s="887"/>
      <c r="YU128" s="887"/>
      <c r="YV128" s="887"/>
      <c r="YW128" s="887"/>
      <c r="YX128" s="887"/>
      <c r="YY128" s="888"/>
      <c r="YZ128" s="886"/>
      <c r="ZA128" s="887"/>
      <c r="ZB128" s="887"/>
      <c r="ZC128" s="887"/>
      <c r="ZD128" s="887"/>
      <c r="ZE128" s="887"/>
      <c r="ZF128" s="887"/>
      <c r="ZG128" s="887"/>
      <c r="ZH128" s="888"/>
      <c r="ZI128" s="886"/>
      <c r="ZJ128" s="887"/>
      <c r="ZK128" s="887"/>
      <c r="ZL128" s="887"/>
      <c r="ZM128" s="887"/>
      <c r="ZN128" s="887"/>
      <c r="ZO128" s="887"/>
      <c r="ZP128" s="887"/>
      <c r="ZQ128" s="888"/>
      <c r="ZR128" s="886"/>
      <c r="ZS128" s="887"/>
      <c r="ZT128" s="887"/>
      <c r="ZU128" s="887"/>
      <c r="ZV128" s="887"/>
      <c r="ZW128" s="887"/>
      <c r="ZX128" s="887"/>
      <c r="ZY128" s="887"/>
      <c r="ZZ128" s="888"/>
      <c r="AAA128" s="886"/>
      <c r="AAB128" s="887"/>
      <c r="AAC128" s="887"/>
      <c r="AAD128" s="887"/>
      <c r="AAE128" s="887"/>
      <c r="AAF128" s="887"/>
      <c r="AAG128" s="887"/>
      <c r="AAH128" s="887"/>
      <c r="AAI128" s="888"/>
      <c r="AAJ128" s="886"/>
      <c r="AAK128" s="887"/>
      <c r="AAL128" s="887"/>
      <c r="AAM128" s="887"/>
      <c r="AAN128" s="887"/>
      <c r="AAO128" s="887"/>
      <c r="AAP128" s="887"/>
      <c r="AAQ128" s="887"/>
      <c r="AAR128" s="888"/>
      <c r="AAS128" s="886"/>
      <c r="AAT128" s="887"/>
      <c r="AAU128" s="887"/>
      <c r="AAV128" s="887"/>
      <c r="AAW128" s="887"/>
      <c r="AAX128" s="887"/>
      <c r="AAY128" s="887"/>
      <c r="AAZ128" s="887"/>
      <c r="ABA128" s="888"/>
      <c r="ABB128" s="886"/>
      <c r="ABC128" s="887"/>
      <c r="ABD128" s="887"/>
      <c r="ABE128" s="887"/>
      <c r="ABF128" s="887"/>
      <c r="ABG128" s="887"/>
      <c r="ABH128" s="887"/>
      <c r="ABI128" s="887"/>
      <c r="ABJ128" s="888"/>
      <c r="ABK128" s="886"/>
      <c r="ABL128" s="887"/>
      <c r="ABM128" s="887"/>
      <c r="ABN128" s="887"/>
      <c r="ABO128" s="887"/>
      <c r="ABP128" s="887"/>
      <c r="ABQ128" s="887"/>
      <c r="ABR128" s="887"/>
      <c r="ABS128" s="888"/>
      <c r="ABT128" s="886"/>
      <c r="ABU128" s="887"/>
      <c r="ABV128" s="887"/>
      <c r="ABW128" s="887"/>
      <c r="ABX128" s="887"/>
      <c r="ABY128" s="887"/>
      <c r="ABZ128" s="887"/>
      <c r="ACA128" s="887"/>
      <c r="ACB128" s="888"/>
      <c r="ACC128" s="886"/>
      <c r="ACD128" s="887"/>
      <c r="ACE128" s="887"/>
      <c r="ACF128" s="887"/>
      <c r="ACG128" s="887"/>
      <c r="ACH128" s="887"/>
      <c r="ACI128" s="887"/>
      <c r="ACJ128" s="887"/>
      <c r="ACK128" s="888"/>
      <c r="ACL128" s="886"/>
      <c r="ACM128" s="887"/>
      <c r="ACN128" s="887"/>
      <c r="ACO128" s="887"/>
      <c r="ACP128" s="887"/>
      <c r="ACQ128" s="887"/>
      <c r="ACR128" s="887"/>
      <c r="ACS128" s="887"/>
      <c r="ACT128" s="888"/>
      <c r="ACU128" s="886"/>
      <c r="ACV128" s="887"/>
      <c r="ACW128" s="887"/>
      <c r="ACX128" s="887"/>
      <c r="ACY128" s="887"/>
      <c r="ACZ128" s="887"/>
      <c r="ADA128" s="887"/>
      <c r="ADB128" s="887"/>
      <c r="ADC128" s="888"/>
      <c r="ADD128" s="886"/>
      <c r="ADE128" s="887"/>
      <c r="ADF128" s="887"/>
      <c r="ADG128" s="887"/>
      <c r="ADH128" s="887"/>
      <c r="ADI128" s="887"/>
      <c r="ADJ128" s="887"/>
      <c r="ADK128" s="887"/>
      <c r="ADL128" s="888"/>
      <c r="ADM128" s="886"/>
      <c r="ADN128" s="887"/>
      <c r="ADO128" s="887"/>
      <c r="ADP128" s="887"/>
      <c r="ADQ128" s="887"/>
      <c r="ADR128" s="887"/>
      <c r="ADS128" s="887"/>
      <c r="ADT128" s="887"/>
      <c r="ADU128" s="888"/>
      <c r="ADV128" s="886"/>
      <c r="ADW128" s="887"/>
      <c r="ADX128" s="887"/>
      <c r="ADY128" s="887"/>
      <c r="ADZ128" s="887"/>
      <c r="AEA128" s="887"/>
      <c r="AEB128" s="887"/>
      <c r="AEC128" s="887"/>
      <c r="AED128" s="888"/>
      <c r="AEE128" s="886"/>
      <c r="AEF128" s="887"/>
      <c r="AEG128" s="887"/>
      <c r="AEH128" s="887"/>
      <c r="AEI128" s="887"/>
      <c r="AEJ128" s="887"/>
      <c r="AEK128" s="887"/>
      <c r="AEL128" s="887"/>
      <c r="AEM128" s="888"/>
      <c r="AEN128" s="886"/>
      <c r="AEO128" s="887"/>
      <c r="AEP128" s="887"/>
      <c r="AEQ128" s="887"/>
      <c r="AER128" s="887"/>
      <c r="AES128" s="887"/>
      <c r="AET128" s="887"/>
      <c r="AEU128" s="887"/>
      <c r="AEV128" s="888"/>
      <c r="AEW128" s="886"/>
      <c r="AEX128" s="887"/>
      <c r="AEY128" s="887"/>
      <c r="AEZ128" s="887"/>
      <c r="AFA128" s="887"/>
      <c r="AFB128" s="887"/>
      <c r="AFC128" s="887"/>
      <c r="AFD128" s="887"/>
      <c r="AFE128" s="888"/>
      <c r="AFF128" s="886"/>
      <c r="AFG128" s="887"/>
      <c r="AFH128" s="887"/>
      <c r="AFI128" s="887"/>
      <c r="AFJ128" s="887"/>
      <c r="AFK128" s="887"/>
      <c r="AFL128" s="887"/>
      <c r="AFM128" s="887"/>
      <c r="AFN128" s="888"/>
      <c r="AFO128" s="886"/>
      <c r="AFP128" s="887"/>
      <c r="AFQ128" s="887"/>
      <c r="AFR128" s="887"/>
      <c r="AFS128" s="887"/>
      <c r="AFT128" s="887"/>
      <c r="AFU128" s="887"/>
      <c r="AFV128" s="887"/>
      <c r="AFW128" s="888"/>
      <c r="AFX128" s="886"/>
      <c r="AFY128" s="887"/>
      <c r="AFZ128" s="887"/>
      <c r="AGA128" s="887"/>
      <c r="AGB128" s="887"/>
      <c r="AGC128" s="887"/>
      <c r="AGD128" s="887"/>
      <c r="AGE128" s="887"/>
      <c r="AGF128" s="888"/>
      <c r="AGG128" s="886"/>
      <c r="AGH128" s="887"/>
      <c r="AGI128" s="887"/>
      <c r="AGJ128" s="887"/>
      <c r="AGK128" s="887"/>
      <c r="AGL128" s="887"/>
      <c r="AGM128" s="887"/>
      <c r="AGN128" s="887"/>
      <c r="AGO128" s="888"/>
      <c r="AGP128" s="886"/>
      <c r="AGQ128" s="887"/>
      <c r="AGR128" s="887"/>
      <c r="AGS128" s="887"/>
      <c r="AGT128" s="887"/>
      <c r="AGU128" s="887"/>
      <c r="AGV128" s="887"/>
      <c r="AGW128" s="887"/>
      <c r="AGX128" s="888"/>
      <c r="AGY128" s="886"/>
      <c r="AGZ128" s="887"/>
      <c r="AHA128" s="887"/>
      <c r="AHB128" s="887"/>
      <c r="AHC128" s="887"/>
      <c r="AHD128" s="887"/>
      <c r="AHE128" s="887"/>
      <c r="AHF128" s="887"/>
      <c r="AHG128" s="888"/>
      <c r="AHH128" s="886"/>
      <c r="AHI128" s="887"/>
      <c r="AHJ128" s="887"/>
      <c r="AHK128" s="887"/>
      <c r="AHL128" s="887"/>
      <c r="AHM128" s="887"/>
      <c r="AHN128" s="887"/>
      <c r="AHO128" s="887"/>
      <c r="AHP128" s="888"/>
      <c r="AHQ128" s="886"/>
      <c r="AHR128" s="887"/>
      <c r="AHS128" s="887"/>
      <c r="AHT128" s="887"/>
      <c r="AHU128" s="887"/>
      <c r="AHV128" s="887"/>
      <c r="AHW128" s="887"/>
      <c r="AHX128" s="887"/>
      <c r="AHY128" s="888"/>
      <c r="AHZ128" s="886"/>
      <c r="AIA128" s="887"/>
      <c r="AIB128" s="887"/>
      <c r="AIC128" s="887"/>
      <c r="AID128" s="887"/>
      <c r="AIE128" s="887"/>
      <c r="AIF128" s="887"/>
      <c r="AIG128" s="887"/>
      <c r="AIH128" s="888"/>
      <c r="AII128" s="886"/>
      <c r="AIJ128" s="887"/>
      <c r="AIK128" s="887"/>
      <c r="AIL128" s="887"/>
      <c r="AIM128" s="887"/>
      <c r="AIN128" s="887"/>
      <c r="AIO128" s="887"/>
      <c r="AIP128" s="887"/>
      <c r="AIQ128" s="888"/>
      <c r="AIR128" s="886"/>
      <c r="AIS128" s="887"/>
      <c r="AIT128" s="887"/>
      <c r="AIU128" s="887"/>
      <c r="AIV128" s="887"/>
      <c r="AIW128" s="887"/>
      <c r="AIX128" s="887"/>
      <c r="AIY128" s="887"/>
      <c r="AIZ128" s="888"/>
      <c r="AJA128" s="886"/>
      <c r="AJB128" s="887"/>
      <c r="AJC128" s="887"/>
      <c r="AJD128" s="887"/>
      <c r="AJE128" s="887"/>
      <c r="AJF128" s="887"/>
      <c r="AJG128" s="887"/>
      <c r="AJH128" s="887"/>
      <c r="AJI128" s="888"/>
      <c r="AJJ128" s="886"/>
      <c r="AJK128" s="887"/>
      <c r="AJL128" s="887"/>
      <c r="AJM128" s="887"/>
      <c r="AJN128" s="887"/>
      <c r="AJO128" s="887"/>
      <c r="AJP128" s="887"/>
      <c r="AJQ128" s="887"/>
      <c r="AJR128" s="888"/>
      <c r="AJS128" s="886"/>
      <c r="AJT128" s="887"/>
      <c r="AJU128" s="887"/>
      <c r="AJV128" s="887"/>
      <c r="AJW128" s="887"/>
      <c r="AJX128" s="887"/>
      <c r="AJY128" s="887"/>
      <c r="AJZ128" s="887"/>
      <c r="AKA128" s="888"/>
      <c r="AKB128" s="886"/>
      <c r="AKC128" s="887"/>
      <c r="AKD128" s="887"/>
      <c r="AKE128" s="887"/>
      <c r="AKF128" s="887"/>
      <c r="AKG128" s="887"/>
      <c r="AKH128" s="887"/>
      <c r="AKI128" s="887"/>
      <c r="AKJ128" s="888"/>
      <c r="AKK128" s="886"/>
      <c r="AKL128" s="887"/>
      <c r="AKM128" s="887"/>
      <c r="AKN128" s="887"/>
      <c r="AKO128" s="887"/>
      <c r="AKP128" s="887"/>
      <c r="AKQ128" s="887"/>
      <c r="AKR128" s="887"/>
      <c r="AKS128" s="888"/>
      <c r="AKT128" s="886"/>
      <c r="AKU128" s="887"/>
      <c r="AKV128" s="887"/>
      <c r="AKW128" s="887"/>
      <c r="AKX128" s="887"/>
      <c r="AKY128" s="887"/>
      <c r="AKZ128" s="887"/>
      <c r="ALA128" s="887"/>
      <c r="ALB128" s="888"/>
      <c r="ALC128" s="886"/>
      <c r="ALD128" s="887"/>
      <c r="ALE128" s="887"/>
      <c r="ALF128" s="887"/>
      <c r="ALG128" s="887"/>
      <c r="ALH128" s="887"/>
      <c r="ALI128" s="887"/>
      <c r="ALJ128" s="887"/>
      <c r="ALK128" s="888"/>
      <c r="ALL128" s="886"/>
      <c r="ALM128" s="887"/>
      <c r="ALN128" s="887"/>
      <c r="ALO128" s="887"/>
      <c r="ALP128" s="887"/>
      <c r="ALQ128" s="887"/>
      <c r="ALR128" s="887"/>
      <c r="ALS128" s="887"/>
      <c r="ALT128" s="888"/>
      <c r="ALU128" s="886"/>
      <c r="ALV128" s="887"/>
      <c r="ALW128" s="887"/>
      <c r="ALX128" s="887"/>
      <c r="ALY128" s="887"/>
      <c r="ALZ128" s="887"/>
      <c r="AMA128" s="887"/>
      <c r="AMB128" s="887"/>
      <c r="AMC128" s="888"/>
      <c r="AMD128" s="886"/>
      <c r="AME128" s="887"/>
      <c r="AMF128" s="887"/>
      <c r="AMG128" s="887"/>
      <c r="AMH128" s="887"/>
      <c r="AMI128" s="887"/>
      <c r="AMJ128" s="887"/>
      <c r="AMK128" s="887"/>
      <c r="AML128" s="888"/>
      <c r="AMM128" s="886"/>
      <c r="AMN128" s="887"/>
      <c r="AMO128" s="887"/>
      <c r="AMP128" s="887"/>
      <c r="AMQ128" s="887"/>
      <c r="AMR128" s="887"/>
      <c r="AMS128" s="887"/>
      <c r="AMT128" s="887"/>
      <c r="AMU128" s="888"/>
      <c r="AMV128" s="886"/>
      <c r="AMW128" s="887"/>
      <c r="AMX128" s="887"/>
      <c r="AMY128" s="887"/>
      <c r="AMZ128" s="887"/>
      <c r="ANA128" s="887"/>
      <c r="ANB128" s="887"/>
      <c r="ANC128" s="887"/>
      <c r="AND128" s="888"/>
      <c r="ANE128" s="886"/>
      <c r="ANF128" s="887"/>
      <c r="ANG128" s="887"/>
      <c r="ANH128" s="887"/>
      <c r="ANI128" s="887"/>
      <c r="ANJ128" s="887"/>
      <c r="ANK128" s="887"/>
      <c r="ANL128" s="887"/>
      <c r="ANM128" s="888"/>
      <c r="ANN128" s="886"/>
      <c r="ANO128" s="887"/>
      <c r="ANP128" s="887"/>
      <c r="ANQ128" s="887"/>
      <c r="ANR128" s="887"/>
      <c r="ANS128" s="887"/>
      <c r="ANT128" s="887"/>
      <c r="ANU128" s="887"/>
      <c r="ANV128" s="888"/>
      <c r="ANW128" s="886"/>
      <c r="ANX128" s="887"/>
      <c r="ANY128" s="887"/>
      <c r="ANZ128" s="887"/>
      <c r="AOA128" s="887"/>
      <c r="AOB128" s="887"/>
      <c r="AOC128" s="887"/>
      <c r="AOD128" s="887"/>
      <c r="AOE128" s="888"/>
      <c r="AOF128" s="886"/>
      <c r="AOG128" s="887"/>
      <c r="AOH128" s="887"/>
      <c r="AOI128" s="887"/>
      <c r="AOJ128" s="887"/>
      <c r="AOK128" s="887"/>
      <c r="AOL128" s="887"/>
      <c r="AOM128" s="887"/>
      <c r="AON128" s="888"/>
      <c r="AOO128" s="886"/>
      <c r="AOP128" s="887"/>
      <c r="AOQ128" s="887"/>
      <c r="AOR128" s="887"/>
      <c r="AOS128" s="887"/>
      <c r="AOT128" s="887"/>
      <c r="AOU128" s="887"/>
      <c r="AOV128" s="887"/>
      <c r="AOW128" s="888"/>
      <c r="AOX128" s="886"/>
      <c r="AOY128" s="887"/>
      <c r="AOZ128" s="887"/>
      <c r="APA128" s="887"/>
      <c r="APB128" s="887"/>
      <c r="APC128" s="887"/>
      <c r="APD128" s="887"/>
      <c r="APE128" s="887"/>
      <c r="APF128" s="888"/>
      <c r="APG128" s="886"/>
      <c r="APH128" s="887"/>
      <c r="API128" s="887"/>
      <c r="APJ128" s="887"/>
      <c r="APK128" s="887"/>
      <c r="APL128" s="887"/>
      <c r="APM128" s="887"/>
      <c r="APN128" s="887"/>
      <c r="APO128" s="888"/>
      <c r="APP128" s="886"/>
      <c r="APQ128" s="887"/>
      <c r="APR128" s="887"/>
      <c r="APS128" s="887"/>
      <c r="APT128" s="887"/>
      <c r="APU128" s="887"/>
      <c r="APV128" s="887"/>
      <c r="APW128" s="887"/>
      <c r="APX128" s="888"/>
      <c r="APY128" s="886"/>
      <c r="APZ128" s="887"/>
      <c r="AQA128" s="887"/>
      <c r="AQB128" s="887"/>
      <c r="AQC128" s="887"/>
      <c r="AQD128" s="887"/>
      <c r="AQE128" s="887"/>
      <c r="AQF128" s="887"/>
      <c r="AQG128" s="888"/>
      <c r="AQH128" s="886"/>
      <c r="AQI128" s="887"/>
      <c r="AQJ128" s="887"/>
      <c r="AQK128" s="887"/>
      <c r="AQL128" s="887"/>
      <c r="AQM128" s="887"/>
      <c r="AQN128" s="887"/>
      <c r="AQO128" s="887"/>
      <c r="AQP128" s="888"/>
      <c r="AQQ128" s="886"/>
      <c r="AQR128" s="887"/>
      <c r="AQS128" s="887"/>
      <c r="AQT128" s="887"/>
      <c r="AQU128" s="887"/>
      <c r="AQV128" s="887"/>
      <c r="AQW128" s="887"/>
      <c r="AQX128" s="887"/>
      <c r="AQY128" s="888"/>
      <c r="AQZ128" s="886"/>
      <c r="ARA128" s="887"/>
      <c r="ARB128" s="887"/>
      <c r="ARC128" s="887"/>
      <c r="ARD128" s="887"/>
      <c r="ARE128" s="887"/>
      <c r="ARF128" s="887"/>
      <c r="ARG128" s="887"/>
      <c r="ARH128" s="888"/>
      <c r="ARI128" s="886"/>
      <c r="ARJ128" s="887"/>
      <c r="ARK128" s="887"/>
      <c r="ARL128" s="887"/>
      <c r="ARM128" s="887"/>
      <c r="ARN128" s="887"/>
      <c r="ARO128" s="887"/>
      <c r="ARP128" s="887"/>
      <c r="ARQ128" s="888"/>
      <c r="ARR128" s="886"/>
      <c r="ARS128" s="887"/>
      <c r="ART128" s="887"/>
      <c r="ARU128" s="887"/>
      <c r="ARV128" s="887"/>
      <c r="ARW128" s="887"/>
      <c r="ARX128" s="887"/>
      <c r="ARY128" s="887"/>
      <c r="ARZ128" s="888"/>
      <c r="ASA128" s="886"/>
      <c r="ASB128" s="887"/>
      <c r="ASC128" s="887"/>
      <c r="ASD128" s="887"/>
      <c r="ASE128" s="887"/>
      <c r="ASF128" s="887"/>
      <c r="ASG128" s="887"/>
      <c r="ASH128" s="887"/>
      <c r="ASI128" s="888"/>
      <c r="ASJ128" s="886"/>
      <c r="ASK128" s="887"/>
      <c r="ASL128" s="887"/>
      <c r="ASM128" s="887"/>
      <c r="ASN128" s="887"/>
      <c r="ASO128" s="887"/>
      <c r="ASP128" s="887"/>
      <c r="ASQ128" s="887"/>
      <c r="ASR128" s="888"/>
      <c r="ASS128" s="886"/>
      <c r="AST128" s="887"/>
      <c r="ASU128" s="887"/>
      <c r="ASV128" s="887"/>
      <c r="ASW128" s="887"/>
      <c r="ASX128" s="887"/>
      <c r="ASY128" s="887"/>
      <c r="ASZ128" s="887"/>
      <c r="ATA128" s="888"/>
      <c r="ATB128" s="886"/>
      <c r="ATC128" s="887"/>
      <c r="ATD128" s="887"/>
      <c r="ATE128" s="887"/>
      <c r="ATF128" s="887"/>
      <c r="ATG128" s="887"/>
      <c r="ATH128" s="887"/>
      <c r="ATI128" s="887"/>
      <c r="ATJ128" s="888"/>
      <c r="ATK128" s="886"/>
      <c r="ATL128" s="887"/>
      <c r="ATM128" s="887"/>
      <c r="ATN128" s="887"/>
      <c r="ATO128" s="887"/>
      <c r="ATP128" s="887"/>
      <c r="ATQ128" s="887"/>
      <c r="ATR128" s="887"/>
      <c r="ATS128" s="888"/>
      <c r="ATT128" s="886"/>
      <c r="ATU128" s="887"/>
      <c r="ATV128" s="887"/>
      <c r="ATW128" s="887"/>
      <c r="ATX128" s="887"/>
      <c r="ATY128" s="887"/>
      <c r="ATZ128" s="887"/>
      <c r="AUA128" s="887"/>
      <c r="AUB128" s="888"/>
      <c r="AUC128" s="886"/>
      <c r="AUD128" s="887"/>
      <c r="AUE128" s="887"/>
      <c r="AUF128" s="887"/>
      <c r="AUG128" s="887"/>
      <c r="AUH128" s="887"/>
      <c r="AUI128" s="887"/>
      <c r="AUJ128" s="887"/>
      <c r="AUK128" s="888"/>
      <c r="AUL128" s="886"/>
      <c r="AUM128" s="887"/>
      <c r="AUN128" s="887"/>
      <c r="AUO128" s="887"/>
      <c r="AUP128" s="887"/>
      <c r="AUQ128" s="887"/>
      <c r="AUR128" s="887"/>
      <c r="AUS128" s="887"/>
      <c r="AUT128" s="888"/>
      <c r="AUU128" s="886"/>
      <c r="AUV128" s="887"/>
      <c r="AUW128" s="887"/>
      <c r="AUX128" s="887"/>
      <c r="AUY128" s="887"/>
      <c r="AUZ128" s="887"/>
      <c r="AVA128" s="887"/>
      <c r="AVB128" s="887"/>
      <c r="AVC128" s="888"/>
      <c r="AVD128" s="886"/>
      <c r="AVE128" s="887"/>
      <c r="AVF128" s="887"/>
      <c r="AVG128" s="887"/>
      <c r="AVH128" s="887"/>
      <c r="AVI128" s="887"/>
      <c r="AVJ128" s="887"/>
      <c r="AVK128" s="887"/>
      <c r="AVL128" s="888"/>
      <c r="AVM128" s="886"/>
      <c r="AVN128" s="887"/>
      <c r="AVO128" s="887"/>
      <c r="AVP128" s="887"/>
      <c r="AVQ128" s="887"/>
      <c r="AVR128" s="887"/>
      <c r="AVS128" s="887"/>
      <c r="AVT128" s="887"/>
      <c r="AVU128" s="888"/>
      <c r="AVV128" s="886"/>
      <c r="AVW128" s="887"/>
      <c r="AVX128" s="887"/>
      <c r="AVY128" s="887"/>
      <c r="AVZ128" s="887"/>
      <c r="AWA128" s="887"/>
      <c r="AWB128" s="887"/>
      <c r="AWC128" s="887"/>
      <c r="AWD128" s="888"/>
      <c r="AWE128" s="886"/>
      <c r="AWF128" s="887"/>
      <c r="AWG128" s="887"/>
      <c r="AWH128" s="887"/>
      <c r="AWI128" s="887"/>
      <c r="AWJ128" s="887"/>
      <c r="AWK128" s="887"/>
      <c r="AWL128" s="887"/>
      <c r="AWM128" s="888"/>
      <c r="AWN128" s="886"/>
      <c r="AWO128" s="887"/>
      <c r="AWP128" s="887"/>
      <c r="AWQ128" s="887"/>
      <c r="AWR128" s="887"/>
      <c r="AWS128" s="887"/>
      <c r="AWT128" s="887"/>
      <c r="AWU128" s="887"/>
      <c r="AWV128" s="888"/>
      <c r="AWW128" s="886"/>
      <c r="AWX128" s="887"/>
      <c r="AWY128" s="887"/>
      <c r="AWZ128" s="887"/>
      <c r="AXA128" s="887"/>
      <c r="AXB128" s="887"/>
      <c r="AXC128" s="887"/>
      <c r="AXD128" s="887"/>
      <c r="AXE128" s="888"/>
      <c r="AXF128" s="886"/>
      <c r="AXG128" s="887"/>
      <c r="AXH128" s="887"/>
      <c r="AXI128" s="887"/>
      <c r="AXJ128" s="887"/>
      <c r="AXK128" s="887"/>
      <c r="AXL128" s="887"/>
      <c r="AXM128" s="887"/>
      <c r="AXN128" s="888"/>
      <c r="AXO128" s="886"/>
      <c r="AXP128" s="887"/>
      <c r="AXQ128" s="887"/>
      <c r="AXR128" s="887"/>
      <c r="AXS128" s="887"/>
      <c r="AXT128" s="887"/>
      <c r="AXU128" s="887"/>
      <c r="AXV128" s="887"/>
      <c r="AXW128" s="888"/>
      <c r="AXX128" s="886"/>
      <c r="AXY128" s="887"/>
      <c r="AXZ128" s="887"/>
      <c r="AYA128" s="887"/>
      <c r="AYB128" s="887"/>
      <c r="AYC128" s="887"/>
      <c r="AYD128" s="887"/>
      <c r="AYE128" s="887"/>
      <c r="AYF128" s="888"/>
      <c r="AYG128" s="886"/>
      <c r="AYH128" s="887"/>
      <c r="AYI128" s="887"/>
      <c r="AYJ128" s="887"/>
      <c r="AYK128" s="887"/>
      <c r="AYL128" s="887"/>
      <c r="AYM128" s="887"/>
      <c r="AYN128" s="887"/>
      <c r="AYO128" s="888"/>
      <c r="AYP128" s="886"/>
      <c r="AYQ128" s="887"/>
      <c r="AYR128" s="887"/>
      <c r="AYS128" s="887"/>
      <c r="AYT128" s="887"/>
      <c r="AYU128" s="887"/>
      <c r="AYV128" s="887"/>
      <c r="AYW128" s="887"/>
      <c r="AYX128" s="888"/>
      <c r="AYY128" s="886"/>
      <c r="AYZ128" s="887"/>
      <c r="AZA128" s="887"/>
      <c r="AZB128" s="887"/>
      <c r="AZC128" s="887"/>
      <c r="AZD128" s="887"/>
      <c r="AZE128" s="887"/>
      <c r="AZF128" s="887"/>
      <c r="AZG128" s="888"/>
      <c r="AZH128" s="886"/>
      <c r="AZI128" s="887"/>
      <c r="AZJ128" s="887"/>
      <c r="AZK128" s="887"/>
      <c r="AZL128" s="887"/>
      <c r="AZM128" s="887"/>
      <c r="AZN128" s="887"/>
      <c r="AZO128" s="887"/>
      <c r="AZP128" s="888"/>
      <c r="AZQ128" s="886"/>
      <c r="AZR128" s="887"/>
      <c r="AZS128" s="887"/>
      <c r="AZT128" s="887"/>
      <c r="AZU128" s="887"/>
      <c r="AZV128" s="887"/>
      <c r="AZW128" s="887"/>
      <c r="AZX128" s="887"/>
      <c r="AZY128" s="888"/>
      <c r="AZZ128" s="886"/>
      <c r="BAA128" s="887"/>
      <c r="BAB128" s="887"/>
      <c r="BAC128" s="887"/>
      <c r="BAD128" s="887"/>
      <c r="BAE128" s="887"/>
      <c r="BAF128" s="887"/>
      <c r="BAG128" s="887"/>
      <c r="BAH128" s="888"/>
      <c r="BAI128" s="886"/>
      <c r="BAJ128" s="887"/>
      <c r="BAK128" s="887"/>
      <c r="BAL128" s="887"/>
      <c r="BAM128" s="887"/>
      <c r="BAN128" s="887"/>
      <c r="BAO128" s="887"/>
      <c r="BAP128" s="887"/>
      <c r="BAQ128" s="888"/>
      <c r="BAR128" s="886"/>
      <c r="BAS128" s="887"/>
      <c r="BAT128" s="887"/>
      <c r="BAU128" s="887"/>
      <c r="BAV128" s="887"/>
      <c r="BAW128" s="887"/>
      <c r="BAX128" s="887"/>
      <c r="BAY128" s="887"/>
      <c r="BAZ128" s="888"/>
      <c r="BBA128" s="886"/>
      <c r="BBB128" s="887"/>
      <c r="BBC128" s="887"/>
      <c r="BBD128" s="887"/>
      <c r="BBE128" s="887"/>
      <c r="BBF128" s="887"/>
      <c r="BBG128" s="887"/>
      <c r="BBH128" s="887"/>
      <c r="BBI128" s="888"/>
      <c r="BBJ128" s="886"/>
      <c r="BBK128" s="887"/>
      <c r="BBL128" s="887"/>
      <c r="BBM128" s="887"/>
      <c r="BBN128" s="887"/>
      <c r="BBO128" s="887"/>
      <c r="BBP128" s="887"/>
      <c r="BBQ128" s="887"/>
      <c r="BBR128" s="888"/>
      <c r="BBS128" s="886"/>
      <c r="BBT128" s="887"/>
      <c r="BBU128" s="887"/>
      <c r="BBV128" s="887"/>
      <c r="BBW128" s="887"/>
      <c r="BBX128" s="887"/>
      <c r="BBY128" s="887"/>
      <c r="BBZ128" s="887"/>
      <c r="BCA128" s="888"/>
      <c r="BCB128" s="886"/>
      <c r="BCC128" s="887"/>
      <c r="BCD128" s="887"/>
      <c r="BCE128" s="887"/>
      <c r="BCF128" s="887"/>
      <c r="BCG128" s="887"/>
      <c r="BCH128" s="887"/>
      <c r="BCI128" s="887"/>
      <c r="BCJ128" s="888"/>
      <c r="BCK128" s="886"/>
      <c r="BCL128" s="887"/>
      <c r="BCM128" s="887"/>
      <c r="BCN128" s="887"/>
      <c r="BCO128" s="887"/>
      <c r="BCP128" s="887"/>
      <c r="BCQ128" s="887"/>
      <c r="BCR128" s="887"/>
      <c r="BCS128" s="888"/>
      <c r="BCT128" s="886"/>
      <c r="BCU128" s="887"/>
      <c r="BCV128" s="887"/>
      <c r="BCW128" s="887"/>
      <c r="BCX128" s="887"/>
      <c r="BCY128" s="887"/>
      <c r="BCZ128" s="887"/>
      <c r="BDA128" s="887"/>
      <c r="BDB128" s="888"/>
      <c r="BDC128" s="886"/>
      <c r="BDD128" s="887"/>
      <c r="BDE128" s="887"/>
      <c r="BDF128" s="887"/>
      <c r="BDG128" s="887"/>
      <c r="BDH128" s="887"/>
      <c r="BDI128" s="887"/>
      <c r="BDJ128" s="887"/>
      <c r="BDK128" s="888"/>
      <c r="BDL128" s="886"/>
      <c r="BDM128" s="887"/>
      <c r="BDN128" s="887"/>
      <c r="BDO128" s="887"/>
      <c r="BDP128" s="887"/>
      <c r="BDQ128" s="887"/>
      <c r="BDR128" s="887"/>
      <c r="BDS128" s="887"/>
      <c r="BDT128" s="888"/>
      <c r="BDU128" s="886"/>
      <c r="BDV128" s="887"/>
      <c r="BDW128" s="887"/>
      <c r="BDX128" s="887"/>
      <c r="BDY128" s="887"/>
      <c r="BDZ128" s="887"/>
      <c r="BEA128" s="887"/>
      <c r="BEB128" s="887"/>
      <c r="BEC128" s="888"/>
      <c r="BED128" s="886"/>
      <c r="BEE128" s="887"/>
      <c r="BEF128" s="887"/>
      <c r="BEG128" s="887"/>
      <c r="BEH128" s="887"/>
      <c r="BEI128" s="887"/>
      <c r="BEJ128" s="887"/>
      <c r="BEK128" s="887"/>
      <c r="BEL128" s="888"/>
      <c r="BEM128" s="886"/>
      <c r="BEN128" s="887"/>
      <c r="BEO128" s="887"/>
      <c r="BEP128" s="887"/>
      <c r="BEQ128" s="887"/>
      <c r="BER128" s="887"/>
      <c r="BES128" s="887"/>
      <c r="BET128" s="887"/>
      <c r="BEU128" s="888"/>
      <c r="BEV128" s="886"/>
      <c r="BEW128" s="887"/>
      <c r="BEX128" s="887"/>
      <c r="BEY128" s="887"/>
      <c r="BEZ128" s="887"/>
      <c r="BFA128" s="887"/>
      <c r="BFB128" s="887"/>
      <c r="BFC128" s="887"/>
      <c r="BFD128" s="888"/>
      <c r="BFE128" s="886"/>
      <c r="BFF128" s="887"/>
      <c r="BFG128" s="887"/>
      <c r="BFH128" s="887"/>
      <c r="BFI128" s="887"/>
      <c r="BFJ128" s="887"/>
      <c r="BFK128" s="887"/>
      <c r="BFL128" s="887"/>
      <c r="BFM128" s="888"/>
      <c r="BFN128" s="886"/>
      <c r="BFO128" s="887"/>
      <c r="BFP128" s="887"/>
      <c r="BFQ128" s="887"/>
      <c r="BFR128" s="887"/>
      <c r="BFS128" s="887"/>
      <c r="BFT128" s="887"/>
      <c r="BFU128" s="887"/>
      <c r="BFV128" s="888"/>
      <c r="BFW128" s="886"/>
      <c r="BFX128" s="887"/>
      <c r="BFY128" s="887"/>
      <c r="BFZ128" s="887"/>
      <c r="BGA128" s="887"/>
      <c r="BGB128" s="887"/>
      <c r="BGC128" s="887"/>
      <c r="BGD128" s="887"/>
      <c r="BGE128" s="888"/>
      <c r="BGF128" s="886"/>
      <c r="BGG128" s="887"/>
      <c r="BGH128" s="887"/>
      <c r="BGI128" s="887"/>
      <c r="BGJ128" s="887"/>
      <c r="BGK128" s="887"/>
      <c r="BGL128" s="887"/>
      <c r="BGM128" s="887"/>
      <c r="BGN128" s="888"/>
      <c r="BGO128" s="886"/>
      <c r="BGP128" s="887"/>
      <c r="BGQ128" s="887"/>
      <c r="BGR128" s="887"/>
      <c r="BGS128" s="887"/>
      <c r="BGT128" s="887"/>
      <c r="BGU128" s="887"/>
      <c r="BGV128" s="887"/>
      <c r="BGW128" s="888"/>
      <c r="BGX128" s="886"/>
      <c r="BGY128" s="887"/>
      <c r="BGZ128" s="887"/>
      <c r="BHA128" s="887"/>
      <c r="BHB128" s="887"/>
      <c r="BHC128" s="887"/>
      <c r="BHD128" s="887"/>
      <c r="BHE128" s="887"/>
      <c r="BHF128" s="888"/>
      <c r="BHG128" s="886"/>
      <c r="BHH128" s="887"/>
      <c r="BHI128" s="887"/>
      <c r="BHJ128" s="887"/>
      <c r="BHK128" s="887"/>
      <c r="BHL128" s="887"/>
      <c r="BHM128" s="887"/>
      <c r="BHN128" s="887"/>
      <c r="BHO128" s="888"/>
      <c r="BHP128" s="886"/>
      <c r="BHQ128" s="887"/>
      <c r="BHR128" s="887"/>
      <c r="BHS128" s="887"/>
      <c r="BHT128" s="887"/>
      <c r="BHU128" s="887"/>
      <c r="BHV128" s="887"/>
      <c r="BHW128" s="887"/>
      <c r="BHX128" s="888"/>
      <c r="BHY128" s="886"/>
      <c r="BHZ128" s="887"/>
      <c r="BIA128" s="887"/>
      <c r="BIB128" s="887"/>
      <c r="BIC128" s="887"/>
      <c r="BID128" s="887"/>
      <c r="BIE128" s="887"/>
      <c r="BIF128" s="887"/>
      <c r="BIG128" s="888"/>
      <c r="BIH128" s="886"/>
      <c r="BII128" s="887"/>
      <c r="BIJ128" s="887"/>
      <c r="BIK128" s="887"/>
      <c r="BIL128" s="887"/>
      <c r="BIM128" s="887"/>
      <c r="BIN128" s="887"/>
      <c r="BIO128" s="887"/>
      <c r="BIP128" s="888"/>
      <c r="BIQ128" s="886"/>
      <c r="BIR128" s="887"/>
      <c r="BIS128" s="887"/>
      <c r="BIT128" s="887"/>
      <c r="BIU128" s="887"/>
      <c r="BIV128" s="887"/>
      <c r="BIW128" s="887"/>
      <c r="BIX128" s="887"/>
      <c r="BIY128" s="888"/>
      <c r="BIZ128" s="886"/>
      <c r="BJA128" s="887"/>
      <c r="BJB128" s="887"/>
      <c r="BJC128" s="887"/>
      <c r="BJD128" s="887"/>
      <c r="BJE128" s="887"/>
      <c r="BJF128" s="887"/>
      <c r="BJG128" s="887"/>
      <c r="BJH128" s="888"/>
      <c r="BJI128" s="886"/>
      <c r="BJJ128" s="887"/>
      <c r="BJK128" s="887"/>
      <c r="BJL128" s="887"/>
      <c r="BJM128" s="887"/>
      <c r="BJN128" s="887"/>
      <c r="BJO128" s="887"/>
      <c r="BJP128" s="887"/>
      <c r="BJQ128" s="888"/>
      <c r="BJR128" s="886"/>
      <c r="BJS128" s="887"/>
      <c r="BJT128" s="887"/>
      <c r="BJU128" s="887"/>
      <c r="BJV128" s="887"/>
      <c r="BJW128" s="887"/>
      <c r="BJX128" s="887"/>
      <c r="BJY128" s="887"/>
      <c r="BJZ128" s="888"/>
      <c r="BKA128" s="886"/>
      <c r="BKB128" s="887"/>
      <c r="BKC128" s="887"/>
      <c r="BKD128" s="887"/>
      <c r="BKE128" s="887"/>
      <c r="BKF128" s="887"/>
      <c r="BKG128" s="887"/>
      <c r="BKH128" s="887"/>
      <c r="BKI128" s="888"/>
      <c r="BKJ128" s="886"/>
      <c r="BKK128" s="887"/>
      <c r="BKL128" s="887"/>
      <c r="BKM128" s="887"/>
      <c r="BKN128" s="887"/>
      <c r="BKO128" s="887"/>
      <c r="BKP128" s="887"/>
      <c r="BKQ128" s="887"/>
      <c r="BKR128" s="888"/>
      <c r="BKS128" s="886"/>
      <c r="BKT128" s="887"/>
      <c r="BKU128" s="887"/>
      <c r="BKV128" s="887"/>
      <c r="BKW128" s="887"/>
      <c r="BKX128" s="887"/>
      <c r="BKY128" s="887"/>
      <c r="BKZ128" s="887"/>
      <c r="BLA128" s="888"/>
      <c r="BLB128" s="886"/>
      <c r="BLC128" s="887"/>
      <c r="BLD128" s="887"/>
      <c r="BLE128" s="887"/>
      <c r="BLF128" s="887"/>
      <c r="BLG128" s="887"/>
      <c r="BLH128" s="887"/>
      <c r="BLI128" s="887"/>
      <c r="BLJ128" s="888"/>
      <c r="BLK128" s="886"/>
      <c r="BLL128" s="887"/>
      <c r="BLM128" s="887"/>
      <c r="BLN128" s="887"/>
      <c r="BLO128" s="887"/>
      <c r="BLP128" s="887"/>
      <c r="BLQ128" s="887"/>
      <c r="BLR128" s="887"/>
      <c r="BLS128" s="888"/>
      <c r="BLT128" s="886"/>
      <c r="BLU128" s="887"/>
      <c r="BLV128" s="887"/>
      <c r="BLW128" s="887"/>
      <c r="BLX128" s="887"/>
      <c r="BLY128" s="887"/>
      <c r="BLZ128" s="887"/>
      <c r="BMA128" s="887"/>
      <c r="BMB128" s="888"/>
      <c r="BMC128" s="886"/>
      <c r="BMD128" s="887"/>
      <c r="BME128" s="887"/>
      <c r="BMF128" s="887"/>
      <c r="BMG128" s="887"/>
      <c r="BMH128" s="887"/>
      <c r="BMI128" s="887"/>
      <c r="BMJ128" s="887"/>
      <c r="BMK128" s="888"/>
      <c r="BML128" s="886"/>
      <c r="BMM128" s="887"/>
      <c r="BMN128" s="887"/>
      <c r="BMO128" s="887"/>
      <c r="BMP128" s="887"/>
      <c r="BMQ128" s="887"/>
      <c r="BMR128" s="887"/>
      <c r="BMS128" s="887"/>
      <c r="BMT128" s="888"/>
      <c r="BMU128" s="886"/>
      <c r="BMV128" s="887"/>
      <c r="BMW128" s="887"/>
      <c r="BMX128" s="887"/>
      <c r="BMY128" s="887"/>
      <c r="BMZ128" s="887"/>
      <c r="BNA128" s="887"/>
      <c r="BNB128" s="887"/>
      <c r="BNC128" s="888"/>
      <c r="BND128" s="886"/>
      <c r="BNE128" s="887"/>
      <c r="BNF128" s="887"/>
      <c r="BNG128" s="887"/>
      <c r="BNH128" s="887"/>
      <c r="BNI128" s="887"/>
      <c r="BNJ128" s="887"/>
      <c r="BNK128" s="887"/>
      <c r="BNL128" s="888"/>
      <c r="BNM128" s="886"/>
      <c r="BNN128" s="887"/>
      <c r="BNO128" s="887"/>
      <c r="BNP128" s="887"/>
      <c r="BNQ128" s="887"/>
      <c r="BNR128" s="887"/>
      <c r="BNS128" s="887"/>
      <c r="BNT128" s="887"/>
      <c r="BNU128" s="888"/>
      <c r="BNV128" s="886"/>
      <c r="BNW128" s="887"/>
      <c r="BNX128" s="887"/>
      <c r="BNY128" s="887"/>
      <c r="BNZ128" s="887"/>
      <c r="BOA128" s="887"/>
      <c r="BOB128" s="887"/>
      <c r="BOC128" s="887"/>
      <c r="BOD128" s="888"/>
      <c r="BOE128" s="886"/>
      <c r="BOF128" s="887"/>
      <c r="BOG128" s="887"/>
      <c r="BOH128" s="887"/>
      <c r="BOI128" s="887"/>
      <c r="BOJ128" s="887"/>
      <c r="BOK128" s="887"/>
      <c r="BOL128" s="887"/>
      <c r="BOM128" s="888"/>
      <c r="BON128" s="886"/>
      <c r="BOO128" s="887"/>
      <c r="BOP128" s="887"/>
      <c r="BOQ128" s="887"/>
      <c r="BOR128" s="887"/>
      <c r="BOS128" s="887"/>
      <c r="BOT128" s="887"/>
      <c r="BOU128" s="887"/>
      <c r="BOV128" s="888"/>
      <c r="BOW128" s="886"/>
      <c r="BOX128" s="887"/>
      <c r="BOY128" s="887"/>
      <c r="BOZ128" s="887"/>
      <c r="BPA128" s="887"/>
      <c r="BPB128" s="887"/>
      <c r="BPC128" s="887"/>
      <c r="BPD128" s="887"/>
      <c r="BPE128" s="888"/>
      <c r="BPF128" s="886"/>
      <c r="BPG128" s="887"/>
      <c r="BPH128" s="887"/>
      <c r="BPI128" s="887"/>
      <c r="BPJ128" s="887"/>
      <c r="BPK128" s="887"/>
      <c r="BPL128" s="887"/>
      <c r="BPM128" s="887"/>
      <c r="BPN128" s="888"/>
      <c r="BPO128" s="886"/>
      <c r="BPP128" s="887"/>
      <c r="BPQ128" s="887"/>
      <c r="BPR128" s="887"/>
      <c r="BPS128" s="887"/>
      <c r="BPT128" s="887"/>
      <c r="BPU128" s="887"/>
      <c r="BPV128" s="887"/>
      <c r="BPW128" s="888"/>
      <c r="BPX128" s="886"/>
      <c r="BPY128" s="887"/>
      <c r="BPZ128" s="887"/>
      <c r="BQA128" s="887"/>
      <c r="BQB128" s="887"/>
      <c r="BQC128" s="887"/>
      <c r="BQD128" s="887"/>
      <c r="BQE128" s="887"/>
      <c r="BQF128" s="888"/>
      <c r="BQG128" s="886"/>
      <c r="BQH128" s="887"/>
      <c r="BQI128" s="887"/>
      <c r="BQJ128" s="887"/>
      <c r="BQK128" s="887"/>
      <c r="BQL128" s="887"/>
      <c r="BQM128" s="887"/>
      <c r="BQN128" s="887"/>
      <c r="BQO128" s="888"/>
      <c r="BQP128" s="886"/>
      <c r="BQQ128" s="887"/>
      <c r="BQR128" s="887"/>
      <c r="BQS128" s="887"/>
      <c r="BQT128" s="887"/>
      <c r="BQU128" s="887"/>
      <c r="BQV128" s="887"/>
      <c r="BQW128" s="887"/>
      <c r="BQX128" s="888"/>
      <c r="BQY128" s="886"/>
      <c r="BQZ128" s="887"/>
      <c r="BRA128" s="887"/>
      <c r="BRB128" s="887"/>
      <c r="BRC128" s="887"/>
      <c r="BRD128" s="887"/>
      <c r="BRE128" s="887"/>
      <c r="BRF128" s="887"/>
      <c r="BRG128" s="888"/>
      <c r="BRH128" s="886"/>
      <c r="BRI128" s="887"/>
      <c r="BRJ128" s="887"/>
      <c r="BRK128" s="887"/>
      <c r="BRL128" s="887"/>
      <c r="BRM128" s="887"/>
      <c r="BRN128" s="887"/>
      <c r="BRO128" s="887"/>
      <c r="BRP128" s="888"/>
      <c r="BRQ128" s="886"/>
      <c r="BRR128" s="887"/>
      <c r="BRS128" s="887"/>
      <c r="BRT128" s="887"/>
      <c r="BRU128" s="887"/>
      <c r="BRV128" s="887"/>
      <c r="BRW128" s="887"/>
      <c r="BRX128" s="887"/>
      <c r="BRY128" s="888"/>
      <c r="BRZ128" s="886"/>
      <c r="BSA128" s="887"/>
      <c r="BSB128" s="887"/>
      <c r="BSC128" s="887"/>
      <c r="BSD128" s="887"/>
      <c r="BSE128" s="887"/>
      <c r="BSF128" s="887"/>
      <c r="BSG128" s="887"/>
      <c r="BSH128" s="888"/>
      <c r="BSI128" s="886"/>
      <c r="BSJ128" s="887"/>
      <c r="BSK128" s="887"/>
      <c r="BSL128" s="887"/>
      <c r="BSM128" s="887"/>
      <c r="BSN128" s="887"/>
      <c r="BSO128" s="887"/>
      <c r="BSP128" s="887"/>
      <c r="BSQ128" s="888"/>
      <c r="BSR128" s="886"/>
      <c r="BSS128" s="887"/>
      <c r="BST128" s="887"/>
      <c r="BSU128" s="887"/>
      <c r="BSV128" s="887"/>
      <c r="BSW128" s="887"/>
      <c r="BSX128" s="887"/>
      <c r="BSY128" s="887"/>
      <c r="BSZ128" s="888"/>
      <c r="BTA128" s="886"/>
      <c r="BTB128" s="887"/>
      <c r="BTC128" s="887"/>
      <c r="BTD128" s="887"/>
      <c r="BTE128" s="887"/>
      <c r="BTF128" s="887"/>
      <c r="BTG128" s="887"/>
      <c r="BTH128" s="887"/>
      <c r="BTI128" s="888"/>
      <c r="BTJ128" s="886"/>
      <c r="BTK128" s="887"/>
      <c r="BTL128" s="887"/>
      <c r="BTM128" s="887"/>
      <c r="BTN128" s="887"/>
      <c r="BTO128" s="887"/>
      <c r="BTP128" s="887"/>
      <c r="BTQ128" s="887"/>
      <c r="BTR128" s="888"/>
      <c r="BTS128" s="886"/>
      <c r="BTT128" s="887"/>
      <c r="BTU128" s="887"/>
      <c r="BTV128" s="887"/>
      <c r="BTW128" s="887"/>
      <c r="BTX128" s="887"/>
      <c r="BTY128" s="887"/>
      <c r="BTZ128" s="887"/>
      <c r="BUA128" s="888"/>
      <c r="BUB128" s="886"/>
      <c r="BUC128" s="887"/>
      <c r="BUD128" s="887"/>
      <c r="BUE128" s="887"/>
      <c r="BUF128" s="887"/>
      <c r="BUG128" s="887"/>
      <c r="BUH128" s="887"/>
      <c r="BUI128" s="887"/>
      <c r="BUJ128" s="888"/>
      <c r="BUK128" s="886"/>
      <c r="BUL128" s="887"/>
      <c r="BUM128" s="887"/>
      <c r="BUN128" s="887"/>
      <c r="BUO128" s="887"/>
      <c r="BUP128" s="887"/>
      <c r="BUQ128" s="887"/>
      <c r="BUR128" s="887"/>
      <c r="BUS128" s="888"/>
      <c r="BUT128" s="886"/>
      <c r="BUU128" s="887"/>
      <c r="BUV128" s="887"/>
      <c r="BUW128" s="887"/>
      <c r="BUX128" s="887"/>
      <c r="BUY128" s="887"/>
      <c r="BUZ128" s="887"/>
      <c r="BVA128" s="887"/>
      <c r="BVB128" s="888"/>
      <c r="BVC128" s="886"/>
      <c r="BVD128" s="887"/>
      <c r="BVE128" s="887"/>
      <c r="BVF128" s="887"/>
      <c r="BVG128" s="887"/>
      <c r="BVH128" s="887"/>
      <c r="BVI128" s="887"/>
      <c r="BVJ128" s="887"/>
      <c r="BVK128" s="888"/>
      <c r="BVL128" s="886"/>
      <c r="BVM128" s="887"/>
      <c r="BVN128" s="887"/>
      <c r="BVO128" s="887"/>
      <c r="BVP128" s="887"/>
      <c r="BVQ128" s="887"/>
      <c r="BVR128" s="887"/>
      <c r="BVS128" s="887"/>
      <c r="BVT128" s="888"/>
      <c r="BVU128" s="886"/>
      <c r="BVV128" s="887"/>
      <c r="BVW128" s="887"/>
      <c r="BVX128" s="887"/>
      <c r="BVY128" s="887"/>
      <c r="BVZ128" s="887"/>
      <c r="BWA128" s="887"/>
      <c r="BWB128" s="887"/>
      <c r="BWC128" s="888"/>
      <c r="BWD128" s="886"/>
      <c r="BWE128" s="887"/>
      <c r="BWF128" s="887"/>
      <c r="BWG128" s="887"/>
      <c r="BWH128" s="887"/>
      <c r="BWI128" s="887"/>
      <c r="BWJ128" s="887"/>
      <c r="BWK128" s="887"/>
      <c r="BWL128" s="888"/>
      <c r="BWM128" s="886"/>
      <c r="BWN128" s="887"/>
      <c r="BWO128" s="887"/>
      <c r="BWP128" s="887"/>
      <c r="BWQ128" s="887"/>
      <c r="BWR128" s="887"/>
      <c r="BWS128" s="887"/>
      <c r="BWT128" s="887"/>
      <c r="BWU128" s="888"/>
      <c r="BWV128" s="886"/>
      <c r="BWW128" s="887"/>
      <c r="BWX128" s="887"/>
      <c r="BWY128" s="887"/>
      <c r="BWZ128" s="887"/>
      <c r="BXA128" s="887"/>
      <c r="BXB128" s="887"/>
      <c r="BXC128" s="887"/>
      <c r="BXD128" s="888"/>
      <c r="BXE128" s="886"/>
      <c r="BXF128" s="887"/>
      <c r="BXG128" s="887"/>
      <c r="BXH128" s="887"/>
      <c r="BXI128" s="887"/>
      <c r="BXJ128" s="887"/>
      <c r="BXK128" s="887"/>
      <c r="BXL128" s="887"/>
      <c r="BXM128" s="888"/>
      <c r="BXN128" s="886"/>
      <c r="BXO128" s="887"/>
      <c r="BXP128" s="887"/>
      <c r="BXQ128" s="887"/>
      <c r="BXR128" s="887"/>
      <c r="BXS128" s="887"/>
      <c r="BXT128" s="887"/>
      <c r="BXU128" s="887"/>
      <c r="BXV128" s="888"/>
      <c r="BXW128" s="886"/>
      <c r="BXX128" s="887"/>
      <c r="BXY128" s="887"/>
      <c r="BXZ128" s="887"/>
      <c r="BYA128" s="887"/>
      <c r="BYB128" s="887"/>
      <c r="BYC128" s="887"/>
      <c r="BYD128" s="887"/>
      <c r="BYE128" s="888"/>
      <c r="BYF128" s="886"/>
      <c r="BYG128" s="887"/>
      <c r="BYH128" s="887"/>
      <c r="BYI128" s="887"/>
      <c r="BYJ128" s="887"/>
      <c r="BYK128" s="887"/>
      <c r="BYL128" s="887"/>
      <c r="BYM128" s="887"/>
      <c r="BYN128" s="888"/>
      <c r="BYO128" s="886"/>
      <c r="BYP128" s="887"/>
      <c r="BYQ128" s="887"/>
      <c r="BYR128" s="887"/>
      <c r="BYS128" s="887"/>
      <c r="BYT128" s="887"/>
      <c r="BYU128" s="887"/>
      <c r="BYV128" s="887"/>
      <c r="BYW128" s="888"/>
      <c r="BYX128" s="886"/>
      <c r="BYY128" s="887"/>
      <c r="BYZ128" s="887"/>
      <c r="BZA128" s="887"/>
      <c r="BZB128" s="887"/>
      <c r="BZC128" s="887"/>
      <c r="BZD128" s="887"/>
      <c r="BZE128" s="887"/>
      <c r="BZF128" s="888"/>
      <c r="BZG128" s="886"/>
      <c r="BZH128" s="887"/>
      <c r="BZI128" s="887"/>
      <c r="BZJ128" s="887"/>
      <c r="BZK128" s="887"/>
      <c r="BZL128" s="887"/>
      <c r="BZM128" s="887"/>
      <c r="BZN128" s="887"/>
      <c r="BZO128" s="888"/>
      <c r="BZP128" s="886"/>
      <c r="BZQ128" s="887"/>
      <c r="BZR128" s="887"/>
      <c r="BZS128" s="887"/>
      <c r="BZT128" s="887"/>
      <c r="BZU128" s="887"/>
      <c r="BZV128" s="887"/>
      <c r="BZW128" s="887"/>
      <c r="BZX128" s="888"/>
      <c r="BZY128" s="886"/>
      <c r="BZZ128" s="887"/>
      <c r="CAA128" s="887"/>
      <c r="CAB128" s="887"/>
      <c r="CAC128" s="887"/>
      <c r="CAD128" s="887"/>
      <c r="CAE128" s="887"/>
      <c r="CAF128" s="887"/>
      <c r="CAG128" s="888"/>
      <c r="CAH128" s="886"/>
      <c r="CAI128" s="887"/>
      <c r="CAJ128" s="887"/>
      <c r="CAK128" s="887"/>
      <c r="CAL128" s="887"/>
      <c r="CAM128" s="887"/>
      <c r="CAN128" s="887"/>
      <c r="CAO128" s="887"/>
      <c r="CAP128" s="888"/>
      <c r="CAQ128" s="886"/>
      <c r="CAR128" s="887"/>
      <c r="CAS128" s="887"/>
      <c r="CAT128" s="887"/>
      <c r="CAU128" s="887"/>
      <c r="CAV128" s="887"/>
      <c r="CAW128" s="887"/>
      <c r="CAX128" s="887"/>
      <c r="CAY128" s="888"/>
      <c r="CAZ128" s="886"/>
      <c r="CBA128" s="887"/>
      <c r="CBB128" s="887"/>
      <c r="CBC128" s="887"/>
      <c r="CBD128" s="887"/>
      <c r="CBE128" s="887"/>
      <c r="CBF128" s="887"/>
      <c r="CBG128" s="887"/>
      <c r="CBH128" s="888"/>
      <c r="CBI128" s="886"/>
      <c r="CBJ128" s="887"/>
      <c r="CBK128" s="887"/>
      <c r="CBL128" s="887"/>
      <c r="CBM128" s="887"/>
      <c r="CBN128" s="887"/>
      <c r="CBO128" s="887"/>
      <c r="CBP128" s="887"/>
      <c r="CBQ128" s="888"/>
      <c r="CBR128" s="886"/>
      <c r="CBS128" s="887"/>
      <c r="CBT128" s="887"/>
      <c r="CBU128" s="887"/>
      <c r="CBV128" s="887"/>
      <c r="CBW128" s="887"/>
      <c r="CBX128" s="887"/>
      <c r="CBY128" s="887"/>
      <c r="CBZ128" s="888"/>
      <c r="CCA128" s="886"/>
      <c r="CCB128" s="887"/>
      <c r="CCC128" s="887"/>
      <c r="CCD128" s="887"/>
      <c r="CCE128" s="887"/>
      <c r="CCF128" s="887"/>
      <c r="CCG128" s="887"/>
      <c r="CCH128" s="887"/>
      <c r="CCI128" s="888"/>
      <c r="CCJ128" s="886"/>
      <c r="CCK128" s="887"/>
      <c r="CCL128" s="887"/>
      <c r="CCM128" s="887"/>
      <c r="CCN128" s="887"/>
      <c r="CCO128" s="887"/>
      <c r="CCP128" s="887"/>
      <c r="CCQ128" s="887"/>
      <c r="CCR128" s="888"/>
      <c r="CCS128" s="886"/>
      <c r="CCT128" s="887"/>
      <c r="CCU128" s="887"/>
      <c r="CCV128" s="887"/>
      <c r="CCW128" s="887"/>
      <c r="CCX128" s="887"/>
      <c r="CCY128" s="887"/>
      <c r="CCZ128" s="887"/>
      <c r="CDA128" s="888"/>
      <c r="CDB128" s="886"/>
      <c r="CDC128" s="887"/>
      <c r="CDD128" s="887"/>
      <c r="CDE128" s="887"/>
      <c r="CDF128" s="887"/>
      <c r="CDG128" s="887"/>
      <c r="CDH128" s="887"/>
      <c r="CDI128" s="887"/>
      <c r="CDJ128" s="888"/>
      <c r="CDK128" s="886"/>
      <c r="CDL128" s="887"/>
      <c r="CDM128" s="887"/>
      <c r="CDN128" s="887"/>
      <c r="CDO128" s="887"/>
      <c r="CDP128" s="887"/>
      <c r="CDQ128" s="887"/>
      <c r="CDR128" s="887"/>
      <c r="CDS128" s="888"/>
      <c r="CDT128" s="886"/>
      <c r="CDU128" s="887"/>
      <c r="CDV128" s="887"/>
      <c r="CDW128" s="887"/>
      <c r="CDX128" s="887"/>
      <c r="CDY128" s="887"/>
      <c r="CDZ128" s="887"/>
      <c r="CEA128" s="887"/>
      <c r="CEB128" s="888"/>
      <c r="CEC128" s="886"/>
      <c r="CED128" s="887"/>
      <c r="CEE128" s="887"/>
      <c r="CEF128" s="887"/>
      <c r="CEG128" s="887"/>
      <c r="CEH128" s="887"/>
      <c r="CEI128" s="887"/>
      <c r="CEJ128" s="887"/>
      <c r="CEK128" s="888"/>
      <c r="CEL128" s="886"/>
      <c r="CEM128" s="887"/>
      <c r="CEN128" s="887"/>
      <c r="CEO128" s="887"/>
      <c r="CEP128" s="887"/>
      <c r="CEQ128" s="887"/>
      <c r="CER128" s="887"/>
      <c r="CES128" s="887"/>
      <c r="CET128" s="888"/>
      <c r="CEU128" s="886"/>
      <c r="CEV128" s="887"/>
      <c r="CEW128" s="887"/>
      <c r="CEX128" s="887"/>
      <c r="CEY128" s="887"/>
      <c r="CEZ128" s="887"/>
      <c r="CFA128" s="887"/>
      <c r="CFB128" s="887"/>
      <c r="CFC128" s="888"/>
      <c r="CFD128" s="886"/>
      <c r="CFE128" s="887"/>
      <c r="CFF128" s="887"/>
      <c r="CFG128" s="887"/>
      <c r="CFH128" s="887"/>
      <c r="CFI128" s="887"/>
      <c r="CFJ128" s="887"/>
      <c r="CFK128" s="887"/>
      <c r="CFL128" s="888"/>
      <c r="CFM128" s="886"/>
      <c r="CFN128" s="887"/>
      <c r="CFO128" s="887"/>
      <c r="CFP128" s="887"/>
      <c r="CFQ128" s="887"/>
      <c r="CFR128" s="887"/>
      <c r="CFS128" s="887"/>
      <c r="CFT128" s="887"/>
      <c r="CFU128" s="888"/>
      <c r="CFV128" s="886"/>
      <c r="CFW128" s="887"/>
      <c r="CFX128" s="887"/>
      <c r="CFY128" s="887"/>
      <c r="CFZ128" s="887"/>
      <c r="CGA128" s="887"/>
      <c r="CGB128" s="887"/>
      <c r="CGC128" s="887"/>
      <c r="CGD128" s="888"/>
      <c r="CGE128" s="886"/>
      <c r="CGF128" s="887"/>
      <c r="CGG128" s="887"/>
      <c r="CGH128" s="887"/>
      <c r="CGI128" s="887"/>
      <c r="CGJ128" s="887"/>
      <c r="CGK128" s="887"/>
      <c r="CGL128" s="887"/>
      <c r="CGM128" s="888"/>
      <c r="CGN128" s="886"/>
      <c r="CGO128" s="887"/>
      <c r="CGP128" s="887"/>
      <c r="CGQ128" s="887"/>
      <c r="CGR128" s="887"/>
      <c r="CGS128" s="887"/>
      <c r="CGT128" s="887"/>
      <c r="CGU128" s="887"/>
      <c r="CGV128" s="888"/>
      <c r="CGW128" s="886"/>
      <c r="CGX128" s="887"/>
      <c r="CGY128" s="887"/>
      <c r="CGZ128" s="887"/>
      <c r="CHA128" s="887"/>
      <c r="CHB128" s="887"/>
      <c r="CHC128" s="887"/>
      <c r="CHD128" s="887"/>
      <c r="CHE128" s="888"/>
      <c r="CHF128" s="886"/>
      <c r="CHG128" s="887"/>
      <c r="CHH128" s="887"/>
      <c r="CHI128" s="887"/>
      <c r="CHJ128" s="887"/>
      <c r="CHK128" s="887"/>
      <c r="CHL128" s="887"/>
      <c r="CHM128" s="887"/>
      <c r="CHN128" s="888"/>
      <c r="CHO128" s="886"/>
      <c r="CHP128" s="887"/>
      <c r="CHQ128" s="887"/>
      <c r="CHR128" s="887"/>
      <c r="CHS128" s="887"/>
      <c r="CHT128" s="887"/>
      <c r="CHU128" s="887"/>
      <c r="CHV128" s="887"/>
      <c r="CHW128" s="888"/>
      <c r="CHX128" s="886"/>
      <c r="CHY128" s="887"/>
      <c r="CHZ128" s="887"/>
      <c r="CIA128" s="887"/>
      <c r="CIB128" s="887"/>
      <c r="CIC128" s="887"/>
      <c r="CID128" s="887"/>
      <c r="CIE128" s="887"/>
      <c r="CIF128" s="888"/>
      <c r="CIG128" s="886"/>
      <c r="CIH128" s="887"/>
      <c r="CII128" s="887"/>
      <c r="CIJ128" s="887"/>
      <c r="CIK128" s="887"/>
      <c r="CIL128" s="887"/>
      <c r="CIM128" s="887"/>
      <c r="CIN128" s="887"/>
      <c r="CIO128" s="888"/>
      <c r="CIP128" s="886"/>
      <c r="CIQ128" s="887"/>
      <c r="CIR128" s="887"/>
      <c r="CIS128" s="887"/>
      <c r="CIT128" s="887"/>
      <c r="CIU128" s="887"/>
      <c r="CIV128" s="887"/>
      <c r="CIW128" s="887"/>
      <c r="CIX128" s="888"/>
      <c r="CIY128" s="886"/>
      <c r="CIZ128" s="887"/>
      <c r="CJA128" s="887"/>
      <c r="CJB128" s="887"/>
      <c r="CJC128" s="887"/>
      <c r="CJD128" s="887"/>
      <c r="CJE128" s="887"/>
      <c r="CJF128" s="887"/>
      <c r="CJG128" s="888"/>
      <c r="CJH128" s="886"/>
      <c r="CJI128" s="887"/>
      <c r="CJJ128" s="887"/>
      <c r="CJK128" s="887"/>
      <c r="CJL128" s="887"/>
      <c r="CJM128" s="887"/>
      <c r="CJN128" s="887"/>
      <c r="CJO128" s="887"/>
      <c r="CJP128" s="888"/>
      <c r="CJQ128" s="886"/>
      <c r="CJR128" s="887"/>
      <c r="CJS128" s="887"/>
      <c r="CJT128" s="887"/>
      <c r="CJU128" s="887"/>
      <c r="CJV128" s="887"/>
      <c r="CJW128" s="887"/>
      <c r="CJX128" s="887"/>
      <c r="CJY128" s="888"/>
      <c r="CJZ128" s="886"/>
      <c r="CKA128" s="887"/>
      <c r="CKB128" s="887"/>
      <c r="CKC128" s="887"/>
      <c r="CKD128" s="887"/>
      <c r="CKE128" s="887"/>
      <c r="CKF128" s="887"/>
      <c r="CKG128" s="887"/>
      <c r="CKH128" s="888"/>
      <c r="CKI128" s="886"/>
      <c r="CKJ128" s="887"/>
      <c r="CKK128" s="887"/>
      <c r="CKL128" s="887"/>
      <c r="CKM128" s="887"/>
      <c r="CKN128" s="887"/>
      <c r="CKO128" s="887"/>
      <c r="CKP128" s="887"/>
      <c r="CKQ128" s="888"/>
      <c r="CKR128" s="886"/>
      <c r="CKS128" s="887"/>
      <c r="CKT128" s="887"/>
      <c r="CKU128" s="887"/>
      <c r="CKV128" s="887"/>
      <c r="CKW128" s="887"/>
      <c r="CKX128" s="887"/>
      <c r="CKY128" s="887"/>
      <c r="CKZ128" s="888"/>
      <c r="CLA128" s="886"/>
      <c r="CLB128" s="887"/>
      <c r="CLC128" s="887"/>
      <c r="CLD128" s="887"/>
      <c r="CLE128" s="887"/>
      <c r="CLF128" s="887"/>
      <c r="CLG128" s="887"/>
      <c r="CLH128" s="887"/>
      <c r="CLI128" s="888"/>
      <c r="CLJ128" s="886"/>
      <c r="CLK128" s="887"/>
      <c r="CLL128" s="887"/>
      <c r="CLM128" s="887"/>
      <c r="CLN128" s="887"/>
      <c r="CLO128" s="887"/>
      <c r="CLP128" s="887"/>
      <c r="CLQ128" s="887"/>
      <c r="CLR128" s="888"/>
      <c r="CLS128" s="886"/>
      <c r="CLT128" s="887"/>
      <c r="CLU128" s="887"/>
      <c r="CLV128" s="887"/>
      <c r="CLW128" s="887"/>
      <c r="CLX128" s="887"/>
      <c r="CLY128" s="887"/>
      <c r="CLZ128" s="887"/>
      <c r="CMA128" s="888"/>
      <c r="CMB128" s="886"/>
      <c r="CMC128" s="887"/>
      <c r="CMD128" s="887"/>
      <c r="CME128" s="887"/>
      <c r="CMF128" s="887"/>
      <c r="CMG128" s="887"/>
      <c r="CMH128" s="887"/>
      <c r="CMI128" s="887"/>
      <c r="CMJ128" s="888"/>
      <c r="CMK128" s="886"/>
      <c r="CML128" s="887"/>
      <c r="CMM128" s="887"/>
      <c r="CMN128" s="887"/>
      <c r="CMO128" s="887"/>
      <c r="CMP128" s="887"/>
      <c r="CMQ128" s="887"/>
      <c r="CMR128" s="887"/>
      <c r="CMS128" s="888"/>
      <c r="CMT128" s="886"/>
      <c r="CMU128" s="887"/>
      <c r="CMV128" s="887"/>
      <c r="CMW128" s="887"/>
      <c r="CMX128" s="887"/>
      <c r="CMY128" s="887"/>
      <c r="CMZ128" s="887"/>
      <c r="CNA128" s="887"/>
      <c r="CNB128" s="888"/>
      <c r="CNC128" s="886"/>
      <c r="CND128" s="887"/>
      <c r="CNE128" s="887"/>
      <c r="CNF128" s="887"/>
      <c r="CNG128" s="887"/>
      <c r="CNH128" s="887"/>
      <c r="CNI128" s="887"/>
      <c r="CNJ128" s="887"/>
      <c r="CNK128" s="888"/>
      <c r="CNL128" s="886"/>
      <c r="CNM128" s="887"/>
      <c r="CNN128" s="887"/>
      <c r="CNO128" s="887"/>
      <c r="CNP128" s="887"/>
      <c r="CNQ128" s="887"/>
      <c r="CNR128" s="887"/>
      <c r="CNS128" s="887"/>
      <c r="CNT128" s="888"/>
      <c r="CNU128" s="886"/>
      <c r="CNV128" s="887"/>
      <c r="CNW128" s="887"/>
      <c r="CNX128" s="887"/>
      <c r="CNY128" s="887"/>
      <c r="CNZ128" s="887"/>
      <c r="COA128" s="887"/>
      <c r="COB128" s="887"/>
      <c r="COC128" s="888"/>
      <c r="COD128" s="886"/>
      <c r="COE128" s="887"/>
      <c r="COF128" s="887"/>
      <c r="COG128" s="887"/>
      <c r="COH128" s="887"/>
      <c r="COI128" s="887"/>
      <c r="COJ128" s="887"/>
      <c r="COK128" s="887"/>
      <c r="COL128" s="888"/>
      <c r="COM128" s="886"/>
      <c r="CON128" s="887"/>
      <c r="COO128" s="887"/>
      <c r="COP128" s="887"/>
      <c r="COQ128" s="887"/>
      <c r="COR128" s="887"/>
      <c r="COS128" s="887"/>
      <c r="COT128" s="887"/>
      <c r="COU128" s="888"/>
      <c r="COV128" s="886"/>
      <c r="COW128" s="887"/>
      <c r="COX128" s="887"/>
      <c r="COY128" s="887"/>
      <c r="COZ128" s="887"/>
      <c r="CPA128" s="887"/>
      <c r="CPB128" s="887"/>
      <c r="CPC128" s="887"/>
      <c r="CPD128" s="888"/>
      <c r="CPE128" s="886"/>
      <c r="CPF128" s="887"/>
      <c r="CPG128" s="887"/>
      <c r="CPH128" s="887"/>
      <c r="CPI128" s="887"/>
      <c r="CPJ128" s="887"/>
      <c r="CPK128" s="887"/>
      <c r="CPL128" s="887"/>
      <c r="CPM128" s="888"/>
      <c r="CPN128" s="886"/>
      <c r="CPO128" s="887"/>
      <c r="CPP128" s="887"/>
      <c r="CPQ128" s="887"/>
      <c r="CPR128" s="887"/>
      <c r="CPS128" s="887"/>
      <c r="CPT128" s="887"/>
      <c r="CPU128" s="887"/>
      <c r="CPV128" s="888"/>
      <c r="CPW128" s="886"/>
      <c r="CPX128" s="887"/>
      <c r="CPY128" s="887"/>
      <c r="CPZ128" s="887"/>
      <c r="CQA128" s="887"/>
      <c r="CQB128" s="887"/>
      <c r="CQC128" s="887"/>
      <c r="CQD128" s="887"/>
      <c r="CQE128" s="888"/>
      <c r="CQF128" s="886"/>
      <c r="CQG128" s="887"/>
      <c r="CQH128" s="887"/>
      <c r="CQI128" s="887"/>
      <c r="CQJ128" s="887"/>
      <c r="CQK128" s="887"/>
      <c r="CQL128" s="887"/>
      <c r="CQM128" s="887"/>
      <c r="CQN128" s="888"/>
      <c r="CQO128" s="886"/>
      <c r="CQP128" s="887"/>
      <c r="CQQ128" s="887"/>
      <c r="CQR128" s="887"/>
      <c r="CQS128" s="887"/>
      <c r="CQT128" s="887"/>
      <c r="CQU128" s="887"/>
      <c r="CQV128" s="887"/>
      <c r="CQW128" s="888"/>
      <c r="CQX128" s="886"/>
      <c r="CQY128" s="887"/>
      <c r="CQZ128" s="887"/>
      <c r="CRA128" s="887"/>
      <c r="CRB128" s="887"/>
      <c r="CRC128" s="887"/>
      <c r="CRD128" s="887"/>
      <c r="CRE128" s="887"/>
      <c r="CRF128" s="888"/>
      <c r="CRG128" s="886"/>
      <c r="CRH128" s="887"/>
      <c r="CRI128" s="887"/>
      <c r="CRJ128" s="887"/>
      <c r="CRK128" s="887"/>
      <c r="CRL128" s="887"/>
      <c r="CRM128" s="887"/>
      <c r="CRN128" s="887"/>
      <c r="CRO128" s="888"/>
      <c r="CRP128" s="886"/>
      <c r="CRQ128" s="887"/>
      <c r="CRR128" s="887"/>
      <c r="CRS128" s="887"/>
      <c r="CRT128" s="887"/>
      <c r="CRU128" s="887"/>
      <c r="CRV128" s="887"/>
      <c r="CRW128" s="887"/>
      <c r="CRX128" s="888"/>
      <c r="CRY128" s="886"/>
      <c r="CRZ128" s="887"/>
      <c r="CSA128" s="887"/>
      <c r="CSB128" s="887"/>
      <c r="CSC128" s="887"/>
      <c r="CSD128" s="887"/>
      <c r="CSE128" s="887"/>
      <c r="CSF128" s="887"/>
      <c r="CSG128" s="888"/>
      <c r="CSH128" s="886"/>
      <c r="CSI128" s="887"/>
      <c r="CSJ128" s="887"/>
      <c r="CSK128" s="887"/>
      <c r="CSL128" s="887"/>
      <c r="CSM128" s="887"/>
      <c r="CSN128" s="887"/>
      <c r="CSO128" s="887"/>
      <c r="CSP128" s="888"/>
      <c r="CSQ128" s="886"/>
      <c r="CSR128" s="887"/>
      <c r="CSS128" s="887"/>
      <c r="CST128" s="887"/>
      <c r="CSU128" s="887"/>
      <c r="CSV128" s="887"/>
      <c r="CSW128" s="887"/>
      <c r="CSX128" s="887"/>
      <c r="CSY128" s="888"/>
      <c r="CSZ128" s="886"/>
      <c r="CTA128" s="887"/>
      <c r="CTB128" s="887"/>
      <c r="CTC128" s="887"/>
      <c r="CTD128" s="887"/>
      <c r="CTE128" s="887"/>
      <c r="CTF128" s="887"/>
      <c r="CTG128" s="887"/>
      <c r="CTH128" s="888"/>
      <c r="CTI128" s="886"/>
      <c r="CTJ128" s="887"/>
      <c r="CTK128" s="887"/>
      <c r="CTL128" s="887"/>
      <c r="CTM128" s="887"/>
      <c r="CTN128" s="887"/>
      <c r="CTO128" s="887"/>
      <c r="CTP128" s="887"/>
      <c r="CTQ128" s="888"/>
      <c r="CTR128" s="886"/>
      <c r="CTS128" s="887"/>
      <c r="CTT128" s="887"/>
      <c r="CTU128" s="887"/>
      <c r="CTV128" s="887"/>
      <c r="CTW128" s="887"/>
      <c r="CTX128" s="887"/>
      <c r="CTY128" s="887"/>
      <c r="CTZ128" s="888"/>
      <c r="CUA128" s="886"/>
      <c r="CUB128" s="887"/>
      <c r="CUC128" s="887"/>
      <c r="CUD128" s="887"/>
      <c r="CUE128" s="887"/>
      <c r="CUF128" s="887"/>
      <c r="CUG128" s="887"/>
      <c r="CUH128" s="887"/>
      <c r="CUI128" s="888"/>
      <c r="CUJ128" s="886"/>
      <c r="CUK128" s="887"/>
      <c r="CUL128" s="887"/>
      <c r="CUM128" s="887"/>
      <c r="CUN128" s="887"/>
      <c r="CUO128" s="887"/>
      <c r="CUP128" s="887"/>
      <c r="CUQ128" s="887"/>
      <c r="CUR128" s="888"/>
      <c r="CUS128" s="886"/>
      <c r="CUT128" s="887"/>
      <c r="CUU128" s="887"/>
      <c r="CUV128" s="887"/>
      <c r="CUW128" s="887"/>
      <c r="CUX128" s="887"/>
      <c r="CUY128" s="887"/>
      <c r="CUZ128" s="887"/>
      <c r="CVA128" s="888"/>
      <c r="CVB128" s="886"/>
      <c r="CVC128" s="887"/>
      <c r="CVD128" s="887"/>
      <c r="CVE128" s="887"/>
      <c r="CVF128" s="887"/>
      <c r="CVG128" s="887"/>
      <c r="CVH128" s="887"/>
      <c r="CVI128" s="887"/>
      <c r="CVJ128" s="888"/>
      <c r="CVK128" s="886"/>
      <c r="CVL128" s="887"/>
      <c r="CVM128" s="887"/>
      <c r="CVN128" s="887"/>
      <c r="CVO128" s="887"/>
      <c r="CVP128" s="887"/>
      <c r="CVQ128" s="887"/>
      <c r="CVR128" s="887"/>
      <c r="CVS128" s="888"/>
      <c r="CVT128" s="886"/>
      <c r="CVU128" s="887"/>
      <c r="CVV128" s="887"/>
      <c r="CVW128" s="887"/>
      <c r="CVX128" s="887"/>
      <c r="CVY128" s="887"/>
      <c r="CVZ128" s="887"/>
      <c r="CWA128" s="887"/>
      <c r="CWB128" s="888"/>
      <c r="CWC128" s="886"/>
      <c r="CWD128" s="887"/>
      <c r="CWE128" s="887"/>
      <c r="CWF128" s="887"/>
      <c r="CWG128" s="887"/>
      <c r="CWH128" s="887"/>
      <c r="CWI128" s="887"/>
      <c r="CWJ128" s="887"/>
      <c r="CWK128" s="888"/>
      <c r="CWL128" s="886"/>
      <c r="CWM128" s="887"/>
      <c r="CWN128" s="887"/>
      <c r="CWO128" s="887"/>
      <c r="CWP128" s="887"/>
      <c r="CWQ128" s="887"/>
      <c r="CWR128" s="887"/>
      <c r="CWS128" s="887"/>
      <c r="CWT128" s="888"/>
      <c r="CWU128" s="886"/>
      <c r="CWV128" s="887"/>
      <c r="CWW128" s="887"/>
      <c r="CWX128" s="887"/>
      <c r="CWY128" s="887"/>
      <c r="CWZ128" s="887"/>
      <c r="CXA128" s="887"/>
      <c r="CXB128" s="887"/>
      <c r="CXC128" s="888"/>
      <c r="CXD128" s="886"/>
      <c r="CXE128" s="887"/>
      <c r="CXF128" s="887"/>
      <c r="CXG128" s="887"/>
      <c r="CXH128" s="887"/>
      <c r="CXI128" s="887"/>
      <c r="CXJ128" s="887"/>
      <c r="CXK128" s="887"/>
      <c r="CXL128" s="888"/>
      <c r="CXM128" s="886"/>
      <c r="CXN128" s="887"/>
      <c r="CXO128" s="887"/>
      <c r="CXP128" s="887"/>
      <c r="CXQ128" s="887"/>
      <c r="CXR128" s="887"/>
      <c r="CXS128" s="887"/>
      <c r="CXT128" s="887"/>
      <c r="CXU128" s="888"/>
      <c r="CXV128" s="886"/>
      <c r="CXW128" s="887"/>
      <c r="CXX128" s="887"/>
      <c r="CXY128" s="887"/>
      <c r="CXZ128" s="887"/>
      <c r="CYA128" s="887"/>
      <c r="CYB128" s="887"/>
      <c r="CYC128" s="887"/>
      <c r="CYD128" s="888"/>
      <c r="CYE128" s="886"/>
      <c r="CYF128" s="887"/>
      <c r="CYG128" s="887"/>
      <c r="CYH128" s="887"/>
      <c r="CYI128" s="887"/>
      <c r="CYJ128" s="887"/>
      <c r="CYK128" s="887"/>
      <c r="CYL128" s="887"/>
      <c r="CYM128" s="888"/>
      <c r="CYN128" s="886"/>
      <c r="CYO128" s="887"/>
      <c r="CYP128" s="887"/>
      <c r="CYQ128" s="887"/>
      <c r="CYR128" s="887"/>
      <c r="CYS128" s="887"/>
      <c r="CYT128" s="887"/>
      <c r="CYU128" s="887"/>
      <c r="CYV128" s="888"/>
      <c r="CYW128" s="886"/>
      <c r="CYX128" s="887"/>
      <c r="CYY128" s="887"/>
      <c r="CYZ128" s="887"/>
      <c r="CZA128" s="887"/>
      <c r="CZB128" s="887"/>
      <c r="CZC128" s="887"/>
      <c r="CZD128" s="887"/>
      <c r="CZE128" s="888"/>
      <c r="CZF128" s="886"/>
      <c r="CZG128" s="887"/>
      <c r="CZH128" s="887"/>
      <c r="CZI128" s="887"/>
      <c r="CZJ128" s="887"/>
      <c r="CZK128" s="887"/>
      <c r="CZL128" s="887"/>
      <c r="CZM128" s="887"/>
      <c r="CZN128" s="888"/>
      <c r="CZO128" s="886"/>
      <c r="CZP128" s="887"/>
      <c r="CZQ128" s="887"/>
      <c r="CZR128" s="887"/>
      <c r="CZS128" s="887"/>
      <c r="CZT128" s="887"/>
      <c r="CZU128" s="887"/>
      <c r="CZV128" s="887"/>
      <c r="CZW128" s="888"/>
      <c r="CZX128" s="886"/>
      <c r="CZY128" s="887"/>
      <c r="CZZ128" s="887"/>
      <c r="DAA128" s="887"/>
      <c r="DAB128" s="887"/>
      <c r="DAC128" s="887"/>
      <c r="DAD128" s="887"/>
      <c r="DAE128" s="887"/>
      <c r="DAF128" s="888"/>
      <c r="DAG128" s="886"/>
      <c r="DAH128" s="887"/>
      <c r="DAI128" s="887"/>
      <c r="DAJ128" s="887"/>
      <c r="DAK128" s="887"/>
      <c r="DAL128" s="887"/>
      <c r="DAM128" s="887"/>
      <c r="DAN128" s="887"/>
      <c r="DAO128" s="888"/>
      <c r="DAP128" s="886"/>
      <c r="DAQ128" s="887"/>
      <c r="DAR128" s="887"/>
      <c r="DAS128" s="887"/>
      <c r="DAT128" s="887"/>
      <c r="DAU128" s="887"/>
      <c r="DAV128" s="887"/>
      <c r="DAW128" s="887"/>
      <c r="DAX128" s="888"/>
      <c r="DAY128" s="886"/>
      <c r="DAZ128" s="887"/>
      <c r="DBA128" s="887"/>
      <c r="DBB128" s="887"/>
      <c r="DBC128" s="887"/>
      <c r="DBD128" s="887"/>
      <c r="DBE128" s="887"/>
      <c r="DBF128" s="887"/>
      <c r="DBG128" s="888"/>
      <c r="DBH128" s="886"/>
      <c r="DBI128" s="887"/>
      <c r="DBJ128" s="887"/>
      <c r="DBK128" s="887"/>
      <c r="DBL128" s="887"/>
      <c r="DBM128" s="887"/>
      <c r="DBN128" s="887"/>
      <c r="DBO128" s="887"/>
      <c r="DBP128" s="888"/>
      <c r="DBQ128" s="886"/>
      <c r="DBR128" s="887"/>
      <c r="DBS128" s="887"/>
      <c r="DBT128" s="887"/>
      <c r="DBU128" s="887"/>
      <c r="DBV128" s="887"/>
      <c r="DBW128" s="887"/>
      <c r="DBX128" s="887"/>
      <c r="DBY128" s="888"/>
      <c r="DBZ128" s="886"/>
      <c r="DCA128" s="887"/>
      <c r="DCB128" s="887"/>
      <c r="DCC128" s="887"/>
      <c r="DCD128" s="887"/>
      <c r="DCE128" s="887"/>
      <c r="DCF128" s="887"/>
      <c r="DCG128" s="887"/>
      <c r="DCH128" s="888"/>
      <c r="DCI128" s="886"/>
      <c r="DCJ128" s="887"/>
      <c r="DCK128" s="887"/>
      <c r="DCL128" s="887"/>
      <c r="DCM128" s="887"/>
      <c r="DCN128" s="887"/>
      <c r="DCO128" s="887"/>
      <c r="DCP128" s="887"/>
      <c r="DCQ128" s="888"/>
      <c r="DCR128" s="886"/>
      <c r="DCS128" s="887"/>
      <c r="DCT128" s="887"/>
      <c r="DCU128" s="887"/>
      <c r="DCV128" s="887"/>
      <c r="DCW128" s="887"/>
      <c r="DCX128" s="887"/>
      <c r="DCY128" s="887"/>
      <c r="DCZ128" s="888"/>
      <c r="DDA128" s="886"/>
      <c r="DDB128" s="887"/>
      <c r="DDC128" s="887"/>
      <c r="DDD128" s="887"/>
      <c r="DDE128" s="887"/>
      <c r="DDF128" s="887"/>
      <c r="DDG128" s="887"/>
      <c r="DDH128" s="887"/>
      <c r="DDI128" s="888"/>
      <c r="DDJ128" s="886"/>
      <c r="DDK128" s="887"/>
      <c r="DDL128" s="887"/>
      <c r="DDM128" s="887"/>
      <c r="DDN128" s="887"/>
      <c r="DDO128" s="887"/>
      <c r="DDP128" s="887"/>
      <c r="DDQ128" s="887"/>
      <c r="DDR128" s="888"/>
      <c r="DDS128" s="886"/>
      <c r="DDT128" s="887"/>
      <c r="DDU128" s="887"/>
      <c r="DDV128" s="887"/>
      <c r="DDW128" s="887"/>
      <c r="DDX128" s="887"/>
      <c r="DDY128" s="887"/>
      <c r="DDZ128" s="887"/>
      <c r="DEA128" s="888"/>
      <c r="DEB128" s="886"/>
      <c r="DEC128" s="887"/>
      <c r="DED128" s="887"/>
      <c r="DEE128" s="887"/>
      <c r="DEF128" s="887"/>
      <c r="DEG128" s="887"/>
      <c r="DEH128" s="887"/>
      <c r="DEI128" s="887"/>
      <c r="DEJ128" s="888"/>
      <c r="DEK128" s="886"/>
      <c r="DEL128" s="887"/>
      <c r="DEM128" s="887"/>
      <c r="DEN128" s="887"/>
      <c r="DEO128" s="887"/>
      <c r="DEP128" s="887"/>
      <c r="DEQ128" s="887"/>
      <c r="DER128" s="887"/>
      <c r="DES128" s="888"/>
      <c r="DET128" s="886"/>
      <c r="DEU128" s="887"/>
      <c r="DEV128" s="887"/>
      <c r="DEW128" s="887"/>
      <c r="DEX128" s="887"/>
      <c r="DEY128" s="887"/>
      <c r="DEZ128" s="887"/>
      <c r="DFA128" s="887"/>
      <c r="DFB128" s="888"/>
      <c r="DFC128" s="886"/>
      <c r="DFD128" s="887"/>
      <c r="DFE128" s="887"/>
      <c r="DFF128" s="887"/>
      <c r="DFG128" s="887"/>
      <c r="DFH128" s="887"/>
      <c r="DFI128" s="887"/>
      <c r="DFJ128" s="887"/>
      <c r="DFK128" s="888"/>
      <c r="DFL128" s="886"/>
      <c r="DFM128" s="887"/>
      <c r="DFN128" s="887"/>
      <c r="DFO128" s="887"/>
      <c r="DFP128" s="887"/>
      <c r="DFQ128" s="887"/>
      <c r="DFR128" s="887"/>
      <c r="DFS128" s="887"/>
      <c r="DFT128" s="888"/>
      <c r="DFU128" s="886"/>
      <c r="DFV128" s="887"/>
      <c r="DFW128" s="887"/>
      <c r="DFX128" s="887"/>
      <c r="DFY128" s="887"/>
      <c r="DFZ128" s="887"/>
      <c r="DGA128" s="887"/>
      <c r="DGB128" s="887"/>
      <c r="DGC128" s="888"/>
      <c r="DGD128" s="886"/>
      <c r="DGE128" s="887"/>
      <c r="DGF128" s="887"/>
      <c r="DGG128" s="887"/>
      <c r="DGH128" s="887"/>
      <c r="DGI128" s="887"/>
      <c r="DGJ128" s="887"/>
      <c r="DGK128" s="887"/>
      <c r="DGL128" s="888"/>
      <c r="DGM128" s="886"/>
      <c r="DGN128" s="887"/>
      <c r="DGO128" s="887"/>
      <c r="DGP128" s="887"/>
      <c r="DGQ128" s="887"/>
      <c r="DGR128" s="887"/>
      <c r="DGS128" s="887"/>
      <c r="DGT128" s="887"/>
      <c r="DGU128" s="888"/>
      <c r="DGV128" s="886"/>
      <c r="DGW128" s="887"/>
      <c r="DGX128" s="887"/>
      <c r="DGY128" s="887"/>
      <c r="DGZ128" s="887"/>
      <c r="DHA128" s="887"/>
      <c r="DHB128" s="887"/>
      <c r="DHC128" s="887"/>
      <c r="DHD128" s="888"/>
      <c r="DHE128" s="886"/>
      <c r="DHF128" s="887"/>
      <c r="DHG128" s="887"/>
      <c r="DHH128" s="887"/>
      <c r="DHI128" s="887"/>
      <c r="DHJ128" s="887"/>
      <c r="DHK128" s="887"/>
      <c r="DHL128" s="887"/>
      <c r="DHM128" s="888"/>
      <c r="DHN128" s="886"/>
      <c r="DHO128" s="887"/>
      <c r="DHP128" s="887"/>
      <c r="DHQ128" s="887"/>
      <c r="DHR128" s="887"/>
      <c r="DHS128" s="887"/>
      <c r="DHT128" s="887"/>
      <c r="DHU128" s="887"/>
      <c r="DHV128" s="888"/>
      <c r="DHW128" s="886"/>
      <c r="DHX128" s="887"/>
      <c r="DHY128" s="887"/>
      <c r="DHZ128" s="887"/>
      <c r="DIA128" s="887"/>
      <c r="DIB128" s="887"/>
      <c r="DIC128" s="887"/>
      <c r="DID128" s="887"/>
      <c r="DIE128" s="888"/>
      <c r="DIF128" s="886"/>
      <c r="DIG128" s="887"/>
      <c r="DIH128" s="887"/>
      <c r="DII128" s="887"/>
      <c r="DIJ128" s="887"/>
      <c r="DIK128" s="887"/>
      <c r="DIL128" s="887"/>
      <c r="DIM128" s="887"/>
      <c r="DIN128" s="888"/>
      <c r="DIO128" s="886"/>
      <c r="DIP128" s="887"/>
      <c r="DIQ128" s="887"/>
      <c r="DIR128" s="887"/>
      <c r="DIS128" s="887"/>
      <c r="DIT128" s="887"/>
      <c r="DIU128" s="887"/>
      <c r="DIV128" s="887"/>
      <c r="DIW128" s="888"/>
      <c r="DIX128" s="886"/>
      <c r="DIY128" s="887"/>
      <c r="DIZ128" s="887"/>
      <c r="DJA128" s="887"/>
      <c r="DJB128" s="887"/>
      <c r="DJC128" s="887"/>
      <c r="DJD128" s="887"/>
      <c r="DJE128" s="887"/>
      <c r="DJF128" s="888"/>
      <c r="DJG128" s="886"/>
      <c r="DJH128" s="887"/>
      <c r="DJI128" s="887"/>
      <c r="DJJ128" s="887"/>
      <c r="DJK128" s="887"/>
      <c r="DJL128" s="887"/>
      <c r="DJM128" s="887"/>
      <c r="DJN128" s="887"/>
      <c r="DJO128" s="888"/>
      <c r="DJP128" s="886"/>
      <c r="DJQ128" s="887"/>
      <c r="DJR128" s="887"/>
      <c r="DJS128" s="887"/>
      <c r="DJT128" s="887"/>
      <c r="DJU128" s="887"/>
      <c r="DJV128" s="887"/>
      <c r="DJW128" s="887"/>
      <c r="DJX128" s="888"/>
      <c r="DJY128" s="886"/>
      <c r="DJZ128" s="887"/>
      <c r="DKA128" s="887"/>
      <c r="DKB128" s="887"/>
      <c r="DKC128" s="887"/>
      <c r="DKD128" s="887"/>
      <c r="DKE128" s="887"/>
      <c r="DKF128" s="887"/>
      <c r="DKG128" s="888"/>
      <c r="DKH128" s="886"/>
      <c r="DKI128" s="887"/>
      <c r="DKJ128" s="887"/>
      <c r="DKK128" s="887"/>
      <c r="DKL128" s="887"/>
      <c r="DKM128" s="887"/>
      <c r="DKN128" s="887"/>
      <c r="DKO128" s="887"/>
      <c r="DKP128" s="888"/>
      <c r="DKQ128" s="886"/>
      <c r="DKR128" s="887"/>
      <c r="DKS128" s="887"/>
      <c r="DKT128" s="887"/>
      <c r="DKU128" s="887"/>
      <c r="DKV128" s="887"/>
      <c r="DKW128" s="887"/>
      <c r="DKX128" s="887"/>
      <c r="DKY128" s="888"/>
      <c r="DKZ128" s="886"/>
      <c r="DLA128" s="887"/>
      <c r="DLB128" s="887"/>
      <c r="DLC128" s="887"/>
      <c r="DLD128" s="887"/>
      <c r="DLE128" s="887"/>
      <c r="DLF128" s="887"/>
      <c r="DLG128" s="887"/>
      <c r="DLH128" s="888"/>
      <c r="DLI128" s="886"/>
      <c r="DLJ128" s="887"/>
      <c r="DLK128" s="887"/>
      <c r="DLL128" s="887"/>
      <c r="DLM128" s="887"/>
      <c r="DLN128" s="887"/>
      <c r="DLO128" s="887"/>
      <c r="DLP128" s="887"/>
      <c r="DLQ128" s="888"/>
      <c r="DLR128" s="886"/>
      <c r="DLS128" s="887"/>
      <c r="DLT128" s="887"/>
      <c r="DLU128" s="887"/>
      <c r="DLV128" s="887"/>
      <c r="DLW128" s="887"/>
      <c r="DLX128" s="887"/>
      <c r="DLY128" s="887"/>
      <c r="DLZ128" s="888"/>
      <c r="DMA128" s="886"/>
      <c r="DMB128" s="887"/>
      <c r="DMC128" s="887"/>
      <c r="DMD128" s="887"/>
      <c r="DME128" s="887"/>
      <c r="DMF128" s="887"/>
      <c r="DMG128" s="887"/>
      <c r="DMH128" s="887"/>
      <c r="DMI128" s="888"/>
      <c r="DMJ128" s="886"/>
      <c r="DMK128" s="887"/>
      <c r="DML128" s="887"/>
      <c r="DMM128" s="887"/>
      <c r="DMN128" s="887"/>
      <c r="DMO128" s="887"/>
      <c r="DMP128" s="887"/>
      <c r="DMQ128" s="887"/>
      <c r="DMR128" s="888"/>
      <c r="DMS128" s="886"/>
      <c r="DMT128" s="887"/>
      <c r="DMU128" s="887"/>
      <c r="DMV128" s="887"/>
      <c r="DMW128" s="887"/>
      <c r="DMX128" s="887"/>
      <c r="DMY128" s="887"/>
      <c r="DMZ128" s="887"/>
      <c r="DNA128" s="888"/>
      <c r="DNB128" s="886"/>
      <c r="DNC128" s="887"/>
      <c r="DND128" s="887"/>
      <c r="DNE128" s="887"/>
      <c r="DNF128" s="887"/>
      <c r="DNG128" s="887"/>
      <c r="DNH128" s="887"/>
      <c r="DNI128" s="887"/>
      <c r="DNJ128" s="888"/>
      <c r="DNK128" s="886"/>
      <c r="DNL128" s="887"/>
      <c r="DNM128" s="887"/>
      <c r="DNN128" s="887"/>
      <c r="DNO128" s="887"/>
      <c r="DNP128" s="887"/>
      <c r="DNQ128" s="887"/>
      <c r="DNR128" s="887"/>
      <c r="DNS128" s="888"/>
      <c r="DNT128" s="886"/>
      <c r="DNU128" s="887"/>
      <c r="DNV128" s="887"/>
      <c r="DNW128" s="887"/>
      <c r="DNX128" s="887"/>
      <c r="DNY128" s="887"/>
      <c r="DNZ128" s="887"/>
      <c r="DOA128" s="887"/>
      <c r="DOB128" s="888"/>
      <c r="DOC128" s="886"/>
      <c r="DOD128" s="887"/>
      <c r="DOE128" s="887"/>
      <c r="DOF128" s="887"/>
      <c r="DOG128" s="887"/>
      <c r="DOH128" s="887"/>
      <c r="DOI128" s="887"/>
      <c r="DOJ128" s="887"/>
      <c r="DOK128" s="888"/>
      <c r="DOL128" s="886"/>
      <c r="DOM128" s="887"/>
      <c r="DON128" s="887"/>
      <c r="DOO128" s="887"/>
      <c r="DOP128" s="887"/>
      <c r="DOQ128" s="887"/>
      <c r="DOR128" s="887"/>
      <c r="DOS128" s="887"/>
      <c r="DOT128" s="888"/>
      <c r="DOU128" s="886"/>
      <c r="DOV128" s="887"/>
      <c r="DOW128" s="887"/>
      <c r="DOX128" s="887"/>
      <c r="DOY128" s="887"/>
      <c r="DOZ128" s="887"/>
      <c r="DPA128" s="887"/>
      <c r="DPB128" s="887"/>
      <c r="DPC128" s="888"/>
      <c r="DPD128" s="886"/>
      <c r="DPE128" s="887"/>
      <c r="DPF128" s="887"/>
      <c r="DPG128" s="887"/>
      <c r="DPH128" s="887"/>
      <c r="DPI128" s="887"/>
      <c r="DPJ128" s="887"/>
      <c r="DPK128" s="887"/>
      <c r="DPL128" s="888"/>
      <c r="DPM128" s="886"/>
      <c r="DPN128" s="887"/>
      <c r="DPO128" s="887"/>
      <c r="DPP128" s="887"/>
      <c r="DPQ128" s="887"/>
      <c r="DPR128" s="887"/>
      <c r="DPS128" s="887"/>
      <c r="DPT128" s="887"/>
      <c r="DPU128" s="888"/>
      <c r="DPV128" s="886"/>
      <c r="DPW128" s="887"/>
      <c r="DPX128" s="887"/>
      <c r="DPY128" s="887"/>
      <c r="DPZ128" s="887"/>
      <c r="DQA128" s="887"/>
      <c r="DQB128" s="887"/>
      <c r="DQC128" s="887"/>
      <c r="DQD128" s="888"/>
      <c r="DQE128" s="886"/>
      <c r="DQF128" s="887"/>
      <c r="DQG128" s="887"/>
      <c r="DQH128" s="887"/>
      <c r="DQI128" s="887"/>
      <c r="DQJ128" s="887"/>
      <c r="DQK128" s="887"/>
      <c r="DQL128" s="887"/>
      <c r="DQM128" s="888"/>
      <c r="DQN128" s="886"/>
      <c r="DQO128" s="887"/>
      <c r="DQP128" s="887"/>
      <c r="DQQ128" s="887"/>
      <c r="DQR128" s="887"/>
      <c r="DQS128" s="887"/>
      <c r="DQT128" s="887"/>
      <c r="DQU128" s="887"/>
      <c r="DQV128" s="888"/>
      <c r="DQW128" s="886"/>
      <c r="DQX128" s="887"/>
      <c r="DQY128" s="887"/>
      <c r="DQZ128" s="887"/>
      <c r="DRA128" s="887"/>
      <c r="DRB128" s="887"/>
      <c r="DRC128" s="887"/>
      <c r="DRD128" s="887"/>
      <c r="DRE128" s="888"/>
      <c r="DRF128" s="886"/>
      <c r="DRG128" s="887"/>
      <c r="DRH128" s="887"/>
      <c r="DRI128" s="887"/>
      <c r="DRJ128" s="887"/>
      <c r="DRK128" s="887"/>
      <c r="DRL128" s="887"/>
      <c r="DRM128" s="887"/>
      <c r="DRN128" s="888"/>
      <c r="DRO128" s="886"/>
      <c r="DRP128" s="887"/>
      <c r="DRQ128" s="887"/>
      <c r="DRR128" s="887"/>
      <c r="DRS128" s="887"/>
      <c r="DRT128" s="887"/>
      <c r="DRU128" s="887"/>
      <c r="DRV128" s="887"/>
      <c r="DRW128" s="888"/>
      <c r="DRX128" s="886"/>
      <c r="DRY128" s="887"/>
      <c r="DRZ128" s="887"/>
      <c r="DSA128" s="887"/>
      <c r="DSB128" s="887"/>
      <c r="DSC128" s="887"/>
      <c r="DSD128" s="887"/>
      <c r="DSE128" s="887"/>
      <c r="DSF128" s="888"/>
      <c r="DSG128" s="886"/>
      <c r="DSH128" s="887"/>
      <c r="DSI128" s="887"/>
      <c r="DSJ128" s="887"/>
      <c r="DSK128" s="887"/>
      <c r="DSL128" s="887"/>
      <c r="DSM128" s="887"/>
      <c r="DSN128" s="887"/>
      <c r="DSO128" s="888"/>
      <c r="DSP128" s="886"/>
      <c r="DSQ128" s="887"/>
      <c r="DSR128" s="887"/>
      <c r="DSS128" s="887"/>
      <c r="DST128" s="887"/>
      <c r="DSU128" s="887"/>
      <c r="DSV128" s="887"/>
      <c r="DSW128" s="887"/>
      <c r="DSX128" s="888"/>
      <c r="DSY128" s="886"/>
      <c r="DSZ128" s="887"/>
      <c r="DTA128" s="887"/>
      <c r="DTB128" s="887"/>
      <c r="DTC128" s="887"/>
      <c r="DTD128" s="887"/>
      <c r="DTE128" s="887"/>
      <c r="DTF128" s="887"/>
      <c r="DTG128" s="888"/>
      <c r="DTH128" s="886"/>
      <c r="DTI128" s="887"/>
      <c r="DTJ128" s="887"/>
      <c r="DTK128" s="887"/>
      <c r="DTL128" s="887"/>
      <c r="DTM128" s="887"/>
      <c r="DTN128" s="887"/>
      <c r="DTO128" s="887"/>
      <c r="DTP128" s="888"/>
      <c r="DTQ128" s="886"/>
      <c r="DTR128" s="887"/>
      <c r="DTS128" s="887"/>
      <c r="DTT128" s="887"/>
      <c r="DTU128" s="887"/>
      <c r="DTV128" s="887"/>
      <c r="DTW128" s="887"/>
      <c r="DTX128" s="887"/>
      <c r="DTY128" s="888"/>
      <c r="DTZ128" s="886"/>
      <c r="DUA128" s="887"/>
      <c r="DUB128" s="887"/>
      <c r="DUC128" s="887"/>
      <c r="DUD128" s="887"/>
      <c r="DUE128" s="887"/>
      <c r="DUF128" s="887"/>
      <c r="DUG128" s="887"/>
      <c r="DUH128" s="888"/>
      <c r="DUI128" s="886"/>
      <c r="DUJ128" s="887"/>
      <c r="DUK128" s="887"/>
      <c r="DUL128" s="887"/>
      <c r="DUM128" s="887"/>
      <c r="DUN128" s="887"/>
      <c r="DUO128" s="887"/>
      <c r="DUP128" s="887"/>
      <c r="DUQ128" s="888"/>
      <c r="DUR128" s="886"/>
      <c r="DUS128" s="887"/>
      <c r="DUT128" s="887"/>
      <c r="DUU128" s="887"/>
      <c r="DUV128" s="887"/>
      <c r="DUW128" s="887"/>
      <c r="DUX128" s="887"/>
      <c r="DUY128" s="887"/>
      <c r="DUZ128" s="888"/>
      <c r="DVA128" s="886"/>
      <c r="DVB128" s="887"/>
      <c r="DVC128" s="887"/>
      <c r="DVD128" s="887"/>
      <c r="DVE128" s="887"/>
      <c r="DVF128" s="887"/>
      <c r="DVG128" s="887"/>
      <c r="DVH128" s="887"/>
      <c r="DVI128" s="888"/>
      <c r="DVJ128" s="886"/>
      <c r="DVK128" s="887"/>
      <c r="DVL128" s="887"/>
      <c r="DVM128" s="887"/>
      <c r="DVN128" s="887"/>
      <c r="DVO128" s="887"/>
      <c r="DVP128" s="887"/>
      <c r="DVQ128" s="887"/>
      <c r="DVR128" s="888"/>
      <c r="DVS128" s="886"/>
      <c r="DVT128" s="887"/>
      <c r="DVU128" s="887"/>
      <c r="DVV128" s="887"/>
      <c r="DVW128" s="887"/>
      <c r="DVX128" s="887"/>
      <c r="DVY128" s="887"/>
      <c r="DVZ128" s="887"/>
      <c r="DWA128" s="888"/>
      <c r="DWB128" s="886"/>
      <c r="DWC128" s="887"/>
      <c r="DWD128" s="887"/>
      <c r="DWE128" s="887"/>
      <c r="DWF128" s="887"/>
      <c r="DWG128" s="887"/>
      <c r="DWH128" s="887"/>
      <c r="DWI128" s="887"/>
      <c r="DWJ128" s="888"/>
      <c r="DWK128" s="886"/>
      <c r="DWL128" s="887"/>
      <c r="DWM128" s="887"/>
      <c r="DWN128" s="887"/>
      <c r="DWO128" s="887"/>
      <c r="DWP128" s="887"/>
      <c r="DWQ128" s="887"/>
      <c r="DWR128" s="887"/>
      <c r="DWS128" s="888"/>
      <c r="DWT128" s="886"/>
      <c r="DWU128" s="887"/>
      <c r="DWV128" s="887"/>
      <c r="DWW128" s="887"/>
      <c r="DWX128" s="887"/>
      <c r="DWY128" s="887"/>
      <c r="DWZ128" s="887"/>
      <c r="DXA128" s="887"/>
      <c r="DXB128" s="888"/>
      <c r="DXC128" s="886"/>
      <c r="DXD128" s="887"/>
      <c r="DXE128" s="887"/>
      <c r="DXF128" s="887"/>
      <c r="DXG128" s="887"/>
      <c r="DXH128" s="887"/>
      <c r="DXI128" s="887"/>
      <c r="DXJ128" s="887"/>
      <c r="DXK128" s="888"/>
      <c r="DXL128" s="886"/>
      <c r="DXM128" s="887"/>
      <c r="DXN128" s="887"/>
      <c r="DXO128" s="887"/>
      <c r="DXP128" s="887"/>
      <c r="DXQ128" s="887"/>
      <c r="DXR128" s="887"/>
      <c r="DXS128" s="887"/>
      <c r="DXT128" s="888"/>
      <c r="DXU128" s="886"/>
      <c r="DXV128" s="887"/>
      <c r="DXW128" s="887"/>
      <c r="DXX128" s="887"/>
      <c r="DXY128" s="887"/>
      <c r="DXZ128" s="887"/>
      <c r="DYA128" s="887"/>
      <c r="DYB128" s="887"/>
      <c r="DYC128" s="888"/>
      <c r="DYD128" s="886"/>
      <c r="DYE128" s="887"/>
      <c r="DYF128" s="887"/>
      <c r="DYG128" s="887"/>
      <c r="DYH128" s="887"/>
      <c r="DYI128" s="887"/>
      <c r="DYJ128" s="887"/>
      <c r="DYK128" s="887"/>
      <c r="DYL128" s="888"/>
      <c r="DYM128" s="886"/>
      <c r="DYN128" s="887"/>
      <c r="DYO128" s="887"/>
      <c r="DYP128" s="887"/>
      <c r="DYQ128" s="887"/>
      <c r="DYR128" s="887"/>
      <c r="DYS128" s="887"/>
      <c r="DYT128" s="887"/>
      <c r="DYU128" s="888"/>
      <c r="DYV128" s="886"/>
      <c r="DYW128" s="887"/>
      <c r="DYX128" s="887"/>
      <c r="DYY128" s="887"/>
      <c r="DYZ128" s="887"/>
      <c r="DZA128" s="887"/>
      <c r="DZB128" s="887"/>
      <c r="DZC128" s="887"/>
      <c r="DZD128" s="888"/>
      <c r="DZE128" s="886"/>
      <c r="DZF128" s="887"/>
      <c r="DZG128" s="887"/>
      <c r="DZH128" s="887"/>
      <c r="DZI128" s="887"/>
      <c r="DZJ128" s="887"/>
      <c r="DZK128" s="887"/>
      <c r="DZL128" s="887"/>
      <c r="DZM128" s="888"/>
      <c r="DZN128" s="886"/>
      <c r="DZO128" s="887"/>
      <c r="DZP128" s="887"/>
      <c r="DZQ128" s="887"/>
      <c r="DZR128" s="887"/>
      <c r="DZS128" s="887"/>
      <c r="DZT128" s="887"/>
      <c r="DZU128" s="887"/>
      <c r="DZV128" s="888"/>
      <c r="DZW128" s="886"/>
      <c r="DZX128" s="887"/>
      <c r="DZY128" s="887"/>
      <c r="DZZ128" s="887"/>
      <c r="EAA128" s="887"/>
      <c r="EAB128" s="887"/>
      <c r="EAC128" s="887"/>
      <c r="EAD128" s="887"/>
      <c r="EAE128" s="888"/>
      <c r="EAF128" s="886"/>
      <c r="EAG128" s="887"/>
      <c r="EAH128" s="887"/>
      <c r="EAI128" s="887"/>
      <c r="EAJ128" s="887"/>
      <c r="EAK128" s="887"/>
      <c r="EAL128" s="887"/>
      <c r="EAM128" s="887"/>
      <c r="EAN128" s="888"/>
      <c r="EAO128" s="886"/>
      <c r="EAP128" s="887"/>
      <c r="EAQ128" s="887"/>
      <c r="EAR128" s="887"/>
      <c r="EAS128" s="887"/>
      <c r="EAT128" s="887"/>
      <c r="EAU128" s="887"/>
      <c r="EAV128" s="887"/>
      <c r="EAW128" s="888"/>
      <c r="EAX128" s="886"/>
      <c r="EAY128" s="887"/>
      <c r="EAZ128" s="887"/>
      <c r="EBA128" s="887"/>
      <c r="EBB128" s="887"/>
      <c r="EBC128" s="887"/>
      <c r="EBD128" s="887"/>
      <c r="EBE128" s="887"/>
      <c r="EBF128" s="888"/>
      <c r="EBG128" s="886"/>
      <c r="EBH128" s="887"/>
      <c r="EBI128" s="887"/>
      <c r="EBJ128" s="887"/>
      <c r="EBK128" s="887"/>
      <c r="EBL128" s="887"/>
      <c r="EBM128" s="887"/>
      <c r="EBN128" s="887"/>
      <c r="EBO128" s="888"/>
      <c r="EBP128" s="886"/>
      <c r="EBQ128" s="887"/>
      <c r="EBR128" s="887"/>
      <c r="EBS128" s="887"/>
      <c r="EBT128" s="887"/>
      <c r="EBU128" s="887"/>
      <c r="EBV128" s="887"/>
      <c r="EBW128" s="887"/>
      <c r="EBX128" s="888"/>
      <c r="EBY128" s="886"/>
      <c r="EBZ128" s="887"/>
      <c r="ECA128" s="887"/>
      <c r="ECB128" s="887"/>
      <c r="ECC128" s="887"/>
      <c r="ECD128" s="887"/>
      <c r="ECE128" s="887"/>
      <c r="ECF128" s="887"/>
      <c r="ECG128" s="888"/>
      <c r="ECH128" s="886"/>
      <c r="ECI128" s="887"/>
      <c r="ECJ128" s="887"/>
      <c r="ECK128" s="887"/>
      <c r="ECL128" s="887"/>
      <c r="ECM128" s="887"/>
      <c r="ECN128" s="887"/>
      <c r="ECO128" s="887"/>
      <c r="ECP128" s="888"/>
      <c r="ECQ128" s="886"/>
      <c r="ECR128" s="887"/>
      <c r="ECS128" s="887"/>
      <c r="ECT128" s="887"/>
      <c r="ECU128" s="887"/>
      <c r="ECV128" s="887"/>
      <c r="ECW128" s="887"/>
      <c r="ECX128" s="887"/>
      <c r="ECY128" s="888"/>
      <c r="ECZ128" s="886"/>
      <c r="EDA128" s="887"/>
      <c r="EDB128" s="887"/>
      <c r="EDC128" s="887"/>
      <c r="EDD128" s="887"/>
      <c r="EDE128" s="887"/>
      <c r="EDF128" s="887"/>
      <c r="EDG128" s="887"/>
      <c r="EDH128" s="888"/>
      <c r="EDI128" s="886"/>
      <c r="EDJ128" s="887"/>
      <c r="EDK128" s="887"/>
      <c r="EDL128" s="887"/>
      <c r="EDM128" s="887"/>
      <c r="EDN128" s="887"/>
      <c r="EDO128" s="887"/>
      <c r="EDP128" s="887"/>
      <c r="EDQ128" s="888"/>
      <c r="EDR128" s="886"/>
      <c r="EDS128" s="887"/>
      <c r="EDT128" s="887"/>
      <c r="EDU128" s="887"/>
      <c r="EDV128" s="887"/>
      <c r="EDW128" s="887"/>
      <c r="EDX128" s="887"/>
      <c r="EDY128" s="887"/>
      <c r="EDZ128" s="888"/>
      <c r="EEA128" s="886"/>
      <c r="EEB128" s="887"/>
      <c r="EEC128" s="887"/>
      <c r="EED128" s="887"/>
      <c r="EEE128" s="887"/>
      <c r="EEF128" s="887"/>
      <c r="EEG128" s="887"/>
      <c r="EEH128" s="887"/>
      <c r="EEI128" s="888"/>
      <c r="EEJ128" s="886"/>
      <c r="EEK128" s="887"/>
      <c r="EEL128" s="887"/>
      <c r="EEM128" s="887"/>
      <c r="EEN128" s="887"/>
      <c r="EEO128" s="887"/>
      <c r="EEP128" s="887"/>
      <c r="EEQ128" s="887"/>
      <c r="EER128" s="888"/>
      <c r="EES128" s="886"/>
      <c r="EET128" s="887"/>
      <c r="EEU128" s="887"/>
      <c r="EEV128" s="887"/>
      <c r="EEW128" s="887"/>
      <c r="EEX128" s="887"/>
      <c r="EEY128" s="887"/>
      <c r="EEZ128" s="887"/>
      <c r="EFA128" s="888"/>
      <c r="EFB128" s="886"/>
      <c r="EFC128" s="887"/>
      <c r="EFD128" s="887"/>
      <c r="EFE128" s="887"/>
      <c r="EFF128" s="887"/>
      <c r="EFG128" s="887"/>
      <c r="EFH128" s="887"/>
      <c r="EFI128" s="887"/>
      <c r="EFJ128" s="888"/>
      <c r="EFK128" s="886"/>
      <c r="EFL128" s="887"/>
      <c r="EFM128" s="887"/>
      <c r="EFN128" s="887"/>
      <c r="EFO128" s="887"/>
      <c r="EFP128" s="887"/>
      <c r="EFQ128" s="887"/>
      <c r="EFR128" s="887"/>
      <c r="EFS128" s="888"/>
      <c r="EFT128" s="886"/>
      <c r="EFU128" s="887"/>
      <c r="EFV128" s="887"/>
      <c r="EFW128" s="887"/>
      <c r="EFX128" s="887"/>
      <c r="EFY128" s="887"/>
      <c r="EFZ128" s="887"/>
      <c r="EGA128" s="887"/>
      <c r="EGB128" s="888"/>
      <c r="EGC128" s="886"/>
      <c r="EGD128" s="887"/>
      <c r="EGE128" s="887"/>
      <c r="EGF128" s="887"/>
      <c r="EGG128" s="887"/>
      <c r="EGH128" s="887"/>
      <c r="EGI128" s="887"/>
      <c r="EGJ128" s="887"/>
      <c r="EGK128" s="888"/>
      <c r="EGL128" s="886"/>
      <c r="EGM128" s="887"/>
      <c r="EGN128" s="887"/>
      <c r="EGO128" s="887"/>
      <c r="EGP128" s="887"/>
      <c r="EGQ128" s="887"/>
      <c r="EGR128" s="887"/>
      <c r="EGS128" s="887"/>
      <c r="EGT128" s="888"/>
      <c r="EGU128" s="886"/>
      <c r="EGV128" s="887"/>
      <c r="EGW128" s="887"/>
      <c r="EGX128" s="887"/>
      <c r="EGY128" s="887"/>
      <c r="EGZ128" s="887"/>
      <c r="EHA128" s="887"/>
      <c r="EHB128" s="887"/>
      <c r="EHC128" s="888"/>
      <c r="EHD128" s="886"/>
      <c r="EHE128" s="887"/>
      <c r="EHF128" s="887"/>
      <c r="EHG128" s="887"/>
      <c r="EHH128" s="887"/>
      <c r="EHI128" s="887"/>
      <c r="EHJ128" s="887"/>
      <c r="EHK128" s="887"/>
      <c r="EHL128" s="888"/>
      <c r="EHM128" s="886"/>
      <c r="EHN128" s="887"/>
      <c r="EHO128" s="887"/>
      <c r="EHP128" s="887"/>
      <c r="EHQ128" s="887"/>
      <c r="EHR128" s="887"/>
      <c r="EHS128" s="887"/>
      <c r="EHT128" s="887"/>
      <c r="EHU128" s="888"/>
      <c r="EHV128" s="886"/>
      <c r="EHW128" s="887"/>
      <c r="EHX128" s="887"/>
      <c r="EHY128" s="887"/>
      <c r="EHZ128" s="887"/>
      <c r="EIA128" s="887"/>
      <c r="EIB128" s="887"/>
      <c r="EIC128" s="887"/>
      <c r="EID128" s="888"/>
      <c r="EIE128" s="886"/>
      <c r="EIF128" s="887"/>
      <c r="EIG128" s="887"/>
      <c r="EIH128" s="887"/>
      <c r="EII128" s="887"/>
      <c r="EIJ128" s="887"/>
      <c r="EIK128" s="887"/>
      <c r="EIL128" s="887"/>
      <c r="EIM128" s="888"/>
      <c r="EIN128" s="886"/>
      <c r="EIO128" s="887"/>
      <c r="EIP128" s="887"/>
      <c r="EIQ128" s="887"/>
      <c r="EIR128" s="887"/>
      <c r="EIS128" s="887"/>
      <c r="EIT128" s="887"/>
      <c r="EIU128" s="887"/>
      <c r="EIV128" s="888"/>
      <c r="EIW128" s="886"/>
      <c r="EIX128" s="887"/>
      <c r="EIY128" s="887"/>
      <c r="EIZ128" s="887"/>
      <c r="EJA128" s="887"/>
      <c r="EJB128" s="887"/>
      <c r="EJC128" s="887"/>
      <c r="EJD128" s="887"/>
      <c r="EJE128" s="888"/>
      <c r="EJF128" s="886"/>
      <c r="EJG128" s="887"/>
      <c r="EJH128" s="887"/>
      <c r="EJI128" s="887"/>
      <c r="EJJ128" s="887"/>
      <c r="EJK128" s="887"/>
      <c r="EJL128" s="887"/>
      <c r="EJM128" s="887"/>
      <c r="EJN128" s="888"/>
      <c r="EJO128" s="886"/>
      <c r="EJP128" s="887"/>
      <c r="EJQ128" s="887"/>
      <c r="EJR128" s="887"/>
      <c r="EJS128" s="887"/>
      <c r="EJT128" s="887"/>
      <c r="EJU128" s="887"/>
      <c r="EJV128" s="887"/>
      <c r="EJW128" s="888"/>
      <c r="EJX128" s="886"/>
      <c r="EJY128" s="887"/>
      <c r="EJZ128" s="887"/>
      <c r="EKA128" s="887"/>
      <c r="EKB128" s="887"/>
      <c r="EKC128" s="887"/>
      <c r="EKD128" s="887"/>
      <c r="EKE128" s="887"/>
      <c r="EKF128" s="888"/>
      <c r="EKG128" s="886"/>
      <c r="EKH128" s="887"/>
      <c r="EKI128" s="887"/>
      <c r="EKJ128" s="887"/>
      <c r="EKK128" s="887"/>
      <c r="EKL128" s="887"/>
      <c r="EKM128" s="887"/>
      <c r="EKN128" s="887"/>
      <c r="EKO128" s="888"/>
      <c r="EKP128" s="886"/>
      <c r="EKQ128" s="887"/>
      <c r="EKR128" s="887"/>
      <c r="EKS128" s="887"/>
      <c r="EKT128" s="887"/>
      <c r="EKU128" s="887"/>
      <c r="EKV128" s="887"/>
      <c r="EKW128" s="887"/>
      <c r="EKX128" s="888"/>
      <c r="EKY128" s="886"/>
      <c r="EKZ128" s="887"/>
      <c r="ELA128" s="887"/>
      <c r="ELB128" s="887"/>
      <c r="ELC128" s="887"/>
      <c r="ELD128" s="887"/>
      <c r="ELE128" s="887"/>
      <c r="ELF128" s="887"/>
      <c r="ELG128" s="888"/>
      <c r="ELH128" s="886"/>
      <c r="ELI128" s="887"/>
      <c r="ELJ128" s="887"/>
      <c r="ELK128" s="887"/>
      <c r="ELL128" s="887"/>
      <c r="ELM128" s="887"/>
      <c r="ELN128" s="887"/>
      <c r="ELO128" s="887"/>
      <c r="ELP128" s="888"/>
      <c r="ELQ128" s="886"/>
      <c r="ELR128" s="887"/>
      <c r="ELS128" s="887"/>
      <c r="ELT128" s="887"/>
      <c r="ELU128" s="887"/>
      <c r="ELV128" s="887"/>
      <c r="ELW128" s="887"/>
      <c r="ELX128" s="887"/>
      <c r="ELY128" s="888"/>
      <c r="ELZ128" s="886"/>
      <c r="EMA128" s="887"/>
      <c r="EMB128" s="887"/>
      <c r="EMC128" s="887"/>
      <c r="EMD128" s="887"/>
      <c r="EME128" s="887"/>
      <c r="EMF128" s="887"/>
      <c r="EMG128" s="887"/>
      <c r="EMH128" s="888"/>
      <c r="EMI128" s="886"/>
      <c r="EMJ128" s="887"/>
      <c r="EMK128" s="887"/>
      <c r="EML128" s="887"/>
      <c r="EMM128" s="887"/>
      <c r="EMN128" s="887"/>
      <c r="EMO128" s="887"/>
      <c r="EMP128" s="887"/>
      <c r="EMQ128" s="888"/>
      <c r="EMR128" s="886"/>
      <c r="EMS128" s="887"/>
      <c r="EMT128" s="887"/>
      <c r="EMU128" s="887"/>
      <c r="EMV128" s="887"/>
      <c r="EMW128" s="887"/>
      <c r="EMX128" s="887"/>
      <c r="EMY128" s="887"/>
      <c r="EMZ128" s="888"/>
      <c r="ENA128" s="886"/>
      <c r="ENB128" s="887"/>
      <c r="ENC128" s="887"/>
      <c r="END128" s="887"/>
      <c r="ENE128" s="887"/>
      <c r="ENF128" s="887"/>
      <c r="ENG128" s="887"/>
      <c r="ENH128" s="887"/>
      <c r="ENI128" s="888"/>
      <c r="ENJ128" s="886"/>
      <c r="ENK128" s="887"/>
      <c r="ENL128" s="887"/>
      <c r="ENM128" s="887"/>
      <c r="ENN128" s="887"/>
      <c r="ENO128" s="887"/>
      <c r="ENP128" s="887"/>
      <c r="ENQ128" s="887"/>
      <c r="ENR128" s="888"/>
      <c r="ENS128" s="886"/>
      <c r="ENT128" s="887"/>
      <c r="ENU128" s="887"/>
      <c r="ENV128" s="887"/>
      <c r="ENW128" s="887"/>
      <c r="ENX128" s="887"/>
      <c r="ENY128" s="887"/>
      <c r="ENZ128" s="887"/>
      <c r="EOA128" s="888"/>
      <c r="EOB128" s="886"/>
      <c r="EOC128" s="887"/>
      <c r="EOD128" s="887"/>
      <c r="EOE128" s="887"/>
      <c r="EOF128" s="887"/>
      <c r="EOG128" s="887"/>
      <c r="EOH128" s="887"/>
      <c r="EOI128" s="887"/>
      <c r="EOJ128" s="888"/>
      <c r="EOK128" s="886"/>
      <c r="EOL128" s="887"/>
      <c r="EOM128" s="887"/>
      <c r="EON128" s="887"/>
      <c r="EOO128" s="887"/>
      <c r="EOP128" s="887"/>
      <c r="EOQ128" s="887"/>
      <c r="EOR128" s="887"/>
      <c r="EOS128" s="888"/>
      <c r="EOT128" s="886"/>
      <c r="EOU128" s="887"/>
      <c r="EOV128" s="887"/>
      <c r="EOW128" s="887"/>
      <c r="EOX128" s="887"/>
      <c r="EOY128" s="887"/>
      <c r="EOZ128" s="887"/>
      <c r="EPA128" s="887"/>
      <c r="EPB128" s="888"/>
      <c r="EPC128" s="886"/>
      <c r="EPD128" s="887"/>
      <c r="EPE128" s="887"/>
      <c r="EPF128" s="887"/>
      <c r="EPG128" s="887"/>
      <c r="EPH128" s="887"/>
      <c r="EPI128" s="887"/>
      <c r="EPJ128" s="887"/>
      <c r="EPK128" s="888"/>
      <c r="EPL128" s="886"/>
      <c r="EPM128" s="887"/>
      <c r="EPN128" s="887"/>
      <c r="EPO128" s="887"/>
      <c r="EPP128" s="887"/>
      <c r="EPQ128" s="887"/>
      <c r="EPR128" s="887"/>
      <c r="EPS128" s="887"/>
      <c r="EPT128" s="888"/>
      <c r="EPU128" s="886"/>
      <c r="EPV128" s="887"/>
      <c r="EPW128" s="887"/>
      <c r="EPX128" s="887"/>
      <c r="EPY128" s="887"/>
      <c r="EPZ128" s="887"/>
      <c r="EQA128" s="887"/>
      <c r="EQB128" s="887"/>
      <c r="EQC128" s="888"/>
      <c r="EQD128" s="886"/>
      <c r="EQE128" s="887"/>
      <c r="EQF128" s="887"/>
      <c r="EQG128" s="887"/>
      <c r="EQH128" s="887"/>
      <c r="EQI128" s="887"/>
      <c r="EQJ128" s="887"/>
      <c r="EQK128" s="887"/>
      <c r="EQL128" s="888"/>
      <c r="EQM128" s="886"/>
      <c r="EQN128" s="887"/>
      <c r="EQO128" s="887"/>
      <c r="EQP128" s="887"/>
      <c r="EQQ128" s="887"/>
      <c r="EQR128" s="887"/>
      <c r="EQS128" s="887"/>
      <c r="EQT128" s="887"/>
      <c r="EQU128" s="888"/>
      <c r="EQV128" s="886"/>
      <c r="EQW128" s="887"/>
      <c r="EQX128" s="887"/>
      <c r="EQY128" s="887"/>
      <c r="EQZ128" s="887"/>
      <c r="ERA128" s="887"/>
      <c r="ERB128" s="887"/>
      <c r="ERC128" s="887"/>
      <c r="ERD128" s="888"/>
      <c r="ERE128" s="886"/>
      <c r="ERF128" s="887"/>
      <c r="ERG128" s="887"/>
      <c r="ERH128" s="887"/>
      <c r="ERI128" s="887"/>
      <c r="ERJ128" s="887"/>
      <c r="ERK128" s="887"/>
      <c r="ERL128" s="887"/>
      <c r="ERM128" s="888"/>
      <c r="ERN128" s="886"/>
      <c r="ERO128" s="887"/>
      <c r="ERP128" s="887"/>
      <c r="ERQ128" s="887"/>
      <c r="ERR128" s="887"/>
      <c r="ERS128" s="887"/>
      <c r="ERT128" s="887"/>
      <c r="ERU128" s="887"/>
      <c r="ERV128" s="888"/>
      <c r="ERW128" s="886"/>
      <c r="ERX128" s="887"/>
      <c r="ERY128" s="887"/>
      <c r="ERZ128" s="887"/>
      <c r="ESA128" s="887"/>
      <c r="ESB128" s="887"/>
      <c r="ESC128" s="887"/>
      <c r="ESD128" s="887"/>
      <c r="ESE128" s="888"/>
      <c r="ESF128" s="886"/>
      <c r="ESG128" s="887"/>
      <c r="ESH128" s="887"/>
      <c r="ESI128" s="887"/>
      <c r="ESJ128" s="887"/>
      <c r="ESK128" s="887"/>
      <c r="ESL128" s="887"/>
      <c r="ESM128" s="887"/>
      <c r="ESN128" s="888"/>
      <c r="ESO128" s="886"/>
      <c r="ESP128" s="887"/>
      <c r="ESQ128" s="887"/>
      <c r="ESR128" s="887"/>
      <c r="ESS128" s="887"/>
      <c r="EST128" s="887"/>
      <c r="ESU128" s="887"/>
      <c r="ESV128" s="887"/>
      <c r="ESW128" s="888"/>
      <c r="ESX128" s="886"/>
      <c r="ESY128" s="887"/>
      <c r="ESZ128" s="887"/>
      <c r="ETA128" s="887"/>
      <c r="ETB128" s="887"/>
      <c r="ETC128" s="887"/>
      <c r="ETD128" s="887"/>
      <c r="ETE128" s="887"/>
      <c r="ETF128" s="888"/>
      <c r="ETG128" s="886"/>
      <c r="ETH128" s="887"/>
      <c r="ETI128" s="887"/>
      <c r="ETJ128" s="887"/>
      <c r="ETK128" s="887"/>
      <c r="ETL128" s="887"/>
      <c r="ETM128" s="887"/>
      <c r="ETN128" s="887"/>
      <c r="ETO128" s="888"/>
      <c r="ETP128" s="886"/>
      <c r="ETQ128" s="887"/>
      <c r="ETR128" s="887"/>
      <c r="ETS128" s="887"/>
      <c r="ETT128" s="887"/>
      <c r="ETU128" s="887"/>
      <c r="ETV128" s="887"/>
      <c r="ETW128" s="887"/>
      <c r="ETX128" s="888"/>
      <c r="ETY128" s="886"/>
      <c r="ETZ128" s="887"/>
      <c r="EUA128" s="887"/>
      <c r="EUB128" s="887"/>
      <c r="EUC128" s="887"/>
      <c r="EUD128" s="887"/>
      <c r="EUE128" s="887"/>
      <c r="EUF128" s="887"/>
      <c r="EUG128" s="888"/>
      <c r="EUH128" s="886"/>
      <c r="EUI128" s="887"/>
      <c r="EUJ128" s="887"/>
      <c r="EUK128" s="887"/>
      <c r="EUL128" s="887"/>
      <c r="EUM128" s="887"/>
      <c r="EUN128" s="887"/>
      <c r="EUO128" s="887"/>
      <c r="EUP128" s="888"/>
      <c r="EUQ128" s="886"/>
      <c r="EUR128" s="887"/>
      <c r="EUS128" s="887"/>
      <c r="EUT128" s="887"/>
      <c r="EUU128" s="887"/>
      <c r="EUV128" s="887"/>
      <c r="EUW128" s="887"/>
      <c r="EUX128" s="887"/>
      <c r="EUY128" s="888"/>
      <c r="EUZ128" s="886"/>
      <c r="EVA128" s="887"/>
      <c r="EVB128" s="887"/>
      <c r="EVC128" s="887"/>
      <c r="EVD128" s="887"/>
      <c r="EVE128" s="887"/>
      <c r="EVF128" s="887"/>
      <c r="EVG128" s="887"/>
      <c r="EVH128" s="888"/>
      <c r="EVI128" s="886"/>
      <c r="EVJ128" s="887"/>
      <c r="EVK128" s="887"/>
      <c r="EVL128" s="887"/>
      <c r="EVM128" s="887"/>
      <c r="EVN128" s="887"/>
      <c r="EVO128" s="887"/>
      <c r="EVP128" s="887"/>
      <c r="EVQ128" s="888"/>
      <c r="EVR128" s="886"/>
      <c r="EVS128" s="887"/>
      <c r="EVT128" s="887"/>
      <c r="EVU128" s="887"/>
      <c r="EVV128" s="887"/>
      <c r="EVW128" s="887"/>
      <c r="EVX128" s="887"/>
      <c r="EVY128" s="887"/>
      <c r="EVZ128" s="888"/>
      <c r="EWA128" s="886"/>
      <c r="EWB128" s="887"/>
      <c r="EWC128" s="887"/>
      <c r="EWD128" s="887"/>
      <c r="EWE128" s="887"/>
      <c r="EWF128" s="887"/>
      <c r="EWG128" s="887"/>
      <c r="EWH128" s="887"/>
      <c r="EWI128" s="888"/>
      <c r="EWJ128" s="886"/>
      <c r="EWK128" s="887"/>
      <c r="EWL128" s="887"/>
      <c r="EWM128" s="887"/>
      <c r="EWN128" s="887"/>
      <c r="EWO128" s="887"/>
      <c r="EWP128" s="887"/>
      <c r="EWQ128" s="887"/>
      <c r="EWR128" s="888"/>
      <c r="EWS128" s="886"/>
      <c r="EWT128" s="887"/>
      <c r="EWU128" s="887"/>
      <c r="EWV128" s="887"/>
      <c r="EWW128" s="887"/>
      <c r="EWX128" s="887"/>
      <c r="EWY128" s="887"/>
      <c r="EWZ128" s="887"/>
      <c r="EXA128" s="888"/>
      <c r="EXB128" s="886"/>
      <c r="EXC128" s="887"/>
      <c r="EXD128" s="887"/>
      <c r="EXE128" s="887"/>
      <c r="EXF128" s="887"/>
      <c r="EXG128" s="887"/>
      <c r="EXH128" s="887"/>
      <c r="EXI128" s="887"/>
      <c r="EXJ128" s="888"/>
      <c r="EXK128" s="886"/>
      <c r="EXL128" s="887"/>
      <c r="EXM128" s="887"/>
      <c r="EXN128" s="887"/>
      <c r="EXO128" s="887"/>
      <c r="EXP128" s="887"/>
      <c r="EXQ128" s="887"/>
      <c r="EXR128" s="887"/>
      <c r="EXS128" s="888"/>
      <c r="EXT128" s="886"/>
      <c r="EXU128" s="887"/>
      <c r="EXV128" s="887"/>
      <c r="EXW128" s="887"/>
      <c r="EXX128" s="887"/>
      <c r="EXY128" s="887"/>
      <c r="EXZ128" s="887"/>
      <c r="EYA128" s="887"/>
      <c r="EYB128" s="888"/>
      <c r="EYC128" s="886"/>
      <c r="EYD128" s="887"/>
      <c r="EYE128" s="887"/>
      <c r="EYF128" s="887"/>
      <c r="EYG128" s="887"/>
      <c r="EYH128" s="887"/>
      <c r="EYI128" s="887"/>
      <c r="EYJ128" s="887"/>
      <c r="EYK128" s="888"/>
      <c r="EYL128" s="886"/>
      <c r="EYM128" s="887"/>
      <c r="EYN128" s="887"/>
      <c r="EYO128" s="887"/>
      <c r="EYP128" s="887"/>
      <c r="EYQ128" s="887"/>
      <c r="EYR128" s="887"/>
      <c r="EYS128" s="887"/>
      <c r="EYT128" s="888"/>
      <c r="EYU128" s="886"/>
      <c r="EYV128" s="887"/>
      <c r="EYW128" s="887"/>
      <c r="EYX128" s="887"/>
      <c r="EYY128" s="887"/>
      <c r="EYZ128" s="887"/>
      <c r="EZA128" s="887"/>
      <c r="EZB128" s="887"/>
      <c r="EZC128" s="888"/>
      <c r="EZD128" s="886"/>
      <c r="EZE128" s="887"/>
      <c r="EZF128" s="887"/>
      <c r="EZG128" s="887"/>
      <c r="EZH128" s="887"/>
      <c r="EZI128" s="887"/>
      <c r="EZJ128" s="887"/>
      <c r="EZK128" s="887"/>
      <c r="EZL128" s="888"/>
      <c r="EZM128" s="886"/>
      <c r="EZN128" s="887"/>
      <c r="EZO128" s="887"/>
      <c r="EZP128" s="887"/>
      <c r="EZQ128" s="887"/>
      <c r="EZR128" s="887"/>
      <c r="EZS128" s="887"/>
      <c r="EZT128" s="887"/>
      <c r="EZU128" s="888"/>
      <c r="EZV128" s="886"/>
      <c r="EZW128" s="887"/>
      <c r="EZX128" s="887"/>
      <c r="EZY128" s="887"/>
      <c r="EZZ128" s="887"/>
      <c r="FAA128" s="887"/>
      <c r="FAB128" s="887"/>
      <c r="FAC128" s="887"/>
      <c r="FAD128" s="888"/>
      <c r="FAE128" s="886"/>
      <c r="FAF128" s="887"/>
      <c r="FAG128" s="887"/>
      <c r="FAH128" s="887"/>
      <c r="FAI128" s="887"/>
      <c r="FAJ128" s="887"/>
      <c r="FAK128" s="887"/>
      <c r="FAL128" s="887"/>
      <c r="FAM128" s="888"/>
      <c r="FAN128" s="886"/>
      <c r="FAO128" s="887"/>
      <c r="FAP128" s="887"/>
      <c r="FAQ128" s="887"/>
      <c r="FAR128" s="887"/>
      <c r="FAS128" s="887"/>
      <c r="FAT128" s="887"/>
      <c r="FAU128" s="887"/>
      <c r="FAV128" s="888"/>
      <c r="FAW128" s="886"/>
      <c r="FAX128" s="887"/>
      <c r="FAY128" s="887"/>
      <c r="FAZ128" s="887"/>
      <c r="FBA128" s="887"/>
      <c r="FBB128" s="887"/>
      <c r="FBC128" s="887"/>
      <c r="FBD128" s="887"/>
      <c r="FBE128" s="888"/>
      <c r="FBF128" s="886"/>
      <c r="FBG128" s="887"/>
      <c r="FBH128" s="887"/>
      <c r="FBI128" s="887"/>
      <c r="FBJ128" s="887"/>
      <c r="FBK128" s="887"/>
      <c r="FBL128" s="887"/>
      <c r="FBM128" s="887"/>
      <c r="FBN128" s="888"/>
      <c r="FBO128" s="886"/>
      <c r="FBP128" s="887"/>
      <c r="FBQ128" s="887"/>
      <c r="FBR128" s="887"/>
      <c r="FBS128" s="887"/>
      <c r="FBT128" s="887"/>
      <c r="FBU128" s="887"/>
      <c r="FBV128" s="887"/>
      <c r="FBW128" s="888"/>
      <c r="FBX128" s="886"/>
      <c r="FBY128" s="887"/>
      <c r="FBZ128" s="887"/>
      <c r="FCA128" s="887"/>
      <c r="FCB128" s="887"/>
      <c r="FCC128" s="887"/>
      <c r="FCD128" s="887"/>
      <c r="FCE128" s="887"/>
      <c r="FCF128" s="888"/>
      <c r="FCG128" s="886"/>
      <c r="FCH128" s="887"/>
      <c r="FCI128" s="887"/>
      <c r="FCJ128" s="887"/>
      <c r="FCK128" s="887"/>
      <c r="FCL128" s="887"/>
      <c r="FCM128" s="887"/>
      <c r="FCN128" s="887"/>
      <c r="FCO128" s="888"/>
      <c r="FCP128" s="886"/>
      <c r="FCQ128" s="887"/>
      <c r="FCR128" s="887"/>
      <c r="FCS128" s="887"/>
      <c r="FCT128" s="887"/>
      <c r="FCU128" s="887"/>
      <c r="FCV128" s="887"/>
      <c r="FCW128" s="887"/>
      <c r="FCX128" s="888"/>
      <c r="FCY128" s="886"/>
      <c r="FCZ128" s="887"/>
      <c r="FDA128" s="887"/>
      <c r="FDB128" s="887"/>
      <c r="FDC128" s="887"/>
      <c r="FDD128" s="887"/>
      <c r="FDE128" s="887"/>
      <c r="FDF128" s="887"/>
      <c r="FDG128" s="888"/>
      <c r="FDH128" s="886"/>
      <c r="FDI128" s="887"/>
      <c r="FDJ128" s="887"/>
      <c r="FDK128" s="887"/>
      <c r="FDL128" s="887"/>
      <c r="FDM128" s="887"/>
      <c r="FDN128" s="887"/>
      <c r="FDO128" s="887"/>
      <c r="FDP128" s="888"/>
      <c r="FDQ128" s="886"/>
      <c r="FDR128" s="887"/>
      <c r="FDS128" s="887"/>
      <c r="FDT128" s="887"/>
      <c r="FDU128" s="887"/>
      <c r="FDV128" s="887"/>
      <c r="FDW128" s="887"/>
      <c r="FDX128" s="887"/>
      <c r="FDY128" s="888"/>
      <c r="FDZ128" s="886"/>
      <c r="FEA128" s="887"/>
      <c r="FEB128" s="887"/>
      <c r="FEC128" s="887"/>
      <c r="FED128" s="887"/>
      <c r="FEE128" s="887"/>
      <c r="FEF128" s="887"/>
      <c r="FEG128" s="887"/>
      <c r="FEH128" s="888"/>
      <c r="FEI128" s="886"/>
      <c r="FEJ128" s="887"/>
      <c r="FEK128" s="887"/>
      <c r="FEL128" s="887"/>
      <c r="FEM128" s="887"/>
      <c r="FEN128" s="887"/>
      <c r="FEO128" s="887"/>
      <c r="FEP128" s="887"/>
      <c r="FEQ128" s="888"/>
      <c r="FER128" s="886"/>
      <c r="FES128" s="887"/>
      <c r="FET128" s="887"/>
      <c r="FEU128" s="887"/>
      <c r="FEV128" s="887"/>
      <c r="FEW128" s="887"/>
      <c r="FEX128" s="887"/>
      <c r="FEY128" s="887"/>
      <c r="FEZ128" s="888"/>
      <c r="FFA128" s="886"/>
      <c r="FFB128" s="887"/>
      <c r="FFC128" s="887"/>
      <c r="FFD128" s="887"/>
      <c r="FFE128" s="887"/>
      <c r="FFF128" s="887"/>
      <c r="FFG128" s="887"/>
      <c r="FFH128" s="887"/>
      <c r="FFI128" s="888"/>
      <c r="FFJ128" s="886"/>
      <c r="FFK128" s="887"/>
      <c r="FFL128" s="887"/>
      <c r="FFM128" s="887"/>
      <c r="FFN128" s="887"/>
      <c r="FFO128" s="887"/>
      <c r="FFP128" s="887"/>
      <c r="FFQ128" s="887"/>
      <c r="FFR128" s="888"/>
      <c r="FFS128" s="886"/>
      <c r="FFT128" s="887"/>
      <c r="FFU128" s="887"/>
      <c r="FFV128" s="887"/>
      <c r="FFW128" s="887"/>
      <c r="FFX128" s="887"/>
      <c r="FFY128" s="887"/>
      <c r="FFZ128" s="887"/>
      <c r="FGA128" s="888"/>
      <c r="FGB128" s="886"/>
      <c r="FGC128" s="887"/>
      <c r="FGD128" s="887"/>
      <c r="FGE128" s="887"/>
      <c r="FGF128" s="887"/>
      <c r="FGG128" s="887"/>
      <c r="FGH128" s="887"/>
      <c r="FGI128" s="887"/>
      <c r="FGJ128" s="888"/>
      <c r="FGK128" s="886"/>
      <c r="FGL128" s="887"/>
      <c r="FGM128" s="887"/>
      <c r="FGN128" s="887"/>
      <c r="FGO128" s="887"/>
      <c r="FGP128" s="887"/>
      <c r="FGQ128" s="887"/>
      <c r="FGR128" s="887"/>
      <c r="FGS128" s="888"/>
      <c r="FGT128" s="886"/>
      <c r="FGU128" s="887"/>
      <c r="FGV128" s="887"/>
      <c r="FGW128" s="887"/>
      <c r="FGX128" s="887"/>
      <c r="FGY128" s="887"/>
      <c r="FGZ128" s="887"/>
      <c r="FHA128" s="887"/>
      <c r="FHB128" s="888"/>
      <c r="FHC128" s="886"/>
      <c r="FHD128" s="887"/>
      <c r="FHE128" s="887"/>
      <c r="FHF128" s="887"/>
      <c r="FHG128" s="887"/>
      <c r="FHH128" s="887"/>
      <c r="FHI128" s="887"/>
      <c r="FHJ128" s="887"/>
      <c r="FHK128" s="888"/>
      <c r="FHL128" s="886"/>
      <c r="FHM128" s="887"/>
      <c r="FHN128" s="887"/>
      <c r="FHO128" s="887"/>
      <c r="FHP128" s="887"/>
      <c r="FHQ128" s="887"/>
      <c r="FHR128" s="887"/>
      <c r="FHS128" s="887"/>
      <c r="FHT128" s="888"/>
      <c r="FHU128" s="886"/>
      <c r="FHV128" s="887"/>
      <c r="FHW128" s="887"/>
      <c r="FHX128" s="887"/>
      <c r="FHY128" s="887"/>
      <c r="FHZ128" s="887"/>
      <c r="FIA128" s="887"/>
      <c r="FIB128" s="887"/>
      <c r="FIC128" s="888"/>
      <c r="FID128" s="886"/>
      <c r="FIE128" s="887"/>
      <c r="FIF128" s="887"/>
      <c r="FIG128" s="887"/>
      <c r="FIH128" s="887"/>
      <c r="FII128" s="887"/>
      <c r="FIJ128" s="887"/>
      <c r="FIK128" s="887"/>
      <c r="FIL128" s="888"/>
      <c r="FIM128" s="886"/>
      <c r="FIN128" s="887"/>
      <c r="FIO128" s="887"/>
      <c r="FIP128" s="887"/>
      <c r="FIQ128" s="887"/>
      <c r="FIR128" s="887"/>
      <c r="FIS128" s="887"/>
      <c r="FIT128" s="887"/>
      <c r="FIU128" s="888"/>
      <c r="FIV128" s="886"/>
      <c r="FIW128" s="887"/>
      <c r="FIX128" s="887"/>
      <c r="FIY128" s="887"/>
      <c r="FIZ128" s="887"/>
      <c r="FJA128" s="887"/>
      <c r="FJB128" s="887"/>
      <c r="FJC128" s="887"/>
      <c r="FJD128" s="888"/>
      <c r="FJE128" s="886"/>
      <c r="FJF128" s="887"/>
      <c r="FJG128" s="887"/>
      <c r="FJH128" s="887"/>
      <c r="FJI128" s="887"/>
      <c r="FJJ128" s="887"/>
      <c r="FJK128" s="887"/>
      <c r="FJL128" s="887"/>
      <c r="FJM128" s="888"/>
      <c r="FJN128" s="886"/>
      <c r="FJO128" s="887"/>
      <c r="FJP128" s="887"/>
      <c r="FJQ128" s="887"/>
      <c r="FJR128" s="887"/>
      <c r="FJS128" s="887"/>
      <c r="FJT128" s="887"/>
      <c r="FJU128" s="887"/>
      <c r="FJV128" s="888"/>
      <c r="FJW128" s="886"/>
      <c r="FJX128" s="887"/>
      <c r="FJY128" s="887"/>
      <c r="FJZ128" s="887"/>
      <c r="FKA128" s="887"/>
      <c r="FKB128" s="887"/>
      <c r="FKC128" s="887"/>
      <c r="FKD128" s="887"/>
      <c r="FKE128" s="888"/>
      <c r="FKF128" s="886"/>
      <c r="FKG128" s="887"/>
      <c r="FKH128" s="887"/>
      <c r="FKI128" s="887"/>
      <c r="FKJ128" s="887"/>
      <c r="FKK128" s="887"/>
      <c r="FKL128" s="887"/>
      <c r="FKM128" s="887"/>
      <c r="FKN128" s="888"/>
      <c r="FKO128" s="886"/>
      <c r="FKP128" s="887"/>
      <c r="FKQ128" s="887"/>
      <c r="FKR128" s="887"/>
      <c r="FKS128" s="887"/>
      <c r="FKT128" s="887"/>
      <c r="FKU128" s="887"/>
      <c r="FKV128" s="887"/>
      <c r="FKW128" s="888"/>
      <c r="FKX128" s="886"/>
      <c r="FKY128" s="887"/>
      <c r="FKZ128" s="887"/>
      <c r="FLA128" s="887"/>
      <c r="FLB128" s="887"/>
      <c r="FLC128" s="887"/>
      <c r="FLD128" s="887"/>
      <c r="FLE128" s="887"/>
      <c r="FLF128" s="888"/>
      <c r="FLG128" s="886"/>
      <c r="FLH128" s="887"/>
      <c r="FLI128" s="887"/>
      <c r="FLJ128" s="887"/>
      <c r="FLK128" s="887"/>
      <c r="FLL128" s="887"/>
      <c r="FLM128" s="887"/>
      <c r="FLN128" s="887"/>
      <c r="FLO128" s="888"/>
      <c r="FLP128" s="886"/>
      <c r="FLQ128" s="887"/>
      <c r="FLR128" s="887"/>
      <c r="FLS128" s="887"/>
      <c r="FLT128" s="887"/>
      <c r="FLU128" s="887"/>
      <c r="FLV128" s="887"/>
      <c r="FLW128" s="887"/>
      <c r="FLX128" s="888"/>
      <c r="FLY128" s="886"/>
      <c r="FLZ128" s="887"/>
      <c r="FMA128" s="887"/>
      <c r="FMB128" s="887"/>
      <c r="FMC128" s="887"/>
      <c r="FMD128" s="887"/>
      <c r="FME128" s="887"/>
      <c r="FMF128" s="887"/>
      <c r="FMG128" s="888"/>
      <c r="FMH128" s="886"/>
      <c r="FMI128" s="887"/>
      <c r="FMJ128" s="887"/>
      <c r="FMK128" s="887"/>
      <c r="FML128" s="887"/>
      <c r="FMM128" s="887"/>
      <c r="FMN128" s="887"/>
      <c r="FMO128" s="887"/>
      <c r="FMP128" s="888"/>
      <c r="FMQ128" s="886"/>
      <c r="FMR128" s="887"/>
      <c r="FMS128" s="887"/>
      <c r="FMT128" s="887"/>
      <c r="FMU128" s="887"/>
      <c r="FMV128" s="887"/>
      <c r="FMW128" s="887"/>
      <c r="FMX128" s="887"/>
      <c r="FMY128" s="888"/>
      <c r="FMZ128" s="886"/>
      <c r="FNA128" s="887"/>
      <c r="FNB128" s="887"/>
      <c r="FNC128" s="887"/>
      <c r="FND128" s="887"/>
      <c r="FNE128" s="887"/>
      <c r="FNF128" s="887"/>
      <c r="FNG128" s="887"/>
      <c r="FNH128" s="888"/>
      <c r="FNI128" s="886"/>
      <c r="FNJ128" s="887"/>
      <c r="FNK128" s="887"/>
      <c r="FNL128" s="887"/>
      <c r="FNM128" s="887"/>
      <c r="FNN128" s="887"/>
      <c r="FNO128" s="887"/>
      <c r="FNP128" s="887"/>
      <c r="FNQ128" s="888"/>
      <c r="FNR128" s="886"/>
      <c r="FNS128" s="887"/>
      <c r="FNT128" s="887"/>
      <c r="FNU128" s="887"/>
      <c r="FNV128" s="887"/>
      <c r="FNW128" s="887"/>
      <c r="FNX128" s="887"/>
      <c r="FNY128" s="887"/>
      <c r="FNZ128" s="888"/>
      <c r="FOA128" s="886"/>
      <c r="FOB128" s="887"/>
      <c r="FOC128" s="887"/>
      <c r="FOD128" s="887"/>
      <c r="FOE128" s="887"/>
      <c r="FOF128" s="887"/>
      <c r="FOG128" s="887"/>
      <c r="FOH128" s="887"/>
      <c r="FOI128" s="888"/>
      <c r="FOJ128" s="886"/>
      <c r="FOK128" s="887"/>
      <c r="FOL128" s="887"/>
      <c r="FOM128" s="887"/>
      <c r="FON128" s="887"/>
      <c r="FOO128" s="887"/>
      <c r="FOP128" s="887"/>
      <c r="FOQ128" s="887"/>
      <c r="FOR128" s="888"/>
      <c r="FOS128" s="886"/>
      <c r="FOT128" s="887"/>
      <c r="FOU128" s="887"/>
      <c r="FOV128" s="887"/>
      <c r="FOW128" s="887"/>
      <c r="FOX128" s="887"/>
      <c r="FOY128" s="887"/>
      <c r="FOZ128" s="887"/>
      <c r="FPA128" s="888"/>
      <c r="FPB128" s="886"/>
      <c r="FPC128" s="887"/>
      <c r="FPD128" s="887"/>
      <c r="FPE128" s="887"/>
      <c r="FPF128" s="887"/>
      <c r="FPG128" s="887"/>
      <c r="FPH128" s="887"/>
      <c r="FPI128" s="887"/>
      <c r="FPJ128" s="888"/>
      <c r="FPK128" s="886"/>
      <c r="FPL128" s="887"/>
      <c r="FPM128" s="887"/>
      <c r="FPN128" s="887"/>
      <c r="FPO128" s="887"/>
      <c r="FPP128" s="887"/>
      <c r="FPQ128" s="887"/>
      <c r="FPR128" s="887"/>
      <c r="FPS128" s="888"/>
      <c r="FPT128" s="886"/>
      <c r="FPU128" s="887"/>
      <c r="FPV128" s="887"/>
      <c r="FPW128" s="887"/>
      <c r="FPX128" s="887"/>
      <c r="FPY128" s="887"/>
      <c r="FPZ128" s="887"/>
      <c r="FQA128" s="887"/>
      <c r="FQB128" s="888"/>
      <c r="FQC128" s="886"/>
      <c r="FQD128" s="887"/>
      <c r="FQE128" s="887"/>
      <c r="FQF128" s="887"/>
      <c r="FQG128" s="887"/>
      <c r="FQH128" s="887"/>
      <c r="FQI128" s="887"/>
      <c r="FQJ128" s="887"/>
      <c r="FQK128" s="888"/>
      <c r="FQL128" s="886"/>
      <c r="FQM128" s="887"/>
      <c r="FQN128" s="887"/>
      <c r="FQO128" s="887"/>
      <c r="FQP128" s="887"/>
      <c r="FQQ128" s="887"/>
      <c r="FQR128" s="887"/>
      <c r="FQS128" s="887"/>
      <c r="FQT128" s="888"/>
      <c r="FQU128" s="886"/>
      <c r="FQV128" s="887"/>
      <c r="FQW128" s="887"/>
      <c r="FQX128" s="887"/>
      <c r="FQY128" s="887"/>
      <c r="FQZ128" s="887"/>
      <c r="FRA128" s="887"/>
      <c r="FRB128" s="887"/>
      <c r="FRC128" s="888"/>
      <c r="FRD128" s="886"/>
      <c r="FRE128" s="887"/>
      <c r="FRF128" s="887"/>
      <c r="FRG128" s="887"/>
      <c r="FRH128" s="887"/>
      <c r="FRI128" s="887"/>
      <c r="FRJ128" s="887"/>
      <c r="FRK128" s="887"/>
      <c r="FRL128" s="888"/>
      <c r="FRM128" s="886"/>
      <c r="FRN128" s="887"/>
      <c r="FRO128" s="887"/>
      <c r="FRP128" s="887"/>
      <c r="FRQ128" s="887"/>
      <c r="FRR128" s="887"/>
      <c r="FRS128" s="887"/>
      <c r="FRT128" s="887"/>
      <c r="FRU128" s="888"/>
      <c r="FRV128" s="886"/>
      <c r="FRW128" s="887"/>
      <c r="FRX128" s="887"/>
      <c r="FRY128" s="887"/>
      <c r="FRZ128" s="887"/>
      <c r="FSA128" s="887"/>
      <c r="FSB128" s="887"/>
      <c r="FSC128" s="887"/>
      <c r="FSD128" s="888"/>
      <c r="FSE128" s="886"/>
      <c r="FSF128" s="887"/>
      <c r="FSG128" s="887"/>
      <c r="FSH128" s="887"/>
      <c r="FSI128" s="887"/>
      <c r="FSJ128" s="887"/>
      <c r="FSK128" s="887"/>
      <c r="FSL128" s="887"/>
      <c r="FSM128" s="888"/>
      <c r="FSN128" s="886"/>
      <c r="FSO128" s="887"/>
      <c r="FSP128" s="887"/>
      <c r="FSQ128" s="887"/>
      <c r="FSR128" s="887"/>
      <c r="FSS128" s="887"/>
      <c r="FST128" s="887"/>
      <c r="FSU128" s="887"/>
      <c r="FSV128" s="888"/>
      <c r="FSW128" s="886"/>
      <c r="FSX128" s="887"/>
      <c r="FSY128" s="887"/>
      <c r="FSZ128" s="887"/>
      <c r="FTA128" s="887"/>
      <c r="FTB128" s="887"/>
      <c r="FTC128" s="887"/>
      <c r="FTD128" s="887"/>
      <c r="FTE128" s="888"/>
      <c r="FTF128" s="886"/>
      <c r="FTG128" s="887"/>
      <c r="FTH128" s="887"/>
      <c r="FTI128" s="887"/>
      <c r="FTJ128" s="887"/>
      <c r="FTK128" s="887"/>
      <c r="FTL128" s="887"/>
      <c r="FTM128" s="887"/>
      <c r="FTN128" s="888"/>
      <c r="FTO128" s="886"/>
      <c r="FTP128" s="887"/>
      <c r="FTQ128" s="887"/>
      <c r="FTR128" s="887"/>
      <c r="FTS128" s="887"/>
      <c r="FTT128" s="887"/>
      <c r="FTU128" s="887"/>
      <c r="FTV128" s="887"/>
      <c r="FTW128" s="888"/>
      <c r="FTX128" s="886"/>
      <c r="FTY128" s="887"/>
      <c r="FTZ128" s="887"/>
      <c r="FUA128" s="887"/>
      <c r="FUB128" s="887"/>
      <c r="FUC128" s="887"/>
      <c r="FUD128" s="887"/>
      <c r="FUE128" s="887"/>
      <c r="FUF128" s="888"/>
      <c r="FUG128" s="886"/>
      <c r="FUH128" s="887"/>
      <c r="FUI128" s="887"/>
      <c r="FUJ128" s="887"/>
      <c r="FUK128" s="887"/>
      <c r="FUL128" s="887"/>
      <c r="FUM128" s="887"/>
      <c r="FUN128" s="887"/>
      <c r="FUO128" s="888"/>
      <c r="FUP128" s="886"/>
      <c r="FUQ128" s="887"/>
      <c r="FUR128" s="887"/>
      <c r="FUS128" s="887"/>
      <c r="FUT128" s="887"/>
      <c r="FUU128" s="887"/>
      <c r="FUV128" s="887"/>
      <c r="FUW128" s="887"/>
      <c r="FUX128" s="888"/>
      <c r="FUY128" s="886"/>
      <c r="FUZ128" s="887"/>
      <c r="FVA128" s="887"/>
      <c r="FVB128" s="887"/>
      <c r="FVC128" s="887"/>
      <c r="FVD128" s="887"/>
      <c r="FVE128" s="887"/>
      <c r="FVF128" s="887"/>
      <c r="FVG128" s="888"/>
      <c r="FVH128" s="886"/>
      <c r="FVI128" s="887"/>
      <c r="FVJ128" s="887"/>
      <c r="FVK128" s="887"/>
      <c r="FVL128" s="887"/>
      <c r="FVM128" s="887"/>
      <c r="FVN128" s="887"/>
      <c r="FVO128" s="887"/>
      <c r="FVP128" s="888"/>
      <c r="FVQ128" s="886"/>
      <c r="FVR128" s="887"/>
      <c r="FVS128" s="887"/>
      <c r="FVT128" s="887"/>
      <c r="FVU128" s="887"/>
      <c r="FVV128" s="887"/>
      <c r="FVW128" s="887"/>
      <c r="FVX128" s="887"/>
      <c r="FVY128" s="888"/>
      <c r="FVZ128" s="886"/>
      <c r="FWA128" s="887"/>
      <c r="FWB128" s="887"/>
      <c r="FWC128" s="887"/>
      <c r="FWD128" s="887"/>
      <c r="FWE128" s="887"/>
      <c r="FWF128" s="887"/>
      <c r="FWG128" s="887"/>
      <c r="FWH128" s="888"/>
      <c r="FWI128" s="886"/>
      <c r="FWJ128" s="887"/>
      <c r="FWK128" s="887"/>
      <c r="FWL128" s="887"/>
      <c r="FWM128" s="887"/>
      <c r="FWN128" s="887"/>
      <c r="FWO128" s="887"/>
      <c r="FWP128" s="887"/>
      <c r="FWQ128" s="888"/>
      <c r="FWR128" s="886"/>
      <c r="FWS128" s="887"/>
      <c r="FWT128" s="887"/>
      <c r="FWU128" s="887"/>
      <c r="FWV128" s="887"/>
      <c r="FWW128" s="887"/>
      <c r="FWX128" s="887"/>
      <c r="FWY128" s="887"/>
      <c r="FWZ128" s="888"/>
      <c r="FXA128" s="886"/>
      <c r="FXB128" s="887"/>
      <c r="FXC128" s="887"/>
      <c r="FXD128" s="887"/>
      <c r="FXE128" s="887"/>
      <c r="FXF128" s="887"/>
      <c r="FXG128" s="887"/>
      <c r="FXH128" s="887"/>
      <c r="FXI128" s="888"/>
      <c r="FXJ128" s="886"/>
      <c r="FXK128" s="887"/>
      <c r="FXL128" s="887"/>
      <c r="FXM128" s="887"/>
      <c r="FXN128" s="887"/>
      <c r="FXO128" s="887"/>
      <c r="FXP128" s="887"/>
      <c r="FXQ128" s="887"/>
      <c r="FXR128" s="888"/>
      <c r="FXS128" s="886"/>
      <c r="FXT128" s="887"/>
      <c r="FXU128" s="887"/>
      <c r="FXV128" s="887"/>
      <c r="FXW128" s="887"/>
      <c r="FXX128" s="887"/>
      <c r="FXY128" s="887"/>
      <c r="FXZ128" s="887"/>
      <c r="FYA128" s="888"/>
      <c r="FYB128" s="886"/>
      <c r="FYC128" s="887"/>
      <c r="FYD128" s="887"/>
      <c r="FYE128" s="887"/>
      <c r="FYF128" s="887"/>
      <c r="FYG128" s="887"/>
      <c r="FYH128" s="887"/>
      <c r="FYI128" s="887"/>
      <c r="FYJ128" s="888"/>
      <c r="FYK128" s="886"/>
      <c r="FYL128" s="887"/>
      <c r="FYM128" s="887"/>
      <c r="FYN128" s="887"/>
      <c r="FYO128" s="887"/>
      <c r="FYP128" s="887"/>
      <c r="FYQ128" s="887"/>
      <c r="FYR128" s="887"/>
      <c r="FYS128" s="888"/>
      <c r="FYT128" s="886"/>
      <c r="FYU128" s="887"/>
      <c r="FYV128" s="887"/>
      <c r="FYW128" s="887"/>
      <c r="FYX128" s="887"/>
      <c r="FYY128" s="887"/>
      <c r="FYZ128" s="887"/>
      <c r="FZA128" s="887"/>
      <c r="FZB128" s="888"/>
      <c r="FZC128" s="886"/>
      <c r="FZD128" s="887"/>
      <c r="FZE128" s="887"/>
      <c r="FZF128" s="887"/>
      <c r="FZG128" s="887"/>
      <c r="FZH128" s="887"/>
      <c r="FZI128" s="887"/>
      <c r="FZJ128" s="887"/>
      <c r="FZK128" s="888"/>
      <c r="FZL128" s="886"/>
      <c r="FZM128" s="887"/>
      <c r="FZN128" s="887"/>
      <c r="FZO128" s="887"/>
      <c r="FZP128" s="887"/>
      <c r="FZQ128" s="887"/>
      <c r="FZR128" s="887"/>
      <c r="FZS128" s="887"/>
      <c r="FZT128" s="888"/>
      <c r="FZU128" s="886"/>
      <c r="FZV128" s="887"/>
      <c r="FZW128" s="887"/>
      <c r="FZX128" s="887"/>
      <c r="FZY128" s="887"/>
      <c r="FZZ128" s="887"/>
      <c r="GAA128" s="887"/>
      <c r="GAB128" s="887"/>
      <c r="GAC128" s="888"/>
      <c r="GAD128" s="886"/>
      <c r="GAE128" s="887"/>
      <c r="GAF128" s="887"/>
      <c r="GAG128" s="887"/>
      <c r="GAH128" s="887"/>
      <c r="GAI128" s="887"/>
      <c r="GAJ128" s="887"/>
      <c r="GAK128" s="887"/>
      <c r="GAL128" s="888"/>
      <c r="GAM128" s="886"/>
      <c r="GAN128" s="887"/>
      <c r="GAO128" s="887"/>
      <c r="GAP128" s="887"/>
      <c r="GAQ128" s="887"/>
      <c r="GAR128" s="887"/>
      <c r="GAS128" s="887"/>
      <c r="GAT128" s="887"/>
      <c r="GAU128" s="888"/>
      <c r="GAV128" s="886"/>
      <c r="GAW128" s="887"/>
      <c r="GAX128" s="887"/>
      <c r="GAY128" s="887"/>
      <c r="GAZ128" s="887"/>
      <c r="GBA128" s="887"/>
      <c r="GBB128" s="887"/>
      <c r="GBC128" s="887"/>
      <c r="GBD128" s="888"/>
      <c r="GBE128" s="886"/>
      <c r="GBF128" s="887"/>
      <c r="GBG128" s="887"/>
      <c r="GBH128" s="887"/>
      <c r="GBI128" s="887"/>
      <c r="GBJ128" s="887"/>
      <c r="GBK128" s="887"/>
      <c r="GBL128" s="887"/>
      <c r="GBM128" s="888"/>
      <c r="GBN128" s="886"/>
      <c r="GBO128" s="887"/>
      <c r="GBP128" s="887"/>
      <c r="GBQ128" s="887"/>
      <c r="GBR128" s="887"/>
      <c r="GBS128" s="887"/>
      <c r="GBT128" s="887"/>
      <c r="GBU128" s="887"/>
      <c r="GBV128" s="888"/>
      <c r="GBW128" s="886"/>
      <c r="GBX128" s="887"/>
      <c r="GBY128" s="887"/>
      <c r="GBZ128" s="887"/>
      <c r="GCA128" s="887"/>
      <c r="GCB128" s="887"/>
      <c r="GCC128" s="887"/>
      <c r="GCD128" s="887"/>
      <c r="GCE128" s="888"/>
      <c r="GCF128" s="886"/>
      <c r="GCG128" s="887"/>
      <c r="GCH128" s="887"/>
      <c r="GCI128" s="887"/>
      <c r="GCJ128" s="887"/>
      <c r="GCK128" s="887"/>
      <c r="GCL128" s="887"/>
      <c r="GCM128" s="887"/>
      <c r="GCN128" s="888"/>
      <c r="GCO128" s="886"/>
      <c r="GCP128" s="887"/>
      <c r="GCQ128" s="887"/>
      <c r="GCR128" s="887"/>
      <c r="GCS128" s="887"/>
      <c r="GCT128" s="887"/>
      <c r="GCU128" s="887"/>
      <c r="GCV128" s="887"/>
      <c r="GCW128" s="888"/>
      <c r="GCX128" s="886"/>
      <c r="GCY128" s="887"/>
      <c r="GCZ128" s="887"/>
      <c r="GDA128" s="887"/>
      <c r="GDB128" s="887"/>
      <c r="GDC128" s="887"/>
      <c r="GDD128" s="887"/>
      <c r="GDE128" s="887"/>
      <c r="GDF128" s="888"/>
      <c r="GDG128" s="886"/>
      <c r="GDH128" s="887"/>
      <c r="GDI128" s="887"/>
      <c r="GDJ128" s="887"/>
      <c r="GDK128" s="887"/>
      <c r="GDL128" s="887"/>
      <c r="GDM128" s="887"/>
      <c r="GDN128" s="887"/>
      <c r="GDO128" s="888"/>
      <c r="GDP128" s="886"/>
      <c r="GDQ128" s="887"/>
      <c r="GDR128" s="887"/>
      <c r="GDS128" s="887"/>
      <c r="GDT128" s="887"/>
      <c r="GDU128" s="887"/>
      <c r="GDV128" s="887"/>
      <c r="GDW128" s="887"/>
      <c r="GDX128" s="888"/>
      <c r="GDY128" s="886"/>
      <c r="GDZ128" s="887"/>
      <c r="GEA128" s="887"/>
      <c r="GEB128" s="887"/>
      <c r="GEC128" s="887"/>
      <c r="GED128" s="887"/>
      <c r="GEE128" s="887"/>
      <c r="GEF128" s="887"/>
      <c r="GEG128" s="888"/>
      <c r="GEH128" s="886"/>
      <c r="GEI128" s="887"/>
      <c r="GEJ128" s="887"/>
      <c r="GEK128" s="887"/>
      <c r="GEL128" s="887"/>
      <c r="GEM128" s="887"/>
      <c r="GEN128" s="887"/>
      <c r="GEO128" s="887"/>
      <c r="GEP128" s="888"/>
      <c r="GEQ128" s="886"/>
      <c r="GER128" s="887"/>
      <c r="GES128" s="887"/>
      <c r="GET128" s="887"/>
      <c r="GEU128" s="887"/>
      <c r="GEV128" s="887"/>
      <c r="GEW128" s="887"/>
      <c r="GEX128" s="887"/>
      <c r="GEY128" s="888"/>
      <c r="GEZ128" s="886"/>
      <c r="GFA128" s="887"/>
      <c r="GFB128" s="887"/>
      <c r="GFC128" s="887"/>
      <c r="GFD128" s="887"/>
      <c r="GFE128" s="887"/>
      <c r="GFF128" s="887"/>
      <c r="GFG128" s="887"/>
      <c r="GFH128" s="888"/>
      <c r="GFI128" s="886"/>
      <c r="GFJ128" s="887"/>
      <c r="GFK128" s="887"/>
      <c r="GFL128" s="887"/>
      <c r="GFM128" s="887"/>
      <c r="GFN128" s="887"/>
      <c r="GFO128" s="887"/>
      <c r="GFP128" s="887"/>
      <c r="GFQ128" s="888"/>
      <c r="GFR128" s="886"/>
      <c r="GFS128" s="887"/>
      <c r="GFT128" s="887"/>
      <c r="GFU128" s="887"/>
      <c r="GFV128" s="887"/>
      <c r="GFW128" s="887"/>
      <c r="GFX128" s="887"/>
      <c r="GFY128" s="887"/>
      <c r="GFZ128" s="888"/>
      <c r="GGA128" s="886"/>
      <c r="GGB128" s="887"/>
      <c r="GGC128" s="887"/>
      <c r="GGD128" s="887"/>
      <c r="GGE128" s="887"/>
      <c r="GGF128" s="887"/>
      <c r="GGG128" s="887"/>
      <c r="GGH128" s="887"/>
      <c r="GGI128" s="888"/>
      <c r="GGJ128" s="886"/>
      <c r="GGK128" s="887"/>
      <c r="GGL128" s="887"/>
      <c r="GGM128" s="887"/>
      <c r="GGN128" s="887"/>
      <c r="GGO128" s="887"/>
      <c r="GGP128" s="887"/>
      <c r="GGQ128" s="887"/>
      <c r="GGR128" s="888"/>
      <c r="GGS128" s="886"/>
      <c r="GGT128" s="887"/>
      <c r="GGU128" s="887"/>
      <c r="GGV128" s="887"/>
      <c r="GGW128" s="887"/>
      <c r="GGX128" s="887"/>
      <c r="GGY128" s="887"/>
      <c r="GGZ128" s="887"/>
      <c r="GHA128" s="888"/>
      <c r="GHB128" s="886"/>
      <c r="GHC128" s="887"/>
      <c r="GHD128" s="887"/>
      <c r="GHE128" s="887"/>
      <c r="GHF128" s="887"/>
      <c r="GHG128" s="887"/>
      <c r="GHH128" s="887"/>
      <c r="GHI128" s="887"/>
      <c r="GHJ128" s="888"/>
      <c r="GHK128" s="886"/>
      <c r="GHL128" s="887"/>
      <c r="GHM128" s="887"/>
      <c r="GHN128" s="887"/>
      <c r="GHO128" s="887"/>
      <c r="GHP128" s="887"/>
      <c r="GHQ128" s="887"/>
      <c r="GHR128" s="887"/>
      <c r="GHS128" s="888"/>
      <c r="GHT128" s="886"/>
      <c r="GHU128" s="887"/>
      <c r="GHV128" s="887"/>
      <c r="GHW128" s="887"/>
      <c r="GHX128" s="887"/>
      <c r="GHY128" s="887"/>
      <c r="GHZ128" s="887"/>
      <c r="GIA128" s="887"/>
      <c r="GIB128" s="888"/>
      <c r="GIC128" s="886"/>
      <c r="GID128" s="887"/>
      <c r="GIE128" s="887"/>
      <c r="GIF128" s="887"/>
      <c r="GIG128" s="887"/>
      <c r="GIH128" s="887"/>
      <c r="GII128" s="887"/>
      <c r="GIJ128" s="887"/>
      <c r="GIK128" s="888"/>
      <c r="GIL128" s="886"/>
      <c r="GIM128" s="887"/>
      <c r="GIN128" s="887"/>
      <c r="GIO128" s="887"/>
      <c r="GIP128" s="887"/>
      <c r="GIQ128" s="887"/>
      <c r="GIR128" s="887"/>
      <c r="GIS128" s="887"/>
      <c r="GIT128" s="888"/>
      <c r="GIU128" s="886"/>
      <c r="GIV128" s="887"/>
      <c r="GIW128" s="887"/>
      <c r="GIX128" s="887"/>
      <c r="GIY128" s="887"/>
      <c r="GIZ128" s="887"/>
      <c r="GJA128" s="887"/>
      <c r="GJB128" s="887"/>
      <c r="GJC128" s="888"/>
      <c r="GJD128" s="886"/>
      <c r="GJE128" s="887"/>
      <c r="GJF128" s="887"/>
      <c r="GJG128" s="887"/>
      <c r="GJH128" s="887"/>
      <c r="GJI128" s="887"/>
      <c r="GJJ128" s="887"/>
      <c r="GJK128" s="887"/>
      <c r="GJL128" s="888"/>
      <c r="GJM128" s="886"/>
      <c r="GJN128" s="887"/>
      <c r="GJO128" s="887"/>
      <c r="GJP128" s="887"/>
      <c r="GJQ128" s="887"/>
      <c r="GJR128" s="887"/>
      <c r="GJS128" s="887"/>
      <c r="GJT128" s="887"/>
      <c r="GJU128" s="888"/>
      <c r="GJV128" s="886"/>
      <c r="GJW128" s="887"/>
      <c r="GJX128" s="887"/>
      <c r="GJY128" s="887"/>
      <c r="GJZ128" s="887"/>
      <c r="GKA128" s="887"/>
      <c r="GKB128" s="887"/>
      <c r="GKC128" s="887"/>
      <c r="GKD128" s="888"/>
      <c r="GKE128" s="886"/>
      <c r="GKF128" s="887"/>
      <c r="GKG128" s="887"/>
      <c r="GKH128" s="887"/>
      <c r="GKI128" s="887"/>
      <c r="GKJ128" s="887"/>
      <c r="GKK128" s="887"/>
      <c r="GKL128" s="887"/>
      <c r="GKM128" s="888"/>
      <c r="GKN128" s="886"/>
      <c r="GKO128" s="887"/>
      <c r="GKP128" s="887"/>
      <c r="GKQ128" s="887"/>
      <c r="GKR128" s="887"/>
      <c r="GKS128" s="887"/>
      <c r="GKT128" s="887"/>
      <c r="GKU128" s="887"/>
      <c r="GKV128" s="888"/>
      <c r="GKW128" s="886"/>
      <c r="GKX128" s="887"/>
      <c r="GKY128" s="887"/>
      <c r="GKZ128" s="887"/>
      <c r="GLA128" s="887"/>
      <c r="GLB128" s="887"/>
      <c r="GLC128" s="887"/>
      <c r="GLD128" s="887"/>
      <c r="GLE128" s="888"/>
      <c r="GLF128" s="886"/>
      <c r="GLG128" s="887"/>
      <c r="GLH128" s="887"/>
      <c r="GLI128" s="887"/>
      <c r="GLJ128" s="887"/>
      <c r="GLK128" s="887"/>
      <c r="GLL128" s="887"/>
      <c r="GLM128" s="887"/>
      <c r="GLN128" s="888"/>
      <c r="GLO128" s="886"/>
      <c r="GLP128" s="887"/>
      <c r="GLQ128" s="887"/>
      <c r="GLR128" s="887"/>
      <c r="GLS128" s="887"/>
      <c r="GLT128" s="887"/>
      <c r="GLU128" s="887"/>
      <c r="GLV128" s="887"/>
      <c r="GLW128" s="888"/>
      <c r="GLX128" s="886"/>
      <c r="GLY128" s="887"/>
      <c r="GLZ128" s="887"/>
      <c r="GMA128" s="887"/>
      <c r="GMB128" s="887"/>
      <c r="GMC128" s="887"/>
      <c r="GMD128" s="887"/>
      <c r="GME128" s="887"/>
      <c r="GMF128" s="888"/>
      <c r="GMG128" s="886"/>
      <c r="GMH128" s="887"/>
      <c r="GMI128" s="887"/>
      <c r="GMJ128" s="887"/>
      <c r="GMK128" s="887"/>
      <c r="GML128" s="887"/>
      <c r="GMM128" s="887"/>
      <c r="GMN128" s="887"/>
      <c r="GMO128" s="888"/>
      <c r="GMP128" s="886"/>
      <c r="GMQ128" s="887"/>
      <c r="GMR128" s="887"/>
      <c r="GMS128" s="887"/>
      <c r="GMT128" s="887"/>
      <c r="GMU128" s="887"/>
      <c r="GMV128" s="887"/>
      <c r="GMW128" s="887"/>
      <c r="GMX128" s="888"/>
      <c r="GMY128" s="886"/>
      <c r="GMZ128" s="887"/>
      <c r="GNA128" s="887"/>
      <c r="GNB128" s="887"/>
      <c r="GNC128" s="887"/>
      <c r="GND128" s="887"/>
      <c r="GNE128" s="887"/>
      <c r="GNF128" s="887"/>
      <c r="GNG128" s="888"/>
      <c r="GNH128" s="886"/>
      <c r="GNI128" s="887"/>
      <c r="GNJ128" s="887"/>
      <c r="GNK128" s="887"/>
      <c r="GNL128" s="887"/>
      <c r="GNM128" s="887"/>
      <c r="GNN128" s="887"/>
      <c r="GNO128" s="887"/>
      <c r="GNP128" s="888"/>
      <c r="GNQ128" s="886"/>
      <c r="GNR128" s="887"/>
      <c r="GNS128" s="887"/>
      <c r="GNT128" s="887"/>
      <c r="GNU128" s="887"/>
      <c r="GNV128" s="887"/>
      <c r="GNW128" s="887"/>
      <c r="GNX128" s="887"/>
      <c r="GNY128" s="888"/>
      <c r="GNZ128" s="886"/>
      <c r="GOA128" s="887"/>
      <c r="GOB128" s="887"/>
      <c r="GOC128" s="887"/>
      <c r="GOD128" s="887"/>
      <c r="GOE128" s="887"/>
      <c r="GOF128" s="887"/>
      <c r="GOG128" s="887"/>
      <c r="GOH128" s="888"/>
      <c r="GOI128" s="886"/>
      <c r="GOJ128" s="887"/>
      <c r="GOK128" s="887"/>
      <c r="GOL128" s="887"/>
      <c r="GOM128" s="887"/>
      <c r="GON128" s="887"/>
      <c r="GOO128" s="887"/>
      <c r="GOP128" s="887"/>
      <c r="GOQ128" s="888"/>
      <c r="GOR128" s="886"/>
      <c r="GOS128" s="887"/>
      <c r="GOT128" s="887"/>
      <c r="GOU128" s="887"/>
      <c r="GOV128" s="887"/>
      <c r="GOW128" s="887"/>
      <c r="GOX128" s="887"/>
      <c r="GOY128" s="887"/>
      <c r="GOZ128" s="888"/>
      <c r="GPA128" s="886"/>
      <c r="GPB128" s="887"/>
      <c r="GPC128" s="887"/>
      <c r="GPD128" s="887"/>
      <c r="GPE128" s="887"/>
      <c r="GPF128" s="887"/>
      <c r="GPG128" s="887"/>
      <c r="GPH128" s="887"/>
      <c r="GPI128" s="888"/>
      <c r="GPJ128" s="886"/>
      <c r="GPK128" s="887"/>
      <c r="GPL128" s="887"/>
      <c r="GPM128" s="887"/>
      <c r="GPN128" s="887"/>
      <c r="GPO128" s="887"/>
      <c r="GPP128" s="887"/>
      <c r="GPQ128" s="887"/>
      <c r="GPR128" s="888"/>
      <c r="GPS128" s="886"/>
      <c r="GPT128" s="887"/>
      <c r="GPU128" s="887"/>
      <c r="GPV128" s="887"/>
      <c r="GPW128" s="887"/>
      <c r="GPX128" s="887"/>
      <c r="GPY128" s="887"/>
      <c r="GPZ128" s="887"/>
      <c r="GQA128" s="888"/>
      <c r="GQB128" s="886"/>
      <c r="GQC128" s="887"/>
      <c r="GQD128" s="887"/>
      <c r="GQE128" s="887"/>
      <c r="GQF128" s="887"/>
      <c r="GQG128" s="887"/>
      <c r="GQH128" s="887"/>
      <c r="GQI128" s="887"/>
      <c r="GQJ128" s="888"/>
      <c r="GQK128" s="886"/>
      <c r="GQL128" s="887"/>
      <c r="GQM128" s="887"/>
      <c r="GQN128" s="887"/>
      <c r="GQO128" s="887"/>
      <c r="GQP128" s="887"/>
      <c r="GQQ128" s="887"/>
      <c r="GQR128" s="887"/>
      <c r="GQS128" s="888"/>
      <c r="GQT128" s="886"/>
      <c r="GQU128" s="887"/>
      <c r="GQV128" s="887"/>
      <c r="GQW128" s="887"/>
      <c r="GQX128" s="887"/>
      <c r="GQY128" s="887"/>
      <c r="GQZ128" s="887"/>
      <c r="GRA128" s="887"/>
      <c r="GRB128" s="888"/>
      <c r="GRC128" s="886"/>
      <c r="GRD128" s="887"/>
      <c r="GRE128" s="887"/>
      <c r="GRF128" s="887"/>
      <c r="GRG128" s="887"/>
      <c r="GRH128" s="887"/>
      <c r="GRI128" s="887"/>
      <c r="GRJ128" s="887"/>
      <c r="GRK128" s="888"/>
      <c r="GRL128" s="886"/>
      <c r="GRM128" s="887"/>
      <c r="GRN128" s="887"/>
      <c r="GRO128" s="887"/>
      <c r="GRP128" s="887"/>
      <c r="GRQ128" s="887"/>
      <c r="GRR128" s="887"/>
      <c r="GRS128" s="887"/>
      <c r="GRT128" s="888"/>
      <c r="GRU128" s="886"/>
      <c r="GRV128" s="887"/>
      <c r="GRW128" s="887"/>
      <c r="GRX128" s="887"/>
      <c r="GRY128" s="887"/>
      <c r="GRZ128" s="887"/>
      <c r="GSA128" s="887"/>
      <c r="GSB128" s="887"/>
      <c r="GSC128" s="888"/>
      <c r="GSD128" s="886"/>
      <c r="GSE128" s="887"/>
      <c r="GSF128" s="887"/>
      <c r="GSG128" s="887"/>
      <c r="GSH128" s="887"/>
      <c r="GSI128" s="887"/>
      <c r="GSJ128" s="887"/>
      <c r="GSK128" s="887"/>
      <c r="GSL128" s="888"/>
      <c r="GSM128" s="886"/>
      <c r="GSN128" s="887"/>
      <c r="GSO128" s="887"/>
      <c r="GSP128" s="887"/>
      <c r="GSQ128" s="887"/>
      <c r="GSR128" s="887"/>
      <c r="GSS128" s="887"/>
      <c r="GST128" s="887"/>
      <c r="GSU128" s="888"/>
      <c r="GSV128" s="886"/>
      <c r="GSW128" s="887"/>
      <c r="GSX128" s="887"/>
      <c r="GSY128" s="887"/>
      <c r="GSZ128" s="887"/>
      <c r="GTA128" s="887"/>
      <c r="GTB128" s="887"/>
      <c r="GTC128" s="887"/>
      <c r="GTD128" s="888"/>
      <c r="GTE128" s="886"/>
      <c r="GTF128" s="887"/>
      <c r="GTG128" s="887"/>
      <c r="GTH128" s="887"/>
      <c r="GTI128" s="887"/>
      <c r="GTJ128" s="887"/>
      <c r="GTK128" s="887"/>
      <c r="GTL128" s="887"/>
      <c r="GTM128" s="888"/>
      <c r="GTN128" s="886"/>
      <c r="GTO128" s="887"/>
      <c r="GTP128" s="887"/>
      <c r="GTQ128" s="887"/>
      <c r="GTR128" s="887"/>
      <c r="GTS128" s="887"/>
      <c r="GTT128" s="887"/>
      <c r="GTU128" s="887"/>
      <c r="GTV128" s="888"/>
      <c r="GTW128" s="886"/>
      <c r="GTX128" s="887"/>
      <c r="GTY128" s="887"/>
      <c r="GTZ128" s="887"/>
      <c r="GUA128" s="887"/>
      <c r="GUB128" s="887"/>
      <c r="GUC128" s="887"/>
      <c r="GUD128" s="887"/>
      <c r="GUE128" s="888"/>
      <c r="GUF128" s="886"/>
      <c r="GUG128" s="887"/>
      <c r="GUH128" s="887"/>
      <c r="GUI128" s="887"/>
      <c r="GUJ128" s="887"/>
      <c r="GUK128" s="887"/>
      <c r="GUL128" s="887"/>
      <c r="GUM128" s="887"/>
      <c r="GUN128" s="888"/>
      <c r="GUO128" s="886"/>
      <c r="GUP128" s="887"/>
      <c r="GUQ128" s="887"/>
      <c r="GUR128" s="887"/>
      <c r="GUS128" s="887"/>
      <c r="GUT128" s="887"/>
      <c r="GUU128" s="887"/>
      <c r="GUV128" s="887"/>
      <c r="GUW128" s="888"/>
      <c r="GUX128" s="886"/>
      <c r="GUY128" s="887"/>
      <c r="GUZ128" s="887"/>
      <c r="GVA128" s="887"/>
      <c r="GVB128" s="887"/>
      <c r="GVC128" s="887"/>
      <c r="GVD128" s="887"/>
      <c r="GVE128" s="887"/>
      <c r="GVF128" s="888"/>
      <c r="GVG128" s="886"/>
      <c r="GVH128" s="887"/>
      <c r="GVI128" s="887"/>
      <c r="GVJ128" s="887"/>
      <c r="GVK128" s="887"/>
      <c r="GVL128" s="887"/>
      <c r="GVM128" s="887"/>
      <c r="GVN128" s="887"/>
      <c r="GVO128" s="888"/>
      <c r="GVP128" s="886"/>
      <c r="GVQ128" s="887"/>
      <c r="GVR128" s="887"/>
      <c r="GVS128" s="887"/>
      <c r="GVT128" s="887"/>
      <c r="GVU128" s="887"/>
      <c r="GVV128" s="887"/>
      <c r="GVW128" s="887"/>
      <c r="GVX128" s="888"/>
      <c r="GVY128" s="886"/>
      <c r="GVZ128" s="887"/>
      <c r="GWA128" s="887"/>
      <c r="GWB128" s="887"/>
      <c r="GWC128" s="887"/>
      <c r="GWD128" s="887"/>
      <c r="GWE128" s="887"/>
      <c r="GWF128" s="887"/>
      <c r="GWG128" s="888"/>
      <c r="GWH128" s="886"/>
      <c r="GWI128" s="887"/>
      <c r="GWJ128" s="887"/>
      <c r="GWK128" s="887"/>
      <c r="GWL128" s="887"/>
      <c r="GWM128" s="887"/>
      <c r="GWN128" s="887"/>
      <c r="GWO128" s="887"/>
      <c r="GWP128" s="888"/>
      <c r="GWQ128" s="886"/>
      <c r="GWR128" s="887"/>
      <c r="GWS128" s="887"/>
      <c r="GWT128" s="887"/>
      <c r="GWU128" s="887"/>
      <c r="GWV128" s="887"/>
      <c r="GWW128" s="887"/>
      <c r="GWX128" s="887"/>
      <c r="GWY128" s="888"/>
      <c r="GWZ128" s="886"/>
      <c r="GXA128" s="887"/>
      <c r="GXB128" s="887"/>
      <c r="GXC128" s="887"/>
      <c r="GXD128" s="887"/>
      <c r="GXE128" s="887"/>
      <c r="GXF128" s="887"/>
      <c r="GXG128" s="887"/>
      <c r="GXH128" s="888"/>
      <c r="GXI128" s="886"/>
      <c r="GXJ128" s="887"/>
      <c r="GXK128" s="887"/>
      <c r="GXL128" s="887"/>
      <c r="GXM128" s="887"/>
      <c r="GXN128" s="887"/>
      <c r="GXO128" s="887"/>
      <c r="GXP128" s="887"/>
      <c r="GXQ128" s="888"/>
      <c r="GXR128" s="886"/>
      <c r="GXS128" s="887"/>
      <c r="GXT128" s="887"/>
      <c r="GXU128" s="887"/>
      <c r="GXV128" s="887"/>
      <c r="GXW128" s="887"/>
      <c r="GXX128" s="887"/>
      <c r="GXY128" s="887"/>
      <c r="GXZ128" s="888"/>
      <c r="GYA128" s="886"/>
      <c r="GYB128" s="887"/>
      <c r="GYC128" s="887"/>
      <c r="GYD128" s="887"/>
      <c r="GYE128" s="887"/>
      <c r="GYF128" s="887"/>
      <c r="GYG128" s="887"/>
      <c r="GYH128" s="887"/>
      <c r="GYI128" s="888"/>
      <c r="GYJ128" s="886"/>
      <c r="GYK128" s="887"/>
      <c r="GYL128" s="887"/>
      <c r="GYM128" s="887"/>
      <c r="GYN128" s="887"/>
      <c r="GYO128" s="887"/>
      <c r="GYP128" s="887"/>
      <c r="GYQ128" s="887"/>
      <c r="GYR128" s="888"/>
      <c r="GYS128" s="886"/>
      <c r="GYT128" s="887"/>
      <c r="GYU128" s="887"/>
      <c r="GYV128" s="887"/>
      <c r="GYW128" s="887"/>
      <c r="GYX128" s="887"/>
      <c r="GYY128" s="887"/>
      <c r="GYZ128" s="887"/>
      <c r="GZA128" s="888"/>
      <c r="GZB128" s="886"/>
      <c r="GZC128" s="887"/>
      <c r="GZD128" s="887"/>
      <c r="GZE128" s="887"/>
      <c r="GZF128" s="887"/>
      <c r="GZG128" s="887"/>
      <c r="GZH128" s="887"/>
      <c r="GZI128" s="887"/>
      <c r="GZJ128" s="888"/>
      <c r="GZK128" s="886"/>
      <c r="GZL128" s="887"/>
      <c r="GZM128" s="887"/>
      <c r="GZN128" s="887"/>
      <c r="GZO128" s="887"/>
      <c r="GZP128" s="887"/>
      <c r="GZQ128" s="887"/>
      <c r="GZR128" s="887"/>
      <c r="GZS128" s="888"/>
      <c r="GZT128" s="886"/>
      <c r="GZU128" s="887"/>
      <c r="GZV128" s="887"/>
      <c r="GZW128" s="887"/>
      <c r="GZX128" s="887"/>
      <c r="GZY128" s="887"/>
      <c r="GZZ128" s="887"/>
      <c r="HAA128" s="887"/>
      <c r="HAB128" s="888"/>
      <c r="HAC128" s="886"/>
      <c r="HAD128" s="887"/>
      <c r="HAE128" s="887"/>
      <c r="HAF128" s="887"/>
      <c r="HAG128" s="887"/>
      <c r="HAH128" s="887"/>
      <c r="HAI128" s="887"/>
      <c r="HAJ128" s="887"/>
      <c r="HAK128" s="888"/>
      <c r="HAL128" s="886"/>
      <c r="HAM128" s="887"/>
      <c r="HAN128" s="887"/>
      <c r="HAO128" s="887"/>
      <c r="HAP128" s="887"/>
      <c r="HAQ128" s="887"/>
      <c r="HAR128" s="887"/>
      <c r="HAS128" s="887"/>
      <c r="HAT128" s="888"/>
      <c r="HAU128" s="886"/>
      <c r="HAV128" s="887"/>
      <c r="HAW128" s="887"/>
      <c r="HAX128" s="887"/>
      <c r="HAY128" s="887"/>
      <c r="HAZ128" s="887"/>
      <c r="HBA128" s="887"/>
      <c r="HBB128" s="887"/>
      <c r="HBC128" s="888"/>
      <c r="HBD128" s="886"/>
      <c r="HBE128" s="887"/>
      <c r="HBF128" s="887"/>
      <c r="HBG128" s="887"/>
      <c r="HBH128" s="887"/>
      <c r="HBI128" s="887"/>
      <c r="HBJ128" s="887"/>
      <c r="HBK128" s="887"/>
      <c r="HBL128" s="888"/>
      <c r="HBM128" s="886"/>
      <c r="HBN128" s="887"/>
      <c r="HBO128" s="887"/>
      <c r="HBP128" s="887"/>
      <c r="HBQ128" s="887"/>
      <c r="HBR128" s="887"/>
      <c r="HBS128" s="887"/>
      <c r="HBT128" s="887"/>
      <c r="HBU128" s="888"/>
      <c r="HBV128" s="886"/>
      <c r="HBW128" s="887"/>
      <c r="HBX128" s="887"/>
      <c r="HBY128" s="887"/>
      <c r="HBZ128" s="887"/>
      <c r="HCA128" s="887"/>
      <c r="HCB128" s="887"/>
      <c r="HCC128" s="887"/>
      <c r="HCD128" s="888"/>
      <c r="HCE128" s="886"/>
      <c r="HCF128" s="887"/>
      <c r="HCG128" s="887"/>
      <c r="HCH128" s="887"/>
      <c r="HCI128" s="887"/>
      <c r="HCJ128" s="887"/>
      <c r="HCK128" s="887"/>
      <c r="HCL128" s="887"/>
      <c r="HCM128" s="888"/>
      <c r="HCN128" s="886"/>
      <c r="HCO128" s="887"/>
      <c r="HCP128" s="887"/>
      <c r="HCQ128" s="887"/>
      <c r="HCR128" s="887"/>
      <c r="HCS128" s="887"/>
      <c r="HCT128" s="887"/>
      <c r="HCU128" s="887"/>
      <c r="HCV128" s="888"/>
      <c r="HCW128" s="886"/>
      <c r="HCX128" s="887"/>
      <c r="HCY128" s="887"/>
      <c r="HCZ128" s="887"/>
      <c r="HDA128" s="887"/>
      <c r="HDB128" s="887"/>
      <c r="HDC128" s="887"/>
      <c r="HDD128" s="887"/>
      <c r="HDE128" s="888"/>
      <c r="HDF128" s="886"/>
      <c r="HDG128" s="887"/>
      <c r="HDH128" s="887"/>
      <c r="HDI128" s="887"/>
      <c r="HDJ128" s="887"/>
      <c r="HDK128" s="887"/>
      <c r="HDL128" s="887"/>
      <c r="HDM128" s="887"/>
      <c r="HDN128" s="888"/>
      <c r="HDO128" s="886"/>
      <c r="HDP128" s="887"/>
      <c r="HDQ128" s="887"/>
      <c r="HDR128" s="887"/>
      <c r="HDS128" s="887"/>
      <c r="HDT128" s="887"/>
      <c r="HDU128" s="887"/>
      <c r="HDV128" s="887"/>
      <c r="HDW128" s="888"/>
      <c r="HDX128" s="886"/>
      <c r="HDY128" s="887"/>
      <c r="HDZ128" s="887"/>
      <c r="HEA128" s="887"/>
      <c r="HEB128" s="887"/>
      <c r="HEC128" s="887"/>
      <c r="HED128" s="887"/>
      <c r="HEE128" s="887"/>
      <c r="HEF128" s="888"/>
      <c r="HEG128" s="886"/>
      <c r="HEH128" s="887"/>
      <c r="HEI128" s="887"/>
      <c r="HEJ128" s="887"/>
      <c r="HEK128" s="887"/>
      <c r="HEL128" s="887"/>
      <c r="HEM128" s="887"/>
      <c r="HEN128" s="887"/>
      <c r="HEO128" s="888"/>
      <c r="HEP128" s="886"/>
      <c r="HEQ128" s="887"/>
      <c r="HER128" s="887"/>
      <c r="HES128" s="887"/>
      <c r="HET128" s="887"/>
      <c r="HEU128" s="887"/>
      <c r="HEV128" s="887"/>
      <c r="HEW128" s="887"/>
      <c r="HEX128" s="888"/>
      <c r="HEY128" s="886"/>
      <c r="HEZ128" s="887"/>
      <c r="HFA128" s="887"/>
      <c r="HFB128" s="887"/>
      <c r="HFC128" s="887"/>
      <c r="HFD128" s="887"/>
      <c r="HFE128" s="887"/>
      <c r="HFF128" s="887"/>
      <c r="HFG128" s="888"/>
      <c r="HFH128" s="886"/>
      <c r="HFI128" s="887"/>
      <c r="HFJ128" s="887"/>
      <c r="HFK128" s="887"/>
      <c r="HFL128" s="887"/>
      <c r="HFM128" s="887"/>
      <c r="HFN128" s="887"/>
      <c r="HFO128" s="887"/>
      <c r="HFP128" s="888"/>
      <c r="HFQ128" s="886"/>
      <c r="HFR128" s="887"/>
      <c r="HFS128" s="887"/>
      <c r="HFT128" s="887"/>
      <c r="HFU128" s="887"/>
      <c r="HFV128" s="887"/>
      <c r="HFW128" s="887"/>
      <c r="HFX128" s="887"/>
      <c r="HFY128" s="888"/>
      <c r="HFZ128" s="886"/>
      <c r="HGA128" s="887"/>
      <c r="HGB128" s="887"/>
      <c r="HGC128" s="887"/>
      <c r="HGD128" s="887"/>
      <c r="HGE128" s="887"/>
      <c r="HGF128" s="887"/>
      <c r="HGG128" s="887"/>
      <c r="HGH128" s="888"/>
      <c r="HGI128" s="886"/>
      <c r="HGJ128" s="887"/>
      <c r="HGK128" s="887"/>
      <c r="HGL128" s="887"/>
      <c r="HGM128" s="887"/>
      <c r="HGN128" s="887"/>
      <c r="HGO128" s="887"/>
      <c r="HGP128" s="887"/>
      <c r="HGQ128" s="888"/>
      <c r="HGR128" s="886"/>
      <c r="HGS128" s="887"/>
      <c r="HGT128" s="887"/>
      <c r="HGU128" s="887"/>
      <c r="HGV128" s="887"/>
      <c r="HGW128" s="887"/>
      <c r="HGX128" s="887"/>
      <c r="HGY128" s="887"/>
      <c r="HGZ128" s="888"/>
      <c r="HHA128" s="886"/>
      <c r="HHB128" s="887"/>
      <c r="HHC128" s="887"/>
      <c r="HHD128" s="887"/>
      <c r="HHE128" s="887"/>
      <c r="HHF128" s="887"/>
      <c r="HHG128" s="887"/>
      <c r="HHH128" s="887"/>
      <c r="HHI128" s="888"/>
      <c r="HHJ128" s="886"/>
      <c r="HHK128" s="887"/>
      <c r="HHL128" s="887"/>
      <c r="HHM128" s="887"/>
      <c r="HHN128" s="887"/>
      <c r="HHO128" s="887"/>
      <c r="HHP128" s="887"/>
      <c r="HHQ128" s="887"/>
      <c r="HHR128" s="888"/>
      <c r="HHS128" s="886"/>
      <c r="HHT128" s="887"/>
      <c r="HHU128" s="887"/>
      <c r="HHV128" s="887"/>
      <c r="HHW128" s="887"/>
      <c r="HHX128" s="887"/>
      <c r="HHY128" s="887"/>
      <c r="HHZ128" s="887"/>
      <c r="HIA128" s="888"/>
      <c r="HIB128" s="886"/>
      <c r="HIC128" s="887"/>
      <c r="HID128" s="887"/>
      <c r="HIE128" s="887"/>
      <c r="HIF128" s="887"/>
      <c r="HIG128" s="887"/>
      <c r="HIH128" s="887"/>
      <c r="HII128" s="887"/>
      <c r="HIJ128" s="888"/>
      <c r="HIK128" s="886"/>
      <c r="HIL128" s="887"/>
      <c r="HIM128" s="887"/>
      <c r="HIN128" s="887"/>
      <c r="HIO128" s="887"/>
      <c r="HIP128" s="887"/>
      <c r="HIQ128" s="887"/>
      <c r="HIR128" s="887"/>
      <c r="HIS128" s="888"/>
      <c r="HIT128" s="886"/>
      <c r="HIU128" s="887"/>
      <c r="HIV128" s="887"/>
      <c r="HIW128" s="887"/>
      <c r="HIX128" s="887"/>
      <c r="HIY128" s="887"/>
      <c r="HIZ128" s="887"/>
      <c r="HJA128" s="887"/>
      <c r="HJB128" s="888"/>
      <c r="HJC128" s="886"/>
      <c r="HJD128" s="887"/>
      <c r="HJE128" s="887"/>
      <c r="HJF128" s="887"/>
      <c r="HJG128" s="887"/>
      <c r="HJH128" s="887"/>
      <c r="HJI128" s="887"/>
      <c r="HJJ128" s="887"/>
      <c r="HJK128" s="888"/>
      <c r="HJL128" s="886"/>
      <c r="HJM128" s="887"/>
      <c r="HJN128" s="887"/>
      <c r="HJO128" s="887"/>
      <c r="HJP128" s="887"/>
      <c r="HJQ128" s="887"/>
      <c r="HJR128" s="887"/>
      <c r="HJS128" s="887"/>
      <c r="HJT128" s="888"/>
      <c r="HJU128" s="886"/>
      <c r="HJV128" s="887"/>
      <c r="HJW128" s="887"/>
      <c r="HJX128" s="887"/>
      <c r="HJY128" s="887"/>
      <c r="HJZ128" s="887"/>
      <c r="HKA128" s="887"/>
      <c r="HKB128" s="887"/>
      <c r="HKC128" s="888"/>
      <c r="HKD128" s="886"/>
      <c r="HKE128" s="887"/>
      <c r="HKF128" s="887"/>
      <c r="HKG128" s="887"/>
      <c r="HKH128" s="887"/>
      <c r="HKI128" s="887"/>
      <c r="HKJ128" s="887"/>
      <c r="HKK128" s="887"/>
      <c r="HKL128" s="888"/>
      <c r="HKM128" s="886"/>
      <c r="HKN128" s="887"/>
      <c r="HKO128" s="887"/>
      <c r="HKP128" s="887"/>
      <c r="HKQ128" s="887"/>
      <c r="HKR128" s="887"/>
      <c r="HKS128" s="887"/>
      <c r="HKT128" s="887"/>
      <c r="HKU128" s="888"/>
      <c r="HKV128" s="886"/>
      <c r="HKW128" s="887"/>
      <c r="HKX128" s="887"/>
      <c r="HKY128" s="887"/>
      <c r="HKZ128" s="887"/>
      <c r="HLA128" s="887"/>
      <c r="HLB128" s="887"/>
      <c r="HLC128" s="887"/>
      <c r="HLD128" s="888"/>
      <c r="HLE128" s="886"/>
      <c r="HLF128" s="887"/>
      <c r="HLG128" s="887"/>
      <c r="HLH128" s="887"/>
      <c r="HLI128" s="887"/>
      <c r="HLJ128" s="887"/>
      <c r="HLK128" s="887"/>
      <c r="HLL128" s="887"/>
      <c r="HLM128" s="888"/>
      <c r="HLN128" s="886"/>
      <c r="HLO128" s="887"/>
      <c r="HLP128" s="887"/>
      <c r="HLQ128" s="887"/>
      <c r="HLR128" s="887"/>
      <c r="HLS128" s="887"/>
      <c r="HLT128" s="887"/>
      <c r="HLU128" s="887"/>
      <c r="HLV128" s="888"/>
      <c r="HLW128" s="886"/>
      <c r="HLX128" s="887"/>
      <c r="HLY128" s="887"/>
      <c r="HLZ128" s="887"/>
      <c r="HMA128" s="887"/>
      <c r="HMB128" s="887"/>
      <c r="HMC128" s="887"/>
      <c r="HMD128" s="887"/>
      <c r="HME128" s="888"/>
      <c r="HMF128" s="886"/>
      <c r="HMG128" s="887"/>
      <c r="HMH128" s="887"/>
      <c r="HMI128" s="887"/>
      <c r="HMJ128" s="887"/>
      <c r="HMK128" s="887"/>
      <c r="HML128" s="887"/>
      <c r="HMM128" s="887"/>
      <c r="HMN128" s="888"/>
      <c r="HMO128" s="886"/>
      <c r="HMP128" s="887"/>
      <c r="HMQ128" s="887"/>
      <c r="HMR128" s="887"/>
      <c r="HMS128" s="887"/>
      <c r="HMT128" s="887"/>
      <c r="HMU128" s="887"/>
      <c r="HMV128" s="887"/>
      <c r="HMW128" s="888"/>
      <c r="HMX128" s="886"/>
      <c r="HMY128" s="887"/>
      <c r="HMZ128" s="887"/>
      <c r="HNA128" s="887"/>
      <c r="HNB128" s="887"/>
      <c r="HNC128" s="887"/>
      <c r="HND128" s="887"/>
      <c r="HNE128" s="887"/>
      <c r="HNF128" s="888"/>
      <c r="HNG128" s="886"/>
      <c r="HNH128" s="887"/>
      <c r="HNI128" s="887"/>
      <c r="HNJ128" s="887"/>
      <c r="HNK128" s="887"/>
      <c r="HNL128" s="887"/>
      <c r="HNM128" s="887"/>
      <c r="HNN128" s="887"/>
      <c r="HNO128" s="888"/>
      <c r="HNP128" s="886"/>
      <c r="HNQ128" s="887"/>
      <c r="HNR128" s="887"/>
      <c r="HNS128" s="887"/>
      <c r="HNT128" s="887"/>
      <c r="HNU128" s="887"/>
      <c r="HNV128" s="887"/>
      <c r="HNW128" s="887"/>
      <c r="HNX128" s="888"/>
      <c r="HNY128" s="886"/>
      <c r="HNZ128" s="887"/>
      <c r="HOA128" s="887"/>
      <c r="HOB128" s="887"/>
      <c r="HOC128" s="887"/>
      <c r="HOD128" s="887"/>
      <c r="HOE128" s="887"/>
      <c r="HOF128" s="887"/>
      <c r="HOG128" s="888"/>
      <c r="HOH128" s="886"/>
      <c r="HOI128" s="887"/>
      <c r="HOJ128" s="887"/>
      <c r="HOK128" s="887"/>
      <c r="HOL128" s="887"/>
      <c r="HOM128" s="887"/>
      <c r="HON128" s="887"/>
      <c r="HOO128" s="887"/>
      <c r="HOP128" s="888"/>
      <c r="HOQ128" s="886"/>
      <c r="HOR128" s="887"/>
      <c r="HOS128" s="887"/>
      <c r="HOT128" s="887"/>
      <c r="HOU128" s="887"/>
      <c r="HOV128" s="887"/>
      <c r="HOW128" s="887"/>
      <c r="HOX128" s="887"/>
      <c r="HOY128" s="888"/>
      <c r="HOZ128" s="886"/>
      <c r="HPA128" s="887"/>
      <c r="HPB128" s="887"/>
      <c r="HPC128" s="887"/>
      <c r="HPD128" s="887"/>
      <c r="HPE128" s="887"/>
      <c r="HPF128" s="887"/>
      <c r="HPG128" s="887"/>
      <c r="HPH128" s="888"/>
      <c r="HPI128" s="886"/>
      <c r="HPJ128" s="887"/>
      <c r="HPK128" s="887"/>
      <c r="HPL128" s="887"/>
      <c r="HPM128" s="887"/>
      <c r="HPN128" s="887"/>
      <c r="HPO128" s="887"/>
      <c r="HPP128" s="887"/>
      <c r="HPQ128" s="888"/>
      <c r="HPR128" s="886"/>
      <c r="HPS128" s="887"/>
      <c r="HPT128" s="887"/>
      <c r="HPU128" s="887"/>
      <c r="HPV128" s="887"/>
      <c r="HPW128" s="887"/>
      <c r="HPX128" s="887"/>
      <c r="HPY128" s="887"/>
      <c r="HPZ128" s="888"/>
      <c r="HQA128" s="886"/>
      <c r="HQB128" s="887"/>
      <c r="HQC128" s="887"/>
      <c r="HQD128" s="887"/>
      <c r="HQE128" s="887"/>
      <c r="HQF128" s="887"/>
      <c r="HQG128" s="887"/>
      <c r="HQH128" s="887"/>
      <c r="HQI128" s="888"/>
      <c r="HQJ128" s="886"/>
      <c r="HQK128" s="887"/>
      <c r="HQL128" s="887"/>
      <c r="HQM128" s="887"/>
      <c r="HQN128" s="887"/>
      <c r="HQO128" s="887"/>
      <c r="HQP128" s="887"/>
      <c r="HQQ128" s="887"/>
      <c r="HQR128" s="888"/>
      <c r="HQS128" s="886"/>
      <c r="HQT128" s="887"/>
      <c r="HQU128" s="887"/>
      <c r="HQV128" s="887"/>
      <c r="HQW128" s="887"/>
      <c r="HQX128" s="887"/>
      <c r="HQY128" s="887"/>
      <c r="HQZ128" s="887"/>
      <c r="HRA128" s="888"/>
      <c r="HRB128" s="886"/>
      <c r="HRC128" s="887"/>
      <c r="HRD128" s="887"/>
      <c r="HRE128" s="887"/>
      <c r="HRF128" s="887"/>
      <c r="HRG128" s="887"/>
      <c r="HRH128" s="887"/>
      <c r="HRI128" s="887"/>
      <c r="HRJ128" s="888"/>
      <c r="HRK128" s="886"/>
      <c r="HRL128" s="887"/>
      <c r="HRM128" s="887"/>
      <c r="HRN128" s="887"/>
      <c r="HRO128" s="887"/>
      <c r="HRP128" s="887"/>
      <c r="HRQ128" s="887"/>
      <c r="HRR128" s="887"/>
      <c r="HRS128" s="888"/>
      <c r="HRT128" s="886"/>
      <c r="HRU128" s="887"/>
      <c r="HRV128" s="887"/>
      <c r="HRW128" s="887"/>
      <c r="HRX128" s="887"/>
      <c r="HRY128" s="887"/>
      <c r="HRZ128" s="887"/>
      <c r="HSA128" s="887"/>
      <c r="HSB128" s="888"/>
      <c r="HSC128" s="886"/>
      <c r="HSD128" s="887"/>
      <c r="HSE128" s="887"/>
      <c r="HSF128" s="887"/>
      <c r="HSG128" s="887"/>
      <c r="HSH128" s="887"/>
      <c r="HSI128" s="887"/>
      <c r="HSJ128" s="887"/>
      <c r="HSK128" s="888"/>
      <c r="HSL128" s="886"/>
      <c r="HSM128" s="887"/>
      <c r="HSN128" s="887"/>
      <c r="HSO128" s="887"/>
      <c r="HSP128" s="887"/>
      <c r="HSQ128" s="887"/>
      <c r="HSR128" s="887"/>
      <c r="HSS128" s="887"/>
      <c r="HST128" s="888"/>
      <c r="HSU128" s="886"/>
      <c r="HSV128" s="887"/>
      <c r="HSW128" s="887"/>
      <c r="HSX128" s="887"/>
      <c r="HSY128" s="887"/>
      <c r="HSZ128" s="887"/>
      <c r="HTA128" s="887"/>
      <c r="HTB128" s="887"/>
      <c r="HTC128" s="888"/>
      <c r="HTD128" s="886"/>
      <c r="HTE128" s="887"/>
      <c r="HTF128" s="887"/>
      <c r="HTG128" s="887"/>
      <c r="HTH128" s="887"/>
      <c r="HTI128" s="887"/>
      <c r="HTJ128" s="887"/>
      <c r="HTK128" s="887"/>
      <c r="HTL128" s="888"/>
      <c r="HTM128" s="886"/>
      <c r="HTN128" s="887"/>
      <c r="HTO128" s="887"/>
      <c r="HTP128" s="887"/>
      <c r="HTQ128" s="887"/>
      <c r="HTR128" s="887"/>
      <c r="HTS128" s="887"/>
      <c r="HTT128" s="887"/>
      <c r="HTU128" s="888"/>
      <c r="HTV128" s="886"/>
      <c r="HTW128" s="887"/>
      <c r="HTX128" s="887"/>
      <c r="HTY128" s="887"/>
      <c r="HTZ128" s="887"/>
      <c r="HUA128" s="887"/>
      <c r="HUB128" s="887"/>
      <c r="HUC128" s="887"/>
      <c r="HUD128" s="888"/>
      <c r="HUE128" s="886"/>
      <c r="HUF128" s="887"/>
      <c r="HUG128" s="887"/>
      <c r="HUH128" s="887"/>
      <c r="HUI128" s="887"/>
      <c r="HUJ128" s="887"/>
      <c r="HUK128" s="887"/>
      <c r="HUL128" s="887"/>
      <c r="HUM128" s="888"/>
      <c r="HUN128" s="886"/>
      <c r="HUO128" s="887"/>
      <c r="HUP128" s="887"/>
      <c r="HUQ128" s="887"/>
      <c r="HUR128" s="887"/>
      <c r="HUS128" s="887"/>
      <c r="HUT128" s="887"/>
      <c r="HUU128" s="887"/>
      <c r="HUV128" s="888"/>
      <c r="HUW128" s="886"/>
      <c r="HUX128" s="887"/>
      <c r="HUY128" s="887"/>
      <c r="HUZ128" s="887"/>
      <c r="HVA128" s="887"/>
      <c r="HVB128" s="887"/>
      <c r="HVC128" s="887"/>
      <c r="HVD128" s="887"/>
      <c r="HVE128" s="888"/>
      <c r="HVF128" s="886"/>
      <c r="HVG128" s="887"/>
      <c r="HVH128" s="887"/>
      <c r="HVI128" s="887"/>
      <c r="HVJ128" s="887"/>
      <c r="HVK128" s="887"/>
      <c r="HVL128" s="887"/>
      <c r="HVM128" s="887"/>
      <c r="HVN128" s="888"/>
      <c r="HVO128" s="886"/>
      <c r="HVP128" s="887"/>
      <c r="HVQ128" s="887"/>
      <c r="HVR128" s="887"/>
      <c r="HVS128" s="887"/>
      <c r="HVT128" s="887"/>
      <c r="HVU128" s="887"/>
      <c r="HVV128" s="887"/>
      <c r="HVW128" s="888"/>
      <c r="HVX128" s="886"/>
      <c r="HVY128" s="887"/>
      <c r="HVZ128" s="887"/>
      <c r="HWA128" s="887"/>
      <c r="HWB128" s="887"/>
      <c r="HWC128" s="887"/>
      <c r="HWD128" s="887"/>
      <c r="HWE128" s="887"/>
      <c r="HWF128" s="888"/>
      <c r="HWG128" s="886"/>
      <c r="HWH128" s="887"/>
      <c r="HWI128" s="887"/>
      <c r="HWJ128" s="887"/>
      <c r="HWK128" s="887"/>
      <c r="HWL128" s="887"/>
      <c r="HWM128" s="887"/>
      <c r="HWN128" s="887"/>
      <c r="HWO128" s="888"/>
      <c r="HWP128" s="886"/>
      <c r="HWQ128" s="887"/>
      <c r="HWR128" s="887"/>
      <c r="HWS128" s="887"/>
      <c r="HWT128" s="887"/>
      <c r="HWU128" s="887"/>
      <c r="HWV128" s="887"/>
      <c r="HWW128" s="887"/>
      <c r="HWX128" s="888"/>
      <c r="HWY128" s="886"/>
      <c r="HWZ128" s="887"/>
      <c r="HXA128" s="887"/>
      <c r="HXB128" s="887"/>
      <c r="HXC128" s="887"/>
      <c r="HXD128" s="887"/>
      <c r="HXE128" s="887"/>
      <c r="HXF128" s="887"/>
      <c r="HXG128" s="888"/>
      <c r="HXH128" s="886"/>
      <c r="HXI128" s="887"/>
      <c r="HXJ128" s="887"/>
      <c r="HXK128" s="887"/>
      <c r="HXL128" s="887"/>
      <c r="HXM128" s="887"/>
      <c r="HXN128" s="887"/>
      <c r="HXO128" s="887"/>
      <c r="HXP128" s="888"/>
      <c r="HXQ128" s="886"/>
      <c r="HXR128" s="887"/>
      <c r="HXS128" s="887"/>
      <c r="HXT128" s="887"/>
      <c r="HXU128" s="887"/>
      <c r="HXV128" s="887"/>
      <c r="HXW128" s="887"/>
      <c r="HXX128" s="887"/>
      <c r="HXY128" s="888"/>
      <c r="HXZ128" s="886"/>
      <c r="HYA128" s="887"/>
      <c r="HYB128" s="887"/>
      <c r="HYC128" s="887"/>
      <c r="HYD128" s="887"/>
      <c r="HYE128" s="887"/>
      <c r="HYF128" s="887"/>
      <c r="HYG128" s="887"/>
      <c r="HYH128" s="888"/>
      <c r="HYI128" s="886"/>
      <c r="HYJ128" s="887"/>
      <c r="HYK128" s="887"/>
      <c r="HYL128" s="887"/>
      <c r="HYM128" s="887"/>
      <c r="HYN128" s="887"/>
      <c r="HYO128" s="887"/>
      <c r="HYP128" s="887"/>
      <c r="HYQ128" s="888"/>
      <c r="HYR128" s="886"/>
      <c r="HYS128" s="887"/>
      <c r="HYT128" s="887"/>
      <c r="HYU128" s="887"/>
      <c r="HYV128" s="887"/>
      <c r="HYW128" s="887"/>
      <c r="HYX128" s="887"/>
      <c r="HYY128" s="887"/>
      <c r="HYZ128" s="888"/>
      <c r="HZA128" s="886"/>
      <c r="HZB128" s="887"/>
      <c r="HZC128" s="887"/>
      <c r="HZD128" s="887"/>
      <c r="HZE128" s="887"/>
      <c r="HZF128" s="887"/>
      <c r="HZG128" s="887"/>
      <c r="HZH128" s="887"/>
      <c r="HZI128" s="888"/>
      <c r="HZJ128" s="886"/>
      <c r="HZK128" s="887"/>
      <c r="HZL128" s="887"/>
      <c r="HZM128" s="887"/>
      <c r="HZN128" s="887"/>
      <c r="HZO128" s="887"/>
      <c r="HZP128" s="887"/>
      <c r="HZQ128" s="887"/>
      <c r="HZR128" s="888"/>
      <c r="HZS128" s="886"/>
      <c r="HZT128" s="887"/>
      <c r="HZU128" s="887"/>
      <c r="HZV128" s="887"/>
      <c r="HZW128" s="887"/>
      <c r="HZX128" s="887"/>
      <c r="HZY128" s="887"/>
      <c r="HZZ128" s="887"/>
      <c r="IAA128" s="888"/>
      <c r="IAB128" s="886"/>
      <c r="IAC128" s="887"/>
      <c r="IAD128" s="887"/>
      <c r="IAE128" s="887"/>
      <c r="IAF128" s="887"/>
      <c r="IAG128" s="887"/>
      <c r="IAH128" s="887"/>
      <c r="IAI128" s="887"/>
      <c r="IAJ128" s="888"/>
      <c r="IAK128" s="886"/>
      <c r="IAL128" s="887"/>
      <c r="IAM128" s="887"/>
      <c r="IAN128" s="887"/>
      <c r="IAO128" s="887"/>
      <c r="IAP128" s="887"/>
      <c r="IAQ128" s="887"/>
      <c r="IAR128" s="887"/>
      <c r="IAS128" s="888"/>
      <c r="IAT128" s="886"/>
      <c r="IAU128" s="887"/>
      <c r="IAV128" s="887"/>
      <c r="IAW128" s="887"/>
      <c r="IAX128" s="887"/>
      <c r="IAY128" s="887"/>
      <c r="IAZ128" s="887"/>
      <c r="IBA128" s="887"/>
      <c r="IBB128" s="888"/>
      <c r="IBC128" s="886"/>
      <c r="IBD128" s="887"/>
      <c r="IBE128" s="887"/>
      <c r="IBF128" s="887"/>
      <c r="IBG128" s="887"/>
      <c r="IBH128" s="887"/>
      <c r="IBI128" s="887"/>
      <c r="IBJ128" s="887"/>
      <c r="IBK128" s="888"/>
      <c r="IBL128" s="886"/>
      <c r="IBM128" s="887"/>
      <c r="IBN128" s="887"/>
      <c r="IBO128" s="887"/>
      <c r="IBP128" s="887"/>
      <c r="IBQ128" s="887"/>
      <c r="IBR128" s="887"/>
      <c r="IBS128" s="887"/>
      <c r="IBT128" s="888"/>
      <c r="IBU128" s="886"/>
      <c r="IBV128" s="887"/>
      <c r="IBW128" s="887"/>
      <c r="IBX128" s="887"/>
      <c r="IBY128" s="887"/>
      <c r="IBZ128" s="887"/>
      <c r="ICA128" s="887"/>
      <c r="ICB128" s="887"/>
      <c r="ICC128" s="888"/>
      <c r="ICD128" s="886"/>
      <c r="ICE128" s="887"/>
      <c r="ICF128" s="887"/>
      <c r="ICG128" s="887"/>
      <c r="ICH128" s="887"/>
      <c r="ICI128" s="887"/>
      <c r="ICJ128" s="887"/>
      <c r="ICK128" s="887"/>
      <c r="ICL128" s="888"/>
      <c r="ICM128" s="886"/>
      <c r="ICN128" s="887"/>
      <c r="ICO128" s="887"/>
      <c r="ICP128" s="887"/>
      <c r="ICQ128" s="887"/>
      <c r="ICR128" s="887"/>
      <c r="ICS128" s="887"/>
      <c r="ICT128" s="887"/>
      <c r="ICU128" s="888"/>
      <c r="ICV128" s="886"/>
      <c r="ICW128" s="887"/>
      <c r="ICX128" s="887"/>
      <c r="ICY128" s="887"/>
      <c r="ICZ128" s="887"/>
      <c r="IDA128" s="887"/>
      <c r="IDB128" s="887"/>
      <c r="IDC128" s="887"/>
      <c r="IDD128" s="888"/>
      <c r="IDE128" s="886"/>
      <c r="IDF128" s="887"/>
      <c r="IDG128" s="887"/>
      <c r="IDH128" s="887"/>
      <c r="IDI128" s="887"/>
      <c r="IDJ128" s="887"/>
      <c r="IDK128" s="887"/>
      <c r="IDL128" s="887"/>
      <c r="IDM128" s="888"/>
      <c r="IDN128" s="886"/>
      <c r="IDO128" s="887"/>
      <c r="IDP128" s="887"/>
      <c r="IDQ128" s="887"/>
      <c r="IDR128" s="887"/>
      <c r="IDS128" s="887"/>
      <c r="IDT128" s="887"/>
      <c r="IDU128" s="887"/>
      <c r="IDV128" s="888"/>
      <c r="IDW128" s="886"/>
      <c r="IDX128" s="887"/>
      <c r="IDY128" s="887"/>
      <c r="IDZ128" s="887"/>
      <c r="IEA128" s="887"/>
      <c r="IEB128" s="887"/>
      <c r="IEC128" s="887"/>
      <c r="IED128" s="887"/>
      <c r="IEE128" s="888"/>
      <c r="IEF128" s="886"/>
      <c r="IEG128" s="887"/>
      <c r="IEH128" s="887"/>
      <c r="IEI128" s="887"/>
      <c r="IEJ128" s="887"/>
      <c r="IEK128" s="887"/>
      <c r="IEL128" s="887"/>
      <c r="IEM128" s="887"/>
      <c r="IEN128" s="888"/>
      <c r="IEO128" s="886"/>
      <c r="IEP128" s="887"/>
      <c r="IEQ128" s="887"/>
      <c r="IER128" s="887"/>
      <c r="IES128" s="887"/>
      <c r="IET128" s="887"/>
      <c r="IEU128" s="887"/>
      <c r="IEV128" s="887"/>
      <c r="IEW128" s="888"/>
      <c r="IEX128" s="886"/>
      <c r="IEY128" s="887"/>
      <c r="IEZ128" s="887"/>
      <c r="IFA128" s="887"/>
      <c r="IFB128" s="887"/>
      <c r="IFC128" s="887"/>
      <c r="IFD128" s="887"/>
      <c r="IFE128" s="887"/>
      <c r="IFF128" s="888"/>
      <c r="IFG128" s="886"/>
      <c r="IFH128" s="887"/>
      <c r="IFI128" s="887"/>
      <c r="IFJ128" s="887"/>
      <c r="IFK128" s="887"/>
      <c r="IFL128" s="887"/>
      <c r="IFM128" s="887"/>
      <c r="IFN128" s="887"/>
      <c r="IFO128" s="888"/>
      <c r="IFP128" s="886"/>
      <c r="IFQ128" s="887"/>
      <c r="IFR128" s="887"/>
      <c r="IFS128" s="887"/>
      <c r="IFT128" s="887"/>
      <c r="IFU128" s="887"/>
      <c r="IFV128" s="887"/>
      <c r="IFW128" s="887"/>
      <c r="IFX128" s="888"/>
      <c r="IFY128" s="886"/>
      <c r="IFZ128" s="887"/>
      <c r="IGA128" s="887"/>
      <c r="IGB128" s="887"/>
      <c r="IGC128" s="887"/>
      <c r="IGD128" s="887"/>
      <c r="IGE128" s="887"/>
      <c r="IGF128" s="887"/>
      <c r="IGG128" s="888"/>
      <c r="IGH128" s="886"/>
      <c r="IGI128" s="887"/>
      <c r="IGJ128" s="887"/>
      <c r="IGK128" s="887"/>
      <c r="IGL128" s="887"/>
      <c r="IGM128" s="887"/>
      <c r="IGN128" s="887"/>
      <c r="IGO128" s="887"/>
      <c r="IGP128" s="888"/>
      <c r="IGQ128" s="886"/>
      <c r="IGR128" s="887"/>
      <c r="IGS128" s="887"/>
      <c r="IGT128" s="887"/>
      <c r="IGU128" s="887"/>
      <c r="IGV128" s="887"/>
      <c r="IGW128" s="887"/>
      <c r="IGX128" s="887"/>
      <c r="IGY128" s="888"/>
      <c r="IGZ128" s="886"/>
      <c r="IHA128" s="887"/>
      <c r="IHB128" s="887"/>
      <c r="IHC128" s="887"/>
      <c r="IHD128" s="887"/>
      <c r="IHE128" s="887"/>
      <c r="IHF128" s="887"/>
      <c r="IHG128" s="887"/>
      <c r="IHH128" s="888"/>
      <c r="IHI128" s="886"/>
      <c r="IHJ128" s="887"/>
      <c r="IHK128" s="887"/>
      <c r="IHL128" s="887"/>
      <c r="IHM128" s="887"/>
      <c r="IHN128" s="887"/>
      <c r="IHO128" s="887"/>
      <c r="IHP128" s="887"/>
      <c r="IHQ128" s="888"/>
      <c r="IHR128" s="886"/>
      <c r="IHS128" s="887"/>
      <c r="IHT128" s="887"/>
      <c r="IHU128" s="887"/>
      <c r="IHV128" s="887"/>
      <c r="IHW128" s="887"/>
      <c r="IHX128" s="887"/>
      <c r="IHY128" s="887"/>
      <c r="IHZ128" s="888"/>
      <c r="IIA128" s="886"/>
      <c r="IIB128" s="887"/>
      <c r="IIC128" s="887"/>
      <c r="IID128" s="887"/>
      <c r="IIE128" s="887"/>
      <c r="IIF128" s="887"/>
      <c r="IIG128" s="887"/>
      <c r="IIH128" s="887"/>
      <c r="III128" s="888"/>
      <c r="IIJ128" s="886"/>
      <c r="IIK128" s="887"/>
      <c r="IIL128" s="887"/>
      <c r="IIM128" s="887"/>
      <c r="IIN128" s="887"/>
      <c r="IIO128" s="887"/>
      <c r="IIP128" s="887"/>
      <c r="IIQ128" s="887"/>
      <c r="IIR128" s="888"/>
      <c r="IIS128" s="886"/>
      <c r="IIT128" s="887"/>
      <c r="IIU128" s="887"/>
      <c r="IIV128" s="887"/>
      <c r="IIW128" s="887"/>
      <c r="IIX128" s="887"/>
      <c r="IIY128" s="887"/>
      <c r="IIZ128" s="887"/>
      <c r="IJA128" s="888"/>
      <c r="IJB128" s="886"/>
      <c r="IJC128" s="887"/>
      <c r="IJD128" s="887"/>
      <c r="IJE128" s="887"/>
      <c r="IJF128" s="887"/>
      <c r="IJG128" s="887"/>
      <c r="IJH128" s="887"/>
      <c r="IJI128" s="887"/>
      <c r="IJJ128" s="888"/>
      <c r="IJK128" s="886"/>
      <c r="IJL128" s="887"/>
      <c r="IJM128" s="887"/>
      <c r="IJN128" s="887"/>
      <c r="IJO128" s="887"/>
      <c r="IJP128" s="887"/>
      <c r="IJQ128" s="887"/>
      <c r="IJR128" s="887"/>
      <c r="IJS128" s="888"/>
      <c r="IJT128" s="886"/>
      <c r="IJU128" s="887"/>
      <c r="IJV128" s="887"/>
      <c r="IJW128" s="887"/>
      <c r="IJX128" s="887"/>
      <c r="IJY128" s="887"/>
      <c r="IJZ128" s="887"/>
      <c r="IKA128" s="887"/>
      <c r="IKB128" s="888"/>
      <c r="IKC128" s="886"/>
      <c r="IKD128" s="887"/>
      <c r="IKE128" s="887"/>
      <c r="IKF128" s="887"/>
      <c r="IKG128" s="887"/>
      <c r="IKH128" s="887"/>
      <c r="IKI128" s="887"/>
      <c r="IKJ128" s="887"/>
      <c r="IKK128" s="888"/>
      <c r="IKL128" s="886"/>
      <c r="IKM128" s="887"/>
      <c r="IKN128" s="887"/>
      <c r="IKO128" s="887"/>
      <c r="IKP128" s="887"/>
      <c r="IKQ128" s="887"/>
      <c r="IKR128" s="887"/>
      <c r="IKS128" s="887"/>
      <c r="IKT128" s="888"/>
      <c r="IKU128" s="886"/>
      <c r="IKV128" s="887"/>
      <c r="IKW128" s="887"/>
      <c r="IKX128" s="887"/>
      <c r="IKY128" s="887"/>
      <c r="IKZ128" s="887"/>
      <c r="ILA128" s="887"/>
      <c r="ILB128" s="887"/>
      <c r="ILC128" s="888"/>
      <c r="ILD128" s="886"/>
      <c r="ILE128" s="887"/>
      <c r="ILF128" s="887"/>
      <c r="ILG128" s="887"/>
      <c r="ILH128" s="887"/>
      <c r="ILI128" s="887"/>
      <c r="ILJ128" s="887"/>
      <c r="ILK128" s="887"/>
      <c r="ILL128" s="888"/>
      <c r="ILM128" s="886"/>
      <c r="ILN128" s="887"/>
      <c r="ILO128" s="887"/>
      <c r="ILP128" s="887"/>
      <c r="ILQ128" s="887"/>
      <c r="ILR128" s="887"/>
      <c r="ILS128" s="887"/>
      <c r="ILT128" s="887"/>
      <c r="ILU128" s="888"/>
      <c r="ILV128" s="886"/>
      <c r="ILW128" s="887"/>
      <c r="ILX128" s="887"/>
      <c r="ILY128" s="887"/>
      <c r="ILZ128" s="887"/>
      <c r="IMA128" s="887"/>
      <c r="IMB128" s="887"/>
      <c r="IMC128" s="887"/>
      <c r="IMD128" s="888"/>
      <c r="IME128" s="886"/>
      <c r="IMF128" s="887"/>
      <c r="IMG128" s="887"/>
      <c r="IMH128" s="887"/>
      <c r="IMI128" s="887"/>
      <c r="IMJ128" s="887"/>
      <c r="IMK128" s="887"/>
      <c r="IML128" s="887"/>
      <c r="IMM128" s="888"/>
      <c r="IMN128" s="886"/>
      <c r="IMO128" s="887"/>
      <c r="IMP128" s="887"/>
      <c r="IMQ128" s="887"/>
      <c r="IMR128" s="887"/>
      <c r="IMS128" s="887"/>
      <c r="IMT128" s="887"/>
      <c r="IMU128" s="887"/>
      <c r="IMV128" s="888"/>
      <c r="IMW128" s="886"/>
      <c r="IMX128" s="887"/>
      <c r="IMY128" s="887"/>
      <c r="IMZ128" s="887"/>
      <c r="INA128" s="887"/>
      <c r="INB128" s="887"/>
      <c r="INC128" s="887"/>
      <c r="IND128" s="887"/>
      <c r="INE128" s="888"/>
      <c r="INF128" s="886"/>
      <c r="ING128" s="887"/>
      <c r="INH128" s="887"/>
      <c r="INI128" s="887"/>
      <c r="INJ128" s="887"/>
      <c r="INK128" s="887"/>
      <c r="INL128" s="887"/>
      <c r="INM128" s="887"/>
      <c r="INN128" s="888"/>
      <c r="INO128" s="886"/>
      <c r="INP128" s="887"/>
      <c r="INQ128" s="887"/>
      <c r="INR128" s="887"/>
      <c r="INS128" s="887"/>
      <c r="INT128" s="887"/>
      <c r="INU128" s="887"/>
      <c r="INV128" s="887"/>
      <c r="INW128" s="888"/>
      <c r="INX128" s="886"/>
      <c r="INY128" s="887"/>
      <c r="INZ128" s="887"/>
      <c r="IOA128" s="887"/>
      <c r="IOB128" s="887"/>
      <c r="IOC128" s="887"/>
      <c r="IOD128" s="887"/>
      <c r="IOE128" s="887"/>
      <c r="IOF128" s="888"/>
      <c r="IOG128" s="886"/>
      <c r="IOH128" s="887"/>
      <c r="IOI128" s="887"/>
      <c r="IOJ128" s="887"/>
      <c r="IOK128" s="887"/>
      <c r="IOL128" s="887"/>
      <c r="IOM128" s="887"/>
      <c r="ION128" s="887"/>
      <c r="IOO128" s="888"/>
      <c r="IOP128" s="886"/>
      <c r="IOQ128" s="887"/>
      <c r="IOR128" s="887"/>
      <c r="IOS128" s="887"/>
      <c r="IOT128" s="887"/>
      <c r="IOU128" s="887"/>
      <c r="IOV128" s="887"/>
      <c r="IOW128" s="887"/>
      <c r="IOX128" s="888"/>
      <c r="IOY128" s="886"/>
      <c r="IOZ128" s="887"/>
      <c r="IPA128" s="887"/>
      <c r="IPB128" s="887"/>
      <c r="IPC128" s="887"/>
      <c r="IPD128" s="887"/>
      <c r="IPE128" s="887"/>
      <c r="IPF128" s="887"/>
      <c r="IPG128" s="888"/>
      <c r="IPH128" s="886"/>
      <c r="IPI128" s="887"/>
      <c r="IPJ128" s="887"/>
      <c r="IPK128" s="887"/>
      <c r="IPL128" s="887"/>
      <c r="IPM128" s="887"/>
      <c r="IPN128" s="887"/>
      <c r="IPO128" s="887"/>
      <c r="IPP128" s="888"/>
      <c r="IPQ128" s="886"/>
      <c r="IPR128" s="887"/>
      <c r="IPS128" s="887"/>
      <c r="IPT128" s="887"/>
      <c r="IPU128" s="887"/>
      <c r="IPV128" s="887"/>
      <c r="IPW128" s="887"/>
      <c r="IPX128" s="887"/>
      <c r="IPY128" s="888"/>
      <c r="IPZ128" s="886"/>
      <c r="IQA128" s="887"/>
      <c r="IQB128" s="887"/>
      <c r="IQC128" s="887"/>
      <c r="IQD128" s="887"/>
      <c r="IQE128" s="887"/>
      <c r="IQF128" s="887"/>
      <c r="IQG128" s="887"/>
      <c r="IQH128" s="888"/>
      <c r="IQI128" s="886"/>
      <c r="IQJ128" s="887"/>
      <c r="IQK128" s="887"/>
      <c r="IQL128" s="887"/>
      <c r="IQM128" s="887"/>
      <c r="IQN128" s="887"/>
      <c r="IQO128" s="887"/>
      <c r="IQP128" s="887"/>
      <c r="IQQ128" s="888"/>
      <c r="IQR128" s="886"/>
      <c r="IQS128" s="887"/>
      <c r="IQT128" s="887"/>
      <c r="IQU128" s="887"/>
      <c r="IQV128" s="887"/>
      <c r="IQW128" s="887"/>
      <c r="IQX128" s="887"/>
      <c r="IQY128" s="887"/>
      <c r="IQZ128" s="888"/>
      <c r="IRA128" s="886"/>
      <c r="IRB128" s="887"/>
      <c r="IRC128" s="887"/>
      <c r="IRD128" s="887"/>
      <c r="IRE128" s="887"/>
      <c r="IRF128" s="887"/>
      <c r="IRG128" s="887"/>
      <c r="IRH128" s="887"/>
      <c r="IRI128" s="888"/>
      <c r="IRJ128" s="886"/>
      <c r="IRK128" s="887"/>
      <c r="IRL128" s="887"/>
      <c r="IRM128" s="887"/>
      <c r="IRN128" s="887"/>
      <c r="IRO128" s="887"/>
      <c r="IRP128" s="887"/>
      <c r="IRQ128" s="887"/>
      <c r="IRR128" s="888"/>
      <c r="IRS128" s="886"/>
      <c r="IRT128" s="887"/>
      <c r="IRU128" s="887"/>
      <c r="IRV128" s="887"/>
      <c r="IRW128" s="887"/>
      <c r="IRX128" s="887"/>
      <c r="IRY128" s="887"/>
      <c r="IRZ128" s="887"/>
      <c r="ISA128" s="888"/>
      <c r="ISB128" s="886"/>
      <c r="ISC128" s="887"/>
      <c r="ISD128" s="887"/>
      <c r="ISE128" s="887"/>
      <c r="ISF128" s="887"/>
      <c r="ISG128" s="887"/>
      <c r="ISH128" s="887"/>
      <c r="ISI128" s="887"/>
      <c r="ISJ128" s="888"/>
      <c r="ISK128" s="886"/>
      <c r="ISL128" s="887"/>
      <c r="ISM128" s="887"/>
      <c r="ISN128" s="887"/>
      <c r="ISO128" s="887"/>
      <c r="ISP128" s="887"/>
      <c r="ISQ128" s="887"/>
      <c r="ISR128" s="887"/>
      <c r="ISS128" s="888"/>
      <c r="IST128" s="886"/>
      <c r="ISU128" s="887"/>
      <c r="ISV128" s="887"/>
      <c r="ISW128" s="887"/>
      <c r="ISX128" s="887"/>
      <c r="ISY128" s="887"/>
      <c r="ISZ128" s="887"/>
      <c r="ITA128" s="887"/>
      <c r="ITB128" s="888"/>
      <c r="ITC128" s="886"/>
      <c r="ITD128" s="887"/>
      <c r="ITE128" s="887"/>
      <c r="ITF128" s="887"/>
      <c r="ITG128" s="887"/>
      <c r="ITH128" s="887"/>
      <c r="ITI128" s="887"/>
      <c r="ITJ128" s="887"/>
      <c r="ITK128" s="888"/>
      <c r="ITL128" s="886"/>
      <c r="ITM128" s="887"/>
      <c r="ITN128" s="887"/>
      <c r="ITO128" s="887"/>
      <c r="ITP128" s="887"/>
      <c r="ITQ128" s="887"/>
      <c r="ITR128" s="887"/>
      <c r="ITS128" s="887"/>
      <c r="ITT128" s="888"/>
      <c r="ITU128" s="886"/>
      <c r="ITV128" s="887"/>
      <c r="ITW128" s="887"/>
      <c r="ITX128" s="887"/>
      <c r="ITY128" s="887"/>
      <c r="ITZ128" s="887"/>
      <c r="IUA128" s="887"/>
      <c r="IUB128" s="887"/>
      <c r="IUC128" s="888"/>
      <c r="IUD128" s="886"/>
      <c r="IUE128" s="887"/>
      <c r="IUF128" s="887"/>
      <c r="IUG128" s="887"/>
      <c r="IUH128" s="887"/>
      <c r="IUI128" s="887"/>
      <c r="IUJ128" s="887"/>
      <c r="IUK128" s="887"/>
      <c r="IUL128" s="888"/>
      <c r="IUM128" s="886"/>
      <c r="IUN128" s="887"/>
      <c r="IUO128" s="887"/>
      <c r="IUP128" s="887"/>
      <c r="IUQ128" s="887"/>
      <c r="IUR128" s="887"/>
      <c r="IUS128" s="887"/>
      <c r="IUT128" s="887"/>
      <c r="IUU128" s="888"/>
      <c r="IUV128" s="886"/>
      <c r="IUW128" s="887"/>
      <c r="IUX128" s="887"/>
      <c r="IUY128" s="887"/>
      <c r="IUZ128" s="887"/>
      <c r="IVA128" s="887"/>
      <c r="IVB128" s="887"/>
      <c r="IVC128" s="887"/>
      <c r="IVD128" s="888"/>
      <c r="IVE128" s="886"/>
      <c r="IVF128" s="887"/>
      <c r="IVG128" s="887"/>
      <c r="IVH128" s="887"/>
      <c r="IVI128" s="887"/>
      <c r="IVJ128" s="887"/>
      <c r="IVK128" s="887"/>
      <c r="IVL128" s="887"/>
      <c r="IVM128" s="888"/>
      <c r="IVN128" s="886"/>
      <c r="IVO128" s="887"/>
      <c r="IVP128" s="887"/>
      <c r="IVQ128" s="887"/>
      <c r="IVR128" s="887"/>
      <c r="IVS128" s="887"/>
      <c r="IVT128" s="887"/>
      <c r="IVU128" s="887"/>
      <c r="IVV128" s="888"/>
      <c r="IVW128" s="886"/>
      <c r="IVX128" s="887"/>
      <c r="IVY128" s="887"/>
      <c r="IVZ128" s="887"/>
      <c r="IWA128" s="887"/>
      <c r="IWB128" s="887"/>
      <c r="IWC128" s="887"/>
      <c r="IWD128" s="887"/>
      <c r="IWE128" s="888"/>
      <c r="IWF128" s="886"/>
      <c r="IWG128" s="887"/>
      <c r="IWH128" s="887"/>
      <c r="IWI128" s="887"/>
      <c r="IWJ128" s="887"/>
      <c r="IWK128" s="887"/>
      <c r="IWL128" s="887"/>
      <c r="IWM128" s="887"/>
      <c r="IWN128" s="888"/>
      <c r="IWO128" s="886"/>
      <c r="IWP128" s="887"/>
      <c r="IWQ128" s="887"/>
      <c r="IWR128" s="887"/>
      <c r="IWS128" s="887"/>
      <c r="IWT128" s="887"/>
      <c r="IWU128" s="887"/>
      <c r="IWV128" s="887"/>
      <c r="IWW128" s="888"/>
      <c r="IWX128" s="886"/>
      <c r="IWY128" s="887"/>
      <c r="IWZ128" s="887"/>
      <c r="IXA128" s="887"/>
      <c r="IXB128" s="887"/>
      <c r="IXC128" s="887"/>
      <c r="IXD128" s="887"/>
      <c r="IXE128" s="887"/>
      <c r="IXF128" s="888"/>
      <c r="IXG128" s="886"/>
      <c r="IXH128" s="887"/>
      <c r="IXI128" s="887"/>
      <c r="IXJ128" s="887"/>
      <c r="IXK128" s="887"/>
      <c r="IXL128" s="887"/>
      <c r="IXM128" s="887"/>
      <c r="IXN128" s="887"/>
      <c r="IXO128" s="888"/>
      <c r="IXP128" s="886"/>
      <c r="IXQ128" s="887"/>
      <c r="IXR128" s="887"/>
      <c r="IXS128" s="887"/>
      <c r="IXT128" s="887"/>
      <c r="IXU128" s="887"/>
      <c r="IXV128" s="887"/>
      <c r="IXW128" s="887"/>
      <c r="IXX128" s="888"/>
      <c r="IXY128" s="886"/>
      <c r="IXZ128" s="887"/>
      <c r="IYA128" s="887"/>
      <c r="IYB128" s="887"/>
      <c r="IYC128" s="887"/>
      <c r="IYD128" s="887"/>
      <c r="IYE128" s="887"/>
      <c r="IYF128" s="887"/>
      <c r="IYG128" s="888"/>
      <c r="IYH128" s="886"/>
      <c r="IYI128" s="887"/>
      <c r="IYJ128" s="887"/>
      <c r="IYK128" s="887"/>
      <c r="IYL128" s="887"/>
      <c r="IYM128" s="887"/>
      <c r="IYN128" s="887"/>
      <c r="IYO128" s="887"/>
      <c r="IYP128" s="888"/>
      <c r="IYQ128" s="886"/>
      <c r="IYR128" s="887"/>
      <c r="IYS128" s="887"/>
      <c r="IYT128" s="887"/>
      <c r="IYU128" s="887"/>
      <c r="IYV128" s="887"/>
      <c r="IYW128" s="887"/>
      <c r="IYX128" s="887"/>
      <c r="IYY128" s="888"/>
      <c r="IYZ128" s="886"/>
      <c r="IZA128" s="887"/>
      <c r="IZB128" s="887"/>
      <c r="IZC128" s="887"/>
      <c r="IZD128" s="887"/>
      <c r="IZE128" s="887"/>
      <c r="IZF128" s="887"/>
      <c r="IZG128" s="887"/>
      <c r="IZH128" s="888"/>
      <c r="IZI128" s="886"/>
      <c r="IZJ128" s="887"/>
      <c r="IZK128" s="887"/>
      <c r="IZL128" s="887"/>
      <c r="IZM128" s="887"/>
      <c r="IZN128" s="887"/>
      <c r="IZO128" s="887"/>
      <c r="IZP128" s="887"/>
      <c r="IZQ128" s="888"/>
      <c r="IZR128" s="886"/>
      <c r="IZS128" s="887"/>
      <c r="IZT128" s="887"/>
      <c r="IZU128" s="887"/>
      <c r="IZV128" s="887"/>
      <c r="IZW128" s="887"/>
      <c r="IZX128" s="887"/>
      <c r="IZY128" s="887"/>
      <c r="IZZ128" s="888"/>
      <c r="JAA128" s="886"/>
      <c r="JAB128" s="887"/>
      <c r="JAC128" s="887"/>
      <c r="JAD128" s="887"/>
      <c r="JAE128" s="887"/>
      <c r="JAF128" s="887"/>
      <c r="JAG128" s="887"/>
      <c r="JAH128" s="887"/>
      <c r="JAI128" s="888"/>
      <c r="JAJ128" s="886"/>
      <c r="JAK128" s="887"/>
      <c r="JAL128" s="887"/>
      <c r="JAM128" s="887"/>
      <c r="JAN128" s="887"/>
      <c r="JAO128" s="887"/>
      <c r="JAP128" s="887"/>
      <c r="JAQ128" s="887"/>
      <c r="JAR128" s="888"/>
      <c r="JAS128" s="886"/>
      <c r="JAT128" s="887"/>
      <c r="JAU128" s="887"/>
      <c r="JAV128" s="887"/>
      <c r="JAW128" s="887"/>
      <c r="JAX128" s="887"/>
      <c r="JAY128" s="887"/>
      <c r="JAZ128" s="887"/>
      <c r="JBA128" s="888"/>
      <c r="JBB128" s="886"/>
      <c r="JBC128" s="887"/>
      <c r="JBD128" s="887"/>
      <c r="JBE128" s="887"/>
      <c r="JBF128" s="887"/>
      <c r="JBG128" s="887"/>
      <c r="JBH128" s="887"/>
      <c r="JBI128" s="887"/>
      <c r="JBJ128" s="888"/>
      <c r="JBK128" s="886"/>
      <c r="JBL128" s="887"/>
      <c r="JBM128" s="887"/>
      <c r="JBN128" s="887"/>
      <c r="JBO128" s="887"/>
      <c r="JBP128" s="887"/>
      <c r="JBQ128" s="887"/>
      <c r="JBR128" s="887"/>
      <c r="JBS128" s="888"/>
      <c r="JBT128" s="886"/>
      <c r="JBU128" s="887"/>
      <c r="JBV128" s="887"/>
      <c r="JBW128" s="887"/>
      <c r="JBX128" s="887"/>
      <c r="JBY128" s="887"/>
      <c r="JBZ128" s="887"/>
      <c r="JCA128" s="887"/>
      <c r="JCB128" s="888"/>
      <c r="JCC128" s="886"/>
      <c r="JCD128" s="887"/>
      <c r="JCE128" s="887"/>
      <c r="JCF128" s="887"/>
      <c r="JCG128" s="887"/>
      <c r="JCH128" s="887"/>
      <c r="JCI128" s="887"/>
      <c r="JCJ128" s="887"/>
      <c r="JCK128" s="888"/>
      <c r="JCL128" s="886"/>
      <c r="JCM128" s="887"/>
      <c r="JCN128" s="887"/>
      <c r="JCO128" s="887"/>
      <c r="JCP128" s="887"/>
      <c r="JCQ128" s="887"/>
      <c r="JCR128" s="887"/>
      <c r="JCS128" s="887"/>
      <c r="JCT128" s="888"/>
      <c r="JCU128" s="886"/>
      <c r="JCV128" s="887"/>
      <c r="JCW128" s="887"/>
      <c r="JCX128" s="887"/>
      <c r="JCY128" s="887"/>
      <c r="JCZ128" s="887"/>
      <c r="JDA128" s="887"/>
      <c r="JDB128" s="887"/>
      <c r="JDC128" s="888"/>
      <c r="JDD128" s="886"/>
      <c r="JDE128" s="887"/>
      <c r="JDF128" s="887"/>
      <c r="JDG128" s="887"/>
      <c r="JDH128" s="887"/>
      <c r="JDI128" s="887"/>
      <c r="JDJ128" s="887"/>
      <c r="JDK128" s="887"/>
      <c r="JDL128" s="888"/>
      <c r="JDM128" s="886"/>
      <c r="JDN128" s="887"/>
      <c r="JDO128" s="887"/>
      <c r="JDP128" s="887"/>
      <c r="JDQ128" s="887"/>
      <c r="JDR128" s="887"/>
      <c r="JDS128" s="887"/>
      <c r="JDT128" s="887"/>
      <c r="JDU128" s="888"/>
      <c r="JDV128" s="886"/>
      <c r="JDW128" s="887"/>
      <c r="JDX128" s="887"/>
      <c r="JDY128" s="887"/>
      <c r="JDZ128" s="887"/>
      <c r="JEA128" s="887"/>
      <c r="JEB128" s="887"/>
      <c r="JEC128" s="887"/>
      <c r="JED128" s="888"/>
      <c r="JEE128" s="886"/>
      <c r="JEF128" s="887"/>
      <c r="JEG128" s="887"/>
      <c r="JEH128" s="887"/>
      <c r="JEI128" s="887"/>
      <c r="JEJ128" s="887"/>
      <c r="JEK128" s="887"/>
      <c r="JEL128" s="887"/>
      <c r="JEM128" s="888"/>
      <c r="JEN128" s="886"/>
      <c r="JEO128" s="887"/>
      <c r="JEP128" s="887"/>
      <c r="JEQ128" s="887"/>
      <c r="JER128" s="887"/>
      <c r="JES128" s="887"/>
      <c r="JET128" s="887"/>
      <c r="JEU128" s="887"/>
      <c r="JEV128" s="888"/>
      <c r="JEW128" s="886"/>
      <c r="JEX128" s="887"/>
      <c r="JEY128" s="887"/>
      <c r="JEZ128" s="887"/>
      <c r="JFA128" s="887"/>
      <c r="JFB128" s="887"/>
      <c r="JFC128" s="887"/>
      <c r="JFD128" s="887"/>
      <c r="JFE128" s="888"/>
      <c r="JFF128" s="886"/>
      <c r="JFG128" s="887"/>
      <c r="JFH128" s="887"/>
      <c r="JFI128" s="887"/>
      <c r="JFJ128" s="887"/>
      <c r="JFK128" s="887"/>
      <c r="JFL128" s="887"/>
      <c r="JFM128" s="887"/>
      <c r="JFN128" s="888"/>
      <c r="JFO128" s="886"/>
      <c r="JFP128" s="887"/>
      <c r="JFQ128" s="887"/>
      <c r="JFR128" s="887"/>
      <c r="JFS128" s="887"/>
      <c r="JFT128" s="887"/>
      <c r="JFU128" s="887"/>
      <c r="JFV128" s="887"/>
      <c r="JFW128" s="888"/>
      <c r="JFX128" s="886"/>
      <c r="JFY128" s="887"/>
      <c r="JFZ128" s="887"/>
      <c r="JGA128" s="887"/>
      <c r="JGB128" s="887"/>
      <c r="JGC128" s="887"/>
      <c r="JGD128" s="887"/>
      <c r="JGE128" s="887"/>
      <c r="JGF128" s="888"/>
      <c r="JGG128" s="886"/>
      <c r="JGH128" s="887"/>
      <c r="JGI128" s="887"/>
      <c r="JGJ128" s="887"/>
      <c r="JGK128" s="887"/>
      <c r="JGL128" s="887"/>
      <c r="JGM128" s="887"/>
      <c r="JGN128" s="887"/>
      <c r="JGO128" s="888"/>
      <c r="JGP128" s="886"/>
      <c r="JGQ128" s="887"/>
      <c r="JGR128" s="887"/>
      <c r="JGS128" s="887"/>
      <c r="JGT128" s="887"/>
      <c r="JGU128" s="887"/>
      <c r="JGV128" s="887"/>
      <c r="JGW128" s="887"/>
      <c r="JGX128" s="888"/>
      <c r="JGY128" s="886"/>
      <c r="JGZ128" s="887"/>
      <c r="JHA128" s="887"/>
      <c r="JHB128" s="887"/>
      <c r="JHC128" s="887"/>
      <c r="JHD128" s="887"/>
      <c r="JHE128" s="887"/>
      <c r="JHF128" s="887"/>
      <c r="JHG128" s="888"/>
      <c r="JHH128" s="886"/>
      <c r="JHI128" s="887"/>
      <c r="JHJ128" s="887"/>
      <c r="JHK128" s="887"/>
      <c r="JHL128" s="887"/>
      <c r="JHM128" s="887"/>
      <c r="JHN128" s="887"/>
      <c r="JHO128" s="887"/>
      <c r="JHP128" s="888"/>
      <c r="JHQ128" s="886"/>
      <c r="JHR128" s="887"/>
      <c r="JHS128" s="887"/>
      <c r="JHT128" s="887"/>
      <c r="JHU128" s="887"/>
      <c r="JHV128" s="887"/>
      <c r="JHW128" s="887"/>
      <c r="JHX128" s="887"/>
      <c r="JHY128" s="888"/>
      <c r="JHZ128" s="886"/>
      <c r="JIA128" s="887"/>
      <c r="JIB128" s="887"/>
      <c r="JIC128" s="887"/>
      <c r="JID128" s="887"/>
      <c r="JIE128" s="887"/>
      <c r="JIF128" s="887"/>
      <c r="JIG128" s="887"/>
      <c r="JIH128" s="888"/>
      <c r="JII128" s="886"/>
      <c r="JIJ128" s="887"/>
      <c r="JIK128" s="887"/>
      <c r="JIL128" s="887"/>
      <c r="JIM128" s="887"/>
      <c r="JIN128" s="887"/>
      <c r="JIO128" s="887"/>
      <c r="JIP128" s="887"/>
      <c r="JIQ128" s="888"/>
      <c r="JIR128" s="886"/>
      <c r="JIS128" s="887"/>
      <c r="JIT128" s="887"/>
      <c r="JIU128" s="887"/>
      <c r="JIV128" s="887"/>
      <c r="JIW128" s="887"/>
      <c r="JIX128" s="887"/>
      <c r="JIY128" s="887"/>
      <c r="JIZ128" s="888"/>
      <c r="JJA128" s="886"/>
      <c r="JJB128" s="887"/>
      <c r="JJC128" s="887"/>
      <c r="JJD128" s="887"/>
      <c r="JJE128" s="887"/>
      <c r="JJF128" s="887"/>
      <c r="JJG128" s="887"/>
      <c r="JJH128" s="887"/>
      <c r="JJI128" s="888"/>
      <c r="JJJ128" s="886"/>
      <c r="JJK128" s="887"/>
      <c r="JJL128" s="887"/>
      <c r="JJM128" s="887"/>
      <c r="JJN128" s="887"/>
      <c r="JJO128" s="887"/>
      <c r="JJP128" s="887"/>
      <c r="JJQ128" s="887"/>
      <c r="JJR128" s="888"/>
      <c r="JJS128" s="886"/>
      <c r="JJT128" s="887"/>
      <c r="JJU128" s="887"/>
      <c r="JJV128" s="887"/>
      <c r="JJW128" s="887"/>
      <c r="JJX128" s="887"/>
      <c r="JJY128" s="887"/>
      <c r="JJZ128" s="887"/>
      <c r="JKA128" s="888"/>
      <c r="JKB128" s="886"/>
      <c r="JKC128" s="887"/>
      <c r="JKD128" s="887"/>
      <c r="JKE128" s="887"/>
      <c r="JKF128" s="887"/>
      <c r="JKG128" s="887"/>
      <c r="JKH128" s="887"/>
      <c r="JKI128" s="887"/>
      <c r="JKJ128" s="888"/>
      <c r="JKK128" s="886"/>
      <c r="JKL128" s="887"/>
      <c r="JKM128" s="887"/>
      <c r="JKN128" s="887"/>
      <c r="JKO128" s="887"/>
      <c r="JKP128" s="887"/>
      <c r="JKQ128" s="887"/>
      <c r="JKR128" s="887"/>
      <c r="JKS128" s="888"/>
      <c r="JKT128" s="886"/>
      <c r="JKU128" s="887"/>
      <c r="JKV128" s="887"/>
      <c r="JKW128" s="887"/>
      <c r="JKX128" s="887"/>
      <c r="JKY128" s="887"/>
      <c r="JKZ128" s="887"/>
      <c r="JLA128" s="887"/>
      <c r="JLB128" s="888"/>
      <c r="JLC128" s="886"/>
      <c r="JLD128" s="887"/>
      <c r="JLE128" s="887"/>
      <c r="JLF128" s="887"/>
      <c r="JLG128" s="887"/>
      <c r="JLH128" s="887"/>
      <c r="JLI128" s="887"/>
      <c r="JLJ128" s="887"/>
      <c r="JLK128" s="888"/>
      <c r="JLL128" s="886"/>
      <c r="JLM128" s="887"/>
      <c r="JLN128" s="887"/>
      <c r="JLO128" s="887"/>
      <c r="JLP128" s="887"/>
      <c r="JLQ128" s="887"/>
      <c r="JLR128" s="887"/>
      <c r="JLS128" s="887"/>
      <c r="JLT128" s="888"/>
      <c r="JLU128" s="886"/>
      <c r="JLV128" s="887"/>
      <c r="JLW128" s="887"/>
      <c r="JLX128" s="887"/>
      <c r="JLY128" s="887"/>
      <c r="JLZ128" s="887"/>
      <c r="JMA128" s="887"/>
      <c r="JMB128" s="887"/>
      <c r="JMC128" s="888"/>
      <c r="JMD128" s="886"/>
      <c r="JME128" s="887"/>
      <c r="JMF128" s="887"/>
      <c r="JMG128" s="887"/>
      <c r="JMH128" s="887"/>
      <c r="JMI128" s="887"/>
      <c r="JMJ128" s="887"/>
      <c r="JMK128" s="887"/>
      <c r="JML128" s="888"/>
      <c r="JMM128" s="886"/>
      <c r="JMN128" s="887"/>
      <c r="JMO128" s="887"/>
      <c r="JMP128" s="887"/>
      <c r="JMQ128" s="887"/>
      <c r="JMR128" s="887"/>
      <c r="JMS128" s="887"/>
      <c r="JMT128" s="887"/>
      <c r="JMU128" s="888"/>
      <c r="JMV128" s="886"/>
      <c r="JMW128" s="887"/>
      <c r="JMX128" s="887"/>
      <c r="JMY128" s="887"/>
      <c r="JMZ128" s="887"/>
      <c r="JNA128" s="887"/>
      <c r="JNB128" s="887"/>
      <c r="JNC128" s="887"/>
      <c r="JND128" s="888"/>
      <c r="JNE128" s="886"/>
      <c r="JNF128" s="887"/>
      <c r="JNG128" s="887"/>
      <c r="JNH128" s="887"/>
      <c r="JNI128" s="887"/>
      <c r="JNJ128" s="887"/>
      <c r="JNK128" s="887"/>
      <c r="JNL128" s="887"/>
      <c r="JNM128" s="888"/>
      <c r="JNN128" s="886"/>
      <c r="JNO128" s="887"/>
      <c r="JNP128" s="887"/>
      <c r="JNQ128" s="887"/>
      <c r="JNR128" s="887"/>
      <c r="JNS128" s="887"/>
      <c r="JNT128" s="887"/>
      <c r="JNU128" s="887"/>
      <c r="JNV128" s="888"/>
      <c r="JNW128" s="886"/>
      <c r="JNX128" s="887"/>
      <c r="JNY128" s="887"/>
      <c r="JNZ128" s="887"/>
      <c r="JOA128" s="887"/>
      <c r="JOB128" s="887"/>
      <c r="JOC128" s="887"/>
      <c r="JOD128" s="887"/>
      <c r="JOE128" s="888"/>
      <c r="JOF128" s="886"/>
      <c r="JOG128" s="887"/>
      <c r="JOH128" s="887"/>
      <c r="JOI128" s="887"/>
      <c r="JOJ128" s="887"/>
      <c r="JOK128" s="887"/>
      <c r="JOL128" s="887"/>
      <c r="JOM128" s="887"/>
      <c r="JON128" s="888"/>
      <c r="JOO128" s="886"/>
      <c r="JOP128" s="887"/>
      <c r="JOQ128" s="887"/>
      <c r="JOR128" s="887"/>
      <c r="JOS128" s="887"/>
      <c r="JOT128" s="887"/>
      <c r="JOU128" s="887"/>
      <c r="JOV128" s="887"/>
      <c r="JOW128" s="888"/>
      <c r="JOX128" s="886"/>
      <c r="JOY128" s="887"/>
      <c r="JOZ128" s="887"/>
      <c r="JPA128" s="887"/>
      <c r="JPB128" s="887"/>
      <c r="JPC128" s="887"/>
      <c r="JPD128" s="887"/>
      <c r="JPE128" s="887"/>
      <c r="JPF128" s="888"/>
      <c r="JPG128" s="886"/>
      <c r="JPH128" s="887"/>
      <c r="JPI128" s="887"/>
      <c r="JPJ128" s="887"/>
      <c r="JPK128" s="887"/>
      <c r="JPL128" s="887"/>
      <c r="JPM128" s="887"/>
      <c r="JPN128" s="887"/>
      <c r="JPO128" s="888"/>
      <c r="JPP128" s="886"/>
      <c r="JPQ128" s="887"/>
      <c r="JPR128" s="887"/>
      <c r="JPS128" s="887"/>
      <c r="JPT128" s="887"/>
      <c r="JPU128" s="887"/>
      <c r="JPV128" s="887"/>
      <c r="JPW128" s="887"/>
      <c r="JPX128" s="888"/>
      <c r="JPY128" s="886"/>
      <c r="JPZ128" s="887"/>
      <c r="JQA128" s="887"/>
      <c r="JQB128" s="887"/>
      <c r="JQC128" s="887"/>
      <c r="JQD128" s="887"/>
      <c r="JQE128" s="887"/>
      <c r="JQF128" s="887"/>
      <c r="JQG128" s="888"/>
      <c r="JQH128" s="886"/>
      <c r="JQI128" s="887"/>
      <c r="JQJ128" s="887"/>
      <c r="JQK128" s="887"/>
      <c r="JQL128" s="887"/>
      <c r="JQM128" s="887"/>
      <c r="JQN128" s="887"/>
      <c r="JQO128" s="887"/>
      <c r="JQP128" s="888"/>
      <c r="JQQ128" s="886"/>
      <c r="JQR128" s="887"/>
      <c r="JQS128" s="887"/>
      <c r="JQT128" s="887"/>
      <c r="JQU128" s="887"/>
      <c r="JQV128" s="887"/>
      <c r="JQW128" s="887"/>
      <c r="JQX128" s="887"/>
      <c r="JQY128" s="888"/>
      <c r="JQZ128" s="886"/>
      <c r="JRA128" s="887"/>
      <c r="JRB128" s="887"/>
      <c r="JRC128" s="887"/>
      <c r="JRD128" s="887"/>
      <c r="JRE128" s="887"/>
      <c r="JRF128" s="887"/>
      <c r="JRG128" s="887"/>
      <c r="JRH128" s="888"/>
      <c r="JRI128" s="886"/>
      <c r="JRJ128" s="887"/>
      <c r="JRK128" s="887"/>
      <c r="JRL128" s="887"/>
      <c r="JRM128" s="887"/>
      <c r="JRN128" s="887"/>
      <c r="JRO128" s="887"/>
      <c r="JRP128" s="887"/>
      <c r="JRQ128" s="888"/>
      <c r="JRR128" s="886"/>
      <c r="JRS128" s="887"/>
      <c r="JRT128" s="887"/>
      <c r="JRU128" s="887"/>
      <c r="JRV128" s="887"/>
      <c r="JRW128" s="887"/>
      <c r="JRX128" s="887"/>
      <c r="JRY128" s="887"/>
      <c r="JRZ128" s="888"/>
      <c r="JSA128" s="886"/>
      <c r="JSB128" s="887"/>
      <c r="JSC128" s="887"/>
      <c r="JSD128" s="887"/>
      <c r="JSE128" s="887"/>
      <c r="JSF128" s="887"/>
      <c r="JSG128" s="887"/>
      <c r="JSH128" s="887"/>
      <c r="JSI128" s="888"/>
      <c r="JSJ128" s="886"/>
      <c r="JSK128" s="887"/>
      <c r="JSL128" s="887"/>
      <c r="JSM128" s="887"/>
      <c r="JSN128" s="887"/>
      <c r="JSO128" s="887"/>
      <c r="JSP128" s="887"/>
      <c r="JSQ128" s="887"/>
      <c r="JSR128" s="888"/>
      <c r="JSS128" s="886"/>
      <c r="JST128" s="887"/>
      <c r="JSU128" s="887"/>
      <c r="JSV128" s="887"/>
      <c r="JSW128" s="887"/>
      <c r="JSX128" s="887"/>
      <c r="JSY128" s="887"/>
      <c r="JSZ128" s="887"/>
      <c r="JTA128" s="888"/>
      <c r="JTB128" s="886"/>
      <c r="JTC128" s="887"/>
      <c r="JTD128" s="887"/>
      <c r="JTE128" s="887"/>
      <c r="JTF128" s="887"/>
      <c r="JTG128" s="887"/>
      <c r="JTH128" s="887"/>
      <c r="JTI128" s="887"/>
      <c r="JTJ128" s="888"/>
      <c r="JTK128" s="886"/>
      <c r="JTL128" s="887"/>
      <c r="JTM128" s="887"/>
      <c r="JTN128" s="887"/>
      <c r="JTO128" s="887"/>
      <c r="JTP128" s="887"/>
      <c r="JTQ128" s="887"/>
      <c r="JTR128" s="887"/>
      <c r="JTS128" s="888"/>
      <c r="JTT128" s="886"/>
      <c r="JTU128" s="887"/>
      <c r="JTV128" s="887"/>
      <c r="JTW128" s="887"/>
      <c r="JTX128" s="887"/>
      <c r="JTY128" s="887"/>
      <c r="JTZ128" s="887"/>
      <c r="JUA128" s="887"/>
      <c r="JUB128" s="888"/>
      <c r="JUC128" s="886"/>
      <c r="JUD128" s="887"/>
      <c r="JUE128" s="887"/>
      <c r="JUF128" s="887"/>
      <c r="JUG128" s="887"/>
      <c r="JUH128" s="887"/>
      <c r="JUI128" s="887"/>
      <c r="JUJ128" s="887"/>
      <c r="JUK128" s="888"/>
      <c r="JUL128" s="886"/>
      <c r="JUM128" s="887"/>
      <c r="JUN128" s="887"/>
      <c r="JUO128" s="887"/>
      <c r="JUP128" s="887"/>
      <c r="JUQ128" s="887"/>
      <c r="JUR128" s="887"/>
      <c r="JUS128" s="887"/>
      <c r="JUT128" s="888"/>
      <c r="JUU128" s="886"/>
      <c r="JUV128" s="887"/>
      <c r="JUW128" s="887"/>
      <c r="JUX128" s="887"/>
      <c r="JUY128" s="887"/>
      <c r="JUZ128" s="887"/>
      <c r="JVA128" s="887"/>
      <c r="JVB128" s="887"/>
      <c r="JVC128" s="888"/>
      <c r="JVD128" s="886"/>
      <c r="JVE128" s="887"/>
      <c r="JVF128" s="887"/>
      <c r="JVG128" s="887"/>
      <c r="JVH128" s="887"/>
      <c r="JVI128" s="887"/>
      <c r="JVJ128" s="887"/>
      <c r="JVK128" s="887"/>
      <c r="JVL128" s="888"/>
      <c r="JVM128" s="886"/>
      <c r="JVN128" s="887"/>
      <c r="JVO128" s="887"/>
      <c r="JVP128" s="887"/>
      <c r="JVQ128" s="887"/>
      <c r="JVR128" s="887"/>
      <c r="JVS128" s="887"/>
      <c r="JVT128" s="887"/>
      <c r="JVU128" s="888"/>
      <c r="JVV128" s="886"/>
      <c r="JVW128" s="887"/>
      <c r="JVX128" s="887"/>
      <c r="JVY128" s="887"/>
      <c r="JVZ128" s="887"/>
      <c r="JWA128" s="887"/>
      <c r="JWB128" s="887"/>
      <c r="JWC128" s="887"/>
      <c r="JWD128" s="888"/>
      <c r="JWE128" s="886"/>
      <c r="JWF128" s="887"/>
      <c r="JWG128" s="887"/>
      <c r="JWH128" s="887"/>
      <c r="JWI128" s="887"/>
      <c r="JWJ128" s="887"/>
      <c r="JWK128" s="887"/>
      <c r="JWL128" s="887"/>
      <c r="JWM128" s="888"/>
      <c r="JWN128" s="886"/>
      <c r="JWO128" s="887"/>
      <c r="JWP128" s="887"/>
      <c r="JWQ128" s="887"/>
      <c r="JWR128" s="887"/>
      <c r="JWS128" s="887"/>
      <c r="JWT128" s="887"/>
      <c r="JWU128" s="887"/>
      <c r="JWV128" s="888"/>
      <c r="JWW128" s="886"/>
      <c r="JWX128" s="887"/>
      <c r="JWY128" s="887"/>
      <c r="JWZ128" s="887"/>
      <c r="JXA128" s="887"/>
      <c r="JXB128" s="887"/>
      <c r="JXC128" s="887"/>
      <c r="JXD128" s="887"/>
      <c r="JXE128" s="888"/>
      <c r="JXF128" s="886"/>
      <c r="JXG128" s="887"/>
      <c r="JXH128" s="887"/>
      <c r="JXI128" s="887"/>
      <c r="JXJ128" s="887"/>
      <c r="JXK128" s="887"/>
      <c r="JXL128" s="887"/>
      <c r="JXM128" s="887"/>
      <c r="JXN128" s="888"/>
      <c r="JXO128" s="886"/>
      <c r="JXP128" s="887"/>
      <c r="JXQ128" s="887"/>
      <c r="JXR128" s="887"/>
      <c r="JXS128" s="887"/>
      <c r="JXT128" s="887"/>
      <c r="JXU128" s="887"/>
      <c r="JXV128" s="887"/>
      <c r="JXW128" s="888"/>
      <c r="JXX128" s="886"/>
      <c r="JXY128" s="887"/>
      <c r="JXZ128" s="887"/>
      <c r="JYA128" s="887"/>
      <c r="JYB128" s="887"/>
      <c r="JYC128" s="887"/>
      <c r="JYD128" s="887"/>
      <c r="JYE128" s="887"/>
      <c r="JYF128" s="888"/>
      <c r="JYG128" s="886"/>
      <c r="JYH128" s="887"/>
      <c r="JYI128" s="887"/>
      <c r="JYJ128" s="887"/>
      <c r="JYK128" s="887"/>
      <c r="JYL128" s="887"/>
      <c r="JYM128" s="887"/>
      <c r="JYN128" s="887"/>
      <c r="JYO128" s="888"/>
      <c r="JYP128" s="886"/>
      <c r="JYQ128" s="887"/>
      <c r="JYR128" s="887"/>
      <c r="JYS128" s="887"/>
      <c r="JYT128" s="887"/>
      <c r="JYU128" s="887"/>
      <c r="JYV128" s="887"/>
      <c r="JYW128" s="887"/>
      <c r="JYX128" s="888"/>
      <c r="JYY128" s="886"/>
      <c r="JYZ128" s="887"/>
      <c r="JZA128" s="887"/>
      <c r="JZB128" s="887"/>
      <c r="JZC128" s="887"/>
      <c r="JZD128" s="887"/>
      <c r="JZE128" s="887"/>
      <c r="JZF128" s="887"/>
      <c r="JZG128" s="888"/>
      <c r="JZH128" s="886"/>
      <c r="JZI128" s="887"/>
      <c r="JZJ128" s="887"/>
      <c r="JZK128" s="887"/>
      <c r="JZL128" s="887"/>
      <c r="JZM128" s="887"/>
      <c r="JZN128" s="887"/>
      <c r="JZO128" s="887"/>
      <c r="JZP128" s="888"/>
      <c r="JZQ128" s="886"/>
      <c r="JZR128" s="887"/>
      <c r="JZS128" s="887"/>
      <c r="JZT128" s="887"/>
      <c r="JZU128" s="887"/>
      <c r="JZV128" s="887"/>
      <c r="JZW128" s="887"/>
      <c r="JZX128" s="887"/>
      <c r="JZY128" s="888"/>
      <c r="JZZ128" s="886"/>
      <c r="KAA128" s="887"/>
      <c r="KAB128" s="887"/>
      <c r="KAC128" s="887"/>
      <c r="KAD128" s="887"/>
      <c r="KAE128" s="887"/>
      <c r="KAF128" s="887"/>
      <c r="KAG128" s="887"/>
      <c r="KAH128" s="888"/>
      <c r="KAI128" s="886"/>
      <c r="KAJ128" s="887"/>
      <c r="KAK128" s="887"/>
      <c r="KAL128" s="887"/>
      <c r="KAM128" s="887"/>
      <c r="KAN128" s="887"/>
      <c r="KAO128" s="887"/>
      <c r="KAP128" s="887"/>
      <c r="KAQ128" s="888"/>
      <c r="KAR128" s="886"/>
      <c r="KAS128" s="887"/>
      <c r="KAT128" s="887"/>
      <c r="KAU128" s="887"/>
      <c r="KAV128" s="887"/>
      <c r="KAW128" s="887"/>
      <c r="KAX128" s="887"/>
      <c r="KAY128" s="887"/>
      <c r="KAZ128" s="888"/>
      <c r="KBA128" s="886"/>
      <c r="KBB128" s="887"/>
      <c r="KBC128" s="887"/>
      <c r="KBD128" s="887"/>
      <c r="KBE128" s="887"/>
      <c r="KBF128" s="887"/>
      <c r="KBG128" s="887"/>
      <c r="KBH128" s="887"/>
      <c r="KBI128" s="888"/>
      <c r="KBJ128" s="886"/>
      <c r="KBK128" s="887"/>
      <c r="KBL128" s="887"/>
      <c r="KBM128" s="887"/>
      <c r="KBN128" s="887"/>
      <c r="KBO128" s="887"/>
      <c r="KBP128" s="887"/>
      <c r="KBQ128" s="887"/>
      <c r="KBR128" s="888"/>
      <c r="KBS128" s="886"/>
      <c r="KBT128" s="887"/>
      <c r="KBU128" s="887"/>
      <c r="KBV128" s="887"/>
      <c r="KBW128" s="887"/>
      <c r="KBX128" s="887"/>
      <c r="KBY128" s="887"/>
      <c r="KBZ128" s="887"/>
      <c r="KCA128" s="888"/>
      <c r="KCB128" s="886"/>
      <c r="KCC128" s="887"/>
      <c r="KCD128" s="887"/>
      <c r="KCE128" s="887"/>
      <c r="KCF128" s="887"/>
      <c r="KCG128" s="887"/>
      <c r="KCH128" s="887"/>
      <c r="KCI128" s="887"/>
      <c r="KCJ128" s="888"/>
      <c r="KCK128" s="886"/>
      <c r="KCL128" s="887"/>
      <c r="KCM128" s="887"/>
      <c r="KCN128" s="887"/>
      <c r="KCO128" s="887"/>
      <c r="KCP128" s="887"/>
      <c r="KCQ128" s="887"/>
      <c r="KCR128" s="887"/>
      <c r="KCS128" s="888"/>
      <c r="KCT128" s="886"/>
      <c r="KCU128" s="887"/>
      <c r="KCV128" s="887"/>
      <c r="KCW128" s="887"/>
      <c r="KCX128" s="887"/>
      <c r="KCY128" s="887"/>
      <c r="KCZ128" s="887"/>
      <c r="KDA128" s="887"/>
      <c r="KDB128" s="888"/>
      <c r="KDC128" s="886"/>
      <c r="KDD128" s="887"/>
      <c r="KDE128" s="887"/>
      <c r="KDF128" s="887"/>
      <c r="KDG128" s="887"/>
      <c r="KDH128" s="887"/>
      <c r="KDI128" s="887"/>
      <c r="KDJ128" s="887"/>
      <c r="KDK128" s="888"/>
      <c r="KDL128" s="886"/>
      <c r="KDM128" s="887"/>
      <c r="KDN128" s="887"/>
      <c r="KDO128" s="887"/>
      <c r="KDP128" s="887"/>
      <c r="KDQ128" s="887"/>
      <c r="KDR128" s="887"/>
      <c r="KDS128" s="887"/>
      <c r="KDT128" s="888"/>
      <c r="KDU128" s="886"/>
      <c r="KDV128" s="887"/>
      <c r="KDW128" s="887"/>
      <c r="KDX128" s="887"/>
      <c r="KDY128" s="887"/>
      <c r="KDZ128" s="887"/>
      <c r="KEA128" s="887"/>
      <c r="KEB128" s="887"/>
      <c r="KEC128" s="888"/>
      <c r="KED128" s="886"/>
      <c r="KEE128" s="887"/>
      <c r="KEF128" s="887"/>
      <c r="KEG128" s="887"/>
      <c r="KEH128" s="887"/>
      <c r="KEI128" s="887"/>
      <c r="KEJ128" s="887"/>
      <c r="KEK128" s="887"/>
      <c r="KEL128" s="888"/>
      <c r="KEM128" s="886"/>
      <c r="KEN128" s="887"/>
      <c r="KEO128" s="887"/>
      <c r="KEP128" s="887"/>
      <c r="KEQ128" s="887"/>
      <c r="KER128" s="887"/>
      <c r="KES128" s="887"/>
      <c r="KET128" s="887"/>
      <c r="KEU128" s="888"/>
      <c r="KEV128" s="886"/>
      <c r="KEW128" s="887"/>
      <c r="KEX128" s="887"/>
      <c r="KEY128" s="887"/>
      <c r="KEZ128" s="887"/>
      <c r="KFA128" s="887"/>
      <c r="KFB128" s="887"/>
      <c r="KFC128" s="887"/>
      <c r="KFD128" s="888"/>
      <c r="KFE128" s="886"/>
      <c r="KFF128" s="887"/>
      <c r="KFG128" s="887"/>
      <c r="KFH128" s="887"/>
      <c r="KFI128" s="887"/>
      <c r="KFJ128" s="887"/>
      <c r="KFK128" s="887"/>
      <c r="KFL128" s="887"/>
      <c r="KFM128" s="888"/>
      <c r="KFN128" s="886"/>
      <c r="KFO128" s="887"/>
      <c r="KFP128" s="887"/>
      <c r="KFQ128" s="887"/>
      <c r="KFR128" s="887"/>
      <c r="KFS128" s="887"/>
      <c r="KFT128" s="887"/>
      <c r="KFU128" s="887"/>
      <c r="KFV128" s="888"/>
      <c r="KFW128" s="886"/>
      <c r="KFX128" s="887"/>
      <c r="KFY128" s="887"/>
      <c r="KFZ128" s="887"/>
      <c r="KGA128" s="887"/>
      <c r="KGB128" s="887"/>
      <c r="KGC128" s="887"/>
      <c r="KGD128" s="887"/>
      <c r="KGE128" s="888"/>
      <c r="KGF128" s="886"/>
      <c r="KGG128" s="887"/>
      <c r="KGH128" s="887"/>
      <c r="KGI128" s="887"/>
      <c r="KGJ128" s="887"/>
      <c r="KGK128" s="887"/>
      <c r="KGL128" s="887"/>
      <c r="KGM128" s="887"/>
      <c r="KGN128" s="888"/>
      <c r="KGO128" s="886"/>
      <c r="KGP128" s="887"/>
      <c r="KGQ128" s="887"/>
      <c r="KGR128" s="887"/>
      <c r="KGS128" s="887"/>
      <c r="KGT128" s="887"/>
      <c r="KGU128" s="887"/>
      <c r="KGV128" s="887"/>
      <c r="KGW128" s="888"/>
      <c r="KGX128" s="886"/>
      <c r="KGY128" s="887"/>
      <c r="KGZ128" s="887"/>
      <c r="KHA128" s="887"/>
      <c r="KHB128" s="887"/>
      <c r="KHC128" s="887"/>
      <c r="KHD128" s="887"/>
      <c r="KHE128" s="887"/>
      <c r="KHF128" s="888"/>
      <c r="KHG128" s="886"/>
      <c r="KHH128" s="887"/>
      <c r="KHI128" s="887"/>
      <c r="KHJ128" s="887"/>
      <c r="KHK128" s="887"/>
      <c r="KHL128" s="887"/>
      <c r="KHM128" s="887"/>
      <c r="KHN128" s="887"/>
      <c r="KHO128" s="888"/>
      <c r="KHP128" s="886"/>
      <c r="KHQ128" s="887"/>
      <c r="KHR128" s="887"/>
      <c r="KHS128" s="887"/>
      <c r="KHT128" s="887"/>
      <c r="KHU128" s="887"/>
      <c r="KHV128" s="887"/>
      <c r="KHW128" s="887"/>
      <c r="KHX128" s="888"/>
      <c r="KHY128" s="886"/>
      <c r="KHZ128" s="887"/>
      <c r="KIA128" s="887"/>
      <c r="KIB128" s="887"/>
      <c r="KIC128" s="887"/>
      <c r="KID128" s="887"/>
      <c r="KIE128" s="887"/>
      <c r="KIF128" s="887"/>
      <c r="KIG128" s="888"/>
      <c r="KIH128" s="886"/>
      <c r="KII128" s="887"/>
      <c r="KIJ128" s="887"/>
      <c r="KIK128" s="887"/>
      <c r="KIL128" s="887"/>
      <c r="KIM128" s="887"/>
      <c r="KIN128" s="887"/>
      <c r="KIO128" s="887"/>
      <c r="KIP128" s="888"/>
      <c r="KIQ128" s="886"/>
      <c r="KIR128" s="887"/>
      <c r="KIS128" s="887"/>
      <c r="KIT128" s="887"/>
      <c r="KIU128" s="887"/>
      <c r="KIV128" s="887"/>
      <c r="KIW128" s="887"/>
      <c r="KIX128" s="887"/>
      <c r="KIY128" s="888"/>
      <c r="KIZ128" s="886"/>
      <c r="KJA128" s="887"/>
      <c r="KJB128" s="887"/>
      <c r="KJC128" s="887"/>
      <c r="KJD128" s="887"/>
      <c r="KJE128" s="887"/>
      <c r="KJF128" s="887"/>
      <c r="KJG128" s="887"/>
      <c r="KJH128" s="888"/>
      <c r="KJI128" s="886"/>
      <c r="KJJ128" s="887"/>
      <c r="KJK128" s="887"/>
      <c r="KJL128" s="887"/>
      <c r="KJM128" s="887"/>
      <c r="KJN128" s="887"/>
      <c r="KJO128" s="887"/>
      <c r="KJP128" s="887"/>
      <c r="KJQ128" s="888"/>
      <c r="KJR128" s="886"/>
      <c r="KJS128" s="887"/>
      <c r="KJT128" s="887"/>
      <c r="KJU128" s="887"/>
      <c r="KJV128" s="887"/>
      <c r="KJW128" s="887"/>
      <c r="KJX128" s="887"/>
      <c r="KJY128" s="887"/>
      <c r="KJZ128" s="888"/>
      <c r="KKA128" s="886"/>
      <c r="KKB128" s="887"/>
      <c r="KKC128" s="887"/>
      <c r="KKD128" s="887"/>
      <c r="KKE128" s="887"/>
      <c r="KKF128" s="887"/>
      <c r="KKG128" s="887"/>
      <c r="KKH128" s="887"/>
      <c r="KKI128" s="888"/>
      <c r="KKJ128" s="886"/>
      <c r="KKK128" s="887"/>
      <c r="KKL128" s="887"/>
      <c r="KKM128" s="887"/>
      <c r="KKN128" s="887"/>
      <c r="KKO128" s="887"/>
      <c r="KKP128" s="887"/>
      <c r="KKQ128" s="887"/>
      <c r="KKR128" s="888"/>
      <c r="KKS128" s="886"/>
      <c r="KKT128" s="887"/>
      <c r="KKU128" s="887"/>
      <c r="KKV128" s="887"/>
      <c r="KKW128" s="887"/>
      <c r="KKX128" s="887"/>
      <c r="KKY128" s="887"/>
      <c r="KKZ128" s="887"/>
      <c r="KLA128" s="888"/>
      <c r="KLB128" s="886"/>
      <c r="KLC128" s="887"/>
      <c r="KLD128" s="887"/>
      <c r="KLE128" s="887"/>
      <c r="KLF128" s="887"/>
      <c r="KLG128" s="887"/>
      <c r="KLH128" s="887"/>
      <c r="KLI128" s="887"/>
      <c r="KLJ128" s="888"/>
      <c r="KLK128" s="886"/>
      <c r="KLL128" s="887"/>
      <c r="KLM128" s="887"/>
      <c r="KLN128" s="887"/>
      <c r="KLO128" s="887"/>
      <c r="KLP128" s="887"/>
      <c r="KLQ128" s="887"/>
      <c r="KLR128" s="887"/>
      <c r="KLS128" s="888"/>
      <c r="KLT128" s="886"/>
      <c r="KLU128" s="887"/>
      <c r="KLV128" s="887"/>
      <c r="KLW128" s="887"/>
      <c r="KLX128" s="887"/>
      <c r="KLY128" s="887"/>
      <c r="KLZ128" s="887"/>
      <c r="KMA128" s="887"/>
      <c r="KMB128" s="888"/>
      <c r="KMC128" s="886"/>
      <c r="KMD128" s="887"/>
      <c r="KME128" s="887"/>
      <c r="KMF128" s="887"/>
      <c r="KMG128" s="887"/>
      <c r="KMH128" s="887"/>
      <c r="KMI128" s="887"/>
      <c r="KMJ128" s="887"/>
      <c r="KMK128" s="888"/>
      <c r="KML128" s="886"/>
      <c r="KMM128" s="887"/>
      <c r="KMN128" s="887"/>
      <c r="KMO128" s="887"/>
      <c r="KMP128" s="887"/>
      <c r="KMQ128" s="887"/>
      <c r="KMR128" s="887"/>
      <c r="KMS128" s="887"/>
      <c r="KMT128" s="888"/>
      <c r="KMU128" s="886"/>
      <c r="KMV128" s="887"/>
      <c r="KMW128" s="887"/>
      <c r="KMX128" s="887"/>
      <c r="KMY128" s="887"/>
      <c r="KMZ128" s="887"/>
      <c r="KNA128" s="887"/>
      <c r="KNB128" s="887"/>
      <c r="KNC128" s="888"/>
      <c r="KND128" s="886"/>
      <c r="KNE128" s="887"/>
      <c r="KNF128" s="887"/>
      <c r="KNG128" s="887"/>
      <c r="KNH128" s="887"/>
      <c r="KNI128" s="887"/>
      <c r="KNJ128" s="887"/>
      <c r="KNK128" s="887"/>
      <c r="KNL128" s="888"/>
      <c r="KNM128" s="886"/>
      <c r="KNN128" s="887"/>
      <c r="KNO128" s="887"/>
      <c r="KNP128" s="887"/>
      <c r="KNQ128" s="887"/>
      <c r="KNR128" s="887"/>
      <c r="KNS128" s="887"/>
      <c r="KNT128" s="887"/>
      <c r="KNU128" s="888"/>
      <c r="KNV128" s="886"/>
      <c r="KNW128" s="887"/>
      <c r="KNX128" s="887"/>
      <c r="KNY128" s="887"/>
      <c r="KNZ128" s="887"/>
      <c r="KOA128" s="887"/>
      <c r="KOB128" s="887"/>
      <c r="KOC128" s="887"/>
      <c r="KOD128" s="888"/>
      <c r="KOE128" s="886"/>
      <c r="KOF128" s="887"/>
      <c r="KOG128" s="887"/>
      <c r="KOH128" s="887"/>
      <c r="KOI128" s="887"/>
      <c r="KOJ128" s="887"/>
      <c r="KOK128" s="887"/>
      <c r="KOL128" s="887"/>
      <c r="KOM128" s="888"/>
      <c r="KON128" s="886"/>
      <c r="KOO128" s="887"/>
      <c r="KOP128" s="887"/>
      <c r="KOQ128" s="887"/>
      <c r="KOR128" s="887"/>
      <c r="KOS128" s="887"/>
      <c r="KOT128" s="887"/>
      <c r="KOU128" s="887"/>
      <c r="KOV128" s="888"/>
      <c r="KOW128" s="886"/>
      <c r="KOX128" s="887"/>
      <c r="KOY128" s="887"/>
      <c r="KOZ128" s="887"/>
      <c r="KPA128" s="887"/>
      <c r="KPB128" s="887"/>
      <c r="KPC128" s="887"/>
      <c r="KPD128" s="887"/>
      <c r="KPE128" s="888"/>
      <c r="KPF128" s="886"/>
      <c r="KPG128" s="887"/>
      <c r="KPH128" s="887"/>
      <c r="KPI128" s="887"/>
      <c r="KPJ128" s="887"/>
      <c r="KPK128" s="887"/>
      <c r="KPL128" s="887"/>
      <c r="KPM128" s="887"/>
      <c r="KPN128" s="888"/>
      <c r="KPO128" s="886"/>
      <c r="KPP128" s="887"/>
      <c r="KPQ128" s="887"/>
      <c r="KPR128" s="887"/>
      <c r="KPS128" s="887"/>
      <c r="KPT128" s="887"/>
      <c r="KPU128" s="887"/>
      <c r="KPV128" s="887"/>
      <c r="KPW128" s="888"/>
      <c r="KPX128" s="886"/>
      <c r="KPY128" s="887"/>
      <c r="KPZ128" s="887"/>
      <c r="KQA128" s="887"/>
      <c r="KQB128" s="887"/>
      <c r="KQC128" s="887"/>
      <c r="KQD128" s="887"/>
      <c r="KQE128" s="887"/>
      <c r="KQF128" s="888"/>
      <c r="KQG128" s="886"/>
      <c r="KQH128" s="887"/>
      <c r="KQI128" s="887"/>
      <c r="KQJ128" s="887"/>
      <c r="KQK128" s="887"/>
      <c r="KQL128" s="887"/>
      <c r="KQM128" s="887"/>
      <c r="KQN128" s="887"/>
      <c r="KQO128" s="888"/>
      <c r="KQP128" s="886"/>
      <c r="KQQ128" s="887"/>
      <c r="KQR128" s="887"/>
      <c r="KQS128" s="887"/>
      <c r="KQT128" s="887"/>
      <c r="KQU128" s="887"/>
      <c r="KQV128" s="887"/>
      <c r="KQW128" s="887"/>
      <c r="KQX128" s="888"/>
      <c r="KQY128" s="886"/>
      <c r="KQZ128" s="887"/>
      <c r="KRA128" s="887"/>
      <c r="KRB128" s="887"/>
      <c r="KRC128" s="887"/>
      <c r="KRD128" s="887"/>
      <c r="KRE128" s="887"/>
      <c r="KRF128" s="887"/>
      <c r="KRG128" s="888"/>
      <c r="KRH128" s="886"/>
      <c r="KRI128" s="887"/>
      <c r="KRJ128" s="887"/>
      <c r="KRK128" s="887"/>
      <c r="KRL128" s="887"/>
      <c r="KRM128" s="887"/>
      <c r="KRN128" s="887"/>
      <c r="KRO128" s="887"/>
      <c r="KRP128" s="888"/>
      <c r="KRQ128" s="886"/>
      <c r="KRR128" s="887"/>
      <c r="KRS128" s="887"/>
      <c r="KRT128" s="887"/>
      <c r="KRU128" s="887"/>
      <c r="KRV128" s="887"/>
      <c r="KRW128" s="887"/>
      <c r="KRX128" s="887"/>
      <c r="KRY128" s="888"/>
      <c r="KRZ128" s="886"/>
      <c r="KSA128" s="887"/>
      <c r="KSB128" s="887"/>
      <c r="KSC128" s="887"/>
      <c r="KSD128" s="887"/>
      <c r="KSE128" s="887"/>
      <c r="KSF128" s="887"/>
      <c r="KSG128" s="887"/>
      <c r="KSH128" s="888"/>
      <c r="KSI128" s="886"/>
      <c r="KSJ128" s="887"/>
      <c r="KSK128" s="887"/>
      <c r="KSL128" s="887"/>
      <c r="KSM128" s="887"/>
      <c r="KSN128" s="887"/>
      <c r="KSO128" s="887"/>
      <c r="KSP128" s="887"/>
      <c r="KSQ128" s="888"/>
      <c r="KSR128" s="886"/>
      <c r="KSS128" s="887"/>
      <c r="KST128" s="887"/>
      <c r="KSU128" s="887"/>
      <c r="KSV128" s="887"/>
      <c r="KSW128" s="887"/>
      <c r="KSX128" s="887"/>
      <c r="KSY128" s="887"/>
      <c r="KSZ128" s="888"/>
      <c r="KTA128" s="886"/>
      <c r="KTB128" s="887"/>
      <c r="KTC128" s="887"/>
      <c r="KTD128" s="887"/>
      <c r="KTE128" s="887"/>
      <c r="KTF128" s="887"/>
      <c r="KTG128" s="887"/>
      <c r="KTH128" s="887"/>
      <c r="KTI128" s="888"/>
      <c r="KTJ128" s="886"/>
      <c r="KTK128" s="887"/>
      <c r="KTL128" s="887"/>
      <c r="KTM128" s="887"/>
      <c r="KTN128" s="887"/>
      <c r="KTO128" s="887"/>
      <c r="KTP128" s="887"/>
      <c r="KTQ128" s="887"/>
      <c r="KTR128" s="888"/>
      <c r="KTS128" s="886"/>
      <c r="KTT128" s="887"/>
      <c r="KTU128" s="887"/>
      <c r="KTV128" s="887"/>
      <c r="KTW128" s="887"/>
      <c r="KTX128" s="887"/>
      <c r="KTY128" s="887"/>
      <c r="KTZ128" s="887"/>
      <c r="KUA128" s="888"/>
      <c r="KUB128" s="886"/>
      <c r="KUC128" s="887"/>
      <c r="KUD128" s="887"/>
      <c r="KUE128" s="887"/>
      <c r="KUF128" s="887"/>
      <c r="KUG128" s="887"/>
      <c r="KUH128" s="887"/>
      <c r="KUI128" s="887"/>
      <c r="KUJ128" s="888"/>
      <c r="KUK128" s="886"/>
      <c r="KUL128" s="887"/>
      <c r="KUM128" s="887"/>
      <c r="KUN128" s="887"/>
      <c r="KUO128" s="887"/>
      <c r="KUP128" s="887"/>
      <c r="KUQ128" s="887"/>
      <c r="KUR128" s="887"/>
      <c r="KUS128" s="888"/>
      <c r="KUT128" s="886"/>
      <c r="KUU128" s="887"/>
      <c r="KUV128" s="887"/>
      <c r="KUW128" s="887"/>
      <c r="KUX128" s="887"/>
      <c r="KUY128" s="887"/>
      <c r="KUZ128" s="887"/>
      <c r="KVA128" s="887"/>
      <c r="KVB128" s="888"/>
      <c r="KVC128" s="886"/>
      <c r="KVD128" s="887"/>
      <c r="KVE128" s="887"/>
      <c r="KVF128" s="887"/>
      <c r="KVG128" s="887"/>
      <c r="KVH128" s="887"/>
      <c r="KVI128" s="887"/>
      <c r="KVJ128" s="887"/>
      <c r="KVK128" s="888"/>
      <c r="KVL128" s="886"/>
      <c r="KVM128" s="887"/>
      <c r="KVN128" s="887"/>
      <c r="KVO128" s="887"/>
      <c r="KVP128" s="887"/>
      <c r="KVQ128" s="887"/>
      <c r="KVR128" s="887"/>
      <c r="KVS128" s="887"/>
      <c r="KVT128" s="888"/>
      <c r="KVU128" s="886"/>
      <c r="KVV128" s="887"/>
      <c r="KVW128" s="887"/>
      <c r="KVX128" s="887"/>
      <c r="KVY128" s="887"/>
      <c r="KVZ128" s="887"/>
      <c r="KWA128" s="887"/>
      <c r="KWB128" s="887"/>
      <c r="KWC128" s="888"/>
      <c r="KWD128" s="886"/>
      <c r="KWE128" s="887"/>
      <c r="KWF128" s="887"/>
      <c r="KWG128" s="887"/>
      <c r="KWH128" s="887"/>
      <c r="KWI128" s="887"/>
      <c r="KWJ128" s="887"/>
      <c r="KWK128" s="887"/>
      <c r="KWL128" s="888"/>
      <c r="KWM128" s="886"/>
      <c r="KWN128" s="887"/>
      <c r="KWO128" s="887"/>
      <c r="KWP128" s="887"/>
      <c r="KWQ128" s="887"/>
      <c r="KWR128" s="887"/>
      <c r="KWS128" s="887"/>
      <c r="KWT128" s="887"/>
      <c r="KWU128" s="888"/>
      <c r="KWV128" s="886"/>
      <c r="KWW128" s="887"/>
      <c r="KWX128" s="887"/>
      <c r="KWY128" s="887"/>
      <c r="KWZ128" s="887"/>
      <c r="KXA128" s="887"/>
      <c r="KXB128" s="887"/>
      <c r="KXC128" s="887"/>
      <c r="KXD128" s="888"/>
      <c r="KXE128" s="886"/>
      <c r="KXF128" s="887"/>
      <c r="KXG128" s="887"/>
      <c r="KXH128" s="887"/>
      <c r="KXI128" s="887"/>
      <c r="KXJ128" s="887"/>
      <c r="KXK128" s="887"/>
      <c r="KXL128" s="887"/>
      <c r="KXM128" s="888"/>
      <c r="KXN128" s="886"/>
      <c r="KXO128" s="887"/>
      <c r="KXP128" s="887"/>
      <c r="KXQ128" s="887"/>
      <c r="KXR128" s="887"/>
      <c r="KXS128" s="887"/>
      <c r="KXT128" s="887"/>
      <c r="KXU128" s="887"/>
      <c r="KXV128" s="888"/>
      <c r="KXW128" s="886"/>
      <c r="KXX128" s="887"/>
      <c r="KXY128" s="887"/>
      <c r="KXZ128" s="887"/>
      <c r="KYA128" s="887"/>
      <c r="KYB128" s="887"/>
      <c r="KYC128" s="887"/>
      <c r="KYD128" s="887"/>
      <c r="KYE128" s="888"/>
      <c r="KYF128" s="886"/>
      <c r="KYG128" s="887"/>
      <c r="KYH128" s="887"/>
      <c r="KYI128" s="887"/>
      <c r="KYJ128" s="887"/>
      <c r="KYK128" s="887"/>
      <c r="KYL128" s="887"/>
      <c r="KYM128" s="887"/>
      <c r="KYN128" s="888"/>
      <c r="KYO128" s="886"/>
      <c r="KYP128" s="887"/>
      <c r="KYQ128" s="887"/>
      <c r="KYR128" s="887"/>
      <c r="KYS128" s="887"/>
      <c r="KYT128" s="887"/>
      <c r="KYU128" s="887"/>
      <c r="KYV128" s="887"/>
      <c r="KYW128" s="888"/>
      <c r="KYX128" s="886"/>
      <c r="KYY128" s="887"/>
      <c r="KYZ128" s="887"/>
      <c r="KZA128" s="887"/>
      <c r="KZB128" s="887"/>
      <c r="KZC128" s="887"/>
      <c r="KZD128" s="887"/>
      <c r="KZE128" s="887"/>
      <c r="KZF128" s="888"/>
      <c r="KZG128" s="886"/>
      <c r="KZH128" s="887"/>
      <c r="KZI128" s="887"/>
      <c r="KZJ128" s="887"/>
      <c r="KZK128" s="887"/>
      <c r="KZL128" s="887"/>
      <c r="KZM128" s="887"/>
      <c r="KZN128" s="887"/>
      <c r="KZO128" s="888"/>
      <c r="KZP128" s="886"/>
      <c r="KZQ128" s="887"/>
      <c r="KZR128" s="887"/>
      <c r="KZS128" s="887"/>
      <c r="KZT128" s="887"/>
      <c r="KZU128" s="887"/>
      <c r="KZV128" s="887"/>
      <c r="KZW128" s="887"/>
      <c r="KZX128" s="888"/>
      <c r="KZY128" s="886"/>
      <c r="KZZ128" s="887"/>
      <c r="LAA128" s="887"/>
      <c r="LAB128" s="887"/>
      <c r="LAC128" s="887"/>
      <c r="LAD128" s="887"/>
      <c r="LAE128" s="887"/>
      <c r="LAF128" s="887"/>
      <c r="LAG128" s="888"/>
      <c r="LAH128" s="886"/>
      <c r="LAI128" s="887"/>
      <c r="LAJ128" s="887"/>
      <c r="LAK128" s="887"/>
      <c r="LAL128" s="887"/>
      <c r="LAM128" s="887"/>
      <c r="LAN128" s="887"/>
      <c r="LAO128" s="887"/>
      <c r="LAP128" s="888"/>
      <c r="LAQ128" s="886"/>
      <c r="LAR128" s="887"/>
      <c r="LAS128" s="887"/>
      <c r="LAT128" s="887"/>
      <c r="LAU128" s="887"/>
      <c r="LAV128" s="887"/>
      <c r="LAW128" s="887"/>
      <c r="LAX128" s="887"/>
      <c r="LAY128" s="888"/>
      <c r="LAZ128" s="886"/>
      <c r="LBA128" s="887"/>
      <c r="LBB128" s="887"/>
      <c r="LBC128" s="887"/>
      <c r="LBD128" s="887"/>
      <c r="LBE128" s="887"/>
      <c r="LBF128" s="887"/>
      <c r="LBG128" s="887"/>
      <c r="LBH128" s="888"/>
      <c r="LBI128" s="886"/>
      <c r="LBJ128" s="887"/>
      <c r="LBK128" s="887"/>
      <c r="LBL128" s="887"/>
      <c r="LBM128" s="887"/>
      <c r="LBN128" s="887"/>
      <c r="LBO128" s="887"/>
      <c r="LBP128" s="887"/>
      <c r="LBQ128" s="888"/>
      <c r="LBR128" s="886"/>
      <c r="LBS128" s="887"/>
      <c r="LBT128" s="887"/>
      <c r="LBU128" s="887"/>
      <c r="LBV128" s="887"/>
      <c r="LBW128" s="887"/>
      <c r="LBX128" s="887"/>
      <c r="LBY128" s="887"/>
      <c r="LBZ128" s="888"/>
      <c r="LCA128" s="886"/>
      <c r="LCB128" s="887"/>
      <c r="LCC128" s="887"/>
      <c r="LCD128" s="887"/>
      <c r="LCE128" s="887"/>
      <c r="LCF128" s="887"/>
      <c r="LCG128" s="887"/>
      <c r="LCH128" s="887"/>
      <c r="LCI128" s="888"/>
      <c r="LCJ128" s="886"/>
      <c r="LCK128" s="887"/>
      <c r="LCL128" s="887"/>
      <c r="LCM128" s="887"/>
      <c r="LCN128" s="887"/>
      <c r="LCO128" s="887"/>
      <c r="LCP128" s="887"/>
      <c r="LCQ128" s="887"/>
      <c r="LCR128" s="888"/>
      <c r="LCS128" s="886"/>
      <c r="LCT128" s="887"/>
      <c r="LCU128" s="887"/>
      <c r="LCV128" s="887"/>
      <c r="LCW128" s="887"/>
      <c r="LCX128" s="887"/>
      <c r="LCY128" s="887"/>
      <c r="LCZ128" s="887"/>
      <c r="LDA128" s="888"/>
      <c r="LDB128" s="886"/>
      <c r="LDC128" s="887"/>
      <c r="LDD128" s="887"/>
      <c r="LDE128" s="887"/>
      <c r="LDF128" s="887"/>
      <c r="LDG128" s="887"/>
      <c r="LDH128" s="887"/>
      <c r="LDI128" s="887"/>
      <c r="LDJ128" s="888"/>
      <c r="LDK128" s="886"/>
      <c r="LDL128" s="887"/>
      <c r="LDM128" s="887"/>
      <c r="LDN128" s="887"/>
      <c r="LDO128" s="887"/>
      <c r="LDP128" s="887"/>
      <c r="LDQ128" s="887"/>
      <c r="LDR128" s="887"/>
      <c r="LDS128" s="888"/>
      <c r="LDT128" s="886"/>
      <c r="LDU128" s="887"/>
      <c r="LDV128" s="887"/>
      <c r="LDW128" s="887"/>
      <c r="LDX128" s="887"/>
      <c r="LDY128" s="887"/>
      <c r="LDZ128" s="887"/>
      <c r="LEA128" s="887"/>
      <c r="LEB128" s="888"/>
      <c r="LEC128" s="886"/>
      <c r="LED128" s="887"/>
      <c r="LEE128" s="887"/>
      <c r="LEF128" s="887"/>
      <c r="LEG128" s="887"/>
      <c r="LEH128" s="887"/>
      <c r="LEI128" s="887"/>
      <c r="LEJ128" s="887"/>
      <c r="LEK128" s="888"/>
      <c r="LEL128" s="886"/>
      <c r="LEM128" s="887"/>
      <c r="LEN128" s="887"/>
      <c r="LEO128" s="887"/>
      <c r="LEP128" s="887"/>
      <c r="LEQ128" s="887"/>
      <c r="LER128" s="887"/>
      <c r="LES128" s="887"/>
      <c r="LET128" s="888"/>
      <c r="LEU128" s="886"/>
      <c r="LEV128" s="887"/>
      <c r="LEW128" s="887"/>
      <c r="LEX128" s="887"/>
      <c r="LEY128" s="887"/>
      <c r="LEZ128" s="887"/>
      <c r="LFA128" s="887"/>
      <c r="LFB128" s="887"/>
      <c r="LFC128" s="888"/>
      <c r="LFD128" s="886"/>
      <c r="LFE128" s="887"/>
      <c r="LFF128" s="887"/>
      <c r="LFG128" s="887"/>
      <c r="LFH128" s="887"/>
      <c r="LFI128" s="887"/>
      <c r="LFJ128" s="887"/>
      <c r="LFK128" s="887"/>
      <c r="LFL128" s="888"/>
      <c r="LFM128" s="886"/>
      <c r="LFN128" s="887"/>
      <c r="LFO128" s="887"/>
      <c r="LFP128" s="887"/>
      <c r="LFQ128" s="887"/>
      <c r="LFR128" s="887"/>
      <c r="LFS128" s="887"/>
      <c r="LFT128" s="887"/>
      <c r="LFU128" s="888"/>
      <c r="LFV128" s="886"/>
      <c r="LFW128" s="887"/>
      <c r="LFX128" s="887"/>
      <c r="LFY128" s="887"/>
      <c r="LFZ128" s="887"/>
      <c r="LGA128" s="887"/>
      <c r="LGB128" s="887"/>
      <c r="LGC128" s="887"/>
      <c r="LGD128" s="888"/>
      <c r="LGE128" s="886"/>
      <c r="LGF128" s="887"/>
      <c r="LGG128" s="887"/>
      <c r="LGH128" s="887"/>
      <c r="LGI128" s="887"/>
      <c r="LGJ128" s="887"/>
      <c r="LGK128" s="887"/>
      <c r="LGL128" s="887"/>
      <c r="LGM128" s="888"/>
      <c r="LGN128" s="886"/>
      <c r="LGO128" s="887"/>
      <c r="LGP128" s="887"/>
      <c r="LGQ128" s="887"/>
      <c r="LGR128" s="887"/>
      <c r="LGS128" s="887"/>
      <c r="LGT128" s="887"/>
      <c r="LGU128" s="887"/>
      <c r="LGV128" s="888"/>
      <c r="LGW128" s="886"/>
      <c r="LGX128" s="887"/>
      <c r="LGY128" s="887"/>
      <c r="LGZ128" s="887"/>
      <c r="LHA128" s="887"/>
      <c r="LHB128" s="887"/>
      <c r="LHC128" s="887"/>
      <c r="LHD128" s="887"/>
      <c r="LHE128" s="888"/>
      <c r="LHF128" s="886"/>
      <c r="LHG128" s="887"/>
      <c r="LHH128" s="887"/>
      <c r="LHI128" s="887"/>
      <c r="LHJ128" s="887"/>
      <c r="LHK128" s="887"/>
      <c r="LHL128" s="887"/>
      <c r="LHM128" s="887"/>
      <c r="LHN128" s="888"/>
      <c r="LHO128" s="886"/>
      <c r="LHP128" s="887"/>
      <c r="LHQ128" s="887"/>
      <c r="LHR128" s="887"/>
      <c r="LHS128" s="887"/>
      <c r="LHT128" s="887"/>
      <c r="LHU128" s="887"/>
      <c r="LHV128" s="887"/>
      <c r="LHW128" s="888"/>
      <c r="LHX128" s="886"/>
      <c r="LHY128" s="887"/>
      <c r="LHZ128" s="887"/>
      <c r="LIA128" s="887"/>
      <c r="LIB128" s="887"/>
      <c r="LIC128" s="887"/>
      <c r="LID128" s="887"/>
      <c r="LIE128" s="887"/>
      <c r="LIF128" s="888"/>
      <c r="LIG128" s="886"/>
      <c r="LIH128" s="887"/>
      <c r="LII128" s="887"/>
      <c r="LIJ128" s="887"/>
      <c r="LIK128" s="887"/>
      <c r="LIL128" s="887"/>
      <c r="LIM128" s="887"/>
      <c r="LIN128" s="887"/>
      <c r="LIO128" s="888"/>
      <c r="LIP128" s="886"/>
      <c r="LIQ128" s="887"/>
      <c r="LIR128" s="887"/>
      <c r="LIS128" s="887"/>
      <c r="LIT128" s="887"/>
      <c r="LIU128" s="887"/>
      <c r="LIV128" s="887"/>
      <c r="LIW128" s="887"/>
      <c r="LIX128" s="888"/>
      <c r="LIY128" s="886"/>
      <c r="LIZ128" s="887"/>
      <c r="LJA128" s="887"/>
      <c r="LJB128" s="887"/>
      <c r="LJC128" s="887"/>
      <c r="LJD128" s="887"/>
      <c r="LJE128" s="887"/>
      <c r="LJF128" s="887"/>
      <c r="LJG128" s="888"/>
      <c r="LJH128" s="886"/>
      <c r="LJI128" s="887"/>
      <c r="LJJ128" s="887"/>
      <c r="LJK128" s="887"/>
      <c r="LJL128" s="887"/>
      <c r="LJM128" s="887"/>
      <c r="LJN128" s="887"/>
      <c r="LJO128" s="887"/>
      <c r="LJP128" s="888"/>
      <c r="LJQ128" s="886"/>
      <c r="LJR128" s="887"/>
      <c r="LJS128" s="887"/>
      <c r="LJT128" s="887"/>
      <c r="LJU128" s="887"/>
      <c r="LJV128" s="887"/>
      <c r="LJW128" s="887"/>
      <c r="LJX128" s="887"/>
      <c r="LJY128" s="888"/>
      <c r="LJZ128" s="886"/>
      <c r="LKA128" s="887"/>
      <c r="LKB128" s="887"/>
      <c r="LKC128" s="887"/>
      <c r="LKD128" s="887"/>
      <c r="LKE128" s="887"/>
      <c r="LKF128" s="887"/>
      <c r="LKG128" s="887"/>
      <c r="LKH128" s="888"/>
      <c r="LKI128" s="886"/>
      <c r="LKJ128" s="887"/>
      <c r="LKK128" s="887"/>
      <c r="LKL128" s="887"/>
      <c r="LKM128" s="887"/>
      <c r="LKN128" s="887"/>
      <c r="LKO128" s="887"/>
      <c r="LKP128" s="887"/>
      <c r="LKQ128" s="888"/>
      <c r="LKR128" s="886"/>
      <c r="LKS128" s="887"/>
      <c r="LKT128" s="887"/>
      <c r="LKU128" s="887"/>
      <c r="LKV128" s="887"/>
      <c r="LKW128" s="887"/>
      <c r="LKX128" s="887"/>
      <c r="LKY128" s="887"/>
      <c r="LKZ128" s="888"/>
      <c r="LLA128" s="886"/>
      <c r="LLB128" s="887"/>
      <c r="LLC128" s="887"/>
      <c r="LLD128" s="887"/>
      <c r="LLE128" s="887"/>
      <c r="LLF128" s="887"/>
      <c r="LLG128" s="887"/>
      <c r="LLH128" s="887"/>
      <c r="LLI128" s="888"/>
      <c r="LLJ128" s="886"/>
      <c r="LLK128" s="887"/>
      <c r="LLL128" s="887"/>
      <c r="LLM128" s="887"/>
      <c r="LLN128" s="887"/>
      <c r="LLO128" s="887"/>
      <c r="LLP128" s="887"/>
      <c r="LLQ128" s="887"/>
      <c r="LLR128" s="888"/>
      <c r="LLS128" s="886"/>
      <c r="LLT128" s="887"/>
      <c r="LLU128" s="887"/>
      <c r="LLV128" s="887"/>
      <c r="LLW128" s="887"/>
      <c r="LLX128" s="887"/>
      <c r="LLY128" s="887"/>
      <c r="LLZ128" s="887"/>
      <c r="LMA128" s="888"/>
      <c r="LMB128" s="886"/>
      <c r="LMC128" s="887"/>
      <c r="LMD128" s="887"/>
      <c r="LME128" s="887"/>
      <c r="LMF128" s="887"/>
      <c r="LMG128" s="887"/>
      <c r="LMH128" s="887"/>
      <c r="LMI128" s="887"/>
      <c r="LMJ128" s="888"/>
      <c r="LMK128" s="886"/>
      <c r="LML128" s="887"/>
      <c r="LMM128" s="887"/>
      <c r="LMN128" s="887"/>
      <c r="LMO128" s="887"/>
      <c r="LMP128" s="887"/>
      <c r="LMQ128" s="887"/>
      <c r="LMR128" s="887"/>
      <c r="LMS128" s="888"/>
      <c r="LMT128" s="886"/>
      <c r="LMU128" s="887"/>
      <c r="LMV128" s="887"/>
      <c r="LMW128" s="887"/>
      <c r="LMX128" s="887"/>
      <c r="LMY128" s="887"/>
      <c r="LMZ128" s="887"/>
      <c r="LNA128" s="887"/>
      <c r="LNB128" s="888"/>
      <c r="LNC128" s="886"/>
      <c r="LND128" s="887"/>
      <c r="LNE128" s="887"/>
      <c r="LNF128" s="887"/>
      <c r="LNG128" s="887"/>
      <c r="LNH128" s="887"/>
      <c r="LNI128" s="887"/>
      <c r="LNJ128" s="887"/>
      <c r="LNK128" s="888"/>
      <c r="LNL128" s="886"/>
      <c r="LNM128" s="887"/>
      <c r="LNN128" s="887"/>
      <c r="LNO128" s="887"/>
      <c r="LNP128" s="887"/>
      <c r="LNQ128" s="887"/>
      <c r="LNR128" s="887"/>
      <c r="LNS128" s="887"/>
      <c r="LNT128" s="888"/>
      <c r="LNU128" s="886"/>
      <c r="LNV128" s="887"/>
      <c r="LNW128" s="887"/>
      <c r="LNX128" s="887"/>
      <c r="LNY128" s="887"/>
      <c r="LNZ128" s="887"/>
      <c r="LOA128" s="887"/>
      <c r="LOB128" s="887"/>
      <c r="LOC128" s="888"/>
      <c r="LOD128" s="886"/>
      <c r="LOE128" s="887"/>
      <c r="LOF128" s="887"/>
      <c r="LOG128" s="887"/>
      <c r="LOH128" s="887"/>
      <c r="LOI128" s="887"/>
      <c r="LOJ128" s="887"/>
      <c r="LOK128" s="887"/>
      <c r="LOL128" s="888"/>
      <c r="LOM128" s="886"/>
      <c r="LON128" s="887"/>
      <c r="LOO128" s="887"/>
      <c r="LOP128" s="887"/>
      <c r="LOQ128" s="887"/>
      <c r="LOR128" s="887"/>
      <c r="LOS128" s="887"/>
      <c r="LOT128" s="887"/>
      <c r="LOU128" s="888"/>
      <c r="LOV128" s="886"/>
      <c r="LOW128" s="887"/>
      <c r="LOX128" s="887"/>
      <c r="LOY128" s="887"/>
      <c r="LOZ128" s="887"/>
      <c r="LPA128" s="887"/>
      <c r="LPB128" s="887"/>
      <c r="LPC128" s="887"/>
      <c r="LPD128" s="888"/>
      <c r="LPE128" s="886"/>
      <c r="LPF128" s="887"/>
      <c r="LPG128" s="887"/>
      <c r="LPH128" s="887"/>
      <c r="LPI128" s="887"/>
      <c r="LPJ128" s="887"/>
      <c r="LPK128" s="887"/>
      <c r="LPL128" s="887"/>
      <c r="LPM128" s="888"/>
      <c r="LPN128" s="886"/>
      <c r="LPO128" s="887"/>
      <c r="LPP128" s="887"/>
      <c r="LPQ128" s="887"/>
      <c r="LPR128" s="887"/>
      <c r="LPS128" s="887"/>
      <c r="LPT128" s="887"/>
      <c r="LPU128" s="887"/>
      <c r="LPV128" s="888"/>
      <c r="LPW128" s="886"/>
      <c r="LPX128" s="887"/>
      <c r="LPY128" s="887"/>
      <c r="LPZ128" s="887"/>
      <c r="LQA128" s="887"/>
      <c r="LQB128" s="887"/>
      <c r="LQC128" s="887"/>
      <c r="LQD128" s="887"/>
      <c r="LQE128" s="888"/>
      <c r="LQF128" s="886"/>
      <c r="LQG128" s="887"/>
      <c r="LQH128" s="887"/>
      <c r="LQI128" s="887"/>
      <c r="LQJ128" s="887"/>
      <c r="LQK128" s="887"/>
      <c r="LQL128" s="887"/>
      <c r="LQM128" s="887"/>
      <c r="LQN128" s="888"/>
      <c r="LQO128" s="886"/>
      <c r="LQP128" s="887"/>
      <c r="LQQ128" s="887"/>
      <c r="LQR128" s="887"/>
      <c r="LQS128" s="887"/>
      <c r="LQT128" s="887"/>
      <c r="LQU128" s="887"/>
      <c r="LQV128" s="887"/>
      <c r="LQW128" s="888"/>
      <c r="LQX128" s="886"/>
      <c r="LQY128" s="887"/>
      <c r="LQZ128" s="887"/>
      <c r="LRA128" s="887"/>
      <c r="LRB128" s="887"/>
      <c r="LRC128" s="887"/>
      <c r="LRD128" s="887"/>
      <c r="LRE128" s="887"/>
      <c r="LRF128" s="888"/>
      <c r="LRG128" s="886"/>
      <c r="LRH128" s="887"/>
      <c r="LRI128" s="887"/>
      <c r="LRJ128" s="887"/>
      <c r="LRK128" s="887"/>
      <c r="LRL128" s="887"/>
      <c r="LRM128" s="887"/>
      <c r="LRN128" s="887"/>
      <c r="LRO128" s="888"/>
      <c r="LRP128" s="886"/>
      <c r="LRQ128" s="887"/>
      <c r="LRR128" s="887"/>
      <c r="LRS128" s="887"/>
      <c r="LRT128" s="887"/>
      <c r="LRU128" s="887"/>
      <c r="LRV128" s="887"/>
      <c r="LRW128" s="887"/>
      <c r="LRX128" s="888"/>
      <c r="LRY128" s="886"/>
      <c r="LRZ128" s="887"/>
      <c r="LSA128" s="887"/>
      <c r="LSB128" s="887"/>
      <c r="LSC128" s="887"/>
      <c r="LSD128" s="887"/>
      <c r="LSE128" s="887"/>
      <c r="LSF128" s="887"/>
      <c r="LSG128" s="888"/>
      <c r="LSH128" s="886"/>
      <c r="LSI128" s="887"/>
      <c r="LSJ128" s="887"/>
      <c r="LSK128" s="887"/>
      <c r="LSL128" s="887"/>
      <c r="LSM128" s="887"/>
      <c r="LSN128" s="887"/>
      <c r="LSO128" s="887"/>
      <c r="LSP128" s="888"/>
      <c r="LSQ128" s="886"/>
      <c r="LSR128" s="887"/>
      <c r="LSS128" s="887"/>
      <c r="LST128" s="887"/>
      <c r="LSU128" s="887"/>
      <c r="LSV128" s="887"/>
      <c r="LSW128" s="887"/>
      <c r="LSX128" s="887"/>
      <c r="LSY128" s="888"/>
      <c r="LSZ128" s="886"/>
      <c r="LTA128" s="887"/>
      <c r="LTB128" s="887"/>
      <c r="LTC128" s="887"/>
      <c r="LTD128" s="887"/>
      <c r="LTE128" s="887"/>
      <c r="LTF128" s="887"/>
      <c r="LTG128" s="887"/>
      <c r="LTH128" s="888"/>
      <c r="LTI128" s="886"/>
      <c r="LTJ128" s="887"/>
      <c r="LTK128" s="887"/>
      <c r="LTL128" s="887"/>
      <c r="LTM128" s="887"/>
      <c r="LTN128" s="887"/>
      <c r="LTO128" s="887"/>
      <c r="LTP128" s="887"/>
      <c r="LTQ128" s="888"/>
      <c r="LTR128" s="886"/>
      <c r="LTS128" s="887"/>
      <c r="LTT128" s="887"/>
      <c r="LTU128" s="887"/>
      <c r="LTV128" s="887"/>
      <c r="LTW128" s="887"/>
      <c r="LTX128" s="887"/>
      <c r="LTY128" s="887"/>
      <c r="LTZ128" s="888"/>
      <c r="LUA128" s="886"/>
      <c r="LUB128" s="887"/>
      <c r="LUC128" s="887"/>
      <c r="LUD128" s="887"/>
      <c r="LUE128" s="887"/>
      <c r="LUF128" s="887"/>
      <c r="LUG128" s="887"/>
      <c r="LUH128" s="887"/>
      <c r="LUI128" s="888"/>
      <c r="LUJ128" s="886"/>
      <c r="LUK128" s="887"/>
      <c r="LUL128" s="887"/>
      <c r="LUM128" s="887"/>
      <c r="LUN128" s="887"/>
      <c r="LUO128" s="887"/>
      <c r="LUP128" s="887"/>
      <c r="LUQ128" s="887"/>
      <c r="LUR128" s="888"/>
      <c r="LUS128" s="886"/>
      <c r="LUT128" s="887"/>
      <c r="LUU128" s="887"/>
      <c r="LUV128" s="887"/>
      <c r="LUW128" s="887"/>
      <c r="LUX128" s="887"/>
      <c r="LUY128" s="887"/>
      <c r="LUZ128" s="887"/>
      <c r="LVA128" s="888"/>
      <c r="LVB128" s="886"/>
      <c r="LVC128" s="887"/>
      <c r="LVD128" s="887"/>
      <c r="LVE128" s="887"/>
      <c r="LVF128" s="887"/>
      <c r="LVG128" s="887"/>
      <c r="LVH128" s="887"/>
      <c r="LVI128" s="887"/>
      <c r="LVJ128" s="888"/>
      <c r="LVK128" s="886"/>
      <c r="LVL128" s="887"/>
      <c r="LVM128" s="887"/>
      <c r="LVN128" s="887"/>
      <c r="LVO128" s="887"/>
      <c r="LVP128" s="887"/>
      <c r="LVQ128" s="887"/>
      <c r="LVR128" s="887"/>
      <c r="LVS128" s="888"/>
      <c r="LVT128" s="886"/>
      <c r="LVU128" s="887"/>
      <c r="LVV128" s="887"/>
      <c r="LVW128" s="887"/>
      <c r="LVX128" s="887"/>
      <c r="LVY128" s="887"/>
      <c r="LVZ128" s="887"/>
      <c r="LWA128" s="887"/>
      <c r="LWB128" s="888"/>
      <c r="LWC128" s="886"/>
      <c r="LWD128" s="887"/>
      <c r="LWE128" s="887"/>
      <c r="LWF128" s="887"/>
      <c r="LWG128" s="887"/>
      <c r="LWH128" s="887"/>
      <c r="LWI128" s="887"/>
      <c r="LWJ128" s="887"/>
      <c r="LWK128" s="888"/>
      <c r="LWL128" s="886"/>
      <c r="LWM128" s="887"/>
      <c r="LWN128" s="887"/>
      <c r="LWO128" s="887"/>
      <c r="LWP128" s="887"/>
      <c r="LWQ128" s="887"/>
      <c r="LWR128" s="887"/>
      <c r="LWS128" s="887"/>
      <c r="LWT128" s="888"/>
      <c r="LWU128" s="886"/>
      <c r="LWV128" s="887"/>
      <c r="LWW128" s="887"/>
      <c r="LWX128" s="887"/>
      <c r="LWY128" s="887"/>
      <c r="LWZ128" s="887"/>
      <c r="LXA128" s="887"/>
      <c r="LXB128" s="887"/>
      <c r="LXC128" s="888"/>
      <c r="LXD128" s="886"/>
      <c r="LXE128" s="887"/>
      <c r="LXF128" s="887"/>
      <c r="LXG128" s="887"/>
      <c r="LXH128" s="887"/>
      <c r="LXI128" s="887"/>
      <c r="LXJ128" s="887"/>
      <c r="LXK128" s="887"/>
      <c r="LXL128" s="888"/>
      <c r="LXM128" s="886"/>
      <c r="LXN128" s="887"/>
      <c r="LXO128" s="887"/>
      <c r="LXP128" s="887"/>
      <c r="LXQ128" s="887"/>
      <c r="LXR128" s="887"/>
      <c r="LXS128" s="887"/>
      <c r="LXT128" s="887"/>
      <c r="LXU128" s="888"/>
      <c r="LXV128" s="886"/>
      <c r="LXW128" s="887"/>
      <c r="LXX128" s="887"/>
      <c r="LXY128" s="887"/>
      <c r="LXZ128" s="887"/>
      <c r="LYA128" s="887"/>
      <c r="LYB128" s="887"/>
      <c r="LYC128" s="887"/>
      <c r="LYD128" s="888"/>
      <c r="LYE128" s="886"/>
      <c r="LYF128" s="887"/>
      <c r="LYG128" s="887"/>
      <c r="LYH128" s="887"/>
      <c r="LYI128" s="887"/>
      <c r="LYJ128" s="887"/>
      <c r="LYK128" s="887"/>
      <c r="LYL128" s="887"/>
      <c r="LYM128" s="888"/>
      <c r="LYN128" s="886"/>
      <c r="LYO128" s="887"/>
      <c r="LYP128" s="887"/>
      <c r="LYQ128" s="887"/>
      <c r="LYR128" s="887"/>
      <c r="LYS128" s="887"/>
      <c r="LYT128" s="887"/>
      <c r="LYU128" s="887"/>
      <c r="LYV128" s="888"/>
      <c r="LYW128" s="886"/>
      <c r="LYX128" s="887"/>
      <c r="LYY128" s="887"/>
      <c r="LYZ128" s="887"/>
      <c r="LZA128" s="887"/>
      <c r="LZB128" s="887"/>
      <c r="LZC128" s="887"/>
      <c r="LZD128" s="887"/>
      <c r="LZE128" s="888"/>
      <c r="LZF128" s="886"/>
      <c r="LZG128" s="887"/>
      <c r="LZH128" s="887"/>
      <c r="LZI128" s="887"/>
      <c r="LZJ128" s="887"/>
      <c r="LZK128" s="887"/>
      <c r="LZL128" s="887"/>
      <c r="LZM128" s="887"/>
      <c r="LZN128" s="888"/>
      <c r="LZO128" s="886"/>
      <c r="LZP128" s="887"/>
      <c r="LZQ128" s="887"/>
      <c r="LZR128" s="887"/>
      <c r="LZS128" s="887"/>
      <c r="LZT128" s="887"/>
      <c r="LZU128" s="887"/>
      <c r="LZV128" s="887"/>
      <c r="LZW128" s="888"/>
      <c r="LZX128" s="886"/>
      <c r="LZY128" s="887"/>
      <c r="LZZ128" s="887"/>
      <c r="MAA128" s="887"/>
      <c r="MAB128" s="887"/>
      <c r="MAC128" s="887"/>
      <c r="MAD128" s="887"/>
      <c r="MAE128" s="887"/>
      <c r="MAF128" s="888"/>
      <c r="MAG128" s="886"/>
      <c r="MAH128" s="887"/>
      <c r="MAI128" s="887"/>
      <c r="MAJ128" s="887"/>
      <c r="MAK128" s="887"/>
      <c r="MAL128" s="887"/>
      <c r="MAM128" s="887"/>
      <c r="MAN128" s="887"/>
      <c r="MAO128" s="888"/>
      <c r="MAP128" s="886"/>
      <c r="MAQ128" s="887"/>
      <c r="MAR128" s="887"/>
      <c r="MAS128" s="887"/>
      <c r="MAT128" s="887"/>
      <c r="MAU128" s="887"/>
      <c r="MAV128" s="887"/>
      <c r="MAW128" s="887"/>
      <c r="MAX128" s="888"/>
      <c r="MAY128" s="886"/>
      <c r="MAZ128" s="887"/>
      <c r="MBA128" s="887"/>
      <c r="MBB128" s="887"/>
      <c r="MBC128" s="887"/>
      <c r="MBD128" s="887"/>
      <c r="MBE128" s="887"/>
      <c r="MBF128" s="887"/>
      <c r="MBG128" s="888"/>
      <c r="MBH128" s="886"/>
      <c r="MBI128" s="887"/>
      <c r="MBJ128" s="887"/>
      <c r="MBK128" s="887"/>
      <c r="MBL128" s="887"/>
      <c r="MBM128" s="887"/>
      <c r="MBN128" s="887"/>
      <c r="MBO128" s="887"/>
      <c r="MBP128" s="888"/>
      <c r="MBQ128" s="886"/>
      <c r="MBR128" s="887"/>
      <c r="MBS128" s="887"/>
      <c r="MBT128" s="887"/>
      <c r="MBU128" s="887"/>
      <c r="MBV128" s="887"/>
      <c r="MBW128" s="887"/>
      <c r="MBX128" s="887"/>
      <c r="MBY128" s="888"/>
      <c r="MBZ128" s="886"/>
      <c r="MCA128" s="887"/>
      <c r="MCB128" s="887"/>
      <c r="MCC128" s="887"/>
      <c r="MCD128" s="887"/>
      <c r="MCE128" s="887"/>
      <c r="MCF128" s="887"/>
      <c r="MCG128" s="887"/>
      <c r="MCH128" s="888"/>
      <c r="MCI128" s="886"/>
      <c r="MCJ128" s="887"/>
      <c r="MCK128" s="887"/>
      <c r="MCL128" s="887"/>
      <c r="MCM128" s="887"/>
      <c r="MCN128" s="887"/>
      <c r="MCO128" s="887"/>
      <c r="MCP128" s="887"/>
      <c r="MCQ128" s="888"/>
      <c r="MCR128" s="886"/>
      <c r="MCS128" s="887"/>
      <c r="MCT128" s="887"/>
      <c r="MCU128" s="887"/>
      <c r="MCV128" s="887"/>
      <c r="MCW128" s="887"/>
      <c r="MCX128" s="887"/>
      <c r="MCY128" s="887"/>
      <c r="MCZ128" s="888"/>
      <c r="MDA128" s="886"/>
      <c r="MDB128" s="887"/>
      <c r="MDC128" s="887"/>
      <c r="MDD128" s="887"/>
      <c r="MDE128" s="887"/>
      <c r="MDF128" s="887"/>
      <c r="MDG128" s="887"/>
      <c r="MDH128" s="887"/>
      <c r="MDI128" s="888"/>
      <c r="MDJ128" s="886"/>
      <c r="MDK128" s="887"/>
      <c r="MDL128" s="887"/>
      <c r="MDM128" s="887"/>
      <c r="MDN128" s="887"/>
      <c r="MDO128" s="887"/>
      <c r="MDP128" s="887"/>
      <c r="MDQ128" s="887"/>
      <c r="MDR128" s="888"/>
      <c r="MDS128" s="886"/>
      <c r="MDT128" s="887"/>
      <c r="MDU128" s="887"/>
      <c r="MDV128" s="887"/>
      <c r="MDW128" s="887"/>
      <c r="MDX128" s="887"/>
      <c r="MDY128" s="887"/>
      <c r="MDZ128" s="887"/>
      <c r="MEA128" s="888"/>
      <c r="MEB128" s="886"/>
      <c r="MEC128" s="887"/>
      <c r="MED128" s="887"/>
      <c r="MEE128" s="887"/>
      <c r="MEF128" s="887"/>
      <c r="MEG128" s="887"/>
      <c r="MEH128" s="887"/>
      <c r="MEI128" s="887"/>
      <c r="MEJ128" s="888"/>
      <c r="MEK128" s="886"/>
      <c r="MEL128" s="887"/>
      <c r="MEM128" s="887"/>
      <c r="MEN128" s="887"/>
      <c r="MEO128" s="887"/>
      <c r="MEP128" s="887"/>
      <c r="MEQ128" s="887"/>
      <c r="MER128" s="887"/>
      <c r="MES128" s="888"/>
      <c r="MET128" s="886"/>
      <c r="MEU128" s="887"/>
      <c r="MEV128" s="887"/>
      <c r="MEW128" s="887"/>
      <c r="MEX128" s="887"/>
      <c r="MEY128" s="887"/>
      <c r="MEZ128" s="887"/>
      <c r="MFA128" s="887"/>
      <c r="MFB128" s="888"/>
      <c r="MFC128" s="886"/>
      <c r="MFD128" s="887"/>
      <c r="MFE128" s="887"/>
      <c r="MFF128" s="887"/>
      <c r="MFG128" s="887"/>
      <c r="MFH128" s="887"/>
      <c r="MFI128" s="887"/>
      <c r="MFJ128" s="887"/>
      <c r="MFK128" s="888"/>
      <c r="MFL128" s="886"/>
      <c r="MFM128" s="887"/>
      <c r="MFN128" s="887"/>
      <c r="MFO128" s="887"/>
      <c r="MFP128" s="887"/>
      <c r="MFQ128" s="887"/>
      <c r="MFR128" s="887"/>
      <c r="MFS128" s="887"/>
      <c r="MFT128" s="888"/>
      <c r="MFU128" s="886"/>
      <c r="MFV128" s="887"/>
      <c r="MFW128" s="887"/>
      <c r="MFX128" s="887"/>
      <c r="MFY128" s="887"/>
      <c r="MFZ128" s="887"/>
      <c r="MGA128" s="887"/>
      <c r="MGB128" s="887"/>
      <c r="MGC128" s="888"/>
      <c r="MGD128" s="886"/>
      <c r="MGE128" s="887"/>
      <c r="MGF128" s="887"/>
      <c r="MGG128" s="887"/>
      <c r="MGH128" s="887"/>
      <c r="MGI128" s="887"/>
      <c r="MGJ128" s="887"/>
      <c r="MGK128" s="887"/>
      <c r="MGL128" s="888"/>
      <c r="MGM128" s="886"/>
      <c r="MGN128" s="887"/>
      <c r="MGO128" s="887"/>
      <c r="MGP128" s="887"/>
      <c r="MGQ128" s="887"/>
      <c r="MGR128" s="887"/>
      <c r="MGS128" s="887"/>
      <c r="MGT128" s="887"/>
      <c r="MGU128" s="888"/>
      <c r="MGV128" s="886"/>
      <c r="MGW128" s="887"/>
      <c r="MGX128" s="887"/>
      <c r="MGY128" s="887"/>
      <c r="MGZ128" s="887"/>
      <c r="MHA128" s="887"/>
      <c r="MHB128" s="887"/>
      <c r="MHC128" s="887"/>
      <c r="MHD128" s="888"/>
      <c r="MHE128" s="886"/>
      <c r="MHF128" s="887"/>
      <c r="MHG128" s="887"/>
      <c r="MHH128" s="887"/>
      <c r="MHI128" s="887"/>
      <c r="MHJ128" s="887"/>
      <c r="MHK128" s="887"/>
      <c r="MHL128" s="887"/>
      <c r="MHM128" s="888"/>
      <c r="MHN128" s="886"/>
      <c r="MHO128" s="887"/>
      <c r="MHP128" s="887"/>
      <c r="MHQ128" s="887"/>
      <c r="MHR128" s="887"/>
      <c r="MHS128" s="887"/>
      <c r="MHT128" s="887"/>
      <c r="MHU128" s="887"/>
      <c r="MHV128" s="888"/>
      <c r="MHW128" s="886"/>
      <c r="MHX128" s="887"/>
      <c r="MHY128" s="887"/>
      <c r="MHZ128" s="887"/>
      <c r="MIA128" s="887"/>
      <c r="MIB128" s="887"/>
      <c r="MIC128" s="887"/>
      <c r="MID128" s="887"/>
      <c r="MIE128" s="888"/>
      <c r="MIF128" s="886"/>
      <c r="MIG128" s="887"/>
      <c r="MIH128" s="887"/>
      <c r="MII128" s="887"/>
      <c r="MIJ128" s="887"/>
      <c r="MIK128" s="887"/>
      <c r="MIL128" s="887"/>
      <c r="MIM128" s="887"/>
      <c r="MIN128" s="888"/>
      <c r="MIO128" s="886"/>
      <c r="MIP128" s="887"/>
      <c r="MIQ128" s="887"/>
      <c r="MIR128" s="887"/>
      <c r="MIS128" s="887"/>
      <c r="MIT128" s="887"/>
      <c r="MIU128" s="887"/>
      <c r="MIV128" s="887"/>
      <c r="MIW128" s="888"/>
      <c r="MIX128" s="886"/>
      <c r="MIY128" s="887"/>
      <c r="MIZ128" s="887"/>
      <c r="MJA128" s="887"/>
      <c r="MJB128" s="887"/>
      <c r="MJC128" s="887"/>
      <c r="MJD128" s="887"/>
      <c r="MJE128" s="887"/>
      <c r="MJF128" s="888"/>
      <c r="MJG128" s="886"/>
      <c r="MJH128" s="887"/>
      <c r="MJI128" s="887"/>
      <c r="MJJ128" s="887"/>
      <c r="MJK128" s="887"/>
      <c r="MJL128" s="887"/>
      <c r="MJM128" s="887"/>
      <c r="MJN128" s="887"/>
      <c r="MJO128" s="888"/>
      <c r="MJP128" s="886"/>
      <c r="MJQ128" s="887"/>
      <c r="MJR128" s="887"/>
      <c r="MJS128" s="887"/>
      <c r="MJT128" s="887"/>
      <c r="MJU128" s="887"/>
      <c r="MJV128" s="887"/>
      <c r="MJW128" s="887"/>
      <c r="MJX128" s="888"/>
      <c r="MJY128" s="886"/>
      <c r="MJZ128" s="887"/>
      <c r="MKA128" s="887"/>
      <c r="MKB128" s="887"/>
      <c r="MKC128" s="887"/>
      <c r="MKD128" s="887"/>
      <c r="MKE128" s="887"/>
      <c r="MKF128" s="887"/>
      <c r="MKG128" s="888"/>
      <c r="MKH128" s="886"/>
      <c r="MKI128" s="887"/>
      <c r="MKJ128" s="887"/>
      <c r="MKK128" s="887"/>
      <c r="MKL128" s="887"/>
      <c r="MKM128" s="887"/>
      <c r="MKN128" s="887"/>
      <c r="MKO128" s="887"/>
      <c r="MKP128" s="888"/>
      <c r="MKQ128" s="886"/>
      <c r="MKR128" s="887"/>
      <c r="MKS128" s="887"/>
      <c r="MKT128" s="887"/>
      <c r="MKU128" s="887"/>
      <c r="MKV128" s="887"/>
      <c r="MKW128" s="887"/>
      <c r="MKX128" s="887"/>
      <c r="MKY128" s="888"/>
      <c r="MKZ128" s="886"/>
      <c r="MLA128" s="887"/>
      <c r="MLB128" s="887"/>
      <c r="MLC128" s="887"/>
      <c r="MLD128" s="887"/>
      <c r="MLE128" s="887"/>
      <c r="MLF128" s="887"/>
      <c r="MLG128" s="887"/>
      <c r="MLH128" s="888"/>
      <c r="MLI128" s="886"/>
      <c r="MLJ128" s="887"/>
      <c r="MLK128" s="887"/>
      <c r="MLL128" s="887"/>
      <c r="MLM128" s="887"/>
      <c r="MLN128" s="887"/>
      <c r="MLO128" s="887"/>
      <c r="MLP128" s="887"/>
      <c r="MLQ128" s="888"/>
      <c r="MLR128" s="886"/>
      <c r="MLS128" s="887"/>
      <c r="MLT128" s="887"/>
      <c r="MLU128" s="887"/>
      <c r="MLV128" s="887"/>
      <c r="MLW128" s="887"/>
      <c r="MLX128" s="887"/>
      <c r="MLY128" s="887"/>
      <c r="MLZ128" s="888"/>
      <c r="MMA128" s="886"/>
      <c r="MMB128" s="887"/>
      <c r="MMC128" s="887"/>
      <c r="MMD128" s="887"/>
      <c r="MME128" s="887"/>
      <c r="MMF128" s="887"/>
      <c r="MMG128" s="887"/>
      <c r="MMH128" s="887"/>
      <c r="MMI128" s="888"/>
      <c r="MMJ128" s="886"/>
      <c r="MMK128" s="887"/>
      <c r="MML128" s="887"/>
      <c r="MMM128" s="887"/>
      <c r="MMN128" s="887"/>
      <c r="MMO128" s="887"/>
      <c r="MMP128" s="887"/>
      <c r="MMQ128" s="887"/>
      <c r="MMR128" s="888"/>
      <c r="MMS128" s="886"/>
      <c r="MMT128" s="887"/>
      <c r="MMU128" s="887"/>
      <c r="MMV128" s="887"/>
      <c r="MMW128" s="887"/>
      <c r="MMX128" s="887"/>
      <c r="MMY128" s="887"/>
      <c r="MMZ128" s="887"/>
      <c r="MNA128" s="888"/>
      <c r="MNB128" s="886"/>
      <c r="MNC128" s="887"/>
      <c r="MND128" s="887"/>
      <c r="MNE128" s="887"/>
      <c r="MNF128" s="887"/>
      <c r="MNG128" s="887"/>
      <c r="MNH128" s="887"/>
      <c r="MNI128" s="887"/>
      <c r="MNJ128" s="888"/>
      <c r="MNK128" s="886"/>
      <c r="MNL128" s="887"/>
      <c r="MNM128" s="887"/>
      <c r="MNN128" s="887"/>
      <c r="MNO128" s="887"/>
      <c r="MNP128" s="887"/>
      <c r="MNQ128" s="887"/>
      <c r="MNR128" s="887"/>
      <c r="MNS128" s="888"/>
      <c r="MNT128" s="886"/>
      <c r="MNU128" s="887"/>
      <c r="MNV128" s="887"/>
      <c r="MNW128" s="887"/>
      <c r="MNX128" s="887"/>
      <c r="MNY128" s="887"/>
      <c r="MNZ128" s="887"/>
      <c r="MOA128" s="887"/>
      <c r="MOB128" s="888"/>
      <c r="MOC128" s="886"/>
      <c r="MOD128" s="887"/>
      <c r="MOE128" s="887"/>
      <c r="MOF128" s="887"/>
      <c r="MOG128" s="887"/>
      <c r="MOH128" s="887"/>
      <c r="MOI128" s="887"/>
      <c r="MOJ128" s="887"/>
      <c r="MOK128" s="888"/>
      <c r="MOL128" s="886"/>
      <c r="MOM128" s="887"/>
      <c r="MON128" s="887"/>
      <c r="MOO128" s="887"/>
      <c r="MOP128" s="887"/>
      <c r="MOQ128" s="887"/>
      <c r="MOR128" s="887"/>
      <c r="MOS128" s="887"/>
      <c r="MOT128" s="888"/>
      <c r="MOU128" s="886"/>
      <c r="MOV128" s="887"/>
      <c r="MOW128" s="887"/>
      <c r="MOX128" s="887"/>
      <c r="MOY128" s="887"/>
      <c r="MOZ128" s="887"/>
      <c r="MPA128" s="887"/>
      <c r="MPB128" s="887"/>
      <c r="MPC128" s="888"/>
      <c r="MPD128" s="886"/>
      <c r="MPE128" s="887"/>
      <c r="MPF128" s="887"/>
      <c r="MPG128" s="887"/>
      <c r="MPH128" s="887"/>
      <c r="MPI128" s="887"/>
      <c r="MPJ128" s="887"/>
      <c r="MPK128" s="887"/>
      <c r="MPL128" s="888"/>
      <c r="MPM128" s="886"/>
      <c r="MPN128" s="887"/>
      <c r="MPO128" s="887"/>
      <c r="MPP128" s="887"/>
      <c r="MPQ128" s="887"/>
      <c r="MPR128" s="887"/>
      <c r="MPS128" s="887"/>
      <c r="MPT128" s="887"/>
      <c r="MPU128" s="888"/>
      <c r="MPV128" s="886"/>
      <c r="MPW128" s="887"/>
      <c r="MPX128" s="887"/>
      <c r="MPY128" s="887"/>
      <c r="MPZ128" s="887"/>
      <c r="MQA128" s="887"/>
      <c r="MQB128" s="887"/>
      <c r="MQC128" s="887"/>
      <c r="MQD128" s="888"/>
      <c r="MQE128" s="886"/>
      <c r="MQF128" s="887"/>
      <c r="MQG128" s="887"/>
      <c r="MQH128" s="887"/>
      <c r="MQI128" s="887"/>
      <c r="MQJ128" s="887"/>
      <c r="MQK128" s="887"/>
      <c r="MQL128" s="887"/>
      <c r="MQM128" s="888"/>
      <c r="MQN128" s="886"/>
      <c r="MQO128" s="887"/>
      <c r="MQP128" s="887"/>
      <c r="MQQ128" s="887"/>
      <c r="MQR128" s="887"/>
      <c r="MQS128" s="887"/>
      <c r="MQT128" s="887"/>
      <c r="MQU128" s="887"/>
      <c r="MQV128" s="888"/>
      <c r="MQW128" s="886"/>
      <c r="MQX128" s="887"/>
      <c r="MQY128" s="887"/>
      <c r="MQZ128" s="887"/>
      <c r="MRA128" s="887"/>
      <c r="MRB128" s="887"/>
      <c r="MRC128" s="887"/>
      <c r="MRD128" s="887"/>
      <c r="MRE128" s="888"/>
      <c r="MRF128" s="886"/>
      <c r="MRG128" s="887"/>
      <c r="MRH128" s="887"/>
      <c r="MRI128" s="887"/>
      <c r="MRJ128" s="887"/>
      <c r="MRK128" s="887"/>
      <c r="MRL128" s="887"/>
      <c r="MRM128" s="887"/>
      <c r="MRN128" s="888"/>
      <c r="MRO128" s="886"/>
      <c r="MRP128" s="887"/>
      <c r="MRQ128" s="887"/>
      <c r="MRR128" s="887"/>
      <c r="MRS128" s="887"/>
      <c r="MRT128" s="887"/>
      <c r="MRU128" s="887"/>
      <c r="MRV128" s="887"/>
      <c r="MRW128" s="888"/>
      <c r="MRX128" s="886"/>
      <c r="MRY128" s="887"/>
      <c r="MRZ128" s="887"/>
      <c r="MSA128" s="887"/>
      <c r="MSB128" s="887"/>
      <c r="MSC128" s="887"/>
      <c r="MSD128" s="887"/>
      <c r="MSE128" s="887"/>
      <c r="MSF128" s="888"/>
      <c r="MSG128" s="886"/>
      <c r="MSH128" s="887"/>
      <c r="MSI128" s="887"/>
      <c r="MSJ128" s="887"/>
      <c r="MSK128" s="887"/>
      <c r="MSL128" s="887"/>
      <c r="MSM128" s="887"/>
      <c r="MSN128" s="887"/>
      <c r="MSO128" s="888"/>
      <c r="MSP128" s="886"/>
      <c r="MSQ128" s="887"/>
      <c r="MSR128" s="887"/>
      <c r="MSS128" s="887"/>
      <c r="MST128" s="887"/>
      <c r="MSU128" s="887"/>
      <c r="MSV128" s="887"/>
      <c r="MSW128" s="887"/>
      <c r="MSX128" s="888"/>
      <c r="MSY128" s="886"/>
      <c r="MSZ128" s="887"/>
      <c r="MTA128" s="887"/>
      <c r="MTB128" s="887"/>
      <c r="MTC128" s="887"/>
      <c r="MTD128" s="887"/>
      <c r="MTE128" s="887"/>
      <c r="MTF128" s="887"/>
      <c r="MTG128" s="888"/>
      <c r="MTH128" s="886"/>
      <c r="MTI128" s="887"/>
      <c r="MTJ128" s="887"/>
      <c r="MTK128" s="887"/>
      <c r="MTL128" s="887"/>
      <c r="MTM128" s="887"/>
      <c r="MTN128" s="887"/>
      <c r="MTO128" s="887"/>
      <c r="MTP128" s="888"/>
      <c r="MTQ128" s="886"/>
      <c r="MTR128" s="887"/>
      <c r="MTS128" s="887"/>
      <c r="MTT128" s="887"/>
      <c r="MTU128" s="887"/>
      <c r="MTV128" s="887"/>
      <c r="MTW128" s="887"/>
      <c r="MTX128" s="887"/>
      <c r="MTY128" s="888"/>
      <c r="MTZ128" s="886"/>
      <c r="MUA128" s="887"/>
      <c r="MUB128" s="887"/>
      <c r="MUC128" s="887"/>
      <c r="MUD128" s="887"/>
      <c r="MUE128" s="887"/>
      <c r="MUF128" s="887"/>
      <c r="MUG128" s="887"/>
      <c r="MUH128" s="888"/>
      <c r="MUI128" s="886"/>
      <c r="MUJ128" s="887"/>
      <c r="MUK128" s="887"/>
      <c r="MUL128" s="887"/>
      <c r="MUM128" s="887"/>
      <c r="MUN128" s="887"/>
      <c r="MUO128" s="887"/>
      <c r="MUP128" s="887"/>
      <c r="MUQ128" s="888"/>
      <c r="MUR128" s="886"/>
      <c r="MUS128" s="887"/>
      <c r="MUT128" s="887"/>
      <c r="MUU128" s="887"/>
      <c r="MUV128" s="887"/>
      <c r="MUW128" s="887"/>
      <c r="MUX128" s="887"/>
      <c r="MUY128" s="887"/>
      <c r="MUZ128" s="888"/>
      <c r="MVA128" s="886"/>
      <c r="MVB128" s="887"/>
      <c r="MVC128" s="887"/>
      <c r="MVD128" s="887"/>
      <c r="MVE128" s="887"/>
      <c r="MVF128" s="887"/>
      <c r="MVG128" s="887"/>
      <c r="MVH128" s="887"/>
      <c r="MVI128" s="888"/>
      <c r="MVJ128" s="886"/>
      <c r="MVK128" s="887"/>
      <c r="MVL128" s="887"/>
      <c r="MVM128" s="887"/>
      <c r="MVN128" s="887"/>
      <c r="MVO128" s="887"/>
      <c r="MVP128" s="887"/>
      <c r="MVQ128" s="887"/>
      <c r="MVR128" s="888"/>
      <c r="MVS128" s="886"/>
      <c r="MVT128" s="887"/>
      <c r="MVU128" s="887"/>
      <c r="MVV128" s="887"/>
      <c r="MVW128" s="887"/>
      <c r="MVX128" s="887"/>
      <c r="MVY128" s="887"/>
      <c r="MVZ128" s="887"/>
      <c r="MWA128" s="888"/>
      <c r="MWB128" s="886"/>
      <c r="MWC128" s="887"/>
      <c r="MWD128" s="887"/>
      <c r="MWE128" s="887"/>
      <c r="MWF128" s="887"/>
      <c r="MWG128" s="887"/>
      <c r="MWH128" s="887"/>
      <c r="MWI128" s="887"/>
      <c r="MWJ128" s="888"/>
      <c r="MWK128" s="886"/>
      <c r="MWL128" s="887"/>
      <c r="MWM128" s="887"/>
      <c r="MWN128" s="887"/>
      <c r="MWO128" s="887"/>
      <c r="MWP128" s="887"/>
      <c r="MWQ128" s="887"/>
      <c r="MWR128" s="887"/>
      <c r="MWS128" s="888"/>
      <c r="MWT128" s="886"/>
      <c r="MWU128" s="887"/>
      <c r="MWV128" s="887"/>
      <c r="MWW128" s="887"/>
      <c r="MWX128" s="887"/>
      <c r="MWY128" s="887"/>
      <c r="MWZ128" s="887"/>
      <c r="MXA128" s="887"/>
      <c r="MXB128" s="888"/>
      <c r="MXC128" s="886"/>
      <c r="MXD128" s="887"/>
      <c r="MXE128" s="887"/>
      <c r="MXF128" s="887"/>
      <c r="MXG128" s="887"/>
      <c r="MXH128" s="887"/>
      <c r="MXI128" s="887"/>
      <c r="MXJ128" s="887"/>
      <c r="MXK128" s="888"/>
      <c r="MXL128" s="886"/>
      <c r="MXM128" s="887"/>
      <c r="MXN128" s="887"/>
      <c r="MXO128" s="887"/>
      <c r="MXP128" s="887"/>
      <c r="MXQ128" s="887"/>
      <c r="MXR128" s="887"/>
      <c r="MXS128" s="887"/>
      <c r="MXT128" s="888"/>
      <c r="MXU128" s="886"/>
      <c r="MXV128" s="887"/>
      <c r="MXW128" s="887"/>
      <c r="MXX128" s="887"/>
      <c r="MXY128" s="887"/>
      <c r="MXZ128" s="887"/>
      <c r="MYA128" s="887"/>
      <c r="MYB128" s="887"/>
      <c r="MYC128" s="888"/>
      <c r="MYD128" s="886"/>
      <c r="MYE128" s="887"/>
      <c r="MYF128" s="887"/>
      <c r="MYG128" s="887"/>
      <c r="MYH128" s="887"/>
      <c r="MYI128" s="887"/>
      <c r="MYJ128" s="887"/>
      <c r="MYK128" s="887"/>
      <c r="MYL128" s="888"/>
      <c r="MYM128" s="886"/>
      <c r="MYN128" s="887"/>
      <c r="MYO128" s="887"/>
      <c r="MYP128" s="887"/>
      <c r="MYQ128" s="887"/>
      <c r="MYR128" s="887"/>
      <c r="MYS128" s="887"/>
      <c r="MYT128" s="887"/>
      <c r="MYU128" s="888"/>
      <c r="MYV128" s="886"/>
      <c r="MYW128" s="887"/>
      <c r="MYX128" s="887"/>
      <c r="MYY128" s="887"/>
      <c r="MYZ128" s="887"/>
      <c r="MZA128" s="887"/>
      <c r="MZB128" s="887"/>
      <c r="MZC128" s="887"/>
      <c r="MZD128" s="888"/>
      <c r="MZE128" s="886"/>
      <c r="MZF128" s="887"/>
      <c r="MZG128" s="887"/>
      <c r="MZH128" s="887"/>
      <c r="MZI128" s="887"/>
      <c r="MZJ128" s="887"/>
      <c r="MZK128" s="887"/>
      <c r="MZL128" s="887"/>
      <c r="MZM128" s="888"/>
      <c r="MZN128" s="886"/>
      <c r="MZO128" s="887"/>
      <c r="MZP128" s="887"/>
      <c r="MZQ128" s="887"/>
      <c r="MZR128" s="887"/>
      <c r="MZS128" s="887"/>
      <c r="MZT128" s="887"/>
      <c r="MZU128" s="887"/>
      <c r="MZV128" s="888"/>
      <c r="MZW128" s="886"/>
      <c r="MZX128" s="887"/>
      <c r="MZY128" s="887"/>
      <c r="MZZ128" s="887"/>
      <c r="NAA128" s="887"/>
      <c r="NAB128" s="887"/>
      <c r="NAC128" s="887"/>
      <c r="NAD128" s="887"/>
      <c r="NAE128" s="888"/>
      <c r="NAF128" s="886"/>
      <c r="NAG128" s="887"/>
      <c r="NAH128" s="887"/>
      <c r="NAI128" s="887"/>
      <c r="NAJ128" s="887"/>
      <c r="NAK128" s="887"/>
      <c r="NAL128" s="887"/>
      <c r="NAM128" s="887"/>
      <c r="NAN128" s="888"/>
      <c r="NAO128" s="886"/>
      <c r="NAP128" s="887"/>
      <c r="NAQ128" s="887"/>
      <c r="NAR128" s="887"/>
      <c r="NAS128" s="887"/>
      <c r="NAT128" s="887"/>
      <c r="NAU128" s="887"/>
      <c r="NAV128" s="887"/>
      <c r="NAW128" s="888"/>
      <c r="NAX128" s="886"/>
      <c r="NAY128" s="887"/>
      <c r="NAZ128" s="887"/>
      <c r="NBA128" s="887"/>
      <c r="NBB128" s="887"/>
      <c r="NBC128" s="887"/>
      <c r="NBD128" s="887"/>
      <c r="NBE128" s="887"/>
      <c r="NBF128" s="888"/>
      <c r="NBG128" s="886"/>
      <c r="NBH128" s="887"/>
      <c r="NBI128" s="887"/>
      <c r="NBJ128" s="887"/>
      <c r="NBK128" s="887"/>
      <c r="NBL128" s="887"/>
      <c r="NBM128" s="887"/>
      <c r="NBN128" s="887"/>
      <c r="NBO128" s="888"/>
      <c r="NBP128" s="886"/>
      <c r="NBQ128" s="887"/>
      <c r="NBR128" s="887"/>
      <c r="NBS128" s="887"/>
      <c r="NBT128" s="887"/>
      <c r="NBU128" s="887"/>
      <c r="NBV128" s="887"/>
      <c r="NBW128" s="887"/>
      <c r="NBX128" s="888"/>
      <c r="NBY128" s="886"/>
      <c r="NBZ128" s="887"/>
      <c r="NCA128" s="887"/>
      <c r="NCB128" s="887"/>
      <c r="NCC128" s="887"/>
      <c r="NCD128" s="887"/>
      <c r="NCE128" s="887"/>
      <c r="NCF128" s="887"/>
      <c r="NCG128" s="888"/>
      <c r="NCH128" s="886"/>
      <c r="NCI128" s="887"/>
      <c r="NCJ128" s="887"/>
      <c r="NCK128" s="887"/>
      <c r="NCL128" s="887"/>
      <c r="NCM128" s="887"/>
      <c r="NCN128" s="887"/>
      <c r="NCO128" s="887"/>
      <c r="NCP128" s="888"/>
      <c r="NCQ128" s="886"/>
      <c r="NCR128" s="887"/>
      <c r="NCS128" s="887"/>
      <c r="NCT128" s="887"/>
      <c r="NCU128" s="887"/>
      <c r="NCV128" s="887"/>
      <c r="NCW128" s="887"/>
      <c r="NCX128" s="887"/>
      <c r="NCY128" s="888"/>
      <c r="NCZ128" s="886"/>
      <c r="NDA128" s="887"/>
      <c r="NDB128" s="887"/>
      <c r="NDC128" s="887"/>
      <c r="NDD128" s="887"/>
      <c r="NDE128" s="887"/>
      <c r="NDF128" s="887"/>
      <c r="NDG128" s="887"/>
      <c r="NDH128" s="888"/>
      <c r="NDI128" s="886"/>
      <c r="NDJ128" s="887"/>
      <c r="NDK128" s="887"/>
      <c r="NDL128" s="887"/>
      <c r="NDM128" s="887"/>
      <c r="NDN128" s="887"/>
      <c r="NDO128" s="887"/>
      <c r="NDP128" s="887"/>
      <c r="NDQ128" s="888"/>
      <c r="NDR128" s="886"/>
      <c r="NDS128" s="887"/>
      <c r="NDT128" s="887"/>
      <c r="NDU128" s="887"/>
      <c r="NDV128" s="887"/>
      <c r="NDW128" s="887"/>
      <c r="NDX128" s="887"/>
      <c r="NDY128" s="887"/>
      <c r="NDZ128" s="888"/>
      <c r="NEA128" s="886"/>
      <c r="NEB128" s="887"/>
      <c r="NEC128" s="887"/>
      <c r="NED128" s="887"/>
      <c r="NEE128" s="887"/>
      <c r="NEF128" s="887"/>
      <c r="NEG128" s="887"/>
      <c r="NEH128" s="887"/>
      <c r="NEI128" s="888"/>
      <c r="NEJ128" s="886"/>
      <c r="NEK128" s="887"/>
      <c r="NEL128" s="887"/>
      <c r="NEM128" s="887"/>
      <c r="NEN128" s="887"/>
      <c r="NEO128" s="887"/>
      <c r="NEP128" s="887"/>
      <c r="NEQ128" s="887"/>
      <c r="NER128" s="888"/>
      <c r="NES128" s="886"/>
      <c r="NET128" s="887"/>
      <c r="NEU128" s="887"/>
      <c r="NEV128" s="887"/>
      <c r="NEW128" s="887"/>
      <c r="NEX128" s="887"/>
      <c r="NEY128" s="887"/>
      <c r="NEZ128" s="887"/>
      <c r="NFA128" s="888"/>
      <c r="NFB128" s="886"/>
      <c r="NFC128" s="887"/>
      <c r="NFD128" s="887"/>
      <c r="NFE128" s="887"/>
      <c r="NFF128" s="887"/>
      <c r="NFG128" s="887"/>
      <c r="NFH128" s="887"/>
      <c r="NFI128" s="887"/>
      <c r="NFJ128" s="888"/>
      <c r="NFK128" s="886"/>
      <c r="NFL128" s="887"/>
      <c r="NFM128" s="887"/>
      <c r="NFN128" s="887"/>
      <c r="NFO128" s="887"/>
      <c r="NFP128" s="887"/>
      <c r="NFQ128" s="887"/>
      <c r="NFR128" s="887"/>
      <c r="NFS128" s="888"/>
      <c r="NFT128" s="886"/>
      <c r="NFU128" s="887"/>
      <c r="NFV128" s="887"/>
      <c r="NFW128" s="887"/>
      <c r="NFX128" s="887"/>
      <c r="NFY128" s="887"/>
      <c r="NFZ128" s="887"/>
      <c r="NGA128" s="887"/>
      <c r="NGB128" s="888"/>
      <c r="NGC128" s="886"/>
      <c r="NGD128" s="887"/>
      <c r="NGE128" s="887"/>
      <c r="NGF128" s="887"/>
      <c r="NGG128" s="887"/>
      <c r="NGH128" s="887"/>
      <c r="NGI128" s="887"/>
      <c r="NGJ128" s="887"/>
      <c r="NGK128" s="888"/>
      <c r="NGL128" s="886"/>
      <c r="NGM128" s="887"/>
      <c r="NGN128" s="887"/>
      <c r="NGO128" s="887"/>
      <c r="NGP128" s="887"/>
      <c r="NGQ128" s="887"/>
      <c r="NGR128" s="887"/>
      <c r="NGS128" s="887"/>
      <c r="NGT128" s="888"/>
      <c r="NGU128" s="886"/>
      <c r="NGV128" s="887"/>
      <c r="NGW128" s="887"/>
      <c r="NGX128" s="887"/>
      <c r="NGY128" s="887"/>
      <c r="NGZ128" s="887"/>
      <c r="NHA128" s="887"/>
      <c r="NHB128" s="887"/>
      <c r="NHC128" s="888"/>
      <c r="NHD128" s="886"/>
      <c r="NHE128" s="887"/>
      <c r="NHF128" s="887"/>
      <c r="NHG128" s="887"/>
      <c r="NHH128" s="887"/>
      <c r="NHI128" s="887"/>
      <c r="NHJ128" s="887"/>
      <c r="NHK128" s="887"/>
      <c r="NHL128" s="888"/>
      <c r="NHM128" s="886"/>
      <c r="NHN128" s="887"/>
      <c r="NHO128" s="887"/>
      <c r="NHP128" s="887"/>
      <c r="NHQ128" s="887"/>
      <c r="NHR128" s="887"/>
      <c r="NHS128" s="887"/>
      <c r="NHT128" s="887"/>
      <c r="NHU128" s="888"/>
      <c r="NHV128" s="886"/>
      <c r="NHW128" s="887"/>
      <c r="NHX128" s="887"/>
      <c r="NHY128" s="887"/>
      <c r="NHZ128" s="887"/>
      <c r="NIA128" s="887"/>
      <c r="NIB128" s="887"/>
      <c r="NIC128" s="887"/>
      <c r="NID128" s="888"/>
      <c r="NIE128" s="886"/>
      <c r="NIF128" s="887"/>
      <c r="NIG128" s="887"/>
      <c r="NIH128" s="887"/>
      <c r="NII128" s="887"/>
      <c r="NIJ128" s="887"/>
      <c r="NIK128" s="887"/>
      <c r="NIL128" s="887"/>
      <c r="NIM128" s="888"/>
      <c r="NIN128" s="886"/>
      <c r="NIO128" s="887"/>
      <c r="NIP128" s="887"/>
      <c r="NIQ128" s="887"/>
      <c r="NIR128" s="887"/>
      <c r="NIS128" s="887"/>
      <c r="NIT128" s="887"/>
      <c r="NIU128" s="887"/>
      <c r="NIV128" s="888"/>
      <c r="NIW128" s="886"/>
      <c r="NIX128" s="887"/>
      <c r="NIY128" s="887"/>
      <c r="NIZ128" s="887"/>
      <c r="NJA128" s="887"/>
      <c r="NJB128" s="887"/>
      <c r="NJC128" s="887"/>
      <c r="NJD128" s="887"/>
      <c r="NJE128" s="888"/>
      <c r="NJF128" s="886"/>
      <c r="NJG128" s="887"/>
      <c r="NJH128" s="887"/>
      <c r="NJI128" s="887"/>
      <c r="NJJ128" s="887"/>
      <c r="NJK128" s="887"/>
      <c r="NJL128" s="887"/>
      <c r="NJM128" s="887"/>
      <c r="NJN128" s="888"/>
      <c r="NJO128" s="886"/>
      <c r="NJP128" s="887"/>
      <c r="NJQ128" s="887"/>
      <c r="NJR128" s="887"/>
      <c r="NJS128" s="887"/>
      <c r="NJT128" s="887"/>
      <c r="NJU128" s="887"/>
      <c r="NJV128" s="887"/>
      <c r="NJW128" s="888"/>
      <c r="NJX128" s="886"/>
      <c r="NJY128" s="887"/>
      <c r="NJZ128" s="887"/>
      <c r="NKA128" s="887"/>
      <c r="NKB128" s="887"/>
      <c r="NKC128" s="887"/>
      <c r="NKD128" s="887"/>
      <c r="NKE128" s="887"/>
      <c r="NKF128" s="888"/>
      <c r="NKG128" s="886"/>
      <c r="NKH128" s="887"/>
      <c r="NKI128" s="887"/>
      <c r="NKJ128" s="887"/>
      <c r="NKK128" s="887"/>
      <c r="NKL128" s="887"/>
      <c r="NKM128" s="887"/>
      <c r="NKN128" s="887"/>
      <c r="NKO128" s="888"/>
      <c r="NKP128" s="886"/>
      <c r="NKQ128" s="887"/>
      <c r="NKR128" s="887"/>
      <c r="NKS128" s="887"/>
      <c r="NKT128" s="887"/>
      <c r="NKU128" s="887"/>
      <c r="NKV128" s="887"/>
      <c r="NKW128" s="887"/>
      <c r="NKX128" s="888"/>
      <c r="NKY128" s="886"/>
      <c r="NKZ128" s="887"/>
      <c r="NLA128" s="887"/>
      <c r="NLB128" s="887"/>
      <c r="NLC128" s="887"/>
      <c r="NLD128" s="887"/>
      <c r="NLE128" s="887"/>
      <c r="NLF128" s="887"/>
      <c r="NLG128" s="888"/>
      <c r="NLH128" s="886"/>
      <c r="NLI128" s="887"/>
      <c r="NLJ128" s="887"/>
      <c r="NLK128" s="887"/>
      <c r="NLL128" s="887"/>
      <c r="NLM128" s="887"/>
      <c r="NLN128" s="887"/>
      <c r="NLO128" s="887"/>
      <c r="NLP128" s="888"/>
      <c r="NLQ128" s="886"/>
      <c r="NLR128" s="887"/>
      <c r="NLS128" s="887"/>
      <c r="NLT128" s="887"/>
      <c r="NLU128" s="887"/>
      <c r="NLV128" s="887"/>
      <c r="NLW128" s="887"/>
      <c r="NLX128" s="887"/>
      <c r="NLY128" s="888"/>
      <c r="NLZ128" s="886"/>
      <c r="NMA128" s="887"/>
      <c r="NMB128" s="887"/>
      <c r="NMC128" s="887"/>
      <c r="NMD128" s="887"/>
      <c r="NME128" s="887"/>
      <c r="NMF128" s="887"/>
      <c r="NMG128" s="887"/>
      <c r="NMH128" s="888"/>
      <c r="NMI128" s="886"/>
      <c r="NMJ128" s="887"/>
      <c r="NMK128" s="887"/>
      <c r="NML128" s="887"/>
      <c r="NMM128" s="887"/>
      <c r="NMN128" s="887"/>
      <c r="NMO128" s="887"/>
      <c r="NMP128" s="887"/>
      <c r="NMQ128" s="888"/>
      <c r="NMR128" s="886"/>
      <c r="NMS128" s="887"/>
      <c r="NMT128" s="887"/>
      <c r="NMU128" s="887"/>
      <c r="NMV128" s="887"/>
      <c r="NMW128" s="887"/>
      <c r="NMX128" s="887"/>
      <c r="NMY128" s="887"/>
      <c r="NMZ128" s="888"/>
      <c r="NNA128" s="886"/>
      <c r="NNB128" s="887"/>
      <c r="NNC128" s="887"/>
      <c r="NND128" s="887"/>
      <c r="NNE128" s="887"/>
      <c r="NNF128" s="887"/>
      <c r="NNG128" s="887"/>
      <c r="NNH128" s="887"/>
      <c r="NNI128" s="888"/>
      <c r="NNJ128" s="886"/>
      <c r="NNK128" s="887"/>
      <c r="NNL128" s="887"/>
      <c r="NNM128" s="887"/>
      <c r="NNN128" s="887"/>
      <c r="NNO128" s="887"/>
      <c r="NNP128" s="887"/>
      <c r="NNQ128" s="887"/>
      <c r="NNR128" s="888"/>
      <c r="NNS128" s="886"/>
      <c r="NNT128" s="887"/>
      <c r="NNU128" s="887"/>
      <c r="NNV128" s="887"/>
      <c r="NNW128" s="887"/>
      <c r="NNX128" s="887"/>
      <c r="NNY128" s="887"/>
      <c r="NNZ128" s="887"/>
      <c r="NOA128" s="888"/>
      <c r="NOB128" s="886"/>
      <c r="NOC128" s="887"/>
      <c r="NOD128" s="887"/>
      <c r="NOE128" s="887"/>
      <c r="NOF128" s="887"/>
      <c r="NOG128" s="887"/>
      <c r="NOH128" s="887"/>
      <c r="NOI128" s="887"/>
      <c r="NOJ128" s="888"/>
      <c r="NOK128" s="886"/>
      <c r="NOL128" s="887"/>
      <c r="NOM128" s="887"/>
      <c r="NON128" s="887"/>
      <c r="NOO128" s="887"/>
      <c r="NOP128" s="887"/>
      <c r="NOQ128" s="887"/>
      <c r="NOR128" s="887"/>
      <c r="NOS128" s="888"/>
      <c r="NOT128" s="886"/>
      <c r="NOU128" s="887"/>
      <c r="NOV128" s="887"/>
      <c r="NOW128" s="887"/>
      <c r="NOX128" s="887"/>
      <c r="NOY128" s="887"/>
      <c r="NOZ128" s="887"/>
      <c r="NPA128" s="887"/>
      <c r="NPB128" s="888"/>
      <c r="NPC128" s="886"/>
      <c r="NPD128" s="887"/>
      <c r="NPE128" s="887"/>
      <c r="NPF128" s="887"/>
      <c r="NPG128" s="887"/>
      <c r="NPH128" s="887"/>
      <c r="NPI128" s="887"/>
      <c r="NPJ128" s="887"/>
      <c r="NPK128" s="888"/>
      <c r="NPL128" s="886"/>
      <c r="NPM128" s="887"/>
      <c r="NPN128" s="887"/>
      <c r="NPO128" s="887"/>
      <c r="NPP128" s="887"/>
      <c r="NPQ128" s="887"/>
      <c r="NPR128" s="887"/>
      <c r="NPS128" s="887"/>
      <c r="NPT128" s="888"/>
      <c r="NPU128" s="886"/>
      <c r="NPV128" s="887"/>
      <c r="NPW128" s="887"/>
      <c r="NPX128" s="887"/>
      <c r="NPY128" s="887"/>
      <c r="NPZ128" s="887"/>
      <c r="NQA128" s="887"/>
      <c r="NQB128" s="887"/>
      <c r="NQC128" s="888"/>
      <c r="NQD128" s="886"/>
      <c r="NQE128" s="887"/>
      <c r="NQF128" s="887"/>
      <c r="NQG128" s="887"/>
      <c r="NQH128" s="887"/>
      <c r="NQI128" s="887"/>
      <c r="NQJ128" s="887"/>
      <c r="NQK128" s="887"/>
      <c r="NQL128" s="888"/>
      <c r="NQM128" s="886"/>
      <c r="NQN128" s="887"/>
      <c r="NQO128" s="887"/>
      <c r="NQP128" s="887"/>
      <c r="NQQ128" s="887"/>
      <c r="NQR128" s="887"/>
      <c r="NQS128" s="887"/>
      <c r="NQT128" s="887"/>
      <c r="NQU128" s="888"/>
      <c r="NQV128" s="886"/>
      <c r="NQW128" s="887"/>
      <c r="NQX128" s="887"/>
      <c r="NQY128" s="887"/>
      <c r="NQZ128" s="887"/>
      <c r="NRA128" s="887"/>
      <c r="NRB128" s="887"/>
      <c r="NRC128" s="887"/>
      <c r="NRD128" s="888"/>
      <c r="NRE128" s="886"/>
      <c r="NRF128" s="887"/>
      <c r="NRG128" s="887"/>
      <c r="NRH128" s="887"/>
      <c r="NRI128" s="887"/>
      <c r="NRJ128" s="887"/>
      <c r="NRK128" s="887"/>
      <c r="NRL128" s="887"/>
      <c r="NRM128" s="888"/>
      <c r="NRN128" s="886"/>
      <c r="NRO128" s="887"/>
      <c r="NRP128" s="887"/>
      <c r="NRQ128" s="887"/>
      <c r="NRR128" s="887"/>
      <c r="NRS128" s="887"/>
      <c r="NRT128" s="887"/>
      <c r="NRU128" s="887"/>
      <c r="NRV128" s="888"/>
      <c r="NRW128" s="886"/>
      <c r="NRX128" s="887"/>
      <c r="NRY128" s="887"/>
      <c r="NRZ128" s="887"/>
      <c r="NSA128" s="887"/>
      <c r="NSB128" s="887"/>
      <c r="NSC128" s="887"/>
      <c r="NSD128" s="887"/>
      <c r="NSE128" s="888"/>
      <c r="NSF128" s="886"/>
      <c r="NSG128" s="887"/>
      <c r="NSH128" s="887"/>
      <c r="NSI128" s="887"/>
      <c r="NSJ128" s="887"/>
      <c r="NSK128" s="887"/>
      <c r="NSL128" s="887"/>
      <c r="NSM128" s="887"/>
      <c r="NSN128" s="888"/>
      <c r="NSO128" s="886"/>
      <c r="NSP128" s="887"/>
      <c r="NSQ128" s="887"/>
      <c r="NSR128" s="887"/>
      <c r="NSS128" s="887"/>
      <c r="NST128" s="887"/>
      <c r="NSU128" s="887"/>
      <c r="NSV128" s="887"/>
      <c r="NSW128" s="888"/>
      <c r="NSX128" s="886"/>
      <c r="NSY128" s="887"/>
      <c r="NSZ128" s="887"/>
      <c r="NTA128" s="887"/>
      <c r="NTB128" s="887"/>
      <c r="NTC128" s="887"/>
      <c r="NTD128" s="887"/>
      <c r="NTE128" s="887"/>
      <c r="NTF128" s="888"/>
      <c r="NTG128" s="886"/>
      <c r="NTH128" s="887"/>
      <c r="NTI128" s="887"/>
      <c r="NTJ128" s="887"/>
      <c r="NTK128" s="887"/>
      <c r="NTL128" s="887"/>
      <c r="NTM128" s="887"/>
      <c r="NTN128" s="887"/>
      <c r="NTO128" s="888"/>
      <c r="NTP128" s="886"/>
      <c r="NTQ128" s="887"/>
      <c r="NTR128" s="887"/>
      <c r="NTS128" s="887"/>
      <c r="NTT128" s="887"/>
      <c r="NTU128" s="887"/>
      <c r="NTV128" s="887"/>
      <c r="NTW128" s="887"/>
      <c r="NTX128" s="888"/>
      <c r="NTY128" s="886"/>
      <c r="NTZ128" s="887"/>
      <c r="NUA128" s="887"/>
      <c r="NUB128" s="887"/>
      <c r="NUC128" s="887"/>
      <c r="NUD128" s="887"/>
      <c r="NUE128" s="887"/>
      <c r="NUF128" s="887"/>
      <c r="NUG128" s="888"/>
      <c r="NUH128" s="886"/>
      <c r="NUI128" s="887"/>
      <c r="NUJ128" s="887"/>
      <c r="NUK128" s="887"/>
      <c r="NUL128" s="887"/>
      <c r="NUM128" s="887"/>
      <c r="NUN128" s="887"/>
      <c r="NUO128" s="887"/>
      <c r="NUP128" s="888"/>
      <c r="NUQ128" s="886"/>
      <c r="NUR128" s="887"/>
      <c r="NUS128" s="887"/>
      <c r="NUT128" s="887"/>
      <c r="NUU128" s="887"/>
      <c r="NUV128" s="887"/>
      <c r="NUW128" s="887"/>
      <c r="NUX128" s="887"/>
      <c r="NUY128" s="888"/>
      <c r="NUZ128" s="886"/>
      <c r="NVA128" s="887"/>
      <c r="NVB128" s="887"/>
      <c r="NVC128" s="887"/>
      <c r="NVD128" s="887"/>
      <c r="NVE128" s="887"/>
      <c r="NVF128" s="887"/>
      <c r="NVG128" s="887"/>
      <c r="NVH128" s="888"/>
      <c r="NVI128" s="886"/>
      <c r="NVJ128" s="887"/>
      <c r="NVK128" s="887"/>
      <c r="NVL128" s="887"/>
      <c r="NVM128" s="887"/>
      <c r="NVN128" s="887"/>
      <c r="NVO128" s="887"/>
      <c r="NVP128" s="887"/>
      <c r="NVQ128" s="888"/>
      <c r="NVR128" s="886"/>
      <c r="NVS128" s="887"/>
      <c r="NVT128" s="887"/>
      <c r="NVU128" s="887"/>
      <c r="NVV128" s="887"/>
      <c r="NVW128" s="887"/>
      <c r="NVX128" s="887"/>
      <c r="NVY128" s="887"/>
      <c r="NVZ128" s="888"/>
      <c r="NWA128" s="886"/>
      <c r="NWB128" s="887"/>
      <c r="NWC128" s="887"/>
      <c r="NWD128" s="887"/>
      <c r="NWE128" s="887"/>
      <c r="NWF128" s="887"/>
      <c r="NWG128" s="887"/>
      <c r="NWH128" s="887"/>
      <c r="NWI128" s="888"/>
      <c r="NWJ128" s="886"/>
      <c r="NWK128" s="887"/>
      <c r="NWL128" s="887"/>
      <c r="NWM128" s="887"/>
      <c r="NWN128" s="887"/>
      <c r="NWO128" s="887"/>
      <c r="NWP128" s="887"/>
      <c r="NWQ128" s="887"/>
      <c r="NWR128" s="888"/>
      <c r="NWS128" s="886"/>
      <c r="NWT128" s="887"/>
      <c r="NWU128" s="887"/>
      <c r="NWV128" s="887"/>
      <c r="NWW128" s="887"/>
      <c r="NWX128" s="887"/>
      <c r="NWY128" s="887"/>
      <c r="NWZ128" s="887"/>
      <c r="NXA128" s="888"/>
      <c r="NXB128" s="886"/>
      <c r="NXC128" s="887"/>
      <c r="NXD128" s="887"/>
      <c r="NXE128" s="887"/>
      <c r="NXF128" s="887"/>
      <c r="NXG128" s="887"/>
      <c r="NXH128" s="887"/>
      <c r="NXI128" s="887"/>
      <c r="NXJ128" s="888"/>
      <c r="NXK128" s="886"/>
      <c r="NXL128" s="887"/>
      <c r="NXM128" s="887"/>
      <c r="NXN128" s="887"/>
      <c r="NXO128" s="887"/>
      <c r="NXP128" s="887"/>
      <c r="NXQ128" s="887"/>
      <c r="NXR128" s="887"/>
      <c r="NXS128" s="888"/>
      <c r="NXT128" s="886"/>
      <c r="NXU128" s="887"/>
      <c r="NXV128" s="887"/>
      <c r="NXW128" s="887"/>
      <c r="NXX128" s="887"/>
      <c r="NXY128" s="887"/>
      <c r="NXZ128" s="887"/>
      <c r="NYA128" s="887"/>
      <c r="NYB128" s="888"/>
      <c r="NYC128" s="886"/>
      <c r="NYD128" s="887"/>
      <c r="NYE128" s="887"/>
      <c r="NYF128" s="887"/>
      <c r="NYG128" s="887"/>
      <c r="NYH128" s="887"/>
      <c r="NYI128" s="887"/>
      <c r="NYJ128" s="887"/>
      <c r="NYK128" s="888"/>
      <c r="NYL128" s="886"/>
      <c r="NYM128" s="887"/>
      <c r="NYN128" s="887"/>
      <c r="NYO128" s="887"/>
      <c r="NYP128" s="887"/>
      <c r="NYQ128" s="887"/>
      <c r="NYR128" s="887"/>
      <c r="NYS128" s="887"/>
      <c r="NYT128" s="888"/>
      <c r="NYU128" s="886"/>
      <c r="NYV128" s="887"/>
      <c r="NYW128" s="887"/>
      <c r="NYX128" s="887"/>
      <c r="NYY128" s="887"/>
      <c r="NYZ128" s="887"/>
      <c r="NZA128" s="887"/>
      <c r="NZB128" s="887"/>
      <c r="NZC128" s="888"/>
      <c r="NZD128" s="886"/>
      <c r="NZE128" s="887"/>
      <c r="NZF128" s="887"/>
      <c r="NZG128" s="887"/>
      <c r="NZH128" s="887"/>
      <c r="NZI128" s="887"/>
      <c r="NZJ128" s="887"/>
      <c r="NZK128" s="887"/>
      <c r="NZL128" s="888"/>
      <c r="NZM128" s="886"/>
      <c r="NZN128" s="887"/>
      <c r="NZO128" s="887"/>
      <c r="NZP128" s="887"/>
      <c r="NZQ128" s="887"/>
      <c r="NZR128" s="887"/>
      <c r="NZS128" s="887"/>
      <c r="NZT128" s="887"/>
      <c r="NZU128" s="888"/>
      <c r="NZV128" s="886"/>
      <c r="NZW128" s="887"/>
      <c r="NZX128" s="887"/>
      <c r="NZY128" s="887"/>
      <c r="NZZ128" s="887"/>
      <c r="OAA128" s="887"/>
      <c r="OAB128" s="887"/>
      <c r="OAC128" s="887"/>
      <c r="OAD128" s="888"/>
      <c r="OAE128" s="886"/>
      <c r="OAF128" s="887"/>
      <c r="OAG128" s="887"/>
      <c r="OAH128" s="887"/>
      <c r="OAI128" s="887"/>
      <c r="OAJ128" s="887"/>
      <c r="OAK128" s="887"/>
      <c r="OAL128" s="887"/>
      <c r="OAM128" s="888"/>
      <c r="OAN128" s="886"/>
      <c r="OAO128" s="887"/>
      <c r="OAP128" s="887"/>
      <c r="OAQ128" s="887"/>
      <c r="OAR128" s="887"/>
      <c r="OAS128" s="887"/>
      <c r="OAT128" s="887"/>
      <c r="OAU128" s="887"/>
      <c r="OAV128" s="888"/>
      <c r="OAW128" s="886"/>
      <c r="OAX128" s="887"/>
      <c r="OAY128" s="887"/>
      <c r="OAZ128" s="887"/>
      <c r="OBA128" s="887"/>
      <c r="OBB128" s="887"/>
      <c r="OBC128" s="887"/>
      <c r="OBD128" s="887"/>
      <c r="OBE128" s="888"/>
      <c r="OBF128" s="886"/>
      <c r="OBG128" s="887"/>
      <c r="OBH128" s="887"/>
      <c r="OBI128" s="887"/>
      <c r="OBJ128" s="887"/>
      <c r="OBK128" s="887"/>
      <c r="OBL128" s="887"/>
      <c r="OBM128" s="887"/>
      <c r="OBN128" s="888"/>
      <c r="OBO128" s="886"/>
      <c r="OBP128" s="887"/>
      <c r="OBQ128" s="887"/>
      <c r="OBR128" s="887"/>
      <c r="OBS128" s="887"/>
      <c r="OBT128" s="887"/>
      <c r="OBU128" s="887"/>
      <c r="OBV128" s="887"/>
      <c r="OBW128" s="888"/>
      <c r="OBX128" s="886"/>
      <c r="OBY128" s="887"/>
      <c r="OBZ128" s="887"/>
      <c r="OCA128" s="887"/>
      <c r="OCB128" s="887"/>
      <c r="OCC128" s="887"/>
      <c r="OCD128" s="887"/>
      <c r="OCE128" s="887"/>
      <c r="OCF128" s="888"/>
      <c r="OCG128" s="886"/>
      <c r="OCH128" s="887"/>
      <c r="OCI128" s="887"/>
      <c r="OCJ128" s="887"/>
      <c r="OCK128" s="887"/>
      <c r="OCL128" s="887"/>
      <c r="OCM128" s="887"/>
      <c r="OCN128" s="887"/>
      <c r="OCO128" s="888"/>
      <c r="OCP128" s="886"/>
      <c r="OCQ128" s="887"/>
      <c r="OCR128" s="887"/>
      <c r="OCS128" s="887"/>
      <c r="OCT128" s="887"/>
      <c r="OCU128" s="887"/>
      <c r="OCV128" s="887"/>
      <c r="OCW128" s="887"/>
      <c r="OCX128" s="888"/>
      <c r="OCY128" s="886"/>
      <c r="OCZ128" s="887"/>
      <c r="ODA128" s="887"/>
      <c r="ODB128" s="887"/>
      <c r="ODC128" s="887"/>
      <c r="ODD128" s="887"/>
      <c r="ODE128" s="887"/>
      <c r="ODF128" s="887"/>
      <c r="ODG128" s="888"/>
      <c r="ODH128" s="886"/>
      <c r="ODI128" s="887"/>
      <c r="ODJ128" s="887"/>
      <c r="ODK128" s="887"/>
      <c r="ODL128" s="887"/>
      <c r="ODM128" s="887"/>
      <c r="ODN128" s="887"/>
      <c r="ODO128" s="887"/>
      <c r="ODP128" s="888"/>
      <c r="ODQ128" s="886"/>
      <c r="ODR128" s="887"/>
      <c r="ODS128" s="887"/>
      <c r="ODT128" s="887"/>
      <c r="ODU128" s="887"/>
      <c r="ODV128" s="887"/>
      <c r="ODW128" s="887"/>
      <c r="ODX128" s="887"/>
      <c r="ODY128" s="888"/>
      <c r="ODZ128" s="886"/>
      <c r="OEA128" s="887"/>
      <c r="OEB128" s="887"/>
      <c r="OEC128" s="887"/>
      <c r="OED128" s="887"/>
      <c r="OEE128" s="887"/>
      <c r="OEF128" s="887"/>
      <c r="OEG128" s="887"/>
      <c r="OEH128" s="888"/>
      <c r="OEI128" s="886"/>
      <c r="OEJ128" s="887"/>
      <c r="OEK128" s="887"/>
      <c r="OEL128" s="887"/>
      <c r="OEM128" s="887"/>
      <c r="OEN128" s="887"/>
      <c r="OEO128" s="887"/>
      <c r="OEP128" s="887"/>
      <c r="OEQ128" s="888"/>
      <c r="OER128" s="886"/>
      <c r="OES128" s="887"/>
      <c r="OET128" s="887"/>
      <c r="OEU128" s="887"/>
      <c r="OEV128" s="887"/>
      <c r="OEW128" s="887"/>
      <c r="OEX128" s="887"/>
      <c r="OEY128" s="887"/>
      <c r="OEZ128" s="888"/>
      <c r="OFA128" s="886"/>
      <c r="OFB128" s="887"/>
      <c r="OFC128" s="887"/>
      <c r="OFD128" s="887"/>
      <c r="OFE128" s="887"/>
      <c r="OFF128" s="887"/>
      <c r="OFG128" s="887"/>
      <c r="OFH128" s="887"/>
      <c r="OFI128" s="888"/>
      <c r="OFJ128" s="886"/>
      <c r="OFK128" s="887"/>
      <c r="OFL128" s="887"/>
      <c r="OFM128" s="887"/>
      <c r="OFN128" s="887"/>
      <c r="OFO128" s="887"/>
      <c r="OFP128" s="887"/>
      <c r="OFQ128" s="887"/>
      <c r="OFR128" s="888"/>
      <c r="OFS128" s="886"/>
      <c r="OFT128" s="887"/>
      <c r="OFU128" s="887"/>
      <c r="OFV128" s="887"/>
      <c r="OFW128" s="887"/>
      <c r="OFX128" s="887"/>
      <c r="OFY128" s="887"/>
      <c r="OFZ128" s="887"/>
      <c r="OGA128" s="888"/>
      <c r="OGB128" s="886"/>
      <c r="OGC128" s="887"/>
      <c r="OGD128" s="887"/>
      <c r="OGE128" s="887"/>
      <c r="OGF128" s="887"/>
      <c r="OGG128" s="887"/>
      <c r="OGH128" s="887"/>
      <c r="OGI128" s="887"/>
      <c r="OGJ128" s="888"/>
      <c r="OGK128" s="886"/>
      <c r="OGL128" s="887"/>
      <c r="OGM128" s="887"/>
      <c r="OGN128" s="887"/>
      <c r="OGO128" s="887"/>
      <c r="OGP128" s="887"/>
      <c r="OGQ128" s="887"/>
      <c r="OGR128" s="887"/>
      <c r="OGS128" s="888"/>
      <c r="OGT128" s="886"/>
      <c r="OGU128" s="887"/>
      <c r="OGV128" s="887"/>
      <c r="OGW128" s="887"/>
      <c r="OGX128" s="887"/>
      <c r="OGY128" s="887"/>
      <c r="OGZ128" s="887"/>
      <c r="OHA128" s="887"/>
      <c r="OHB128" s="888"/>
      <c r="OHC128" s="886"/>
      <c r="OHD128" s="887"/>
      <c r="OHE128" s="887"/>
      <c r="OHF128" s="887"/>
      <c r="OHG128" s="887"/>
      <c r="OHH128" s="887"/>
      <c r="OHI128" s="887"/>
      <c r="OHJ128" s="887"/>
      <c r="OHK128" s="888"/>
      <c r="OHL128" s="886"/>
      <c r="OHM128" s="887"/>
      <c r="OHN128" s="887"/>
      <c r="OHO128" s="887"/>
      <c r="OHP128" s="887"/>
      <c r="OHQ128" s="887"/>
      <c r="OHR128" s="887"/>
      <c r="OHS128" s="887"/>
      <c r="OHT128" s="888"/>
      <c r="OHU128" s="886"/>
      <c r="OHV128" s="887"/>
      <c r="OHW128" s="887"/>
      <c r="OHX128" s="887"/>
      <c r="OHY128" s="887"/>
      <c r="OHZ128" s="887"/>
      <c r="OIA128" s="887"/>
      <c r="OIB128" s="887"/>
      <c r="OIC128" s="888"/>
      <c r="OID128" s="886"/>
      <c r="OIE128" s="887"/>
      <c r="OIF128" s="887"/>
      <c r="OIG128" s="887"/>
      <c r="OIH128" s="887"/>
      <c r="OII128" s="887"/>
      <c r="OIJ128" s="887"/>
      <c r="OIK128" s="887"/>
      <c r="OIL128" s="888"/>
      <c r="OIM128" s="886"/>
      <c r="OIN128" s="887"/>
      <c r="OIO128" s="887"/>
      <c r="OIP128" s="887"/>
      <c r="OIQ128" s="887"/>
      <c r="OIR128" s="887"/>
      <c r="OIS128" s="887"/>
      <c r="OIT128" s="887"/>
      <c r="OIU128" s="888"/>
      <c r="OIV128" s="886"/>
      <c r="OIW128" s="887"/>
      <c r="OIX128" s="887"/>
      <c r="OIY128" s="887"/>
      <c r="OIZ128" s="887"/>
      <c r="OJA128" s="887"/>
      <c r="OJB128" s="887"/>
      <c r="OJC128" s="887"/>
      <c r="OJD128" s="888"/>
      <c r="OJE128" s="886"/>
      <c r="OJF128" s="887"/>
      <c r="OJG128" s="887"/>
      <c r="OJH128" s="887"/>
      <c r="OJI128" s="887"/>
      <c r="OJJ128" s="887"/>
      <c r="OJK128" s="887"/>
      <c r="OJL128" s="887"/>
      <c r="OJM128" s="888"/>
      <c r="OJN128" s="886"/>
      <c r="OJO128" s="887"/>
      <c r="OJP128" s="887"/>
      <c r="OJQ128" s="887"/>
      <c r="OJR128" s="887"/>
      <c r="OJS128" s="887"/>
      <c r="OJT128" s="887"/>
      <c r="OJU128" s="887"/>
      <c r="OJV128" s="888"/>
      <c r="OJW128" s="886"/>
      <c r="OJX128" s="887"/>
      <c r="OJY128" s="887"/>
      <c r="OJZ128" s="887"/>
      <c r="OKA128" s="887"/>
      <c r="OKB128" s="887"/>
      <c r="OKC128" s="887"/>
      <c r="OKD128" s="887"/>
      <c r="OKE128" s="888"/>
      <c r="OKF128" s="886"/>
      <c r="OKG128" s="887"/>
      <c r="OKH128" s="887"/>
      <c r="OKI128" s="887"/>
      <c r="OKJ128" s="887"/>
      <c r="OKK128" s="887"/>
      <c r="OKL128" s="887"/>
      <c r="OKM128" s="887"/>
      <c r="OKN128" s="888"/>
      <c r="OKO128" s="886"/>
      <c r="OKP128" s="887"/>
      <c r="OKQ128" s="887"/>
      <c r="OKR128" s="887"/>
      <c r="OKS128" s="887"/>
      <c r="OKT128" s="887"/>
      <c r="OKU128" s="887"/>
      <c r="OKV128" s="887"/>
      <c r="OKW128" s="888"/>
      <c r="OKX128" s="886"/>
      <c r="OKY128" s="887"/>
      <c r="OKZ128" s="887"/>
      <c r="OLA128" s="887"/>
      <c r="OLB128" s="887"/>
      <c r="OLC128" s="887"/>
      <c r="OLD128" s="887"/>
      <c r="OLE128" s="887"/>
      <c r="OLF128" s="888"/>
      <c r="OLG128" s="886"/>
      <c r="OLH128" s="887"/>
      <c r="OLI128" s="887"/>
      <c r="OLJ128" s="887"/>
      <c r="OLK128" s="887"/>
      <c r="OLL128" s="887"/>
      <c r="OLM128" s="887"/>
      <c r="OLN128" s="887"/>
      <c r="OLO128" s="888"/>
      <c r="OLP128" s="886"/>
      <c r="OLQ128" s="887"/>
      <c r="OLR128" s="887"/>
      <c r="OLS128" s="887"/>
      <c r="OLT128" s="887"/>
      <c r="OLU128" s="887"/>
      <c r="OLV128" s="887"/>
      <c r="OLW128" s="887"/>
      <c r="OLX128" s="888"/>
      <c r="OLY128" s="886"/>
      <c r="OLZ128" s="887"/>
      <c r="OMA128" s="887"/>
      <c r="OMB128" s="887"/>
      <c r="OMC128" s="887"/>
      <c r="OMD128" s="887"/>
      <c r="OME128" s="887"/>
      <c r="OMF128" s="887"/>
      <c r="OMG128" s="888"/>
      <c r="OMH128" s="886"/>
      <c r="OMI128" s="887"/>
      <c r="OMJ128" s="887"/>
      <c r="OMK128" s="887"/>
      <c r="OML128" s="887"/>
      <c r="OMM128" s="887"/>
      <c r="OMN128" s="887"/>
      <c r="OMO128" s="887"/>
      <c r="OMP128" s="888"/>
      <c r="OMQ128" s="886"/>
      <c r="OMR128" s="887"/>
      <c r="OMS128" s="887"/>
      <c r="OMT128" s="887"/>
      <c r="OMU128" s="887"/>
      <c r="OMV128" s="887"/>
      <c r="OMW128" s="887"/>
      <c r="OMX128" s="887"/>
      <c r="OMY128" s="888"/>
      <c r="OMZ128" s="886"/>
      <c r="ONA128" s="887"/>
      <c r="ONB128" s="887"/>
      <c r="ONC128" s="887"/>
      <c r="OND128" s="887"/>
      <c r="ONE128" s="887"/>
      <c r="ONF128" s="887"/>
      <c r="ONG128" s="887"/>
      <c r="ONH128" s="888"/>
      <c r="ONI128" s="886"/>
      <c r="ONJ128" s="887"/>
      <c r="ONK128" s="887"/>
      <c r="ONL128" s="887"/>
      <c r="ONM128" s="887"/>
      <c r="ONN128" s="887"/>
      <c r="ONO128" s="887"/>
      <c r="ONP128" s="887"/>
      <c r="ONQ128" s="888"/>
      <c r="ONR128" s="886"/>
      <c r="ONS128" s="887"/>
      <c r="ONT128" s="887"/>
      <c r="ONU128" s="887"/>
      <c r="ONV128" s="887"/>
      <c r="ONW128" s="887"/>
      <c r="ONX128" s="887"/>
      <c r="ONY128" s="887"/>
      <c r="ONZ128" s="888"/>
      <c r="OOA128" s="886"/>
      <c r="OOB128" s="887"/>
      <c r="OOC128" s="887"/>
      <c r="OOD128" s="887"/>
      <c r="OOE128" s="887"/>
      <c r="OOF128" s="887"/>
      <c r="OOG128" s="887"/>
      <c r="OOH128" s="887"/>
      <c r="OOI128" s="888"/>
      <c r="OOJ128" s="886"/>
      <c r="OOK128" s="887"/>
      <c r="OOL128" s="887"/>
      <c r="OOM128" s="887"/>
      <c r="OON128" s="887"/>
      <c r="OOO128" s="887"/>
      <c r="OOP128" s="887"/>
      <c r="OOQ128" s="887"/>
      <c r="OOR128" s="888"/>
      <c r="OOS128" s="886"/>
      <c r="OOT128" s="887"/>
      <c r="OOU128" s="887"/>
      <c r="OOV128" s="887"/>
      <c r="OOW128" s="887"/>
      <c r="OOX128" s="887"/>
      <c r="OOY128" s="887"/>
      <c r="OOZ128" s="887"/>
      <c r="OPA128" s="888"/>
      <c r="OPB128" s="886"/>
      <c r="OPC128" s="887"/>
      <c r="OPD128" s="887"/>
      <c r="OPE128" s="887"/>
      <c r="OPF128" s="887"/>
      <c r="OPG128" s="887"/>
      <c r="OPH128" s="887"/>
      <c r="OPI128" s="887"/>
      <c r="OPJ128" s="888"/>
      <c r="OPK128" s="886"/>
      <c r="OPL128" s="887"/>
      <c r="OPM128" s="887"/>
      <c r="OPN128" s="887"/>
      <c r="OPO128" s="887"/>
      <c r="OPP128" s="887"/>
      <c r="OPQ128" s="887"/>
      <c r="OPR128" s="887"/>
      <c r="OPS128" s="888"/>
      <c r="OPT128" s="886"/>
      <c r="OPU128" s="887"/>
      <c r="OPV128" s="887"/>
      <c r="OPW128" s="887"/>
      <c r="OPX128" s="887"/>
      <c r="OPY128" s="887"/>
      <c r="OPZ128" s="887"/>
      <c r="OQA128" s="887"/>
      <c r="OQB128" s="888"/>
      <c r="OQC128" s="886"/>
      <c r="OQD128" s="887"/>
      <c r="OQE128" s="887"/>
      <c r="OQF128" s="887"/>
      <c r="OQG128" s="887"/>
      <c r="OQH128" s="887"/>
      <c r="OQI128" s="887"/>
      <c r="OQJ128" s="887"/>
      <c r="OQK128" s="888"/>
      <c r="OQL128" s="886"/>
      <c r="OQM128" s="887"/>
      <c r="OQN128" s="887"/>
      <c r="OQO128" s="887"/>
      <c r="OQP128" s="887"/>
      <c r="OQQ128" s="887"/>
      <c r="OQR128" s="887"/>
      <c r="OQS128" s="887"/>
      <c r="OQT128" s="888"/>
      <c r="OQU128" s="886"/>
      <c r="OQV128" s="887"/>
      <c r="OQW128" s="887"/>
      <c r="OQX128" s="887"/>
      <c r="OQY128" s="887"/>
      <c r="OQZ128" s="887"/>
      <c r="ORA128" s="887"/>
      <c r="ORB128" s="887"/>
      <c r="ORC128" s="888"/>
      <c r="ORD128" s="886"/>
      <c r="ORE128" s="887"/>
      <c r="ORF128" s="887"/>
      <c r="ORG128" s="887"/>
      <c r="ORH128" s="887"/>
      <c r="ORI128" s="887"/>
      <c r="ORJ128" s="887"/>
      <c r="ORK128" s="887"/>
      <c r="ORL128" s="888"/>
      <c r="ORM128" s="886"/>
      <c r="ORN128" s="887"/>
      <c r="ORO128" s="887"/>
      <c r="ORP128" s="887"/>
      <c r="ORQ128" s="887"/>
      <c r="ORR128" s="887"/>
      <c r="ORS128" s="887"/>
      <c r="ORT128" s="887"/>
      <c r="ORU128" s="888"/>
      <c r="ORV128" s="886"/>
      <c r="ORW128" s="887"/>
      <c r="ORX128" s="887"/>
      <c r="ORY128" s="887"/>
      <c r="ORZ128" s="887"/>
      <c r="OSA128" s="887"/>
      <c r="OSB128" s="887"/>
      <c r="OSC128" s="887"/>
      <c r="OSD128" s="888"/>
      <c r="OSE128" s="886"/>
      <c r="OSF128" s="887"/>
      <c r="OSG128" s="887"/>
      <c r="OSH128" s="887"/>
      <c r="OSI128" s="887"/>
      <c r="OSJ128" s="887"/>
      <c r="OSK128" s="887"/>
      <c r="OSL128" s="887"/>
      <c r="OSM128" s="888"/>
      <c r="OSN128" s="886"/>
      <c r="OSO128" s="887"/>
      <c r="OSP128" s="887"/>
      <c r="OSQ128" s="887"/>
      <c r="OSR128" s="887"/>
      <c r="OSS128" s="887"/>
      <c r="OST128" s="887"/>
      <c r="OSU128" s="887"/>
      <c r="OSV128" s="888"/>
      <c r="OSW128" s="886"/>
      <c r="OSX128" s="887"/>
      <c r="OSY128" s="887"/>
      <c r="OSZ128" s="887"/>
      <c r="OTA128" s="887"/>
      <c r="OTB128" s="887"/>
      <c r="OTC128" s="887"/>
      <c r="OTD128" s="887"/>
      <c r="OTE128" s="888"/>
      <c r="OTF128" s="886"/>
      <c r="OTG128" s="887"/>
      <c r="OTH128" s="887"/>
      <c r="OTI128" s="887"/>
      <c r="OTJ128" s="887"/>
      <c r="OTK128" s="887"/>
      <c r="OTL128" s="887"/>
      <c r="OTM128" s="887"/>
      <c r="OTN128" s="888"/>
      <c r="OTO128" s="886"/>
      <c r="OTP128" s="887"/>
      <c r="OTQ128" s="887"/>
      <c r="OTR128" s="887"/>
      <c r="OTS128" s="887"/>
      <c r="OTT128" s="887"/>
      <c r="OTU128" s="887"/>
      <c r="OTV128" s="887"/>
      <c r="OTW128" s="888"/>
      <c r="OTX128" s="886"/>
      <c r="OTY128" s="887"/>
      <c r="OTZ128" s="887"/>
      <c r="OUA128" s="887"/>
      <c r="OUB128" s="887"/>
      <c r="OUC128" s="887"/>
      <c r="OUD128" s="887"/>
      <c r="OUE128" s="887"/>
      <c r="OUF128" s="888"/>
      <c r="OUG128" s="886"/>
      <c r="OUH128" s="887"/>
      <c r="OUI128" s="887"/>
      <c r="OUJ128" s="887"/>
      <c r="OUK128" s="887"/>
      <c r="OUL128" s="887"/>
      <c r="OUM128" s="887"/>
      <c r="OUN128" s="887"/>
      <c r="OUO128" s="888"/>
      <c r="OUP128" s="886"/>
      <c r="OUQ128" s="887"/>
      <c r="OUR128" s="887"/>
      <c r="OUS128" s="887"/>
      <c r="OUT128" s="887"/>
      <c r="OUU128" s="887"/>
      <c r="OUV128" s="887"/>
      <c r="OUW128" s="887"/>
      <c r="OUX128" s="888"/>
      <c r="OUY128" s="886"/>
      <c r="OUZ128" s="887"/>
      <c r="OVA128" s="887"/>
      <c r="OVB128" s="887"/>
      <c r="OVC128" s="887"/>
      <c r="OVD128" s="887"/>
      <c r="OVE128" s="887"/>
      <c r="OVF128" s="887"/>
      <c r="OVG128" s="888"/>
      <c r="OVH128" s="886"/>
      <c r="OVI128" s="887"/>
      <c r="OVJ128" s="887"/>
      <c r="OVK128" s="887"/>
      <c r="OVL128" s="887"/>
      <c r="OVM128" s="887"/>
      <c r="OVN128" s="887"/>
      <c r="OVO128" s="887"/>
      <c r="OVP128" s="888"/>
      <c r="OVQ128" s="886"/>
      <c r="OVR128" s="887"/>
      <c r="OVS128" s="887"/>
      <c r="OVT128" s="887"/>
      <c r="OVU128" s="887"/>
      <c r="OVV128" s="887"/>
      <c r="OVW128" s="887"/>
      <c r="OVX128" s="887"/>
      <c r="OVY128" s="888"/>
      <c r="OVZ128" s="886"/>
      <c r="OWA128" s="887"/>
      <c r="OWB128" s="887"/>
      <c r="OWC128" s="887"/>
      <c r="OWD128" s="887"/>
      <c r="OWE128" s="887"/>
      <c r="OWF128" s="887"/>
      <c r="OWG128" s="887"/>
      <c r="OWH128" s="888"/>
      <c r="OWI128" s="886"/>
      <c r="OWJ128" s="887"/>
      <c r="OWK128" s="887"/>
      <c r="OWL128" s="887"/>
      <c r="OWM128" s="887"/>
      <c r="OWN128" s="887"/>
      <c r="OWO128" s="887"/>
      <c r="OWP128" s="887"/>
      <c r="OWQ128" s="888"/>
      <c r="OWR128" s="886"/>
      <c r="OWS128" s="887"/>
      <c r="OWT128" s="887"/>
      <c r="OWU128" s="887"/>
      <c r="OWV128" s="887"/>
      <c r="OWW128" s="887"/>
      <c r="OWX128" s="887"/>
      <c r="OWY128" s="887"/>
      <c r="OWZ128" s="888"/>
      <c r="OXA128" s="886"/>
      <c r="OXB128" s="887"/>
      <c r="OXC128" s="887"/>
      <c r="OXD128" s="887"/>
      <c r="OXE128" s="887"/>
      <c r="OXF128" s="887"/>
      <c r="OXG128" s="887"/>
      <c r="OXH128" s="887"/>
      <c r="OXI128" s="888"/>
      <c r="OXJ128" s="886"/>
      <c r="OXK128" s="887"/>
      <c r="OXL128" s="887"/>
      <c r="OXM128" s="887"/>
      <c r="OXN128" s="887"/>
      <c r="OXO128" s="887"/>
      <c r="OXP128" s="887"/>
      <c r="OXQ128" s="887"/>
      <c r="OXR128" s="888"/>
      <c r="OXS128" s="886"/>
      <c r="OXT128" s="887"/>
      <c r="OXU128" s="887"/>
      <c r="OXV128" s="887"/>
      <c r="OXW128" s="887"/>
      <c r="OXX128" s="887"/>
      <c r="OXY128" s="887"/>
      <c r="OXZ128" s="887"/>
      <c r="OYA128" s="888"/>
      <c r="OYB128" s="886"/>
      <c r="OYC128" s="887"/>
      <c r="OYD128" s="887"/>
      <c r="OYE128" s="887"/>
      <c r="OYF128" s="887"/>
      <c r="OYG128" s="887"/>
      <c r="OYH128" s="887"/>
      <c r="OYI128" s="887"/>
      <c r="OYJ128" s="888"/>
      <c r="OYK128" s="886"/>
      <c r="OYL128" s="887"/>
      <c r="OYM128" s="887"/>
      <c r="OYN128" s="887"/>
      <c r="OYO128" s="887"/>
      <c r="OYP128" s="887"/>
      <c r="OYQ128" s="887"/>
      <c r="OYR128" s="887"/>
      <c r="OYS128" s="888"/>
      <c r="OYT128" s="886"/>
      <c r="OYU128" s="887"/>
      <c r="OYV128" s="887"/>
      <c r="OYW128" s="887"/>
      <c r="OYX128" s="887"/>
      <c r="OYY128" s="887"/>
      <c r="OYZ128" s="887"/>
      <c r="OZA128" s="887"/>
      <c r="OZB128" s="888"/>
      <c r="OZC128" s="886"/>
      <c r="OZD128" s="887"/>
      <c r="OZE128" s="887"/>
      <c r="OZF128" s="887"/>
      <c r="OZG128" s="887"/>
      <c r="OZH128" s="887"/>
      <c r="OZI128" s="887"/>
      <c r="OZJ128" s="887"/>
      <c r="OZK128" s="888"/>
      <c r="OZL128" s="886"/>
      <c r="OZM128" s="887"/>
      <c r="OZN128" s="887"/>
      <c r="OZO128" s="887"/>
      <c r="OZP128" s="887"/>
      <c r="OZQ128" s="887"/>
      <c r="OZR128" s="887"/>
      <c r="OZS128" s="887"/>
      <c r="OZT128" s="888"/>
      <c r="OZU128" s="886"/>
      <c r="OZV128" s="887"/>
      <c r="OZW128" s="887"/>
      <c r="OZX128" s="887"/>
      <c r="OZY128" s="887"/>
      <c r="OZZ128" s="887"/>
      <c r="PAA128" s="887"/>
      <c r="PAB128" s="887"/>
      <c r="PAC128" s="888"/>
      <c r="PAD128" s="886"/>
      <c r="PAE128" s="887"/>
      <c r="PAF128" s="887"/>
      <c r="PAG128" s="887"/>
      <c r="PAH128" s="887"/>
      <c r="PAI128" s="887"/>
      <c r="PAJ128" s="887"/>
      <c r="PAK128" s="887"/>
      <c r="PAL128" s="888"/>
      <c r="PAM128" s="886"/>
      <c r="PAN128" s="887"/>
      <c r="PAO128" s="887"/>
      <c r="PAP128" s="887"/>
      <c r="PAQ128" s="887"/>
      <c r="PAR128" s="887"/>
      <c r="PAS128" s="887"/>
      <c r="PAT128" s="887"/>
      <c r="PAU128" s="888"/>
      <c r="PAV128" s="886"/>
      <c r="PAW128" s="887"/>
      <c r="PAX128" s="887"/>
      <c r="PAY128" s="887"/>
      <c r="PAZ128" s="887"/>
      <c r="PBA128" s="887"/>
      <c r="PBB128" s="887"/>
      <c r="PBC128" s="887"/>
      <c r="PBD128" s="888"/>
      <c r="PBE128" s="886"/>
      <c r="PBF128" s="887"/>
      <c r="PBG128" s="887"/>
      <c r="PBH128" s="887"/>
      <c r="PBI128" s="887"/>
      <c r="PBJ128" s="887"/>
      <c r="PBK128" s="887"/>
      <c r="PBL128" s="887"/>
      <c r="PBM128" s="888"/>
      <c r="PBN128" s="886"/>
      <c r="PBO128" s="887"/>
      <c r="PBP128" s="887"/>
      <c r="PBQ128" s="887"/>
      <c r="PBR128" s="887"/>
      <c r="PBS128" s="887"/>
      <c r="PBT128" s="887"/>
      <c r="PBU128" s="887"/>
      <c r="PBV128" s="888"/>
      <c r="PBW128" s="886"/>
      <c r="PBX128" s="887"/>
      <c r="PBY128" s="887"/>
      <c r="PBZ128" s="887"/>
      <c r="PCA128" s="887"/>
      <c r="PCB128" s="887"/>
      <c r="PCC128" s="887"/>
      <c r="PCD128" s="887"/>
      <c r="PCE128" s="888"/>
      <c r="PCF128" s="886"/>
      <c r="PCG128" s="887"/>
      <c r="PCH128" s="887"/>
      <c r="PCI128" s="887"/>
      <c r="PCJ128" s="887"/>
      <c r="PCK128" s="887"/>
      <c r="PCL128" s="887"/>
      <c r="PCM128" s="887"/>
      <c r="PCN128" s="888"/>
      <c r="PCO128" s="886"/>
      <c r="PCP128" s="887"/>
      <c r="PCQ128" s="887"/>
      <c r="PCR128" s="887"/>
      <c r="PCS128" s="887"/>
      <c r="PCT128" s="887"/>
      <c r="PCU128" s="887"/>
      <c r="PCV128" s="887"/>
      <c r="PCW128" s="888"/>
      <c r="PCX128" s="886"/>
      <c r="PCY128" s="887"/>
      <c r="PCZ128" s="887"/>
      <c r="PDA128" s="887"/>
      <c r="PDB128" s="887"/>
      <c r="PDC128" s="887"/>
      <c r="PDD128" s="887"/>
      <c r="PDE128" s="887"/>
      <c r="PDF128" s="888"/>
      <c r="PDG128" s="886"/>
      <c r="PDH128" s="887"/>
      <c r="PDI128" s="887"/>
      <c r="PDJ128" s="887"/>
      <c r="PDK128" s="887"/>
      <c r="PDL128" s="887"/>
      <c r="PDM128" s="887"/>
      <c r="PDN128" s="887"/>
      <c r="PDO128" s="888"/>
      <c r="PDP128" s="886"/>
      <c r="PDQ128" s="887"/>
      <c r="PDR128" s="887"/>
      <c r="PDS128" s="887"/>
      <c r="PDT128" s="887"/>
      <c r="PDU128" s="887"/>
      <c r="PDV128" s="887"/>
      <c r="PDW128" s="887"/>
      <c r="PDX128" s="888"/>
      <c r="PDY128" s="886"/>
      <c r="PDZ128" s="887"/>
      <c r="PEA128" s="887"/>
      <c r="PEB128" s="887"/>
      <c r="PEC128" s="887"/>
      <c r="PED128" s="887"/>
      <c r="PEE128" s="887"/>
      <c r="PEF128" s="887"/>
      <c r="PEG128" s="888"/>
      <c r="PEH128" s="886"/>
      <c r="PEI128" s="887"/>
      <c r="PEJ128" s="887"/>
      <c r="PEK128" s="887"/>
      <c r="PEL128" s="887"/>
      <c r="PEM128" s="887"/>
      <c r="PEN128" s="887"/>
      <c r="PEO128" s="887"/>
      <c r="PEP128" s="888"/>
      <c r="PEQ128" s="886"/>
      <c r="PER128" s="887"/>
      <c r="PES128" s="887"/>
      <c r="PET128" s="887"/>
      <c r="PEU128" s="887"/>
      <c r="PEV128" s="887"/>
      <c r="PEW128" s="887"/>
      <c r="PEX128" s="887"/>
      <c r="PEY128" s="888"/>
      <c r="PEZ128" s="886"/>
      <c r="PFA128" s="887"/>
      <c r="PFB128" s="887"/>
      <c r="PFC128" s="887"/>
      <c r="PFD128" s="887"/>
      <c r="PFE128" s="887"/>
      <c r="PFF128" s="887"/>
      <c r="PFG128" s="887"/>
      <c r="PFH128" s="888"/>
      <c r="PFI128" s="886"/>
      <c r="PFJ128" s="887"/>
      <c r="PFK128" s="887"/>
      <c r="PFL128" s="887"/>
      <c r="PFM128" s="887"/>
      <c r="PFN128" s="887"/>
      <c r="PFO128" s="887"/>
      <c r="PFP128" s="887"/>
      <c r="PFQ128" s="888"/>
      <c r="PFR128" s="886"/>
      <c r="PFS128" s="887"/>
      <c r="PFT128" s="887"/>
      <c r="PFU128" s="887"/>
      <c r="PFV128" s="887"/>
      <c r="PFW128" s="887"/>
      <c r="PFX128" s="887"/>
      <c r="PFY128" s="887"/>
      <c r="PFZ128" s="888"/>
      <c r="PGA128" s="886"/>
      <c r="PGB128" s="887"/>
      <c r="PGC128" s="887"/>
      <c r="PGD128" s="887"/>
      <c r="PGE128" s="887"/>
      <c r="PGF128" s="887"/>
      <c r="PGG128" s="887"/>
      <c r="PGH128" s="887"/>
      <c r="PGI128" s="888"/>
      <c r="PGJ128" s="886"/>
      <c r="PGK128" s="887"/>
      <c r="PGL128" s="887"/>
      <c r="PGM128" s="887"/>
      <c r="PGN128" s="887"/>
      <c r="PGO128" s="887"/>
      <c r="PGP128" s="887"/>
      <c r="PGQ128" s="887"/>
      <c r="PGR128" s="888"/>
      <c r="PGS128" s="886"/>
      <c r="PGT128" s="887"/>
      <c r="PGU128" s="887"/>
      <c r="PGV128" s="887"/>
      <c r="PGW128" s="887"/>
      <c r="PGX128" s="887"/>
      <c r="PGY128" s="887"/>
      <c r="PGZ128" s="887"/>
      <c r="PHA128" s="888"/>
      <c r="PHB128" s="886"/>
      <c r="PHC128" s="887"/>
      <c r="PHD128" s="887"/>
      <c r="PHE128" s="887"/>
      <c r="PHF128" s="887"/>
      <c r="PHG128" s="887"/>
      <c r="PHH128" s="887"/>
      <c r="PHI128" s="887"/>
      <c r="PHJ128" s="888"/>
      <c r="PHK128" s="886"/>
      <c r="PHL128" s="887"/>
      <c r="PHM128" s="887"/>
      <c r="PHN128" s="887"/>
      <c r="PHO128" s="887"/>
      <c r="PHP128" s="887"/>
      <c r="PHQ128" s="887"/>
      <c r="PHR128" s="887"/>
      <c r="PHS128" s="888"/>
      <c r="PHT128" s="886"/>
      <c r="PHU128" s="887"/>
      <c r="PHV128" s="887"/>
      <c r="PHW128" s="887"/>
      <c r="PHX128" s="887"/>
      <c r="PHY128" s="887"/>
      <c r="PHZ128" s="887"/>
      <c r="PIA128" s="887"/>
      <c r="PIB128" s="888"/>
      <c r="PIC128" s="886"/>
      <c r="PID128" s="887"/>
      <c r="PIE128" s="887"/>
      <c r="PIF128" s="887"/>
      <c r="PIG128" s="887"/>
      <c r="PIH128" s="887"/>
      <c r="PII128" s="887"/>
      <c r="PIJ128" s="887"/>
      <c r="PIK128" s="888"/>
      <c r="PIL128" s="886"/>
      <c r="PIM128" s="887"/>
      <c r="PIN128" s="887"/>
      <c r="PIO128" s="887"/>
      <c r="PIP128" s="887"/>
      <c r="PIQ128" s="887"/>
      <c r="PIR128" s="887"/>
      <c r="PIS128" s="887"/>
      <c r="PIT128" s="888"/>
      <c r="PIU128" s="886"/>
      <c r="PIV128" s="887"/>
      <c r="PIW128" s="887"/>
      <c r="PIX128" s="887"/>
      <c r="PIY128" s="887"/>
      <c r="PIZ128" s="887"/>
      <c r="PJA128" s="887"/>
      <c r="PJB128" s="887"/>
      <c r="PJC128" s="888"/>
      <c r="PJD128" s="886"/>
      <c r="PJE128" s="887"/>
      <c r="PJF128" s="887"/>
      <c r="PJG128" s="887"/>
      <c r="PJH128" s="887"/>
      <c r="PJI128" s="887"/>
      <c r="PJJ128" s="887"/>
      <c r="PJK128" s="887"/>
      <c r="PJL128" s="888"/>
      <c r="PJM128" s="886"/>
      <c r="PJN128" s="887"/>
      <c r="PJO128" s="887"/>
      <c r="PJP128" s="887"/>
      <c r="PJQ128" s="887"/>
      <c r="PJR128" s="887"/>
      <c r="PJS128" s="887"/>
      <c r="PJT128" s="887"/>
      <c r="PJU128" s="888"/>
      <c r="PJV128" s="886"/>
      <c r="PJW128" s="887"/>
      <c r="PJX128" s="887"/>
      <c r="PJY128" s="887"/>
      <c r="PJZ128" s="887"/>
      <c r="PKA128" s="887"/>
      <c r="PKB128" s="887"/>
      <c r="PKC128" s="887"/>
      <c r="PKD128" s="888"/>
      <c r="PKE128" s="886"/>
      <c r="PKF128" s="887"/>
      <c r="PKG128" s="887"/>
      <c r="PKH128" s="887"/>
      <c r="PKI128" s="887"/>
      <c r="PKJ128" s="887"/>
      <c r="PKK128" s="887"/>
      <c r="PKL128" s="887"/>
      <c r="PKM128" s="888"/>
      <c r="PKN128" s="886"/>
      <c r="PKO128" s="887"/>
      <c r="PKP128" s="887"/>
      <c r="PKQ128" s="887"/>
      <c r="PKR128" s="887"/>
      <c r="PKS128" s="887"/>
      <c r="PKT128" s="887"/>
      <c r="PKU128" s="887"/>
      <c r="PKV128" s="888"/>
      <c r="PKW128" s="886"/>
      <c r="PKX128" s="887"/>
      <c r="PKY128" s="887"/>
      <c r="PKZ128" s="887"/>
      <c r="PLA128" s="887"/>
      <c r="PLB128" s="887"/>
      <c r="PLC128" s="887"/>
      <c r="PLD128" s="887"/>
      <c r="PLE128" s="888"/>
      <c r="PLF128" s="886"/>
      <c r="PLG128" s="887"/>
      <c r="PLH128" s="887"/>
      <c r="PLI128" s="887"/>
      <c r="PLJ128" s="887"/>
      <c r="PLK128" s="887"/>
      <c r="PLL128" s="887"/>
      <c r="PLM128" s="887"/>
      <c r="PLN128" s="888"/>
      <c r="PLO128" s="886"/>
      <c r="PLP128" s="887"/>
      <c r="PLQ128" s="887"/>
      <c r="PLR128" s="887"/>
      <c r="PLS128" s="887"/>
      <c r="PLT128" s="887"/>
      <c r="PLU128" s="887"/>
      <c r="PLV128" s="887"/>
      <c r="PLW128" s="888"/>
      <c r="PLX128" s="886"/>
      <c r="PLY128" s="887"/>
      <c r="PLZ128" s="887"/>
      <c r="PMA128" s="887"/>
      <c r="PMB128" s="887"/>
      <c r="PMC128" s="887"/>
      <c r="PMD128" s="887"/>
      <c r="PME128" s="887"/>
      <c r="PMF128" s="888"/>
      <c r="PMG128" s="886"/>
      <c r="PMH128" s="887"/>
      <c r="PMI128" s="887"/>
      <c r="PMJ128" s="887"/>
      <c r="PMK128" s="887"/>
      <c r="PML128" s="887"/>
      <c r="PMM128" s="887"/>
      <c r="PMN128" s="887"/>
      <c r="PMO128" s="888"/>
      <c r="PMP128" s="886"/>
      <c r="PMQ128" s="887"/>
      <c r="PMR128" s="887"/>
      <c r="PMS128" s="887"/>
      <c r="PMT128" s="887"/>
      <c r="PMU128" s="887"/>
      <c r="PMV128" s="887"/>
      <c r="PMW128" s="887"/>
      <c r="PMX128" s="888"/>
      <c r="PMY128" s="886"/>
      <c r="PMZ128" s="887"/>
      <c r="PNA128" s="887"/>
      <c r="PNB128" s="887"/>
      <c r="PNC128" s="887"/>
      <c r="PND128" s="887"/>
      <c r="PNE128" s="887"/>
      <c r="PNF128" s="887"/>
      <c r="PNG128" s="888"/>
      <c r="PNH128" s="886"/>
      <c r="PNI128" s="887"/>
      <c r="PNJ128" s="887"/>
      <c r="PNK128" s="887"/>
      <c r="PNL128" s="887"/>
      <c r="PNM128" s="887"/>
      <c r="PNN128" s="887"/>
      <c r="PNO128" s="887"/>
      <c r="PNP128" s="888"/>
      <c r="PNQ128" s="886"/>
      <c r="PNR128" s="887"/>
      <c r="PNS128" s="887"/>
      <c r="PNT128" s="887"/>
      <c r="PNU128" s="887"/>
      <c r="PNV128" s="887"/>
      <c r="PNW128" s="887"/>
      <c r="PNX128" s="887"/>
      <c r="PNY128" s="888"/>
      <c r="PNZ128" s="886"/>
      <c r="POA128" s="887"/>
      <c r="POB128" s="887"/>
      <c r="POC128" s="887"/>
      <c r="POD128" s="887"/>
      <c r="POE128" s="887"/>
      <c r="POF128" s="887"/>
      <c r="POG128" s="887"/>
      <c r="POH128" s="888"/>
      <c r="POI128" s="886"/>
      <c r="POJ128" s="887"/>
      <c r="POK128" s="887"/>
      <c r="POL128" s="887"/>
      <c r="POM128" s="887"/>
      <c r="PON128" s="887"/>
      <c r="POO128" s="887"/>
      <c r="POP128" s="887"/>
      <c r="POQ128" s="888"/>
      <c r="POR128" s="886"/>
      <c r="POS128" s="887"/>
      <c r="POT128" s="887"/>
      <c r="POU128" s="887"/>
      <c r="POV128" s="887"/>
      <c r="POW128" s="887"/>
      <c r="POX128" s="887"/>
      <c r="POY128" s="887"/>
      <c r="POZ128" s="888"/>
      <c r="PPA128" s="886"/>
      <c r="PPB128" s="887"/>
      <c r="PPC128" s="887"/>
      <c r="PPD128" s="887"/>
      <c r="PPE128" s="887"/>
      <c r="PPF128" s="887"/>
      <c r="PPG128" s="887"/>
      <c r="PPH128" s="887"/>
      <c r="PPI128" s="888"/>
      <c r="PPJ128" s="886"/>
      <c r="PPK128" s="887"/>
      <c r="PPL128" s="887"/>
      <c r="PPM128" s="887"/>
      <c r="PPN128" s="887"/>
      <c r="PPO128" s="887"/>
      <c r="PPP128" s="887"/>
      <c r="PPQ128" s="887"/>
      <c r="PPR128" s="888"/>
      <c r="PPS128" s="886"/>
      <c r="PPT128" s="887"/>
      <c r="PPU128" s="887"/>
      <c r="PPV128" s="887"/>
      <c r="PPW128" s="887"/>
      <c r="PPX128" s="887"/>
      <c r="PPY128" s="887"/>
      <c r="PPZ128" s="887"/>
      <c r="PQA128" s="888"/>
      <c r="PQB128" s="886"/>
      <c r="PQC128" s="887"/>
      <c r="PQD128" s="887"/>
      <c r="PQE128" s="887"/>
      <c r="PQF128" s="887"/>
      <c r="PQG128" s="887"/>
      <c r="PQH128" s="887"/>
      <c r="PQI128" s="887"/>
      <c r="PQJ128" s="888"/>
      <c r="PQK128" s="886"/>
      <c r="PQL128" s="887"/>
      <c r="PQM128" s="887"/>
      <c r="PQN128" s="887"/>
      <c r="PQO128" s="887"/>
      <c r="PQP128" s="887"/>
      <c r="PQQ128" s="887"/>
      <c r="PQR128" s="887"/>
      <c r="PQS128" s="888"/>
      <c r="PQT128" s="886"/>
      <c r="PQU128" s="887"/>
      <c r="PQV128" s="887"/>
      <c r="PQW128" s="887"/>
      <c r="PQX128" s="887"/>
      <c r="PQY128" s="887"/>
      <c r="PQZ128" s="887"/>
      <c r="PRA128" s="887"/>
      <c r="PRB128" s="888"/>
      <c r="PRC128" s="886"/>
      <c r="PRD128" s="887"/>
      <c r="PRE128" s="887"/>
      <c r="PRF128" s="887"/>
      <c r="PRG128" s="887"/>
      <c r="PRH128" s="887"/>
      <c r="PRI128" s="887"/>
      <c r="PRJ128" s="887"/>
      <c r="PRK128" s="888"/>
      <c r="PRL128" s="886"/>
      <c r="PRM128" s="887"/>
      <c r="PRN128" s="887"/>
      <c r="PRO128" s="887"/>
      <c r="PRP128" s="887"/>
      <c r="PRQ128" s="887"/>
      <c r="PRR128" s="887"/>
      <c r="PRS128" s="887"/>
      <c r="PRT128" s="888"/>
      <c r="PRU128" s="886"/>
      <c r="PRV128" s="887"/>
      <c r="PRW128" s="887"/>
      <c r="PRX128" s="887"/>
      <c r="PRY128" s="887"/>
      <c r="PRZ128" s="887"/>
      <c r="PSA128" s="887"/>
      <c r="PSB128" s="887"/>
      <c r="PSC128" s="888"/>
      <c r="PSD128" s="886"/>
      <c r="PSE128" s="887"/>
      <c r="PSF128" s="887"/>
      <c r="PSG128" s="887"/>
      <c r="PSH128" s="887"/>
      <c r="PSI128" s="887"/>
      <c r="PSJ128" s="887"/>
      <c r="PSK128" s="887"/>
      <c r="PSL128" s="888"/>
      <c r="PSM128" s="886"/>
      <c r="PSN128" s="887"/>
      <c r="PSO128" s="887"/>
      <c r="PSP128" s="887"/>
      <c r="PSQ128" s="887"/>
      <c r="PSR128" s="887"/>
      <c r="PSS128" s="887"/>
      <c r="PST128" s="887"/>
      <c r="PSU128" s="888"/>
      <c r="PSV128" s="886"/>
      <c r="PSW128" s="887"/>
      <c r="PSX128" s="887"/>
      <c r="PSY128" s="887"/>
      <c r="PSZ128" s="887"/>
      <c r="PTA128" s="887"/>
      <c r="PTB128" s="887"/>
      <c r="PTC128" s="887"/>
      <c r="PTD128" s="888"/>
      <c r="PTE128" s="886"/>
      <c r="PTF128" s="887"/>
      <c r="PTG128" s="887"/>
      <c r="PTH128" s="887"/>
      <c r="PTI128" s="887"/>
      <c r="PTJ128" s="887"/>
      <c r="PTK128" s="887"/>
      <c r="PTL128" s="887"/>
      <c r="PTM128" s="888"/>
      <c r="PTN128" s="886"/>
      <c r="PTO128" s="887"/>
      <c r="PTP128" s="887"/>
      <c r="PTQ128" s="887"/>
      <c r="PTR128" s="887"/>
      <c r="PTS128" s="887"/>
      <c r="PTT128" s="887"/>
      <c r="PTU128" s="887"/>
      <c r="PTV128" s="888"/>
      <c r="PTW128" s="886"/>
      <c r="PTX128" s="887"/>
      <c r="PTY128" s="887"/>
      <c r="PTZ128" s="887"/>
      <c r="PUA128" s="887"/>
      <c r="PUB128" s="887"/>
      <c r="PUC128" s="887"/>
      <c r="PUD128" s="887"/>
      <c r="PUE128" s="888"/>
      <c r="PUF128" s="886"/>
      <c r="PUG128" s="887"/>
      <c r="PUH128" s="887"/>
      <c r="PUI128" s="887"/>
      <c r="PUJ128" s="887"/>
      <c r="PUK128" s="887"/>
      <c r="PUL128" s="887"/>
      <c r="PUM128" s="887"/>
      <c r="PUN128" s="888"/>
      <c r="PUO128" s="886"/>
      <c r="PUP128" s="887"/>
      <c r="PUQ128" s="887"/>
      <c r="PUR128" s="887"/>
      <c r="PUS128" s="887"/>
      <c r="PUT128" s="887"/>
      <c r="PUU128" s="887"/>
      <c r="PUV128" s="887"/>
      <c r="PUW128" s="888"/>
      <c r="PUX128" s="886"/>
      <c r="PUY128" s="887"/>
      <c r="PUZ128" s="887"/>
      <c r="PVA128" s="887"/>
      <c r="PVB128" s="887"/>
      <c r="PVC128" s="887"/>
      <c r="PVD128" s="887"/>
      <c r="PVE128" s="887"/>
      <c r="PVF128" s="888"/>
      <c r="PVG128" s="886"/>
      <c r="PVH128" s="887"/>
      <c r="PVI128" s="887"/>
      <c r="PVJ128" s="887"/>
      <c r="PVK128" s="887"/>
      <c r="PVL128" s="887"/>
      <c r="PVM128" s="887"/>
      <c r="PVN128" s="887"/>
      <c r="PVO128" s="888"/>
      <c r="PVP128" s="886"/>
      <c r="PVQ128" s="887"/>
      <c r="PVR128" s="887"/>
      <c r="PVS128" s="887"/>
      <c r="PVT128" s="887"/>
      <c r="PVU128" s="887"/>
      <c r="PVV128" s="887"/>
      <c r="PVW128" s="887"/>
      <c r="PVX128" s="888"/>
      <c r="PVY128" s="886"/>
      <c r="PVZ128" s="887"/>
      <c r="PWA128" s="887"/>
      <c r="PWB128" s="887"/>
      <c r="PWC128" s="887"/>
      <c r="PWD128" s="887"/>
      <c r="PWE128" s="887"/>
      <c r="PWF128" s="887"/>
      <c r="PWG128" s="888"/>
      <c r="PWH128" s="886"/>
      <c r="PWI128" s="887"/>
      <c r="PWJ128" s="887"/>
      <c r="PWK128" s="887"/>
      <c r="PWL128" s="887"/>
      <c r="PWM128" s="887"/>
      <c r="PWN128" s="887"/>
      <c r="PWO128" s="887"/>
      <c r="PWP128" s="888"/>
      <c r="PWQ128" s="886"/>
      <c r="PWR128" s="887"/>
      <c r="PWS128" s="887"/>
      <c r="PWT128" s="887"/>
      <c r="PWU128" s="887"/>
      <c r="PWV128" s="887"/>
      <c r="PWW128" s="887"/>
      <c r="PWX128" s="887"/>
      <c r="PWY128" s="888"/>
      <c r="PWZ128" s="886"/>
      <c r="PXA128" s="887"/>
      <c r="PXB128" s="887"/>
      <c r="PXC128" s="887"/>
      <c r="PXD128" s="887"/>
      <c r="PXE128" s="887"/>
      <c r="PXF128" s="887"/>
      <c r="PXG128" s="887"/>
      <c r="PXH128" s="888"/>
      <c r="PXI128" s="886"/>
      <c r="PXJ128" s="887"/>
      <c r="PXK128" s="887"/>
      <c r="PXL128" s="887"/>
      <c r="PXM128" s="887"/>
      <c r="PXN128" s="887"/>
      <c r="PXO128" s="887"/>
      <c r="PXP128" s="887"/>
      <c r="PXQ128" s="888"/>
      <c r="PXR128" s="886"/>
      <c r="PXS128" s="887"/>
      <c r="PXT128" s="887"/>
      <c r="PXU128" s="887"/>
      <c r="PXV128" s="887"/>
      <c r="PXW128" s="887"/>
      <c r="PXX128" s="887"/>
      <c r="PXY128" s="887"/>
      <c r="PXZ128" s="888"/>
      <c r="PYA128" s="886"/>
      <c r="PYB128" s="887"/>
      <c r="PYC128" s="887"/>
      <c r="PYD128" s="887"/>
      <c r="PYE128" s="887"/>
      <c r="PYF128" s="887"/>
      <c r="PYG128" s="887"/>
      <c r="PYH128" s="887"/>
      <c r="PYI128" s="888"/>
      <c r="PYJ128" s="886"/>
      <c r="PYK128" s="887"/>
      <c r="PYL128" s="887"/>
      <c r="PYM128" s="887"/>
      <c r="PYN128" s="887"/>
      <c r="PYO128" s="887"/>
      <c r="PYP128" s="887"/>
      <c r="PYQ128" s="887"/>
      <c r="PYR128" s="888"/>
      <c r="PYS128" s="886"/>
      <c r="PYT128" s="887"/>
      <c r="PYU128" s="887"/>
      <c r="PYV128" s="887"/>
      <c r="PYW128" s="887"/>
      <c r="PYX128" s="887"/>
      <c r="PYY128" s="887"/>
      <c r="PYZ128" s="887"/>
      <c r="PZA128" s="888"/>
      <c r="PZB128" s="886"/>
      <c r="PZC128" s="887"/>
      <c r="PZD128" s="887"/>
      <c r="PZE128" s="887"/>
      <c r="PZF128" s="887"/>
      <c r="PZG128" s="887"/>
      <c r="PZH128" s="887"/>
      <c r="PZI128" s="887"/>
      <c r="PZJ128" s="888"/>
      <c r="PZK128" s="886"/>
      <c r="PZL128" s="887"/>
      <c r="PZM128" s="887"/>
      <c r="PZN128" s="887"/>
      <c r="PZO128" s="887"/>
      <c r="PZP128" s="887"/>
      <c r="PZQ128" s="887"/>
      <c r="PZR128" s="887"/>
      <c r="PZS128" s="888"/>
      <c r="PZT128" s="886"/>
      <c r="PZU128" s="887"/>
      <c r="PZV128" s="887"/>
      <c r="PZW128" s="887"/>
      <c r="PZX128" s="887"/>
      <c r="PZY128" s="887"/>
      <c r="PZZ128" s="887"/>
      <c r="QAA128" s="887"/>
      <c r="QAB128" s="888"/>
      <c r="QAC128" s="886"/>
      <c r="QAD128" s="887"/>
      <c r="QAE128" s="887"/>
      <c r="QAF128" s="887"/>
      <c r="QAG128" s="887"/>
      <c r="QAH128" s="887"/>
      <c r="QAI128" s="887"/>
      <c r="QAJ128" s="887"/>
      <c r="QAK128" s="888"/>
      <c r="QAL128" s="886"/>
      <c r="QAM128" s="887"/>
      <c r="QAN128" s="887"/>
      <c r="QAO128" s="887"/>
      <c r="QAP128" s="887"/>
      <c r="QAQ128" s="887"/>
      <c r="QAR128" s="887"/>
      <c r="QAS128" s="887"/>
      <c r="QAT128" s="888"/>
      <c r="QAU128" s="886"/>
      <c r="QAV128" s="887"/>
      <c r="QAW128" s="887"/>
      <c r="QAX128" s="887"/>
      <c r="QAY128" s="887"/>
      <c r="QAZ128" s="887"/>
      <c r="QBA128" s="887"/>
      <c r="QBB128" s="887"/>
      <c r="QBC128" s="888"/>
      <c r="QBD128" s="886"/>
      <c r="QBE128" s="887"/>
      <c r="QBF128" s="887"/>
      <c r="QBG128" s="887"/>
      <c r="QBH128" s="887"/>
      <c r="QBI128" s="887"/>
      <c r="QBJ128" s="887"/>
      <c r="QBK128" s="887"/>
      <c r="QBL128" s="888"/>
      <c r="QBM128" s="886"/>
      <c r="QBN128" s="887"/>
      <c r="QBO128" s="887"/>
      <c r="QBP128" s="887"/>
      <c r="QBQ128" s="887"/>
      <c r="QBR128" s="887"/>
      <c r="QBS128" s="887"/>
      <c r="QBT128" s="887"/>
      <c r="QBU128" s="888"/>
      <c r="QBV128" s="886"/>
      <c r="QBW128" s="887"/>
      <c r="QBX128" s="887"/>
      <c r="QBY128" s="887"/>
      <c r="QBZ128" s="887"/>
      <c r="QCA128" s="887"/>
      <c r="QCB128" s="887"/>
      <c r="QCC128" s="887"/>
      <c r="QCD128" s="888"/>
      <c r="QCE128" s="886"/>
      <c r="QCF128" s="887"/>
      <c r="QCG128" s="887"/>
      <c r="QCH128" s="887"/>
      <c r="QCI128" s="887"/>
      <c r="QCJ128" s="887"/>
      <c r="QCK128" s="887"/>
      <c r="QCL128" s="887"/>
      <c r="QCM128" s="888"/>
      <c r="QCN128" s="886"/>
      <c r="QCO128" s="887"/>
      <c r="QCP128" s="887"/>
      <c r="QCQ128" s="887"/>
      <c r="QCR128" s="887"/>
      <c r="QCS128" s="887"/>
      <c r="QCT128" s="887"/>
      <c r="QCU128" s="887"/>
      <c r="QCV128" s="888"/>
      <c r="QCW128" s="886"/>
      <c r="QCX128" s="887"/>
      <c r="QCY128" s="887"/>
      <c r="QCZ128" s="887"/>
      <c r="QDA128" s="887"/>
      <c r="QDB128" s="887"/>
      <c r="QDC128" s="887"/>
      <c r="QDD128" s="887"/>
      <c r="QDE128" s="888"/>
      <c r="QDF128" s="886"/>
      <c r="QDG128" s="887"/>
      <c r="QDH128" s="887"/>
      <c r="QDI128" s="887"/>
      <c r="QDJ128" s="887"/>
      <c r="QDK128" s="887"/>
      <c r="QDL128" s="887"/>
      <c r="QDM128" s="887"/>
      <c r="QDN128" s="888"/>
      <c r="QDO128" s="886"/>
      <c r="QDP128" s="887"/>
      <c r="QDQ128" s="887"/>
      <c r="QDR128" s="887"/>
      <c r="QDS128" s="887"/>
      <c r="QDT128" s="887"/>
      <c r="QDU128" s="887"/>
      <c r="QDV128" s="887"/>
      <c r="QDW128" s="888"/>
      <c r="QDX128" s="886"/>
      <c r="QDY128" s="887"/>
      <c r="QDZ128" s="887"/>
      <c r="QEA128" s="887"/>
      <c r="QEB128" s="887"/>
      <c r="QEC128" s="887"/>
      <c r="QED128" s="887"/>
      <c r="QEE128" s="887"/>
      <c r="QEF128" s="888"/>
      <c r="QEG128" s="886"/>
      <c r="QEH128" s="887"/>
      <c r="QEI128" s="887"/>
      <c r="QEJ128" s="887"/>
      <c r="QEK128" s="887"/>
      <c r="QEL128" s="887"/>
      <c r="QEM128" s="887"/>
      <c r="QEN128" s="887"/>
      <c r="QEO128" s="888"/>
      <c r="QEP128" s="886"/>
      <c r="QEQ128" s="887"/>
      <c r="QER128" s="887"/>
      <c r="QES128" s="887"/>
      <c r="QET128" s="887"/>
      <c r="QEU128" s="887"/>
      <c r="QEV128" s="887"/>
      <c r="QEW128" s="887"/>
      <c r="QEX128" s="888"/>
      <c r="QEY128" s="886"/>
      <c r="QEZ128" s="887"/>
      <c r="QFA128" s="887"/>
      <c r="QFB128" s="887"/>
      <c r="QFC128" s="887"/>
      <c r="QFD128" s="887"/>
      <c r="QFE128" s="887"/>
      <c r="QFF128" s="887"/>
      <c r="QFG128" s="888"/>
      <c r="QFH128" s="886"/>
      <c r="QFI128" s="887"/>
      <c r="QFJ128" s="887"/>
      <c r="QFK128" s="887"/>
      <c r="QFL128" s="887"/>
      <c r="QFM128" s="887"/>
      <c r="QFN128" s="887"/>
      <c r="QFO128" s="887"/>
      <c r="QFP128" s="888"/>
      <c r="QFQ128" s="886"/>
      <c r="QFR128" s="887"/>
      <c r="QFS128" s="887"/>
      <c r="QFT128" s="887"/>
      <c r="QFU128" s="887"/>
      <c r="QFV128" s="887"/>
      <c r="QFW128" s="887"/>
      <c r="QFX128" s="887"/>
      <c r="QFY128" s="888"/>
      <c r="QFZ128" s="886"/>
      <c r="QGA128" s="887"/>
      <c r="QGB128" s="887"/>
      <c r="QGC128" s="887"/>
      <c r="QGD128" s="887"/>
      <c r="QGE128" s="887"/>
      <c r="QGF128" s="887"/>
      <c r="QGG128" s="887"/>
      <c r="QGH128" s="888"/>
      <c r="QGI128" s="886"/>
      <c r="QGJ128" s="887"/>
      <c r="QGK128" s="887"/>
      <c r="QGL128" s="887"/>
      <c r="QGM128" s="887"/>
      <c r="QGN128" s="887"/>
      <c r="QGO128" s="887"/>
      <c r="QGP128" s="887"/>
      <c r="QGQ128" s="888"/>
      <c r="QGR128" s="886"/>
      <c r="QGS128" s="887"/>
      <c r="QGT128" s="887"/>
      <c r="QGU128" s="887"/>
      <c r="QGV128" s="887"/>
      <c r="QGW128" s="887"/>
      <c r="QGX128" s="887"/>
      <c r="QGY128" s="887"/>
      <c r="QGZ128" s="888"/>
      <c r="QHA128" s="886"/>
      <c r="QHB128" s="887"/>
      <c r="QHC128" s="887"/>
      <c r="QHD128" s="887"/>
      <c r="QHE128" s="887"/>
      <c r="QHF128" s="887"/>
      <c r="QHG128" s="887"/>
      <c r="QHH128" s="887"/>
      <c r="QHI128" s="888"/>
      <c r="QHJ128" s="886"/>
      <c r="QHK128" s="887"/>
      <c r="QHL128" s="887"/>
      <c r="QHM128" s="887"/>
      <c r="QHN128" s="887"/>
      <c r="QHO128" s="887"/>
      <c r="QHP128" s="887"/>
      <c r="QHQ128" s="887"/>
      <c r="QHR128" s="888"/>
      <c r="QHS128" s="886"/>
      <c r="QHT128" s="887"/>
      <c r="QHU128" s="887"/>
      <c r="QHV128" s="887"/>
      <c r="QHW128" s="887"/>
      <c r="QHX128" s="887"/>
      <c r="QHY128" s="887"/>
      <c r="QHZ128" s="887"/>
      <c r="QIA128" s="888"/>
      <c r="QIB128" s="886"/>
      <c r="QIC128" s="887"/>
      <c r="QID128" s="887"/>
      <c r="QIE128" s="887"/>
      <c r="QIF128" s="887"/>
      <c r="QIG128" s="887"/>
      <c r="QIH128" s="887"/>
      <c r="QII128" s="887"/>
      <c r="QIJ128" s="888"/>
      <c r="QIK128" s="886"/>
      <c r="QIL128" s="887"/>
      <c r="QIM128" s="887"/>
      <c r="QIN128" s="887"/>
      <c r="QIO128" s="887"/>
      <c r="QIP128" s="887"/>
      <c r="QIQ128" s="887"/>
      <c r="QIR128" s="887"/>
      <c r="QIS128" s="888"/>
      <c r="QIT128" s="886"/>
      <c r="QIU128" s="887"/>
      <c r="QIV128" s="887"/>
      <c r="QIW128" s="887"/>
      <c r="QIX128" s="887"/>
      <c r="QIY128" s="887"/>
      <c r="QIZ128" s="887"/>
      <c r="QJA128" s="887"/>
      <c r="QJB128" s="888"/>
      <c r="QJC128" s="886"/>
      <c r="QJD128" s="887"/>
      <c r="QJE128" s="887"/>
      <c r="QJF128" s="887"/>
      <c r="QJG128" s="887"/>
      <c r="QJH128" s="887"/>
      <c r="QJI128" s="887"/>
      <c r="QJJ128" s="887"/>
      <c r="QJK128" s="888"/>
      <c r="QJL128" s="886"/>
      <c r="QJM128" s="887"/>
      <c r="QJN128" s="887"/>
      <c r="QJO128" s="887"/>
      <c r="QJP128" s="887"/>
      <c r="QJQ128" s="887"/>
      <c r="QJR128" s="887"/>
      <c r="QJS128" s="887"/>
      <c r="QJT128" s="888"/>
      <c r="QJU128" s="886"/>
      <c r="QJV128" s="887"/>
      <c r="QJW128" s="887"/>
      <c r="QJX128" s="887"/>
      <c r="QJY128" s="887"/>
      <c r="QJZ128" s="887"/>
      <c r="QKA128" s="887"/>
      <c r="QKB128" s="887"/>
      <c r="QKC128" s="888"/>
      <c r="QKD128" s="886"/>
      <c r="QKE128" s="887"/>
      <c r="QKF128" s="887"/>
      <c r="QKG128" s="887"/>
      <c r="QKH128" s="887"/>
      <c r="QKI128" s="887"/>
      <c r="QKJ128" s="887"/>
      <c r="QKK128" s="887"/>
      <c r="QKL128" s="888"/>
      <c r="QKM128" s="886"/>
      <c r="QKN128" s="887"/>
      <c r="QKO128" s="887"/>
      <c r="QKP128" s="887"/>
      <c r="QKQ128" s="887"/>
      <c r="QKR128" s="887"/>
      <c r="QKS128" s="887"/>
      <c r="QKT128" s="887"/>
      <c r="QKU128" s="888"/>
      <c r="QKV128" s="886"/>
      <c r="QKW128" s="887"/>
      <c r="QKX128" s="887"/>
      <c r="QKY128" s="887"/>
      <c r="QKZ128" s="887"/>
      <c r="QLA128" s="887"/>
      <c r="QLB128" s="887"/>
      <c r="QLC128" s="887"/>
      <c r="QLD128" s="888"/>
      <c r="QLE128" s="886"/>
      <c r="QLF128" s="887"/>
      <c r="QLG128" s="887"/>
      <c r="QLH128" s="887"/>
      <c r="QLI128" s="887"/>
      <c r="QLJ128" s="887"/>
      <c r="QLK128" s="887"/>
      <c r="QLL128" s="887"/>
      <c r="QLM128" s="888"/>
      <c r="QLN128" s="886"/>
      <c r="QLO128" s="887"/>
      <c r="QLP128" s="887"/>
      <c r="QLQ128" s="887"/>
      <c r="QLR128" s="887"/>
      <c r="QLS128" s="887"/>
      <c r="QLT128" s="887"/>
      <c r="QLU128" s="887"/>
      <c r="QLV128" s="888"/>
      <c r="QLW128" s="886"/>
      <c r="QLX128" s="887"/>
      <c r="QLY128" s="887"/>
      <c r="QLZ128" s="887"/>
      <c r="QMA128" s="887"/>
      <c r="QMB128" s="887"/>
      <c r="QMC128" s="887"/>
      <c r="QMD128" s="887"/>
      <c r="QME128" s="888"/>
      <c r="QMF128" s="886"/>
      <c r="QMG128" s="887"/>
      <c r="QMH128" s="887"/>
      <c r="QMI128" s="887"/>
      <c r="QMJ128" s="887"/>
      <c r="QMK128" s="887"/>
      <c r="QML128" s="887"/>
      <c r="QMM128" s="887"/>
      <c r="QMN128" s="888"/>
      <c r="QMO128" s="886"/>
      <c r="QMP128" s="887"/>
      <c r="QMQ128" s="887"/>
      <c r="QMR128" s="887"/>
      <c r="QMS128" s="887"/>
      <c r="QMT128" s="887"/>
      <c r="QMU128" s="887"/>
      <c r="QMV128" s="887"/>
      <c r="QMW128" s="888"/>
      <c r="QMX128" s="886"/>
      <c r="QMY128" s="887"/>
      <c r="QMZ128" s="887"/>
      <c r="QNA128" s="887"/>
      <c r="QNB128" s="887"/>
      <c r="QNC128" s="887"/>
      <c r="QND128" s="887"/>
      <c r="QNE128" s="887"/>
      <c r="QNF128" s="888"/>
      <c r="QNG128" s="886"/>
      <c r="QNH128" s="887"/>
      <c r="QNI128" s="887"/>
      <c r="QNJ128" s="887"/>
      <c r="QNK128" s="887"/>
      <c r="QNL128" s="887"/>
      <c r="QNM128" s="887"/>
      <c r="QNN128" s="887"/>
      <c r="QNO128" s="888"/>
      <c r="QNP128" s="886"/>
      <c r="QNQ128" s="887"/>
      <c r="QNR128" s="887"/>
      <c r="QNS128" s="887"/>
      <c r="QNT128" s="887"/>
      <c r="QNU128" s="887"/>
      <c r="QNV128" s="887"/>
      <c r="QNW128" s="887"/>
      <c r="QNX128" s="888"/>
      <c r="QNY128" s="886"/>
      <c r="QNZ128" s="887"/>
      <c r="QOA128" s="887"/>
      <c r="QOB128" s="887"/>
      <c r="QOC128" s="887"/>
      <c r="QOD128" s="887"/>
      <c r="QOE128" s="887"/>
      <c r="QOF128" s="887"/>
      <c r="QOG128" s="888"/>
      <c r="QOH128" s="886"/>
      <c r="QOI128" s="887"/>
      <c r="QOJ128" s="887"/>
      <c r="QOK128" s="887"/>
      <c r="QOL128" s="887"/>
      <c r="QOM128" s="887"/>
      <c r="QON128" s="887"/>
      <c r="QOO128" s="887"/>
      <c r="QOP128" s="888"/>
      <c r="QOQ128" s="886"/>
      <c r="QOR128" s="887"/>
      <c r="QOS128" s="887"/>
      <c r="QOT128" s="887"/>
      <c r="QOU128" s="887"/>
      <c r="QOV128" s="887"/>
      <c r="QOW128" s="887"/>
      <c r="QOX128" s="887"/>
      <c r="QOY128" s="888"/>
      <c r="QOZ128" s="886"/>
      <c r="QPA128" s="887"/>
      <c r="QPB128" s="887"/>
      <c r="QPC128" s="887"/>
      <c r="QPD128" s="887"/>
      <c r="QPE128" s="887"/>
      <c r="QPF128" s="887"/>
      <c r="QPG128" s="887"/>
      <c r="QPH128" s="888"/>
      <c r="QPI128" s="886"/>
      <c r="QPJ128" s="887"/>
      <c r="QPK128" s="887"/>
      <c r="QPL128" s="887"/>
      <c r="QPM128" s="887"/>
      <c r="QPN128" s="887"/>
      <c r="QPO128" s="887"/>
      <c r="QPP128" s="887"/>
      <c r="QPQ128" s="888"/>
      <c r="QPR128" s="886"/>
      <c r="QPS128" s="887"/>
      <c r="QPT128" s="887"/>
      <c r="QPU128" s="887"/>
      <c r="QPV128" s="887"/>
      <c r="QPW128" s="887"/>
      <c r="QPX128" s="887"/>
      <c r="QPY128" s="887"/>
      <c r="QPZ128" s="888"/>
      <c r="QQA128" s="886"/>
      <c r="QQB128" s="887"/>
      <c r="QQC128" s="887"/>
      <c r="QQD128" s="887"/>
      <c r="QQE128" s="887"/>
      <c r="QQF128" s="887"/>
      <c r="QQG128" s="887"/>
      <c r="QQH128" s="887"/>
      <c r="QQI128" s="888"/>
      <c r="QQJ128" s="886"/>
      <c r="QQK128" s="887"/>
      <c r="QQL128" s="887"/>
      <c r="QQM128" s="887"/>
      <c r="QQN128" s="887"/>
      <c r="QQO128" s="887"/>
      <c r="QQP128" s="887"/>
      <c r="QQQ128" s="887"/>
      <c r="QQR128" s="888"/>
      <c r="QQS128" s="886"/>
      <c r="QQT128" s="887"/>
      <c r="QQU128" s="887"/>
      <c r="QQV128" s="887"/>
      <c r="QQW128" s="887"/>
      <c r="QQX128" s="887"/>
      <c r="QQY128" s="887"/>
      <c r="QQZ128" s="887"/>
      <c r="QRA128" s="888"/>
      <c r="QRB128" s="886"/>
      <c r="QRC128" s="887"/>
      <c r="QRD128" s="887"/>
      <c r="QRE128" s="887"/>
      <c r="QRF128" s="887"/>
      <c r="QRG128" s="887"/>
      <c r="QRH128" s="887"/>
      <c r="QRI128" s="887"/>
      <c r="QRJ128" s="888"/>
      <c r="QRK128" s="886"/>
      <c r="QRL128" s="887"/>
      <c r="QRM128" s="887"/>
      <c r="QRN128" s="887"/>
      <c r="QRO128" s="887"/>
      <c r="QRP128" s="887"/>
      <c r="QRQ128" s="887"/>
      <c r="QRR128" s="887"/>
      <c r="QRS128" s="888"/>
      <c r="QRT128" s="886"/>
      <c r="QRU128" s="887"/>
      <c r="QRV128" s="887"/>
      <c r="QRW128" s="887"/>
      <c r="QRX128" s="887"/>
      <c r="QRY128" s="887"/>
      <c r="QRZ128" s="887"/>
      <c r="QSA128" s="887"/>
      <c r="QSB128" s="888"/>
      <c r="QSC128" s="886"/>
      <c r="QSD128" s="887"/>
      <c r="QSE128" s="887"/>
      <c r="QSF128" s="887"/>
      <c r="QSG128" s="887"/>
      <c r="QSH128" s="887"/>
      <c r="QSI128" s="887"/>
      <c r="QSJ128" s="887"/>
      <c r="QSK128" s="888"/>
      <c r="QSL128" s="886"/>
      <c r="QSM128" s="887"/>
      <c r="QSN128" s="887"/>
      <c r="QSO128" s="887"/>
      <c r="QSP128" s="887"/>
      <c r="QSQ128" s="887"/>
      <c r="QSR128" s="887"/>
      <c r="QSS128" s="887"/>
      <c r="QST128" s="888"/>
      <c r="QSU128" s="886"/>
      <c r="QSV128" s="887"/>
      <c r="QSW128" s="887"/>
      <c r="QSX128" s="887"/>
      <c r="QSY128" s="887"/>
      <c r="QSZ128" s="887"/>
      <c r="QTA128" s="887"/>
      <c r="QTB128" s="887"/>
      <c r="QTC128" s="888"/>
      <c r="QTD128" s="886"/>
      <c r="QTE128" s="887"/>
      <c r="QTF128" s="887"/>
      <c r="QTG128" s="887"/>
      <c r="QTH128" s="887"/>
      <c r="QTI128" s="887"/>
      <c r="QTJ128" s="887"/>
      <c r="QTK128" s="887"/>
      <c r="QTL128" s="888"/>
      <c r="QTM128" s="886"/>
      <c r="QTN128" s="887"/>
      <c r="QTO128" s="887"/>
      <c r="QTP128" s="887"/>
      <c r="QTQ128" s="887"/>
      <c r="QTR128" s="887"/>
      <c r="QTS128" s="887"/>
      <c r="QTT128" s="887"/>
      <c r="QTU128" s="888"/>
      <c r="QTV128" s="886"/>
      <c r="QTW128" s="887"/>
      <c r="QTX128" s="887"/>
      <c r="QTY128" s="887"/>
      <c r="QTZ128" s="887"/>
      <c r="QUA128" s="887"/>
      <c r="QUB128" s="887"/>
      <c r="QUC128" s="887"/>
      <c r="QUD128" s="888"/>
      <c r="QUE128" s="886"/>
      <c r="QUF128" s="887"/>
      <c r="QUG128" s="887"/>
      <c r="QUH128" s="887"/>
      <c r="QUI128" s="887"/>
      <c r="QUJ128" s="887"/>
      <c r="QUK128" s="887"/>
      <c r="QUL128" s="887"/>
      <c r="QUM128" s="888"/>
      <c r="QUN128" s="886"/>
      <c r="QUO128" s="887"/>
      <c r="QUP128" s="887"/>
      <c r="QUQ128" s="887"/>
      <c r="QUR128" s="887"/>
      <c r="QUS128" s="887"/>
      <c r="QUT128" s="887"/>
      <c r="QUU128" s="887"/>
      <c r="QUV128" s="888"/>
      <c r="QUW128" s="886"/>
      <c r="QUX128" s="887"/>
      <c r="QUY128" s="887"/>
      <c r="QUZ128" s="887"/>
      <c r="QVA128" s="887"/>
      <c r="QVB128" s="887"/>
      <c r="QVC128" s="887"/>
      <c r="QVD128" s="887"/>
      <c r="QVE128" s="888"/>
      <c r="QVF128" s="886"/>
      <c r="QVG128" s="887"/>
      <c r="QVH128" s="887"/>
      <c r="QVI128" s="887"/>
      <c r="QVJ128" s="887"/>
      <c r="QVK128" s="887"/>
      <c r="QVL128" s="887"/>
      <c r="QVM128" s="887"/>
      <c r="QVN128" s="888"/>
      <c r="QVO128" s="886"/>
      <c r="QVP128" s="887"/>
      <c r="QVQ128" s="887"/>
      <c r="QVR128" s="887"/>
      <c r="QVS128" s="887"/>
      <c r="QVT128" s="887"/>
      <c r="QVU128" s="887"/>
      <c r="QVV128" s="887"/>
      <c r="QVW128" s="888"/>
      <c r="QVX128" s="886"/>
      <c r="QVY128" s="887"/>
      <c r="QVZ128" s="887"/>
      <c r="QWA128" s="887"/>
      <c r="QWB128" s="887"/>
      <c r="QWC128" s="887"/>
      <c r="QWD128" s="887"/>
      <c r="QWE128" s="887"/>
      <c r="QWF128" s="888"/>
      <c r="QWG128" s="886"/>
      <c r="QWH128" s="887"/>
      <c r="QWI128" s="887"/>
      <c r="QWJ128" s="887"/>
      <c r="QWK128" s="887"/>
      <c r="QWL128" s="887"/>
      <c r="QWM128" s="887"/>
      <c r="QWN128" s="887"/>
      <c r="QWO128" s="888"/>
      <c r="QWP128" s="886"/>
      <c r="QWQ128" s="887"/>
      <c r="QWR128" s="887"/>
      <c r="QWS128" s="887"/>
      <c r="QWT128" s="887"/>
      <c r="QWU128" s="887"/>
      <c r="QWV128" s="887"/>
      <c r="QWW128" s="887"/>
      <c r="QWX128" s="888"/>
      <c r="QWY128" s="886"/>
      <c r="QWZ128" s="887"/>
      <c r="QXA128" s="887"/>
      <c r="QXB128" s="887"/>
      <c r="QXC128" s="887"/>
      <c r="QXD128" s="887"/>
      <c r="QXE128" s="887"/>
      <c r="QXF128" s="887"/>
      <c r="QXG128" s="888"/>
      <c r="QXH128" s="886"/>
      <c r="QXI128" s="887"/>
      <c r="QXJ128" s="887"/>
      <c r="QXK128" s="887"/>
      <c r="QXL128" s="887"/>
      <c r="QXM128" s="887"/>
      <c r="QXN128" s="887"/>
      <c r="QXO128" s="887"/>
      <c r="QXP128" s="888"/>
      <c r="QXQ128" s="886"/>
      <c r="QXR128" s="887"/>
      <c r="QXS128" s="887"/>
      <c r="QXT128" s="887"/>
      <c r="QXU128" s="887"/>
      <c r="QXV128" s="887"/>
      <c r="QXW128" s="887"/>
      <c r="QXX128" s="887"/>
      <c r="QXY128" s="888"/>
      <c r="QXZ128" s="886"/>
      <c r="QYA128" s="887"/>
      <c r="QYB128" s="887"/>
      <c r="QYC128" s="887"/>
      <c r="QYD128" s="887"/>
      <c r="QYE128" s="887"/>
      <c r="QYF128" s="887"/>
      <c r="QYG128" s="887"/>
      <c r="QYH128" s="888"/>
      <c r="QYI128" s="886"/>
      <c r="QYJ128" s="887"/>
      <c r="QYK128" s="887"/>
      <c r="QYL128" s="887"/>
      <c r="QYM128" s="887"/>
      <c r="QYN128" s="887"/>
      <c r="QYO128" s="887"/>
      <c r="QYP128" s="887"/>
      <c r="QYQ128" s="888"/>
      <c r="QYR128" s="886"/>
      <c r="QYS128" s="887"/>
      <c r="QYT128" s="887"/>
      <c r="QYU128" s="887"/>
      <c r="QYV128" s="887"/>
      <c r="QYW128" s="887"/>
      <c r="QYX128" s="887"/>
      <c r="QYY128" s="887"/>
      <c r="QYZ128" s="888"/>
      <c r="QZA128" s="886"/>
      <c r="QZB128" s="887"/>
      <c r="QZC128" s="887"/>
      <c r="QZD128" s="887"/>
      <c r="QZE128" s="887"/>
      <c r="QZF128" s="887"/>
      <c r="QZG128" s="887"/>
      <c r="QZH128" s="887"/>
      <c r="QZI128" s="888"/>
      <c r="QZJ128" s="886"/>
      <c r="QZK128" s="887"/>
      <c r="QZL128" s="887"/>
      <c r="QZM128" s="887"/>
      <c r="QZN128" s="887"/>
      <c r="QZO128" s="887"/>
      <c r="QZP128" s="887"/>
      <c r="QZQ128" s="887"/>
      <c r="QZR128" s="888"/>
      <c r="QZS128" s="886"/>
      <c r="QZT128" s="887"/>
      <c r="QZU128" s="887"/>
      <c r="QZV128" s="887"/>
      <c r="QZW128" s="887"/>
      <c r="QZX128" s="887"/>
      <c r="QZY128" s="887"/>
      <c r="QZZ128" s="887"/>
      <c r="RAA128" s="888"/>
      <c r="RAB128" s="886"/>
      <c r="RAC128" s="887"/>
      <c r="RAD128" s="887"/>
      <c r="RAE128" s="887"/>
      <c r="RAF128" s="887"/>
      <c r="RAG128" s="887"/>
      <c r="RAH128" s="887"/>
      <c r="RAI128" s="887"/>
      <c r="RAJ128" s="888"/>
      <c r="RAK128" s="886"/>
      <c r="RAL128" s="887"/>
      <c r="RAM128" s="887"/>
      <c r="RAN128" s="887"/>
      <c r="RAO128" s="887"/>
      <c r="RAP128" s="887"/>
      <c r="RAQ128" s="887"/>
      <c r="RAR128" s="887"/>
      <c r="RAS128" s="888"/>
      <c r="RAT128" s="886"/>
      <c r="RAU128" s="887"/>
      <c r="RAV128" s="887"/>
      <c r="RAW128" s="887"/>
      <c r="RAX128" s="887"/>
      <c r="RAY128" s="887"/>
      <c r="RAZ128" s="887"/>
      <c r="RBA128" s="887"/>
      <c r="RBB128" s="888"/>
      <c r="RBC128" s="886"/>
      <c r="RBD128" s="887"/>
      <c r="RBE128" s="887"/>
      <c r="RBF128" s="887"/>
      <c r="RBG128" s="887"/>
      <c r="RBH128" s="887"/>
      <c r="RBI128" s="887"/>
      <c r="RBJ128" s="887"/>
      <c r="RBK128" s="888"/>
      <c r="RBL128" s="886"/>
      <c r="RBM128" s="887"/>
      <c r="RBN128" s="887"/>
      <c r="RBO128" s="887"/>
      <c r="RBP128" s="887"/>
      <c r="RBQ128" s="887"/>
      <c r="RBR128" s="887"/>
      <c r="RBS128" s="887"/>
      <c r="RBT128" s="888"/>
      <c r="RBU128" s="886"/>
      <c r="RBV128" s="887"/>
      <c r="RBW128" s="887"/>
      <c r="RBX128" s="887"/>
      <c r="RBY128" s="887"/>
      <c r="RBZ128" s="887"/>
      <c r="RCA128" s="887"/>
      <c r="RCB128" s="887"/>
      <c r="RCC128" s="888"/>
      <c r="RCD128" s="886"/>
      <c r="RCE128" s="887"/>
      <c r="RCF128" s="887"/>
      <c r="RCG128" s="887"/>
      <c r="RCH128" s="887"/>
      <c r="RCI128" s="887"/>
      <c r="RCJ128" s="887"/>
      <c r="RCK128" s="887"/>
      <c r="RCL128" s="888"/>
      <c r="RCM128" s="886"/>
      <c r="RCN128" s="887"/>
      <c r="RCO128" s="887"/>
      <c r="RCP128" s="887"/>
      <c r="RCQ128" s="887"/>
      <c r="RCR128" s="887"/>
      <c r="RCS128" s="887"/>
      <c r="RCT128" s="887"/>
      <c r="RCU128" s="888"/>
      <c r="RCV128" s="886"/>
      <c r="RCW128" s="887"/>
      <c r="RCX128" s="887"/>
      <c r="RCY128" s="887"/>
      <c r="RCZ128" s="887"/>
      <c r="RDA128" s="887"/>
      <c r="RDB128" s="887"/>
      <c r="RDC128" s="887"/>
      <c r="RDD128" s="888"/>
      <c r="RDE128" s="886"/>
      <c r="RDF128" s="887"/>
      <c r="RDG128" s="887"/>
      <c r="RDH128" s="887"/>
      <c r="RDI128" s="887"/>
      <c r="RDJ128" s="887"/>
      <c r="RDK128" s="887"/>
      <c r="RDL128" s="887"/>
      <c r="RDM128" s="888"/>
      <c r="RDN128" s="886"/>
      <c r="RDO128" s="887"/>
      <c r="RDP128" s="887"/>
      <c r="RDQ128" s="887"/>
      <c r="RDR128" s="887"/>
      <c r="RDS128" s="887"/>
      <c r="RDT128" s="887"/>
      <c r="RDU128" s="887"/>
      <c r="RDV128" s="888"/>
      <c r="RDW128" s="886"/>
      <c r="RDX128" s="887"/>
      <c r="RDY128" s="887"/>
      <c r="RDZ128" s="887"/>
      <c r="REA128" s="887"/>
      <c r="REB128" s="887"/>
      <c r="REC128" s="887"/>
      <c r="RED128" s="887"/>
      <c r="REE128" s="888"/>
      <c r="REF128" s="886"/>
      <c r="REG128" s="887"/>
      <c r="REH128" s="887"/>
      <c r="REI128" s="887"/>
      <c r="REJ128" s="887"/>
      <c r="REK128" s="887"/>
      <c r="REL128" s="887"/>
      <c r="REM128" s="887"/>
      <c r="REN128" s="888"/>
      <c r="REO128" s="886"/>
      <c r="REP128" s="887"/>
      <c r="REQ128" s="887"/>
      <c r="RER128" s="887"/>
      <c r="RES128" s="887"/>
      <c r="RET128" s="887"/>
      <c r="REU128" s="887"/>
      <c r="REV128" s="887"/>
      <c r="REW128" s="888"/>
      <c r="REX128" s="886"/>
      <c r="REY128" s="887"/>
      <c r="REZ128" s="887"/>
      <c r="RFA128" s="887"/>
      <c r="RFB128" s="887"/>
      <c r="RFC128" s="887"/>
      <c r="RFD128" s="887"/>
      <c r="RFE128" s="887"/>
      <c r="RFF128" s="888"/>
      <c r="RFG128" s="886"/>
      <c r="RFH128" s="887"/>
      <c r="RFI128" s="887"/>
      <c r="RFJ128" s="887"/>
      <c r="RFK128" s="887"/>
      <c r="RFL128" s="887"/>
      <c r="RFM128" s="887"/>
      <c r="RFN128" s="887"/>
      <c r="RFO128" s="888"/>
      <c r="RFP128" s="886"/>
      <c r="RFQ128" s="887"/>
      <c r="RFR128" s="887"/>
      <c r="RFS128" s="887"/>
      <c r="RFT128" s="887"/>
      <c r="RFU128" s="887"/>
      <c r="RFV128" s="887"/>
      <c r="RFW128" s="887"/>
      <c r="RFX128" s="888"/>
      <c r="RFY128" s="886"/>
      <c r="RFZ128" s="887"/>
      <c r="RGA128" s="887"/>
      <c r="RGB128" s="887"/>
      <c r="RGC128" s="887"/>
      <c r="RGD128" s="887"/>
      <c r="RGE128" s="887"/>
      <c r="RGF128" s="887"/>
      <c r="RGG128" s="888"/>
      <c r="RGH128" s="886"/>
      <c r="RGI128" s="887"/>
      <c r="RGJ128" s="887"/>
      <c r="RGK128" s="887"/>
      <c r="RGL128" s="887"/>
      <c r="RGM128" s="887"/>
      <c r="RGN128" s="887"/>
      <c r="RGO128" s="887"/>
      <c r="RGP128" s="888"/>
      <c r="RGQ128" s="886"/>
      <c r="RGR128" s="887"/>
      <c r="RGS128" s="887"/>
      <c r="RGT128" s="887"/>
      <c r="RGU128" s="887"/>
      <c r="RGV128" s="887"/>
      <c r="RGW128" s="887"/>
      <c r="RGX128" s="887"/>
      <c r="RGY128" s="888"/>
      <c r="RGZ128" s="886"/>
      <c r="RHA128" s="887"/>
      <c r="RHB128" s="887"/>
      <c r="RHC128" s="887"/>
      <c r="RHD128" s="887"/>
      <c r="RHE128" s="887"/>
      <c r="RHF128" s="887"/>
      <c r="RHG128" s="887"/>
      <c r="RHH128" s="888"/>
      <c r="RHI128" s="886"/>
      <c r="RHJ128" s="887"/>
      <c r="RHK128" s="887"/>
      <c r="RHL128" s="887"/>
      <c r="RHM128" s="887"/>
      <c r="RHN128" s="887"/>
      <c r="RHO128" s="887"/>
      <c r="RHP128" s="887"/>
      <c r="RHQ128" s="888"/>
      <c r="RHR128" s="886"/>
      <c r="RHS128" s="887"/>
      <c r="RHT128" s="887"/>
      <c r="RHU128" s="887"/>
      <c r="RHV128" s="887"/>
      <c r="RHW128" s="887"/>
      <c r="RHX128" s="887"/>
      <c r="RHY128" s="887"/>
      <c r="RHZ128" s="888"/>
      <c r="RIA128" s="886"/>
      <c r="RIB128" s="887"/>
      <c r="RIC128" s="887"/>
      <c r="RID128" s="887"/>
      <c r="RIE128" s="887"/>
      <c r="RIF128" s="887"/>
      <c r="RIG128" s="887"/>
      <c r="RIH128" s="887"/>
      <c r="RII128" s="888"/>
      <c r="RIJ128" s="886"/>
      <c r="RIK128" s="887"/>
      <c r="RIL128" s="887"/>
      <c r="RIM128" s="887"/>
      <c r="RIN128" s="887"/>
      <c r="RIO128" s="887"/>
      <c r="RIP128" s="887"/>
      <c r="RIQ128" s="887"/>
      <c r="RIR128" s="888"/>
      <c r="RIS128" s="886"/>
      <c r="RIT128" s="887"/>
      <c r="RIU128" s="887"/>
      <c r="RIV128" s="887"/>
      <c r="RIW128" s="887"/>
      <c r="RIX128" s="887"/>
      <c r="RIY128" s="887"/>
      <c r="RIZ128" s="887"/>
      <c r="RJA128" s="888"/>
      <c r="RJB128" s="886"/>
      <c r="RJC128" s="887"/>
      <c r="RJD128" s="887"/>
      <c r="RJE128" s="887"/>
      <c r="RJF128" s="887"/>
      <c r="RJG128" s="887"/>
      <c r="RJH128" s="887"/>
      <c r="RJI128" s="887"/>
      <c r="RJJ128" s="888"/>
      <c r="RJK128" s="886"/>
      <c r="RJL128" s="887"/>
      <c r="RJM128" s="887"/>
      <c r="RJN128" s="887"/>
      <c r="RJO128" s="887"/>
      <c r="RJP128" s="887"/>
      <c r="RJQ128" s="887"/>
      <c r="RJR128" s="887"/>
      <c r="RJS128" s="888"/>
      <c r="RJT128" s="886"/>
      <c r="RJU128" s="887"/>
      <c r="RJV128" s="887"/>
      <c r="RJW128" s="887"/>
      <c r="RJX128" s="887"/>
      <c r="RJY128" s="887"/>
      <c r="RJZ128" s="887"/>
      <c r="RKA128" s="887"/>
      <c r="RKB128" s="888"/>
      <c r="RKC128" s="886"/>
      <c r="RKD128" s="887"/>
      <c r="RKE128" s="887"/>
      <c r="RKF128" s="887"/>
      <c r="RKG128" s="887"/>
      <c r="RKH128" s="887"/>
      <c r="RKI128" s="887"/>
      <c r="RKJ128" s="887"/>
      <c r="RKK128" s="888"/>
      <c r="RKL128" s="886"/>
      <c r="RKM128" s="887"/>
      <c r="RKN128" s="887"/>
      <c r="RKO128" s="887"/>
      <c r="RKP128" s="887"/>
      <c r="RKQ128" s="887"/>
      <c r="RKR128" s="887"/>
      <c r="RKS128" s="887"/>
      <c r="RKT128" s="888"/>
      <c r="RKU128" s="886"/>
      <c r="RKV128" s="887"/>
      <c r="RKW128" s="887"/>
      <c r="RKX128" s="887"/>
      <c r="RKY128" s="887"/>
      <c r="RKZ128" s="887"/>
      <c r="RLA128" s="887"/>
      <c r="RLB128" s="887"/>
      <c r="RLC128" s="888"/>
      <c r="RLD128" s="886"/>
      <c r="RLE128" s="887"/>
      <c r="RLF128" s="887"/>
      <c r="RLG128" s="887"/>
      <c r="RLH128" s="887"/>
      <c r="RLI128" s="887"/>
      <c r="RLJ128" s="887"/>
      <c r="RLK128" s="887"/>
      <c r="RLL128" s="888"/>
      <c r="RLM128" s="886"/>
      <c r="RLN128" s="887"/>
      <c r="RLO128" s="887"/>
      <c r="RLP128" s="887"/>
      <c r="RLQ128" s="887"/>
      <c r="RLR128" s="887"/>
      <c r="RLS128" s="887"/>
      <c r="RLT128" s="887"/>
      <c r="RLU128" s="888"/>
      <c r="RLV128" s="886"/>
      <c r="RLW128" s="887"/>
      <c r="RLX128" s="887"/>
      <c r="RLY128" s="887"/>
      <c r="RLZ128" s="887"/>
      <c r="RMA128" s="887"/>
      <c r="RMB128" s="887"/>
      <c r="RMC128" s="887"/>
      <c r="RMD128" s="888"/>
      <c r="RME128" s="886"/>
      <c r="RMF128" s="887"/>
      <c r="RMG128" s="887"/>
      <c r="RMH128" s="887"/>
      <c r="RMI128" s="887"/>
      <c r="RMJ128" s="887"/>
      <c r="RMK128" s="887"/>
      <c r="RML128" s="887"/>
      <c r="RMM128" s="888"/>
      <c r="RMN128" s="886"/>
      <c r="RMO128" s="887"/>
      <c r="RMP128" s="887"/>
      <c r="RMQ128" s="887"/>
      <c r="RMR128" s="887"/>
      <c r="RMS128" s="887"/>
      <c r="RMT128" s="887"/>
      <c r="RMU128" s="887"/>
      <c r="RMV128" s="888"/>
      <c r="RMW128" s="886"/>
      <c r="RMX128" s="887"/>
      <c r="RMY128" s="887"/>
      <c r="RMZ128" s="887"/>
      <c r="RNA128" s="887"/>
      <c r="RNB128" s="887"/>
      <c r="RNC128" s="887"/>
      <c r="RND128" s="887"/>
      <c r="RNE128" s="888"/>
      <c r="RNF128" s="886"/>
      <c r="RNG128" s="887"/>
      <c r="RNH128" s="887"/>
      <c r="RNI128" s="887"/>
      <c r="RNJ128" s="887"/>
      <c r="RNK128" s="887"/>
      <c r="RNL128" s="887"/>
      <c r="RNM128" s="887"/>
      <c r="RNN128" s="888"/>
      <c r="RNO128" s="886"/>
      <c r="RNP128" s="887"/>
      <c r="RNQ128" s="887"/>
      <c r="RNR128" s="887"/>
      <c r="RNS128" s="887"/>
      <c r="RNT128" s="887"/>
      <c r="RNU128" s="887"/>
      <c r="RNV128" s="887"/>
      <c r="RNW128" s="888"/>
      <c r="RNX128" s="886"/>
      <c r="RNY128" s="887"/>
      <c r="RNZ128" s="887"/>
      <c r="ROA128" s="887"/>
      <c r="ROB128" s="887"/>
      <c r="ROC128" s="887"/>
      <c r="ROD128" s="887"/>
      <c r="ROE128" s="887"/>
      <c r="ROF128" s="888"/>
      <c r="ROG128" s="886"/>
      <c r="ROH128" s="887"/>
      <c r="ROI128" s="887"/>
      <c r="ROJ128" s="887"/>
      <c r="ROK128" s="887"/>
      <c r="ROL128" s="887"/>
      <c r="ROM128" s="887"/>
      <c r="RON128" s="887"/>
      <c r="ROO128" s="888"/>
      <c r="ROP128" s="886"/>
      <c r="ROQ128" s="887"/>
      <c r="ROR128" s="887"/>
      <c r="ROS128" s="887"/>
      <c r="ROT128" s="887"/>
      <c r="ROU128" s="887"/>
      <c r="ROV128" s="887"/>
      <c r="ROW128" s="887"/>
      <c r="ROX128" s="888"/>
      <c r="ROY128" s="886"/>
      <c r="ROZ128" s="887"/>
      <c r="RPA128" s="887"/>
      <c r="RPB128" s="887"/>
      <c r="RPC128" s="887"/>
      <c r="RPD128" s="887"/>
      <c r="RPE128" s="887"/>
      <c r="RPF128" s="887"/>
      <c r="RPG128" s="888"/>
      <c r="RPH128" s="886"/>
      <c r="RPI128" s="887"/>
      <c r="RPJ128" s="887"/>
      <c r="RPK128" s="887"/>
      <c r="RPL128" s="887"/>
      <c r="RPM128" s="887"/>
      <c r="RPN128" s="887"/>
      <c r="RPO128" s="887"/>
      <c r="RPP128" s="888"/>
      <c r="RPQ128" s="886"/>
      <c r="RPR128" s="887"/>
      <c r="RPS128" s="887"/>
      <c r="RPT128" s="887"/>
      <c r="RPU128" s="887"/>
      <c r="RPV128" s="887"/>
      <c r="RPW128" s="887"/>
      <c r="RPX128" s="887"/>
      <c r="RPY128" s="888"/>
      <c r="RPZ128" s="886"/>
      <c r="RQA128" s="887"/>
      <c r="RQB128" s="887"/>
      <c r="RQC128" s="887"/>
      <c r="RQD128" s="887"/>
      <c r="RQE128" s="887"/>
      <c r="RQF128" s="887"/>
      <c r="RQG128" s="887"/>
      <c r="RQH128" s="888"/>
      <c r="RQI128" s="886"/>
      <c r="RQJ128" s="887"/>
      <c r="RQK128" s="887"/>
      <c r="RQL128" s="887"/>
      <c r="RQM128" s="887"/>
      <c r="RQN128" s="887"/>
      <c r="RQO128" s="887"/>
      <c r="RQP128" s="887"/>
      <c r="RQQ128" s="888"/>
      <c r="RQR128" s="886"/>
      <c r="RQS128" s="887"/>
      <c r="RQT128" s="887"/>
      <c r="RQU128" s="887"/>
      <c r="RQV128" s="887"/>
      <c r="RQW128" s="887"/>
      <c r="RQX128" s="887"/>
      <c r="RQY128" s="887"/>
      <c r="RQZ128" s="888"/>
      <c r="RRA128" s="886"/>
      <c r="RRB128" s="887"/>
      <c r="RRC128" s="887"/>
      <c r="RRD128" s="887"/>
      <c r="RRE128" s="887"/>
      <c r="RRF128" s="887"/>
      <c r="RRG128" s="887"/>
      <c r="RRH128" s="887"/>
      <c r="RRI128" s="888"/>
      <c r="RRJ128" s="886"/>
      <c r="RRK128" s="887"/>
      <c r="RRL128" s="887"/>
      <c r="RRM128" s="887"/>
      <c r="RRN128" s="887"/>
      <c r="RRO128" s="887"/>
      <c r="RRP128" s="887"/>
      <c r="RRQ128" s="887"/>
      <c r="RRR128" s="888"/>
      <c r="RRS128" s="886"/>
      <c r="RRT128" s="887"/>
      <c r="RRU128" s="887"/>
      <c r="RRV128" s="887"/>
      <c r="RRW128" s="887"/>
      <c r="RRX128" s="887"/>
      <c r="RRY128" s="887"/>
      <c r="RRZ128" s="887"/>
      <c r="RSA128" s="888"/>
      <c r="RSB128" s="886"/>
      <c r="RSC128" s="887"/>
      <c r="RSD128" s="887"/>
      <c r="RSE128" s="887"/>
      <c r="RSF128" s="887"/>
      <c r="RSG128" s="887"/>
      <c r="RSH128" s="887"/>
      <c r="RSI128" s="887"/>
      <c r="RSJ128" s="888"/>
      <c r="RSK128" s="886"/>
      <c r="RSL128" s="887"/>
      <c r="RSM128" s="887"/>
      <c r="RSN128" s="887"/>
      <c r="RSO128" s="887"/>
      <c r="RSP128" s="887"/>
      <c r="RSQ128" s="887"/>
      <c r="RSR128" s="887"/>
      <c r="RSS128" s="888"/>
      <c r="RST128" s="886"/>
      <c r="RSU128" s="887"/>
      <c r="RSV128" s="887"/>
      <c r="RSW128" s="887"/>
      <c r="RSX128" s="887"/>
      <c r="RSY128" s="887"/>
      <c r="RSZ128" s="887"/>
      <c r="RTA128" s="887"/>
      <c r="RTB128" s="888"/>
      <c r="RTC128" s="886"/>
      <c r="RTD128" s="887"/>
      <c r="RTE128" s="887"/>
      <c r="RTF128" s="887"/>
      <c r="RTG128" s="887"/>
      <c r="RTH128" s="887"/>
      <c r="RTI128" s="887"/>
      <c r="RTJ128" s="887"/>
      <c r="RTK128" s="888"/>
      <c r="RTL128" s="886"/>
      <c r="RTM128" s="887"/>
      <c r="RTN128" s="887"/>
      <c r="RTO128" s="887"/>
      <c r="RTP128" s="887"/>
      <c r="RTQ128" s="887"/>
      <c r="RTR128" s="887"/>
      <c r="RTS128" s="887"/>
      <c r="RTT128" s="888"/>
      <c r="RTU128" s="886"/>
      <c r="RTV128" s="887"/>
      <c r="RTW128" s="887"/>
      <c r="RTX128" s="887"/>
      <c r="RTY128" s="887"/>
      <c r="RTZ128" s="887"/>
      <c r="RUA128" s="887"/>
      <c r="RUB128" s="887"/>
      <c r="RUC128" s="888"/>
      <c r="RUD128" s="886"/>
      <c r="RUE128" s="887"/>
      <c r="RUF128" s="887"/>
      <c r="RUG128" s="887"/>
      <c r="RUH128" s="887"/>
      <c r="RUI128" s="887"/>
      <c r="RUJ128" s="887"/>
      <c r="RUK128" s="887"/>
      <c r="RUL128" s="888"/>
      <c r="RUM128" s="886"/>
      <c r="RUN128" s="887"/>
      <c r="RUO128" s="887"/>
      <c r="RUP128" s="887"/>
      <c r="RUQ128" s="887"/>
      <c r="RUR128" s="887"/>
      <c r="RUS128" s="887"/>
      <c r="RUT128" s="887"/>
      <c r="RUU128" s="888"/>
      <c r="RUV128" s="886"/>
      <c r="RUW128" s="887"/>
      <c r="RUX128" s="887"/>
      <c r="RUY128" s="887"/>
      <c r="RUZ128" s="887"/>
      <c r="RVA128" s="887"/>
      <c r="RVB128" s="887"/>
      <c r="RVC128" s="887"/>
      <c r="RVD128" s="888"/>
      <c r="RVE128" s="886"/>
      <c r="RVF128" s="887"/>
      <c r="RVG128" s="887"/>
      <c r="RVH128" s="887"/>
      <c r="RVI128" s="887"/>
      <c r="RVJ128" s="887"/>
      <c r="RVK128" s="887"/>
      <c r="RVL128" s="887"/>
      <c r="RVM128" s="888"/>
      <c r="RVN128" s="886"/>
      <c r="RVO128" s="887"/>
      <c r="RVP128" s="887"/>
      <c r="RVQ128" s="887"/>
      <c r="RVR128" s="887"/>
      <c r="RVS128" s="887"/>
      <c r="RVT128" s="887"/>
      <c r="RVU128" s="887"/>
      <c r="RVV128" s="888"/>
      <c r="RVW128" s="886"/>
      <c r="RVX128" s="887"/>
      <c r="RVY128" s="887"/>
      <c r="RVZ128" s="887"/>
      <c r="RWA128" s="887"/>
      <c r="RWB128" s="887"/>
      <c r="RWC128" s="887"/>
      <c r="RWD128" s="887"/>
      <c r="RWE128" s="888"/>
      <c r="RWF128" s="886"/>
      <c r="RWG128" s="887"/>
      <c r="RWH128" s="887"/>
      <c r="RWI128" s="887"/>
      <c r="RWJ128" s="887"/>
      <c r="RWK128" s="887"/>
      <c r="RWL128" s="887"/>
      <c r="RWM128" s="887"/>
      <c r="RWN128" s="888"/>
      <c r="RWO128" s="886"/>
      <c r="RWP128" s="887"/>
      <c r="RWQ128" s="887"/>
      <c r="RWR128" s="887"/>
      <c r="RWS128" s="887"/>
      <c r="RWT128" s="887"/>
      <c r="RWU128" s="887"/>
      <c r="RWV128" s="887"/>
      <c r="RWW128" s="888"/>
      <c r="RWX128" s="886"/>
      <c r="RWY128" s="887"/>
      <c r="RWZ128" s="887"/>
      <c r="RXA128" s="887"/>
      <c r="RXB128" s="887"/>
      <c r="RXC128" s="887"/>
      <c r="RXD128" s="887"/>
      <c r="RXE128" s="887"/>
      <c r="RXF128" s="888"/>
      <c r="RXG128" s="886"/>
      <c r="RXH128" s="887"/>
      <c r="RXI128" s="887"/>
      <c r="RXJ128" s="887"/>
      <c r="RXK128" s="887"/>
      <c r="RXL128" s="887"/>
      <c r="RXM128" s="887"/>
      <c r="RXN128" s="887"/>
      <c r="RXO128" s="888"/>
      <c r="RXP128" s="886"/>
      <c r="RXQ128" s="887"/>
      <c r="RXR128" s="887"/>
      <c r="RXS128" s="887"/>
      <c r="RXT128" s="887"/>
      <c r="RXU128" s="887"/>
      <c r="RXV128" s="887"/>
      <c r="RXW128" s="887"/>
      <c r="RXX128" s="888"/>
      <c r="RXY128" s="886"/>
      <c r="RXZ128" s="887"/>
      <c r="RYA128" s="887"/>
      <c r="RYB128" s="887"/>
      <c r="RYC128" s="887"/>
      <c r="RYD128" s="887"/>
      <c r="RYE128" s="887"/>
      <c r="RYF128" s="887"/>
      <c r="RYG128" s="888"/>
      <c r="RYH128" s="886"/>
      <c r="RYI128" s="887"/>
      <c r="RYJ128" s="887"/>
      <c r="RYK128" s="887"/>
      <c r="RYL128" s="887"/>
      <c r="RYM128" s="887"/>
      <c r="RYN128" s="887"/>
      <c r="RYO128" s="887"/>
      <c r="RYP128" s="888"/>
      <c r="RYQ128" s="886"/>
      <c r="RYR128" s="887"/>
      <c r="RYS128" s="887"/>
      <c r="RYT128" s="887"/>
      <c r="RYU128" s="887"/>
      <c r="RYV128" s="887"/>
      <c r="RYW128" s="887"/>
      <c r="RYX128" s="887"/>
      <c r="RYY128" s="888"/>
      <c r="RYZ128" s="886"/>
      <c r="RZA128" s="887"/>
      <c r="RZB128" s="887"/>
      <c r="RZC128" s="887"/>
      <c r="RZD128" s="887"/>
      <c r="RZE128" s="887"/>
      <c r="RZF128" s="887"/>
      <c r="RZG128" s="887"/>
      <c r="RZH128" s="888"/>
      <c r="RZI128" s="886"/>
      <c r="RZJ128" s="887"/>
      <c r="RZK128" s="887"/>
      <c r="RZL128" s="887"/>
      <c r="RZM128" s="887"/>
      <c r="RZN128" s="887"/>
      <c r="RZO128" s="887"/>
      <c r="RZP128" s="887"/>
      <c r="RZQ128" s="888"/>
      <c r="RZR128" s="886"/>
      <c r="RZS128" s="887"/>
      <c r="RZT128" s="887"/>
      <c r="RZU128" s="887"/>
      <c r="RZV128" s="887"/>
      <c r="RZW128" s="887"/>
      <c r="RZX128" s="887"/>
      <c r="RZY128" s="887"/>
      <c r="RZZ128" s="888"/>
      <c r="SAA128" s="886"/>
      <c r="SAB128" s="887"/>
      <c r="SAC128" s="887"/>
      <c r="SAD128" s="887"/>
      <c r="SAE128" s="887"/>
      <c r="SAF128" s="887"/>
      <c r="SAG128" s="887"/>
      <c r="SAH128" s="887"/>
      <c r="SAI128" s="888"/>
      <c r="SAJ128" s="886"/>
      <c r="SAK128" s="887"/>
      <c r="SAL128" s="887"/>
      <c r="SAM128" s="887"/>
      <c r="SAN128" s="887"/>
      <c r="SAO128" s="887"/>
      <c r="SAP128" s="887"/>
      <c r="SAQ128" s="887"/>
      <c r="SAR128" s="888"/>
      <c r="SAS128" s="886"/>
      <c r="SAT128" s="887"/>
      <c r="SAU128" s="887"/>
      <c r="SAV128" s="887"/>
      <c r="SAW128" s="887"/>
      <c r="SAX128" s="887"/>
      <c r="SAY128" s="887"/>
      <c r="SAZ128" s="887"/>
      <c r="SBA128" s="888"/>
      <c r="SBB128" s="886"/>
      <c r="SBC128" s="887"/>
      <c r="SBD128" s="887"/>
      <c r="SBE128" s="887"/>
      <c r="SBF128" s="887"/>
      <c r="SBG128" s="887"/>
      <c r="SBH128" s="887"/>
      <c r="SBI128" s="887"/>
      <c r="SBJ128" s="888"/>
      <c r="SBK128" s="886"/>
      <c r="SBL128" s="887"/>
      <c r="SBM128" s="887"/>
      <c r="SBN128" s="887"/>
      <c r="SBO128" s="887"/>
      <c r="SBP128" s="887"/>
      <c r="SBQ128" s="887"/>
      <c r="SBR128" s="887"/>
      <c r="SBS128" s="888"/>
      <c r="SBT128" s="886"/>
      <c r="SBU128" s="887"/>
      <c r="SBV128" s="887"/>
      <c r="SBW128" s="887"/>
      <c r="SBX128" s="887"/>
      <c r="SBY128" s="887"/>
      <c r="SBZ128" s="887"/>
      <c r="SCA128" s="887"/>
      <c r="SCB128" s="888"/>
      <c r="SCC128" s="886"/>
      <c r="SCD128" s="887"/>
      <c r="SCE128" s="887"/>
      <c r="SCF128" s="887"/>
      <c r="SCG128" s="887"/>
      <c r="SCH128" s="887"/>
      <c r="SCI128" s="887"/>
      <c r="SCJ128" s="887"/>
      <c r="SCK128" s="888"/>
      <c r="SCL128" s="886"/>
      <c r="SCM128" s="887"/>
      <c r="SCN128" s="887"/>
      <c r="SCO128" s="887"/>
      <c r="SCP128" s="887"/>
      <c r="SCQ128" s="887"/>
      <c r="SCR128" s="887"/>
      <c r="SCS128" s="887"/>
      <c r="SCT128" s="888"/>
      <c r="SCU128" s="886"/>
      <c r="SCV128" s="887"/>
      <c r="SCW128" s="887"/>
      <c r="SCX128" s="887"/>
      <c r="SCY128" s="887"/>
      <c r="SCZ128" s="887"/>
      <c r="SDA128" s="887"/>
      <c r="SDB128" s="887"/>
      <c r="SDC128" s="888"/>
      <c r="SDD128" s="886"/>
      <c r="SDE128" s="887"/>
      <c r="SDF128" s="887"/>
      <c r="SDG128" s="887"/>
      <c r="SDH128" s="887"/>
      <c r="SDI128" s="887"/>
      <c r="SDJ128" s="887"/>
      <c r="SDK128" s="887"/>
      <c r="SDL128" s="888"/>
      <c r="SDM128" s="886"/>
      <c r="SDN128" s="887"/>
      <c r="SDO128" s="887"/>
      <c r="SDP128" s="887"/>
      <c r="SDQ128" s="887"/>
      <c r="SDR128" s="887"/>
      <c r="SDS128" s="887"/>
      <c r="SDT128" s="887"/>
      <c r="SDU128" s="888"/>
      <c r="SDV128" s="886"/>
      <c r="SDW128" s="887"/>
      <c r="SDX128" s="887"/>
      <c r="SDY128" s="887"/>
      <c r="SDZ128" s="887"/>
      <c r="SEA128" s="887"/>
      <c r="SEB128" s="887"/>
      <c r="SEC128" s="887"/>
      <c r="SED128" s="888"/>
      <c r="SEE128" s="886"/>
      <c r="SEF128" s="887"/>
      <c r="SEG128" s="887"/>
      <c r="SEH128" s="887"/>
      <c r="SEI128" s="887"/>
      <c r="SEJ128" s="887"/>
      <c r="SEK128" s="887"/>
      <c r="SEL128" s="887"/>
      <c r="SEM128" s="888"/>
      <c r="SEN128" s="886"/>
      <c r="SEO128" s="887"/>
      <c r="SEP128" s="887"/>
      <c r="SEQ128" s="887"/>
      <c r="SER128" s="887"/>
      <c r="SES128" s="887"/>
      <c r="SET128" s="887"/>
      <c r="SEU128" s="887"/>
      <c r="SEV128" s="888"/>
      <c r="SEW128" s="886"/>
      <c r="SEX128" s="887"/>
      <c r="SEY128" s="887"/>
      <c r="SEZ128" s="887"/>
      <c r="SFA128" s="887"/>
      <c r="SFB128" s="887"/>
      <c r="SFC128" s="887"/>
      <c r="SFD128" s="887"/>
      <c r="SFE128" s="888"/>
      <c r="SFF128" s="886"/>
      <c r="SFG128" s="887"/>
      <c r="SFH128" s="887"/>
      <c r="SFI128" s="887"/>
      <c r="SFJ128" s="887"/>
      <c r="SFK128" s="887"/>
      <c r="SFL128" s="887"/>
      <c r="SFM128" s="887"/>
      <c r="SFN128" s="888"/>
      <c r="SFO128" s="886"/>
      <c r="SFP128" s="887"/>
      <c r="SFQ128" s="887"/>
      <c r="SFR128" s="887"/>
      <c r="SFS128" s="887"/>
      <c r="SFT128" s="887"/>
      <c r="SFU128" s="887"/>
      <c r="SFV128" s="887"/>
      <c r="SFW128" s="888"/>
      <c r="SFX128" s="886"/>
      <c r="SFY128" s="887"/>
      <c r="SFZ128" s="887"/>
      <c r="SGA128" s="887"/>
      <c r="SGB128" s="887"/>
      <c r="SGC128" s="887"/>
      <c r="SGD128" s="887"/>
      <c r="SGE128" s="887"/>
      <c r="SGF128" s="888"/>
      <c r="SGG128" s="886"/>
      <c r="SGH128" s="887"/>
      <c r="SGI128" s="887"/>
      <c r="SGJ128" s="887"/>
      <c r="SGK128" s="887"/>
      <c r="SGL128" s="887"/>
      <c r="SGM128" s="887"/>
      <c r="SGN128" s="887"/>
      <c r="SGO128" s="888"/>
      <c r="SGP128" s="886"/>
      <c r="SGQ128" s="887"/>
      <c r="SGR128" s="887"/>
      <c r="SGS128" s="887"/>
      <c r="SGT128" s="887"/>
      <c r="SGU128" s="887"/>
      <c r="SGV128" s="887"/>
      <c r="SGW128" s="887"/>
      <c r="SGX128" s="888"/>
      <c r="SGY128" s="886"/>
      <c r="SGZ128" s="887"/>
      <c r="SHA128" s="887"/>
      <c r="SHB128" s="887"/>
      <c r="SHC128" s="887"/>
      <c r="SHD128" s="887"/>
      <c r="SHE128" s="887"/>
      <c r="SHF128" s="887"/>
      <c r="SHG128" s="888"/>
      <c r="SHH128" s="886"/>
      <c r="SHI128" s="887"/>
      <c r="SHJ128" s="887"/>
      <c r="SHK128" s="887"/>
      <c r="SHL128" s="887"/>
      <c r="SHM128" s="887"/>
      <c r="SHN128" s="887"/>
      <c r="SHO128" s="887"/>
      <c r="SHP128" s="888"/>
      <c r="SHQ128" s="886"/>
      <c r="SHR128" s="887"/>
      <c r="SHS128" s="887"/>
      <c r="SHT128" s="887"/>
      <c r="SHU128" s="887"/>
      <c r="SHV128" s="887"/>
      <c r="SHW128" s="887"/>
      <c r="SHX128" s="887"/>
      <c r="SHY128" s="888"/>
      <c r="SHZ128" s="886"/>
      <c r="SIA128" s="887"/>
      <c r="SIB128" s="887"/>
      <c r="SIC128" s="887"/>
      <c r="SID128" s="887"/>
      <c r="SIE128" s="887"/>
      <c r="SIF128" s="887"/>
      <c r="SIG128" s="887"/>
      <c r="SIH128" s="888"/>
      <c r="SII128" s="886"/>
      <c r="SIJ128" s="887"/>
      <c r="SIK128" s="887"/>
      <c r="SIL128" s="887"/>
      <c r="SIM128" s="887"/>
      <c r="SIN128" s="887"/>
      <c r="SIO128" s="887"/>
      <c r="SIP128" s="887"/>
      <c r="SIQ128" s="888"/>
      <c r="SIR128" s="886"/>
      <c r="SIS128" s="887"/>
      <c r="SIT128" s="887"/>
      <c r="SIU128" s="887"/>
      <c r="SIV128" s="887"/>
      <c r="SIW128" s="887"/>
      <c r="SIX128" s="887"/>
      <c r="SIY128" s="887"/>
      <c r="SIZ128" s="888"/>
      <c r="SJA128" s="886"/>
      <c r="SJB128" s="887"/>
      <c r="SJC128" s="887"/>
      <c r="SJD128" s="887"/>
      <c r="SJE128" s="887"/>
      <c r="SJF128" s="887"/>
      <c r="SJG128" s="887"/>
      <c r="SJH128" s="887"/>
      <c r="SJI128" s="888"/>
      <c r="SJJ128" s="886"/>
      <c r="SJK128" s="887"/>
      <c r="SJL128" s="887"/>
      <c r="SJM128" s="887"/>
      <c r="SJN128" s="887"/>
      <c r="SJO128" s="887"/>
      <c r="SJP128" s="887"/>
      <c r="SJQ128" s="887"/>
      <c r="SJR128" s="888"/>
      <c r="SJS128" s="886"/>
      <c r="SJT128" s="887"/>
      <c r="SJU128" s="887"/>
      <c r="SJV128" s="887"/>
      <c r="SJW128" s="887"/>
      <c r="SJX128" s="887"/>
      <c r="SJY128" s="887"/>
      <c r="SJZ128" s="887"/>
      <c r="SKA128" s="888"/>
      <c r="SKB128" s="886"/>
      <c r="SKC128" s="887"/>
      <c r="SKD128" s="887"/>
      <c r="SKE128" s="887"/>
      <c r="SKF128" s="887"/>
      <c r="SKG128" s="887"/>
      <c r="SKH128" s="887"/>
      <c r="SKI128" s="887"/>
      <c r="SKJ128" s="888"/>
      <c r="SKK128" s="886"/>
      <c r="SKL128" s="887"/>
      <c r="SKM128" s="887"/>
      <c r="SKN128" s="887"/>
      <c r="SKO128" s="887"/>
      <c r="SKP128" s="887"/>
      <c r="SKQ128" s="887"/>
      <c r="SKR128" s="887"/>
      <c r="SKS128" s="888"/>
      <c r="SKT128" s="886"/>
      <c r="SKU128" s="887"/>
      <c r="SKV128" s="887"/>
      <c r="SKW128" s="887"/>
      <c r="SKX128" s="887"/>
      <c r="SKY128" s="887"/>
      <c r="SKZ128" s="887"/>
      <c r="SLA128" s="887"/>
      <c r="SLB128" s="888"/>
      <c r="SLC128" s="886"/>
      <c r="SLD128" s="887"/>
      <c r="SLE128" s="887"/>
      <c r="SLF128" s="887"/>
      <c r="SLG128" s="887"/>
      <c r="SLH128" s="887"/>
      <c r="SLI128" s="887"/>
      <c r="SLJ128" s="887"/>
      <c r="SLK128" s="888"/>
      <c r="SLL128" s="886"/>
      <c r="SLM128" s="887"/>
      <c r="SLN128" s="887"/>
      <c r="SLO128" s="887"/>
      <c r="SLP128" s="887"/>
      <c r="SLQ128" s="887"/>
      <c r="SLR128" s="887"/>
      <c r="SLS128" s="887"/>
      <c r="SLT128" s="888"/>
      <c r="SLU128" s="886"/>
      <c r="SLV128" s="887"/>
      <c r="SLW128" s="887"/>
      <c r="SLX128" s="887"/>
      <c r="SLY128" s="887"/>
      <c r="SLZ128" s="887"/>
      <c r="SMA128" s="887"/>
      <c r="SMB128" s="887"/>
      <c r="SMC128" s="888"/>
      <c r="SMD128" s="886"/>
      <c r="SME128" s="887"/>
      <c r="SMF128" s="887"/>
      <c r="SMG128" s="887"/>
      <c r="SMH128" s="887"/>
      <c r="SMI128" s="887"/>
      <c r="SMJ128" s="887"/>
      <c r="SMK128" s="887"/>
      <c r="SML128" s="888"/>
      <c r="SMM128" s="886"/>
      <c r="SMN128" s="887"/>
      <c r="SMO128" s="887"/>
      <c r="SMP128" s="887"/>
      <c r="SMQ128" s="887"/>
      <c r="SMR128" s="887"/>
      <c r="SMS128" s="887"/>
      <c r="SMT128" s="887"/>
      <c r="SMU128" s="888"/>
      <c r="SMV128" s="886"/>
      <c r="SMW128" s="887"/>
      <c r="SMX128" s="887"/>
      <c r="SMY128" s="887"/>
      <c r="SMZ128" s="887"/>
      <c r="SNA128" s="887"/>
      <c r="SNB128" s="887"/>
      <c r="SNC128" s="887"/>
      <c r="SND128" s="888"/>
      <c r="SNE128" s="886"/>
      <c r="SNF128" s="887"/>
      <c r="SNG128" s="887"/>
      <c r="SNH128" s="887"/>
      <c r="SNI128" s="887"/>
      <c r="SNJ128" s="887"/>
      <c r="SNK128" s="887"/>
      <c r="SNL128" s="887"/>
      <c r="SNM128" s="888"/>
      <c r="SNN128" s="886"/>
      <c r="SNO128" s="887"/>
      <c r="SNP128" s="887"/>
      <c r="SNQ128" s="887"/>
      <c r="SNR128" s="887"/>
      <c r="SNS128" s="887"/>
      <c r="SNT128" s="887"/>
      <c r="SNU128" s="887"/>
      <c r="SNV128" s="888"/>
      <c r="SNW128" s="886"/>
      <c r="SNX128" s="887"/>
      <c r="SNY128" s="887"/>
      <c r="SNZ128" s="887"/>
      <c r="SOA128" s="887"/>
      <c r="SOB128" s="887"/>
      <c r="SOC128" s="887"/>
      <c r="SOD128" s="887"/>
      <c r="SOE128" s="888"/>
      <c r="SOF128" s="886"/>
      <c r="SOG128" s="887"/>
      <c r="SOH128" s="887"/>
      <c r="SOI128" s="887"/>
      <c r="SOJ128" s="887"/>
      <c r="SOK128" s="887"/>
      <c r="SOL128" s="887"/>
      <c r="SOM128" s="887"/>
      <c r="SON128" s="888"/>
      <c r="SOO128" s="886"/>
      <c r="SOP128" s="887"/>
      <c r="SOQ128" s="887"/>
      <c r="SOR128" s="887"/>
      <c r="SOS128" s="887"/>
      <c r="SOT128" s="887"/>
      <c r="SOU128" s="887"/>
      <c r="SOV128" s="887"/>
      <c r="SOW128" s="888"/>
      <c r="SOX128" s="886"/>
      <c r="SOY128" s="887"/>
      <c r="SOZ128" s="887"/>
      <c r="SPA128" s="887"/>
      <c r="SPB128" s="887"/>
      <c r="SPC128" s="887"/>
      <c r="SPD128" s="887"/>
      <c r="SPE128" s="887"/>
      <c r="SPF128" s="888"/>
      <c r="SPG128" s="886"/>
      <c r="SPH128" s="887"/>
      <c r="SPI128" s="887"/>
      <c r="SPJ128" s="887"/>
      <c r="SPK128" s="887"/>
      <c r="SPL128" s="887"/>
      <c r="SPM128" s="887"/>
      <c r="SPN128" s="887"/>
      <c r="SPO128" s="888"/>
      <c r="SPP128" s="886"/>
      <c r="SPQ128" s="887"/>
      <c r="SPR128" s="887"/>
      <c r="SPS128" s="887"/>
      <c r="SPT128" s="887"/>
      <c r="SPU128" s="887"/>
      <c r="SPV128" s="887"/>
      <c r="SPW128" s="887"/>
      <c r="SPX128" s="888"/>
      <c r="SPY128" s="886"/>
      <c r="SPZ128" s="887"/>
      <c r="SQA128" s="887"/>
      <c r="SQB128" s="887"/>
      <c r="SQC128" s="887"/>
      <c r="SQD128" s="887"/>
      <c r="SQE128" s="887"/>
      <c r="SQF128" s="887"/>
      <c r="SQG128" s="888"/>
      <c r="SQH128" s="886"/>
      <c r="SQI128" s="887"/>
      <c r="SQJ128" s="887"/>
      <c r="SQK128" s="887"/>
      <c r="SQL128" s="887"/>
      <c r="SQM128" s="887"/>
      <c r="SQN128" s="887"/>
      <c r="SQO128" s="887"/>
      <c r="SQP128" s="888"/>
      <c r="SQQ128" s="886"/>
      <c r="SQR128" s="887"/>
      <c r="SQS128" s="887"/>
      <c r="SQT128" s="887"/>
      <c r="SQU128" s="887"/>
      <c r="SQV128" s="887"/>
      <c r="SQW128" s="887"/>
      <c r="SQX128" s="887"/>
      <c r="SQY128" s="888"/>
      <c r="SQZ128" s="886"/>
      <c r="SRA128" s="887"/>
      <c r="SRB128" s="887"/>
      <c r="SRC128" s="887"/>
      <c r="SRD128" s="887"/>
      <c r="SRE128" s="887"/>
      <c r="SRF128" s="887"/>
      <c r="SRG128" s="887"/>
      <c r="SRH128" s="888"/>
      <c r="SRI128" s="886"/>
      <c r="SRJ128" s="887"/>
      <c r="SRK128" s="887"/>
      <c r="SRL128" s="887"/>
      <c r="SRM128" s="887"/>
      <c r="SRN128" s="887"/>
      <c r="SRO128" s="887"/>
      <c r="SRP128" s="887"/>
      <c r="SRQ128" s="888"/>
      <c r="SRR128" s="886"/>
      <c r="SRS128" s="887"/>
      <c r="SRT128" s="887"/>
      <c r="SRU128" s="887"/>
      <c r="SRV128" s="887"/>
      <c r="SRW128" s="887"/>
      <c r="SRX128" s="887"/>
      <c r="SRY128" s="887"/>
      <c r="SRZ128" s="888"/>
      <c r="SSA128" s="886"/>
      <c r="SSB128" s="887"/>
      <c r="SSC128" s="887"/>
      <c r="SSD128" s="887"/>
      <c r="SSE128" s="887"/>
      <c r="SSF128" s="887"/>
      <c r="SSG128" s="887"/>
      <c r="SSH128" s="887"/>
      <c r="SSI128" s="888"/>
      <c r="SSJ128" s="886"/>
      <c r="SSK128" s="887"/>
      <c r="SSL128" s="887"/>
      <c r="SSM128" s="887"/>
      <c r="SSN128" s="887"/>
      <c r="SSO128" s="887"/>
      <c r="SSP128" s="887"/>
      <c r="SSQ128" s="887"/>
      <c r="SSR128" s="888"/>
      <c r="SSS128" s="886"/>
      <c r="SST128" s="887"/>
      <c r="SSU128" s="887"/>
      <c r="SSV128" s="887"/>
      <c r="SSW128" s="887"/>
      <c r="SSX128" s="887"/>
      <c r="SSY128" s="887"/>
      <c r="SSZ128" s="887"/>
      <c r="STA128" s="888"/>
      <c r="STB128" s="886"/>
      <c r="STC128" s="887"/>
      <c r="STD128" s="887"/>
      <c r="STE128" s="887"/>
      <c r="STF128" s="887"/>
      <c r="STG128" s="887"/>
      <c r="STH128" s="887"/>
      <c r="STI128" s="887"/>
      <c r="STJ128" s="888"/>
      <c r="STK128" s="886"/>
      <c r="STL128" s="887"/>
      <c r="STM128" s="887"/>
      <c r="STN128" s="887"/>
      <c r="STO128" s="887"/>
      <c r="STP128" s="887"/>
      <c r="STQ128" s="887"/>
      <c r="STR128" s="887"/>
      <c r="STS128" s="888"/>
      <c r="STT128" s="886"/>
      <c r="STU128" s="887"/>
      <c r="STV128" s="887"/>
      <c r="STW128" s="887"/>
      <c r="STX128" s="887"/>
      <c r="STY128" s="887"/>
      <c r="STZ128" s="887"/>
      <c r="SUA128" s="887"/>
      <c r="SUB128" s="888"/>
      <c r="SUC128" s="886"/>
      <c r="SUD128" s="887"/>
      <c r="SUE128" s="887"/>
      <c r="SUF128" s="887"/>
      <c r="SUG128" s="887"/>
      <c r="SUH128" s="887"/>
      <c r="SUI128" s="887"/>
      <c r="SUJ128" s="887"/>
      <c r="SUK128" s="888"/>
      <c r="SUL128" s="886"/>
      <c r="SUM128" s="887"/>
      <c r="SUN128" s="887"/>
      <c r="SUO128" s="887"/>
      <c r="SUP128" s="887"/>
      <c r="SUQ128" s="887"/>
      <c r="SUR128" s="887"/>
      <c r="SUS128" s="887"/>
      <c r="SUT128" s="888"/>
      <c r="SUU128" s="886"/>
      <c r="SUV128" s="887"/>
      <c r="SUW128" s="887"/>
      <c r="SUX128" s="887"/>
      <c r="SUY128" s="887"/>
      <c r="SUZ128" s="887"/>
      <c r="SVA128" s="887"/>
      <c r="SVB128" s="887"/>
      <c r="SVC128" s="888"/>
      <c r="SVD128" s="886"/>
      <c r="SVE128" s="887"/>
      <c r="SVF128" s="887"/>
      <c r="SVG128" s="887"/>
      <c r="SVH128" s="887"/>
      <c r="SVI128" s="887"/>
      <c r="SVJ128" s="887"/>
      <c r="SVK128" s="887"/>
      <c r="SVL128" s="888"/>
      <c r="SVM128" s="886"/>
      <c r="SVN128" s="887"/>
      <c r="SVO128" s="887"/>
      <c r="SVP128" s="887"/>
      <c r="SVQ128" s="887"/>
      <c r="SVR128" s="887"/>
      <c r="SVS128" s="887"/>
      <c r="SVT128" s="887"/>
      <c r="SVU128" s="888"/>
      <c r="SVV128" s="886"/>
      <c r="SVW128" s="887"/>
      <c r="SVX128" s="887"/>
      <c r="SVY128" s="887"/>
      <c r="SVZ128" s="887"/>
      <c r="SWA128" s="887"/>
      <c r="SWB128" s="887"/>
      <c r="SWC128" s="887"/>
      <c r="SWD128" s="888"/>
      <c r="SWE128" s="886"/>
      <c r="SWF128" s="887"/>
      <c r="SWG128" s="887"/>
      <c r="SWH128" s="887"/>
      <c r="SWI128" s="887"/>
      <c r="SWJ128" s="887"/>
      <c r="SWK128" s="887"/>
      <c r="SWL128" s="887"/>
      <c r="SWM128" s="888"/>
      <c r="SWN128" s="886"/>
      <c r="SWO128" s="887"/>
      <c r="SWP128" s="887"/>
      <c r="SWQ128" s="887"/>
      <c r="SWR128" s="887"/>
      <c r="SWS128" s="887"/>
      <c r="SWT128" s="887"/>
      <c r="SWU128" s="887"/>
      <c r="SWV128" s="888"/>
      <c r="SWW128" s="886"/>
      <c r="SWX128" s="887"/>
      <c r="SWY128" s="887"/>
      <c r="SWZ128" s="887"/>
      <c r="SXA128" s="887"/>
      <c r="SXB128" s="887"/>
      <c r="SXC128" s="887"/>
      <c r="SXD128" s="887"/>
      <c r="SXE128" s="888"/>
      <c r="SXF128" s="886"/>
      <c r="SXG128" s="887"/>
      <c r="SXH128" s="887"/>
      <c r="SXI128" s="887"/>
      <c r="SXJ128" s="887"/>
      <c r="SXK128" s="887"/>
      <c r="SXL128" s="887"/>
      <c r="SXM128" s="887"/>
      <c r="SXN128" s="888"/>
      <c r="SXO128" s="886"/>
      <c r="SXP128" s="887"/>
      <c r="SXQ128" s="887"/>
      <c r="SXR128" s="887"/>
      <c r="SXS128" s="887"/>
      <c r="SXT128" s="887"/>
      <c r="SXU128" s="887"/>
      <c r="SXV128" s="887"/>
      <c r="SXW128" s="888"/>
      <c r="SXX128" s="886"/>
      <c r="SXY128" s="887"/>
      <c r="SXZ128" s="887"/>
      <c r="SYA128" s="887"/>
      <c r="SYB128" s="887"/>
      <c r="SYC128" s="887"/>
      <c r="SYD128" s="887"/>
      <c r="SYE128" s="887"/>
      <c r="SYF128" s="888"/>
      <c r="SYG128" s="886"/>
      <c r="SYH128" s="887"/>
      <c r="SYI128" s="887"/>
      <c r="SYJ128" s="887"/>
      <c r="SYK128" s="887"/>
      <c r="SYL128" s="887"/>
      <c r="SYM128" s="887"/>
      <c r="SYN128" s="887"/>
      <c r="SYO128" s="888"/>
      <c r="SYP128" s="886"/>
      <c r="SYQ128" s="887"/>
      <c r="SYR128" s="887"/>
      <c r="SYS128" s="887"/>
      <c r="SYT128" s="887"/>
      <c r="SYU128" s="887"/>
      <c r="SYV128" s="887"/>
      <c r="SYW128" s="887"/>
      <c r="SYX128" s="888"/>
      <c r="SYY128" s="886"/>
      <c r="SYZ128" s="887"/>
      <c r="SZA128" s="887"/>
      <c r="SZB128" s="887"/>
      <c r="SZC128" s="887"/>
      <c r="SZD128" s="887"/>
      <c r="SZE128" s="887"/>
      <c r="SZF128" s="887"/>
      <c r="SZG128" s="888"/>
      <c r="SZH128" s="886"/>
      <c r="SZI128" s="887"/>
      <c r="SZJ128" s="887"/>
      <c r="SZK128" s="887"/>
      <c r="SZL128" s="887"/>
      <c r="SZM128" s="887"/>
      <c r="SZN128" s="887"/>
      <c r="SZO128" s="887"/>
      <c r="SZP128" s="888"/>
      <c r="SZQ128" s="886"/>
      <c r="SZR128" s="887"/>
      <c r="SZS128" s="887"/>
      <c r="SZT128" s="887"/>
      <c r="SZU128" s="887"/>
      <c r="SZV128" s="887"/>
      <c r="SZW128" s="887"/>
      <c r="SZX128" s="887"/>
      <c r="SZY128" s="888"/>
      <c r="SZZ128" s="886"/>
      <c r="TAA128" s="887"/>
      <c r="TAB128" s="887"/>
      <c r="TAC128" s="887"/>
      <c r="TAD128" s="887"/>
      <c r="TAE128" s="887"/>
      <c r="TAF128" s="887"/>
      <c r="TAG128" s="887"/>
      <c r="TAH128" s="888"/>
      <c r="TAI128" s="886"/>
      <c r="TAJ128" s="887"/>
      <c r="TAK128" s="887"/>
      <c r="TAL128" s="887"/>
      <c r="TAM128" s="887"/>
      <c r="TAN128" s="887"/>
      <c r="TAO128" s="887"/>
      <c r="TAP128" s="887"/>
      <c r="TAQ128" s="888"/>
      <c r="TAR128" s="886"/>
      <c r="TAS128" s="887"/>
      <c r="TAT128" s="887"/>
      <c r="TAU128" s="887"/>
      <c r="TAV128" s="887"/>
      <c r="TAW128" s="887"/>
      <c r="TAX128" s="887"/>
      <c r="TAY128" s="887"/>
      <c r="TAZ128" s="888"/>
      <c r="TBA128" s="886"/>
      <c r="TBB128" s="887"/>
      <c r="TBC128" s="887"/>
      <c r="TBD128" s="887"/>
      <c r="TBE128" s="887"/>
      <c r="TBF128" s="887"/>
      <c r="TBG128" s="887"/>
      <c r="TBH128" s="887"/>
      <c r="TBI128" s="888"/>
      <c r="TBJ128" s="886"/>
      <c r="TBK128" s="887"/>
      <c r="TBL128" s="887"/>
      <c r="TBM128" s="887"/>
      <c r="TBN128" s="887"/>
      <c r="TBO128" s="887"/>
      <c r="TBP128" s="887"/>
      <c r="TBQ128" s="887"/>
      <c r="TBR128" s="888"/>
      <c r="TBS128" s="886"/>
      <c r="TBT128" s="887"/>
      <c r="TBU128" s="887"/>
      <c r="TBV128" s="887"/>
      <c r="TBW128" s="887"/>
      <c r="TBX128" s="887"/>
      <c r="TBY128" s="887"/>
      <c r="TBZ128" s="887"/>
      <c r="TCA128" s="888"/>
      <c r="TCB128" s="886"/>
      <c r="TCC128" s="887"/>
      <c r="TCD128" s="887"/>
      <c r="TCE128" s="887"/>
      <c r="TCF128" s="887"/>
      <c r="TCG128" s="887"/>
      <c r="TCH128" s="887"/>
      <c r="TCI128" s="887"/>
      <c r="TCJ128" s="888"/>
      <c r="TCK128" s="886"/>
      <c r="TCL128" s="887"/>
      <c r="TCM128" s="887"/>
      <c r="TCN128" s="887"/>
      <c r="TCO128" s="887"/>
      <c r="TCP128" s="887"/>
      <c r="TCQ128" s="887"/>
      <c r="TCR128" s="887"/>
      <c r="TCS128" s="888"/>
      <c r="TCT128" s="886"/>
      <c r="TCU128" s="887"/>
      <c r="TCV128" s="887"/>
      <c r="TCW128" s="887"/>
      <c r="TCX128" s="887"/>
      <c r="TCY128" s="887"/>
      <c r="TCZ128" s="887"/>
      <c r="TDA128" s="887"/>
      <c r="TDB128" s="888"/>
      <c r="TDC128" s="886"/>
      <c r="TDD128" s="887"/>
      <c r="TDE128" s="887"/>
      <c r="TDF128" s="887"/>
      <c r="TDG128" s="887"/>
      <c r="TDH128" s="887"/>
      <c r="TDI128" s="887"/>
      <c r="TDJ128" s="887"/>
      <c r="TDK128" s="888"/>
      <c r="TDL128" s="886"/>
      <c r="TDM128" s="887"/>
      <c r="TDN128" s="887"/>
      <c r="TDO128" s="887"/>
      <c r="TDP128" s="887"/>
      <c r="TDQ128" s="887"/>
      <c r="TDR128" s="887"/>
      <c r="TDS128" s="887"/>
      <c r="TDT128" s="888"/>
      <c r="TDU128" s="886"/>
      <c r="TDV128" s="887"/>
      <c r="TDW128" s="887"/>
      <c r="TDX128" s="887"/>
      <c r="TDY128" s="887"/>
      <c r="TDZ128" s="887"/>
      <c r="TEA128" s="887"/>
      <c r="TEB128" s="887"/>
      <c r="TEC128" s="888"/>
      <c r="TED128" s="886"/>
      <c r="TEE128" s="887"/>
      <c r="TEF128" s="887"/>
      <c r="TEG128" s="887"/>
      <c r="TEH128" s="887"/>
      <c r="TEI128" s="887"/>
      <c r="TEJ128" s="887"/>
      <c r="TEK128" s="887"/>
      <c r="TEL128" s="888"/>
      <c r="TEM128" s="886"/>
      <c r="TEN128" s="887"/>
      <c r="TEO128" s="887"/>
      <c r="TEP128" s="887"/>
      <c r="TEQ128" s="887"/>
      <c r="TER128" s="887"/>
      <c r="TES128" s="887"/>
      <c r="TET128" s="887"/>
      <c r="TEU128" s="888"/>
      <c r="TEV128" s="886"/>
      <c r="TEW128" s="887"/>
      <c r="TEX128" s="887"/>
      <c r="TEY128" s="887"/>
      <c r="TEZ128" s="887"/>
      <c r="TFA128" s="887"/>
      <c r="TFB128" s="887"/>
      <c r="TFC128" s="887"/>
      <c r="TFD128" s="888"/>
      <c r="TFE128" s="886"/>
      <c r="TFF128" s="887"/>
      <c r="TFG128" s="887"/>
      <c r="TFH128" s="887"/>
      <c r="TFI128" s="887"/>
      <c r="TFJ128" s="887"/>
      <c r="TFK128" s="887"/>
      <c r="TFL128" s="887"/>
      <c r="TFM128" s="888"/>
      <c r="TFN128" s="886"/>
      <c r="TFO128" s="887"/>
      <c r="TFP128" s="887"/>
      <c r="TFQ128" s="887"/>
      <c r="TFR128" s="887"/>
      <c r="TFS128" s="887"/>
      <c r="TFT128" s="887"/>
      <c r="TFU128" s="887"/>
      <c r="TFV128" s="888"/>
      <c r="TFW128" s="886"/>
      <c r="TFX128" s="887"/>
      <c r="TFY128" s="887"/>
      <c r="TFZ128" s="887"/>
      <c r="TGA128" s="887"/>
      <c r="TGB128" s="887"/>
      <c r="TGC128" s="887"/>
      <c r="TGD128" s="887"/>
      <c r="TGE128" s="888"/>
      <c r="TGF128" s="886"/>
      <c r="TGG128" s="887"/>
      <c r="TGH128" s="887"/>
      <c r="TGI128" s="887"/>
      <c r="TGJ128" s="887"/>
      <c r="TGK128" s="887"/>
      <c r="TGL128" s="887"/>
      <c r="TGM128" s="887"/>
      <c r="TGN128" s="888"/>
      <c r="TGO128" s="886"/>
      <c r="TGP128" s="887"/>
      <c r="TGQ128" s="887"/>
      <c r="TGR128" s="887"/>
      <c r="TGS128" s="887"/>
      <c r="TGT128" s="887"/>
      <c r="TGU128" s="887"/>
      <c r="TGV128" s="887"/>
      <c r="TGW128" s="888"/>
      <c r="TGX128" s="886"/>
      <c r="TGY128" s="887"/>
      <c r="TGZ128" s="887"/>
      <c r="THA128" s="887"/>
      <c r="THB128" s="887"/>
      <c r="THC128" s="887"/>
      <c r="THD128" s="887"/>
      <c r="THE128" s="887"/>
      <c r="THF128" s="888"/>
      <c r="THG128" s="886"/>
      <c r="THH128" s="887"/>
      <c r="THI128" s="887"/>
      <c r="THJ128" s="887"/>
      <c r="THK128" s="887"/>
      <c r="THL128" s="887"/>
      <c r="THM128" s="887"/>
      <c r="THN128" s="887"/>
      <c r="THO128" s="888"/>
      <c r="THP128" s="886"/>
      <c r="THQ128" s="887"/>
      <c r="THR128" s="887"/>
      <c r="THS128" s="887"/>
      <c r="THT128" s="887"/>
      <c r="THU128" s="887"/>
      <c r="THV128" s="887"/>
      <c r="THW128" s="887"/>
      <c r="THX128" s="888"/>
      <c r="THY128" s="886"/>
      <c r="THZ128" s="887"/>
      <c r="TIA128" s="887"/>
      <c r="TIB128" s="887"/>
      <c r="TIC128" s="887"/>
      <c r="TID128" s="887"/>
      <c r="TIE128" s="887"/>
      <c r="TIF128" s="887"/>
      <c r="TIG128" s="888"/>
      <c r="TIH128" s="886"/>
      <c r="TII128" s="887"/>
      <c r="TIJ128" s="887"/>
      <c r="TIK128" s="887"/>
      <c r="TIL128" s="887"/>
      <c r="TIM128" s="887"/>
      <c r="TIN128" s="887"/>
      <c r="TIO128" s="887"/>
      <c r="TIP128" s="888"/>
      <c r="TIQ128" s="886"/>
      <c r="TIR128" s="887"/>
      <c r="TIS128" s="887"/>
      <c r="TIT128" s="887"/>
      <c r="TIU128" s="887"/>
      <c r="TIV128" s="887"/>
      <c r="TIW128" s="887"/>
      <c r="TIX128" s="887"/>
      <c r="TIY128" s="888"/>
      <c r="TIZ128" s="886"/>
      <c r="TJA128" s="887"/>
      <c r="TJB128" s="887"/>
      <c r="TJC128" s="887"/>
      <c r="TJD128" s="887"/>
      <c r="TJE128" s="887"/>
      <c r="TJF128" s="887"/>
      <c r="TJG128" s="887"/>
      <c r="TJH128" s="888"/>
      <c r="TJI128" s="886"/>
      <c r="TJJ128" s="887"/>
      <c r="TJK128" s="887"/>
      <c r="TJL128" s="887"/>
      <c r="TJM128" s="887"/>
      <c r="TJN128" s="887"/>
      <c r="TJO128" s="887"/>
      <c r="TJP128" s="887"/>
      <c r="TJQ128" s="888"/>
      <c r="TJR128" s="886"/>
      <c r="TJS128" s="887"/>
      <c r="TJT128" s="887"/>
      <c r="TJU128" s="887"/>
      <c r="TJV128" s="887"/>
      <c r="TJW128" s="887"/>
      <c r="TJX128" s="887"/>
      <c r="TJY128" s="887"/>
      <c r="TJZ128" s="888"/>
      <c r="TKA128" s="886"/>
      <c r="TKB128" s="887"/>
      <c r="TKC128" s="887"/>
      <c r="TKD128" s="887"/>
      <c r="TKE128" s="887"/>
      <c r="TKF128" s="887"/>
      <c r="TKG128" s="887"/>
      <c r="TKH128" s="887"/>
      <c r="TKI128" s="888"/>
      <c r="TKJ128" s="886"/>
      <c r="TKK128" s="887"/>
      <c r="TKL128" s="887"/>
      <c r="TKM128" s="887"/>
      <c r="TKN128" s="887"/>
      <c r="TKO128" s="887"/>
      <c r="TKP128" s="887"/>
      <c r="TKQ128" s="887"/>
      <c r="TKR128" s="888"/>
      <c r="TKS128" s="886"/>
      <c r="TKT128" s="887"/>
      <c r="TKU128" s="887"/>
      <c r="TKV128" s="887"/>
      <c r="TKW128" s="887"/>
      <c r="TKX128" s="887"/>
      <c r="TKY128" s="887"/>
      <c r="TKZ128" s="887"/>
      <c r="TLA128" s="888"/>
      <c r="TLB128" s="886"/>
      <c r="TLC128" s="887"/>
      <c r="TLD128" s="887"/>
      <c r="TLE128" s="887"/>
      <c r="TLF128" s="887"/>
      <c r="TLG128" s="887"/>
      <c r="TLH128" s="887"/>
      <c r="TLI128" s="887"/>
      <c r="TLJ128" s="888"/>
      <c r="TLK128" s="886"/>
      <c r="TLL128" s="887"/>
      <c r="TLM128" s="887"/>
      <c r="TLN128" s="887"/>
      <c r="TLO128" s="887"/>
      <c r="TLP128" s="887"/>
      <c r="TLQ128" s="887"/>
      <c r="TLR128" s="887"/>
      <c r="TLS128" s="888"/>
      <c r="TLT128" s="886"/>
      <c r="TLU128" s="887"/>
      <c r="TLV128" s="887"/>
      <c r="TLW128" s="887"/>
      <c r="TLX128" s="887"/>
      <c r="TLY128" s="887"/>
      <c r="TLZ128" s="887"/>
      <c r="TMA128" s="887"/>
      <c r="TMB128" s="888"/>
      <c r="TMC128" s="886"/>
      <c r="TMD128" s="887"/>
      <c r="TME128" s="887"/>
      <c r="TMF128" s="887"/>
      <c r="TMG128" s="887"/>
      <c r="TMH128" s="887"/>
      <c r="TMI128" s="887"/>
      <c r="TMJ128" s="887"/>
      <c r="TMK128" s="888"/>
      <c r="TML128" s="886"/>
      <c r="TMM128" s="887"/>
      <c r="TMN128" s="887"/>
      <c r="TMO128" s="887"/>
      <c r="TMP128" s="887"/>
      <c r="TMQ128" s="887"/>
      <c r="TMR128" s="887"/>
      <c r="TMS128" s="887"/>
      <c r="TMT128" s="888"/>
      <c r="TMU128" s="886"/>
      <c r="TMV128" s="887"/>
      <c r="TMW128" s="887"/>
      <c r="TMX128" s="887"/>
      <c r="TMY128" s="887"/>
      <c r="TMZ128" s="887"/>
      <c r="TNA128" s="887"/>
      <c r="TNB128" s="887"/>
      <c r="TNC128" s="888"/>
      <c r="TND128" s="886"/>
      <c r="TNE128" s="887"/>
      <c r="TNF128" s="887"/>
      <c r="TNG128" s="887"/>
      <c r="TNH128" s="887"/>
      <c r="TNI128" s="887"/>
      <c r="TNJ128" s="887"/>
      <c r="TNK128" s="887"/>
      <c r="TNL128" s="888"/>
      <c r="TNM128" s="886"/>
      <c r="TNN128" s="887"/>
      <c r="TNO128" s="887"/>
      <c r="TNP128" s="887"/>
      <c r="TNQ128" s="887"/>
      <c r="TNR128" s="887"/>
      <c r="TNS128" s="887"/>
      <c r="TNT128" s="887"/>
      <c r="TNU128" s="888"/>
      <c r="TNV128" s="886"/>
      <c r="TNW128" s="887"/>
      <c r="TNX128" s="887"/>
      <c r="TNY128" s="887"/>
      <c r="TNZ128" s="887"/>
      <c r="TOA128" s="887"/>
      <c r="TOB128" s="887"/>
      <c r="TOC128" s="887"/>
      <c r="TOD128" s="888"/>
      <c r="TOE128" s="886"/>
      <c r="TOF128" s="887"/>
      <c r="TOG128" s="887"/>
      <c r="TOH128" s="887"/>
      <c r="TOI128" s="887"/>
      <c r="TOJ128" s="887"/>
      <c r="TOK128" s="887"/>
      <c r="TOL128" s="887"/>
      <c r="TOM128" s="888"/>
      <c r="TON128" s="886"/>
      <c r="TOO128" s="887"/>
      <c r="TOP128" s="887"/>
      <c r="TOQ128" s="887"/>
      <c r="TOR128" s="887"/>
      <c r="TOS128" s="887"/>
      <c r="TOT128" s="887"/>
      <c r="TOU128" s="887"/>
      <c r="TOV128" s="888"/>
      <c r="TOW128" s="886"/>
      <c r="TOX128" s="887"/>
      <c r="TOY128" s="887"/>
      <c r="TOZ128" s="887"/>
      <c r="TPA128" s="887"/>
      <c r="TPB128" s="887"/>
      <c r="TPC128" s="887"/>
      <c r="TPD128" s="887"/>
      <c r="TPE128" s="888"/>
      <c r="TPF128" s="886"/>
      <c r="TPG128" s="887"/>
      <c r="TPH128" s="887"/>
      <c r="TPI128" s="887"/>
      <c r="TPJ128" s="887"/>
      <c r="TPK128" s="887"/>
      <c r="TPL128" s="887"/>
      <c r="TPM128" s="887"/>
      <c r="TPN128" s="888"/>
      <c r="TPO128" s="886"/>
      <c r="TPP128" s="887"/>
      <c r="TPQ128" s="887"/>
      <c r="TPR128" s="887"/>
      <c r="TPS128" s="887"/>
      <c r="TPT128" s="887"/>
      <c r="TPU128" s="887"/>
      <c r="TPV128" s="887"/>
      <c r="TPW128" s="888"/>
      <c r="TPX128" s="886"/>
      <c r="TPY128" s="887"/>
      <c r="TPZ128" s="887"/>
      <c r="TQA128" s="887"/>
      <c r="TQB128" s="887"/>
      <c r="TQC128" s="887"/>
      <c r="TQD128" s="887"/>
      <c r="TQE128" s="887"/>
      <c r="TQF128" s="888"/>
      <c r="TQG128" s="886"/>
      <c r="TQH128" s="887"/>
      <c r="TQI128" s="887"/>
      <c r="TQJ128" s="887"/>
      <c r="TQK128" s="887"/>
      <c r="TQL128" s="887"/>
      <c r="TQM128" s="887"/>
      <c r="TQN128" s="887"/>
      <c r="TQO128" s="888"/>
      <c r="TQP128" s="886"/>
      <c r="TQQ128" s="887"/>
      <c r="TQR128" s="887"/>
      <c r="TQS128" s="887"/>
      <c r="TQT128" s="887"/>
      <c r="TQU128" s="887"/>
      <c r="TQV128" s="887"/>
      <c r="TQW128" s="887"/>
      <c r="TQX128" s="888"/>
      <c r="TQY128" s="886"/>
      <c r="TQZ128" s="887"/>
      <c r="TRA128" s="887"/>
      <c r="TRB128" s="887"/>
      <c r="TRC128" s="887"/>
      <c r="TRD128" s="887"/>
      <c r="TRE128" s="887"/>
      <c r="TRF128" s="887"/>
      <c r="TRG128" s="888"/>
      <c r="TRH128" s="886"/>
      <c r="TRI128" s="887"/>
      <c r="TRJ128" s="887"/>
      <c r="TRK128" s="887"/>
      <c r="TRL128" s="887"/>
      <c r="TRM128" s="887"/>
      <c r="TRN128" s="887"/>
      <c r="TRO128" s="887"/>
      <c r="TRP128" s="888"/>
      <c r="TRQ128" s="886"/>
      <c r="TRR128" s="887"/>
      <c r="TRS128" s="887"/>
      <c r="TRT128" s="887"/>
      <c r="TRU128" s="887"/>
      <c r="TRV128" s="887"/>
      <c r="TRW128" s="887"/>
      <c r="TRX128" s="887"/>
      <c r="TRY128" s="888"/>
      <c r="TRZ128" s="886"/>
      <c r="TSA128" s="887"/>
      <c r="TSB128" s="887"/>
      <c r="TSC128" s="887"/>
      <c r="TSD128" s="887"/>
      <c r="TSE128" s="887"/>
      <c r="TSF128" s="887"/>
      <c r="TSG128" s="887"/>
      <c r="TSH128" s="888"/>
      <c r="TSI128" s="886"/>
      <c r="TSJ128" s="887"/>
      <c r="TSK128" s="887"/>
      <c r="TSL128" s="887"/>
      <c r="TSM128" s="887"/>
      <c r="TSN128" s="887"/>
      <c r="TSO128" s="887"/>
      <c r="TSP128" s="887"/>
      <c r="TSQ128" s="888"/>
      <c r="TSR128" s="886"/>
      <c r="TSS128" s="887"/>
      <c r="TST128" s="887"/>
      <c r="TSU128" s="887"/>
      <c r="TSV128" s="887"/>
      <c r="TSW128" s="887"/>
      <c r="TSX128" s="887"/>
      <c r="TSY128" s="887"/>
      <c r="TSZ128" s="888"/>
      <c r="TTA128" s="886"/>
      <c r="TTB128" s="887"/>
      <c r="TTC128" s="887"/>
      <c r="TTD128" s="887"/>
      <c r="TTE128" s="887"/>
      <c r="TTF128" s="887"/>
      <c r="TTG128" s="887"/>
      <c r="TTH128" s="887"/>
      <c r="TTI128" s="888"/>
      <c r="TTJ128" s="886"/>
      <c r="TTK128" s="887"/>
      <c r="TTL128" s="887"/>
      <c r="TTM128" s="887"/>
      <c r="TTN128" s="887"/>
      <c r="TTO128" s="887"/>
      <c r="TTP128" s="887"/>
      <c r="TTQ128" s="887"/>
      <c r="TTR128" s="888"/>
      <c r="TTS128" s="886"/>
      <c r="TTT128" s="887"/>
      <c r="TTU128" s="887"/>
      <c r="TTV128" s="887"/>
      <c r="TTW128" s="887"/>
      <c r="TTX128" s="887"/>
      <c r="TTY128" s="887"/>
      <c r="TTZ128" s="887"/>
      <c r="TUA128" s="888"/>
      <c r="TUB128" s="886"/>
      <c r="TUC128" s="887"/>
      <c r="TUD128" s="887"/>
      <c r="TUE128" s="887"/>
      <c r="TUF128" s="887"/>
      <c r="TUG128" s="887"/>
      <c r="TUH128" s="887"/>
      <c r="TUI128" s="887"/>
      <c r="TUJ128" s="888"/>
      <c r="TUK128" s="886"/>
      <c r="TUL128" s="887"/>
      <c r="TUM128" s="887"/>
      <c r="TUN128" s="887"/>
      <c r="TUO128" s="887"/>
      <c r="TUP128" s="887"/>
      <c r="TUQ128" s="887"/>
      <c r="TUR128" s="887"/>
      <c r="TUS128" s="888"/>
      <c r="TUT128" s="886"/>
      <c r="TUU128" s="887"/>
      <c r="TUV128" s="887"/>
      <c r="TUW128" s="887"/>
      <c r="TUX128" s="887"/>
      <c r="TUY128" s="887"/>
      <c r="TUZ128" s="887"/>
      <c r="TVA128" s="887"/>
      <c r="TVB128" s="888"/>
      <c r="TVC128" s="886"/>
      <c r="TVD128" s="887"/>
      <c r="TVE128" s="887"/>
      <c r="TVF128" s="887"/>
      <c r="TVG128" s="887"/>
      <c r="TVH128" s="887"/>
      <c r="TVI128" s="887"/>
      <c r="TVJ128" s="887"/>
      <c r="TVK128" s="888"/>
      <c r="TVL128" s="886"/>
      <c r="TVM128" s="887"/>
      <c r="TVN128" s="887"/>
      <c r="TVO128" s="887"/>
      <c r="TVP128" s="887"/>
      <c r="TVQ128" s="887"/>
      <c r="TVR128" s="887"/>
      <c r="TVS128" s="887"/>
      <c r="TVT128" s="888"/>
      <c r="TVU128" s="886"/>
      <c r="TVV128" s="887"/>
      <c r="TVW128" s="887"/>
      <c r="TVX128" s="887"/>
      <c r="TVY128" s="887"/>
      <c r="TVZ128" s="887"/>
      <c r="TWA128" s="887"/>
      <c r="TWB128" s="887"/>
      <c r="TWC128" s="888"/>
      <c r="TWD128" s="886"/>
      <c r="TWE128" s="887"/>
      <c r="TWF128" s="887"/>
      <c r="TWG128" s="887"/>
      <c r="TWH128" s="887"/>
      <c r="TWI128" s="887"/>
      <c r="TWJ128" s="887"/>
      <c r="TWK128" s="887"/>
      <c r="TWL128" s="888"/>
      <c r="TWM128" s="886"/>
      <c r="TWN128" s="887"/>
      <c r="TWO128" s="887"/>
      <c r="TWP128" s="887"/>
      <c r="TWQ128" s="887"/>
      <c r="TWR128" s="887"/>
      <c r="TWS128" s="887"/>
      <c r="TWT128" s="887"/>
      <c r="TWU128" s="888"/>
      <c r="TWV128" s="886"/>
      <c r="TWW128" s="887"/>
      <c r="TWX128" s="887"/>
      <c r="TWY128" s="887"/>
      <c r="TWZ128" s="887"/>
      <c r="TXA128" s="887"/>
      <c r="TXB128" s="887"/>
      <c r="TXC128" s="887"/>
      <c r="TXD128" s="888"/>
      <c r="TXE128" s="886"/>
      <c r="TXF128" s="887"/>
      <c r="TXG128" s="887"/>
      <c r="TXH128" s="887"/>
      <c r="TXI128" s="887"/>
      <c r="TXJ128" s="887"/>
      <c r="TXK128" s="887"/>
      <c r="TXL128" s="887"/>
      <c r="TXM128" s="888"/>
      <c r="TXN128" s="886"/>
      <c r="TXO128" s="887"/>
      <c r="TXP128" s="887"/>
      <c r="TXQ128" s="887"/>
      <c r="TXR128" s="887"/>
      <c r="TXS128" s="887"/>
      <c r="TXT128" s="887"/>
      <c r="TXU128" s="887"/>
      <c r="TXV128" s="888"/>
      <c r="TXW128" s="886"/>
      <c r="TXX128" s="887"/>
      <c r="TXY128" s="887"/>
      <c r="TXZ128" s="887"/>
      <c r="TYA128" s="887"/>
      <c r="TYB128" s="887"/>
      <c r="TYC128" s="887"/>
      <c r="TYD128" s="887"/>
      <c r="TYE128" s="888"/>
      <c r="TYF128" s="886"/>
      <c r="TYG128" s="887"/>
      <c r="TYH128" s="887"/>
      <c r="TYI128" s="887"/>
      <c r="TYJ128" s="887"/>
      <c r="TYK128" s="887"/>
      <c r="TYL128" s="887"/>
      <c r="TYM128" s="887"/>
      <c r="TYN128" s="888"/>
      <c r="TYO128" s="886"/>
      <c r="TYP128" s="887"/>
      <c r="TYQ128" s="887"/>
      <c r="TYR128" s="887"/>
      <c r="TYS128" s="887"/>
      <c r="TYT128" s="887"/>
      <c r="TYU128" s="887"/>
      <c r="TYV128" s="887"/>
      <c r="TYW128" s="888"/>
      <c r="TYX128" s="886"/>
      <c r="TYY128" s="887"/>
      <c r="TYZ128" s="887"/>
      <c r="TZA128" s="887"/>
      <c r="TZB128" s="887"/>
      <c r="TZC128" s="887"/>
      <c r="TZD128" s="887"/>
      <c r="TZE128" s="887"/>
      <c r="TZF128" s="888"/>
      <c r="TZG128" s="886"/>
      <c r="TZH128" s="887"/>
      <c r="TZI128" s="887"/>
      <c r="TZJ128" s="887"/>
      <c r="TZK128" s="887"/>
      <c r="TZL128" s="887"/>
      <c r="TZM128" s="887"/>
      <c r="TZN128" s="887"/>
      <c r="TZO128" s="888"/>
      <c r="TZP128" s="886"/>
      <c r="TZQ128" s="887"/>
      <c r="TZR128" s="887"/>
      <c r="TZS128" s="887"/>
      <c r="TZT128" s="887"/>
      <c r="TZU128" s="887"/>
      <c r="TZV128" s="887"/>
      <c r="TZW128" s="887"/>
      <c r="TZX128" s="888"/>
      <c r="TZY128" s="886"/>
      <c r="TZZ128" s="887"/>
      <c r="UAA128" s="887"/>
      <c r="UAB128" s="887"/>
      <c r="UAC128" s="887"/>
      <c r="UAD128" s="887"/>
      <c r="UAE128" s="887"/>
      <c r="UAF128" s="887"/>
      <c r="UAG128" s="888"/>
      <c r="UAH128" s="886"/>
      <c r="UAI128" s="887"/>
      <c r="UAJ128" s="887"/>
      <c r="UAK128" s="887"/>
      <c r="UAL128" s="887"/>
      <c r="UAM128" s="887"/>
      <c r="UAN128" s="887"/>
      <c r="UAO128" s="887"/>
      <c r="UAP128" s="888"/>
      <c r="UAQ128" s="886"/>
      <c r="UAR128" s="887"/>
      <c r="UAS128" s="887"/>
      <c r="UAT128" s="887"/>
      <c r="UAU128" s="887"/>
      <c r="UAV128" s="887"/>
      <c r="UAW128" s="887"/>
      <c r="UAX128" s="887"/>
      <c r="UAY128" s="888"/>
      <c r="UAZ128" s="886"/>
      <c r="UBA128" s="887"/>
      <c r="UBB128" s="887"/>
      <c r="UBC128" s="887"/>
      <c r="UBD128" s="887"/>
      <c r="UBE128" s="887"/>
      <c r="UBF128" s="887"/>
      <c r="UBG128" s="887"/>
      <c r="UBH128" s="888"/>
      <c r="UBI128" s="886"/>
      <c r="UBJ128" s="887"/>
      <c r="UBK128" s="887"/>
      <c r="UBL128" s="887"/>
      <c r="UBM128" s="887"/>
      <c r="UBN128" s="887"/>
      <c r="UBO128" s="887"/>
      <c r="UBP128" s="887"/>
      <c r="UBQ128" s="888"/>
      <c r="UBR128" s="886"/>
      <c r="UBS128" s="887"/>
      <c r="UBT128" s="887"/>
      <c r="UBU128" s="887"/>
      <c r="UBV128" s="887"/>
      <c r="UBW128" s="887"/>
      <c r="UBX128" s="887"/>
      <c r="UBY128" s="887"/>
      <c r="UBZ128" s="888"/>
      <c r="UCA128" s="886"/>
      <c r="UCB128" s="887"/>
      <c r="UCC128" s="887"/>
      <c r="UCD128" s="887"/>
      <c r="UCE128" s="887"/>
      <c r="UCF128" s="887"/>
      <c r="UCG128" s="887"/>
      <c r="UCH128" s="887"/>
      <c r="UCI128" s="888"/>
      <c r="UCJ128" s="886"/>
      <c r="UCK128" s="887"/>
      <c r="UCL128" s="887"/>
      <c r="UCM128" s="887"/>
      <c r="UCN128" s="887"/>
      <c r="UCO128" s="887"/>
      <c r="UCP128" s="887"/>
      <c r="UCQ128" s="887"/>
      <c r="UCR128" s="888"/>
      <c r="UCS128" s="886"/>
      <c r="UCT128" s="887"/>
      <c r="UCU128" s="887"/>
      <c r="UCV128" s="887"/>
      <c r="UCW128" s="887"/>
      <c r="UCX128" s="887"/>
      <c r="UCY128" s="887"/>
      <c r="UCZ128" s="887"/>
      <c r="UDA128" s="888"/>
      <c r="UDB128" s="886"/>
      <c r="UDC128" s="887"/>
      <c r="UDD128" s="887"/>
      <c r="UDE128" s="887"/>
      <c r="UDF128" s="887"/>
      <c r="UDG128" s="887"/>
      <c r="UDH128" s="887"/>
      <c r="UDI128" s="887"/>
      <c r="UDJ128" s="888"/>
      <c r="UDK128" s="886"/>
      <c r="UDL128" s="887"/>
      <c r="UDM128" s="887"/>
      <c r="UDN128" s="887"/>
      <c r="UDO128" s="887"/>
      <c r="UDP128" s="887"/>
      <c r="UDQ128" s="887"/>
      <c r="UDR128" s="887"/>
      <c r="UDS128" s="888"/>
      <c r="UDT128" s="886"/>
      <c r="UDU128" s="887"/>
      <c r="UDV128" s="887"/>
      <c r="UDW128" s="887"/>
      <c r="UDX128" s="887"/>
      <c r="UDY128" s="887"/>
      <c r="UDZ128" s="887"/>
      <c r="UEA128" s="887"/>
      <c r="UEB128" s="888"/>
      <c r="UEC128" s="886"/>
      <c r="UED128" s="887"/>
      <c r="UEE128" s="887"/>
      <c r="UEF128" s="887"/>
      <c r="UEG128" s="887"/>
      <c r="UEH128" s="887"/>
      <c r="UEI128" s="887"/>
      <c r="UEJ128" s="887"/>
      <c r="UEK128" s="888"/>
      <c r="UEL128" s="886"/>
      <c r="UEM128" s="887"/>
      <c r="UEN128" s="887"/>
      <c r="UEO128" s="887"/>
      <c r="UEP128" s="887"/>
      <c r="UEQ128" s="887"/>
      <c r="UER128" s="887"/>
      <c r="UES128" s="887"/>
      <c r="UET128" s="888"/>
      <c r="UEU128" s="886"/>
      <c r="UEV128" s="887"/>
      <c r="UEW128" s="887"/>
      <c r="UEX128" s="887"/>
      <c r="UEY128" s="887"/>
      <c r="UEZ128" s="887"/>
      <c r="UFA128" s="887"/>
      <c r="UFB128" s="887"/>
      <c r="UFC128" s="888"/>
      <c r="UFD128" s="886"/>
      <c r="UFE128" s="887"/>
      <c r="UFF128" s="887"/>
      <c r="UFG128" s="887"/>
      <c r="UFH128" s="887"/>
      <c r="UFI128" s="887"/>
      <c r="UFJ128" s="887"/>
      <c r="UFK128" s="887"/>
      <c r="UFL128" s="888"/>
      <c r="UFM128" s="886"/>
      <c r="UFN128" s="887"/>
      <c r="UFO128" s="887"/>
      <c r="UFP128" s="887"/>
      <c r="UFQ128" s="887"/>
      <c r="UFR128" s="887"/>
      <c r="UFS128" s="887"/>
      <c r="UFT128" s="887"/>
      <c r="UFU128" s="888"/>
      <c r="UFV128" s="886"/>
      <c r="UFW128" s="887"/>
      <c r="UFX128" s="887"/>
      <c r="UFY128" s="887"/>
      <c r="UFZ128" s="887"/>
      <c r="UGA128" s="887"/>
      <c r="UGB128" s="887"/>
      <c r="UGC128" s="887"/>
      <c r="UGD128" s="888"/>
      <c r="UGE128" s="886"/>
      <c r="UGF128" s="887"/>
      <c r="UGG128" s="887"/>
      <c r="UGH128" s="887"/>
      <c r="UGI128" s="887"/>
      <c r="UGJ128" s="887"/>
      <c r="UGK128" s="887"/>
      <c r="UGL128" s="887"/>
      <c r="UGM128" s="888"/>
      <c r="UGN128" s="886"/>
      <c r="UGO128" s="887"/>
      <c r="UGP128" s="887"/>
      <c r="UGQ128" s="887"/>
      <c r="UGR128" s="887"/>
      <c r="UGS128" s="887"/>
      <c r="UGT128" s="887"/>
      <c r="UGU128" s="887"/>
      <c r="UGV128" s="888"/>
      <c r="UGW128" s="886"/>
      <c r="UGX128" s="887"/>
      <c r="UGY128" s="887"/>
      <c r="UGZ128" s="887"/>
      <c r="UHA128" s="887"/>
      <c r="UHB128" s="887"/>
      <c r="UHC128" s="887"/>
      <c r="UHD128" s="887"/>
      <c r="UHE128" s="888"/>
      <c r="UHF128" s="886"/>
      <c r="UHG128" s="887"/>
      <c r="UHH128" s="887"/>
      <c r="UHI128" s="887"/>
      <c r="UHJ128" s="887"/>
      <c r="UHK128" s="887"/>
      <c r="UHL128" s="887"/>
      <c r="UHM128" s="887"/>
      <c r="UHN128" s="888"/>
      <c r="UHO128" s="886"/>
      <c r="UHP128" s="887"/>
      <c r="UHQ128" s="887"/>
      <c r="UHR128" s="887"/>
      <c r="UHS128" s="887"/>
      <c r="UHT128" s="887"/>
      <c r="UHU128" s="887"/>
      <c r="UHV128" s="887"/>
      <c r="UHW128" s="888"/>
      <c r="UHX128" s="886"/>
      <c r="UHY128" s="887"/>
      <c r="UHZ128" s="887"/>
      <c r="UIA128" s="887"/>
      <c r="UIB128" s="887"/>
      <c r="UIC128" s="887"/>
      <c r="UID128" s="887"/>
      <c r="UIE128" s="887"/>
      <c r="UIF128" s="888"/>
      <c r="UIG128" s="886"/>
      <c r="UIH128" s="887"/>
      <c r="UII128" s="887"/>
      <c r="UIJ128" s="887"/>
      <c r="UIK128" s="887"/>
      <c r="UIL128" s="887"/>
      <c r="UIM128" s="887"/>
      <c r="UIN128" s="887"/>
      <c r="UIO128" s="888"/>
      <c r="UIP128" s="886"/>
      <c r="UIQ128" s="887"/>
      <c r="UIR128" s="887"/>
      <c r="UIS128" s="887"/>
      <c r="UIT128" s="887"/>
      <c r="UIU128" s="887"/>
      <c r="UIV128" s="887"/>
      <c r="UIW128" s="887"/>
      <c r="UIX128" s="888"/>
      <c r="UIY128" s="886"/>
      <c r="UIZ128" s="887"/>
      <c r="UJA128" s="887"/>
      <c r="UJB128" s="887"/>
      <c r="UJC128" s="887"/>
      <c r="UJD128" s="887"/>
      <c r="UJE128" s="887"/>
      <c r="UJF128" s="887"/>
      <c r="UJG128" s="888"/>
      <c r="UJH128" s="886"/>
      <c r="UJI128" s="887"/>
      <c r="UJJ128" s="887"/>
      <c r="UJK128" s="887"/>
      <c r="UJL128" s="887"/>
      <c r="UJM128" s="887"/>
      <c r="UJN128" s="887"/>
      <c r="UJO128" s="887"/>
      <c r="UJP128" s="888"/>
      <c r="UJQ128" s="886"/>
      <c r="UJR128" s="887"/>
      <c r="UJS128" s="887"/>
      <c r="UJT128" s="887"/>
      <c r="UJU128" s="887"/>
      <c r="UJV128" s="887"/>
      <c r="UJW128" s="887"/>
      <c r="UJX128" s="887"/>
      <c r="UJY128" s="888"/>
      <c r="UJZ128" s="886"/>
      <c r="UKA128" s="887"/>
      <c r="UKB128" s="887"/>
      <c r="UKC128" s="887"/>
      <c r="UKD128" s="887"/>
      <c r="UKE128" s="887"/>
      <c r="UKF128" s="887"/>
      <c r="UKG128" s="887"/>
      <c r="UKH128" s="888"/>
      <c r="UKI128" s="886"/>
      <c r="UKJ128" s="887"/>
      <c r="UKK128" s="887"/>
      <c r="UKL128" s="887"/>
      <c r="UKM128" s="887"/>
      <c r="UKN128" s="887"/>
      <c r="UKO128" s="887"/>
      <c r="UKP128" s="887"/>
      <c r="UKQ128" s="888"/>
      <c r="UKR128" s="886"/>
      <c r="UKS128" s="887"/>
      <c r="UKT128" s="887"/>
      <c r="UKU128" s="887"/>
      <c r="UKV128" s="887"/>
      <c r="UKW128" s="887"/>
      <c r="UKX128" s="887"/>
      <c r="UKY128" s="887"/>
      <c r="UKZ128" s="888"/>
      <c r="ULA128" s="886"/>
      <c r="ULB128" s="887"/>
      <c r="ULC128" s="887"/>
      <c r="ULD128" s="887"/>
      <c r="ULE128" s="887"/>
      <c r="ULF128" s="887"/>
      <c r="ULG128" s="887"/>
      <c r="ULH128" s="887"/>
      <c r="ULI128" s="888"/>
      <c r="ULJ128" s="886"/>
      <c r="ULK128" s="887"/>
      <c r="ULL128" s="887"/>
      <c r="ULM128" s="887"/>
      <c r="ULN128" s="887"/>
      <c r="ULO128" s="887"/>
      <c r="ULP128" s="887"/>
      <c r="ULQ128" s="887"/>
      <c r="ULR128" s="888"/>
      <c r="ULS128" s="886"/>
      <c r="ULT128" s="887"/>
      <c r="ULU128" s="887"/>
      <c r="ULV128" s="887"/>
      <c r="ULW128" s="887"/>
      <c r="ULX128" s="887"/>
      <c r="ULY128" s="887"/>
      <c r="ULZ128" s="887"/>
      <c r="UMA128" s="888"/>
      <c r="UMB128" s="886"/>
      <c r="UMC128" s="887"/>
      <c r="UMD128" s="887"/>
      <c r="UME128" s="887"/>
      <c r="UMF128" s="887"/>
      <c r="UMG128" s="887"/>
      <c r="UMH128" s="887"/>
      <c r="UMI128" s="887"/>
      <c r="UMJ128" s="888"/>
      <c r="UMK128" s="886"/>
      <c r="UML128" s="887"/>
      <c r="UMM128" s="887"/>
      <c r="UMN128" s="887"/>
      <c r="UMO128" s="887"/>
      <c r="UMP128" s="887"/>
      <c r="UMQ128" s="887"/>
      <c r="UMR128" s="887"/>
      <c r="UMS128" s="888"/>
      <c r="UMT128" s="886"/>
      <c r="UMU128" s="887"/>
      <c r="UMV128" s="887"/>
      <c r="UMW128" s="887"/>
      <c r="UMX128" s="887"/>
      <c r="UMY128" s="887"/>
      <c r="UMZ128" s="887"/>
      <c r="UNA128" s="887"/>
      <c r="UNB128" s="888"/>
      <c r="UNC128" s="886"/>
      <c r="UND128" s="887"/>
      <c r="UNE128" s="887"/>
      <c r="UNF128" s="887"/>
      <c r="UNG128" s="887"/>
      <c r="UNH128" s="887"/>
      <c r="UNI128" s="887"/>
      <c r="UNJ128" s="887"/>
      <c r="UNK128" s="888"/>
      <c r="UNL128" s="886"/>
      <c r="UNM128" s="887"/>
      <c r="UNN128" s="887"/>
      <c r="UNO128" s="887"/>
      <c r="UNP128" s="887"/>
      <c r="UNQ128" s="887"/>
      <c r="UNR128" s="887"/>
      <c r="UNS128" s="887"/>
      <c r="UNT128" s="888"/>
      <c r="UNU128" s="886"/>
      <c r="UNV128" s="887"/>
      <c r="UNW128" s="887"/>
      <c r="UNX128" s="887"/>
      <c r="UNY128" s="887"/>
      <c r="UNZ128" s="887"/>
      <c r="UOA128" s="887"/>
      <c r="UOB128" s="887"/>
      <c r="UOC128" s="888"/>
      <c r="UOD128" s="886"/>
      <c r="UOE128" s="887"/>
      <c r="UOF128" s="887"/>
      <c r="UOG128" s="887"/>
      <c r="UOH128" s="887"/>
      <c r="UOI128" s="887"/>
      <c r="UOJ128" s="887"/>
      <c r="UOK128" s="887"/>
      <c r="UOL128" s="888"/>
      <c r="UOM128" s="886"/>
      <c r="UON128" s="887"/>
      <c r="UOO128" s="887"/>
      <c r="UOP128" s="887"/>
      <c r="UOQ128" s="887"/>
      <c r="UOR128" s="887"/>
      <c r="UOS128" s="887"/>
      <c r="UOT128" s="887"/>
      <c r="UOU128" s="888"/>
      <c r="UOV128" s="886"/>
      <c r="UOW128" s="887"/>
      <c r="UOX128" s="887"/>
      <c r="UOY128" s="887"/>
      <c r="UOZ128" s="887"/>
      <c r="UPA128" s="887"/>
      <c r="UPB128" s="887"/>
      <c r="UPC128" s="887"/>
      <c r="UPD128" s="888"/>
      <c r="UPE128" s="886"/>
      <c r="UPF128" s="887"/>
      <c r="UPG128" s="887"/>
      <c r="UPH128" s="887"/>
      <c r="UPI128" s="887"/>
      <c r="UPJ128" s="887"/>
      <c r="UPK128" s="887"/>
      <c r="UPL128" s="887"/>
      <c r="UPM128" s="888"/>
      <c r="UPN128" s="886"/>
      <c r="UPO128" s="887"/>
      <c r="UPP128" s="887"/>
      <c r="UPQ128" s="887"/>
      <c r="UPR128" s="887"/>
      <c r="UPS128" s="887"/>
      <c r="UPT128" s="887"/>
      <c r="UPU128" s="887"/>
      <c r="UPV128" s="888"/>
      <c r="UPW128" s="886"/>
      <c r="UPX128" s="887"/>
      <c r="UPY128" s="887"/>
      <c r="UPZ128" s="887"/>
      <c r="UQA128" s="887"/>
      <c r="UQB128" s="887"/>
      <c r="UQC128" s="887"/>
      <c r="UQD128" s="887"/>
      <c r="UQE128" s="888"/>
      <c r="UQF128" s="886"/>
      <c r="UQG128" s="887"/>
      <c r="UQH128" s="887"/>
      <c r="UQI128" s="887"/>
      <c r="UQJ128" s="887"/>
      <c r="UQK128" s="887"/>
      <c r="UQL128" s="887"/>
      <c r="UQM128" s="887"/>
      <c r="UQN128" s="888"/>
      <c r="UQO128" s="886"/>
      <c r="UQP128" s="887"/>
      <c r="UQQ128" s="887"/>
      <c r="UQR128" s="887"/>
      <c r="UQS128" s="887"/>
      <c r="UQT128" s="887"/>
      <c r="UQU128" s="887"/>
      <c r="UQV128" s="887"/>
      <c r="UQW128" s="888"/>
      <c r="UQX128" s="886"/>
      <c r="UQY128" s="887"/>
      <c r="UQZ128" s="887"/>
      <c r="URA128" s="887"/>
      <c r="URB128" s="887"/>
      <c r="URC128" s="887"/>
      <c r="URD128" s="887"/>
      <c r="URE128" s="887"/>
      <c r="URF128" s="888"/>
      <c r="URG128" s="886"/>
      <c r="URH128" s="887"/>
      <c r="URI128" s="887"/>
      <c r="URJ128" s="887"/>
      <c r="URK128" s="887"/>
      <c r="URL128" s="887"/>
      <c r="URM128" s="887"/>
      <c r="URN128" s="887"/>
      <c r="URO128" s="888"/>
      <c r="URP128" s="886"/>
      <c r="URQ128" s="887"/>
      <c r="URR128" s="887"/>
      <c r="URS128" s="887"/>
      <c r="URT128" s="887"/>
      <c r="URU128" s="887"/>
      <c r="URV128" s="887"/>
      <c r="URW128" s="887"/>
      <c r="URX128" s="888"/>
      <c r="URY128" s="886"/>
      <c r="URZ128" s="887"/>
      <c r="USA128" s="887"/>
      <c r="USB128" s="887"/>
      <c r="USC128" s="887"/>
      <c r="USD128" s="887"/>
      <c r="USE128" s="887"/>
      <c r="USF128" s="887"/>
      <c r="USG128" s="888"/>
      <c r="USH128" s="886"/>
      <c r="USI128" s="887"/>
      <c r="USJ128" s="887"/>
      <c r="USK128" s="887"/>
      <c r="USL128" s="887"/>
      <c r="USM128" s="887"/>
      <c r="USN128" s="887"/>
      <c r="USO128" s="887"/>
      <c r="USP128" s="888"/>
      <c r="USQ128" s="886"/>
      <c r="USR128" s="887"/>
      <c r="USS128" s="887"/>
      <c r="UST128" s="887"/>
      <c r="USU128" s="887"/>
      <c r="USV128" s="887"/>
      <c r="USW128" s="887"/>
      <c r="USX128" s="887"/>
      <c r="USY128" s="888"/>
      <c r="USZ128" s="886"/>
      <c r="UTA128" s="887"/>
      <c r="UTB128" s="887"/>
      <c r="UTC128" s="887"/>
      <c r="UTD128" s="887"/>
      <c r="UTE128" s="887"/>
      <c r="UTF128" s="887"/>
      <c r="UTG128" s="887"/>
      <c r="UTH128" s="888"/>
      <c r="UTI128" s="886"/>
      <c r="UTJ128" s="887"/>
      <c r="UTK128" s="887"/>
      <c r="UTL128" s="887"/>
      <c r="UTM128" s="887"/>
      <c r="UTN128" s="887"/>
      <c r="UTO128" s="887"/>
      <c r="UTP128" s="887"/>
      <c r="UTQ128" s="888"/>
      <c r="UTR128" s="886"/>
      <c r="UTS128" s="887"/>
      <c r="UTT128" s="887"/>
      <c r="UTU128" s="887"/>
      <c r="UTV128" s="887"/>
      <c r="UTW128" s="887"/>
      <c r="UTX128" s="887"/>
      <c r="UTY128" s="887"/>
      <c r="UTZ128" s="888"/>
      <c r="UUA128" s="886"/>
      <c r="UUB128" s="887"/>
      <c r="UUC128" s="887"/>
      <c r="UUD128" s="887"/>
      <c r="UUE128" s="887"/>
      <c r="UUF128" s="887"/>
      <c r="UUG128" s="887"/>
      <c r="UUH128" s="887"/>
      <c r="UUI128" s="888"/>
      <c r="UUJ128" s="886"/>
      <c r="UUK128" s="887"/>
      <c r="UUL128" s="887"/>
      <c r="UUM128" s="887"/>
      <c r="UUN128" s="887"/>
      <c r="UUO128" s="887"/>
      <c r="UUP128" s="887"/>
      <c r="UUQ128" s="887"/>
      <c r="UUR128" s="888"/>
      <c r="UUS128" s="886"/>
      <c r="UUT128" s="887"/>
      <c r="UUU128" s="887"/>
      <c r="UUV128" s="887"/>
      <c r="UUW128" s="887"/>
      <c r="UUX128" s="887"/>
      <c r="UUY128" s="887"/>
      <c r="UUZ128" s="887"/>
      <c r="UVA128" s="888"/>
      <c r="UVB128" s="886"/>
      <c r="UVC128" s="887"/>
      <c r="UVD128" s="887"/>
      <c r="UVE128" s="887"/>
      <c r="UVF128" s="887"/>
      <c r="UVG128" s="887"/>
      <c r="UVH128" s="887"/>
      <c r="UVI128" s="887"/>
      <c r="UVJ128" s="888"/>
      <c r="UVK128" s="886"/>
      <c r="UVL128" s="887"/>
      <c r="UVM128" s="887"/>
      <c r="UVN128" s="887"/>
      <c r="UVO128" s="887"/>
      <c r="UVP128" s="887"/>
      <c r="UVQ128" s="887"/>
      <c r="UVR128" s="887"/>
      <c r="UVS128" s="888"/>
      <c r="UVT128" s="886"/>
      <c r="UVU128" s="887"/>
      <c r="UVV128" s="887"/>
      <c r="UVW128" s="887"/>
      <c r="UVX128" s="887"/>
      <c r="UVY128" s="887"/>
      <c r="UVZ128" s="887"/>
      <c r="UWA128" s="887"/>
      <c r="UWB128" s="888"/>
      <c r="UWC128" s="886"/>
      <c r="UWD128" s="887"/>
      <c r="UWE128" s="887"/>
      <c r="UWF128" s="887"/>
      <c r="UWG128" s="887"/>
      <c r="UWH128" s="887"/>
      <c r="UWI128" s="887"/>
      <c r="UWJ128" s="887"/>
      <c r="UWK128" s="888"/>
      <c r="UWL128" s="886"/>
      <c r="UWM128" s="887"/>
      <c r="UWN128" s="887"/>
      <c r="UWO128" s="887"/>
      <c r="UWP128" s="887"/>
      <c r="UWQ128" s="887"/>
      <c r="UWR128" s="887"/>
      <c r="UWS128" s="887"/>
      <c r="UWT128" s="888"/>
      <c r="UWU128" s="886"/>
      <c r="UWV128" s="887"/>
      <c r="UWW128" s="887"/>
      <c r="UWX128" s="887"/>
      <c r="UWY128" s="887"/>
      <c r="UWZ128" s="887"/>
      <c r="UXA128" s="887"/>
      <c r="UXB128" s="887"/>
      <c r="UXC128" s="888"/>
      <c r="UXD128" s="886"/>
      <c r="UXE128" s="887"/>
      <c r="UXF128" s="887"/>
      <c r="UXG128" s="887"/>
      <c r="UXH128" s="887"/>
      <c r="UXI128" s="887"/>
      <c r="UXJ128" s="887"/>
      <c r="UXK128" s="887"/>
      <c r="UXL128" s="888"/>
      <c r="UXM128" s="886"/>
      <c r="UXN128" s="887"/>
      <c r="UXO128" s="887"/>
      <c r="UXP128" s="887"/>
      <c r="UXQ128" s="887"/>
      <c r="UXR128" s="887"/>
      <c r="UXS128" s="887"/>
      <c r="UXT128" s="887"/>
      <c r="UXU128" s="888"/>
      <c r="UXV128" s="886"/>
      <c r="UXW128" s="887"/>
      <c r="UXX128" s="887"/>
      <c r="UXY128" s="887"/>
      <c r="UXZ128" s="887"/>
      <c r="UYA128" s="887"/>
      <c r="UYB128" s="887"/>
      <c r="UYC128" s="887"/>
      <c r="UYD128" s="888"/>
      <c r="UYE128" s="886"/>
      <c r="UYF128" s="887"/>
      <c r="UYG128" s="887"/>
      <c r="UYH128" s="887"/>
      <c r="UYI128" s="887"/>
      <c r="UYJ128" s="887"/>
      <c r="UYK128" s="887"/>
      <c r="UYL128" s="887"/>
      <c r="UYM128" s="888"/>
      <c r="UYN128" s="886"/>
      <c r="UYO128" s="887"/>
      <c r="UYP128" s="887"/>
      <c r="UYQ128" s="887"/>
      <c r="UYR128" s="887"/>
      <c r="UYS128" s="887"/>
      <c r="UYT128" s="887"/>
      <c r="UYU128" s="887"/>
      <c r="UYV128" s="888"/>
      <c r="UYW128" s="886"/>
      <c r="UYX128" s="887"/>
      <c r="UYY128" s="887"/>
      <c r="UYZ128" s="887"/>
      <c r="UZA128" s="887"/>
      <c r="UZB128" s="887"/>
      <c r="UZC128" s="887"/>
      <c r="UZD128" s="887"/>
      <c r="UZE128" s="888"/>
      <c r="UZF128" s="886"/>
      <c r="UZG128" s="887"/>
      <c r="UZH128" s="887"/>
      <c r="UZI128" s="887"/>
      <c r="UZJ128" s="887"/>
      <c r="UZK128" s="887"/>
      <c r="UZL128" s="887"/>
      <c r="UZM128" s="887"/>
      <c r="UZN128" s="888"/>
      <c r="UZO128" s="886"/>
      <c r="UZP128" s="887"/>
      <c r="UZQ128" s="887"/>
      <c r="UZR128" s="887"/>
      <c r="UZS128" s="887"/>
      <c r="UZT128" s="887"/>
      <c r="UZU128" s="887"/>
      <c r="UZV128" s="887"/>
      <c r="UZW128" s="888"/>
      <c r="UZX128" s="886"/>
      <c r="UZY128" s="887"/>
      <c r="UZZ128" s="887"/>
      <c r="VAA128" s="887"/>
      <c r="VAB128" s="887"/>
      <c r="VAC128" s="887"/>
      <c r="VAD128" s="887"/>
      <c r="VAE128" s="887"/>
      <c r="VAF128" s="888"/>
      <c r="VAG128" s="886"/>
      <c r="VAH128" s="887"/>
      <c r="VAI128" s="887"/>
      <c r="VAJ128" s="887"/>
      <c r="VAK128" s="887"/>
      <c r="VAL128" s="887"/>
      <c r="VAM128" s="887"/>
      <c r="VAN128" s="887"/>
      <c r="VAO128" s="888"/>
      <c r="VAP128" s="886"/>
      <c r="VAQ128" s="887"/>
      <c r="VAR128" s="887"/>
      <c r="VAS128" s="887"/>
      <c r="VAT128" s="887"/>
      <c r="VAU128" s="887"/>
      <c r="VAV128" s="887"/>
      <c r="VAW128" s="887"/>
      <c r="VAX128" s="888"/>
      <c r="VAY128" s="886"/>
      <c r="VAZ128" s="887"/>
      <c r="VBA128" s="887"/>
      <c r="VBB128" s="887"/>
      <c r="VBC128" s="887"/>
      <c r="VBD128" s="887"/>
      <c r="VBE128" s="887"/>
      <c r="VBF128" s="887"/>
      <c r="VBG128" s="888"/>
      <c r="VBH128" s="886"/>
      <c r="VBI128" s="887"/>
      <c r="VBJ128" s="887"/>
      <c r="VBK128" s="887"/>
      <c r="VBL128" s="887"/>
      <c r="VBM128" s="887"/>
      <c r="VBN128" s="887"/>
      <c r="VBO128" s="887"/>
      <c r="VBP128" s="888"/>
      <c r="VBQ128" s="886"/>
      <c r="VBR128" s="887"/>
      <c r="VBS128" s="887"/>
      <c r="VBT128" s="887"/>
      <c r="VBU128" s="887"/>
      <c r="VBV128" s="887"/>
      <c r="VBW128" s="887"/>
      <c r="VBX128" s="887"/>
      <c r="VBY128" s="888"/>
      <c r="VBZ128" s="886"/>
      <c r="VCA128" s="887"/>
      <c r="VCB128" s="887"/>
      <c r="VCC128" s="887"/>
      <c r="VCD128" s="887"/>
      <c r="VCE128" s="887"/>
      <c r="VCF128" s="887"/>
      <c r="VCG128" s="887"/>
      <c r="VCH128" s="888"/>
      <c r="VCI128" s="886"/>
      <c r="VCJ128" s="887"/>
      <c r="VCK128" s="887"/>
      <c r="VCL128" s="887"/>
      <c r="VCM128" s="887"/>
      <c r="VCN128" s="887"/>
      <c r="VCO128" s="887"/>
      <c r="VCP128" s="887"/>
      <c r="VCQ128" s="888"/>
      <c r="VCR128" s="886"/>
      <c r="VCS128" s="887"/>
      <c r="VCT128" s="887"/>
      <c r="VCU128" s="887"/>
      <c r="VCV128" s="887"/>
      <c r="VCW128" s="887"/>
      <c r="VCX128" s="887"/>
      <c r="VCY128" s="887"/>
      <c r="VCZ128" s="888"/>
      <c r="VDA128" s="886"/>
      <c r="VDB128" s="887"/>
      <c r="VDC128" s="887"/>
      <c r="VDD128" s="887"/>
      <c r="VDE128" s="887"/>
      <c r="VDF128" s="887"/>
      <c r="VDG128" s="887"/>
      <c r="VDH128" s="887"/>
      <c r="VDI128" s="888"/>
      <c r="VDJ128" s="886"/>
      <c r="VDK128" s="887"/>
      <c r="VDL128" s="887"/>
      <c r="VDM128" s="887"/>
      <c r="VDN128" s="887"/>
      <c r="VDO128" s="887"/>
      <c r="VDP128" s="887"/>
      <c r="VDQ128" s="887"/>
      <c r="VDR128" s="888"/>
      <c r="VDS128" s="886"/>
      <c r="VDT128" s="887"/>
      <c r="VDU128" s="887"/>
      <c r="VDV128" s="887"/>
      <c r="VDW128" s="887"/>
      <c r="VDX128" s="887"/>
      <c r="VDY128" s="887"/>
      <c r="VDZ128" s="887"/>
      <c r="VEA128" s="888"/>
      <c r="VEB128" s="886"/>
      <c r="VEC128" s="887"/>
      <c r="VED128" s="887"/>
      <c r="VEE128" s="887"/>
      <c r="VEF128" s="887"/>
      <c r="VEG128" s="887"/>
      <c r="VEH128" s="887"/>
      <c r="VEI128" s="887"/>
      <c r="VEJ128" s="888"/>
      <c r="VEK128" s="886"/>
      <c r="VEL128" s="887"/>
      <c r="VEM128" s="887"/>
      <c r="VEN128" s="887"/>
      <c r="VEO128" s="887"/>
      <c r="VEP128" s="887"/>
      <c r="VEQ128" s="887"/>
      <c r="VER128" s="887"/>
      <c r="VES128" s="888"/>
      <c r="VET128" s="886"/>
      <c r="VEU128" s="887"/>
      <c r="VEV128" s="887"/>
      <c r="VEW128" s="887"/>
      <c r="VEX128" s="887"/>
      <c r="VEY128" s="887"/>
      <c r="VEZ128" s="887"/>
      <c r="VFA128" s="887"/>
      <c r="VFB128" s="888"/>
      <c r="VFC128" s="886"/>
      <c r="VFD128" s="887"/>
      <c r="VFE128" s="887"/>
      <c r="VFF128" s="887"/>
      <c r="VFG128" s="887"/>
      <c r="VFH128" s="887"/>
      <c r="VFI128" s="887"/>
      <c r="VFJ128" s="887"/>
      <c r="VFK128" s="888"/>
      <c r="VFL128" s="886"/>
      <c r="VFM128" s="887"/>
      <c r="VFN128" s="887"/>
      <c r="VFO128" s="887"/>
      <c r="VFP128" s="887"/>
      <c r="VFQ128" s="887"/>
      <c r="VFR128" s="887"/>
      <c r="VFS128" s="887"/>
      <c r="VFT128" s="888"/>
      <c r="VFU128" s="886"/>
      <c r="VFV128" s="887"/>
      <c r="VFW128" s="887"/>
      <c r="VFX128" s="887"/>
      <c r="VFY128" s="887"/>
      <c r="VFZ128" s="887"/>
      <c r="VGA128" s="887"/>
      <c r="VGB128" s="887"/>
      <c r="VGC128" s="888"/>
      <c r="VGD128" s="886"/>
      <c r="VGE128" s="887"/>
      <c r="VGF128" s="887"/>
      <c r="VGG128" s="887"/>
      <c r="VGH128" s="887"/>
      <c r="VGI128" s="887"/>
      <c r="VGJ128" s="887"/>
      <c r="VGK128" s="887"/>
      <c r="VGL128" s="888"/>
      <c r="VGM128" s="886"/>
      <c r="VGN128" s="887"/>
      <c r="VGO128" s="887"/>
      <c r="VGP128" s="887"/>
      <c r="VGQ128" s="887"/>
      <c r="VGR128" s="887"/>
      <c r="VGS128" s="887"/>
      <c r="VGT128" s="887"/>
      <c r="VGU128" s="888"/>
      <c r="VGV128" s="886"/>
      <c r="VGW128" s="887"/>
      <c r="VGX128" s="887"/>
      <c r="VGY128" s="887"/>
      <c r="VGZ128" s="887"/>
      <c r="VHA128" s="887"/>
      <c r="VHB128" s="887"/>
      <c r="VHC128" s="887"/>
      <c r="VHD128" s="888"/>
      <c r="VHE128" s="886"/>
      <c r="VHF128" s="887"/>
      <c r="VHG128" s="887"/>
      <c r="VHH128" s="887"/>
      <c r="VHI128" s="887"/>
      <c r="VHJ128" s="887"/>
      <c r="VHK128" s="887"/>
      <c r="VHL128" s="887"/>
      <c r="VHM128" s="888"/>
      <c r="VHN128" s="886"/>
      <c r="VHO128" s="887"/>
      <c r="VHP128" s="887"/>
      <c r="VHQ128" s="887"/>
      <c r="VHR128" s="887"/>
      <c r="VHS128" s="887"/>
      <c r="VHT128" s="887"/>
      <c r="VHU128" s="887"/>
      <c r="VHV128" s="888"/>
      <c r="VHW128" s="886"/>
      <c r="VHX128" s="887"/>
      <c r="VHY128" s="887"/>
      <c r="VHZ128" s="887"/>
      <c r="VIA128" s="887"/>
      <c r="VIB128" s="887"/>
      <c r="VIC128" s="887"/>
      <c r="VID128" s="887"/>
      <c r="VIE128" s="888"/>
      <c r="VIF128" s="886"/>
      <c r="VIG128" s="887"/>
      <c r="VIH128" s="887"/>
      <c r="VII128" s="887"/>
      <c r="VIJ128" s="887"/>
      <c r="VIK128" s="887"/>
      <c r="VIL128" s="887"/>
      <c r="VIM128" s="887"/>
      <c r="VIN128" s="888"/>
      <c r="VIO128" s="886"/>
      <c r="VIP128" s="887"/>
      <c r="VIQ128" s="887"/>
      <c r="VIR128" s="887"/>
      <c r="VIS128" s="887"/>
      <c r="VIT128" s="887"/>
      <c r="VIU128" s="887"/>
      <c r="VIV128" s="887"/>
      <c r="VIW128" s="888"/>
      <c r="VIX128" s="886"/>
      <c r="VIY128" s="887"/>
      <c r="VIZ128" s="887"/>
      <c r="VJA128" s="887"/>
      <c r="VJB128" s="887"/>
      <c r="VJC128" s="887"/>
      <c r="VJD128" s="887"/>
      <c r="VJE128" s="887"/>
      <c r="VJF128" s="888"/>
      <c r="VJG128" s="886"/>
      <c r="VJH128" s="887"/>
      <c r="VJI128" s="887"/>
      <c r="VJJ128" s="887"/>
      <c r="VJK128" s="887"/>
      <c r="VJL128" s="887"/>
      <c r="VJM128" s="887"/>
      <c r="VJN128" s="887"/>
      <c r="VJO128" s="888"/>
      <c r="VJP128" s="886"/>
      <c r="VJQ128" s="887"/>
      <c r="VJR128" s="887"/>
      <c r="VJS128" s="887"/>
      <c r="VJT128" s="887"/>
      <c r="VJU128" s="887"/>
      <c r="VJV128" s="887"/>
      <c r="VJW128" s="887"/>
      <c r="VJX128" s="888"/>
      <c r="VJY128" s="886"/>
      <c r="VJZ128" s="887"/>
      <c r="VKA128" s="887"/>
      <c r="VKB128" s="887"/>
      <c r="VKC128" s="887"/>
      <c r="VKD128" s="887"/>
      <c r="VKE128" s="887"/>
      <c r="VKF128" s="887"/>
      <c r="VKG128" s="888"/>
      <c r="VKH128" s="886"/>
      <c r="VKI128" s="887"/>
      <c r="VKJ128" s="887"/>
      <c r="VKK128" s="887"/>
      <c r="VKL128" s="887"/>
      <c r="VKM128" s="887"/>
      <c r="VKN128" s="887"/>
      <c r="VKO128" s="887"/>
      <c r="VKP128" s="888"/>
      <c r="VKQ128" s="886"/>
      <c r="VKR128" s="887"/>
      <c r="VKS128" s="887"/>
      <c r="VKT128" s="887"/>
      <c r="VKU128" s="887"/>
      <c r="VKV128" s="887"/>
      <c r="VKW128" s="887"/>
      <c r="VKX128" s="887"/>
      <c r="VKY128" s="888"/>
      <c r="VKZ128" s="886"/>
      <c r="VLA128" s="887"/>
      <c r="VLB128" s="887"/>
      <c r="VLC128" s="887"/>
      <c r="VLD128" s="887"/>
      <c r="VLE128" s="887"/>
      <c r="VLF128" s="887"/>
      <c r="VLG128" s="887"/>
      <c r="VLH128" s="888"/>
      <c r="VLI128" s="886"/>
      <c r="VLJ128" s="887"/>
      <c r="VLK128" s="887"/>
      <c r="VLL128" s="887"/>
      <c r="VLM128" s="887"/>
      <c r="VLN128" s="887"/>
      <c r="VLO128" s="887"/>
      <c r="VLP128" s="887"/>
      <c r="VLQ128" s="888"/>
      <c r="VLR128" s="886"/>
      <c r="VLS128" s="887"/>
      <c r="VLT128" s="887"/>
      <c r="VLU128" s="887"/>
      <c r="VLV128" s="887"/>
      <c r="VLW128" s="887"/>
      <c r="VLX128" s="887"/>
      <c r="VLY128" s="887"/>
      <c r="VLZ128" s="888"/>
      <c r="VMA128" s="886"/>
      <c r="VMB128" s="887"/>
      <c r="VMC128" s="887"/>
      <c r="VMD128" s="887"/>
      <c r="VME128" s="887"/>
      <c r="VMF128" s="887"/>
      <c r="VMG128" s="887"/>
      <c r="VMH128" s="887"/>
      <c r="VMI128" s="888"/>
      <c r="VMJ128" s="886"/>
      <c r="VMK128" s="887"/>
      <c r="VML128" s="887"/>
      <c r="VMM128" s="887"/>
      <c r="VMN128" s="887"/>
      <c r="VMO128" s="887"/>
      <c r="VMP128" s="887"/>
      <c r="VMQ128" s="887"/>
      <c r="VMR128" s="888"/>
      <c r="VMS128" s="886"/>
      <c r="VMT128" s="887"/>
      <c r="VMU128" s="887"/>
      <c r="VMV128" s="887"/>
      <c r="VMW128" s="887"/>
      <c r="VMX128" s="887"/>
      <c r="VMY128" s="887"/>
      <c r="VMZ128" s="887"/>
      <c r="VNA128" s="888"/>
      <c r="VNB128" s="886"/>
      <c r="VNC128" s="887"/>
      <c r="VND128" s="887"/>
      <c r="VNE128" s="887"/>
      <c r="VNF128" s="887"/>
      <c r="VNG128" s="887"/>
      <c r="VNH128" s="887"/>
      <c r="VNI128" s="887"/>
      <c r="VNJ128" s="888"/>
      <c r="VNK128" s="886"/>
      <c r="VNL128" s="887"/>
      <c r="VNM128" s="887"/>
      <c r="VNN128" s="887"/>
      <c r="VNO128" s="887"/>
      <c r="VNP128" s="887"/>
      <c r="VNQ128" s="887"/>
      <c r="VNR128" s="887"/>
      <c r="VNS128" s="888"/>
      <c r="VNT128" s="886"/>
      <c r="VNU128" s="887"/>
      <c r="VNV128" s="887"/>
      <c r="VNW128" s="887"/>
      <c r="VNX128" s="887"/>
      <c r="VNY128" s="887"/>
      <c r="VNZ128" s="887"/>
      <c r="VOA128" s="887"/>
      <c r="VOB128" s="888"/>
      <c r="VOC128" s="886"/>
      <c r="VOD128" s="887"/>
      <c r="VOE128" s="887"/>
      <c r="VOF128" s="887"/>
      <c r="VOG128" s="887"/>
      <c r="VOH128" s="887"/>
      <c r="VOI128" s="887"/>
      <c r="VOJ128" s="887"/>
      <c r="VOK128" s="888"/>
      <c r="VOL128" s="886"/>
      <c r="VOM128" s="887"/>
      <c r="VON128" s="887"/>
      <c r="VOO128" s="887"/>
      <c r="VOP128" s="887"/>
      <c r="VOQ128" s="887"/>
      <c r="VOR128" s="887"/>
      <c r="VOS128" s="887"/>
      <c r="VOT128" s="888"/>
      <c r="VOU128" s="886"/>
      <c r="VOV128" s="887"/>
      <c r="VOW128" s="887"/>
      <c r="VOX128" s="887"/>
      <c r="VOY128" s="887"/>
      <c r="VOZ128" s="887"/>
      <c r="VPA128" s="887"/>
      <c r="VPB128" s="887"/>
      <c r="VPC128" s="888"/>
      <c r="VPD128" s="886"/>
      <c r="VPE128" s="887"/>
      <c r="VPF128" s="887"/>
      <c r="VPG128" s="887"/>
      <c r="VPH128" s="887"/>
      <c r="VPI128" s="887"/>
      <c r="VPJ128" s="887"/>
      <c r="VPK128" s="887"/>
      <c r="VPL128" s="888"/>
      <c r="VPM128" s="886"/>
      <c r="VPN128" s="887"/>
      <c r="VPO128" s="887"/>
      <c r="VPP128" s="887"/>
      <c r="VPQ128" s="887"/>
      <c r="VPR128" s="887"/>
      <c r="VPS128" s="887"/>
      <c r="VPT128" s="887"/>
      <c r="VPU128" s="888"/>
      <c r="VPV128" s="886"/>
      <c r="VPW128" s="887"/>
      <c r="VPX128" s="887"/>
      <c r="VPY128" s="887"/>
      <c r="VPZ128" s="887"/>
      <c r="VQA128" s="887"/>
      <c r="VQB128" s="887"/>
      <c r="VQC128" s="887"/>
      <c r="VQD128" s="888"/>
      <c r="VQE128" s="886"/>
      <c r="VQF128" s="887"/>
      <c r="VQG128" s="887"/>
      <c r="VQH128" s="887"/>
      <c r="VQI128" s="887"/>
      <c r="VQJ128" s="887"/>
      <c r="VQK128" s="887"/>
      <c r="VQL128" s="887"/>
      <c r="VQM128" s="888"/>
      <c r="VQN128" s="886"/>
      <c r="VQO128" s="887"/>
      <c r="VQP128" s="887"/>
      <c r="VQQ128" s="887"/>
      <c r="VQR128" s="887"/>
      <c r="VQS128" s="887"/>
      <c r="VQT128" s="887"/>
      <c r="VQU128" s="887"/>
      <c r="VQV128" s="888"/>
      <c r="VQW128" s="886"/>
      <c r="VQX128" s="887"/>
      <c r="VQY128" s="887"/>
      <c r="VQZ128" s="887"/>
      <c r="VRA128" s="887"/>
      <c r="VRB128" s="887"/>
      <c r="VRC128" s="887"/>
      <c r="VRD128" s="887"/>
      <c r="VRE128" s="888"/>
      <c r="VRF128" s="886"/>
      <c r="VRG128" s="887"/>
      <c r="VRH128" s="887"/>
      <c r="VRI128" s="887"/>
      <c r="VRJ128" s="887"/>
      <c r="VRK128" s="887"/>
      <c r="VRL128" s="887"/>
      <c r="VRM128" s="887"/>
      <c r="VRN128" s="888"/>
      <c r="VRO128" s="886"/>
      <c r="VRP128" s="887"/>
      <c r="VRQ128" s="887"/>
      <c r="VRR128" s="887"/>
      <c r="VRS128" s="887"/>
      <c r="VRT128" s="887"/>
      <c r="VRU128" s="887"/>
      <c r="VRV128" s="887"/>
      <c r="VRW128" s="888"/>
      <c r="VRX128" s="886"/>
      <c r="VRY128" s="887"/>
      <c r="VRZ128" s="887"/>
      <c r="VSA128" s="887"/>
      <c r="VSB128" s="887"/>
      <c r="VSC128" s="887"/>
      <c r="VSD128" s="887"/>
      <c r="VSE128" s="887"/>
      <c r="VSF128" s="888"/>
      <c r="VSG128" s="886"/>
      <c r="VSH128" s="887"/>
      <c r="VSI128" s="887"/>
      <c r="VSJ128" s="887"/>
      <c r="VSK128" s="887"/>
      <c r="VSL128" s="887"/>
      <c r="VSM128" s="887"/>
      <c r="VSN128" s="887"/>
      <c r="VSO128" s="888"/>
      <c r="VSP128" s="886"/>
      <c r="VSQ128" s="887"/>
      <c r="VSR128" s="887"/>
      <c r="VSS128" s="887"/>
      <c r="VST128" s="887"/>
      <c r="VSU128" s="887"/>
      <c r="VSV128" s="887"/>
      <c r="VSW128" s="887"/>
      <c r="VSX128" s="888"/>
      <c r="VSY128" s="886"/>
      <c r="VSZ128" s="887"/>
      <c r="VTA128" s="887"/>
      <c r="VTB128" s="887"/>
      <c r="VTC128" s="887"/>
      <c r="VTD128" s="887"/>
      <c r="VTE128" s="887"/>
      <c r="VTF128" s="887"/>
      <c r="VTG128" s="888"/>
      <c r="VTH128" s="886"/>
      <c r="VTI128" s="887"/>
      <c r="VTJ128" s="887"/>
      <c r="VTK128" s="887"/>
      <c r="VTL128" s="887"/>
      <c r="VTM128" s="887"/>
      <c r="VTN128" s="887"/>
      <c r="VTO128" s="887"/>
      <c r="VTP128" s="888"/>
      <c r="VTQ128" s="886"/>
      <c r="VTR128" s="887"/>
      <c r="VTS128" s="887"/>
      <c r="VTT128" s="887"/>
      <c r="VTU128" s="887"/>
      <c r="VTV128" s="887"/>
      <c r="VTW128" s="887"/>
      <c r="VTX128" s="887"/>
      <c r="VTY128" s="888"/>
      <c r="VTZ128" s="886"/>
      <c r="VUA128" s="887"/>
      <c r="VUB128" s="887"/>
      <c r="VUC128" s="887"/>
      <c r="VUD128" s="887"/>
      <c r="VUE128" s="887"/>
      <c r="VUF128" s="887"/>
      <c r="VUG128" s="887"/>
      <c r="VUH128" s="888"/>
      <c r="VUI128" s="886"/>
      <c r="VUJ128" s="887"/>
      <c r="VUK128" s="887"/>
      <c r="VUL128" s="887"/>
      <c r="VUM128" s="887"/>
      <c r="VUN128" s="887"/>
      <c r="VUO128" s="887"/>
      <c r="VUP128" s="887"/>
      <c r="VUQ128" s="888"/>
      <c r="VUR128" s="886"/>
      <c r="VUS128" s="887"/>
      <c r="VUT128" s="887"/>
      <c r="VUU128" s="887"/>
      <c r="VUV128" s="887"/>
      <c r="VUW128" s="887"/>
      <c r="VUX128" s="887"/>
      <c r="VUY128" s="887"/>
      <c r="VUZ128" s="888"/>
      <c r="VVA128" s="886"/>
      <c r="VVB128" s="887"/>
      <c r="VVC128" s="887"/>
      <c r="VVD128" s="887"/>
      <c r="VVE128" s="887"/>
      <c r="VVF128" s="887"/>
      <c r="VVG128" s="887"/>
      <c r="VVH128" s="887"/>
      <c r="VVI128" s="888"/>
      <c r="VVJ128" s="886"/>
      <c r="VVK128" s="887"/>
      <c r="VVL128" s="887"/>
      <c r="VVM128" s="887"/>
      <c r="VVN128" s="887"/>
      <c r="VVO128" s="887"/>
      <c r="VVP128" s="887"/>
      <c r="VVQ128" s="887"/>
      <c r="VVR128" s="888"/>
      <c r="VVS128" s="886"/>
      <c r="VVT128" s="887"/>
      <c r="VVU128" s="887"/>
      <c r="VVV128" s="887"/>
      <c r="VVW128" s="887"/>
      <c r="VVX128" s="887"/>
      <c r="VVY128" s="887"/>
      <c r="VVZ128" s="887"/>
      <c r="VWA128" s="888"/>
      <c r="VWB128" s="886"/>
      <c r="VWC128" s="887"/>
      <c r="VWD128" s="887"/>
      <c r="VWE128" s="887"/>
      <c r="VWF128" s="887"/>
      <c r="VWG128" s="887"/>
      <c r="VWH128" s="887"/>
      <c r="VWI128" s="887"/>
      <c r="VWJ128" s="888"/>
      <c r="VWK128" s="886"/>
      <c r="VWL128" s="887"/>
      <c r="VWM128" s="887"/>
      <c r="VWN128" s="887"/>
      <c r="VWO128" s="887"/>
      <c r="VWP128" s="887"/>
      <c r="VWQ128" s="887"/>
      <c r="VWR128" s="887"/>
      <c r="VWS128" s="888"/>
      <c r="VWT128" s="886"/>
      <c r="VWU128" s="887"/>
      <c r="VWV128" s="887"/>
      <c r="VWW128" s="887"/>
      <c r="VWX128" s="887"/>
      <c r="VWY128" s="887"/>
      <c r="VWZ128" s="887"/>
      <c r="VXA128" s="887"/>
      <c r="VXB128" s="888"/>
      <c r="VXC128" s="886"/>
      <c r="VXD128" s="887"/>
      <c r="VXE128" s="887"/>
      <c r="VXF128" s="887"/>
      <c r="VXG128" s="887"/>
      <c r="VXH128" s="887"/>
      <c r="VXI128" s="887"/>
      <c r="VXJ128" s="887"/>
      <c r="VXK128" s="888"/>
      <c r="VXL128" s="886"/>
      <c r="VXM128" s="887"/>
      <c r="VXN128" s="887"/>
      <c r="VXO128" s="887"/>
      <c r="VXP128" s="887"/>
      <c r="VXQ128" s="887"/>
      <c r="VXR128" s="887"/>
      <c r="VXS128" s="887"/>
      <c r="VXT128" s="888"/>
      <c r="VXU128" s="886"/>
      <c r="VXV128" s="887"/>
      <c r="VXW128" s="887"/>
      <c r="VXX128" s="887"/>
      <c r="VXY128" s="887"/>
      <c r="VXZ128" s="887"/>
      <c r="VYA128" s="887"/>
      <c r="VYB128" s="887"/>
      <c r="VYC128" s="888"/>
      <c r="VYD128" s="886"/>
      <c r="VYE128" s="887"/>
      <c r="VYF128" s="887"/>
      <c r="VYG128" s="887"/>
      <c r="VYH128" s="887"/>
      <c r="VYI128" s="887"/>
      <c r="VYJ128" s="887"/>
      <c r="VYK128" s="887"/>
      <c r="VYL128" s="888"/>
      <c r="VYM128" s="886"/>
      <c r="VYN128" s="887"/>
      <c r="VYO128" s="887"/>
      <c r="VYP128" s="887"/>
      <c r="VYQ128" s="887"/>
      <c r="VYR128" s="887"/>
      <c r="VYS128" s="887"/>
      <c r="VYT128" s="887"/>
      <c r="VYU128" s="888"/>
      <c r="VYV128" s="886"/>
      <c r="VYW128" s="887"/>
      <c r="VYX128" s="887"/>
      <c r="VYY128" s="887"/>
      <c r="VYZ128" s="887"/>
      <c r="VZA128" s="887"/>
      <c r="VZB128" s="887"/>
      <c r="VZC128" s="887"/>
      <c r="VZD128" s="888"/>
      <c r="VZE128" s="886"/>
      <c r="VZF128" s="887"/>
      <c r="VZG128" s="887"/>
      <c r="VZH128" s="887"/>
      <c r="VZI128" s="887"/>
      <c r="VZJ128" s="887"/>
      <c r="VZK128" s="887"/>
      <c r="VZL128" s="887"/>
      <c r="VZM128" s="888"/>
      <c r="VZN128" s="886"/>
      <c r="VZO128" s="887"/>
      <c r="VZP128" s="887"/>
      <c r="VZQ128" s="887"/>
      <c r="VZR128" s="887"/>
      <c r="VZS128" s="887"/>
      <c r="VZT128" s="887"/>
      <c r="VZU128" s="887"/>
      <c r="VZV128" s="888"/>
      <c r="VZW128" s="886"/>
      <c r="VZX128" s="887"/>
      <c r="VZY128" s="887"/>
      <c r="VZZ128" s="887"/>
      <c r="WAA128" s="887"/>
      <c r="WAB128" s="887"/>
      <c r="WAC128" s="887"/>
      <c r="WAD128" s="887"/>
      <c r="WAE128" s="888"/>
      <c r="WAF128" s="886"/>
      <c r="WAG128" s="887"/>
      <c r="WAH128" s="887"/>
      <c r="WAI128" s="887"/>
      <c r="WAJ128" s="887"/>
      <c r="WAK128" s="887"/>
      <c r="WAL128" s="887"/>
      <c r="WAM128" s="887"/>
      <c r="WAN128" s="888"/>
      <c r="WAO128" s="886"/>
      <c r="WAP128" s="887"/>
      <c r="WAQ128" s="887"/>
      <c r="WAR128" s="887"/>
      <c r="WAS128" s="887"/>
      <c r="WAT128" s="887"/>
      <c r="WAU128" s="887"/>
      <c r="WAV128" s="887"/>
      <c r="WAW128" s="888"/>
      <c r="WAX128" s="886"/>
      <c r="WAY128" s="887"/>
      <c r="WAZ128" s="887"/>
      <c r="WBA128" s="887"/>
      <c r="WBB128" s="887"/>
      <c r="WBC128" s="887"/>
      <c r="WBD128" s="887"/>
      <c r="WBE128" s="887"/>
      <c r="WBF128" s="888"/>
      <c r="WBG128" s="886"/>
      <c r="WBH128" s="887"/>
      <c r="WBI128" s="887"/>
      <c r="WBJ128" s="887"/>
      <c r="WBK128" s="887"/>
      <c r="WBL128" s="887"/>
      <c r="WBM128" s="887"/>
      <c r="WBN128" s="887"/>
      <c r="WBO128" s="888"/>
      <c r="WBP128" s="886"/>
      <c r="WBQ128" s="887"/>
      <c r="WBR128" s="887"/>
      <c r="WBS128" s="887"/>
      <c r="WBT128" s="887"/>
      <c r="WBU128" s="887"/>
      <c r="WBV128" s="887"/>
      <c r="WBW128" s="887"/>
      <c r="WBX128" s="888"/>
      <c r="WBY128" s="886"/>
      <c r="WBZ128" s="887"/>
      <c r="WCA128" s="887"/>
      <c r="WCB128" s="887"/>
      <c r="WCC128" s="887"/>
      <c r="WCD128" s="887"/>
      <c r="WCE128" s="887"/>
      <c r="WCF128" s="887"/>
      <c r="WCG128" s="888"/>
      <c r="WCH128" s="886"/>
      <c r="WCI128" s="887"/>
      <c r="WCJ128" s="887"/>
      <c r="WCK128" s="887"/>
      <c r="WCL128" s="887"/>
      <c r="WCM128" s="887"/>
      <c r="WCN128" s="887"/>
      <c r="WCO128" s="887"/>
      <c r="WCP128" s="888"/>
      <c r="WCQ128" s="886"/>
      <c r="WCR128" s="887"/>
      <c r="WCS128" s="887"/>
      <c r="WCT128" s="887"/>
      <c r="WCU128" s="887"/>
      <c r="WCV128" s="887"/>
      <c r="WCW128" s="887"/>
      <c r="WCX128" s="887"/>
      <c r="WCY128" s="888"/>
      <c r="WCZ128" s="886"/>
      <c r="WDA128" s="887"/>
      <c r="WDB128" s="887"/>
      <c r="WDC128" s="887"/>
      <c r="WDD128" s="887"/>
      <c r="WDE128" s="887"/>
      <c r="WDF128" s="887"/>
      <c r="WDG128" s="887"/>
      <c r="WDH128" s="888"/>
      <c r="WDI128" s="886"/>
      <c r="WDJ128" s="887"/>
      <c r="WDK128" s="887"/>
      <c r="WDL128" s="887"/>
      <c r="WDM128" s="887"/>
      <c r="WDN128" s="887"/>
      <c r="WDO128" s="887"/>
      <c r="WDP128" s="887"/>
      <c r="WDQ128" s="888"/>
      <c r="WDR128" s="886"/>
      <c r="WDS128" s="887"/>
      <c r="WDT128" s="887"/>
      <c r="WDU128" s="887"/>
      <c r="WDV128" s="887"/>
      <c r="WDW128" s="887"/>
      <c r="WDX128" s="887"/>
      <c r="WDY128" s="887"/>
      <c r="WDZ128" s="888"/>
      <c r="WEA128" s="886"/>
      <c r="WEB128" s="887"/>
      <c r="WEC128" s="887"/>
      <c r="WED128" s="887"/>
      <c r="WEE128" s="887"/>
      <c r="WEF128" s="887"/>
      <c r="WEG128" s="887"/>
      <c r="WEH128" s="887"/>
      <c r="WEI128" s="888"/>
      <c r="WEJ128" s="886"/>
      <c r="WEK128" s="887"/>
      <c r="WEL128" s="887"/>
      <c r="WEM128" s="887"/>
      <c r="WEN128" s="887"/>
      <c r="WEO128" s="887"/>
      <c r="WEP128" s="887"/>
      <c r="WEQ128" s="887"/>
      <c r="WER128" s="888"/>
      <c r="WES128" s="886"/>
      <c r="WET128" s="887"/>
      <c r="WEU128" s="887"/>
      <c r="WEV128" s="887"/>
      <c r="WEW128" s="887"/>
      <c r="WEX128" s="887"/>
      <c r="WEY128" s="887"/>
      <c r="WEZ128" s="887"/>
      <c r="WFA128" s="888"/>
      <c r="WFB128" s="886"/>
      <c r="WFC128" s="887"/>
      <c r="WFD128" s="887"/>
      <c r="WFE128" s="887"/>
      <c r="WFF128" s="887"/>
      <c r="WFG128" s="887"/>
      <c r="WFH128" s="887"/>
      <c r="WFI128" s="887"/>
      <c r="WFJ128" s="888"/>
      <c r="WFK128" s="886"/>
      <c r="WFL128" s="887"/>
      <c r="WFM128" s="887"/>
      <c r="WFN128" s="887"/>
      <c r="WFO128" s="887"/>
      <c r="WFP128" s="887"/>
      <c r="WFQ128" s="887"/>
      <c r="WFR128" s="887"/>
      <c r="WFS128" s="888"/>
      <c r="WFT128" s="886"/>
      <c r="WFU128" s="887"/>
      <c r="WFV128" s="887"/>
      <c r="WFW128" s="887"/>
      <c r="WFX128" s="887"/>
      <c r="WFY128" s="887"/>
      <c r="WFZ128" s="887"/>
      <c r="WGA128" s="887"/>
      <c r="WGB128" s="888"/>
      <c r="WGC128" s="886"/>
      <c r="WGD128" s="887"/>
      <c r="WGE128" s="887"/>
      <c r="WGF128" s="887"/>
      <c r="WGG128" s="887"/>
      <c r="WGH128" s="887"/>
      <c r="WGI128" s="887"/>
      <c r="WGJ128" s="887"/>
      <c r="WGK128" s="888"/>
      <c r="WGL128" s="886"/>
      <c r="WGM128" s="887"/>
      <c r="WGN128" s="887"/>
      <c r="WGO128" s="887"/>
      <c r="WGP128" s="887"/>
      <c r="WGQ128" s="887"/>
      <c r="WGR128" s="887"/>
      <c r="WGS128" s="887"/>
      <c r="WGT128" s="888"/>
      <c r="WGU128" s="886"/>
      <c r="WGV128" s="887"/>
      <c r="WGW128" s="887"/>
      <c r="WGX128" s="887"/>
      <c r="WGY128" s="887"/>
      <c r="WGZ128" s="887"/>
      <c r="WHA128" s="887"/>
      <c r="WHB128" s="887"/>
      <c r="WHC128" s="888"/>
      <c r="WHD128" s="886"/>
      <c r="WHE128" s="887"/>
      <c r="WHF128" s="887"/>
      <c r="WHG128" s="887"/>
      <c r="WHH128" s="887"/>
      <c r="WHI128" s="887"/>
      <c r="WHJ128" s="887"/>
      <c r="WHK128" s="887"/>
      <c r="WHL128" s="888"/>
      <c r="WHM128" s="886"/>
      <c r="WHN128" s="887"/>
      <c r="WHO128" s="887"/>
      <c r="WHP128" s="887"/>
      <c r="WHQ128" s="887"/>
      <c r="WHR128" s="887"/>
      <c r="WHS128" s="887"/>
      <c r="WHT128" s="887"/>
      <c r="WHU128" s="888"/>
      <c r="WHV128" s="886"/>
      <c r="WHW128" s="887"/>
      <c r="WHX128" s="887"/>
      <c r="WHY128" s="887"/>
      <c r="WHZ128" s="887"/>
      <c r="WIA128" s="887"/>
      <c r="WIB128" s="887"/>
      <c r="WIC128" s="887"/>
      <c r="WID128" s="888"/>
      <c r="WIE128" s="886"/>
      <c r="WIF128" s="887"/>
      <c r="WIG128" s="887"/>
      <c r="WIH128" s="887"/>
      <c r="WII128" s="887"/>
      <c r="WIJ128" s="887"/>
      <c r="WIK128" s="887"/>
      <c r="WIL128" s="887"/>
      <c r="WIM128" s="888"/>
      <c r="WIN128" s="886"/>
      <c r="WIO128" s="887"/>
      <c r="WIP128" s="887"/>
      <c r="WIQ128" s="887"/>
      <c r="WIR128" s="887"/>
      <c r="WIS128" s="887"/>
      <c r="WIT128" s="887"/>
      <c r="WIU128" s="887"/>
      <c r="WIV128" s="888"/>
      <c r="WIW128" s="886"/>
      <c r="WIX128" s="887"/>
      <c r="WIY128" s="887"/>
      <c r="WIZ128" s="887"/>
      <c r="WJA128" s="887"/>
      <c r="WJB128" s="887"/>
      <c r="WJC128" s="887"/>
      <c r="WJD128" s="887"/>
      <c r="WJE128" s="888"/>
      <c r="WJF128" s="886"/>
      <c r="WJG128" s="887"/>
      <c r="WJH128" s="887"/>
      <c r="WJI128" s="887"/>
      <c r="WJJ128" s="887"/>
      <c r="WJK128" s="887"/>
      <c r="WJL128" s="887"/>
      <c r="WJM128" s="887"/>
      <c r="WJN128" s="888"/>
      <c r="WJO128" s="886"/>
      <c r="WJP128" s="887"/>
      <c r="WJQ128" s="887"/>
      <c r="WJR128" s="887"/>
      <c r="WJS128" s="887"/>
      <c r="WJT128" s="887"/>
      <c r="WJU128" s="887"/>
      <c r="WJV128" s="887"/>
      <c r="WJW128" s="888"/>
      <c r="WJX128" s="886"/>
      <c r="WJY128" s="887"/>
      <c r="WJZ128" s="887"/>
      <c r="WKA128" s="887"/>
      <c r="WKB128" s="887"/>
      <c r="WKC128" s="887"/>
      <c r="WKD128" s="887"/>
      <c r="WKE128" s="887"/>
      <c r="WKF128" s="888"/>
      <c r="WKG128" s="886"/>
      <c r="WKH128" s="887"/>
      <c r="WKI128" s="887"/>
      <c r="WKJ128" s="887"/>
      <c r="WKK128" s="887"/>
      <c r="WKL128" s="887"/>
      <c r="WKM128" s="887"/>
      <c r="WKN128" s="887"/>
      <c r="WKO128" s="888"/>
      <c r="WKP128" s="886"/>
      <c r="WKQ128" s="887"/>
      <c r="WKR128" s="887"/>
      <c r="WKS128" s="887"/>
      <c r="WKT128" s="887"/>
      <c r="WKU128" s="887"/>
      <c r="WKV128" s="887"/>
      <c r="WKW128" s="887"/>
      <c r="WKX128" s="888"/>
      <c r="WKY128" s="886"/>
      <c r="WKZ128" s="887"/>
      <c r="WLA128" s="887"/>
      <c r="WLB128" s="887"/>
      <c r="WLC128" s="887"/>
      <c r="WLD128" s="887"/>
      <c r="WLE128" s="887"/>
      <c r="WLF128" s="887"/>
      <c r="WLG128" s="888"/>
      <c r="WLH128" s="886"/>
      <c r="WLI128" s="887"/>
      <c r="WLJ128" s="887"/>
      <c r="WLK128" s="887"/>
      <c r="WLL128" s="887"/>
      <c r="WLM128" s="887"/>
      <c r="WLN128" s="887"/>
      <c r="WLO128" s="887"/>
      <c r="WLP128" s="888"/>
      <c r="WLQ128" s="886"/>
      <c r="WLR128" s="887"/>
      <c r="WLS128" s="887"/>
      <c r="WLT128" s="887"/>
      <c r="WLU128" s="887"/>
      <c r="WLV128" s="887"/>
      <c r="WLW128" s="887"/>
      <c r="WLX128" s="887"/>
      <c r="WLY128" s="888"/>
      <c r="WLZ128" s="886"/>
      <c r="WMA128" s="887"/>
      <c r="WMB128" s="887"/>
      <c r="WMC128" s="887"/>
      <c r="WMD128" s="887"/>
      <c r="WME128" s="887"/>
      <c r="WMF128" s="887"/>
      <c r="WMG128" s="887"/>
      <c r="WMH128" s="888"/>
      <c r="WMI128" s="886"/>
      <c r="WMJ128" s="887"/>
      <c r="WMK128" s="887"/>
      <c r="WML128" s="887"/>
      <c r="WMM128" s="887"/>
      <c r="WMN128" s="887"/>
      <c r="WMO128" s="887"/>
      <c r="WMP128" s="887"/>
      <c r="WMQ128" s="888"/>
      <c r="WMR128" s="886"/>
      <c r="WMS128" s="887"/>
      <c r="WMT128" s="887"/>
      <c r="WMU128" s="887"/>
      <c r="WMV128" s="887"/>
      <c r="WMW128" s="887"/>
      <c r="WMX128" s="887"/>
      <c r="WMY128" s="887"/>
      <c r="WMZ128" s="888"/>
      <c r="WNA128" s="886"/>
      <c r="WNB128" s="887"/>
      <c r="WNC128" s="887"/>
      <c r="WND128" s="887"/>
      <c r="WNE128" s="887"/>
      <c r="WNF128" s="887"/>
      <c r="WNG128" s="887"/>
      <c r="WNH128" s="887"/>
      <c r="WNI128" s="888"/>
      <c r="WNJ128" s="886"/>
      <c r="WNK128" s="887"/>
      <c r="WNL128" s="887"/>
      <c r="WNM128" s="887"/>
      <c r="WNN128" s="887"/>
      <c r="WNO128" s="887"/>
      <c r="WNP128" s="887"/>
      <c r="WNQ128" s="887"/>
      <c r="WNR128" s="888"/>
      <c r="WNS128" s="886"/>
      <c r="WNT128" s="887"/>
      <c r="WNU128" s="887"/>
      <c r="WNV128" s="887"/>
      <c r="WNW128" s="887"/>
      <c r="WNX128" s="887"/>
      <c r="WNY128" s="887"/>
      <c r="WNZ128" s="887"/>
      <c r="WOA128" s="888"/>
      <c r="WOB128" s="886"/>
      <c r="WOC128" s="887"/>
      <c r="WOD128" s="887"/>
      <c r="WOE128" s="887"/>
      <c r="WOF128" s="887"/>
      <c r="WOG128" s="887"/>
      <c r="WOH128" s="887"/>
      <c r="WOI128" s="887"/>
      <c r="WOJ128" s="888"/>
      <c r="WOK128" s="886"/>
      <c r="WOL128" s="887"/>
      <c r="WOM128" s="887"/>
      <c r="WON128" s="887"/>
      <c r="WOO128" s="887"/>
      <c r="WOP128" s="887"/>
      <c r="WOQ128" s="887"/>
      <c r="WOR128" s="887"/>
      <c r="WOS128" s="888"/>
      <c r="WOT128" s="886"/>
      <c r="WOU128" s="887"/>
      <c r="WOV128" s="887"/>
      <c r="WOW128" s="887"/>
      <c r="WOX128" s="887"/>
      <c r="WOY128" s="887"/>
      <c r="WOZ128" s="887"/>
      <c r="WPA128" s="887"/>
      <c r="WPB128" s="888"/>
      <c r="WPC128" s="886"/>
      <c r="WPD128" s="887"/>
      <c r="WPE128" s="887"/>
      <c r="WPF128" s="887"/>
      <c r="WPG128" s="887"/>
      <c r="WPH128" s="887"/>
      <c r="WPI128" s="887"/>
      <c r="WPJ128" s="887"/>
      <c r="WPK128" s="888"/>
      <c r="WPL128" s="886"/>
      <c r="WPM128" s="887"/>
      <c r="WPN128" s="887"/>
      <c r="WPO128" s="887"/>
      <c r="WPP128" s="887"/>
      <c r="WPQ128" s="887"/>
      <c r="WPR128" s="887"/>
      <c r="WPS128" s="887"/>
      <c r="WPT128" s="888"/>
      <c r="WPU128" s="886"/>
      <c r="WPV128" s="887"/>
      <c r="WPW128" s="887"/>
      <c r="WPX128" s="887"/>
      <c r="WPY128" s="887"/>
      <c r="WPZ128" s="887"/>
      <c r="WQA128" s="887"/>
      <c r="WQB128" s="887"/>
      <c r="WQC128" s="888"/>
      <c r="WQD128" s="886"/>
      <c r="WQE128" s="887"/>
      <c r="WQF128" s="887"/>
      <c r="WQG128" s="887"/>
      <c r="WQH128" s="887"/>
      <c r="WQI128" s="887"/>
      <c r="WQJ128" s="887"/>
      <c r="WQK128" s="887"/>
      <c r="WQL128" s="888"/>
      <c r="WQM128" s="886"/>
      <c r="WQN128" s="887"/>
      <c r="WQO128" s="887"/>
      <c r="WQP128" s="887"/>
      <c r="WQQ128" s="887"/>
      <c r="WQR128" s="887"/>
      <c r="WQS128" s="887"/>
      <c r="WQT128" s="887"/>
      <c r="WQU128" s="888"/>
      <c r="WQV128" s="886"/>
      <c r="WQW128" s="887"/>
      <c r="WQX128" s="887"/>
      <c r="WQY128" s="887"/>
      <c r="WQZ128" s="887"/>
      <c r="WRA128" s="887"/>
      <c r="WRB128" s="887"/>
      <c r="WRC128" s="887"/>
      <c r="WRD128" s="888"/>
      <c r="WRE128" s="886"/>
      <c r="WRF128" s="887"/>
      <c r="WRG128" s="887"/>
      <c r="WRH128" s="887"/>
      <c r="WRI128" s="887"/>
      <c r="WRJ128" s="887"/>
      <c r="WRK128" s="887"/>
      <c r="WRL128" s="887"/>
      <c r="WRM128" s="888"/>
      <c r="WRN128" s="886"/>
      <c r="WRO128" s="887"/>
      <c r="WRP128" s="887"/>
      <c r="WRQ128" s="887"/>
      <c r="WRR128" s="887"/>
      <c r="WRS128" s="887"/>
      <c r="WRT128" s="887"/>
      <c r="WRU128" s="887"/>
      <c r="WRV128" s="888"/>
      <c r="WRW128" s="886"/>
      <c r="WRX128" s="887"/>
      <c r="WRY128" s="887"/>
      <c r="WRZ128" s="887"/>
      <c r="WSA128" s="887"/>
      <c r="WSB128" s="887"/>
      <c r="WSC128" s="887"/>
      <c r="WSD128" s="887"/>
      <c r="WSE128" s="888"/>
      <c r="WSF128" s="886"/>
      <c r="WSG128" s="887"/>
      <c r="WSH128" s="887"/>
      <c r="WSI128" s="887"/>
      <c r="WSJ128" s="887"/>
      <c r="WSK128" s="887"/>
      <c r="WSL128" s="887"/>
      <c r="WSM128" s="887"/>
      <c r="WSN128" s="888"/>
      <c r="WSO128" s="886"/>
      <c r="WSP128" s="887"/>
      <c r="WSQ128" s="887"/>
      <c r="WSR128" s="887"/>
      <c r="WSS128" s="887"/>
      <c r="WST128" s="887"/>
      <c r="WSU128" s="887"/>
      <c r="WSV128" s="887"/>
      <c r="WSW128" s="888"/>
      <c r="WSX128" s="886"/>
      <c r="WSY128" s="887"/>
      <c r="WSZ128" s="887"/>
      <c r="WTA128" s="887"/>
      <c r="WTB128" s="887"/>
      <c r="WTC128" s="887"/>
      <c r="WTD128" s="887"/>
      <c r="WTE128" s="887"/>
      <c r="WTF128" s="888"/>
      <c r="WTG128" s="886"/>
      <c r="WTH128" s="887"/>
      <c r="WTI128" s="887"/>
      <c r="WTJ128" s="887"/>
      <c r="WTK128" s="887"/>
      <c r="WTL128" s="887"/>
      <c r="WTM128" s="887"/>
      <c r="WTN128" s="887"/>
      <c r="WTO128" s="888"/>
      <c r="WTP128" s="886"/>
      <c r="WTQ128" s="887"/>
      <c r="WTR128" s="887"/>
      <c r="WTS128" s="887"/>
      <c r="WTT128" s="887"/>
      <c r="WTU128" s="887"/>
      <c r="WTV128" s="887"/>
      <c r="WTW128" s="887"/>
      <c r="WTX128" s="888"/>
      <c r="WTY128" s="886"/>
      <c r="WTZ128" s="887"/>
      <c r="WUA128" s="887"/>
      <c r="WUB128" s="887"/>
      <c r="WUC128" s="887"/>
      <c r="WUD128" s="887"/>
      <c r="WUE128" s="887"/>
      <c r="WUF128" s="887"/>
      <c r="WUG128" s="888"/>
      <c r="WUH128" s="886"/>
      <c r="WUI128" s="887"/>
      <c r="WUJ128" s="887"/>
      <c r="WUK128" s="887"/>
      <c r="WUL128" s="887"/>
      <c r="WUM128" s="887"/>
      <c r="WUN128" s="887"/>
      <c r="WUO128" s="887"/>
      <c r="WUP128" s="888"/>
      <c r="WUQ128" s="886"/>
      <c r="WUR128" s="887"/>
      <c r="WUS128" s="887"/>
      <c r="WUT128" s="887"/>
      <c r="WUU128" s="887"/>
      <c r="WUV128" s="887"/>
      <c r="WUW128" s="887"/>
      <c r="WUX128" s="887"/>
      <c r="WUY128" s="888"/>
      <c r="WUZ128" s="886"/>
      <c r="WVA128" s="887"/>
      <c r="WVB128" s="887"/>
      <c r="WVC128" s="887"/>
      <c r="WVD128" s="887"/>
      <c r="WVE128" s="887"/>
      <c r="WVF128" s="887"/>
      <c r="WVG128" s="887"/>
      <c r="WVH128" s="888"/>
      <c r="WVI128" s="886"/>
      <c r="WVJ128" s="887"/>
      <c r="WVK128" s="887"/>
      <c r="WVL128" s="887"/>
      <c r="WVM128" s="887"/>
      <c r="WVN128" s="887"/>
      <c r="WVO128" s="887"/>
      <c r="WVP128" s="887"/>
      <c r="WVQ128" s="888"/>
      <c r="WVR128" s="886"/>
      <c r="WVS128" s="887"/>
      <c r="WVT128" s="887"/>
      <c r="WVU128" s="887"/>
      <c r="WVV128" s="887"/>
      <c r="WVW128" s="887"/>
      <c r="WVX128" s="887"/>
      <c r="WVY128" s="887"/>
      <c r="WVZ128" s="888"/>
      <c r="WWA128" s="886"/>
      <c r="WWB128" s="887"/>
      <c r="WWC128" s="887"/>
      <c r="WWD128" s="887"/>
      <c r="WWE128" s="887"/>
      <c r="WWF128" s="887"/>
      <c r="WWG128" s="887"/>
      <c r="WWH128" s="887"/>
      <c r="WWI128" s="888"/>
      <c r="WWJ128" s="886"/>
      <c r="WWK128" s="887"/>
      <c r="WWL128" s="887"/>
      <c r="WWM128" s="887"/>
      <c r="WWN128" s="887"/>
      <c r="WWO128" s="887"/>
      <c r="WWP128" s="887"/>
      <c r="WWQ128" s="887"/>
      <c r="WWR128" s="888"/>
      <c r="WWS128" s="886"/>
      <c r="WWT128" s="887"/>
      <c r="WWU128" s="887"/>
      <c r="WWV128" s="887"/>
      <c r="WWW128" s="887"/>
      <c r="WWX128" s="887"/>
      <c r="WWY128" s="887"/>
      <c r="WWZ128" s="887"/>
      <c r="WXA128" s="888"/>
      <c r="WXB128" s="886"/>
      <c r="WXC128" s="887"/>
      <c r="WXD128" s="887"/>
      <c r="WXE128" s="887"/>
      <c r="WXF128" s="887"/>
      <c r="WXG128" s="887"/>
      <c r="WXH128" s="887"/>
      <c r="WXI128" s="887"/>
      <c r="WXJ128" s="888"/>
      <c r="WXK128" s="886"/>
      <c r="WXL128" s="887"/>
      <c r="WXM128" s="887"/>
      <c r="WXN128" s="887"/>
      <c r="WXO128" s="887"/>
      <c r="WXP128" s="887"/>
      <c r="WXQ128" s="887"/>
      <c r="WXR128" s="887"/>
      <c r="WXS128" s="888"/>
      <c r="WXT128" s="886"/>
      <c r="WXU128" s="887"/>
      <c r="WXV128" s="887"/>
      <c r="WXW128" s="887"/>
      <c r="WXX128" s="887"/>
      <c r="WXY128" s="887"/>
      <c r="WXZ128" s="887"/>
      <c r="WYA128" s="887"/>
      <c r="WYB128" s="888"/>
      <c r="WYC128" s="886"/>
      <c r="WYD128" s="887"/>
      <c r="WYE128" s="887"/>
      <c r="WYF128" s="887"/>
      <c r="WYG128" s="887"/>
      <c r="WYH128" s="887"/>
      <c r="WYI128" s="887"/>
      <c r="WYJ128" s="887"/>
      <c r="WYK128" s="888"/>
      <c r="WYL128" s="886"/>
      <c r="WYM128" s="887"/>
      <c r="WYN128" s="887"/>
      <c r="WYO128" s="887"/>
      <c r="WYP128" s="887"/>
      <c r="WYQ128" s="887"/>
      <c r="WYR128" s="887"/>
      <c r="WYS128" s="887"/>
      <c r="WYT128" s="888"/>
      <c r="WYU128" s="886"/>
      <c r="WYV128" s="887"/>
      <c r="WYW128" s="887"/>
      <c r="WYX128" s="887"/>
      <c r="WYY128" s="887"/>
      <c r="WYZ128" s="887"/>
      <c r="WZA128" s="887"/>
      <c r="WZB128" s="887"/>
      <c r="WZC128" s="888"/>
      <c r="WZD128" s="886"/>
      <c r="WZE128" s="887"/>
      <c r="WZF128" s="887"/>
      <c r="WZG128" s="887"/>
      <c r="WZH128" s="887"/>
      <c r="WZI128" s="887"/>
      <c r="WZJ128" s="887"/>
      <c r="WZK128" s="887"/>
      <c r="WZL128" s="888"/>
      <c r="WZM128" s="886"/>
      <c r="WZN128" s="887"/>
      <c r="WZO128" s="887"/>
      <c r="WZP128" s="887"/>
      <c r="WZQ128" s="887"/>
      <c r="WZR128" s="887"/>
      <c r="WZS128" s="887"/>
      <c r="WZT128" s="887"/>
      <c r="WZU128" s="888"/>
      <c r="WZV128" s="886"/>
      <c r="WZW128" s="887"/>
      <c r="WZX128" s="887"/>
      <c r="WZY128" s="887"/>
      <c r="WZZ128" s="887"/>
      <c r="XAA128" s="887"/>
      <c r="XAB128" s="887"/>
      <c r="XAC128" s="887"/>
      <c r="XAD128" s="888"/>
      <c r="XAE128" s="886"/>
      <c r="XAF128" s="887"/>
      <c r="XAG128" s="887"/>
      <c r="XAH128" s="887"/>
      <c r="XAI128" s="887"/>
      <c r="XAJ128" s="887"/>
      <c r="XAK128" s="887"/>
      <c r="XAL128" s="887"/>
      <c r="XAM128" s="888"/>
      <c r="XAN128" s="886"/>
      <c r="XAO128" s="887"/>
      <c r="XAP128" s="887"/>
      <c r="XAQ128" s="887"/>
      <c r="XAR128" s="887"/>
      <c r="XAS128" s="887"/>
      <c r="XAT128" s="887"/>
      <c r="XAU128" s="887"/>
      <c r="XAV128" s="888"/>
      <c r="XAW128" s="886"/>
      <c r="XAX128" s="887"/>
      <c r="XAY128" s="887"/>
      <c r="XAZ128" s="887"/>
      <c r="XBA128" s="887"/>
      <c r="XBB128" s="887"/>
      <c r="XBC128" s="887"/>
      <c r="XBD128" s="887"/>
      <c r="XBE128" s="888"/>
      <c r="XBF128" s="886"/>
      <c r="XBG128" s="887"/>
      <c r="XBH128" s="887"/>
      <c r="XBI128" s="887"/>
      <c r="XBJ128" s="887"/>
      <c r="XBK128" s="887"/>
      <c r="XBL128" s="887"/>
      <c r="XBM128" s="887"/>
      <c r="XBN128" s="888"/>
      <c r="XBO128" s="886"/>
      <c r="XBP128" s="887"/>
      <c r="XBQ128" s="887"/>
      <c r="XBR128" s="887"/>
      <c r="XBS128" s="887"/>
      <c r="XBT128" s="887"/>
      <c r="XBU128" s="887"/>
      <c r="XBV128" s="887"/>
      <c r="XBW128" s="888"/>
      <c r="XBX128" s="886"/>
      <c r="XBY128" s="887"/>
      <c r="XBZ128" s="887"/>
      <c r="XCA128" s="887"/>
      <c r="XCB128" s="887"/>
      <c r="XCC128" s="887"/>
      <c r="XCD128" s="887"/>
      <c r="XCE128" s="887"/>
      <c r="XCF128" s="888"/>
      <c r="XCG128" s="886"/>
      <c r="XCH128" s="887"/>
      <c r="XCI128" s="887"/>
      <c r="XCJ128" s="887"/>
      <c r="XCK128" s="887"/>
      <c r="XCL128" s="887"/>
      <c r="XCM128" s="887"/>
      <c r="XCN128" s="887"/>
      <c r="XCO128" s="888"/>
      <c r="XCP128" s="886"/>
      <c r="XCQ128" s="887"/>
      <c r="XCR128" s="887"/>
      <c r="XCS128" s="887"/>
      <c r="XCT128" s="887"/>
      <c r="XCU128" s="887"/>
      <c r="XCV128" s="887"/>
      <c r="XCW128" s="887"/>
      <c r="XCX128" s="888"/>
      <c r="XCY128" s="886"/>
      <c r="XCZ128" s="887"/>
      <c r="XDA128" s="887"/>
      <c r="XDB128" s="887"/>
      <c r="XDC128" s="887"/>
      <c r="XDD128" s="887"/>
      <c r="XDE128" s="887"/>
      <c r="XDF128" s="887"/>
      <c r="XDG128" s="888"/>
      <c r="XDH128" s="886"/>
      <c r="XDI128" s="887"/>
      <c r="XDJ128" s="887"/>
      <c r="XDK128" s="887"/>
      <c r="XDL128" s="887"/>
      <c r="XDM128" s="887"/>
      <c r="XDN128" s="887"/>
      <c r="XDO128" s="887"/>
      <c r="XDP128" s="888"/>
      <c r="XDQ128" s="886"/>
      <c r="XDR128" s="887"/>
      <c r="XDS128" s="887"/>
      <c r="XDT128" s="887"/>
      <c r="XDU128" s="887"/>
      <c r="XDV128" s="887"/>
      <c r="XDW128" s="887"/>
      <c r="XDX128" s="887"/>
      <c r="XDY128" s="888"/>
      <c r="XDZ128" s="886"/>
      <c r="XEA128" s="887"/>
      <c r="XEB128" s="887"/>
      <c r="XEC128" s="887"/>
      <c r="XED128" s="887"/>
      <c r="XEE128" s="887"/>
      <c r="XEF128" s="887"/>
      <c r="XEG128" s="887"/>
      <c r="XEH128" s="888"/>
      <c r="XEI128" s="886"/>
      <c r="XEJ128" s="887"/>
      <c r="XEK128" s="887"/>
      <c r="XEL128" s="887"/>
      <c r="XEM128" s="887"/>
      <c r="XEN128" s="887"/>
      <c r="XEO128" s="887"/>
      <c r="XEP128" s="887"/>
      <c r="XEQ128" s="888"/>
      <c r="XER128" s="886"/>
      <c r="XES128" s="887"/>
      <c r="XET128" s="887"/>
      <c r="XEU128" s="887"/>
      <c r="XEV128" s="887"/>
      <c r="XEW128" s="887"/>
      <c r="XEX128" s="887"/>
      <c r="XEY128" s="887"/>
      <c r="XEZ128" s="888"/>
      <c r="XFA128" s="886"/>
      <c r="XFB128" s="886"/>
      <c r="XFC128" s="886"/>
      <c r="XFD128" s="886"/>
    </row>
    <row r="129" spans="1:48" ht="78" customHeight="1" x14ac:dyDescent="0.3">
      <c r="A129" s="701"/>
      <c r="B129" s="699"/>
      <c r="C129" s="699"/>
      <c r="D129" s="699"/>
      <c r="E129" s="699"/>
      <c r="F129" s="699"/>
      <c r="G129" s="699"/>
      <c r="H129" s="699"/>
      <c r="I129" s="700"/>
      <c r="J129" s="128"/>
      <c r="K129" s="128"/>
    </row>
    <row r="130" spans="1:48" ht="78" customHeight="1" x14ac:dyDescent="0.3">
      <c r="A130"/>
      <c r="B130"/>
      <c r="C130"/>
      <c r="D130"/>
      <c r="E130"/>
      <c r="F130"/>
      <c r="G130"/>
      <c r="H130"/>
      <c r="I130"/>
      <c r="J130" s="128"/>
      <c r="K130" s="128"/>
    </row>
    <row r="131" spans="1:48" ht="78" customHeight="1" x14ac:dyDescent="0.3">
      <c r="A131"/>
      <c r="B131"/>
      <c r="C131"/>
      <c r="D131"/>
      <c r="E131"/>
      <c r="F131"/>
      <c r="G131"/>
      <c r="H131"/>
      <c r="I131"/>
      <c r="J131" s="128"/>
      <c r="K131" s="128"/>
    </row>
    <row r="132" spans="1:48" ht="78" customHeight="1" x14ac:dyDescent="0.3">
      <c r="A132"/>
      <c r="B132"/>
      <c r="C132"/>
      <c r="D132"/>
      <c r="E132"/>
      <c r="F132"/>
      <c r="G132"/>
      <c r="H132"/>
      <c r="I132"/>
      <c r="J132" s="128"/>
      <c r="K132" s="128"/>
    </row>
    <row r="133" spans="1:48" s="29" customFormat="1" ht="78" customHeight="1" x14ac:dyDescent="0.3">
      <c r="A133"/>
      <c r="B133"/>
      <c r="C133"/>
      <c r="D133"/>
      <c r="E133"/>
      <c r="F133"/>
      <c r="G133"/>
      <c r="H133"/>
      <c r="I133"/>
      <c r="R133" s="827"/>
      <c r="S133" s="827"/>
      <c r="T133" s="827"/>
      <c r="U133" s="827"/>
      <c r="V133" s="827"/>
      <c r="W133" s="827"/>
      <c r="X133" s="827"/>
      <c r="Y133" s="827"/>
      <c r="Z133" s="827"/>
      <c r="AA133" s="827"/>
      <c r="AB133" s="827"/>
      <c r="AC133" s="827"/>
      <c r="AD133" s="827"/>
      <c r="AE133" s="827"/>
      <c r="AF133" s="827"/>
      <c r="AG133" s="827"/>
      <c r="AH133" s="827"/>
      <c r="AI133" s="827"/>
      <c r="AJ133" s="827"/>
      <c r="AK133" s="827"/>
      <c r="AL133" s="827"/>
      <c r="AM133" s="827"/>
      <c r="AN133" s="827"/>
      <c r="AO133" s="827"/>
      <c r="AP133" s="827"/>
      <c r="AQ133" s="827"/>
      <c r="AR133" s="827"/>
      <c r="AS133" s="827"/>
      <c r="AT133" s="841"/>
      <c r="AU133" s="827"/>
      <c r="AV133" s="827"/>
    </row>
    <row r="134" spans="1:48" s="29" customFormat="1" ht="78" customHeight="1" x14ac:dyDescent="0.3">
      <c r="A134"/>
      <c r="C134"/>
      <c r="D134"/>
      <c r="E134"/>
      <c r="F134"/>
      <c r="G134"/>
      <c r="H134"/>
      <c r="I134"/>
      <c r="R134" s="827"/>
      <c r="S134" s="827"/>
      <c r="T134" s="827"/>
      <c r="U134" s="827"/>
      <c r="V134" s="827"/>
      <c r="W134" s="827"/>
      <c r="X134" s="827"/>
      <c r="Y134" s="827"/>
      <c r="Z134" s="827"/>
      <c r="AA134" s="827"/>
      <c r="AB134" s="827"/>
      <c r="AC134" s="827"/>
      <c r="AD134" s="827"/>
      <c r="AE134" s="827"/>
      <c r="AF134" s="827"/>
      <c r="AG134" s="827"/>
      <c r="AH134" s="827"/>
      <c r="AI134" s="827"/>
      <c r="AJ134" s="827"/>
      <c r="AK134" s="827"/>
      <c r="AL134" s="827"/>
      <c r="AM134" s="827"/>
      <c r="AN134" s="827"/>
      <c r="AO134" s="827"/>
      <c r="AP134" s="827"/>
      <c r="AQ134" s="827"/>
      <c r="AR134" s="827"/>
      <c r="AS134" s="827"/>
      <c r="AT134" s="841"/>
      <c r="AU134" s="827"/>
      <c r="AV134" s="827"/>
    </row>
    <row r="135" spans="1:48" ht="78" customHeight="1" x14ac:dyDescent="0.25">
      <c r="A135" s="2"/>
    </row>
    <row r="136" spans="1:48" ht="78" customHeight="1" x14ac:dyDescent="0.25">
      <c r="A136" s="2"/>
    </row>
    <row r="137" spans="1:48" s="702" customFormat="1" ht="60.6" x14ac:dyDescent="1">
      <c r="A137" s="912" t="s">
        <v>1204</v>
      </c>
      <c r="B137" s="912"/>
      <c r="C137" s="705"/>
      <c r="D137" s="706" t="s">
        <v>1149</v>
      </c>
      <c r="E137" s="707"/>
      <c r="G137" s="913" t="s">
        <v>1185</v>
      </c>
      <c r="H137" s="913"/>
      <c r="J137" s="703"/>
      <c r="K137" s="703"/>
      <c r="R137" s="825"/>
      <c r="S137" s="825"/>
      <c r="T137" s="825"/>
      <c r="U137" s="825"/>
      <c r="V137" s="825"/>
      <c r="W137" s="825"/>
      <c r="X137" s="825"/>
      <c r="Y137" s="825"/>
      <c r="Z137" s="825"/>
      <c r="AA137" s="825"/>
      <c r="AB137" s="825"/>
      <c r="AC137" s="825"/>
      <c r="AD137" s="825"/>
      <c r="AE137" s="825"/>
      <c r="AF137" s="825"/>
      <c r="AG137" s="825"/>
      <c r="AH137" s="825"/>
      <c r="AI137" s="825"/>
      <c r="AJ137" s="825"/>
      <c r="AK137" s="825"/>
      <c r="AL137" s="825"/>
      <c r="AM137" s="825"/>
      <c r="AN137" s="825"/>
      <c r="AO137" s="825"/>
      <c r="AP137" s="825"/>
      <c r="AQ137" s="825"/>
      <c r="AR137" s="825"/>
      <c r="AS137" s="825"/>
      <c r="AT137" s="838"/>
      <c r="AU137" s="825"/>
      <c r="AV137" s="825"/>
    </row>
    <row r="138" spans="1:48" s="689" customFormat="1" ht="60" x14ac:dyDescent="0.95">
      <c r="A138" s="914" t="s">
        <v>1225</v>
      </c>
      <c r="B138" s="914"/>
      <c r="C138" s="704"/>
      <c r="D138" s="708" t="s">
        <v>1067</v>
      </c>
      <c r="E138" s="704"/>
      <c r="G138" s="915" t="s">
        <v>1226</v>
      </c>
      <c r="H138" s="915"/>
      <c r="J138" s="691"/>
      <c r="K138" s="691"/>
      <c r="R138" s="819"/>
      <c r="S138" s="819"/>
      <c r="T138" s="819"/>
      <c r="U138" s="819"/>
      <c r="V138" s="819"/>
      <c r="W138" s="819"/>
      <c r="X138" s="819"/>
      <c r="Y138" s="819"/>
      <c r="Z138" s="819"/>
      <c r="AA138" s="819"/>
      <c r="AB138" s="819"/>
      <c r="AC138" s="819"/>
      <c r="AD138" s="819"/>
      <c r="AE138" s="819"/>
      <c r="AF138" s="819"/>
      <c r="AG138" s="819"/>
      <c r="AH138" s="819"/>
      <c r="AI138" s="819"/>
      <c r="AJ138" s="819"/>
      <c r="AK138" s="819"/>
      <c r="AL138" s="819"/>
      <c r="AM138" s="819"/>
      <c r="AN138" s="819"/>
      <c r="AO138" s="819"/>
      <c r="AP138" s="819"/>
      <c r="AQ138" s="819"/>
      <c r="AR138" s="819"/>
      <c r="AS138" s="819"/>
      <c r="AT138" s="833"/>
      <c r="AU138" s="819"/>
      <c r="AV138" s="819"/>
    </row>
    <row r="139" spans="1:48" ht="15" customHeight="1" x14ac:dyDescent="0.25">
      <c r="A139" s="2"/>
    </row>
    <row r="140" spans="1:48" ht="15" customHeight="1" x14ac:dyDescent="0.25">
      <c r="A140" s="2"/>
    </row>
    <row r="141" spans="1:48" ht="15" customHeight="1" x14ac:dyDescent="0.25">
      <c r="A141" s="2"/>
    </row>
    <row r="142" spans="1:48" ht="15" customHeight="1" x14ac:dyDescent="0.25">
      <c r="A142" s="2"/>
    </row>
    <row r="143" spans="1:48" ht="15" customHeight="1" x14ac:dyDescent="0.25"/>
    <row r="144" spans="1:48" ht="15" customHeight="1" x14ac:dyDescent="0.25"/>
    <row r="145" spans="1:16384" s="2" customFormat="1" ht="15" customHeight="1" x14ac:dyDescent="0.25">
      <c r="A145" s="73"/>
      <c r="R145" s="467"/>
      <c r="S145" s="467"/>
      <c r="T145" s="467"/>
      <c r="U145" s="467"/>
      <c r="V145" s="467"/>
      <c r="W145" s="467"/>
      <c r="X145" s="467"/>
      <c r="Y145" s="467"/>
      <c r="Z145" s="467"/>
      <c r="AA145" s="467"/>
      <c r="AB145" s="467"/>
      <c r="AC145" s="467"/>
      <c r="AD145" s="467"/>
      <c r="AE145" s="467"/>
      <c r="AF145" s="467"/>
      <c r="AG145" s="467"/>
      <c r="AH145" s="467"/>
      <c r="AI145" s="467"/>
      <c r="AJ145" s="467"/>
      <c r="AK145" s="467"/>
      <c r="AL145" s="467"/>
      <c r="AM145" s="467"/>
      <c r="AN145" s="467"/>
      <c r="AO145" s="467"/>
      <c r="AP145" s="467"/>
      <c r="AQ145" s="467"/>
      <c r="AR145" s="467"/>
      <c r="AS145" s="467"/>
      <c r="AT145" s="828"/>
      <c r="AU145" s="467"/>
      <c r="AV145" s="467"/>
    </row>
    <row r="147" spans="1:16384" s="2" customFormat="1" x14ac:dyDescent="0.25">
      <c r="A147" s="73"/>
      <c r="R147" s="467"/>
      <c r="S147" s="467"/>
      <c r="T147" s="467"/>
      <c r="U147" s="467"/>
      <c r="V147" s="467"/>
      <c r="W147" s="467"/>
      <c r="X147" s="467"/>
      <c r="Y147" s="467"/>
      <c r="Z147" s="467"/>
      <c r="AA147" s="467"/>
      <c r="AB147" s="467"/>
      <c r="AC147" s="467"/>
      <c r="AD147" s="467"/>
      <c r="AE147" s="467"/>
      <c r="AF147" s="467"/>
      <c r="AG147" s="467"/>
      <c r="AH147" s="467"/>
      <c r="AI147" s="467"/>
      <c r="AJ147" s="467"/>
      <c r="AK147" s="467"/>
      <c r="AL147" s="467"/>
      <c r="AM147" s="467"/>
      <c r="AN147" s="467"/>
      <c r="AO147" s="467"/>
      <c r="AP147" s="467"/>
      <c r="AQ147" s="467"/>
      <c r="AR147" s="467"/>
      <c r="AS147" s="467"/>
      <c r="AT147" s="828"/>
      <c r="AU147" s="467"/>
      <c r="AV147" s="467"/>
    </row>
    <row r="149" spans="1:16384" s="2" customFormat="1" x14ac:dyDescent="0.25">
      <c r="A149" s="73"/>
      <c r="F149" s="908"/>
      <c r="G149" s="908"/>
      <c r="H149" s="908"/>
      <c r="I149" s="908"/>
      <c r="J149" s="908"/>
      <c r="K149" s="908"/>
      <c r="L149" s="908"/>
      <c r="M149" s="908"/>
      <c r="N149" s="908"/>
      <c r="R149" s="467"/>
      <c r="S149" s="467"/>
      <c r="T149" s="467"/>
      <c r="U149" s="467"/>
      <c r="V149" s="467"/>
      <c r="W149" s="467"/>
      <c r="X149" s="467"/>
      <c r="Y149" s="467"/>
      <c r="Z149" s="467"/>
      <c r="AA149" s="467"/>
      <c r="AB149" s="467"/>
      <c r="AC149" s="467"/>
      <c r="AD149" s="467"/>
      <c r="AE149" s="467"/>
      <c r="AF149" s="467"/>
      <c r="AG149" s="467"/>
      <c r="AH149" s="467"/>
      <c r="AI149" s="467"/>
      <c r="AJ149" s="467"/>
      <c r="AK149" s="467"/>
      <c r="AL149" s="467"/>
      <c r="AM149" s="467"/>
      <c r="AN149" s="467"/>
      <c r="AO149" s="467"/>
      <c r="AP149" s="467"/>
      <c r="AQ149" s="467"/>
      <c r="AR149" s="467"/>
      <c r="AS149" s="467"/>
      <c r="AT149" s="828"/>
      <c r="AU149" s="467"/>
      <c r="AV149" s="467"/>
    </row>
    <row r="151" spans="1:16384" s="2" customFormat="1" x14ac:dyDescent="0.25">
      <c r="A151" s="73"/>
      <c r="R151" s="467"/>
      <c r="S151" s="467"/>
      <c r="T151" s="467"/>
      <c r="U151" s="467"/>
      <c r="V151" s="467"/>
      <c r="W151" s="467"/>
      <c r="X151" s="467"/>
      <c r="Y151" s="467"/>
      <c r="Z151" s="467"/>
      <c r="AA151" s="467"/>
      <c r="AB151" s="467"/>
      <c r="AC151" s="467"/>
      <c r="AD151" s="467"/>
      <c r="AE151" s="467"/>
      <c r="AF151" s="467"/>
      <c r="AG151" s="467"/>
      <c r="AH151" s="467"/>
      <c r="AI151" s="467"/>
      <c r="AJ151" s="467"/>
      <c r="AK151" s="467"/>
      <c r="AL151" s="467"/>
      <c r="AM151" s="467"/>
      <c r="AN151" s="467"/>
      <c r="AO151" s="467"/>
      <c r="AP151" s="467"/>
      <c r="AQ151" s="467"/>
      <c r="AR151" s="467"/>
      <c r="AS151" s="467"/>
      <c r="AT151" s="828"/>
      <c r="AU151" s="467"/>
      <c r="AV151" s="467"/>
    </row>
    <row r="153" spans="1:16384" s="2" customFormat="1" x14ac:dyDescent="0.25">
      <c r="A153" s="73"/>
      <c r="R153" s="467"/>
      <c r="S153" s="467"/>
      <c r="T153" s="467"/>
      <c r="U153" s="467"/>
      <c r="V153" s="467"/>
      <c r="W153" s="467"/>
      <c r="X153" s="467"/>
      <c r="Y153" s="467"/>
      <c r="Z153" s="467"/>
      <c r="AA153" s="467"/>
      <c r="AB153" s="467"/>
      <c r="AC153" s="467"/>
      <c r="AD153" s="467"/>
      <c r="AE153" s="467"/>
      <c r="AF153" s="467"/>
      <c r="AG153" s="467"/>
      <c r="AH153" s="467"/>
      <c r="AI153" s="467"/>
      <c r="AJ153" s="467"/>
      <c r="AK153" s="467"/>
      <c r="AL153" s="467"/>
      <c r="AM153" s="467"/>
      <c r="AN153" s="467"/>
      <c r="AO153" s="467"/>
      <c r="AP153" s="467"/>
      <c r="AQ153" s="467"/>
      <c r="AR153" s="467"/>
      <c r="AS153" s="467"/>
      <c r="AT153" s="828"/>
      <c r="AU153" s="467"/>
      <c r="AV153" s="467"/>
    </row>
    <row r="154" spans="1:16384" s="2" customFormat="1" x14ac:dyDescent="0.25">
      <c r="A154" s="73"/>
      <c r="R154" s="467"/>
      <c r="S154" s="467"/>
      <c r="T154" s="467"/>
      <c r="U154" s="467"/>
      <c r="V154" s="467"/>
      <c r="W154" s="467"/>
      <c r="X154" s="467"/>
      <c r="Y154" s="467"/>
      <c r="Z154" s="467"/>
      <c r="AA154" s="467"/>
      <c r="AB154" s="467"/>
      <c r="AC154" s="467"/>
      <c r="AD154" s="467"/>
      <c r="AE154" s="467"/>
      <c r="AF154" s="467"/>
      <c r="AG154" s="467"/>
      <c r="AH154" s="467"/>
      <c r="AI154" s="467"/>
      <c r="AJ154" s="467"/>
      <c r="AK154" s="467"/>
      <c r="AL154" s="467"/>
      <c r="AM154" s="467"/>
      <c r="AN154" s="467"/>
      <c r="AO154" s="467"/>
      <c r="AP154" s="467"/>
      <c r="AQ154" s="467"/>
      <c r="AR154" s="467"/>
      <c r="AS154" s="467"/>
      <c r="AT154" s="828"/>
      <c r="AU154" s="467"/>
      <c r="AV154" s="467"/>
    </row>
    <row r="155" spans="1:16384" s="676" customFormat="1" ht="80.25" customHeight="1" x14ac:dyDescent="0.5">
      <c r="A155" s="930"/>
      <c r="B155" s="930"/>
      <c r="C155" s="930"/>
      <c r="D155" s="930"/>
      <c r="E155" s="930"/>
      <c r="F155" s="930"/>
      <c r="G155" s="930"/>
      <c r="H155" s="930"/>
      <c r="I155" s="930"/>
      <c r="J155" s="930"/>
      <c r="K155" s="930"/>
      <c r="L155" s="930"/>
      <c r="M155" s="930"/>
      <c r="N155" s="930"/>
      <c r="O155" s="930"/>
      <c r="P155" s="930"/>
      <c r="Q155" s="930"/>
      <c r="R155" s="931"/>
      <c r="S155" s="932"/>
      <c r="T155" s="932"/>
      <c r="U155" s="932"/>
      <c r="V155" s="932"/>
      <c r="W155" s="932"/>
      <c r="X155" s="932"/>
      <c r="Y155" s="932"/>
      <c r="Z155" s="932"/>
      <c r="AA155" s="932"/>
      <c r="AB155" s="932"/>
      <c r="AC155" s="932"/>
      <c r="AD155" s="932"/>
      <c r="AE155" s="932"/>
      <c r="AF155" s="932"/>
      <c r="AG155" s="932"/>
      <c r="AH155" s="932"/>
      <c r="AI155" s="932"/>
      <c r="AJ155" s="932"/>
      <c r="AK155" s="932"/>
      <c r="AL155" s="932"/>
      <c r="AM155" s="932"/>
      <c r="AN155" s="932"/>
      <c r="AO155" s="932"/>
      <c r="AP155" s="932"/>
      <c r="AQ155" s="932"/>
      <c r="AR155" s="932"/>
      <c r="AS155" s="932"/>
      <c r="AT155" s="929"/>
      <c r="AU155" s="930"/>
      <c r="AV155" s="930"/>
      <c r="AW155" s="930"/>
      <c r="AX155" s="930"/>
      <c r="AY155" s="930"/>
      <c r="AZ155" s="930"/>
      <c r="BA155" s="930"/>
      <c r="BB155" s="931"/>
      <c r="BC155" s="929"/>
      <c r="BD155" s="930"/>
      <c r="BE155" s="930"/>
      <c r="BF155" s="930"/>
      <c r="BG155" s="930"/>
      <c r="BH155" s="930"/>
      <c r="BI155" s="930"/>
      <c r="BJ155" s="930"/>
      <c r="BK155" s="931"/>
      <c r="BL155" s="929"/>
      <c r="BM155" s="930"/>
      <c r="BN155" s="930"/>
      <c r="BO155" s="930"/>
      <c r="BP155" s="930"/>
      <c r="BQ155" s="930"/>
      <c r="BR155" s="930"/>
      <c r="BS155" s="930"/>
      <c r="BT155" s="931"/>
      <c r="BU155" s="929"/>
      <c r="BV155" s="930"/>
      <c r="BW155" s="930"/>
      <c r="BX155" s="930"/>
      <c r="BY155" s="930"/>
      <c r="BZ155" s="930"/>
      <c r="CA155" s="930"/>
      <c r="CB155" s="930"/>
      <c r="CC155" s="931"/>
      <c r="CD155" s="929"/>
      <c r="CE155" s="930"/>
      <c r="CF155" s="930"/>
      <c r="CG155" s="930"/>
      <c r="CH155" s="930"/>
      <c r="CI155" s="930"/>
      <c r="CJ155" s="930"/>
      <c r="CK155" s="930"/>
      <c r="CL155" s="931"/>
      <c r="CM155" s="929"/>
      <c r="CN155" s="930"/>
      <c r="CO155" s="930"/>
      <c r="CP155" s="930"/>
      <c r="CQ155" s="930"/>
      <c r="CR155" s="930"/>
      <c r="CS155" s="930"/>
      <c r="CT155" s="930"/>
      <c r="CU155" s="931"/>
      <c r="CV155" s="929"/>
      <c r="CW155" s="930"/>
      <c r="CX155" s="930"/>
      <c r="CY155" s="930"/>
      <c r="CZ155" s="930"/>
      <c r="DA155" s="930"/>
      <c r="DB155" s="930"/>
      <c r="DC155" s="930"/>
      <c r="DD155" s="931"/>
      <c r="DE155" s="929"/>
      <c r="DF155" s="930"/>
      <c r="DG155" s="930"/>
      <c r="DH155" s="930"/>
      <c r="DI155" s="930"/>
      <c r="DJ155" s="930"/>
      <c r="DK155" s="930"/>
      <c r="DL155" s="930"/>
      <c r="DM155" s="931"/>
      <c r="DN155" s="929"/>
      <c r="DO155" s="930"/>
      <c r="DP155" s="930"/>
      <c r="DQ155" s="930"/>
      <c r="DR155" s="930"/>
      <c r="DS155" s="930"/>
      <c r="DT155" s="930"/>
      <c r="DU155" s="930"/>
      <c r="DV155" s="931"/>
      <c r="DW155" s="929"/>
      <c r="DX155" s="930"/>
      <c r="DY155" s="930"/>
      <c r="DZ155" s="930"/>
      <c r="EA155" s="930"/>
      <c r="EB155" s="930"/>
      <c r="EC155" s="930"/>
      <c r="ED155" s="930"/>
      <c r="EE155" s="931"/>
      <c r="EF155" s="929"/>
      <c r="EG155" s="930"/>
      <c r="EH155" s="930"/>
      <c r="EI155" s="930"/>
      <c r="EJ155" s="930"/>
      <c r="EK155" s="930"/>
      <c r="EL155" s="930"/>
      <c r="EM155" s="930"/>
      <c r="EN155" s="931"/>
      <c r="EO155" s="929"/>
      <c r="EP155" s="930"/>
      <c r="EQ155" s="930"/>
      <c r="ER155" s="930"/>
      <c r="ES155" s="930"/>
      <c r="ET155" s="930"/>
      <c r="EU155" s="930"/>
      <c r="EV155" s="930"/>
      <c r="EW155" s="931"/>
      <c r="EX155" s="929"/>
      <c r="EY155" s="930"/>
      <c r="EZ155" s="930"/>
      <c r="FA155" s="930"/>
      <c r="FB155" s="930"/>
      <c r="FC155" s="930"/>
      <c r="FD155" s="930"/>
      <c r="FE155" s="930"/>
      <c r="FF155" s="931"/>
      <c r="FG155" s="929"/>
      <c r="FH155" s="930"/>
      <c r="FI155" s="930"/>
      <c r="FJ155" s="930"/>
      <c r="FK155" s="930"/>
      <c r="FL155" s="930"/>
      <c r="FM155" s="930"/>
      <c r="FN155" s="930"/>
      <c r="FO155" s="931"/>
      <c r="FP155" s="929"/>
      <c r="FQ155" s="930"/>
      <c r="FR155" s="930"/>
      <c r="FS155" s="930"/>
      <c r="FT155" s="930"/>
      <c r="FU155" s="930"/>
      <c r="FV155" s="930"/>
      <c r="FW155" s="930"/>
      <c r="FX155" s="931"/>
      <c r="FY155" s="929"/>
      <c r="FZ155" s="930"/>
      <c r="GA155" s="930"/>
      <c r="GB155" s="930"/>
      <c r="GC155" s="930"/>
      <c r="GD155" s="930"/>
      <c r="GE155" s="930"/>
      <c r="GF155" s="930"/>
      <c r="GG155" s="931"/>
      <c r="GH155" s="929"/>
      <c r="GI155" s="930"/>
      <c r="GJ155" s="930"/>
      <c r="GK155" s="930"/>
      <c r="GL155" s="930"/>
      <c r="GM155" s="930"/>
      <c r="GN155" s="930"/>
      <c r="GO155" s="930"/>
      <c r="GP155" s="931"/>
      <c r="GQ155" s="929"/>
      <c r="GR155" s="930"/>
      <c r="GS155" s="930"/>
      <c r="GT155" s="930"/>
      <c r="GU155" s="930"/>
      <c r="GV155" s="930"/>
      <c r="GW155" s="930"/>
      <c r="GX155" s="930"/>
      <c r="GY155" s="931"/>
      <c r="GZ155" s="929"/>
      <c r="HA155" s="930"/>
      <c r="HB155" s="930"/>
      <c r="HC155" s="930"/>
      <c r="HD155" s="930"/>
      <c r="HE155" s="930"/>
      <c r="HF155" s="930"/>
      <c r="HG155" s="930"/>
      <c r="HH155" s="931"/>
      <c r="HI155" s="929"/>
      <c r="HJ155" s="930"/>
      <c r="HK155" s="930"/>
      <c r="HL155" s="930"/>
      <c r="HM155" s="930"/>
      <c r="HN155" s="930"/>
      <c r="HO155" s="930"/>
      <c r="HP155" s="930"/>
      <c r="HQ155" s="931"/>
      <c r="HR155" s="929"/>
      <c r="HS155" s="930"/>
      <c r="HT155" s="930"/>
      <c r="HU155" s="930"/>
      <c r="HV155" s="930"/>
      <c r="HW155" s="930"/>
      <c r="HX155" s="930"/>
      <c r="HY155" s="930"/>
      <c r="HZ155" s="931"/>
      <c r="IA155" s="929"/>
      <c r="IB155" s="930"/>
      <c r="IC155" s="930"/>
      <c r="ID155" s="930"/>
      <c r="IE155" s="930"/>
      <c r="IF155" s="930"/>
      <c r="IG155" s="930"/>
      <c r="IH155" s="930"/>
      <c r="II155" s="931"/>
      <c r="IJ155" s="929"/>
      <c r="IK155" s="930"/>
      <c r="IL155" s="930"/>
      <c r="IM155" s="930"/>
      <c r="IN155" s="930"/>
      <c r="IO155" s="930"/>
      <c r="IP155" s="930"/>
      <c r="IQ155" s="930"/>
      <c r="IR155" s="931"/>
      <c r="IS155" s="929"/>
      <c r="IT155" s="930"/>
      <c r="IU155" s="930"/>
      <c r="IV155" s="930"/>
      <c r="IW155" s="930"/>
      <c r="IX155" s="930"/>
      <c r="IY155" s="930"/>
      <c r="IZ155" s="930"/>
      <c r="JA155" s="931"/>
      <c r="JB155" s="929"/>
      <c r="JC155" s="930"/>
      <c r="JD155" s="930"/>
      <c r="JE155" s="930"/>
      <c r="JF155" s="930"/>
      <c r="JG155" s="930"/>
      <c r="JH155" s="930"/>
      <c r="JI155" s="930"/>
      <c r="JJ155" s="931"/>
      <c r="JK155" s="929"/>
      <c r="JL155" s="930"/>
      <c r="JM155" s="930"/>
      <c r="JN155" s="930"/>
      <c r="JO155" s="930"/>
      <c r="JP155" s="930"/>
      <c r="JQ155" s="930"/>
      <c r="JR155" s="930"/>
      <c r="JS155" s="931"/>
      <c r="JT155" s="929"/>
      <c r="JU155" s="930"/>
      <c r="JV155" s="930"/>
      <c r="JW155" s="930"/>
      <c r="JX155" s="930"/>
      <c r="JY155" s="930"/>
      <c r="JZ155" s="930"/>
      <c r="KA155" s="930"/>
      <c r="KB155" s="931"/>
      <c r="KC155" s="929"/>
      <c r="KD155" s="930"/>
      <c r="KE155" s="930"/>
      <c r="KF155" s="930"/>
      <c r="KG155" s="930"/>
      <c r="KH155" s="930"/>
      <c r="KI155" s="930"/>
      <c r="KJ155" s="930"/>
      <c r="KK155" s="931"/>
      <c r="KL155" s="929"/>
      <c r="KM155" s="930"/>
      <c r="KN155" s="930"/>
      <c r="KO155" s="930"/>
      <c r="KP155" s="930"/>
      <c r="KQ155" s="930"/>
      <c r="KR155" s="930"/>
      <c r="KS155" s="930"/>
      <c r="KT155" s="931"/>
      <c r="KU155" s="929"/>
      <c r="KV155" s="930"/>
      <c r="KW155" s="930"/>
      <c r="KX155" s="930"/>
      <c r="KY155" s="930"/>
      <c r="KZ155" s="930"/>
      <c r="LA155" s="930"/>
      <c r="LB155" s="930"/>
      <c r="LC155" s="931"/>
      <c r="LD155" s="929"/>
      <c r="LE155" s="930"/>
      <c r="LF155" s="930"/>
      <c r="LG155" s="930"/>
      <c r="LH155" s="930"/>
      <c r="LI155" s="930"/>
      <c r="LJ155" s="930"/>
      <c r="LK155" s="930"/>
      <c r="LL155" s="931"/>
      <c r="LM155" s="929"/>
      <c r="LN155" s="930"/>
      <c r="LO155" s="930"/>
      <c r="LP155" s="930"/>
      <c r="LQ155" s="930"/>
      <c r="LR155" s="930"/>
      <c r="LS155" s="930"/>
      <c r="LT155" s="930"/>
      <c r="LU155" s="931"/>
      <c r="LV155" s="929"/>
      <c r="LW155" s="930"/>
      <c r="LX155" s="930"/>
      <c r="LY155" s="930"/>
      <c r="LZ155" s="930"/>
      <c r="MA155" s="930"/>
      <c r="MB155" s="930"/>
      <c r="MC155" s="930"/>
      <c r="MD155" s="931"/>
      <c r="ME155" s="929"/>
      <c r="MF155" s="930"/>
      <c r="MG155" s="930"/>
      <c r="MH155" s="930"/>
      <c r="MI155" s="930"/>
      <c r="MJ155" s="930"/>
      <c r="MK155" s="930"/>
      <c r="ML155" s="930"/>
      <c r="MM155" s="931"/>
      <c r="MN155" s="929"/>
      <c r="MO155" s="930"/>
      <c r="MP155" s="930"/>
      <c r="MQ155" s="930"/>
      <c r="MR155" s="930"/>
      <c r="MS155" s="930"/>
      <c r="MT155" s="930"/>
      <c r="MU155" s="930"/>
      <c r="MV155" s="931"/>
      <c r="MW155" s="929"/>
      <c r="MX155" s="930"/>
      <c r="MY155" s="930"/>
      <c r="MZ155" s="930"/>
      <c r="NA155" s="930"/>
      <c r="NB155" s="930"/>
      <c r="NC155" s="930"/>
      <c r="ND155" s="930"/>
      <c r="NE155" s="931"/>
      <c r="NF155" s="929"/>
      <c r="NG155" s="930"/>
      <c r="NH155" s="930"/>
      <c r="NI155" s="930"/>
      <c r="NJ155" s="930"/>
      <c r="NK155" s="930"/>
      <c r="NL155" s="930"/>
      <c r="NM155" s="930"/>
      <c r="NN155" s="931"/>
      <c r="NO155" s="929"/>
      <c r="NP155" s="930"/>
      <c r="NQ155" s="930"/>
      <c r="NR155" s="930"/>
      <c r="NS155" s="930"/>
      <c r="NT155" s="930"/>
      <c r="NU155" s="930"/>
      <c r="NV155" s="930"/>
      <c r="NW155" s="931"/>
      <c r="NX155" s="929"/>
      <c r="NY155" s="930"/>
      <c r="NZ155" s="930"/>
      <c r="OA155" s="930"/>
      <c r="OB155" s="930"/>
      <c r="OC155" s="930"/>
      <c r="OD155" s="930"/>
      <c r="OE155" s="930"/>
      <c r="OF155" s="931"/>
      <c r="OG155" s="929"/>
      <c r="OH155" s="930"/>
      <c r="OI155" s="930"/>
      <c r="OJ155" s="930"/>
      <c r="OK155" s="930"/>
      <c r="OL155" s="930"/>
      <c r="OM155" s="930"/>
      <c r="ON155" s="930"/>
      <c r="OO155" s="931"/>
      <c r="OP155" s="929"/>
      <c r="OQ155" s="930"/>
      <c r="OR155" s="930"/>
      <c r="OS155" s="930"/>
      <c r="OT155" s="930"/>
      <c r="OU155" s="930"/>
      <c r="OV155" s="930"/>
      <c r="OW155" s="930"/>
      <c r="OX155" s="931"/>
      <c r="OY155" s="929"/>
      <c r="OZ155" s="930"/>
      <c r="PA155" s="930"/>
      <c r="PB155" s="930"/>
      <c r="PC155" s="930"/>
      <c r="PD155" s="930"/>
      <c r="PE155" s="930"/>
      <c r="PF155" s="930"/>
      <c r="PG155" s="931"/>
      <c r="PH155" s="929"/>
      <c r="PI155" s="930"/>
      <c r="PJ155" s="930"/>
      <c r="PK155" s="930"/>
      <c r="PL155" s="930"/>
      <c r="PM155" s="930"/>
      <c r="PN155" s="930"/>
      <c r="PO155" s="930"/>
      <c r="PP155" s="931"/>
      <c r="PQ155" s="929"/>
      <c r="PR155" s="930"/>
      <c r="PS155" s="930"/>
      <c r="PT155" s="930"/>
      <c r="PU155" s="930"/>
      <c r="PV155" s="930"/>
      <c r="PW155" s="930"/>
      <c r="PX155" s="930"/>
      <c r="PY155" s="931"/>
      <c r="PZ155" s="929"/>
      <c r="QA155" s="930"/>
      <c r="QB155" s="930"/>
      <c r="QC155" s="930"/>
      <c r="QD155" s="930"/>
      <c r="QE155" s="930"/>
      <c r="QF155" s="930"/>
      <c r="QG155" s="930"/>
      <c r="QH155" s="931"/>
      <c r="QI155" s="929"/>
      <c r="QJ155" s="930"/>
      <c r="QK155" s="930"/>
      <c r="QL155" s="930"/>
      <c r="QM155" s="930"/>
      <c r="QN155" s="930"/>
      <c r="QO155" s="930"/>
      <c r="QP155" s="930"/>
      <c r="QQ155" s="931"/>
      <c r="QR155" s="929"/>
      <c r="QS155" s="930"/>
      <c r="QT155" s="930"/>
      <c r="QU155" s="930"/>
      <c r="QV155" s="930"/>
      <c r="QW155" s="930"/>
      <c r="QX155" s="930"/>
      <c r="QY155" s="930"/>
      <c r="QZ155" s="931"/>
      <c r="RA155" s="929"/>
      <c r="RB155" s="930"/>
      <c r="RC155" s="930"/>
      <c r="RD155" s="930"/>
      <c r="RE155" s="930"/>
      <c r="RF155" s="930"/>
      <c r="RG155" s="930"/>
      <c r="RH155" s="930"/>
      <c r="RI155" s="931"/>
      <c r="RJ155" s="929"/>
      <c r="RK155" s="930"/>
      <c r="RL155" s="930"/>
      <c r="RM155" s="930"/>
      <c r="RN155" s="930"/>
      <c r="RO155" s="930"/>
      <c r="RP155" s="930"/>
      <c r="RQ155" s="930"/>
      <c r="RR155" s="931"/>
      <c r="RS155" s="929"/>
      <c r="RT155" s="930"/>
      <c r="RU155" s="930"/>
      <c r="RV155" s="930"/>
      <c r="RW155" s="930"/>
      <c r="RX155" s="930"/>
      <c r="RY155" s="930"/>
      <c r="RZ155" s="930"/>
      <c r="SA155" s="931"/>
      <c r="SB155" s="929"/>
      <c r="SC155" s="930"/>
      <c r="SD155" s="930"/>
      <c r="SE155" s="930"/>
      <c r="SF155" s="930"/>
      <c r="SG155" s="930"/>
      <c r="SH155" s="930"/>
      <c r="SI155" s="930"/>
      <c r="SJ155" s="931"/>
      <c r="SK155" s="929"/>
      <c r="SL155" s="930"/>
      <c r="SM155" s="930"/>
      <c r="SN155" s="930"/>
      <c r="SO155" s="930"/>
      <c r="SP155" s="930"/>
      <c r="SQ155" s="930"/>
      <c r="SR155" s="930"/>
      <c r="SS155" s="931"/>
      <c r="ST155" s="929"/>
      <c r="SU155" s="930"/>
      <c r="SV155" s="930"/>
      <c r="SW155" s="930"/>
      <c r="SX155" s="930"/>
      <c r="SY155" s="930"/>
      <c r="SZ155" s="930"/>
      <c r="TA155" s="930"/>
      <c r="TB155" s="931"/>
      <c r="TC155" s="929"/>
      <c r="TD155" s="930"/>
      <c r="TE155" s="930"/>
      <c r="TF155" s="930"/>
      <c r="TG155" s="930"/>
      <c r="TH155" s="930"/>
      <c r="TI155" s="930"/>
      <c r="TJ155" s="930"/>
      <c r="TK155" s="931"/>
      <c r="TL155" s="929"/>
      <c r="TM155" s="930"/>
      <c r="TN155" s="930"/>
      <c r="TO155" s="930"/>
      <c r="TP155" s="930"/>
      <c r="TQ155" s="930"/>
      <c r="TR155" s="930"/>
      <c r="TS155" s="930"/>
      <c r="TT155" s="931"/>
      <c r="TU155" s="929"/>
      <c r="TV155" s="930"/>
      <c r="TW155" s="930"/>
      <c r="TX155" s="930"/>
      <c r="TY155" s="930"/>
      <c r="TZ155" s="930"/>
      <c r="UA155" s="930"/>
      <c r="UB155" s="930"/>
      <c r="UC155" s="931"/>
      <c r="UD155" s="929"/>
      <c r="UE155" s="930"/>
      <c r="UF155" s="930"/>
      <c r="UG155" s="930"/>
      <c r="UH155" s="930"/>
      <c r="UI155" s="930"/>
      <c r="UJ155" s="930"/>
      <c r="UK155" s="930"/>
      <c r="UL155" s="931"/>
      <c r="UM155" s="929"/>
      <c r="UN155" s="930"/>
      <c r="UO155" s="930"/>
      <c r="UP155" s="930"/>
      <c r="UQ155" s="930"/>
      <c r="UR155" s="930"/>
      <c r="US155" s="930"/>
      <c r="UT155" s="930"/>
      <c r="UU155" s="931"/>
      <c r="UV155" s="929"/>
      <c r="UW155" s="930"/>
      <c r="UX155" s="930"/>
      <c r="UY155" s="930"/>
      <c r="UZ155" s="930"/>
      <c r="VA155" s="930"/>
      <c r="VB155" s="930"/>
      <c r="VC155" s="930"/>
      <c r="VD155" s="931"/>
      <c r="VE155" s="929"/>
      <c r="VF155" s="930"/>
      <c r="VG155" s="930"/>
      <c r="VH155" s="930"/>
      <c r="VI155" s="930"/>
      <c r="VJ155" s="930"/>
      <c r="VK155" s="930"/>
      <c r="VL155" s="930"/>
      <c r="VM155" s="931"/>
      <c r="VN155" s="929"/>
      <c r="VO155" s="930"/>
      <c r="VP155" s="930"/>
      <c r="VQ155" s="930"/>
      <c r="VR155" s="930"/>
      <c r="VS155" s="930"/>
      <c r="VT155" s="930"/>
      <c r="VU155" s="930"/>
      <c r="VV155" s="931"/>
      <c r="VW155" s="929"/>
      <c r="VX155" s="930"/>
      <c r="VY155" s="930"/>
      <c r="VZ155" s="930"/>
      <c r="WA155" s="930"/>
      <c r="WB155" s="930"/>
      <c r="WC155" s="930"/>
      <c r="WD155" s="930"/>
      <c r="WE155" s="931"/>
      <c r="WF155" s="929"/>
      <c r="WG155" s="930"/>
      <c r="WH155" s="930"/>
      <c r="WI155" s="930"/>
      <c r="WJ155" s="930"/>
      <c r="WK155" s="930"/>
      <c r="WL155" s="930"/>
      <c r="WM155" s="930"/>
      <c r="WN155" s="931"/>
      <c r="WO155" s="929"/>
      <c r="WP155" s="930"/>
      <c r="WQ155" s="930"/>
      <c r="WR155" s="930"/>
      <c r="WS155" s="930"/>
      <c r="WT155" s="930"/>
      <c r="WU155" s="930"/>
      <c r="WV155" s="930"/>
      <c r="WW155" s="931"/>
      <c r="WX155" s="929"/>
      <c r="WY155" s="930"/>
      <c r="WZ155" s="930"/>
      <c r="XA155" s="930"/>
      <c r="XB155" s="930"/>
      <c r="XC155" s="930"/>
      <c r="XD155" s="930"/>
      <c r="XE155" s="930"/>
      <c r="XF155" s="931"/>
      <c r="XG155" s="929"/>
      <c r="XH155" s="930"/>
      <c r="XI155" s="930"/>
      <c r="XJ155" s="930"/>
      <c r="XK155" s="930"/>
      <c r="XL155" s="930"/>
      <c r="XM155" s="930"/>
      <c r="XN155" s="930"/>
      <c r="XO155" s="931"/>
      <c r="XP155" s="929"/>
      <c r="XQ155" s="930"/>
      <c r="XR155" s="930"/>
      <c r="XS155" s="930"/>
      <c r="XT155" s="930"/>
      <c r="XU155" s="930"/>
      <c r="XV155" s="930"/>
      <c r="XW155" s="930"/>
      <c r="XX155" s="931"/>
      <c r="XY155" s="929"/>
      <c r="XZ155" s="930"/>
      <c r="YA155" s="930"/>
      <c r="YB155" s="930"/>
      <c r="YC155" s="930"/>
      <c r="YD155" s="930"/>
      <c r="YE155" s="930"/>
      <c r="YF155" s="930"/>
      <c r="YG155" s="931"/>
      <c r="YH155" s="929"/>
      <c r="YI155" s="930"/>
      <c r="YJ155" s="930"/>
      <c r="YK155" s="930"/>
      <c r="YL155" s="930"/>
      <c r="YM155" s="930"/>
      <c r="YN155" s="930"/>
      <c r="YO155" s="930"/>
      <c r="YP155" s="931"/>
      <c r="YQ155" s="929"/>
      <c r="YR155" s="930"/>
      <c r="YS155" s="930"/>
      <c r="YT155" s="930"/>
      <c r="YU155" s="930"/>
      <c r="YV155" s="930"/>
      <c r="YW155" s="930"/>
      <c r="YX155" s="930"/>
      <c r="YY155" s="931"/>
      <c r="YZ155" s="929"/>
      <c r="ZA155" s="930"/>
      <c r="ZB155" s="930"/>
      <c r="ZC155" s="930"/>
      <c r="ZD155" s="930"/>
      <c r="ZE155" s="930"/>
      <c r="ZF155" s="930"/>
      <c r="ZG155" s="930"/>
      <c r="ZH155" s="931"/>
      <c r="ZI155" s="929"/>
      <c r="ZJ155" s="930"/>
      <c r="ZK155" s="930"/>
      <c r="ZL155" s="930"/>
      <c r="ZM155" s="930"/>
      <c r="ZN155" s="930"/>
      <c r="ZO155" s="930"/>
      <c r="ZP155" s="930"/>
      <c r="ZQ155" s="931"/>
      <c r="ZR155" s="929"/>
      <c r="ZS155" s="930"/>
      <c r="ZT155" s="930"/>
      <c r="ZU155" s="930"/>
      <c r="ZV155" s="930"/>
      <c r="ZW155" s="930"/>
      <c r="ZX155" s="930"/>
      <c r="ZY155" s="930"/>
      <c r="ZZ155" s="931"/>
      <c r="AAA155" s="929"/>
      <c r="AAB155" s="930"/>
      <c r="AAC155" s="930"/>
      <c r="AAD155" s="930"/>
      <c r="AAE155" s="930"/>
      <c r="AAF155" s="930"/>
      <c r="AAG155" s="930"/>
      <c r="AAH155" s="930"/>
      <c r="AAI155" s="931"/>
      <c r="AAJ155" s="929"/>
      <c r="AAK155" s="930"/>
      <c r="AAL155" s="930"/>
      <c r="AAM155" s="930"/>
      <c r="AAN155" s="930"/>
      <c r="AAO155" s="930"/>
      <c r="AAP155" s="930"/>
      <c r="AAQ155" s="930"/>
      <c r="AAR155" s="931"/>
      <c r="AAS155" s="929"/>
      <c r="AAT155" s="930"/>
      <c r="AAU155" s="930"/>
      <c r="AAV155" s="930"/>
      <c r="AAW155" s="930"/>
      <c r="AAX155" s="930"/>
      <c r="AAY155" s="930"/>
      <c r="AAZ155" s="930"/>
      <c r="ABA155" s="931"/>
      <c r="ABB155" s="929"/>
      <c r="ABC155" s="930"/>
      <c r="ABD155" s="930"/>
      <c r="ABE155" s="930"/>
      <c r="ABF155" s="930"/>
      <c r="ABG155" s="930"/>
      <c r="ABH155" s="930"/>
      <c r="ABI155" s="930"/>
      <c r="ABJ155" s="931"/>
      <c r="ABK155" s="929"/>
      <c r="ABL155" s="930"/>
      <c r="ABM155" s="930"/>
      <c r="ABN155" s="930"/>
      <c r="ABO155" s="930"/>
      <c r="ABP155" s="930"/>
      <c r="ABQ155" s="930"/>
      <c r="ABR155" s="930"/>
      <c r="ABS155" s="931"/>
      <c r="ABT155" s="929"/>
      <c r="ABU155" s="930"/>
      <c r="ABV155" s="930"/>
      <c r="ABW155" s="930"/>
      <c r="ABX155" s="930"/>
      <c r="ABY155" s="930"/>
      <c r="ABZ155" s="930"/>
      <c r="ACA155" s="930"/>
      <c r="ACB155" s="931"/>
      <c r="ACC155" s="929"/>
      <c r="ACD155" s="930"/>
      <c r="ACE155" s="930"/>
      <c r="ACF155" s="930"/>
      <c r="ACG155" s="930"/>
      <c r="ACH155" s="930"/>
      <c r="ACI155" s="930"/>
      <c r="ACJ155" s="930"/>
      <c r="ACK155" s="931"/>
      <c r="ACL155" s="929"/>
      <c r="ACM155" s="930"/>
      <c r="ACN155" s="930"/>
      <c r="ACO155" s="930"/>
      <c r="ACP155" s="930"/>
      <c r="ACQ155" s="930"/>
      <c r="ACR155" s="930"/>
      <c r="ACS155" s="930"/>
      <c r="ACT155" s="931"/>
      <c r="ACU155" s="929"/>
      <c r="ACV155" s="930"/>
      <c r="ACW155" s="930"/>
      <c r="ACX155" s="930"/>
      <c r="ACY155" s="930"/>
      <c r="ACZ155" s="930"/>
      <c r="ADA155" s="930"/>
      <c r="ADB155" s="930"/>
      <c r="ADC155" s="931"/>
      <c r="ADD155" s="929"/>
      <c r="ADE155" s="930"/>
      <c r="ADF155" s="930"/>
      <c r="ADG155" s="930"/>
      <c r="ADH155" s="930"/>
      <c r="ADI155" s="930"/>
      <c r="ADJ155" s="930"/>
      <c r="ADK155" s="930"/>
      <c r="ADL155" s="931"/>
      <c r="ADM155" s="929"/>
      <c r="ADN155" s="930"/>
      <c r="ADO155" s="930"/>
      <c r="ADP155" s="930"/>
      <c r="ADQ155" s="930"/>
      <c r="ADR155" s="930"/>
      <c r="ADS155" s="930"/>
      <c r="ADT155" s="930"/>
      <c r="ADU155" s="931"/>
      <c r="ADV155" s="929"/>
      <c r="ADW155" s="930"/>
      <c r="ADX155" s="930"/>
      <c r="ADY155" s="930"/>
      <c r="ADZ155" s="930"/>
      <c r="AEA155" s="930"/>
      <c r="AEB155" s="930"/>
      <c r="AEC155" s="930"/>
      <c r="AED155" s="931"/>
      <c r="AEE155" s="929"/>
      <c r="AEF155" s="930"/>
      <c r="AEG155" s="930"/>
      <c r="AEH155" s="930"/>
      <c r="AEI155" s="930"/>
      <c r="AEJ155" s="930"/>
      <c r="AEK155" s="930"/>
      <c r="AEL155" s="930"/>
      <c r="AEM155" s="931"/>
      <c r="AEN155" s="929"/>
      <c r="AEO155" s="930"/>
      <c r="AEP155" s="930"/>
      <c r="AEQ155" s="930"/>
      <c r="AER155" s="930"/>
      <c r="AES155" s="930"/>
      <c r="AET155" s="930"/>
      <c r="AEU155" s="930"/>
      <c r="AEV155" s="931"/>
      <c r="AEW155" s="929"/>
      <c r="AEX155" s="930"/>
      <c r="AEY155" s="930"/>
      <c r="AEZ155" s="930"/>
      <c r="AFA155" s="930"/>
      <c r="AFB155" s="930"/>
      <c r="AFC155" s="930"/>
      <c r="AFD155" s="930"/>
      <c r="AFE155" s="931"/>
      <c r="AFF155" s="929"/>
      <c r="AFG155" s="930"/>
      <c r="AFH155" s="930"/>
      <c r="AFI155" s="930"/>
      <c r="AFJ155" s="930"/>
      <c r="AFK155" s="930"/>
      <c r="AFL155" s="930"/>
      <c r="AFM155" s="930"/>
      <c r="AFN155" s="931"/>
      <c r="AFO155" s="929"/>
      <c r="AFP155" s="930"/>
      <c r="AFQ155" s="930"/>
      <c r="AFR155" s="930"/>
      <c r="AFS155" s="930"/>
      <c r="AFT155" s="930"/>
      <c r="AFU155" s="930"/>
      <c r="AFV155" s="930"/>
      <c r="AFW155" s="931"/>
      <c r="AFX155" s="929"/>
      <c r="AFY155" s="930"/>
      <c r="AFZ155" s="930"/>
      <c r="AGA155" s="930"/>
      <c r="AGB155" s="930"/>
      <c r="AGC155" s="930"/>
      <c r="AGD155" s="930"/>
      <c r="AGE155" s="930"/>
      <c r="AGF155" s="931"/>
      <c r="AGG155" s="929"/>
      <c r="AGH155" s="930"/>
      <c r="AGI155" s="930"/>
      <c r="AGJ155" s="930"/>
      <c r="AGK155" s="930"/>
      <c r="AGL155" s="930"/>
      <c r="AGM155" s="930"/>
      <c r="AGN155" s="930"/>
      <c r="AGO155" s="931"/>
      <c r="AGP155" s="929"/>
      <c r="AGQ155" s="930"/>
      <c r="AGR155" s="930"/>
      <c r="AGS155" s="930"/>
      <c r="AGT155" s="930"/>
      <c r="AGU155" s="930"/>
      <c r="AGV155" s="930"/>
      <c r="AGW155" s="930"/>
      <c r="AGX155" s="931"/>
      <c r="AGY155" s="929"/>
      <c r="AGZ155" s="930"/>
      <c r="AHA155" s="930"/>
      <c r="AHB155" s="930"/>
      <c r="AHC155" s="930"/>
      <c r="AHD155" s="930"/>
      <c r="AHE155" s="930"/>
      <c r="AHF155" s="930"/>
      <c r="AHG155" s="931"/>
      <c r="AHH155" s="929"/>
      <c r="AHI155" s="930"/>
      <c r="AHJ155" s="930"/>
      <c r="AHK155" s="930"/>
      <c r="AHL155" s="930"/>
      <c r="AHM155" s="930"/>
      <c r="AHN155" s="930"/>
      <c r="AHO155" s="930"/>
      <c r="AHP155" s="931"/>
      <c r="AHQ155" s="929"/>
      <c r="AHR155" s="930"/>
      <c r="AHS155" s="930"/>
      <c r="AHT155" s="930"/>
      <c r="AHU155" s="930"/>
      <c r="AHV155" s="930"/>
      <c r="AHW155" s="930"/>
      <c r="AHX155" s="930"/>
      <c r="AHY155" s="931"/>
      <c r="AHZ155" s="929"/>
      <c r="AIA155" s="930"/>
      <c r="AIB155" s="930"/>
      <c r="AIC155" s="930"/>
      <c r="AID155" s="930"/>
      <c r="AIE155" s="930"/>
      <c r="AIF155" s="930"/>
      <c r="AIG155" s="930"/>
      <c r="AIH155" s="931"/>
      <c r="AII155" s="929"/>
      <c r="AIJ155" s="930"/>
      <c r="AIK155" s="930"/>
      <c r="AIL155" s="930"/>
      <c r="AIM155" s="930"/>
      <c r="AIN155" s="930"/>
      <c r="AIO155" s="930"/>
      <c r="AIP155" s="930"/>
      <c r="AIQ155" s="931"/>
      <c r="AIR155" s="929"/>
      <c r="AIS155" s="930"/>
      <c r="AIT155" s="930"/>
      <c r="AIU155" s="930"/>
      <c r="AIV155" s="930"/>
      <c r="AIW155" s="930"/>
      <c r="AIX155" s="930"/>
      <c r="AIY155" s="930"/>
      <c r="AIZ155" s="931"/>
      <c r="AJA155" s="929"/>
      <c r="AJB155" s="930"/>
      <c r="AJC155" s="930"/>
      <c r="AJD155" s="930"/>
      <c r="AJE155" s="930"/>
      <c r="AJF155" s="930"/>
      <c r="AJG155" s="930"/>
      <c r="AJH155" s="930"/>
      <c r="AJI155" s="931"/>
      <c r="AJJ155" s="929"/>
      <c r="AJK155" s="930"/>
      <c r="AJL155" s="930"/>
      <c r="AJM155" s="930"/>
      <c r="AJN155" s="930"/>
      <c r="AJO155" s="930"/>
      <c r="AJP155" s="930"/>
      <c r="AJQ155" s="930"/>
      <c r="AJR155" s="931"/>
      <c r="AJS155" s="929"/>
      <c r="AJT155" s="930"/>
      <c r="AJU155" s="930"/>
      <c r="AJV155" s="930"/>
      <c r="AJW155" s="930"/>
      <c r="AJX155" s="930"/>
      <c r="AJY155" s="930"/>
      <c r="AJZ155" s="930"/>
      <c r="AKA155" s="931"/>
      <c r="AKB155" s="929"/>
      <c r="AKC155" s="930"/>
      <c r="AKD155" s="930"/>
      <c r="AKE155" s="930"/>
      <c r="AKF155" s="930"/>
      <c r="AKG155" s="930"/>
      <c r="AKH155" s="930"/>
      <c r="AKI155" s="930"/>
      <c r="AKJ155" s="931"/>
      <c r="AKK155" s="929"/>
      <c r="AKL155" s="930"/>
      <c r="AKM155" s="930"/>
      <c r="AKN155" s="930"/>
      <c r="AKO155" s="930"/>
      <c r="AKP155" s="930"/>
      <c r="AKQ155" s="930"/>
      <c r="AKR155" s="930"/>
      <c r="AKS155" s="931"/>
      <c r="AKT155" s="929"/>
      <c r="AKU155" s="930"/>
      <c r="AKV155" s="930"/>
      <c r="AKW155" s="930"/>
      <c r="AKX155" s="930"/>
      <c r="AKY155" s="930"/>
      <c r="AKZ155" s="930"/>
      <c r="ALA155" s="930"/>
      <c r="ALB155" s="931"/>
      <c r="ALC155" s="929"/>
      <c r="ALD155" s="930"/>
      <c r="ALE155" s="930"/>
      <c r="ALF155" s="930"/>
      <c r="ALG155" s="930"/>
      <c r="ALH155" s="930"/>
      <c r="ALI155" s="930"/>
      <c r="ALJ155" s="930"/>
      <c r="ALK155" s="931"/>
      <c r="ALL155" s="929"/>
      <c r="ALM155" s="930"/>
      <c r="ALN155" s="930"/>
      <c r="ALO155" s="930"/>
      <c r="ALP155" s="930"/>
      <c r="ALQ155" s="930"/>
      <c r="ALR155" s="930"/>
      <c r="ALS155" s="930"/>
      <c r="ALT155" s="931"/>
      <c r="ALU155" s="929"/>
      <c r="ALV155" s="930"/>
      <c r="ALW155" s="930"/>
      <c r="ALX155" s="930"/>
      <c r="ALY155" s="930"/>
      <c r="ALZ155" s="930"/>
      <c r="AMA155" s="930"/>
      <c r="AMB155" s="930"/>
      <c r="AMC155" s="931"/>
      <c r="AMD155" s="929"/>
      <c r="AME155" s="930"/>
      <c r="AMF155" s="930"/>
      <c r="AMG155" s="930"/>
      <c r="AMH155" s="930"/>
      <c r="AMI155" s="930"/>
      <c r="AMJ155" s="930"/>
      <c r="AMK155" s="930"/>
      <c r="AML155" s="931"/>
      <c r="AMM155" s="929"/>
      <c r="AMN155" s="930"/>
      <c r="AMO155" s="930"/>
      <c r="AMP155" s="930"/>
      <c r="AMQ155" s="930"/>
      <c r="AMR155" s="930"/>
      <c r="AMS155" s="930"/>
      <c r="AMT155" s="930"/>
      <c r="AMU155" s="931"/>
      <c r="AMV155" s="929"/>
      <c r="AMW155" s="930"/>
      <c r="AMX155" s="930"/>
      <c r="AMY155" s="930"/>
      <c r="AMZ155" s="930"/>
      <c r="ANA155" s="930"/>
      <c r="ANB155" s="930"/>
      <c r="ANC155" s="930"/>
      <c r="AND155" s="931"/>
      <c r="ANE155" s="929"/>
      <c r="ANF155" s="930"/>
      <c r="ANG155" s="930"/>
      <c r="ANH155" s="930"/>
      <c r="ANI155" s="930"/>
      <c r="ANJ155" s="930"/>
      <c r="ANK155" s="930"/>
      <c r="ANL155" s="930"/>
      <c r="ANM155" s="931"/>
      <c r="ANN155" s="929"/>
      <c r="ANO155" s="930"/>
      <c r="ANP155" s="930"/>
      <c r="ANQ155" s="930"/>
      <c r="ANR155" s="930"/>
      <c r="ANS155" s="930"/>
      <c r="ANT155" s="930"/>
      <c r="ANU155" s="930"/>
      <c r="ANV155" s="931"/>
      <c r="ANW155" s="929"/>
      <c r="ANX155" s="930"/>
      <c r="ANY155" s="930"/>
      <c r="ANZ155" s="930"/>
      <c r="AOA155" s="930"/>
      <c r="AOB155" s="930"/>
      <c r="AOC155" s="930"/>
      <c r="AOD155" s="930"/>
      <c r="AOE155" s="931"/>
      <c r="AOF155" s="929"/>
      <c r="AOG155" s="930"/>
      <c r="AOH155" s="930"/>
      <c r="AOI155" s="930"/>
      <c r="AOJ155" s="930"/>
      <c r="AOK155" s="930"/>
      <c r="AOL155" s="930"/>
      <c r="AOM155" s="930"/>
      <c r="AON155" s="931"/>
      <c r="AOO155" s="929"/>
      <c r="AOP155" s="930"/>
      <c r="AOQ155" s="930"/>
      <c r="AOR155" s="930"/>
      <c r="AOS155" s="930"/>
      <c r="AOT155" s="930"/>
      <c r="AOU155" s="930"/>
      <c r="AOV155" s="930"/>
      <c r="AOW155" s="931"/>
      <c r="AOX155" s="929"/>
      <c r="AOY155" s="930"/>
      <c r="AOZ155" s="930"/>
      <c r="APA155" s="930"/>
      <c r="APB155" s="930"/>
      <c r="APC155" s="930"/>
      <c r="APD155" s="930"/>
      <c r="APE155" s="930"/>
      <c r="APF155" s="931"/>
      <c r="APG155" s="929"/>
      <c r="APH155" s="930"/>
      <c r="API155" s="930"/>
      <c r="APJ155" s="930"/>
      <c r="APK155" s="930"/>
      <c r="APL155" s="930"/>
      <c r="APM155" s="930"/>
      <c r="APN155" s="930"/>
      <c r="APO155" s="931"/>
      <c r="APP155" s="929"/>
      <c r="APQ155" s="930"/>
      <c r="APR155" s="930"/>
      <c r="APS155" s="930"/>
      <c r="APT155" s="930"/>
      <c r="APU155" s="930"/>
      <c r="APV155" s="930"/>
      <c r="APW155" s="930"/>
      <c r="APX155" s="931"/>
      <c r="APY155" s="929"/>
      <c r="APZ155" s="930"/>
      <c r="AQA155" s="930"/>
      <c r="AQB155" s="930"/>
      <c r="AQC155" s="930"/>
      <c r="AQD155" s="930"/>
      <c r="AQE155" s="930"/>
      <c r="AQF155" s="930"/>
      <c r="AQG155" s="931"/>
      <c r="AQH155" s="929"/>
      <c r="AQI155" s="930"/>
      <c r="AQJ155" s="930"/>
      <c r="AQK155" s="930"/>
      <c r="AQL155" s="930"/>
      <c r="AQM155" s="930"/>
      <c r="AQN155" s="930"/>
      <c r="AQO155" s="930"/>
      <c r="AQP155" s="931"/>
      <c r="AQQ155" s="929"/>
      <c r="AQR155" s="930"/>
      <c r="AQS155" s="930"/>
      <c r="AQT155" s="930"/>
      <c r="AQU155" s="930"/>
      <c r="AQV155" s="930"/>
      <c r="AQW155" s="930"/>
      <c r="AQX155" s="930"/>
      <c r="AQY155" s="931"/>
      <c r="AQZ155" s="929"/>
      <c r="ARA155" s="930"/>
      <c r="ARB155" s="930"/>
      <c r="ARC155" s="930"/>
      <c r="ARD155" s="930"/>
      <c r="ARE155" s="930"/>
      <c r="ARF155" s="930"/>
      <c r="ARG155" s="930"/>
      <c r="ARH155" s="931"/>
      <c r="ARI155" s="929"/>
      <c r="ARJ155" s="930"/>
      <c r="ARK155" s="930"/>
      <c r="ARL155" s="930"/>
      <c r="ARM155" s="930"/>
      <c r="ARN155" s="930"/>
      <c r="ARO155" s="930"/>
      <c r="ARP155" s="930"/>
      <c r="ARQ155" s="931"/>
      <c r="ARR155" s="929"/>
      <c r="ARS155" s="930"/>
      <c r="ART155" s="930"/>
      <c r="ARU155" s="930"/>
      <c r="ARV155" s="930"/>
      <c r="ARW155" s="930"/>
      <c r="ARX155" s="930"/>
      <c r="ARY155" s="930"/>
      <c r="ARZ155" s="931"/>
      <c r="ASA155" s="929"/>
      <c r="ASB155" s="930"/>
      <c r="ASC155" s="930"/>
      <c r="ASD155" s="930"/>
      <c r="ASE155" s="930"/>
      <c r="ASF155" s="930"/>
      <c r="ASG155" s="930"/>
      <c r="ASH155" s="930"/>
      <c r="ASI155" s="931"/>
      <c r="ASJ155" s="929"/>
      <c r="ASK155" s="930"/>
      <c r="ASL155" s="930"/>
      <c r="ASM155" s="930"/>
      <c r="ASN155" s="930"/>
      <c r="ASO155" s="930"/>
      <c r="ASP155" s="930"/>
      <c r="ASQ155" s="930"/>
      <c r="ASR155" s="931"/>
      <c r="ASS155" s="929"/>
      <c r="AST155" s="930"/>
      <c r="ASU155" s="930"/>
      <c r="ASV155" s="930"/>
      <c r="ASW155" s="930"/>
      <c r="ASX155" s="930"/>
      <c r="ASY155" s="930"/>
      <c r="ASZ155" s="930"/>
      <c r="ATA155" s="931"/>
      <c r="ATB155" s="929"/>
      <c r="ATC155" s="930"/>
      <c r="ATD155" s="930"/>
      <c r="ATE155" s="930"/>
      <c r="ATF155" s="930"/>
      <c r="ATG155" s="930"/>
      <c r="ATH155" s="930"/>
      <c r="ATI155" s="930"/>
      <c r="ATJ155" s="931"/>
      <c r="ATK155" s="929"/>
      <c r="ATL155" s="930"/>
      <c r="ATM155" s="930"/>
      <c r="ATN155" s="930"/>
      <c r="ATO155" s="930"/>
      <c r="ATP155" s="930"/>
      <c r="ATQ155" s="930"/>
      <c r="ATR155" s="930"/>
      <c r="ATS155" s="931"/>
      <c r="ATT155" s="929"/>
      <c r="ATU155" s="930"/>
      <c r="ATV155" s="930"/>
      <c r="ATW155" s="930"/>
      <c r="ATX155" s="930"/>
      <c r="ATY155" s="930"/>
      <c r="ATZ155" s="930"/>
      <c r="AUA155" s="930"/>
      <c r="AUB155" s="931"/>
      <c r="AUC155" s="929"/>
      <c r="AUD155" s="930"/>
      <c r="AUE155" s="930"/>
      <c r="AUF155" s="930"/>
      <c r="AUG155" s="930"/>
      <c r="AUH155" s="930"/>
      <c r="AUI155" s="930"/>
      <c r="AUJ155" s="930"/>
      <c r="AUK155" s="931"/>
      <c r="AUL155" s="929"/>
      <c r="AUM155" s="930"/>
      <c r="AUN155" s="930"/>
      <c r="AUO155" s="930"/>
      <c r="AUP155" s="930"/>
      <c r="AUQ155" s="930"/>
      <c r="AUR155" s="930"/>
      <c r="AUS155" s="930"/>
      <c r="AUT155" s="931"/>
      <c r="AUU155" s="929"/>
      <c r="AUV155" s="930"/>
      <c r="AUW155" s="930"/>
      <c r="AUX155" s="930"/>
      <c r="AUY155" s="930"/>
      <c r="AUZ155" s="930"/>
      <c r="AVA155" s="930"/>
      <c r="AVB155" s="930"/>
      <c r="AVC155" s="931"/>
      <c r="AVD155" s="929"/>
      <c r="AVE155" s="930"/>
      <c r="AVF155" s="930"/>
      <c r="AVG155" s="930"/>
      <c r="AVH155" s="930"/>
      <c r="AVI155" s="930"/>
      <c r="AVJ155" s="930"/>
      <c r="AVK155" s="930"/>
      <c r="AVL155" s="931"/>
      <c r="AVM155" s="929"/>
      <c r="AVN155" s="930"/>
      <c r="AVO155" s="930"/>
      <c r="AVP155" s="930"/>
      <c r="AVQ155" s="930"/>
      <c r="AVR155" s="930"/>
      <c r="AVS155" s="930"/>
      <c r="AVT155" s="930"/>
      <c r="AVU155" s="931"/>
      <c r="AVV155" s="929"/>
      <c r="AVW155" s="930"/>
      <c r="AVX155" s="930"/>
      <c r="AVY155" s="930"/>
      <c r="AVZ155" s="930"/>
      <c r="AWA155" s="930"/>
      <c r="AWB155" s="930"/>
      <c r="AWC155" s="930"/>
      <c r="AWD155" s="931"/>
      <c r="AWE155" s="929"/>
      <c r="AWF155" s="930"/>
      <c r="AWG155" s="930"/>
      <c r="AWH155" s="930"/>
      <c r="AWI155" s="930"/>
      <c r="AWJ155" s="930"/>
      <c r="AWK155" s="930"/>
      <c r="AWL155" s="930"/>
      <c r="AWM155" s="931"/>
      <c r="AWN155" s="929"/>
      <c r="AWO155" s="930"/>
      <c r="AWP155" s="930"/>
      <c r="AWQ155" s="930"/>
      <c r="AWR155" s="930"/>
      <c r="AWS155" s="930"/>
      <c r="AWT155" s="930"/>
      <c r="AWU155" s="930"/>
      <c r="AWV155" s="931"/>
      <c r="AWW155" s="929"/>
      <c r="AWX155" s="930"/>
      <c r="AWY155" s="930"/>
      <c r="AWZ155" s="930"/>
      <c r="AXA155" s="930"/>
      <c r="AXB155" s="930"/>
      <c r="AXC155" s="930"/>
      <c r="AXD155" s="930"/>
      <c r="AXE155" s="931"/>
      <c r="AXF155" s="929"/>
      <c r="AXG155" s="930"/>
      <c r="AXH155" s="930"/>
      <c r="AXI155" s="930"/>
      <c r="AXJ155" s="930"/>
      <c r="AXK155" s="930"/>
      <c r="AXL155" s="930"/>
      <c r="AXM155" s="930"/>
      <c r="AXN155" s="931"/>
      <c r="AXO155" s="929"/>
      <c r="AXP155" s="930"/>
      <c r="AXQ155" s="930"/>
      <c r="AXR155" s="930"/>
      <c r="AXS155" s="930"/>
      <c r="AXT155" s="930"/>
      <c r="AXU155" s="930"/>
      <c r="AXV155" s="930"/>
      <c r="AXW155" s="931"/>
      <c r="AXX155" s="929"/>
      <c r="AXY155" s="930"/>
      <c r="AXZ155" s="930"/>
      <c r="AYA155" s="930"/>
      <c r="AYB155" s="930"/>
      <c r="AYC155" s="930"/>
      <c r="AYD155" s="930"/>
      <c r="AYE155" s="930"/>
      <c r="AYF155" s="931"/>
      <c r="AYG155" s="929"/>
      <c r="AYH155" s="930"/>
      <c r="AYI155" s="930"/>
      <c r="AYJ155" s="930"/>
      <c r="AYK155" s="930"/>
      <c r="AYL155" s="930"/>
      <c r="AYM155" s="930"/>
      <c r="AYN155" s="930"/>
      <c r="AYO155" s="931"/>
      <c r="AYP155" s="929"/>
      <c r="AYQ155" s="930"/>
      <c r="AYR155" s="930"/>
      <c r="AYS155" s="930"/>
      <c r="AYT155" s="930"/>
      <c r="AYU155" s="930"/>
      <c r="AYV155" s="930"/>
      <c r="AYW155" s="930"/>
      <c r="AYX155" s="931"/>
      <c r="AYY155" s="929"/>
      <c r="AYZ155" s="930"/>
      <c r="AZA155" s="930"/>
      <c r="AZB155" s="930"/>
      <c r="AZC155" s="930"/>
      <c r="AZD155" s="930"/>
      <c r="AZE155" s="930"/>
      <c r="AZF155" s="930"/>
      <c r="AZG155" s="931"/>
      <c r="AZH155" s="929"/>
      <c r="AZI155" s="930"/>
      <c r="AZJ155" s="930"/>
      <c r="AZK155" s="930"/>
      <c r="AZL155" s="930"/>
      <c r="AZM155" s="930"/>
      <c r="AZN155" s="930"/>
      <c r="AZO155" s="930"/>
      <c r="AZP155" s="931"/>
      <c r="AZQ155" s="929"/>
      <c r="AZR155" s="930"/>
      <c r="AZS155" s="930"/>
      <c r="AZT155" s="930"/>
      <c r="AZU155" s="930"/>
      <c r="AZV155" s="930"/>
      <c r="AZW155" s="930"/>
      <c r="AZX155" s="930"/>
      <c r="AZY155" s="931"/>
      <c r="AZZ155" s="929"/>
      <c r="BAA155" s="930"/>
      <c r="BAB155" s="930"/>
      <c r="BAC155" s="930"/>
      <c r="BAD155" s="930"/>
      <c r="BAE155" s="930"/>
      <c r="BAF155" s="930"/>
      <c r="BAG155" s="930"/>
      <c r="BAH155" s="931"/>
      <c r="BAI155" s="929"/>
      <c r="BAJ155" s="930"/>
      <c r="BAK155" s="930"/>
      <c r="BAL155" s="930"/>
      <c r="BAM155" s="930"/>
      <c r="BAN155" s="930"/>
      <c r="BAO155" s="930"/>
      <c r="BAP155" s="930"/>
      <c r="BAQ155" s="931"/>
      <c r="BAR155" s="929"/>
      <c r="BAS155" s="930"/>
      <c r="BAT155" s="930"/>
      <c r="BAU155" s="930"/>
      <c r="BAV155" s="930"/>
      <c r="BAW155" s="930"/>
      <c r="BAX155" s="930"/>
      <c r="BAY155" s="930"/>
      <c r="BAZ155" s="931"/>
      <c r="BBA155" s="929"/>
      <c r="BBB155" s="930"/>
      <c r="BBC155" s="930"/>
      <c r="BBD155" s="930"/>
      <c r="BBE155" s="930"/>
      <c r="BBF155" s="930"/>
      <c r="BBG155" s="930"/>
      <c r="BBH155" s="930"/>
      <c r="BBI155" s="931"/>
      <c r="BBJ155" s="929"/>
      <c r="BBK155" s="930"/>
      <c r="BBL155" s="930"/>
      <c r="BBM155" s="930"/>
      <c r="BBN155" s="930"/>
      <c r="BBO155" s="930"/>
      <c r="BBP155" s="930"/>
      <c r="BBQ155" s="930"/>
      <c r="BBR155" s="931"/>
      <c r="BBS155" s="929"/>
      <c r="BBT155" s="930"/>
      <c r="BBU155" s="930"/>
      <c r="BBV155" s="930"/>
      <c r="BBW155" s="930"/>
      <c r="BBX155" s="930"/>
      <c r="BBY155" s="930"/>
      <c r="BBZ155" s="930"/>
      <c r="BCA155" s="931"/>
      <c r="BCB155" s="929"/>
      <c r="BCC155" s="930"/>
      <c r="BCD155" s="930"/>
      <c r="BCE155" s="930"/>
      <c r="BCF155" s="930"/>
      <c r="BCG155" s="930"/>
      <c r="BCH155" s="930"/>
      <c r="BCI155" s="930"/>
      <c r="BCJ155" s="931"/>
      <c r="BCK155" s="929"/>
      <c r="BCL155" s="930"/>
      <c r="BCM155" s="930"/>
      <c r="BCN155" s="930"/>
      <c r="BCO155" s="930"/>
      <c r="BCP155" s="930"/>
      <c r="BCQ155" s="930"/>
      <c r="BCR155" s="930"/>
      <c r="BCS155" s="931"/>
      <c r="BCT155" s="929"/>
      <c r="BCU155" s="930"/>
      <c r="BCV155" s="930"/>
      <c r="BCW155" s="930"/>
      <c r="BCX155" s="930"/>
      <c r="BCY155" s="930"/>
      <c r="BCZ155" s="930"/>
      <c r="BDA155" s="930"/>
      <c r="BDB155" s="931"/>
      <c r="BDC155" s="929"/>
      <c r="BDD155" s="930"/>
      <c r="BDE155" s="930"/>
      <c r="BDF155" s="930"/>
      <c r="BDG155" s="930"/>
      <c r="BDH155" s="930"/>
      <c r="BDI155" s="930"/>
      <c r="BDJ155" s="930"/>
      <c r="BDK155" s="931"/>
      <c r="BDL155" s="929"/>
      <c r="BDM155" s="930"/>
      <c r="BDN155" s="930"/>
      <c r="BDO155" s="930"/>
      <c r="BDP155" s="930"/>
      <c r="BDQ155" s="930"/>
      <c r="BDR155" s="930"/>
      <c r="BDS155" s="930"/>
      <c r="BDT155" s="931"/>
      <c r="BDU155" s="929"/>
      <c r="BDV155" s="930"/>
      <c r="BDW155" s="930"/>
      <c r="BDX155" s="930"/>
      <c r="BDY155" s="930"/>
      <c r="BDZ155" s="930"/>
      <c r="BEA155" s="930"/>
      <c r="BEB155" s="930"/>
      <c r="BEC155" s="931"/>
      <c r="BED155" s="929"/>
      <c r="BEE155" s="930"/>
      <c r="BEF155" s="930"/>
      <c r="BEG155" s="930"/>
      <c r="BEH155" s="930"/>
      <c r="BEI155" s="930"/>
      <c r="BEJ155" s="930"/>
      <c r="BEK155" s="930"/>
      <c r="BEL155" s="931"/>
      <c r="BEM155" s="929"/>
      <c r="BEN155" s="930"/>
      <c r="BEO155" s="930"/>
      <c r="BEP155" s="930"/>
      <c r="BEQ155" s="930"/>
      <c r="BER155" s="930"/>
      <c r="BES155" s="930"/>
      <c r="BET155" s="930"/>
      <c r="BEU155" s="931"/>
      <c r="BEV155" s="929"/>
      <c r="BEW155" s="930"/>
      <c r="BEX155" s="930"/>
      <c r="BEY155" s="930"/>
      <c r="BEZ155" s="930"/>
      <c r="BFA155" s="930"/>
      <c r="BFB155" s="930"/>
      <c r="BFC155" s="930"/>
      <c r="BFD155" s="931"/>
      <c r="BFE155" s="929"/>
      <c r="BFF155" s="930"/>
      <c r="BFG155" s="930"/>
      <c r="BFH155" s="930"/>
      <c r="BFI155" s="930"/>
      <c r="BFJ155" s="930"/>
      <c r="BFK155" s="930"/>
      <c r="BFL155" s="930"/>
      <c r="BFM155" s="931"/>
      <c r="BFN155" s="929"/>
      <c r="BFO155" s="930"/>
      <c r="BFP155" s="930"/>
      <c r="BFQ155" s="930"/>
      <c r="BFR155" s="930"/>
      <c r="BFS155" s="930"/>
      <c r="BFT155" s="930"/>
      <c r="BFU155" s="930"/>
      <c r="BFV155" s="931"/>
      <c r="BFW155" s="929"/>
      <c r="BFX155" s="930"/>
      <c r="BFY155" s="930"/>
      <c r="BFZ155" s="930"/>
      <c r="BGA155" s="930"/>
      <c r="BGB155" s="930"/>
      <c r="BGC155" s="930"/>
      <c r="BGD155" s="930"/>
      <c r="BGE155" s="931"/>
      <c r="BGF155" s="929"/>
      <c r="BGG155" s="930"/>
      <c r="BGH155" s="930"/>
      <c r="BGI155" s="930"/>
      <c r="BGJ155" s="930"/>
      <c r="BGK155" s="930"/>
      <c r="BGL155" s="930"/>
      <c r="BGM155" s="930"/>
      <c r="BGN155" s="931"/>
      <c r="BGO155" s="929"/>
      <c r="BGP155" s="930"/>
      <c r="BGQ155" s="930"/>
      <c r="BGR155" s="930"/>
      <c r="BGS155" s="930"/>
      <c r="BGT155" s="930"/>
      <c r="BGU155" s="930"/>
      <c r="BGV155" s="930"/>
      <c r="BGW155" s="931"/>
      <c r="BGX155" s="929"/>
      <c r="BGY155" s="930"/>
      <c r="BGZ155" s="930"/>
      <c r="BHA155" s="930"/>
      <c r="BHB155" s="930"/>
      <c r="BHC155" s="930"/>
      <c r="BHD155" s="930"/>
      <c r="BHE155" s="930"/>
      <c r="BHF155" s="931"/>
      <c r="BHG155" s="929"/>
      <c r="BHH155" s="930"/>
      <c r="BHI155" s="930"/>
      <c r="BHJ155" s="930"/>
      <c r="BHK155" s="930"/>
      <c r="BHL155" s="930"/>
      <c r="BHM155" s="930"/>
      <c r="BHN155" s="930"/>
      <c r="BHO155" s="931"/>
      <c r="BHP155" s="929"/>
      <c r="BHQ155" s="930"/>
      <c r="BHR155" s="930"/>
      <c r="BHS155" s="930"/>
      <c r="BHT155" s="930"/>
      <c r="BHU155" s="930"/>
      <c r="BHV155" s="930"/>
      <c r="BHW155" s="930"/>
      <c r="BHX155" s="931"/>
      <c r="BHY155" s="929"/>
      <c r="BHZ155" s="930"/>
      <c r="BIA155" s="930"/>
      <c r="BIB155" s="930"/>
      <c r="BIC155" s="930"/>
      <c r="BID155" s="930"/>
      <c r="BIE155" s="930"/>
      <c r="BIF155" s="930"/>
      <c r="BIG155" s="931"/>
      <c r="BIH155" s="929"/>
      <c r="BII155" s="930"/>
      <c r="BIJ155" s="930"/>
      <c r="BIK155" s="930"/>
      <c r="BIL155" s="930"/>
      <c r="BIM155" s="930"/>
      <c r="BIN155" s="930"/>
      <c r="BIO155" s="930"/>
      <c r="BIP155" s="931"/>
      <c r="BIQ155" s="929"/>
      <c r="BIR155" s="930"/>
      <c r="BIS155" s="930"/>
      <c r="BIT155" s="930"/>
      <c r="BIU155" s="930"/>
      <c r="BIV155" s="930"/>
      <c r="BIW155" s="930"/>
      <c r="BIX155" s="930"/>
      <c r="BIY155" s="931"/>
      <c r="BIZ155" s="929"/>
      <c r="BJA155" s="930"/>
      <c r="BJB155" s="930"/>
      <c r="BJC155" s="930"/>
      <c r="BJD155" s="930"/>
      <c r="BJE155" s="930"/>
      <c r="BJF155" s="930"/>
      <c r="BJG155" s="930"/>
      <c r="BJH155" s="931"/>
      <c r="BJI155" s="929"/>
      <c r="BJJ155" s="930"/>
      <c r="BJK155" s="930"/>
      <c r="BJL155" s="930"/>
      <c r="BJM155" s="930"/>
      <c r="BJN155" s="930"/>
      <c r="BJO155" s="930"/>
      <c r="BJP155" s="930"/>
      <c r="BJQ155" s="931"/>
      <c r="BJR155" s="929"/>
      <c r="BJS155" s="930"/>
      <c r="BJT155" s="930"/>
      <c r="BJU155" s="930"/>
      <c r="BJV155" s="930"/>
      <c r="BJW155" s="930"/>
      <c r="BJX155" s="930"/>
      <c r="BJY155" s="930"/>
      <c r="BJZ155" s="931"/>
      <c r="BKA155" s="929"/>
      <c r="BKB155" s="930"/>
      <c r="BKC155" s="930"/>
      <c r="BKD155" s="930"/>
      <c r="BKE155" s="930"/>
      <c r="BKF155" s="930"/>
      <c r="BKG155" s="930"/>
      <c r="BKH155" s="930"/>
      <c r="BKI155" s="931"/>
      <c r="BKJ155" s="929"/>
      <c r="BKK155" s="930"/>
      <c r="BKL155" s="930"/>
      <c r="BKM155" s="930"/>
      <c r="BKN155" s="930"/>
      <c r="BKO155" s="930"/>
      <c r="BKP155" s="930"/>
      <c r="BKQ155" s="930"/>
      <c r="BKR155" s="931"/>
      <c r="BKS155" s="929"/>
      <c r="BKT155" s="930"/>
      <c r="BKU155" s="930"/>
      <c r="BKV155" s="930"/>
      <c r="BKW155" s="930"/>
      <c r="BKX155" s="930"/>
      <c r="BKY155" s="930"/>
      <c r="BKZ155" s="930"/>
      <c r="BLA155" s="931"/>
      <c r="BLB155" s="929"/>
      <c r="BLC155" s="930"/>
      <c r="BLD155" s="930"/>
      <c r="BLE155" s="930"/>
      <c r="BLF155" s="930"/>
      <c r="BLG155" s="930"/>
      <c r="BLH155" s="930"/>
      <c r="BLI155" s="930"/>
      <c r="BLJ155" s="931"/>
      <c r="BLK155" s="929"/>
      <c r="BLL155" s="930"/>
      <c r="BLM155" s="930"/>
      <c r="BLN155" s="930"/>
      <c r="BLO155" s="930"/>
      <c r="BLP155" s="930"/>
      <c r="BLQ155" s="930"/>
      <c r="BLR155" s="930"/>
      <c r="BLS155" s="931"/>
      <c r="BLT155" s="929"/>
      <c r="BLU155" s="930"/>
      <c r="BLV155" s="930"/>
      <c r="BLW155" s="930"/>
      <c r="BLX155" s="930"/>
      <c r="BLY155" s="930"/>
      <c r="BLZ155" s="930"/>
      <c r="BMA155" s="930"/>
      <c r="BMB155" s="931"/>
      <c r="BMC155" s="929"/>
      <c r="BMD155" s="930"/>
      <c r="BME155" s="930"/>
      <c r="BMF155" s="930"/>
      <c r="BMG155" s="930"/>
      <c r="BMH155" s="930"/>
      <c r="BMI155" s="930"/>
      <c r="BMJ155" s="930"/>
      <c r="BMK155" s="931"/>
      <c r="BML155" s="929"/>
      <c r="BMM155" s="930"/>
      <c r="BMN155" s="930"/>
      <c r="BMO155" s="930"/>
      <c r="BMP155" s="930"/>
      <c r="BMQ155" s="930"/>
      <c r="BMR155" s="930"/>
      <c r="BMS155" s="930"/>
      <c r="BMT155" s="931"/>
      <c r="BMU155" s="929"/>
      <c r="BMV155" s="930"/>
      <c r="BMW155" s="930"/>
      <c r="BMX155" s="930"/>
      <c r="BMY155" s="930"/>
      <c r="BMZ155" s="930"/>
      <c r="BNA155" s="930"/>
      <c r="BNB155" s="930"/>
      <c r="BNC155" s="931"/>
      <c r="BND155" s="929"/>
      <c r="BNE155" s="930"/>
      <c r="BNF155" s="930"/>
      <c r="BNG155" s="930"/>
      <c r="BNH155" s="930"/>
      <c r="BNI155" s="930"/>
      <c r="BNJ155" s="930"/>
      <c r="BNK155" s="930"/>
      <c r="BNL155" s="931"/>
      <c r="BNM155" s="929"/>
      <c r="BNN155" s="930"/>
      <c r="BNO155" s="930"/>
      <c r="BNP155" s="930"/>
      <c r="BNQ155" s="930"/>
      <c r="BNR155" s="930"/>
      <c r="BNS155" s="930"/>
      <c r="BNT155" s="930"/>
      <c r="BNU155" s="931"/>
      <c r="BNV155" s="929"/>
      <c r="BNW155" s="930"/>
      <c r="BNX155" s="930"/>
      <c r="BNY155" s="930"/>
      <c r="BNZ155" s="930"/>
      <c r="BOA155" s="930"/>
      <c r="BOB155" s="930"/>
      <c r="BOC155" s="930"/>
      <c r="BOD155" s="931"/>
      <c r="BOE155" s="929"/>
      <c r="BOF155" s="930"/>
      <c r="BOG155" s="930"/>
      <c r="BOH155" s="930"/>
      <c r="BOI155" s="930"/>
      <c r="BOJ155" s="930"/>
      <c r="BOK155" s="930"/>
      <c r="BOL155" s="930"/>
      <c r="BOM155" s="931"/>
      <c r="BON155" s="929"/>
      <c r="BOO155" s="930"/>
      <c r="BOP155" s="930"/>
      <c r="BOQ155" s="930"/>
      <c r="BOR155" s="930"/>
      <c r="BOS155" s="930"/>
      <c r="BOT155" s="930"/>
      <c r="BOU155" s="930"/>
      <c r="BOV155" s="931"/>
      <c r="BOW155" s="929"/>
      <c r="BOX155" s="930"/>
      <c r="BOY155" s="930"/>
      <c r="BOZ155" s="930"/>
      <c r="BPA155" s="930"/>
      <c r="BPB155" s="930"/>
      <c r="BPC155" s="930"/>
      <c r="BPD155" s="930"/>
      <c r="BPE155" s="931"/>
      <c r="BPF155" s="929"/>
      <c r="BPG155" s="930"/>
      <c r="BPH155" s="930"/>
      <c r="BPI155" s="930"/>
      <c r="BPJ155" s="930"/>
      <c r="BPK155" s="930"/>
      <c r="BPL155" s="930"/>
      <c r="BPM155" s="930"/>
      <c r="BPN155" s="931"/>
      <c r="BPO155" s="929"/>
      <c r="BPP155" s="930"/>
      <c r="BPQ155" s="930"/>
      <c r="BPR155" s="930"/>
      <c r="BPS155" s="930"/>
      <c r="BPT155" s="930"/>
      <c r="BPU155" s="930"/>
      <c r="BPV155" s="930"/>
      <c r="BPW155" s="931"/>
      <c r="BPX155" s="929"/>
      <c r="BPY155" s="930"/>
      <c r="BPZ155" s="930"/>
      <c r="BQA155" s="930"/>
      <c r="BQB155" s="930"/>
      <c r="BQC155" s="930"/>
      <c r="BQD155" s="930"/>
      <c r="BQE155" s="930"/>
      <c r="BQF155" s="931"/>
      <c r="BQG155" s="929"/>
      <c r="BQH155" s="930"/>
      <c r="BQI155" s="930"/>
      <c r="BQJ155" s="930"/>
      <c r="BQK155" s="930"/>
      <c r="BQL155" s="930"/>
      <c r="BQM155" s="930"/>
      <c r="BQN155" s="930"/>
      <c r="BQO155" s="931"/>
      <c r="BQP155" s="929"/>
      <c r="BQQ155" s="930"/>
      <c r="BQR155" s="930"/>
      <c r="BQS155" s="930"/>
      <c r="BQT155" s="930"/>
      <c r="BQU155" s="930"/>
      <c r="BQV155" s="930"/>
      <c r="BQW155" s="930"/>
      <c r="BQX155" s="931"/>
      <c r="BQY155" s="929"/>
      <c r="BQZ155" s="930"/>
      <c r="BRA155" s="930"/>
      <c r="BRB155" s="930"/>
      <c r="BRC155" s="930"/>
      <c r="BRD155" s="930"/>
      <c r="BRE155" s="930"/>
      <c r="BRF155" s="930"/>
      <c r="BRG155" s="931"/>
      <c r="BRH155" s="929"/>
      <c r="BRI155" s="930"/>
      <c r="BRJ155" s="930"/>
      <c r="BRK155" s="930"/>
      <c r="BRL155" s="930"/>
      <c r="BRM155" s="930"/>
      <c r="BRN155" s="930"/>
      <c r="BRO155" s="930"/>
      <c r="BRP155" s="931"/>
      <c r="BRQ155" s="929"/>
      <c r="BRR155" s="930"/>
      <c r="BRS155" s="930"/>
      <c r="BRT155" s="930"/>
      <c r="BRU155" s="930"/>
      <c r="BRV155" s="930"/>
      <c r="BRW155" s="930"/>
      <c r="BRX155" s="930"/>
      <c r="BRY155" s="931"/>
      <c r="BRZ155" s="929"/>
      <c r="BSA155" s="930"/>
      <c r="BSB155" s="930"/>
      <c r="BSC155" s="930"/>
      <c r="BSD155" s="930"/>
      <c r="BSE155" s="930"/>
      <c r="BSF155" s="930"/>
      <c r="BSG155" s="930"/>
      <c r="BSH155" s="931"/>
      <c r="BSI155" s="929"/>
      <c r="BSJ155" s="930"/>
      <c r="BSK155" s="930"/>
      <c r="BSL155" s="930"/>
      <c r="BSM155" s="930"/>
      <c r="BSN155" s="930"/>
      <c r="BSO155" s="930"/>
      <c r="BSP155" s="930"/>
      <c r="BSQ155" s="931"/>
      <c r="BSR155" s="929"/>
      <c r="BSS155" s="930"/>
      <c r="BST155" s="930"/>
      <c r="BSU155" s="930"/>
      <c r="BSV155" s="930"/>
      <c r="BSW155" s="930"/>
      <c r="BSX155" s="930"/>
      <c r="BSY155" s="930"/>
      <c r="BSZ155" s="931"/>
      <c r="BTA155" s="929"/>
      <c r="BTB155" s="930"/>
      <c r="BTC155" s="930"/>
      <c r="BTD155" s="930"/>
      <c r="BTE155" s="930"/>
      <c r="BTF155" s="930"/>
      <c r="BTG155" s="930"/>
      <c r="BTH155" s="930"/>
      <c r="BTI155" s="931"/>
      <c r="BTJ155" s="929"/>
      <c r="BTK155" s="930"/>
      <c r="BTL155" s="930"/>
      <c r="BTM155" s="930"/>
      <c r="BTN155" s="930"/>
      <c r="BTO155" s="930"/>
      <c r="BTP155" s="930"/>
      <c r="BTQ155" s="930"/>
      <c r="BTR155" s="931"/>
      <c r="BTS155" s="929"/>
      <c r="BTT155" s="930"/>
      <c r="BTU155" s="930"/>
      <c r="BTV155" s="930"/>
      <c r="BTW155" s="930"/>
      <c r="BTX155" s="930"/>
      <c r="BTY155" s="930"/>
      <c r="BTZ155" s="930"/>
      <c r="BUA155" s="931"/>
      <c r="BUB155" s="929"/>
      <c r="BUC155" s="930"/>
      <c r="BUD155" s="930"/>
      <c r="BUE155" s="930"/>
      <c r="BUF155" s="930"/>
      <c r="BUG155" s="930"/>
      <c r="BUH155" s="930"/>
      <c r="BUI155" s="930"/>
      <c r="BUJ155" s="931"/>
      <c r="BUK155" s="929"/>
      <c r="BUL155" s="930"/>
      <c r="BUM155" s="930"/>
      <c r="BUN155" s="930"/>
      <c r="BUO155" s="930"/>
      <c r="BUP155" s="930"/>
      <c r="BUQ155" s="930"/>
      <c r="BUR155" s="930"/>
      <c r="BUS155" s="931"/>
      <c r="BUT155" s="929"/>
      <c r="BUU155" s="930"/>
      <c r="BUV155" s="930"/>
      <c r="BUW155" s="930"/>
      <c r="BUX155" s="930"/>
      <c r="BUY155" s="930"/>
      <c r="BUZ155" s="930"/>
      <c r="BVA155" s="930"/>
      <c r="BVB155" s="931"/>
      <c r="BVC155" s="929"/>
      <c r="BVD155" s="930"/>
      <c r="BVE155" s="930"/>
      <c r="BVF155" s="930"/>
      <c r="BVG155" s="930"/>
      <c r="BVH155" s="930"/>
      <c r="BVI155" s="930"/>
      <c r="BVJ155" s="930"/>
      <c r="BVK155" s="931"/>
      <c r="BVL155" s="929"/>
      <c r="BVM155" s="930"/>
      <c r="BVN155" s="930"/>
      <c r="BVO155" s="930"/>
      <c r="BVP155" s="930"/>
      <c r="BVQ155" s="930"/>
      <c r="BVR155" s="930"/>
      <c r="BVS155" s="930"/>
      <c r="BVT155" s="931"/>
      <c r="BVU155" s="929"/>
      <c r="BVV155" s="930"/>
      <c r="BVW155" s="930"/>
      <c r="BVX155" s="930"/>
      <c r="BVY155" s="930"/>
      <c r="BVZ155" s="930"/>
      <c r="BWA155" s="930"/>
      <c r="BWB155" s="930"/>
      <c r="BWC155" s="931"/>
      <c r="BWD155" s="929"/>
      <c r="BWE155" s="930"/>
      <c r="BWF155" s="930"/>
      <c r="BWG155" s="930"/>
      <c r="BWH155" s="930"/>
      <c r="BWI155" s="930"/>
      <c r="BWJ155" s="930"/>
      <c r="BWK155" s="930"/>
      <c r="BWL155" s="931"/>
      <c r="BWM155" s="929"/>
      <c r="BWN155" s="930"/>
      <c r="BWO155" s="930"/>
      <c r="BWP155" s="930"/>
      <c r="BWQ155" s="930"/>
      <c r="BWR155" s="930"/>
      <c r="BWS155" s="930"/>
      <c r="BWT155" s="930"/>
      <c r="BWU155" s="931"/>
      <c r="BWV155" s="929"/>
      <c r="BWW155" s="930"/>
      <c r="BWX155" s="930"/>
      <c r="BWY155" s="930"/>
      <c r="BWZ155" s="930"/>
      <c r="BXA155" s="930"/>
      <c r="BXB155" s="930"/>
      <c r="BXC155" s="930"/>
      <c r="BXD155" s="931"/>
      <c r="BXE155" s="929"/>
      <c r="BXF155" s="930"/>
      <c r="BXG155" s="930"/>
      <c r="BXH155" s="930"/>
      <c r="BXI155" s="930"/>
      <c r="BXJ155" s="930"/>
      <c r="BXK155" s="930"/>
      <c r="BXL155" s="930"/>
      <c r="BXM155" s="931"/>
      <c r="BXN155" s="929"/>
      <c r="BXO155" s="930"/>
      <c r="BXP155" s="930"/>
      <c r="BXQ155" s="930"/>
      <c r="BXR155" s="930"/>
      <c r="BXS155" s="930"/>
      <c r="BXT155" s="930"/>
      <c r="BXU155" s="930"/>
      <c r="BXV155" s="931"/>
      <c r="BXW155" s="929"/>
      <c r="BXX155" s="930"/>
      <c r="BXY155" s="930"/>
      <c r="BXZ155" s="930"/>
      <c r="BYA155" s="930"/>
      <c r="BYB155" s="930"/>
      <c r="BYC155" s="930"/>
      <c r="BYD155" s="930"/>
      <c r="BYE155" s="931"/>
      <c r="BYF155" s="929"/>
      <c r="BYG155" s="930"/>
      <c r="BYH155" s="930"/>
      <c r="BYI155" s="930"/>
      <c r="BYJ155" s="930"/>
      <c r="BYK155" s="930"/>
      <c r="BYL155" s="930"/>
      <c r="BYM155" s="930"/>
      <c r="BYN155" s="931"/>
      <c r="BYO155" s="929"/>
      <c r="BYP155" s="930"/>
      <c r="BYQ155" s="930"/>
      <c r="BYR155" s="930"/>
      <c r="BYS155" s="930"/>
      <c r="BYT155" s="930"/>
      <c r="BYU155" s="930"/>
      <c r="BYV155" s="930"/>
      <c r="BYW155" s="931"/>
      <c r="BYX155" s="929"/>
      <c r="BYY155" s="930"/>
      <c r="BYZ155" s="930"/>
      <c r="BZA155" s="930"/>
      <c r="BZB155" s="930"/>
      <c r="BZC155" s="930"/>
      <c r="BZD155" s="930"/>
      <c r="BZE155" s="930"/>
      <c r="BZF155" s="931"/>
      <c r="BZG155" s="929"/>
      <c r="BZH155" s="930"/>
      <c r="BZI155" s="930"/>
      <c r="BZJ155" s="930"/>
      <c r="BZK155" s="930"/>
      <c r="BZL155" s="930"/>
      <c r="BZM155" s="930"/>
      <c r="BZN155" s="930"/>
      <c r="BZO155" s="931"/>
      <c r="BZP155" s="929"/>
      <c r="BZQ155" s="930"/>
      <c r="BZR155" s="930"/>
      <c r="BZS155" s="930"/>
      <c r="BZT155" s="930"/>
      <c r="BZU155" s="930"/>
      <c r="BZV155" s="930"/>
      <c r="BZW155" s="930"/>
      <c r="BZX155" s="931"/>
      <c r="BZY155" s="929"/>
      <c r="BZZ155" s="930"/>
      <c r="CAA155" s="930"/>
      <c r="CAB155" s="930"/>
      <c r="CAC155" s="930"/>
      <c r="CAD155" s="930"/>
      <c r="CAE155" s="930"/>
      <c r="CAF155" s="930"/>
      <c r="CAG155" s="931"/>
      <c r="CAH155" s="929"/>
      <c r="CAI155" s="930"/>
      <c r="CAJ155" s="930"/>
      <c r="CAK155" s="930"/>
      <c r="CAL155" s="930"/>
      <c r="CAM155" s="930"/>
      <c r="CAN155" s="930"/>
      <c r="CAO155" s="930"/>
      <c r="CAP155" s="931"/>
      <c r="CAQ155" s="929"/>
      <c r="CAR155" s="930"/>
      <c r="CAS155" s="930"/>
      <c r="CAT155" s="930"/>
      <c r="CAU155" s="930"/>
      <c r="CAV155" s="930"/>
      <c r="CAW155" s="930"/>
      <c r="CAX155" s="930"/>
      <c r="CAY155" s="931"/>
      <c r="CAZ155" s="929"/>
      <c r="CBA155" s="930"/>
      <c r="CBB155" s="930"/>
      <c r="CBC155" s="930"/>
      <c r="CBD155" s="930"/>
      <c r="CBE155" s="930"/>
      <c r="CBF155" s="930"/>
      <c r="CBG155" s="930"/>
      <c r="CBH155" s="931"/>
      <c r="CBI155" s="929"/>
      <c r="CBJ155" s="930"/>
      <c r="CBK155" s="930"/>
      <c r="CBL155" s="930"/>
      <c r="CBM155" s="930"/>
      <c r="CBN155" s="930"/>
      <c r="CBO155" s="930"/>
      <c r="CBP155" s="930"/>
      <c r="CBQ155" s="931"/>
      <c r="CBR155" s="929"/>
      <c r="CBS155" s="930"/>
      <c r="CBT155" s="930"/>
      <c r="CBU155" s="930"/>
      <c r="CBV155" s="930"/>
      <c r="CBW155" s="930"/>
      <c r="CBX155" s="930"/>
      <c r="CBY155" s="930"/>
      <c r="CBZ155" s="931"/>
      <c r="CCA155" s="929"/>
      <c r="CCB155" s="930"/>
      <c r="CCC155" s="930"/>
      <c r="CCD155" s="930"/>
      <c r="CCE155" s="930"/>
      <c r="CCF155" s="930"/>
      <c r="CCG155" s="930"/>
      <c r="CCH155" s="930"/>
      <c r="CCI155" s="931"/>
      <c r="CCJ155" s="929"/>
      <c r="CCK155" s="930"/>
      <c r="CCL155" s="930"/>
      <c r="CCM155" s="930"/>
      <c r="CCN155" s="930"/>
      <c r="CCO155" s="930"/>
      <c r="CCP155" s="930"/>
      <c r="CCQ155" s="930"/>
      <c r="CCR155" s="931"/>
      <c r="CCS155" s="929"/>
      <c r="CCT155" s="930"/>
      <c r="CCU155" s="930"/>
      <c r="CCV155" s="930"/>
      <c r="CCW155" s="930"/>
      <c r="CCX155" s="930"/>
      <c r="CCY155" s="930"/>
      <c r="CCZ155" s="930"/>
      <c r="CDA155" s="931"/>
      <c r="CDB155" s="929"/>
      <c r="CDC155" s="930"/>
      <c r="CDD155" s="930"/>
      <c r="CDE155" s="930"/>
      <c r="CDF155" s="930"/>
      <c r="CDG155" s="930"/>
      <c r="CDH155" s="930"/>
      <c r="CDI155" s="930"/>
      <c r="CDJ155" s="931"/>
      <c r="CDK155" s="929"/>
      <c r="CDL155" s="930"/>
      <c r="CDM155" s="930"/>
      <c r="CDN155" s="930"/>
      <c r="CDO155" s="930"/>
      <c r="CDP155" s="930"/>
      <c r="CDQ155" s="930"/>
      <c r="CDR155" s="930"/>
      <c r="CDS155" s="931"/>
      <c r="CDT155" s="929"/>
      <c r="CDU155" s="930"/>
      <c r="CDV155" s="930"/>
      <c r="CDW155" s="930"/>
      <c r="CDX155" s="930"/>
      <c r="CDY155" s="930"/>
      <c r="CDZ155" s="930"/>
      <c r="CEA155" s="930"/>
      <c r="CEB155" s="931"/>
      <c r="CEC155" s="929"/>
      <c r="CED155" s="930"/>
      <c r="CEE155" s="930"/>
      <c r="CEF155" s="930"/>
      <c r="CEG155" s="930"/>
      <c r="CEH155" s="930"/>
      <c r="CEI155" s="930"/>
      <c r="CEJ155" s="930"/>
      <c r="CEK155" s="931"/>
      <c r="CEL155" s="929"/>
      <c r="CEM155" s="930"/>
      <c r="CEN155" s="930"/>
      <c r="CEO155" s="930"/>
      <c r="CEP155" s="930"/>
      <c r="CEQ155" s="930"/>
      <c r="CER155" s="930"/>
      <c r="CES155" s="930"/>
      <c r="CET155" s="931"/>
      <c r="CEU155" s="929"/>
      <c r="CEV155" s="930"/>
      <c r="CEW155" s="930"/>
      <c r="CEX155" s="930"/>
      <c r="CEY155" s="930"/>
      <c r="CEZ155" s="930"/>
      <c r="CFA155" s="930"/>
      <c r="CFB155" s="930"/>
      <c r="CFC155" s="931"/>
      <c r="CFD155" s="929"/>
      <c r="CFE155" s="930"/>
      <c r="CFF155" s="930"/>
      <c r="CFG155" s="930"/>
      <c r="CFH155" s="930"/>
      <c r="CFI155" s="930"/>
      <c r="CFJ155" s="930"/>
      <c r="CFK155" s="930"/>
      <c r="CFL155" s="931"/>
      <c r="CFM155" s="929"/>
      <c r="CFN155" s="930"/>
      <c r="CFO155" s="930"/>
      <c r="CFP155" s="930"/>
      <c r="CFQ155" s="930"/>
      <c r="CFR155" s="930"/>
      <c r="CFS155" s="930"/>
      <c r="CFT155" s="930"/>
      <c r="CFU155" s="931"/>
      <c r="CFV155" s="929"/>
      <c r="CFW155" s="930"/>
      <c r="CFX155" s="930"/>
      <c r="CFY155" s="930"/>
      <c r="CFZ155" s="930"/>
      <c r="CGA155" s="930"/>
      <c r="CGB155" s="930"/>
      <c r="CGC155" s="930"/>
      <c r="CGD155" s="931"/>
      <c r="CGE155" s="929"/>
      <c r="CGF155" s="930"/>
      <c r="CGG155" s="930"/>
      <c r="CGH155" s="930"/>
      <c r="CGI155" s="930"/>
      <c r="CGJ155" s="930"/>
      <c r="CGK155" s="930"/>
      <c r="CGL155" s="930"/>
      <c r="CGM155" s="931"/>
      <c r="CGN155" s="929"/>
      <c r="CGO155" s="930"/>
      <c r="CGP155" s="930"/>
      <c r="CGQ155" s="930"/>
      <c r="CGR155" s="930"/>
      <c r="CGS155" s="930"/>
      <c r="CGT155" s="930"/>
      <c r="CGU155" s="930"/>
      <c r="CGV155" s="931"/>
      <c r="CGW155" s="929"/>
      <c r="CGX155" s="930"/>
      <c r="CGY155" s="930"/>
      <c r="CGZ155" s="930"/>
      <c r="CHA155" s="930"/>
      <c r="CHB155" s="930"/>
      <c r="CHC155" s="930"/>
      <c r="CHD155" s="930"/>
      <c r="CHE155" s="931"/>
      <c r="CHF155" s="929"/>
      <c r="CHG155" s="930"/>
      <c r="CHH155" s="930"/>
      <c r="CHI155" s="930"/>
      <c r="CHJ155" s="930"/>
      <c r="CHK155" s="930"/>
      <c r="CHL155" s="930"/>
      <c r="CHM155" s="930"/>
      <c r="CHN155" s="931"/>
      <c r="CHO155" s="929"/>
      <c r="CHP155" s="930"/>
      <c r="CHQ155" s="930"/>
      <c r="CHR155" s="930"/>
      <c r="CHS155" s="930"/>
      <c r="CHT155" s="930"/>
      <c r="CHU155" s="930"/>
      <c r="CHV155" s="930"/>
      <c r="CHW155" s="931"/>
      <c r="CHX155" s="929"/>
      <c r="CHY155" s="930"/>
      <c r="CHZ155" s="930"/>
      <c r="CIA155" s="930"/>
      <c r="CIB155" s="930"/>
      <c r="CIC155" s="930"/>
      <c r="CID155" s="930"/>
      <c r="CIE155" s="930"/>
      <c r="CIF155" s="931"/>
      <c r="CIG155" s="929"/>
      <c r="CIH155" s="930"/>
      <c r="CII155" s="930"/>
      <c r="CIJ155" s="930"/>
      <c r="CIK155" s="930"/>
      <c r="CIL155" s="930"/>
      <c r="CIM155" s="930"/>
      <c r="CIN155" s="930"/>
      <c r="CIO155" s="931"/>
      <c r="CIP155" s="929"/>
      <c r="CIQ155" s="930"/>
      <c r="CIR155" s="930"/>
      <c r="CIS155" s="930"/>
      <c r="CIT155" s="930"/>
      <c r="CIU155" s="930"/>
      <c r="CIV155" s="930"/>
      <c r="CIW155" s="930"/>
      <c r="CIX155" s="931"/>
      <c r="CIY155" s="929"/>
      <c r="CIZ155" s="930"/>
      <c r="CJA155" s="930"/>
      <c r="CJB155" s="930"/>
      <c r="CJC155" s="930"/>
      <c r="CJD155" s="930"/>
      <c r="CJE155" s="930"/>
      <c r="CJF155" s="930"/>
      <c r="CJG155" s="931"/>
      <c r="CJH155" s="929"/>
      <c r="CJI155" s="930"/>
      <c r="CJJ155" s="930"/>
      <c r="CJK155" s="930"/>
      <c r="CJL155" s="930"/>
      <c r="CJM155" s="930"/>
      <c r="CJN155" s="930"/>
      <c r="CJO155" s="930"/>
      <c r="CJP155" s="931"/>
      <c r="CJQ155" s="929"/>
      <c r="CJR155" s="930"/>
      <c r="CJS155" s="930"/>
      <c r="CJT155" s="930"/>
      <c r="CJU155" s="930"/>
      <c r="CJV155" s="930"/>
      <c r="CJW155" s="930"/>
      <c r="CJX155" s="930"/>
      <c r="CJY155" s="931"/>
      <c r="CJZ155" s="929"/>
      <c r="CKA155" s="930"/>
      <c r="CKB155" s="930"/>
      <c r="CKC155" s="930"/>
      <c r="CKD155" s="930"/>
      <c r="CKE155" s="930"/>
      <c r="CKF155" s="930"/>
      <c r="CKG155" s="930"/>
      <c r="CKH155" s="931"/>
      <c r="CKI155" s="929"/>
      <c r="CKJ155" s="930"/>
      <c r="CKK155" s="930"/>
      <c r="CKL155" s="930"/>
      <c r="CKM155" s="930"/>
      <c r="CKN155" s="930"/>
      <c r="CKO155" s="930"/>
      <c r="CKP155" s="930"/>
      <c r="CKQ155" s="931"/>
      <c r="CKR155" s="929"/>
      <c r="CKS155" s="930"/>
      <c r="CKT155" s="930"/>
      <c r="CKU155" s="930"/>
      <c r="CKV155" s="930"/>
      <c r="CKW155" s="930"/>
      <c r="CKX155" s="930"/>
      <c r="CKY155" s="930"/>
      <c r="CKZ155" s="931"/>
      <c r="CLA155" s="929"/>
      <c r="CLB155" s="930"/>
      <c r="CLC155" s="930"/>
      <c r="CLD155" s="930"/>
      <c r="CLE155" s="930"/>
      <c r="CLF155" s="930"/>
      <c r="CLG155" s="930"/>
      <c r="CLH155" s="930"/>
      <c r="CLI155" s="931"/>
      <c r="CLJ155" s="929"/>
      <c r="CLK155" s="930"/>
      <c r="CLL155" s="930"/>
      <c r="CLM155" s="930"/>
      <c r="CLN155" s="930"/>
      <c r="CLO155" s="930"/>
      <c r="CLP155" s="930"/>
      <c r="CLQ155" s="930"/>
      <c r="CLR155" s="931"/>
      <c r="CLS155" s="929"/>
      <c r="CLT155" s="930"/>
      <c r="CLU155" s="930"/>
      <c r="CLV155" s="930"/>
      <c r="CLW155" s="930"/>
      <c r="CLX155" s="930"/>
      <c r="CLY155" s="930"/>
      <c r="CLZ155" s="930"/>
      <c r="CMA155" s="931"/>
      <c r="CMB155" s="929"/>
      <c r="CMC155" s="930"/>
      <c r="CMD155" s="930"/>
      <c r="CME155" s="930"/>
      <c r="CMF155" s="930"/>
      <c r="CMG155" s="930"/>
      <c r="CMH155" s="930"/>
      <c r="CMI155" s="930"/>
      <c r="CMJ155" s="931"/>
      <c r="CMK155" s="929"/>
      <c r="CML155" s="930"/>
      <c r="CMM155" s="930"/>
      <c r="CMN155" s="930"/>
      <c r="CMO155" s="930"/>
      <c r="CMP155" s="930"/>
      <c r="CMQ155" s="930"/>
      <c r="CMR155" s="930"/>
      <c r="CMS155" s="931"/>
      <c r="CMT155" s="929"/>
      <c r="CMU155" s="930"/>
      <c r="CMV155" s="930"/>
      <c r="CMW155" s="930"/>
      <c r="CMX155" s="930"/>
      <c r="CMY155" s="930"/>
      <c r="CMZ155" s="930"/>
      <c r="CNA155" s="930"/>
      <c r="CNB155" s="931"/>
      <c r="CNC155" s="929"/>
      <c r="CND155" s="930"/>
      <c r="CNE155" s="930"/>
      <c r="CNF155" s="930"/>
      <c r="CNG155" s="930"/>
      <c r="CNH155" s="930"/>
      <c r="CNI155" s="930"/>
      <c r="CNJ155" s="930"/>
      <c r="CNK155" s="931"/>
      <c r="CNL155" s="929"/>
      <c r="CNM155" s="930"/>
      <c r="CNN155" s="930"/>
      <c r="CNO155" s="930"/>
      <c r="CNP155" s="930"/>
      <c r="CNQ155" s="930"/>
      <c r="CNR155" s="930"/>
      <c r="CNS155" s="930"/>
      <c r="CNT155" s="931"/>
      <c r="CNU155" s="929"/>
      <c r="CNV155" s="930"/>
      <c r="CNW155" s="930"/>
      <c r="CNX155" s="930"/>
      <c r="CNY155" s="930"/>
      <c r="CNZ155" s="930"/>
      <c r="COA155" s="930"/>
      <c r="COB155" s="930"/>
      <c r="COC155" s="931"/>
      <c r="COD155" s="929"/>
      <c r="COE155" s="930"/>
      <c r="COF155" s="930"/>
      <c r="COG155" s="930"/>
      <c r="COH155" s="930"/>
      <c r="COI155" s="930"/>
      <c r="COJ155" s="930"/>
      <c r="COK155" s="930"/>
      <c r="COL155" s="931"/>
      <c r="COM155" s="929"/>
      <c r="CON155" s="930"/>
      <c r="COO155" s="930"/>
      <c r="COP155" s="930"/>
      <c r="COQ155" s="930"/>
      <c r="COR155" s="930"/>
      <c r="COS155" s="930"/>
      <c r="COT155" s="930"/>
      <c r="COU155" s="931"/>
      <c r="COV155" s="929"/>
      <c r="COW155" s="930"/>
      <c r="COX155" s="930"/>
      <c r="COY155" s="930"/>
      <c r="COZ155" s="930"/>
      <c r="CPA155" s="930"/>
      <c r="CPB155" s="930"/>
      <c r="CPC155" s="930"/>
      <c r="CPD155" s="931"/>
      <c r="CPE155" s="929"/>
      <c r="CPF155" s="930"/>
      <c r="CPG155" s="930"/>
      <c r="CPH155" s="930"/>
      <c r="CPI155" s="930"/>
      <c r="CPJ155" s="930"/>
      <c r="CPK155" s="930"/>
      <c r="CPL155" s="930"/>
      <c r="CPM155" s="931"/>
      <c r="CPN155" s="929"/>
      <c r="CPO155" s="930"/>
      <c r="CPP155" s="930"/>
      <c r="CPQ155" s="930"/>
      <c r="CPR155" s="930"/>
      <c r="CPS155" s="930"/>
      <c r="CPT155" s="930"/>
      <c r="CPU155" s="930"/>
      <c r="CPV155" s="931"/>
      <c r="CPW155" s="929"/>
      <c r="CPX155" s="930"/>
      <c r="CPY155" s="930"/>
      <c r="CPZ155" s="930"/>
      <c r="CQA155" s="930"/>
      <c r="CQB155" s="930"/>
      <c r="CQC155" s="930"/>
      <c r="CQD155" s="930"/>
      <c r="CQE155" s="931"/>
      <c r="CQF155" s="929"/>
      <c r="CQG155" s="930"/>
      <c r="CQH155" s="930"/>
      <c r="CQI155" s="930"/>
      <c r="CQJ155" s="930"/>
      <c r="CQK155" s="930"/>
      <c r="CQL155" s="930"/>
      <c r="CQM155" s="930"/>
      <c r="CQN155" s="931"/>
      <c r="CQO155" s="929"/>
      <c r="CQP155" s="930"/>
      <c r="CQQ155" s="930"/>
      <c r="CQR155" s="930"/>
      <c r="CQS155" s="930"/>
      <c r="CQT155" s="930"/>
      <c r="CQU155" s="930"/>
      <c r="CQV155" s="930"/>
      <c r="CQW155" s="931"/>
      <c r="CQX155" s="929"/>
      <c r="CQY155" s="930"/>
      <c r="CQZ155" s="930"/>
      <c r="CRA155" s="930"/>
      <c r="CRB155" s="930"/>
      <c r="CRC155" s="930"/>
      <c r="CRD155" s="930"/>
      <c r="CRE155" s="930"/>
      <c r="CRF155" s="931"/>
      <c r="CRG155" s="929"/>
      <c r="CRH155" s="930"/>
      <c r="CRI155" s="930"/>
      <c r="CRJ155" s="930"/>
      <c r="CRK155" s="930"/>
      <c r="CRL155" s="930"/>
      <c r="CRM155" s="930"/>
      <c r="CRN155" s="930"/>
      <c r="CRO155" s="931"/>
      <c r="CRP155" s="929"/>
      <c r="CRQ155" s="930"/>
      <c r="CRR155" s="930"/>
      <c r="CRS155" s="930"/>
      <c r="CRT155" s="930"/>
      <c r="CRU155" s="930"/>
      <c r="CRV155" s="930"/>
      <c r="CRW155" s="930"/>
      <c r="CRX155" s="931"/>
      <c r="CRY155" s="929"/>
      <c r="CRZ155" s="930"/>
      <c r="CSA155" s="930"/>
      <c r="CSB155" s="930"/>
      <c r="CSC155" s="930"/>
      <c r="CSD155" s="930"/>
      <c r="CSE155" s="930"/>
      <c r="CSF155" s="930"/>
      <c r="CSG155" s="931"/>
      <c r="CSH155" s="929"/>
      <c r="CSI155" s="930"/>
      <c r="CSJ155" s="930"/>
      <c r="CSK155" s="930"/>
      <c r="CSL155" s="930"/>
      <c r="CSM155" s="930"/>
      <c r="CSN155" s="930"/>
      <c r="CSO155" s="930"/>
      <c r="CSP155" s="931"/>
      <c r="CSQ155" s="929"/>
      <c r="CSR155" s="930"/>
      <c r="CSS155" s="930"/>
      <c r="CST155" s="930"/>
      <c r="CSU155" s="930"/>
      <c r="CSV155" s="930"/>
      <c r="CSW155" s="930"/>
      <c r="CSX155" s="930"/>
      <c r="CSY155" s="931"/>
      <c r="CSZ155" s="929"/>
      <c r="CTA155" s="930"/>
      <c r="CTB155" s="930"/>
      <c r="CTC155" s="930"/>
      <c r="CTD155" s="930"/>
      <c r="CTE155" s="930"/>
      <c r="CTF155" s="930"/>
      <c r="CTG155" s="930"/>
      <c r="CTH155" s="931"/>
      <c r="CTI155" s="929"/>
      <c r="CTJ155" s="930"/>
      <c r="CTK155" s="930"/>
      <c r="CTL155" s="930"/>
      <c r="CTM155" s="930"/>
      <c r="CTN155" s="930"/>
      <c r="CTO155" s="930"/>
      <c r="CTP155" s="930"/>
      <c r="CTQ155" s="931"/>
      <c r="CTR155" s="929"/>
      <c r="CTS155" s="930"/>
      <c r="CTT155" s="930"/>
      <c r="CTU155" s="930"/>
      <c r="CTV155" s="930"/>
      <c r="CTW155" s="930"/>
      <c r="CTX155" s="930"/>
      <c r="CTY155" s="930"/>
      <c r="CTZ155" s="931"/>
      <c r="CUA155" s="929"/>
      <c r="CUB155" s="930"/>
      <c r="CUC155" s="930"/>
      <c r="CUD155" s="930"/>
      <c r="CUE155" s="930"/>
      <c r="CUF155" s="930"/>
      <c r="CUG155" s="930"/>
      <c r="CUH155" s="930"/>
      <c r="CUI155" s="931"/>
      <c r="CUJ155" s="929"/>
      <c r="CUK155" s="930"/>
      <c r="CUL155" s="930"/>
      <c r="CUM155" s="930"/>
      <c r="CUN155" s="930"/>
      <c r="CUO155" s="930"/>
      <c r="CUP155" s="930"/>
      <c r="CUQ155" s="930"/>
      <c r="CUR155" s="931"/>
      <c r="CUS155" s="929"/>
      <c r="CUT155" s="930"/>
      <c r="CUU155" s="930"/>
      <c r="CUV155" s="930"/>
      <c r="CUW155" s="930"/>
      <c r="CUX155" s="930"/>
      <c r="CUY155" s="930"/>
      <c r="CUZ155" s="930"/>
      <c r="CVA155" s="931"/>
      <c r="CVB155" s="929"/>
      <c r="CVC155" s="930"/>
      <c r="CVD155" s="930"/>
      <c r="CVE155" s="930"/>
      <c r="CVF155" s="930"/>
      <c r="CVG155" s="930"/>
      <c r="CVH155" s="930"/>
      <c r="CVI155" s="930"/>
      <c r="CVJ155" s="931"/>
      <c r="CVK155" s="929"/>
      <c r="CVL155" s="930"/>
      <c r="CVM155" s="930"/>
      <c r="CVN155" s="930"/>
      <c r="CVO155" s="930"/>
      <c r="CVP155" s="930"/>
      <c r="CVQ155" s="930"/>
      <c r="CVR155" s="930"/>
      <c r="CVS155" s="931"/>
      <c r="CVT155" s="929"/>
      <c r="CVU155" s="930"/>
      <c r="CVV155" s="930"/>
      <c r="CVW155" s="930"/>
      <c r="CVX155" s="930"/>
      <c r="CVY155" s="930"/>
      <c r="CVZ155" s="930"/>
      <c r="CWA155" s="930"/>
      <c r="CWB155" s="931"/>
      <c r="CWC155" s="929"/>
      <c r="CWD155" s="930"/>
      <c r="CWE155" s="930"/>
      <c r="CWF155" s="930"/>
      <c r="CWG155" s="930"/>
      <c r="CWH155" s="930"/>
      <c r="CWI155" s="930"/>
      <c r="CWJ155" s="930"/>
      <c r="CWK155" s="931"/>
      <c r="CWL155" s="929"/>
      <c r="CWM155" s="930"/>
      <c r="CWN155" s="930"/>
      <c r="CWO155" s="930"/>
      <c r="CWP155" s="930"/>
      <c r="CWQ155" s="930"/>
      <c r="CWR155" s="930"/>
      <c r="CWS155" s="930"/>
      <c r="CWT155" s="931"/>
      <c r="CWU155" s="929"/>
      <c r="CWV155" s="930"/>
      <c r="CWW155" s="930"/>
      <c r="CWX155" s="930"/>
      <c r="CWY155" s="930"/>
      <c r="CWZ155" s="930"/>
      <c r="CXA155" s="930"/>
      <c r="CXB155" s="930"/>
      <c r="CXC155" s="931"/>
      <c r="CXD155" s="929"/>
      <c r="CXE155" s="930"/>
      <c r="CXF155" s="930"/>
      <c r="CXG155" s="930"/>
      <c r="CXH155" s="930"/>
      <c r="CXI155" s="930"/>
      <c r="CXJ155" s="930"/>
      <c r="CXK155" s="930"/>
      <c r="CXL155" s="931"/>
      <c r="CXM155" s="929"/>
      <c r="CXN155" s="930"/>
      <c r="CXO155" s="930"/>
      <c r="CXP155" s="930"/>
      <c r="CXQ155" s="930"/>
      <c r="CXR155" s="930"/>
      <c r="CXS155" s="930"/>
      <c r="CXT155" s="930"/>
      <c r="CXU155" s="931"/>
      <c r="CXV155" s="929"/>
      <c r="CXW155" s="930"/>
      <c r="CXX155" s="930"/>
      <c r="CXY155" s="930"/>
      <c r="CXZ155" s="930"/>
      <c r="CYA155" s="930"/>
      <c r="CYB155" s="930"/>
      <c r="CYC155" s="930"/>
      <c r="CYD155" s="931"/>
      <c r="CYE155" s="929"/>
      <c r="CYF155" s="930"/>
      <c r="CYG155" s="930"/>
      <c r="CYH155" s="930"/>
      <c r="CYI155" s="930"/>
      <c r="CYJ155" s="930"/>
      <c r="CYK155" s="930"/>
      <c r="CYL155" s="930"/>
      <c r="CYM155" s="931"/>
      <c r="CYN155" s="929"/>
      <c r="CYO155" s="930"/>
      <c r="CYP155" s="930"/>
      <c r="CYQ155" s="930"/>
      <c r="CYR155" s="930"/>
      <c r="CYS155" s="930"/>
      <c r="CYT155" s="930"/>
      <c r="CYU155" s="930"/>
      <c r="CYV155" s="931"/>
      <c r="CYW155" s="929"/>
      <c r="CYX155" s="930"/>
      <c r="CYY155" s="930"/>
      <c r="CYZ155" s="930"/>
      <c r="CZA155" s="930"/>
      <c r="CZB155" s="930"/>
      <c r="CZC155" s="930"/>
      <c r="CZD155" s="930"/>
      <c r="CZE155" s="931"/>
      <c r="CZF155" s="929"/>
      <c r="CZG155" s="930"/>
      <c r="CZH155" s="930"/>
      <c r="CZI155" s="930"/>
      <c r="CZJ155" s="930"/>
      <c r="CZK155" s="930"/>
      <c r="CZL155" s="930"/>
      <c r="CZM155" s="930"/>
      <c r="CZN155" s="931"/>
      <c r="CZO155" s="929"/>
      <c r="CZP155" s="930"/>
      <c r="CZQ155" s="930"/>
      <c r="CZR155" s="930"/>
      <c r="CZS155" s="930"/>
      <c r="CZT155" s="930"/>
      <c r="CZU155" s="930"/>
      <c r="CZV155" s="930"/>
      <c r="CZW155" s="931"/>
      <c r="CZX155" s="929"/>
      <c r="CZY155" s="930"/>
      <c r="CZZ155" s="930"/>
      <c r="DAA155" s="930"/>
      <c r="DAB155" s="930"/>
      <c r="DAC155" s="930"/>
      <c r="DAD155" s="930"/>
      <c r="DAE155" s="930"/>
      <c r="DAF155" s="931"/>
      <c r="DAG155" s="929"/>
      <c r="DAH155" s="930"/>
      <c r="DAI155" s="930"/>
      <c r="DAJ155" s="930"/>
      <c r="DAK155" s="930"/>
      <c r="DAL155" s="930"/>
      <c r="DAM155" s="930"/>
      <c r="DAN155" s="930"/>
      <c r="DAO155" s="931"/>
      <c r="DAP155" s="929"/>
      <c r="DAQ155" s="930"/>
      <c r="DAR155" s="930"/>
      <c r="DAS155" s="930"/>
      <c r="DAT155" s="930"/>
      <c r="DAU155" s="930"/>
      <c r="DAV155" s="930"/>
      <c r="DAW155" s="930"/>
      <c r="DAX155" s="931"/>
      <c r="DAY155" s="929"/>
      <c r="DAZ155" s="930"/>
      <c r="DBA155" s="930"/>
      <c r="DBB155" s="930"/>
      <c r="DBC155" s="930"/>
      <c r="DBD155" s="930"/>
      <c r="DBE155" s="930"/>
      <c r="DBF155" s="930"/>
      <c r="DBG155" s="931"/>
      <c r="DBH155" s="929"/>
      <c r="DBI155" s="930"/>
      <c r="DBJ155" s="930"/>
      <c r="DBK155" s="930"/>
      <c r="DBL155" s="930"/>
      <c r="DBM155" s="930"/>
      <c r="DBN155" s="930"/>
      <c r="DBO155" s="930"/>
      <c r="DBP155" s="931"/>
      <c r="DBQ155" s="929"/>
      <c r="DBR155" s="930"/>
      <c r="DBS155" s="930"/>
      <c r="DBT155" s="930"/>
      <c r="DBU155" s="930"/>
      <c r="DBV155" s="930"/>
      <c r="DBW155" s="930"/>
      <c r="DBX155" s="930"/>
      <c r="DBY155" s="931"/>
      <c r="DBZ155" s="929"/>
      <c r="DCA155" s="930"/>
      <c r="DCB155" s="930"/>
      <c r="DCC155" s="930"/>
      <c r="DCD155" s="930"/>
      <c r="DCE155" s="930"/>
      <c r="DCF155" s="930"/>
      <c r="DCG155" s="930"/>
      <c r="DCH155" s="931"/>
      <c r="DCI155" s="929"/>
      <c r="DCJ155" s="930"/>
      <c r="DCK155" s="930"/>
      <c r="DCL155" s="930"/>
      <c r="DCM155" s="930"/>
      <c r="DCN155" s="930"/>
      <c r="DCO155" s="930"/>
      <c r="DCP155" s="930"/>
      <c r="DCQ155" s="931"/>
      <c r="DCR155" s="929"/>
      <c r="DCS155" s="930"/>
      <c r="DCT155" s="930"/>
      <c r="DCU155" s="930"/>
      <c r="DCV155" s="930"/>
      <c r="DCW155" s="930"/>
      <c r="DCX155" s="930"/>
      <c r="DCY155" s="930"/>
      <c r="DCZ155" s="931"/>
      <c r="DDA155" s="929"/>
      <c r="DDB155" s="930"/>
      <c r="DDC155" s="930"/>
      <c r="DDD155" s="930"/>
      <c r="DDE155" s="930"/>
      <c r="DDF155" s="930"/>
      <c r="DDG155" s="930"/>
      <c r="DDH155" s="930"/>
      <c r="DDI155" s="931"/>
      <c r="DDJ155" s="929"/>
      <c r="DDK155" s="930"/>
      <c r="DDL155" s="930"/>
      <c r="DDM155" s="930"/>
      <c r="DDN155" s="930"/>
      <c r="DDO155" s="930"/>
      <c r="DDP155" s="930"/>
      <c r="DDQ155" s="930"/>
      <c r="DDR155" s="931"/>
      <c r="DDS155" s="929"/>
      <c r="DDT155" s="930"/>
      <c r="DDU155" s="930"/>
      <c r="DDV155" s="930"/>
      <c r="DDW155" s="930"/>
      <c r="DDX155" s="930"/>
      <c r="DDY155" s="930"/>
      <c r="DDZ155" s="930"/>
      <c r="DEA155" s="931"/>
      <c r="DEB155" s="929"/>
      <c r="DEC155" s="930"/>
      <c r="DED155" s="930"/>
      <c r="DEE155" s="930"/>
      <c r="DEF155" s="930"/>
      <c r="DEG155" s="930"/>
      <c r="DEH155" s="930"/>
      <c r="DEI155" s="930"/>
      <c r="DEJ155" s="931"/>
      <c r="DEK155" s="929"/>
      <c r="DEL155" s="930"/>
      <c r="DEM155" s="930"/>
      <c r="DEN155" s="930"/>
      <c r="DEO155" s="930"/>
      <c r="DEP155" s="930"/>
      <c r="DEQ155" s="930"/>
      <c r="DER155" s="930"/>
      <c r="DES155" s="931"/>
      <c r="DET155" s="929"/>
      <c r="DEU155" s="930"/>
      <c r="DEV155" s="930"/>
      <c r="DEW155" s="930"/>
      <c r="DEX155" s="930"/>
      <c r="DEY155" s="930"/>
      <c r="DEZ155" s="930"/>
      <c r="DFA155" s="930"/>
      <c r="DFB155" s="931"/>
      <c r="DFC155" s="929"/>
      <c r="DFD155" s="930"/>
      <c r="DFE155" s="930"/>
      <c r="DFF155" s="930"/>
      <c r="DFG155" s="930"/>
      <c r="DFH155" s="930"/>
      <c r="DFI155" s="930"/>
      <c r="DFJ155" s="930"/>
      <c r="DFK155" s="931"/>
      <c r="DFL155" s="929"/>
      <c r="DFM155" s="930"/>
      <c r="DFN155" s="930"/>
      <c r="DFO155" s="930"/>
      <c r="DFP155" s="930"/>
      <c r="DFQ155" s="930"/>
      <c r="DFR155" s="930"/>
      <c r="DFS155" s="930"/>
      <c r="DFT155" s="931"/>
      <c r="DFU155" s="929"/>
      <c r="DFV155" s="930"/>
      <c r="DFW155" s="930"/>
      <c r="DFX155" s="930"/>
      <c r="DFY155" s="930"/>
      <c r="DFZ155" s="930"/>
      <c r="DGA155" s="930"/>
      <c r="DGB155" s="930"/>
      <c r="DGC155" s="931"/>
      <c r="DGD155" s="929"/>
      <c r="DGE155" s="930"/>
      <c r="DGF155" s="930"/>
      <c r="DGG155" s="930"/>
      <c r="DGH155" s="930"/>
      <c r="DGI155" s="930"/>
      <c r="DGJ155" s="930"/>
      <c r="DGK155" s="930"/>
      <c r="DGL155" s="931"/>
      <c r="DGM155" s="929"/>
      <c r="DGN155" s="930"/>
      <c r="DGO155" s="930"/>
      <c r="DGP155" s="930"/>
      <c r="DGQ155" s="930"/>
      <c r="DGR155" s="930"/>
      <c r="DGS155" s="930"/>
      <c r="DGT155" s="930"/>
      <c r="DGU155" s="931"/>
      <c r="DGV155" s="929"/>
      <c r="DGW155" s="930"/>
      <c r="DGX155" s="930"/>
      <c r="DGY155" s="930"/>
      <c r="DGZ155" s="930"/>
      <c r="DHA155" s="930"/>
      <c r="DHB155" s="930"/>
      <c r="DHC155" s="930"/>
      <c r="DHD155" s="931"/>
      <c r="DHE155" s="929"/>
      <c r="DHF155" s="930"/>
      <c r="DHG155" s="930"/>
      <c r="DHH155" s="930"/>
      <c r="DHI155" s="930"/>
      <c r="DHJ155" s="930"/>
      <c r="DHK155" s="930"/>
      <c r="DHL155" s="930"/>
      <c r="DHM155" s="931"/>
      <c r="DHN155" s="929"/>
      <c r="DHO155" s="930"/>
      <c r="DHP155" s="930"/>
      <c r="DHQ155" s="930"/>
      <c r="DHR155" s="930"/>
      <c r="DHS155" s="930"/>
      <c r="DHT155" s="930"/>
      <c r="DHU155" s="930"/>
      <c r="DHV155" s="931"/>
      <c r="DHW155" s="929"/>
      <c r="DHX155" s="930"/>
      <c r="DHY155" s="930"/>
      <c r="DHZ155" s="930"/>
      <c r="DIA155" s="930"/>
      <c r="DIB155" s="930"/>
      <c r="DIC155" s="930"/>
      <c r="DID155" s="930"/>
      <c r="DIE155" s="931"/>
      <c r="DIF155" s="929"/>
      <c r="DIG155" s="930"/>
      <c r="DIH155" s="930"/>
      <c r="DII155" s="930"/>
      <c r="DIJ155" s="930"/>
      <c r="DIK155" s="930"/>
      <c r="DIL155" s="930"/>
      <c r="DIM155" s="930"/>
      <c r="DIN155" s="931"/>
      <c r="DIO155" s="929"/>
      <c r="DIP155" s="930"/>
      <c r="DIQ155" s="930"/>
      <c r="DIR155" s="930"/>
      <c r="DIS155" s="930"/>
      <c r="DIT155" s="930"/>
      <c r="DIU155" s="930"/>
      <c r="DIV155" s="930"/>
      <c r="DIW155" s="931"/>
      <c r="DIX155" s="929"/>
      <c r="DIY155" s="930"/>
      <c r="DIZ155" s="930"/>
      <c r="DJA155" s="930"/>
      <c r="DJB155" s="930"/>
      <c r="DJC155" s="930"/>
      <c r="DJD155" s="930"/>
      <c r="DJE155" s="930"/>
      <c r="DJF155" s="931"/>
      <c r="DJG155" s="929"/>
      <c r="DJH155" s="930"/>
      <c r="DJI155" s="930"/>
      <c r="DJJ155" s="930"/>
      <c r="DJK155" s="930"/>
      <c r="DJL155" s="930"/>
      <c r="DJM155" s="930"/>
      <c r="DJN155" s="930"/>
      <c r="DJO155" s="931"/>
      <c r="DJP155" s="929"/>
      <c r="DJQ155" s="930"/>
      <c r="DJR155" s="930"/>
      <c r="DJS155" s="930"/>
      <c r="DJT155" s="930"/>
      <c r="DJU155" s="930"/>
      <c r="DJV155" s="930"/>
      <c r="DJW155" s="930"/>
      <c r="DJX155" s="931"/>
      <c r="DJY155" s="929"/>
      <c r="DJZ155" s="930"/>
      <c r="DKA155" s="930"/>
      <c r="DKB155" s="930"/>
      <c r="DKC155" s="930"/>
      <c r="DKD155" s="930"/>
      <c r="DKE155" s="930"/>
      <c r="DKF155" s="930"/>
      <c r="DKG155" s="931"/>
      <c r="DKH155" s="929"/>
      <c r="DKI155" s="930"/>
      <c r="DKJ155" s="930"/>
      <c r="DKK155" s="930"/>
      <c r="DKL155" s="930"/>
      <c r="DKM155" s="930"/>
      <c r="DKN155" s="930"/>
      <c r="DKO155" s="930"/>
      <c r="DKP155" s="931"/>
      <c r="DKQ155" s="929"/>
      <c r="DKR155" s="930"/>
      <c r="DKS155" s="930"/>
      <c r="DKT155" s="930"/>
      <c r="DKU155" s="930"/>
      <c r="DKV155" s="930"/>
      <c r="DKW155" s="930"/>
      <c r="DKX155" s="930"/>
      <c r="DKY155" s="931"/>
      <c r="DKZ155" s="929"/>
      <c r="DLA155" s="930"/>
      <c r="DLB155" s="930"/>
      <c r="DLC155" s="930"/>
      <c r="DLD155" s="930"/>
      <c r="DLE155" s="930"/>
      <c r="DLF155" s="930"/>
      <c r="DLG155" s="930"/>
      <c r="DLH155" s="931"/>
      <c r="DLI155" s="929"/>
      <c r="DLJ155" s="930"/>
      <c r="DLK155" s="930"/>
      <c r="DLL155" s="930"/>
      <c r="DLM155" s="930"/>
      <c r="DLN155" s="930"/>
      <c r="DLO155" s="930"/>
      <c r="DLP155" s="930"/>
      <c r="DLQ155" s="931"/>
      <c r="DLR155" s="929"/>
      <c r="DLS155" s="930"/>
      <c r="DLT155" s="930"/>
      <c r="DLU155" s="930"/>
      <c r="DLV155" s="930"/>
      <c r="DLW155" s="930"/>
      <c r="DLX155" s="930"/>
      <c r="DLY155" s="930"/>
      <c r="DLZ155" s="931"/>
      <c r="DMA155" s="929"/>
      <c r="DMB155" s="930"/>
      <c r="DMC155" s="930"/>
      <c r="DMD155" s="930"/>
      <c r="DME155" s="930"/>
      <c r="DMF155" s="930"/>
      <c r="DMG155" s="930"/>
      <c r="DMH155" s="930"/>
      <c r="DMI155" s="931"/>
      <c r="DMJ155" s="929"/>
      <c r="DMK155" s="930"/>
      <c r="DML155" s="930"/>
      <c r="DMM155" s="930"/>
      <c r="DMN155" s="930"/>
      <c r="DMO155" s="930"/>
      <c r="DMP155" s="930"/>
      <c r="DMQ155" s="930"/>
      <c r="DMR155" s="931"/>
      <c r="DMS155" s="929"/>
      <c r="DMT155" s="930"/>
      <c r="DMU155" s="930"/>
      <c r="DMV155" s="930"/>
      <c r="DMW155" s="930"/>
      <c r="DMX155" s="930"/>
      <c r="DMY155" s="930"/>
      <c r="DMZ155" s="930"/>
      <c r="DNA155" s="931"/>
      <c r="DNB155" s="929"/>
      <c r="DNC155" s="930"/>
      <c r="DND155" s="930"/>
      <c r="DNE155" s="930"/>
      <c r="DNF155" s="930"/>
      <c r="DNG155" s="930"/>
      <c r="DNH155" s="930"/>
      <c r="DNI155" s="930"/>
      <c r="DNJ155" s="931"/>
      <c r="DNK155" s="929"/>
      <c r="DNL155" s="930"/>
      <c r="DNM155" s="930"/>
      <c r="DNN155" s="930"/>
      <c r="DNO155" s="930"/>
      <c r="DNP155" s="930"/>
      <c r="DNQ155" s="930"/>
      <c r="DNR155" s="930"/>
      <c r="DNS155" s="931"/>
      <c r="DNT155" s="929"/>
      <c r="DNU155" s="930"/>
      <c r="DNV155" s="930"/>
      <c r="DNW155" s="930"/>
      <c r="DNX155" s="930"/>
      <c r="DNY155" s="930"/>
      <c r="DNZ155" s="930"/>
      <c r="DOA155" s="930"/>
      <c r="DOB155" s="931"/>
      <c r="DOC155" s="929"/>
      <c r="DOD155" s="930"/>
      <c r="DOE155" s="930"/>
      <c r="DOF155" s="930"/>
      <c r="DOG155" s="930"/>
      <c r="DOH155" s="930"/>
      <c r="DOI155" s="930"/>
      <c r="DOJ155" s="930"/>
      <c r="DOK155" s="931"/>
      <c r="DOL155" s="929"/>
      <c r="DOM155" s="930"/>
      <c r="DON155" s="930"/>
      <c r="DOO155" s="930"/>
      <c r="DOP155" s="930"/>
      <c r="DOQ155" s="930"/>
      <c r="DOR155" s="930"/>
      <c r="DOS155" s="930"/>
      <c r="DOT155" s="931"/>
      <c r="DOU155" s="929"/>
      <c r="DOV155" s="930"/>
      <c r="DOW155" s="930"/>
      <c r="DOX155" s="930"/>
      <c r="DOY155" s="930"/>
      <c r="DOZ155" s="930"/>
      <c r="DPA155" s="930"/>
      <c r="DPB155" s="930"/>
      <c r="DPC155" s="931"/>
      <c r="DPD155" s="929"/>
      <c r="DPE155" s="930"/>
      <c r="DPF155" s="930"/>
      <c r="DPG155" s="930"/>
      <c r="DPH155" s="930"/>
      <c r="DPI155" s="930"/>
      <c r="DPJ155" s="930"/>
      <c r="DPK155" s="930"/>
      <c r="DPL155" s="931"/>
      <c r="DPM155" s="929"/>
      <c r="DPN155" s="930"/>
      <c r="DPO155" s="930"/>
      <c r="DPP155" s="930"/>
      <c r="DPQ155" s="930"/>
      <c r="DPR155" s="930"/>
      <c r="DPS155" s="930"/>
      <c r="DPT155" s="930"/>
      <c r="DPU155" s="931"/>
      <c r="DPV155" s="929"/>
      <c r="DPW155" s="930"/>
      <c r="DPX155" s="930"/>
      <c r="DPY155" s="930"/>
      <c r="DPZ155" s="930"/>
      <c r="DQA155" s="930"/>
      <c r="DQB155" s="930"/>
      <c r="DQC155" s="930"/>
      <c r="DQD155" s="931"/>
      <c r="DQE155" s="929"/>
      <c r="DQF155" s="930"/>
      <c r="DQG155" s="930"/>
      <c r="DQH155" s="930"/>
      <c r="DQI155" s="930"/>
      <c r="DQJ155" s="930"/>
      <c r="DQK155" s="930"/>
      <c r="DQL155" s="930"/>
      <c r="DQM155" s="931"/>
      <c r="DQN155" s="929"/>
      <c r="DQO155" s="930"/>
      <c r="DQP155" s="930"/>
      <c r="DQQ155" s="930"/>
      <c r="DQR155" s="930"/>
      <c r="DQS155" s="930"/>
      <c r="DQT155" s="930"/>
      <c r="DQU155" s="930"/>
      <c r="DQV155" s="931"/>
      <c r="DQW155" s="929"/>
      <c r="DQX155" s="930"/>
      <c r="DQY155" s="930"/>
      <c r="DQZ155" s="930"/>
      <c r="DRA155" s="930"/>
      <c r="DRB155" s="930"/>
      <c r="DRC155" s="930"/>
      <c r="DRD155" s="930"/>
      <c r="DRE155" s="931"/>
      <c r="DRF155" s="929"/>
      <c r="DRG155" s="930"/>
      <c r="DRH155" s="930"/>
      <c r="DRI155" s="930"/>
      <c r="DRJ155" s="930"/>
      <c r="DRK155" s="930"/>
      <c r="DRL155" s="930"/>
      <c r="DRM155" s="930"/>
      <c r="DRN155" s="931"/>
      <c r="DRO155" s="929"/>
      <c r="DRP155" s="930"/>
      <c r="DRQ155" s="930"/>
      <c r="DRR155" s="930"/>
      <c r="DRS155" s="930"/>
      <c r="DRT155" s="930"/>
      <c r="DRU155" s="930"/>
      <c r="DRV155" s="930"/>
      <c r="DRW155" s="931"/>
      <c r="DRX155" s="929"/>
      <c r="DRY155" s="930"/>
      <c r="DRZ155" s="930"/>
      <c r="DSA155" s="930"/>
      <c r="DSB155" s="930"/>
      <c r="DSC155" s="930"/>
      <c r="DSD155" s="930"/>
      <c r="DSE155" s="930"/>
      <c r="DSF155" s="931"/>
      <c r="DSG155" s="929"/>
      <c r="DSH155" s="930"/>
      <c r="DSI155" s="930"/>
      <c r="DSJ155" s="930"/>
      <c r="DSK155" s="930"/>
      <c r="DSL155" s="930"/>
      <c r="DSM155" s="930"/>
      <c r="DSN155" s="930"/>
      <c r="DSO155" s="931"/>
      <c r="DSP155" s="929"/>
      <c r="DSQ155" s="930"/>
      <c r="DSR155" s="930"/>
      <c r="DSS155" s="930"/>
      <c r="DST155" s="930"/>
      <c r="DSU155" s="930"/>
      <c r="DSV155" s="930"/>
      <c r="DSW155" s="930"/>
      <c r="DSX155" s="931"/>
      <c r="DSY155" s="929"/>
      <c r="DSZ155" s="930"/>
      <c r="DTA155" s="930"/>
      <c r="DTB155" s="930"/>
      <c r="DTC155" s="930"/>
      <c r="DTD155" s="930"/>
      <c r="DTE155" s="930"/>
      <c r="DTF155" s="930"/>
      <c r="DTG155" s="931"/>
      <c r="DTH155" s="929"/>
      <c r="DTI155" s="930"/>
      <c r="DTJ155" s="930"/>
      <c r="DTK155" s="930"/>
      <c r="DTL155" s="930"/>
      <c r="DTM155" s="930"/>
      <c r="DTN155" s="930"/>
      <c r="DTO155" s="930"/>
      <c r="DTP155" s="931"/>
      <c r="DTQ155" s="929"/>
      <c r="DTR155" s="930"/>
      <c r="DTS155" s="930"/>
      <c r="DTT155" s="930"/>
      <c r="DTU155" s="930"/>
      <c r="DTV155" s="930"/>
      <c r="DTW155" s="930"/>
      <c r="DTX155" s="930"/>
      <c r="DTY155" s="931"/>
      <c r="DTZ155" s="929"/>
      <c r="DUA155" s="930"/>
      <c r="DUB155" s="930"/>
      <c r="DUC155" s="930"/>
      <c r="DUD155" s="930"/>
      <c r="DUE155" s="930"/>
      <c r="DUF155" s="930"/>
      <c r="DUG155" s="930"/>
      <c r="DUH155" s="931"/>
      <c r="DUI155" s="929"/>
      <c r="DUJ155" s="930"/>
      <c r="DUK155" s="930"/>
      <c r="DUL155" s="930"/>
      <c r="DUM155" s="930"/>
      <c r="DUN155" s="930"/>
      <c r="DUO155" s="930"/>
      <c r="DUP155" s="930"/>
      <c r="DUQ155" s="931"/>
      <c r="DUR155" s="929"/>
      <c r="DUS155" s="930"/>
      <c r="DUT155" s="930"/>
      <c r="DUU155" s="930"/>
      <c r="DUV155" s="930"/>
      <c r="DUW155" s="930"/>
      <c r="DUX155" s="930"/>
      <c r="DUY155" s="930"/>
      <c r="DUZ155" s="931"/>
      <c r="DVA155" s="929"/>
      <c r="DVB155" s="930"/>
      <c r="DVC155" s="930"/>
      <c r="DVD155" s="930"/>
      <c r="DVE155" s="930"/>
      <c r="DVF155" s="930"/>
      <c r="DVG155" s="930"/>
      <c r="DVH155" s="930"/>
      <c r="DVI155" s="931"/>
      <c r="DVJ155" s="929"/>
      <c r="DVK155" s="930"/>
      <c r="DVL155" s="930"/>
      <c r="DVM155" s="930"/>
      <c r="DVN155" s="930"/>
      <c r="DVO155" s="930"/>
      <c r="DVP155" s="930"/>
      <c r="DVQ155" s="930"/>
      <c r="DVR155" s="931"/>
      <c r="DVS155" s="929"/>
      <c r="DVT155" s="930"/>
      <c r="DVU155" s="930"/>
      <c r="DVV155" s="930"/>
      <c r="DVW155" s="930"/>
      <c r="DVX155" s="930"/>
      <c r="DVY155" s="930"/>
      <c r="DVZ155" s="930"/>
      <c r="DWA155" s="931"/>
      <c r="DWB155" s="929"/>
      <c r="DWC155" s="930"/>
      <c r="DWD155" s="930"/>
      <c r="DWE155" s="930"/>
      <c r="DWF155" s="930"/>
      <c r="DWG155" s="930"/>
      <c r="DWH155" s="930"/>
      <c r="DWI155" s="930"/>
      <c r="DWJ155" s="931"/>
      <c r="DWK155" s="929"/>
      <c r="DWL155" s="930"/>
      <c r="DWM155" s="930"/>
      <c r="DWN155" s="930"/>
      <c r="DWO155" s="930"/>
      <c r="DWP155" s="930"/>
      <c r="DWQ155" s="930"/>
      <c r="DWR155" s="930"/>
      <c r="DWS155" s="931"/>
      <c r="DWT155" s="929"/>
      <c r="DWU155" s="930"/>
      <c r="DWV155" s="930"/>
      <c r="DWW155" s="930"/>
      <c r="DWX155" s="930"/>
      <c r="DWY155" s="930"/>
      <c r="DWZ155" s="930"/>
      <c r="DXA155" s="930"/>
      <c r="DXB155" s="931"/>
      <c r="DXC155" s="929"/>
      <c r="DXD155" s="930"/>
      <c r="DXE155" s="930"/>
      <c r="DXF155" s="930"/>
      <c r="DXG155" s="930"/>
      <c r="DXH155" s="930"/>
      <c r="DXI155" s="930"/>
      <c r="DXJ155" s="930"/>
      <c r="DXK155" s="931"/>
      <c r="DXL155" s="929"/>
      <c r="DXM155" s="930"/>
      <c r="DXN155" s="930"/>
      <c r="DXO155" s="930"/>
      <c r="DXP155" s="930"/>
      <c r="DXQ155" s="930"/>
      <c r="DXR155" s="930"/>
      <c r="DXS155" s="930"/>
      <c r="DXT155" s="931"/>
      <c r="DXU155" s="929"/>
      <c r="DXV155" s="930"/>
      <c r="DXW155" s="930"/>
      <c r="DXX155" s="930"/>
      <c r="DXY155" s="930"/>
      <c r="DXZ155" s="930"/>
      <c r="DYA155" s="930"/>
      <c r="DYB155" s="930"/>
      <c r="DYC155" s="931"/>
      <c r="DYD155" s="929"/>
      <c r="DYE155" s="930"/>
      <c r="DYF155" s="930"/>
      <c r="DYG155" s="930"/>
      <c r="DYH155" s="930"/>
      <c r="DYI155" s="930"/>
      <c r="DYJ155" s="930"/>
      <c r="DYK155" s="930"/>
      <c r="DYL155" s="931"/>
      <c r="DYM155" s="929"/>
      <c r="DYN155" s="930"/>
      <c r="DYO155" s="930"/>
      <c r="DYP155" s="930"/>
      <c r="DYQ155" s="930"/>
      <c r="DYR155" s="930"/>
      <c r="DYS155" s="930"/>
      <c r="DYT155" s="930"/>
      <c r="DYU155" s="931"/>
      <c r="DYV155" s="929"/>
      <c r="DYW155" s="930"/>
      <c r="DYX155" s="930"/>
      <c r="DYY155" s="930"/>
      <c r="DYZ155" s="930"/>
      <c r="DZA155" s="930"/>
      <c r="DZB155" s="930"/>
      <c r="DZC155" s="930"/>
      <c r="DZD155" s="931"/>
      <c r="DZE155" s="929"/>
      <c r="DZF155" s="930"/>
      <c r="DZG155" s="930"/>
      <c r="DZH155" s="930"/>
      <c r="DZI155" s="930"/>
      <c r="DZJ155" s="930"/>
      <c r="DZK155" s="930"/>
      <c r="DZL155" s="930"/>
      <c r="DZM155" s="931"/>
      <c r="DZN155" s="929"/>
      <c r="DZO155" s="930"/>
      <c r="DZP155" s="930"/>
      <c r="DZQ155" s="930"/>
      <c r="DZR155" s="930"/>
      <c r="DZS155" s="930"/>
      <c r="DZT155" s="930"/>
      <c r="DZU155" s="930"/>
      <c r="DZV155" s="931"/>
      <c r="DZW155" s="929"/>
      <c r="DZX155" s="930"/>
      <c r="DZY155" s="930"/>
      <c r="DZZ155" s="930"/>
      <c r="EAA155" s="930"/>
      <c r="EAB155" s="930"/>
      <c r="EAC155" s="930"/>
      <c r="EAD155" s="930"/>
      <c r="EAE155" s="931"/>
      <c r="EAF155" s="929"/>
      <c r="EAG155" s="930"/>
      <c r="EAH155" s="930"/>
      <c r="EAI155" s="930"/>
      <c r="EAJ155" s="930"/>
      <c r="EAK155" s="930"/>
      <c r="EAL155" s="930"/>
      <c r="EAM155" s="930"/>
      <c r="EAN155" s="931"/>
      <c r="EAO155" s="929"/>
      <c r="EAP155" s="930"/>
      <c r="EAQ155" s="930"/>
      <c r="EAR155" s="930"/>
      <c r="EAS155" s="930"/>
      <c r="EAT155" s="930"/>
      <c r="EAU155" s="930"/>
      <c r="EAV155" s="930"/>
      <c r="EAW155" s="931"/>
      <c r="EAX155" s="929"/>
      <c r="EAY155" s="930"/>
      <c r="EAZ155" s="930"/>
      <c r="EBA155" s="930"/>
      <c r="EBB155" s="930"/>
      <c r="EBC155" s="930"/>
      <c r="EBD155" s="930"/>
      <c r="EBE155" s="930"/>
      <c r="EBF155" s="931"/>
      <c r="EBG155" s="929"/>
      <c r="EBH155" s="930"/>
      <c r="EBI155" s="930"/>
      <c r="EBJ155" s="930"/>
      <c r="EBK155" s="930"/>
      <c r="EBL155" s="930"/>
      <c r="EBM155" s="930"/>
      <c r="EBN155" s="930"/>
      <c r="EBO155" s="931"/>
      <c r="EBP155" s="929"/>
      <c r="EBQ155" s="930"/>
      <c r="EBR155" s="930"/>
      <c r="EBS155" s="930"/>
      <c r="EBT155" s="930"/>
      <c r="EBU155" s="930"/>
      <c r="EBV155" s="930"/>
      <c r="EBW155" s="930"/>
      <c r="EBX155" s="931"/>
      <c r="EBY155" s="929"/>
      <c r="EBZ155" s="930"/>
      <c r="ECA155" s="930"/>
      <c r="ECB155" s="930"/>
      <c r="ECC155" s="930"/>
      <c r="ECD155" s="930"/>
      <c r="ECE155" s="930"/>
      <c r="ECF155" s="930"/>
      <c r="ECG155" s="931"/>
      <c r="ECH155" s="929"/>
      <c r="ECI155" s="930"/>
      <c r="ECJ155" s="930"/>
      <c r="ECK155" s="930"/>
      <c r="ECL155" s="930"/>
      <c r="ECM155" s="930"/>
      <c r="ECN155" s="930"/>
      <c r="ECO155" s="930"/>
      <c r="ECP155" s="931"/>
      <c r="ECQ155" s="929"/>
      <c r="ECR155" s="930"/>
      <c r="ECS155" s="930"/>
      <c r="ECT155" s="930"/>
      <c r="ECU155" s="930"/>
      <c r="ECV155" s="930"/>
      <c r="ECW155" s="930"/>
      <c r="ECX155" s="930"/>
      <c r="ECY155" s="931"/>
      <c r="ECZ155" s="929"/>
      <c r="EDA155" s="930"/>
      <c r="EDB155" s="930"/>
      <c r="EDC155" s="930"/>
      <c r="EDD155" s="930"/>
      <c r="EDE155" s="930"/>
      <c r="EDF155" s="930"/>
      <c r="EDG155" s="930"/>
      <c r="EDH155" s="931"/>
      <c r="EDI155" s="929"/>
      <c r="EDJ155" s="930"/>
      <c r="EDK155" s="930"/>
      <c r="EDL155" s="930"/>
      <c r="EDM155" s="930"/>
      <c r="EDN155" s="930"/>
      <c r="EDO155" s="930"/>
      <c r="EDP155" s="930"/>
      <c r="EDQ155" s="931"/>
      <c r="EDR155" s="929"/>
      <c r="EDS155" s="930"/>
      <c r="EDT155" s="930"/>
      <c r="EDU155" s="930"/>
      <c r="EDV155" s="930"/>
      <c r="EDW155" s="930"/>
      <c r="EDX155" s="930"/>
      <c r="EDY155" s="930"/>
      <c r="EDZ155" s="931"/>
      <c r="EEA155" s="929"/>
      <c r="EEB155" s="930"/>
      <c r="EEC155" s="930"/>
      <c r="EED155" s="930"/>
      <c r="EEE155" s="930"/>
      <c r="EEF155" s="930"/>
      <c r="EEG155" s="930"/>
      <c r="EEH155" s="930"/>
      <c r="EEI155" s="931"/>
      <c r="EEJ155" s="929"/>
      <c r="EEK155" s="930"/>
      <c r="EEL155" s="930"/>
      <c r="EEM155" s="930"/>
      <c r="EEN155" s="930"/>
      <c r="EEO155" s="930"/>
      <c r="EEP155" s="930"/>
      <c r="EEQ155" s="930"/>
      <c r="EER155" s="931"/>
      <c r="EES155" s="929"/>
      <c r="EET155" s="930"/>
      <c r="EEU155" s="930"/>
      <c r="EEV155" s="930"/>
      <c r="EEW155" s="930"/>
      <c r="EEX155" s="930"/>
      <c r="EEY155" s="930"/>
      <c r="EEZ155" s="930"/>
      <c r="EFA155" s="931"/>
      <c r="EFB155" s="929"/>
      <c r="EFC155" s="930"/>
      <c r="EFD155" s="930"/>
      <c r="EFE155" s="930"/>
      <c r="EFF155" s="930"/>
      <c r="EFG155" s="930"/>
      <c r="EFH155" s="930"/>
      <c r="EFI155" s="930"/>
      <c r="EFJ155" s="931"/>
      <c r="EFK155" s="929"/>
      <c r="EFL155" s="930"/>
      <c r="EFM155" s="930"/>
      <c r="EFN155" s="930"/>
      <c r="EFO155" s="930"/>
      <c r="EFP155" s="930"/>
      <c r="EFQ155" s="930"/>
      <c r="EFR155" s="930"/>
      <c r="EFS155" s="931"/>
      <c r="EFT155" s="929"/>
      <c r="EFU155" s="930"/>
      <c r="EFV155" s="930"/>
      <c r="EFW155" s="930"/>
      <c r="EFX155" s="930"/>
      <c r="EFY155" s="930"/>
      <c r="EFZ155" s="930"/>
      <c r="EGA155" s="930"/>
      <c r="EGB155" s="931"/>
      <c r="EGC155" s="929"/>
      <c r="EGD155" s="930"/>
      <c r="EGE155" s="930"/>
      <c r="EGF155" s="930"/>
      <c r="EGG155" s="930"/>
      <c r="EGH155" s="930"/>
      <c r="EGI155" s="930"/>
      <c r="EGJ155" s="930"/>
      <c r="EGK155" s="931"/>
      <c r="EGL155" s="929"/>
      <c r="EGM155" s="930"/>
      <c r="EGN155" s="930"/>
      <c r="EGO155" s="930"/>
      <c r="EGP155" s="930"/>
      <c r="EGQ155" s="930"/>
      <c r="EGR155" s="930"/>
      <c r="EGS155" s="930"/>
      <c r="EGT155" s="931"/>
      <c r="EGU155" s="929"/>
      <c r="EGV155" s="930"/>
      <c r="EGW155" s="930"/>
      <c r="EGX155" s="930"/>
      <c r="EGY155" s="930"/>
      <c r="EGZ155" s="930"/>
      <c r="EHA155" s="930"/>
      <c r="EHB155" s="930"/>
      <c r="EHC155" s="931"/>
      <c r="EHD155" s="929"/>
      <c r="EHE155" s="930"/>
      <c r="EHF155" s="930"/>
      <c r="EHG155" s="930"/>
      <c r="EHH155" s="930"/>
      <c r="EHI155" s="930"/>
      <c r="EHJ155" s="930"/>
      <c r="EHK155" s="930"/>
      <c r="EHL155" s="931"/>
      <c r="EHM155" s="929"/>
      <c r="EHN155" s="930"/>
      <c r="EHO155" s="930"/>
      <c r="EHP155" s="930"/>
      <c r="EHQ155" s="930"/>
      <c r="EHR155" s="930"/>
      <c r="EHS155" s="930"/>
      <c r="EHT155" s="930"/>
      <c r="EHU155" s="931"/>
      <c r="EHV155" s="929"/>
      <c r="EHW155" s="930"/>
      <c r="EHX155" s="930"/>
      <c r="EHY155" s="930"/>
      <c r="EHZ155" s="930"/>
      <c r="EIA155" s="930"/>
      <c r="EIB155" s="930"/>
      <c r="EIC155" s="930"/>
      <c r="EID155" s="931"/>
      <c r="EIE155" s="929"/>
      <c r="EIF155" s="930"/>
      <c r="EIG155" s="930"/>
      <c r="EIH155" s="930"/>
      <c r="EII155" s="930"/>
      <c r="EIJ155" s="930"/>
      <c r="EIK155" s="930"/>
      <c r="EIL155" s="930"/>
      <c r="EIM155" s="931"/>
      <c r="EIN155" s="929"/>
      <c r="EIO155" s="930"/>
      <c r="EIP155" s="930"/>
      <c r="EIQ155" s="930"/>
      <c r="EIR155" s="930"/>
      <c r="EIS155" s="930"/>
      <c r="EIT155" s="930"/>
      <c r="EIU155" s="930"/>
      <c r="EIV155" s="931"/>
      <c r="EIW155" s="929"/>
      <c r="EIX155" s="930"/>
      <c r="EIY155" s="930"/>
      <c r="EIZ155" s="930"/>
      <c r="EJA155" s="930"/>
      <c r="EJB155" s="930"/>
      <c r="EJC155" s="930"/>
      <c r="EJD155" s="930"/>
      <c r="EJE155" s="931"/>
      <c r="EJF155" s="929"/>
      <c r="EJG155" s="930"/>
      <c r="EJH155" s="930"/>
      <c r="EJI155" s="930"/>
      <c r="EJJ155" s="930"/>
      <c r="EJK155" s="930"/>
      <c r="EJL155" s="930"/>
      <c r="EJM155" s="930"/>
      <c r="EJN155" s="931"/>
      <c r="EJO155" s="929"/>
      <c r="EJP155" s="930"/>
      <c r="EJQ155" s="930"/>
      <c r="EJR155" s="930"/>
      <c r="EJS155" s="930"/>
      <c r="EJT155" s="930"/>
      <c r="EJU155" s="930"/>
      <c r="EJV155" s="930"/>
      <c r="EJW155" s="931"/>
      <c r="EJX155" s="929"/>
      <c r="EJY155" s="930"/>
      <c r="EJZ155" s="930"/>
      <c r="EKA155" s="930"/>
      <c r="EKB155" s="930"/>
      <c r="EKC155" s="930"/>
      <c r="EKD155" s="930"/>
      <c r="EKE155" s="930"/>
      <c r="EKF155" s="931"/>
      <c r="EKG155" s="929"/>
      <c r="EKH155" s="930"/>
      <c r="EKI155" s="930"/>
      <c r="EKJ155" s="930"/>
      <c r="EKK155" s="930"/>
      <c r="EKL155" s="930"/>
      <c r="EKM155" s="930"/>
      <c r="EKN155" s="930"/>
      <c r="EKO155" s="931"/>
      <c r="EKP155" s="929"/>
      <c r="EKQ155" s="930"/>
      <c r="EKR155" s="930"/>
      <c r="EKS155" s="930"/>
      <c r="EKT155" s="930"/>
      <c r="EKU155" s="930"/>
      <c r="EKV155" s="930"/>
      <c r="EKW155" s="930"/>
      <c r="EKX155" s="931"/>
      <c r="EKY155" s="929"/>
      <c r="EKZ155" s="930"/>
      <c r="ELA155" s="930"/>
      <c r="ELB155" s="930"/>
      <c r="ELC155" s="930"/>
      <c r="ELD155" s="930"/>
      <c r="ELE155" s="930"/>
      <c r="ELF155" s="930"/>
      <c r="ELG155" s="931"/>
      <c r="ELH155" s="929"/>
      <c r="ELI155" s="930"/>
      <c r="ELJ155" s="930"/>
      <c r="ELK155" s="930"/>
      <c r="ELL155" s="930"/>
      <c r="ELM155" s="930"/>
      <c r="ELN155" s="930"/>
      <c r="ELO155" s="930"/>
      <c r="ELP155" s="931"/>
      <c r="ELQ155" s="929"/>
      <c r="ELR155" s="930"/>
      <c r="ELS155" s="930"/>
      <c r="ELT155" s="930"/>
      <c r="ELU155" s="930"/>
      <c r="ELV155" s="930"/>
      <c r="ELW155" s="930"/>
      <c r="ELX155" s="930"/>
      <c r="ELY155" s="931"/>
      <c r="ELZ155" s="929"/>
      <c r="EMA155" s="930"/>
      <c r="EMB155" s="930"/>
      <c r="EMC155" s="930"/>
      <c r="EMD155" s="930"/>
      <c r="EME155" s="930"/>
      <c r="EMF155" s="930"/>
      <c r="EMG155" s="930"/>
      <c r="EMH155" s="931"/>
      <c r="EMI155" s="929"/>
      <c r="EMJ155" s="930"/>
      <c r="EMK155" s="930"/>
      <c r="EML155" s="930"/>
      <c r="EMM155" s="930"/>
      <c r="EMN155" s="930"/>
      <c r="EMO155" s="930"/>
      <c r="EMP155" s="930"/>
      <c r="EMQ155" s="931"/>
      <c r="EMR155" s="929"/>
      <c r="EMS155" s="930"/>
      <c r="EMT155" s="930"/>
      <c r="EMU155" s="930"/>
      <c r="EMV155" s="930"/>
      <c r="EMW155" s="930"/>
      <c r="EMX155" s="930"/>
      <c r="EMY155" s="930"/>
      <c r="EMZ155" s="931"/>
      <c r="ENA155" s="929"/>
      <c r="ENB155" s="930"/>
      <c r="ENC155" s="930"/>
      <c r="END155" s="930"/>
      <c r="ENE155" s="930"/>
      <c r="ENF155" s="930"/>
      <c r="ENG155" s="930"/>
      <c r="ENH155" s="930"/>
      <c r="ENI155" s="931"/>
      <c r="ENJ155" s="929"/>
      <c r="ENK155" s="930"/>
      <c r="ENL155" s="930"/>
      <c r="ENM155" s="930"/>
      <c r="ENN155" s="930"/>
      <c r="ENO155" s="930"/>
      <c r="ENP155" s="930"/>
      <c r="ENQ155" s="930"/>
      <c r="ENR155" s="931"/>
      <c r="ENS155" s="929"/>
      <c r="ENT155" s="930"/>
      <c r="ENU155" s="930"/>
      <c r="ENV155" s="930"/>
      <c r="ENW155" s="930"/>
      <c r="ENX155" s="930"/>
      <c r="ENY155" s="930"/>
      <c r="ENZ155" s="930"/>
      <c r="EOA155" s="931"/>
      <c r="EOB155" s="929"/>
      <c r="EOC155" s="930"/>
      <c r="EOD155" s="930"/>
      <c r="EOE155" s="930"/>
      <c r="EOF155" s="930"/>
      <c r="EOG155" s="930"/>
      <c r="EOH155" s="930"/>
      <c r="EOI155" s="930"/>
      <c r="EOJ155" s="931"/>
      <c r="EOK155" s="929"/>
      <c r="EOL155" s="930"/>
      <c r="EOM155" s="930"/>
      <c r="EON155" s="930"/>
      <c r="EOO155" s="930"/>
      <c r="EOP155" s="930"/>
      <c r="EOQ155" s="930"/>
      <c r="EOR155" s="930"/>
      <c r="EOS155" s="931"/>
      <c r="EOT155" s="929"/>
      <c r="EOU155" s="930"/>
      <c r="EOV155" s="930"/>
      <c r="EOW155" s="930"/>
      <c r="EOX155" s="930"/>
      <c r="EOY155" s="930"/>
      <c r="EOZ155" s="930"/>
      <c r="EPA155" s="930"/>
      <c r="EPB155" s="931"/>
      <c r="EPC155" s="929"/>
      <c r="EPD155" s="930"/>
      <c r="EPE155" s="930"/>
      <c r="EPF155" s="930"/>
      <c r="EPG155" s="930"/>
      <c r="EPH155" s="930"/>
      <c r="EPI155" s="930"/>
      <c r="EPJ155" s="930"/>
      <c r="EPK155" s="931"/>
      <c r="EPL155" s="929"/>
      <c r="EPM155" s="930"/>
      <c r="EPN155" s="930"/>
      <c r="EPO155" s="930"/>
      <c r="EPP155" s="930"/>
      <c r="EPQ155" s="930"/>
      <c r="EPR155" s="930"/>
      <c r="EPS155" s="930"/>
      <c r="EPT155" s="931"/>
      <c r="EPU155" s="929"/>
      <c r="EPV155" s="930"/>
      <c r="EPW155" s="930"/>
      <c r="EPX155" s="930"/>
      <c r="EPY155" s="930"/>
      <c r="EPZ155" s="930"/>
      <c r="EQA155" s="930"/>
      <c r="EQB155" s="930"/>
      <c r="EQC155" s="931"/>
      <c r="EQD155" s="929"/>
      <c r="EQE155" s="930"/>
      <c r="EQF155" s="930"/>
      <c r="EQG155" s="930"/>
      <c r="EQH155" s="930"/>
      <c r="EQI155" s="930"/>
      <c r="EQJ155" s="930"/>
      <c r="EQK155" s="930"/>
      <c r="EQL155" s="931"/>
      <c r="EQM155" s="929"/>
      <c r="EQN155" s="930"/>
      <c r="EQO155" s="930"/>
      <c r="EQP155" s="930"/>
      <c r="EQQ155" s="930"/>
      <c r="EQR155" s="930"/>
      <c r="EQS155" s="930"/>
      <c r="EQT155" s="930"/>
      <c r="EQU155" s="931"/>
      <c r="EQV155" s="929"/>
      <c r="EQW155" s="930"/>
      <c r="EQX155" s="930"/>
      <c r="EQY155" s="930"/>
      <c r="EQZ155" s="930"/>
      <c r="ERA155" s="930"/>
      <c r="ERB155" s="930"/>
      <c r="ERC155" s="930"/>
      <c r="ERD155" s="931"/>
      <c r="ERE155" s="929"/>
      <c r="ERF155" s="930"/>
      <c r="ERG155" s="930"/>
      <c r="ERH155" s="930"/>
      <c r="ERI155" s="930"/>
      <c r="ERJ155" s="930"/>
      <c r="ERK155" s="930"/>
      <c r="ERL155" s="930"/>
      <c r="ERM155" s="931"/>
      <c r="ERN155" s="929"/>
      <c r="ERO155" s="930"/>
      <c r="ERP155" s="930"/>
      <c r="ERQ155" s="930"/>
      <c r="ERR155" s="930"/>
      <c r="ERS155" s="930"/>
      <c r="ERT155" s="930"/>
      <c r="ERU155" s="930"/>
      <c r="ERV155" s="931"/>
      <c r="ERW155" s="929"/>
      <c r="ERX155" s="930"/>
      <c r="ERY155" s="930"/>
      <c r="ERZ155" s="930"/>
      <c r="ESA155" s="930"/>
      <c r="ESB155" s="930"/>
      <c r="ESC155" s="930"/>
      <c r="ESD155" s="930"/>
      <c r="ESE155" s="931"/>
      <c r="ESF155" s="929"/>
      <c r="ESG155" s="930"/>
      <c r="ESH155" s="930"/>
      <c r="ESI155" s="930"/>
      <c r="ESJ155" s="930"/>
      <c r="ESK155" s="930"/>
      <c r="ESL155" s="930"/>
      <c r="ESM155" s="930"/>
      <c r="ESN155" s="931"/>
      <c r="ESO155" s="929"/>
      <c r="ESP155" s="930"/>
      <c r="ESQ155" s="930"/>
      <c r="ESR155" s="930"/>
      <c r="ESS155" s="930"/>
      <c r="EST155" s="930"/>
      <c r="ESU155" s="930"/>
      <c r="ESV155" s="930"/>
      <c r="ESW155" s="931"/>
      <c r="ESX155" s="929"/>
      <c r="ESY155" s="930"/>
      <c r="ESZ155" s="930"/>
      <c r="ETA155" s="930"/>
      <c r="ETB155" s="930"/>
      <c r="ETC155" s="930"/>
      <c r="ETD155" s="930"/>
      <c r="ETE155" s="930"/>
      <c r="ETF155" s="931"/>
      <c r="ETG155" s="929"/>
      <c r="ETH155" s="930"/>
      <c r="ETI155" s="930"/>
      <c r="ETJ155" s="930"/>
      <c r="ETK155" s="930"/>
      <c r="ETL155" s="930"/>
      <c r="ETM155" s="930"/>
      <c r="ETN155" s="930"/>
      <c r="ETO155" s="931"/>
      <c r="ETP155" s="929"/>
      <c r="ETQ155" s="930"/>
      <c r="ETR155" s="930"/>
      <c r="ETS155" s="930"/>
      <c r="ETT155" s="930"/>
      <c r="ETU155" s="930"/>
      <c r="ETV155" s="930"/>
      <c r="ETW155" s="930"/>
      <c r="ETX155" s="931"/>
      <c r="ETY155" s="929"/>
      <c r="ETZ155" s="930"/>
      <c r="EUA155" s="930"/>
      <c r="EUB155" s="930"/>
      <c r="EUC155" s="930"/>
      <c r="EUD155" s="930"/>
      <c r="EUE155" s="930"/>
      <c r="EUF155" s="930"/>
      <c r="EUG155" s="931"/>
      <c r="EUH155" s="929"/>
      <c r="EUI155" s="930"/>
      <c r="EUJ155" s="930"/>
      <c r="EUK155" s="930"/>
      <c r="EUL155" s="930"/>
      <c r="EUM155" s="930"/>
      <c r="EUN155" s="930"/>
      <c r="EUO155" s="930"/>
      <c r="EUP155" s="931"/>
      <c r="EUQ155" s="929"/>
      <c r="EUR155" s="930"/>
      <c r="EUS155" s="930"/>
      <c r="EUT155" s="930"/>
      <c r="EUU155" s="930"/>
      <c r="EUV155" s="930"/>
      <c r="EUW155" s="930"/>
      <c r="EUX155" s="930"/>
      <c r="EUY155" s="931"/>
      <c r="EUZ155" s="929"/>
      <c r="EVA155" s="930"/>
      <c r="EVB155" s="930"/>
      <c r="EVC155" s="930"/>
      <c r="EVD155" s="930"/>
      <c r="EVE155" s="930"/>
      <c r="EVF155" s="930"/>
      <c r="EVG155" s="930"/>
      <c r="EVH155" s="931"/>
      <c r="EVI155" s="929"/>
      <c r="EVJ155" s="930"/>
      <c r="EVK155" s="930"/>
      <c r="EVL155" s="930"/>
      <c r="EVM155" s="930"/>
      <c r="EVN155" s="930"/>
      <c r="EVO155" s="930"/>
      <c r="EVP155" s="930"/>
      <c r="EVQ155" s="931"/>
      <c r="EVR155" s="929"/>
      <c r="EVS155" s="930"/>
      <c r="EVT155" s="930"/>
      <c r="EVU155" s="930"/>
      <c r="EVV155" s="930"/>
      <c r="EVW155" s="930"/>
      <c r="EVX155" s="930"/>
      <c r="EVY155" s="930"/>
      <c r="EVZ155" s="931"/>
      <c r="EWA155" s="929"/>
      <c r="EWB155" s="930"/>
      <c r="EWC155" s="930"/>
      <c r="EWD155" s="930"/>
      <c r="EWE155" s="930"/>
      <c r="EWF155" s="930"/>
      <c r="EWG155" s="930"/>
      <c r="EWH155" s="930"/>
      <c r="EWI155" s="931"/>
      <c r="EWJ155" s="929"/>
      <c r="EWK155" s="930"/>
      <c r="EWL155" s="930"/>
      <c r="EWM155" s="930"/>
      <c r="EWN155" s="930"/>
      <c r="EWO155" s="930"/>
      <c r="EWP155" s="930"/>
      <c r="EWQ155" s="930"/>
      <c r="EWR155" s="931"/>
      <c r="EWS155" s="929"/>
      <c r="EWT155" s="930"/>
      <c r="EWU155" s="930"/>
      <c r="EWV155" s="930"/>
      <c r="EWW155" s="930"/>
      <c r="EWX155" s="930"/>
      <c r="EWY155" s="930"/>
      <c r="EWZ155" s="930"/>
      <c r="EXA155" s="931"/>
      <c r="EXB155" s="929"/>
      <c r="EXC155" s="930"/>
      <c r="EXD155" s="930"/>
      <c r="EXE155" s="930"/>
      <c r="EXF155" s="930"/>
      <c r="EXG155" s="930"/>
      <c r="EXH155" s="930"/>
      <c r="EXI155" s="930"/>
      <c r="EXJ155" s="931"/>
      <c r="EXK155" s="929"/>
      <c r="EXL155" s="930"/>
      <c r="EXM155" s="930"/>
      <c r="EXN155" s="930"/>
      <c r="EXO155" s="930"/>
      <c r="EXP155" s="930"/>
      <c r="EXQ155" s="930"/>
      <c r="EXR155" s="930"/>
      <c r="EXS155" s="931"/>
      <c r="EXT155" s="929"/>
      <c r="EXU155" s="930"/>
      <c r="EXV155" s="930"/>
      <c r="EXW155" s="930"/>
      <c r="EXX155" s="930"/>
      <c r="EXY155" s="930"/>
      <c r="EXZ155" s="930"/>
      <c r="EYA155" s="930"/>
      <c r="EYB155" s="931"/>
      <c r="EYC155" s="929"/>
      <c r="EYD155" s="930"/>
      <c r="EYE155" s="930"/>
      <c r="EYF155" s="930"/>
      <c r="EYG155" s="930"/>
      <c r="EYH155" s="930"/>
      <c r="EYI155" s="930"/>
      <c r="EYJ155" s="930"/>
      <c r="EYK155" s="931"/>
      <c r="EYL155" s="929"/>
      <c r="EYM155" s="930"/>
      <c r="EYN155" s="930"/>
      <c r="EYO155" s="930"/>
      <c r="EYP155" s="930"/>
      <c r="EYQ155" s="930"/>
      <c r="EYR155" s="930"/>
      <c r="EYS155" s="930"/>
      <c r="EYT155" s="931"/>
      <c r="EYU155" s="929"/>
      <c r="EYV155" s="930"/>
      <c r="EYW155" s="930"/>
      <c r="EYX155" s="930"/>
      <c r="EYY155" s="930"/>
      <c r="EYZ155" s="930"/>
      <c r="EZA155" s="930"/>
      <c r="EZB155" s="930"/>
      <c r="EZC155" s="931"/>
      <c r="EZD155" s="929"/>
      <c r="EZE155" s="930"/>
      <c r="EZF155" s="930"/>
      <c r="EZG155" s="930"/>
      <c r="EZH155" s="930"/>
      <c r="EZI155" s="930"/>
      <c r="EZJ155" s="930"/>
      <c r="EZK155" s="930"/>
      <c r="EZL155" s="931"/>
      <c r="EZM155" s="929"/>
      <c r="EZN155" s="930"/>
      <c r="EZO155" s="930"/>
      <c r="EZP155" s="930"/>
      <c r="EZQ155" s="930"/>
      <c r="EZR155" s="930"/>
      <c r="EZS155" s="930"/>
      <c r="EZT155" s="930"/>
      <c r="EZU155" s="931"/>
      <c r="EZV155" s="929"/>
      <c r="EZW155" s="930"/>
      <c r="EZX155" s="930"/>
      <c r="EZY155" s="930"/>
      <c r="EZZ155" s="930"/>
      <c r="FAA155" s="930"/>
      <c r="FAB155" s="930"/>
      <c r="FAC155" s="930"/>
      <c r="FAD155" s="931"/>
      <c r="FAE155" s="929"/>
      <c r="FAF155" s="930"/>
      <c r="FAG155" s="930"/>
      <c r="FAH155" s="930"/>
      <c r="FAI155" s="930"/>
      <c r="FAJ155" s="930"/>
      <c r="FAK155" s="930"/>
      <c r="FAL155" s="930"/>
      <c r="FAM155" s="931"/>
      <c r="FAN155" s="929"/>
      <c r="FAO155" s="930"/>
      <c r="FAP155" s="930"/>
      <c r="FAQ155" s="930"/>
      <c r="FAR155" s="930"/>
      <c r="FAS155" s="930"/>
      <c r="FAT155" s="930"/>
      <c r="FAU155" s="930"/>
      <c r="FAV155" s="931"/>
      <c r="FAW155" s="929"/>
      <c r="FAX155" s="930"/>
      <c r="FAY155" s="930"/>
      <c r="FAZ155" s="930"/>
      <c r="FBA155" s="930"/>
      <c r="FBB155" s="930"/>
      <c r="FBC155" s="930"/>
      <c r="FBD155" s="930"/>
      <c r="FBE155" s="931"/>
      <c r="FBF155" s="929"/>
      <c r="FBG155" s="930"/>
      <c r="FBH155" s="930"/>
      <c r="FBI155" s="930"/>
      <c r="FBJ155" s="930"/>
      <c r="FBK155" s="930"/>
      <c r="FBL155" s="930"/>
      <c r="FBM155" s="930"/>
      <c r="FBN155" s="931"/>
      <c r="FBO155" s="929"/>
      <c r="FBP155" s="930"/>
      <c r="FBQ155" s="930"/>
      <c r="FBR155" s="930"/>
      <c r="FBS155" s="930"/>
      <c r="FBT155" s="930"/>
      <c r="FBU155" s="930"/>
      <c r="FBV155" s="930"/>
      <c r="FBW155" s="931"/>
      <c r="FBX155" s="929"/>
      <c r="FBY155" s="930"/>
      <c r="FBZ155" s="930"/>
      <c r="FCA155" s="930"/>
      <c r="FCB155" s="930"/>
      <c r="FCC155" s="930"/>
      <c r="FCD155" s="930"/>
      <c r="FCE155" s="930"/>
      <c r="FCF155" s="931"/>
      <c r="FCG155" s="929"/>
      <c r="FCH155" s="930"/>
      <c r="FCI155" s="930"/>
      <c r="FCJ155" s="930"/>
      <c r="FCK155" s="930"/>
      <c r="FCL155" s="930"/>
      <c r="FCM155" s="930"/>
      <c r="FCN155" s="930"/>
      <c r="FCO155" s="931"/>
      <c r="FCP155" s="929"/>
      <c r="FCQ155" s="930"/>
      <c r="FCR155" s="930"/>
      <c r="FCS155" s="930"/>
      <c r="FCT155" s="930"/>
      <c r="FCU155" s="930"/>
      <c r="FCV155" s="930"/>
      <c r="FCW155" s="930"/>
      <c r="FCX155" s="931"/>
      <c r="FCY155" s="929"/>
      <c r="FCZ155" s="930"/>
      <c r="FDA155" s="930"/>
      <c r="FDB155" s="930"/>
      <c r="FDC155" s="930"/>
      <c r="FDD155" s="930"/>
      <c r="FDE155" s="930"/>
      <c r="FDF155" s="930"/>
      <c r="FDG155" s="931"/>
      <c r="FDH155" s="929"/>
      <c r="FDI155" s="930"/>
      <c r="FDJ155" s="930"/>
      <c r="FDK155" s="930"/>
      <c r="FDL155" s="930"/>
      <c r="FDM155" s="930"/>
      <c r="FDN155" s="930"/>
      <c r="FDO155" s="930"/>
      <c r="FDP155" s="931"/>
      <c r="FDQ155" s="929"/>
      <c r="FDR155" s="930"/>
      <c r="FDS155" s="930"/>
      <c r="FDT155" s="930"/>
      <c r="FDU155" s="930"/>
      <c r="FDV155" s="930"/>
      <c r="FDW155" s="930"/>
      <c r="FDX155" s="930"/>
      <c r="FDY155" s="931"/>
      <c r="FDZ155" s="929"/>
      <c r="FEA155" s="930"/>
      <c r="FEB155" s="930"/>
      <c r="FEC155" s="930"/>
      <c r="FED155" s="930"/>
      <c r="FEE155" s="930"/>
      <c r="FEF155" s="930"/>
      <c r="FEG155" s="930"/>
      <c r="FEH155" s="931"/>
      <c r="FEI155" s="929"/>
      <c r="FEJ155" s="930"/>
      <c r="FEK155" s="930"/>
      <c r="FEL155" s="930"/>
      <c r="FEM155" s="930"/>
      <c r="FEN155" s="930"/>
      <c r="FEO155" s="930"/>
      <c r="FEP155" s="930"/>
      <c r="FEQ155" s="931"/>
      <c r="FER155" s="929"/>
      <c r="FES155" s="930"/>
      <c r="FET155" s="930"/>
      <c r="FEU155" s="930"/>
      <c r="FEV155" s="930"/>
      <c r="FEW155" s="930"/>
      <c r="FEX155" s="930"/>
      <c r="FEY155" s="930"/>
      <c r="FEZ155" s="931"/>
      <c r="FFA155" s="929"/>
      <c r="FFB155" s="930"/>
      <c r="FFC155" s="930"/>
      <c r="FFD155" s="930"/>
      <c r="FFE155" s="930"/>
      <c r="FFF155" s="930"/>
      <c r="FFG155" s="930"/>
      <c r="FFH155" s="930"/>
      <c r="FFI155" s="931"/>
      <c r="FFJ155" s="929"/>
      <c r="FFK155" s="930"/>
      <c r="FFL155" s="930"/>
      <c r="FFM155" s="930"/>
      <c r="FFN155" s="930"/>
      <c r="FFO155" s="930"/>
      <c r="FFP155" s="930"/>
      <c r="FFQ155" s="930"/>
      <c r="FFR155" s="931"/>
      <c r="FFS155" s="929"/>
      <c r="FFT155" s="930"/>
      <c r="FFU155" s="930"/>
      <c r="FFV155" s="930"/>
      <c r="FFW155" s="930"/>
      <c r="FFX155" s="930"/>
      <c r="FFY155" s="930"/>
      <c r="FFZ155" s="930"/>
      <c r="FGA155" s="931"/>
      <c r="FGB155" s="929"/>
      <c r="FGC155" s="930"/>
      <c r="FGD155" s="930"/>
      <c r="FGE155" s="930"/>
      <c r="FGF155" s="930"/>
      <c r="FGG155" s="930"/>
      <c r="FGH155" s="930"/>
      <c r="FGI155" s="930"/>
      <c r="FGJ155" s="931"/>
      <c r="FGK155" s="929"/>
      <c r="FGL155" s="930"/>
      <c r="FGM155" s="930"/>
      <c r="FGN155" s="930"/>
      <c r="FGO155" s="930"/>
      <c r="FGP155" s="930"/>
      <c r="FGQ155" s="930"/>
      <c r="FGR155" s="930"/>
      <c r="FGS155" s="931"/>
      <c r="FGT155" s="929"/>
      <c r="FGU155" s="930"/>
      <c r="FGV155" s="930"/>
      <c r="FGW155" s="930"/>
      <c r="FGX155" s="930"/>
      <c r="FGY155" s="930"/>
      <c r="FGZ155" s="930"/>
      <c r="FHA155" s="930"/>
      <c r="FHB155" s="931"/>
      <c r="FHC155" s="929"/>
      <c r="FHD155" s="930"/>
      <c r="FHE155" s="930"/>
      <c r="FHF155" s="930"/>
      <c r="FHG155" s="930"/>
      <c r="FHH155" s="930"/>
      <c r="FHI155" s="930"/>
      <c r="FHJ155" s="930"/>
      <c r="FHK155" s="931"/>
      <c r="FHL155" s="929"/>
      <c r="FHM155" s="930"/>
      <c r="FHN155" s="930"/>
      <c r="FHO155" s="930"/>
      <c r="FHP155" s="930"/>
      <c r="FHQ155" s="930"/>
      <c r="FHR155" s="930"/>
      <c r="FHS155" s="930"/>
      <c r="FHT155" s="931"/>
      <c r="FHU155" s="929"/>
      <c r="FHV155" s="930"/>
      <c r="FHW155" s="930"/>
      <c r="FHX155" s="930"/>
      <c r="FHY155" s="930"/>
      <c r="FHZ155" s="930"/>
      <c r="FIA155" s="930"/>
      <c r="FIB155" s="930"/>
      <c r="FIC155" s="931"/>
      <c r="FID155" s="929"/>
      <c r="FIE155" s="930"/>
      <c r="FIF155" s="930"/>
      <c r="FIG155" s="930"/>
      <c r="FIH155" s="930"/>
      <c r="FII155" s="930"/>
      <c r="FIJ155" s="930"/>
      <c r="FIK155" s="930"/>
      <c r="FIL155" s="931"/>
      <c r="FIM155" s="929"/>
      <c r="FIN155" s="930"/>
      <c r="FIO155" s="930"/>
      <c r="FIP155" s="930"/>
      <c r="FIQ155" s="930"/>
      <c r="FIR155" s="930"/>
      <c r="FIS155" s="930"/>
      <c r="FIT155" s="930"/>
      <c r="FIU155" s="931"/>
      <c r="FIV155" s="929"/>
      <c r="FIW155" s="930"/>
      <c r="FIX155" s="930"/>
      <c r="FIY155" s="930"/>
      <c r="FIZ155" s="930"/>
      <c r="FJA155" s="930"/>
      <c r="FJB155" s="930"/>
      <c r="FJC155" s="930"/>
      <c r="FJD155" s="931"/>
      <c r="FJE155" s="929"/>
      <c r="FJF155" s="930"/>
      <c r="FJG155" s="930"/>
      <c r="FJH155" s="930"/>
      <c r="FJI155" s="930"/>
      <c r="FJJ155" s="930"/>
      <c r="FJK155" s="930"/>
      <c r="FJL155" s="930"/>
      <c r="FJM155" s="931"/>
      <c r="FJN155" s="929"/>
      <c r="FJO155" s="930"/>
      <c r="FJP155" s="930"/>
      <c r="FJQ155" s="930"/>
      <c r="FJR155" s="930"/>
      <c r="FJS155" s="930"/>
      <c r="FJT155" s="930"/>
      <c r="FJU155" s="930"/>
      <c r="FJV155" s="931"/>
      <c r="FJW155" s="929"/>
      <c r="FJX155" s="930"/>
      <c r="FJY155" s="930"/>
      <c r="FJZ155" s="930"/>
      <c r="FKA155" s="930"/>
      <c r="FKB155" s="930"/>
      <c r="FKC155" s="930"/>
      <c r="FKD155" s="930"/>
      <c r="FKE155" s="931"/>
      <c r="FKF155" s="929"/>
      <c r="FKG155" s="930"/>
      <c r="FKH155" s="930"/>
      <c r="FKI155" s="930"/>
      <c r="FKJ155" s="930"/>
      <c r="FKK155" s="930"/>
      <c r="FKL155" s="930"/>
      <c r="FKM155" s="930"/>
      <c r="FKN155" s="931"/>
      <c r="FKO155" s="929"/>
      <c r="FKP155" s="930"/>
      <c r="FKQ155" s="930"/>
      <c r="FKR155" s="930"/>
      <c r="FKS155" s="930"/>
      <c r="FKT155" s="930"/>
      <c r="FKU155" s="930"/>
      <c r="FKV155" s="930"/>
      <c r="FKW155" s="931"/>
      <c r="FKX155" s="929"/>
      <c r="FKY155" s="930"/>
      <c r="FKZ155" s="930"/>
      <c r="FLA155" s="930"/>
      <c r="FLB155" s="930"/>
      <c r="FLC155" s="930"/>
      <c r="FLD155" s="930"/>
      <c r="FLE155" s="930"/>
      <c r="FLF155" s="931"/>
      <c r="FLG155" s="929"/>
      <c r="FLH155" s="930"/>
      <c r="FLI155" s="930"/>
      <c r="FLJ155" s="930"/>
      <c r="FLK155" s="930"/>
      <c r="FLL155" s="930"/>
      <c r="FLM155" s="930"/>
      <c r="FLN155" s="930"/>
      <c r="FLO155" s="931"/>
      <c r="FLP155" s="929"/>
      <c r="FLQ155" s="930"/>
      <c r="FLR155" s="930"/>
      <c r="FLS155" s="930"/>
      <c r="FLT155" s="930"/>
      <c r="FLU155" s="930"/>
      <c r="FLV155" s="930"/>
      <c r="FLW155" s="930"/>
      <c r="FLX155" s="931"/>
      <c r="FLY155" s="929"/>
      <c r="FLZ155" s="930"/>
      <c r="FMA155" s="930"/>
      <c r="FMB155" s="930"/>
      <c r="FMC155" s="930"/>
      <c r="FMD155" s="930"/>
      <c r="FME155" s="930"/>
      <c r="FMF155" s="930"/>
      <c r="FMG155" s="931"/>
      <c r="FMH155" s="929"/>
      <c r="FMI155" s="930"/>
      <c r="FMJ155" s="930"/>
      <c r="FMK155" s="930"/>
      <c r="FML155" s="930"/>
      <c r="FMM155" s="930"/>
      <c r="FMN155" s="930"/>
      <c r="FMO155" s="930"/>
      <c r="FMP155" s="931"/>
      <c r="FMQ155" s="929"/>
      <c r="FMR155" s="930"/>
      <c r="FMS155" s="930"/>
      <c r="FMT155" s="930"/>
      <c r="FMU155" s="930"/>
      <c r="FMV155" s="930"/>
      <c r="FMW155" s="930"/>
      <c r="FMX155" s="930"/>
      <c r="FMY155" s="931"/>
      <c r="FMZ155" s="929"/>
      <c r="FNA155" s="930"/>
      <c r="FNB155" s="930"/>
      <c r="FNC155" s="930"/>
      <c r="FND155" s="930"/>
      <c r="FNE155" s="930"/>
      <c r="FNF155" s="930"/>
      <c r="FNG155" s="930"/>
      <c r="FNH155" s="931"/>
      <c r="FNI155" s="929"/>
      <c r="FNJ155" s="930"/>
      <c r="FNK155" s="930"/>
      <c r="FNL155" s="930"/>
      <c r="FNM155" s="930"/>
      <c r="FNN155" s="930"/>
      <c r="FNO155" s="930"/>
      <c r="FNP155" s="930"/>
      <c r="FNQ155" s="931"/>
      <c r="FNR155" s="929"/>
      <c r="FNS155" s="930"/>
      <c r="FNT155" s="930"/>
      <c r="FNU155" s="930"/>
      <c r="FNV155" s="930"/>
      <c r="FNW155" s="930"/>
      <c r="FNX155" s="930"/>
      <c r="FNY155" s="930"/>
      <c r="FNZ155" s="931"/>
      <c r="FOA155" s="929"/>
      <c r="FOB155" s="930"/>
      <c r="FOC155" s="930"/>
      <c r="FOD155" s="930"/>
      <c r="FOE155" s="930"/>
      <c r="FOF155" s="930"/>
      <c r="FOG155" s="930"/>
      <c r="FOH155" s="930"/>
      <c r="FOI155" s="931"/>
      <c r="FOJ155" s="929"/>
      <c r="FOK155" s="930"/>
      <c r="FOL155" s="930"/>
      <c r="FOM155" s="930"/>
      <c r="FON155" s="930"/>
      <c r="FOO155" s="930"/>
      <c r="FOP155" s="930"/>
      <c r="FOQ155" s="930"/>
      <c r="FOR155" s="931"/>
      <c r="FOS155" s="929"/>
      <c r="FOT155" s="930"/>
      <c r="FOU155" s="930"/>
      <c r="FOV155" s="930"/>
      <c r="FOW155" s="930"/>
      <c r="FOX155" s="930"/>
      <c r="FOY155" s="930"/>
      <c r="FOZ155" s="930"/>
      <c r="FPA155" s="931"/>
      <c r="FPB155" s="929"/>
      <c r="FPC155" s="930"/>
      <c r="FPD155" s="930"/>
      <c r="FPE155" s="930"/>
      <c r="FPF155" s="930"/>
      <c r="FPG155" s="930"/>
      <c r="FPH155" s="930"/>
      <c r="FPI155" s="930"/>
      <c r="FPJ155" s="931"/>
      <c r="FPK155" s="929"/>
      <c r="FPL155" s="930"/>
      <c r="FPM155" s="930"/>
      <c r="FPN155" s="930"/>
      <c r="FPO155" s="930"/>
      <c r="FPP155" s="930"/>
      <c r="FPQ155" s="930"/>
      <c r="FPR155" s="930"/>
      <c r="FPS155" s="931"/>
      <c r="FPT155" s="929"/>
      <c r="FPU155" s="930"/>
      <c r="FPV155" s="930"/>
      <c r="FPW155" s="930"/>
      <c r="FPX155" s="930"/>
      <c r="FPY155" s="930"/>
      <c r="FPZ155" s="930"/>
      <c r="FQA155" s="930"/>
      <c r="FQB155" s="931"/>
      <c r="FQC155" s="929"/>
      <c r="FQD155" s="930"/>
      <c r="FQE155" s="930"/>
      <c r="FQF155" s="930"/>
      <c r="FQG155" s="930"/>
      <c r="FQH155" s="930"/>
      <c r="FQI155" s="930"/>
      <c r="FQJ155" s="930"/>
      <c r="FQK155" s="931"/>
      <c r="FQL155" s="929"/>
      <c r="FQM155" s="930"/>
      <c r="FQN155" s="930"/>
      <c r="FQO155" s="930"/>
      <c r="FQP155" s="930"/>
      <c r="FQQ155" s="930"/>
      <c r="FQR155" s="930"/>
      <c r="FQS155" s="930"/>
      <c r="FQT155" s="931"/>
      <c r="FQU155" s="929"/>
      <c r="FQV155" s="930"/>
      <c r="FQW155" s="930"/>
      <c r="FQX155" s="930"/>
      <c r="FQY155" s="930"/>
      <c r="FQZ155" s="930"/>
      <c r="FRA155" s="930"/>
      <c r="FRB155" s="930"/>
      <c r="FRC155" s="931"/>
      <c r="FRD155" s="929"/>
      <c r="FRE155" s="930"/>
      <c r="FRF155" s="930"/>
      <c r="FRG155" s="930"/>
      <c r="FRH155" s="930"/>
      <c r="FRI155" s="930"/>
      <c r="FRJ155" s="930"/>
      <c r="FRK155" s="930"/>
      <c r="FRL155" s="931"/>
      <c r="FRM155" s="929"/>
      <c r="FRN155" s="930"/>
      <c r="FRO155" s="930"/>
      <c r="FRP155" s="930"/>
      <c r="FRQ155" s="930"/>
      <c r="FRR155" s="930"/>
      <c r="FRS155" s="930"/>
      <c r="FRT155" s="930"/>
      <c r="FRU155" s="931"/>
      <c r="FRV155" s="929"/>
      <c r="FRW155" s="930"/>
      <c r="FRX155" s="930"/>
      <c r="FRY155" s="930"/>
      <c r="FRZ155" s="930"/>
      <c r="FSA155" s="930"/>
      <c r="FSB155" s="930"/>
      <c r="FSC155" s="930"/>
      <c r="FSD155" s="931"/>
      <c r="FSE155" s="929"/>
      <c r="FSF155" s="930"/>
      <c r="FSG155" s="930"/>
      <c r="FSH155" s="930"/>
      <c r="FSI155" s="930"/>
      <c r="FSJ155" s="930"/>
      <c r="FSK155" s="930"/>
      <c r="FSL155" s="930"/>
      <c r="FSM155" s="931"/>
      <c r="FSN155" s="929"/>
      <c r="FSO155" s="930"/>
      <c r="FSP155" s="930"/>
      <c r="FSQ155" s="930"/>
      <c r="FSR155" s="930"/>
      <c r="FSS155" s="930"/>
      <c r="FST155" s="930"/>
      <c r="FSU155" s="930"/>
      <c r="FSV155" s="931"/>
      <c r="FSW155" s="929"/>
      <c r="FSX155" s="930"/>
      <c r="FSY155" s="930"/>
      <c r="FSZ155" s="930"/>
      <c r="FTA155" s="930"/>
      <c r="FTB155" s="930"/>
      <c r="FTC155" s="930"/>
      <c r="FTD155" s="930"/>
      <c r="FTE155" s="931"/>
      <c r="FTF155" s="929"/>
      <c r="FTG155" s="930"/>
      <c r="FTH155" s="930"/>
      <c r="FTI155" s="930"/>
      <c r="FTJ155" s="930"/>
      <c r="FTK155" s="930"/>
      <c r="FTL155" s="930"/>
      <c r="FTM155" s="930"/>
      <c r="FTN155" s="931"/>
      <c r="FTO155" s="929"/>
      <c r="FTP155" s="930"/>
      <c r="FTQ155" s="930"/>
      <c r="FTR155" s="930"/>
      <c r="FTS155" s="930"/>
      <c r="FTT155" s="930"/>
      <c r="FTU155" s="930"/>
      <c r="FTV155" s="930"/>
      <c r="FTW155" s="931"/>
      <c r="FTX155" s="929"/>
      <c r="FTY155" s="930"/>
      <c r="FTZ155" s="930"/>
      <c r="FUA155" s="930"/>
      <c r="FUB155" s="930"/>
      <c r="FUC155" s="930"/>
      <c r="FUD155" s="930"/>
      <c r="FUE155" s="930"/>
      <c r="FUF155" s="931"/>
      <c r="FUG155" s="929"/>
      <c r="FUH155" s="930"/>
      <c r="FUI155" s="930"/>
      <c r="FUJ155" s="930"/>
      <c r="FUK155" s="930"/>
      <c r="FUL155" s="930"/>
      <c r="FUM155" s="930"/>
      <c r="FUN155" s="930"/>
      <c r="FUO155" s="931"/>
      <c r="FUP155" s="929"/>
      <c r="FUQ155" s="930"/>
      <c r="FUR155" s="930"/>
      <c r="FUS155" s="930"/>
      <c r="FUT155" s="930"/>
      <c r="FUU155" s="930"/>
      <c r="FUV155" s="930"/>
      <c r="FUW155" s="930"/>
      <c r="FUX155" s="931"/>
      <c r="FUY155" s="929"/>
      <c r="FUZ155" s="930"/>
      <c r="FVA155" s="930"/>
      <c r="FVB155" s="930"/>
      <c r="FVC155" s="930"/>
      <c r="FVD155" s="930"/>
      <c r="FVE155" s="930"/>
      <c r="FVF155" s="930"/>
      <c r="FVG155" s="931"/>
      <c r="FVH155" s="929"/>
      <c r="FVI155" s="930"/>
      <c r="FVJ155" s="930"/>
      <c r="FVK155" s="930"/>
      <c r="FVL155" s="930"/>
      <c r="FVM155" s="930"/>
      <c r="FVN155" s="930"/>
      <c r="FVO155" s="930"/>
      <c r="FVP155" s="931"/>
      <c r="FVQ155" s="929"/>
      <c r="FVR155" s="930"/>
      <c r="FVS155" s="930"/>
      <c r="FVT155" s="930"/>
      <c r="FVU155" s="930"/>
      <c r="FVV155" s="930"/>
      <c r="FVW155" s="930"/>
      <c r="FVX155" s="930"/>
      <c r="FVY155" s="931"/>
      <c r="FVZ155" s="929"/>
      <c r="FWA155" s="930"/>
      <c r="FWB155" s="930"/>
      <c r="FWC155" s="930"/>
      <c r="FWD155" s="930"/>
      <c r="FWE155" s="930"/>
      <c r="FWF155" s="930"/>
      <c r="FWG155" s="930"/>
      <c r="FWH155" s="931"/>
      <c r="FWI155" s="929"/>
      <c r="FWJ155" s="930"/>
      <c r="FWK155" s="930"/>
      <c r="FWL155" s="930"/>
      <c r="FWM155" s="930"/>
      <c r="FWN155" s="930"/>
      <c r="FWO155" s="930"/>
      <c r="FWP155" s="930"/>
      <c r="FWQ155" s="931"/>
      <c r="FWR155" s="929"/>
      <c r="FWS155" s="930"/>
      <c r="FWT155" s="930"/>
      <c r="FWU155" s="930"/>
      <c r="FWV155" s="930"/>
      <c r="FWW155" s="930"/>
      <c r="FWX155" s="930"/>
      <c r="FWY155" s="930"/>
      <c r="FWZ155" s="931"/>
      <c r="FXA155" s="929"/>
      <c r="FXB155" s="930"/>
      <c r="FXC155" s="930"/>
      <c r="FXD155" s="930"/>
      <c r="FXE155" s="930"/>
      <c r="FXF155" s="930"/>
      <c r="FXG155" s="930"/>
      <c r="FXH155" s="930"/>
      <c r="FXI155" s="931"/>
      <c r="FXJ155" s="929"/>
      <c r="FXK155" s="930"/>
      <c r="FXL155" s="930"/>
      <c r="FXM155" s="930"/>
      <c r="FXN155" s="930"/>
      <c r="FXO155" s="930"/>
      <c r="FXP155" s="930"/>
      <c r="FXQ155" s="930"/>
      <c r="FXR155" s="931"/>
      <c r="FXS155" s="929"/>
      <c r="FXT155" s="930"/>
      <c r="FXU155" s="930"/>
      <c r="FXV155" s="930"/>
      <c r="FXW155" s="930"/>
      <c r="FXX155" s="930"/>
      <c r="FXY155" s="930"/>
      <c r="FXZ155" s="930"/>
      <c r="FYA155" s="931"/>
      <c r="FYB155" s="929"/>
      <c r="FYC155" s="930"/>
      <c r="FYD155" s="930"/>
      <c r="FYE155" s="930"/>
      <c r="FYF155" s="930"/>
      <c r="FYG155" s="930"/>
      <c r="FYH155" s="930"/>
      <c r="FYI155" s="930"/>
      <c r="FYJ155" s="931"/>
      <c r="FYK155" s="929"/>
      <c r="FYL155" s="930"/>
      <c r="FYM155" s="930"/>
      <c r="FYN155" s="930"/>
      <c r="FYO155" s="930"/>
      <c r="FYP155" s="930"/>
      <c r="FYQ155" s="930"/>
      <c r="FYR155" s="930"/>
      <c r="FYS155" s="931"/>
      <c r="FYT155" s="929"/>
      <c r="FYU155" s="930"/>
      <c r="FYV155" s="930"/>
      <c r="FYW155" s="930"/>
      <c r="FYX155" s="930"/>
      <c r="FYY155" s="930"/>
      <c r="FYZ155" s="930"/>
      <c r="FZA155" s="930"/>
      <c r="FZB155" s="931"/>
      <c r="FZC155" s="929"/>
      <c r="FZD155" s="930"/>
      <c r="FZE155" s="930"/>
      <c r="FZF155" s="930"/>
      <c r="FZG155" s="930"/>
      <c r="FZH155" s="930"/>
      <c r="FZI155" s="930"/>
      <c r="FZJ155" s="930"/>
      <c r="FZK155" s="931"/>
      <c r="FZL155" s="929"/>
      <c r="FZM155" s="930"/>
      <c r="FZN155" s="930"/>
      <c r="FZO155" s="930"/>
      <c r="FZP155" s="930"/>
      <c r="FZQ155" s="930"/>
      <c r="FZR155" s="930"/>
      <c r="FZS155" s="930"/>
      <c r="FZT155" s="931"/>
      <c r="FZU155" s="929"/>
      <c r="FZV155" s="930"/>
      <c r="FZW155" s="930"/>
      <c r="FZX155" s="930"/>
      <c r="FZY155" s="930"/>
      <c r="FZZ155" s="930"/>
      <c r="GAA155" s="930"/>
      <c r="GAB155" s="930"/>
      <c r="GAC155" s="931"/>
      <c r="GAD155" s="929"/>
      <c r="GAE155" s="930"/>
      <c r="GAF155" s="930"/>
      <c r="GAG155" s="930"/>
      <c r="GAH155" s="930"/>
      <c r="GAI155" s="930"/>
      <c r="GAJ155" s="930"/>
      <c r="GAK155" s="930"/>
      <c r="GAL155" s="931"/>
      <c r="GAM155" s="929"/>
      <c r="GAN155" s="930"/>
      <c r="GAO155" s="930"/>
      <c r="GAP155" s="930"/>
      <c r="GAQ155" s="930"/>
      <c r="GAR155" s="930"/>
      <c r="GAS155" s="930"/>
      <c r="GAT155" s="930"/>
      <c r="GAU155" s="931"/>
      <c r="GAV155" s="929"/>
      <c r="GAW155" s="930"/>
      <c r="GAX155" s="930"/>
      <c r="GAY155" s="930"/>
      <c r="GAZ155" s="930"/>
      <c r="GBA155" s="930"/>
      <c r="GBB155" s="930"/>
      <c r="GBC155" s="930"/>
      <c r="GBD155" s="931"/>
      <c r="GBE155" s="929"/>
      <c r="GBF155" s="930"/>
      <c r="GBG155" s="930"/>
      <c r="GBH155" s="930"/>
      <c r="GBI155" s="930"/>
      <c r="GBJ155" s="930"/>
      <c r="GBK155" s="930"/>
      <c r="GBL155" s="930"/>
      <c r="GBM155" s="931"/>
      <c r="GBN155" s="929"/>
      <c r="GBO155" s="930"/>
      <c r="GBP155" s="930"/>
      <c r="GBQ155" s="930"/>
      <c r="GBR155" s="930"/>
      <c r="GBS155" s="930"/>
      <c r="GBT155" s="930"/>
      <c r="GBU155" s="930"/>
      <c r="GBV155" s="931"/>
      <c r="GBW155" s="929"/>
      <c r="GBX155" s="930"/>
      <c r="GBY155" s="930"/>
      <c r="GBZ155" s="930"/>
      <c r="GCA155" s="930"/>
      <c r="GCB155" s="930"/>
      <c r="GCC155" s="930"/>
      <c r="GCD155" s="930"/>
      <c r="GCE155" s="931"/>
      <c r="GCF155" s="929"/>
      <c r="GCG155" s="930"/>
      <c r="GCH155" s="930"/>
      <c r="GCI155" s="930"/>
      <c r="GCJ155" s="930"/>
      <c r="GCK155" s="930"/>
      <c r="GCL155" s="930"/>
      <c r="GCM155" s="930"/>
      <c r="GCN155" s="931"/>
      <c r="GCO155" s="929"/>
      <c r="GCP155" s="930"/>
      <c r="GCQ155" s="930"/>
      <c r="GCR155" s="930"/>
      <c r="GCS155" s="930"/>
      <c r="GCT155" s="930"/>
      <c r="GCU155" s="930"/>
      <c r="GCV155" s="930"/>
      <c r="GCW155" s="931"/>
      <c r="GCX155" s="929"/>
      <c r="GCY155" s="930"/>
      <c r="GCZ155" s="930"/>
      <c r="GDA155" s="930"/>
      <c r="GDB155" s="930"/>
      <c r="GDC155" s="930"/>
      <c r="GDD155" s="930"/>
      <c r="GDE155" s="930"/>
      <c r="GDF155" s="931"/>
      <c r="GDG155" s="929"/>
      <c r="GDH155" s="930"/>
      <c r="GDI155" s="930"/>
      <c r="GDJ155" s="930"/>
      <c r="GDK155" s="930"/>
      <c r="GDL155" s="930"/>
      <c r="GDM155" s="930"/>
      <c r="GDN155" s="930"/>
      <c r="GDO155" s="931"/>
      <c r="GDP155" s="929"/>
      <c r="GDQ155" s="930"/>
      <c r="GDR155" s="930"/>
      <c r="GDS155" s="930"/>
      <c r="GDT155" s="930"/>
      <c r="GDU155" s="930"/>
      <c r="GDV155" s="930"/>
      <c r="GDW155" s="930"/>
      <c r="GDX155" s="931"/>
      <c r="GDY155" s="929"/>
      <c r="GDZ155" s="930"/>
      <c r="GEA155" s="930"/>
      <c r="GEB155" s="930"/>
      <c r="GEC155" s="930"/>
      <c r="GED155" s="930"/>
      <c r="GEE155" s="930"/>
      <c r="GEF155" s="930"/>
      <c r="GEG155" s="931"/>
      <c r="GEH155" s="929"/>
      <c r="GEI155" s="930"/>
      <c r="GEJ155" s="930"/>
      <c r="GEK155" s="930"/>
      <c r="GEL155" s="930"/>
      <c r="GEM155" s="930"/>
      <c r="GEN155" s="930"/>
      <c r="GEO155" s="930"/>
      <c r="GEP155" s="931"/>
      <c r="GEQ155" s="929"/>
      <c r="GER155" s="930"/>
      <c r="GES155" s="930"/>
      <c r="GET155" s="930"/>
      <c r="GEU155" s="930"/>
      <c r="GEV155" s="930"/>
      <c r="GEW155" s="930"/>
      <c r="GEX155" s="930"/>
      <c r="GEY155" s="931"/>
      <c r="GEZ155" s="929"/>
      <c r="GFA155" s="930"/>
      <c r="GFB155" s="930"/>
      <c r="GFC155" s="930"/>
      <c r="GFD155" s="930"/>
      <c r="GFE155" s="930"/>
      <c r="GFF155" s="930"/>
      <c r="GFG155" s="930"/>
      <c r="GFH155" s="931"/>
      <c r="GFI155" s="929"/>
      <c r="GFJ155" s="930"/>
      <c r="GFK155" s="930"/>
      <c r="GFL155" s="930"/>
      <c r="GFM155" s="930"/>
      <c r="GFN155" s="930"/>
      <c r="GFO155" s="930"/>
      <c r="GFP155" s="930"/>
      <c r="GFQ155" s="931"/>
      <c r="GFR155" s="929"/>
      <c r="GFS155" s="930"/>
      <c r="GFT155" s="930"/>
      <c r="GFU155" s="930"/>
      <c r="GFV155" s="930"/>
      <c r="GFW155" s="930"/>
      <c r="GFX155" s="930"/>
      <c r="GFY155" s="930"/>
      <c r="GFZ155" s="931"/>
      <c r="GGA155" s="929"/>
      <c r="GGB155" s="930"/>
      <c r="GGC155" s="930"/>
      <c r="GGD155" s="930"/>
      <c r="GGE155" s="930"/>
      <c r="GGF155" s="930"/>
      <c r="GGG155" s="930"/>
      <c r="GGH155" s="930"/>
      <c r="GGI155" s="931"/>
      <c r="GGJ155" s="929"/>
      <c r="GGK155" s="930"/>
      <c r="GGL155" s="930"/>
      <c r="GGM155" s="930"/>
      <c r="GGN155" s="930"/>
      <c r="GGO155" s="930"/>
      <c r="GGP155" s="930"/>
      <c r="GGQ155" s="930"/>
      <c r="GGR155" s="931"/>
      <c r="GGS155" s="929"/>
      <c r="GGT155" s="930"/>
      <c r="GGU155" s="930"/>
      <c r="GGV155" s="930"/>
      <c r="GGW155" s="930"/>
      <c r="GGX155" s="930"/>
      <c r="GGY155" s="930"/>
      <c r="GGZ155" s="930"/>
      <c r="GHA155" s="931"/>
      <c r="GHB155" s="929"/>
      <c r="GHC155" s="930"/>
      <c r="GHD155" s="930"/>
      <c r="GHE155" s="930"/>
      <c r="GHF155" s="930"/>
      <c r="GHG155" s="930"/>
      <c r="GHH155" s="930"/>
      <c r="GHI155" s="930"/>
      <c r="GHJ155" s="931"/>
      <c r="GHK155" s="929"/>
      <c r="GHL155" s="930"/>
      <c r="GHM155" s="930"/>
      <c r="GHN155" s="930"/>
      <c r="GHO155" s="930"/>
      <c r="GHP155" s="930"/>
      <c r="GHQ155" s="930"/>
      <c r="GHR155" s="930"/>
      <c r="GHS155" s="931"/>
      <c r="GHT155" s="929"/>
      <c r="GHU155" s="930"/>
      <c r="GHV155" s="930"/>
      <c r="GHW155" s="930"/>
      <c r="GHX155" s="930"/>
      <c r="GHY155" s="930"/>
      <c r="GHZ155" s="930"/>
      <c r="GIA155" s="930"/>
      <c r="GIB155" s="931"/>
      <c r="GIC155" s="929"/>
      <c r="GID155" s="930"/>
      <c r="GIE155" s="930"/>
      <c r="GIF155" s="930"/>
      <c r="GIG155" s="930"/>
      <c r="GIH155" s="930"/>
      <c r="GII155" s="930"/>
      <c r="GIJ155" s="930"/>
      <c r="GIK155" s="931"/>
      <c r="GIL155" s="929"/>
      <c r="GIM155" s="930"/>
      <c r="GIN155" s="930"/>
      <c r="GIO155" s="930"/>
      <c r="GIP155" s="930"/>
      <c r="GIQ155" s="930"/>
      <c r="GIR155" s="930"/>
      <c r="GIS155" s="930"/>
      <c r="GIT155" s="931"/>
      <c r="GIU155" s="929"/>
      <c r="GIV155" s="930"/>
      <c r="GIW155" s="930"/>
      <c r="GIX155" s="930"/>
      <c r="GIY155" s="930"/>
      <c r="GIZ155" s="930"/>
      <c r="GJA155" s="930"/>
      <c r="GJB155" s="930"/>
      <c r="GJC155" s="931"/>
      <c r="GJD155" s="929"/>
      <c r="GJE155" s="930"/>
      <c r="GJF155" s="930"/>
      <c r="GJG155" s="930"/>
      <c r="GJH155" s="930"/>
      <c r="GJI155" s="930"/>
      <c r="GJJ155" s="930"/>
      <c r="GJK155" s="930"/>
      <c r="GJL155" s="931"/>
      <c r="GJM155" s="929"/>
      <c r="GJN155" s="930"/>
      <c r="GJO155" s="930"/>
      <c r="GJP155" s="930"/>
      <c r="GJQ155" s="930"/>
      <c r="GJR155" s="930"/>
      <c r="GJS155" s="930"/>
      <c r="GJT155" s="930"/>
      <c r="GJU155" s="931"/>
      <c r="GJV155" s="929"/>
      <c r="GJW155" s="930"/>
      <c r="GJX155" s="930"/>
      <c r="GJY155" s="930"/>
      <c r="GJZ155" s="930"/>
      <c r="GKA155" s="930"/>
      <c r="GKB155" s="930"/>
      <c r="GKC155" s="930"/>
      <c r="GKD155" s="931"/>
      <c r="GKE155" s="929"/>
      <c r="GKF155" s="930"/>
      <c r="GKG155" s="930"/>
      <c r="GKH155" s="930"/>
      <c r="GKI155" s="930"/>
      <c r="GKJ155" s="930"/>
      <c r="GKK155" s="930"/>
      <c r="GKL155" s="930"/>
      <c r="GKM155" s="931"/>
      <c r="GKN155" s="929"/>
      <c r="GKO155" s="930"/>
      <c r="GKP155" s="930"/>
      <c r="GKQ155" s="930"/>
      <c r="GKR155" s="930"/>
      <c r="GKS155" s="930"/>
      <c r="GKT155" s="930"/>
      <c r="GKU155" s="930"/>
      <c r="GKV155" s="931"/>
      <c r="GKW155" s="929"/>
      <c r="GKX155" s="930"/>
      <c r="GKY155" s="930"/>
      <c r="GKZ155" s="930"/>
      <c r="GLA155" s="930"/>
      <c r="GLB155" s="930"/>
      <c r="GLC155" s="930"/>
      <c r="GLD155" s="930"/>
      <c r="GLE155" s="931"/>
      <c r="GLF155" s="929"/>
      <c r="GLG155" s="930"/>
      <c r="GLH155" s="930"/>
      <c r="GLI155" s="930"/>
      <c r="GLJ155" s="930"/>
      <c r="GLK155" s="930"/>
      <c r="GLL155" s="930"/>
      <c r="GLM155" s="930"/>
      <c r="GLN155" s="931"/>
      <c r="GLO155" s="929"/>
      <c r="GLP155" s="930"/>
      <c r="GLQ155" s="930"/>
      <c r="GLR155" s="930"/>
      <c r="GLS155" s="930"/>
      <c r="GLT155" s="930"/>
      <c r="GLU155" s="930"/>
      <c r="GLV155" s="930"/>
      <c r="GLW155" s="931"/>
      <c r="GLX155" s="929"/>
      <c r="GLY155" s="930"/>
      <c r="GLZ155" s="930"/>
      <c r="GMA155" s="930"/>
      <c r="GMB155" s="930"/>
      <c r="GMC155" s="930"/>
      <c r="GMD155" s="930"/>
      <c r="GME155" s="930"/>
      <c r="GMF155" s="931"/>
      <c r="GMG155" s="929"/>
      <c r="GMH155" s="930"/>
      <c r="GMI155" s="930"/>
      <c r="GMJ155" s="930"/>
      <c r="GMK155" s="930"/>
      <c r="GML155" s="930"/>
      <c r="GMM155" s="930"/>
      <c r="GMN155" s="930"/>
      <c r="GMO155" s="931"/>
      <c r="GMP155" s="929"/>
      <c r="GMQ155" s="930"/>
      <c r="GMR155" s="930"/>
      <c r="GMS155" s="930"/>
      <c r="GMT155" s="930"/>
      <c r="GMU155" s="930"/>
      <c r="GMV155" s="930"/>
      <c r="GMW155" s="930"/>
      <c r="GMX155" s="931"/>
      <c r="GMY155" s="929"/>
      <c r="GMZ155" s="930"/>
      <c r="GNA155" s="930"/>
      <c r="GNB155" s="930"/>
      <c r="GNC155" s="930"/>
      <c r="GND155" s="930"/>
      <c r="GNE155" s="930"/>
      <c r="GNF155" s="930"/>
      <c r="GNG155" s="931"/>
      <c r="GNH155" s="929"/>
      <c r="GNI155" s="930"/>
      <c r="GNJ155" s="930"/>
      <c r="GNK155" s="930"/>
      <c r="GNL155" s="930"/>
      <c r="GNM155" s="930"/>
      <c r="GNN155" s="930"/>
      <c r="GNO155" s="930"/>
      <c r="GNP155" s="931"/>
      <c r="GNQ155" s="929"/>
      <c r="GNR155" s="930"/>
      <c r="GNS155" s="930"/>
      <c r="GNT155" s="930"/>
      <c r="GNU155" s="930"/>
      <c r="GNV155" s="930"/>
      <c r="GNW155" s="930"/>
      <c r="GNX155" s="930"/>
      <c r="GNY155" s="931"/>
      <c r="GNZ155" s="929"/>
      <c r="GOA155" s="930"/>
      <c r="GOB155" s="930"/>
      <c r="GOC155" s="930"/>
      <c r="GOD155" s="930"/>
      <c r="GOE155" s="930"/>
      <c r="GOF155" s="930"/>
      <c r="GOG155" s="930"/>
      <c r="GOH155" s="931"/>
      <c r="GOI155" s="929"/>
      <c r="GOJ155" s="930"/>
      <c r="GOK155" s="930"/>
      <c r="GOL155" s="930"/>
      <c r="GOM155" s="930"/>
      <c r="GON155" s="930"/>
      <c r="GOO155" s="930"/>
      <c r="GOP155" s="930"/>
      <c r="GOQ155" s="931"/>
      <c r="GOR155" s="929"/>
      <c r="GOS155" s="930"/>
      <c r="GOT155" s="930"/>
      <c r="GOU155" s="930"/>
      <c r="GOV155" s="930"/>
      <c r="GOW155" s="930"/>
      <c r="GOX155" s="930"/>
      <c r="GOY155" s="930"/>
      <c r="GOZ155" s="931"/>
      <c r="GPA155" s="929"/>
      <c r="GPB155" s="930"/>
      <c r="GPC155" s="930"/>
      <c r="GPD155" s="930"/>
      <c r="GPE155" s="930"/>
      <c r="GPF155" s="930"/>
      <c r="GPG155" s="930"/>
      <c r="GPH155" s="930"/>
      <c r="GPI155" s="931"/>
      <c r="GPJ155" s="929"/>
      <c r="GPK155" s="930"/>
      <c r="GPL155" s="930"/>
      <c r="GPM155" s="930"/>
      <c r="GPN155" s="930"/>
      <c r="GPO155" s="930"/>
      <c r="GPP155" s="930"/>
      <c r="GPQ155" s="930"/>
      <c r="GPR155" s="931"/>
      <c r="GPS155" s="929"/>
      <c r="GPT155" s="930"/>
      <c r="GPU155" s="930"/>
      <c r="GPV155" s="930"/>
      <c r="GPW155" s="930"/>
      <c r="GPX155" s="930"/>
      <c r="GPY155" s="930"/>
      <c r="GPZ155" s="930"/>
      <c r="GQA155" s="931"/>
      <c r="GQB155" s="929"/>
      <c r="GQC155" s="930"/>
      <c r="GQD155" s="930"/>
      <c r="GQE155" s="930"/>
      <c r="GQF155" s="930"/>
      <c r="GQG155" s="930"/>
      <c r="GQH155" s="930"/>
      <c r="GQI155" s="930"/>
      <c r="GQJ155" s="931"/>
      <c r="GQK155" s="929"/>
      <c r="GQL155" s="930"/>
      <c r="GQM155" s="930"/>
      <c r="GQN155" s="930"/>
      <c r="GQO155" s="930"/>
      <c r="GQP155" s="930"/>
      <c r="GQQ155" s="930"/>
      <c r="GQR155" s="930"/>
      <c r="GQS155" s="931"/>
      <c r="GQT155" s="929"/>
      <c r="GQU155" s="930"/>
      <c r="GQV155" s="930"/>
      <c r="GQW155" s="930"/>
      <c r="GQX155" s="930"/>
      <c r="GQY155" s="930"/>
      <c r="GQZ155" s="930"/>
      <c r="GRA155" s="930"/>
      <c r="GRB155" s="931"/>
      <c r="GRC155" s="929"/>
      <c r="GRD155" s="930"/>
      <c r="GRE155" s="930"/>
      <c r="GRF155" s="930"/>
      <c r="GRG155" s="930"/>
      <c r="GRH155" s="930"/>
      <c r="GRI155" s="930"/>
      <c r="GRJ155" s="930"/>
      <c r="GRK155" s="931"/>
      <c r="GRL155" s="929"/>
      <c r="GRM155" s="930"/>
      <c r="GRN155" s="930"/>
      <c r="GRO155" s="930"/>
      <c r="GRP155" s="930"/>
      <c r="GRQ155" s="930"/>
      <c r="GRR155" s="930"/>
      <c r="GRS155" s="930"/>
      <c r="GRT155" s="931"/>
      <c r="GRU155" s="929"/>
      <c r="GRV155" s="930"/>
      <c r="GRW155" s="930"/>
      <c r="GRX155" s="930"/>
      <c r="GRY155" s="930"/>
      <c r="GRZ155" s="930"/>
      <c r="GSA155" s="930"/>
      <c r="GSB155" s="930"/>
      <c r="GSC155" s="931"/>
      <c r="GSD155" s="929"/>
      <c r="GSE155" s="930"/>
      <c r="GSF155" s="930"/>
      <c r="GSG155" s="930"/>
      <c r="GSH155" s="930"/>
      <c r="GSI155" s="930"/>
      <c r="GSJ155" s="930"/>
      <c r="GSK155" s="930"/>
      <c r="GSL155" s="931"/>
      <c r="GSM155" s="929"/>
      <c r="GSN155" s="930"/>
      <c r="GSO155" s="930"/>
      <c r="GSP155" s="930"/>
      <c r="GSQ155" s="930"/>
      <c r="GSR155" s="930"/>
      <c r="GSS155" s="930"/>
      <c r="GST155" s="930"/>
      <c r="GSU155" s="931"/>
      <c r="GSV155" s="929"/>
      <c r="GSW155" s="930"/>
      <c r="GSX155" s="930"/>
      <c r="GSY155" s="930"/>
      <c r="GSZ155" s="930"/>
      <c r="GTA155" s="930"/>
      <c r="GTB155" s="930"/>
      <c r="GTC155" s="930"/>
      <c r="GTD155" s="931"/>
      <c r="GTE155" s="929"/>
      <c r="GTF155" s="930"/>
      <c r="GTG155" s="930"/>
      <c r="GTH155" s="930"/>
      <c r="GTI155" s="930"/>
      <c r="GTJ155" s="930"/>
      <c r="GTK155" s="930"/>
      <c r="GTL155" s="930"/>
      <c r="GTM155" s="931"/>
      <c r="GTN155" s="929"/>
      <c r="GTO155" s="930"/>
      <c r="GTP155" s="930"/>
      <c r="GTQ155" s="930"/>
      <c r="GTR155" s="930"/>
      <c r="GTS155" s="930"/>
      <c r="GTT155" s="930"/>
      <c r="GTU155" s="930"/>
      <c r="GTV155" s="931"/>
      <c r="GTW155" s="929"/>
      <c r="GTX155" s="930"/>
      <c r="GTY155" s="930"/>
      <c r="GTZ155" s="930"/>
      <c r="GUA155" s="930"/>
      <c r="GUB155" s="930"/>
      <c r="GUC155" s="930"/>
      <c r="GUD155" s="930"/>
      <c r="GUE155" s="931"/>
      <c r="GUF155" s="929"/>
      <c r="GUG155" s="930"/>
      <c r="GUH155" s="930"/>
      <c r="GUI155" s="930"/>
      <c r="GUJ155" s="930"/>
      <c r="GUK155" s="930"/>
      <c r="GUL155" s="930"/>
      <c r="GUM155" s="930"/>
      <c r="GUN155" s="931"/>
      <c r="GUO155" s="929"/>
      <c r="GUP155" s="930"/>
      <c r="GUQ155" s="930"/>
      <c r="GUR155" s="930"/>
      <c r="GUS155" s="930"/>
      <c r="GUT155" s="930"/>
      <c r="GUU155" s="930"/>
      <c r="GUV155" s="930"/>
      <c r="GUW155" s="931"/>
      <c r="GUX155" s="929"/>
      <c r="GUY155" s="930"/>
      <c r="GUZ155" s="930"/>
      <c r="GVA155" s="930"/>
      <c r="GVB155" s="930"/>
      <c r="GVC155" s="930"/>
      <c r="GVD155" s="930"/>
      <c r="GVE155" s="930"/>
      <c r="GVF155" s="931"/>
      <c r="GVG155" s="929"/>
      <c r="GVH155" s="930"/>
      <c r="GVI155" s="930"/>
      <c r="GVJ155" s="930"/>
      <c r="GVK155" s="930"/>
      <c r="GVL155" s="930"/>
      <c r="GVM155" s="930"/>
      <c r="GVN155" s="930"/>
      <c r="GVO155" s="931"/>
      <c r="GVP155" s="929"/>
      <c r="GVQ155" s="930"/>
      <c r="GVR155" s="930"/>
      <c r="GVS155" s="930"/>
      <c r="GVT155" s="930"/>
      <c r="GVU155" s="930"/>
      <c r="GVV155" s="930"/>
      <c r="GVW155" s="930"/>
      <c r="GVX155" s="931"/>
      <c r="GVY155" s="929"/>
      <c r="GVZ155" s="930"/>
      <c r="GWA155" s="930"/>
      <c r="GWB155" s="930"/>
      <c r="GWC155" s="930"/>
      <c r="GWD155" s="930"/>
      <c r="GWE155" s="930"/>
      <c r="GWF155" s="930"/>
      <c r="GWG155" s="931"/>
      <c r="GWH155" s="929"/>
      <c r="GWI155" s="930"/>
      <c r="GWJ155" s="930"/>
      <c r="GWK155" s="930"/>
      <c r="GWL155" s="930"/>
      <c r="GWM155" s="930"/>
      <c r="GWN155" s="930"/>
      <c r="GWO155" s="930"/>
      <c r="GWP155" s="931"/>
      <c r="GWQ155" s="929"/>
      <c r="GWR155" s="930"/>
      <c r="GWS155" s="930"/>
      <c r="GWT155" s="930"/>
      <c r="GWU155" s="930"/>
      <c r="GWV155" s="930"/>
      <c r="GWW155" s="930"/>
      <c r="GWX155" s="930"/>
      <c r="GWY155" s="931"/>
      <c r="GWZ155" s="929"/>
      <c r="GXA155" s="930"/>
      <c r="GXB155" s="930"/>
      <c r="GXC155" s="930"/>
      <c r="GXD155" s="930"/>
      <c r="GXE155" s="930"/>
      <c r="GXF155" s="930"/>
      <c r="GXG155" s="930"/>
      <c r="GXH155" s="931"/>
      <c r="GXI155" s="929"/>
      <c r="GXJ155" s="930"/>
      <c r="GXK155" s="930"/>
      <c r="GXL155" s="930"/>
      <c r="GXM155" s="930"/>
      <c r="GXN155" s="930"/>
      <c r="GXO155" s="930"/>
      <c r="GXP155" s="930"/>
      <c r="GXQ155" s="931"/>
      <c r="GXR155" s="929"/>
      <c r="GXS155" s="930"/>
      <c r="GXT155" s="930"/>
      <c r="GXU155" s="930"/>
      <c r="GXV155" s="930"/>
      <c r="GXW155" s="930"/>
      <c r="GXX155" s="930"/>
      <c r="GXY155" s="930"/>
      <c r="GXZ155" s="931"/>
      <c r="GYA155" s="929"/>
      <c r="GYB155" s="930"/>
      <c r="GYC155" s="930"/>
      <c r="GYD155" s="930"/>
      <c r="GYE155" s="930"/>
      <c r="GYF155" s="930"/>
      <c r="GYG155" s="930"/>
      <c r="GYH155" s="930"/>
      <c r="GYI155" s="931"/>
      <c r="GYJ155" s="929"/>
      <c r="GYK155" s="930"/>
      <c r="GYL155" s="930"/>
      <c r="GYM155" s="930"/>
      <c r="GYN155" s="930"/>
      <c r="GYO155" s="930"/>
      <c r="GYP155" s="930"/>
      <c r="GYQ155" s="930"/>
      <c r="GYR155" s="931"/>
      <c r="GYS155" s="929"/>
      <c r="GYT155" s="930"/>
      <c r="GYU155" s="930"/>
      <c r="GYV155" s="930"/>
      <c r="GYW155" s="930"/>
      <c r="GYX155" s="930"/>
      <c r="GYY155" s="930"/>
      <c r="GYZ155" s="930"/>
      <c r="GZA155" s="931"/>
      <c r="GZB155" s="929"/>
      <c r="GZC155" s="930"/>
      <c r="GZD155" s="930"/>
      <c r="GZE155" s="930"/>
      <c r="GZF155" s="930"/>
      <c r="GZG155" s="930"/>
      <c r="GZH155" s="930"/>
      <c r="GZI155" s="930"/>
      <c r="GZJ155" s="931"/>
      <c r="GZK155" s="929"/>
      <c r="GZL155" s="930"/>
      <c r="GZM155" s="930"/>
      <c r="GZN155" s="930"/>
      <c r="GZO155" s="930"/>
      <c r="GZP155" s="930"/>
      <c r="GZQ155" s="930"/>
      <c r="GZR155" s="930"/>
      <c r="GZS155" s="931"/>
      <c r="GZT155" s="929"/>
      <c r="GZU155" s="930"/>
      <c r="GZV155" s="930"/>
      <c r="GZW155" s="930"/>
      <c r="GZX155" s="930"/>
      <c r="GZY155" s="930"/>
      <c r="GZZ155" s="930"/>
      <c r="HAA155" s="930"/>
      <c r="HAB155" s="931"/>
      <c r="HAC155" s="929"/>
      <c r="HAD155" s="930"/>
      <c r="HAE155" s="930"/>
      <c r="HAF155" s="930"/>
      <c r="HAG155" s="930"/>
      <c r="HAH155" s="930"/>
      <c r="HAI155" s="930"/>
      <c r="HAJ155" s="930"/>
      <c r="HAK155" s="931"/>
      <c r="HAL155" s="929"/>
      <c r="HAM155" s="930"/>
      <c r="HAN155" s="930"/>
      <c r="HAO155" s="930"/>
      <c r="HAP155" s="930"/>
      <c r="HAQ155" s="930"/>
      <c r="HAR155" s="930"/>
      <c r="HAS155" s="930"/>
      <c r="HAT155" s="931"/>
      <c r="HAU155" s="929"/>
      <c r="HAV155" s="930"/>
      <c r="HAW155" s="930"/>
      <c r="HAX155" s="930"/>
      <c r="HAY155" s="930"/>
      <c r="HAZ155" s="930"/>
      <c r="HBA155" s="930"/>
      <c r="HBB155" s="930"/>
      <c r="HBC155" s="931"/>
      <c r="HBD155" s="929"/>
      <c r="HBE155" s="930"/>
      <c r="HBF155" s="930"/>
      <c r="HBG155" s="930"/>
      <c r="HBH155" s="930"/>
      <c r="HBI155" s="930"/>
      <c r="HBJ155" s="930"/>
      <c r="HBK155" s="930"/>
      <c r="HBL155" s="931"/>
      <c r="HBM155" s="929"/>
      <c r="HBN155" s="930"/>
      <c r="HBO155" s="930"/>
      <c r="HBP155" s="930"/>
      <c r="HBQ155" s="930"/>
      <c r="HBR155" s="930"/>
      <c r="HBS155" s="930"/>
      <c r="HBT155" s="930"/>
      <c r="HBU155" s="931"/>
      <c r="HBV155" s="929"/>
      <c r="HBW155" s="930"/>
      <c r="HBX155" s="930"/>
      <c r="HBY155" s="930"/>
      <c r="HBZ155" s="930"/>
      <c r="HCA155" s="930"/>
      <c r="HCB155" s="930"/>
      <c r="HCC155" s="930"/>
      <c r="HCD155" s="931"/>
      <c r="HCE155" s="929"/>
      <c r="HCF155" s="930"/>
      <c r="HCG155" s="930"/>
      <c r="HCH155" s="930"/>
      <c r="HCI155" s="930"/>
      <c r="HCJ155" s="930"/>
      <c r="HCK155" s="930"/>
      <c r="HCL155" s="930"/>
      <c r="HCM155" s="931"/>
      <c r="HCN155" s="929"/>
      <c r="HCO155" s="930"/>
      <c r="HCP155" s="930"/>
      <c r="HCQ155" s="930"/>
      <c r="HCR155" s="930"/>
      <c r="HCS155" s="930"/>
      <c r="HCT155" s="930"/>
      <c r="HCU155" s="930"/>
      <c r="HCV155" s="931"/>
      <c r="HCW155" s="929"/>
      <c r="HCX155" s="930"/>
      <c r="HCY155" s="930"/>
      <c r="HCZ155" s="930"/>
      <c r="HDA155" s="930"/>
      <c r="HDB155" s="930"/>
      <c r="HDC155" s="930"/>
      <c r="HDD155" s="930"/>
      <c r="HDE155" s="931"/>
      <c r="HDF155" s="929"/>
      <c r="HDG155" s="930"/>
      <c r="HDH155" s="930"/>
      <c r="HDI155" s="930"/>
      <c r="HDJ155" s="930"/>
      <c r="HDK155" s="930"/>
      <c r="HDL155" s="930"/>
      <c r="HDM155" s="930"/>
      <c r="HDN155" s="931"/>
      <c r="HDO155" s="929"/>
      <c r="HDP155" s="930"/>
      <c r="HDQ155" s="930"/>
      <c r="HDR155" s="930"/>
      <c r="HDS155" s="930"/>
      <c r="HDT155" s="930"/>
      <c r="HDU155" s="930"/>
      <c r="HDV155" s="930"/>
      <c r="HDW155" s="931"/>
      <c r="HDX155" s="929"/>
      <c r="HDY155" s="930"/>
      <c r="HDZ155" s="930"/>
      <c r="HEA155" s="930"/>
      <c r="HEB155" s="930"/>
      <c r="HEC155" s="930"/>
      <c r="HED155" s="930"/>
      <c r="HEE155" s="930"/>
      <c r="HEF155" s="931"/>
      <c r="HEG155" s="929"/>
      <c r="HEH155" s="930"/>
      <c r="HEI155" s="930"/>
      <c r="HEJ155" s="930"/>
      <c r="HEK155" s="930"/>
      <c r="HEL155" s="930"/>
      <c r="HEM155" s="930"/>
      <c r="HEN155" s="930"/>
      <c r="HEO155" s="931"/>
      <c r="HEP155" s="929"/>
      <c r="HEQ155" s="930"/>
      <c r="HER155" s="930"/>
      <c r="HES155" s="930"/>
      <c r="HET155" s="930"/>
      <c r="HEU155" s="930"/>
      <c r="HEV155" s="930"/>
      <c r="HEW155" s="930"/>
      <c r="HEX155" s="931"/>
      <c r="HEY155" s="929"/>
      <c r="HEZ155" s="930"/>
      <c r="HFA155" s="930"/>
      <c r="HFB155" s="930"/>
      <c r="HFC155" s="930"/>
      <c r="HFD155" s="930"/>
      <c r="HFE155" s="930"/>
      <c r="HFF155" s="930"/>
      <c r="HFG155" s="931"/>
      <c r="HFH155" s="929"/>
      <c r="HFI155" s="930"/>
      <c r="HFJ155" s="930"/>
      <c r="HFK155" s="930"/>
      <c r="HFL155" s="930"/>
      <c r="HFM155" s="930"/>
      <c r="HFN155" s="930"/>
      <c r="HFO155" s="930"/>
      <c r="HFP155" s="931"/>
      <c r="HFQ155" s="929"/>
      <c r="HFR155" s="930"/>
      <c r="HFS155" s="930"/>
      <c r="HFT155" s="930"/>
      <c r="HFU155" s="930"/>
      <c r="HFV155" s="930"/>
      <c r="HFW155" s="930"/>
      <c r="HFX155" s="930"/>
      <c r="HFY155" s="931"/>
      <c r="HFZ155" s="929"/>
      <c r="HGA155" s="930"/>
      <c r="HGB155" s="930"/>
      <c r="HGC155" s="930"/>
      <c r="HGD155" s="930"/>
      <c r="HGE155" s="930"/>
      <c r="HGF155" s="930"/>
      <c r="HGG155" s="930"/>
      <c r="HGH155" s="931"/>
      <c r="HGI155" s="929"/>
      <c r="HGJ155" s="930"/>
      <c r="HGK155" s="930"/>
      <c r="HGL155" s="930"/>
      <c r="HGM155" s="930"/>
      <c r="HGN155" s="930"/>
      <c r="HGO155" s="930"/>
      <c r="HGP155" s="930"/>
      <c r="HGQ155" s="931"/>
      <c r="HGR155" s="929"/>
      <c r="HGS155" s="930"/>
      <c r="HGT155" s="930"/>
      <c r="HGU155" s="930"/>
      <c r="HGV155" s="930"/>
      <c r="HGW155" s="930"/>
      <c r="HGX155" s="930"/>
      <c r="HGY155" s="930"/>
      <c r="HGZ155" s="931"/>
      <c r="HHA155" s="929"/>
      <c r="HHB155" s="930"/>
      <c r="HHC155" s="930"/>
      <c r="HHD155" s="930"/>
      <c r="HHE155" s="930"/>
      <c r="HHF155" s="930"/>
      <c r="HHG155" s="930"/>
      <c r="HHH155" s="930"/>
      <c r="HHI155" s="931"/>
      <c r="HHJ155" s="929"/>
      <c r="HHK155" s="930"/>
      <c r="HHL155" s="930"/>
      <c r="HHM155" s="930"/>
      <c r="HHN155" s="930"/>
      <c r="HHO155" s="930"/>
      <c r="HHP155" s="930"/>
      <c r="HHQ155" s="930"/>
      <c r="HHR155" s="931"/>
      <c r="HHS155" s="929"/>
      <c r="HHT155" s="930"/>
      <c r="HHU155" s="930"/>
      <c r="HHV155" s="930"/>
      <c r="HHW155" s="930"/>
      <c r="HHX155" s="930"/>
      <c r="HHY155" s="930"/>
      <c r="HHZ155" s="930"/>
      <c r="HIA155" s="931"/>
      <c r="HIB155" s="929"/>
      <c r="HIC155" s="930"/>
      <c r="HID155" s="930"/>
      <c r="HIE155" s="930"/>
      <c r="HIF155" s="930"/>
      <c r="HIG155" s="930"/>
      <c r="HIH155" s="930"/>
      <c r="HII155" s="930"/>
      <c r="HIJ155" s="931"/>
      <c r="HIK155" s="929"/>
      <c r="HIL155" s="930"/>
      <c r="HIM155" s="930"/>
      <c r="HIN155" s="930"/>
      <c r="HIO155" s="930"/>
      <c r="HIP155" s="930"/>
      <c r="HIQ155" s="930"/>
      <c r="HIR155" s="930"/>
      <c r="HIS155" s="931"/>
      <c r="HIT155" s="929"/>
      <c r="HIU155" s="930"/>
      <c r="HIV155" s="930"/>
      <c r="HIW155" s="930"/>
      <c r="HIX155" s="930"/>
      <c r="HIY155" s="930"/>
      <c r="HIZ155" s="930"/>
      <c r="HJA155" s="930"/>
      <c r="HJB155" s="931"/>
      <c r="HJC155" s="929"/>
      <c r="HJD155" s="930"/>
      <c r="HJE155" s="930"/>
      <c r="HJF155" s="930"/>
      <c r="HJG155" s="930"/>
      <c r="HJH155" s="930"/>
      <c r="HJI155" s="930"/>
      <c r="HJJ155" s="930"/>
      <c r="HJK155" s="931"/>
      <c r="HJL155" s="929"/>
      <c r="HJM155" s="930"/>
      <c r="HJN155" s="930"/>
      <c r="HJO155" s="930"/>
      <c r="HJP155" s="930"/>
      <c r="HJQ155" s="930"/>
      <c r="HJR155" s="930"/>
      <c r="HJS155" s="930"/>
      <c r="HJT155" s="931"/>
      <c r="HJU155" s="929"/>
      <c r="HJV155" s="930"/>
      <c r="HJW155" s="930"/>
      <c r="HJX155" s="930"/>
      <c r="HJY155" s="930"/>
      <c r="HJZ155" s="930"/>
      <c r="HKA155" s="930"/>
      <c r="HKB155" s="930"/>
      <c r="HKC155" s="931"/>
      <c r="HKD155" s="929"/>
      <c r="HKE155" s="930"/>
      <c r="HKF155" s="930"/>
      <c r="HKG155" s="930"/>
      <c r="HKH155" s="930"/>
      <c r="HKI155" s="930"/>
      <c r="HKJ155" s="930"/>
      <c r="HKK155" s="930"/>
      <c r="HKL155" s="931"/>
      <c r="HKM155" s="929"/>
      <c r="HKN155" s="930"/>
      <c r="HKO155" s="930"/>
      <c r="HKP155" s="930"/>
      <c r="HKQ155" s="930"/>
      <c r="HKR155" s="930"/>
      <c r="HKS155" s="930"/>
      <c r="HKT155" s="930"/>
      <c r="HKU155" s="931"/>
      <c r="HKV155" s="929"/>
      <c r="HKW155" s="930"/>
      <c r="HKX155" s="930"/>
      <c r="HKY155" s="930"/>
      <c r="HKZ155" s="930"/>
      <c r="HLA155" s="930"/>
      <c r="HLB155" s="930"/>
      <c r="HLC155" s="930"/>
      <c r="HLD155" s="931"/>
      <c r="HLE155" s="929"/>
      <c r="HLF155" s="930"/>
      <c r="HLG155" s="930"/>
      <c r="HLH155" s="930"/>
      <c r="HLI155" s="930"/>
      <c r="HLJ155" s="930"/>
      <c r="HLK155" s="930"/>
      <c r="HLL155" s="930"/>
      <c r="HLM155" s="931"/>
      <c r="HLN155" s="929"/>
      <c r="HLO155" s="930"/>
      <c r="HLP155" s="930"/>
      <c r="HLQ155" s="930"/>
      <c r="HLR155" s="930"/>
      <c r="HLS155" s="930"/>
      <c r="HLT155" s="930"/>
      <c r="HLU155" s="930"/>
      <c r="HLV155" s="931"/>
      <c r="HLW155" s="929"/>
      <c r="HLX155" s="930"/>
      <c r="HLY155" s="930"/>
      <c r="HLZ155" s="930"/>
      <c r="HMA155" s="930"/>
      <c r="HMB155" s="930"/>
      <c r="HMC155" s="930"/>
      <c r="HMD155" s="930"/>
      <c r="HME155" s="931"/>
      <c r="HMF155" s="929"/>
      <c r="HMG155" s="930"/>
      <c r="HMH155" s="930"/>
      <c r="HMI155" s="930"/>
      <c r="HMJ155" s="930"/>
      <c r="HMK155" s="930"/>
      <c r="HML155" s="930"/>
      <c r="HMM155" s="930"/>
      <c r="HMN155" s="931"/>
      <c r="HMO155" s="929"/>
      <c r="HMP155" s="930"/>
      <c r="HMQ155" s="930"/>
      <c r="HMR155" s="930"/>
      <c r="HMS155" s="930"/>
      <c r="HMT155" s="930"/>
      <c r="HMU155" s="930"/>
      <c r="HMV155" s="930"/>
      <c r="HMW155" s="931"/>
      <c r="HMX155" s="929"/>
      <c r="HMY155" s="930"/>
      <c r="HMZ155" s="930"/>
      <c r="HNA155" s="930"/>
      <c r="HNB155" s="930"/>
      <c r="HNC155" s="930"/>
      <c r="HND155" s="930"/>
      <c r="HNE155" s="930"/>
      <c r="HNF155" s="931"/>
      <c r="HNG155" s="929"/>
      <c r="HNH155" s="930"/>
      <c r="HNI155" s="930"/>
      <c r="HNJ155" s="930"/>
      <c r="HNK155" s="930"/>
      <c r="HNL155" s="930"/>
      <c r="HNM155" s="930"/>
      <c r="HNN155" s="930"/>
      <c r="HNO155" s="931"/>
      <c r="HNP155" s="929"/>
      <c r="HNQ155" s="930"/>
      <c r="HNR155" s="930"/>
      <c r="HNS155" s="930"/>
      <c r="HNT155" s="930"/>
      <c r="HNU155" s="930"/>
      <c r="HNV155" s="930"/>
      <c r="HNW155" s="930"/>
      <c r="HNX155" s="931"/>
      <c r="HNY155" s="929"/>
      <c r="HNZ155" s="930"/>
      <c r="HOA155" s="930"/>
      <c r="HOB155" s="930"/>
      <c r="HOC155" s="930"/>
      <c r="HOD155" s="930"/>
      <c r="HOE155" s="930"/>
      <c r="HOF155" s="930"/>
      <c r="HOG155" s="931"/>
      <c r="HOH155" s="929"/>
      <c r="HOI155" s="930"/>
      <c r="HOJ155" s="930"/>
      <c r="HOK155" s="930"/>
      <c r="HOL155" s="930"/>
      <c r="HOM155" s="930"/>
      <c r="HON155" s="930"/>
      <c r="HOO155" s="930"/>
      <c r="HOP155" s="931"/>
      <c r="HOQ155" s="929"/>
      <c r="HOR155" s="930"/>
      <c r="HOS155" s="930"/>
      <c r="HOT155" s="930"/>
      <c r="HOU155" s="930"/>
      <c r="HOV155" s="930"/>
      <c r="HOW155" s="930"/>
      <c r="HOX155" s="930"/>
      <c r="HOY155" s="931"/>
      <c r="HOZ155" s="929"/>
      <c r="HPA155" s="930"/>
      <c r="HPB155" s="930"/>
      <c r="HPC155" s="930"/>
      <c r="HPD155" s="930"/>
      <c r="HPE155" s="930"/>
      <c r="HPF155" s="930"/>
      <c r="HPG155" s="930"/>
      <c r="HPH155" s="931"/>
      <c r="HPI155" s="929"/>
      <c r="HPJ155" s="930"/>
      <c r="HPK155" s="930"/>
      <c r="HPL155" s="930"/>
      <c r="HPM155" s="930"/>
      <c r="HPN155" s="930"/>
      <c r="HPO155" s="930"/>
      <c r="HPP155" s="930"/>
      <c r="HPQ155" s="931"/>
      <c r="HPR155" s="929"/>
      <c r="HPS155" s="930"/>
      <c r="HPT155" s="930"/>
      <c r="HPU155" s="930"/>
      <c r="HPV155" s="930"/>
      <c r="HPW155" s="930"/>
      <c r="HPX155" s="930"/>
      <c r="HPY155" s="930"/>
      <c r="HPZ155" s="931"/>
      <c r="HQA155" s="929"/>
      <c r="HQB155" s="930"/>
      <c r="HQC155" s="930"/>
      <c r="HQD155" s="930"/>
      <c r="HQE155" s="930"/>
      <c r="HQF155" s="930"/>
      <c r="HQG155" s="930"/>
      <c r="HQH155" s="930"/>
      <c r="HQI155" s="931"/>
      <c r="HQJ155" s="929"/>
      <c r="HQK155" s="930"/>
      <c r="HQL155" s="930"/>
      <c r="HQM155" s="930"/>
      <c r="HQN155" s="930"/>
      <c r="HQO155" s="930"/>
      <c r="HQP155" s="930"/>
      <c r="HQQ155" s="930"/>
      <c r="HQR155" s="931"/>
      <c r="HQS155" s="929"/>
      <c r="HQT155" s="930"/>
      <c r="HQU155" s="930"/>
      <c r="HQV155" s="930"/>
      <c r="HQW155" s="930"/>
      <c r="HQX155" s="930"/>
      <c r="HQY155" s="930"/>
      <c r="HQZ155" s="930"/>
      <c r="HRA155" s="931"/>
      <c r="HRB155" s="929"/>
      <c r="HRC155" s="930"/>
      <c r="HRD155" s="930"/>
      <c r="HRE155" s="930"/>
      <c r="HRF155" s="930"/>
      <c r="HRG155" s="930"/>
      <c r="HRH155" s="930"/>
      <c r="HRI155" s="930"/>
      <c r="HRJ155" s="931"/>
      <c r="HRK155" s="929"/>
      <c r="HRL155" s="930"/>
      <c r="HRM155" s="930"/>
      <c r="HRN155" s="930"/>
      <c r="HRO155" s="930"/>
      <c r="HRP155" s="930"/>
      <c r="HRQ155" s="930"/>
      <c r="HRR155" s="930"/>
      <c r="HRS155" s="931"/>
      <c r="HRT155" s="929"/>
      <c r="HRU155" s="930"/>
      <c r="HRV155" s="930"/>
      <c r="HRW155" s="930"/>
      <c r="HRX155" s="930"/>
      <c r="HRY155" s="930"/>
      <c r="HRZ155" s="930"/>
      <c r="HSA155" s="930"/>
      <c r="HSB155" s="931"/>
      <c r="HSC155" s="929"/>
      <c r="HSD155" s="930"/>
      <c r="HSE155" s="930"/>
      <c r="HSF155" s="930"/>
      <c r="HSG155" s="930"/>
      <c r="HSH155" s="930"/>
      <c r="HSI155" s="930"/>
      <c r="HSJ155" s="930"/>
      <c r="HSK155" s="931"/>
      <c r="HSL155" s="929"/>
      <c r="HSM155" s="930"/>
      <c r="HSN155" s="930"/>
      <c r="HSO155" s="930"/>
      <c r="HSP155" s="930"/>
      <c r="HSQ155" s="930"/>
      <c r="HSR155" s="930"/>
      <c r="HSS155" s="930"/>
      <c r="HST155" s="931"/>
      <c r="HSU155" s="929"/>
      <c r="HSV155" s="930"/>
      <c r="HSW155" s="930"/>
      <c r="HSX155" s="930"/>
      <c r="HSY155" s="930"/>
      <c r="HSZ155" s="930"/>
      <c r="HTA155" s="930"/>
      <c r="HTB155" s="930"/>
      <c r="HTC155" s="931"/>
      <c r="HTD155" s="929"/>
      <c r="HTE155" s="930"/>
      <c r="HTF155" s="930"/>
      <c r="HTG155" s="930"/>
      <c r="HTH155" s="930"/>
      <c r="HTI155" s="930"/>
      <c r="HTJ155" s="930"/>
      <c r="HTK155" s="930"/>
      <c r="HTL155" s="931"/>
      <c r="HTM155" s="929"/>
      <c r="HTN155" s="930"/>
      <c r="HTO155" s="930"/>
      <c r="HTP155" s="930"/>
      <c r="HTQ155" s="930"/>
      <c r="HTR155" s="930"/>
      <c r="HTS155" s="930"/>
      <c r="HTT155" s="930"/>
      <c r="HTU155" s="931"/>
      <c r="HTV155" s="929"/>
      <c r="HTW155" s="930"/>
      <c r="HTX155" s="930"/>
      <c r="HTY155" s="930"/>
      <c r="HTZ155" s="930"/>
      <c r="HUA155" s="930"/>
      <c r="HUB155" s="930"/>
      <c r="HUC155" s="930"/>
      <c r="HUD155" s="931"/>
      <c r="HUE155" s="929"/>
      <c r="HUF155" s="930"/>
      <c r="HUG155" s="930"/>
      <c r="HUH155" s="930"/>
      <c r="HUI155" s="930"/>
      <c r="HUJ155" s="930"/>
      <c r="HUK155" s="930"/>
      <c r="HUL155" s="930"/>
      <c r="HUM155" s="931"/>
      <c r="HUN155" s="929"/>
      <c r="HUO155" s="930"/>
      <c r="HUP155" s="930"/>
      <c r="HUQ155" s="930"/>
      <c r="HUR155" s="930"/>
      <c r="HUS155" s="930"/>
      <c r="HUT155" s="930"/>
      <c r="HUU155" s="930"/>
      <c r="HUV155" s="931"/>
      <c r="HUW155" s="929"/>
      <c r="HUX155" s="930"/>
      <c r="HUY155" s="930"/>
      <c r="HUZ155" s="930"/>
      <c r="HVA155" s="930"/>
      <c r="HVB155" s="930"/>
      <c r="HVC155" s="930"/>
      <c r="HVD155" s="930"/>
      <c r="HVE155" s="931"/>
      <c r="HVF155" s="929"/>
      <c r="HVG155" s="930"/>
      <c r="HVH155" s="930"/>
      <c r="HVI155" s="930"/>
      <c r="HVJ155" s="930"/>
      <c r="HVK155" s="930"/>
      <c r="HVL155" s="930"/>
      <c r="HVM155" s="930"/>
      <c r="HVN155" s="931"/>
      <c r="HVO155" s="929"/>
      <c r="HVP155" s="930"/>
      <c r="HVQ155" s="930"/>
      <c r="HVR155" s="930"/>
      <c r="HVS155" s="930"/>
      <c r="HVT155" s="930"/>
      <c r="HVU155" s="930"/>
      <c r="HVV155" s="930"/>
      <c r="HVW155" s="931"/>
      <c r="HVX155" s="929"/>
      <c r="HVY155" s="930"/>
      <c r="HVZ155" s="930"/>
      <c r="HWA155" s="930"/>
      <c r="HWB155" s="930"/>
      <c r="HWC155" s="930"/>
      <c r="HWD155" s="930"/>
      <c r="HWE155" s="930"/>
      <c r="HWF155" s="931"/>
      <c r="HWG155" s="929"/>
      <c r="HWH155" s="930"/>
      <c r="HWI155" s="930"/>
      <c r="HWJ155" s="930"/>
      <c r="HWK155" s="930"/>
      <c r="HWL155" s="930"/>
      <c r="HWM155" s="930"/>
      <c r="HWN155" s="930"/>
      <c r="HWO155" s="931"/>
      <c r="HWP155" s="929"/>
      <c r="HWQ155" s="930"/>
      <c r="HWR155" s="930"/>
      <c r="HWS155" s="930"/>
      <c r="HWT155" s="930"/>
      <c r="HWU155" s="930"/>
      <c r="HWV155" s="930"/>
      <c r="HWW155" s="930"/>
      <c r="HWX155" s="931"/>
      <c r="HWY155" s="929"/>
      <c r="HWZ155" s="930"/>
      <c r="HXA155" s="930"/>
      <c r="HXB155" s="930"/>
      <c r="HXC155" s="930"/>
      <c r="HXD155" s="930"/>
      <c r="HXE155" s="930"/>
      <c r="HXF155" s="930"/>
      <c r="HXG155" s="931"/>
      <c r="HXH155" s="929"/>
      <c r="HXI155" s="930"/>
      <c r="HXJ155" s="930"/>
      <c r="HXK155" s="930"/>
      <c r="HXL155" s="930"/>
      <c r="HXM155" s="930"/>
      <c r="HXN155" s="930"/>
      <c r="HXO155" s="930"/>
      <c r="HXP155" s="931"/>
      <c r="HXQ155" s="929"/>
      <c r="HXR155" s="930"/>
      <c r="HXS155" s="930"/>
      <c r="HXT155" s="930"/>
      <c r="HXU155" s="930"/>
      <c r="HXV155" s="930"/>
      <c r="HXW155" s="930"/>
      <c r="HXX155" s="930"/>
      <c r="HXY155" s="931"/>
      <c r="HXZ155" s="929"/>
      <c r="HYA155" s="930"/>
      <c r="HYB155" s="930"/>
      <c r="HYC155" s="930"/>
      <c r="HYD155" s="930"/>
      <c r="HYE155" s="930"/>
      <c r="HYF155" s="930"/>
      <c r="HYG155" s="930"/>
      <c r="HYH155" s="931"/>
      <c r="HYI155" s="929"/>
      <c r="HYJ155" s="930"/>
      <c r="HYK155" s="930"/>
      <c r="HYL155" s="930"/>
      <c r="HYM155" s="930"/>
      <c r="HYN155" s="930"/>
      <c r="HYO155" s="930"/>
      <c r="HYP155" s="930"/>
      <c r="HYQ155" s="931"/>
      <c r="HYR155" s="929"/>
      <c r="HYS155" s="930"/>
      <c r="HYT155" s="930"/>
      <c r="HYU155" s="930"/>
      <c r="HYV155" s="930"/>
      <c r="HYW155" s="930"/>
      <c r="HYX155" s="930"/>
      <c r="HYY155" s="930"/>
      <c r="HYZ155" s="931"/>
      <c r="HZA155" s="929"/>
      <c r="HZB155" s="930"/>
      <c r="HZC155" s="930"/>
      <c r="HZD155" s="930"/>
      <c r="HZE155" s="930"/>
      <c r="HZF155" s="930"/>
      <c r="HZG155" s="930"/>
      <c r="HZH155" s="930"/>
      <c r="HZI155" s="931"/>
      <c r="HZJ155" s="929"/>
      <c r="HZK155" s="930"/>
      <c r="HZL155" s="930"/>
      <c r="HZM155" s="930"/>
      <c r="HZN155" s="930"/>
      <c r="HZO155" s="930"/>
      <c r="HZP155" s="930"/>
      <c r="HZQ155" s="930"/>
      <c r="HZR155" s="931"/>
      <c r="HZS155" s="929"/>
      <c r="HZT155" s="930"/>
      <c r="HZU155" s="930"/>
      <c r="HZV155" s="930"/>
      <c r="HZW155" s="930"/>
      <c r="HZX155" s="930"/>
      <c r="HZY155" s="930"/>
      <c r="HZZ155" s="930"/>
      <c r="IAA155" s="931"/>
      <c r="IAB155" s="929"/>
      <c r="IAC155" s="930"/>
      <c r="IAD155" s="930"/>
      <c r="IAE155" s="930"/>
      <c r="IAF155" s="930"/>
      <c r="IAG155" s="930"/>
      <c r="IAH155" s="930"/>
      <c r="IAI155" s="930"/>
      <c r="IAJ155" s="931"/>
      <c r="IAK155" s="929"/>
      <c r="IAL155" s="930"/>
      <c r="IAM155" s="930"/>
      <c r="IAN155" s="930"/>
      <c r="IAO155" s="930"/>
      <c r="IAP155" s="930"/>
      <c r="IAQ155" s="930"/>
      <c r="IAR155" s="930"/>
      <c r="IAS155" s="931"/>
      <c r="IAT155" s="929"/>
      <c r="IAU155" s="930"/>
      <c r="IAV155" s="930"/>
      <c r="IAW155" s="930"/>
      <c r="IAX155" s="930"/>
      <c r="IAY155" s="930"/>
      <c r="IAZ155" s="930"/>
      <c r="IBA155" s="930"/>
      <c r="IBB155" s="931"/>
      <c r="IBC155" s="929"/>
      <c r="IBD155" s="930"/>
      <c r="IBE155" s="930"/>
      <c r="IBF155" s="930"/>
      <c r="IBG155" s="930"/>
      <c r="IBH155" s="930"/>
      <c r="IBI155" s="930"/>
      <c r="IBJ155" s="930"/>
      <c r="IBK155" s="931"/>
      <c r="IBL155" s="929"/>
      <c r="IBM155" s="930"/>
      <c r="IBN155" s="930"/>
      <c r="IBO155" s="930"/>
      <c r="IBP155" s="930"/>
      <c r="IBQ155" s="930"/>
      <c r="IBR155" s="930"/>
      <c r="IBS155" s="930"/>
      <c r="IBT155" s="931"/>
      <c r="IBU155" s="929"/>
      <c r="IBV155" s="930"/>
      <c r="IBW155" s="930"/>
      <c r="IBX155" s="930"/>
      <c r="IBY155" s="930"/>
      <c r="IBZ155" s="930"/>
      <c r="ICA155" s="930"/>
      <c r="ICB155" s="930"/>
      <c r="ICC155" s="931"/>
      <c r="ICD155" s="929"/>
      <c r="ICE155" s="930"/>
      <c r="ICF155" s="930"/>
      <c r="ICG155" s="930"/>
      <c r="ICH155" s="930"/>
      <c r="ICI155" s="930"/>
      <c r="ICJ155" s="930"/>
      <c r="ICK155" s="930"/>
      <c r="ICL155" s="931"/>
      <c r="ICM155" s="929"/>
      <c r="ICN155" s="930"/>
      <c r="ICO155" s="930"/>
      <c r="ICP155" s="930"/>
      <c r="ICQ155" s="930"/>
      <c r="ICR155" s="930"/>
      <c r="ICS155" s="930"/>
      <c r="ICT155" s="930"/>
      <c r="ICU155" s="931"/>
      <c r="ICV155" s="929"/>
      <c r="ICW155" s="930"/>
      <c r="ICX155" s="930"/>
      <c r="ICY155" s="930"/>
      <c r="ICZ155" s="930"/>
      <c r="IDA155" s="930"/>
      <c r="IDB155" s="930"/>
      <c r="IDC155" s="930"/>
      <c r="IDD155" s="931"/>
      <c r="IDE155" s="929"/>
      <c r="IDF155" s="930"/>
      <c r="IDG155" s="930"/>
      <c r="IDH155" s="930"/>
      <c r="IDI155" s="930"/>
      <c r="IDJ155" s="930"/>
      <c r="IDK155" s="930"/>
      <c r="IDL155" s="930"/>
      <c r="IDM155" s="931"/>
      <c r="IDN155" s="929"/>
      <c r="IDO155" s="930"/>
      <c r="IDP155" s="930"/>
      <c r="IDQ155" s="930"/>
      <c r="IDR155" s="930"/>
      <c r="IDS155" s="930"/>
      <c r="IDT155" s="930"/>
      <c r="IDU155" s="930"/>
      <c r="IDV155" s="931"/>
      <c r="IDW155" s="929"/>
      <c r="IDX155" s="930"/>
      <c r="IDY155" s="930"/>
      <c r="IDZ155" s="930"/>
      <c r="IEA155" s="930"/>
      <c r="IEB155" s="930"/>
      <c r="IEC155" s="930"/>
      <c r="IED155" s="930"/>
      <c r="IEE155" s="931"/>
      <c r="IEF155" s="929"/>
      <c r="IEG155" s="930"/>
      <c r="IEH155" s="930"/>
      <c r="IEI155" s="930"/>
      <c r="IEJ155" s="930"/>
      <c r="IEK155" s="930"/>
      <c r="IEL155" s="930"/>
      <c r="IEM155" s="930"/>
      <c r="IEN155" s="931"/>
      <c r="IEO155" s="929"/>
      <c r="IEP155" s="930"/>
      <c r="IEQ155" s="930"/>
      <c r="IER155" s="930"/>
      <c r="IES155" s="930"/>
      <c r="IET155" s="930"/>
      <c r="IEU155" s="930"/>
      <c r="IEV155" s="930"/>
      <c r="IEW155" s="931"/>
      <c r="IEX155" s="929"/>
      <c r="IEY155" s="930"/>
      <c r="IEZ155" s="930"/>
      <c r="IFA155" s="930"/>
      <c r="IFB155" s="930"/>
      <c r="IFC155" s="930"/>
      <c r="IFD155" s="930"/>
      <c r="IFE155" s="930"/>
      <c r="IFF155" s="931"/>
      <c r="IFG155" s="929"/>
      <c r="IFH155" s="930"/>
      <c r="IFI155" s="930"/>
      <c r="IFJ155" s="930"/>
      <c r="IFK155" s="930"/>
      <c r="IFL155" s="930"/>
      <c r="IFM155" s="930"/>
      <c r="IFN155" s="930"/>
      <c r="IFO155" s="931"/>
      <c r="IFP155" s="929"/>
      <c r="IFQ155" s="930"/>
      <c r="IFR155" s="930"/>
      <c r="IFS155" s="930"/>
      <c r="IFT155" s="930"/>
      <c r="IFU155" s="930"/>
      <c r="IFV155" s="930"/>
      <c r="IFW155" s="930"/>
      <c r="IFX155" s="931"/>
      <c r="IFY155" s="929"/>
      <c r="IFZ155" s="930"/>
      <c r="IGA155" s="930"/>
      <c r="IGB155" s="930"/>
      <c r="IGC155" s="930"/>
      <c r="IGD155" s="930"/>
      <c r="IGE155" s="930"/>
      <c r="IGF155" s="930"/>
      <c r="IGG155" s="931"/>
      <c r="IGH155" s="929"/>
      <c r="IGI155" s="930"/>
      <c r="IGJ155" s="930"/>
      <c r="IGK155" s="930"/>
      <c r="IGL155" s="930"/>
      <c r="IGM155" s="930"/>
      <c r="IGN155" s="930"/>
      <c r="IGO155" s="930"/>
      <c r="IGP155" s="931"/>
      <c r="IGQ155" s="929"/>
      <c r="IGR155" s="930"/>
      <c r="IGS155" s="930"/>
      <c r="IGT155" s="930"/>
      <c r="IGU155" s="930"/>
      <c r="IGV155" s="930"/>
      <c r="IGW155" s="930"/>
      <c r="IGX155" s="930"/>
      <c r="IGY155" s="931"/>
      <c r="IGZ155" s="929"/>
      <c r="IHA155" s="930"/>
      <c r="IHB155" s="930"/>
      <c r="IHC155" s="930"/>
      <c r="IHD155" s="930"/>
      <c r="IHE155" s="930"/>
      <c r="IHF155" s="930"/>
      <c r="IHG155" s="930"/>
      <c r="IHH155" s="931"/>
      <c r="IHI155" s="929"/>
      <c r="IHJ155" s="930"/>
      <c r="IHK155" s="930"/>
      <c r="IHL155" s="930"/>
      <c r="IHM155" s="930"/>
      <c r="IHN155" s="930"/>
      <c r="IHO155" s="930"/>
      <c r="IHP155" s="930"/>
      <c r="IHQ155" s="931"/>
      <c r="IHR155" s="929"/>
      <c r="IHS155" s="930"/>
      <c r="IHT155" s="930"/>
      <c r="IHU155" s="930"/>
      <c r="IHV155" s="930"/>
      <c r="IHW155" s="930"/>
      <c r="IHX155" s="930"/>
      <c r="IHY155" s="930"/>
      <c r="IHZ155" s="931"/>
      <c r="IIA155" s="929"/>
      <c r="IIB155" s="930"/>
      <c r="IIC155" s="930"/>
      <c r="IID155" s="930"/>
      <c r="IIE155" s="930"/>
      <c r="IIF155" s="930"/>
      <c r="IIG155" s="930"/>
      <c r="IIH155" s="930"/>
      <c r="III155" s="931"/>
      <c r="IIJ155" s="929"/>
      <c r="IIK155" s="930"/>
      <c r="IIL155" s="930"/>
      <c r="IIM155" s="930"/>
      <c r="IIN155" s="930"/>
      <c r="IIO155" s="930"/>
      <c r="IIP155" s="930"/>
      <c r="IIQ155" s="930"/>
      <c r="IIR155" s="931"/>
      <c r="IIS155" s="929"/>
      <c r="IIT155" s="930"/>
      <c r="IIU155" s="930"/>
      <c r="IIV155" s="930"/>
      <c r="IIW155" s="930"/>
      <c r="IIX155" s="930"/>
      <c r="IIY155" s="930"/>
      <c r="IIZ155" s="930"/>
      <c r="IJA155" s="931"/>
      <c r="IJB155" s="929"/>
      <c r="IJC155" s="930"/>
      <c r="IJD155" s="930"/>
      <c r="IJE155" s="930"/>
      <c r="IJF155" s="930"/>
      <c r="IJG155" s="930"/>
      <c r="IJH155" s="930"/>
      <c r="IJI155" s="930"/>
      <c r="IJJ155" s="931"/>
      <c r="IJK155" s="929"/>
      <c r="IJL155" s="930"/>
      <c r="IJM155" s="930"/>
      <c r="IJN155" s="930"/>
      <c r="IJO155" s="930"/>
      <c r="IJP155" s="930"/>
      <c r="IJQ155" s="930"/>
      <c r="IJR155" s="930"/>
      <c r="IJS155" s="931"/>
      <c r="IJT155" s="929"/>
      <c r="IJU155" s="930"/>
      <c r="IJV155" s="930"/>
      <c r="IJW155" s="930"/>
      <c r="IJX155" s="930"/>
      <c r="IJY155" s="930"/>
      <c r="IJZ155" s="930"/>
      <c r="IKA155" s="930"/>
      <c r="IKB155" s="931"/>
      <c r="IKC155" s="929"/>
      <c r="IKD155" s="930"/>
      <c r="IKE155" s="930"/>
      <c r="IKF155" s="930"/>
      <c r="IKG155" s="930"/>
      <c r="IKH155" s="930"/>
      <c r="IKI155" s="930"/>
      <c r="IKJ155" s="930"/>
      <c r="IKK155" s="931"/>
      <c r="IKL155" s="929"/>
      <c r="IKM155" s="930"/>
      <c r="IKN155" s="930"/>
      <c r="IKO155" s="930"/>
      <c r="IKP155" s="930"/>
      <c r="IKQ155" s="930"/>
      <c r="IKR155" s="930"/>
      <c r="IKS155" s="930"/>
      <c r="IKT155" s="931"/>
      <c r="IKU155" s="929"/>
      <c r="IKV155" s="930"/>
      <c r="IKW155" s="930"/>
      <c r="IKX155" s="930"/>
      <c r="IKY155" s="930"/>
      <c r="IKZ155" s="930"/>
      <c r="ILA155" s="930"/>
      <c r="ILB155" s="930"/>
      <c r="ILC155" s="931"/>
      <c r="ILD155" s="929"/>
      <c r="ILE155" s="930"/>
      <c r="ILF155" s="930"/>
      <c r="ILG155" s="930"/>
      <c r="ILH155" s="930"/>
      <c r="ILI155" s="930"/>
      <c r="ILJ155" s="930"/>
      <c r="ILK155" s="930"/>
      <c r="ILL155" s="931"/>
      <c r="ILM155" s="929"/>
      <c r="ILN155" s="930"/>
      <c r="ILO155" s="930"/>
      <c r="ILP155" s="930"/>
      <c r="ILQ155" s="930"/>
      <c r="ILR155" s="930"/>
      <c r="ILS155" s="930"/>
      <c r="ILT155" s="930"/>
      <c r="ILU155" s="931"/>
      <c r="ILV155" s="929"/>
      <c r="ILW155" s="930"/>
      <c r="ILX155" s="930"/>
      <c r="ILY155" s="930"/>
      <c r="ILZ155" s="930"/>
      <c r="IMA155" s="930"/>
      <c r="IMB155" s="930"/>
      <c r="IMC155" s="930"/>
      <c r="IMD155" s="931"/>
      <c r="IME155" s="929"/>
      <c r="IMF155" s="930"/>
      <c r="IMG155" s="930"/>
      <c r="IMH155" s="930"/>
      <c r="IMI155" s="930"/>
      <c r="IMJ155" s="930"/>
      <c r="IMK155" s="930"/>
      <c r="IML155" s="930"/>
      <c r="IMM155" s="931"/>
      <c r="IMN155" s="929"/>
      <c r="IMO155" s="930"/>
      <c r="IMP155" s="930"/>
      <c r="IMQ155" s="930"/>
      <c r="IMR155" s="930"/>
      <c r="IMS155" s="930"/>
      <c r="IMT155" s="930"/>
      <c r="IMU155" s="930"/>
      <c r="IMV155" s="931"/>
      <c r="IMW155" s="929"/>
      <c r="IMX155" s="930"/>
      <c r="IMY155" s="930"/>
      <c r="IMZ155" s="930"/>
      <c r="INA155" s="930"/>
      <c r="INB155" s="930"/>
      <c r="INC155" s="930"/>
      <c r="IND155" s="930"/>
      <c r="INE155" s="931"/>
      <c r="INF155" s="929"/>
      <c r="ING155" s="930"/>
      <c r="INH155" s="930"/>
      <c r="INI155" s="930"/>
      <c r="INJ155" s="930"/>
      <c r="INK155" s="930"/>
      <c r="INL155" s="930"/>
      <c r="INM155" s="930"/>
      <c r="INN155" s="931"/>
      <c r="INO155" s="929"/>
      <c r="INP155" s="930"/>
      <c r="INQ155" s="930"/>
      <c r="INR155" s="930"/>
      <c r="INS155" s="930"/>
      <c r="INT155" s="930"/>
      <c r="INU155" s="930"/>
      <c r="INV155" s="930"/>
      <c r="INW155" s="931"/>
      <c r="INX155" s="929"/>
      <c r="INY155" s="930"/>
      <c r="INZ155" s="930"/>
      <c r="IOA155" s="930"/>
      <c r="IOB155" s="930"/>
      <c r="IOC155" s="930"/>
      <c r="IOD155" s="930"/>
      <c r="IOE155" s="930"/>
      <c r="IOF155" s="931"/>
      <c r="IOG155" s="929"/>
      <c r="IOH155" s="930"/>
      <c r="IOI155" s="930"/>
      <c r="IOJ155" s="930"/>
      <c r="IOK155" s="930"/>
      <c r="IOL155" s="930"/>
      <c r="IOM155" s="930"/>
      <c r="ION155" s="930"/>
      <c r="IOO155" s="931"/>
      <c r="IOP155" s="929"/>
      <c r="IOQ155" s="930"/>
      <c r="IOR155" s="930"/>
      <c r="IOS155" s="930"/>
      <c r="IOT155" s="930"/>
      <c r="IOU155" s="930"/>
      <c r="IOV155" s="930"/>
      <c r="IOW155" s="930"/>
      <c r="IOX155" s="931"/>
      <c r="IOY155" s="929"/>
      <c r="IOZ155" s="930"/>
      <c r="IPA155" s="930"/>
      <c r="IPB155" s="930"/>
      <c r="IPC155" s="930"/>
      <c r="IPD155" s="930"/>
      <c r="IPE155" s="930"/>
      <c r="IPF155" s="930"/>
      <c r="IPG155" s="931"/>
      <c r="IPH155" s="929"/>
      <c r="IPI155" s="930"/>
      <c r="IPJ155" s="930"/>
      <c r="IPK155" s="930"/>
      <c r="IPL155" s="930"/>
      <c r="IPM155" s="930"/>
      <c r="IPN155" s="930"/>
      <c r="IPO155" s="930"/>
      <c r="IPP155" s="931"/>
      <c r="IPQ155" s="929"/>
      <c r="IPR155" s="930"/>
      <c r="IPS155" s="930"/>
      <c r="IPT155" s="930"/>
      <c r="IPU155" s="930"/>
      <c r="IPV155" s="930"/>
      <c r="IPW155" s="930"/>
      <c r="IPX155" s="930"/>
      <c r="IPY155" s="931"/>
      <c r="IPZ155" s="929"/>
      <c r="IQA155" s="930"/>
      <c r="IQB155" s="930"/>
      <c r="IQC155" s="930"/>
      <c r="IQD155" s="930"/>
      <c r="IQE155" s="930"/>
      <c r="IQF155" s="930"/>
      <c r="IQG155" s="930"/>
      <c r="IQH155" s="931"/>
      <c r="IQI155" s="929"/>
      <c r="IQJ155" s="930"/>
      <c r="IQK155" s="930"/>
      <c r="IQL155" s="930"/>
      <c r="IQM155" s="930"/>
      <c r="IQN155" s="930"/>
      <c r="IQO155" s="930"/>
      <c r="IQP155" s="930"/>
      <c r="IQQ155" s="931"/>
      <c r="IQR155" s="929"/>
      <c r="IQS155" s="930"/>
      <c r="IQT155" s="930"/>
      <c r="IQU155" s="930"/>
      <c r="IQV155" s="930"/>
      <c r="IQW155" s="930"/>
      <c r="IQX155" s="930"/>
      <c r="IQY155" s="930"/>
      <c r="IQZ155" s="931"/>
      <c r="IRA155" s="929"/>
      <c r="IRB155" s="930"/>
      <c r="IRC155" s="930"/>
      <c r="IRD155" s="930"/>
      <c r="IRE155" s="930"/>
      <c r="IRF155" s="930"/>
      <c r="IRG155" s="930"/>
      <c r="IRH155" s="930"/>
      <c r="IRI155" s="931"/>
      <c r="IRJ155" s="929"/>
      <c r="IRK155" s="930"/>
      <c r="IRL155" s="930"/>
      <c r="IRM155" s="930"/>
      <c r="IRN155" s="930"/>
      <c r="IRO155" s="930"/>
      <c r="IRP155" s="930"/>
      <c r="IRQ155" s="930"/>
      <c r="IRR155" s="931"/>
      <c r="IRS155" s="929"/>
      <c r="IRT155" s="930"/>
      <c r="IRU155" s="930"/>
      <c r="IRV155" s="930"/>
      <c r="IRW155" s="930"/>
      <c r="IRX155" s="930"/>
      <c r="IRY155" s="930"/>
      <c r="IRZ155" s="930"/>
      <c r="ISA155" s="931"/>
      <c r="ISB155" s="929"/>
      <c r="ISC155" s="930"/>
      <c r="ISD155" s="930"/>
      <c r="ISE155" s="930"/>
      <c r="ISF155" s="930"/>
      <c r="ISG155" s="930"/>
      <c r="ISH155" s="930"/>
      <c r="ISI155" s="930"/>
      <c r="ISJ155" s="931"/>
      <c r="ISK155" s="929"/>
      <c r="ISL155" s="930"/>
      <c r="ISM155" s="930"/>
      <c r="ISN155" s="930"/>
      <c r="ISO155" s="930"/>
      <c r="ISP155" s="930"/>
      <c r="ISQ155" s="930"/>
      <c r="ISR155" s="930"/>
      <c r="ISS155" s="931"/>
      <c r="IST155" s="929"/>
      <c r="ISU155" s="930"/>
      <c r="ISV155" s="930"/>
      <c r="ISW155" s="930"/>
      <c r="ISX155" s="930"/>
      <c r="ISY155" s="930"/>
      <c r="ISZ155" s="930"/>
      <c r="ITA155" s="930"/>
      <c r="ITB155" s="931"/>
      <c r="ITC155" s="929"/>
      <c r="ITD155" s="930"/>
      <c r="ITE155" s="930"/>
      <c r="ITF155" s="930"/>
      <c r="ITG155" s="930"/>
      <c r="ITH155" s="930"/>
      <c r="ITI155" s="930"/>
      <c r="ITJ155" s="930"/>
      <c r="ITK155" s="931"/>
      <c r="ITL155" s="929"/>
      <c r="ITM155" s="930"/>
      <c r="ITN155" s="930"/>
      <c r="ITO155" s="930"/>
      <c r="ITP155" s="930"/>
      <c r="ITQ155" s="930"/>
      <c r="ITR155" s="930"/>
      <c r="ITS155" s="930"/>
      <c r="ITT155" s="931"/>
      <c r="ITU155" s="929"/>
      <c r="ITV155" s="930"/>
      <c r="ITW155" s="930"/>
      <c r="ITX155" s="930"/>
      <c r="ITY155" s="930"/>
      <c r="ITZ155" s="930"/>
      <c r="IUA155" s="930"/>
      <c r="IUB155" s="930"/>
      <c r="IUC155" s="931"/>
      <c r="IUD155" s="929"/>
      <c r="IUE155" s="930"/>
      <c r="IUF155" s="930"/>
      <c r="IUG155" s="930"/>
      <c r="IUH155" s="930"/>
      <c r="IUI155" s="930"/>
      <c r="IUJ155" s="930"/>
      <c r="IUK155" s="930"/>
      <c r="IUL155" s="931"/>
      <c r="IUM155" s="929"/>
      <c r="IUN155" s="930"/>
      <c r="IUO155" s="930"/>
      <c r="IUP155" s="930"/>
      <c r="IUQ155" s="930"/>
      <c r="IUR155" s="930"/>
      <c r="IUS155" s="930"/>
      <c r="IUT155" s="930"/>
      <c r="IUU155" s="931"/>
      <c r="IUV155" s="929"/>
      <c r="IUW155" s="930"/>
      <c r="IUX155" s="930"/>
      <c r="IUY155" s="930"/>
      <c r="IUZ155" s="930"/>
      <c r="IVA155" s="930"/>
      <c r="IVB155" s="930"/>
      <c r="IVC155" s="930"/>
      <c r="IVD155" s="931"/>
      <c r="IVE155" s="929"/>
      <c r="IVF155" s="930"/>
      <c r="IVG155" s="930"/>
      <c r="IVH155" s="930"/>
      <c r="IVI155" s="930"/>
      <c r="IVJ155" s="930"/>
      <c r="IVK155" s="930"/>
      <c r="IVL155" s="930"/>
      <c r="IVM155" s="931"/>
      <c r="IVN155" s="929"/>
      <c r="IVO155" s="930"/>
      <c r="IVP155" s="930"/>
      <c r="IVQ155" s="930"/>
      <c r="IVR155" s="930"/>
      <c r="IVS155" s="930"/>
      <c r="IVT155" s="930"/>
      <c r="IVU155" s="930"/>
      <c r="IVV155" s="931"/>
      <c r="IVW155" s="929"/>
      <c r="IVX155" s="930"/>
      <c r="IVY155" s="930"/>
      <c r="IVZ155" s="930"/>
      <c r="IWA155" s="930"/>
      <c r="IWB155" s="930"/>
      <c r="IWC155" s="930"/>
      <c r="IWD155" s="930"/>
      <c r="IWE155" s="931"/>
      <c r="IWF155" s="929"/>
      <c r="IWG155" s="930"/>
      <c r="IWH155" s="930"/>
      <c r="IWI155" s="930"/>
      <c r="IWJ155" s="930"/>
      <c r="IWK155" s="930"/>
      <c r="IWL155" s="930"/>
      <c r="IWM155" s="930"/>
      <c r="IWN155" s="931"/>
      <c r="IWO155" s="929"/>
      <c r="IWP155" s="930"/>
      <c r="IWQ155" s="930"/>
      <c r="IWR155" s="930"/>
      <c r="IWS155" s="930"/>
      <c r="IWT155" s="930"/>
      <c r="IWU155" s="930"/>
      <c r="IWV155" s="930"/>
      <c r="IWW155" s="931"/>
      <c r="IWX155" s="929"/>
      <c r="IWY155" s="930"/>
      <c r="IWZ155" s="930"/>
      <c r="IXA155" s="930"/>
      <c r="IXB155" s="930"/>
      <c r="IXC155" s="930"/>
      <c r="IXD155" s="930"/>
      <c r="IXE155" s="930"/>
      <c r="IXF155" s="931"/>
      <c r="IXG155" s="929"/>
      <c r="IXH155" s="930"/>
      <c r="IXI155" s="930"/>
      <c r="IXJ155" s="930"/>
      <c r="IXK155" s="930"/>
      <c r="IXL155" s="930"/>
      <c r="IXM155" s="930"/>
      <c r="IXN155" s="930"/>
      <c r="IXO155" s="931"/>
      <c r="IXP155" s="929"/>
      <c r="IXQ155" s="930"/>
      <c r="IXR155" s="930"/>
      <c r="IXS155" s="930"/>
      <c r="IXT155" s="930"/>
      <c r="IXU155" s="930"/>
      <c r="IXV155" s="930"/>
      <c r="IXW155" s="930"/>
      <c r="IXX155" s="931"/>
      <c r="IXY155" s="929"/>
      <c r="IXZ155" s="930"/>
      <c r="IYA155" s="930"/>
      <c r="IYB155" s="930"/>
      <c r="IYC155" s="930"/>
      <c r="IYD155" s="930"/>
      <c r="IYE155" s="930"/>
      <c r="IYF155" s="930"/>
      <c r="IYG155" s="931"/>
      <c r="IYH155" s="929"/>
      <c r="IYI155" s="930"/>
      <c r="IYJ155" s="930"/>
      <c r="IYK155" s="930"/>
      <c r="IYL155" s="930"/>
      <c r="IYM155" s="930"/>
      <c r="IYN155" s="930"/>
      <c r="IYO155" s="930"/>
      <c r="IYP155" s="931"/>
      <c r="IYQ155" s="929"/>
      <c r="IYR155" s="930"/>
      <c r="IYS155" s="930"/>
      <c r="IYT155" s="930"/>
      <c r="IYU155" s="930"/>
      <c r="IYV155" s="930"/>
      <c r="IYW155" s="930"/>
      <c r="IYX155" s="930"/>
      <c r="IYY155" s="931"/>
      <c r="IYZ155" s="929"/>
      <c r="IZA155" s="930"/>
      <c r="IZB155" s="930"/>
      <c r="IZC155" s="930"/>
      <c r="IZD155" s="930"/>
      <c r="IZE155" s="930"/>
      <c r="IZF155" s="930"/>
      <c r="IZG155" s="930"/>
      <c r="IZH155" s="931"/>
      <c r="IZI155" s="929"/>
      <c r="IZJ155" s="930"/>
      <c r="IZK155" s="930"/>
      <c r="IZL155" s="930"/>
      <c r="IZM155" s="930"/>
      <c r="IZN155" s="930"/>
      <c r="IZO155" s="930"/>
      <c r="IZP155" s="930"/>
      <c r="IZQ155" s="931"/>
      <c r="IZR155" s="929"/>
      <c r="IZS155" s="930"/>
      <c r="IZT155" s="930"/>
      <c r="IZU155" s="930"/>
      <c r="IZV155" s="930"/>
      <c r="IZW155" s="930"/>
      <c r="IZX155" s="930"/>
      <c r="IZY155" s="930"/>
      <c r="IZZ155" s="931"/>
      <c r="JAA155" s="929"/>
      <c r="JAB155" s="930"/>
      <c r="JAC155" s="930"/>
      <c r="JAD155" s="930"/>
      <c r="JAE155" s="930"/>
      <c r="JAF155" s="930"/>
      <c r="JAG155" s="930"/>
      <c r="JAH155" s="930"/>
      <c r="JAI155" s="931"/>
      <c r="JAJ155" s="929"/>
      <c r="JAK155" s="930"/>
      <c r="JAL155" s="930"/>
      <c r="JAM155" s="930"/>
      <c r="JAN155" s="930"/>
      <c r="JAO155" s="930"/>
      <c r="JAP155" s="930"/>
      <c r="JAQ155" s="930"/>
      <c r="JAR155" s="931"/>
      <c r="JAS155" s="929"/>
      <c r="JAT155" s="930"/>
      <c r="JAU155" s="930"/>
      <c r="JAV155" s="930"/>
      <c r="JAW155" s="930"/>
      <c r="JAX155" s="930"/>
      <c r="JAY155" s="930"/>
      <c r="JAZ155" s="930"/>
      <c r="JBA155" s="931"/>
      <c r="JBB155" s="929"/>
      <c r="JBC155" s="930"/>
      <c r="JBD155" s="930"/>
      <c r="JBE155" s="930"/>
      <c r="JBF155" s="930"/>
      <c r="JBG155" s="930"/>
      <c r="JBH155" s="930"/>
      <c r="JBI155" s="930"/>
      <c r="JBJ155" s="931"/>
      <c r="JBK155" s="929"/>
      <c r="JBL155" s="930"/>
      <c r="JBM155" s="930"/>
      <c r="JBN155" s="930"/>
      <c r="JBO155" s="930"/>
      <c r="JBP155" s="930"/>
      <c r="JBQ155" s="930"/>
      <c r="JBR155" s="930"/>
      <c r="JBS155" s="931"/>
      <c r="JBT155" s="929"/>
      <c r="JBU155" s="930"/>
      <c r="JBV155" s="930"/>
      <c r="JBW155" s="930"/>
      <c r="JBX155" s="930"/>
      <c r="JBY155" s="930"/>
      <c r="JBZ155" s="930"/>
      <c r="JCA155" s="930"/>
      <c r="JCB155" s="931"/>
      <c r="JCC155" s="929"/>
      <c r="JCD155" s="930"/>
      <c r="JCE155" s="930"/>
      <c r="JCF155" s="930"/>
      <c r="JCG155" s="930"/>
      <c r="JCH155" s="930"/>
      <c r="JCI155" s="930"/>
      <c r="JCJ155" s="930"/>
      <c r="JCK155" s="931"/>
      <c r="JCL155" s="929"/>
      <c r="JCM155" s="930"/>
      <c r="JCN155" s="930"/>
      <c r="JCO155" s="930"/>
      <c r="JCP155" s="930"/>
      <c r="JCQ155" s="930"/>
      <c r="JCR155" s="930"/>
      <c r="JCS155" s="930"/>
      <c r="JCT155" s="931"/>
      <c r="JCU155" s="929"/>
      <c r="JCV155" s="930"/>
      <c r="JCW155" s="930"/>
      <c r="JCX155" s="930"/>
      <c r="JCY155" s="930"/>
      <c r="JCZ155" s="930"/>
      <c r="JDA155" s="930"/>
      <c r="JDB155" s="930"/>
      <c r="JDC155" s="931"/>
      <c r="JDD155" s="929"/>
      <c r="JDE155" s="930"/>
      <c r="JDF155" s="930"/>
      <c r="JDG155" s="930"/>
      <c r="JDH155" s="930"/>
      <c r="JDI155" s="930"/>
      <c r="JDJ155" s="930"/>
      <c r="JDK155" s="930"/>
      <c r="JDL155" s="931"/>
      <c r="JDM155" s="929"/>
      <c r="JDN155" s="930"/>
      <c r="JDO155" s="930"/>
      <c r="JDP155" s="930"/>
      <c r="JDQ155" s="930"/>
      <c r="JDR155" s="930"/>
      <c r="JDS155" s="930"/>
      <c r="JDT155" s="930"/>
      <c r="JDU155" s="931"/>
      <c r="JDV155" s="929"/>
      <c r="JDW155" s="930"/>
      <c r="JDX155" s="930"/>
      <c r="JDY155" s="930"/>
      <c r="JDZ155" s="930"/>
      <c r="JEA155" s="930"/>
      <c r="JEB155" s="930"/>
      <c r="JEC155" s="930"/>
      <c r="JED155" s="931"/>
      <c r="JEE155" s="929"/>
      <c r="JEF155" s="930"/>
      <c r="JEG155" s="930"/>
      <c r="JEH155" s="930"/>
      <c r="JEI155" s="930"/>
      <c r="JEJ155" s="930"/>
      <c r="JEK155" s="930"/>
      <c r="JEL155" s="930"/>
      <c r="JEM155" s="931"/>
      <c r="JEN155" s="929"/>
      <c r="JEO155" s="930"/>
      <c r="JEP155" s="930"/>
      <c r="JEQ155" s="930"/>
      <c r="JER155" s="930"/>
      <c r="JES155" s="930"/>
      <c r="JET155" s="930"/>
      <c r="JEU155" s="930"/>
      <c r="JEV155" s="931"/>
      <c r="JEW155" s="929"/>
      <c r="JEX155" s="930"/>
      <c r="JEY155" s="930"/>
      <c r="JEZ155" s="930"/>
      <c r="JFA155" s="930"/>
      <c r="JFB155" s="930"/>
      <c r="JFC155" s="930"/>
      <c r="JFD155" s="930"/>
      <c r="JFE155" s="931"/>
      <c r="JFF155" s="929"/>
      <c r="JFG155" s="930"/>
      <c r="JFH155" s="930"/>
      <c r="JFI155" s="930"/>
      <c r="JFJ155" s="930"/>
      <c r="JFK155" s="930"/>
      <c r="JFL155" s="930"/>
      <c r="JFM155" s="930"/>
      <c r="JFN155" s="931"/>
      <c r="JFO155" s="929"/>
      <c r="JFP155" s="930"/>
      <c r="JFQ155" s="930"/>
      <c r="JFR155" s="930"/>
      <c r="JFS155" s="930"/>
      <c r="JFT155" s="930"/>
      <c r="JFU155" s="930"/>
      <c r="JFV155" s="930"/>
      <c r="JFW155" s="931"/>
      <c r="JFX155" s="929"/>
      <c r="JFY155" s="930"/>
      <c r="JFZ155" s="930"/>
      <c r="JGA155" s="930"/>
      <c r="JGB155" s="930"/>
      <c r="JGC155" s="930"/>
      <c r="JGD155" s="930"/>
      <c r="JGE155" s="930"/>
      <c r="JGF155" s="931"/>
      <c r="JGG155" s="929"/>
      <c r="JGH155" s="930"/>
      <c r="JGI155" s="930"/>
      <c r="JGJ155" s="930"/>
      <c r="JGK155" s="930"/>
      <c r="JGL155" s="930"/>
      <c r="JGM155" s="930"/>
      <c r="JGN155" s="930"/>
      <c r="JGO155" s="931"/>
      <c r="JGP155" s="929"/>
      <c r="JGQ155" s="930"/>
      <c r="JGR155" s="930"/>
      <c r="JGS155" s="930"/>
      <c r="JGT155" s="930"/>
      <c r="JGU155" s="930"/>
      <c r="JGV155" s="930"/>
      <c r="JGW155" s="930"/>
      <c r="JGX155" s="931"/>
      <c r="JGY155" s="929"/>
      <c r="JGZ155" s="930"/>
      <c r="JHA155" s="930"/>
      <c r="JHB155" s="930"/>
      <c r="JHC155" s="930"/>
      <c r="JHD155" s="930"/>
      <c r="JHE155" s="930"/>
      <c r="JHF155" s="930"/>
      <c r="JHG155" s="931"/>
      <c r="JHH155" s="929"/>
      <c r="JHI155" s="930"/>
      <c r="JHJ155" s="930"/>
      <c r="JHK155" s="930"/>
      <c r="JHL155" s="930"/>
      <c r="JHM155" s="930"/>
      <c r="JHN155" s="930"/>
      <c r="JHO155" s="930"/>
      <c r="JHP155" s="931"/>
      <c r="JHQ155" s="929"/>
      <c r="JHR155" s="930"/>
      <c r="JHS155" s="930"/>
      <c r="JHT155" s="930"/>
      <c r="JHU155" s="930"/>
      <c r="JHV155" s="930"/>
      <c r="JHW155" s="930"/>
      <c r="JHX155" s="930"/>
      <c r="JHY155" s="931"/>
      <c r="JHZ155" s="929"/>
      <c r="JIA155" s="930"/>
      <c r="JIB155" s="930"/>
      <c r="JIC155" s="930"/>
      <c r="JID155" s="930"/>
      <c r="JIE155" s="930"/>
      <c r="JIF155" s="930"/>
      <c r="JIG155" s="930"/>
      <c r="JIH155" s="931"/>
      <c r="JII155" s="929"/>
      <c r="JIJ155" s="930"/>
      <c r="JIK155" s="930"/>
      <c r="JIL155" s="930"/>
      <c r="JIM155" s="930"/>
      <c r="JIN155" s="930"/>
      <c r="JIO155" s="930"/>
      <c r="JIP155" s="930"/>
      <c r="JIQ155" s="931"/>
      <c r="JIR155" s="929"/>
      <c r="JIS155" s="930"/>
      <c r="JIT155" s="930"/>
      <c r="JIU155" s="930"/>
      <c r="JIV155" s="930"/>
      <c r="JIW155" s="930"/>
      <c r="JIX155" s="930"/>
      <c r="JIY155" s="930"/>
      <c r="JIZ155" s="931"/>
      <c r="JJA155" s="929"/>
      <c r="JJB155" s="930"/>
      <c r="JJC155" s="930"/>
      <c r="JJD155" s="930"/>
      <c r="JJE155" s="930"/>
      <c r="JJF155" s="930"/>
      <c r="JJG155" s="930"/>
      <c r="JJH155" s="930"/>
      <c r="JJI155" s="931"/>
      <c r="JJJ155" s="929"/>
      <c r="JJK155" s="930"/>
      <c r="JJL155" s="930"/>
      <c r="JJM155" s="930"/>
      <c r="JJN155" s="930"/>
      <c r="JJO155" s="930"/>
      <c r="JJP155" s="930"/>
      <c r="JJQ155" s="930"/>
      <c r="JJR155" s="931"/>
      <c r="JJS155" s="929"/>
      <c r="JJT155" s="930"/>
      <c r="JJU155" s="930"/>
      <c r="JJV155" s="930"/>
      <c r="JJW155" s="930"/>
      <c r="JJX155" s="930"/>
      <c r="JJY155" s="930"/>
      <c r="JJZ155" s="930"/>
      <c r="JKA155" s="931"/>
      <c r="JKB155" s="929"/>
      <c r="JKC155" s="930"/>
      <c r="JKD155" s="930"/>
      <c r="JKE155" s="930"/>
      <c r="JKF155" s="930"/>
      <c r="JKG155" s="930"/>
      <c r="JKH155" s="930"/>
      <c r="JKI155" s="930"/>
      <c r="JKJ155" s="931"/>
      <c r="JKK155" s="929"/>
      <c r="JKL155" s="930"/>
      <c r="JKM155" s="930"/>
      <c r="JKN155" s="930"/>
      <c r="JKO155" s="930"/>
      <c r="JKP155" s="930"/>
      <c r="JKQ155" s="930"/>
      <c r="JKR155" s="930"/>
      <c r="JKS155" s="931"/>
      <c r="JKT155" s="929"/>
      <c r="JKU155" s="930"/>
      <c r="JKV155" s="930"/>
      <c r="JKW155" s="930"/>
      <c r="JKX155" s="930"/>
      <c r="JKY155" s="930"/>
      <c r="JKZ155" s="930"/>
      <c r="JLA155" s="930"/>
      <c r="JLB155" s="931"/>
      <c r="JLC155" s="929"/>
      <c r="JLD155" s="930"/>
      <c r="JLE155" s="930"/>
      <c r="JLF155" s="930"/>
      <c r="JLG155" s="930"/>
      <c r="JLH155" s="930"/>
      <c r="JLI155" s="930"/>
      <c r="JLJ155" s="930"/>
      <c r="JLK155" s="931"/>
      <c r="JLL155" s="929"/>
      <c r="JLM155" s="930"/>
      <c r="JLN155" s="930"/>
      <c r="JLO155" s="930"/>
      <c r="JLP155" s="930"/>
      <c r="JLQ155" s="930"/>
      <c r="JLR155" s="930"/>
      <c r="JLS155" s="930"/>
      <c r="JLT155" s="931"/>
      <c r="JLU155" s="929"/>
      <c r="JLV155" s="930"/>
      <c r="JLW155" s="930"/>
      <c r="JLX155" s="930"/>
      <c r="JLY155" s="930"/>
      <c r="JLZ155" s="930"/>
      <c r="JMA155" s="930"/>
      <c r="JMB155" s="930"/>
      <c r="JMC155" s="931"/>
      <c r="JMD155" s="929"/>
      <c r="JME155" s="930"/>
      <c r="JMF155" s="930"/>
      <c r="JMG155" s="930"/>
      <c r="JMH155" s="930"/>
      <c r="JMI155" s="930"/>
      <c r="JMJ155" s="930"/>
      <c r="JMK155" s="930"/>
      <c r="JML155" s="931"/>
      <c r="JMM155" s="929"/>
      <c r="JMN155" s="930"/>
      <c r="JMO155" s="930"/>
      <c r="JMP155" s="930"/>
      <c r="JMQ155" s="930"/>
      <c r="JMR155" s="930"/>
      <c r="JMS155" s="930"/>
      <c r="JMT155" s="930"/>
      <c r="JMU155" s="931"/>
      <c r="JMV155" s="929"/>
      <c r="JMW155" s="930"/>
      <c r="JMX155" s="930"/>
      <c r="JMY155" s="930"/>
      <c r="JMZ155" s="930"/>
      <c r="JNA155" s="930"/>
      <c r="JNB155" s="930"/>
      <c r="JNC155" s="930"/>
      <c r="JND155" s="931"/>
      <c r="JNE155" s="929"/>
      <c r="JNF155" s="930"/>
      <c r="JNG155" s="930"/>
      <c r="JNH155" s="930"/>
      <c r="JNI155" s="930"/>
      <c r="JNJ155" s="930"/>
      <c r="JNK155" s="930"/>
      <c r="JNL155" s="930"/>
      <c r="JNM155" s="931"/>
      <c r="JNN155" s="929"/>
      <c r="JNO155" s="930"/>
      <c r="JNP155" s="930"/>
      <c r="JNQ155" s="930"/>
      <c r="JNR155" s="930"/>
      <c r="JNS155" s="930"/>
      <c r="JNT155" s="930"/>
      <c r="JNU155" s="930"/>
      <c r="JNV155" s="931"/>
      <c r="JNW155" s="929"/>
      <c r="JNX155" s="930"/>
      <c r="JNY155" s="930"/>
      <c r="JNZ155" s="930"/>
      <c r="JOA155" s="930"/>
      <c r="JOB155" s="930"/>
      <c r="JOC155" s="930"/>
      <c r="JOD155" s="930"/>
      <c r="JOE155" s="931"/>
      <c r="JOF155" s="929"/>
      <c r="JOG155" s="930"/>
      <c r="JOH155" s="930"/>
      <c r="JOI155" s="930"/>
      <c r="JOJ155" s="930"/>
      <c r="JOK155" s="930"/>
      <c r="JOL155" s="930"/>
      <c r="JOM155" s="930"/>
      <c r="JON155" s="931"/>
      <c r="JOO155" s="929"/>
      <c r="JOP155" s="930"/>
      <c r="JOQ155" s="930"/>
      <c r="JOR155" s="930"/>
      <c r="JOS155" s="930"/>
      <c r="JOT155" s="930"/>
      <c r="JOU155" s="930"/>
      <c r="JOV155" s="930"/>
      <c r="JOW155" s="931"/>
      <c r="JOX155" s="929"/>
      <c r="JOY155" s="930"/>
      <c r="JOZ155" s="930"/>
      <c r="JPA155" s="930"/>
      <c r="JPB155" s="930"/>
      <c r="JPC155" s="930"/>
      <c r="JPD155" s="930"/>
      <c r="JPE155" s="930"/>
      <c r="JPF155" s="931"/>
      <c r="JPG155" s="929"/>
      <c r="JPH155" s="930"/>
      <c r="JPI155" s="930"/>
      <c r="JPJ155" s="930"/>
      <c r="JPK155" s="930"/>
      <c r="JPL155" s="930"/>
      <c r="JPM155" s="930"/>
      <c r="JPN155" s="930"/>
      <c r="JPO155" s="931"/>
      <c r="JPP155" s="929"/>
      <c r="JPQ155" s="930"/>
      <c r="JPR155" s="930"/>
      <c r="JPS155" s="930"/>
      <c r="JPT155" s="930"/>
      <c r="JPU155" s="930"/>
      <c r="JPV155" s="930"/>
      <c r="JPW155" s="930"/>
      <c r="JPX155" s="931"/>
      <c r="JPY155" s="929"/>
      <c r="JPZ155" s="930"/>
      <c r="JQA155" s="930"/>
      <c r="JQB155" s="930"/>
      <c r="JQC155" s="930"/>
      <c r="JQD155" s="930"/>
      <c r="JQE155" s="930"/>
      <c r="JQF155" s="930"/>
      <c r="JQG155" s="931"/>
      <c r="JQH155" s="929"/>
      <c r="JQI155" s="930"/>
      <c r="JQJ155" s="930"/>
      <c r="JQK155" s="930"/>
      <c r="JQL155" s="930"/>
      <c r="JQM155" s="930"/>
      <c r="JQN155" s="930"/>
      <c r="JQO155" s="930"/>
      <c r="JQP155" s="931"/>
      <c r="JQQ155" s="929"/>
      <c r="JQR155" s="930"/>
      <c r="JQS155" s="930"/>
      <c r="JQT155" s="930"/>
      <c r="JQU155" s="930"/>
      <c r="JQV155" s="930"/>
      <c r="JQW155" s="930"/>
      <c r="JQX155" s="930"/>
      <c r="JQY155" s="931"/>
      <c r="JQZ155" s="929"/>
      <c r="JRA155" s="930"/>
      <c r="JRB155" s="930"/>
      <c r="JRC155" s="930"/>
      <c r="JRD155" s="930"/>
      <c r="JRE155" s="930"/>
      <c r="JRF155" s="930"/>
      <c r="JRG155" s="930"/>
      <c r="JRH155" s="931"/>
      <c r="JRI155" s="929"/>
      <c r="JRJ155" s="930"/>
      <c r="JRK155" s="930"/>
      <c r="JRL155" s="930"/>
      <c r="JRM155" s="930"/>
      <c r="JRN155" s="930"/>
      <c r="JRO155" s="930"/>
      <c r="JRP155" s="930"/>
      <c r="JRQ155" s="931"/>
      <c r="JRR155" s="929"/>
      <c r="JRS155" s="930"/>
      <c r="JRT155" s="930"/>
      <c r="JRU155" s="930"/>
      <c r="JRV155" s="930"/>
      <c r="JRW155" s="930"/>
      <c r="JRX155" s="930"/>
      <c r="JRY155" s="930"/>
      <c r="JRZ155" s="931"/>
      <c r="JSA155" s="929"/>
      <c r="JSB155" s="930"/>
      <c r="JSC155" s="930"/>
      <c r="JSD155" s="930"/>
      <c r="JSE155" s="930"/>
      <c r="JSF155" s="930"/>
      <c r="JSG155" s="930"/>
      <c r="JSH155" s="930"/>
      <c r="JSI155" s="931"/>
      <c r="JSJ155" s="929"/>
      <c r="JSK155" s="930"/>
      <c r="JSL155" s="930"/>
      <c r="JSM155" s="930"/>
      <c r="JSN155" s="930"/>
      <c r="JSO155" s="930"/>
      <c r="JSP155" s="930"/>
      <c r="JSQ155" s="930"/>
      <c r="JSR155" s="931"/>
      <c r="JSS155" s="929"/>
      <c r="JST155" s="930"/>
      <c r="JSU155" s="930"/>
      <c r="JSV155" s="930"/>
      <c r="JSW155" s="930"/>
      <c r="JSX155" s="930"/>
      <c r="JSY155" s="930"/>
      <c r="JSZ155" s="930"/>
      <c r="JTA155" s="931"/>
      <c r="JTB155" s="929"/>
      <c r="JTC155" s="930"/>
      <c r="JTD155" s="930"/>
      <c r="JTE155" s="930"/>
      <c r="JTF155" s="930"/>
      <c r="JTG155" s="930"/>
      <c r="JTH155" s="930"/>
      <c r="JTI155" s="930"/>
      <c r="JTJ155" s="931"/>
      <c r="JTK155" s="929"/>
      <c r="JTL155" s="930"/>
      <c r="JTM155" s="930"/>
      <c r="JTN155" s="930"/>
      <c r="JTO155" s="930"/>
      <c r="JTP155" s="930"/>
      <c r="JTQ155" s="930"/>
      <c r="JTR155" s="930"/>
      <c r="JTS155" s="931"/>
      <c r="JTT155" s="929"/>
      <c r="JTU155" s="930"/>
      <c r="JTV155" s="930"/>
      <c r="JTW155" s="930"/>
      <c r="JTX155" s="930"/>
      <c r="JTY155" s="930"/>
      <c r="JTZ155" s="930"/>
      <c r="JUA155" s="930"/>
      <c r="JUB155" s="931"/>
      <c r="JUC155" s="929"/>
      <c r="JUD155" s="930"/>
      <c r="JUE155" s="930"/>
      <c r="JUF155" s="930"/>
      <c r="JUG155" s="930"/>
      <c r="JUH155" s="930"/>
      <c r="JUI155" s="930"/>
      <c r="JUJ155" s="930"/>
      <c r="JUK155" s="931"/>
      <c r="JUL155" s="929"/>
      <c r="JUM155" s="930"/>
      <c r="JUN155" s="930"/>
      <c r="JUO155" s="930"/>
      <c r="JUP155" s="930"/>
      <c r="JUQ155" s="930"/>
      <c r="JUR155" s="930"/>
      <c r="JUS155" s="930"/>
      <c r="JUT155" s="931"/>
      <c r="JUU155" s="929"/>
      <c r="JUV155" s="930"/>
      <c r="JUW155" s="930"/>
      <c r="JUX155" s="930"/>
      <c r="JUY155" s="930"/>
      <c r="JUZ155" s="930"/>
      <c r="JVA155" s="930"/>
      <c r="JVB155" s="930"/>
      <c r="JVC155" s="931"/>
      <c r="JVD155" s="929"/>
      <c r="JVE155" s="930"/>
      <c r="JVF155" s="930"/>
      <c r="JVG155" s="930"/>
      <c r="JVH155" s="930"/>
      <c r="JVI155" s="930"/>
      <c r="JVJ155" s="930"/>
      <c r="JVK155" s="930"/>
      <c r="JVL155" s="931"/>
      <c r="JVM155" s="929"/>
      <c r="JVN155" s="930"/>
      <c r="JVO155" s="930"/>
      <c r="JVP155" s="930"/>
      <c r="JVQ155" s="930"/>
      <c r="JVR155" s="930"/>
      <c r="JVS155" s="930"/>
      <c r="JVT155" s="930"/>
      <c r="JVU155" s="931"/>
      <c r="JVV155" s="929"/>
      <c r="JVW155" s="930"/>
      <c r="JVX155" s="930"/>
      <c r="JVY155" s="930"/>
      <c r="JVZ155" s="930"/>
      <c r="JWA155" s="930"/>
      <c r="JWB155" s="930"/>
      <c r="JWC155" s="930"/>
      <c r="JWD155" s="931"/>
      <c r="JWE155" s="929"/>
      <c r="JWF155" s="930"/>
      <c r="JWG155" s="930"/>
      <c r="JWH155" s="930"/>
      <c r="JWI155" s="930"/>
      <c r="JWJ155" s="930"/>
      <c r="JWK155" s="930"/>
      <c r="JWL155" s="930"/>
      <c r="JWM155" s="931"/>
      <c r="JWN155" s="929"/>
      <c r="JWO155" s="930"/>
      <c r="JWP155" s="930"/>
      <c r="JWQ155" s="930"/>
      <c r="JWR155" s="930"/>
      <c r="JWS155" s="930"/>
      <c r="JWT155" s="930"/>
      <c r="JWU155" s="930"/>
      <c r="JWV155" s="931"/>
      <c r="JWW155" s="929"/>
      <c r="JWX155" s="930"/>
      <c r="JWY155" s="930"/>
      <c r="JWZ155" s="930"/>
      <c r="JXA155" s="930"/>
      <c r="JXB155" s="930"/>
      <c r="JXC155" s="930"/>
      <c r="JXD155" s="930"/>
      <c r="JXE155" s="931"/>
      <c r="JXF155" s="929"/>
      <c r="JXG155" s="930"/>
      <c r="JXH155" s="930"/>
      <c r="JXI155" s="930"/>
      <c r="JXJ155" s="930"/>
      <c r="JXK155" s="930"/>
      <c r="JXL155" s="930"/>
      <c r="JXM155" s="930"/>
      <c r="JXN155" s="931"/>
      <c r="JXO155" s="929"/>
      <c r="JXP155" s="930"/>
      <c r="JXQ155" s="930"/>
      <c r="JXR155" s="930"/>
      <c r="JXS155" s="930"/>
      <c r="JXT155" s="930"/>
      <c r="JXU155" s="930"/>
      <c r="JXV155" s="930"/>
      <c r="JXW155" s="931"/>
      <c r="JXX155" s="929"/>
      <c r="JXY155" s="930"/>
      <c r="JXZ155" s="930"/>
      <c r="JYA155" s="930"/>
      <c r="JYB155" s="930"/>
      <c r="JYC155" s="930"/>
      <c r="JYD155" s="930"/>
      <c r="JYE155" s="930"/>
      <c r="JYF155" s="931"/>
      <c r="JYG155" s="929"/>
      <c r="JYH155" s="930"/>
      <c r="JYI155" s="930"/>
      <c r="JYJ155" s="930"/>
      <c r="JYK155" s="930"/>
      <c r="JYL155" s="930"/>
      <c r="JYM155" s="930"/>
      <c r="JYN155" s="930"/>
      <c r="JYO155" s="931"/>
      <c r="JYP155" s="929"/>
      <c r="JYQ155" s="930"/>
      <c r="JYR155" s="930"/>
      <c r="JYS155" s="930"/>
      <c r="JYT155" s="930"/>
      <c r="JYU155" s="930"/>
      <c r="JYV155" s="930"/>
      <c r="JYW155" s="930"/>
      <c r="JYX155" s="931"/>
      <c r="JYY155" s="929"/>
      <c r="JYZ155" s="930"/>
      <c r="JZA155" s="930"/>
      <c r="JZB155" s="930"/>
      <c r="JZC155" s="930"/>
      <c r="JZD155" s="930"/>
      <c r="JZE155" s="930"/>
      <c r="JZF155" s="930"/>
      <c r="JZG155" s="931"/>
      <c r="JZH155" s="929"/>
      <c r="JZI155" s="930"/>
      <c r="JZJ155" s="930"/>
      <c r="JZK155" s="930"/>
      <c r="JZL155" s="930"/>
      <c r="JZM155" s="930"/>
      <c r="JZN155" s="930"/>
      <c r="JZO155" s="930"/>
      <c r="JZP155" s="931"/>
      <c r="JZQ155" s="929"/>
      <c r="JZR155" s="930"/>
      <c r="JZS155" s="930"/>
      <c r="JZT155" s="930"/>
      <c r="JZU155" s="930"/>
      <c r="JZV155" s="930"/>
      <c r="JZW155" s="930"/>
      <c r="JZX155" s="930"/>
      <c r="JZY155" s="931"/>
      <c r="JZZ155" s="929"/>
      <c r="KAA155" s="930"/>
      <c r="KAB155" s="930"/>
      <c r="KAC155" s="930"/>
      <c r="KAD155" s="930"/>
      <c r="KAE155" s="930"/>
      <c r="KAF155" s="930"/>
      <c r="KAG155" s="930"/>
      <c r="KAH155" s="931"/>
      <c r="KAI155" s="929"/>
      <c r="KAJ155" s="930"/>
      <c r="KAK155" s="930"/>
      <c r="KAL155" s="930"/>
      <c r="KAM155" s="930"/>
      <c r="KAN155" s="930"/>
      <c r="KAO155" s="930"/>
      <c r="KAP155" s="930"/>
      <c r="KAQ155" s="931"/>
      <c r="KAR155" s="929"/>
      <c r="KAS155" s="930"/>
      <c r="KAT155" s="930"/>
      <c r="KAU155" s="930"/>
      <c r="KAV155" s="930"/>
      <c r="KAW155" s="930"/>
      <c r="KAX155" s="930"/>
      <c r="KAY155" s="930"/>
      <c r="KAZ155" s="931"/>
      <c r="KBA155" s="929"/>
      <c r="KBB155" s="930"/>
      <c r="KBC155" s="930"/>
      <c r="KBD155" s="930"/>
      <c r="KBE155" s="930"/>
      <c r="KBF155" s="930"/>
      <c r="KBG155" s="930"/>
      <c r="KBH155" s="930"/>
      <c r="KBI155" s="931"/>
      <c r="KBJ155" s="929"/>
      <c r="KBK155" s="930"/>
      <c r="KBL155" s="930"/>
      <c r="KBM155" s="930"/>
      <c r="KBN155" s="930"/>
      <c r="KBO155" s="930"/>
      <c r="KBP155" s="930"/>
      <c r="KBQ155" s="930"/>
      <c r="KBR155" s="931"/>
      <c r="KBS155" s="929"/>
      <c r="KBT155" s="930"/>
      <c r="KBU155" s="930"/>
      <c r="KBV155" s="930"/>
      <c r="KBW155" s="930"/>
      <c r="KBX155" s="930"/>
      <c r="KBY155" s="930"/>
      <c r="KBZ155" s="930"/>
      <c r="KCA155" s="931"/>
      <c r="KCB155" s="929"/>
      <c r="KCC155" s="930"/>
      <c r="KCD155" s="930"/>
      <c r="KCE155" s="930"/>
      <c r="KCF155" s="930"/>
      <c r="KCG155" s="930"/>
      <c r="KCH155" s="930"/>
      <c r="KCI155" s="930"/>
      <c r="KCJ155" s="931"/>
      <c r="KCK155" s="929"/>
      <c r="KCL155" s="930"/>
      <c r="KCM155" s="930"/>
      <c r="KCN155" s="930"/>
      <c r="KCO155" s="930"/>
      <c r="KCP155" s="930"/>
      <c r="KCQ155" s="930"/>
      <c r="KCR155" s="930"/>
      <c r="KCS155" s="931"/>
      <c r="KCT155" s="929"/>
      <c r="KCU155" s="930"/>
      <c r="KCV155" s="930"/>
      <c r="KCW155" s="930"/>
      <c r="KCX155" s="930"/>
      <c r="KCY155" s="930"/>
      <c r="KCZ155" s="930"/>
      <c r="KDA155" s="930"/>
      <c r="KDB155" s="931"/>
      <c r="KDC155" s="929"/>
      <c r="KDD155" s="930"/>
      <c r="KDE155" s="930"/>
      <c r="KDF155" s="930"/>
      <c r="KDG155" s="930"/>
      <c r="KDH155" s="930"/>
      <c r="KDI155" s="930"/>
      <c r="KDJ155" s="930"/>
      <c r="KDK155" s="931"/>
      <c r="KDL155" s="929"/>
      <c r="KDM155" s="930"/>
      <c r="KDN155" s="930"/>
      <c r="KDO155" s="930"/>
      <c r="KDP155" s="930"/>
      <c r="KDQ155" s="930"/>
      <c r="KDR155" s="930"/>
      <c r="KDS155" s="930"/>
      <c r="KDT155" s="931"/>
      <c r="KDU155" s="929"/>
      <c r="KDV155" s="930"/>
      <c r="KDW155" s="930"/>
      <c r="KDX155" s="930"/>
      <c r="KDY155" s="930"/>
      <c r="KDZ155" s="930"/>
      <c r="KEA155" s="930"/>
      <c r="KEB155" s="930"/>
      <c r="KEC155" s="931"/>
      <c r="KED155" s="929"/>
      <c r="KEE155" s="930"/>
      <c r="KEF155" s="930"/>
      <c r="KEG155" s="930"/>
      <c r="KEH155" s="930"/>
      <c r="KEI155" s="930"/>
      <c r="KEJ155" s="930"/>
      <c r="KEK155" s="930"/>
      <c r="KEL155" s="931"/>
      <c r="KEM155" s="929"/>
      <c r="KEN155" s="930"/>
      <c r="KEO155" s="930"/>
      <c r="KEP155" s="930"/>
      <c r="KEQ155" s="930"/>
      <c r="KER155" s="930"/>
      <c r="KES155" s="930"/>
      <c r="KET155" s="930"/>
      <c r="KEU155" s="931"/>
      <c r="KEV155" s="929"/>
      <c r="KEW155" s="930"/>
      <c r="KEX155" s="930"/>
      <c r="KEY155" s="930"/>
      <c r="KEZ155" s="930"/>
      <c r="KFA155" s="930"/>
      <c r="KFB155" s="930"/>
      <c r="KFC155" s="930"/>
      <c r="KFD155" s="931"/>
      <c r="KFE155" s="929"/>
      <c r="KFF155" s="930"/>
      <c r="KFG155" s="930"/>
      <c r="KFH155" s="930"/>
      <c r="KFI155" s="930"/>
      <c r="KFJ155" s="930"/>
      <c r="KFK155" s="930"/>
      <c r="KFL155" s="930"/>
      <c r="KFM155" s="931"/>
      <c r="KFN155" s="929"/>
      <c r="KFO155" s="930"/>
      <c r="KFP155" s="930"/>
      <c r="KFQ155" s="930"/>
      <c r="KFR155" s="930"/>
      <c r="KFS155" s="930"/>
      <c r="KFT155" s="930"/>
      <c r="KFU155" s="930"/>
      <c r="KFV155" s="931"/>
      <c r="KFW155" s="929"/>
      <c r="KFX155" s="930"/>
      <c r="KFY155" s="930"/>
      <c r="KFZ155" s="930"/>
      <c r="KGA155" s="930"/>
      <c r="KGB155" s="930"/>
      <c r="KGC155" s="930"/>
      <c r="KGD155" s="930"/>
      <c r="KGE155" s="931"/>
      <c r="KGF155" s="929"/>
      <c r="KGG155" s="930"/>
      <c r="KGH155" s="930"/>
      <c r="KGI155" s="930"/>
      <c r="KGJ155" s="930"/>
      <c r="KGK155" s="930"/>
      <c r="KGL155" s="930"/>
      <c r="KGM155" s="930"/>
      <c r="KGN155" s="931"/>
      <c r="KGO155" s="929"/>
      <c r="KGP155" s="930"/>
      <c r="KGQ155" s="930"/>
      <c r="KGR155" s="930"/>
      <c r="KGS155" s="930"/>
      <c r="KGT155" s="930"/>
      <c r="KGU155" s="930"/>
      <c r="KGV155" s="930"/>
      <c r="KGW155" s="931"/>
      <c r="KGX155" s="929"/>
      <c r="KGY155" s="930"/>
      <c r="KGZ155" s="930"/>
      <c r="KHA155" s="930"/>
      <c r="KHB155" s="930"/>
      <c r="KHC155" s="930"/>
      <c r="KHD155" s="930"/>
      <c r="KHE155" s="930"/>
      <c r="KHF155" s="931"/>
      <c r="KHG155" s="929"/>
      <c r="KHH155" s="930"/>
      <c r="KHI155" s="930"/>
      <c r="KHJ155" s="930"/>
      <c r="KHK155" s="930"/>
      <c r="KHL155" s="930"/>
      <c r="KHM155" s="930"/>
      <c r="KHN155" s="930"/>
      <c r="KHO155" s="931"/>
      <c r="KHP155" s="929"/>
      <c r="KHQ155" s="930"/>
      <c r="KHR155" s="930"/>
      <c r="KHS155" s="930"/>
      <c r="KHT155" s="930"/>
      <c r="KHU155" s="930"/>
      <c r="KHV155" s="930"/>
      <c r="KHW155" s="930"/>
      <c r="KHX155" s="931"/>
      <c r="KHY155" s="929"/>
      <c r="KHZ155" s="930"/>
      <c r="KIA155" s="930"/>
      <c r="KIB155" s="930"/>
      <c r="KIC155" s="930"/>
      <c r="KID155" s="930"/>
      <c r="KIE155" s="930"/>
      <c r="KIF155" s="930"/>
      <c r="KIG155" s="931"/>
      <c r="KIH155" s="929"/>
      <c r="KII155" s="930"/>
      <c r="KIJ155" s="930"/>
      <c r="KIK155" s="930"/>
      <c r="KIL155" s="930"/>
      <c r="KIM155" s="930"/>
      <c r="KIN155" s="930"/>
      <c r="KIO155" s="930"/>
      <c r="KIP155" s="931"/>
      <c r="KIQ155" s="929"/>
      <c r="KIR155" s="930"/>
      <c r="KIS155" s="930"/>
      <c r="KIT155" s="930"/>
      <c r="KIU155" s="930"/>
      <c r="KIV155" s="930"/>
      <c r="KIW155" s="930"/>
      <c r="KIX155" s="930"/>
      <c r="KIY155" s="931"/>
      <c r="KIZ155" s="929"/>
      <c r="KJA155" s="930"/>
      <c r="KJB155" s="930"/>
      <c r="KJC155" s="930"/>
      <c r="KJD155" s="930"/>
      <c r="KJE155" s="930"/>
      <c r="KJF155" s="930"/>
      <c r="KJG155" s="930"/>
      <c r="KJH155" s="931"/>
      <c r="KJI155" s="929"/>
      <c r="KJJ155" s="930"/>
      <c r="KJK155" s="930"/>
      <c r="KJL155" s="930"/>
      <c r="KJM155" s="930"/>
      <c r="KJN155" s="930"/>
      <c r="KJO155" s="930"/>
      <c r="KJP155" s="930"/>
      <c r="KJQ155" s="931"/>
      <c r="KJR155" s="929"/>
      <c r="KJS155" s="930"/>
      <c r="KJT155" s="930"/>
      <c r="KJU155" s="930"/>
      <c r="KJV155" s="930"/>
      <c r="KJW155" s="930"/>
      <c r="KJX155" s="930"/>
      <c r="KJY155" s="930"/>
      <c r="KJZ155" s="931"/>
      <c r="KKA155" s="929"/>
      <c r="KKB155" s="930"/>
      <c r="KKC155" s="930"/>
      <c r="KKD155" s="930"/>
      <c r="KKE155" s="930"/>
      <c r="KKF155" s="930"/>
      <c r="KKG155" s="930"/>
      <c r="KKH155" s="930"/>
      <c r="KKI155" s="931"/>
      <c r="KKJ155" s="929"/>
      <c r="KKK155" s="930"/>
      <c r="KKL155" s="930"/>
      <c r="KKM155" s="930"/>
      <c r="KKN155" s="930"/>
      <c r="KKO155" s="930"/>
      <c r="KKP155" s="930"/>
      <c r="KKQ155" s="930"/>
      <c r="KKR155" s="931"/>
      <c r="KKS155" s="929"/>
      <c r="KKT155" s="930"/>
      <c r="KKU155" s="930"/>
      <c r="KKV155" s="930"/>
      <c r="KKW155" s="930"/>
      <c r="KKX155" s="930"/>
      <c r="KKY155" s="930"/>
      <c r="KKZ155" s="930"/>
      <c r="KLA155" s="931"/>
      <c r="KLB155" s="929"/>
      <c r="KLC155" s="930"/>
      <c r="KLD155" s="930"/>
      <c r="KLE155" s="930"/>
      <c r="KLF155" s="930"/>
      <c r="KLG155" s="930"/>
      <c r="KLH155" s="930"/>
      <c r="KLI155" s="930"/>
      <c r="KLJ155" s="931"/>
      <c r="KLK155" s="929"/>
      <c r="KLL155" s="930"/>
      <c r="KLM155" s="930"/>
      <c r="KLN155" s="930"/>
      <c r="KLO155" s="930"/>
      <c r="KLP155" s="930"/>
      <c r="KLQ155" s="930"/>
      <c r="KLR155" s="930"/>
      <c r="KLS155" s="931"/>
      <c r="KLT155" s="929"/>
      <c r="KLU155" s="930"/>
      <c r="KLV155" s="930"/>
      <c r="KLW155" s="930"/>
      <c r="KLX155" s="930"/>
      <c r="KLY155" s="930"/>
      <c r="KLZ155" s="930"/>
      <c r="KMA155" s="930"/>
      <c r="KMB155" s="931"/>
      <c r="KMC155" s="929"/>
      <c r="KMD155" s="930"/>
      <c r="KME155" s="930"/>
      <c r="KMF155" s="930"/>
      <c r="KMG155" s="930"/>
      <c r="KMH155" s="930"/>
      <c r="KMI155" s="930"/>
      <c r="KMJ155" s="930"/>
      <c r="KMK155" s="931"/>
      <c r="KML155" s="929"/>
      <c r="KMM155" s="930"/>
      <c r="KMN155" s="930"/>
      <c r="KMO155" s="930"/>
      <c r="KMP155" s="930"/>
      <c r="KMQ155" s="930"/>
      <c r="KMR155" s="930"/>
      <c r="KMS155" s="930"/>
      <c r="KMT155" s="931"/>
      <c r="KMU155" s="929"/>
      <c r="KMV155" s="930"/>
      <c r="KMW155" s="930"/>
      <c r="KMX155" s="930"/>
      <c r="KMY155" s="930"/>
      <c r="KMZ155" s="930"/>
      <c r="KNA155" s="930"/>
      <c r="KNB155" s="930"/>
      <c r="KNC155" s="931"/>
      <c r="KND155" s="929"/>
      <c r="KNE155" s="930"/>
      <c r="KNF155" s="930"/>
      <c r="KNG155" s="930"/>
      <c r="KNH155" s="930"/>
      <c r="KNI155" s="930"/>
      <c r="KNJ155" s="930"/>
      <c r="KNK155" s="930"/>
      <c r="KNL155" s="931"/>
      <c r="KNM155" s="929"/>
      <c r="KNN155" s="930"/>
      <c r="KNO155" s="930"/>
      <c r="KNP155" s="930"/>
      <c r="KNQ155" s="930"/>
      <c r="KNR155" s="930"/>
      <c r="KNS155" s="930"/>
      <c r="KNT155" s="930"/>
      <c r="KNU155" s="931"/>
      <c r="KNV155" s="929"/>
      <c r="KNW155" s="930"/>
      <c r="KNX155" s="930"/>
      <c r="KNY155" s="930"/>
      <c r="KNZ155" s="930"/>
      <c r="KOA155" s="930"/>
      <c r="KOB155" s="930"/>
      <c r="KOC155" s="930"/>
      <c r="KOD155" s="931"/>
      <c r="KOE155" s="929"/>
      <c r="KOF155" s="930"/>
      <c r="KOG155" s="930"/>
      <c r="KOH155" s="930"/>
      <c r="KOI155" s="930"/>
      <c r="KOJ155" s="930"/>
      <c r="KOK155" s="930"/>
      <c r="KOL155" s="930"/>
      <c r="KOM155" s="931"/>
      <c r="KON155" s="929"/>
      <c r="KOO155" s="930"/>
      <c r="KOP155" s="930"/>
      <c r="KOQ155" s="930"/>
      <c r="KOR155" s="930"/>
      <c r="KOS155" s="930"/>
      <c r="KOT155" s="930"/>
      <c r="KOU155" s="930"/>
      <c r="KOV155" s="931"/>
      <c r="KOW155" s="929"/>
      <c r="KOX155" s="930"/>
      <c r="KOY155" s="930"/>
      <c r="KOZ155" s="930"/>
      <c r="KPA155" s="930"/>
      <c r="KPB155" s="930"/>
      <c r="KPC155" s="930"/>
      <c r="KPD155" s="930"/>
      <c r="KPE155" s="931"/>
      <c r="KPF155" s="929"/>
      <c r="KPG155" s="930"/>
      <c r="KPH155" s="930"/>
      <c r="KPI155" s="930"/>
      <c r="KPJ155" s="930"/>
      <c r="KPK155" s="930"/>
      <c r="KPL155" s="930"/>
      <c r="KPM155" s="930"/>
      <c r="KPN155" s="931"/>
      <c r="KPO155" s="929"/>
      <c r="KPP155" s="930"/>
      <c r="KPQ155" s="930"/>
      <c r="KPR155" s="930"/>
      <c r="KPS155" s="930"/>
      <c r="KPT155" s="930"/>
      <c r="KPU155" s="930"/>
      <c r="KPV155" s="930"/>
      <c r="KPW155" s="931"/>
      <c r="KPX155" s="929"/>
      <c r="KPY155" s="930"/>
      <c r="KPZ155" s="930"/>
      <c r="KQA155" s="930"/>
      <c r="KQB155" s="930"/>
      <c r="KQC155" s="930"/>
      <c r="KQD155" s="930"/>
      <c r="KQE155" s="930"/>
      <c r="KQF155" s="931"/>
      <c r="KQG155" s="929"/>
      <c r="KQH155" s="930"/>
      <c r="KQI155" s="930"/>
      <c r="KQJ155" s="930"/>
      <c r="KQK155" s="930"/>
      <c r="KQL155" s="930"/>
      <c r="KQM155" s="930"/>
      <c r="KQN155" s="930"/>
      <c r="KQO155" s="931"/>
      <c r="KQP155" s="929"/>
      <c r="KQQ155" s="930"/>
      <c r="KQR155" s="930"/>
      <c r="KQS155" s="930"/>
      <c r="KQT155" s="930"/>
      <c r="KQU155" s="930"/>
      <c r="KQV155" s="930"/>
      <c r="KQW155" s="930"/>
      <c r="KQX155" s="931"/>
      <c r="KQY155" s="929"/>
      <c r="KQZ155" s="930"/>
      <c r="KRA155" s="930"/>
      <c r="KRB155" s="930"/>
      <c r="KRC155" s="930"/>
      <c r="KRD155" s="930"/>
      <c r="KRE155" s="930"/>
      <c r="KRF155" s="930"/>
      <c r="KRG155" s="931"/>
      <c r="KRH155" s="929"/>
      <c r="KRI155" s="930"/>
      <c r="KRJ155" s="930"/>
      <c r="KRK155" s="930"/>
      <c r="KRL155" s="930"/>
      <c r="KRM155" s="930"/>
      <c r="KRN155" s="930"/>
      <c r="KRO155" s="930"/>
      <c r="KRP155" s="931"/>
      <c r="KRQ155" s="929"/>
      <c r="KRR155" s="930"/>
      <c r="KRS155" s="930"/>
      <c r="KRT155" s="930"/>
      <c r="KRU155" s="930"/>
      <c r="KRV155" s="930"/>
      <c r="KRW155" s="930"/>
      <c r="KRX155" s="930"/>
      <c r="KRY155" s="931"/>
      <c r="KRZ155" s="929"/>
      <c r="KSA155" s="930"/>
      <c r="KSB155" s="930"/>
      <c r="KSC155" s="930"/>
      <c r="KSD155" s="930"/>
      <c r="KSE155" s="930"/>
      <c r="KSF155" s="930"/>
      <c r="KSG155" s="930"/>
      <c r="KSH155" s="931"/>
      <c r="KSI155" s="929"/>
      <c r="KSJ155" s="930"/>
      <c r="KSK155" s="930"/>
      <c r="KSL155" s="930"/>
      <c r="KSM155" s="930"/>
      <c r="KSN155" s="930"/>
      <c r="KSO155" s="930"/>
      <c r="KSP155" s="930"/>
      <c r="KSQ155" s="931"/>
      <c r="KSR155" s="929"/>
      <c r="KSS155" s="930"/>
      <c r="KST155" s="930"/>
      <c r="KSU155" s="930"/>
      <c r="KSV155" s="930"/>
      <c r="KSW155" s="930"/>
      <c r="KSX155" s="930"/>
      <c r="KSY155" s="930"/>
      <c r="KSZ155" s="931"/>
      <c r="KTA155" s="929"/>
      <c r="KTB155" s="930"/>
      <c r="KTC155" s="930"/>
      <c r="KTD155" s="930"/>
      <c r="KTE155" s="930"/>
      <c r="KTF155" s="930"/>
      <c r="KTG155" s="930"/>
      <c r="KTH155" s="930"/>
      <c r="KTI155" s="931"/>
      <c r="KTJ155" s="929"/>
      <c r="KTK155" s="930"/>
      <c r="KTL155" s="930"/>
      <c r="KTM155" s="930"/>
      <c r="KTN155" s="930"/>
      <c r="KTO155" s="930"/>
      <c r="KTP155" s="930"/>
      <c r="KTQ155" s="930"/>
      <c r="KTR155" s="931"/>
      <c r="KTS155" s="929"/>
      <c r="KTT155" s="930"/>
      <c r="KTU155" s="930"/>
      <c r="KTV155" s="930"/>
      <c r="KTW155" s="930"/>
      <c r="KTX155" s="930"/>
      <c r="KTY155" s="930"/>
      <c r="KTZ155" s="930"/>
      <c r="KUA155" s="931"/>
      <c r="KUB155" s="929"/>
      <c r="KUC155" s="930"/>
      <c r="KUD155" s="930"/>
      <c r="KUE155" s="930"/>
      <c r="KUF155" s="930"/>
      <c r="KUG155" s="930"/>
      <c r="KUH155" s="930"/>
      <c r="KUI155" s="930"/>
      <c r="KUJ155" s="931"/>
      <c r="KUK155" s="929"/>
      <c r="KUL155" s="930"/>
      <c r="KUM155" s="930"/>
      <c r="KUN155" s="930"/>
      <c r="KUO155" s="930"/>
      <c r="KUP155" s="930"/>
      <c r="KUQ155" s="930"/>
      <c r="KUR155" s="930"/>
      <c r="KUS155" s="931"/>
      <c r="KUT155" s="929"/>
      <c r="KUU155" s="930"/>
      <c r="KUV155" s="930"/>
      <c r="KUW155" s="930"/>
      <c r="KUX155" s="930"/>
      <c r="KUY155" s="930"/>
      <c r="KUZ155" s="930"/>
      <c r="KVA155" s="930"/>
      <c r="KVB155" s="931"/>
      <c r="KVC155" s="929"/>
      <c r="KVD155" s="930"/>
      <c r="KVE155" s="930"/>
      <c r="KVF155" s="930"/>
      <c r="KVG155" s="930"/>
      <c r="KVH155" s="930"/>
      <c r="KVI155" s="930"/>
      <c r="KVJ155" s="930"/>
      <c r="KVK155" s="931"/>
      <c r="KVL155" s="929"/>
      <c r="KVM155" s="930"/>
      <c r="KVN155" s="930"/>
      <c r="KVO155" s="930"/>
      <c r="KVP155" s="930"/>
      <c r="KVQ155" s="930"/>
      <c r="KVR155" s="930"/>
      <c r="KVS155" s="930"/>
      <c r="KVT155" s="931"/>
      <c r="KVU155" s="929"/>
      <c r="KVV155" s="930"/>
      <c r="KVW155" s="930"/>
      <c r="KVX155" s="930"/>
      <c r="KVY155" s="930"/>
      <c r="KVZ155" s="930"/>
      <c r="KWA155" s="930"/>
      <c r="KWB155" s="930"/>
      <c r="KWC155" s="931"/>
      <c r="KWD155" s="929"/>
      <c r="KWE155" s="930"/>
      <c r="KWF155" s="930"/>
      <c r="KWG155" s="930"/>
      <c r="KWH155" s="930"/>
      <c r="KWI155" s="930"/>
      <c r="KWJ155" s="930"/>
      <c r="KWK155" s="930"/>
      <c r="KWL155" s="931"/>
      <c r="KWM155" s="929"/>
      <c r="KWN155" s="930"/>
      <c r="KWO155" s="930"/>
      <c r="KWP155" s="930"/>
      <c r="KWQ155" s="930"/>
      <c r="KWR155" s="930"/>
      <c r="KWS155" s="930"/>
      <c r="KWT155" s="930"/>
      <c r="KWU155" s="931"/>
      <c r="KWV155" s="929"/>
      <c r="KWW155" s="930"/>
      <c r="KWX155" s="930"/>
      <c r="KWY155" s="930"/>
      <c r="KWZ155" s="930"/>
      <c r="KXA155" s="930"/>
      <c r="KXB155" s="930"/>
      <c r="KXC155" s="930"/>
      <c r="KXD155" s="931"/>
      <c r="KXE155" s="929"/>
      <c r="KXF155" s="930"/>
      <c r="KXG155" s="930"/>
      <c r="KXH155" s="930"/>
      <c r="KXI155" s="930"/>
      <c r="KXJ155" s="930"/>
      <c r="KXK155" s="930"/>
      <c r="KXL155" s="930"/>
      <c r="KXM155" s="931"/>
      <c r="KXN155" s="929"/>
      <c r="KXO155" s="930"/>
      <c r="KXP155" s="930"/>
      <c r="KXQ155" s="930"/>
      <c r="KXR155" s="930"/>
      <c r="KXS155" s="930"/>
      <c r="KXT155" s="930"/>
      <c r="KXU155" s="930"/>
      <c r="KXV155" s="931"/>
      <c r="KXW155" s="929"/>
      <c r="KXX155" s="930"/>
      <c r="KXY155" s="930"/>
      <c r="KXZ155" s="930"/>
      <c r="KYA155" s="930"/>
      <c r="KYB155" s="930"/>
      <c r="KYC155" s="930"/>
      <c r="KYD155" s="930"/>
      <c r="KYE155" s="931"/>
      <c r="KYF155" s="929"/>
      <c r="KYG155" s="930"/>
      <c r="KYH155" s="930"/>
      <c r="KYI155" s="930"/>
      <c r="KYJ155" s="930"/>
      <c r="KYK155" s="930"/>
      <c r="KYL155" s="930"/>
      <c r="KYM155" s="930"/>
      <c r="KYN155" s="931"/>
      <c r="KYO155" s="929"/>
      <c r="KYP155" s="930"/>
      <c r="KYQ155" s="930"/>
      <c r="KYR155" s="930"/>
      <c r="KYS155" s="930"/>
      <c r="KYT155" s="930"/>
      <c r="KYU155" s="930"/>
      <c r="KYV155" s="930"/>
      <c r="KYW155" s="931"/>
      <c r="KYX155" s="929"/>
      <c r="KYY155" s="930"/>
      <c r="KYZ155" s="930"/>
      <c r="KZA155" s="930"/>
      <c r="KZB155" s="930"/>
      <c r="KZC155" s="930"/>
      <c r="KZD155" s="930"/>
      <c r="KZE155" s="930"/>
      <c r="KZF155" s="931"/>
      <c r="KZG155" s="929"/>
      <c r="KZH155" s="930"/>
      <c r="KZI155" s="930"/>
      <c r="KZJ155" s="930"/>
      <c r="KZK155" s="930"/>
      <c r="KZL155" s="930"/>
      <c r="KZM155" s="930"/>
      <c r="KZN155" s="930"/>
      <c r="KZO155" s="931"/>
      <c r="KZP155" s="929"/>
      <c r="KZQ155" s="930"/>
      <c r="KZR155" s="930"/>
      <c r="KZS155" s="930"/>
      <c r="KZT155" s="930"/>
      <c r="KZU155" s="930"/>
      <c r="KZV155" s="930"/>
      <c r="KZW155" s="930"/>
      <c r="KZX155" s="931"/>
      <c r="KZY155" s="929"/>
      <c r="KZZ155" s="930"/>
      <c r="LAA155" s="930"/>
      <c r="LAB155" s="930"/>
      <c r="LAC155" s="930"/>
      <c r="LAD155" s="930"/>
      <c r="LAE155" s="930"/>
      <c r="LAF155" s="930"/>
      <c r="LAG155" s="931"/>
      <c r="LAH155" s="929"/>
      <c r="LAI155" s="930"/>
      <c r="LAJ155" s="930"/>
      <c r="LAK155" s="930"/>
      <c r="LAL155" s="930"/>
      <c r="LAM155" s="930"/>
      <c r="LAN155" s="930"/>
      <c r="LAO155" s="930"/>
      <c r="LAP155" s="931"/>
      <c r="LAQ155" s="929"/>
      <c r="LAR155" s="930"/>
      <c r="LAS155" s="930"/>
      <c r="LAT155" s="930"/>
      <c r="LAU155" s="930"/>
      <c r="LAV155" s="930"/>
      <c r="LAW155" s="930"/>
      <c r="LAX155" s="930"/>
      <c r="LAY155" s="931"/>
      <c r="LAZ155" s="929"/>
      <c r="LBA155" s="930"/>
      <c r="LBB155" s="930"/>
      <c r="LBC155" s="930"/>
      <c r="LBD155" s="930"/>
      <c r="LBE155" s="930"/>
      <c r="LBF155" s="930"/>
      <c r="LBG155" s="930"/>
      <c r="LBH155" s="931"/>
      <c r="LBI155" s="929"/>
      <c r="LBJ155" s="930"/>
      <c r="LBK155" s="930"/>
      <c r="LBL155" s="930"/>
      <c r="LBM155" s="930"/>
      <c r="LBN155" s="930"/>
      <c r="LBO155" s="930"/>
      <c r="LBP155" s="930"/>
      <c r="LBQ155" s="931"/>
      <c r="LBR155" s="929"/>
      <c r="LBS155" s="930"/>
      <c r="LBT155" s="930"/>
      <c r="LBU155" s="930"/>
      <c r="LBV155" s="930"/>
      <c r="LBW155" s="930"/>
      <c r="LBX155" s="930"/>
      <c r="LBY155" s="930"/>
      <c r="LBZ155" s="931"/>
      <c r="LCA155" s="929"/>
      <c r="LCB155" s="930"/>
      <c r="LCC155" s="930"/>
      <c r="LCD155" s="930"/>
      <c r="LCE155" s="930"/>
      <c r="LCF155" s="930"/>
      <c r="LCG155" s="930"/>
      <c r="LCH155" s="930"/>
      <c r="LCI155" s="931"/>
      <c r="LCJ155" s="929"/>
      <c r="LCK155" s="930"/>
      <c r="LCL155" s="930"/>
      <c r="LCM155" s="930"/>
      <c r="LCN155" s="930"/>
      <c r="LCO155" s="930"/>
      <c r="LCP155" s="930"/>
      <c r="LCQ155" s="930"/>
      <c r="LCR155" s="931"/>
      <c r="LCS155" s="929"/>
      <c r="LCT155" s="930"/>
      <c r="LCU155" s="930"/>
      <c r="LCV155" s="930"/>
      <c r="LCW155" s="930"/>
      <c r="LCX155" s="930"/>
      <c r="LCY155" s="930"/>
      <c r="LCZ155" s="930"/>
      <c r="LDA155" s="931"/>
      <c r="LDB155" s="929"/>
      <c r="LDC155" s="930"/>
      <c r="LDD155" s="930"/>
      <c r="LDE155" s="930"/>
      <c r="LDF155" s="930"/>
      <c r="LDG155" s="930"/>
      <c r="LDH155" s="930"/>
      <c r="LDI155" s="930"/>
      <c r="LDJ155" s="931"/>
      <c r="LDK155" s="929"/>
      <c r="LDL155" s="930"/>
      <c r="LDM155" s="930"/>
      <c r="LDN155" s="930"/>
      <c r="LDO155" s="930"/>
      <c r="LDP155" s="930"/>
      <c r="LDQ155" s="930"/>
      <c r="LDR155" s="930"/>
      <c r="LDS155" s="931"/>
      <c r="LDT155" s="929"/>
      <c r="LDU155" s="930"/>
      <c r="LDV155" s="930"/>
      <c r="LDW155" s="930"/>
      <c r="LDX155" s="930"/>
      <c r="LDY155" s="930"/>
      <c r="LDZ155" s="930"/>
      <c r="LEA155" s="930"/>
      <c r="LEB155" s="931"/>
      <c r="LEC155" s="929"/>
      <c r="LED155" s="930"/>
      <c r="LEE155" s="930"/>
      <c r="LEF155" s="930"/>
      <c r="LEG155" s="930"/>
      <c r="LEH155" s="930"/>
      <c r="LEI155" s="930"/>
      <c r="LEJ155" s="930"/>
      <c r="LEK155" s="931"/>
      <c r="LEL155" s="929"/>
      <c r="LEM155" s="930"/>
      <c r="LEN155" s="930"/>
      <c r="LEO155" s="930"/>
      <c r="LEP155" s="930"/>
      <c r="LEQ155" s="930"/>
      <c r="LER155" s="930"/>
      <c r="LES155" s="930"/>
      <c r="LET155" s="931"/>
      <c r="LEU155" s="929"/>
      <c r="LEV155" s="930"/>
      <c r="LEW155" s="930"/>
      <c r="LEX155" s="930"/>
      <c r="LEY155" s="930"/>
      <c r="LEZ155" s="930"/>
      <c r="LFA155" s="930"/>
      <c r="LFB155" s="930"/>
      <c r="LFC155" s="931"/>
      <c r="LFD155" s="929"/>
      <c r="LFE155" s="930"/>
      <c r="LFF155" s="930"/>
      <c r="LFG155" s="930"/>
      <c r="LFH155" s="930"/>
      <c r="LFI155" s="930"/>
      <c r="LFJ155" s="930"/>
      <c r="LFK155" s="930"/>
      <c r="LFL155" s="931"/>
      <c r="LFM155" s="929"/>
      <c r="LFN155" s="930"/>
      <c r="LFO155" s="930"/>
      <c r="LFP155" s="930"/>
      <c r="LFQ155" s="930"/>
      <c r="LFR155" s="930"/>
      <c r="LFS155" s="930"/>
      <c r="LFT155" s="930"/>
      <c r="LFU155" s="931"/>
      <c r="LFV155" s="929"/>
      <c r="LFW155" s="930"/>
      <c r="LFX155" s="930"/>
      <c r="LFY155" s="930"/>
      <c r="LFZ155" s="930"/>
      <c r="LGA155" s="930"/>
      <c r="LGB155" s="930"/>
      <c r="LGC155" s="930"/>
      <c r="LGD155" s="931"/>
      <c r="LGE155" s="929"/>
      <c r="LGF155" s="930"/>
      <c r="LGG155" s="930"/>
      <c r="LGH155" s="930"/>
      <c r="LGI155" s="930"/>
      <c r="LGJ155" s="930"/>
      <c r="LGK155" s="930"/>
      <c r="LGL155" s="930"/>
      <c r="LGM155" s="931"/>
      <c r="LGN155" s="929"/>
      <c r="LGO155" s="930"/>
      <c r="LGP155" s="930"/>
      <c r="LGQ155" s="930"/>
      <c r="LGR155" s="930"/>
      <c r="LGS155" s="930"/>
      <c r="LGT155" s="930"/>
      <c r="LGU155" s="930"/>
      <c r="LGV155" s="931"/>
      <c r="LGW155" s="929"/>
      <c r="LGX155" s="930"/>
      <c r="LGY155" s="930"/>
      <c r="LGZ155" s="930"/>
      <c r="LHA155" s="930"/>
      <c r="LHB155" s="930"/>
      <c r="LHC155" s="930"/>
      <c r="LHD155" s="930"/>
      <c r="LHE155" s="931"/>
      <c r="LHF155" s="929"/>
      <c r="LHG155" s="930"/>
      <c r="LHH155" s="930"/>
      <c r="LHI155" s="930"/>
      <c r="LHJ155" s="930"/>
      <c r="LHK155" s="930"/>
      <c r="LHL155" s="930"/>
      <c r="LHM155" s="930"/>
      <c r="LHN155" s="931"/>
      <c r="LHO155" s="929"/>
      <c r="LHP155" s="930"/>
      <c r="LHQ155" s="930"/>
      <c r="LHR155" s="930"/>
      <c r="LHS155" s="930"/>
      <c r="LHT155" s="930"/>
      <c r="LHU155" s="930"/>
      <c r="LHV155" s="930"/>
      <c r="LHW155" s="931"/>
      <c r="LHX155" s="929"/>
      <c r="LHY155" s="930"/>
      <c r="LHZ155" s="930"/>
      <c r="LIA155" s="930"/>
      <c r="LIB155" s="930"/>
      <c r="LIC155" s="930"/>
      <c r="LID155" s="930"/>
      <c r="LIE155" s="930"/>
      <c r="LIF155" s="931"/>
      <c r="LIG155" s="929"/>
      <c r="LIH155" s="930"/>
      <c r="LII155" s="930"/>
      <c r="LIJ155" s="930"/>
      <c r="LIK155" s="930"/>
      <c r="LIL155" s="930"/>
      <c r="LIM155" s="930"/>
      <c r="LIN155" s="930"/>
      <c r="LIO155" s="931"/>
      <c r="LIP155" s="929"/>
      <c r="LIQ155" s="930"/>
      <c r="LIR155" s="930"/>
      <c r="LIS155" s="930"/>
      <c r="LIT155" s="930"/>
      <c r="LIU155" s="930"/>
      <c r="LIV155" s="930"/>
      <c r="LIW155" s="930"/>
      <c r="LIX155" s="931"/>
      <c r="LIY155" s="929"/>
      <c r="LIZ155" s="930"/>
      <c r="LJA155" s="930"/>
      <c r="LJB155" s="930"/>
      <c r="LJC155" s="930"/>
      <c r="LJD155" s="930"/>
      <c r="LJE155" s="930"/>
      <c r="LJF155" s="930"/>
      <c r="LJG155" s="931"/>
      <c r="LJH155" s="929"/>
      <c r="LJI155" s="930"/>
      <c r="LJJ155" s="930"/>
      <c r="LJK155" s="930"/>
      <c r="LJL155" s="930"/>
      <c r="LJM155" s="930"/>
      <c r="LJN155" s="930"/>
      <c r="LJO155" s="930"/>
      <c r="LJP155" s="931"/>
      <c r="LJQ155" s="929"/>
      <c r="LJR155" s="930"/>
      <c r="LJS155" s="930"/>
      <c r="LJT155" s="930"/>
      <c r="LJU155" s="930"/>
      <c r="LJV155" s="930"/>
      <c r="LJW155" s="930"/>
      <c r="LJX155" s="930"/>
      <c r="LJY155" s="931"/>
      <c r="LJZ155" s="929"/>
      <c r="LKA155" s="930"/>
      <c r="LKB155" s="930"/>
      <c r="LKC155" s="930"/>
      <c r="LKD155" s="930"/>
      <c r="LKE155" s="930"/>
      <c r="LKF155" s="930"/>
      <c r="LKG155" s="930"/>
      <c r="LKH155" s="931"/>
      <c r="LKI155" s="929"/>
      <c r="LKJ155" s="930"/>
      <c r="LKK155" s="930"/>
      <c r="LKL155" s="930"/>
      <c r="LKM155" s="930"/>
      <c r="LKN155" s="930"/>
      <c r="LKO155" s="930"/>
      <c r="LKP155" s="930"/>
      <c r="LKQ155" s="931"/>
      <c r="LKR155" s="929"/>
      <c r="LKS155" s="930"/>
      <c r="LKT155" s="930"/>
      <c r="LKU155" s="930"/>
      <c r="LKV155" s="930"/>
      <c r="LKW155" s="930"/>
      <c r="LKX155" s="930"/>
      <c r="LKY155" s="930"/>
      <c r="LKZ155" s="931"/>
      <c r="LLA155" s="929"/>
      <c r="LLB155" s="930"/>
      <c r="LLC155" s="930"/>
      <c r="LLD155" s="930"/>
      <c r="LLE155" s="930"/>
      <c r="LLF155" s="930"/>
      <c r="LLG155" s="930"/>
      <c r="LLH155" s="930"/>
      <c r="LLI155" s="931"/>
      <c r="LLJ155" s="929"/>
      <c r="LLK155" s="930"/>
      <c r="LLL155" s="930"/>
      <c r="LLM155" s="930"/>
      <c r="LLN155" s="930"/>
      <c r="LLO155" s="930"/>
      <c r="LLP155" s="930"/>
      <c r="LLQ155" s="930"/>
      <c r="LLR155" s="931"/>
      <c r="LLS155" s="929"/>
      <c r="LLT155" s="930"/>
      <c r="LLU155" s="930"/>
      <c r="LLV155" s="930"/>
      <c r="LLW155" s="930"/>
      <c r="LLX155" s="930"/>
      <c r="LLY155" s="930"/>
      <c r="LLZ155" s="930"/>
      <c r="LMA155" s="931"/>
      <c r="LMB155" s="929"/>
      <c r="LMC155" s="930"/>
      <c r="LMD155" s="930"/>
      <c r="LME155" s="930"/>
      <c r="LMF155" s="930"/>
      <c r="LMG155" s="930"/>
      <c r="LMH155" s="930"/>
      <c r="LMI155" s="930"/>
      <c r="LMJ155" s="931"/>
      <c r="LMK155" s="929"/>
      <c r="LML155" s="930"/>
      <c r="LMM155" s="930"/>
      <c r="LMN155" s="930"/>
      <c r="LMO155" s="930"/>
      <c r="LMP155" s="930"/>
      <c r="LMQ155" s="930"/>
      <c r="LMR155" s="930"/>
      <c r="LMS155" s="931"/>
      <c r="LMT155" s="929"/>
      <c r="LMU155" s="930"/>
      <c r="LMV155" s="930"/>
      <c r="LMW155" s="930"/>
      <c r="LMX155" s="930"/>
      <c r="LMY155" s="930"/>
      <c r="LMZ155" s="930"/>
      <c r="LNA155" s="930"/>
      <c r="LNB155" s="931"/>
      <c r="LNC155" s="929"/>
      <c r="LND155" s="930"/>
      <c r="LNE155" s="930"/>
      <c r="LNF155" s="930"/>
      <c r="LNG155" s="930"/>
      <c r="LNH155" s="930"/>
      <c r="LNI155" s="930"/>
      <c r="LNJ155" s="930"/>
      <c r="LNK155" s="931"/>
      <c r="LNL155" s="929"/>
      <c r="LNM155" s="930"/>
      <c r="LNN155" s="930"/>
      <c r="LNO155" s="930"/>
      <c r="LNP155" s="930"/>
      <c r="LNQ155" s="930"/>
      <c r="LNR155" s="930"/>
      <c r="LNS155" s="930"/>
      <c r="LNT155" s="931"/>
      <c r="LNU155" s="929"/>
      <c r="LNV155" s="930"/>
      <c r="LNW155" s="930"/>
      <c r="LNX155" s="930"/>
      <c r="LNY155" s="930"/>
      <c r="LNZ155" s="930"/>
      <c r="LOA155" s="930"/>
      <c r="LOB155" s="930"/>
      <c r="LOC155" s="931"/>
      <c r="LOD155" s="929"/>
      <c r="LOE155" s="930"/>
      <c r="LOF155" s="930"/>
      <c r="LOG155" s="930"/>
      <c r="LOH155" s="930"/>
      <c r="LOI155" s="930"/>
      <c r="LOJ155" s="930"/>
      <c r="LOK155" s="930"/>
      <c r="LOL155" s="931"/>
      <c r="LOM155" s="929"/>
      <c r="LON155" s="930"/>
      <c r="LOO155" s="930"/>
      <c r="LOP155" s="930"/>
      <c r="LOQ155" s="930"/>
      <c r="LOR155" s="930"/>
      <c r="LOS155" s="930"/>
      <c r="LOT155" s="930"/>
      <c r="LOU155" s="931"/>
      <c r="LOV155" s="929"/>
      <c r="LOW155" s="930"/>
      <c r="LOX155" s="930"/>
      <c r="LOY155" s="930"/>
      <c r="LOZ155" s="930"/>
      <c r="LPA155" s="930"/>
      <c r="LPB155" s="930"/>
      <c r="LPC155" s="930"/>
      <c r="LPD155" s="931"/>
      <c r="LPE155" s="929"/>
      <c r="LPF155" s="930"/>
      <c r="LPG155" s="930"/>
      <c r="LPH155" s="930"/>
      <c r="LPI155" s="930"/>
      <c r="LPJ155" s="930"/>
      <c r="LPK155" s="930"/>
      <c r="LPL155" s="930"/>
      <c r="LPM155" s="931"/>
      <c r="LPN155" s="929"/>
      <c r="LPO155" s="930"/>
      <c r="LPP155" s="930"/>
      <c r="LPQ155" s="930"/>
      <c r="LPR155" s="930"/>
      <c r="LPS155" s="930"/>
      <c r="LPT155" s="930"/>
      <c r="LPU155" s="930"/>
      <c r="LPV155" s="931"/>
      <c r="LPW155" s="929"/>
      <c r="LPX155" s="930"/>
      <c r="LPY155" s="930"/>
      <c r="LPZ155" s="930"/>
      <c r="LQA155" s="930"/>
      <c r="LQB155" s="930"/>
      <c r="LQC155" s="930"/>
      <c r="LQD155" s="930"/>
      <c r="LQE155" s="931"/>
      <c r="LQF155" s="929"/>
      <c r="LQG155" s="930"/>
      <c r="LQH155" s="930"/>
      <c r="LQI155" s="930"/>
      <c r="LQJ155" s="930"/>
      <c r="LQK155" s="930"/>
      <c r="LQL155" s="930"/>
      <c r="LQM155" s="930"/>
      <c r="LQN155" s="931"/>
      <c r="LQO155" s="929"/>
      <c r="LQP155" s="930"/>
      <c r="LQQ155" s="930"/>
      <c r="LQR155" s="930"/>
      <c r="LQS155" s="930"/>
      <c r="LQT155" s="930"/>
      <c r="LQU155" s="930"/>
      <c r="LQV155" s="930"/>
      <c r="LQW155" s="931"/>
      <c r="LQX155" s="929"/>
      <c r="LQY155" s="930"/>
      <c r="LQZ155" s="930"/>
      <c r="LRA155" s="930"/>
      <c r="LRB155" s="930"/>
      <c r="LRC155" s="930"/>
      <c r="LRD155" s="930"/>
      <c r="LRE155" s="930"/>
      <c r="LRF155" s="931"/>
      <c r="LRG155" s="929"/>
      <c r="LRH155" s="930"/>
      <c r="LRI155" s="930"/>
      <c r="LRJ155" s="930"/>
      <c r="LRK155" s="930"/>
      <c r="LRL155" s="930"/>
      <c r="LRM155" s="930"/>
      <c r="LRN155" s="930"/>
      <c r="LRO155" s="931"/>
      <c r="LRP155" s="929"/>
      <c r="LRQ155" s="930"/>
      <c r="LRR155" s="930"/>
      <c r="LRS155" s="930"/>
      <c r="LRT155" s="930"/>
      <c r="LRU155" s="930"/>
      <c r="LRV155" s="930"/>
      <c r="LRW155" s="930"/>
      <c r="LRX155" s="931"/>
      <c r="LRY155" s="929"/>
      <c r="LRZ155" s="930"/>
      <c r="LSA155" s="930"/>
      <c r="LSB155" s="930"/>
      <c r="LSC155" s="930"/>
      <c r="LSD155" s="930"/>
      <c r="LSE155" s="930"/>
      <c r="LSF155" s="930"/>
      <c r="LSG155" s="931"/>
      <c r="LSH155" s="929"/>
      <c r="LSI155" s="930"/>
      <c r="LSJ155" s="930"/>
      <c r="LSK155" s="930"/>
      <c r="LSL155" s="930"/>
      <c r="LSM155" s="930"/>
      <c r="LSN155" s="930"/>
      <c r="LSO155" s="930"/>
      <c r="LSP155" s="931"/>
      <c r="LSQ155" s="929"/>
      <c r="LSR155" s="930"/>
      <c r="LSS155" s="930"/>
      <c r="LST155" s="930"/>
      <c r="LSU155" s="930"/>
      <c r="LSV155" s="930"/>
      <c r="LSW155" s="930"/>
      <c r="LSX155" s="930"/>
      <c r="LSY155" s="931"/>
      <c r="LSZ155" s="929"/>
      <c r="LTA155" s="930"/>
      <c r="LTB155" s="930"/>
      <c r="LTC155" s="930"/>
      <c r="LTD155" s="930"/>
      <c r="LTE155" s="930"/>
      <c r="LTF155" s="930"/>
      <c r="LTG155" s="930"/>
      <c r="LTH155" s="931"/>
      <c r="LTI155" s="929"/>
      <c r="LTJ155" s="930"/>
      <c r="LTK155" s="930"/>
      <c r="LTL155" s="930"/>
      <c r="LTM155" s="930"/>
      <c r="LTN155" s="930"/>
      <c r="LTO155" s="930"/>
      <c r="LTP155" s="930"/>
      <c r="LTQ155" s="931"/>
      <c r="LTR155" s="929"/>
      <c r="LTS155" s="930"/>
      <c r="LTT155" s="930"/>
      <c r="LTU155" s="930"/>
      <c r="LTV155" s="930"/>
      <c r="LTW155" s="930"/>
      <c r="LTX155" s="930"/>
      <c r="LTY155" s="930"/>
      <c r="LTZ155" s="931"/>
      <c r="LUA155" s="929"/>
      <c r="LUB155" s="930"/>
      <c r="LUC155" s="930"/>
      <c r="LUD155" s="930"/>
      <c r="LUE155" s="930"/>
      <c r="LUF155" s="930"/>
      <c r="LUG155" s="930"/>
      <c r="LUH155" s="930"/>
      <c r="LUI155" s="931"/>
      <c r="LUJ155" s="929"/>
      <c r="LUK155" s="930"/>
      <c r="LUL155" s="930"/>
      <c r="LUM155" s="930"/>
      <c r="LUN155" s="930"/>
      <c r="LUO155" s="930"/>
      <c r="LUP155" s="930"/>
      <c r="LUQ155" s="930"/>
      <c r="LUR155" s="931"/>
      <c r="LUS155" s="929"/>
      <c r="LUT155" s="930"/>
      <c r="LUU155" s="930"/>
      <c r="LUV155" s="930"/>
      <c r="LUW155" s="930"/>
      <c r="LUX155" s="930"/>
      <c r="LUY155" s="930"/>
      <c r="LUZ155" s="930"/>
      <c r="LVA155" s="931"/>
      <c r="LVB155" s="929"/>
      <c r="LVC155" s="930"/>
      <c r="LVD155" s="930"/>
      <c r="LVE155" s="930"/>
      <c r="LVF155" s="930"/>
      <c r="LVG155" s="930"/>
      <c r="LVH155" s="930"/>
      <c r="LVI155" s="930"/>
      <c r="LVJ155" s="931"/>
      <c r="LVK155" s="929"/>
      <c r="LVL155" s="930"/>
      <c r="LVM155" s="930"/>
      <c r="LVN155" s="930"/>
      <c r="LVO155" s="930"/>
      <c r="LVP155" s="930"/>
      <c r="LVQ155" s="930"/>
      <c r="LVR155" s="930"/>
      <c r="LVS155" s="931"/>
      <c r="LVT155" s="929"/>
      <c r="LVU155" s="930"/>
      <c r="LVV155" s="930"/>
      <c r="LVW155" s="930"/>
      <c r="LVX155" s="930"/>
      <c r="LVY155" s="930"/>
      <c r="LVZ155" s="930"/>
      <c r="LWA155" s="930"/>
      <c r="LWB155" s="931"/>
      <c r="LWC155" s="929"/>
      <c r="LWD155" s="930"/>
      <c r="LWE155" s="930"/>
      <c r="LWF155" s="930"/>
      <c r="LWG155" s="930"/>
      <c r="LWH155" s="930"/>
      <c r="LWI155" s="930"/>
      <c r="LWJ155" s="930"/>
      <c r="LWK155" s="931"/>
      <c r="LWL155" s="929"/>
      <c r="LWM155" s="930"/>
      <c r="LWN155" s="930"/>
      <c r="LWO155" s="930"/>
      <c r="LWP155" s="930"/>
      <c r="LWQ155" s="930"/>
      <c r="LWR155" s="930"/>
      <c r="LWS155" s="930"/>
      <c r="LWT155" s="931"/>
      <c r="LWU155" s="929"/>
      <c r="LWV155" s="930"/>
      <c r="LWW155" s="930"/>
      <c r="LWX155" s="930"/>
      <c r="LWY155" s="930"/>
      <c r="LWZ155" s="930"/>
      <c r="LXA155" s="930"/>
      <c r="LXB155" s="930"/>
      <c r="LXC155" s="931"/>
      <c r="LXD155" s="929"/>
      <c r="LXE155" s="930"/>
      <c r="LXF155" s="930"/>
      <c r="LXG155" s="930"/>
      <c r="LXH155" s="930"/>
      <c r="LXI155" s="930"/>
      <c r="LXJ155" s="930"/>
      <c r="LXK155" s="930"/>
      <c r="LXL155" s="931"/>
      <c r="LXM155" s="929"/>
      <c r="LXN155" s="930"/>
      <c r="LXO155" s="930"/>
      <c r="LXP155" s="930"/>
      <c r="LXQ155" s="930"/>
      <c r="LXR155" s="930"/>
      <c r="LXS155" s="930"/>
      <c r="LXT155" s="930"/>
      <c r="LXU155" s="931"/>
      <c r="LXV155" s="929"/>
      <c r="LXW155" s="930"/>
      <c r="LXX155" s="930"/>
      <c r="LXY155" s="930"/>
      <c r="LXZ155" s="930"/>
      <c r="LYA155" s="930"/>
      <c r="LYB155" s="930"/>
      <c r="LYC155" s="930"/>
      <c r="LYD155" s="931"/>
      <c r="LYE155" s="929"/>
      <c r="LYF155" s="930"/>
      <c r="LYG155" s="930"/>
      <c r="LYH155" s="930"/>
      <c r="LYI155" s="930"/>
      <c r="LYJ155" s="930"/>
      <c r="LYK155" s="930"/>
      <c r="LYL155" s="930"/>
      <c r="LYM155" s="931"/>
      <c r="LYN155" s="929"/>
      <c r="LYO155" s="930"/>
      <c r="LYP155" s="930"/>
      <c r="LYQ155" s="930"/>
      <c r="LYR155" s="930"/>
      <c r="LYS155" s="930"/>
      <c r="LYT155" s="930"/>
      <c r="LYU155" s="930"/>
      <c r="LYV155" s="931"/>
      <c r="LYW155" s="929"/>
      <c r="LYX155" s="930"/>
      <c r="LYY155" s="930"/>
      <c r="LYZ155" s="930"/>
      <c r="LZA155" s="930"/>
      <c r="LZB155" s="930"/>
      <c r="LZC155" s="930"/>
      <c r="LZD155" s="930"/>
      <c r="LZE155" s="931"/>
      <c r="LZF155" s="929"/>
      <c r="LZG155" s="930"/>
      <c r="LZH155" s="930"/>
      <c r="LZI155" s="930"/>
      <c r="LZJ155" s="930"/>
      <c r="LZK155" s="930"/>
      <c r="LZL155" s="930"/>
      <c r="LZM155" s="930"/>
      <c r="LZN155" s="931"/>
      <c r="LZO155" s="929"/>
      <c r="LZP155" s="930"/>
      <c r="LZQ155" s="930"/>
      <c r="LZR155" s="930"/>
      <c r="LZS155" s="930"/>
      <c r="LZT155" s="930"/>
      <c r="LZU155" s="930"/>
      <c r="LZV155" s="930"/>
      <c r="LZW155" s="931"/>
      <c r="LZX155" s="929"/>
      <c r="LZY155" s="930"/>
      <c r="LZZ155" s="930"/>
      <c r="MAA155" s="930"/>
      <c r="MAB155" s="930"/>
      <c r="MAC155" s="930"/>
      <c r="MAD155" s="930"/>
      <c r="MAE155" s="930"/>
      <c r="MAF155" s="931"/>
      <c r="MAG155" s="929"/>
      <c r="MAH155" s="930"/>
      <c r="MAI155" s="930"/>
      <c r="MAJ155" s="930"/>
      <c r="MAK155" s="930"/>
      <c r="MAL155" s="930"/>
      <c r="MAM155" s="930"/>
      <c r="MAN155" s="930"/>
      <c r="MAO155" s="931"/>
      <c r="MAP155" s="929"/>
      <c r="MAQ155" s="930"/>
      <c r="MAR155" s="930"/>
      <c r="MAS155" s="930"/>
      <c r="MAT155" s="930"/>
      <c r="MAU155" s="930"/>
      <c r="MAV155" s="930"/>
      <c r="MAW155" s="930"/>
      <c r="MAX155" s="931"/>
      <c r="MAY155" s="929"/>
      <c r="MAZ155" s="930"/>
      <c r="MBA155" s="930"/>
      <c r="MBB155" s="930"/>
      <c r="MBC155" s="930"/>
      <c r="MBD155" s="930"/>
      <c r="MBE155" s="930"/>
      <c r="MBF155" s="930"/>
      <c r="MBG155" s="931"/>
      <c r="MBH155" s="929"/>
      <c r="MBI155" s="930"/>
      <c r="MBJ155" s="930"/>
      <c r="MBK155" s="930"/>
      <c r="MBL155" s="930"/>
      <c r="MBM155" s="930"/>
      <c r="MBN155" s="930"/>
      <c r="MBO155" s="930"/>
      <c r="MBP155" s="931"/>
      <c r="MBQ155" s="929"/>
      <c r="MBR155" s="930"/>
      <c r="MBS155" s="930"/>
      <c r="MBT155" s="930"/>
      <c r="MBU155" s="930"/>
      <c r="MBV155" s="930"/>
      <c r="MBW155" s="930"/>
      <c r="MBX155" s="930"/>
      <c r="MBY155" s="931"/>
      <c r="MBZ155" s="929"/>
      <c r="MCA155" s="930"/>
      <c r="MCB155" s="930"/>
      <c r="MCC155" s="930"/>
      <c r="MCD155" s="930"/>
      <c r="MCE155" s="930"/>
      <c r="MCF155" s="930"/>
      <c r="MCG155" s="930"/>
      <c r="MCH155" s="931"/>
      <c r="MCI155" s="929"/>
      <c r="MCJ155" s="930"/>
      <c r="MCK155" s="930"/>
      <c r="MCL155" s="930"/>
      <c r="MCM155" s="930"/>
      <c r="MCN155" s="930"/>
      <c r="MCO155" s="930"/>
      <c r="MCP155" s="930"/>
      <c r="MCQ155" s="931"/>
      <c r="MCR155" s="929"/>
      <c r="MCS155" s="930"/>
      <c r="MCT155" s="930"/>
      <c r="MCU155" s="930"/>
      <c r="MCV155" s="930"/>
      <c r="MCW155" s="930"/>
      <c r="MCX155" s="930"/>
      <c r="MCY155" s="930"/>
      <c r="MCZ155" s="931"/>
      <c r="MDA155" s="929"/>
      <c r="MDB155" s="930"/>
      <c r="MDC155" s="930"/>
      <c r="MDD155" s="930"/>
      <c r="MDE155" s="930"/>
      <c r="MDF155" s="930"/>
      <c r="MDG155" s="930"/>
      <c r="MDH155" s="930"/>
      <c r="MDI155" s="931"/>
      <c r="MDJ155" s="929"/>
      <c r="MDK155" s="930"/>
      <c r="MDL155" s="930"/>
      <c r="MDM155" s="930"/>
      <c r="MDN155" s="930"/>
      <c r="MDO155" s="930"/>
      <c r="MDP155" s="930"/>
      <c r="MDQ155" s="930"/>
      <c r="MDR155" s="931"/>
      <c r="MDS155" s="929"/>
      <c r="MDT155" s="930"/>
      <c r="MDU155" s="930"/>
      <c r="MDV155" s="930"/>
      <c r="MDW155" s="930"/>
      <c r="MDX155" s="930"/>
      <c r="MDY155" s="930"/>
      <c r="MDZ155" s="930"/>
      <c r="MEA155" s="931"/>
      <c r="MEB155" s="929"/>
      <c r="MEC155" s="930"/>
      <c r="MED155" s="930"/>
      <c r="MEE155" s="930"/>
      <c r="MEF155" s="930"/>
      <c r="MEG155" s="930"/>
      <c r="MEH155" s="930"/>
      <c r="MEI155" s="930"/>
      <c r="MEJ155" s="931"/>
      <c r="MEK155" s="929"/>
      <c r="MEL155" s="930"/>
      <c r="MEM155" s="930"/>
      <c r="MEN155" s="930"/>
      <c r="MEO155" s="930"/>
      <c r="MEP155" s="930"/>
      <c r="MEQ155" s="930"/>
      <c r="MER155" s="930"/>
      <c r="MES155" s="931"/>
      <c r="MET155" s="929"/>
      <c r="MEU155" s="930"/>
      <c r="MEV155" s="930"/>
      <c r="MEW155" s="930"/>
      <c r="MEX155" s="930"/>
      <c r="MEY155" s="930"/>
      <c r="MEZ155" s="930"/>
      <c r="MFA155" s="930"/>
      <c r="MFB155" s="931"/>
      <c r="MFC155" s="929"/>
      <c r="MFD155" s="930"/>
      <c r="MFE155" s="930"/>
      <c r="MFF155" s="930"/>
      <c r="MFG155" s="930"/>
      <c r="MFH155" s="930"/>
      <c r="MFI155" s="930"/>
      <c r="MFJ155" s="930"/>
      <c r="MFK155" s="931"/>
      <c r="MFL155" s="929"/>
      <c r="MFM155" s="930"/>
      <c r="MFN155" s="930"/>
      <c r="MFO155" s="930"/>
      <c r="MFP155" s="930"/>
      <c r="MFQ155" s="930"/>
      <c r="MFR155" s="930"/>
      <c r="MFS155" s="930"/>
      <c r="MFT155" s="931"/>
      <c r="MFU155" s="929"/>
      <c r="MFV155" s="930"/>
      <c r="MFW155" s="930"/>
      <c r="MFX155" s="930"/>
      <c r="MFY155" s="930"/>
      <c r="MFZ155" s="930"/>
      <c r="MGA155" s="930"/>
      <c r="MGB155" s="930"/>
      <c r="MGC155" s="931"/>
      <c r="MGD155" s="929"/>
      <c r="MGE155" s="930"/>
      <c r="MGF155" s="930"/>
      <c r="MGG155" s="930"/>
      <c r="MGH155" s="930"/>
      <c r="MGI155" s="930"/>
      <c r="MGJ155" s="930"/>
      <c r="MGK155" s="930"/>
      <c r="MGL155" s="931"/>
      <c r="MGM155" s="929"/>
      <c r="MGN155" s="930"/>
      <c r="MGO155" s="930"/>
      <c r="MGP155" s="930"/>
      <c r="MGQ155" s="930"/>
      <c r="MGR155" s="930"/>
      <c r="MGS155" s="930"/>
      <c r="MGT155" s="930"/>
      <c r="MGU155" s="931"/>
      <c r="MGV155" s="929"/>
      <c r="MGW155" s="930"/>
      <c r="MGX155" s="930"/>
      <c r="MGY155" s="930"/>
      <c r="MGZ155" s="930"/>
      <c r="MHA155" s="930"/>
      <c r="MHB155" s="930"/>
      <c r="MHC155" s="930"/>
      <c r="MHD155" s="931"/>
      <c r="MHE155" s="929"/>
      <c r="MHF155" s="930"/>
      <c r="MHG155" s="930"/>
      <c r="MHH155" s="930"/>
      <c r="MHI155" s="930"/>
      <c r="MHJ155" s="930"/>
      <c r="MHK155" s="930"/>
      <c r="MHL155" s="930"/>
      <c r="MHM155" s="931"/>
      <c r="MHN155" s="929"/>
      <c r="MHO155" s="930"/>
      <c r="MHP155" s="930"/>
      <c r="MHQ155" s="930"/>
      <c r="MHR155" s="930"/>
      <c r="MHS155" s="930"/>
      <c r="MHT155" s="930"/>
      <c r="MHU155" s="930"/>
      <c r="MHV155" s="931"/>
      <c r="MHW155" s="929"/>
      <c r="MHX155" s="930"/>
      <c r="MHY155" s="930"/>
      <c r="MHZ155" s="930"/>
      <c r="MIA155" s="930"/>
      <c r="MIB155" s="930"/>
      <c r="MIC155" s="930"/>
      <c r="MID155" s="930"/>
      <c r="MIE155" s="931"/>
      <c r="MIF155" s="929"/>
      <c r="MIG155" s="930"/>
      <c r="MIH155" s="930"/>
      <c r="MII155" s="930"/>
      <c r="MIJ155" s="930"/>
      <c r="MIK155" s="930"/>
      <c r="MIL155" s="930"/>
      <c r="MIM155" s="930"/>
      <c r="MIN155" s="931"/>
      <c r="MIO155" s="929"/>
      <c r="MIP155" s="930"/>
      <c r="MIQ155" s="930"/>
      <c r="MIR155" s="930"/>
      <c r="MIS155" s="930"/>
      <c r="MIT155" s="930"/>
      <c r="MIU155" s="930"/>
      <c r="MIV155" s="930"/>
      <c r="MIW155" s="931"/>
      <c r="MIX155" s="929"/>
      <c r="MIY155" s="930"/>
      <c r="MIZ155" s="930"/>
      <c r="MJA155" s="930"/>
      <c r="MJB155" s="930"/>
      <c r="MJC155" s="930"/>
      <c r="MJD155" s="930"/>
      <c r="MJE155" s="930"/>
      <c r="MJF155" s="931"/>
      <c r="MJG155" s="929"/>
      <c r="MJH155" s="930"/>
      <c r="MJI155" s="930"/>
      <c r="MJJ155" s="930"/>
      <c r="MJK155" s="930"/>
      <c r="MJL155" s="930"/>
      <c r="MJM155" s="930"/>
      <c r="MJN155" s="930"/>
      <c r="MJO155" s="931"/>
      <c r="MJP155" s="929"/>
      <c r="MJQ155" s="930"/>
      <c r="MJR155" s="930"/>
      <c r="MJS155" s="930"/>
      <c r="MJT155" s="930"/>
      <c r="MJU155" s="930"/>
      <c r="MJV155" s="930"/>
      <c r="MJW155" s="930"/>
      <c r="MJX155" s="931"/>
      <c r="MJY155" s="929"/>
      <c r="MJZ155" s="930"/>
      <c r="MKA155" s="930"/>
      <c r="MKB155" s="930"/>
      <c r="MKC155" s="930"/>
      <c r="MKD155" s="930"/>
      <c r="MKE155" s="930"/>
      <c r="MKF155" s="930"/>
      <c r="MKG155" s="931"/>
      <c r="MKH155" s="929"/>
      <c r="MKI155" s="930"/>
      <c r="MKJ155" s="930"/>
      <c r="MKK155" s="930"/>
      <c r="MKL155" s="930"/>
      <c r="MKM155" s="930"/>
      <c r="MKN155" s="930"/>
      <c r="MKO155" s="930"/>
      <c r="MKP155" s="931"/>
      <c r="MKQ155" s="929"/>
      <c r="MKR155" s="930"/>
      <c r="MKS155" s="930"/>
      <c r="MKT155" s="930"/>
      <c r="MKU155" s="930"/>
      <c r="MKV155" s="930"/>
      <c r="MKW155" s="930"/>
      <c r="MKX155" s="930"/>
      <c r="MKY155" s="931"/>
      <c r="MKZ155" s="929"/>
      <c r="MLA155" s="930"/>
      <c r="MLB155" s="930"/>
      <c r="MLC155" s="930"/>
      <c r="MLD155" s="930"/>
      <c r="MLE155" s="930"/>
      <c r="MLF155" s="930"/>
      <c r="MLG155" s="930"/>
      <c r="MLH155" s="931"/>
      <c r="MLI155" s="929"/>
      <c r="MLJ155" s="930"/>
      <c r="MLK155" s="930"/>
      <c r="MLL155" s="930"/>
      <c r="MLM155" s="930"/>
      <c r="MLN155" s="930"/>
      <c r="MLO155" s="930"/>
      <c r="MLP155" s="930"/>
      <c r="MLQ155" s="931"/>
      <c r="MLR155" s="929"/>
      <c r="MLS155" s="930"/>
      <c r="MLT155" s="930"/>
      <c r="MLU155" s="930"/>
      <c r="MLV155" s="930"/>
      <c r="MLW155" s="930"/>
      <c r="MLX155" s="930"/>
      <c r="MLY155" s="930"/>
      <c r="MLZ155" s="931"/>
      <c r="MMA155" s="929"/>
      <c r="MMB155" s="930"/>
      <c r="MMC155" s="930"/>
      <c r="MMD155" s="930"/>
      <c r="MME155" s="930"/>
      <c r="MMF155" s="930"/>
      <c r="MMG155" s="930"/>
      <c r="MMH155" s="930"/>
      <c r="MMI155" s="931"/>
      <c r="MMJ155" s="929"/>
      <c r="MMK155" s="930"/>
      <c r="MML155" s="930"/>
      <c r="MMM155" s="930"/>
      <c r="MMN155" s="930"/>
      <c r="MMO155" s="930"/>
      <c r="MMP155" s="930"/>
      <c r="MMQ155" s="930"/>
      <c r="MMR155" s="931"/>
      <c r="MMS155" s="929"/>
      <c r="MMT155" s="930"/>
      <c r="MMU155" s="930"/>
      <c r="MMV155" s="930"/>
      <c r="MMW155" s="930"/>
      <c r="MMX155" s="930"/>
      <c r="MMY155" s="930"/>
      <c r="MMZ155" s="930"/>
      <c r="MNA155" s="931"/>
      <c r="MNB155" s="929"/>
      <c r="MNC155" s="930"/>
      <c r="MND155" s="930"/>
      <c r="MNE155" s="930"/>
      <c r="MNF155" s="930"/>
      <c r="MNG155" s="930"/>
      <c r="MNH155" s="930"/>
      <c r="MNI155" s="930"/>
      <c r="MNJ155" s="931"/>
      <c r="MNK155" s="929"/>
      <c r="MNL155" s="930"/>
      <c r="MNM155" s="930"/>
      <c r="MNN155" s="930"/>
      <c r="MNO155" s="930"/>
      <c r="MNP155" s="930"/>
      <c r="MNQ155" s="930"/>
      <c r="MNR155" s="930"/>
      <c r="MNS155" s="931"/>
      <c r="MNT155" s="929"/>
      <c r="MNU155" s="930"/>
      <c r="MNV155" s="930"/>
      <c r="MNW155" s="930"/>
      <c r="MNX155" s="930"/>
      <c r="MNY155" s="930"/>
      <c r="MNZ155" s="930"/>
      <c r="MOA155" s="930"/>
      <c r="MOB155" s="931"/>
      <c r="MOC155" s="929"/>
      <c r="MOD155" s="930"/>
      <c r="MOE155" s="930"/>
      <c r="MOF155" s="930"/>
      <c r="MOG155" s="930"/>
      <c r="MOH155" s="930"/>
      <c r="MOI155" s="930"/>
      <c r="MOJ155" s="930"/>
      <c r="MOK155" s="931"/>
      <c r="MOL155" s="929"/>
      <c r="MOM155" s="930"/>
      <c r="MON155" s="930"/>
      <c r="MOO155" s="930"/>
      <c r="MOP155" s="930"/>
      <c r="MOQ155" s="930"/>
      <c r="MOR155" s="930"/>
      <c r="MOS155" s="930"/>
      <c r="MOT155" s="931"/>
      <c r="MOU155" s="929"/>
      <c r="MOV155" s="930"/>
      <c r="MOW155" s="930"/>
      <c r="MOX155" s="930"/>
      <c r="MOY155" s="930"/>
      <c r="MOZ155" s="930"/>
      <c r="MPA155" s="930"/>
      <c r="MPB155" s="930"/>
      <c r="MPC155" s="931"/>
      <c r="MPD155" s="929"/>
      <c r="MPE155" s="930"/>
      <c r="MPF155" s="930"/>
      <c r="MPG155" s="930"/>
      <c r="MPH155" s="930"/>
      <c r="MPI155" s="930"/>
      <c r="MPJ155" s="930"/>
      <c r="MPK155" s="930"/>
      <c r="MPL155" s="931"/>
      <c r="MPM155" s="929"/>
      <c r="MPN155" s="930"/>
      <c r="MPO155" s="930"/>
      <c r="MPP155" s="930"/>
      <c r="MPQ155" s="930"/>
      <c r="MPR155" s="930"/>
      <c r="MPS155" s="930"/>
      <c r="MPT155" s="930"/>
      <c r="MPU155" s="931"/>
      <c r="MPV155" s="929"/>
      <c r="MPW155" s="930"/>
      <c r="MPX155" s="930"/>
      <c r="MPY155" s="930"/>
      <c r="MPZ155" s="930"/>
      <c r="MQA155" s="930"/>
      <c r="MQB155" s="930"/>
      <c r="MQC155" s="930"/>
      <c r="MQD155" s="931"/>
      <c r="MQE155" s="929"/>
      <c r="MQF155" s="930"/>
      <c r="MQG155" s="930"/>
      <c r="MQH155" s="930"/>
      <c r="MQI155" s="930"/>
      <c r="MQJ155" s="930"/>
      <c r="MQK155" s="930"/>
      <c r="MQL155" s="930"/>
      <c r="MQM155" s="931"/>
      <c r="MQN155" s="929"/>
      <c r="MQO155" s="930"/>
      <c r="MQP155" s="930"/>
      <c r="MQQ155" s="930"/>
      <c r="MQR155" s="930"/>
      <c r="MQS155" s="930"/>
      <c r="MQT155" s="930"/>
      <c r="MQU155" s="930"/>
      <c r="MQV155" s="931"/>
      <c r="MQW155" s="929"/>
      <c r="MQX155" s="930"/>
      <c r="MQY155" s="930"/>
      <c r="MQZ155" s="930"/>
      <c r="MRA155" s="930"/>
      <c r="MRB155" s="930"/>
      <c r="MRC155" s="930"/>
      <c r="MRD155" s="930"/>
      <c r="MRE155" s="931"/>
      <c r="MRF155" s="929"/>
      <c r="MRG155" s="930"/>
      <c r="MRH155" s="930"/>
      <c r="MRI155" s="930"/>
      <c r="MRJ155" s="930"/>
      <c r="MRK155" s="930"/>
      <c r="MRL155" s="930"/>
      <c r="MRM155" s="930"/>
      <c r="MRN155" s="931"/>
      <c r="MRO155" s="929"/>
      <c r="MRP155" s="930"/>
      <c r="MRQ155" s="930"/>
      <c r="MRR155" s="930"/>
      <c r="MRS155" s="930"/>
      <c r="MRT155" s="930"/>
      <c r="MRU155" s="930"/>
      <c r="MRV155" s="930"/>
      <c r="MRW155" s="931"/>
      <c r="MRX155" s="929"/>
      <c r="MRY155" s="930"/>
      <c r="MRZ155" s="930"/>
      <c r="MSA155" s="930"/>
      <c r="MSB155" s="930"/>
      <c r="MSC155" s="930"/>
      <c r="MSD155" s="930"/>
      <c r="MSE155" s="930"/>
      <c r="MSF155" s="931"/>
      <c r="MSG155" s="929"/>
      <c r="MSH155" s="930"/>
      <c r="MSI155" s="930"/>
      <c r="MSJ155" s="930"/>
      <c r="MSK155" s="930"/>
      <c r="MSL155" s="930"/>
      <c r="MSM155" s="930"/>
      <c r="MSN155" s="930"/>
      <c r="MSO155" s="931"/>
      <c r="MSP155" s="929"/>
      <c r="MSQ155" s="930"/>
      <c r="MSR155" s="930"/>
      <c r="MSS155" s="930"/>
      <c r="MST155" s="930"/>
      <c r="MSU155" s="930"/>
      <c r="MSV155" s="930"/>
      <c r="MSW155" s="930"/>
      <c r="MSX155" s="931"/>
      <c r="MSY155" s="929"/>
      <c r="MSZ155" s="930"/>
      <c r="MTA155" s="930"/>
      <c r="MTB155" s="930"/>
      <c r="MTC155" s="930"/>
      <c r="MTD155" s="930"/>
      <c r="MTE155" s="930"/>
      <c r="MTF155" s="930"/>
      <c r="MTG155" s="931"/>
      <c r="MTH155" s="929"/>
      <c r="MTI155" s="930"/>
      <c r="MTJ155" s="930"/>
      <c r="MTK155" s="930"/>
      <c r="MTL155" s="930"/>
      <c r="MTM155" s="930"/>
      <c r="MTN155" s="930"/>
      <c r="MTO155" s="930"/>
      <c r="MTP155" s="931"/>
      <c r="MTQ155" s="929"/>
      <c r="MTR155" s="930"/>
      <c r="MTS155" s="930"/>
      <c r="MTT155" s="930"/>
      <c r="MTU155" s="930"/>
      <c r="MTV155" s="930"/>
      <c r="MTW155" s="930"/>
      <c r="MTX155" s="930"/>
      <c r="MTY155" s="931"/>
      <c r="MTZ155" s="929"/>
      <c r="MUA155" s="930"/>
      <c r="MUB155" s="930"/>
      <c r="MUC155" s="930"/>
      <c r="MUD155" s="930"/>
      <c r="MUE155" s="930"/>
      <c r="MUF155" s="930"/>
      <c r="MUG155" s="930"/>
      <c r="MUH155" s="931"/>
      <c r="MUI155" s="929"/>
      <c r="MUJ155" s="930"/>
      <c r="MUK155" s="930"/>
      <c r="MUL155" s="930"/>
      <c r="MUM155" s="930"/>
      <c r="MUN155" s="930"/>
      <c r="MUO155" s="930"/>
      <c r="MUP155" s="930"/>
      <c r="MUQ155" s="931"/>
      <c r="MUR155" s="929"/>
      <c r="MUS155" s="930"/>
      <c r="MUT155" s="930"/>
      <c r="MUU155" s="930"/>
      <c r="MUV155" s="930"/>
      <c r="MUW155" s="930"/>
      <c r="MUX155" s="930"/>
      <c r="MUY155" s="930"/>
      <c r="MUZ155" s="931"/>
      <c r="MVA155" s="929"/>
      <c r="MVB155" s="930"/>
      <c r="MVC155" s="930"/>
      <c r="MVD155" s="930"/>
      <c r="MVE155" s="930"/>
      <c r="MVF155" s="930"/>
      <c r="MVG155" s="930"/>
      <c r="MVH155" s="930"/>
      <c r="MVI155" s="931"/>
      <c r="MVJ155" s="929"/>
      <c r="MVK155" s="930"/>
      <c r="MVL155" s="930"/>
      <c r="MVM155" s="930"/>
      <c r="MVN155" s="930"/>
      <c r="MVO155" s="930"/>
      <c r="MVP155" s="930"/>
      <c r="MVQ155" s="930"/>
      <c r="MVR155" s="931"/>
      <c r="MVS155" s="929"/>
      <c r="MVT155" s="930"/>
      <c r="MVU155" s="930"/>
      <c r="MVV155" s="930"/>
      <c r="MVW155" s="930"/>
      <c r="MVX155" s="930"/>
      <c r="MVY155" s="930"/>
      <c r="MVZ155" s="930"/>
      <c r="MWA155" s="931"/>
      <c r="MWB155" s="929"/>
      <c r="MWC155" s="930"/>
      <c r="MWD155" s="930"/>
      <c r="MWE155" s="930"/>
      <c r="MWF155" s="930"/>
      <c r="MWG155" s="930"/>
      <c r="MWH155" s="930"/>
      <c r="MWI155" s="930"/>
      <c r="MWJ155" s="931"/>
      <c r="MWK155" s="929"/>
      <c r="MWL155" s="930"/>
      <c r="MWM155" s="930"/>
      <c r="MWN155" s="930"/>
      <c r="MWO155" s="930"/>
      <c r="MWP155" s="930"/>
      <c r="MWQ155" s="930"/>
      <c r="MWR155" s="930"/>
      <c r="MWS155" s="931"/>
      <c r="MWT155" s="929"/>
      <c r="MWU155" s="930"/>
      <c r="MWV155" s="930"/>
      <c r="MWW155" s="930"/>
      <c r="MWX155" s="930"/>
      <c r="MWY155" s="930"/>
      <c r="MWZ155" s="930"/>
      <c r="MXA155" s="930"/>
      <c r="MXB155" s="931"/>
      <c r="MXC155" s="929"/>
      <c r="MXD155" s="930"/>
      <c r="MXE155" s="930"/>
      <c r="MXF155" s="930"/>
      <c r="MXG155" s="930"/>
      <c r="MXH155" s="930"/>
      <c r="MXI155" s="930"/>
      <c r="MXJ155" s="930"/>
      <c r="MXK155" s="931"/>
      <c r="MXL155" s="929"/>
      <c r="MXM155" s="930"/>
      <c r="MXN155" s="930"/>
      <c r="MXO155" s="930"/>
      <c r="MXP155" s="930"/>
      <c r="MXQ155" s="930"/>
      <c r="MXR155" s="930"/>
      <c r="MXS155" s="930"/>
      <c r="MXT155" s="931"/>
      <c r="MXU155" s="929"/>
      <c r="MXV155" s="930"/>
      <c r="MXW155" s="930"/>
      <c r="MXX155" s="930"/>
      <c r="MXY155" s="930"/>
      <c r="MXZ155" s="930"/>
      <c r="MYA155" s="930"/>
      <c r="MYB155" s="930"/>
      <c r="MYC155" s="931"/>
      <c r="MYD155" s="929"/>
      <c r="MYE155" s="930"/>
      <c r="MYF155" s="930"/>
      <c r="MYG155" s="930"/>
      <c r="MYH155" s="930"/>
      <c r="MYI155" s="930"/>
      <c r="MYJ155" s="930"/>
      <c r="MYK155" s="930"/>
      <c r="MYL155" s="931"/>
      <c r="MYM155" s="929"/>
      <c r="MYN155" s="930"/>
      <c r="MYO155" s="930"/>
      <c r="MYP155" s="930"/>
      <c r="MYQ155" s="930"/>
      <c r="MYR155" s="930"/>
      <c r="MYS155" s="930"/>
      <c r="MYT155" s="930"/>
      <c r="MYU155" s="931"/>
      <c r="MYV155" s="929"/>
      <c r="MYW155" s="930"/>
      <c r="MYX155" s="930"/>
      <c r="MYY155" s="930"/>
      <c r="MYZ155" s="930"/>
      <c r="MZA155" s="930"/>
      <c r="MZB155" s="930"/>
      <c r="MZC155" s="930"/>
      <c r="MZD155" s="931"/>
      <c r="MZE155" s="929"/>
      <c r="MZF155" s="930"/>
      <c r="MZG155" s="930"/>
      <c r="MZH155" s="930"/>
      <c r="MZI155" s="930"/>
      <c r="MZJ155" s="930"/>
      <c r="MZK155" s="930"/>
      <c r="MZL155" s="930"/>
      <c r="MZM155" s="931"/>
      <c r="MZN155" s="929"/>
      <c r="MZO155" s="930"/>
      <c r="MZP155" s="930"/>
      <c r="MZQ155" s="930"/>
      <c r="MZR155" s="930"/>
      <c r="MZS155" s="930"/>
      <c r="MZT155" s="930"/>
      <c r="MZU155" s="930"/>
      <c r="MZV155" s="931"/>
      <c r="MZW155" s="929"/>
      <c r="MZX155" s="930"/>
      <c r="MZY155" s="930"/>
      <c r="MZZ155" s="930"/>
      <c r="NAA155" s="930"/>
      <c r="NAB155" s="930"/>
      <c r="NAC155" s="930"/>
      <c r="NAD155" s="930"/>
      <c r="NAE155" s="931"/>
      <c r="NAF155" s="929"/>
      <c r="NAG155" s="930"/>
      <c r="NAH155" s="930"/>
      <c r="NAI155" s="930"/>
      <c r="NAJ155" s="930"/>
      <c r="NAK155" s="930"/>
      <c r="NAL155" s="930"/>
      <c r="NAM155" s="930"/>
      <c r="NAN155" s="931"/>
      <c r="NAO155" s="929"/>
      <c r="NAP155" s="930"/>
      <c r="NAQ155" s="930"/>
      <c r="NAR155" s="930"/>
      <c r="NAS155" s="930"/>
      <c r="NAT155" s="930"/>
      <c r="NAU155" s="930"/>
      <c r="NAV155" s="930"/>
      <c r="NAW155" s="931"/>
      <c r="NAX155" s="929"/>
      <c r="NAY155" s="930"/>
      <c r="NAZ155" s="930"/>
      <c r="NBA155" s="930"/>
      <c r="NBB155" s="930"/>
      <c r="NBC155" s="930"/>
      <c r="NBD155" s="930"/>
      <c r="NBE155" s="930"/>
      <c r="NBF155" s="931"/>
      <c r="NBG155" s="929"/>
      <c r="NBH155" s="930"/>
      <c r="NBI155" s="930"/>
      <c r="NBJ155" s="930"/>
      <c r="NBK155" s="930"/>
      <c r="NBL155" s="930"/>
      <c r="NBM155" s="930"/>
      <c r="NBN155" s="930"/>
      <c r="NBO155" s="931"/>
      <c r="NBP155" s="929"/>
      <c r="NBQ155" s="930"/>
      <c r="NBR155" s="930"/>
      <c r="NBS155" s="930"/>
      <c r="NBT155" s="930"/>
      <c r="NBU155" s="930"/>
      <c r="NBV155" s="930"/>
      <c r="NBW155" s="930"/>
      <c r="NBX155" s="931"/>
      <c r="NBY155" s="929"/>
      <c r="NBZ155" s="930"/>
      <c r="NCA155" s="930"/>
      <c r="NCB155" s="930"/>
      <c r="NCC155" s="930"/>
      <c r="NCD155" s="930"/>
      <c r="NCE155" s="930"/>
      <c r="NCF155" s="930"/>
      <c r="NCG155" s="931"/>
      <c r="NCH155" s="929"/>
      <c r="NCI155" s="930"/>
      <c r="NCJ155" s="930"/>
      <c r="NCK155" s="930"/>
      <c r="NCL155" s="930"/>
      <c r="NCM155" s="930"/>
      <c r="NCN155" s="930"/>
      <c r="NCO155" s="930"/>
      <c r="NCP155" s="931"/>
      <c r="NCQ155" s="929"/>
      <c r="NCR155" s="930"/>
      <c r="NCS155" s="930"/>
      <c r="NCT155" s="930"/>
      <c r="NCU155" s="930"/>
      <c r="NCV155" s="930"/>
      <c r="NCW155" s="930"/>
      <c r="NCX155" s="930"/>
      <c r="NCY155" s="931"/>
      <c r="NCZ155" s="929"/>
      <c r="NDA155" s="930"/>
      <c r="NDB155" s="930"/>
      <c r="NDC155" s="930"/>
      <c r="NDD155" s="930"/>
      <c r="NDE155" s="930"/>
      <c r="NDF155" s="930"/>
      <c r="NDG155" s="930"/>
      <c r="NDH155" s="931"/>
      <c r="NDI155" s="929"/>
      <c r="NDJ155" s="930"/>
      <c r="NDK155" s="930"/>
      <c r="NDL155" s="930"/>
      <c r="NDM155" s="930"/>
      <c r="NDN155" s="930"/>
      <c r="NDO155" s="930"/>
      <c r="NDP155" s="930"/>
      <c r="NDQ155" s="931"/>
      <c r="NDR155" s="929"/>
      <c r="NDS155" s="930"/>
      <c r="NDT155" s="930"/>
      <c r="NDU155" s="930"/>
      <c r="NDV155" s="930"/>
      <c r="NDW155" s="930"/>
      <c r="NDX155" s="930"/>
      <c r="NDY155" s="930"/>
      <c r="NDZ155" s="931"/>
      <c r="NEA155" s="929"/>
      <c r="NEB155" s="930"/>
      <c r="NEC155" s="930"/>
      <c r="NED155" s="930"/>
      <c r="NEE155" s="930"/>
      <c r="NEF155" s="930"/>
      <c r="NEG155" s="930"/>
      <c r="NEH155" s="930"/>
      <c r="NEI155" s="931"/>
      <c r="NEJ155" s="929"/>
      <c r="NEK155" s="930"/>
      <c r="NEL155" s="930"/>
      <c r="NEM155" s="930"/>
      <c r="NEN155" s="930"/>
      <c r="NEO155" s="930"/>
      <c r="NEP155" s="930"/>
      <c r="NEQ155" s="930"/>
      <c r="NER155" s="931"/>
      <c r="NES155" s="929"/>
      <c r="NET155" s="930"/>
      <c r="NEU155" s="930"/>
      <c r="NEV155" s="930"/>
      <c r="NEW155" s="930"/>
      <c r="NEX155" s="930"/>
      <c r="NEY155" s="930"/>
      <c r="NEZ155" s="930"/>
      <c r="NFA155" s="931"/>
      <c r="NFB155" s="929"/>
      <c r="NFC155" s="930"/>
      <c r="NFD155" s="930"/>
      <c r="NFE155" s="930"/>
      <c r="NFF155" s="930"/>
      <c r="NFG155" s="930"/>
      <c r="NFH155" s="930"/>
      <c r="NFI155" s="930"/>
      <c r="NFJ155" s="931"/>
      <c r="NFK155" s="929"/>
      <c r="NFL155" s="930"/>
      <c r="NFM155" s="930"/>
      <c r="NFN155" s="930"/>
      <c r="NFO155" s="930"/>
      <c r="NFP155" s="930"/>
      <c r="NFQ155" s="930"/>
      <c r="NFR155" s="930"/>
      <c r="NFS155" s="931"/>
      <c r="NFT155" s="929"/>
      <c r="NFU155" s="930"/>
      <c r="NFV155" s="930"/>
      <c r="NFW155" s="930"/>
      <c r="NFX155" s="930"/>
      <c r="NFY155" s="930"/>
      <c r="NFZ155" s="930"/>
      <c r="NGA155" s="930"/>
      <c r="NGB155" s="931"/>
      <c r="NGC155" s="929"/>
      <c r="NGD155" s="930"/>
      <c r="NGE155" s="930"/>
      <c r="NGF155" s="930"/>
      <c r="NGG155" s="930"/>
      <c r="NGH155" s="930"/>
      <c r="NGI155" s="930"/>
      <c r="NGJ155" s="930"/>
      <c r="NGK155" s="931"/>
      <c r="NGL155" s="929"/>
      <c r="NGM155" s="930"/>
      <c r="NGN155" s="930"/>
      <c r="NGO155" s="930"/>
      <c r="NGP155" s="930"/>
      <c r="NGQ155" s="930"/>
      <c r="NGR155" s="930"/>
      <c r="NGS155" s="930"/>
      <c r="NGT155" s="931"/>
      <c r="NGU155" s="929"/>
      <c r="NGV155" s="930"/>
      <c r="NGW155" s="930"/>
      <c r="NGX155" s="930"/>
      <c r="NGY155" s="930"/>
      <c r="NGZ155" s="930"/>
      <c r="NHA155" s="930"/>
      <c r="NHB155" s="930"/>
      <c r="NHC155" s="931"/>
      <c r="NHD155" s="929"/>
      <c r="NHE155" s="930"/>
      <c r="NHF155" s="930"/>
      <c r="NHG155" s="930"/>
      <c r="NHH155" s="930"/>
      <c r="NHI155" s="930"/>
      <c r="NHJ155" s="930"/>
      <c r="NHK155" s="930"/>
      <c r="NHL155" s="931"/>
      <c r="NHM155" s="929"/>
      <c r="NHN155" s="930"/>
      <c r="NHO155" s="930"/>
      <c r="NHP155" s="930"/>
      <c r="NHQ155" s="930"/>
      <c r="NHR155" s="930"/>
      <c r="NHS155" s="930"/>
      <c r="NHT155" s="930"/>
      <c r="NHU155" s="931"/>
      <c r="NHV155" s="929"/>
      <c r="NHW155" s="930"/>
      <c r="NHX155" s="930"/>
      <c r="NHY155" s="930"/>
      <c r="NHZ155" s="930"/>
      <c r="NIA155" s="930"/>
      <c r="NIB155" s="930"/>
      <c r="NIC155" s="930"/>
      <c r="NID155" s="931"/>
      <c r="NIE155" s="929"/>
      <c r="NIF155" s="930"/>
      <c r="NIG155" s="930"/>
      <c r="NIH155" s="930"/>
      <c r="NII155" s="930"/>
      <c r="NIJ155" s="930"/>
      <c r="NIK155" s="930"/>
      <c r="NIL155" s="930"/>
      <c r="NIM155" s="931"/>
      <c r="NIN155" s="929"/>
      <c r="NIO155" s="930"/>
      <c r="NIP155" s="930"/>
      <c r="NIQ155" s="930"/>
      <c r="NIR155" s="930"/>
      <c r="NIS155" s="930"/>
      <c r="NIT155" s="930"/>
      <c r="NIU155" s="930"/>
      <c r="NIV155" s="931"/>
      <c r="NIW155" s="929"/>
      <c r="NIX155" s="930"/>
      <c r="NIY155" s="930"/>
      <c r="NIZ155" s="930"/>
      <c r="NJA155" s="930"/>
      <c r="NJB155" s="930"/>
      <c r="NJC155" s="930"/>
      <c r="NJD155" s="930"/>
      <c r="NJE155" s="931"/>
      <c r="NJF155" s="929"/>
      <c r="NJG155" s="930"/>
      <c r="NJH155" s="930"/>
      <c r="NJI155" s="930"/>
      <c r="NJJ155" s="930"/>
      <c r="NJK155" s="930"/>
      <c r="NJL155" s="930"/>
      <c r="NJM155" s="930"/>
      <c r="NJN155" s="931"/>
      <c r="NJO155" s="929"/>
      <c r="NJP155" s="930"/>
      <c r="NJQ155" s="930"/>
      <c r="NJR155" s="930"/>
      <c r="NJS155" s="930"/>
      <c r="NJT155" s="930"/>
      <c r="NJU155" s="930"/>
      <c r="NJV155" s="930"/>
      <c r="NJW155" s="931"/>
      <c r="NJX155" s="929"/>
      <c r="NJY155" s="930"/>
      <c r="NJZ155" s="930"/>
      <c r="NKA155" s="930"/>
      <c r="NKB155" s="930"/>
      <c r="NKC155" s="930"/>
      <c r="NKD155" s="930"/>
      <c r="NKE155" s="930"/>
      <c r="NKF155" s="931"/>
      <c r="NKG155" s="929"/>
      <c r="NKH155" s="930"/>
      <c r="NKI155" s="930"/>
      <c r="NKJ155" s="930"/>
      <c r="NKK155" s="930"/>
      <c r="NKL155" s="930"/>
      <c r="NKM155" s="930"/>
      <c r="NKN155" s="930"/>
      <c r="NKO155" s="931"/>
      <c r="NKP155" s="929"/>
      <c r="NKQ155" s="930"/>
      <c r="NKR155" s="930"/>
      <c r="NKS155" s="930"/>
      <c r="NKT155" s="930"/>
      <c r="NKU155" s="930"/>
      <c r="NKV155" s="930"/>
      <c r="NKW155" s="930"/>
      <c r="NKX155" s="931"/>
      <c r="NKY155" s="929"/>
      <c r="NKZ155" s="930"/>
      <c r="NLA155" s="930"/>
      <c r="NLB155" s="930"/>
      <c r="NLC155" s="930"/>
      <c r="NLD155" s="930"/>
      <c r="NLE155" s="930"/>
      <c r="NLF155" s="930"/>
      <c r="NLG155" s="931"/>
      <c r="NLH155" s="929"/>
      <c r="NLI155" s="930"/>
      <c r="NLJ155" s="930"/>
      <c r="NLK155" s="930"/>
      <c r="NLL155" s="930"/>
      <c r="NLM155" s="930"/>
      <c r="NLN155" s="930"/>
      <c r="NLO155" s="930"/>
      <c r="NLP155" s="931"/>
      <c r="NLQ155" s="929"/>
      <c r="NLR155" s="930"/>
      <c r="NLS155" s="930"/>
      <c r="NLT155" s="930"/>
      <c r="NLU155" s="930"/>
      <c r="NLV155" s="930"/>
      <c r="NLW155" s="930"/>
      <c r="NLX155" s="930"/>
      <c r="NLY155" s="931"/>
      <c r="NLZ155" s="929"/>
      <c r="NMA155" s="930"/>
      <c r="NMB155" s="930"/>
      <c r="NMC155" s="930"/>
      <c r="NMD155" s="930"/>
      <c r="NME155" s="930"/>
      <c r="NMF155" s="930"/>
      <c r="NMG155" s="930"/>
      <c r="NMH155" s="931"/>
      <c r="NMI155" s="929"/>
      <c r="NMJ155" s="930"/>
      <c r="NMK155" s="930"/>
      <c r="NML155" s="930"/>
      <c r="NMM155" s="930"/>
      <c r="NMN155" s="930"/>
      <c r="NMO155" s="930"/>
      <c r="NMP155" s="930"/>
      <c r="NMQ155" s="931"/>
      <c r="NMR155" s="929"/>
      <c r="NMS155" s="930"/>
      <c r="NMT155" s="930"/>
      <c r="NMU155" s="930"/>
      <c r="NMV155" s="930"/>
      <c r="NMW155" s="930"/>
      <c r="NMX155" s="930"/>
      <c r="NMY155" s="930"/>
      <c r="NMZ155" s="931"/>
      <c r="NNA155" s="929"/>
      <c r="NNB155" s="930"/>
      <c r="NNC155" s="930"/>
      <c r="NND155" s="930"/>
      <c r="NNE155" s="930"/>
      <c r="NNF155" s="930"/>
      <c r="NNG155" s="930"/>
      <c r="NNH155" s="930"/>
      <c r="NNI155" s="931"/>
      <c r="NNJ155" s="929"/>
      <c r="NNK155" s="930"/>
      <c r="NNL155" s="930"/>
      <c r="NNM155" s="930"/>
      <c r="NNN155" s="930"/>
      <c r="NNO155" s="930"/>
      <c r="NNP155" s="930"/>
      <c r="NNQ155" s="930"/>
      <c r="NNR155" s="931"/>
      <c r="NNS155" s="929"/>
      <c r="NNT155" s="930"/>
      <c r="NNU155" s="930"/>
      <c r="NNV155" s="930"/>
      <c r="NNW155" s="930"/>
      <c r="NNX155" s="930"/>
      <c r="NNY155" s="930"/>
      <c r="NNZ155" s="930"/>
      <c r="NOA155" s="931"/>
      <c r="NOB155" s="929"/>
      <c r="NOC155" s="930"/>
      <c r="NOD155" s="930"/>
      <c r="NOE155" s="930"/>
      <c r="NOF155" s="930"/>
      <c r="NOG155" s="930"/>
      <c r="NOH155" s="930"/>
      <c r="NOI155" s="930"/>
      <c r="NOJ155" s="931"/>
      <c r="NOK155" s="929"/>
      <c r="NOL155" s="930"/>
      <c r="NOM155" s="930"/>
      <c r="NON155" s="930"/>
      <c r="NOO155" s="930"/>
      <c r="NOP155" s="930"/>
      <c r="NOQ155" s="930"/>
      <c r="NOR155" s="930"/>
      <c r="NOS155" s="931"/>
      <c r="NOT155" s="929"/>
      <c r="NOU155" s="930"/>
      <c r="NOV155" s="930"/>
      <c r="NOW155" s="930"/>
      <c r="NOX155" s="930"/>
      <c r="NOY155" s="930"/>
      <c r="NOZ155" s="930"/>
      <c r="NPA155" s="930"/>
      <c r="NPB155" s="931"/>
      <c r="NPC155" s="929"/>
      <c r="NPD155" s="930"/>
      <c r="NPE155" s="930"/>
      <c r="NPF155" s="930"/>
      <c r="NPG155" s="930"/>
      <c r="NPH155" s="930"/>
      <c r="NPI155" s="930"/>
      <c r="NPJ155" s="930"/>
      <c r="NPK155" s="931"/>
      <c r="NPL155" s="929"/>
      <c r="NPM155" s="930"/>
      <c r="NPN155" s="930"/>
      <c r="NPO155" s="930"/>
      <c r="NPP155" s="930"/>
      <c r="NPQ155" s="930"/>
      <c r="NPR155" s="930"/>
      <c r="NPS155" s="930"/>
      <c r="NPT155" s="931"/>
      <c r="NPU155" s="929"/>
      <c r="NPV155" s="930"/>
      <c r="NPW155" s="930"/>
      <c r="NPX155" s="930"/>
      <c r="NPY155" s="930"/>
      <c r="NPZ155" s="930"/>
      <c r="NQA155" s="930"/>
      <c r="NQB155" s="930"/>
      <c r="NQC155" s="931"/>
      <c r="NQD155" s="929"/>
      <c r="NQE155" s="930"/>
      <c r="NQF155" s="930"/>
      <c r="NQG155" s="930"/>
      <c r="NQH155" s="930"/>
      <c r="NQI155" s="930"/>
      <c r="NQJ155" s="930"/>
      <c r="NQK155" s="930"/>
      <c r="NQL155" s="931"/>
      <c r="NQM155" s="929"/>
      <c r="NQN155" s="930"/>
      <c r="NQO155" s="930"/>
      <c r="NQP155" s="930"/>
      <c r="NQQ155" s="930"/>
      <c r="NQR155" s="930"/>
      <c r="NQS155" s="930"/>
      <c r="NQT155" s="930"/>
      <c r="NQU155" s="931"/>
      <c r="NQV155" s="929"/>
      <c r="NQW155" s="930"/>
      <c r="NQX155" s="930"/>
      <c r="NQY155" s="930"/>
      <c r="NQZ155" s="930"/>
      <c r="NRA155" s="930"/>
      <c r="NRB155" s="930"/>
      <c r="NRC155" s="930"/>
      <c r="NRD155" s="931"/>
      <c r="NRE155" s="929"/>
      <c r="NRF155" s="930"/>
      <c r="NRG155" s="930"/>
      <c r="NRH155" s="930"/>
      <c r="NRI155" s="930"/>
      <c r="NRJ155" s="930"/>
      <c r="NRK155" s="930"/>
      <c r="NRL155" s="930"/>
      <c r="NRM155" s="931"/>
      <c r="NRN155" s="929"/>
      <c r="NRO155" s="930"/>
      <c r="NRP155" s="930"/>
      <c r="NRQ155" s="930"/>
      <c r="NRR155" s="930"/>
      <c r="NRS155" s="930"/>
      <c r="NRT155" s="930"/>
      <c r="NRU155" s="930"/>
      <c r="NRV155" s="931"/>
      <c r="NRW155" s="929"/>
      <c r="NRX155" s="930"/>
      <c r="NRY155" s="930"/>
      <c r="NRZ155" s="930"/>
      <c r="NSA155" s="930"/>
      <c r="NSB155" s="930"/>
      <c r="NSC155" s="930"/>
      <c r="NSD155" s="930"/>
      <c r="NSE155" s="931"/>
      <c r="NSF155" s="929"/>
      <c r="NSG155" s="930"/>
      <c r="NSH155" s="930"/>
      <c r="NSI155" s="930"/>
      <c r="NSJ155" s="930"/>
      <c r="NSK155" s="930"/>
      <c r="NSL155" s="930"/>
      <c r="NSM155" s="930"/>
      <c r="NSN155" s="931"/>
      <c r="NSO155" s="929"/>
      <c r="NSP155" s="930"/>
      <c r="NSQ155" s="930"/>
      <c r="NSR155" s="930"/>
      <c r="NSS155" s="930"/>
      <c r="NST155" s="930"/>
      <c r="NSU155" s="930"/>
      <c r="NSV155" s="930"/>
      <c r="NSW155" s="931"/>
      <c r="NSX155" s="929"/>
      <c r="NSY155" s="930"/>
      <c r="NSZ155" s="930"/>
      <c r="NTA155" s="930"/>
      <c r="NTB155" s="930"/>
      <c r="NTC155" s="930"/>
      <c r="NTD155" s="930"/>
      <c r="NTE155" s="930"/>
      <c r="NTF155" s="931"/>
      <c r="NTG155" s="929"/>
      <c r="NTH155" s="930"/>
      <c r="NTI155" s="930"/>
      <c r="NTJ155" s="930"/>
      <c r="NTK155" s="930"/>
      <c r="NTL155" s="930"/>
      <c r="NTM155" s="930"/>
      <c r="NTN155" s="930"/>
      <c r="NTO155" s="931"/>
      <c r="NTP155" s="929"/>
      <c r="NTQ155" s="930"/>
      <c r="NTR155" s="930"/>
      <c r="NTS155" s="930"/>
      <c r="NTT155" s="930"/>
      <c r="NTU155" s="930"/>
      <c r="NTV155" s="930"/>
      <c r="NTW155" s="930"/>
      <c r="NTX155" s="931"/>
      <c r="NTY155" s="929"/>
      <c r="NTZ155" s="930"/>
      <c r="NUA155" s="930"/>
      <c r="NUB155" s="930"/>
      <c r="NUC155" s="930"/>
      <c r="NUD155" s="930"/>
      <c r="NUE155" s="930"/>
      <c r="NUF155" s="930"/>
      <c r="NUG155" s="931"/>
      <c r="NUH155" s="929"/>
      <c r="NUI155" s="930"/>
      <c r="NUJ155" s="930"/>
      <c r="NUK155" s="930"/>
      <c r="NUL155" s="930"/>
      <c r="NUM155" s="930"/>
      <c r="NUN155" s="930"/>
      <c r="NUO155" s="930"/>
      <c r="NUP155" s="931"/>
      <c r="NUQ155" s="929"/>
      <c r="NUR155" s="930"/>
      <c r="NUS155" s="930"/>
      <c r="NUT155" s="930"/>
      <c r="NUU155" s="930"/>
      <c r="NUV155" s="930"/>
      <c r="NUW155" s="930"/>
      <c r="NUX155" s="930"/>
      <c r="NUY155" s="931"/>
      <c r="NUZ155" s="929"/>
      <c r="NVA155" s="930"/>
      <c r="NVB155" s="930"/>
      <c r="NVC155" s="930"/>
      <c r="NVD155" s="930"/>
      <c r="NVE155" s="930"/>
      <c r="NVF155" s="930"/>
      <c r="NVG155" s="930"/>
      <c r="NVH155" s="931"/>
      <c r="NVI155" s="929"/>
      <c r="NVJ155" s="930"/>
      <c r="NVK155" s="930"/>
      <c r="NVL155" s="930"/>
      <c r="NVM155" s="930"/>
      <c r="NVN155" s="930"/>
      <c r="NVO155" s="930"/>
      <c r="NVP155" s="930"/>
      <c r="NVQ155" s="931"/>
      <c r="NVR155" s="929"/>
      <c r="NVS155" s="930"/>
      <c r="NVT155" s="930"/>
      <c r="NVU155" s="930"/>
      <c r="NVV155" s="930"/>
      <c r="NVW155" s="930"/>
      <c r="NVX155" s="930"/>
      <c r="NVY155" s="930"/>
      <c r="NVZ155" s="931"/>
      <c r="NWA155" s="929"/>
      <c r="NWB155" s="930"/>
      <c r="NWC155" s="930"/>
      <c r="NWD155" s="930"/>
      <c r="NWE155" s="930"/>
      <c r="NWF155" s="930"/>
      <c r="NWG155" s="930"/>
      <c r="NWH155" s="930"/>
      <c r="NWI155" s="931"/>
      <c r="NWJ155" s="929"/>
      <c r="NWK155" s="930"/>
      <c r="NWL155" s="930"/>
      <c r="NWM155" s="930"/>
      <c r="NWN155" s="930"/>
      <c r="NWO155" s="930"/>
      <c r="NWP155" s="930"/>
      <c r="NWQ155" s="930"/>
      <c r="NWR155" s="931"/>
      <c r="NWS155" s="929"/>
      <c r="NWT155" s="930"/>
      <c r="NWU155" s="930"/>
      <c r="NWV155" s="930"/>
      <c r="NWW155" s="930"/>
      <c r="NWX155" s="930"/>
      <c r="NWY155" s="930"/>
      <c r="NWZ155" s="930"/>
      <c r="NXA155" s="931"/>
      <c r="NXB155" s="929"/>
      <c r="NXC155" s="930"/>
      <c r="NXD155" s="930"/>
      <c r="NXE155" s="930"/>
      <c r="NXF155" s="930"/>
      <c r="NXG155" s="930"/>
      <c r="NXH155" s="930"/>
      <c r="NXI155" s="930"/>
      <c r="NXJ155" s="931"/>
      <c r="NXK155" s="929"/>
      <c r="NXL155" s="930"/>
      <c r="NXM155" s="930"/>
      <c r="NXN155" s="930"/>
      <c r="NXO155" s="930"/>
      <c r="NXP155" s="930"/>
      <c r="NXQ155" s="930"/>
      <c r="NXR155" s="930"/>
      <c r="NXS155" s="931"/>
      <c r="NXT155" s="929"/>
      <c r="NXU155" s="930"/>
      <c r="NXV155" s="930"/>
      <c r="NXW155" s="930"/>
      <c r="NXX155" s="930"/>
      <c r="NXY155" s="930"/>
      <c r="NXZ155" s="930"/>
      <c r="NYA155" s="930"/>
      <c r="NYB155" s="931"/>
      <c r="NYC155" s="929"/>
      <c r="NYD155" s="930"/>
      <c r="NYE155" s="930"/>
      <c r="NYF155" s="930"/>
      <c r="NYG155" s="930"/>
      <c r="NYH155" s="930"/>
      <c r="NYI155" s="930"/>
      <c r="NYJ155" s="930"/>
      <c r="NYK155" s="931"/>
      <c r="NYL155" s="929"/>
      <c r="NYM155" s="930"/>
      <c r="NYN155" s="930"/>
      <c r="NYO155" s="930"/>
      <c r="NYP155" s="930"/>
      <c r="NYQ155" s="930"/>
      <c r="NYR155" s="930"/>
      <c r="NYS155" s="930"/>
      <c r="NYT155" s="931"/>
      <c r="NYU155" s="929"/>
      <c r="NYV155" s="930"/>
      <c r="NYW155" s="930"/>
      <c r="NYX155" s="930"/>
      <c r="NYY155" s="930"/>
      <c r="NYZ155" s="930"/>
      <c r="NZA155" s="930"/>
      <c r="NZB155" s="930"/>
      <c r="NZC155" s="931"/>
      <c r="NZD155" s="929"/>
      <c r="NZE155" s="930"/>
      <c r="NZF155" s="930"/>
      <c r="NZG155" s="930"/>
      <c r="NZH155" s="930"/>
      <c r="NZI155" s="930"/>
      <c r="NZJ155" s="930"/>
      <c r="NZK155" s="930"/>
      <c r="NZL155" s="931"/>
      <c r="NZM155" s="929"/>
      <c r="NZN155" s="930"/>
      <c r="NZO155" s="930"/>
      <c r="NZP155" s="930"/>
      <c r="NZQ155" s="930"/>
      <c r="NZR155" s="930"/>
      <c r="NZS155" s="930"/>
      <c r="NZT155" s="930"/>
      <c r="NZU155" s="931"/>
      <c r="NZV155" s="929"/>
      <c r="NZW155" s="930"/>
      <c r="NZX155" s="930"/>
      <c r="NZY155" s="930"/>
      <c r="NZZ155" s="930"/>
      <c r="OAA155" s="930"/>
      <c r="OAB155" s="930"/>
      <c r="OAC155" s="930"/>
      <c r="OAD155" s="931"/>
      <c r="OAE155" s="929"/>
      <c r="OAF155" s="930"/>
      <c r="OAG155" s="930"/>
      <c r="OAH155" s="930"/>
      <c r="OAI155" s="930"/>
      <c r="OAJ155" s="930"/>
      <c r="OAK155" s="930"/>
      <c r="OAL155" s="930"/>
      <c r="OAM155" s="931"/>
      <c r="OAN155" s="929"/>
      <c r="OAO155" s="930"/>
      <c r="OAP155" s="930"/>
      <c r="OAQ155" s="930"/>
      <c r="OAR155" s="930"/>
      <c r="OAS155" s="930"/>
      <c r="OAT155" s="930"/>
      <c r="OAU155" s="930"/>
      <c r="OAV155" s="931"/>
      <c r="OAW155" s="929"/>
      <c r="OAX155" s="930"/>
      <c r="OAY155" s="930"/>
      <c r="OAZ155" s="930"/>
      <c r="OBA155" s="930"/>
      <c r="OBB155" s="930"/>
      <c r="OBC155" s="930"/>
      <c r="OBD155" s="930"/>
      <c r="OBE155" s="931"/>
      <c r="OBF155" s="929"/>
      <c r="OBG155" s="930"/>
      <c r="OBH155" s="930"/>
      <c r="OBI155" s="930"/>
      <c r="OBJ155" s="930"/>
      <c r="OBK155" s="930"/>
      <c r="OBL155" s="930"/>
      <c r="OBM155" s="930"/>
      <c r="OBN155" s="931"/>
      <c r="OBO155" s="929"/>
      <c r="OBP155" s="930"/>
      <c r="OBQ155" s="930"/>
      <c r="OBR155" s="930"/>
      <c r="OBS155" s="930"/>
      <c r="OBT155" s="930"/>
      <c r="OBU155" s="930"/>
      <c r="OBV155" s="930"/>
      <c r="OBW155" s="931"/>
      <c r="OBX155" s="929"/>
      <c r="OBY155" s="930"/>
      <c r="OBZ155" s="930"/>
      <c r="OCA155" s="930"/>
      <c r="OCB155" s="930"/>
      <c r="OCC155" s="930"/>
      <c r="OCD155" s="930"/>
      <c r="OCE155" s="930"/>
      <c r="OCF155" s="931"/>
      <c r="OCG155" s="929"/>
      <c r="OCH155" s="930"/>
      <c r="OCI155" s="930"/>
      <c r="OCJ155" s="930"/>
      <c r="OCK155" s="930"/>
      <c r="OCL155" s="930"/>
      <c r="OCM155" s="930"/>
      <c r="OCN155" s="930"/>
      <c r="OCO155" s="931"/>
      <c r="OCP155" s="929"/>
      <c r="OCQ155" s="930"/>
      <c r="OCR155" s="930"/>
      <c r="OCS155" s="930"/>
      <c r="OCT155" s="930"/>
      <c r="OCU155" s="930"/>
      <c r="OCV155" s="930"/>
      <c r="OCW155" s="930"/>
      <c r="OCX155" s="931"/>
      <c r="OCY155" s="929"/>
      <c r="OCZ155" s="930"/>
      <c r="ODA155" s="930"/>
      <c r="ODB155" s="930"/>
      <c r="ODC155" s="930"/>
      <c r="ODD155" s="930"/>
      <c r="ODE155" s="930"/>
      <c r="ODF155" s="930"/>
      <c r="ODG155" s="931"/>
      <c r="ODH155" s="929"/>
      <c r="ODI155" s="930"/>
      <c r="ODJ155" s="930"/>
      <c r="ODK155" s="930"/>
      <c r="ODL155" s="930"/>
      <c r="ODM155" s="930"/>
      <c r="ODN155" s="930"/>
      <c r="ODO155" s="930"/>
      <c r="ODP155" s="931"/>
      <c r="ODQ155" s="929"/>
      <c r="ODR155" s="930"/>
      <c r="ODS155" s="930"/>
      <c r="ODT155" s="930"/>
      <c r="ODU155" s="930"/>
      <c r="ODV155" s="930"/>
      <c r="ODW155" s="930"/>
      <c r="ODX155" s="930"/>
      <c r="ODY155" s="931"/>
      <c r="ODZ155" s="929"/>
      <c r="OEA155" s="930"/>
      <c r="OEB155" s="930"/>
      <c r="OEC155" s="930"/>
      <c r="OED155" s="930"/>
      <c r="OEE155" s="930"/>
      <c r="OEF155" s="930"/>
      <c r="OEG155" s="930"/>
      <c r="OEH155" s="931"/>
      <c r="OEI155" s="929"/>
      <c r="OEJ155" s="930"/>
      <c r="OEK155" s="930"/>
      <c r="OEL155" s="930"/>
      <c r="OEM155" s="930"/>
      <c r="OEN155" s="930"/>
      <c r="OEO155" s="930"/>
      <c r="OEP155" s="930"/>
      <c r="OEQ155" s="931"/>
      <c r="OER155" s="929"/>
      <c r="OES155" s="930"/>
      <c r="OET155" s="930"/>
      <c r="OEU155" s="930"/>
      <c r="OEV155" s="930"/>
      <c r="OEW155" s="930"/>
      <c r="OEX155" s="930"/>
      <c r="OEY155" s="930"/>
      <c r="OEZ155" s="931"/>
      <c r="OFA155" s="929"/>
      <c r="OFB155" s="930"/>
      <c r="OFC155" s="930"/>
      <c r="OFD155" s="930"/>
      <c r="OFE155" s="930"/>
      <c r="OFF155" s="930"/>
      <c r="OFG155" s="930"/>
      <c r="OFH155" s="930"/>
      <c r="OFI155" s="931"/>
      <c r="OFJ155" s="929"/>
      <c r="OFK155" s="930"/>
      <c r="OFL155" s="930"/>
      <c r="OFM155" s="930"/>
      <c r="OFN155" s="930"/>
      <c r="OFO155" s="930"/>
      <c r="OFP155" s="930"/>
      <c r="OFQ155" s="930"/>
      <c r="OFR155" s="931"/>
      <c r="OFS155" s="929"/>
      <c r="OFT155" s="930"/>
      <c r="OFU155" s="930"/>
      <c r="OFV155" s="930"/>
      <c r="OFW155" s="930"/>
      <c r="OFX155" s="930"/>
      <c r="OFY155" s="930"/>
      <c r="OFZ155" s="930"/>
      <c r="OGA155" s="931"/>
      <c r="OGB155" s="929"/>
      <c r="OGC155" s="930"/>
      <c r="OGD155" s="930"/>
      <c r="OGE155" s="930"/>
      <c r="OGF155" s="930"/>
      <c r="OGG155" s="930"/>
      <c r="OGH155" s="930"/>
      <c r="OGI155" s="930"/>
      <c r="OGJ155" s="931"/>
      <c r="OGK155" s="929"/>
      <c r="OGL155" s="930"/>
      <c r="OGM155" s="930"/>
      <c r="OGN155" s="930"/>
      <c r="OGO155" s="930"/>
      <c r="OGP155" s="930"/>
      <c r="OGQ155" s="930"/>
      <c r="OGR155" s="930"/>
      <c r="OGS155" s="931"/>
      <c r="OGT155" s="929"/>
      <c r="OGU155" s="930"/>
      <c r="OGV155" s="930"/>
      <c r="OGW155" s="930"/>
      <c r="OGX155" s="930"/>
      <c r="OGY155" s="930"/>
      <c r="OGZ155" s="930"/>
      <c r="OHA155" s="930"/>
      <c r="OHB155" s="931"/>
      <c r="OHC155" s="929"/>
      <c r="OHD155" s="930"/>
      <c r="OHE155" s="930"/>
      <c r="OHF155" s="930"/>
      <c r="OHG155" s="930"/>
      <c r="OHH155" s="930"/>
      <c r="OHI155" s="930"/>
      <c r="OHJ155" s="930"/>
      <c r="OHK155" s="931"/>
      <c r="OHL155" s="929"/>
      <c r="OHM155" s="930"/>
      <c r="OHN155" s="930"/>
      <c r="OHO155" s="930"/>
      <c r="OHP155" s="930"/>
      <c r="OHQ155" s="930"/>
      <c r="OHR155" s="930"/>
      <c r="OHS155" s="930"/>
      <c r="OHT155" s="931"/>
      <c r="OHU155" s="929"/>
      <c r="OHV155" s="930"/>
      <c r="OHW155" s="930"/>
      <c r="OHX155" s="930"/>
      <c r="OHY155" s="930"/>
      <c r="OHZ155" s="930"/>
      <c r="OIA155" s="930"/>
      <c r="OIB155" s="930"/>
      <c r="OIC155" s="931"/>
      <c r="OID155" s="929"/>
      <c r="OIE155" s="930"/>
      <c r="OIF155" s="930"/>
      <c r="OIG155" s="930"/>
      <c r="OIH155" s="930"/>
      <c r="OII155" s="930"/>
      <c r="OIJ155" s="930"/>
      <c r="OIK155" s="930"/>
      <c r="OIL155" s="931"/>
      <c r="OIM155" s="929"/>
      <c r="OIN155" s="930"/>
      <c r="OIO155" s="930"/>
      <c r="OIP155" s="930"/>
      <c r="OIQ155" s="930"/>
      <c r="OIR155" s="930"/>
      <c r="OIS155" s="930"/>
      <c r="OIT155" s="930"/>
      <c r="OIU155" s="931"/>
      <c r="OIV155" s="929"/>
      <c r="OIW155" s="930"/>
      <c r="OIX155" s="930"/>
      <c r="OIY155" s="930"/>
      <c r="OIZ155" s="930"/>
      <c r="OJA155" s="930"/>
      <c r="OJB155" s="930"/>
      <c r="OJC155" s="930"/>
      <c r="OJD155" s="931"/>
      <c r="OJE155" s="929"/>
      <c r="OJF155" s="930"/>
      <c r="OJG155" s="930"/>
      <c r="OJH155" s="930"/>
      <c r="OJI155" s="930"/>
      <c r="OJJ155" s="930"/>
      <c r="OJK155" s="930"/>
      <c r="OJL155" s="930"/>
      <c r="OJM155" s="931"/>
      <c r="OJN155" s="929"/>
      <c r="OJO155" s="930"/>
      <c r="OJP155" s="930"/>
      <c r="OJQ155" s="930"/>
      <c r="OJR155" s="930"/>
      <c r="OJS155" s="930"/>
      <c r="OJT155" s="930"/>
      <c r="OJU155" s="930"/>
      <c r="OJV155" s="931"/>
      <c r="OJW155" s="929"/>
      <c r="OJX155" s="930"/>
      <c r="OJY155" s="930"/>
      <c r="OJZ155" s="930"/>
      <c r="OKA155" s="930"/>
      <c r="OKB155" s="930"/>
      <c r="OKC155" s="930"/>
      <c r="OKD155" s="930"/>
      <c r="OKE155" s="931"/>
      <c r="OKF155" s="929"/>
      <c r="OKG155" s="930"/>
      <c r="OKH155" s="930"/>
      <c r="OKI155" s="930"/>
      <c r="OKJ155" s="930"/>
      <c r="OKK155" s="930"/>
      <c r="OKL155" s="930"/>
      <c r="OKM155" s="930"/>
      <c r="OKN155" s="931"/>
      <c r="OKO155" s="929"/>
      <c r="OKP155" s="930"/>
      <c r="OKQ155" s="930"/>
      <c r="OKR155" s="930"/>
      <c r="OKS155" s="930"/>
      <c r="OKT155" s="930"/>
      <c r="OKU155" s="930"/>
      <c r="OKV155" s="930"/>
      <c r="OKW155" s="931"/>
      <c r="OKX155" s="929"/>
      <c r="OKY155" s="930"/>
      <c r="OKZ155" s="930"/>
      <c r="OLA155" s="930"/>
      <c r="OLB155" s="930"/>
      <c r="OLC155" s="930"/>
      <c r="OLD155" s="930"/>
      <c r="OLE155" s="930"/>
      <c r="OLF155" s="931"/>
      <c r="OLG155" s="929"/>
      <c r="OLH155" s="930"/>
      <c r="OLI155" s="930"/>
      <c r="OLJ155" s="930"/>
      <c r="OLK155" s="930"/>
      <c r="OLL155" s="930"/>
      <c r="OLM155" s="930"/>
      <c r="OLN155" s="930"/>
      <c r="OLO155" s="931"/>
      <c r="OLP155" s="929"/>
      <c r="OLQ155" s="930"/>
      <c r="OLR155" s="930"/>
      <c r="OLS155" s="930"/>
      <c r="OLT155" s="930"/>
      <c r="OLU155" s="930"/>
      <c r="OLV155" s="930"/>
      <c r="OLW155" s="930"/>
      <c r="OLX155" s="931"/>
      <c r="OLY155" s="929"/>
      <c r="OLZ155" s="930"/>
      <c r="OMA155" s="930"/>
      <c r="OMB155" s="930"/>
      <c r="OMC155" s="930"/>
      <c r="OMD155" s="930"/>
      <c r="OME155" s="930"/>
      <c r="OMF155" s="930"/>
      <c r="OMG155" s="931"/>
      <c r="OMH155" s="929"/>
      <c r="OMI155" s="930"/>
      <c r="OMJ155" s="930"/>
      <c r="OMK155" s="930"/>
      <c r="OML155" s="930"/>
      <c r="OMM155" s="930"/>
      <c r="OMN155" s="930"/>
      <c r="OMO155" s="930"/>
      <c r="OMP155" s="931"/>
      <c r="OMQ155" s="929"/>
      <c r="OMR155" s="930"/>
      <c r="OMS155" s="930"/>
      <c r="OMT155" s="930"/>
      <c r="OMU155" s="930"/>
      <c r="OMV155" s="930"/>
      <c r="OMW155" s="930"/>
      <c r="OMX155" s="930"/>
      <c r="OMY155" s="931"/>
      <c r="OMZ155" s="929"/>
      <c r="ONA155" s="930"/>
      <c r="ONB155" s="930"/>
      <c r="ONC155" s="930"/>
      <c r="OND155" s="930"/>
      <c r="ONE155" s="930"/>
      <c r="ONF155" s="930"/>
      <c r="ONG155" s="930"/>
      <c r="ONH155" s="931"/>
      <c r="ONI155" s="929"/>
      <c r="ONJ155" s="930"/>
      <c r="ONK155" s="930"/>
      <c r="ONL155" s="930"/>
      <c r="ONM155" s="930"/>
      <c r="ONN155" s="930"/>
      <c r="ONO155" s="930"/>
      <c r="ONP155" s="930"/>
      <c r="ONQ155" s="931"/>
      <c r="ONR155" s="929"/>
      <c r="ONS155" s="930"/>
      <c r="ONT155" s="930"/>
      <c r="ONU155" s="930"/>
      <c r="ONV155" s="930"/>
      <c r="ONW155" s="930"/>
      <c r="ONX155" s="930"/>
      <c r="ONY155" s="930"/>
      <c r="ONZ155" s="931"/>
      <c r="OOA155" s="929"/>
      <c r="OOB155" s="930"/>
      <c r="OOC155" s="930"/>
      <c r="OOD155" s="930"/>
      <c r="OOE155" s="930"/>
      <c r="OOF155" s="930"/>
      <c r="OOG155" s="930"/>
      <c r="OOH155" s="930"/>
      <c r="OOI155" s="931"/>
      <c r="OOJ155" s="929"/>
      <c r="OOK155" s="930"/>
      <c r="OOL155" s="930"/>
      <c r="OOM155" s="930"/>
      <c r="OON155" s="930"/>
      <c r="OOO155" s="930"/>
      <c r="OOP155" s="930"/>
      <c r="OOQ155" s="930"/>
      <c r="OOR155" s="931"/>
      <c r="OOS155" s="929"/>
      <c r="OOT155" s="930"/>
      <c r="OOU155" s="930"/>
      <c r="OOV155" s="930"/>
      <c r="OOW155" s="930"/>
      <c r="OOX155" s="930"/>
      <c r="OOY155" s="930"/>
      <c r="OOZ155" s="930"/>
      <c r="OPA155" s="931"/>
      <c r="OPB155" s="929"/>
      <c r="OPC155" s="930"/>
      <c r="OPD155" s="930"/>
      <c r="OPE155" s="930"/>
      <c r="OPF155" s="930"/>
      <c r="OPG155" s="930"/>
      <c r="OPH155" s="930"/>
      <c r="OPI155" s="930"/>
      <c r="OPJ155" s="931"/>
      <c r="OPK155" s="929"/>
      <c r="OPL155" s="930"/>
      <c r="OPM155" s="930"/>
      <c r="OPN155" s="930"/>
      <c r="OPO155" s="930"/>
      <c r="OPP155" s="930"/>
      <c r="OPQ155" s="930"/>
      <c r="OPR155" s="930"/>
      <c r="OPS155" s="931"/>
      <c r="OPT155" s="929"/>
      <c r="OPU155" s="930"/>
      <c r="OPV155" s="930"/>
      <c r="OPW155" s="930"/>
      <c r="OPX155" s="930"/>
      <c r="OPY155" s="930"/>
      <c r="OPZ155" s="930"/>
      <c r="OQA155" s="930"/>
      <c r="OQB155" s="931"/>
      <c r="OQC155" s="929"/>
      <c r="OQD155" s="930"/>
      <c r="OQE155" s="930"/>
      <c r="OQF155" s="930"/>
      <c r="OQG155" s="930"/>
      <c r="OQH155" s="930"/>
      <c r="OQI155" s="930"/>
      <c r="OQJ155" s="930"/>
      <c r="OQK155" s="931"/>
      <c r="OQL155" s="929"/>
      <c r="OQM155" s="930"/>
      <c r="OQN155" s="930"/>
      <c r="OQO155" s="930"/>
      <c r="OQP155" s="930"/>
      <c r="OQQ155" s="930"/>
      <c r="OQR155" s="930"/>
      <c r="OQS155" s="930"/>
      <c r="OQT155" s="931"/>
      <c r="OQU155" s="929"/>
      <c r="OQV155" s="930"/>
      <c r="OQW155" s="930"/>
      <c r="OQX155" s="930"/>
      <c r="OQY155" s="930"/>
      <c r="OQZ155" s="930"/>
      <c r="ORA155" s="930"/>
      <c r="ORB155" s="930"/>
      <c r="ORC155" s="931"/>
      <c r="ORD155" s="929"/>
      <c r="ORE155" s="930"/>
      <c r="ORF155" s="930"/>
      <c r="ORG155" s="930"/>
      <c r="ORH155" s="930"/>
      <c r="ORI155" s="930"/>
      <c r="ORJ155" s="930"/>
      <c r="ORK155" s="930"/>
      <c r="ORL155" s="931"/>
      <c r="ORM155" s="929"/>
      <c r="ORN155" s="930"/>
      <c r="ORO155" s="930"/>
      <c r="ORP155" s="930"/>
      <c r="ORQ155" s="930"/>
      <c r="ORR155" s="930"/>
      <c r="ORS155" s="930"/>
      <c r="ORT155" s="930"/>
      <c r="ORU155" s="931"/>
      <c r="ORV155" s="929"/>
      <c r="ORW155" s="930"/>
      <c r="ORX155" s="930"/>
      <c r="ORY155" s="930"/>
      <c r="ORZ155" s="930"/>
      <c r="OSA155" s="930"/>
      <c r="OSB155" s="930"/>
      <c r="OSC155" s="930"/>
      <c r="OSD155" s="931"/>
      <c r="OSE155" s="929"/>
      <c r="OSF155" s="930"/>
      <c r="OSG155" s="930"/>
      <c r="OSH155" s="930"/>
      <c r="OSI155" s="930"/>
      <c r="OSJ155" s="930"/>
      <c r="OSK155" s="930"/>
      <c r="OSL155" s="930"/>
      <c r="OSM155" s="931"/>
      <c r="OSN155" s="929"/>
      <c r="OSO155" s="930"/>
      <c r="OSP155" s="930"/>
      <c r="OSQ155" s="930"/>
      <c r="OSR155" s="930"/>
      <c r="OSS155" s="930"/>
      <c r="OST155" s="930"/>
      <c r="OSU155" s="930"/>
      <c r="OSV155" s="931"/>
      <c r="OSW155" s="929"/>
      <c r="OSX155" s="930"/>
      <c r="OSY155" s="930"/>
      <c r="OSZ155" s="930"/>
      <c r="OTA155" s="930"/>
      <c r="OTB155" s="930"/>
      <c r="OTC155" s="930"/>
      <c r="OTD155" s="930"/>
      <c r="OTE155" s="931"/>
      <c r="OTF155" s="929"/>
      <c r="OTG155" s="930"/>
      <c r="OTH155" s="930"/>
      <c r="OTI155" s="930"/>
      <c r="OTJ155" s="930"/>
      <c r="OTK155" s="930"/>
      <c r="OTL155" s="930"/>
      <c r="OTM155" s="930"/>
      <c r="OTN155" s="931"/>
      <c r="OTO155" s="929"/>
      <c r="OTP155" s="930"/>
      <c r="OTQ155" s="930"/>
      <c r="OTR155" s="930"/>
      <c r="OTS155" s="930"/>
      <c r="OTT155" s="930"/>
      <c r="OTU155" s="930"/>
      <c r="OTV155" s="930"/>
      <c r="OTW155" s="931"/>
      <c r="OTX155" s="929"/>
      <c r="OTY155" s="930"/>
      <c r="OTZ155" s="930"/>
      <c r="OUA155" s="930"/>
      <c r="OUB155" s="930"/>
      <c r="OUC155" s="930"/>
      <c r="OUD155" s="930"/>
      <c r="OUE155" s="930"/>
      <c r="OUF155" s="931"/>
      <c r="OUG155" s="929"/>
      <c r="OUH155" s="930"/>
      <c r="OUI155" s="930"/>
      <c r="OUJ155" s="930"/>
      <c r="OUK155" s="930"/>
      <c r="OUL155" s="930"/>
      <c r="OUM155" s="930"/>
      <c r="OUN155" s="930"/>
      <c r="OUO155" s="931"/>
      <c r="OUP155" s="929"/>
      <c r="OUQ155" s="930"/>
      <c r="OUR155" s="930"/>
      <c r="OUS155" s="930"/>
      <c r="OUT155" s="930"/>
      <c r="OUU155" s="930"/>
      <c r="OUV155" s="930"/>
      <c r="OUW155" s="930"/>
      <c r="OUX155" s="931"/>
      <c r="OUY155" s="929"/>
      <c r="OUZ155" s="930"/>
      <c r="OVA155" s="930"/>
      <c r="OVB155" s="930"/>
      <c r="OVC155" s="930"/>
      <c r="OVD155" s="930"/>
      <c r="OVE155" s="930"/>
      <c r="OVF155" s="930"/>
      <c r="OVG155" s="931"/>
      <c r="OVH155" s="929"/>
      <c r="OVI155" s="930"/>
      <c r="OVJ155" s="930"/>
      <c r="OVK155" s="930"/>
      <c r="OVL155" s="930"/>
      <c r="OVM155" s="930"/>
      <c r="OVN155" s="930"/>
      <c r="OVO155" s="930"/>
      <c r="OVP155" s="931"/>
      <c r="OVQ155" s="929"/>
      <c r="OVR155" s="930"/>
      <c r="OVS155" s="930"/>
      <c r="OVT155" s="930"/>
      <c r="OVU155" s="930"/>
      <c r="OVV155" s="930"/>
      <c r="OVW155" s="930"/>
      <c r="OVX155" s="930"/>
      <c r="OVY155" s="931"/>
      <c r="OVZ155" s="929"/>
      <c r="OWA155" s="930"/>
      <c r="OWB155" s="930"/>
      <c r="OWC155" s="930"/>
      <c r="OWD155" s="930"/>
      <c r="OWE155" s="930"/>
      <c r="OWF155" s="930"/>
      <c r="OWG155" s="930"/>
      <c r="OWH155" s="931"/>
      <c r="OWI155" s="929"/>
      <c r="OWJ155" s="930"/>
      <c r="OWK155" s="930"/>
      <c r="OWL155" s="930"/>
      <c r="OWM155" s="930"/>
      <c r="OWN155" s="930"/>
      <c r="OWO155" s="930"/>
      <c r="OWP155" s="930"/>
      <c r="OWQ155" s="931"/>
      <c r="OWR155" s="929"/>
      <c r="OWS155" s="930"/>
      <c r="OWT155" s="930"/>
      <c r="OWU155" s="930"/>
      <c r="OWV155" s="930"/>
      <c r="OWW155" s="930"/>
      <c r="OWX155" s="930"/>
      <c r="OWY155" s="930"/>
      <c r="OWZ155" s="931"/>
      <c r="OXA155" s="929"/>
      <c r="OXB155" s="930"/>
      <c r="OXC155" s="930"/>
      <c r="OXD155" s="930"/>
      <c r="OXE155" s="930"/>
      <c r="OXF155" s="930"/>
      <c r="OXG155" s="930"/>
      <c r="OXH155" s="930"/>
      <c r="OXI155" s="931"/>
      <c r="OXJ155" s="929"/>
      <c r="OXK155" s="930"/>
      <c r="OXL155" s="930"/>
      <c r="OXM155" s="930"/>
      <c r="OXN155" s="930"/>
      <c r="OXO155" s="930"/>
      <c r="OXP155" s="930"/>
      <c r="OXQ155" s="930"/>
      <c r="OXR155" s="931"/>
      <c r="OXS155" s="929"/>
      <c r="OXT155" s="930"/>
      <c r="OXU155" s="930"/>
      <c r="OXV155" s="930"/>
      <c r="OXW155" s="930"/>
      <c r="OXX155" s="930"/>
      <c r="OXY155" s="930"/>
      <c r="OXZ155" s="930"/>
      <c r="OYA155" s="931"/>
      <c r="OYB155" s="929"/>
      <c r="OYC155" s="930"/>
      <c r="OYD155" s="930"/>
      <c r="OYE155" s="930"/>
      <c r="OYF155" s="930"/>
      <c r="OYG155" s="930"/>
      <c r="OYH155" s="930"/>
      <c r="OYI155" s="930"/>
      <c r="OYJ155" s="931"/>
      <c r="OYK155" s="929"/>
      <c r="OYL155" s="930"/>
      <c r="OYM155" s="930"/>
      <c r="OYN155" s="930"/>
      <c r="OYO155" s="930"/>
      <c r="OYP155" s="930"/>
      <c r="OYQ155" s="930"/>
      <c r="OYR155" s="930"/>
      <c r="OYS155" s="931"/>
      <c r="OYT155" s="929"/>
      <c r="OYU155" s="930"/>
      <c r="OYV155" s="930"/>
      <c r="OYW155" s="930"/>
      <c r="OYX155" s="930"/>
      <c r="OYY155" s="930"/>
      <c r="OYZ155" s="930"/>
      <c r="OZA155" s="930"/>
      <c r="OZB155" s="931"/>
      <c r="OZC155" s="929"/>
      <c r="OZD155" s="930"/>
      <c r="OZE155" s="930"/>
      <c r="OZF155" s="930"/>
      <c r="OZG155" s="930"/>
      <c r="OZH155" s="930"/>
      <c r="OZI155" s="930"/>
      <c r="OZJ155" s="930"/>
      <c r="OZK155" s="931"/>
      <c r="OZL155" s="929"/>
      <c r="OZM155" s="930"/>
      <c r="OZN155" s="930"/>
      <c r="OZO155" s="930"/>
      <c r="OZP155" s="930"/>
      <c r="OZQ155" s="930"/>
      <c r="OZR155" s="930"/>
      <c r="OZS155" s="930"/>
      <c r="OZT155" s="931"/>
      <c r="OZU155" s="929"/>
      <c r="OZV155" s="930"/>
      <c r="OZW155" s="930"/>
      <c r="OZX155" s="930"/>
      <c r="OZY155" s="930"/>
      <c r="OZZ155" s="930"/>
      <c r="PAA155" s="930"/>
      <c r="PAB155" s="930"/>
      <c r="PAC155" s="931"/>
      <c r="PAD155" s="929"/>
      <c r="PAE155" s="930"/>
      <c r="PAF155" s="930"/>
      <c r="PAG155" s="930"/>
      <c r="PAH155" s="930"/>
      <c r="PAI155" s="930"/>
      <c r="PAJ155" s="930"/>
      <c r="PAK155" s="930"/>
      <c r="PAL155" s="931"/>
      <c r="PAM155" s="929"/>
      <c r="PAN155" s="930"/>
      <c r="PAO155" s="930"/>
      <c r="PAP155" s="930"/>
      <c r="PAQ155" s="930"/>
      <c r="PAR155" s="930"/>
      <c r="PAS155" s="930"/>
      <c r="PAT155" s="930"/>
      <c r="PAU155" s="931"/>
      <c r="PAV155" s="929"/>
      <c r="PAW155" s="930"/>
      <c r="PAX155" s="930"/>
      <c r="PAY155" s="930"/>
      <c r="PAZ155" s="930"/>
      <c r="PBA155" s="930"/>
      <c r="PBB155" s="930"/>
      <c r="PBC155" s="930"/>
      <c r="PBD155" s="931"/>
      <c r="PBE155" s="929"/>
      <c r="PBF155" s="930"/>
      <c r="PBG155" s="930"/>
      <c r="PBH155" s="930"/>
      <c r="PBI155" s="930"/>
      <c r="PBJ155" s="930"/>
      <c r="PBK155" s="930"/>
      <c r="PBL155" s="930"/>
      <c r="PBM155" s="931"/>
      <c r="PBN155" s="929"/>
      <c r="PBO155" s="930"/>
      <c r="PBP155" s="930"/>
      <c r="PBQ155" s="930"/>
      <c r="PBR155" s="930"/>
      <c r="PBS155" s="930"/>
      <c r="PBT155" s="930"/>
      <c r="PBU155" s="930"/>
      <c r="PBV155" s="931"/>
      <c r="PBW155" s="929"/>
      <c r="PBX155" s="930"/>
      <c r="PBY155" s="930"/>
      <c r="PBZ155" s="930"/>
      <c r="PCA155" s="930"/>
      <c r="PCB155" s="930"/>
      <c r="PCC155" s="930"/>
      <c r="PCD155" s="930"/>
      <c r="PCE155" s="931"/>
      <c r="PCF155" s="929"/>
      <c r="PCG155" s="930"/>
      <c r="PCH155" s="930"/>
      <c r="PCI155" s="930"/>
      <c r="PCJ155" s="930"/>
      <c r="PCK155" s="930"/>
      <c r="PCL155" s="930"/>
      <c r="PCM155" s="930"/>
      <c r="PCN155" s="931"/>
      <c r="PCO155" s="929"/>
      <c r="PCP155" s="930"/>
      <c r="PCQ155" s="930"/>
      <c r="PCR155" s="930"/>
      <c r="PCS155" s="930"/>
      <c r="PCT155" s="930"/>
      <c r="PCU155" s="930"/>
      <c r="PCV155" s="930"/>
      <c r="PCW155" s="931"/>
      <c r="PCX155" s="929"/>
      <c r="PCY155" s="930"/>
      <c r="PCZ155" s="930"/>
      <c r="PDA155" s="930"/>
      <c r="PDB155" s="930"/>
      <c r="PDC155" s="930"/>
      <c r="PDD155" s="930"/>
      <c r="PDE155" s="930"/>
      <c r="PDF155" s="931"/>
      <c r="PDG155" s="929"/>
      <c r="PDH155" s="930"/>
      <c r="PDI155" s="930"/>
      <c r="PDJ155" s="930"/>
      <c r="PDK155" s="930"/>
      <c r="PDL155" s="930"/>
      <c r="PDM155" s="930"/>
      <c r="PDN155" s="930"/>
      <c r="PDO155" s="931"/>
      <c r="PDP155" s="929"/>
      <c r="PDQ155" s="930"/>
      <c r="PDR155" s="930"/>
      <c r="PDS155" s="930"/>
      <c r="PDT155" s="930"/>
      <c r="PDU155" s="930"/>
      <c r="PDV155" s="930"/>
      <c r="PDW155" s="930"/>
      <c r="PDX155" s="931"/>
      <c r="PDY155" s="929"/>
      <c r="PDZ155" s="930"/>
      <c r="PEA155" s="930"/>
      <c r="PEB155" s="930"/>
      <c r="PEC155" s="930"/>
      <c r="PED155" s="930"/>
      <c r="PEE155" s="930"/>
      <c r="PEF155" s="930"/>
      <c r="PEG155" s="931"/>
      <c r="PEH155" s="929"/>
      <c r="PEI155" s="930"/>
      <c r="PEJ155" s="930"/>
      <c r="PEK155" s="930"/>
      <c r="PEL155" s="930"/>
      <c r="PEM155" s="930"/>
      <c r="PEN155" s="930"/>
      <c r="PEO155" s="930"/>
      <c r="PEP155" s="931"/>
      <c r="PEQ155" s="929"/>
      <c r="PER155" s="930"/>
      <c r="PES155" s="930"/>
      <c r="PET155" s="930"/>
      <c r="PEU155" s="930"/>
      <c r="PEV155" s="930"/>
      <c r="PEW155" s="930"/>
      <c r="PEX155" s="930"/>
      <c r="PEY155" s="931"/>
      <c r="PEZ155" s="929"/>
      <c r="PFA155" s="930"/>
      <c r="PFB155" s="930"/>
      <c r="PFC155" s="930"/>
      <c r="PFD155" s="930"/>
      <c r="PFE155" s="930"/>
      <c r="PFF155" s="930"/>
      <c r="PFG155" s="930"/>
      <c r="PFH155" s="931"/>
      <c r="PFI155" s="929"/>
      <c r="PFJ155" s="930"/>
      <c r="PFK155" s="930"/>
      <c r="PFL155" s="930"/>
      <c r="PFM155" s="930"/>
      <c r="PFN155" s="930"/>
      <c r="PFO155" s="930"/>
      <c r="PFP155" s="930"/>
      <c r="PFQ155" s="931"/>
      <c r="PFR155" s="929"/>
      <c r="PFS155" s="930"/>
      <c r="PFT155" s="930"/>
      <c r="PFU155" s="930"/>
      <c r="PFV155" s="930"/>
      <c r="PFW155" s="930"/>
      <c r="PFX155" s="930"/>
      <c r="PFY155" s="930"/>
      <c r="PFZ155" s="931"/>
      <c r="PGA155" s="929"/>
      <c r="PGB155" s="930"/>
      <c r="PGC155" s="930"/>
      <c r="PGD155" s="930"/>
      <c r="PGE155" s="930"/>
      <c r="PGF155" s="930"/>
      <c r="PGG155" s="930"/>
      <c r="PGH155" s="930"/>
      <c r="PGI155" s="931"/>
      <c r="PGJ155" s="929"/>
      <c r="PGK155" s="930"/>
      <c r="PGL155" s="930"/>
      <c r="PGM155" s="930"/>
      <c r="PGN155" s="930"/>
      <c r="PGO155" s="930"/>
      <c r="PGP155" s="930"/>
      <c r="PGQ155" s="930"/>
      <c r="PGR155" s="931"/>
      <c r="PGS155" s="929"/>
      <c r="PGT155" s="930"/>
      <c r="PGU155" s="930"/>
      <c r="PGV155" s="930"/>
      <c r="PGW155" s="930"/>
      <c r="PGX155" s="930"/>
      <c r="PGY155" s="930"/>
      <c r="PGZ155" s="930"/>
      <c r="PHA155" s="931"/>
      <c r="PHB155" s="929"/>
      <c r="PHC155" s="930"/>
      <c r="PHD155" s="930"/>
      <c r="PHE155" s="930"/>
      <c r="PHF155" s="930"/>
      <c r="PHG155" s="930"/>
      <c r="PHH155" s="930"/>
      <c r="PHI155" s="930"/>
      <c r="PHJ155" s="931"/>
      <c r="PHK155" s="929"/>
      <c r="PHL155" s="930"/>
      <c r="PHM155" s="930"/>
      <c r="PHN155" s="930"/>
      <c r="PHO155" s="930"/>
      <c r="PHP155" s="930"/>
      <c r="PHQ155" s="930"/>
      <c r="PHR155" s="930"/>
      <c r="PHS155" s="931"/>
      <c r="PHT155" s="929"/>
      <c r="PHU155" s="930"/>
      <c r="PHV155" s="930"/>
      <c r="PHW155" s="930"/>
      <c r="PHX155" s="930"/>
      <c r="PHY155" s="930"/>
      <c r="PHZ155" s="930"/>
      <c r="PIA155" s="930"/>
      <c r="PIB155" s="931"/>
      <c r="PIC155" s="929"/>
      <c r="PID155" s="930"/>
      <c r="PIE155" s="930"/>
      <c r="PIF155" s="930"/>
      <c r="PIG155" s="930"/>
      <c r="PIH155" s="930"/>
      <c r="PII155" s="930"/>
      <c r="PIJ155" s="930"/>
      <c r="PIK155" s="931"/>
      <c r="PIL155" s="929"/>
      <c r="PIM155" s="930"/>
      <c r="PIN155" s="930"/>
      <c r="PIO155" s="930"/>
      <c r="PIP155" s="930"/>
      <c r="PIQ155" s="930"/>
      <c r="PIR155" s="930"/>
      <c r="PIS155" s="930"/>
      <c r="PIT155" s="931"/>
      <c r="PIU155" s="929"/>
      <c r="PIV155" s="930"/>
      <c r="PIW155" s="930"/>
      <c r="PIX155" s="930"/>
      <c r="PIY155" s="930"/>
      <c r="PIZ155" s="930"/>
      <c r="PJA155" s="930"/>
      <c r="PJB155" s="930"/>
      <c r="PJC155" s="931"/>
      <c r="PJD155" s="929"/>
      <c r="PJE155" s="930"/>
      <c r="PJF155" s="930"/>
      <c r="PJG155" s="930"/>
      <c r="PJH155" s="930"/>
      <c r="PJI155" s="930"/>
      <c r="PJJ155" s="930"/>
      <c r="PJK155" s="930"/>
      <c r="PJL155" s="931"/>
      <c r="PJM155" s="929"/>
      <c r="PJN155" s="930"/>
      <c r="PJO155" s="930"/>
      <c r="PJP155" s="930"/>
      <c r="PJQ155" s="930"/>
      <c r="PJR155" s="930"/>
      <c r="PJS155" s="930"/>
      <c r="PJT155" s="930"/>
      <c r="PJU155" s="931"/>
      <c r="PJV155" s="929"/>
      <c r="PJW155" s="930"/>
      <c r="PJX155" s="930"/>
      <c r="PJY155" s="930"/>
      <c r="PJZ155" s="930"/>
      <c r="PKA155" s="930"/>
      <c r="PKB155" s="930"/>
      <c r="PKC155" s="930"/>
      <c r="PKD155" s="931"/>
      <c r="PKE155" s="929"/>
      <c r="PKF155" s="930"/>
      <c r="PKG155" s="930"/>
      <c r="PKH155" s="930"/>
      <c r="PKI155" s="930"/>
      <c r="PKJ155" s="930"/>
      <c r="PKK155" s="930"/>
      <c r="PKL155" s="930"/>
      <c r="PKM155" s="931"/>
      <c r="PKN155" s="929"/>
      <c r="PKO155" s="930"/>
      <c r="PKP155" s="930"/>
      <c r="PKQ155" s="930"/>
      <c r="PKR155" s="930"/>
      <c r="PKS155" s="930"/>
      <c r="PKT155" s="930"/>
      <c r="PKU155" s="930"/>
      <c r="PKV155" s="931"/>
      <c r="PKW155" s="929"/>
      <c r="PKX155" s="930"/>
      <c r="PKY155" s="930"/>
      <c r="PKZ155" s="930"/>
      <c r="PLA155" s="930"/>
      <c r="PLB155" s="930"/>
      <c r="PLC155" s="930"/>
      <c r="PLD155" s="930"/>
      <c r="PLE155" s="931"/>
      <c r="PLF155" s="929"/>
      <c r="PLG155" s="930"/>
      <c r="PLH155" s="930"/>
      <c r="PLI155" s="930"/>
      <c r="PLJ155" s="930"/>
      <c r="PLK155" s="930"/>
      <c r="PLL155" s="930"/>
      <c r="PLM155" s="930"/>
      <c r="PLN155" s="931"/>
      <c r="PLO155" s="929"/>
      <c r="PLP155" s="930"/>
      <c r="PLQ155" s="930"/>
      <c r="PLR155" s="930"/>
      <c r="PLS155" s="930"/>
      <c r="PLT155" s="930"/>
      <c r="PLU155" s="930"/>
      <c r="PLV155" s="930"/>
      <c r="PLW155" s="931"/>
      <c r="PLX155" s="929"/>
      <c r="PLY155" s="930"/>
      <c r="PLZ155" s="930"/>
      <c r="PMA155" s="930"/>
      <c r="PMB155" s="930"/>
      <c r="PMC155" s="930"/>
      <c r="PMD155" s="930"/>
      <c r="PME155" s="930"/>
      <c r="PMF155" s="931"/>
      <c r="PMG155" s="929"/>
      <c r="PMH155" s="930"/>
      <c r="PMI155" s="930"/>
      <c r="PMJ155" s="930"/>
      <c r="PMK155" s="930"/>
      <c r="PML155" s="930"/>
      <c r="PMM155" s="930"/>
      <c r="PMN155" s="930"/>
      <c r="PMO155" s="931"/>
      <c r="PMP155" s="929"/>
      <c r="PMQ155" s="930"/>
      <c r="PMR155" s="930"/>
      <c r="PMS155" s="930"/>
      <c r="PMT155" s="930"/>
      <c r="PMU155" s="930"/>
      <c r="PMV155" s="930"/>
      <c r="PMW155" s="930"/>
      <c r="PMX155" s="931"/>
      <c r="PMY155" s="929"/>
      <c r="PMZ155" s="930"/>
      <c r="PNA155" s="930"/>
      <c r="PNB155" s="930"/>
      <c r="PNC155" s="930"/>
      <c r="PND155" s="930"/>
      <c r="PNE155" s="930"/>
      <c r="PNF155" s="930"/>
      <c r="PNG155" s="931"/>
      <c r="PNH155" s="929"/>
      <c r="PNI155" s="930"/>
      <c r="PNJ155" s="930"/>
      <c r="PNK155" s="930"/>
      <c r="PNL155" s="930"/>
      <c r="PNM155" s="930"/>
      <c r="PNN155" s="930"/>
      <c r="PNO155" s="930"/>
      <c r="PNP155" s="931"/>
      <c r="PNQ155" s="929"/>
      <c r="PNR155" s="930"/>
      <c r="PNS155" s="930"/>
      <c r="PNT155" s="930"/>
      <c r="PNU155" s="930"/>
      <c r="PNV155" s="930"/>
      <c r="PNW155" s="930"/>
      <c r="PNX155" s="930"/>
      <c r="PNY155" s="931"/>
      <c r="PNZ155" s="929"/>
      <c r="POA155" s="930"/>
      <c r="POB155" s="930"/>
      <c r="POC155" s="930"/>
      <c r="POD155" s="930"/>
      <c r="POE155" s="930"/>
      <c r="POF155" s="930"/>
      <c r="POG155" s="930"/>
      <c r="POH155" s="931"/>
      <c r="POI155" s="929"/>
      <c r="POJ155" s="930"/>
      <c r="POK155" s="930"/>
      <c r="POL155" s="930"/>
      <c r="POM155" s="930"/>
      <c r="PON155" s="930"/>
      <c r="POO155" s="930"/>
      <c r="POP155" s="930"/>
      <c r="POQ155" s="931"/>
      <c r="POR155" s="929"/>
      <c r="POS155" s="930"/>
      <c r="POT155" s="930"/>
      <c r="POU155" s="930"/>
      <c r="POV155" s="930"/>
      <c r="POW155" s="930"/>
      <c r="POX155" s="930"/>
      <c r="POY155" s="930"/>
      <c r="POZ155" s="931"/>
      <c r="PPA155" s="929"/>
      <c r="PPB155" s="930"/>
      <c r="PPC155" s="930"/>
      <c r="PPD155" s="930"/>
      <c r="PPE155" s="930"/>
      <c r="PPF155" s="930"/>
      <c r="PPG155" s="930"/>
      <c r="PPH155" s="930"/>
      <c r="PPI155" s="931"/>
      <c r="PPJ155" s="929"/>
      <c r="PPK155" s="930"/>
      <c r="PPL155" s="930"/>
      <c r="PPM155" s="930"/>
      <c r="PPN155" s="930"/>
      <c r="PPO155" s="930"/>
      <c r="PPP155" s="930"/>
      <c r="PPQ155" s="930"/>
      <c r="PPR155" s="931"/>
      <c r="PPS155" s="929"/>
      <c r="PPT155" s="930"/>
      <c r="PPU155" s="930"/>
      <c r="PPV155" s="930"/>
      <c r="PPW155" s="930"/>
      <c r="PPX155" s="930"/>
      <c r="PPY155" s="930"/>
      <c r="PPZ155" s="930"/>
      <c r="PQA155" s="931"/>
      <c r="PQB155" s="929"/>
      <c r="PQC155" s="930"/>
      <c r="PQD155" s="930"/>
      <c r="PQE155" s="930"/>
      <c r="PQF155" s="930"/>
      <c r="PQG155" s="930"/>
      <c r="PQH155" s="930"/>
      <c r="PQI155" s="930"/>
      <c r="PQJ155" s="931"/>
      <c r="PQK155" s="929"/>
      <c r="PQL155" s="930"/>
      <c r="PQM155" s="930"/>
      <c r="PQN155" s="930"/>
      <c r="PQO155" s="930"/>
      <c r="PQP155" s="930"/>
      <c r="PQQ155" s="930"/>
      <c r="PQR155" s="930"/>
      <c r="PQS155" s="931"/>
      <c r="PQT155" s="929"/>
      <c r="PQU155" s="930"/>
      <c r="PQV155" s="930"/>
      <c r="PQW155" s="930"/>
      <c r="PQX155" s="930"/>
      <c r="PQY155" s="930"/>
      <c r="PQZ155" s="930"/>
      <c r="PRA155" s="930"/>
      <c r="PRB155" s="931"/>
      <c r="PRC155" s="929"/>
      <c r="PRD155" s="930"/>
      <c r="PRE155" s="930"/>
      <c r="PRF155" s="930"/>
      <c r="PRG155" s="930"/>
      <c r="PRH155" s="930"/>
      <c r="PRI155" s="930"/>
      <c r="PRJ155" s="930"/>
      <c r="PRK155" s="931"/>
      <c r="PRL155" s="929"/>
      <c r="PRM155" s="930"/>
      <c r="PRN155" s="930"/>
      <c r="PRO155" s="930"/>
      <c r="PRP155" s="930"/>
      <c r="PRQ155" s="930"/>
      <c r="PRR155" s="930"/>
      <c r="PRS155" s="930"/>
      <c r="PRT155" s="931"/>
      <c r="PRU155" s="929"/>
      <c r="PRV155" s="930"/>
      <c r="PRW155" s="930"/>
      <c r="PRX155" s="930"/>
      <c r="PRY155" s="930"/>
      <c r="PRZ155" s="930"/>
      <c r="PSA155" s="930"/>
      <c r="PSB155" s="930"/>
      <c r="PSC155" s="931"/>
      <c r="PSD155" s="929"/>
      <c r="PSE155" s="930"/>
      <c r="PSF155" s="930"/>
      <c r="PSG155" s="930"/>
      <c r="PSH155" s="930"/>
      <c r="PSI155" s="930"/>
      <c r="PSJ155" s="930"/>
      <c r="PSK155" s="930"/>
      <c r="PSL155" s="931"/>
      <c r="PSM155" s="929"/>
      <c r="PSN155" s="930"/>
      <c r="PSO155" s="930"/>
      <c r="PSP155" s="930"/>
      <c r="PSQ155" s="930"/>
      <c r="PSR155" s="930"/>
      <c r="PSS155" s="930"/>
      <c r="PST155" s="930"/>
      <c r="PSU155" s="931"/>
      <c r="PSV155" s="929"/>
      <c r="PSW155" s="930"/>
      <c r="PSX155" s="930"/>
      <c r="PSY155" s="930"/>
      <c r="PSZ155" s="930"/>
      <c r="PTA155" s="930"/>
      <c r="PTB155" s="930"/>
      <c r="PTC155" s="930"/>
      <c r="PTD155" s="931"/>
      <c r="PTE155" s="929"/>
      <c r="PTF155" s="930"/>
      <c r="PTG155" s="930"/>
      <c r="PTH155" s="930"/>
      <c r="PTI155" s="930"/>
      <c r="PTJ155" s="930"/>
      <c r="PTK155" s="930"/>
      <c r="PTL155" s="930"/>
      <c r="PTM155" s="931"/>
      <c r="PTN155" s="929"/>
      <c r="PTO155" s="930"/>
      <c r="PTP155" s="930"/>
      <c r="PTQ155" s="930"/>
      <c r="PTR155" s="930"/>
      <c r="PTS155" s="930"/>
      <c r="PTT155" s="930"/>
      <c r="PTU155" s="930"/>
      <c r="PTV155" s="931"/>
      <c r="PTW155" s="929"/>
      <c r="PTX155" s="930"/>
      <c r="PTY155" s="930"/>
      <c r="PTZ155" s="930"/>
      <c r="PUA155" s="930"/>
      <c r="PUB155" s="930"/>
      <c r="PUC155" s="930"/>
      <c r="PUD155" s="930"/>
      <c r="PUE155" s="931"/>
      <c r="PUF155" s="929"/>
      <c r="PUG155" s="930"/>
      <c r="PUH155" s="930"/>
      <c r="PUI155" s="930"/>
      <c r="PUJ155" s="930"/>
      <c r="PUK155" s="930"/>
      <c r="PUL155" s="930"/>
      <c r="PUM155" s="930"/>
      <c r="PUN155" s="931"/>
      <c r="PUO155" s="929"/>
      <c r="PUP155" s="930"/>
      <c r="PUQ155" s="930"/>
      <c r="PUR155" s="930"/>
      <c r="PUS155" s="930"/>
      <c r="PUT155" s="930"/>
      <c r="PUU155" s="930"/>
      <c r="PUV155" s="930"/>
      <c r="PUW155" s="931"/>
      <c r="PUX155" s="929"/>
      <c r="PUY155" s="930"/>
      <c r="PUZ155" s="930"/>
      <c r="PVA155" s="930"/>
      <c r="PVB155" s="930"/>
      <c r="PVC155" s="930"/>
      <c r="PVD155" s="930"/>
      <c r="PVE155" s="930"/>
      <c r="PVF155" s="931"/>
      <c r="PVG155" s="929"/>
      <c r="PVH155" s="930"/>
      <c r="PVI155" s="930"/>
      <c r="PVJ155" s="930"/>
      <c r="PVK155" s="930"/>
      <c r="PVL155" s="930"/>
      <c r="PVM155" s="930"/>
      <c r="PVN155" s="930"/>
      <c r="PVO155" s="931"/>
      <c r="PVP155" s="929"/>
      <c r="PVQ155" s="930"/>
      <c r="PVR155" s="930"/>
      <c r="PVS155" s="930"/>
      <c r="PVT155" s="930"/>
      <c r="PVU155" s="930"/>
      <c r="PVV155" s="930"/>
      <c r="PVW155" s="930"/>
      <c r="PVX155" s="931"/>
      <c r="PVY155" s="929"/>
      <c r="PVZ155" s="930"/>
      <c r="PWA155" s="930"/>
      <c r="PWB155" s="930"/>
      <c r="PWC155" s="930"/>
      <c r="PWD155" s="930"/>
      <c r="PWE155" s="930"/>
      <c r="PWF155" s="930"/>
      <c r="PWG155" s="931"/>
      <c r="PWH155" s="929"/>
      <c r="PWI155" s="930"/>
      <c r="PWJ155" s="930"/>
      <c r="PWK155" s="930"/>
      <c r="PWL155" s="930"/>
      <c r="PWM155" s="930"/>
      <c r="PWN155" s="930"/>
      <c r="PWO155" s="930"/>
      <c r="PWP155" s="931"/>
      <c r="PWQ155" s="929"/>
      <c r="PWR155" s="930"/>
      <c r="PWS155" s="930"/>
      <c r="PWT155" s="930"/>
      <c r="PWU155" s="930"/>
      <c r="PWV155" s="930"/>
      <c r="PWW155" s="930"/>
      <c r="PWX155" s="930"/>
      <c r="PWY155" s="931"/>
      <c r="PWZ155" s="929"/>
      <c r="PXA155" s="930"/>
      <c r="PXB155" s="930"/>
      <c r="PXC155" s="930"/>
      <c r="PXD155" s="930"/>
      <c r="PXE155" s="930"/>
      <c r="PXF155" s="930"/>
      <c r="PXG155" s="930"/>
      <c r="PXH155" s="931"/>
      <c r="PXI155" s="929"/>
      <c r="PXJ155" s="930"/>
      <c r="PXK155" s="930"/>
      <c r="PXL155" s="930"/>
      <c r="PXM155" s="930"/>
      <c r="PXN155" s="930"/>
      <c r="PXO155" s="930"/>
      <c r="PXP155" s="930"/>
      <c r="PXQ155" s="931"/>
      <c r="PXR155" s="929"/>
      <c r="PXS155" s="930"/>
      <c r="PXT155" s="930"/>
      <c r="PXU155" s="930"/>
      <c r="PXV155" s="930"/>
      <c r="PXW155" s="930"/>
      <c r="PXX155" s="930"/>
      <c r="PXY155" s="930"/>
      <c r="PXZ155" s="931"/>
      <c r="PYA155" s="929"/>
      <c r="PYB155" s="930"/>
      <c r="PYC155" s="930"/>
      <c r="PYD155" s="930"/>
      <c r="PYE155" s="930"/>
      <c r="PYF155" s="930"/>
      <c r="PYG155" s="930"/>
      <c r="PYH155" s="930"/>
      <c r="PYI155" s="931"/>
      <c r="PYJ155" s="929"/>
      <c r="PYK155" s="930"/>
      <c r="PYL155" s="930"/>
      <c r="PYM155" s="930"/>
      <c r="PYN155" s="930"/>
      <c r="PYO155" s="930"/>
      <c r="PYP155" s="930"/>
      <c r="PYQ155" s="930"/>
      <c r="PYR155" s="931"/>
      <c r="PYS155" s="929"/>
      <c r="PYT155" s="930"/>
      <c r="PYU155" s="930"/>
      <c r="PYV155" s="930"/>
      <c r="PYW155" s="930"/>
      <c r="PYX155" s="930"/>
      <c r="PYY155" s="930"/>
      <c r="PYZ155" s="930"/>
      <c r="PZA155" s="931"/>
      <c r="PZB155" s="929"/>
      <c r="PZC155" s="930"/>
      <c r="PZD155" s="930"/>
      <c r="PZE155" s="930"/>
      <c r="PZF155" s="930"/>
      <c r="PZG155" s="930"/>
      <c r="PZH155" s="930"/>
      <c r="PZI155" s="930"/>
      <c r="PZJ155" s="931"/>
      <c r="PZK155" s="929"/>
      <c r="PZL155" s="930"/>
      <c r="PZM155" s="930"/>
      <c r="PZN155" s="930"/>
      <c r="PZO155" s="930"/>
      <c r="PZP155" s="930"/>
      <c r="PZQ155" s="930"/>
      <c r="PZR155" s="930"/>
      <c r="PZS155" s="931"/>
      <c r="PZT155" s="929"/>
      <c r="PZU155" s="930"/>
      <c r="PZV155" s="930"/>
      <c r="PZW155" s="930"/>
      <c r="PZX155" s="930"/>
      <c r="PZY155" s="930"/>
      <c r="PZZ155" s="930"/>
      <c r="QAA155" s="930"/>
      <c r="QAB155" s="931"/>
      <c r="QAC155" s="929"/>
      <c r="QAD155" s="930"/>
      <c r="QAE155" s="930"/>
      <c r="QAF155" s="930"/>
      <c r="QAG155" s="930"/>
      <c r="QAH155" s="930"/>
      <c r="QAI155" s="930"/>
      <c r="QAJ155" s="930"/>
      <c r="QAK155" s="931"/>
      <c r="QAL155" s="929"/>
      <c r="QAM155" s="930"/>
      <c r="QAN155" s="930"/>
      <c r="QAO155" s="930"/>
      <c r="QAP155" s="930"/>
      <c r="QAQ155" s="930"/>
      <c r="QAR155" s="930"/>
      <c r="QAS155" s="930"/>
      <c r="QAT155" s="931"/>
      <c r="QAU155" s="929"/>
      <c r="QAV155" s="930"/>
      <c r="QAW155" s="930"/>
      <c r="QAX155" s="930"/>
      <c r="QAY155" s="930"/>
      <c r="QAZ155" s="930"/>
      <c r="QBA155" s="930"/>
      <c r="QBB155" s="930"/>
      <c r="QBC155" s="931"/>
      <c r="QBD155" s="929"/>
      <c r="QBE155" s="930"/>
      <c r="QBF155" s="930"/>
      <c r="QBG155" s="930"/>
      <c r="QBH155" s="930"/>
      <c r="QBI155" s="930"/>
      <c r="QBJ155" s="930"/>
      <c r="QBK155" s="930"/>
      <c r="QBL155" s="931"/>
      <c r="QBM155" s="929"/>
      <c r="QBN155" s="930"/>
      <c r="QBO155" s="930"/>
      <c r="QBP155" s="930"/>
      <c r="QBQ155" s="930"/>
      <c r="QBR155" s="930"/>
      <c r="QBS155" s="930"/>
      <c r="QBT155" s="930"/>
      <c r="QBU155" s="931"/>
      <c r="QBV155" s="929"/>
      <c r="QBW155" s="930"/>
      <c r="QBX155" s="930"/>
      <c r="QBY155" s="930"/>
      <c r="QBZ155" s="930"/>
      <c r="QCA155" s="930"/>
      <c r="QCB155" s="930"/>
      <c r="QCC155" s="930"/>
      <c r="QCD155" s="931"/>
      <c r="QCE155" s="929"/>
      <c r="QCF155" s="930"/>
      <c r="QCG155" s="930"/>
      <c r="QCH155" s="930"/>
      <c r="QCI155" s="930"/>
      <c r="QCJ155" s="930"/>
      <c r="QCK155" s="930"/>
      <c r="QCL155" s="930"/>
      <c r="QCM155" s="931"/>
      <c r="QCN155" s="929"/>
      <c r="QCO155" s="930"/>
      <c r="QCP155" s="930"/>
      <c r="QCQ155" s="930"/>
      <c r="QCR155" s="930"/>
      <c r="QCS155" s="930"/>
      <c r="QCT155" s="930"/>
      <c r="QCU155" s="930"/>
      <c r="QCV155" s="931"/>
      <c r="QCW155" s="929"/>
      <c r="QCX155" s="930"/>
      <c r="QCY155" s="930"/>
      <c r="QCZ155" s="930"/>
      <c r="QDA155" s="930"/>
      <c r="QDB155" s="930"/>
      <c r="QDC155" s="930"/>
      <c r="QDD155" s="930"/>
      <c r="QDE155" s="931"/>
      <c r="QDF155" s="929"/>
      <c r="QDG155" s="930"/>
      <c r="QDH155" s="930"/>
      <c r="QDI155" s="930"/>
      <c r="QDJ155" s="930"/>
      <c r="QDK155" s="930"/>
      <c r="QDL155" s="930"/>
      <c r="QDM155" s="930"/>
      <c r="QDN155" s="931"/>
      <c r="QDO155" s="929"/>
      <c r="QDP155" s="930"/>
      <c r="QDQ155" s="930"/>
      <c r="QDR155" s="930"/>
      <c r="QDS155" s="930"/>
      <c r="QDT155" s="930"/>
      <c r="QDU155" s="930"/>
      <c r="QDV155" s="930"/>
      <c r="QDW155" s="931"/>
      <c r="QDX155" s="929"/>
      <c r="QDY155" s="930"/>
      <c r="QDZ155" s="930"/>
      <c r="QEA155" s="930"/>
      <c r="QEB155" s="930"/>
      <c r="QEC155" s="930"/>
      <c r="QED155" s="930"/>
      <c r="QEE155" s="930"/>
      <c r="QEF155" s="931"/>
      <c r="QEG155" s="929"/>
      <c r="QEH155" s="930"/>
      <c r="QEI155" s="930"/>
      <c r="QEJ155" s="930"/>
      <c r="QEK155" s="930"/>
      <c r="QEL155" s="930"/>
      <c r="QEM155" s="930"/>
      <c r="QEN155" s="930"/>
      <c r="QEO155" s="931"/>
      <c r="QEP155" s="929"/>
      <c r="QEQ155" s="930"/>
      <c r="QER155" s="930"/>
      <c r="QES155" s="930"/>
      <c r="QET155" s="930"/>
      <c r="QEU155" s="930"/>
      <c r="QEV155" s="930"/>
      <c r="QEW155" s="930"/>
      <c r="QEX155" s="931"/>
      <c r="QEY155" s="929"/>
      <c r="QEZ155" s="930"/>
      <c r="QFA155" s="930"/>
      <c r="QFB155" s="930"/>
      <c r="QFC155" s="930"/>
      <c r="QFD155" s="930"/>
      <c r="QFE155" s="930"/>
      <c r="QFF155" s="930"/>
      <c r="QFG155" s="931"/>
      <c r="QFH155" s="929"/>
      <c r="QFI155" s="930"/>
      <c r="QFJ155" s="930"/>
      <c r="QFK155" s="930"/>
      <c r="QFL155" s="930"/>
      <c r="QFM155" s="930"/>
      <c r="QFN155" s="930"/>
      <c r="QFO155" s="930"/>
      <c r="QFP155" s="931"/>
      <c r="QFQ155" s="929"/>
      <c r="QFR155" s="930"/>
      <c r="QFS155" s="930"/>
      <c r="QFT155" s="930"/>
      <c r="QFU155" s="930"/>
      <c r="QFV155" s="930"/>
      <c r="QFW155" s="930"/>
      <c r="QFX155" s="930"/>
      <c r="QFY155" s="931"/>
      <c r="QFZ155" s="929"/>
      <c r="QGA155" s="930"/>
      <c r="QGB155" s="930"/>
      <c r="QGC155" s="930"/>
      <c r="QGD155" s="930"/>
      <c r="QGE155" s="930"/>
      <c r="QGF155" s="930"/>
      <c r="QGG155" s="930"/>
      <c r="QGH155" s="931"/>
      <c r="QGI155" s="929"/>
      <c r="QGJ155" s="930"/>
      <c r="QGK155" s="930"/>
      <c r="QGL155" s="930"/>
      <c r="QGM155" s="930"/>
      <c r="QGN155" s="930"/>
      <c r="QGO155" s="930"/>
      <c r="QGP155" s="930"/>
      <c r="QGQ155" s="931"/>
      <c r="QGR155" s="929"/>
      <c r="QGS155" s="930"/>
      <c r="QGT155" s="930"/>
      <c r="QGU155" s="930"/>
      <c r="QGV155" s="930"/>
      <c r="QGW155" s="930"/>
      <c r="QGX155" s="930"/>
      <c r="QGY155" s="930"/>
      <c r="QGZ155" s="931"/>
      <c r="QHA155" s="929"/>
      <c r="QHB155" s="930"/>
      <c r="QHC155" s="930"/>
      <c r="QHD155" s="930"/>
      <c r="QHE155" s="930"/>
      <c r="QHF155" s="930"/>
      <c r="QHG155" s="930"/>
      <c r="QHH155" s="930"/>
      <c r="QHI155" s="931"/>
      <c r="QHJ155" s="929"/>
      <c r="QHK155" s="930"/>
      <c r="QHL155" s="930"/>
      <c r="QHM155" s="930"/>
      <c r="QHN155" s="930"/>
      <c r="QHO155" s="930"/>
      <c r="QHP155" s="930"/>
      <c r="QHQ155" s="930"/>
      <c r="QHR155" s="931"/>
      <c r="QHS155" s="929"/>
      <c r="QHT155" s="930"/>
      <c r="QHU155" s="930"/>
      <c r="QHV155" s="930"/>
      <c r="QHW155" s="930"/>
      <c r="QHX155" s="930"/>
      <c r="QHY155" s="930"/>
      <c r="QHZ155" s="930"/>
      <c r="QIA155" s="931"/>
      <c r="QIB155" s="929"/>
      <c r="QIC155" s="930"/>
      <c r="QID155" s="930"/>
      <c r="QIE155" s="930"/>
      <c r="QIF155" s="930"/>
      <c r="QIG155" s="930"/>
      <c r="QIH155" s="930"/>
      <c r="QII155" s="930"/>
      <c r="QIJ155" s="931"/>
      <c r="QIK155" s="929"/>
      <c r="QIL155" s="930"/>
      <c r="QIM155" s="930"/>
      <c r="QIN155" s="930"/>
      <c r="QIO155" s="930"/>
      <c r="QIP155" s="930"/>
      <c r="QIQ155" s="930"/>
      <c r="QIR155" s="930"/>
      <c r="QIS155" s="931"/>
      <c r="QIT155" s="929"/>
      <c r="QIU155" s="930"/>
      <c r="QIV155" s="930"/>
      <c r="QIW155" s="930"/>
      <c r="QIX155" s="930"/>
      <c r="QIY155" s="930"/>
      <c r="QIZ155" s="930"/>
      <c r="QJA155" s="930"/>
      <c r="QJB155" s="931"/>
      <c r="QJC155" s="929"/>
      <c r="QJD155" s="930"/>
      <c r="QJE155" s="930"/>
      <c r="QJF155" s="930"/>
      <c r="QJG155" s="930"/>
      <c r="QJH155" s="930"/>
      <c r="QJI155" s="930"/>
      <c r="QJJ155" s="930"/>
      <c r="QJK155" s="931"/>
      <c r="QJL155" s="929"/>
      <c r="QJM155" s="930"/>
      <c r="QJN155" s="930"/>
      <c r="QJO155" s="930"/>
      <c r="QJP155" s="930"/>
      <c r="QJQ155" s="930"/>
      <c r="QJR155" s="930"/>
      <c r="QJS155" s="930"/>
      <c r="QJT155" s="931"/>
      <c r="QJU155" s="929"/>
      <c r="QJV155" s="930"/>
      <c r="QJW155" s="930"/>
      <c r="QJX155" s="930"/>
      <c r="QJY155" s="930"/>
      <c r="QJZ155" s="930"/>
      <c r="QKA155" s="930"/>
      <c r="QKB155" s="930"/>
      <c r="QKC155" s="931"/>
      <c r="QKD155" s="929"/>
      <c r="QKE155" s="930"/>
      <c r="QKF155" s="930"/>
      <c r="QKG155" s="930"/>
      <c r="QKH155" s="930"/>
      <c r="QKI155" s="930"/>
      <c r="QKJ155" s="930"/>
      <c r="QKK155" s="930"/>
      <c r="QKL155" s="931"/>
      <c r="QKM155" s="929"/>
      <c r="QKN155" s="930"/>
      <c r="QKO155" s="930"/>
      <c r="QKP155" s="930"/>
      <c r="QKQ155" s="930"/>
      <c r="QKR155" s="930"/>
      <c r="QKS155" s="930"/>
      <c r="QKT155" s="930"/>
      <c r="QKU155" s="931"/>
      <c r="QKV155" s="929"/>
      <c r="QKW155" s="930"/>
      <c r="QKX155" s="930"/>
      <c r="QKY155" s="930"/>
      <c r="QKZ155" s="930"/>
      <c r="QLA155" s="930"/>
      <c r="QLB155" s="930"/>
      <c r="QLC155" s="930"/>
      <c r="QLD155" s="931"/>
      <c r="QLE155" s="929"/>
      <c r="QLF155" s="930"/>
      <c r="QLG155" s="930"/>
      <c r="QLH155" s="930"/>
      <c r="QLI155" s="930"/>
      <c r="QLJ155" s="930"/>
      <c r="QLK155" s="930"/>
      <c r="QLL155" s="930"/>
      <c r="QLM155" s="931"/>
      <c r="QLN155" s="929"/>
      <c r="QLO155" s="930"/>
      <c r="QLP155" s="930"/>
      <c r="QLQ155" s="930"/>
      <c r="QLR155" s="930"/>
      <c r="QLS155" s="930"/>
      <c r="QLT155" s="930"/>
      <c r="QLU155" s="930"/>
      <c r="QLV155" s="931"/>
      <c r="QLW155" s="929"/>
      <c r="QLX155" s="930"/>
      <c r="QLY155" s="930"/>
      <c r="QLZ155" s="930"/>
      <c r="QMA155" s="930"/>
      <c r="QMB155" s="930"/>
      <c r="QMC155" s="930"/>
      <c r="QMD155" s="930"/>
      <c r="QME155" s="931"/>
      <c r="QMF155" s="929"/>
      <c r="QMG155" s="930"/>
      <c r="QMH155" s="930"/>
      <c r="QMI155" s="930"/>
      <c r="QMJ155" s="930"/>
      <c r="QMK155" s="930"/>
      <c r="QML155" s="930"/>
      <c r="QMM155" s="930"/>
      <c r="QMN155" s="931"/>
      <c r="QMO155" s="929"/>
      <c r="QMP155" s="930"/>
      <c r="QMQ155" s="930"/>
      <c r="QMR155" s="930"/>
      <c r="QMS155" s="930"/>
      <c r="QMT155" s="930"/>
      <c r="QMU155" s="930"/>
      <c r="QMV155" s="930"/>
      <c r="QMW155" s="931"/>
      <c r="QMX155" s="929"/>
      <c r="QMY155" s="930"/>
      <c r="QMZ155" s="930"/>
      <c r="QNA155" s="930"/>
      <c r="QNB155" s="930"/>
      <c r="QNC155" s="930"/>
      <c r="QND155" s="930"/>
      <c r="QNE155" s="930"/>
      <c r="QNF155" s="931"/>
      <c r="QNG155" s="929"/>
      <c r="QNH155" s="930"/>
      <c r="QNI155" s="930"/>
      <c r="QNJ155" s="930"/>
      <c r="QNK155" s="930"/>
      <c r="QNL155" s="930"/>
      <c r="QNM155" s="930"/>
      <c r="QNN155" s="930"/>
      <c r="QNO155" s="931"/>
      <c r="QNP155" s="929"/>
      <c r="QNQ155" s="930"/>
      <c r="QNR155" s="930"/>
      <c r="QNS155" s="930"/>
      <c r="QNT155" s="930"/>
      <c r="QNU155" s="930"/>
      <c r="QNV155" s="930"/>
      <c r="QNW155" s="930"/>
      <c r="QNX155" s="931"/>
      <c r="QNY155" s="929"/>
      <c r="QNZ155" s="930"/>
      <c r="QOA155" s="930"/>
      <c r="QOB155" s="930"/>
      <c r="QOC155" s="930"/>
      <c r="QOD155" s="930"/>
      <c r="QOE155" s="930"/>
      <c r="QOF155" s="930"/>
      <c r="QOG155" s="931"/>
      <c r="QOH155" s="929"/>
      <c r="QOI155" s="930"/>
      <c r="QOJ155" s="930"/>
      <c r="QOK155" s="930"/>
      <c r="QOL155" s="930"/>
      <c r="QOM155" s="930"/>
      <c r="QON155" s="930"/>
      <c r="QOO155" s="930"/>
      <c r="QOP155" s="931"/>
      <c r="QOQ155" s="929"/>
      <c r="QOR155" s="930"/>
      <c r="QOS155" s="930"/>
      <c r="QOT155" s="930"/>
      <c r="QOU155" s="930"/>
      <c r="QOV155" s="930"/>
      <c r="QOW155" s="930"/>
      <c r="QOX155" s="930"/>
      <c r="QOY155" s="931"/>
      <c r="QOZ155" s="929"/>
      <c r="QPA155" s="930"/>
      <c r="QPB155" s="930"/>
      <c r="QPC155" s="930"/>
      <c r="QPD155" s="930"/>
      <c r="QPE155" s="930"/>
      <c r="QPF155" s="930"/>
      <c r="QPG155" s="930"/>
      <c r="QPH155" s="931"/>
      <c r="QPI155" s="929"/>
      <c r="QPJ155" s="930"/>
      <c r="QPK155" s="930"/>
      <c r="QPL155" s="930"/>
      <c r="QPM155" s="930"/>
      <c r="QPN155" s="930"/>
      <c r="QPO155" s="930"/>
      <c r="QPP155" s="930"/>
      <c r="QPQ155" s="931"/>
      <c r="QPR155" s="929"/>
      <c r="QPS155" s="930"/>
      <c r="QPT155" s="930"/>
      <c r="QPU155" s="930"/>
      <c r="QPV155" s="930"/>
      <c r="QPW155" s="930"/>
      <c r="QPX155" s="930"/>
      <c r="QPY155" s="930"/>
      <c r="QPZ155" s="931"/>
      <c r="QQA155" s="929"/>
      <c r="QQB155" s="930"/>
      <c r="QQC155" s="930"/>
      <c r="QQD155" s="930"/>
      <c r="QQE155" s="930"/>
      <c r="QQF155" s="930"/>
      <c r="QQG155" s="930"/>
      <c r="QQH155" s="930"/>
      <c r="QQI155" s="931"/>
      <c r="QQJ155" s="929"/>
      <c r="QQK155" s="930"/>
      <c r="QQL155" s="930"/>
      <c r="QQM155" s="930"/>
      <c r="QQN155" s="930"/>
      <c r="QQO155" s="930"/>
      <c r="QQP155" s="930"/>
      <c r="QQQ155" s="930"/>
      <c r="QQR155" s="931"/>
      <c r="QQS155" s="929"/>
      <c r="QQT155" s="930"/>
      <c r="QQU155" s="930"/>
      <c r="QQV155" s="930"/>
      <c r="QQW155" s="930"/>
      <c r="QQX155" s="930"/>
      <c r="QQY155" s="930"/>
      <c r="QQZ155" s="930"/>
      <c r="QRA155" s="931"/>
      <c r="QRB155" s="929"/>
      <c r="QRC155" s="930"/>
      <c r="QRD155" s="930"/>
      <c r="QRE155" s="930"/>
      <c r="QRF155" s="930"/>
      <c r="QRG155" s="930"/>
      <c r="QRH155" s="930"/>
      <c r="QRI155" s="930"/>
      <c r="QRJ155" s="931"/>
      <c r="QRK155" s="929"/>
      <c r="QRL155" s="930"/>
      <c r="QRM155" s="930"/>
      <c r="QRN155" s="930"/>
      <c r="QRO155" s="930"/>
      <c r="QRP155" s="930"/>
      <c r="QRQ155" s="930"/>
      <c r="QRR155" s="930"/>
      <c r="QRS155" s="931"/>
      <c r="QRT155" s="929"/>
      <c r="QRU155" s="930"/>
      <c r="QRV155" s="930"/>
      <c r="QRW155" s="930"/>
      <c r="QRX155" s="930"/>
      <c r="QRY155" s="930"/>
      <c r="QRZ155" s="930"/>
      <c r="QSA155" s="930"/>
      <c r="QSB155" s="931"/>
      <c r="QSC155" s="929"/>
      <c r="QSD155" s="930"/>
      <c r="QSE155" s="930"/>
      <c r="QSF155" s="930"/>
      <c r="QSG155" s="930"/>
      <c r="QSH155" s="930"/>
      <c r="QSI155" s="930"/>
      <c r="QSJ155" s="930"/>
      <c r="QSK155" s="931"/>
      <c r="QSL155" s="929"/>
      <c r="QSM155" s="930"/>
      <c r="QSN155" s="930"/>
      <c r="QSO155" s="930"/>
      <c r="QSP155" s="930"/>
      <c r="QSQ155" s="930"/>
      <c r="QSR155" s="930"/>
      <c r="QSS155" s="930"/>
      <c r="QST155" s="931"/>
      <c r="QSU155" s="929"/>
      <c r="QSV155" s="930"/>
      <c r="QSW155" s="930"/>
      <c r="QSX155" s="930"/>
      <c r="QSY155" s="930"/>
      <c r="QSZ155" s="930"/>
      <c r="QTA155" s="930"/>
      <c r="QTB155" s="930"/>
      <c r="QTC155" s="931"/>
      <c r="QTD155" s="929"/>
      <c r="QTE155" s="930"/>
      <c r="QTF155" s="930"/>
      <c r="QTG155" s="930"/>
      <c r="QTH155" s="930"/>
      <c r="QTI155" s="930"/>
      <c r="QTJ155" s="930"/>
      <c r="QTK155" s="930"/>
      <c r="QTL155" s="931"/>
      <c r="QTM155" s="929"/>
      <c r="QTN155" s="930"/>
      <c r="QTO155" s="930"/>
      <c r="QTP155" s="930"/>
      <c r="QTQ155" s="930"/>
      <c r="QTR155" s="930"/>
      <c r="QTS155" s="930"/>
      <c r="QTT155" s="930"/>
      <c r="QTU155" s="931"/>
      <c r="QTV155" s="929"/>
      <c r="QTW155" s="930"/>
      <c r="QTX155" s="930"/>
      <c r="QTY155" s="930"/>
      <c r="QTZ155" s="930"/>
      <c r="QUA155" s="930"/>
      <c r="QUB155" s="930"/>
      <c r="QUC155" s="930"/>
      <c r="QUD155" s="931"/>
      <c r="QUE155" s="929"/>
      <c r="QUF155" s="930"/>
      <c r="QUG155" s="930"/>
      <c r="QUH155" s="930"/>
      <c r="QUI155" s="930"/>
      <c r="QUJ155" s="930"/>
      <c r="QUK155" s="930"/>
      <c r="QUL155" s="930"/>
      <c r="QUM155" s="931"/>
      <c r="QUN155" s="929"/>
      <c r="QUO155" s="930"/>
      <c r="QUP155" s="930"/>
      <c r="QUQ155" s="930"/>
      <c r="QUR155" s="930"/>
      <c r="QUS155" s="930"/>
      <c r="QUT155" s="930"/>
      <c r="QUU155" s="930"/>
      <c r="QUV155" s="931"/>
      <c r="QUW155" s="929"/>
      <c r="QUX155" s="930"/>
      <c r="QUY155" s="930"/>
      <c r="QUZ155" s="930"/>
      <c r="QVA155" s="930"/>
      <c r="QVB155" s="930"/>
      <c r="QVC155" s="930"/>
      <c r="QVD155" s="930"/>
      <c r="QVE155" s="931"/>
      <c r="QVF155" s="929"/>
      <c r="QVG155" s="930"/>
      <c r="QVH155" s="930"/>
      <c r="QVI155" s="930"/>
      <c r="QVJ155" s="930"/>
      <c r="QVK155" s="930"/>
      <c r="QVL155" s="930"/>
      <c r="QVM155" s="930"/>
      <c r="QVN155" s="931"/>
      <c r="QVO155" s="929"/>
      <c r="QVP155" s="930"/>
      <c r="QVQ155" s="930"/>
      <c r="QVR155" s="930"/>
      <c r="QVS155" s="930"/>
      <c r="QVT155" s="930"/>
      <c r="QVU155" s="930"/>
      <c r="QVV155" s="930"/>
      <c r="QVW155" s="931"/>
      <c r="QVX155" s="929"/>
      <c r="QVY155" s="930"/>
      <c r="QVZ155" s="930"/>
      <c r="QWA155" s="930"/>
      <c r="QWB155" s="930"/>
      <c r="QWC155" s="930"/>
      <c r="QWD155" s="930"/>
      <c r="QWE155" s="930"/>
      <c r="QWF155" s="931"/>
      <c r="QWG155" s="929"/>
      <c r="QWH155" s="930"/>
      <c r="QWI155" s="930"/>
      <c r="QWJ155" s="930"/>
      <c r="QWK155" s="930"/>
      <c r="QWL155" s="930"/>
      <c r="QWM155" s="930"/>
      <c r="QWN155" s="930"/>
      <c r="QWO155" s="931"/>
      <c r="QWP155" s="929"/>
      <c r="QWQ155" s="930"/>
      <c r="QWR155" s="930"/>
      <c r="QWS155" s="930"/>
      <c r="QWT155" s="930"/>
      <c r="QWU155" s="930"/>
      <c r="QWV155" s="930"/>
      <c r="QWW155" s="930"/>
      <c r="QWX155" s="931"/>
      <c r="QWY155" s="929"/>
      <c r="QWZ155" s="930"/>
      <c r="QXA155" s="930"/>
      <c r="QXB155" s="930"/>
      <c r="QXC155" s="930"/>
      <c r="QXD155" s="930"/>
      <c r="QXE155" s="930"/>
      <c r="QXF155" s="930"/>
      <c r="QXG155" s="931"/>
      <c r="QXH155" s="929"/>
      <c r="QXI155" s="930"/>
      <c r="QXJ155" s="930"/>
      <c r="QXK155" s="930"/>
      <c r="QXL155" s="930"/>
      <c r="QXM155" s="930"/>
      <c r="QXN155" s="930"/>
      <c r="QXO155" s="930"/>
      <c r="QXP155" s="931"/>
      <c r="QXQ155" s="929"/>
      <c r="QXR155" s="930"/>
      <c r="QXS155" s="930"/>
      <c r="QXT155" s="930"/>
      <c r="QXU155" s="930"/>
      <c r="QXV155" s="930"/>
      <c r="QXW155" s="930"/>
      <c r="QXX155" s="930"/>
      <c r="QXY155" s="931"/>
      <c r="QXZ155" s="929"/>
      <c r="QYA155" s="930"/>
      <c r="QYB155" s="930"/>
      <c r="QYC155" s="930"/>
      <c r="QYD155" s="930"/>
      <c r="QYE155" s="930"/>
      <c r="QYF155" s="930"/>
      <c r="QYG155" s="930"/>
      <c r="QYH155" s="931"/>
      <c r="QYI155" s="929"/>
      <c r="QYJ155" s="930"/>
      <c r="QYK155" s="930"/>
      <c r="QYL155" s="930"/>
      <c r="QYM155" s="930"/>
      <c r="QYN155" s="930"/>
      <c r="QYO155" s="930"/>
      <c r="QYP155" s="930"/>
      <c r="QYQ155" s="931"/>
      <c r="QYR155" s="929"/>
      <c r="QYS155" s="930"/>
      <c r="QYT155" s="930"/>
      <c r="QYU155" s="930"/>
      <c r="QYV155" s="930"/>
      <c r="QYW155" s="930"/>
      <c r="QYX155" s="930"/>
      <c r="QYY155" s="930"/>
      <c r="QYZ155" s="931"/>
      <c r="QZA155" s="929"/>
      <c r="QZB155" s="930"/>
      <c r="QZC155" s="930"/>
      <c r="QZD155" s="930"/>
      <c r="QZE155" s="930"/>
      <c r="QZF155" s="930"/>
      <c r="QZG155" s="930"/>
      <c r="QZH155" s="930"/>
      <c r="QZI155" s="931"/>
      <c r="QZJ155" s="929"/>
      <c r="QZK155" s="930"/>
      <c r="QZL155" s="930"/>
      <c r="QZM155" s="930"/>
      <c r="QZN155" s="930"/>
      <c r="QZO155" s="930"/>
      <c r="QZP155" s="930"/>
      <c r="QZQ155" s="930"/>
      <c r="QZR155" s="931"/>
      <c r="QZS155" s="929"/>
      <c r="QZT155" s="930"/>
      <c r="QZU155" s="930"/>
      <c r="QZV155" s="930"/>
      <c r="QZW155" s="930"/>
      <c r="QZX155" s="930"/>
      <c r="QZY155" s="930"/>
      <c r="QZZ155" s="930"/>
      <c r="RAA155" s="931"/>
      <c r="RAB155" s="929"/>
      <c r="RAC155" s="930"/>
      <c r="RAD155" s="930"/>
      <c r="RAE155" s="930"/>
      <c r="RAF155" s="930"/>
      <c r="RAG155" s="930"/>
      <c r="RAH155" s="930"/>
      <c r="RAI155" s="930"/>
      <c r="RAJ155" s="931"/>
      <c r="RAK155" s="929"/>
      <c r="RAL155" s="930"/>
      <c r="RAM155" s="930"/>
      <c r="RAN155" s="930"/>
      <c r="RAO155" s="930"/>
      <c r="RAP155" s="930"/>
      <c r="RAQ155" s="930"/>
      <c r="RAR155" s="930"/>
      <c r="RAS155" s="931"/>
      <c r="RAT155" s="929"/>
      <c r="RAU155" s="930"/>
      <c r="RAV155" s="930"/>
      <c r="RAW155" s="930"/>
      <c r="RAX155" s="930"/>
      <c r="RAY155" s="930"/>
      <c r="RAZ155" s="930"/>
      <c r="RBA155" s="930"/>
      <c r="RBB155" s="931"/>
      <c r="RBC155" s="929"/>
      <c r="RBD155" s="930"/>
      <c r="RBE155" s="930"/>
      <c r="RBF155" s="930"/>
      <c r="RBG155" s="930"/>
      <c r="RBH155" s="930"/>
      <c r="RBI155" s="930"/>
      <c r="RBJ155" s="930"/>
      <c r="RBK155" s="931"/>
      <c r="RBL155" s="929"/>
      <c r="RBM155" s="930"/>
      <c r="RBN155" s="930"/>
      <c r="RBO155" s="930"/>
      <c r="RBP155" s="930"/>
      <c r="RBQ155" s="930"/>
      <c r="RBR155" s="930"/>
      <c r="RBS155" s="930"/>
      <c r="RBT155" s="931"/>
      <c r="RBU155" s="929"/>
      <c r="RBV155" s="930"/>
      <c r="RBW155" s="930"/>
      <c r="RBX155" s="930"/>
      <c r="RBY155" s="930"/>
      <c r="RBZ155" s="930"/>
      <c r="RCA155" s="930"/>
      <c r="RCB155" s="930"/>
      <c r="RCC155" s="931"/>
      <c r="RCD155" s="929"/>
      <c r="RCE155" s="930"/>
      <c r="RCF155" s="930"/>
      <c r="RCG155" s="930"/>
      <c r="RCH155" s="930"/>
      <c r="RCI155" s="930"/>
      <c r="RCJ155" s="930"/>
      <c r="RCK155" s="930"/>
      <c r="RCL155" s="931"/>
      <c r="RCM155" s="929"/>
      <c r="RCN155" s="930"/>
      <c r="RCO155" s="930"/>
      <c r="RCP155" s="930"/>
      <c r="RCQ155" s="930"/>
      <c r="RCR155" s="930"/>
      <c r="RCS155" s="930"/>
      <c r="RCT155" s="930"/>
      <c r="RCU155" s="931"/>
      <c r="RCV155" s="929"/>
      <c r="RCW155" s="930"/>
      <c r="RCX155" s="930"/>
      <c r="RCY155" s="930"/>
      <c r="RCZ155" s="930"/>
      <c r="RDA155" s="930"/>
      <c r="RDB155" s="930"/>
      <c r="RDC155" s="930"/>
      <c r="RDD155" s="931"/>
      <c r="RDE155" s="929"/>
      <c r="RDF155" s="930"/>
      <c r="RDG155" s="930"/>
      <c r="RDH155" s="930"/>
      <c r="RDI155" s="930"/>
      <c r="RDJ155" s="930"/>
      <c r="RDK155" s="930"/>
      <c r="RDL155" s="930"/>
      <c r="RDM155" s="931"/>
      <c r="RDN155" s="929"/>
      <c r="RDO155" s="930"/>
      <c r="RDP155" s="930"/>
      <c r="RDQ155" s="930"/>
      <c r="RDR155" s="930"/>
      <c r="RDS155" s="930"/>
      <c r="RDT155" s="930"/>
      <c r="RDU155" s="930"/>
      <c r="RDV155" s="931"/>
      <c r="RDW155" s="929"/>
      <c r="RDX155" s="930"/>
      <c r="RDY155" s="930"/>
      <c r="RDZ155" s="930"/>
      <c r="REA155" s="930"/>
      <c r="REB155" s="930"/>
      <c r="REC155" s="930"/>
      <c r="RED155" s="930"/>
      <c r="REE155" s="931"/>
      <c r="REF155" s="929"/>
      <c r="REG155" s="930"/>
      <c r="REH155" s="930"/>
      <c r="REI155" s="930"/>
      <c r="REJ155" s="930"/>
      <c r="REK155" s="930"/>
      <c r="REL155" s="930"/>
      <c r="REM155" s="930"/>
      <c r="REN155" s="931"/>
      <c r="REO155" s="929"/>
      <c r="REP155" s="930"/>
      <c r="REQ155" s="930"/>
      <c r="RER155" s="930"/>
      <c r="RES155" s="930"/>
      <c r="RET155" s="930"/>
      <c r="REU155" s="930"/>
      <c r="REV155" s="930"/>
      <c r="REW155" s="931"/>
      <c r="REX155" s="929"/>
      <c r="REY155" s="930"/>
      <c r="REZ155" s="930"/>
      <c r="RFA155" s="930"/>
      <c r="RFB155" s="930"/>
      <c r="RFC155" s="930"/>
      <c r="RFD155" s="930"/>
      <c r="RFE155" s="930"/>
      <c r="RFF155" s="931"/>
      <c r="RFG155" s="929"/>
      <c r="RFH155" s="930"/>
      <c r="RFI155" s="930"/>
      <c r="RFJ155" s="930"/>
      <c r="RFK155" s="930"/>
      <c r="RFL155" s="930"/>
      <c r="RFM155" s="930"/>
      <c r="RFN155" s="930"/>
      <c r="RFO155" s="931"/>
      <c r="RFP155" s="929"/>
      <c r="RFQ155" s="930"/>
      <c r="RFR155" s="930"/>
      <c r="RFS155" s="930"/>
      <c r="RFT155" s="930"/>
      <c r="RFU155" s="930"/>
      <c r="RFV155" s="930"/>
      <c r="RFW155" s="930"/>
      <c r="RFX155" s="931"/>
      <c r="RFY155" s="929"/>
      <c r="RFZ155" s="930"/>
      <c r="RGA155" s="930"/>
      <c r="RGB155" s="930"/>
      <c r="RGC155" s="930"/>
      <c r="RGD155" s="930"/>
      <c r="RGE155" s="930"/>
      <c r="RGF155" s="930"/>
      <c r="RGG155" s="931"/>
      <c r="RGH155" s="929"/>
      <c r="RGI155" s="930"/>
      <c r="RGJ155" s="930"/>
      <c r="RGK155" s="930"/>
      <c r="RGL155" s="930"/>
      <c r="RGM155" s="930"/>
      <c r="RGN155" s="930"/>
      <c r="RGO155" s="930"/>
      <c r="RGP155" s="931"/>
      <c r="RGQ155" s="929"/>
      <c r="RGR155" s="930"/>
      <c r="RGS155" s="930"/>
      <c r="RGT155" s="930"/>
      <c r="RGU155" s="930"/>
      <c r="RGV155" s="930"/>
      <c r="RGW155" s="930"/>
      <c r="RGX155" s="930"/>
      <c r="RGY155" s="931"/>
      <c r="RGZ155" s="929"/>
      <c r="RHA155" s="930"/>
      <c r="RHB155" s="930"/>
      <c r="RHC155" s="930"/>
      <c r="RHD155" s="930"/>
      <c r="RHE155" s="930"/>
      <c r="RHF155" s="930"/>
      <c r="RHG155" s="930"/>
      <c r="RHH155" s="931"/>
      <c r="RHI155" s="929"/>
      <c r="RHJ155" s="930"/>
      <c r="RHK155" s="930"/>
      <c r="RHL155" s="930"/>
      <c r="RHM155" s="930"/>
      <c r="RHN155" s="930"/>
      <c r="RHO155" s="930"/>
      <c r="RHP155" s="930"/>
      <c r="RHQ155" s="931"/>
      <c r="RHR155" s="929"/>
      <c r="RHS155" s="930"/>
      <c r="RHT155" s="930"/>
      <c r="RHU155" s="930"/>
      <c r="RHV155" s="930"/>
      <c r="RHW155" s="930"/>
      <c r="RHX155" s="930"/>
      <c r="RHY155" s="930"/>
      <c r="RHZ155" s="931"/>
      <c r="RIA155" s="929"/>
      <c r="RIB155" s="930"/>
      <c r="RIC155" s="930"/>
      <c r="RID155" s="930"/>
      <c r="RIE155" s="930"/>
      <c r="RIF155" s="930"/>
      <c r="RIG155" s="930"/>
      <c r="RIH155" s="930"/>
      <c r="RII155" s="931"/>
      <c r="RIJ155" s="929"/>
      <c r="RIK155" s="930"/>
      <c r="RIL155" s="930"/>
      <c r="RIM155" s="930"/>
      <c r="RIN155" s="930"/>
      <c r="RIO155" s="930"/>
      <c r="RIP155" s="930"/>
      <c r="RIQ155" s="930"/>
      <c r="RIR155" s="931"/>
      <c r="RIS155" s="929"/>
      <c r="RIT155" s="930"/>
      <c r="RIU155" s="930"/>
      <c r="RIV155" s="930"/>
      <c r="RIW155" s="930"/>
      <c r="RIX155" s="930"/>
      <c r="RIY155" s="930"/>
      <c r="RIZ155" s="930"/>
      <c r="RJA155" s="931"/>
      <c r="RJB155" s="929"/>
      <c r="RJC155" s="930"/>
      <c r="RJD155" s="930"/>
      <c r="RJE155" s="930"/>
      <c r="RJF155" s="930"/>
      <c r="RJG155" s="930"/>
      <c r="RJH155" s="930"/>
      <c r="RJI155" s="930"/>
      <c r="RJJ155" s="931"/>
      <c r="RJK155" s="929"/>
      <c r="RJL155" s="930"/>
      <c r="RJM155" s="930"/>
      <c r="RJN155" s="930"/>
      <c r="RJO155" s="930"/>
      <c r="RJP155" s="930"/>
      <c r="RJQ155" s="930"/>
      <c r="RJR155" s="930"/>
      <c r="RJS155" s="931"/>
      <c r="RJT155" s="929"/>
      <c r="RJU155" s="930"/>
      <c r="RJV155" s="930"/>
      <c r="RJW155" s="930"/>
      <c r="RJX155" s="930"/>
      <c r="RJY155" s="930"/>
      <c r="RJZ155" s="930"/>
      <c r="RKA155" s="930"/>
      <c r="RKB155" s="931"/>
      <c r="RKC155" s="929"/>
      <c r="RKD155" s="930"/>
      <c r="RKE155" s="930"/>
      <c r="RKF155" s="930"/>
      <c r="RKG155" s="930"/>
      <c r="RKH155" s="930"/>
      <c r="RKI155" s="930"/>
      <c r="RKJ155" s="930"/>
      <c r="RKK155" s="931"/>
      <c r="RKL155" s="929"/>
      <c r="RKM155" s="930"/>
      <c r="RKN155" s="930"/>
      <c r="RKO155" s="930"/>
      <c r="RKP155" s="930"/>
      <c r="RKQ155" s="930"/>
      <c r="RKR155" s="930"/>
      <c r="RKS155" s="930"/>
      <c r="RKT155" s="931"/>
      <c r="RKU155" s="929"/>
      <c r="RKV155" s="930"/>
      <c r="RKW155" s="930"/>
      <c r="RKX155" s="930"/>
      <c r="RKY155" s="930"/>
      <c r="RKZ155" s="930"/>
      <c r="RLA155" s="930"/>
      <c r="RLB155" s="930"/>
      <c r="RLC155" s="931"/>
      <c r="RLD155" s="929"/>
      <c r="RLE155" s="930"/>
      <c r="RLF155" s="930"/>
      <c r="RLG155" s="930"/>
      <c r="RLH155" s="930"/>
      <c r="RLI155" s="930"/>
      <c r="RLJ155" s="930"/>
      <c r="RLK155" s="930"/>
      <c r="RLL155" s="931"/>
      <c r="RLM155" s="929"/>
      <c r="RLN155" s="930"/>
      <c r="RLO155" s="930"/>
      <c r="RLP155" s="930"/>
      <c r="RLQ155" s="930"/>
      <c r="RLR155" s="930"/>
      <c r="RLS155" s="930"/>
      <c r="RLT155" s="930"/>
      <c r="RLU155" s="931"/>
      <c r="RLV155" s="929"/>
      <c r="RLW155" s="930"/>
      <c r="RLX155" s="930"/>
      <c r="RLY155" s="930"/>
      <c r="RLZ155" s="930"/>
      <c r="RMA155" s="930"/>
      <c r="RMB155" s="930"/>
      <c r="RMC155" s="930"/>
      <c r="RMD155" s="931"/>
      <c r="RME155" s="929"/>
      <c r="RMF155" s="930"/>
      <c r="RMG155" s="930"/>
      <c r="RMH155" s="930"/>
      <c r="RMI155" s="930"/>
      <c r="RMJ155" s="930"/>
      <c r="RMK155" s="930"/>
      <c r="RML155" s="930"/>
      <c r="RMM155" s="931"/>
      <c r="RMN155" s="929"/>
      <c r="RMO155" s="930"/>
      <c r="RMP155" s="930"/>
      <c r="RMQ155" s="930"/>
      <c r="RMR155" s="930"/>
      <c r="RMS155" s="930"/>
      <c r="RMT155" s="930"/>
      <c r="RMU155" s="930"/>
      <c r="RMV155" s="931"/>
      <c r="RMW155" s="929"/>
      <c r="RMX155" s="930"/>
      <c r="RMY155" s="930"/>
      <c r="RMZ155" s="930"/>
      <c r="RNA155" s="930"/>
      <c r="RNB155" s="930"/>
      <c r="RNC155" s="930"/>
      <c r="RND155" s="930"/>
      <c r="RNE155" s="931"/>
      <c r="RNF155" s="929"/>
      <c r="RNG155" s="930"/>
      <c r="RNH155" s="930"/>
      <c r="RNI155" s="930"/>
      <c r="RNJ155" s="930"/>
      <c r="RNK155" s="930"/>
      <c r="RNL155" s="930"/>
      <c r="RNM155" s="930"/>
      <c r="RNN155" s="931"/>
      <c r="RNO155" s="929"/>
      <c r="RNP155" s="930"/>
      <c r="RNQ155" s="930"/>
      <c r="RNR155" s="930"/>
      <c r="RNS155" s="930"/>
      <c r="RNT155" s="930"/>
      <c r="RNU155" s="930"/>
      <c r="RNV155" s="930"/>
      <c r="RNW155" s="931"/>
      <c r="RNX155" s="929"/>
      <c r="RNY155" s="930"/>
      <c r="RNZ155" s="930"/>
      <c r="ROA155" s="930"/>
      <c r="ROB155" s="930"/>
      <c r="ROC155" s="930"/>
      <c r="ROD155" s="930"/>
      <c r="ROE155" s="930"/>
      <c r="ROF155" s="931"/>
      <c r="ROG155" s="929"/>
      <c r="ROH155" s="930"/>
      <c r="ROI155" s="930"/>
      <c r="ROJ155" s="930"/>
      <c r="ROK155" s="930"/>
      <c r="ROL155" s="930"/>
      <c r="ROM155" s="930"/>
      <c r="RON155" s="930"/>
      <c r="ROO155" s="931"/>
      <c r="ROP155" s="929"/>
      <c r="ROQ155" s="930"/>
      <c r="ROR155" s="930"/>
      <c r="ROS155" s="930"/>
      <c r="ROT155" s="930"/>
      <c r="ROU155" s="930"/>
      <c r="ROV155" s="930"/>
      <c r="ROW155" s="930"/>
      <c r="ROX155" s="931"/>
      <c r="ROY155" s="929"/>
      <c r="ROZ155" s="930"/>
      <c r="RPA155" s="930"/>
      <c r="RPB155" s="930"/>
      <c r="RPC155" s="930"/>
      <c r="RPD155" s="930"/>
      <c r="RPE155" s="930"/>
      <c r="RPF155" s="930"/>
      <c r="RPG155" s="931"/>
      <c r="RPH155" s="929"/>
      <c r="RPI155" s="930"/>
      <c r="RPJ155" s="930"/>
      <c r="RPK155" s="930"/>
      <c r="RPL155" s="930"/>
      <c r="RPM155" s="930"/>
      <c r="RPN155" s="930"/>
      <c r="RPO155" s="930"/>
      <c r="RPP155" s="931"/>
      <c r="RPQ155" s="929"/>
      <c r="RPR155" s="930"/>
      <c r="RPS155" s="930"/>
      <c r="RPT155" s="930"/>
      <c r="RPU155" s="930"/>
      <c r="RPV155" s="930"/>
      <c r="RPW155" s="930"/>
      <c r="RPX155" s="930"/>
      <c r="RPY155" s="931"/>
      <c r="RPZ155" s="929"/>
      <c r="RQA155" s="930"/>
      <c r="RQB155" s="930"/>
      <c r="RQC155" s="930"/>
      <c r="RQD155" s="930"/>
      <c r="RQE155" s="930"/>
      <c r="RQF155" s="930"/>
      <c r="RQG155" s="930"/>
      <c r="RQH155" s="931"/>
      <c r="RQI155" s="929"/>
      <c r="RQJ155" s="930"/>
      <c r="RQK155" s="930"/>
      <c r="RQL155" s="930"/>
      <c r="RQM155" s="930"/>
      <c r="RQN155" s="930"/>
      <c r="RQO155" s="930"/>
      <c r="RQP155" s="930"/>
      <c r="RQQ155" s="931"/>
      <c r="RQR155" s="929"/>
      <c r="RQS155" s="930"/>
      <c r="RQT155" s="930"/>
      <c r="RQU155" s="930"/>
      <c r="RQV155" s="930"/>
      <c r="RQW155" s="930"/>
      <c r="RQX155" s="930"/>
      <c r="RQY155" s="930"/>
      <c r="RQZ155" s="931"/>
      <c r="RRA155" s="929"/>
      <c r="RRB155" s="930"/>
      <c r="RRC155" s="930"/>
      <c r="RRD155" s="930"/>
      <c r="RRE155" s="930"/>
      <c r="RRF155" s="930"/>
      <c r="RRG155" s="930"/>
      <c r="RRH155" s="930"/>
      <c r="RRI155" s="931"/>
      <c r="RRJ155" s="929"/>
      <c r="RRK155" s="930"/>
      <c r="RRL155" s="930"/>
      <c r="RRM155" s="930"/>
      <c r="RRN155" s="930"/>
      <c r="RRO155" s="930"/>
      <c r="RRP155" s="930"/>
      <c r="RRQ155" s="930"/>
      <c r="RRR155" s="931"/>
      <c r="RRS155" s="929"/>
      <c r="RRT155" s="930"/>
      <c r="RRU155" s="930"/>
      <c r="RRV155" s="930"/>
      <c r="RRW155" s="930"/>
      <c r="RRX155" s="930"/>
      <c r="RRY155" s="930"/>
      <c r="RRZ155" s="930"/>
      <c r="RSA155" s="931"/>
      <c r="RSB155" s="929"/>
      <c r="RSC155" s="930"/>
      <c r="RSD155" s="930"/>
      <c r="RSE155" s="930"/>
      <c r="RSF155" s="930"/>
      <c r="RSG155" s="930"/>
      <c r="RSH155" s="930"/>
      <c r="RSI155" s="930"/>
      <c r="RSJ155" s="931"/>
      <c r="RSK155" s="929"/>
      <c r="RSL155" s="930"/>
      <c r="RSM155" s="930"/>
      <c r="RSN155" s="930"/>
      <c r="RSO155" s="930"/>
      <c r="RSP155" s="930"/>
      <c r="RSQ155" s="930"/>
      <c r="RSR155" s="930"/>
      <c r="RSS155" s="931"/>
      <c r="RST155" s="929"/>
      <c r="RSU155" s="930"/>
      <c r="RSV155" s="930"/>
      <c r="RSW155" s="930"/>
      <c r="RSX155" s="930"/>
      <c r="RSY155" s="930"/>
      <c r="RSZ155" s="930"/>
      <c r="RTA155" s="930"/>
      <c r="RTB155" s="931"/>
      <c r="RTC155" s="929"/>
      <c r="RTD155" s="930"/>
      <c r="RTE155" s="930"/>
      <c r="RTF155" s="930"/>
      <c r="RTG155" s="930"/>
      <c r="RTH155" s="930"/>
      <c r="RTI155" s="930"/>
      <c r="RTJ155" s="930"/>
      <c r="RTK155" s="931"/>
      <c r="RTL155" s="929"/>
      <c r="RTM155" s="930"/>
      <c r="RTN155" s="930"/>
      <c r="RTO155" s="930"/>
      <c r="RTP155" s="930"/>
      <c r="RTQ155" s="930"/>
      <c r="RTR155" s="930"/>
      <c r="RTS155" s="930"/>
      <c r="RTT155" s="931"/>
      <c r="RTU155" s="929"/>
      <c r="RTV155" s="930"/>
      <c r="RTW155" s="930"/>
      <c r="RTX155" s="930"/>
      <c r="RTY155" s="930"/>
      <c r="RTZ155" s="930"/>
      <c r="RUA155" s="930"/>
      <c r="RUB155" s="930"/>
      <c r="RUC155" s="931"/>
      <c r="RUD155" s="929"/>
      <c r="RUE155" s="930"/>
      <c r="RUF155" s="930"/>
      <c r="RUG155" s="930"/>
      <c r="RUH155" s="930"/>
      <c r="RUI155" s="930"/>
      <c r="RUJ155" s="930"/>
      <c r="RUK155" s="930"/>
      <c r="RUL155" s="931"/>
      <c r="RUM155" s="929"/>
      <c r="RUN155" s="930"/>
      <c r="RUO155" s="930"/>
      <c r="RUP155" s="930"/>
      <c r="RUQ155" s="930"/>
      <c r="RUR155" s="930"/>
      <c r="RUS155" s="930"/>
      <c r="RUT155" s="930"/>
      <c r="RUU155" s="931"/>
      <c r="RUV155" s="929"/>
      <c r="RUW155" s="930"/>
      <c r="RUX155" s="930"/>
      <c r="RUY155" s="930"/>
      <c r="RUZ155" s="930"/>
      <c r="RVA155" s="930"/>
      <c r="RVB155" s="930"/>
      <c r="RVC155" s="930"/>
      <c r="RVD155" s="931"/>
      <c r="RVE155" s="929"/>
      <c r="RVF155" s="930"/>
      <c r="RVG155" s="930"/>
      <c r="RVH155" s="930"/>
      <c r="RVI155" s="930"/>
      <c r="RVJ155" s="930"/>
      <c r="RVK155" s="930"/>
      <c r="RVL155" s="930"/>
      <c r="RVM155" s="931"/>
      <c r="RVN155" s="929"/>
      <c r="RVO155" s="930"/>
      <c r="RVP155" s="930"/>
      <c r="RVQ155" s="930"/>
      <c r="RVR155" s="930"/>
      <c r="RVS155" s="930"/>
      <c r="RVT155" s="930"/>
      <c r="RVU155" s="930"/>
      <c r="RVV155" s="931"/>
      <c r="RVW155" s="929"/>
      <c r="RVX155" s="930"/>
      <c r="RVY155" s="930"/>
      <c r="RVZ155" s="930"/>
      <c r="RWA155" s="930"/>
      <c r="RWB155" s="930"/>
      <c r="RWC155" s="930"/>
      <c r="RWD155" s="930"/>
      <c r="RWE155" s="931"/>
      <c r="RWF155" s="929"/>
      <c r="RWG155" s="930"/>
      <c r="RWH155" s="930"/>
      <c r="RWI155" s="930"/>
      <c r="RWJ155" s="930"/>
      <c r="RWK155" s="930"/>
      <c r="RWL155" s="930"/>
      <c r="RWM155" s="930"/>
      <c r="RWN155" s="931"/>
      <c r="RWO155" s="929"/>
      <c r="RWP155" s="930"/>
      <c r="RWQ155" s="930"/>
      <c r="RWR155" s="930"/>
      <c r="RWS155" s="930"/>
      <c r="RWT155" s="930"/>
      <c r="RWU155" s="930"/>
      <c r="RWV155" s="930"/>
      <c r="RWW155" s="931"/>
      <c r="RWX155" s="929"/>
      <c r="RWY155" s="930"/>
      <c r="RWZ155" s="930"/>
      <c r="RXA155" s="930"/>
      <c r="RXB155" s="930"/>
      <c r="RXC155" s="930"/>
      <c r="RXD155" s="930"/>
      <c r="RXE155" s="930"/>
      <c r="RXF155" s="931"/>
      <c r="RXG155" s="929"/>
      <c r="RXH155" s="930"/>
      <c r="RXI155" s="930"/>
      <c r="RXJ155" s="930"/>
      <c r="RXK155" s="930"/>
      <c r="RXL155" s="930"/>
      <c r="RXM155" s="930"/>
      <c r="RXN155" s="930"/>
      <c r="RXO155" s="931"/>
      <c r="RXP155" s="929"/>
      <c r="RXQ155" s="930"/>
      <c r="RXR155" s="930"/>
      <c r="RXS155" s="930"/>
      <c r="RXT155" s="930"/>
      <c r="RXU155" s="930"/>
      <c r="RXV155" s="930"/>
      <c r="RXW155" s="930"/>
      <c r="RXX155" s="931"/>
      <c r="RXY155" s="929"/>
      <c r="RXZ155" s="930"/>
      <c r="RYA155" s="930"/>
      <c r="RYB155" s="930"/>
      <c r="RYC155" s="930"/>
      <c r="RYD155" s="930"/>
      <c r="RYE155" s="930"/>
      <c r="RYF155" s="930"/>
      <c r="RYG155" s="931"/>
      <c r="RYH155" s="929"/>
      <c r="RYI155" s="930"/>
      <c r="RYJ155" s="930"/>
      <c r="RYK155" s="930"/>
      <c r="RYL155" s="930"/>
      <c r="RYM155" s="930"/>
      <c r="RYN155" s="930"/>
      <c r="RYO155" s="930"/>
      <c r="RYP155" s="931"/>
      <c r="RYQ155" s="929"/>
      <c r="RYR155" s="930"/>
      <c r="RYS155" s="930"/>
      <c r="RYT155" s="930"/>
      <c r="RYU155" s="930"/>
      <c r="RYV155" s="930"/>
      <c r="RYW155" s="930"/>
      <c r="RYX155" s="930"/>
      <c r="RYY155" s="931"/>
      <c r="RYZ155" s="929"/>
      <c r="RZA155" s="930"/>
      <c r="RZB155" s="930"/>
      <c r="RZC155" s="930"/>
      <c r="RZD155" s="930"/>
      <c r="RZE155" s="930"/>
      <c r="RZF155" s="930"/>
      <c r="RZG155" s="930"/>
      <c r="RZH155" s="931"/>
      <c r="RZI155" s="929"/>
      <c r="RZJ155" s="930"/>
      <c r="RZK155" s="930"/>
      <c r="RZL155" s="930"/>
      <c r="RZM155" s="930"/>
      <c r="RZN155" s="930"/>
      <c r="RZO155" s="930"/>
      <c r="RZP155" s="930"/>
      <c r="RZQ155" s="931"/>
      <c r="RZR155" s="929"/>
      <c r="RZS155" s="930"/>
      <c r="RZT155" s="930"/>
      <c r="RZU155" s="930"/>
      <c r="RZV155" s="930"/>
      <c r="RZW155" s="930"/>
      <c r="RZX155" s="930"/>
      <c r="RZY155" s="930"/>
      <c r="RZZ155" s="931"/>
      <c r="SAA155" s="929"/>
      <c r="SAB155" s="930"/>
      <c r="SAC155" s="930"/>
      <c r="SAD155" s="930"/>
      <c r="SAE155" s="930"/>
      <c r="SAF155" s="930"/>
      <c r="SAG155" s="930"/>
      <c r="SAH155" s="930"/>
      <c r="SAI155" s="931"/>
      <c r="SAJ155" s="929"/>
      <c r="SAK155" s="930"/>
      <c r="SAL155" s="930"/>
      <c r="SAM155" s="930"/>
      <c r="SAN155" s="930"/>
      <c r="SAO155" s="930"/>
      <c r="SAP155" s="930"/>
      <c r="SAQ155" s="930"/>
      <c r="SAR155" s="931"/>
      <c r="SAS155" s="929"/>
      <c r="SAT155" s="930"/>
      <c r="SAU155" s="930"/>
      <c r="SAV155" s="930"/>
      <c r="SAW155" s="930"/>
      <c r="SAX155" s="930"/>
      <c r="SAY155" s="930"/>
      <c r="SAZ155" s="930"/>
      <c r="SBA155" s="931"/>
      <c r="SBB155" s="929"/>
      <c r="SBC155" s="930"/>
      <c r="SBD155" s="930"/>
      <c r="SBE155" s="930"/>
      <c r="SBF155" s="930"/>
      <c r="SBG155" s="930"/>
      <c r="SBH155" s="930"/>
      <c r="SBI155" s="930"/>
      <c r="SBJ155" s="931"/>
      <c r="SBK155" s="929"/>
      <c r="SBL155" s="930"/>
      <c r="SBM155" s="930"/>
      <c r="SBN155" s="930"/>
      <c r="SBO155" s="930"/>
      <c r="SBP155" s="930"/>
      <c r="SBQ155" s="930"/>
      <c r="SBR155" s="930"/>
      <c r="SBS155" s="931"/>
      <c r="SBT155" s="929"/>
      <c r="SBU155" s="930"/>
      <c r="SBV155" s="930"/>
      <c r="SBW155" s="930"/>
      <c r="SBX155" s="930"/>
      <c r="SBY155" s="930"/>
      <c r="SBZ155" s="930"/>
      <c r="SCA155" s="930"/>
      <c r="SCB155" s="931"/>
      <c r="SCC155" s="929"/>
      <c r="SCD155" s="930"/>
      <c r="SCE155" s="930"/>
      <c r="SCF155" s="930"/>
      <c r="SCG155" s="930"/>
      <c r="SCH155" s="930"/>
      <c r="SCI155" s="930"/>
      <c r="SCJ155" s="930"/>
      <c r="SCK155" s="931"/>
      <c r="SCL155" s="929"/>
      <c r="SCM155" s="930"/>
      <c r="SCN155" s="930"/>
      <c r="SCO155" s="930"/>
      <c r="SCP155" s="930"/>
      <c r="SCQ155" s="930"/>
      <c r="SCR155" s="930"/>
      <c r="SCS155" s="930"/>
      <c r="SCT155" s="931"/>
      <c r="SCU155" s="929"/>
      <c r="SCV155" s="930"/>
      <c r="SCW155" s="930"/>
      <c r="SCX155" s="930"/>
      <c r="SCY155" s="930"/>
      <c r="SCZ155" s="930"/>
      <c r="SDA155" s="930"/>
      <c r="SDB155" s="930"/>
      <c r="SDC155" s="931"/>
      <c r="SDD155" s="929"/>
      <c r="SDE155" s="930"/>
      <c r="SDF155" s="930"/>
      <c r="SDG155" s="930"/>
      <c r="SDH155" s="930"/>
      <c r="SDI155" s="930"/>
      <c r="SDJ155" s="930"/>
      <c r="SDK155" s="930"/>
      <c r="SDL155" s="931"/>
      <c r="SDM155" s="929"/>
      <c r="SDN155" s="930"/>
      <c r="SDO155" s="930"/>
      <c r="SDP155" s="930"/>
      <c r="SDQ155" s="930"/>
      <c r="SDR155" s="930"/>
      <c r="SDS155" s="930"/>
      <c r="SDT155" s="930"/>
      <c r="SDU155" s="931"/>
      <c r="SDV155" s="929"/>
      <c r="SDW155" s="930"/>
      <c r="SDX155" s="930"/>
      <c r="SDY155" s="930"/>
      <c r="SDZ155" s="930"/>
      <c r="SEA155" s="930"/>
      <c r="SEB155" s="930"/>
      <c r="SEC155" s="930"/>
      <c r="SED155" s="931"/>
      <c r="SEE155" s="929"/>
      <c r="SEF155" s="930"/>
      <c r="SEG155" s="930"/>
      <c r="SEH155" s="930"/>
      <c r="SEI155" s="930"/>
      <c r="SEJ155" s="930"/>
      <c r="SEK155" s="930"/>
      <c r="SEL155" s="930"/>
      <c r="SEM155" s="931"/>
      <c r="SEN155" s="929"/>
      <c r="SEO155" s="930"/>
      <c r="SEP155" s="930"/>
      <c r="SEQ155" s="930"/>
      <c r="SER155" s="930"/>
      <c r="SES155" s="930"/>
      <c r="SET155" s="930"/>
      <c r="SEU155" s="930"/>
      <c r="SEV155" s="931"/>
      <c r="SEW155" s="929"/>
      <c r="SEX155" s="930"/>
      <c r="SEY155" s="930"/>
      <c r="SEZ155" s="930"/>
      <c r="SFA155" s="930"/>
      <c r="SFB155" s="930"/>
      <c r="SFC155" s="930"/>
      <c r="SFD155" s="930"/>
      <c r="SFE155" s="931"/>
      <c r="SFF155" s="929"/>
      <c r="SFG155" s="930"/>
      <c r="SFH155" s="930"/>
      <c r="SFI155" s="930"/>
      <c r="SFJ155" s="930"/>
      <c r="SFK155" s="930"/>
      <c r="SFL155" s="930"/>
      <c r="SFM155" s="930"/>
      <c r="SFN155" s="931"/>
      <c r="SFO155" s="929"/>
      <c r="SFP155" s="930"/>
      <c r="SFQ155" s="930"/>
      <c r="SFR155" s="930"/>
      <c r="SFS155" s="930"/>
      <c r="SFT155" s="930"/>
      <c r="SFU155" s="930"/>
      <c r="SFV155" s="930"/>
      <c r="SFW155" s="931"/>
      <c r="SFX155" s="929"/>
      <c r="SFY155" s="930"/>
      <c r="SFZ155" s="930"/>
      <c r="SGA155" s="930"/>
      <c r="SGB155" s="930"/>
      <c r="SGC155" s="930"/>
      <c r="SGD155" s="930"/>
      <c r="SGE155" s="930"/>
      <c r="SGF155" s="931"/>
      <c r="SGG155" s="929"/>
      <c r="SGH155" s="930"/>
      <c r="SGI155" s="930"/>
      <c r="SGJ155" s="930"/>
      <c r="SGK155" s="930"/>
      <c r="SGL155" s="930"/>
      <c r="SGM155" s="930"/>
      <c r="SGN155" s="930"/>
      <c r="SGO155" s="931"/>
      <c r="SGP155" s="929"/>
      <c r="SGQ155" s="930"/>
      <c r="SGR155" s="930"/>
      <c r="SGS155" s="930"/>
      <c r="SGT155" s="930"/>
      <c r="SGU155" s="930"/>
      <c r="SGV155" s="930"/>
      <c r="SGW155" s="930"/>
      <c r="SGX155" s="931"/>
      <c r="SGY155" s="929"/>
      <c r="SGZ155" s="930"/>
      <c r="SHA155" s="930"/>
      <c r="SHB155" s="930"/>
      <c r="SHC155" s="930"/>
      <c r="SHD155" s="930"/>
      <c r="SHE155" s="930"/>
      <c r="SHF155" s="930"/>
      <c r="SHG155" s="931"/>
      <c r="SHH155" s="929"/>
      <c r="SHI155" s="930"/>
      <c r="SHJ155" s="930"/>
      <c r="SHK155" s="930"/>
      <c r="SHL155" s="930"/>
      <c r="SHM155" s="930"/>
      <c r="SHN155" s="930"/>
      <c r="SHO155" s="930"/>
      <c r="SHP155" s="931"/>
      <c r="SHQ155" s="929"/>
      <c r="SHR155" s="930"/>
      <c r="SHS155" s="930"/>
      <c r="SHT155" s="930"/>
      <c r="SHU155" s="930"/>
      <c r="SHV155" s="930"/>
      <c r="SHW155" s="930"/>
      <c r="SHX155" s="930"/>
      <c r="SHY155" s="931"/>
      <c r="SHZ155" s="929"/>
      <c r="SIA155" s="930"/>
      <c r="SIB155" s="930"/>
      <c r="SIC155" s="930"/>
      <c r="SID155" s="930"/>
      <c r="SIE155" s="930"/>
      <c r="SIF155" s="930"/>
      <c r="SIG155" s="930"/>
      <c r="SIH155" s="931"/>
      <c r="SII155" s="929"/>
      <c r="SIJ155" s="930"/>
      <c r="SIK155" s="930"/>
      <c r="SIL155" s="930"/>
      <c r="SIM155" s="930"/>
      <c r="SIN155" s="930"/>
      <c r="SIO155" s="930"/>
      <c r="SIP155" s="930"/>
      <c r="SIQ155" s="931"/>
      <c r="SIR155" s="929"/>
      <c r="SIS155" s="930"/>
      <c r="SIT155" s="930"/>
      <c r="SIU155" s="930"/>
      <c r="SIV155" s="930"/>
      <c r="SIW155" s="930"/>
      <c r="SIX155" s="930"/>
      <c r="SIY155" s="930"/>
      <c r="SIZ155" s="931"/>
      <c r="SJA155" s="929"/>
      <c r="SJB155" s="930"/>
      <c r="SJC155" s="930"/>
      <c r="SJD155" s="930"/>
      <c r="SJE155" s="930"/>
      <c r="SJF155" s="930"/>
      <c r="SJG155" s="930"/>
      <c r="SJH155" s="930"/>
      <c r="SJI155" s="931"/>
      <c r="SJJ155" s="929"/>
      <c r="SJK155" s="930"/>
      <c r="SJL155" s="930"/>
      <c r="SJM155" s="930"/>
      <c r="SJN155" s="930"/>
      <c r="SJO155" s="930"/>
      <c r="SJP155" s="930"/>
      <c r="SJQ155" s="930"/>
      <c r="SJR155" s="931"/>
      <c r="SJS155" s="929"/>
      <c r="SJT155" s="930"/>
      <c r="SJU155" s="930"/>
      <c r="SJV155" s="930"/>
      <c r="SJW155" s="930"/>
      <c r="SJX155" s="930"/>
      <c r="SJY155" s="930"/>
      <c r="SJZ155" s="930"/>
      <c r="SKA155" s="931"/>
      <c r="SKB155" s="929"/>
      <c r="SKC155" s="930"/>
      <c r="SKD155" s="930"/>
      <c r="SKE155" s="930"/>
      <c r="SKF155" s="930"/>
      <c r="SKG155" s="930"/>
      <c r="SKH155" s="930"/>
      <c r="SKI155" s="930"/>
      <c r="SKJ155" s="931"/>
      <c r="SKK155" s="929"/>
      <c r="SKL155" s="930"/>
      <c r="SKM155" s="930"/>
      <c r="SKN155" s="930"/>
      <c r="SKO155" s="930"/>
      <c r="SKP155" s="930"/>
      <c r="SKQ155" s="930"/>
      <c r="SKR155" s="930"/>
      <c r="SKS155" s="931"/>
      <c r="SKT155" s="929"/>
      <c r="SKU155" s="930"/>
      <c r="SKV155" s="930"/>
      <c r="SKW155" s="930"/>
      <c r="SKX155" s="930"/>
      <c r="SKY155" s="930"/>
      <c r="SKZ155" s="930"/>
      <c r="SLA155" s="930"/>
      <c r="SLB155" s="931"/>
      <c r="SLC155" s="929"/>
      <c r="SLD155" s="930"/>
      <c r="SLE155" s="930"/>
      <c r="SLF155" s="930"/>
      <c r="SLG155" s="930"/>
      <c r="SLH155" s="930"/>
      <c r="SLI155" s="930"/>
      <c r="SLJ155" s="930"/>
      <c r="SLK155" s="931"/>
      <c r="SLL155" s="929"/>
      <c r="SLM155" s="930"/>
      <c r="SLN155" s="930"/>
      <c r="SLO155" s="930"/>
      <c r="SLP155" s="930"/>
      <c r="SLQ155" s="930"/>
      <c r="SLR155" s="930"/>
      <c r="SLS155" s="930"/>
      <c r="SLT155" s="931"/>
      <c r="SLU155" s="929"/>
      <c r="SLV155" s="930"/>
      <c r="SLW155" s="930"/>
      <c r="SLX155" s="930"/>
      <c r="SLY155" s="930"/>
      <c r="SLZ155" s="930"/>
      <c r="SMA155" s="930"/>
      <c r="SMB155" s="930"/>
      <c r="SMC155" s="931"/>
      <c r="SMD155" s="929"/>
      <c r="SME155" s="930"/>
      <c r="SMF155" s="930"/>
      <c r="SMG155" s="930"/>
      <c r="SMH155" s="930"/>
      <c r="SMI155" s="930"/>
      <c r="SMJ155" s="930"/>
      <c r="SMK155" s="930"/>
      <c r="SML155" s="931"/>
      <c r="SMM155" s="929"/>
      <c r="SMN155" s="930"/>
      <c r="SMO155" s="930"/>
      <c r="SMP155" s="930"/>
      <c r="SMQ155" s="930"/>
      <c r="SMR155" s="930"/>
      <c r="SMS155" s="930"/>
      <c r="SMT155" s="930"/>
      <c r="SMU155" s="931"/>
      <c r="SMV155" s="929"/>
      <c r="SMW155" s="930"/>
      <c r="SMX155" s="930"/>
      <c r="SMY155" s="930"/>
      <c r="SMZ155" s="930"/>
      <c r="SNA155" s="930"/>
      <c r="SNB155" s="930"/>
      <c r="SNC155" s="930"/>
      <c r="SND155" s="931"/>
      <c r="SNE155" s="929"/>
      <c r="SNF155" s="930"/>
      <c r="SNG155" s="930"/>
      <c r="SNH155" s="930"/>
      <c r="SNI155" s="930"/>
      <c r="SNJ155" s="930"/>
      <c r="SNK155" s="930"/>
      <c r="SNL155" s="930"/>
      <c r="SNM155" s="931"/>
      <c r="SNN155" s="929"/>
      <c r="SNO155" s="930"/>
      <c r="SNP155" s="930"/>
      <c r="SNQ155" s="930"/>
      <c r="SNR155" s="930"/>
      <c r="SNS155" s="930"/>
      <c r="SNT155" s="930"/>
      <c r="SNU155" s="930"/>
      <c r="SNV155" s="931"/>
      <c r="SNW155" s="929"/>
      <c r="SNX155" s="930"/>
      <c r="SNY155" s="930"/>
      <c r="SNZ155" s="930"/>
      <c r="SOA155" s="930"/>
      <c r="SOB155" s="930"/>
      <c r="SOC155" s="930"/>
      <c r="SOD155" s="930"/>
      <c r="SOE155" s="931"/>
      <c r="SOF155" s="929"/>
      <c r="SOG155" s="930"/>
      <c r="SOH155" s="930"/>
      <c r="SOI155" s="930"/>
      <c r="SOJ155" s="930"/>
      <c r="SOK155" s="930"/>
      <c r="SOL155" s="930"/>
      <c r="SOM155" s="930"/>
      <c r="SON155" s="931"/>
      <c r="SOO155" s="929"/>
      <c r="SOP155" s="930"/>
      <c r="SOQ155" s="930"/>
      <c r="SOR155" s="930"/>
      <c r="SOS155" s="930"/>
      <c r="SOT155" s="930"/>
      <c r="SOU155" s="930"/>
      <c r="SOV155" s="930"/>
      <c r="SOW155" s="931"/>
      <c r="SOX155" s="929"/>
      <c r="SOY155" s="930"/>
      <c r="SOZ155" s="930"/>
      <c r="SPA155" s="930"/>
      <c r="SPB155" s="930"/>
      <c r="SPC155" s="930"/>
      <c r="SPD155" s="930"/>
      <c r="SPE155" s="930"/>
      <c r="SPF155" s="931"/>
      <c r="SPG155" s="929"/>
      <c r="SPH155" s="930"/>
      <c r="SPI155" s="930"/>
      <c r="SPJ155" s="930"/>
      <c r="SPK155" s="930"/>
      <c r="SPL155" s="930"/>
      <c r="SPM155" s="930"/>
      <c r="SPN155" s="930"/>
      <c r="SPO155" s="931"/>
      <c r="SPP155" s="929"/>
      <c r="SPQ155" s="930"/>
      <c r="SPR155" s="930"/>
      <c r="SPS155" s="930"/>
      <c r="SPT155" s="930"/>
      <c r="SPU155" s="930"/>
      <c r="SPV155" s="930"/>
      <c r="SPW155" s="930"/>
      <c r="SPX155" s="931"/>
      <c r="SPY155" s="929"/>
      <c r="SPZ155" s="930"/>
      <c r="SQA155" s="930"/>
      <c r="SQB155" s="930"/>
      <c r="SQC155" s="930"/>
      <c r="SQD155" s="930"/>
      <c r="SQE155" s="930"/>
      <c r="SQF155" s="930"/>
      <c r="SQG155" s="931"/>
      <c r="SQH155" s="929"/>
      <c r="SQI155" s="930"/>
      <c r="SQJ155" s="930"/>
      <c r="SQK155" s="930"/>
      <c r="SQL155" s="930"/>
      <c r="SQM155" s="930"/>
      <c r="SQN155" s="930"/>
      <c r="SQO155" s="930"/>
      <c r="SQP155" s="931"/>
      <c r="SQQ155" s="929"/>
      <c r="SQR155" s="930"/>
      <c r="SQS155" s="930"/>
      <c r="SQT155" s="930"/>
      <c r="SQU155" s="930"/>
      <c r="SQV155" s="930"/>
      <c r="SQW155" s="930"/>
      <c r="SQX155" s="930"/>
      <c r="SQY155" s="931"/>
      <c r="SQZ155" s="929"/>
      <c r="SRA155" s="930"/>
      <c r="SRB155" s="930"/>
      <c r="SRC155" s="930"/>
      <c r="SRD155" s="930"/>
      <c r="SRE155" s="930"/>
      <c r="SRF155" s="930"/>
      <c r="SRG155" s="930"/>
      <c r="SRH155" s="931"/>
      <c r="SRI155" s="929"/>
      <c r="SRJ155" s="930"/>
      <c r="SRK155" s="930"/>
      <c r="SRL155" s="930"/>
      <c r="SRM155" s="930"/>
      <c r="SRN155" s="930"/>
      <c r="SRO155" s="930"/>
      <c r="SRP155" s="930"/>
      <c r="SRQ155" s="931"/>
      <c r="SRR155" s="929"/>
      <c r="SRS155" s="930"/>
      <c r="SRT155" s="930"/>
      <c r="SRU155" s="930"/>
      <c r="SRV155" s="930"/>
      <c r="SRW155" s="930"/>
      <c r="SRX155" s="930"/>
      <c r="SRY155" s="930"/>
      <c r="SRZ155" s="931"/>
      <c r="SSA155" s="929"/>
      <c r="SSB155" s="930"/>
      <c r="SSC155" s="930"/>
      <c r="SSD155" s="930"/>
      <c r="SSE155" s="930"/>
      <c r="SSF155" s="930"/>
      <c r="SSG155" s="930"/>
      <c r="SSH155" s="930"/>
      <c r="SSI155" s="931"/>
      <c r="SSJ155" s="929"/>
      <c r="SSK155" s="930"/>
      <c r="SSL155" s="930"/>
      <c r="SSM155" s="930"/>
      <c r="SSN155" s="930"/>
      <c r="SSO155" s="930"/>
      <c r="SSP155" s="930"/>
      <c r="SSQ155" s="930"/>
      <c r="SSR155" s="931"/>
      <c r="SSS155" s="929"/>
      <c r="SST155" s="930"/>
      <c r="SSU155" s="930"/>
      <c r="SSV155" s="930"/>
      <c r="SSW155" s="930"/>
      <c r="SSX155" s="930"/>
      <c r="SSY155" s="930"/>
      <c r="SSZ155" s="930"/>
      <c r="STA155" s="931"/>
      <c r="STB155" s="929"/>
      <c r="STC155" s="930"/>
      <c r="STD155" s="930"/>
      <c r="STE155" s="930"/>
      <c r="STF155" s="930"/>
      <c r="STG155" s="930"/>
      <c r="STH155" s="930"/>
      <c r="STI155" s="930"/>
      <c r="STJ155" s="931"/>
      <c r="STK155" s="929"/>
      <c r="STL155" s="930"/>
      <c r="STM155" s="930"/>
      <c r="STN155" s="930"/>
      <c r="STO155" s="930"/>
      <c r="STP155" s="930"/>
      <c r="STQ155" s="930"/>
      <c r="STR155" s="930"/>
      <c r="STS155" s="931"/>
      <c r="STT155" s="929"/>
      <c r="STU155" s="930"/>
      <c r="STV155" s="930"/>
      <c r="STW155" s="930"/>
      <c r="STX155" s="930"/>
      <c r="STY155" s="930"/>
      <c r="STZ155" s="930"/>
      <c r="SUA155" s="930"/>
      <c r="SUB155" s="931"/>
      <c r="SUC155" s="929"/>
      <c r="SUD155" s="930"/>
      <c r="SUE155" s="930"/>
      <c r="SUF155" s="930"/>
      <c r="SUG155" s="930"/>
      <c r="SUH155" s="930"/>
      <c r="SUI155" s="930"/>
      <c r="SUJ155" s="930"/>
      <c r="SUK155" s="931"/>
      <c r="SUL155" s="929"/>
      <c r="SUM155" s="930"/>
      <c r="SUN155" s="930"/>
      <c r="SUO155" s="930"/>
      <c r="SUP155" s="930"/>
      <c r="SUQ155" s="930"/>
      <c r="SUR155" s="930"/>
      <c r="SUS155" s="930"/>
      <c r="SUT155" s="931"/>
      <c r="SUU155" s="929"/>
      <c r="SUV155" s="930"/>
      <c r="SUW155" s="930"/>
      <c r="SUX155" s="930"/>
      <c r="SUY155" s="930"/>
      <c r="SUZ155" s="930"/>
      <c r="SVA155" s="930"/>
      <c r="SVB155" s="930"/>
      <c r="SVC155" s="931"/>
      <c r="SVD155" s="929"/>
      <c r="SVE155" s="930"/>
      <c r="SVF155" s="930"/>
      <c r="SVG155" s="930"/>
      <c r="SVH155" s="930"/>
      <c r="SVI155" s="930"/>
      <c r="SVJ155" s="930"/>
      <c r="SVK155" s="930"/>
      <c r="SVL155" s="931"/>
      <c r="SVM155" s="929"/>
      <c r="SVN155" s="930"/>
      <c r="SVO155" s="930"/>
      <c r="SVP155" s="930"/>
      <c r="SVQ155" s="930"/>
      <c r="SVR155" s="930"/>
      <c r="SVS155" s="930"/>
      <c r="SVT155" s="930"/>
      <c r="SVU155" s="931"/>
      <c r="SVV155" s="929"/>
      <c r="SVW155" s="930"/>
      <c r="SVX155" s="930"/>
      <c r="SVY155" s="930"/>
      <c r="SVZ155" s="930"/>
      <c r="SWA155" s="930"/>
      <c r="SWB155" s="930"/>
      <c r="SWC155" s="930"/>
      <c r="SWD155" s="931"/>
      <c r="SWE155" s="929"/>
      <c r="SWF155" s="930"/>
      <c r="SWG155" s="930"/>
      <c r="SWH155" s="930"/>
      <c r="SWI155" s="930"/>
      <c r="SWJ155" s="930"/>
      <c r="SWK155" s="930"/>
      <c r="SWL155" s="930"/>
      <c r="SWM155" s="931"/>
      <c r="SWN155" s="929"/>
      <c r="SWO155" s="930"/>
      <c r="SWP155" s="930"/>
      <c r="SWQ155" s="930"/>
      <c r="SWR155" s="930"/>
      <c r="SWS155" s="930"/>
      <c r="SWT155" s="930"/>
      <c r="SWU155" s="930"/>
      <c r="SWV155" s="931"/>
      <c r="SWW155" s="929"/>
      <c r="SWX155" s="930"/>
      <c r="SWY155" s="930"/>
      <c r="SWZ155" s="930"/>
      <c r="SXA155" s="930"/>
      <c r="SXB155" s="930"/>
      <c r="SXC155" s="930"/>
      <c r="SXD155" s="930"/>
      <c r="SXE155" s="931"/>
      <c r="SXF155" s="929"/>
      <c r="SXG155" s="930"/>
      <c r="SXH155" s="930"/>
      <c r="SXI155" s="930"/>
      <c r="SXJ155" s="930"/>
      <c r="SXK155" s="930"/>
      <c r="SXL155" s="930"/>
      <c r="SXM155" s="930"/>
      <c r="SXN155" s="931"/>
      <c r="SXO155" s="929"/>
      <c r="SXP155" s="930"/>
      <c r="SXQ155" s="930"/>
      <c r="SXR155" s="930"/>
      <c r="SXS155" s="930"/>
      <c r="SXT155" s="930"/>
      <c r="SXU155" s="930"/>
      <c r="SXV155" s="930"/>
      <c r="SXW155" s="931"/>
      <c r="SXX155" s="929"/>
      <c r="SXY155" s="930"/>
      <c r="SXZ155" s="930"/>
      <c r="SYA155" s="930"/>
      <c r="SYB155" s="930"/>
      <c r="SYC155" s="930"/>
      <c r="SYD155" s="930"/>
      <c r="SYE155" s="930"/>
      <c r="SYF155" s="931"/>
      <c r="SYG155" s="929"/>
      <c r="SYH155" s="930"/>
      <c r="SYI155" s="930"/>
      <c r="SYJ155" s="930"/>
      <c r="SYK155" s="930"/>
      <c r="SYL155" s="930"/>
      <c r="SYM155" s="930"/>
      <c r="SYN155" s="930"/>
      <c r="SYO155" s="931"/>
      <c r="SYP155" s="929"/>
      <c r="SYQ155" s="930"/>
      <c r="SYR155" s="930"/>
      <c r="SYS155" s="930"/>
      <c r="SYT155" s="930"/>
      <c r="SYU155" s="930"/>
      <c r="SYV155" s="930"/>
      <c r="SYW155" s="930"/>
      <c r="SYX155" s="931"/>
      <c r="SYY155" s="929"/>
      <c r="SYZ155" s="930"/>
      <c r="SZA155" s="930"/>
      <c r="SZB155" s="930"/>
      <c r="SZC155" s="930"/>
      <c r="SZD155" s="930"/>
      <c r="SZE155" s="930"/>
      <c r="SZF155" s="930"/>
      <c r="SZG155" s="931"/>
      <c r="SZH155" s="929"/>
      <c r="SZI155" s="930"/>
      <c r="SZJ155" s="930"/>
      <c r="SZK155" s="930"/>
      <c r="SZL155" s="930"/>
      <c r="SZM155" s="930"/>
      <c r="SZN155" s="930"/>
      <c r="SZO155" s="930"/>
      <c r="SZP155" s="931"/>
      <c r="SZQ155" s="929"/>
      <c r="SZR155" s="930"/>
      <c r="SZS155" s="930"/>
      <c r="SZT155" s="930"/>
      <c r="SZU155" s="930"/>
      <c r="SZV155" s="930"/>
      <c r="SZW155" s="930"/>
      <c r="SZX155" s="930"/>
      <c r="SZY155" s="931"/>
      <c r="SZZ155" s="929"/>
      <c r="TAA155" s="930"/>
      <c r="TAB155" s="930"/>
      <c r="TAC155" s="930"/>
      <c r="TAD155" s="930"/>
      <c r="TAE155" s="930"/>
      <c r="TAF155" s="930"/>
      <c r="TAG155" s="930"/>
      <c r="TAH155" s="931"/>
      <c r="TAI155" s="929"/>
      <c r="TAJ155" s="930"/>
      <c r="TAK155" s="930"/>
      <c r="TAL155" s="930"/>
      <c r="TAM155" s="930"/>
      <c r="TAN155" s="930"/>
      <c r="TAO155" s="930"/>
      <c r="TAP155" s="930"/>
      <c r="TAQ155" s="931"/>
      <c r="TAR155" s="929"/>
      <c r="TAS155" s="930"/>
      <c r="TAT155" s="930"/>
      <c r="TAU155" s="930"/>
      <c r="TAV155" s="930"/>
      <c r="TAW155" s="930"/>
      <c r="TAX155" s="930"/>
      <c r="TAY155" s="930"/>
      <c r="TAZ155" s="931"/>
      <c r="TBA155" s="929"/>
      <c r="TBB155" s="930"/>
      <c r="TBC155" s="930"/>
      <c r="TBD155" s="930"/>
      <c r="TBE155" s="930"/>
      <c r="TBF155" s="930"/>
      <c r="TBG155" s="930"/>
      <c r="TBH155" s="930"/>
      <c r="TBI155" s="931"/>
      <c r="TBJ155" s="929"/>
      <c r="TBK155" s="930"/>
      <c r="TBL155" s="930"/>
      <c r="TBM155" s="930"/>
      <c r="TBN155" s="930"/>
      <c r="TBO155" s="930"/>
      <c r="TBP155" s="930"/>
      <c r="TBQ155" s="930"/>
      <c r="TBR155" s="931"/>
      <c r="TBS155" s="929"/>
      <c r="TBT155" s="930"/>
      <c r="TBU155" s="930"/>
      <c r="TBV155" s="930"/>
      <c r="TBW155" s="930"/>
      <c r="TBX155" s="930"/>
      <c r="TBY155" s="930"/>
      <c r="TBZ155" s="930"/>
      <c r="TCA155" s="931"/>
      <c r="TCB155" s="929"/>
      <c r="TCC155" s="930"/>
      <c r="TCD155" s="930"/>
      <c r="TCE155" s="930"/>
      <c r="TCF155" s="930"/>
      <c r="TCG155" s="930"/>
      <c r="TCH155" s="930"/>
      <c r="TCI155" s="930"/>
      <c r="TCJ155" s="931"/>
      <c r="TCK155" s="929"/>
      <c r="TCL155" s="930"/>
      <c r="TCM155" s="930"/>
      <c r="TCN155" s="930"/>
      <c r="TCO155" s="930"/>
      <c r="TCP155" s="930"/>
      <c r="TCQ155" s="930"/>
      <c r="TCR155" s="930"/>
      <c r="TCS155" s="931"/>
      <c r="TCT155" s="929"/>
      <c r="TCU155" s="930"/>
      <c r="TCV155" s="930"/>
      <c r="TCW155" s="930"/>
      <c r="TCX155" s="930"/>
      <c r="TCY155" s="930"/>
      <c r="TCZ155" s="930"/>
      <c r="TDA155" s="930"/>
      <c r="TDB155" s="931"/>
      <c r="TDC155" s="929"/>
      <c r="TDD155" s="930"/>
      <c r="TDE155" s="930"/>
      <c r="TDF155" s="930"/>
      <c r="TDG155" s="930"/>
      <c r="TDH155" s="930"/>
      <c r="TDI155" s="930"/>
      <c r="TDJ155" s="930"/>
      <c r="TDK155" s="931"/>
      <c r="TDL155" s="929"/>
      <c r="TDM155" s="930"/>
      <c r="TDN155" s="930"/>
      <c r="TDO155" s="930"/>
      <c r="TDP155" s="930"/>
      <c r="TDQ155" s="930"/>
      <c r="TDR155" s="930"/>
      <c r="TDS155" s="930"/>
      <c r="TDT155" s="931"/>
      <c r="TDU155" s="929"/>
      <c r="TDV155" s="930"/>
      <c r="TDW155" s="930"/>
      <c r="TDX155" s="930"/>
      <c r="TDY155" s="930"/>
      <c r="TDZ155" s="930"/>
      <c r="TEA155" s="930"/>
      <c r="TEB155" s="930"/>
      <c r="TEC155" s="931"/>
      <c r="TED155" s="929"/>
      <c r="TEE155" s="930"/>
      <c r="TEF155" s="930"/>
      <c r="TEG155" s="930"/>
      <c r="TEH155" s="930"/>
      <c r="TEI155" s="930"/>
      <c r="TEJ155" s="930"/>
      <c r="TEK155" s="930"/>
      <c r="TEL155" s="931"/>
      <c r="TEM155" s="929"/>
      <c r="TEN155" s="930"/>
      <c r="TEO155" s="930"/>
      <c r="TEP155" s="930"/>
      <c r="TEQ155" s="930"/>
      <c r="TER155" s="930"/>
      <c r="TES155" s="930"/>
      <c r="TET155" s="930"/>
      <c r="TEU155" s="931"/>
      <c r="TEV155" s="929"/>
      <c r="TEW155" s="930"/>
      <c r="TEX155" s="930"/>
      <c r="TEY155" s="930"/>
      <c r="TEZ155" s="930"/>
      <c r="TFA155" s="930"/>
      <c r="TFB155" s="930"/>
      <c r="TFC155" s="930"/>
      <c r="TFD155" s="931"/>
      <c r="TFE155" s="929"/>
      <c r="TFF155" s="930"/>
      <c r="TFG155" s="930"/>
      <c r="TFH155" s="930"/>
      <c r="TFI155" s="930"/>
      <c r="TFJ155" s="930"/>
      <c r="TFK155" s="930"/>
      <c r="TFL155" s="930"/>
      <c r="TFM155" s="931"/>
      <c r="TFN155" s="929"/>
      <c r="TFO155" s="930"/>
      <c r="TFP155" s="930"/>
      <c r="TFQ155" s="930"/>
      <c r="TFR155" s="930"/>
      <c r="TFS155" s="930"/>
      <c r="TFT155" s="930"/>
      <c r="TFU155" s="930"/>
      <c r="TFV155" s="931"/>
      <c r="TFW155" s="929"/>
      <c r="TFX155" s="930"/>
      <c r="TFY155" s="930"/>
      <c r="TFZ155" s="930"/>
      <c r="TGA155" s="930"/>
      <c r="TGB155" s="930"/>
      <c r="TGC155" s="930"/>
      <c r="TGD155" s="930"/>
      <c r="TGE155" s="931"/>
      <c r="TGF155" s="929"/>
      <c r="TGG155" s="930"/>
      <c r="TGH155" s="930"/>
      <c r="TGI155" s="930"/>
      <c r="TGJ155" s="930"/>
      <c r="TGK155" s="930"/>
      <c r="TGL155" s="930"/>
      <c r="TGM155" s="930"/>
      <c r="TGN155" s="931"/>
      <c r="TGO155" s="929"/>
      <c r="TGP155" s="930"/>
      <c r="TGQ155" s="930"/>
      <c r="TGR155" s="930"/>
      <c r="TGS155" s="930"/>
      <c r="TGT155" s="930"/>
      <c r="TGU155" s="930"/>
      <c r="TGV155" s="930"/>
      <c r="TGW155" s="931"/>
      <c r="TGX155" s="929"/>
      <c r="TGY155" s="930"/>
      <c r="TGZ155" s="930"/>
      <c r="THA155" s="930"/>
      <c r="THB155" s="930"/>
      <c r="THC155" s="930"/>
      <c r="THD155" s="930"/>
      <c r="THE155" s="930"/>
      <c r="THF155" s="931"/>
      <c r="THG155" s="929"/>
      <c r="THH155" s="930"/>
      <c r="THI155" s="930"/>
      <c r="THJ155" s="930"/>
      <c r="THK155" s="930"/>
      <c r="THL155" s="930"/>
      <c r="THM155" s="930"/>
      <c r="THN155" s="930"/>
      <c r="THO155" s="931"/>
      <c r="THP155" s="929"/>
      <c r="THQ155" s="930"/>
      <c r="THR155" s="930"/>
      <c r="THS155" s="930"/>
      <c r="THT155" s="930"/>
      <c r="THU155" s="930"/>
      <c r="THV155" s="930"/>
      <c r="THW155" s="930"/>
      <c r="THX155" s="931"/>
      <c r="THY155" s="929"/>
      <c r="THZ155" s="930"/>
      <c r="TIA155" s="930"/>
      <c r="TIB155" s="930"/>
      <c r="TIC155" s="930"/>
      <c r="TID155" s="930"/>
      <c r="TIE155" s="930"/>
      <c r="TIF155" s="930"/>
      <c r="TIG155" s="931"/>
      <c r="TIH155" s="929"/>
      <c r="TII155" s="930"/>
      <c r="TIJ155" s="930"/>
      <c r="TIK155" s="930"/>
      <c r="TIL155" s="930"/>
      <c r="TIM155" s="930"/>
      <c r="TIN155" s="930"/>
      <c r="TIO155" s="930"/>
      <c r="TIP155" s="931"/>
      <c r="TIQ155" s="929"/>
      <c r="TIR155" s="930"/>
      <c r="TIS155" s="930"/>
      <c r="TIT155" s="930"/>
      <c r="TIU155" s="930"/>
      <c r="TIV155" s="930"/>
      <c r="TIW155" s="930"/>
      <c r="TIX155" s="930"/>
      <c r="TIY155" s="931"/>
      <c r="TIZ155" s="929"/>
      <c r="TJA155" s="930"/>
      <c r="TJB155" s="930"/>
      <c r="TJC155" s="930"/>
      <c r="TJD155" s="930"/>
      <c r="TJE155" s="930"/>
      <c r="TJF155" s="930"/>
      <c r="TJG155" s="930"/>
      <c r="TJH155" s="931"/>
      <c r="TJI155" s="929"/>
      <c r="TJJ155" s="930"/>
      <c r="TJK155" s="930"/>
      <c r="TJL155" s="930"/>
      <c r="TJM155" s="930"/>
      <c r="TJN155" s="930"/>
      <c r="TJO155" s="930"/>
      <c r="TJP155" s="930"/>
      <c r="TJQ155" s="931"/>
      <c r="TJR155" s="929"/>
      <c r="TJS155" s="930"/>
      <c r="TJT155" s="930"/>
      <c r="TJU155" s="930"/>
      <c r="TJV155" s="930"/>
      <c r="TJW155" s="930"/>
      <c r="TJX155" s="930"/>
      <c r="TJY155" s="930"/>
      <c r="TJZ155" s="931"/>
      <c r="TKA155" s="929"/>
      <c r="TKB155" s="930"/>
      <c r="TKC155" s="930"/>
      <c r="TKD155" s="930"/>
      <c r="TKE155" s="930"/>
      <c r="TKF155" s="930"/>
      <c r="TKG155" s="930"/>
      <c r="TKH155" s="930"/>
      <c r="TKI155" s="931"/>
      <c r="TKJ155" s="929"/>
      <c r="TKK155" s="930"/>
      <c r="TKL155" s="930"/>
      <c r="TKM155" s="930"/>
      <c r="TKN155" s="930"/>
      <c r="TKO155" s="930"/>
      <c r="TKP155" s="930"/>
      <c r="TKQ155" s="930"/>
      <c r="TKR155" s="931"/>
      <c r="TKS155" s="929"/>
      <c r="TKT155" s="930"/>
      <c r="TKU155" s="930"/>
      <c r="TKV155" s="930"/>
      <c r="TKW155" s="930"/>
      <c r="TKX155" s="930"/>
      <c r="TKY155" s="930"/>
      <c r="TKZ155" s="930"/>
      <c r="TLA155" s="931"/>
      <c r="TLB155" s="929"/>
      <c r="TLC155" s="930"/>
      <c r="TLD155" s="930"/>
      <c r="TLE155" s="930"/>
      <c r="TLF155" s="930"/>
      <c r="TLG155" s="930"/>
      <c r="TLH155" s="930"/>
      <c r="TLI155" s="930"/>
      <c r="TLJ155" s="931"/>
      <c r="TLK155" s="929"/>
      <c r="TLL155" s="930"/>
      <c r="TLM155" s="930"/>
      <c r="TLN155" s="930"/>
      <c r="TLO155" s="930"/>
      <c r="TLP155" s="930"/>
      <c r="TLQ155" s="930"/>
      <c r="TLR155" s="930"/>
      <c r="TLS155" s="931"/>
      <c r="TLT155" s="929"/>
      <c r="TLU155" s="930"/>
      <c r="TLV155" s="930"/>
      <c r="TLW155" s="930"/>
      <c r="TLX155" s="930"/>
      <c r="TLY155" s="930"/>
      <c r="TLZ155" s="930"/>
      <c r="TMA155" s="930"/>
      <c r="TMB155" s="931"/>
      <c r="TMC155" s="929"/>
      <c r="TMD155" s="930"/>
      <c r="TME155" s="930"/>
      <c r="TMF155" s="930"/>
      <c r="TMG155" s="930"/>
      <c r="TMH155" s="930"/>
      <c r="TMI155" s="930"/>
      <c r="TMJ155" s="930"/>
      <c r="TMK155" s="931"/>
      <c r="TML155" s="929"/>
      <c r="TMM155" s="930"/>
      <c r="TMN155" s="930"/>
      <c r="TMO155" s="930"/>
      <c r="TMP155" s="930"/>
      <c r="TMQ155" s="930"/>
      <c r="TMR155" s="930"/>
      <c r="TMS155" s="930"/>
      <c r="TMT155" s="931"/>
      <c r="TMU155" s="929"/>
      <c r="TMV155" s="930"/>
      <c r="TMW155" s="930"/>
      <c r="TMX155" s="930"/>
      <c r="TMY155" s="930"/>
      <c r="TMZ155" s="930"/>
      <c r="TNA155" s="930"/>
      <c r="TNB155" s="930"/>
      <c r="TNC155" s="931"/>
      <c r="TND155" s="929"/>
      <c r="TNE155" s="930"/>
      <c r="TNF155" s="930"/>
      <c r="TNG155" s="930"/>
      <c r="TNH155" s="930"/>
      <c r="TNI155" s="930"/>
      <c r="TNJ155" s="930"/>
      <c r="TNK155" s="930"/>
      <c r="TNL155" s="931"/>
      <c r="TNM155" s="929"/>
      <c r="TNN155" s="930"/>
      <c r="TNO155" s="930"/>
      <c r="TNP155" s="930"/>
      <c r="TNQ155" s="930"/>
      <c r="TNR155" s="930"/>
      <c r="TNS155" s="930"/>
      <c r="TNT155" s="930"/>
      <c r="TNU155" s="931"/>
      <c r="TNV155" s="929"/>
      <c r="TNW155" s="930"/>
      <c r="TNX155" s="930"/>
      <c r="TNY155" s="930"/>
      <c r="TNZ155" s="930"/>
      <c r="TOA155" s="930"/>
      <c r="TOB155" s="930"/>
      <c r="TOC155" s="930"/>
      <c r="TOD155" s="931"/>
      <c r="TOE155" s="929"/>
      <c r="TOF155" s="930"/>
      <c r="TOG155" s="930"/>
      <c r="TOH155" s="930"/>
      <c r="TOI155" s="930"/>
      <c r="TOJ155" s="930"/>
      <c r="TOK155" s="930"/>
      <c r="TOL155" s="930"/>
      <c r="TOM155" s="931"/>
      <c r="TON155" s="929"/>
      <c r="TOO155" s="930"/>
      <c r="TOP155" s="930"/>
      <c r="TOQ155" s="930"/>
      <c r="TOR155" s="930"/>
      <c r="TOS155" s="930"/>
      <c r="TOT155" s="930"/>
      <c r="TOU155" s="930"/>
      <c r="TOV155" s="931"/>
      <c r="TOW155" s="929"/>
      <c r="TOX155" s="930"/>
      <c r="TOY155" s="930"/>
      <c r="TOZ155" s="930"/>
      <c r="TPA155" s="930"/>
      <c r="TPB155" s="930"/>
      <c r="TPC155" s="930"/>
      <c r="TPD155" s="930"/>
      <c r="TPE155" s="931"/>
      <c r="TPF155" s="929"/>
      <c r="TPG155" s="930"/>
      <c r="TPH155" s="930"/>
      <c r="TPI155" s="930"/>
      <c r="TPJ155" s="930"/>
      <c r="TPK155" s="930"/>
      <c r="TPL155" s="930"/>
      <c r="TPM155" s="930"/>
      <c r="TPN155" s="931"/>
      <c r="TPO155" s="929"/>
      <c r="TPP155" s="930"/>
      <c r="TPQ155" s="930"/>
      <c r="TPR155" s="930"/>
      <c r="TPS155" s="930"/>
      <c r="TPT155" s="930"/>
      <c r="TPU155" s="930"/>
      <c r="TPV155" s="930"/>
      <c r="TPW155" s="931"/>
      <c r="TPX155" s="929"/>
      <c r="TPY155" s="930"/>
      <c r="TPZ155" s="930"/>
      <c r="TQA155" s="930"/>
      <c r="TQB155" s="930"/>
      <c r="TQC155" s="930"/>
      <c r="TQD155" s="930"/>
      <c r="TQE155" s="930"/>
      <c r="TQF155" s="931"/>
      <c r="TQG155" s="929"/>
      <c r="TQH155" s="930"/>
      <c r="TQI155" s="930"/>
      <c r="TQJ155" s="930"/>
      <c r="TQK155" s="930"/>
      <c r="TQL155" s="930"/>
      <c r="TQM155" s="930"/>
      <c r="TQN155" s="930"/>
      <c r="TQO155" s="931"/>
      <c r="TQP155" s="929"/>
      <c r="TQQ155" s="930"/>
      <c r="TQR155" s="930"/>
      <c r="TQS155" s="930"/>
      <c r="TQT155" s="930"/>
      <c r="TQU155" s="930"/>
      <c r="TQV155" s="930"/>
      <c r="TQW155" s="930"/>
      <c r="TQX155" s="931"/>
      <c r="TQY155" s="929"/>
      <c r="TQZ155" s="930"/>
      <c r="TRA155" s="930"/>
      <c r="TRB155" s="930"/>
      <c r="TRC155" s="930"/>
      <c r="TRD155" s="930"/>
      <c r="TRE155" s="930"/>
      <c r="TRF155" s="930"/>
      <c r="TRG155" s="931"/>
      <c r="TRH155" s="929"/>
      <c r="TRI155" s="930"/>
      <c r="TRJ155" s="930"/>
      <c r="TRK155" s="930"/>
      <c r="TRL155" s="930"/>
      <c r="TRM155" s="930"/>
      <c r="TRN155" s="930"/>
      <c r="TRO155" s="930"/>
      <c r="TRP155" s="931"/>
      <c r="TRQ155" s="929"/>
      <c r="TRR155" s="930"/>
      <c r="TRS155" s="930"/>
      <c r="TRT155" s="930"/>
      <c r="TRU155" s="930"/>
      <c r="TRV155" s="930"/>
      <c r="TRW155" s="930"/>
      <c r="TRX155" s="930"/>
      <c r="TRY155" s="931"/>
      <c r="TRZ155" s="929"/>
      <c r="TSA155" s="930"/>
      <c r="TSB155" s="930"/>
      <c r="TSC155" s="930"/>
      <c r="TSD155" s="930"/>
      <c r="TSE155" s="930"/>
      <c r="TSF155" s="930"/>
      <c r="TSG155" s="930"/>
      <c r="TSH155" s="931"/>
      <c r="TSI155" s="929"/>
      <c r="TSJ155" s="930"/>
      <c r="TSK155" s="930"/>
      <c r="TSL155" s="930"/>
      <c r="TSM155" s="930"/>
      <c r="TSN155" s="930"/>
      <c r="TSO155" s="930"/>
      <c r="TSP155" s="930"/>
      <c r="TSQ155" s="931"/>
      <c r="TSR155" s="929"/>
      <c r="TSS155" s="930"/>
      <c r="TST155" s="930"/>
      <c r="TSU155" s="930"/>
      <c r="TSV155" s="930"/>
      <c r="TSW155" s="930"/>
      <c r="TSX155" s="930"/>
      <c r="TSY155" s="930"/>
      <c r="TSZ155" s="931"/>
      <c r="TTA155" s="929"/>
      <c r="TTB155" s="930"/>
      <c r="TTC155" s="930"/>
      <c r="TTD155" s="930"/>
      <c r="TTE155" s="930"/>
      <c r="TTF155" s="930"/>
      <c r="TTG155" s="930"/>
      <c r="TTH155" s="930"/>
      <c r="TTI155" s="931"/>
      <c r="TTJ155" s="929"/>
      <c r="TTK155" s="930"/>
      <c r="TTL155" s="930"/>
      <c r="TTM155" s="930"/>
      <c r="TTN155" s="930"/>
      <c r="TTO155" s="930"/>
      <c r="TTP155" s="930"/>
      <c r="TTQ155" s="930"/>
      <c r="TTR155" s="931"/>
      <c r="TTS155" s="929"/>
      <c r="TTT155" s="930"/>
      <c r="TTU155" s="930"/>
      <c r="TTV155" s="930"/>
      <c r="TTW155" s="930"/>
      <c r="TTX155" s="930"/>
      <c r="TTY155" s="930"/>
      <c r="TTZ155" s="930"/>
      <c r="TUA155" s="931"/>
      <c r="TUB155" s="929"/>
      <c r="TUC155" s="930"/>
      <c r="TUD155" s="930"/>
      <c r="TUE155" s="930"/>
      <c r="TUF155" s="930"/>
      <c r="TUG155" s="930"/>
      <c r="TUH155" s="930"/>
      <c r="TUI155" s="930"/>
      <c r="TUJ155" s="931"/>
      <c r="TUK155" s="929"/>
      <c r="TUL155" s="930"/>
      <c r="TUM155" s="930"/>
      <c r="TUN155" s="930"/>
      <c r="TUO155" s="930"/>
      <c r="TUP155" s="930"/>
      <c r="TUQ155" s="930"/>
      <c r="TUR155" s="930"/>
      <c r="TUS155" s="931"/>
      <c r="TUT155" s="929"/>
      <c r="TUU155" s="930"/>
      <c r="TUV155" s="930"/>
      <c r="TUW155" s="930"/>
      <c r="TUX155" s="930"/>
      <c r="TUY155" s="930"/>
      <c r="TUZ155" s="930"/>
      <c r="TVA155" s="930"/>
      <c r="TVB155" s="931"/>
      <c r="TVC155" s="929"/>
      <c r="TVD155" s="930"/>
      <c r="TVE155" s="930"/>
      <c r="TVF155" s="930"/>
      <c r="TVG155" s="930"/>
      <c r="TVH155" s="930"/>
      <c r="TVI155" s="930"/>
      <c r="TVJ155" s="930"/>
      <c r="TVK155" s="931"/>
      <c r="TVL155" s="929"/>
      <c r="TVM155" s="930"/>
      <c r="TVN155" s="930"/>
      <c r="TVO155" s="930"/>
      <c r="TVP155" s="930"/>
      <c r="TVQ155" s="930"/>
      <c r="TVR155" s="930"/>
      <c r="TVS155" s="930"/>
      <c r="TVT155" s="931"/>
      <c r="TVU155" s="929"/>
      <c r="TVV155" s="930"/>
      <c r="TVW155" s="930"/>
      <c r="TVX155" s="930"/>
      <c r="TVY155" s="930"/>
      <c r="TVZ155" s="930"/>
      <c r="TWA155" s="930"/>
      <c r="TWB155" s="930"/>
      <c r="TWC155" s="931"/>
      <c r="TWD155" s="929"/>
      <c r="TWE155" s="930"/>
      <c r="TWF155" s="930"/>
      <c r="TWG155" s="930"/>
      <c r="TWH155" s="930"/>
      <c r="TWI155" s="930"/>
      <c r="TWJ155" s="930"/>
      <c r="TWK155" s="930"/>
      <c r="TWL155" s="931"/>
      <c r="TWM155" s="929"/>
      <c r="TWN155" s="930"/>
      <c r="TWO155" s="930"/>
      <c r="TWP155" s="930"/>
      <c r="TWQ155" s="930"/>
      <c r="TWR155" s="930"/>
      <c r="TWS155" s="930"/>
      <c r="TWT155" s="930"/>
      <c r="TWU155" s="931"/>
      <c r="TWV155" s="929"/>
      <c r="TWW155" s="930"/>
      <c r="TWX155" s="930"/>
      <c r="TWY155" s="930"/>
      <c r="TWZ155" s="930"/>
      <c r="TXA155" s="930"/>
      <c r="TXB155" s="930"/>
      <c r="TXC155" s="930"/>
      <c r="TXD155" s="931"/>
      <c r="TXE155" s="929"/>
      <c r="TXF155" s="930"/>
      <c r="TXG155" s="930"/>
      <c r="TXH155" s="930"/>
      <c r="TXI155" s="930"/>
      <c r="TXJ155" s="930"/>
      <c r="TXK155" s="930"/>
      <c r="TXL155" s="930"/>
      <c r="TXM155" s="931"/>
      <c r="TXN155" s="929"/>
      <c r="TXO155" s="930"/>
      <c r="TXP155" s="930"/>
      <c r="TXQ155" s="930"/>
      <c r="TXR155" s="930"/>
      <c r="TXS155" s="930"/>
      <c r="TXT155" s="930"/>
      <c r="TXU155" s="930"/>
      <c r="TXV155" s="931"/>
      <c r="TXW155" s="929"/>
      <c r="TXX155" s="930"/>
      <c r="TXY155" s="930"/>
      <c r="TXZ155" s="930"/>
      <c r="TYA155" s="930"/>
      <c r="TYB155" s="930"/>
      <c r="TYC155" s="930"/>
      <c r="TYD155" s="930"/>
      <c r="TYE155" s="931"/>
      <c r="TYF155" s="929"/>
      <c r="TYG155" s="930"/>
      <c r="TYH155" s="930"/>
      <c r="TYI155" s="930"/>
      <c r="TYJ155" s="930"/>
      <c r="TYK155" s="930"/>
      <c r="TYL155" s="930"/>
      <c r="TYM155" s="930"/>
      <c r="TYN155" s="931"/>
      <c r="TYO155" s="929"/>
      <c r="TYP155" s="930"/>
      <c r="TYQ155" s="930"/>
      <c r="TYR155" s="930"/>
      <c r="TYS155" s="930"/>
      <c r="TYT155" s="930"/>
      <c r="TYU155" s="930"/>
      <c r="TYV155" s="930"/>
      <c r="TYW155" s="931"/>
      <c r="TYX155" s="929"/>
      <c r="TYY155" s="930"/>
      <c r="TYZ155" s="930"/>
      <c r="TZA155" s="930"/>
      <c r="TZB155" s="930"/>
      <c r="TZC155" s="930"/>
      <c r="TZD155" s="930"/>
      <c r="TZE155" s="930"/>
      <c r="TZF155" s="931"/>
      <c r="TZG155" s="929"/>
      <c r="TZH155" s="930"/>
      <c r="TZI155" s="930"/>
      <c r="TZJ155" s="930"/>
      <c r="TZK155" s="930"/>
      <c r="TZL155" s="930"/>
      <c r="TZM155" s="930"/>
      <c r="TZN155" s="930"/>
      <c r="TZO155" s="931"/>
      <c r="TZP155" s="929"/>
      <c r="TZQ155" s="930"/>
      <c r="TZR155" s="930"/>
      <c r="TZS155" s="930"/>
      <c r="TZT155" s="930"/>
      <c r="TZU155" s="930"/>
      <c r="TZV155" s="930"/>
      <c r="TZW155" s="930"/>
      <c r="TZX155" s="931"/>
      <c r="TZY155" s="929"/>
      <c r="TZZ155" s="930"/>
      <c r="UAA155" s="930"/>
      <c r="UAB155" s="930"/>
      <c r="UAC155" s="930"/>
      <c r="UAD155" s="930"/>
      <c r="UAE155" s="930"/>
      <c r="UAF155" s="930"/>
      <c r="UAG155" s="931"/>
      <c r="UAH155" s="929"/>
      <c r="UAI155" s="930"/>
      <c r="UAJ155" s="930"/>
      <c r="UAK155" s="930"/>
      <c r="UAL155" s="930"/>
      <c r="UAM155" s="930"/>
      <c r="UAN155" s="930"/>
      <c r="UAO155" s="930"/>
      <c r="UAP155" s="931"/>
      <c r="UAQ155" s="929"/>
      <c r="UAR155" s="930"/>
      <c r="UAS155" s="930"/>
      <c r="UAT155" s="930"/>
      <c r="UAU155" s="930"/>
      <c r="UAV155" s="930"/>
      <c r="UAW155" s="930"/>
      <c r="UAX155" s="930"/>
      <c r="UAY155" s="931"/>
      <c r="UAZ155" s="929"/>
      <c r="UBA155" s="930"/>
      <c r="UBB155" s="930"/>
      <c r="UBC155" s="930"/>
      <c r="UBD155" s="930"/>
      <c r="UBE155" s="930"/>
      <c r="UBF155" s="930"/>
      <c r="UBG155" s="930"/>
      <c r="UBH155" s="931"/>
      <c r="UBI155" s="929"/>
      <c r="UBJ155" s="930"/>
      <c r="UBK155" s="930"/>
      <c r="UBL155" s="930"/>
      <c r="UBM155" s="930"/>
      <c r="UBN155" s="930"/>
      <c r="UBO155" s="930"/>
      <c r="UBP155" s="930"/>
      <c r="UBQ155" s="931"/>
      <c r="UBR155" s="929"/>
      <c r="UBS155" s="930"/>
      <c r="UBT155" s="930"/>
      <c r="UBU155" s="930"/>
      <c r="UBV155" s="930"/>
      <c r="UBW155" s="930"/>
      <c r="UBX155" s="930"/>
      <c r="UBY155" s="930"/>
      <c r="UBZ155" s="931"/>
      <c r="UCA155" s="929"/>
      <c r="UCB155" s="930"/>
      <c r="UCC155" s="930"/>
      <c r="UCD155" s="930"/>
      <c r="UCE155" s="930"/>
      <c r="UCF155" s="930"/>
      <c r="UCG155" s="930"/>
      <c r="UCH155" s="930"/>
      <c r="UCI155" s="931"/>
      <c r="UCJ155" s="929"/>
      <c r="UCK155" s="930"/>
      <c r="UCL155" s="930"/>
      <c r="UCM155" s="930"/>
      <c r="UCN155" s="930"/>
      <c r="UCO155" s="930"/>
      <c r="UCP155" s="930"/>
      <c r="UCQ155" s="930"/>
      <c r="UCR155" s="931"/>
      <c r="UCS155" s="929"/>
      <c r="UCT155" s="930"/>
      <c r="UCU155" s="930"/>
      <c r="UCV155" s="930"/>
      <c r="UCW155" s="930"/>
      <c r="UCX155" s="930"/>
      <c r="UCY155" s="930"/>
      <c r="UCZ155" s="930"/>
      <c r="UDA155" s="931"/>
      <c r="UDB155" s="929"/>
      <c r="UDC155" s="930"/>
      <c r="UDD155" s="930"/>
      <c r="UDE155" s="930"/>
      <c r="UDF155" s="930"/>
      <c r="UDG155" s="930"/>
      <c r="UDH155" s="930"/>
      <c r="UDI155" s="930"/>
      <c r="UDJ155" s="931"/>
      <c r="UDK155" s="929"/>
      <c r="UDL155" s="930"/>
      <c r="UDM155" s="930"/>
      <c r="UDN155" s="930"/>
      <c r="UDO155" s="930"/>
      <c r="UDP155" s="930"/>
      <c r="UDQ155" s="930"/>
      <c r="UDR155" s="930"/>
      <c r="UDS155" s="931"/>
      <c r="UDT155" s="929"/>
      <c r="UDU155" s="930"/>
      <c r="UDV155" s="930"/>
      <c r="UDW155" s="930"/>
      <c r="UDX155" s="930"/>
      <c r="UDY155" s="930"/>
      <c r="UDZ155" s="930"/>
      <c r="UEA155" s="930"/>
      <c r="UEB155" s="931"/>
      <c r="UEC155" s="929"/>
      <c r="UED155" s="930"/>
      <c r="UEE155" s="930"/>
      <c r="UEF155" s="930"/>
      <c r="UEG155" s="930"/>
      <c r="UEH155" s="930"/>
      <c r="UEI155" s="930"/>
      <c r="UEJ155" s="930"/>
      <c r="UEK155" s="931"/>
      <c r="UEL155" s="929"/>
      <c r="UEM155" s="930"/>
      <c r="UEN155" s="930"/>
      <c r="UEO155" s="930"/>
      <c r="UEP155" s="930"/>
      <c r="UEQ155" s="930"/>
      <c r="UER155" s="930"/>
      <c r="UES155" s="930"/>
      <c r="UET155" s="931"/>
      <c r="UEU155" s="929"/>
      <c r="UEV155" s="930"/>
      <c r="UEW155" s="930"/>
      <c r="UEX155" s="930"/>
      <c r="UEY155" s="930"/>
      <c r="UEZ155" s="930"/>
      <c r="UFA155" s="930"/>
      <c r="UFB155" s="930"/>
      <c r="UFC155" s="931"/>
      <c r="UFD155" s="929"/>
      <c r="UFE155" s="930"/>
      <c r="UFF155" s="930"/>
      <c r="UFG155" s="930"/>
      <c r="UFH155" s="930"/>
      <c r="UFI155" s="930"/>
      <c r="UFJ155" s="930"/>
      <c r="UFK155" s="930"/>
      <c r="UFL155" s="931"/>
      <c r="UFM155" s="929"/>
      <c r="UFN155" s="930"/>
      <c r="UFO155" s="930"/>
      <c r="UFP155" s="930"/>
      <c r="UFQ155" s="930"/>
      <c r="UFR155" s="930"/>
      <c r="UFS155" s="930"/>
      <c r="UFT155" s="930"/>
      <c r="UFU155" s="931"/>
      <c r="UFV155" s="929"/>
      <c r="UFW155" s="930"/>
      <c r="UFX155" s="930"/>
      <c r="UFY155" s="930"/>
      <c r="UFZ155" s="930"/>
      <c r="UGA155" s="930"/>
      <c r="UGB155" s="930"/>
      <c r="UGC155" s="930"/>
      <c r="UGD155" s="931"/>
      <c r="UGE155" s="929"/>
      <c r="UGF155" s="930"/>
      <c r="UGG155" s="930"/>
      <c r="UGH155" s="930"/>
      <c r="UGI155" s="930"/>
      <c r="UGJ155" s="930"/>
      <c r="UGK155" s="930"/>
      <c r="UGL155" s="930"/>
      <c r="UGM155" s="931"/>
      <c r="UGN155" s="929"/>
      <c r="UGO155" s="930"/>
      <c r="UGP155" s="930"/>
      <c r="UGQ155" s="930"/>
      <c r="UGR155" s="930"/>
      <c r="UGS155" s="930"/>
      <c r="UGT155" s="930"/>
      <c r="UGU155" s="930"/>
      <c r="UGV155" s="931"/>
      <c r="UGW155" s="929"/>
      <c r="UGX155" s="930"/>
      <c r="UGY155" s="930"/>
      <c r="UGZ155" s="930"/>
      <c r="UHA155" s="930"/>
      <c r="UHB155" s="930"/>
      <c r="UHC155" s="930"/>
      <c r="UHD155" s="930"/>
      <c r="UHE155" s="931"/>
      <c r="UHF155" s="929"/>
      <c r="UHG155" s="930"/>
      <c r="UHH155" s="930"/>
      <c r="UHI155" s="930"/>
      <c r="UHJ155" s="930"/>
      <c r="UHK155" s="930"/>
      <c r="UHL155" s="930"/>
      <c r="UHM155" s="930"/>
      <c r="UHN155" s="931"/>
      <c r="UHO155" s="929"/>
      <c r="UHP155" s="930"/>
      <c r="UHQ155" s="930"/>
      <c r="UHR155" s="930"/>
      <c r="UHS155" s="930"/>
      <c r="UHT155" s="930"/>
      <c r="UHU155" s="930"/>
      <c r="UHV155" s="930"/>
      <c r="UHW155" s="931"/>
      <c r="UHX155" s="929"/>
      <c r="UHY155" s="930"/>
      <c r="UHZ155" s="930"/>
      <c r="UIA155" s="930"/>
      <c r="UIB155" s="930"/>
      <c r="UIC155" s="930"/>
      <c r="UID155" s="930"/>
      <c r="UIE155" s="930"/>
      <c r="UIF155" s="931"/>
      <c r="UIG155" s="929"/>
      <c r="UIH155" s="930"/>
      <c r="UII155" s="930"/>
      <c r="UIJ155" s="930"/>
      <c r="UIK155" s="930"/>
      <c r="UIL155" s="930"/>
      <c r="UIM155" s="930"/>
      <c r="UIN155" s="930"/>
      <c r="UIO155" s="931"/>
      <c r="UIP155" s="929"/>
      <c r="UIQ155" s="930"/>
      <c r="UIR155" s="930"/>
      <c r="UIS155" s="930"/>
      <c r="UIT155" s="930"/>
      <c r="UIU155" s="930"/>
      <c r="UIV155" s="930"/>
      <c r="UIW155" s="930"/>
      <c r="UIX155" s="931"/>
      <c r="UIY155" s="929"/>
      <c r="UIZ155" s="930"/>
      <c r="UJA155" s="930"/>
      <c r="UJB155" s="930"/>
      <c r="UJC155" s="930"/>
      <c r="UJD155" s="930"/>
      <c r="UJE155" s="930"/>
      <c r="UJF155" s="930"/>
      <c r="UJG155" s="931"/>
      <c r="UJH155" s="929"/>
      <c r="UJI155" s="930"/>
      <c r="UJJ155" s="930"/>
      <c r="UJK155" s="930"/>
      <c r="UJL155" s="930"/>
      <c r="UJM155" s="930"/>
      <c r="UJN155" s="930"/>
      <c r="UJO155" s="930"/>
      <c r="UJP155" s="931"/>
      <c r="UJQ155" s="929"/>
      <c r="UJR155" s="930"/>
      <c r="UJS155" s="930"/>
      <c r="UJT155" s="930"/>
      <c r="UJU155" s="930"/>
      <c r="UJV155" s="930"/>
      <c r="UJW155" s="930"/>
      <c r="UJX155" s="930"/>
      <c r="UJY155" s="931"/>
      <c r="UJZ155" s="929"/>
      <c r="UKA155" s="930"/>
      <c r="UKB155" s="930"/>
      <c r="UKC155" s="930"/>
      <c r="UKD155" s="930"/>
      <c r="UKE155" s="930"/>
      <c r="UKF155" s="930"/>
      <c r="UKG155" s="930"/>
      <c r="UKH155" s="931"/>
      <c r="UKI155" s="929"/>
      <c r="UKJ155" s="930"/>
      <c r="UKK155" s="930"/>
      <c r="UKL155" s="930"/>
      <c r="UKM155" s="930"/>
      <c r="UKN155" s="930"/>
      <c r="UKO155" s="930"/>
      <c r="UKP155" s="930"/>
      <c r="UKQ155" s="931"/>
      <c r="UKR155" s="929"/>
      <c r="UKS155" s="930"/>
      <c r="UKT155" s="930"/>
      <c r="UKU155" s="930"/>
      <c r="UKV155" s="930"/>
      <c r="UKW155" s="930"/>
      <c r="UKX155" s="930"/>
      <c r="UKY155" s="930"/>
      <c r="UKZ155" s="931"/>
      <c r="ULA155" s="929"/>
      <c r="ULB155" s="930"/>
      <c r="ULC155" s="930"/>
      <c r="ULD155" s="930"/>
      <c r="ULE155" s="930"/>
      <c r="ULF155" s="930"/>
      <c r="ULG155" s="930"/>
      <c r="ULH155" s="930"/>
      <c r="ULI155" s="931"/>
      <c r="ULJ155" s="929"/>
      <c r="ULK155" s="930"/>
      <c r="ULL155" s="930"/>
      <c r="ULM155" s="930"/>
      <c r="ULN155" s="930"/>
      <c r="ULO155" s="930"/>
      <c r="ULP155" s="930"/>
      <c r="ULQ155" s="930"/>
      <c r="ULR155" s="931"/>
      <c r="ULS155" s="929"/>
      <c r="ULT155" s="930"/>
      <c r="ULU155" s="930"/>
      <c r="ULV155" s="930"/>
      <c r="ULW155" s="930"/>
      <c r="ULX155" s="930"/>
      <c r="ULY155" s="930"/>
      <c r="ULZ155" s="930"/>
      <c r="UMA155" s="931"/>
      <c r="UMB155" s="929"/>
      <c r="UMC155" s="930"/>
      <c r="UMD155" s="930"/>
      <c r="UME155" s="930"/>
      <c r="UMF155" s="930"/>
      <c r="UMG155" s="930"/>
      <c r="UMH155" s="930"/>
      <c r="UMI155" s="930"/>
      <c r="UMJ155" s="931"/>
      <c r="UMK155" s="929"/>
      <c r="UML155" s="930"/>
      <c r="UMM155" s="930"/>
      <c r="UMN155" s="930"/>
      <c r="UMO155" s="930"/>
      <c r="UMP155" s="930"/>
      <c r="UMQ155" s="930"/>
      <c r="UMR155" s="930"/>
      <c r="UMS155" s="931"/>
      <c r="UMT155" s="929"/>
      <c r="UMU155" s="930"/>
      <c r="UMV155" s="930"/>
      <c r="UMW155" s="930"/>
      <c r="UMX155" s="930"/>
      <c r="UMY155" s="930"/>
      <c r="UMZ155" s="930"/>
      <c r="UNA155" s="930"/>
      <c r="UNB155" s="931"/>
      <c r="UNC155" s="929"/>
      <c r="UND155" s="930"/>
      <c r="UNE155" s="930"/>
      <c r="UNF155" s="930"/>
      <c r="UNG155" s="930"/>
      <c r="UNH155" s="930"/>
      <c r="UNI155" s="930"/>
      <c r="UNJ155" s="930"/>
      <c r="UNK155" s="931"/>
      <c r="UNL155" s="929"/>
      <c r="UNM155" s="930"/>
      <c r="UNN155" s="930"/>
      <c r="UNO155" s="930"/>
      <c r="UNP155" s="930"/>
      <c r="UNQ155" s="930"/>
      <c r="UNR155" s="930"/>
      <c r="UNS155" s="930"/>
      <c r="UNT155" s="931"/>
      <c r="UNU155" s="929"/>
      <c r="UNV155" s="930"/>
      <c r="UNW155" s="930"/>
      <c r="UNX155" s="930"/>
      <c r="UNY155" s="930"/>
      <c r="UNZ155" s="930"/>
      <c r="UOA155" s="930"/>
      <c r="UOB155" s="930"/>
      <c r="UOC155" s="931"/>
      <c r="UOD155" s="929"/>
      <c r="UOE155" s="930"/>
      <c r="UOF155" s="930"/>
      <c r="UOG155" s="930"/>
      <c r="UOH155" s="930"/>
      <c r="UOI155" s="930"/>
      <c r="UOJ155" s="930"/>
      <c r="UOK155" s="930"/>
      <c r="UOL155" s="931"/>
      <c r="UOM155" s="929"/>
      <c r="UON155" s="930"/>
      <c r="UOO155" s="930"/>
      <c r="UOP155" s="930"/>
      <c r="UOQ155" s="930"/>
      <c r="UOR155" s="930"/>
      <c r="UOS155" s="930"/>
      <c r="UOT155" s="930"/>
      <c r="UOU155" s="931"/>
      <c r="UOV155" s="929"/>
      <c r="UOW155" s="930"/>
      <c r="UOX155" s="930"/>
      <c r="UOY155" s="930"/>
      <c r="UOZ155" s="930"/>
      <c r="UPA155" s="930"/>
      <c r="UPB155" s="930"/>
      <c r="UPC155" s="930"/>
      <c r="UPD155" s="931"/>
      <c r="UPE155" s="929"/>
      <c r="UPF155" s="930"/>
      <c r="UPG155" s="930"/>
      <c r="UPH155" s="930"/>
      <c r="UPI155" s="930"/>
      <c r="UPJ155" s="930"/>
      <c r="UPK155" s="930"/>
      <c r="UPL155" s="930"/>
      <c r="UPM155" s="931"/>
      <c r="UPN155" s="929"/>
      <c r="UPO155" s="930"/>
      <c r="UPP155" s="930"/>
      <c r="UPQ155" s="930"/>
      <c r="UPR155" s="930"/>
      <c r="UPS155" s="930"/>
      <c r="UPT155" s="930"/>
      <c r="UPU155" s="930"/>
      <c r="UPV155" s="931"/>
      <c r="UPW155" s="929"/>
      <c r="UPX155" s="930"/>
      <c r="UPY155" s="930"/>
      <c r="UPZ155" s="930"/>
      <c r="UQA155" s="930"/>
      <c r="UQB155" s="930"/>
      <c r="UQC155" s="930"/>
      <c r="UQD155" s="930"/>
      <c r="UQE155" s="931"/>
      <c r="UQF155" s="929"/>
      <c r="UQG155" s="930"/>
      <c r="UQH155" s="930"/>
      <c r="UQI155" s="930"/>
      <c r="UQJ155" s="930"/>
      <c r="UQK155" s="930"/>
      <c r="UQL155" s="930"/>
      <c r="UQM155" s="930"/>
      <c r="UQN155" s="931"/>
      <c r="UQO155" s="929"/>
      <c r="UQP155" s="930"/>
      <c r="UQQ155" s="930"/>
      <c r="UQR155" s="930"/>
      <c r="UQS155" s="930"/>
      <c r="UQT155" s="930"/>
      <c r="UQU155" s="930"/>
      <c r="UQV155" s="930"/>
      <c r="UQW155" s="931"/>
      <c r="UQX155" s="929"/>
      <c r="UQY155" s="930"/>
      <c r="UQZ155" s="930"/>
      <c r="URA155" s="930"/>
      <c r="URB155" s="930"/>
      <c r="URC155" s="930"/>
      <c r="URD155" s="930"/>
      <c r="URE155" s="930"/>
      <c r="URF155" s="931"/>
      <c r="URG155" s="929"/>
      <c r="URH155" s="930"/>
      <c r="URI155" s="930"/>
      <c r="URJ155" s="930"/>
      <c r="URK155" s="930"/>
      <c r="URL155" s="930"/>
      <c r="URM155" s="930"/>
      <c r="URN155" s="930"/>
      <c r="URO155" s="931"/>
      <c r="URP155" s="929"/>
      <c r="URQ155" s="930"/>
      <c r="URR155" s="930"/>
      <c r="URS155" s="930"/>
      <c r="URT155" s="930"/>
      <c r="URU155" s="930"/>
      <c r="URV155" s="930"/>
      <c r="URW155" s="930"/>
      <c r="URX155" s="931"/>
      <c r="URY155" s="929"/>
      <c r="URZ155" s="930"/>
      <c r="USA155" s="930"/>
      <c r="USB155" s="930"/>
      <c r="USC155" s="930"/>
      <c r="USD155" s="930"/>
      <c r="USE155" s="930"/>
      <c r="USF155" s="930"/>
      <c r="USG155" s="931"/>
      <c r="USH155" s="929"/>
      <c r="USI155" s="930"/>
      <c r="USJ155" s="930"/>
      <c r="USK155" s="930"/>
      <c r="USL155" s="930"/>
      <c r="USM155" s="930"/>
      <c r="USN155" s="930"/>
      <c r="USO155" s="930"/>
      <c r="USP155" s="931"/>
      <c r="USQ155" s="929"/>
      <c r="USR155" s="930"/>
      <c r="USS155" s="930"/>
      <c r="UST155" s="930"/>
      <c r="USU155" s="930"/>
      <c r="USV155" s="930"/>
      <c r="USW155" s="930"/>
      <c r="USX155" s="930"/>
      <c r="USY155" s="931"/>
      <c r="USZ155" s="929"/>
      <c r="UTA155" s="930"/>
      <c r="UTB155" s="930"/>
      <c r="UTC155" s="930"/>
      <c r="UTD155" s="930"/>
      <c r="UTE155" s="930"/>
      <c r="UTF155" s="930"/>
      <c r="UTG155" s="930"/>
      <c r="UTH155" s="931"/>
      <c r="UTI155" s="929"/>
      <c r="UTJ155" s="930"/>
      <c r="UTK155" s="930"/>
      <c r="UTL155" s="930"/>
      <c r="UTM155" s="930"/>
      <c r="UTN155" s="930"/>
      <c r="UTO155" s="930"/>
      <c r="UTP155" s="930"/>
      <c r="UTQ155" s="931"/>
      <c r="UTR155" s="929"/>
      <c r="UTS155" s="930"/>
      <c r="UTT155" s="930"/>
      <c r="UTU155" s="930"/>
      <c r="UTV155" s="930"/>
      <c r="UTW155" s="930"/>
      <c r="UTX155" s="930"/>
      <c r="UTY155" s="930"/>
      <c r="UTZ155" s="931"/>
      <c r="UUA155" s="929"/>
      <c r="UUB155" s="930"/>
      <c r="UUC155" s="930"/>
      <c r="UUD155" s="930"/>
      <c r="UUE155" s="930"/>
      <c r="UUF155" s="930"/>
      <c r="UUG155" s="930"/>
      <c r="UUH155" s="930"/>
      <c r="UUI155" s="931"/>
      <c r="UUJ155" s="929"/>
      <c r="UUK155" s="930"/>
      <c r="UUL155" s="930"/>
      <c r="UUM155" s="930"/>
      <c r="UUN155" s="930"/>
      <c r="UUO155" s="930"/>
      <c r="UUP155" s="930"/>
      <c r="UUQ155" s="930"/>
      <c r="UUR155" s="931"/>
      <c r="UUS155" s="929"/>
      <c r="UUT155" s="930"/>
      <c r="UUU155" s="930"/>
      <c r="UUV155" s="930"/>
      <c r="UUW155" s="930"/>
      <c r="UUX155" s="930"/>
      <c r="UUY155" s="930"/>
      <c r="UUZ155" s="930"/>
      <c r="UVA155" s="931"/>
      <c r="UVB155" s="929"/>
      <c r="UVC155" s="930"/>
      <c r="UVD155" s="930"/>
      <c r="UVE155" s="930"/>
      <c r="UVF155" s="930"/>
      <c r="UVG155" s="930"/>
      <c r="UVH155" s="930"/>
      <c r="UVI155" s="930"/>
      <c r="UVJ155" s="931"/>
      <c r="UVK155" s="929"/>
      <c r="UVL155" s="930"/>
      <c r="UVM155" s="930"/>
      <c r="UVN155" s="930"/>
      <c r="UVO155" s="930"/>
      <c r="UVP155" s="930"/>
      <c r="UVQ155" s="930"/>
      <c r="UVR155" s="930"/>
      <c r="UVS155" s="931"/>
      <c r="UVT155" s="929"/>
      <c r="UVU155" s="930"/>
      <c r="UVV155" s="930"/>
      <c r="UVW155" s="930"/>
      <c r="UVX155" s="930"/>
      <c r="UVY155" s="930"/>
      <c r="UVZ155" s="930"/>
      <c r="UWA155" s="930"/>
      <c r="UWB155" s="931"/>
      <c r="UWC155" s="929"/>
      <c r="UWD155" s="930"/>
      <c r="UWE155" s="930"/>
      <c r="UWF155" s="930"/>
      <c r="UWG155" s="930"/>
      <c r="UWH155" s="930"/>
      <c r="UWI155" s="930"/>
      <c r="UWJ155" s="930"/>
      <c r="UWK155" s="931"/>
      <c r="UWL155" s="929"/>
      <c r="UWM155" s="930"/>
      <c r="UWN155" s="930"/>
      <c r="UWO155" s="930"/>
      <c r="UWP155" s="930"/>
      <c r="UWQ155" s="930"/>
      <c r="UWR155" s="930"/>
      <c r="UWS155" s="930"/>
      <c r="UWT155" s="931"/>
      <c r="UWU155" s="929"/>
      <c r="UWV155" s="930"/>
      <c r="UWW155" s="930"/>
      <c r="UWX155" s="930"/>
      <c r="UWY155" s="930"/>
      <c r="UWZ155" s="930"/>
      <c r="UXA155" s="930"/>
      <c r="UXB155" s="930"/>
      <c r="UXC155" s="931"/>
      <c r="UXD155" s="929"/>
      <c r="UXE155" s="930"/>
      <c r="UXF155" s="930"/>
      <c r="UXG155" s="930"/>
      <c r="UXH155" s="930"/>
      <c r="UXI155" s="930"/>
      <c r="UXJ155" s="930"/>
      <c r="UXK155" s="930"/>
      <c r="UXL155" s="931"/>
      <c r="UXM155" s="929"/>
      <c r="UXN155" s="930"/>
      <c r="UXO155" s="930"/>
      <c r="UXP155" s="930"/>
      <c r="UXQ155" s="930"/>
      <c r="UXR155" s="930"/>
      <c r="UXS155" s="930"/>
      <c r="UXT155" s="930"/>
      <c r="UXU155" s="931"/>
      <c r="UXV155" s="929"/>
      <c r="UXW155" s="930"/>
      <c r="UXX155" s="930"/>
      <c r="UXY155" s="930"/>
      <c r="UXZ155" s="930"/>
      <c r="UYA155" s="930"/>
      <c r="UYB155" s="930"/>
      <c r="UYC155" s="930"/>
      <c r="UYD155" s="931"/>
      <c r="UYE155" s="929"/>
      <c r="UYF155" s="930"/>
      <c r="UYG155" s="930"/>
      <c r="UYH155" s="930"/>
      <c r="UYI155" s="930"/>
      <c r="UYJ155" s="930"/>
      <c r="UYK155" s="930"/>
      <c r="UYL155" s="930"/>
      <c r="UYM155" s="931"/>
      <c r="UYN155" s="929"/>
      <c r="UYO155" s="930"/>
      <c r="UYP155" s="930"/>
      <c r="UYQ155" s="930"/>
      <c r="UYR155" s="930"/>
      <c r="UYS155" s="930"/>
      <c r="UYT155" s="930"/>
      <c r="UYU155" s="930"/>
      <c r="UYV155" s="931"/>
      <c r="UYW155" s="929"/>
      <c r="UYX155" s="930"/>
      <c r="UYY155" s="930"/>
      <c r="UYZ155" s="930"/>
      <c r="UZA155" s="930"/>
      <c r="UZB155" s="930"/>
      <c r="UZC155" s="930"/>
      <c r="UZD155" s="930"/>
      <c r="UZE155" s="931"/>
      <c r="UZF155" s="929"/>
      <c r="UZG155" s="930"/>
      <c r="UZH155" s="930"/>
      <c r="UZI155" s="930"/>
      <c r="UZJ155" s="930"/>
      <c r="UZK155" s="930"/>
      <c r="UZL155" s="930"/>
      <c r="UZM155" s="930"/>
      <c r="UZN155" s="931"/>
      <c r="UZO155" s="929"/>
      <c r="UZP155" s="930"/>
      <c r="UZQ155" s="930"/>
      <c r="UZR155" s="930"/>
      <c r="UZS155" s="930"/>
      <c r="UZT155" s="930"/>
      <c r="UZU155" s="930"/>
      <c r="UZV155" s="930"/>
      <c r="UZW155" s="931"/>
      <c r="UZX155" s="929"/>
      <c r="UZY155" s="930"/>
      <c r="UZZ155" s="930"/>
      <c r="VAA155" s="930"/>
      <c r="VAB155" s="930"/>
      <c r="VAC155" s="930"/>
      <c r="VAD155" s="930"/>
      <c r="VAE155" s="930"/>
      <c r="VAF155" s="931"/>
      <c r="VAG155" s="929"/>
      <c r="VAH155" s="930"/>
      <c r="VAI155" s="930"/>
      <c r="VAJ155" s="930"/>
      <c r="VAK155" s="930"/>
      <c r="VAL155" s="930"/>
      <c r="VAM155" s="930"/>
      <c r="VAN155" s="930"/>
      <c r="VAO155" s="931"/>
      <c r="VAP155" s="929"/>
      <c r="VAQ155" s="930"/>
      <c r="VAR155" s="930"/>
      <c r="VAS155" s="930"/>
      <c r="VAT155" s="930"/>
      <c r="VAU155" s="930"/>
      <c r="VAV155" s="930"/>
      <c r="VAW155" s="930"/>
      <c r="VAX155" s="931"/>
      <c r="VAY155" s="929"/>
      <c r="VAZ155" s="930"/>
      <c r="VBA155" s="930"/>
      <c r="VBB155" s="930"/>
      <c r="VBC155" s="930"/>
      <c r="VBD155" s="930"/>
      <c r="VBE155" s="930"/>
      <c r="VBF155" s="930"/>
      <c r="VBG155" s="931"/>
      <c r="VBH155" s="929"/>
      <c r="VBI155" s="930"/>
      <c r="VBJ155" s="930"/>
      <c r="VBK155" s="930"/>
      <c r="VBL155" s="930"/>
      <c r="VBM155" s="930"/>
      <c r="VBN155" s="930"/>
      <c r="VBO155" s="930"/>
      <c r="VBP155" s="931"/>
      <c r="VBQ155" s="929"/>
      <c r="VBR155" s="930"/>
      <c r="VBS155" s="930"/>
      <c r="VBT155" s="930"/>
      <c r="VBU155" s="930"/>
      <c r="VBV155" s="930"/>
      <c r="VBW155" s="930"/>
      <c r="VBX155" s="930"/>
      <c r="VBY155" s="931"/>
      <c r="VBZ155" s="929"/>
      <c r="VCA155" s="930"/>
      <c r="VCB155" s="930"/>
      <c r="VCC155" s="930"/>
      <c r="VCD155" s="930"/>
      <c r="VCE155" s="930"/>
      <c r="VCF155" s="930"/>
      <c r="VCG155" s="930"/>
      <c r="VCH155" s="931"/>
      <c r="VCI155" s="929"/>
      <c r="VCJ155" s="930"/>
      <c r="VCK155" s="930"/>
      <c r="VCL155" s="930"/>
      <c r="VCM155" s="930"/>
      <c r="VCN155" s="930"/>
      <c r="VCO155" s="930"/>
      <c r="VCP155" s="930"/>
      <c r="VCQ155" s="931"/>
      <c r="VCR155" s="929"/>
      <c r="VCS155" s="930"/>
      <c r="VCT155" s="930"/>
      <c r="VCU155" s="930"/>
      <c r="VCV155" s="930"/>
      <c r="VCW155" s="930"/>
      <c r="VCX155" s="930"/>
      <c r="VCY155" s="930"/>
      <c r="VCZ155" s="931"/>
      <c r="VDA155" s="929"/>
      <c r="VDB155" s="930"/>
      <c r="VDC155" s="930"/>
      <c r="VDD155" s="930"/>
      <c r="VDE155" s="930"/>
      <c r="VDF155" s="930"/>
      <c r="VDG155" s="930"/>
      <c r="VDH155" s="930"/>
      <c r="VDI155" s="931"/>
      <c r="VDJ155" s="929"/>
      <c r="VDK155" s="930"/>
      <c r="VDL155" s="930"/>
      <c r="VDM155" s="930"/>
      <c r="VDN155" s="930"/>
      <c r="VDO155" s="930"/>
      <c r="VDP155" s="930"/>
      <c r="VDQ155" s="930"/>
      <c r="VDR155" s="931"/>
      <c r="VDS155" s="929"/>
      <c r="VDT155" s="930"/>
      <c r="VDU155" s="930"/>
      <c r="VDV155" s="930"/>
      <c r="VDW155" s="930"/>
      <c r="VDX155" s="930"/>
      <c r="VDY155" s="930"/>
      <c r="VDZ155" s="930"/>
      <c r="VEA155" s="931"/>
      <c r="VEB155" s="929"/>
      <c r="VEC155" s="930"/>
      <c r="VED155" s="930"/>
      <c r="VEE155" s="930"/>
      <c r="VEF155" s="930"/>
      <c r="VEG155" s="930"/>
      <c r="VEH155" s="930"/>
      <c r="VEI155" s="930"/>
      <c r="VEJ155" s="931"/>
      <c r="VEK155" s="929"/>
      <c r="VEL155" s="930"/>
      <c r="VEM155" s="930"/>
      <c r="VEN155" s="930"/>
      <c r="VEO155" s="930"/>
      <c r="VEP155" s="930"/>
      <c r="VEQ155" s="930"/>
      <c r="VER155" s="930"/>
      <c r="VES155" s="931"/>
      <c r="VET155" s="929"/>
      <c r="VEU155" s="930"/>
      <c r="VEV155" s="930"/>
      <c r="VEW155" s="930"/>
      <c r="VEX155" s="930"/>
      <c r="VEY155" s="930"/>
      <c r="VEZ155" s="930"/>
      <c r="VFA155" s="930"/>
      <c r="VFB155" s="931"/>
      <c r="VFC155" s="929"/>
      <c r="VFD155" s="930"/>
      <c r="VFE155" s="930"/>
      <c r="VFF155" s="930"/>
      <c r="VFG155" s="930"/>
      <c r="VFH155" s="930"/>
      <c r="VFI155" s="930"/>
      <c r="VFJ155" s="930"/>
      <c r="VFK155" s="931"/>
      <c r="VFL155" s="929"/>
      <c r="VFM155" s="930"/>
      <c r="VFN155" s="930"/>
      <c r="VFO155" s="930"/>
      <c r="VFP155" s="930"/>
      <c r="VFQ155" s="930"/>
      <c r="VFR155" s="930"/>
      <c r="VFS155" s="930"/>
      <c r="VFT155" s="931"/>
      <c r="VFU155" s="929"/>
      <c r="VFV155" s="930"/>
      <c r="VFW155" s="930"/>
      <c r="VFX155" s="930"/>
      <c r="VFY155" s="930"/>
      <c r="VFZ155" s="930"/>
      <c r="VGA155" s="930"/>
      <c r="VGB155" s="930"/>
      <c r="VGC155" s="931"/>
      <c r="VGD155" s="929"/>
      <c r="VGE155" s="930"/>
      <c r="VGF155" s="930"/>
      <c r="VGG155" s="930"/>
      <c r="VGH155" s="930"/>
      <c r="VGI155" s="930"/>
      <c r="VGJ155" s="930"/>
      <c r="VGK155" s="930"/>
      <c r="VGL155" s="931"/>
      <c r="VGM155" s="929"/>
      <c r="VGN155" s="930"/>
      <c r="VGO155" s="930"/>
      <c r="VGP155" s="930"/>
      <c r="VGQ155" s="930"/>
      <c r="VGR155" s="930"/>
      <c r="VGS155" s="930"/>
      <c r="VGT155" s="930"/>
      <c r="VGU155" s="931"/>
      <c r="VGV155" s="929"/>
      <c r="VGW155" s="930"/>
      <c r="VGX155" s="930"/>
      <c r="VGY155" s="930"/>
      <c r="VGZ155" s="930"/>
      <c r="VHA155" s="930"/>
      <c r="VHB155" s="930"/>
      <c r="VHC155" s="930"/>
      <c r="VHD155" s="931"/>
      <c r="VHE155" s="929"/>
      <c r="VHF155" s="930"/>
      <c r="VHG155" s="930"/>
      <c r="VHH155" s="930"/>
      <c r="VHI155" s="930"/>
      <c r="VHJ155" s="930"/>
      <c r="VHK155" s="930"/>
      <c r="VHL155" s="930"/>
      <c r="VHM155" s="931"/>
      <c r="VHN155" s="929"/>
      <c r="VHO155" s="930"/>
      <c r="VHP155" s="930"/>
      <c r="VHQ155" s="930"/>
      <c r="VHR155" s="930"/>
      <c r="VHS155" s="930"/>
      <c r="VHT155" s="930"/>
      <c r="VHU155" s="930"/>
      <c r="VHV155" s="931"/>
      <c r="VHW155" s="929"/>
      <c r="VHX155" s="930"/>
      <c r="VHY155" s="930"/>
      <c r="VHZ155" s="930"/>
      <c r="VIA155" s="930"/>
      <c r="VIB155" s="930"/>
      <c r="VIC155" s="930"/>
      <c r="VID155" s="930"/>
      <c r="VIE155" s="931"/>
      <c r="VIF155" s="929"/>
      <c r="VIG155" s="930"/>
      <c r="VIH155" s="930"/>
      <c r="VII155" s="930"/>
      <c r="VIJ155" s="930"/>
      <c r="VIK155" s="930"/>
      <c r="VIL155" s="930"/>
      <c r="VIM155" s="930"/>
      <c r="VIN155" s="931"/>
      <c r="VIO155" s="929"/>
      <c r="VIP155" s="930"/>
      <c r="VIQ155" s="930"/>
      <c r="VIR155" s="930"/>
      <c r="VIS155" s="930"/>
      <c r="VIT155" s="930"/>
      <c r="VIU155" s="930"/>
      <c r="VIV155" s="930"/>
      <c r="VIW155" s="931"/>
      <c r="VIX155" s="929"/>
      <c r="VIY155" s="930"/>
      <c r="VIZ155" s="930"/>
      <c r="VJA155" s="930"/>
      <c r="VJB155" s="930"/>
      <c r="VJC155" s="930"/>
      <c r="VJD155" s="930"/>
      <c r="VJE155" s="930"/>
      <c r="VJF155" s="931"/>
      <c r="VJG155" s="929"/>
      <c r="VJH155" s="930"/>
      <c r="VJI155" s="930"/>
      <c r="VJJ155" s="930"/>
      <c r="VJK155" s="930"/>
      <c r="VJL155" s="930"/>
      <c r="VJM155" s="930"/>
      <c r="VJN155" s="930"/>
      <c r="VJO155" s="931"/>
      <c r="VJP155" s="929"/>
      <c r="VJQ155" s="930"/>
      <c r="VJR155" s="930"/>
      <c r="VJS155" s="930"/>
      <c r="VJT155" s="930"/>
      <c r="VJU155" s="930"/>
      <c r="VJV155" s="930"/>
      <c r="VJW155" s="930"/>
      <c r="VJX155" s="931"/>
      <c r="VJY155" s="929"/>
      <c r="VJZ155" s="930"/>
      <c r="VKA155" s="930"/>
      <c r="VKB155" s="930"/>
      <c r="VKC155" s="930"/>
      <c r="VKD155" s="930"/>
      <c r="VKE155" s="930"/>
      <c r="VKF155" s="930"/>
      <c r="VKG155" s="931"/>
      <c r="VKH155" s="929"/>
      <c r="VKI155" s="930"/>
      <c r="VKJ155" s="930"/>
      <c r="VKK155" s="930"/>
      <c r="VKL155" s="930"/>
      <c r="VKM155" s="930"/>
      <c r="VKN155" s="930"/>
      <c r="VKO155" s="930"/>
      <c r="VKP155" s="931"/>
      <c r="VKQ155" s="929"/>
      <c r="VKR155" s="930"/>
      <c r="VKS155" s="930"/>
      <c r="VKT155" s="930"/>
      <c r="VKU155" s="930"/>
      <c r="VKV155" s="930"/>
      <c r="VKW155" s="930"/>
      <c r="VKX155" s="930"/>
      <c r="VKY155" s="931"/>
      <c r="VKZ155" s="929"/>
      <c r="VLA155" s="930"/>
      <c r="VLB155" s="930"/>
      <c r="VLC155" s="930"/>
      <c r="VLD155" s="930"/>
      <c r="VLE155" s="930"/>
      <c r="VLF155" s="930"/>
      <c r="VLG155" s="930"/>
      <c r="VLH155" s="931"/>
      <c r="VLI155" s="929"/>
      <c r="VLJ155" s="930"/>
      <c r="VLK155" s="930"/>
      <c r="VLL155" s="930"/>
      <c r="VLM155" s="930"/>
      <c r="VLN155" s="930"/>
      <c r="VLO155" s="930"/>
      <c r="VLP155" s="930"/>
      <c r="VLQ155" s="931"/>
      <c r="VLR155" s="929"/>
      <c r="VLS155" s="930"/>
      <c r="VLT155" s="930"/>
      <c r="VLU155" s="930"/>
      <c r="VLV155" s="930"/>
      <c r="VLW155" s="930"/>
      <c r="VLX155" s="930"/>
      <c r="VLY155" s="930"/>
      <c r="VLZ155" s="931"/>
      <c r="VMA155" s="929"/>
      <c r="VMB155" s="930"/>
      <c r="VMC155" s="930"/>
      <c r="VMD155" s="930"/>
      <c r="VME155" s="930"/>
      <c r="VMF155" s="930"/>
      <c r="VMG155" s="930"/>
      <c r="VMH155" s="930"/>
      <c r="VMI155" s="931"/>
      <c r="VMJ155" s="929"/>
      <c r="VMK155" s="930"/>
      <c r="VML155" s="930"/>
      <c r="VMM155" s="930"/>
      <c r="VMN155" s="930"/>
      <c r="VMO155" s="930"/>
      <c r="VMP155" s="930"/>
      <c r="VMQ155" s="930"/>
      <c r="VMR155" s="931"/>
      <c r="VMS155" s="929"/>
      <c r="VMT155" s="930"/>
      <c r="VMU155" s="930"/>
      <c r="VMV155" s="930"/>
      <c r="VMW155" s="930"/>
      <c r="VMX155" s="930"/>
      <c r="VMY155" s="930"/>
      <c r="VMZ155" s="930"/>
      <c r="VNA155" s="931"/>
      <c r="VNB155" s="929"/>
      <c r="VNC155" s="930"/>
      <c r="VND155" s="930"/>
      <c r="VNE155" s="930"/>
      <c r="VNF155" s="930"/>
      <c r="VNG155" s="930"/>
      <c r="VNH155" s="930"/>
      <c r="VNI155" s="930"/>
      <c r="VNJ155" s="931"/>
      <c r="VNK155" s="929"/>
      <c r="VNL155" s="930"/>
      <c r="VNM155" s="930"/>
      <c r="VNN155" s="930"/>
      <c r="VNO155" s="930"/>
      <c r="VNP155" s="930"/>
      <c r="VNQ155" s="930"/>
      <c r="VNR155" s="930"/>
      <c r="VNS155" s="931"/>
      <c r="VNT155" s="929"/>
      <c r="VNU155" s="930"/>
      <c r="VNV155" s="930"/>
      <c r="VNW155" s="930"/>
      <c r="VNX155" s="930"/>
      <c r="VNY155" s="930"/>
      <c r="VNZ155" s="930"/>
      <c r="VOA155" s="930"/>
      <c r="VOB155" s="931"/>
      <c r="VOC155" s="929"/>
      <c r="VOD155" s="930"/>
      <c r="VOE155" s="930"/>
      <c r="VOF155" s="930"/>
      <c r="VOG155" s="930"/>
      <c r="VOH155" s="930"/>
      <c r="VOI155" s="930"/>
      <c r="VOJ155" s="930"/>
      <c r="VOK155" s="931"/>
      <c r="VOL155" s="929"/>
      <c r="VOM155" s="930"/>
      <c r="VON155" s="930"/>
      <c r="VOO155" s="930"/>
      <c r="VOP155" s="930"/>
      <c r="VOQ155" s="930"/>
      <c r="VOR155" s="930"/>
      <c r="VOS155" s="930"/>
      <c r="VOT155" s="931"/>
      <c r="VOU155" s="929"/>
      <c r="VOV155" s="930"/>
      <c r="VOW155" s="930"/>
      <c r="VOX155" s="930"/>
      <c r="VOY155" s="930"/>
      <c r="VOZ155" s="930"/>
      <c r="VPA155" s="930"/>
      <c r="VPB155" s="930"/>
      <c r="VPC155" s="931"/>
      <c r="VPD155" s="929"/>
      <c r="VPE155" s="930"/>
      <c r="VPF155" s="930"/>
      <c r="VPG155" s="930"/>
      <c r="VPH155" s="930"/>
      <c r="VPI155" s="930"/>
      <c r="VPJ155" s="930"/>
      <c r="VPK155" s="930"/>
      <c r="VPL155" s="931"/>
      <c r="VPM155" s="929"/>
      <c r="VPN155" s="930"/>
      <c r="VPO155" s="930"/>
      <c r="VPP155" s="930"/>
      <c r="VPQ155" s="930"/>
      <c r="VPR155" s="930"/>
      <c r="VPS155" s="930"/>
      <c r="VPT155" s="930"/>
      <c r="VPU155" s="931"/>
      <c r="VPV155" s="929"/>
      <c r="VPW155" s="930"/>
      <c r="VPX155" s="930"/>
      <c r="VPY155" s="930"/>
      <c r="VPZ155" s="930"/>
      <c r="VQA155" s="930"/>
      <c r="VQB155" s="930"/>
      <c r="VQC155" s="930"/>
      <c r="VQD155" s="931"/>
      <c r="VQE155" s="929"/>
      <c r="VQF155" s="930"/>
      <c r="VQG155" s="930"/>
      <c r="VQH155" s="930"/>
      <c r="VQI155" s="930"/>
      <c r="VQJ155" s="930"/>
      <c r="VQK155" s="930"/>
      <c r="VQL155" s="930"/>
      <c r="VQM155" s="931"/>
      <c r="VQN155" s="929"/>
      <c r="VQO155" s="930"/>
      <c r="VQP155" s="930"/>
      <c r="VQQ155" s="930"/>
      <c r="VQR155" s="930"/>
      <c r="VQS155" s="930"/>
      <c r="VQT155" s="930"/>
      <c r="VQU155" s="930"/>
      <c r="VQV155" s="931"/>
      <c r="VQW155" s="929"/>
      <c r="VQX155" s="930"/>
      <c r="VQY155" s="930"/>
      <c r="VQZ155" s="930"/>
      <c r="VRA155" s="930"/>
      <c r="VRB155" s="930"/>
      <c r="VRC155" s="930"/>
      <c r="VRD155" s="930"/>
      <c r="VRE155" s="931"/>
      <c r="VRF155" s="929"/>
      <c r="VRG155" s="930"/>
      <c r="VRH155" s="930"/>
      <c r="VRI155" s="930"/>
      <c r="VRJ155" s="930"/>
      <c r="VRK155" s="930"/>
      <c r="VRL155" s="930"/>
      <c r="VRM155" s="930"/>
      <c r="VRN155" s="931"/>
      <c r="VRO155" s="929"/>
      <c r="VRP155" s="930"/>
      <c r="VRQ155" s="930"/>
      <c r="VRR155" s="930"/>
      <c r="VRS155" s="930"/>
      <c r="VRT155" s="930"/>
      <c r="VRU155" s="930"/>
      <c r="VRV155" s="930"/>
      <c r="VRW155" s="931"/>
      <c r="VRX155" s="929"/>
      <c r="VRY155" s="930"/>
      <c r="VRZ155" s="930"/>
      <c r="VSA155" s="930"/>
      <c r="VSB155" s="930"/>
      <c r="VSC155" s="930"/>
      <c r="VSD155" s="930"/>
      <c r="VSE155" s="930"/>
      <c r="VSF155" s="931"/>
      <c r="VSG155" s="929"/>
      <c r="VSH155" s="930"/>
      <c r="VSI155" s="930"/>
      <c r="VSJ155" s="930"/>
      <c r="VSK155" s="930"/>
      <c r="VSL155" s="930"/>
      <c r="VSM155" s="930"/>
      <c r="VSN155" s="930"/>
      <c r="VSO155" s="931"/>
      <c r="VSP155" s="929"/>
      <c r="VSQ155" s="930"/>
      <c r="VSR155" s="930"/>
      <c r="VSS155" s="930"/>
      <c r="VST155" s="930"/>
      <c r="VSU155" s="930"/>
      <c r="VSV155" s="930"/>
      <c r="VSW155" s="930"/>
      <c r="VSX155" s="931"/>
      <c r="VSY155" s="929"/>
      <c r="VSZ155" s="930"/>
      <c r="VTA155" s="930"/>
      <c r="VTB155" s="930"/>
      <c r="VTC155" s="930"/>
      <c r="VTD155" s="930"/>
      <c r="VTE155" s="930"/>
      <c r="VTF155" s="930"/>
      <c r="VTG155" s="931"/>
      <c r="VTH155" s="929"/>
      <c r="VTI155" s="930"/>
      <c r="VTJ155" s="930"/>
      <c r="VTK155" s="930"/>
      <c r="VTL155" s="930"/>
      <c r="VTM155" s="930"/>
      <c r="VTN155" s="930"/>
      <c r="VTO155" s="930"/>
      <c r="VTP155" s="931"/>
      <c r="VTQ155" s="929"/>
      <c r="VTR155" s="930"/>
      <c r="VTS155" s="930"/>
      <c r="VTT155" s="930"/>
      <c r="VTU155" s="930"/>
      <c r="VTV155" s="930"/>
      <c r="VTW155" s="930"/>
      <c r="VTX155" s="930"/>
      <c r="VTY155" s="931"/>
      <c r="VTZ155" s="929"/>
      <c r="VUA155" s="930"/>
      <c r="VUB155" s="930"/>
      <c r="VUC155" s="930"/>
      <c r="VUD155" s="930"/>
      <c r="VUE155" s="930"/>
      <c r="VUF155" s="930"/>
      <c r="VUG155" s="930"/>
      <c r="VUH155" s="931"/>
      <c r="VUI155" s="929"/>
      <c r="VUJ155" s="930"/>
      <c r="VUK155" s="930"/>
      <c r="VUL155" s="930"/>
      <c r="VUM155" s="930"/>
      <c r="VUN155" s="930"/>
      <c r="VUO155" s="930"/>
      <c r="VUP155" s="930"/>
      <c r="VUQ155" s="931"/>
      <c r="VUR155" s="929"/>
      <c r="VUS155" s="930"/>
      <c r="VUT155" s="930"/>
      <c r="VUU155" s="930"/>
      <c r="VUV155" s="930"/>
      <c r="VUW155" s="930"/>
      <c r="VUX155" s="930"/>
      <c r="VUY155" s="930"/>
      <c r="VUZ155" s="931"/>
      <c r="VVA155" s="929"/>
      <c r="VVB155" s="930"/>
      <c r="VVC155" s="930"/>
      <c r="VVD155" s="930"/>
      <c r="VVE155" s="930"/>
      <c r="VVF155" s="930"/>
      <c r="VVG155" s="930"/>
      <c r="VVH155" s="930"/>
      <c r="VVI155" s="931"/>
      <c r="VVJ155" s="929"/>
      <c r="VVK155" s="930"/>
      <c r="VVL155" s="930"/>
      <c r="VVM155" s="930"/>
      <c r="VVN155" s="930"/>
      <c r="VVO155" s="930"/>
      <c r="VVP155" s="930"/>
      <c r="VVQ155" s="930"/>
      <c r="VVR155" s="931"/>
      <c r="VVS155" s="929"/>
      <c r="VVT155" s="930"/>
      <c r="VVU155" s="930"/>
      <c r="VVV155" s="930"/>
      <c r="VVW155" s="930"/>
      <c r="VVX155" s="930"/>
      <c r="VVY155" s="930"/>
      <c r="VVZ155" s="930"/>
      <c r="VWA155" s="931"/>
      <c r="VWB155" s="929"/>
      <c r="VWC155" s="930"/>
      <c r="VWD155" s="930"/>
      <c r="VWE155" s="930"/>
      <c r="VWF155" s="930"/>
      <c r="VWG155" s="930"/>
      <c r="VWH155" s="930"/>
      <c r="VWI155" s="930"/>
      <c r="VWJ155" s="931"/>
      <c r="VWK155" s="929"/>
      <c r="VWL155" s="930"/>
      <c r="VWM155" s="930"/>
      <c r="VWN155" s="930"/>
      <c r="VWO155" s="930"/>
      <c r="VWP155" s="930"/>
      <c r="VWQ155" s="930"/>
      <c r="VWR155" s="930"/>
      <c r="VWS155" s="931"/>
      <c r="VWT155" s="929"/>
      <c r="VWU155" s="930"/>
      <c r="VWV155" s="930"/>
      <c r="VWW155" s="930"/>
      <c r="VWX155" s="930"/>
      <c r="VWY155" s="930"/>
      <c r="VWZ155" s="930"/>
      <c r="VXA155" s="930"/>
      <c r="VXB155" s="931"/>
      <c r="VXC155" s="929"/>
      <c r="VXD155" s="930"/>
      <c r="VXE155" s="930"/>
      <c r="VXF155" s="930"/>
      <c r="VXG155" s="930"/>
      <c r="VXH155" s="930"/>
      <c r="VXI155" s="930"/>
      <c r="VXJ155" s="930"/>
      <c r="VXK155" s="931"/>
      <c r="VXL155" s="929"/>
      <c r="VXM155" s="930"/>
      <c r="VXN155" s="930"/>
      <c r="VXO155" s="930"/>
      <c r="VXP155" s="930"/>
      <c r="VXQ155" s="930"/>
      <c r="VXR155" s="930"/>
      <c r="VXS155" s="930"/>
      <c r="VXT155" s="931"/>
      <c r="VXU155" s="929"/>
      <c r="VXV155" s="930"/>
      <c r="VXW155" s="930"/>
      <c r="VXX155" s="930"/>
      <c r="VXY155" s="930"/>
      <c r="VXZ155" s="930"/>
      <c r="VYA155" s="930"/>
      <c r="VYB155" s="930"/>
      <c r="VYC155" s="931"/>
      <c r="VYD155" s="929"/>
      <c r="VYE155" s="930"/>
      <c r="VYF155" s="930"/>
      <c r="VYG155" s="930"/>
      <c r="VYH155" s="930"/>
      <c r="VYI155" s="930"/>
      <c r="VYJ155" s="930"/>
      <c r="VYK155" s="930"/>
      <c r="VYL155" s="931"/>
      <c r="VYM155" s="929"/>
      <c r="VYN155" s="930"/>
      <c r="VYO155" s="930"/>
      <c r="VYP155" s="930"/>
      <c r="VYQ155" s="930"/>
      <c r="VYR155" s="930"/>
      <c r="VYS155" s="930"/>
      <c r="VYT155" s="930"/>
      <c r="VYU155" s="931"/>
      <c r="VYV155" s="929"/>
      <c r="VYW155" s="930"/>
      <c r="VYX155" s="930"/>
      <c r="VYY155" s="930"/>
      <c r="VYZ155" s="930"/>
      <c r="VZA155" s="930"/>
      <c r="VZB155" s="930"/>
      <c r="VZC155" s="930"/>
      <c r="VZD155" s="931"/>
      <c r="VZE155" s="929"/>
      <c r="VZF155" s="930"/>
      <c r="VZG155" s="930"/>
      <c r="VZH155" s="930"/>
      <c r="VZI155" s="930"/>
      <c r="VZJ155" s="930"/>
      <c r="VZK155" s="930"/>
      <c r="VZL155" s="930"/>
      <c r="VZM155" s="931"/>
      <c r="VZN155" s="929"/>
      <c r="VZO155" s="930"/>
      <c r="VZP155" s="930"/>
      <c r="VZQ155" s="930"/>
      <c r="VZR155" s="930"/>
      <c r="VZS155" s="930"/>
      <c r="VZT155" s="930"/>
      <c r="VZU155" s="930"/>
      <c r="VZV155" s="931"/>
      <c r="VZW155" s="929"/>
      <c r="VZX155" s="930"/>
      <c r="VZY155" s="930"/>
      <c r="VZZ155" s="930"/>
      <c r="WAA155" s="930"/>
      <c r="WAB155" s="930"/>
      <c r="WAC155" s="930"/>
      <c r="WAD155" s="930"/>
      <c r="WAE155" s="931"/>
      <c r="WAF155" s="929"/>
      <c r="WAG155" s="930"/>
      <c r="WAH155" s="930"/>
      <c r="WAI155" s="930"/>
      <c r="WAJ155" s="930"/>
      <c r="WAK155" s="930"/>
      <c r="WAL155" s="930"/>
      <c r="WAM155" s="930"/>
      <c r="WAN155" s="931"/>
      <c r="WAO155" s="929"/>
      <c r="WAP155" s="930"/>
      <c r="WAQ155" s="930"/>
      <c r="WAR155" s="930"/>
      <c r="WAS155" s="930"/>
      <c r="WAT155" s="930"/>
      <c r="WAU155" s="930"/>
      <c r="WAV155" s="930"/>
      <c r="WAW155" s="931"/>
      <c r="WAX155" s="929"/>
      <c r="WAY155" s="930"/>
      <c r="WAZ155" s="930"/>
      <c r="WBA155" s="930"/>
      <c r="WBB155" s="930"/>
      <c r="WBC155" s="930"/>
      <c r="WBD155" s="930"/>
      <c r="WBE155" s="930"/>
      <c r="WBF155" s="931"/>
      <c r="WBG155" s="929"/>
      <c r="WBH155" s="930"/>
      <c r="WBI155" s="930"/>
      <c r="WBJ155" s="930"/>
      <c r="WBK155" s="930"/>
      <c r="WBL155" s="930"/>
      <c r="WBM155" s="930"/>
      <c r="WBN155" s="930"/>
      <c r="WBO155" s="931"/>
      <c r="WBP155" s="929"/>
      <c r="WBQ155" s="930"/>
      <c r="WBR155" s="930"/>
      <c r="WBS155" s="930"/>
      <c r="WBT155" s="930"/>
      <c r="WBU155" s="930"/>
      <c r="WBV155" s="930"/>
      <c r="WBW155" s="930"/>
      <c r="WBX155" s="931"/>
      <c r="WBY155" s="929"/>
      <c r="WBZ155" s="930"/>
      <c r="WCA155" s="930"/>
      <c r="WCB155" s="930"/>
      <c r="WCC155" s="930"/>
      <c r="WCD155" s="930"/>
      <c r="WCE155" s="930"/>
      <c r="WCF155" s="930"/>
      <c r="WCG155" s="931"/>
      <c r="WCH155" s="929"/>
      <c r="WCI155" s="930"/>
      <c r="WCJ155" s="930"/>
      <c r="WCK155" s="930"/>
      <c r="WCL155" s="930"/>
      <c r="WCM155" s="930"/>
      <c r="WCN155" s="930"/>
      <c r="WCO155" s="930"/>
      <c r="WCP155" s="931"/>
      <c r="WCQ155" s="929"/>
      <c r="WCR155" s="930"/>
      <c r="WCS155" s="930"/>
      <c r="WCT155" s="930"/>
      <c r="WCU155" s="930"/>
      <c r="WCV155" s="930"/>
      <c r="WCW155" s="930"/>
      <c r="WCX155" s="930"/>
      <c r="WCY155" s="931"/>
      <c r="WCZ155" s="929"/>
      <c r="WDA155" s="930"/>
      <c r="WDB155" s="930"/>
      <c r="WDC155" s="930"/>
      <c r="WDD155" s="930"/>
      <c r="WDE155" s="930"/>
      <c r="WDF155" s="930"/>
      <c r="WDG155" s="930"/>
      <c r="WDH155" s="931"/>
      <c r="WDI155" s="929"/>
      <c r="WDJ155" s="930"/>
      <c r="WDK155" s="930"/>
      <c r="WDL155" s="930"/>
      <c r="WDM155" s="930"/>
      <c r="WDN155" s="930"/>
      <c r="WDO155" s="930"/>
      <c r="WDP155" s="930"/>
      <c r="WDQ155" s="931"/>
      <c r="WDR155" s="929"/>
      <c r="WDS155" s="930"/>
      <c r="WDT155" s="930"/>
      <c r="WDU155" s="930"/>
      <c r="WDV155" s="930"/>
      <c r="WDW155" s="930"/>
      <c r="WDX155" s="930"/>
      <c r="WDY155" s="930"/>
      <c r="WDZ155" s="931"/>
      <c r="WEA155" s="929"/>
      <c r="WEB155" s="930"/>
      <c r="WEC155" s="930"/>
      <c r="WED155" s="930"/>
      <c r="WEE155" s="930"/>
      <c r="WEF155" s="930"/>
      <c r="WEG155" s="930"/>
      <c r="WEH155" s="930"/>
      <c r="WEI155" s="931"/>
      <c r="WEJ155" s="929"/>
      <c r="WEK155" s="930"/>
      <c r="WEL155" s="930"/>
      <c r="WEM155" s="930"/>
      <c r="WEN155" s="930"/>
      <c r="WEO155" s="930"/>
      <c r="WEP155" s="930"/>
      <c r="WEQ155" s="930"/>
      <c r="WER155" s="931"/>
      <c r="WES155" s="929"/>
      <c r="WET155" s="930"/>
      <c r="WEU155" s="930"/>
      <c r="WEV155" s="930"/>
      <c r="WEW155" s="930"/>
      <c r="WEX155" s="930"/>
      <c r="WEY155" s="930"/>
      <c r="WEZ155" s="930"/>
      <c r="WFA155" s="931"/>
      <c r="WFB155" s="929"/>
      <c r="WFC155" s="930"/>
      <c r="WFD155" s="930"/>
      <c r="WFE155" s="930"/>
      <c r="WFF155" s="930"/>
      <c r="WFG155" s="930"/>
      <c r="WFH155" s="930"/>
      <c r="WFI155" s="930"/>
      <c r="WFJ155" s="931"/>
      <c r="WFK155" s="929"/>
      <c r="WFL155" s="930"/>
      <c r="WFM155" s="930"/>
      <c r="WFN155" s="930"/>
      <c r="WFO155" s="930"/>
      <c r="WFP155" s="930"/>
      <c r="WFQ155" s="930"/>
      <c r="WFR155" s="930"/>
      <c r="WFS155" s="931"/>
      <c r="WFT155" s="929"/>
      <c r="WFU155" s="930"/>
      <c r="WFV155" s="930"/>
      <c r="WFW155" s="930"/>
      <c r="WFX155" s="930"/>
      <c r="WFY155" s="930"/>
      <c r="WFZ155" s="930"/>
      <c r="WGA155" s="930"/>
      <c r="WGB155" s="931"/>
      <c r="WGC155" s="929"/>
      <c r="WGD155" s="930"/>
      <c r="WGE155" s="930"/>
      <c r="WGF155" s="930"/>
      <c r="WGG155" s="930"/>
      <c r="WGH155" s="930"/>
      <c r="WGI155" s="930"/>
      <c r="WGJ155" s="930"/>
      <c r="WGK155" s="931"/>
      <c r="WGL155" s="929"/>
      <c r="WGM155" s="930"/>
      <c r="WGN155" s="930"/>
      <c r="WGO155" s="930"/>
      <c r="WGP155" s="930"/>
      <c r="WGQ155" s="930"/>
      <c r="WGR155" s="930"/>
      <c r="WGS155" s="930"/>
      <c r="WGT155" s="931"/>
      <c r="WGU155" s="929"/>
      <c r="WGV155" s="930"/>
      <c r="WGW155" s="930"/>
      <c r="WGX155" s="930"/>
      <c r="WGY155" s="930"/>
      <c r="WGZ155" s="930"/>
      <c r="WHA155" s="930"/>
      <c r="WHB155" s="930"/>
      <c r="WHC155" s="931"/>
      <c r="WHD155" s="929"/>
      <c r="WHE155" s="930"/>
      <c r="WHF155" s="930"/>
      <c r="WHG155" s="930"/>
      <c r="WHH155" s="930"/>
      <c r="WHI155" s="930"/>
      <c r="WHJ155" s="930"/>
      <c r="WHK155" s="930"/>
      <c r="WHL155" s="931"/>
      <c r="WHM155" s="929"/>
      <c r="WHN155" s="930"/>
      <c r="WHO155" s="930"/>
      <c r="WHP155" s="930"/>
      <c r="WHQ155" s="930"/>
      <c r="WHR155" s="930"/>
      <c r="WHS155" s="930"/>
      <c r="WHT155" s="930"/>
      <c r="WHU155" s="931"/>
      <c r="WHV155" s="929"/>
      <c r="WHW155" s="930"/>
      <c r="WHX155" s="930"/>
      <c r="WHY155" s="930"/>
      <c r="WHZ155" s="930"/>
      <c r="WIA155" s="930"/>
      <c r="WIB155" s="930"/>
      <c r="WIC155" s="930"/>
      <c r="WID155" s="931"/>
      <c r="WIE155" s="929"/>
      <c r="WIF155" s="930"/>
      <c r="WIG155" s="930"/>
      <c r="WIH155" s="930"/>
      <c r="WII155" s="930"/>
      <c r="WIJ155" s="930"/>
      <c r="WIK155" s="930"/>
      <c r="WIL155" s="930"/>
      <c r="WIM155" s="931"/>
      <c r="WIN155" s="929"/>
      <c r="WIO155" s="930"/>
      <c r="WIP155" s="930"/>
      <c r="WIQ155" s="930"/>
      <c r="WIR155" s="930"/>
      <c r="WIS155" s="930"/>
      <c r="WIT155" s="930"/>
      <c r="WIU155" s="930"/>
      <c r="WIV155" s="931"/>
      <c r="WIW155" s="929"/>
      <c r="WIX155" s="930"/>
      <c r="WIY155" s="930"/>
      <c r="WIZ155" s="930"/>
      <c r="WJA155" s="930"/>
      <c r="WJB155" s="930"/>
      <c r="WJC155" s="930"/>
      <c r="WJD155" s="930"/>
      <c r="WJE155" s="931"/>
      <c r="WJF155" s="929"/>
      <c r="WJG155" s="930"/>
      <c r="WJH155" s="930"/>
      <c r="WJI155" s="930"/>
      <c r="WJJ155" s="930"/>
      <c r="WJK155" s="930"/>
      <c r="WJL155" s="930"/>
      <c r="WJM155" s="930"/>
      <c r="WJN155" s="931"/>
      <c r="WJO155" s="929"/>
      <c r="WJP155" s="930"/>
      <c r="WJQ155" s="930"/>
      <c r="WJR155" s="930"/>
      <c r="WJS155" s="930"/>
      <c r="WJT155" s="930"/>
      <c r="WJU155" s="930"/>
      <c r="WJV155" s="930"/>
      <c r="WJW155" s="931"/>
      <c r="WJX155" s="929"/>
      <c r="WJY155" s="930"/>
      <c r="WJZ155" s="930"/>
      <c r="WKA155" s="930"/>
      <c r="WKB155" s="930"/>
      <c r="WKC155" s="930"/>
      <c r="WKD155" s="930"/>
      <c r="WKE155" s="930"/>
      <c r="WKF155" s="931"/>
      <c r="WKG155" s="929"/>
      <c r="WKH155" s="930"/>
      <c r="WKI155" s="930"/>
      <c r="WKJ155" s="930"/>
      <c r="WKK155" s="930"/>
      <c r="WKL155" s="930"/>
      <c r="WKM155" s="930"/>
      <c r="WKN155" s="930"/>
      <c r="WKO155" s="931"/>
      <c r="WKP155" s="929"/>
      <c r="WKQ155" s="930"/>
      <c r="WKR155" s="930"/>
      <c r="WKS155" s="930"/>
      <c r="WKT155" s="930"/>
      <c r="WKU155" s="930"/>
      <c r="WKV155" s="930"/>
      <c r="WKW155" s="930"/>
      <c r="WKX155" s="931"/>
      <c r="WKY155" s="929"/>
      <c r="WKZ155" s="930"/>
      <c r="WLA155" s="930"/>
      <c r="WLB155" s="930"/>
      <c r="WLC155" s="930"/>
      <c r="WLD155" s="930"/>
      <c r="WLE155" s="930"/>
      <c r="WLF155" s="930"/>
      <c r="WLG155" s="931"/>
      <c r="WLH155" s="929"/>
      <c r="WLI155" s="930"/>
      <c r="WLJ155" s="930"/>
      <c r="WLK155" s="930"/>
      <c r="WLL155" s="930"/>
      <c r="WLM155" s="930"/>
      <c r="WLN155" s="930"/>
      <c r="WLO155" s="930"/>
      <c r="WLP155" s="931"/>
      <c r="WLQ155" s="929"/>
      <c r="WLR155" s="930"/>
      <c r="WLS155" s="930"/>
      <c r="WLT155" s="930"/>
      <c r="WLU155" s="930"/>
      <c r="WLV155" s="930"/>
      <c r="WLW155" s="930"/>
      <c r="WLX155" s="930"/>
      <c r="WLY155" s="931"/>
      <c r="WLZ155" s="929"/>
      <c r="WMA155" s="930"/>
      <c r="WMB155" s="930"/>
      <c r="WMC155" s="930"/>
      <c r="WMD155" s="930"/>
      <c r="WME155" s="930"/>
      <c r="WMF155" s="930"/>
      <c r="WMG155" s="930"/>
      <c r="WMH155" s="931"/>
      <c r="WMI155" s="929"/>
      <c r="WMJ155" s="930"/>
      <c r="WMK155" s="930"/>
      <c r="WML155" s="930"/>
      <c r="WMM155" s="930"/>
      <c r="WMN155" s="930"/>
      <c r="WMO155" s="930"/>
      <c r="WMP155" s="930"/>
      <c r="WMQ155" s="931"/>
      <c r="WMR155" s="929"/>
      <c r="WMS155" s="930"/>
      <c r="WMT155" s="930"/>
      <c r="WMU155" s="930"/>
      <c r="WMV155" s="930"/>
      <c r="WMW155" s="930"/>
      <c r="WMX155" s="930"/>
      <c r="WMY155" s="930"/>
      <c r="WMZ155" s="931"/>
      <c r="WNA155" s="929"/>
      <c r="WNB155" s="930"/>
      <c r="WNC155" s="930"/>
      <c r="WND155" s="930"/>
      <c r="WNE155" s="930"/>
      <c r="WNF155" s="930"/>
      <c r="WNG155" s="930"/>
      <c r="WNH155" s="930"/>
      <c r="WNI155" s="931"/>
      <c r="WNJ155" s="929"/>
      <c r="WNK155" s="930"/>
      <c r="WNL155" s="930"/>
      <c r="WNM155" s="930"/>
      <c r="WNN155" s="930"/>
      <c r="WNO155" s="930"/>
      <c r="WNP155" s="930"/>
      <c r="WNQ155" s="930"/>
      <c r="WNR155" s="931"/>
      <c r="WNS155" s="929"/>
      <c r="WNT155" s="930"/>
      <c r="WNU155" s="930"/>
      <c r="WNV155" s="930"/>
      <c r="WNW155" s="930"/>
      <c r="WNX155" s="930"/>
      <c r="WNY155" s="930"/>
      <c r="WNZ155" s="930"/>
      <c r="WOA155" s="931"/>
      <c r="WOB155" s="929"/>
      <c r="WOC155" s="930"/>
      <c r="WOD155" s="930"/>
      <c r="WOE155" s="930"/>
      <c r="WOF155" s="930"/>
      <c r="WOG155" s="930"/>
      <c r="WOH155" s="930"/>
      <c r="WOI155" s="930"/>
      <c r="WOJ155" s="931"/>
      <c r="WOK155" s="929"/>
      <c r="WOL155" s="930"/>
      <c r="WOM155" s="930"/>
      <c r="WON155" s="930"/>
      <c r="WOO155" s="930"/>
      <c r="WOP155" s="930"/>
      <c r="WOQ155" s="930"/>
      <c r="WOR155" s="930"/>
      <c r="WOS155" s="931"/>
      <c r="WOT155" s="929"/>
      <c r="WOU155" s="930"/>
      <c r="WOV155" s="930"/>
      <c r="WOW155" s="930"/>
      <c r="WOX155" s="930"/>
      <c r="WOY155" s="930"/>
      <c r="WOZ155" s="930"/>
      <c r="WPA155" s="930"/>
      <c r="WPB155" s="931"/>
      <c r="WPC155" s="929"/>
      <c r="WPD155" s="930"/>
      <c r="WPE155" s="930"/>
      <c r="WPF155" s="930"/>
      <c r="WPG155" s="930"/>
      <c r="WPH155" s="930"/>
      <c r="WPI155" s="930"/>
      <c r="WPJ155" s="930"/>
      <c r="WPK155" s="931"/>
      <c r="WPL155" s="929"/>
      <c r="WPM155" s="930"/>
      <c r="WPN155" s="930"/>
      <c r="WPO155" s="930"/>
      <c r="WPP155" s="930"/>
      <c r="WPQ155" s="930"/>
      <c r="WPR155" s="930"/>
      <c r="WPS155" s="930"/>
      <c r="WPT155" s="931"/>
      <c r="WPU155" s="929"/>
      <c r="WPV155" s="930"/>
      <c r="WPW155" s="930"/>
      <c r="WPX155" s="930"/>
      <c r="WPY155" s="930"/>
      <c r="WPZ155" s="930"/>
      <c r="WQA155" s="930"/>
      <c r="WQB155" s="930"/>
      <c r="WQC155" s="931"/>
      <c r="WQD155" s="929"/>
      <c r="WQE155" s="930"/>
      <c r="WQF155" s="930"/>
      <c r="WQG155" s="930"/>
      <c r="WQH155" s="930"/>
      <c r="WQI155" s="930"/>
      <c r="WQJ155" s="930"/>
      <c r="WQK155" s="930"/>
      <c r="WQL155" s="931"/>
      <c r="WQM155" s="929"/>
      <c r="WQN155" s="930"/>
      <c r="WQO155" s="930"/>
      <c r="WQP155" s="930"/>
      <c r="WQQ155" s="930"/>
      <c r="WQR155" s="930"/>
      <c r="WQS155" s="930"/>
      <c r="WQT155" s="930"/>
      <c r="WQU155" s="931"/>
      <c r="WQV155" s="929"/>
      <c r="WQW155" s="930"/>
      <c r="WQX155" s="930"/>
      <c r="WQY155" s="930"/>
      <c r="WQZ155" s="930"/>
      <c r="WRA155" s="930"/>
      <c r="WRB155" s="930"/>
      <c r="WRC155" s="930"/>
      <c r="WRD155" s="931"/>
      <c r="WRE155" s="929"/>
      <c r="WRF155" s="930"/>
      <c r="WRG155" s="930"/>
      <c r="WRH155" s="930"/>
      <c r="WRI155" s="930"/>
      <c r="WRJ155" s="930"/>
      <c r="WRK155" s="930"/>
      <c r="WRL155" s="930"/>
      <c r="WRM155" s="931"/>
      <c r="WRN155" s="929"/>
      <c r="WRO155" s="930"/>
      <c r="WRP155" s="930"/>
      <c r="WRQ155" s="930"/>
      <c r="WRR155" s="930"/>
      <c r="WRS155" s="930"/>
      <c r="WRT155" s="930"/>
      <c r="WRU155" s="930"/>
      <c r="WRV155" s="931"/>
      <c r="WRW155" s="929"/>
      <c r="WRX155" s="930"/>
      <c r="WRY155" s="930"/>
      <c r="WRZ155" s="930"/>
      <c r="WSA155" s="930"/>
      <c r="WSB155" s="930"/>
      <c r="WSC155" s="930"/>
      <c r="WSD155" s="930"/>
      <c r="WSE155" s="931"/>
      <c r="WSF155" s="929"/>
      <c r="WSG155" s="930"/>
      <c r="WSH155" s="930"/>
      <c r="WSI155" s="930"/>
      <c r="WSJ155" s="930"/>
      <c r="WSK155" s="930"/>
      <c r="WSL155" s="930"/>
      <c r="WSM155" s="930"/>
      <c r="WSN155" s="931"/>
      <c r="WSO155" s="929"/>
      <c r="WSP155" s="930"/>
      <c r="WSQ155" s="930"/>
      <c r="WSR155" s="930"/>
      <c r="WSS155" s="930"/>
      <c r="WST155" s="930"/>
      <c r="WSU155" s="930"/>
      <c r="WSV155" s="930"/>
      <c r="WSW155" s="931"/>
      <c r="WSX155" s="929"/>
      <c r="WSY155" s="930"/>
      <c r="WSZ155" s="930"/>
      <c r="WTA155" s="930"/>
      <c r="WTB155" s="930"/>
      <c r="WTC155" s="930"/>
      <c r="WTD155" s="930"/>
      <c r="WTE155" s="930"/>
      <c r="WTF155" s="931"/>
      <c r="WTG155" s="929"/>
      <c r="WTH155" s="930"/>
      <c r="WTI155" s="930"/>
      <c r="WTJ155" s="930"/>
      <c r="WTK155" s="930"/>
      <c r="WTL155" s="930"/>
      <c r="WTM155" s="930"/>
      <c r="WTN155" s="930"/>
      <c r="WTO155" s="931"/>
      <c r="WTP155" s="929"/>
      <c r="WTQ155" s="930"/>
      <c r="WTR155" s="930"/>
      <c r="WTS155" s="930"/>
      <c r="WTT155" s="930"/>
      <c r="WTU155" s="930"/>
      <c r="WTV155" s="930"/>
      <c r="WTW155" s="930"/>
      <c r="WTX155" s="931"/>
      <c r="WTY155" s="929"/>
      <c r="WTZ155" s="930"/>
      <c r="WUA155" s="930"/>
      <c r="WUB155" s="930"/>
      <c r="WUC155" s="930"/>
      <c r="WUD155" s="930"/>
      <c r="WUE155" s="930"/>
      <c r="WUF155" s="930"/>
      <c r="WUG155" s="931"/>
      <c r="WUH155" s="929"/>
      <c r="WUI155" s="930"/>
      <c r="WUJ155" s="930"/>
      <c r="WUK155" s="930"/>
      <c r="WUL155" s="930"/>
      <c r="WUM155" s="930"/>
      <c r="WUN155" s="930"/>
      <c r="WUO155" s="930"/>
      <c r="WUP155" s="931"/>
      <c r="WUQ155" s="929"/>
      <c r="WUR155" s="930"/>
      <c r="WUS155" s="930"/>
      <c r="WUT155" s="930"/>
      <c r="WUU155" s="930"/>
      <c r="WUV155" s="930"/>
      <c r="WUW155" s="930"/>
      <c r="WUX155" s="930"/>
      <c r="WUY155" s="931"/>
      <c r="WUZ155" s="929"/>
      <c r="WVA155" s="930"/>
      <c r="WVB155" s="930"/>
      <c r="WVC155" s="930"/>
      <c r="WVD155" s="930"/>
      <c r="WVE155" s="930"/>
      <c r="WVF155" s="930"/>
      <c r="WVG155" s="930"/>
      <c r="WVH155" s="931"/>
      <c r="WVI155" s="929"/>
      <c r="WVJ155" s="930"/>
      <c r="WVK155" s="930"/>
      <c r="WVL155" s="930"/>
      <c r="WVM155" s="930"/>
      <c r="WVN155" s="930"/>
      <c r="WVO155" s="930"/>
      <c r="WVP155" s="930"/>
      <c r="WVQ155" s="931"/>
      <c r="WVR155" s="929"/>
      <c r="WVS155" s="930"/>
      <c r="WVT155" s="930"/>
      <c r="WVU155" s="930"/>
      <c r="WVV155" s="930"/>
      <c r="WVW155" s="930"/>
      <c r="WVX155" s="930"/>
      <c r="WVY155" s="930"/>
      <c r="WVZ155" s="931"/>
      <c r="WWA155" s="929"/>
      <c r="WWB155" s="930"/>
      <c r="WWC155" s="930"/>
      <c r="WWD155" s="930"/>
      <c r="WWE155" s="930"/>
      <c r="WWF155" s="930"/>
      <c r="WWG155" s="930"/>
      <c r="WWH155" s="930"/>
      <c r="WWI155" s="931"/>
      <c r="WWJ155" s="929"/>
      <c r="WWK155" s="930"/>
      <c r="WWL155" s="930"/>
      <c r="WWM155" s="930"/>
      <c r="WWN155" s="930"/>
      <c r="WWO155" s="930"/>
      <c r="WWP155" s="930"/>
      <c r="WWQ155" s="930"/>
      <c r="WWR155" s="931"/>
      <c r="WWS155" s="929"/>
      <c r="WWT155" s="930"/>
      <c r="WWU155" s="930"/>
      <c r="WWV155" s="930"/>
      <c r="WWW155" s="930"/>
      <c r="WWX155" s="930"/>
      <c r="WWY155" s="930"/>
      <c r="WWZ155" s="930"/>
      <c r="WXA155" s="931"/>
      <c r="WXB155" s="929"/>
      <c r="WXC155" s="930"/>
      <c r="WXD155" s="930"/>
      <c r="WXE155" s="930"/>
      <c r="WXF155" s="930"/>
      <c r="WXG155" s="930"/>
      <c r="WXH155" s="930"/>
      <c r="WXI155" s="930"/>
      <c r="WXJ155" s="931"/>
      <c r="WXK155" s="929"/>
      <c r="WXL155" s="930"/>
      <c r="WXM155" s="930"/>
      <c r="WXN155" s="930"/>
      <c r="WXO155" s="930"/>
      <c r="WXP155" s="930"/>
      <c r="WXQ155" s="930"/>
      <c r="WXR155" s="930"/>
      <c r="WXS155" s="931"/>
      <c r="WXT155" s="929"/>
      <c r="WXU155" s="930"/>
      <c r="WXV155" s="930"/>
      <c r="WXW155" s="930"/>
      <c r="WXX155" s="930"/>
      <c r="WXY155" s="930"/>
      <c r="WXZ155" s="930"/>
      <c r="WYA155" s="930"/>
      <c r="WYB155" s="931"/>
      <c r="WYC155" s="929"/>
      <c r="WYD155" s="930"/>
      <c r="WYE155" s="930"/>
      <c r="WYF155" s="930"/>
      <c r="WYG155" s="930"/>
      <c r="WYH155" s="930"/>
      <c r="WYI155" s="930"/>
      <c r="WYJ155" s="930"/>
      <c r="WYK155" s="931"/>
      <c r="WYL155" s="929"/>
      <c r="WYM155" s="930"/>
      <c r="WYN155" s="930"/>
      <c r="WYO155" s="930"/>
      <c r="WYP155" s="930"/>
      <c r="WYQ155" s="930"/>
      <c r="WYR155" s="930"/>
      <c r="WYS155" s="930"/>
      <c r="WYT155" s="931"/>
      <c r="WYU155" s="929"/>
      <c r="WYV155" s="930"/>
      <c r="WYW155" s="930"/>
      <c r="WYX155" s="930"/>
      <c r="WYY155" s="930"/>
      <c r="WYZ155" s="930"/>
      <c r="WZA155" s="930"/>
      <c r="WZB155" s="930"/>
      <c r="WZC155" s="931"/>
      <c r="WZD155" s="929"/>
      <c r="WZE155" s="930"/>
      <c r="WZF155" s="930"/>
      <c r="WZG155" s="930"/>
      <c r="WZH155" s="930"/>
      <c r="WZI155" s="930"/>
      <c r="WZJ155" s="930"/>
      <c r="WZK155" s="930"/>
      <c r="WZL155" s="931"/>
      <c r="WZM155" s="929"/>
      <c r="WZN155" s="930"/>
      <c r="WZO155" s="930"/>
      <c r="WZP155" s="930"/>
      <c r="WZQ155" s="930"/>
      <c r="WZR155" s="930"/>
      <c r="WZS155" s="930"/>
      <c r="WZT155" s="930"/>
      <c r="WZU155" s="931"/>
      <c r="WZV155" s="929"/>
      <c r="WZW155" s="930"/>
      <c r="WZX155" s="930"/>
      <c r="WZY155" s="930"/>
      <c r="WZZ155" s="930"/>
      <c r="XAA155" s="930"/>
      <c r="XAB155" s="930"/>
      <c r="XAC155" s="930"/>
      <c r="XAD155" s="931"/>
      <c r="XAE155" s="929"/>
      <c r="XAF155" s="930"/>
      <c r="XAG155" s="930"/>
      <c r="XAH155" s="930"/>
      <c r="XAI155" s="930"/>
      <c r="XAJ155" s="930"/>
      <c r="XAK155" s="930"/>
      <c r="XAL155" s="930"/>
      <c r="XAM155" s="931"/>
      <c r="XAN155" s="929"/>
      <c r="XAO155" s="930"/>
      <c r="XAP155" s="930"/>
      <c r="XAQ155" s="930"/>
      <c r="XAR155" s="930"/>
      <c r="XAS155" s="930"/>
      <c r="XAT155" s="930"/>
      <c r="XAU155" s="930"/>
      <c r="XAV155" s="931"/>
      <c r="XAW155" s="929"/>
      <c r="XAX155" s="930"/>
      <c r="XAY155" s="930"/>
      <c r="XAZ155" s="930"/>
      <c r="XBA155" s="930"/>
      <c r="XBB155" s="930"/>
      <c r="XBC155" s="930"/>
      <c r="XBD155" s="930"/>
      <c r="XBE155" s="931"/>
      <c r="XBF155" s="929"/>
      <c r="XBG155" s="930"/>
      <c r="XBH155" s="930"/>
      <c r="XBI155" s="930"/>
      <c r="XBJ155" s="930"/>
      <c r="XBK155" s="930"/>
      <c r="XBL155" s="930"/>
      <c r="XBM155" s="930"/>
      <c r="XBN155" s="931"/>
      <c r="XBO155" s="929"/>
      <c r="XBP155" s="930"/>
      <c r="XBQ155" s="930"/>
      <c r="XBR155" s="930"/>
      <c r="XBS155" s="930"/>
      <c r="XBT155" s="930"/>
      <c r="XBU155" s="930"/>
      <c r="XBV155" s="930"/>
      <c r="XBW155" s="931"/>
      <c r="XBX155" s="929"/>
      <c r="XBY155" s="930"/>
      <c r="XBZ155" s="930"/>
      <c r="XCA155" s="930"/>
      <c r="XCB155" s="930"/>
      <c r="XCC155" s="930"/>
      <c r="XCD155" s="930"/>
      <c r="XCE155" s="930"/>
      <c r="XCF155" s="931"/>
      <c r="XCG155" s="929"/>
      <c r="XCH155" s="930"/>
      <c r="XCI155" s="930"/>
      <c r="XCJ155" s="930"/>
      <c r="XCK155" s="930"/>
      <c r="XCL155" s="930"/>
      <c r="XCM155" s="930"/>
      <c r="XCN155" s="930"/>
      <c r="XCO155" s="931"/>
      <c r="XCP155" s="929"/>
      <c r="XCQ155" s="930"/>
      <c r="XCR155" s="930"/>
      <c r="XCS155" s="930"/>
      <c r="XCT155" s="930"/>
      <c r="XCU155" s="930"/>
      <c r="XCV155" s="930"/>
      <c r="XCW155" s="930"/>
      <c r="XCX155" s="931"/>
      <c r="XCY155" s="929"/>
      <c r="XCZ155" s="930"/>
      <c r="XDA155" s="930"/>
      <c r="XDB155" s="930"/>
      <c r="XDC155" s="930"/>
      <c r="XDD155" s="930"/>
      <c r="XDE155" s="930"/>
      <c r="XDF155" s="930"/>
      <c r="XDG155" s="931"/>
      <c r="XDH155" s="929"/>
      <c r="XDI155" s="930"/>
      <c r="XDJ155" s="930"/>
      <c r="XDK155" s="930"/>
      <c r="XDL155" s="930"/>
      <c r="XDM155" s="930"/>
      <c r="XDN155" s="930"/>
      <c r="XDO155" s="930"/>
      <c r="XDP155" s="931"/>
      <c r="XDQ155" s="929"/>
      <c r="XDR155" s="930"/>
      <c r="XDS155" s="930"/>
      <c r="XDT155" s="930"/>
      <c r="XDU155" s="930"/>
      <c r="XDV155" s="930"/>
      <c r="XDW155" s="930"/>
      <c r="XDX155" s="930"/>
      <c r="XDY155" s="931"/>
      <c r="XDZ155" s="929"/>
      <c r="XEA155" s="930"/>
      <c r="XEB155" s="930"/>
      <c r="XEC155" s="930"/>
      <c r="XED155" s="930"/>
      <c r="XEE155" s="930"/>
      <c r="XEF155" s="930"/>
      <c r="XEG155" s="930"/>
      <c r="XEH155" s="931"/>
      <c r="XEI155" s="929"/>
      <c r="XEJ155" s="930"/>
      <c r="XEK155" s="930"/>
      <c r="XEL155" s="930"/>
      <c r="XEM155" s="930"/>
      <c r="XEN155" s="930"/>
      <c r="XEO155" s="930"/>
      <c r="XEP155" s="930"/>
      <c r="XEQ155" s="931"/>
      <c r="XER155" s="929"/>
      <c r="XES155" s="930"/>
      <c r="XET155" s="930"/>
      <c r="XEU155" s="930"/>
      <c r="XEV155" s="930"/>
      <c r="XEW155" s="930"/>
      <c r="XEX155" s="930"/>
      <c r="XEY155" s="930"/>
      <c r="XEZ155" s="931"/>
      <c r="XFA155" s="929"/>
      <c r="XFB155" s="929"/>
      <c r="XFC155" s="929"/>
      <c r="XFD155" s="929"/>
    </row>
    <row r="156" spans="1:16384" s="2" customFormat="1" x14ac:dyDescent="0.25">
      <c r="A156" s="73"/>
      <c r="R156" s="467"/>
      <c r="S156" s="467"/>
      <c r="T156" s="467"/>
      <c r="U156" s="467"/>
      <c r="V156" s="467"/>
      <c r="W156" s="467"/>
      <c r="X156" s="467"/>
      <c r="Y156" s="467"/>
      <c r="Z156" s="467"/>
      <c r="AA156" s="467"/>
      <c r="AB156" s="467"/>
      <c r="AC156" s="467"/>
      <c r="AD156" s="467"/>
      <c r="AE156" s="467"/>
      <c r="AF156" s="467"/>
      <c r="AG156" s="467"/>
      <c r="AH156" s="467"/>
      <c r="AI156" s="467"/>
      <c r="AJ156" s="467"/>
      <c r="AK156" s="467"/>
      <c r="AL156" s="467"/>
      <c r="AM156" s="467"/>
      <c r="AN156" s="467"/>
      <c r="AO156" s="467"/>
      <c r="AP156" s="467"/>
      <c r="AQ156" s="467"/>
      <c r="AR156" s="467"/>
      <c r="AS156" s="467"/>
      <c r="AT156" s="828"/>
      <c r="AU156" s="467"/>
      <c r="AV156" s="467"/>
    </row>
    <row r="157" spans="1:16384" s="2" customFormat="1" x14ac:dyDescent="0.25">
      <c r="A157" s="73"/>
      <c r="R157" s="467"/>
      <c r="S157" s="467"/>
      <c r="T157" s="467"/>
      <c r="U157" s="467"/>
      <c r="V157" s="467"/>
      <c r="W157" s="467"/>
      <c r="X157" s="467"/>
      <c r="Y157" s="467"/>
      <c r="Z157" s="467"/>
      <c r="AA157" s="467"/>
      <c r="AB157" s="467"/>
      <c r="AC157" s="467"/>
      <c r="AD157" s="467"/>
      <c r="AE157" s="467"/>
      <c r="AF157" s="467"/>
      <c r="AG157" s="467"/>
      <c r="AH157" s="467"/>
      <c r="AI157" s="467"/>
      <c r="AJ157" s="467"/>
      <c r="AK157" s="467"/>
      <c r="AL157" s="467"/>
      <c r="AM157" s="467"/>
      <c r="AN157" s="467"/>
      <c r="AO157" s="467"/>
      <c r="AP157" s="467"/>
      <c r="AQ157" s="467"/>
      <c r="AR157" s="467"/>
      <c r="AS157" s="467"/>
      <c r="AT157" s="828"/>
      <c r="AU157" s="467"/>
      <c r="AV157" s="467"/>
    </row>
    <row r="158" spans="1:16384" s="2" customFormat="1" x14ac:dyDescent="0.25">
      <c r="A158" s="73"/>
      <c r="R158" s="467"/>
      <c r="S158" s="467"/>
      <c r="T158" s="467"/>
      <c r="U158" s="467"/>
      <c r="V158" s="467"/>
      <c r="W158" s="467"/>
      <c r="X158" s="467"/>
      <c r="Y158" s="467"/>
      <c r="Z158" s="467"/>
      <c r="AA158" s="467"/>
      <c r="AB158" s="467"/>
      <c r="AC158" s="467"/>
      <c r="AD158" s="467"/>
      <c r="AE158" s="467"/>
      <c r="AF158" s="467"/>
      <c r="AG158" s="467"/>
      <c r="AH158" s="467"/>
      <c r="AI158" s="467"/>
      <c r="AJ158" s="467"/>
      <c r="AK158" s="467"/>
      <c r="AL158" s="467"/>
      <c r="AM158" s="467"/>
      <c r="AN158" s="467"/>
      <c r="AO158" s="467"/>
      <c r="AP158" s="467"/>
      <c r="AQ158" s="467"/>
      <c r="AR158" s="467"/>
      <c r="AS158" s="467"/>
      <c r="AT158" s="828"/>
      <c r="AU158" s="467"/>
      <c r="AV158" s="467"/>
    </row>
    <row r="159" spans="1:16384" s="2" customFormat="1" x14ac:dyDescent="0.25">
      <c r="A159" s="73"/>
      <c r="R159" s="467"/>
      <c r="S159" s="467"/>
      <c r="T159" s="467"/>
      <c r="U159" s="467"/>
      <c r="V159" s="467"/>
      <c r="W159" s="467"/>
      <c r="X159" s="467"/>
      <c r="Y159" s="467"/>
      <c r="Z159" s="467"/>
      <c r="AA159" s="467"/>
      <c r="AB159" s="467"/>
      <c r="AC159" s="467"/>
      <c r="AD159" s="467"/>
      <c r="AE159" s="467"/>
      <c r="AF159" s="467"/>
      <c r="AG159" s="467"/>
      <c r="AH159" s="467"/>
      <c r="AI159" s="467"/>
      <c r="AJ159" s="467"/>
      <c r="AK159" s="467"/>
      <c r="AL159" s="467"/>
      <c r="AM159" s="467"/>
      <c r="AN159" s="467"/>
      <c r="AO159" s="467"/>
      <c r="AP159" s="467"/>
      <c r="AQ159" s="467"/>
      <c r="AR159" s="467"/>
      <c r="AS159" s="467"/>
      <c r="AT159" s="828"/>
      <c r="AU159" s="467"/>
      <c r="AV159" s="467"/>
    </row>
  </sheetData>
  <mergeCells count="41929">
    <mergeCell ref="A68:C68"/>
    <mergeCell ref="XDZ80:XEH80"/>
    <mergeCell ref="XEI80:XEQ80"/>
    <mergeCell ref="XER80:XEZ80"/>
    <mergeCell ref="XFA80:XFD80"/>
    <mergeCell ref="XCG80:XCO80"/>
    <mergeCell ref="XCP80:XCX80"/>
    <mergeCell ref="XCY80:XDG80"/>
    <mergeCell ref="XDH80:XDP80"/>
    <mergeCell ref="XDQ80:XDY80"/>
    <mergeCell ref="XAN80:XAV80"/>
    <mergeCell ref="XAW80:XBE80"/>
    <mergeCell ref="XBF80:XBN80"/>
    <mergeCell ref="XBO80:XBW80"/>
    <mergeCell ref="XBX80:XCF80"/>
    <mergeCell ref="WYU80:WZC80"/>
    <mergeCell ref="WZD80:WZL80"/>
    <mergeCell ref="WZM80:WZU80"/>
    <mergeCell ref="WZV80:XAD80"/>
    <mergeCell ref="XAE80:XAM80"/>
    <mergeCell ref="WXB80:WXJ80"/>
    <mergeCell ref="WXK80:WXS80"/>
    <mergeCell ref="WXT80:WYB80"/>
    <mergeCell ref="WYC80:WYK80"/>
    <mergeCell ref="WYL80:WYT80"/>
    <mergeCell ref="WVI80:WVQ80"/>
    <mergeCell ref="WVR80:WVZ80"/>
    <mergeCell ref="WWA80:WWI80"/>
    <mergeCell ref="WWJ80:WWR80"/>
    <mergeCell ref="WWS80:WXA80"/>
    <mergeCell ref="WTP80:WTX80"/>
    <mergeCell ref="WTY80:WUG80"/>
    <mergeCell ref="WUH80:WUP80"/>
    <mergeCell ref="WUQ80:WUY80"/>
    <mergeCell ref="WUZ80:WVH80"/>
    <mergeCell ref="WRW80:WSE80"/>
    <mergeCell ref="WSF80:WSN80"/>
    <mergeCell ref="WSO80:WSW80"/>
    <mergeCell ref="WSX80:WTF80"/>
    <mergeCell ref="WTG80:WTO80"/>
    <mergeCell ref="WQD80:WQL80"/>
    <mergeCell ref="WQM80:WQU80"/>
    <mergeCell ref="WQV80:WRD80"/>
    <mergeCell ref="WRE80:WRM80"/>
    <mergeCell ref="WRN80:WRV80"/>
    <mergeCell ref="WOK80:WOS80"/>
    <mergeCell ref="WOT80:WPB80"/>
    <mergeCell ref="WPC80:WPK80"/>
    <mergeCell ref="WPL80:WPT80"/>
    <mergeCell ref="WPU80:WQC80"/>
    <mergeCell ref="WMR80:WMZ80"/>
    <mergeCell ref="WNA80:WNI80"/>
    <mergeCell ref="WNJ80:WNR80"/>
    <mergeCell ref="WNS80:WOA80"/>
    <mergeCell ref="WOB80:WOJ80"/>
    <mergeCell ref="WKY80:WLG80"/>
    <mergeCell ref="WLH80:WLP80"/>
    <mergeCell ref="WLQ80:WLY80"/>
    <mergeCell ref="WLZ80:WMH80"/>
    <mergeCell ref="WMI80:WMQ80"/>
    <mergeCell ref="WJF80:WJN80"/>
    <mergeCell ref="WJO80:WJW80"/>
    <mergeCell ref="WJX80:WKF80"/>
    <mergeCell ref="WKG80:WKO80"/>
    <mergeCell ref="WKP80:WKX80"/>
    <mergeCell ref="WHM80:WHU80"/>
    <mergeCell ref="WHV80:WID80"/>
    <mergeCell ref="WIE80:WIM80"/>
    <mergeCell ref="WIN80:WIV80"/>
    <mergeCell ref="WIW80:WJE80"/>
    <mergeCell ref="WFT80:WGB80"/>
    <mergeCell ref="WGC80:WGK80"/>
    <mergeCell ref="WGL80:WGT80"/>
    <mergeCell ref="WGU80:WHC80"/>
    <mergeCell ref="WHD80:WHL80"/>
    <mergeCell ref="WEA80:WEI80"/>
    <mergeCell ref="WEJ80:WER80"/>
    <mergeCell ref="WES80:WFA80"/>
    <mergeCell ref="WFB80:WFJ80"/>
    <mergeCell ref="WFK80:WFS80"/>
    <mergeCell ref="WCH80:WCP80"/>
    <mergeCell ref="WCQ80:WCY80"/>
    <mergeCell ref="WCZ80:WDH80"/>
    <mergeCell ref="WDI80:WDQ80"/>
    <mergeCell ref="WDR80:WDZ80"/>
    <mergeCell ref="WAO80:WAW80"/>
    <mergeCell ref="WAX80:WBF80"/>
    <mergeCell ref="WBG80:WBO80"/>
    <mergeCell ref="WBP80:WBX80"/>
    <mergeCell ref="WBY80:WCG80"/>
    <mergeCell ref="VYV80:VZD80"/>
    <mergeCell ref="VZE80:VZM80"/>
    <mergeCell ref="VZN80:VZV80"/>
    <mergeCell ref="VZW80:WAE80"/>
    <mergeCell ref="WAF80:WAN80"/>
    <mergeCell ref="VXC80:VXK80"/>
    <mergeCell ref="VXL80:VXT80"/>
    <mergeCell ref="VXU80:VYC80"/>
    <mergeCell ref="VYD80:VYL80"/>
    <mergeCell ref="VYM80:VYU80"/>
    <mergeCell ref="VVJ80:VVR80"/>
    <mergeCell ref="VVS80:VWA80"/>
    <mergeCell ref="VWB80:VWJ80"/>
    <mergeCell ref="VWK80:VWS80"/>
    <mergeCell ref="VWT80:VXB80"/>
    <mergeCell ref="VTQ80:VTY80"/>
    <mergeCell ref="VTZ80:VUH80"/>
    <mergeCell ref="VUI80:VUQ80"/>
    <mergeCell ref="VUR80:VUZ80"/>
    <mergeCell ref="VVA80:VVI80"/>
    <mergeCell ref="VRX80:VSF80"/>
    <mergeCell ref="VSG80:VSO80"/>
    <mergeCell ref="VSP80:VSX80"/>
    <mergeCell ref="VSY80:VTG80"/>
    <mergeCell ref="VTH80:VTP80"/>
    <mergeCell ref="VQE80:VQM80"/>
    <mergeCell ref="VQN80:VQV80"/>
    <mergeCell ref="VQW80:VRE80"/>
    <mergeCell ref="VRF80:VRN80"/>
    <mergeCell ref="VRO80:VRW80"/>
    <mergeCell ref="VOL80:VOT80"/>
    <mergeCell ref="VOU80:VPC80"/>
    <mergeCell ref="VPD80:VPL80"/>
    <mergeCell ref="VPM80:VPU80"/>
    <mergeCell ref="VPV80:VQD80"/>
    <mergeCell ref="VMS80:VNA80"/>
    <mergeCell ref="VNB80:VNJ80"/>
    <mergeCell ref="VNK80:VNS80"/>
    <mergeCell ref="VNT80:VOB80"/>
    <mergeCell ref="VOC80:VOK80"/>
    <mergeCell ref="VKZ80:VLH80"/>
    <mergeCell ref="VLI80:VLQ80"/>
    <mergeCell ref="VLR80:VLZ80"/>
    <mergeCell ref="VMA80:VMI80"/>
    <mergeCell ref="VMJ80:VMR80"/>
    <mergeCell ref="VJG80:VJO80"/>
    <mergeCell ref="VJP80:VJX80"/>
    <mergeCell ref="VJY80:VKG80"/>
    <mergeCell ref="VKH80:VKP80"/>
    <mergeCell ref="VKQ80:VKY80"/>
    <mergeCell ref="VHN80:VHV80"/>
    <mergeCell ref="VHW80:VIE80"/>
    <mergeCell ref="VIF80:VIN80"/>
    <mergeCell ref="VIO80:VIW80"/>
    <mergeCell ref="VIX80:VJF80"/>
    <mergeCell ref="VFU80:VGC80"/>
    <mergeCell ref="VGD80:VGL80"/>
    <mergeCell ref="VGM80:VGU80"/>
    <mergeCell ref="VGV80:VHD80"/>
    <mergeCell ref="VHE80:VHM80"/>
    <mergeCell ref="VEB80:VEJ80"/>
    <mergeCell ref="VEK80:VES80"/>
    <mergeCell ref="VET80:VFB80"/>
    <mergeCell ref="VFC80:VFK80"/>
    <mergeCell ref="VFL80:VFT80"/>
    <mergeCell ref="VCI80:VCQ80"/>
    <mergeCell ref="VCR80:VCZ80"/>
    <mergeCell ref="VDA80:VDI80"/>
    <mergeCell ref="VDJ80:VDR80"/>
    <mergeCell ref="VDS80:VEA80"/>
    <mergeCell ref="VAP80:VAX80"/>
    <mergeCell ref="VAY80:VBG80"/>
    <mergeCell ref="VBH80:VBP80"/>
    <mergeCell ref="VBQ80:VBY80"/>
    <mergeCell ref="VBZ80:VCH80"/>
    <mergeCell ref="UYW80:UZE80"/>
    <mergeCell ref="UZF80:UZN80"/>
    <mergeCell ref="UZO80:UZW80"/>
    <mergeCell ref="UZX80:VAF80"/>
    <mergeCell ref="VAG80:VAO80"/>
    <mergeCell ref="UXD80:UXL80"/>
    <mergeCell ref="UXM80:UXU80"/>
    <mergeCell ref="UXV80:UYD80"/>
    <mergeCell ref="UYE80:UYM80"/>
    <mergeCell ref="UYN80:UYV80"/>
    <mergeCell ref="UVK80:UVS80"/>
    <mergeCell ref="UVT80:UWB80"/>
    <mergeCell ref="UWC80:UWK80"/>
    <mergeCell ref="UWL80:UWT80"/>
    <mergeCell ref="UWU80:UXC80"/>
    <mergeCell ref="UTR80:UTZ80"/>
    <mergeCell ref="UUA80:UUI80"/>
    <mergeCell ref="UUJ80:UUR80"/>
    <mergeCell ref="UUS80:UVA80"/>
    <mergeCell ref="UVB80:UVJ80"/>
    <mergeCell ref="URY80:USG80"/>
    <mergeCell ref="USH80:USP80"/>
    <mergeCell ref="USQ80:USY80"/>
    <mergeCell ref="USZ80:UTH80"/>
    <mergeCell ref="UTI80:UTQ80"/>
    <mergeCell ref="UQF80:UQN80"/>
    <mergeCell ref="UQO80:UQW80"/>
    <mergeCell ref="UQX80:URF80"/>
    <mergeCell ref="URG80:URO80"/>
    <mergeCell ref="URP80:URX80"/>
    <mergeCell ref="UOM80:UOU80"/>
    <mergeCell ref="UOV80:UPD80"/>
    <mergeCell ref="UPE80:UPM80"/>
    <mergeCell ref="UPN80:UPV80"/>
    <mergeCell ref="UPW80:UQE80"/>
    <mergeCell ref="UMT80:UNB80"/>
    <mergeCell ref="UNC80:UNK80"/>
    <mergeCell ref="UNL80:UNT80"/>
    <mergeCell ref="UNU80:UOC80"/>
    <mergeCell ref="UOD80:UOL80"/>
    <mergeCell ref="ULA80:ULI80"/>
    <mergeCell ref="ULJ80:ULR80"/>
    <mergeCell ref="ULS80:UMA80"/>
    <mergeCell ref="UMB80:UMJ80"/>
    <mergeCell ref="UMK80:UMS80"/>
    <mergeCell ref="UJH80:UJP80"/>
    <mergeCell ref="UJQ80:UJY80"/>
    <mergeCell ref="UJZ80:UKH80"/>
    <mergeCell ref="UKI80:UKQ80"/>
    <mergeCell ref="UKR80:UKZ80"/>
    <mergeCell ref="UHO80:UHW80"/>
    <mergeCell ref="UHX80:UIF80"/>
    <mergeCell ref="UIG80:UIO80"/>
    <mergeCell ref="UIP80:UIX80"/>
    <mergeCell ref="UIY80:UJG80"/>
    <mergeCell ref="UFV80:UGD80"/>
    <mergeCell ref="UGE80:UGM80"/>
    <mergeCell ref="UGN80:UGV80"/>
    <mergeCell ref="UGW80:UHE80"/>
    <mergeCell ref="UHF80:UHN80"/>
    <mergeCell ref="UEC80:UEK80"/>
    <mergeCell ref="UEL80:UET80"/>
    <mergeCell ref="UEU80:UFC80"/>
    <mergeCell ref="UFD80:UFL80"/>
    <mergeCell ref="UFM80:UFU80"/>
    <mergeCell ref="UCJ80:UCR80"/>
    <mergeCell ref="UCS80:UDA80"/>
    <mergeCell ref="UDB80:UDJ80"/>
    <mergeCell ref="UDK80:UDS80"/>
    <mergeCell ref="UDT80:UEB80"/>
    <mergeCell ref="UAQ80:UAY80"/>
    <mergeCell ref="UAZ80:UBH80"/>
    <mergeCell ref="UBI80:UBQ80"/>
    <mergeCell ref="UBR80:UBZ80"/>
    <mergeCell ref="UCA80:UCI80"/>
    <mergeCell ref="TYX80:TZF80"/>
    <mergeCell ref="TZG80:TZO80"/>
    <mergeCell ref="TZP80:TZX80"/>
    <mergeCell ref="TZY80:UAG80"/>
    <mergeCell ref="UAH80:UAP80"/>
    <mergeCell ref="TXE80:TXM80"/>
    <mergeCell ref="TXN80:TXV80"/>
    <mergeCell ref="TXW80:TYE80"/>
    <mergeCell ref="TYF80:TYN80"/>
    <mergeCell ref="TYO80:TYW80"/>
    <mergeCell ref="TVL80:TVT80"/>
    <mergeCell ref="TVU80:TWC80"/>
    <mergeCell ref="TWD80:TWL80"/>
    <mergeCell ref="TWM80:TWU80"/>
    <mergeCell ref="TWV80:TXD80"/>
    <mergeCell ref="TTS80:TUA80"/>
    <mergeCell ref="TUB80:TUJ80"/>
    <mergeCell ref="TUK80:TUS80"/>
    <mergeCell ref="TUT80:TVB80"/>
    <mergeCell ref="TVC80:TVK80"/>
    <mergeCell ref="TRZ80:TSH80"/>
    <mergeCell ref="TSI80:TSQ80"/>
    <mergeCell ref="TSR80:TSZ80"/>
    <mergeCell ref="TTA80:TTI80"/>
    <mergeCell ref="TTJ80:TTR80"/>
    <mergeCell ref="TQG80:TQO80"/>
    <mergeCell ref="TQP80:TQX80"/>
    <mergeCell ref="TQY80:TRG80"/>
    <mergeCell ref="TRH80:TRP80"/>
    <mergeCell ref="TRQ80:TRY80"/>
    <mergeCell ref="TON80:TOV80"/>
    <mergeCell ref="TOW80:TPE80"/>
    <mergeCell ref="TPF80:TPN80"/>
    <mergeCell ref="TPO80:TPW80"/>
    <mergeCell ref="TPX80:TQF80"/>
    <mergeCell ref="TMU80:TNC80"/>
    <mergeCell ref="TND80:TNL80"/>
    <mergeCell ref="TNM80:TNU80"/>
    <mergeCell ref="TNV80:TOD80"/>
    <mergeCell ref="TOE80:TOM80"/>
    <mergeCell ref="TLB80:TLJ80"/>
    <mergeCell ref="TLK80:TLS80"/>
    <mergeCell ref="TLT80:TMB80"/>
    <mergeCell ref="TMC80:TMK80"/>
    <mergeCell ref="TML80:TMT80"/>
    <mergeCell ref="TJI80:TJQ80"/>
    <mergeCell ref="TJR80:TJZ80"/>
    <mergeCell ref="TKA80:TKI80"/>
    <mergeCell ref="TKJ80:TKR80"/>
    <mergeCell ref="TKS80:TLA80"/>
    <mergeCell ref="THP80:THX80"/>
    <mergeCell ref="THY80:TIG80"/>
    <mergeCell ref="TIH80:TIP80"/>
    <mergeCell ref="TIQ80:TIY80"/>
    <mergeCell ref="TIZ80:TJH80"/>
    <mergeCell ref="TFW80:TGE80"/>
    <mergeCell ref="TGF80:TGN80"/>
    <mergeCell ref="TGO80:TGW80"/>
    <mergeCell ref="TGX80:THF80"/>
    <mergeCell ref="THG80:THO80"/>
    <mergeCell ref="TED80:TEL80"/>
    <mergeCell ref="TEM80:TEU80"/>
    <mergeCell ref="TEV80:TFD80"/>
    <mergeCell ref="TFE80:TFM80"/>
    <mergeCell ref="TFN80:TFV80"/>
    <mergeCell ref="TCK80:TCS80"/>
    <mergeCell ref="TCT80:TDB80"/>
    <mergeCell ref="TDC80:TDK80"/>
    <mergeCell ref="TDL80:TDT80"/>
    <mergeCell ref="TDU80:TEC80"/>
    <mergeCell ref="TAR80:TAZ80"/>
    <mergeCell ref="TBA80:TBI80"/>
    <mergeCell ref="TBJ80:TBR80"/>
    <mergeCell ref="TBS80:TCA80"/>
    <mergeCell ref="TCB80:TCJ80"/>
    <mergeCell ref="SYY80:SZG80"/>
    <mergeCell ref="SZH80:SZP80"/>
    <mergeCell ref="SZQ80:SZY80"/>
    <mergeCell ref="SZZ80:TAH80"/>
    <mergeCell ref="TAI80:TAQ80"/>
    <mergeCell ref="SXF80:SXN80"/>
    <mergeCell ref="SXO80:SXW80"/>
    <mergeCell ref="SXX80:SYF80"/>
    <mergeCell ref="SYG80:SYO80"/>
    <mergeCell ref="SYP80:SYX80"/>
    <mergeCell ref="SVM80:SVU80"/>
    <mergeCell ref="SVV80:SWD80"/>
    <mergeCell ref="SWE80:SWM80"/>
    <mergeCell ref="SWN80:SWV80"/>
    <mergeCell ref="SWW80:SXE80"/>
    <mergeCell ref="STT80:SUB80"/>
    <mergeCell ref="SUC80:SUK80"/>
    <mergeCell ref="SUL80:SUT80"/>
    <mergeCell ref="SUU80:SVC80"/>
    <mergeCell ref="SVD80:SVL80"/>
    <mergeCell ref="SSA80:SSI80"/>
    <mergeCell ref="SSJ80:SSR80"/>
    <mergeCell ref="SSS80:STA80"/>
    <mergeCell ref="STB80:STJ80"/>
    <mergeCell ref="STK80:STS80"/>
    <mergeCell ref="SQH80:SQP80"/>
    <mergeCell ref="SQQ80:SQY80"/>
    <mergeCell ref="SQZ80:SRH80"/>
    <mergeCell ref="SRI80:SRQ80"/>
    <mergeCell ref="SRR80:SRZ80"/>
    <mergeCell ref="SOO80:SOW80"/>
    <mergeCell ref="SOX80:SPF80"/>
    <mergeCell ref="SPG80:SPO80"/>
    <mergeCell ref="SPP80:SPX80"/>
    <mergeCell ref="SPY80:SQG80"/>
    <mergeCell ref="SMV80:SND80"/>
    <mergeCell ref="SNE80:SNM80"/>
    <mergeCell ref="SNN80:SNV80"/>
    <mergeCell ref="SNW80:SOE80"/>
    <mergeCell ref="SOF80:SON80"/>
    <mergeCell ref="SLC80:SLK80"/>
    <mergeCell ref="SLL80:SLT80"/>
    <mergeCell ref="SLU80:SMC80"/>
    <mergeCell ref="SMD80:SML80"/>
    <mergeCell ref="SMM80:SMU80"/>
    <mergeCell ref="SJJ80:SJR80"/>
    <mergeCell ref="SJS80:SKA80"/>
    <mergeCell ref="SKB80:SKJ80"/>
    <mergeCell ref="SKK80:SKS80"/>
    <mergeCell ref="SKT80:SLB80"/>
    <mergeCell ref="SHQ80:SHY80"/>
    <mergeCell ref="SHZ80:SIH80"/>
    <mergeCell ref="SII80:SIQ80"/>
    <mergeCell ref="SIR80:SIZ80"/>
    <mergeCell ref="SJA80:SJI80"/>
    <mergeCell ref="SFX80:SGF80"/>
    <mergeCell ref="SGG80:SGO80"/>
    <mergeCell ref="SGP80:SGX80"/>
    <mergeCell ref="SGY80:SHG80"/>
    <mergeCell ref="SHH80:SHP80"/>
    <mergeCell ref="SEE80:SEM80"/>
    <mergeCell ref="SEN80:SEV80"/>
    <mergeCell ref="SEW80:SFE80"/>
    <mergeCell ref="SFF80:SFN80"/>
    <mergeCell ref="SFO80:SFW80"/>
    <mergeCell ref="SCL80:SCT80"/>
    <mergeCell ref="SCU80:SDC80"/>
    <mergeCell ref="SDD80:SDL80"/>
    <mergeCell ref="SDM80:SDU80"/>
    <mergeCell ref="SDV80:SED80"/>
    <mergeCell ref="SAS80:SBA80"/>
    <mergeCell ref="SBB80:SBJ80"/>
    <mergeCell ref="SBK80:SBS80"/>
    <mergeCell ref="SBT80:SCB80"/>
    <mergeCell ref="SCC80:SCK80"/>
    <mergeCell ref="RYZ80:RZH80"/>
    <mergeCell ref="RZI80:RZQ80"/>
    <mergeCell ref="RZR80:RZZ80"/>
    <mergeCell ref="SAA80:SAI80"/>
    <mergeCell ref="SAJ80:SAR80"/>
    <mergeCell ref="RXG80:RXO80"/>
    <mergeCell ref="RXP80:RXX80"/>
    <mergeCell ref="RXY80:RYG80"/>
    <mergeCell ref="RYH80:RYP80"/>
    <mergeCell ref="RYQ80:RYY80"/>
    <mergeCell ref="RVN80:RVV80"/>
    <mergeCell ref="RVW80:RWE80"/>
    <mergeCell ref="RWF80:RWN80"/>
    <mergeCell ref="RWO80:RWW80"/>
    <mergeCell ref="RWX80:RXF80"/>
    <mergeCell ref="RTU80:RUC80"/>
    <mergeCell ref="RUD80:RUL80"/>
    <mergeCell ref="RUM80:RUU80"/>
    <mergeCell ref="RUV80:RVD80"/>
    <mergeCell ref="RVE80:RVM80"/>
    <mergeCell ref="RSB80:RSJ80"/>
    <mergeCell ref="RSK80:RSS80"/>
    <mergeCell ref="RST80:RTB80"/>
    <mergeCell ref="RTC80:RTK80"/>
    <mergeCell ref="RTL80:RTT80"/>
    <mergeCell ref="RQI80:RQQ80"/>
    <mergeCell ref="RQR80:RQZ80"/>
    <mergeCell ref="RRA80:RRI80"/>
    <mergeCell ref="RRJ80:RRR80"/>
    <mergeCell ref="RRS80:RSA80"/>
    <mergeCell ref="ROP80:ROX80"/>
    <mergeCell ref="ROY80:RPG80"/>
    <mergeCell ref="RPH80:RPP80"/>
    <mergeCell ref="RPQ80:RPY80"/>
    <mergeCell ref="RPZ80:RQH80"/>
    <mergeCell ref="RMW80:RNE80"/>
    <mergeCell ref="RNF80:RNN80"/>
    <mergeCell ref="RNO80:RNW80"/>
    <mergeCell ref="RNX80:ROF80"/>
    <mergeCell ref="ROG80:ROO80"/>
    <mergeCell ref="RLD80:RLL80"/>
    <mergeCell ref="RLM80:RLU80"/>
    <mergeCell ref="RLV80:RMD80"/>
    <mergeCell ref="RME80:RMM80"/>
    <mergeCell ref="RMN80:RMV80"/>
    <mergeCell ref="RJK80:RJS80"/>
    <mergeCell ref="RJT80:RKB80"/>
    <mergeCell ref="RKC80:RKK80"/>
    <mergeCell ref="RKL80:RKT80"/>
    <mergeCell ref="RKU80:RLC80"/>
    <mergeCell ref="RHR80:RHZ80"/>
    <mergeCell ref="RIA80:RII80"/>
    <mergeCell ref="RIJ80:RIR80"/>
    <mergeCell ref="RIS80:RJA80"/>
    <mergeCell ref="RJB80:RJJ80"/>
    <mergeCell ref="RFY80:RGG80"/>
    <mergeCell ref="RGH80:RGP80"/>
    <mergeCell ref="RGQ80:RGY80"/>
    <mergeCell ref="RGZ80:RHH80"/>
    <mergeCell ref="RHI80:RHQ80"/>
    <mergeCell ref="REF80:REN80"/>
    <mergeCell ref="REO80:REW80"/>
    <mergeCell ref="REX80:RFF80"/>
    <mergeCell ref="RFG80:RFO80"/>
    <mergeCell ref="RFP80:RFX80"/>
    <mergeCell ref="RCM80:RCU80"/>
    <mergeCell ref="RCV80:RDD80"/>
    <mergeCell ref="RDE80:RDM80"/>
    <mergeCell ref="RDN80:RDV80"/>
    <mergeCell ref="RDW80:REE80"/>
    <mergeCell ref="RAT80:RBB80"/>
    <mergeCell ref="RBC80:RBK80"/>
    <mergeCell ref="RBL80:RBT80"/>
    <mergeCell ref="RBU80:RCC80"/>
    <mergeCell ref="RCD80:RCL80"/>
    <mergeCell ref="QZA80:QZI80"/>
    <mergeCell ref="QZJ80:QZR80"/>
    <mergeCell ref="QZS80:RAA80"/>
    <mergeCell ref="RAB80:RAJ80"/>
    <mergeCell ref="RAK80:RAS80"/>
    <mergeCell ref="QXH80:QXP80"/>
    <mergeCell ref="QXQ80:QXY80"/>
    <mergeCell ref="QXZ80:QYH80"/>
    <mergeCell ref="QYI80:QYQ80"/>
    <mergeCell ref="QYR80:QYZ80"/>
    <mergeCell ref="QVO80:QVW80"/>
    <mergeCell ref="QVX80:QWF80"/>
    <mergeCell ref="QWG80:QWO80"/>
    <mergeCell ref="QWP80:QWX80"/>
    <mergeCell ref="QWY80:QXG80"/>
    <mergeCell ref="QTV80:QUD80"/>
    <mergeCell ref="QUE80:QUM80"/>
    <mergeCell ref="QUN80:QUV80"/>
    <mergeCell ref="QUW80:QVE80"/>
    <mergeCell ref="QVF80:QVN80"/>
    <mergeCell ref="QSC80:QSK80"/>
    <mergeCell ref="QSL80:QST80"/>
    <mergeCell ref="QSU80:QTC80"/>
    <mergeCell ref="QTD80:QTL80"/>
    <mergeCell ref="QTM80:QTU80"/>
    <mergeCell ref="QQJ80:QQR80"/>
    <mergeCell ref="QQS80:QRA80"/>
    <mergeCell ref="QRB80:QRJ80"/>
    <mergeCell ref="QRK80:QRS80"/>
    <mergeCell ref="QRT80:QSB80"/>
    <mergeCell ref="QOQ80:QOY80"/>
    <mergeCell ref="QOZ80:QPH80"/>
    <mergeCell ref="QPI80:QPQ80"/>
    <mergeCell ref="QPR80:QPZ80"/>
    <mergeCell ref="QQA80:QQI80"/>
    <mergeCell ref="QMX80:QNF80"/>
    <mergeCell ref="QNG80:QNO80"/>
    <mergeCell ref="QNP80:QNX80"/>
    <mergeCell ref="QNY80:QOG80"/>
    <mergeCell ref="QOH80:QOP80"/>
    <mergeCell ref="QLE80:QLM80"/>
    <mergeCell ref="QLN80:QLV80"/>
    <mergeCell ref="QLW80:QME80"/>
    <mergeCell ref="QMF80:QMN80"/>
    <mergeCell ref="QMO80:QMW80"/>
    <mergeCell ref="QJL80:QJT80"/>
    <mergeCell ref="QJU80:QKC80"/>
    <mergeCell ref="QKD80:QKL80"/>
    <mergeCell ref="QKM80:QKU80"/>
    <mergeCell ref="QKV80:QLD80"/>
    <mergeCell ref="QHS80:QIA80"/>
    <mergeCell ref="QIB80:QIJ80"/>
    <mergeCell ref="QIK80:QIS80"/>
    <mergeCell ref="QIT80:QJB80"/>
    <mergeCell ref="QJC80:QJK80"/>
    <mergeCell ref="QFZ80:QGH80"/>
    <mergeCell ref="QGI80:QGQ80"/>
    <mergeCell ref="QGR80:QGZ80"/>
    <mergeCell ref="QHA80:QHI80"/>
    <mergeCell ref="QHJ80:QHR80"/>
    <mergeCell ref="QEG80:QEO80"/>
    <mergeCell ref="QEP80:QEX80"/>
    <mergeCell ref="QEY80:QFG80"/>
    <mergeCell ref="QFH80:QFP80"/>
    <mergeCell ref="QFQ80:QFY80"/>
    <mergeCell ref="QCN80:QCV80"/>
    <mergeCell ref="QCW80:QDE80"/>
    <mergeCell ref="QDF80:QDN80"/>
    <mergeCell ref="QDO80:QDW80"/>
    <mergeCell ref="QDX80:QEF80"/>
    <mergeCell ref="QAU80:QBC80"/>
    <mergeCell ref="QBD80:QBL80"/>
    <mergeCell ref="QBM80:QBU80"/>
    <mergeCell ref="QBV80:QCD80"/>
    <mergeCell ref="QCE80:QCM80"/>
    <mergeCell ref="PZB80:PZJ80"/>
    <mergeCell ref="PZK80:PZS80"/>
    <mergeCell ref="PZT80:QAB80"/>
    <mergeCell ref="QAC80:QAK80"/>
    <mergeCell ref="QAL80:QAT80"/>
    <mergeCell ref="PXI80:PXQ80"/>
    <mergeCell ref="PXR80:PXZ80"/>
    <mergeCell ref="PYA80:PYI80"/>
    <mergeCell ref="PYJ80:PYR80"/>
    <mergeCell ref="PYS80:PZA80"/>
    <mergeCell ref="PVP80:PVX80"/>
    <mergeCell ref="PVY80:PWG80"/>
    <mergeCell ref="PWH80:PWP80"/>
    <mergeCell ref="PWQ80:PWY80"/>
    <mergeCell ref="PWZ80:PXH80"/>
    <mergeCell ref="PTW80:PUE80"/>
    <mergeCell ref="PUF80:PUN80"/>
    <mergeCell ref="PUO80:PUW80"/>
    <mergeCell ref="PUX80:PVF80"/>
    <mergeCell ref="PVG80:PVO80"/>
    <mergeCell ref="PSD80:PSL80"/>
    <mergeCell ref="PSM80:PSU80"/>
    <mergeCell ref="PSV80:PTD80"/>
    <mergeCell ref="PTE80:PTM80"/>
    <mergeCell ref="PTN80:PTV80"/>
    <mergeCell ref="PQK80:PQS80"/>
    <mergeCell ref="PQT80:PRB80"/>
    <mergeCell ref="PRC80:PRK80"/>
    <mergeCell ref="PRL80:PRT80"/>
    <mergeCell ref="PRU80:PSC80"/>
    <mergeCell ref="POR80:POZ80"/>
    <mergeCell ref="PPA80:PPI80"/>
    <mergeCell ref="PPJ80:PPR80"/>
    <mergeCell ref="PPS80:PQA80"/>
    <mergeCell ref="PQB80:PQJ80"/>
    <mergeCell ref="PMY80:PNG80"/>
    <mergeCell ref="PNH80:PNP80"/>
    <mergeCell ref="PNQ80:PNY80"/>
    <mergeCell ref="PNZ80:POH80"/>
    <mergeCell ref="POI80:POQ80"/>
    <mergeCell ref="PLF80:PLN80"/>
    <mergeCell ref="PLO80:PLW80"/>
    <mergeCell ref="PLX80:PMF80"/>
    <mergeCell ref="PMG80:PMO80"/>
    <mergeCell ref="PMP80:PMX80"/>
    <mergeCell ref="PJM80:PJU80"/>
    <mergeCell ref="PJV80:PKD80"/>
    <mergeCell ref="PKE80:PKM80"/>
    <mergeCell ref="PKN80:PKV80"/>
    <mergeCell ref="PKW80:PLE80"/>
    <mergeCell ref="PHT80:PIB80"/>
    <mergeCell ref="PIC80:PIK80"/>
    <mergeCell ref="PIL80:PIT80"/>
    <mergeCell ref="PIU80:PJC80"/>
    <mergeCell ref="PJD80:PJL80"/>
    <mergeCell ref="PGA80:PGI80"/>
    <mergeCell ref="PGJ80:PGR80"/>
    <mergeCell ref="PGS80:PHA80"/>
    <mergeCell ref="PHB80:PHJ80"/>
    <mergeCell ref="PHK80:PHS80"/>
    <mergeCell ref="PEH80:PEP80"/>
    <mergeCell ref="PEQ80:PEY80"/>
    <mergeCell ref="PEZ80:PFH80"/>
    <mergeCell ref="PFI80:PFQ80"/>
    <mergeCell ref="PFR80:PFZ80"/>
    <mergeCell ref="PCO80:PCW80"/>
    <mergeCell ref="PCX80:PDF80"/>
    <mergeCell ref="PDG80:PDO80"/>
    <mergeCell ref="PDP80:PDX80"/>
    <mergeCell ref="PDY80:PEG80"/>
    <mergeCell ref="PAV80:PBD80"/>
    <mergeCell ref="PBE80:PBM80"/>
    <mergeCell ref="PBN80:PBV80"/>
    <mergeCell ref="PBW80:PCE80"/>
    <mergeCell ref="PCF80:PCN80"/>
    <mergeCell ref="OZC80:OZK80"/>
    <mergeCell ref="OZL80:OZT80"/>
    <mergeCell ref="OZU80:PAC80"/>
    <mergeCell ref="PAD80:PAL80"/>
    <mergeCell ref="PAM80:PAU80"/>
    <mergeCell ref="OXJ80:OXR80"/>
    <mergeCell ref="OXS80:OYA80"/>
    <mergeCell ref="OYB80:OYJ80"/>
    <mergeCell ref="OYK80:OYS80"/>
    <mergeCell ref="OYT80:OZB80"/>
    <mergeCell ref="OVQ80:OVY80"/>
    <mergeCell ref="OVZ80:OWH80"/>
    <mergeCell ref="OWI80:OWQ80"/>
    <mergeCell ref="OWR80:OWZ80"/>
    <mergeCell ref="OXA80:OXI80"/>
    <mergeCell ref="OTX80:OUF80"/>
    <mergeCell ref="OUG80:OUO80"/>
    <mergeCell ref="OUP80:OUX80"/>
    <mergeCell ref="OUY80:OVG80"/>
    <mergeCell ref="OVH80:OVP80"/>
    <mergeCell ref="OSE80:OSM80"/>
    <mergeCell ref="OSN80:OSV80"/>
    <mergeCell ref="OSW80:OTE80"/>
    <mergeCell ref="OTF80:OTN80"/>
    <mergeCell ref="OTO80:OTW80"/>
    <mergeCell ref="OQL80:OQT80"/>
    <mergeCell ref="OQU80:ORC80"/>
    <mergeCell ref="ORD80:ORL80"/>
    <mergeCell ref="ORM80:ORU80"/>
    <mergeCell ref="ORV80:OSD80"/>
    <mergeCell ref="OOS80:OPA80"/>
    <mergeCell ref="OPB80:OPJ80"/>
    <mergeCell ref="OPK80:OPS80"/>
    <mergeCell ref="OPT80:OQB80"/>
    <mergeCell ref="OQC80:OQK80"/>
    <mergeCell ref="OMZ80:ONH80"/>
    <mergeCell ref="ONI80:ONQ80"/>
    <mergeCell ref="ONR80:ONZ80"/>
    <mergeCell ref="OOA80:OOI80"/>
    <mergeCell ref="OOJ80:OOR80"/>
    <mergeCell ref="OLG80:OLO80"/>
    <mergeCell ref="OLP80:OLX80"/>
    <mergeCell ref="OLY80:OMG80"/>
    <mergeCell ref="OMH80:OMP80"/>
    <mergeCell ref="OMQ80:OMY80"/>
    <mergeCell ref="OJN80:OJV80"/>
    <mergeCell ref="OJW80:OKE80"/>
    <mergeCell ref="OKF80:OKN80"/>
    <mergeCell ref="OKO80:OKW80"/>
    <mergeCell ref="OKX80:OLF80"/>
    <mergeCell ref="OHU80:OIC80"/>
    <mergeCell ref="OID80:OIL80"/>
    <mergeCell ref="OIM80:OIU80"/>
    <mergeCell ref="OIV80:OJD80"/>
    <mergeCell ref="OJE80:OJM80"/>
    <mergeCell ref="OGB80:OGJ80"/>
    <mergeCell ref="OGK80:OGS80"/>
    <mergeCell ref="OGT80:OHB80"/>
    <mergeCell ref="OHC80:OHK80"/>
    <mergeCell ref="OHL80:OHT80"/>
    <mergeCell ref="OEI80:OEQ80"/>
    <mergeCell ref="OER80:OEZ80"/>
    <mergeCell ref="OFA80:OFI80"/>
    <mergeCell ref="OFJ80:OFR80"/>
    <mergeCell ref="OFS80:OGA80"/>
    <mergeCell ref="OCP80:OCX80"/>
    <mergeCell ref="OCY80:ODG80"/>
    <mergeCell ref="ODH80:ODP80"/>
    <mergeCell ref="ODQ80:ODY80"/>
    <mergeCell ref="ODZ80:OEH80"/>
    <mergeCell ref="OAW80:OBE80"/>
    <mergeCell ref="OBF80:OBN80"/>
    <mergeCell ref="OBO80:OBW80"/>
    <mergeCell ref="OBX80:OCF80"/>
    <mergeCell ref="OCG80:OCO80"/>
    <mergeCell ref="NZD80:NZL80"/>
    <mergeCell ref="NZM80:NZU80"/>
    <mergeCell ref="NZV80:OAD80"/>
    <mergeCell ref="OAE80:OAM80"/>
    <mergeCell ref="OAN80:OAV80"/>
    <mergeCell ref="NXK80:NXS80"/>
    <mergeCell ref="NXT80:NYB80"/>
    <mergeCell ref="NYC80:NYK80"/>
    <mergeCell ref="NYL80:NYT80"/>
    <mergeCell ref="NYU80:NZC80"/>
    <mergeCell ref="NVR80:NVZ80"/>
    <mergeCell ref="NWA80:NWI80"/>
    <mergeCell ref="NWJ80:NWR80"/>
    <mergeCell ref="NWS80:NXA80"/>
    <mergeCell ref="NXB80:NXJ80"/>
    <mergeCell ref="NTY80:NUG80"/>
    <mergeCell ref="NUH80:NUP80"/>
    <mergeCell ref="NUQ80:NUY80"/>
    <mergeCell ref="NUZ80:NVH80"/>
    <mergeCell ref="NVI80:NVQ80"/>
    <mergeCell ref="NSF80:NSN80"/>
    <mergeCell ref="NSO80:NSW80"/>
    <mergeCell ref="NSX80:NTF80"/>
    <mergeCell ref="NTG80:NTO80"/>
    <mergeCell ref="NTP80:NTX80"/>
    <mergeCell ref="NQM80:NQU80"/>
    <mergeCell ref="NQV80:NRD80"/>
    <mergeCell ref="NRE80:NRM80"/>
    <mergeCell ref="NRN80:NRV80"/>
    <mergeCell ref="NRW80:NSE80"/>
    <mergeCell ref="NOT80:NPB80"/>
    <mergeCell ref="NPC80:NPK80"/>
    <mergeCell ref="NPL80:NPT80"/>
    <mergeCell ref="NPU80:NQC80"/>
    <mergeCell ref="NQD80:NQL80"/>
    <mergeCell ref="NNA80:NNI80"/>
    <mergeCell ref="NNJ80:NNR80"/>
    <mergeCell ref="NNS80:NOA80"/>
    <mergeCell ref="NOB80:NOJ80"/>
    <mergeCell ref="NOK80:NOS80"/>
    <mergeCell ref="NLH80:NLP80"/>
    <mergeCell ref="NLQ80:NLY80"/>
    <mergeCell ref="NLZ80:NMH80"/>
    <mergeCell ref="NMI80:NMQ80"/>
    <mergeCell ref="NMR80:NMZ80"/>
    <mergeCell ref="NJO80:NJW80"/>
    <mergeCell ref="NJX80:NKF80"/>
    <mergeCell ref="NKG80:NKO80"/>
    <mergeCell ref="NKP80:NKX80"/>
    <mergeCell ref="NKY80:NLG80"/>
    <mergeCell ref="NHV80:NID80"/>
    <mergeCell ref="NIE80:NIM80"/>
    <mergeCell ref="NIN80:NIV80"/>
    <mergeCell ref="NIW80:NJE80"/>
    <mergeCell ref="NJF80:NJN80"/>
    <mergeCell ref="NGC80:NGK80"/>
    <mergeCell ref="NGL80:NGT80"/>
    <mergeCell ref="NGU80:NHC80"/>
    <mergeCell ref="NHD80:NHL80"/>
    <mergeCell ref="NHM80:NHU80"/>
    <mergeCell ref="NEJ80:NER80"/>
    <mergeCell ref="NES80:NFA80"/>
    <mergeCell ref="NFB80:NFJ80"/>
    <mergeCell ref="NFK80:NFS80"/>
    <mergeCell ref="NFT80:NGB80"/>
    <mergeCell ref="NCQ80:NCY80"/>
    <mergeCell ref="NCZ80:NDH80"/>
    <mergeCell ref="NDI80:NDQ80"/>
    <mergeCell ref="NDR80:NDZ80"/>
    <mergeCell ref="NEA80:NEI80"/>
    <mergeCell ref="NAX80:NBF80"/>
    <mergeCell ref="NBG80:NBO80"/>
    <mergeCell ref="NBP80:NBX80"/>
    <mergeCell ref="NBY80:NCG80"/>
    <mergeCell ref="NCH80:NCP80"/>
    <mergeCell ref="MZE80:MZM80"/>
    <mergeCell ref="MZN80:MZV80"/>
    <mergeCell ref="MZW80:NAE80"/>
    <mergeCell ref="NAF80:NAN80"/>
    <mergeCell ref="NAO80:NAW80"/>
    <mergeCell ref="MXL80:MXT80"/>
    <mergeCell ref="MXU80:MYC80"/>
    <mergeCell ref="MYD80:MYL80"/>
    <mergeCell ref="MYM80:MYU80"/>
    <mergeCell ref="MYV80:MZD80"/>
    <mergeCell ref="MVS80:MWA80"/>
    <mergeCell ref="MWB80:MWJ80"/>
    <mergeCell ref="MWK80:MWS80"/>
    <mergeCell ref="MWT80:MXB80"/>
    <mergeCell ref="MXC80:MXK80"/>
    <mergeCell ref="MTZ80:MUH80"/>
    <mergeCell ref="MUI80:MUQ80"/>
    <mergeCell ref="MUR80:MUZ80"/>
    <mergeCell ref="MVA80:MVI80"/>
    <mergeCell ref="MVJ80:MVR80"/>
    <mergeCell ref="MSG80:MSO80"/>
    <mergeCell ref="MSP80:MSX80"/>
    <mergeCell ref="MSY80:MTG80"/>
    <mergeCell ref="MTH80:MTP80"/>
    <mergeCell ref="MTQ80:MTY80"/>
    <mergeCell ref="MQN80:MQV80"/>
    <mergeCell ref="MQW80:MRE80"/>
    <mergeCell ref="MRF80:MRN80"/>
    <mergeCell ref="MRO80:MRW80"/>
    <mergeCell ref="MRX80:MSF80"/>
    <mergeCell ref="MOU80:MPC80"/>
    <mergeCell ref="MPD80:MPL80"/>
    <mergeCell ref="MPM80:MPU80"/>
    <mergeCell ref="MPV80:MQD80"/>
    <mergeCell ref="MQE80:MQM80"/>
    <mergeCell ref="MNB80:MNJ80"/>
    <mergeCell ref="MNK80:MNS80"/>
    <mergeCell ref="MNT80:MOB80"/>
    <mergeCell ref="MOC80:MOK80"/>
    <mergeCell ref="MOL80:MOT80"/>
    <mergeCell ref="MLI80:MLQ80"/>
    <mergeCell ref="MLR80:MLZ80"/>
    <mergeCell ref="MMA80:MMI80"/>
    <mergeCell ref="MMJ80:MMR80"/>
    <mergeCell ref="MMS80:MNA80"/>
    <mergeCell ref="MJP80:MJX80"/>
    <mergeCell ref="MJY80:MKG80"/>
    <mergeCell ref="MKH80:MKP80"/>
    <mergeCell ref="MKQ80:MKY80"/>
    <mergeCell ref="MKZ80:MLH80"/>
    <mergeCell ref="MHW80:MIE80"/>
    <mergeCell ref="MIF80:MIN80"/>
    <mergeCell ref="MIO80:MIW80"/>
    <mergeCell ref="MIX80:MJF80"/>
    <mergeCell ref="MJG80:MJO80"/>
    <mergeCell ref="MGD80:MGL80"/>
    <mergeCell ref="MGM80:MGU80"/>
    <mergeCell ref="MGV80:MHD80"/>
    <mergeCell ref="MHE80:MHM80"/>
    <mergeCell ref="MHN80:MHV80"/>
    <mergeCell ref="MEK80:MES80"/>
    <mergeCell ref="MET80:MFB80"/>
    <mergeCell ref="MFC80:MFK80"/>
    <mergeCell ref="MFL80:MFT80"/>
    <mergeCell ref="MFU80:MGC80"/>
    <mergeCell ref="MCR80:MCZ80"/>
    <mergeCell ref="MDA80:MDI80"/>
    <mergeCell ref="MDJ80:MDR80"/>
    <mergeCell ref="MDS80:MEA80"/>
    <mergeCell ref="MEB80:MEJ80"/>
    <mergeCell ref="MAY80:MBG80"/>
    <mergeCell ref="MBH80:MBP80"/>
    <mergeCell ref="MBQ80:MBY80"/>
    <mergeCell ref="MBZ80:MCH80"/>
    <mergeCell ref="MCI80:MCQ80"/>
    <mergeCell ref="LZF80:LZN80"/>
    <mergeCell ref="LZO80:LZW80"/>
    <mergeCell ref="LZX80:MAF80"/>
    <mergeCell ref="MAG80:MAO80"/>
    <mergeCell ref="MAP80:MAX80"/>
    <mergeCell ref="LXM80:LXU80"/>
    <mergeCell ref="LXV80:LYD80"/>
    <mergeCell ref="LYE80:LYM80"/>
    <mergeCell ref="LYN80:LYV80"/>
    <mergeCell ref="LYW80:LZE80"/>
    <mergeCell ref="LVT80:LWB80"/>
    <mergeCell ref="LWC80:LWK80"/>
    <mergeCell ref="LWL80:LWT80"/>
    <mergeCell ref="LWU80:LXC80"/>
    <mergeCell ref="LXD80:LXL80"/>
    <mergeCell ref="LUA80:LUI80"/>
    <mergeCell ref="LUJ80:LUR80"/>
    <mergeCell ref="LUS80:LVA80"/>
    <mergeCell ref="LVB80:LVJ80"/>
    <mergeCell ref="LVK80:LVS80"/>
    <mergeCell ref="LSH80:LSP80"/>
    <mergeCell ref="LSQ80:LSY80"/>
    <mergeCell ref="LSZ80:LTH80"/>
    <mergeCell ref="LTI80:LTQ80"/>
    <mergeCell ref="LTR80:LTZ80"/>
    <mergeCell ref="LQO80:LQW80"/>
    <mergeCell ref="LQX80:LRF80"/>
    <mergeCell ref="LRG80:LRO80"/>
    <mergeCell ref="LRP80:LRX80"/>
    <mergeCell ref="LRY80:LSG80"/>
    <mergeCell ref="LOV80:LPD80"/>
    <mergeCell ref="LPE80:LPM80"/>
    <mergeCell ref="LPN80:LPV80"/>
    <mergeCell ref="LPW80:LQE80"/>
    <mergeCell ref="LQF80:LQN80"/>
    <mergeCell ref="LNC80:LNK80"/>
    <mergeCell ref="LNL80:LNT80"/>
    <mergeCell ref="LNU80:LOC80"/>
    <mergeCell ref="LOD80:LOL80"/>
    <mergeCell ref="LOM80:LOU80"/>
    <mergeCell ref="LLJ80:LLR80"/>
    <mergeCell ref="LLS80:LMA80"/>
    <mergeCell ref="LMB80:LMJ80"/>
    <mergeCell ref="LMK80:LMS80"/>
    <mergeCell ref="LMT80:LNB80"/>
    <mergeCell ref="LJQ80:LJY80"/>
    <mergeCell ref="LJZ80:LKH80"/>
    <mergeCell ref="LKI80:LKQ80"/>
    <mergeCell ref="LKR80:LKZ80"/>
    <mergeCell ref="LLA80:LLI80"/>
    <mergeCell ref="LHX80:LIF80"/>
    <mergeCell ref="LIG80:LIO80"/>
    <mergeCell ref="LIP80:LIX80"/>
    <mergeCell ref="LIY80:LJG80"/>
    <mergeCell ref="LJH80:LJP80"/>
    <mergeCell ref="LGE80:LGM80"/>
    <mergeCell ref="LGN80:LGV80"/>
    <mergeCell ref="LGW80:LHE80"/>
    <mergeCell ref="LHF80:LHN80"/>
    <mergeCell ref="LHO80:LHW80"/>
    <mergeCell ref="LEL80:LET80"/>
    <mergeCell ref="LEU80:LFC80"/>
    <mergeCell ref="LFD80:LFL80"/>
    <mergeCell ref="LFM80:LFU80"/>
    <mergeCell ref="LFV80:LGD80"/>
    <mergeCell ref="LCS80:LDA80"/>
    <mergeCell ref="LDB80:LDJ80"/>
    <mergeCell ref="LDK80:LDS80"/>
    <mergeCell ref="LDT80:LEB80"/>
    <mergeCell ref="LEC80:LEK80"/>
    <mergeCell ref="LAZ80:LBH80"/>
    <mergeCell ref="LBI80:LBQ80"/>
    <mergeCell ref="LBR80:LBZ80"/>
    <mergeCell ref="LCA80:LCI80"/>
    <mergeCell ref="LCJ80:LCR80"/>
    <mergeCell ref="KZG80:KZO80"/>
    <mergeCell ref="KZP80:KZX80"/>
    <mergeCell ref="KZY80:LAG80"/>
    <mergeCell ref="LAH80:LAP80"/>
    <mergeCell ref="LAQ80:LAY80"/>
    <mergeCell ref="KXN80:KXV80"/>
    <mergeCell ref="KXW80:KYE80"/>
    <mergeCell ref="KYF80:KYN80"/>
    <mergeCell ref="KYO80:KYW80"/>
    <mergeCell ref="KYX80:KZF80"/>
    <mergeCell ref="KVU80:KWC80"/>
    <mergeCell ref="KWD80:KWL80"/>
    <mergeCell ref="KWM80:KWU80"/>
    <mergeCell ref="KWV80:KXD80"/>
    <mergeCell ref="KXE80:KXM80"/>
    <mergeCell ref="KUB80:KUJ80"/>
    <mergeCell ref="KUK80:KUS80"/>
    <mergeCell ref="KUT80:KVB80"/>
    <mergeCell ref="KVC80:KVK80"/>
    <mergeCell ref="KVL80:KVT80"/>
    <mergeCell ref="KSI80:KSQ80"/>
    <mergeCell ref="KSR80:KSZ80"/>
    <mergeCell ref="KTA80:KTI80"/>
    <mergeCell ref="KTJ80:KTR80"/>
    <mergeCell ref="KTS80:KUA80"/>
    <mergeCell ref="KQP80:KQX80"/>
    <mergeCell ref="KQY80:KRG80"/>
    <mergeCell ref="KRH80:KRP80"/>
    <mergeCell ref="KRQ80:KRY80"/>
    <mergeCell ref="KRZ80:KSH80"/>
    <mergeCell ref="KOW80:KPE80"/>
    <mergeCell ref="KPF80:KPN80"/>
    <mergeCell ref="KPO80:KPW80"/>
    <mergeCell ref="KPX80:KQF80"/>
    <mergeCell ref="KQG80:KQO80"/>
    <mergeCell ref="KND80:KNL80"/>
    <mergeCell ref="KNM80:KNU80"/>
    <mergeCell ref="KNV80:KOD80"/>
    <mergeCell ref="KOE80:KOM80"/>
    <mergeCell ref="KON80:KOV80"/>
    <mergeCell ref="KLK80:KLS80"/>
    <mergeCell ref="KLT80:KMB80"/>
    <mergeCell ref="KMC80:KMK80"/>
    <mergeCell ref="KML80:KMT80"/>
    <mergeCell ref="KMU80:KNC80"/>
    <mergeCell ref="KJR80:KJZ80"/>
    <mergeCell ref="KKA80:KKI80"/>
    <mergeCell ref="KKJ80:KKR80"/>
    <mergeCell ref="KKS80:KLA80"/>
    <mergeCell ref="KLB80:KLJ80"/>
    <mergeCell ref="KHY80:KIG80"/>
    <mergeCell ref="KIH80:KIP80"/>
    <mergeCell ref="KIQ80:KIY80"/>
    <mergeCell ref="KIZ80:KJH80"/>
    <mergeCell ref="KJI80:KJQ80"/>
    <mergeCell ref="KGF80:KGN80"/>
    <mergeCell ref="KGO80:KGW80"/>
    <mergeCell ref="KGX80:KHF80"/>
    <mergeCell ref="KHG80:KHO80"/>
    <mergeCell ref="KHP80:KHX80"/>
    <mergeCell ref="KEM80:KEU80"/>
    <mergeCell ref="KEV80:KFD80"/>
    <mergeCell ref="KFE80:KFM80"/>
    <mergeCell ref="KFN80:KFV80"/>
    <mergeCell ref="KFW80:KGE80"/>
    <mergeCell ref="KCT80:KDB80"/>
    <mergeCell ref="KDC80:KDK80"/>
    <mergeCell ref="KDL80:KDT80"/>
    <mergeCell ref="KDU80:KEC80"/>
    <mergeCell ref="KED80:KEL80"/>
    <mergeCell ref="KBA80:KBI80"/>
    <mergeCell ref="KBJ80:KBR80"/>
    <mergeCell ref="KBS80:KCA80"/>
    <mergeCell ref="KCB80:KCJ80"/>
    <mergeCell ref="KCK80:KCS80"/>
    <mergeCell ref="JZH80:JZP80"/>
    <mergeCell ref="JZQ80:JZY80"/>
    <mergeCell ref="JZZ80:KAH80"/>
    <mergeCell ref="KAI80:KAQ80"/>
    <mergeCell ref="KAR80:KAZ80"/>
    <mergeCell ref="JXO80:JXW80"/>
    <mergeCell ref="JXX80:JYF80"/>
    <mergeCell ref="JYG80:JYO80"/>
    <mergeCell ref="JYP80:JYX80"/>
    <mergeCell ref="JYY80:JZG80"/>
    <mergeCell ref="JVV80:JWD80"/>
    <mergeCell ref="JWE80:JWM80"/>
    <mergeCell ref="JWN80:JWV80"/>
    <mergeCell ref="JWW80:JXE80"/>
    <mergeCell ref="JXF80:JXN80"/>
    <mergeCell ref="JUC80:JUK80"/>
    <mergeCell ref="JUL80:JUT80"/>
    <mergeCell ref="JUU80:JVC80"/>
    <mergeCell ref="JVD80:JVL80"/>
    <mergeCell ref="JVM80:JVU80"/>
    <mergeCell ref="JSJ80:JSR80"/>
    <mergeCell ref="JSS80:JTA80"/>
    <mergeCell ref="JTB80:JTJ80"/>
    <mergeCell ref="JTK80:JTS80"/>
    <mergeCell ref="JTT80:JUB80"/>
    <mergeCell ref="JQQ80:JQY80"/>
    <mergeCell ref="JQZ80:JRH80"/>
    <mergeCell ref="JRI80:JRQ80"/>
    <mergeCell ref="JRR80:JRZ80"/>
    <mergeCell ref="JSA80:JSI80"/>
    <mergeCell ref="JOX80:JPF80"/>
    <mergeCell ref="JPG80:JPO80"/>
    <mergeCell ref="JPP80:JPX80"/>
    <mergeCell ref="JPY80:JQG80"/>
    <mergeCell ref="JQH80:JQP80"/>
    <mergeCell ref="JNE80:JNM80"/>
    <mergeCell ref="JNN80:JNV80"/>
    <mergeCell ref="JNW80:JOE80"/>
    <mergeCell ref="JOF80:JON80"/>
    <mergeCell ref="JOO80:JOW80"/>
    <mergeCell ref="JLL80:JLT80"/>
    <mergeCell ref="JLU80:JMC80"/>
    <mergeCell ref="JMD80:JML80"/>
    <mergeCell ref="JMM80:JMU80"/>
    <mergeCell ref="JMV80:JND80"/>
    <mergeCell ref="JJS80:JKA80"/>
    <mergeCell ref="JKB80:JKJ80"/>
    <mergeCell ref="JKK80:JKS80"/>
    <mergeCell ref="JKT80:JLB80"/>
    <mergeCell ref="JLC80:JLK80"/>
    <mergeCell ref="JHZ80:JIH80"/>
    <mergeCell ref="JII80:JIQ80"/>
    <mergeCell ref="JIR80:JIZ80"/>
    <mergeCell ref="JJA80:JJI80"/>
    <mergeCell ref="JJJ80:JJR80"/>
    <mergeCell ref="JGG80:JGO80"/>
    <mergeCell ref="JGP80:JGX80"/>
    <mergeCell ref="JGY80:JHG80"/>
    <mergeCell ref="JHH80:JHP80"/>
    <mergeCell ref="JHQ80:JHY80"/>
    <mergeCell ref="JEN80:JEV80"/>
    <mergeCell ref="JEW80:JFE80"/>
    <mergeCell ref="JFF80:JFN80"/>
    <mergeCell ref="JFO80:JFW80"/>
    <mergeCell ref="JFX80:JGF80"/>
    <mergeCell ref="JCU80:JDC80"/>
    <mergeCell ref="JDD80:JDL80"/>
    <mergeCell ref="JDM80:JDU80"/>
    <mergeCell ref="JDV80:JED80"/>
    <mergeCell ref="JEE80:JEM80"/>
    <mergeCell ref="JBB80:JBJ80"/>
    <mergeCell ref="JBK80:JBS80"/>
    <mergeCell ref="JBT80:JCB80"/>
    <mergeCell ref="JCC80:JCK80"/>
    <mergeCell ref="JCL80:JCT80"/>
    <mergeCell ref="IZI80:IZQ80"/>
    <mergeCell ref="IZR80:IZZ80"/>
    <mergeCell ref="JAA80:JAI80"/>
    <mergeCell ref="JAJ80:JAR80"/>
    <mergeCell ref="JAS80:JBA80"/>
    <mergeCell ref="IXP80:IXX80"/>
    <mergeCell ref="IXY80:IYG80"/>
    <mergeCell ref="IYH80:IYP80"/>
    <mergeCell ref="IYQ80:IYY80"/>
    <mergeCell ref="IYZ80:IZH80"/>
    <mergeCell ref="IVW80:IWE80"/>
    <mergeCell ref="IWF80:IWN80"/>
    <mergeCell ref="IWO80:IWW80"/>
    <mergeCell ref="IWX80:IXF80"/>
    <mergeCell ref="IXG80:IXO80"/>
    <mergeCell ref="IUD80:IUL80"/>
    <mergeCell ref="IUM80:IUU80"/>
    <mergeCell ref="IUV80:IVD80"/>
    <mergeCell ref="IVE80:IVM80"/>
    <mergeCell ref="IVN80:IVV80"/>
    <mergeCell ref="ISK80:ISS80"/>
    <mergeCell ref="IST80:ITB80"/>
    <mergeCell ref="ITC80:ITK80"/>
    <mergeCell ref="ITL80:ITT80"/>
    <mergeCell ref="ITU80:IUC80"/>
    <mergeCell ref="IQR80:IQZ80"/>
    <mergeCell ref="IRA80:IRI80"/>
    <mergeCell ref="IRJ80:IRR80"/>
    <mergeCell ref="IRS80:ISA80"/>
    <mergeCell ref="ISB80:ISJ80"/>
    <mergeCell ref="IOY80:IPG80"/>
    <mergeCell ref="IPH80:IPP80"/>
    <mergeCell ref="IPQ80:IPY80"/>
    <mergeCell ref="IPZ80:IQH80"/>
    <mergeCell ref="IQI80:IQQ80"/>
    <mergeCell ref="INF80:INN80"/>
    <mergeCell ref="INO80:INW80"/>
    <mergeCell ref="INX80:IOF80"/>
    <mergeCell ref="IOG80:IOO80"/>
    <mergeCell ref="IOP80:IOX80"/>
    <mergeCell ref="ILM80:ILU80"/>
    <mergeCell ref="ILV80:IMD80"/>
    <mergeCell ref="IME80:IMM80"/>
    <mergeCell ref="IMN80:IMV80"/>
    <mergeCell ref="IMW80:INE80"/>
    <mergeCell ref="IJT80:IKB80"/>
    <mergeCell ref="IKC80:IKK80"/>
    <mergeCell ref="IKL80:IKT80"/>
    <mergeCell ref="IKU80:ILC80"/>
    <mergeCell ref="ILD80:ILL80"/>
    <mergeCell ref="IIA80:III80"/>
    <mergeCell ref="IIJ80:IIR80"/>
    <mergeCell ref="IIS80:IJA80"/>
    <mergeCell ref="IJB80:IJJ80"/>
    <mergeCell ref="IJK80:IJS80"/>
    <mergeCell ref="IGH80:IGP80"/>
    <mergeCell ref="IGQ80:IGY80"/>
    <mergeCell ref="IGZ80:IHH80"/>
    <mergeCell ref="IHI80:IHQ80"/>
    <mergeCell ref="IHR80:IHZ80"/>
    <mergeCell ref="IEO80:IEW80"/>
    <mergeCell ref="IEX80:IFF80"/>
    <mergeCell ref="IFG80:IFO80"/>
    <mergeCell ref="IFP80:IFX80"/>
    <mergeCell ref="IFY80:IGG80"/>
    <mergeCell ref="ICV80:IDD80"/>
    <mergeCell ref="IDE80:IDM80"/>
    <mergeCell ref="IDN80:IDV80"/>
    <mergeCell ref="IDW80:IEE80"/>
    <mergeCell ref="IEF80:IEN80"/>
    <mergeCell ref="IBC80:IBK80"/>
    <mergeCell ref="IBL80:IBT80"/>
    <mergeCell ref="IBU80:ICC80"/>
    <mergeCell ref="ICD80:ICL80"/>
    <mergeCell ref="ICM80:ICU80"/>
    <mergeCell ref="HZJ80:HZR80"/>
    <mergeCell ref="HZS80:IAA80"/>
    <mergeCell ref="IAB80:IAJ80"/>
    <mergeCell ref="IAK80:IAS80"/>
    <mergeCell ref="IAT80:IBB80"/>
    <mergeCell ref="HXQ80:HXY80"/>
    <mergeCell ref="HXZ80:HYH80"/>
    <mergeCell ref="HYI80:HYQ80"/>
    <mergeCell ref="HYR80:HYZ80"/>
    <mergeCell ref="HZA80:HZI80"/>
    <mergeCell ref="HVX80:HWF80"/>
    <mergeCell ref="HWG80:HWO80"/>
    <mergeCell ref="HWP80:HWX80"/>
    <mergeCell ref="HWY80:HXG80"/>
    <mergeCell ref="HXH80:HXP80"/>
    <mergeCell ref="HUE80:HUM80"/>
    <mergeCell ref="HUN80:HUV80"/>
    <mergeCell ref="HUW80:HVE80"/>
    <mergeCell ref="HVF80:HVN80"/>
    <mergeCell ref="HVO80:HVW80"/>
    <mergeCell ref="HSL80:HST80"/>
    <mergeCell ref="HSU80:HTC80"/>
    <mergeCell ref="HTD80:HTL80"/>
    <mergeCell ref="HTM80:HTU80"/>
    <mergeCell ref="HTV80:HUD80"/>
    <mergeCell ref="HQS80:HRA80"/>
    <mergeCell ref="HRB80:HRJ80"/>
    <mergeCell ref="HRK80:HRS80"/>
    <mergeCell ref="HRT80:HSB80"/>
    <mergeCell ref="HSC80:HSK80"/>
    <mergeCell ref="HOZ80:HPH80"/>
    <mergeCell ref="HPI80:HPQ80"/>
    <mergeCell ref="HPR80:HPZ80"/>
    <mergeCell ref="HQA80:HQI80"/>
    <mergeCell ref="HQJ80:HQR80"/>
    <mergeCell ref="HNG80:HNO80"/>
    <mergeCell ref="HNP80:HNX80"/>
    <mergeCell ref="HNY80:HOG80"/>
    <mergeCell ref="HOH80:HOP80"/>
    <mergeCell ref="HOQ80:HOY80"/>
    <mergeCell ref="HLN80:HLV80"/>
    <mergeCell ref="HLW80:HME80"/>
    <mergeCell ref="HMF80:HMN80"/>
    <mergeCell ref="HMO80:HMW80"/>
    <mergeCell ref="HMX80:HNF80"/>
    <mergeCell ref="HJU80:HKC80"/>
    <mergeCell ref="HKD80:HKL80"/>
    <mergeCell ref="HKM80:HKU80"/>
    <mergeCell ref="HKV80:HLD80"/>
    <mergeCell ref="HLE80:HLM80"/>
    <mergeCell ref="HIB80:HIJ80"/>
    <mergeCell ref="HIK80:HIS80"/>
    <mergeCell ref="HIT80:HJB80"/>
    <mergeCell ref="HJC80:HJK80"/>
    <mergeCell ref="HJL80:HJT80"/>
    <mergeCell ref="HGI80:HGQ80"/>
    <mergeCell ref="HGR80:HGZ80"/>
    <mergeCell ref="HHA80:HHI80"/>
    <mergeCell ref="HHJ80:HHR80"/>
    <mergeCell ref="HHS80:HIA80"/>
    <mergeCell ref="HEP80:HEX80"/>
    <mergeCell ref="HEY80:HFG80"/>
    <mergeCell ref="HFH80:HFP80"/>
    <mergeCell ref="HFQ80:HFY80"/>
    <mergeCell ref="HFZ80:HGH80"/>
    <mergeCell ref="HCW80:HDE80"/>
    <mergeCell ref="HDF80:HDN80"/>
    <mergeCell ref="HDO80:HDW80"/>
    <mergeCell ref="HDX80:HEF80"/>
    <mergeCell ref="HEG80:HEO80"/>
    <mergeCell ref="HBD80:HBL80"/>
    <mergeCell ref="HBM80:HBU80"/>
    <mergeCell ref="HBV80:HCD80"/>
    <mergeCell ref="HCE80:HCM80"/>
    <mergeCell ref="HCN80:HCV80"/>
    <mergeCell ref="GZK80:GZS80"/>
    <mergeCell ref="GZT80:HAB80"/>
    <mergeCell ref="HAC80:HAK80"/>
    <mergeCell ref="HAL80:HAT80"/>
    <mergeCell ref="HAU80:HBC80"/>
    <mergeCell ref="GXR80:GXZ80"/>
    <mergeCell ref="GYA80:GYI80"/>
    <mergeCell ref="GYJ80:GYR80"/>
    <mergeCell ref="GYS80:GZA80"/>
    <mergeCell ref="GZB80:GZJ80"/>
    <mergeCell ref="GVY80:GWG80"/>
    <mergeCell ref="GWH80:GWP80"/>
    <mergeCell ref="GWQ80:GWY80"/>
    <mergeCell ref="GWZ80:GXH80"/>
    <mergeCell ref="GXI80:GXQ80"/>
    <mergeCell ref="GUF80:GUN80"/>
    <mergeCell ref="GUO80:GUW80"/>
    <mergeCell ref="GUX80:GVF80"/>
    <mergeCell ref="GVG80:GVO80"/>
    <mergeCell ref="GVP80:GVX80"/>
    <mergeCell ref="GSM80:GSU80"/>
    <mergeCell ref="GSV80:GTD80"/>
    <mergeCell ref="GTE80:GTM80"/>
    <mergeCell ref="GTN80:GTV80"/>
    <mergeCell ref="GTW80:GUE80"/>
    <mergeCell ref="GQT80:GRB80"/>
    <mergeCell ref="GRC80:GRK80"/>
    <mergeCell ref="GRL80:GRT80"/>
    <mergeCell ref="GRU80:GSC80"/>
    <mergeCell ref="GSD80:GSL80"/>
    <mergeCell ref="GPA80:GPI80"/>
    <mergeCell ref="GPJ80:GPR80"/>
    <mergeCell ref="GPS80:GQA80"/>
    <mergeCell ref="GQB80:GQJ80"/>
    <mergeCell ref="GQK80:GQS80"/>
    <mergeCell ref="GNH80:GNP80"/>
    <mergeCell ref="GNQ80:GNY80"/>
    <mergeCell ref="GNZ80:GOH80"/>
    <mergeCell ref="GOI80:GOQ80"/>
    <mergeCell ref="GOR80:GOZ80"/>
    <mergeCell ref="GLO80:GLW80"/>
    <mergeCell ref="GLX80:GMF80"/>
    <mergeCell ref="GMG80:GMO80"/>
    <mergeCell ref="GMP80:GMX80"/>
    <mergeCell ref="GMY80:GNG80"/>
    <mergeCell ref="GJV80:GKD80"/>
    <mergeCell ref="GKE80:GKM80"/>
    <mergeCell ref="GKN80:GKV80"/>
    <mergeCell ref="GKW80:GLE80"/>
    <mergeCell ref="GLF80:GLN80"/>
    <mergeCell ref="GIC80:GIK80"/>
    <mergeCell ref="GIL80:GIT80"/>
    <mergeCell ref="GIU80:GJC80"/>
    <mergeCell ref="GJD80:GJL80"/>
    <mergeCell ref="GJM80:GJU80"/>
    <mergeCell ref="GGJ80:GGR80"/>
    <mergeCell ref="GGS80:GHA80"/>
    <mergeCell ref="GHB80:GHJ80"/>
    <mergeCell ref="GHK80:GHS80"/>
    <mergeCell ref="GHT80:GIB80"/>
    <mergeCell ref="GEQ80:GEY80"/>
    <mergeCell ref="GEZ80:GFH80"/>
    <mergeCell ref="GFI80:GFQ80"/>
    <mergeCell ref="GFR80:GFZ80"/>
    <mergeCell ref="GGA80:GGI80"/>
    <mergeCell ref="GCX80:GDF80"/>
    <mergeCell ref="GDG80:GDO80"/>
    <mergeCell ref="GDP80:GDX80"/>
    <mergeCell ref="GDY80:GEG80"/>
    <mergeCell ref="GEH80:GEP80"/>
    <mergeCell ref="GBE80:GBM80"/>
    <mergeCell ref="GBN80:GBV80"/>
    <mergeCell ref="GBW80:GCE80"/>
    <mergeCell ref="GCF80:GCN80"/>
    <mergeCell ref="GCO80:GCW80"/>
    <mergeCell ref="FZL80:FZT80"/>
    <mergeCell ref="FZU80:GAC80"/>
    <mergeCell ref="GAD80:GAL80"/>
    <mergeCell ref="GAM80:GAU80"/>
    <mergeCell ref="GAV80:GBD80"/>
    <mergeCell ref="FXS80:FYA80"/>
    <mergeCell ref="FYB80:FYJ80"/>
    <mergeCell ref="FYK80:FYS80"/>
    <mergeCell ref="FYT80:FZB80"/>
    <mergeCell ref="FZC80:FZK80"/>
    <mergeCell ref="FVZ80:FWH80"/>
    <mergeCell ref="FWI80:FWQ80"/>
    <mergeCell ref="FWR80:FWZ80"/>
    <mergeCell ref="FXA80:FXI80"/>
    <mergeCell ref="FXJ80:FXR80"/>
    <mergeCell ref="FUG80:FUO80"/>
    <mergeCell ref="FUP80:FUX80"/>
    <mergeCell ref="FUY80:FVG80"/>
    <mergeCell ref="FVH80:FVP80"/>
    <mergeCell ref="FVQ80:FVY80"/>
    <mergeCell ref="FSN80:FSV80"/>
    <mergeCell ref="FSW80:FTE80"/>
    <mergeCell ref="FTF80:FTN80"/>
    <mergeCell ref="FTO80:FTW80"/>
    <mergeCell ref="FTX80:FUF80"/>
    <mergeCell ref="FQU80:FRC80"/>
    <mergeCell ref="FRD80:FRL80"/>
    <mergeCell ref="FRM80:FRU80"/>
    <mergeCell ref="FRV80:FSD80"/>
    <mergeCell ref="FSE80:FSM80"/>
    <mergeCell ref="FPB80:FPJ80"/>
    <mergeCell ref="FPK80:FPS80"/>
    <mergeCell ref="FPT80:FQB80"/>
    <mergeCell ref="FQC80:FQK80"/>
    <mergeCell ref="FQL80:FQT80"/>
    <mergeCell ref="FNI80:FNQ80"/>
    <mergeCell ref="FNR80:FNZ80"/>
    <mergeCell ref="FOA80:FOI80"/>
    <mergeCell ref="FOJ80:FOR80"/>
    <mergeCell ref="FOS80:FPA80"/>
    <mergeCell ref="FLP80:FLX80"/>
    <mergeCell ref="FLY80:FMG80"/>
    <mergeCell ref="FMH80:FMP80"/>
    <mergeCell ref="FMQ80:FMY80"/>
    <mergeCell ref="FMZ80:FNH80"/>
    <mergeCell ref="FJW80:FKE80"/>
    <mergeCell ref="FKF80:FKN80"/>
    <mergeCell ref="FKO80:FKW80"/>
    <mergeCell ref="FKX80:FLF80"/>
    <mergeCell ref="FLG80:FLO80"/>
    <mergeCell ref="FID80:FIL80"/>
    <mergeCell ref="FIM80:FIU80"/>
    <mergeCell ref="FIV80:FJD80"/>
    <mergeCell ref="FJE80:FJM80"/>
    <mergeCell ref="FJN80:FJV80"/>
    <mergeCell ref="FGK80:FGS80"/>
    <mergeCell ref="FGT80:FHB80"/>
    <mergeCell ref="FHC80:FHK80"/>
    <mergeCell ref="FHL80:FHT80"/>
    <mergeCell ref="FHU80:FIC80"/>
    <mergeCell ref="FER80:FEZ80"/>
    <mergeCell ref="FFA80:FFI80"/>
    <mergeCell ref="FFJ80:FFR80"/>
    <mergeCell ref="FFS80:FGA80"/>
    <mergeCell ref="FGB80:FGJ80"/>
    <mergeCell ref="FCY80:FDG80"/>
    <mergeCell ref="FDH80:FDP80"/>
    <mergeCell ref="FDQ80:FDY80"/>
    <mergeCell ref="FDZ80:FEH80"/>
    <mergeCell ref="FEI80:FEQ80"/>
    <mergeCell ref="FBF80:FBN80"/>
    <mergeCell ref="FBO80:FBW80"/>
    <mergeCell ref="FBX80:FCF80"/>
    <mergeCell ref="FCG80:FCO80"/>
    <mergeCell ref="FCP80:FCX80"/>
    <mergeCell ref="EZM80:EZU80"/>
    <mergeCell ref="EZV80:FAD80"/>
    <mergeCell ref="FAE80:FAM80"/>
    <mergeCell ref="FAN80:FAV80"/>
    <mergeCell ref="FAW80:FBE80"/>
    <mergeCell ref="EXT80:EYB80"/>
    <mergeCell ref="EYC80:EYK80"/>
    <mergeCell ref="EYL80:EYT80"/>
    <mergeCell ref="EYU80:EZC80"/>
    <mergeCell ref="EZD80:EZL80"/>
    <mergeCell ref="EWA80:EWI80"/>
    <mergeCell ref="EWJ80:EWR80"/>
    <mergeCell ref="EWS80:EXA80"/>
    <mergeCell ref="EXB80:EXJ80"/>
    <mergeCell ref="EXK80:EXS80"/>
    <mergeCell ref="EUH80:EUP80"/>
    <mergeCell ref="EUQ80:EUY80"/>
    <mergeCell ref="EUZ80:EVH80"/>
    <mergeCell ref="EVI80:EVQ80"/>
    <mergeCell ref="EVR80:EVZ80"/>
    <mergeCell ref="ESO80:ESW80"/>
    <mergeCell ref="ESX80:ETF80"/>
    <mergeCell ref="ETG80:ETO80"/>
    <mergeCell ref="ETP80:ETX80"/>
    <mergeCell ref="ETY80:EUG80"/>
    <mergeCell ref="EQV80:ERD80"/>
    <mergeCell ref="ERE80:ERM80"/>
    <mergeCell ref="ERN80:ERV80"/>
    <mergeCell ref="ERW80:ESE80"/>
    <mergeCell ref="ESF80:ESN80"/>
    <mergeCell ref="EPC80:EPK80"/>
    <mergeCell ref="EPL80:EPT80"/>
    <mergeCell ref="EPU80:EQC80"/>
    <mergeCell ref="EQD80:EQL80"/>
    <mergeCell ref="EQM80:EQU80"/>
    <mergeCell ref="ENJ80:ENR80"/>
    <mergeCell ref="ENS80:EOA80"/>
    <mergeCell ref="EOB80:EOJ80"/>
    <mergeCell ref="EOK80:EOS80"/>
    <mergeCell ref="EOT80:EPB80"/>
    <mergeCell ref="ELQ80:ELY80"/>
    <mergeCell ref="ELZ80:EMH80"/>
    <mergeCell ref="EMI80:EMQ80"/>
    <mergeCell ref="EMR80:EMZ80"/>
    <mergeCell ref="ENA80:ENI80"/>
    <mergeCell ref="EJX80:EKF80"/>
    <mergeCell ref="EKG80:EKO80"/>
    <mergeCell ref="EKP80:EKX80"/>
    <mergeCell ref="EKY80:ELG80"/>
    <mergeCell ref="ELH80:ELP80"/>
    <mergeCell ref="EIE80:EIM80"/>
    <mergeCell ref="EIN80:EIV80"/>
    <mergeCell ref="EIW80:EJE80"/>
    <mergeCell ref="EJF80:EJN80"/>
    <mergeCell ref="EJO80:EJW80"/>
    <mergeCell ref="EGL80:EGT80"/>
    <mergeCell ref="EGU80:EHC80"/>
    <mergeCell ref="EHD80:EHL80"/>
    <mergeCell ref="EHM80:EHU80"/>
    <mergeCell ref="EHV80:EID80"/>
    <mergeCell ref="EES80:EFA80"/>
    <mergeCell ref="EFB80:EFJ80"/>
    <mergeCell ref="EFK80:EFS80"/>
    <mergeCell ref="EFT80:EGB80"/>
    <mergeCell ref="EGC80:EGK80"/>
    <mergeCell ref="ECZ80:EDH80"/>
    <mergeCell ref="EDI80:EDQ80"/>
    <mergeCell ref="EDR80:EDZ80"/>
    <mergeCell ref="EEA80:EEI80"/>
    <mergeCell ref="EEJ80:EER80"/>
    <mergeCell ref="EBG80:EBO80"/>
    <mergeCell ref="EBP80:EBX80"/>
    <mergeCell ref="EBY80:ECG80"/>
    <mergeCell ref="ECH80:ECP80"/>
    <mergeCell ref="ECQ80:ECY80"/>
    <mergeCell ref="DZN80:DZV80"/>
    <mergeCell ref="DZW80:EAE80"/>
    <mergeCell ref="EAF80:EAN80"/>
    <mergeCell ref="EAO80:EAW80"/>
    <mergeCell ref="EAX80:EBF80"/>
    <mergeCell ref="DXU80:DYC80"/>
    <mergeCell ref="DYD80:DYL80"/>
    <mergeCell ref="DYM80:DYU80"/>
    <mergeCell ref="DYV80:DZD80"/>
    <mergeCell ref="DZE80:DZM80"/>
    <mergeCell ref="DWB80:DWJ80"/>
    <mergeCell ref="DWK80:DWS80"/>
    <mergeCell ref="DWT80:DXB80"/>
    <mergeCell ref="DXC80:DXK80"/>
    <mergeCell ref="DXL80:DXT80"/>
    <mergeCell ref="DUI80:DUQ80"/>
    <mergeCell ref="DUR80:DUZ80"/>
    <mergeCell ref="DVA80:DVI80"/>
    <mergeCell ref="DVJ80:DVR80"/>
    <mergeCell ref="DVS80:DWA80"/>
    <mergeCell ref="DSP80:DSX80"/>
    <mergeCell ref="DSY80:DTG80"/>
    <mergeCell ref="DTH80:DTP80"/>
    <mergeCell ref="DTQ80:DTY80"/>
    <mergeCell ref="DTZ80:DUH80"/>
    <mergeCell ref="DQW80:DRE80"/>
    <mergeCell ref="DRF80:DRN80"/>
    <mergeCell ref="DRO80:DRW80"/>
    <mergeCell ref="DRX80:DSF80"/>
    <mergeCell ref="DSG80:DSO80"/>
    <mergeCell ref="DPD80:DPL80"/>
    <mergeCell ref="DPM80:DPU80"/>
    <mergeCell ref="DPV80:DQD80"/>
    <mergeCell ref="DQE80:DQM80"/>
    <mergeCell ref="DQN80:DQV80"/>
    <mergeCell ref="DNK80:DNS80"/>
    <mergeCell ref="DNT80:DOB80"/>
    <mergeCell ref="DOC80:DOK80"/>
    <mergeCell ref="DOL80:DOT80"/>
    <mergeCell ref="DOU80:DPC80"/>
    <mergeCell ref="DLR80:DLZ80"/>
    <mergeCell ref="DMA80:DMI80"/>
    <mergeCell ref="DMJ80:DMR80"/>
    <mergeCell ref="DMS80:DNA80"/>
    <mergeCell ref="DNB80:DNJ80"/>
    <mergeCell ref="DJY80:DKG80"/>
    <mergeCell ref="DKH80:DKP80"/>
    <mergeCell ref="DKQ80:DKY80"/>
    <mergeCell ref="DKZ80:DLH80"/>
    <mergeCell ref="DLI80:DLQ80"/>
    <mergeCell ref="DIF80:DIN80"/>
    <mergeCell ref="DIO80:DIW80"/>
    <mergeCell ref="DIX80:DJF80"/>
    <mergeCell ref="DJG80:DJO80"/>
    <mergeCell ref="DJP80:DJX80"/>
    <mergeCell ref="DGM80:DGU80"/>
    <mergeCell ref="DGV80:DHD80"/>
    <mergeCell ref="DHE80:DHM80"/>
    <mergeCell ref="DHN80:DHV80"/>
    <mergeCell ref="DHW80:DIE80"/>
    <mergeCell ref="DET80:DFB80"/>
    <mergeCell ref="DFC80:DFK80"/>
    <mergeCell ref="DFL80:DFT80"/>
    <mergeCell ref="DFU80:DGC80"/>
    <mergeCell ref="DGD80:DGL80"/>
    <mergeCell ref="DDA80:DDI80"/>
    <mergeCell ref="DDJ80:DDR80"/>
    <mergeCell ref="DDS80:DEA80"/>
    <mergeCell ref="DEB80:DEJ80"/>
    <mergeCell ref="DEK80:DES80"/>
    <mergeCell ref="DBH80:DBP80"/>
    <mergeCell ref="DBQ80:DBY80"/>
    <mergeCell ref="DBZ80:DCH80"/>
    <mergeCell ref="DCI80:DCQ80"/>
    <mergeCell ref="DCR80:DCZ80"/>
    <mergeCell ref="CZO80:CZW80"/>
    <mergeCell ref="CZX80:DAF80"/>
    <mergeCell ref="DAG80:DAO80"/>
    <mergeCell ref="DAP80:DAX80"/>
    <mergeCell ref="DAY80:DBG80"/>
    <mergeCell ref="CXV80:CYD80"/>
    <mergeCell ref="CYE80:CYM80"/>
    <mergeCell ref="CYN80:CYV80"/>
    <mergeCell ref="CYW80:CZE80"/>
    <mergeCell ref="CZF80:CZN80"/>
    <mergeCell ref="CWC80:CWK80"/>
    <mergeCell ref="CWL80:CWT80"/>
    <mergeCell ref="CWU80:CXC80"/>
    <mergeCell ref="CXD80:CXL80"/>
    <mergeCell ref="CXM80:CXU80"/>
    <mergeCell ref="CUJ80:CUR80"/>
    <mergeCell ref="CUS80:CVA80"/>
    <mergeCell ref="CVB80:CVJ80"/>
    <mergeCell ref="CVK80:CVS80"/>
    <mergeCell ref="CVT80:CWB80"/>
    <mergeCell ref="CSQ80:CSY80"/>
    <mergeCell ref="CSZ80:CTH80"/>
    <mergeCell ref="CTI80:CTQ80"/>
    <mergeCell ref="CTR80:CTZ80"/>
    <mergeCell ref="CUA80:CUI80"/>
    <mergeCell ref="CQX80:CRF80"/>
    <mergeCell ref="CRG80:CRO80"/>
    <mergeCell ref="CRP80:CRX80"/>
    <mergeCell ref="CRY80:CSG80"/>
    <mergeCell ref="CSH80:CSP80"/>
    <mergeCell ref="CPE80:CPM80"/>
    <mergeCell ref="CPN80:CPV80"/>
    <mergeCell ref="CPW80:CQE80"/>
    <mergeCell ref="CQF80:CQN80"/>
    <mergeCell ref="CQO80:CQW80"/>
    <mergeCell ref="CNL80:CNT80"/>
    <mergeCell ref="CNU80:COC80"/>
    <mergeCell ref="COD80:COL80"/>
    <mergeCell ref="COM80:COU80"/>
    <mergeCell ref="COV80:CPD80"/>
    <mergeCell ref="CLS80:CMA80"/>
    <mergeCell ref="CMB80:CMJ80"/>
    <mergeCell ref="CMK80:CMS80"/>
    <mergeCell ref="CMT80:CNB80"/>
    <mergeCell ref="CNC80:CNK80"/>
    <mergeCell ref="CJZ80:CKH80"/>
    <mergeCell ref="CKI80:CKQ80"/>
    <mergeCell ref="CKR80:CKZ80"/>
    <mergeCell ref="CLA80:CLI80"/>
    <mergeCell ref="CLJ80:CLR80"/>
    <mergeCell ref="CIG80:CIO80"/>
    <mergeCell ref="CIP80:CIX80"/>
    <mergeCell ref="CIY80:CJG80"/>
    <mergeCell ref="CJH80:CJP80"/>
    <mergeCell ref="CJQ80:CJY80"/>
    <mergeCell ref="CGN80:CGV80"/>
    <mergeCell ref="CGW80:CHE80"/>
    <mergeCell ref="CHF80:CHN80"/>
    <mergeCell ref="CHO80:CHW80"/>
    <mergeCell ref="CHX80:CIF80"/>
    <mergeCell ref="CEU80:CFC80"/>
    <mergeCell ref="CFD80:CFL80"/>
    <mergeCell ref="CFM80:CFU80"/>
    <mergeCell ref="CFV80:CGD80"/>
    <mergeCell ref="CGE80:CGM80"/>
    <mergeCell ref="CDB80:CDJ80"/>
    <mergeCell ref="CDK80:CDS80"/>
    <mergeCell ref="CDT80:CEB80"/>
    <mergeCell ref="CEC80:CEK80"/>
    <mergeCell ref="CEL80:CET80"/>
    <mergeCell ref="CBI80:CBQ80"/>
    <mergeCell ref="CBR80:CBZ80"/>
    <mergeCell ref="CCA80:CCI80"/>
    <mergeCell ref="CCJ80:CCR80"/>
    <mergeCell ref="CCS80:CDA80"/>
    <mergeCell ref="BZP80:BZX80"/>
    <mergeCell ref="BZY80:CAG80"/>
    <mergeCell ref="CAH80:CAP80"/>
    <mergeCell ref="CAQ80:CAY80"/>
    <mergeCell ref="CAZ80:CBH80"/>
    <mergeCell ref="BXW80:BYE80"/>
    <mergeCell ref="BYF80:BYN80"/>
    <mergeCell ref="BYO80:BYW80"/>
    <mergeCell ref="BYX80:BZF80"/>
    <mergeCell ref="BZG80:BZO80"/>
    <mergeCell ref="BWD80:BWL80"/>
    <mergeCell ref="BWM80:BWU80"/>
    <mergeCell ref="BWV80:BXD80"/>
    <mergeCell ref="BXE80:BXM80"/>
    <mergeCell ref="BXN80:BXV80"/>
    <mergeCell ref="BUK80:BUS80"/>
    <mergeCell ref="BUT80:BVB80"/>
    <mergeCell ref="BVC80:BVK80"/>
    <mergeCell ref="BVL80:BVT80"/>
    <mergeCell ref="BVU80:BWC80"/>
    <mergeCell ref="BSR80:BSZ80"/>
    <mergeCell ref="BTA80:BTI80"/>
    <mergeCell ref="BTJ80:BTR80"/>
    <mergeCell ref="BTS80:BUA80"/>
    <mergeCell ref="BUB80:BUJ80"/>
    <mergeCell ref="BQY80:BRG80"/>
    <mergeCell ref="BRH80:BRP80"/>
    <mergeCell ref="BRQ80:BRY80"/>
    <mergeCell ref="BRZ80:BSH80"/>
    <mergeCell ref="BSI80:BSQ80"/>
    <mergeCell ref="BPF80:BPN80"/>
    <mergeCell ref="BPO80:BPW80"/>
    <mergeCell ref="BPX80:BQF80"/>
    <mergeCell ref="BQG80:BQO80"/>
    <mergeCell ref="BQP80:BQX80"/>
    <mergeCell ref="BNM80:BNU80"/>
    <mergeCell ref="BNV80:BOD80"/>
    <mergeCell ref="BOE80:BOM80"/>
    <mergeCell ref="BON80:BOV80"/>
    <mergeCell ref="BOW80:BPE80"/>
    <mergeCell ref="BLT80:BMB80"/>
    <mergeCell ref="BMC80:BMK80"/>
    <mergeCell ref="BML80:BMT80"/>
    <mergeCell ref="BMU80:BNC80"/>
    <mergeCell ref="BND80:BNL80"/>
    <mergeCell ref="BKA80:BKI80"/>
    <mergeCell ref="BKJ80:BKR80"/>
    <mergeCell ref="BKS80:BLA80"/>
    <mergeCell ref="BLB80:BLJ80"/>
    <mergeCell ref="BLK80:BLS80"/>
    <mergeCell ref="BIH80:BIP80"/>
    <mergeCell ref="BIQ80:BIY80"/>
    <mergeCell ref="BIZ80:BJH80"/>
    <mergeCell ref="BJI80:BJQ80"/>
    <mergeCell ref="BJR80:BJZ80"/>
    <mergeCell ref="BGO80:BGW80"/>
    <mergeCell ref="BGX80:BHF80"/>
    <mergeCell ref="BHG80:BHO80"/>
    <mergeCell ref="BHP80:BHX80"/>
    <mergeCell ref="BHY80:BIG80"/>
    <mergeCell ref="BEV80:BFD80"/>
    <mergeCell ref="BFE80:BFM80"/>
    <mergeCell ref="BFN80:BFV80"/>
    <mergeCell ref="BFW80:BGE80"/>
    <mergeCell ref="BGF80:BGN80"/>
    <mergeCell ref="BDC80:BDK80"/>
    <mergeCell ref="BDL80:BDT80"/>
    <mergeCell ref="BDU80:BEC80"/>
    <mergeCell ref="BED80:BEL80"/>
    <mergeCell ref="BEM80:BEU80"/>
    <mergeCell ref="BBJ80:BBR80"/>
    <mergeCell ref="BBS80:BCA80"/>
    <mergeCell ref="BCB80:BCJ80"/>
    <mergeCell ref="BCK80:BCS80"/>
    <mergeCell ref="BCT80:BDB80"/>
    <mergeCell ref="AZQ80:AZY80"/>
    <mergeCell ref="AZZ80:BAH80"/>
    <mergeCell ref="BAI80:BAQ80"/>
    <mergeCell ref="BAR80:BAZ80"/>
    <mergeCell ref="BBA80:BBI80"/>
    <mergeCell ref="AXX80:AYF80"/>
    <mergeCell ref="AYG80:AYO80"/>
    <mergeCell ref="AYP80:AYX80"/>
    <mergeCell ref="AYY80:AZG80"/>
    <mergeCell ref="AZH80:AZP80"/>
    <mergeCell ref="AWE80:AWM80"/>
    <mergeCell ref="AWN80:AWV80"/>
    <mergeCell ref="AWW80:AXE80"/>
    <mergeCell ref="AXF80:AXN80"/>
    <mergeCell ref="AXO80:AXW80"/>
    <mergeCell ref="AUL80:AUT80"/>
    <mergeCell ref="AUU80:AVC80"/>
    <mergeCell ref="AVD80:AVL80"/>
    <mergeCell ref="AVM80:AVU80"/>
    <mergeCell ref="AVV80:AWD80"/>
    <mergeCell ref="ASS80:ATA80"/>
    <mergeCell ref="ATB80:ATJ80"/>
    <mergeCell ref="ATK80:ATS80"/>
    <mergeCell ref="ATT80:AUB80"/>
    <mergeCell ref="AUC80:AUK80"/>
    <mergeCell ref="AQZ80:ARH80"/>
    <mergeCell ref="ARI80:ARQ80"/>
    <mergeCell ref="ARR80:ARZ80"/>
    <mergeCell ref="ASA80:ASI80"/>
    <mergeCell ref="ASJ80:ASR80"/>
    <mergeCell ref="APG80:APO80"/>
    <mergeCell ref="APP80:APX80"/>
    <mergeCell ref="APY80:AQG80"/>
    <mergeCell ref="AQH80:AQP80"/>
    <mergeCell ref="AQQ80:AQY80"/>
    <mergeCell ref="ANN80:ANV80"/>
    <mergeCell ref="ANW80:AOE80"/>
    <mergeCell ref="AOF80:AON80"/>
    <mergeCell ref="AOO80:AOW80"/>
    <mergeCell ref="AOX80:APF80"/>
    <mergeCell ref="ALU80:AMC80"/>
    <mergeCell ref="AMD80:AML80"/>
    <mergeCell ref="AMM80:AMU80"/>
    <mergeCell ref="AMV80:AND80"/>
    <mergeCell ref="ANE80:ANM80"/>
    <mergeCell ref="AKB80:AKJ80"/>
    <mergeCell ref="AKK80:AKS80"/>
    <mergeCell ref="AKT80:ALB80"/>
    <mergeCell ref="ALC80:ALK80"/>
    <mergeCell ref="ALL80:ALT80"/>
    <mergeCell ref="AII80:AIQ80"/>
    <mergeCell ref="AIR80:AIZ80"/>
    <mergeCell ref="AJA80:AJI80"/>
    <mergeCell ref="AJJ80:AJR80"/>
    <mergeCell ref="AJS80:AKA80"/>
    <mergeCell ref="AGP80:AGX80"/>
    <mergeCell ref="AGY80:AHG80"/>
    <mergeCell ref="AHH80:AHP80"/>
    <mergeCell ref="AHQ80:AHY80"/>
    <mergeCell ref="AHZ80:AIH80"/>
    <mergeCell ref="AEW80:AFE80"/>
    <mergeCell ref="AFF80:AFN80"/>
    <mergeCell ref="AFO80:AFW80"/>
    <mergeCell ref="AFX80:AGF80"/>
    <mergeCell ref="AGG80:AGO80"/>
    <mergeCell ref="ADD80:ADL80"/>
    <mergeCell ref="ADM80:ADU80"/>
    <mergeCell ref="ADV80:AED80"/>
    <mergeCell ref="AEE80:AEM80"/>
    <mergeCell ref="AEN80:AEV80"/>
    <mergeCell ref="ABK80:ABS80"/>
    <mergeCell ref="ABT80:ACB80"/>
    <mergeCell ref="ACC80:ACK80"/>
    <mergeCell ref="ACL80:ACT80"/>
    <mergeCell ref="ACU80:ADC80"/>
    <mergeCell ref="ZR80:ZZ80"/>
    <mergeCell ref="AAA80:AAI80"/>
    <mergeCell ref="AAJ80:AAR80"/>
    <mergeCell ref="AAS80:ABA80"/>
    <mergeCell ref="ABB80:ABJ80"/>
    <mergeCell ref="XY80:YG80"/>
    <mergeCell ref="YH80:YP80"/>
    <mergeCell ref="YQ80:YY80"/>
    <mergeCell ref="YZ80:ZH80"/>
    <mergeCell ref="ZI80:ZQ80"/>
    <mergeCell ref="WF80:WN80"/>
    <mergeCell ref="WO80:WW80"/>
    <mergeCell ref="WX80:XF80"/>
    <mergeCell ref="XG80:XO80"/>
    <mergeCell ref="XP80:XX80"/>
    <mergeCell ref="UM80:UU80"/>
    <mergeCell ref="UV80:VD80"/>
    <mergeCell ref="VE80:VM80"/>
    <mergeCell ref="VN80:VV80"/>
    <mergeCell ref="VW80:WE80"/>
    <mergeCell ref="ST80:TB80"/>
    <mergeCell ref="TC80:TK80"/>
    <mergeCell ref="TL80:TT80"/>
    <mergeCell ref="TU80:UC80"/>
    <mergeCell ref="UD80:UL80"/>
    <mergeCell ref="RA80:RI80"/>
    <mergeCell ref="RJ80:RR80"/>
    <mergeCell ref="RS80:SA80"/>
    <mergeCell ref="SB80:SJ80"/>
    <mergeCell ref="SK80:SS80"/>
    <mergeCell ref="PH80:PP80"/>
    <mergeCell ref="PQ80:PY80"/>
    <mergeCell ref="PZ80:QH80"/>
    <mergeCell ref="QI80:QQ80"/>
    <mergeCell ref="QR80:QZ80"/>
    <mergeCell ref="OG80:OO80"/>
    <mergeCell ref="OP80:OX80"/>
    <mergeCell ref="OY80:PG80"/>
    <mergeCell ref="LV80:MD80"/>
    <mergeCell ref="ME80:MM80"/>
    <mergeCell ref="MN80:MV80"/>
    <mergeCell ref="MW80:NE80"/>
    <mergeCell ref="NF80:NN80"/>
    <mergeCell ref="KC80:KK80"/>
    <mergeCell ref="KL80:KT80"/>
    <mergeCell ref="KU80:LC80"/>
    <mergeCell ref="LD80:LL80"/>
    <mergeCell ref="LM80:LU80"/>
    <mergeCell ref="IJ80:IR80"/>
    <mergeCell ref="IS80:JA80"/>
    <mergeCell ref="JB80:JJ80"/>
    <mergeCell ref="JK80:JS80"/>
    <mergeCell ref="JT80:KB80"/>
    <mergeCell ref="GQ80:GY80"/>
    <mergeCell ref="GZ80:HH80"/>
    <mergeCell ref="HI80:HQ80"/>
    <mergeCell ref="HR80:HZ80"/>
    <mergeCell ref="IA80:II80"/>
    <mergeCell ref="EX80:FF80"/>
    <mergeCell ref="FG80:FO80"/>
    <mergeCell ref="FP80:FX80"/>
    <mergeCell ref="FY80:GG80"/>
    <mergeCell ref="GH80:GP80"/>
    <mergeCell ref="DE80:DM80"/>
    <mergeCell ref="DN80:DV80"/>
    <mergeCell ref="DW80:EE80"/>
    <mergeCell ref="EF80:EN80"/>
    <mergeCell ref="EO80:EW80"/>
    <mergeCell ref="S80:AA80"/>
    <mergeCell ref="AB80:AJ80"/>
    <mergeCell ref="AK80:AS80"/>
    <mergeCell ref="AT80:BB80"/>
    <mergeCell ref="BC80:BK80"/>
    <mergeCell ref="BL80:BT80"/>
    <mergeCell ref="BU80:CC80"/>
    <mergeCell ref="CD80:CL80"/>
    <mergeCell ref="CM80:CU80"/>
    <mergeCell ref="CV80:DD80"/>
    <mergeCell ref="XDQ75:XDY75"/>
    <mergeCell ref="XDZ75:XEH75"/>
    <mergeCell ref="XEI75:XEQ75"/>
    <mergeCell ref="XER75:XEZ75"/>
    <mergeCell ref="XFA75:XFD75"/>
    <mergeCell ref="XBX75:XCF75"/>
    <mergeCell ref="XCG75:XCO75"/>
    <mergeCell ref="XCP75:XCX75"/>
    <mergeCell ref="XCY75:XDG75"/>
    <mergeCell ref="XDH75:XDP75"/>
    <mergeCell ref="XAE75:XAM75"/>
    <mergeCell ref="XAN75:XAV75"/>
    <mergeCell ref="XAW75:XBE75"/>
    <mergeCell ref="XBF75:XBN75"/>
    <mergeCell ref="XBO75:XBW75"/>
    <mergeCell ref="WYL75:WYT75"/>
    <mergeCell ref="WYU75:WZC75"/>
    <mergeCell ref="WZD75:WZL75"/>
    <mergeCell ref="WZM75:WZU75"/>
    <mergeCell ref="WZV75:XAD75"/>
    <mergeCell ref="WWS75:WXA75"/>
    <mergeCell ref="WXB75:WXJ75"/>
    <mergeCell ref="WXK75:WXS75"/>
    <mergeCell ref="WXT75:WYB75"/>
    <mergeCell ref="WYC75:WYK75"/>
    <mergeCell ref="WUZ75:WVH75"/>
    <mergeCell ref="WVI75:WVQ75"/>
    <mergeCell ref="WVR75:WVZ75"/>
    <mergeCell ref="WWA75:WWI75"/>
    <mergeCell ref="WWJ75:WWR75"/>
    <mergeCell ref="WTG75:WTO75"/>
    <mergeCell ref="WTP75:WTX75"/>
    <mergeCell ref="WTY75:WUG75"/>
    <mergeCell ref="WUH75:WUP75"/>
    <mergeCell ref="WUQ75:WUY75"/>
    <mergeCell ref="WRN75:WRV75"/>
    <mergeCell ref="WRW75:WSE75"/>
    <mergeCell ref="WSF75:WSN75"/>
    <mergeCell ref="WSO75:WSW75"/>
    <mergeCell ref="WSX75:WTF75"/>
    <mergeCell ref="WPU75:WQC75"/>
    <mergeCell ref="WQD75:WQL75"/>
    <mergeCell ref="WQM75:WQU75"/>
    <mergeCell ref="WQV75:WRD75"/>
    <mergeCell ref="WRE75:WRM75"/>
    <mergeCell ref="WOB75:WOJ75"/>
    <mergeCell ref="WOK75:WOS75"/>
    <mergeCell ref="WOT75:WPB75"/>
    <mergeCell ref="WPC75:WPK75"/>
    <mergeCell ref="WPL75:WPT75"/>
    <mergeCell ref="WMI75:WMQ75"/>
    <mergeCell ref="WMR75:WMZ75"/>
    <mergeCell ref="NO80:NW80"/>
    <mergeCell ref="NX80:OF80"/>
    <mergeCell ref="WNA75:WNI75"/>
    <mergeCell ref="WNJ75:WNR75"/>
    <mergeCell ref="WNS75:WOA75"/>
    <mergeCell ref="WKP75:WKX75"/>
    <mergeCell ref="WKY75:WLG75"/>
    <mergeCell ref="WLH75:WLP75"/>
    <mergeCell ref="WLQ75:WLY75"/>
    <mergeCell ref="WLZ75:WMH75"/>
    <mergeCell ref="WIW75:WJE75"/>
    <mergeCell ref="WJF75:WJN75"/>
    <mergeCell ref="WJO75:WJW75"/>
    <mergeCell ref="WJX75:WKF75"/>
    <mergeCell ref="WKG75:WKO75"/>
    <mergeCell ref="WHD75:WHL75"/>
    <mergeCell ref="WHM75:WHU75"/>
    <mergeCell ref="WHV75:WID75"/>
    <mergeCell ref="WIE75:WIM75"/>
    <mergeCell ref="WIN75:WIV75"/>
    <mergeCell ref="WFK75:WFS75"/>
    <mergeCell ref="WFT75:WGB75"/>
    <mergeCell ref="WGC75:WGK75"/>
    <mergeCell ref="WGL75:WGT75"/>
    <mergeCell ref="WGU75:WHC75"/>
    <mergeCell ref="WDR75:WDZ75"/>
    <mergeCell ref="WEA75:WEI75"/>
    <mergeCell ref="WEJ75:WER75"/>
    <mergeCell ref="WES75:WFA75"/>
    <mergeCell ref="WFB75:WFJ75"/>
    <mergeCell ref="WBY75:WCG75"/>
    <mergeCell ref="WCH75:WCP75"/>
    <mergeCell ref="WCQ75:WCY75"/>
    <mergeCell ref="WCZ75:WDH75"/>
    <mergeCell ref="WDI75:WDQ75"/>
    <mergeCell ref="WAF75:WAN75"/>
    <mergeCell ref="WAO75:WAW75"/>
    <mergeCell ref="WAX75:WBF75"/>
    <mergeCell ref="WBG75:WBO75"/>
    <mergeCell ref="WBP75:WBX75"/>
    <mergeCell ref="VYM75:VYU75"/>
    <mergeCell ref="VYV75:VZD75"/>
    <mergeCell ref="VZE75:VZM75"/>
    <mergeCell ref="VZN75:VZV75"/>
    <mergeCell ref="VZW75:WAE75"/>
    <mergeCell ref="VWT75:VXB75"/>
    <mergeCell ref="VXC75:VXK75"/>
    <mergeCell ref="VXL75:VXT75"/>
    <mergeCell ref="VXU75:VYC75"/>
    <mergeCell ref="VYD75:VYL75"/>
    <mergeCell ref="VVA75:VVI75"/>
    <mergeCell ref="VVJ75:VVR75"/>
    <mergeCell ref="VVS75:VWA75"/>
    <mergeCell ref="VWB75:VWJ75"/>
    <mergeCell ref="VWK75:VWS75"/>
    <mergeCell ref="VTH75:VTP75"/>
    <mergeCell ref="VTQ75:VTY75"/>
    <mergeCell ref="VTZ75:VUH75"/>
    <mergeCell ref="VUI75:VUQ75"/>
    <mergeCell ref="VUR75:VUZ75"/>
    <mergeCell ref="VRO75:VRW75"/>
    <mergeCell ref="VRX75:VSF75"/>
    <mergeCell ref="VSG75:VSO75"/>
    <mergeCell ref="VSP75:VSX75"/>
    <mergeCell ref="VSY75:VTG75"/>
    <mergeCell ref="VPV75:VQD75"/>
    <mergeCell ref="VQE75:VQM75"/>
    <mergeCell ref="VQN75:VQV75"/>
    <mergeCell ref="VQW75:VRE75"/>
    <mergeCell ref="VRF75:VRN75"/>
    <mergeCell ref="VOC75:VOK75"/>
    <mergeCell ref="VOL75:VOT75"/>
    <mergeCell ref="VOU75:VPC75"/>
    <mergeCell ref="VPD75:VPL75"/>
    <mergeCell ref="VPM75:VPU75"/>
    <mergeCell ref="VMJ75:VMR75"/>
    <mergeCell ref="VMS75:VNA75"/>
    <mergeCell ref="VNB75:VNJ75"/>
    <mergeCell ref="VNK75:VNS75"/>
    <mergeCell ref="VNT75:VOB75"/>
    <mergeCell ref="VKQ75:VKY75"/>
    <mergeCell ref="VKZ75:VLH75"/>
    <mergeCell ref="VLI75:VLQ75"/>
    <mergeCell ref="VLR75:VLZ75"/>
    <mergeCell ref="VMA75:VMI75"/>
    <mergeCell ref="VIX75:VJF75"/>
    <mergeCell ref="VJG75:VJO75"/>
    <mergeCell ref="VJP75:VJX75"/>
    <mergeCell ref="VJY75:VKG75"/>
    <mergeCell ref="VKH75:VKP75"/>
    <mergeCell ref="VHE75:VHM75"/>
    <mergeCell ref="VHN75:VHV75"/>
    <mergeCell ref="VHW75:VIE75"/>
    <mergeCell ref="VIF75:VIN75"/>
    <mergeCell ref="VIO75:VIW75"/>
    <mergeCell ref="VFL75:VFT75"/>
    <mergeCell ref="VFU75:VGC75"/>
    <mergeCell ref="VGD75:VGL75"/>
    <mergeCell ref="VGM75:VGU75"/>
    <mergeCell ref="VGV75:VHD75"/>
    <mergeCell ref="VDS75:VEA75"/>
    <mergeCell ref="VEB75:VEJ75"/>
    <mergeCell ref="VEK75:VES75"/>
    <mergeCell ref="VET75:VFB75"/>
    <mergeCell ref="VFC75:VFK75"/>
    <mergeCell ref="VBZ75:VCH75"/>
    <mergeCell ref="VCI75:VCQ75"/>
    <mergeCell ref="VCR75:VCZ75"/>
    <mergeCell ref="VDA75:VDI75"/>
    <mergeCell ref="VDJ75:VDR75"/>
    <mergeCell ref="VAG75:VAO75"/>
    <mergeCell ref="VAP75:VAX75"/>
    <mergeCell ref="VAY75:VBG75"/>
    <mergeCell ref="VBH75:VBP75"/>
    <mergeCell ref="VBQ75:VBY75"/>
    <mergeCell ref="UYN75:UYV75"/>
    <mergeCell ref="UYW75:UZE75"/>
    <mergeCell ref="UZF75:UZN75"/>
    <mergeCell ref="UZO75:UZW75"/>
    <mergeCell ref="UZX75:VAF75"/>
    <mergeCell ref="UWU75:UXC75"/>
    <mergeCell ref="UXD75:UXL75"/>
    <mergeCell ref="UXM75:UXU75"/>
    <mergeCell ref="UXV75:UYD75"/>
    <mergeCell ref="UYE75:UYM75"/>
    <mergeCell ref="UVB75:UVJ75"/>
    <mergeCell ref="UVK75:UVS75"/>
    <mergeCell ref="UVT75:UWB75"/>
    <mergeCell ref="UWC75:UWK75"/>
    <mergeCell ref="UWL75:UWT75"/>
    <mergeCell ref="UTI75:UTQ75"/>
    <mergeCell ref="UTR75:UTZ75"/>
    <mergeCell ref="UUA75:UUI75"/>
    <mergeCell ref="UUJ75:UUR75"/>
    <mergeCell ref="UUS75:UVA75"/>
    <mergeCell ref="URP75:URX75"/>
    <mergeCell ref="URY75:USG75"/>
    <mergeCell ref="USH75:USP75"/>
    <mergeCell ref="USQ75:USY75"/>
    <mergeCell ref="USZ75:UTH75"/>
    <mergeCell ref="UPW75:UQE75"/>
    <mergeCell ref="UQF75:UQN75"/>
    <mergeCell ref="UQO75:UQW75"/>
    <mergeCell ref="UQX75:URF75"/>
    <mergeCell ref="URG75:URO75"/>
    <mergeCell ref="UOD75:UOL75"/>
    <mergeCell ref="UOM75:UOU75"/>
    <mergeCell ref="UOV75:UPD75"/>
    <mergeCell ref="UPE75:UPM75"/>
    <mergeCell ref="UPN75:UPV75"/>
    <mergeCell ref="UMK75:UMS75"/>
    <mergeCell ref="UMT75:UNB75"/>
    <mergeCell ref="UNC75:UNK75"/>
    <mergeCell ref="UNL75:UNT75"/>
    <mergeCell ref="UNU75:UOC75"/>
    <mergeCell ref="UKR75:UKZ75"/>
    <mergeCell ref="ULA75:ULI75"/>
    <mergeCell ref="ULJ75:ULR75"/>
    <mergeCell ref="ULS75:UMA75"/>
    <mergeCell ref="UMB75:UMJ75"/>
    <mergeCell ref="UIY75:UJG75"/>
    <mergeCell ref="UJH75:UJP75"/>
    <mergeCell ref="UJQ75:UJY75"/>
    <mergeCell ref="UJZ75:UKH75"/>
    <mergeCell ref="UKI75:UKQ75"/>
    <mergeCell ref="UHF75:UHN75"/>
    <mergeCell ref="UHO75:UHW75"/>
    <mergeCell ref="UHX75:UIF75"/>
    <mergeCell ref="UIG75:UIO75"/>
    <mergeCell ref="UIP75:UIX75"/>
    <mergeCell ref="UFM75:UFU75"/>
    <mergeCell ref="UFV75:UGD75"/>
    <mergeCell ref="UGE75:UGM75"/>
    <mergeCell ref="UGN75:UGV75"/>
    <mergeCell ref="UGW75:UHE75"/>
    <mergeCell ref="UDT75:UEB75"/>
    <mergeCell ref="UEC75:UEK75"/>
    <mergeCell ref="UEL75:UET75"/>
    <mergeCell ref="UEU75:UFC75"/>
    <mergeCell ref="UFD75:UFL75"/>
    <mergeCell ref="UCA75:UCI75"/>
    <mergeCell ref="UCJ75:UCR75"/>
    <mergeCell ref="UCS75:UDA75"/>
    <mergeCell ref="UDB75:UDJ75"/>
    <mergeCell ref="UDK75:UDS75"/>
    <mergeCell ref="UAH75:UAP75"/>
    <mergeCell ref="UAQ75:UAY75"/>
    <mergeCell ref="UAZ75:UBH75"/>
    <mergeCell ref="UBI75:UBQ75"/>
    <mergeCell ref="UBR75:UBZ75"/>
    <mergeCell ref="TYO75:TYW75"/>
    <mergeCell ref="TYX75:TZF75"/>
    <mergeCell ref="TZG75:TZO75"/>
    <mergeCell ref="TZP75:TZX75"/>
    <mergeCell ref="TZY75:UAG75"/>
    <mergeCell ref="TWV75:TXD75"/>
    <mergeCell ref="TXE75:TXM75"/>
    <mergeCell ref="TXN75:TXV75"/>
    <mergeCell ref="TXW75:TYE75"/>
    <mergeCell ref="TYF75:TYN75"/>
    <mergeCell ref="TVC75:TVK75"/>
    <mergeCell ref="TVL75:TVT75"/>
    <mergeCell ref="TVU75:TWC75"/>
    <mergeCell ref="TWD75:TWL75"/>
    <mergeCell ref="TWM75:TWU75"/>
    <mergeCell ref="TTJ75:TTR75"/>
    <mergeCell ref="TTS75:TUA75"/>
    <mergeCell ref="TUB75:TUJ75"/>
    <mergeCell ref="TUK75:TUS75"/>
    <mergeCell ref="TUT75:TVB75"/>
    <mergeCell ref="TRQ75:TRY75"/>
    <mergeCell ref="TRZ75:TSH75"/>
    <mergeCell ref="TSI75:TSQ75"/>
    <mergeCell ref="TSR75:TSZ75"/>
    <mergeCell ref="TTA75:TTI75"/>
    <mergeCell ref="TPX75:TQF75"/>
    <mergeCell ref="TQG75:TQO75"/>
    <mergeCell ref="TQP75:TQX75"/>
    <mergeCell ref="TQY75:TRG75"/>
    <mergeCell ref="TRH75:TRP75"/>
    <mergeCell ref="TOE75:TOM75"/>
    <mergeCell ref="TON75:TOV75"/>
    <mergeCell ref="TOW75:TPE75"/>
    <mergeCell ref="TPF75:TPN75"/>
    <mergeCell ref="TPO75:TPW75"/>
    <mergeCell ref="TML75:TMT75"/>
    <mergeCell ref="TMU75:TNC75"/>
    <mergeCell ref="TND75:TNL75"/>
    <mergeCell ref="TNM75:TNU75"/>
    <mergeCell ref="TNV75:TOD75"/>
    <mergeCell ref="TKS75:TLA75"/>
    <mergeCell ref="TLB75:TLJ75"/>
    <mergeCell ref="TLK75:TLS75"/>
    <mergeCell ref="TLT75:TMB75"/>
    <mergeCell ref="TMC75:TMK75"/>
    <mergeCell ref="TIZ75:TJH75"/>
    <mergeCell ref="TJI75:TJQ75"/>
    <mergeCell ref="TJR75:TJZ75"/>
    <mergeCell ref="TKA75:TKI75"/>
    <mergeCell ref="TKJ75:TKR75"/>
    <mergeCell ref="THG75:THO75"/>
    <mergeCell ref="THP75:THX75"/>
    <mergeCell ref="THY75:TIG75"/>
    <mergeCell ref="TIH75:TIP75"/>
    <mergeCell ref="TIQ75:TIY75"/>
    <mergeCell ref="TFN75:TFV75"/>
    <mergeCell ref="TFW75:TGE75"/>
    <mergeCell ref="TGF75:TGN75"/>
    <mergeCell ref="TGO75:TGW75"/>
    <mergeCell ref="TGX75:THF75"/>
    <mergeCell ref="TDU75:TEC75"/>
    <mergeCell ref="TED75:TEL75"/>
    <mergeCell ref="TEM75:TEU75"/>
    <mergeCell ref="TEV75:TFD75"/>
    <mergeCell ref="TFE75:TFM75"/>
    <mergeCell ref="TCB75:TCJ75"/>
    <mergeCell ref="TCK75:TCS75"/>
    <mergeCell ref="TCT75:TDB75"/>
    <mergeCell ref="TDC75:TDK75"/>
    <mergeCell ref="TDL75:TDT75"/>
    <mergeCell ref="TAI75:TAQ75"/>
    <mergeCell ref="TAR75:TAZ75"/>
    <mergeCell ref="TBA75:TBI75"/>
    <mergeCell ref="TBJ75:TBR75"/>
    <mergeCell ref="TBS75:TCA75"/>
    <mergeCell ref="SYP75:SYX75"/>
    <mergeCell ref="SYY75:SZG75"/>
    <mergeCell ref="SZH75:SZP75"/>
    <mergeCell ref="SZQ75:SZY75"/>
    <mergeCell ref="SZZ75:TAH75"/>
    <mergeCell ref="SWW75:SXE75"/>
    <mergeCell ref="SXF75:SXN75"/>
    <mergeCell ref="SXO75:SXW75"/>
    <mergeCell ref="SXX75:SYF75"/>
    <mergeCell ref="SYG75:SYO75"/>
    <mergeCell ref="SVD75:SVL75"/>
    <mergeCell ref="SVM75:SVU75"/>
    <mergeCell ref="SVV75:SWD75"/>
    <mergeCell ref="SWE75:SWM75"/>
    <mergeCell ref="SWN75:SWV75"/>
    <mergeCell ref="STK75:STS75"/>
    <mergeCell ref="STT75:SUB75"/>
    <mergeCell ref="SUC75:SUK75"/>
    <mergeCell ref="SUL75:SUT75"/>
    <mergeCell ref="SUU75:SVC75"/>
    <mergeCell ref="SRR75:SRZ75"/>
    <mergeCell ref="SSA75:SSI75"/>
    <mergeCell ref="SSJ75:SSR75"/>
    <mergeCell ref="SSS75:STA75"/>
    <mergeCell ref="STB75:STJ75"/>
    <mergeCell ref="SPY75:SQG75"/>
    <mergeCell ref="SQH75:SQP75"/>
    <mergeCell ref="SQQ75:SQY75"/>
    <mergeCell ref="SQZ75:SRH75"/>
    <mergeCell ref="SRI75:SRQ75"/>
    <mergeCell ref="SOF75:SON75"/>
    <mergeCell ref="SOO75:SOW75"/>
    <mergeCell ref="SOX75:SPF75"/>
    <mergeCell ref="SPG75:SPO75"/>
    <mergeCell ref="SPP75:SPX75"/>
    <mergeCell ref="SMM75:SMU75"/>
    <mergeCell ref="SMV75:SND75"/>
    <mergeCell ref="SNE75:SNM75"/>
    <mergeCell ref="SNN75:SNV75"/>
    <mergeCell ref="SNW75:SOE75"/>
    <mergeCell ref="SKT75:SLB75"/>
    <mergeCell ref="SLC75:SLK75"/>
    <mergeCell ref="SLL75:SLT75"/>
    <mergeCell ref="SLU75:SMC75"/>
    <mergeCell ref="SMD75:SML75"/>
    <mergeCell ref="SJA75:SJI75"/>
    <mergeCell ref="SJJ75:SJR75"/>
    <mergeCell ref="SJS75:SKA75"/>
    <mergeCell ref="SKB75:SKJ75"/>
    <mergeCell ref="SKK75:SKS75"/>
    <mergeCell ref="SHH75:SHP75"/>
    <mergeCell ref="SHQ75:SHY75"/>
    <mergeCell ref="SHZ75:SIH75"/>
    <mergeCell ref="SII75:SIQ75"/>
    <mergeCell ref="SIR75:SIZ75"/>
    <mergeCell ref="SFO75:SFW75"/>
    <mergeCell ref="SFX75:SGF75"/>
    <mergeCell ref="SGG75:SGO75"/>
    <mergeCell ref="SGP75:SGX75"/>
    <mergeCell ref="SGY75:SHG75"/>
    <mergeCell ref="SDV75:SED75"/>
    <mergeCell ref="SEE75:SEM75"/>
    <mergeCell ref="SEN75:SEV75"/>
    <mergeCell ref="SEW75:SFE75"/>
    <mergeCell ref="SFF75:SFN75"/>
    <mergeCell ref="SCC75:SCK75"/>
    <mergeCell ref="SCL75:SCT75"/>
    <mergeCell ref="SCU75:SDC75"/>
    <mergeCell ref="SDD75:SDL75"/>
    <mergeCell ref="SDM75:SDU75"/>
    <mergeCell ref="SAJ75:SAR75"/>
    <mergeCell ref="SAS75:SBA75"/>
    <mergeCell ref="SBB75:SBJ75"/>
    <mergeCell ref="SBK75:SBS75"/>
    <mergeCell ref="SBT75:SCB75"/>
    <mergeCell ref="RYQ75:RYY75"/>
    <mergeCell ref="RYZ75:RZH75"/>
    <mergeCell ref="RZI75:RZQ75"/>
    <mergeCell ref="RZR75:RZZ75"/>
    <mergeCell ref="SAA75:SAI75"/>
    <mergeCell ref="RWX75:RXF75"/>
    <mergeCell ref="RXG75:RXO75"/>
    <mergeCell ref="RXP75:RXX75"/>
    <mergeCell ref="RXY75:RYG75"/>
    <mergeCell ref="RYH75:RYP75"/>
    <mergeCell ref="RVE75:RVM75"/>
    <mergeCell ref="RVN75:RVV75"/>
    <mergeCell ref="RVW75:RWE75"/>
    <mergeCell ref="RWF75:RWN75"/>
    <mergeCell ref="RWO75:RWW75"/>
    <mergeCell ref="RTL75:RTT75"/>
    <mergeCell ref="RTU75:RUC75"/>
    <mergeCell ref="RUD75:RUL75"/>
    <mergeCell ref="RUM75:RUU75"/>
    <mergeCell ref="RUV75:RVD75"/>
    <mergeCell ref="RRS75:RSA75"/>
    <mergeCell ref="RSB75:RSJ75"/>
    <mergeCell ref="RSK75:RSS75"/>
    <mergeCell ref="RST75:RTB75"/>
    <mergeCell ref="RTC75:RTK75"/>
    <mergeCell ref="RPZ75:RQH75"/>
    <mergeCell ref="RQI75:RQQ75"/>
    <mergeCell ref="RQR75:RQZ75"/>
    <mergeCell ref="RRA75:RRI75"/>
    <mergeCell ref="RRJ75:RRR75"/>
    <mergeCell ref="ROG75:ROO75"/>
    <mergeCell ref="ROP75:ROX75"/>
    <mergeCell ref="ROY75:RPG75"/>
    <mergeCell ref="RPH75:RPP75"/>
    <mergeCell ref="RPQ75:RPY75"/>
    <mergeCell ref="RMN75:RMV75"/>
    <mergeCell ref="RMW75:RNE75"/>
    <mergeCell ref="RNF75:RNN75"/>
    <mergeCell ref="RNO75:RNW75"/>
    <mergeCell ref="RNX75:ROF75"/>
    <mergeCell ref="RKU75:RLC75"/>
    <mergeCell ref="RLD75:RLL75"/>
    <mergeCell ref="RLM75:RLU75"/>
    <mergeCell ref="RLV75:RMD75"/>
    <mergeCell ref="RME75:RMM75"/>
    <mergeCell ref="RJB75:RJJ75"/>
    <mergeCell ref="RJK75:RJS75"/>
    <mergeCell ref="RJT75:RKB75"/>
    <mergeCell ref="RKC75:RKK75"/>
    <mergeCell ref="RKL75:RKT75"/>
    <mergeCell ref="RHI75:RHQ75"/>
    <mergeCell ref="RHR75:RHZ75"/>
    <mergeCell ref="RIA75:RII75"/>
    <mergeCell ref="RIJ75:RIR75"/>
    <mergeCell ref="RIS75:RJA75"/>
    <mergeCell ref="RFP75:RFX75"/>
    <mergeCell ref="RFY75:RGG75"/>
    <mergeCell ref="RGH75:RGP75"/>
    <mergeCell ref="RGQ75:RGY75"/>
    <mergeCell ref="RGZ75:RHH75"/>
    <mergeCell ref="RDW75:REE75"/>
    <mergeCell ref="REF75:REN75"/>
    <mergeCell ref="REO75:REW75"/>
    <mergeCell ref="REX75:RFF75"/>
    <mergeCell ref="RFG75:RFO75"/>
    <mergeCell ref="RCD75:RCL75"/>
    <mergeCell ref="RCM75:RCU75"/>
    <mergeCell ref="RCV75:RDD75"/>
    <mergeCell ref="RDE75:RDM75"/>
    <mergeCell ref="RDN75:RDV75"/>
    <mergeCell ref="RAK75:RAS75"/>
    <mergeCell ref="RAT75:RBB75"/>
    <mergeCell ref="RBC75:RBK75"/>
    <mergeCell ref="RBL75:RBT75"/>
    <mergeCell ref="RBU75:RCC75"/>
    <mergeCell ref="QYR75:QYZ75"/>
    <mergeCell ref="QZA75:QZI75"/>
    <mergeCell ref="QZJ75:QZR75"/>
    <mergeCell ref="QZS75:RAA75"/>
    <mergeCell ref="RAB75:RAJ75"/>
    <mergeCell ref="QWY75:QXG75"/>
    <mergeCell ref="QXH75:QXP75"/>
    <mergeCell ref="QXQ75:QXY75"/>
    <mergeCell ref="QXZ75:QYH75"/>
    <mergeCell ref="QYI75:QYQ75"/>
    <mergeCell ref="QVF75:QVN75"/>
    <mergeCell ref="QVO75:QVW75"/>
    <mergeCell ref="QVX75:QWF75"/>
    <mergeCell ref="QWG75:QWO75"/>
    <mergeCell ref="QWP75:QWX75"/>
    <mergeCell ref="QTM75:QTU75"/>
    <mergeCell ref="QTV75:QUD75"/>
    <mergeCell ref="QUE75:QUM75"/>
    <mergeCell ref="QUN75:QUV75"/>
    <mergeCell ref="QUW75:QVE75"/>
    <mergeCell ref="QRT75:QSB75"/>
    <mergeCell ref="QSC75:QSK75"/>
    <mergeCell ref="QSL75:QST75"/>
    <mergeCell ref="QSU75:QTC75"/>
    <mergeCell ref="QTD75:QTL75"/>
    <mergeCell ref="QQA75:QQI75"/>
    <mergeCell ref="QQJ75:QQR75"/>
    <mergeCell ref="QQS75:QRA75"/>
    <mergeCell ref="QRB75:QRJ75"/>
    <mergeCell ref="QRK75:QRS75"/>
    <mergeCell ref="QOH75:QOP75"/>
    <mergeCell ref="QOQ75:QOY75"/>
    <mergeCell ref="QOZ75:QPH75"/>
    <mergeCell ref="QPI75:QPQ75"/>
    <mergeCell ref="QPR75:QPZ75"/>
    <mergeCell ref="QMO75:QMW75"/>
    <mergeCell ref="QMX75:QNF75"/>
    <mergeCell ref="QNG75:QNO75"/>
    <mergeCell ref="QNP75:QNX75"/>
    <mergeCell ref="QNY75:QOG75"/>
    <mergeCell ref="QKV75:QLD75"/>
    <mergeCell ref="QLE75:QLM75"/>
    <mergeCell ref="QLN75:QLV75"/>
    <mergeCell ref="QLW75:QME75"/>
    <mergeCell ref="QMF75:QMN75"/>
    <mergeCell ref="QJC75:QJK75"/>
    <mergeCell ref="QJL75:QJT75"/>
    <mergeCell ref="QJU75:QKC75"/>
    <mergeCell ref="QKD75:QKL75"/>
    <mergeCell ref="QKM75:QKU75"/>
    <mergeCell ref="QHJ75:QHR75"/>
    <mergeCell ref="QHS75:QIA75"/>
    <mergeCell ref="QIB75:QIJ75"/>
    <mergeCell ref="QIK75:QIS75"/>
    <mergeCell ref="QIT75:QJB75"/>
    <mergeCell ref="QFQ75:QFY75"/>
    <mergeCell ref="QFZ75:QGH75"/>
    <mergeCell ref="QGI75:QGQ75"/>
    <mergeCell ref="QGR75:QGZ75"/>
    <mergeCell ref="QHA75:QHI75"/>
    <mergeCell ref="QDX75:QEF75"/>
    <mergeCell ref="QEG75:QEO75"/>
    <mergeCell ref="QEP75:QEX75"/>
    <mergeCell ref="QEY75:QFG75"/>
    <mergeCell ref="QFH75:QFP75"/>
    <mergeCell ref="QCE75:QCM75"/>
    <mergeCell ref="QCN75:QCV75"/>
    <mergeCell ref="QCW75:QDE75"/>
    <mergeCell ref="QDF75:QDN75"/>
    <mergeCell ref="QDO75:QDW75"/>
    <mergeCell ref="QAL75:QAT75"/>
    <mergeCell ref="QAU75:QBC75"/>
    <mergeCell ref="QBD75:QBL75"/>
    <mergeCell ref="QBM75:QBU75"/>
    <mergeCell ref="QBV75:QCD75"/>
    <mergeCell ref="PYS75:PZA75"/>
    <mergeCell ref="PZB75:PZJ75"/>
    <mergeCell ref="PZK75:PZS75"/>
    <mergeCell ref="PZT75:QAB75"/>
    <mergeCell ref="QAC75:QAK75"/>
    <mergeCell ref="PWZ75:PXH75"/>
    <mergeCell ref="PXI75:PXQ75"/>
    <mergeCell ref="PXR75:PXZ75"/>
    <mergeCell ref="PYA75:PYI75"/>
    <mergeCell ref="PYJ75:PYR75"/>
    <mergeCell ref="PVG75:PVO75"/>
    <mergeCell ref="PVP75:PVX75"/>
    <mergeCell ref="PVY75:PWG75"/>
    <mergeCell ref="PWH75:PWP75"/>
    <mergeCell ref="PWQ75:PWY75"/>
    <mergeCell ref="PTN75:PTV75"/>
    <mergeCell ref="PTW75:PUE75"/>
    <mergeCell ref="PUF75:PUN75"/>
    <mergeCell ref="PUO75:PUW75"/>
    <mergeCell ref="PUX75:PVF75"/>
    <mergeCell ref="PRU75:PSC75"/>
    <mergeCell ref="PSD75:PSL75"/>
    <mergeCell ref="PSM75:PSU75"/>
    <mergeCell ref="PSV75:PTD75"/>
    <mergeCell ref="PTE75:PTM75"/>
    <mergeCell ref="PQB75:PQJ75"/>
    <mergeCell ref="PQK75:PQS75"/>
    <mergeCell ref="PQT75:PRB75"/>
    <mergeCell ref="PRC75:PRK75"/>
    <mergeCell ref="PRL75:PRT75"/>
    <mergeCell ref="POI75:POQ75"/>
    <mergeCell ref="POR75:POZ75"/>
    <mergeCell ref="PPA75:PPI75"/>
    <mergeCell ref="PPJ75:PPR75"/>
    <mergeCell ref="PPS75:PQA75"/>
    <mergeCell ref="PMP75:PMX75"/>
    <mergeCell ref="PMY75:PNG75"/>
    <mergeCell ref="PNH75:PNP75"/>
    <mergeCell ref="PNQ75:PNY75"/>
    <mergeCell ref="PNZ75:POH75"/>
    <mergeCell ref="PKW75:PLE75"/>
    <mergeCell ref="PLF75:PLN75"/>
    <mergeCell ref="PLO75:PLW75"/>
    <mergeCell ref="PLX75:PMF75"/>
    <mergeCell ref="PMG75:PMO75"/>
    <mergeCell ref="PJD75:PJL75"/>
    <mergeCell ref="PJM75:PJU75"/>
    <mergeCell ref="PJV75:PKD75"/>
    <mergeCell ref="PKE75:PKM75"/>
    <mergeCell ref="PKN75:PKV75"/>
    <mergeCell ref="PHK75:PHS75"/>
    <mergeCell ref="PHT75:PIB75"/>
    <mergeCell ref="PIC75:PIK75"/>
    <mergeCell ref="PIL75:PIT75"/>
    <mergeCell ref="PIU75:PJC75"/>
    <mergeCell ref="PFR75:PFZ75"/>
    <mergeCell ref="PGA75:PGI75"/>
    <mergeCell ref="PGJ75:PGR75"/>
    <mergeCell ref="PGS75:PHA75"/>
    <mergeCell ref="PHB75:PHJ75"/>
    <mergeCell ref="PDY75:PEG75"/>
    <mergeCell ref="PEH75:PEP75"/>
    <mergeCell ref="PEQ75:PEY75"/>
    <mergeCell ref="PEZ75:PFH75"/>
    <mergeCell ref="PFI75:PFQ75"/>
    <mergeCell ref="PCF75:PCN75"/>
    <mergeCell ref="PCO75:PCW75"/>
    <mergeCell ref="PCX75:PDF75"/>
    <mergeCell ref="PDG75:PDO75"/>
    <mergeCell ref="PDP75:PDX75"/>
    <mergeCell ref="PAM75:PAU75"/>
    <mergeCell ref="PAV75:PBD75"/>
    <mergeCell ref="PBE75:PBM75"/>
    <mergeCell ref="PBN75:PBV75"/>
    <mergeCell ref="PBW75:PCE75"/>
    <mergeCell ref="OYT75:OZB75"/>
    <mergeCell ref="OZC75:OZK75"/>
    <mergeCell ref="OZL75:OZT75"/>
    <mergeCell ref="OZU75:PAC75"/>
    <mergeCell ref="PAD75:PAL75"/>
    <mergeCell ref="OXA75:OXI75"/>
    <mergeCell ref="OXJ75:OXR75"/>
    <mergeCell ref="OXS75:OYA75"/>
    <mergeCell ref="OYB75:OYJ75"/>
    <mergeCell ref="OYK75:OYS75"/>
    <mergeCell ref="OVH75:OVP75"/>
    <mergeCell ref="OVQ75:OVY75"/>
    <mergeCell ref="OVZ75:OWH75"/>
    <mergeCell ref="OWI75:OWQ75"/>
    <mergeCell ref="OWR75:OWZ75"/>
    <mergeCell ref="OTO75:OTW75"/>
    <mergeCell ref="OTX75:OUF75"/>
    <mergeCell ref="OUG75:OUO75"/>
    <mergeCell ref="OUP75:OUX75"/>
    <mergeCell ref="OUY75:OVG75"/>
    <mergeCell ref="ORV75:OSD75"/>
    <mergeCell ref="OSE75:OSM75"/>
    <mergeCell ref="OSN75:OSV75"/>
    <mergeCell ref="OSW75:OTE75"/>
    <mergeCell ref="OTF75:OTN75"/>
    <mergeCell ref="OQC75:OQK75"/>
    <mergeCell ref="OQL75:OQT75"/>
    <mergeCell ref="OQU75:ORC75"/>
    <mergeCell ref="ORD75:ORL75"/>
    <mergeCell ref="ORM75:ORU75"/>
    <mergeCell ref="OOJ75:OOR75"/>
    <mergeCell ref="OOS75:OPA75"/>
    <mergeCell ref="OPB75:OPJ75"/>
    <mergeCell ref="OPK75:OPS75"/>
    <mergeCell ref="OPT75:OQB75"/>
    <mergeCell ref="OMQ75:OMY75"/>
    <mergeCell ref="OMZ75:ONH75"/>
    <mergeCell ref="ONI75:ONQ75"/>
    <mergeCell ref="ONR75:ONZ75"/>
    <mergeCell ref="OOA75:OOI75"/>
    <mergeCell ref="OKX75:OLF75"/>
    <mergeCell ref="OLG75:OLO75"/>
    <mergeCell ref="OLP75:OLX75"/>
    <mergeCell ref="OLY75:OMG75"/>
    <mergeCell ref="OMH75:OMP75"/>
    <mergeCell ref="OJE75:OJM75"/>
    <mergeCell ref="OJN75:OJV75"/>
    <mergeCell ref="OJW75:OKE75"/>
    <mergeCell ref="OKF75:OKN75"/>
    <mergeCell ref="OKO75:OKW75"/>
    <mergeCell ref="OHL75:OHT75"/>
    <mergeCell ref="OHU75:OIC75"/>
    <mergeCell ref="OID75:OIL75"/>
    <mergeCell ref="OIM75:OIU75"/>
    <mergeCell ref="OIV75:OJD75"/>
    <mergeCell ref="OFS75:OGA75"/>
    <mergeCell ref="OGB75:OGJ75"/>
    <mergeCell ref="OGK75:OGS75"/>
    <mergeCell ref="OGT75:OHB75"/>
    <mergeCell ref="OHC75:OHK75"/>
    <mergeCell ref="ODZ75:OEH75"/>
    <mergeCell ref="OEI75:OEQ75"/>
    <mergeCell ref="OER75:OEZ75"/>
    <mergeCell ref="OFA75:OFI75"/>
    <mergeCell ref="OFJ75:OFR75"/>
    <mergeCell ref="OCG75:OCO75"/>
    <mergeCell ref="OCP75:OCX75"/>
    <mergeCell ref="OCY75:ODG75"/>
    <mergeCell ref="ODH75:ODP75"/>
    <mergeCell ref="ODQ75:ODY75"/>
    <mergeCell ref="OAN75:OAV75"/>
    <mergeCell ref="OAW75:OBE75"/>
    <mergeCell ref="OBF75:OBN75"/>
    <mergeCell ref="OBO75:OBW75"/>
    <mergeCell ref="OBX75:OCF75"/>
    <mergeCell ref="NYU75:NZC75"/>
    <mergeCell ref="NZD75:NZL75"/>
    <mergeCell ref="NZM75:NZU75"/>
    <mergeCell ref="NZV75:OAD75"/>
    <mergeCell ref="OAE75:OAM75"/>
    <mergeCell ref="NXB75:NXJ75"/>
    <mergeCell ref="NXK75:NXS75"/>
    <mergeCell ref="NXT75:NYB75"/>
    <mergeCell ref="NYC75:NYK75"/>
    <mergeCell ref="NYL75:NYT75"/>
    <mergeCell ref="NVI75:NVQ75"/>
    <mergeCell ref="NVR75:NVZ75"/>
    <mergeCell ref="NWA75:NWI75"/>
    <mergeCell ref="NWJ75:NWR75"/>
    <mergeCell ref="NWS75:NXA75"/>
    <mergeCell ref="NTP75:NTX75"/>
    <mergeCell ref="NTY75:NUG75"/>
    <mergeCell ref="NUH75:NUP75"/>
    <mergeCell ref="NUQ75:NUY75"/>
    <mergeCell ref="NUZ75:NVH75"/>
    <mergeCell ref="NRW75:NSE75"/>
    <mergeCell ref="NSF75:NSN75"/>
    <mergeCell ref="NSO75:NSW75"/>
    <mergeCell ref="NSX75:NTF75"/>
    <mergeCell ref="NTG75:NTO75"/>
    <mergeCell ref="NQD75:NQL75"/>
    <mergeCell ref="NQM75:NQU75"/>
    <mergeCell ref="NQV75:NRD75"/>
    <mergeCell ref="NRE75:NRM75"/>
    <mergeCell ref="NRN75:NRV75"/>
    <mergeCell ref="NOK75:NOS75"/>
    <mergeCell ref="NOT75:NPB75"/>
    <mergeCell ref="NPC75:NPK75"/>
    <mergeCell ref="NPL75:NPT75"/>
    <mergeCell ref="NPU75:NQC75"/>
    <mergeCell ref="NMR75:NMZ75"/>
    <mergeCell ref="NNA75:NNI75"/>
    <mergeCell ref="NNJ75:NNR75"/>
    <mergeCell ref="NNS75:NOA75"/>
    <mergeCell ref="NOB75:NOJ75"/>
    <mergeCell ref="NKY75:NLG75"/>
    <mergeCell ref="NLH75:NLP75"/>
    <mergeCell ref="NLQ75:NLY75"/>
    <mergeCell ref="NLZ75:NMH75"/>
    <mergeCell ref="NMI75:NMQ75"/>
    <mergeCell ref="NJF75:NJN75"/>
    <mergeCell ref="NJO75:NJW75"/>
    <mergeCell ref="NJX75:NKF75"/>
    <mergeCell ref="NKG75:NKO75"/>
    <mergeCell ref="NKP75:NKX75"/>
    <mergeCell ref="NHM75:NHU75"/>
    <mergeCell ref="NHV75:NID75"/>
    <mergeCell ref="NIE75:NIM75"/>
    <mergeCell ref="NIN75:NIV75"/>
    <mergeCell ref="NIW75:NJE75"/>
    <mergeCell ref="NFT75:NGB75"/>
    <mergeCell ref="NGC75:NGK75"/>
    <mergeCell ref="NGL75:NGT75"/>
    <mergeCell ref="NGU75:NHC75"/>
    <mergeCell ref="NHD75:NHL75"/>
    <mergeCell ref="NEA75:NEI75"/>
    <mergeCell ref="NEJ75:NER75"/>
    <mergeCell ref="NES75:NFA75"/>
    <mergeCell ref="NFB75:NFJ75"/>
    <mergeCell ref="NFK75:NFS75"/>
    <mergeCell ref="NCH75:NCP75"/>
    <mergeCell ref="NCQ75:NCY75"/>
    <mergeCell ref="NCZ75:NDH75"/>
    <mergeCell ref="NDI75:NDQ75"/>
    <mergeCell ref="NDR75:NDZ75"/>
    <mergeCell ref="NAO75:NAW75"/>
    <mergeCell ref="NAX75:NBF75"/>
    <mergeCell ref="NBG75:NBO75"/>
    <mergeCell ref="NBP75:NBX75"/>
    <mergeCell ref="NBY75:NCG75"/>
    <mergeCell ref="MYV75:MZD75"/>
    <mergeCell ref="MZE75:MZM75"/>
    <mergeCell ref="MZN75:MZV75"/>
    <mergeCell ref="MZW75:NAE75"/>
    <mergeCell ref="NAF75:NAN75"/>
    <mergeCell ref="MXC75:MXK75"/>
    <mergeCell ref="MXL75:MXT75"/>
    <mergeCell ref="MXU75:MYC75"/>
    <mergeCell ref="MYD75:MYL75"/>
    <mergeCell ref="MYM75:MYU75"/>
    <mergeCell ref="MVJ75:MVR75"/>
    <mergeCell ref="MVS75:MWA75"/>
    <mergeCell ref="MWB75:MWJ75"/>
    <mergeCell ref="MWK75:MWS75"/>
    <mergeCell ref="MWT75:MXB75"/>
    <mergeCell ref="MTQ75:MTY75"/>
    <mergeCell ref="MTZ75:MUH75"/>
    <mergeCell ref="MUI75:MUQ75"/>
    <mergeCell ref="MUR75:MUZ75"/>
    <mergeCell ref="MVA75:MVI75"/>
    <mergeCell ref="MRX75:MSF75"/>
    <mergeCell ref="MSG75:MSO75"/>
    <mergeCell ref="MSP75:MSX75"/>
    <mergeCell ref="MSY75:MTG75"/>
    <mergeCell ref="MTH75:MTP75"/>
    <mergeCell ref="MQE75:MQM75"/>
    <mergeCell ref="MQN75:MQV75"/>
    <mergeCell ref="MQW75:MRE75"/>
    <mergeCell ref="MRF75:MRN75"/>
    <mergeCell ref="MRO75:MRW75"/>
    <mergeCell ref="MOL75:MOT75"/>
    <mergeCell ref="MOU75:MPC75"/>
    <mergeCell ref="MPD75:MPL75"/>
    <mergeCell ref="MPM75:MPU75"/>
    <mergeCell ref="MPV75:MQD75"/>
    <mergeCell ref="MMS75:MNA75"/>
    <mergeCell ref="MNB75:MNJ75"/>
    <mergeCell ref="MNK75:MNS75"/>
    <mergeCell ref="MNT75:MOB75"/>
    <mergeCell ref="MOC75:MOK75"/>
    <mergeCell ref="MKZ75:MLH75"/>
    <mergeCell ref="MLI75:MLQ75"/>
    <mergeCell ref="MLR75:MLZ75"/>
    <mergeCell ref="MMA75:MMI75"/>
    <mergeCell ref="MMJ75:MMR75"/>
    <mergeCell ref="MJG75:MJO75"/>
    <mergeCell ref="MJP75:MJX75"/>
    <mergeCell ref="MJY75:MKG75"/>
    <mergeCell ref="MKH75:MKP75"/>
    <mergeCell ref="MKQ75:MKY75"/>
    <mergeCell ref="MHN75:MHV75"/>
    <mergeCell ref="MHW75:MIE75"/>
    <mergeCell ref="MIF75:MIN75"/>
    <mergeCell ref="MIO75:MIW75"/>
    <mergeCell ref="MIX75:MJF75"/>
    <mergeCell ref="MFU75:MGC75"/>
    <mergeCell ref="MGD75:MGL75"/>
    <mergeCell ref="MGM75:MGU75"/>
    <mergeCell ref="MGV75:MHD75"/>
    <mergeCell ref="MHE75:MHM75"/>
    <mergeCell ref="MEB75:MEJ75"/>
    <mergeCell ref="MEK75:MES75"/>
    <mergeCell ref="MET75:MFB75"/>
    <mergeCell ref="MFC75:MFK75"/>
    <mergeCell ref="MFL75:MFT75"/>
    <mergeCell ref="MCI75:MCQ75"/>
    <mergeCell ref="MCR75:MCZ75"/>
    <mergeCell ref="MDA75:MDI75"/>
    <mergeCell ref="MDJ75:MDR75"/>
    <mergeCell ref="MDS75:MEA75"/>
    <mergeCell ref="MAP75:MAX75"/>
    <mergeCell ref="MAY75:MBG75"/>
    <mergeCell ref="MBH75:MBP75"/>
    <mergeCell ref="MBQ75:MBY75"/>
    <mergeCell ref="MBZ75:MCH75"/>
    <mergeCell ref="LYW75:LZE75"/>
    <mergeCell ref="LZF75:LZN75"/>
    <mergeCell ref="LZO75:LZW75"/>
    <mergeCell ref="LZX75:MAF75"/>
    <mergeCell ref="MAG75:MAO75"/>
    <mergeCell ref="LXD75:LXL75"/>
    <mergeCell ref="LXM75:LXU75"/>
    <mergeCell ref="LXV75:LYD75"/>
    <mergeCell ref="LYE75:LYM75"/>
    <mergeCell ref="LYN75:LYV75"/>
    <mergeCell ref="LVK75:LVS75"/>
    <mergeCell ref="LVT75:LWB75"/>
    <mergeCell ref="LWC75:LWK75"/>
    <mergeCell ref="LWL75:LWT75"/>
    <mergeCell ref="LWU75:LXC75"/>
    <mergeCell ref="LTR75:LTZ75"/>
    <mergeCell ref="LUA75:LUI75"/>
    <mergeCell ref="LUJ75:LUR75"/>
    <mergeCell ref="LUS75:LVA75"/>
    <mergeCell ref="LVB75:LVJ75"/>
    <mergeCell ref="LRY75:LSG75"/>
    <mergeCell ref="LSH75:LSP75"/>
    <mergeCell ref="LSQ75:LSY75"/>
    <mergeCell ref="LSZ75:LTH75"/>
    <mergeCell ref="LTI75:LTQ75"/>
    <mergeCell ref="LQF75:LQN75"/>
    <mergeCell ref="LQO75:LQW75"/>
    <mergeCell ref="LQX75:LRF75"/>
    <mergeCell ref="LRG75:LRO75"/>
    <mergeCell ref="LRP75:LRX75"/>
    <mergeCell ref="LOM75:LOU75"/>
    <mergeCell ref="LOV75:LPD75"/>
    <mergeCell ref="LPE75:LPM75"/>
    <mergeCell ref="LPN75:LPV75"/>
    <mergeCell ref="LPW75:LQE75"/>
    <mergeCell ref="LMT75:LNB75"/>
    <mergeCell ref="LNC75:LNK75"/>
    <mergeCell ref="LNL75:LNT75"/>
    <mergeCell ref="LNU75:LOC75"/>
    <mergeCell ref="LOD75:LOL75"/>
    <mergeCell ref="LLA75:LLI75"/>
    <mergeCell ref="LLJ75:LLR75"/>
    <mergeCell ref="LLS75:LMA75"/>
    <mergeCell ref="LMB75:LMJ75"/>
    <mergeCell ref="LMK75:LMS75"/>
    <mergeCell ref="LJH75:LJP75"/>
    <mergeCell ref="LJQ75:LJY75"/>
    <mergeCell ref="LJZ75:LKH75"/>
    <mergeCell ref="LKI75:LKQ75"/>
    <mergeCell ref="LKR75:LKZ75"/>
    <mergeCell ref="LHO75:LHW75"/>
    <mergeCell ref="LHX75:LIF75"/>
    <mergeCell ref="LIG75:LIO75"/>
    <mergeCell ref="LIP75:LIX75"/>
    <mergeCell ref="LIY75:LJG75"/>
    <mergeCell ref="LFV75:LGD75"/>
    <mergeCell ref="LGE75:LGM75"/>
    <mergeCell ref="LGN75:LGV75"/>
    <mergeCell ref="LGW75:LHE75"/>
    <mergeCell ref="LHF75:LHN75"/>
    <mergeCell ref="LEC75:LEK75"/>
    <mergeCell ref="LEL75:LET75"/>
    <mergeCell ref="LEU75:LFC75"/>
    <mergeCell ref="LFD75:LFL75"/>
    <mergeCell ref="LFM75:LFU75"/>
    <mergeCell ref="LCJ75:LCR75"/>
    <mergeCell ref="LCS75:LDA75"/>
    <mergeCell ref="LDB75:LDJ75"/>
    <mergeCell ref="LDK75:LDS75"/>
    <mergeCell ref="LDT75:LEB75"/>
    <mergeCell ref="LAQ75:LAY75"/>
    <mergeCell ref="LAZ75:LBH75"/>
    <mergeCell ref="LBI75:LBQ75"/>
    <mergeCell ref="LBR75:LBZ75"/>
    <mergeCell ref="LCA75:LCI75"/>
    <mergeCell ref="KYX75:KZF75"/>
    <mergeCell ref="KZG75:KZO75"/>
    <mergeCell ref="KZP75:KZX75"/>
    <mergeCell ref="KZY75:LAG75"/>
    <mergeCell ref="LAH75:LAP75"/>
    <mergeCell ref="KXE75:KXM75"/>
    <mergeCell ref="KXN75:KXV75"/>
    <mergeCell ref="KXW75:KYE75"/>
    <mergeCell ref="KYF75:KYN75"/>
    <mergeCell ref="KYO75:KYW75"/>
    <mergeCell ref="KVL75:KVT75"/>
    <mergeCell ref="KVU75:KWC75"/>
    <mergeCell ref="KWD75:KWL75"/>
    <mergeCell ref="KWM75:KWU75"/>
    <mergeCell ref="KWV75:KXD75"/>
    <mergeCell ref="KTS75:KUA75"/>
    <mergeCell ref="KUB75:KUJ75"/>
    <mergeCell ref="KUK75:KUS75"/>
    <mergeCell ref="KUT75:KVB75"/>
    <mergeCell ref="KVC75:KVK75"/>
    <mergeCell ref="KRZ75:KSH75"/>
    <mergeCell ref="KSI75:KSQ75"/>
    <mergeCell ref="KSR75:KSZ75"/>
    <mergeCell ref="KTA75:KTI75"/>
    <mergeCell ref="KTJ75:KTR75"/>
    <mergeCell ref="KQG75:KQO75"/>
    <mergeCell ref="KQP75:KQX75"/>
    <mergeCell ref="KQY75:KRG75"/>
    <mergeCell ref="KRH75:KRP75"/>
    <mergeCell ref="KRQ75:KRY75"/>
    <mergeCell ref="KON75:KOV75"/>
    <mergeCell ref="KOW75:KPE75"/>
    <mergeCell ref="KPF75:KPN75"/>
    <mergeCell ref="KPO75:KPW75"/>
    <mergeCell ref="KPX75:KQF75"/>
    <mergeCell ref="KMU75:KNC75"/>
    <mergeCell ref="KND75:KNL75"/>
    <mergeCell ref="KNM75:KNU75"/>
    <mergeCell ref="KNV75:KOD75"/>
    <mergeCell ref="KOE75:KOM75"/>
    <mergeCell ref="KLB75:KLJ75"/>
    <mergeCell ref="KLK75:KLS75"/>
    <mergeCell ref="KLT75:KMB75"/>
    <mergeCell ref="KMC75:KMK75"/>
    <mergeCell ref="KML75:KMT75"/>
    <mergeCell ref="KJI75:KJQ75"/>
    <mergeCell ref="KJR75:KJZ75"/>
    <mergeCell ref="KKA75:KKI75"/>
    <mergeCell ref="KKJ75:KKR75"/>
    <mergeCell ref="KKS75:KLA75"/>
    <mergeCell ref="KHP75:KHX75"/>
    <mergeCell ref="KHY75:KIG75"/>
    <mergeCell ref="KIH75:KIP75"/>
    <mergeCell ref="KIQ75:KIY75"/>
    <mergeCell ref="KIZ75:KJH75"/>
    <mergeCell ref="KFW75:KGE75"/>
    <mergeCell ref="KGF75:KGN75"/>
    <mergeCell ref="KGO75:KGW75"/>
    <mergeCell ref="KGX75:KHF75"/>
    <mergeCell ref="KHG75:KHO75"/>
    <mergeCell ref="KED75:KEL75"/>
    <mergeCell ref="KEM75:KEU75"/>
    <mergeCell ref="KEV75:KFD75"/>
    <mergeCell ref="KFE75:KFM75"/>
    <mergeCell ref="KFN75:KFV75"/>
    <mergeCell ref="KCK75:KCS75"/>
    <mergeCell ref="KCT75:KDB75"/>
    <mergeCell ref="KDC75:KDK75"/>
    <mergeCell ref="KDL75:KDT75"/>
    <mergeCell ref="KDU75:KEC75"/>
    <mergeCell ref="KAR75:KAZ75"/>
    <mergeCell ref="KBA75:KBI75"/>
    <mergeCell ref="KBJ75:KBR75"/>
    <mergeCell ref="KBS75:KCA75"/>
    <mergeCell ref="KCB75:KCJ75"/>
    <mergeCell ref="JYY75:JZG75"/>
    <mergeCell ref="JZH75:JZP75"/>
    <mergeCell ref="JZQ75:JZY75"/>
    <mergeCell ref="JZZ75:KAH75"/>
    <mergeCell ref="KAI75:KAQ75"/>
    <mergeCell ref="JXF75:JXN75"/>
    <mergeCell ref="JXO75:JXW75"/>
    <mergeCell ref="JXX75:JYF75"/>
    <mergeCell ref="JYG75:JYO75"/>
    <mergeCell ref="JYP75:JYX75"/>
    <mergeCell ref="JVM75:JVU75"/>
    <mergeCell ref="JVV75:JWD75"/>
    <mergeCell ref="JWE75:JWM75"/>
    <mergeCell ref="JWN75:JWV75"/>
    <mergeCell ref="JWW75:JXE75"/>
    <mergeCell ref="JTT75:JUB75"/>
    <mergeCell ref="JUC75:JUK75"/>
    <mergeCell ref="JUL75:JUT75"/>
    <mergeCell ref="JUU75:JVC75"/>
    <mergeCell ref="JVD75:JVL75"/>
    <mergeCell ref="JSA75:JSI75"/>
    <mergeCell ref="JSJ75:JSR75"/>
    <mergeCell ref="JSS75:JTA75"/>
    <mergeCell ref="JTB75:JTJ75"/>
    <mergeCell ref="JTK75:JTS75"/>
    <mergeCell ref="JQH75:JQP75"/>
    <mergeCell ref="JQQ75:JQY75"/>
    <mergeCell ref="JQZ75:JRH75"/>
    <mergeCell ref="JRI75:JRQ75"/>
    <mergeCell ref="JRR75:JRZ75"/>
    <mergeCell ref="JOO75:JOW75"/>
    <mergeCell ref="JOX75:JPF75"/>
    <mergeCell ref="JPG75:JPO75"/>
    <mergeCell ref="JPP75:JPX75"/>
    <mergeCell ref="JPY75:JQG75"/>
    <mergeCell ref="JMV75:JND75"/>
    <mergeCell ref="JNE75:JNM75"/>
    <mergeCell ref="JNN75:JNV75"/>
    <mergeCell ref="JNW75:JOE75"/>
    <mergeCell ref="JOF75:JON75"/>
    <mergeCell ref="JLC75:JLK75"/>
    <mergeCell ref="JLL75:JLT75"/>
    <mergeCell ref="JLU75:JMC75"/>
    <mergeCell ref="JMD75:JML75"/>
    <mergeCell ref="JMM75:JMU75"/>
    <mergeCell ref="JJJ75:JJR75"/>
    <mergeCell ref="JJS75:JKA75"/>
    <mergeCell ref="JKB75:JKJ75"/>
    <mergeCell ref="JKK75:JKS75"/>
    <mergeCell ref="JKT75:JLB75"/>
    <mergeCell ref="JHQ75:JHY75"/>
    <mergeCell ref="JHZ75:JIH75"/>
    <mergeCell ref="JII75:JIQ75"/>
    <mergeCell ref="JIR75:JIZ75"/>
    <mergeCell ref="JJA75:JJI75"/>
    <mergeCell ref="JFX75:JGF75"/>
    <mergeCell ref="JGG75:JGO75"/>
    <mergeCell ref="JGP75:JGX75"/>
    <mergeCell ref="JGY75:JHG75"/>
    <mergeCell ref="JHH75:JHP75"/>
    <mergeCell ref="JEE75:JEM75"/>
    <mergeCell ref="JEN75:JEV75"/>
    <mergeCell ref="JEW75:JFE75"/>
    <mergeCell ref="JFF75:JFN75"/>
    <mergeCell ref="JFO75:JFW75"/>
    <mergeCell ref="JCL75:JCT75"/>
    <mergeCell ref="JCU75:JDC75"/>
    <mergeCell ref="JDD75:JDL75"/>
    <mergeCell ref="JDM75:JDU75"/>
    <mergeCell ref="JDV75:JED75"/>
    <mergeCell ref="JAS75:JBA75"/>
    <mergeCell ref="JBB75:JBJ75"/>
    <mergeCell ref="JBK75:JBS75"/>
    <mergeCell ref="JBT75:JCB75"/>
    <mergeCell ref="JCC75:JCK75"/>
    <mergeCell ref="IYZ75:IZH75"/>
    <mergeCell ref="IZI75:IZQ75"/>
    <mergeCell ref="IZR75:IZZ75"/>
    <mergeCell ref="JAA75:JAI75"/>
    <mergeCell ref="JAJ75:JAR75"/>
    <mergeCell ref="IXG75:IXO75"/>
    <mergeCell ref="IXP75:IXX75"/>
    <mergeCell ref="IXY75:IYG75"/>
    <mergeCell ref="IYH75:IYP75"/>
    <mergeCell ref="IYQ75:IYY75"/>
    <mergeCell ref="IVN75:IVV75"/>
    <mergeCell ref="IVW75:IWE75"/>
    <mergeCell ref="IWF75:IWN75"/>
    <mergeCell ref="IWO75:IWW75"/>
    <mergeCell ref="IWX75:IXF75"/>
    <mergeCell ref="ITU75:IUC75"/>
    <mergeCell ref="IUD75:IUL75"/>
    <mergeCell ref="IUM75:IUU75"/>
    <mergeCell ref="IUV75:IVD75"/>
    <mergeCell ref="IVE75:IVM75"/>
    <mergeCell ref="ISB75:ISJ75"/>
    <mergeCell ref="ISK75:ISS75"/>
    <mergeCell ref="IST75:ITB75"/>
    <mergeCell ref="ITC75:ITK75"/>
    <mergeCell ref="ITL75:ITT75"/>
    <mergeCell ref="IQI75:IQQ75"/>
    <mergeCell ref="IQR75:IQZ75"/>
    <mergeCell ref="IRA75:IRI75"/>
    <mergeCell ref="IRJ75:IRR75"/>
    <mergeCell ref="IRS75:ISA75"/>
    <mergeCell ref="IOP75:IOX75"/>
    <mergeCell ref="IOY75:IPG75"/>
    <mergeCell ref="IPH75:IPP75"/>
    <mergeCell ref="IPQ75:IPY75"/>
    <mergeCell ref="IPZ75:IQH75"/>
    <mergeCell ref="IMW75:INE75"/>
    <mergeCell ref="INF75:INN75"/>
    <mergeCell ref="INO75:INW75"/>
    <mergeCell ref="INX75:IOF75"/>
    <mergeCell ref="IOG75:IOO75"/>
    <mergeCell ref="ILD75:ILL75"/>
    <mergeCell ref="ILM75:ILU75"/>
    <mergeCell ref="ILV75:IMD75"/>
    <mergeCell ref="IME75:IMM75"/>
    <mergeCell ref="IMN75:IMV75"/>
    <mergeCell ref="IJK75:IJS75"/>
    <mergeCell ref="IJT75:IKB75"/>
    <mergeCell ref="IKC75:IKK75"/>
    <mergeCell ref="IKL75:IKT75"/>
    <mergeCell ref="IKU75:ILC75"/>
    <mergeCell ref="IHR75:IHZ75"/>
    <mergeCell ref="IIA75:III75"/>
    <mergeCell ref="IIJ75:IIR75"/>
    <mergeCell ref="IIS75:IJA75"/>
    <mergeCell ref="IJB75:IJJ75"/>
    <mergeCell ref="IFY75:IGG75"/>
    <mergeCell ref="IGH75:IGP75"/>
    <mergeCell ref="IGQ75:IGY75"/>
    <mergeCell ref="IGZ75:IHH75"/>
    <mergeCell ref="IHI75:IHQ75"/>
    <mergeCell ref="IEF75:IEN75"/>
    <mergeCell ref="IEO75:IEW75"/>
    <mergeCell ref="IEX75:IFF75"/>
    <mergeCell ref="IFG75:IFO75"/>
    <mergeCell ref="IFP75:IFX75"/>
    <mergeCell ref="ICM75:ICU75"/>
    <mergeCell ref="ICV75:IDD75"/>
    <mergeCell ref="IDE75:IDM75"/>
    <mergeCell ref="IDN75:IDV75"/>
    <mergeCell ref="IDW75:IEE75"/>
    <mergeCell ref="IAT75:IBB75"/>
    <mergeCell ref="IBC75:IBK75"/>
    <mergeCell ref="IBL75:IBT75"/>
    <mergeCell ref="IBU75:ICC75"/>
    <mergeCell ref="ICD75:ICL75"/>
    <mergeCell ref="HZA75:HZI75"/>
    <mergeCell ref="HZJ75:HZR75"/>
    <mergeCell ref="HZS75:IAA75"/>
    <mergeCell ref="IAB75:IAJ75"/>
    <mergeCell ref="IAK75:IAS75"/>
    <mergeCell ref="HXH75:HXP75"/>
    <mergeCell ref="HXQ75:HXY75"/>
    <mergeCell ref="HXZ75:HYH75"/>
    <mergeCell ref="HYI75:HYQ75"/>
    <mergeCell ref="HYR75:HYZ75"/>
    <mergeCell ref="HVO75:HVW75"/>
    <mergeCell ref="HVX75:HWF75"/>
    <mergeCell ref="HWG75:HWO75"/>
    <mergeCell ref="HWP75:HWX75"/>
    <mergeCell ref="HWY75:HXG75"/>
    <mergeCell ref="HTV75:HUD75"/>
    <mergeCell ref="HUE75:HUM75"/>
    <mergeCell ref="HUN75:HUV75"/>
    <mergeCell ref="HUW75:HVE75"/>
    <mergeCell ref="HVF75:HVN75"/>
    <mergeCell ref="HSC75:HSK75"/>
    <mergeCell ref="HSL75:HST75"/>
    <mergeCell ref="HSU75:HTC75"/>
    <mergeCell ref="HTD75:HTL75"/>
    <mergeCell ref="HTM75:HTU75"/>
    <mergeCell ref="HQJ75:HQR75"/>
    <mergeCell ref="HQS75:HRA75"/>
    <mergeCell ref="HRB75:HRJ75"/>
    <mergeCell ref="HRK75:HRS75"/>
    <mergeCell ref="HRT75:HSB75"/>
    <mergeCell ref="HOQ75:HOY75"/>
    <mergeCell ref="HOZ75:HPH75"/>
    <mergeCell ref="HPI75:HPQ75"/>
    <mergeCell ref="HPR75:HPZ75"/>
    <mergeCell ref="HQA75:HQI75"/>
    <mergeCell ref="HMX75:HNF75"/>
    <mergeCell ref="HNG75:HNO75"/>
    <mergeCell ref="HNP75:HNX75"/>
    <mergeCell ref="HNY75:HOG75"/>
    <mergeCell ref="HOH75:HOP75"/>
    <mergeCell ref="HLE75:HLM75"/>
    <mergeCell ref="HLN75:HLV75"/>
    <mergeCell ref="HLW75:HME75"/>
    <mergeCell ref="HMF75:HMN75"/>
    <mergeCell ref="HMO75:HMW75"/>
    <mergeCell ref="HJL75:HJT75"/>
    <mergeCell ref="HJU75:HKC75"/>
    <mergeCell ref="HKD75:HKL75"/>
    <mergeCell ref="HKM75:HKU75"/>
    <mergeCell ref="HKV75:HLD75"/>
    <mergeCell ref="HHS75:HIA75"/>
    <mergeCell ref="HIB75:HIJ75"/>
    <mergeCell ref="HIK75:HIS75"/>
    <mergeCell ref="HIT75:HJB75"/>
    <mergeCell ref="HJC75:HJK75"/>
    <mergeCell ref="HFZ75:HGH75"/>
    <mergeCell ref="HGI75:HGQ75"/>
    <mergeCell ref="HGR75:HGZ75"/>
    <mergeCell ref="HHA75:HHI75"/>
    <mergeCell ref="HHJ75:HHR75"/>
    <mergeCell ref="HEG75:HEO75"/>
    <mergeCell ref="HEP75:HEX75"/>
    <mergeCell ref="HEY75:HFG75"/>
    <mergeCell ref="HFH75:HFP75"/>
    <mergeCell ref="HFQ75:HFY75"/>
    <mergeCell ref="HCN75:HCV75"/>
    <mergeCell ref="HCW75:HDE75"/>
    <mergeCell ref="HDF75:HDN75"/>
    <mergeCell ref="HDO75:HDW75"/>
    <mergeCell ref="HDX75:HEF75"/>
    <mergeCell ref="HAU75:HBC75"/>
    <mergeCell ref="HBD75:HBL75"/>
    <mergeCell ref="HBM75:HBU75"/>
    <mergeCell ref="HBV75:HCD75"/>
    <mergeCell ref="HCE75:HCM75"/>
    <mergeCell ref="GZB75:GZJ75"/>
    <mergeCell ref="GZK75:GZS75"/>
    <mergeCell ref="GZT75:HAB75"/>
    <mergeCell ref="HAC75:HAK75"/>
    <mergeCell ref="HAL75:HAT75"/>
    <mergeCell ref="GXI75:GXQ75"/>
    <mergeCell ref="GXR75:GXZ75"/>
    <mergeCell ref="GYA75:GYI75"/>
    <mergeCell ref="GYJ75:GYR75"/>
    <mergeCell ref="GYS75:GZA75"/>
    <mergeCell ref="GVP75:GVX75"/>
    <mergeCell ref="GVY75:GWG75"/>
    <mergeCell ref="GWH75:GWP75"/>
    <mergeCell ref="GWQ75:GWY75"/>
    <mergeCell ref="GWZ75:GXH75"/>
    <mergeCell ref="GTW75:GUE75"/>
    <mergeCell ref="GUF75:GUN75"/>
    <mergeCell ref="GUO75:GUW75"/>
    <mergeCell ref="GUX75:GVF75"/>
    <mergeCell ref="GVG75:GVO75"/>
    <mergeCell ref="GSD75:GSL75"/>
    <mergeCell ref="GSM75:GSU75"/>
    <mergeCell ref="GSV75:GTD75"/>
    <mergeCell ref="GTE75:GTM75"/>
    <mergeCell ref="GTN75:GTV75"/>
    <mergeCell ref="GQK75:GQS75"/>
    <mergeCell ref="GQT75:GRB75"/>
    <mergeCell ref="GRC75:GRK75"/>
    <mergeCell ref="GRL75:GRT75"/>
    <mergeCell ref="GRU75:GSC75"/>
    <mergeCell ref="GOR75:GOZ75"/>
    <mergeCell ref="GPA75:GPI75"/>
    <mergeCell ref="GPJ75:GPR75"/>
    <mergeCell ref="GPS75:GQA75"/>
    <mergeCell ref="GQB75:GQJ75"/>
    <mergeCell ref="GMY75:GNG75"/>
    <mergeCell ref="GNH75:GNP75"/>
    <mergeCell ref="GNQ75:GNY75"/>
    <mergeCell ref="GNZ75:GOH75"/>
    <mergeCell ref="GOI75:GOQ75"/>
    <mergeCell ref="GLF75:GLN75"/>
    <mergeCell ref="GLO75:GLW75"/>
    <mergeCell ref="GLX75:GMF75"/>
    <mergeCell ref="GMG75:GMO75"/>
    <mergeCell ref="GMP75:GMX75"/>
    <mergeCell ref="GJM75:GJU75"/>
    <mergeCell ref="GJV75:GKD75"/>
    <mergeCell ref="GKE75:GKM75"/>
    <mergeCell ref="GKN75:GKV75"/>
    <mergeCell ref="GKW75:GLE75"/>
    <mergeCell ref="GHT75:GIB75"/>
    <mergeCell ref="GIC75:GIK75"/>
    <mergeCell ref="GIL75:GIT75"/>
    <mergeCell ref="GIU75:GJC75"/>
    <mergeCell ref="GJD75:GJL75"/>
    <mergeCell ref="GGA75:GGI75"/>
    <mergeCell ref="GGJ75:GGR75"/>
    <mergeCell ref="GGS75:GHA75"/>
    <mergeCell ref="GHB75:GHJ75"/>
    <mergeCell ref="GHK75:GHS75"/>
    <mergeCell ref="GEH75:GEP75"/>
    <mergeCell ref="GEQ75:GEY75"/>
    <mergeCell ref="GEZ75:GFH75"/>
    <mergeCell ref="GFI75:GFQ75"/>
    <mergeCell ref="GFR75:GFZ75"/>
    <mergeCell ref="GCO75:GCW75"/>
    <mergeCell ref="GCX75:GDF75"/>
    <mergeCell ref="GDG75:GDO75"/>
    <mergeCell ref="GDP75:GDX75"/>
    <mergeCell ref="GDY75:GEG75"/>
    <mergeCell ref="GAV75:GBD75"/>
    <mergeCell ref="GBE75:GBM75"/>
    <mergeCell ref="GBN75:GBV75"/>
    <mergeCell ref="GBW75:GCE75"/>
    <mergeCell ref="GCF75:GCN75"/>
    <mergeCell ref="FZC75:FZK75"/>
    <mergeCell ref="FZL75:FZT75"/>
    <mergeCell ref="FZU75:GAC75"/>
    <mergeCell ref="GAD75:GAL75"/>
    <mergeCell ref="GAM75:GAU75"/>
    <mergeCell ref="FXJ75:FXR75"/>
    <mergeCell ref="FXS75:FYA75"/>
    <mergeCell ref="FYB75:FYJ75"/>
    <mergeCell ref="FYK75:FYS75"/>
    <mergeCell ref="FYT75:FZB75"/>
    <mergeCell ref="FVQ75:FVY75"/>
    <mergeCell ref="FVZ75:FWH75"/>
    <mergeCell ref="FWI75:FWQ75"/>
    <mergeCell ref="FWR75:FWZ75"/>
    <mergeCell ref="FXA75:FXI75"/>
    <mergeCell ref="FTX75:FUF75"/>
    <mergeCell ref="FUG75:FUO75"/>
    <mergeCell ref="FUP75:FUX75"/>
    <mergeCell ref="FUY75:FVG75"/>
    <mergeCell ref="FVH75:FVP75"/>
    <mergeCell ref="FSE75:FSM75"/>
    <mergeCell ref="FSN75:FSV75"/>
    <mergeCell ref="FSW75:FTE75"/>
    <mergeCell ref="FTF75:FTN75"/>
    <mergeCell ref="FTO75:FTW75"/>
    <mergeCell ref="FQL75:FQT75"/>
    <mergeCell ref="FQU75:FRC75"/>
    <mergeCell ref="FRD75:FRL75"/>
    <mergeCell ref="FRM75:FRU75"/>
    <mergeCell ref="FRV75:FSD75"/>
    <mergeCell ref="FOS75:FPA75"/>
    <mergeCell ref="FPB75:FPJ75"/>
    <mergeCell ref="FPK75:FPS75"/>
    <mergeCell ref="FPT75:FQB75"/>
    <mergeCell ref="FQC75:FQK75"/>
    <mergeCell ref="FMZ75:FNH75"/>
    <mergeCell ref="FNI75:FNQ75"/>
    <mergeCell ref="FNR75:FNZ75"/>
    <mergeCell ref="FOA75:FOI75"/>
    <mergeCell ref="FOJ75:FOR75"/>
    <mergeCell ref="FLG75:FLO75"/>
    <mergeCell ref="FLP75:FLX75"/>
    <mergeCell ref="FLY75:FMG75"/>
    <mergeCell ref="FMH75:FMP75"/>
    <mergeCell ref="FMQ75:FMY75"/>
    <mergeCell ref="FJN75:FJV75"/>
    <mergeCell ref="FJW75:FKE75"/>
    <mergeCell ref="FKF75:FKN75"/>
    <mergeCell ref="FKO75:FKW75"/>
    <mergeCell ref="FKX75:FLF75"/>
    <mergeCell ref="FHU75:FIC75"/>
    <mergeCell ref="FID75:FIL75"/>
    <mergeCell ref="FIM75:FIU75"/>
    <mergeCell ref="FIV75:FJD75"/>
    <mergeCell ref="FJE75:FJM75"/>
    <mergeCell ref="FGB75:FGJ75"/>
    <mergeCell ref="FGK75:FGS75"/>
    <mergeCell ref="FGT75:FHB75"/>
    <mergeCell ref="FHC75:FHK75"/>
    <mergeCell ref="FHL75:FHT75"/>
    <mergeCell ref="FEI75:FEQ75"/>
    <mergeCell ref="FER75:FEZ75"/>
    <mergeCell ref="FFA75:FFI75"/>
    <mergeCell ref="FFJ75:FFR75"/>
    <mergeCell ref="FFS75:FGA75"/>
    <mergeCell ref="FCP75:FCX75"/>
    <mergeCell ref="FCY75:FDG75"/>
    <mergeCell ref="FDH75:FDP75"/>
    <mergeCell ref="FDQ75:FDY75"/>
    <mergeCell ref="FDZ75:FEH75"/>
    <mergeCell ref="FAW75:FBE75"/>
    <mergeCell ref="FBF75:FBN75"/>
    <mergeCell ref="FBO75:FBW75"/>
    <mergeCell ref="FBX75:FCF75"/>
    <mergeCell ref="FCG75:FCO75"/>
    <mergeCell ref="EZD75:EZL75"/>
    <mergeCell ref="EZM75:EZU75"/>
    <mergeCell ref="EZV75:FAD75"/>
    <mergeCell ref="FAE75:FAM75"/>
    <mergeCell ref="FAN75:FAV75"/>
    <mergeCell ref="EXK75:EXS75"/>
    <mergeCell ref="EXT75:EYB75"/>
    <mergeCell ref="EYC75:EYK75"/>
    <mergeCell ref="EYL75:EYT75"/>
    <mergeCell ref="EYU75:EZC75"/>
    <mergeCell ref="EVR75:EVZ75"/>
    <mergeCell ref="EWA75:EWI75"/>
    <mergeCell ref="EWJ75:EWR75"/>
    <mergeCell ref="EWS75:EXA75"/>
    <mergeCell ref="EXB75:EXJ75"/>
    <mergeCell ref="ETY75:EUG75"/>
    <mergeCell ref="EUH75:EUP75"/>
    <mergeCell ref="EUQ75:EUY75"/>
    <mergeCell ref="EUZ75:EVH75"/>
    <mergeCell ref="EVI75:EVQ75"/>
    <mergeCell ref="ESF75:ESN75"/>
    <mergeCell ref="ESO75:ESW75"/>
    <mergeCell ref="ESX75:ETF75"/>
    <mergeCell ref="ETG75:ETO75"/>
    <mergeCell ref="ETP75:ETX75"/>
    <mergeCell ref="EQM75:EQU75"/>
    <mergeCell ref="EQV75:ERD75"/>
    <mergeCell ref="ERE75:ERM75"/>
    <mergeCell ref="ERN75:ERV75"/>
    <mergeCell ref="ERW75:ESE75"/>
    <mergeCell ref="EOT75:EPB75"/>
    <mergeCell ref="EPC75:EPK75"/>
    <mergeCell ref="EPL75:EPT75"/>
    <mergeCell ref="EPU75:EQC75"/>
    <mergeCell ref="EQD75:EQL75"/>
    <mergeCell ref="ENA75:ENI75"/>
    <mergeCell ref="ENJ75:ENR75"/>
    <mergeCell ref="ENS75:EOA75"/>
    <mergeCell ref="EOB75:EOJ75"/>
    <mergeCell ref="EOK75:EOS75"/>
    <mergeCell ref="ELH75:ELP75"/>
    <mergeCell ref="ELQ75:ELY75"/>
    <mergeCell ref="ELZ75:EMH75"/>
    <mergeCell ref="EMI75:EMQ75"/>
    <mergeCell ref="EMR75:EMZ75"/>
    <mergeCell ref="EJO75:EJW75"/>
    <mergeCell ref="EJX75:EKF75"/>
    <mergeCell ref="EKG75:EKO75"/>
    <mergeCell ref="EKP75:EKX75"/>
    <mergeCell ref="EKY75:ELG75"/>
    <mergeCell ref="EHV75:EID75"/>
    <mergeCell ref="EIE75:EIM75"/>
    <mergeCell ref="EIN75:EIV75"/>
    <mergeCell ref="EIW75:EJE75"/>
    <mergeCell ref="EJF75:EJN75"/>
    <mergeCell ref="EGC75:EGK75"/>
    <mergeCell ref="EGL75:EGT75"/>
    <mergeCell ref="EGU75:EHC75"/>
    <mergeCell ref="EHD75:EHL75"/>
    <mergeCell ref="EHM75:EHU75"/>
    <mergeCell ref="EEJ75:EER75"/>
    <mergeCell ref="EES75:EFA75"/>
    <mergeCell ref="EFB75:EFJ75"/>
    <mergeCell ref="EFK75:EFS75"/>
    <mergeCell ref="EFT75:EGB75"/>
    <mergeCell ref="ECQ75:ECY75"/>
    <mergeCell ref="ECZ75:EDH75"/>
    <mergeCell ref="EDI75:EDQ75"/>
    <mergeCell ref="EDR75:EDZ75"/>
    <mergeCell ref="EEA75:EEI75"/>
    <mergeCell ref="EAX75:EBF75"/>
    <mergeCell ref="EBG75:EBO75"/>
    <mergeCell ref="EBP75:EBX75"/>
    <mergeCell ref="EBY75:ECG75"/>
    <mergeCell ref="ECH75:ECP75"/>
    <mergeCell ref="DZE75:DZM75"/>
    <mergeCell ref="DZN75:DZV75"/>
    <mergeCell ref="DZW75:EAE75"/>
    <mergeCell ref="EAF75:EAN75"/>
    <mergeCell ref="EAO75:EAW75"/>
    <mergeCell ref="DXL75:DXT75"/>
    <mergeCell ref="DXU75:DYC75"/>
    <mergeCell ref="DYD75:DYL75"/>
    <mergeCell ref="DYM75:DYU75"/>
    <mergeCell ref="DYV75:DZD75"/>
    <mergeCell ref="DVS75:DWA75"/>
    <mergeCell ref="DWB75:DWJ75"/>
    <mergeCell ref="DWK75:DWS75"/>
    <mergeCell ref="DWT75:DXB75"/>
    <mergeCell ref="DXC75:DXK75"/>
    <mergeCell ref="DTZ75:DUH75"/>
    <mergeCell ref="DUI75:DUQ75"/>
    <mergeCell ref="DUR75:DUZ75"/>
    <mergeCell ref="DVA75:DVI75"/>
    <mergeCell ref="DVJ75:DVR75"/>
    <mergeCell ref="DSG75:DSO75"/>
    <mergeCell ref="DSP75:DSX75"/>
    <mergeCell ref="DSY75:DTG75"/>
    <mergeCell ref="DTH75:DTP75"/>
    <mergeCell ref="DTQ75:DTY75"/>
    <mergeCell ref="DQN75:DQV75"/>
    <mergeCell ref="DQW75:DRE75"/>
    <mergeCell ref="DRF75:DRN75"/>
    <mergeCell ref="DRO75:DRW75"/>
    <mergeCell ref="DRX75:DSF75"/>
    <mergeCell ref="DOU75:DPC75"/>
    <mergeCell ref="DPD75:DPL75"/>
    <mergeCell ref="DPM75:DPU75"/>
    <mergeCell ref="DPV75:DQD75"/>
    <mergeCell ref="DQE75:DQM75"/>
    <mergeCell ref="DNB75:DNJ75"/>
    <mergeCell ref="DNK75:DNS75"/>
    <mergeCell ref="DNT75:DOB75"/>
    <mergeCell ref="DOC75:DOK75"/>
    <mergeCell ref="DOL75:DOT75"/>
    <mergeCell ref="DLI75:DLQ75"/>
    <mergeCell ref="DLR75:DLZ75"/>
    <mergeCell ref="DMA75:DMI75"/>
    <mergeCell ref="DMJ75:DMR75"/>
    <mergeCell ref="DMS75:DNA75"/>
    <mergeCell ref="DJP75:DJX75"/>
    <mergeCell ref="DJY75:DKG75"/>
    <mergeCell ref="DKH75:DKP75"/>
    <mergeCell ref="DKQ75:DKY75"/>
    <mergeCell ref="DKZ75:DLH75"/>
    <mergeCell ref="DHW75:DIE75"/>
    <mergeCell ref="DIF75:DIN75"/>
    <mergeCell ref="DIO75:DIW75"/>
    <mergeCell ref="DIX75:DJF75"/>
    <mergeCell ref="DJG75:DJO75"/>
    <mergeCell ref="DGD75:DGL75"/>
    <mergeCell ref="DGM75:DGU75"/>
    <mergeCell ref="DGV75:DHD75"/>
    <mergeCell ref="DHE75:DHM75"/>
    <mergeCell ref="DHN75:DHV75"/>
    <mergeCell ref="DEK75:DES75"/>
    <mergeCell ref="DET75:DFB75"/>
    <mergeCell ref="DFC75:DFK75"/>
    <mergeCell ref="DFL75:DFT75"/>
    <mergeCell ref="DFU75:DGC75"/>
    <mergeCell ref="DCR75:DCZ75"/>
    <mergeCell ref="DDA75:DDI75"/>
    <mergeCell ref="DDJ75:DDR75"/>
    <mergeCell ref="DDS75:DEA75"/>
    <mergeCell ref="DEB75:DEJ75"/>
    <mergeCell ref="DAY75:DBG75"/>
    <mergeCell ref="DBH75:DBP75"/>
    <mergeCell ref="DBQ75:DBY75"/>
    <mergeCell ref="DBZ75:DCH75"/>
    <mergeCell ref="DCI75:DCQ75"/>
    <mergeCell ref="CZF75:CZN75"/>
    <mergeCell ref="CZO75:CZW75"/>
    <mergeCell ref="CZX75:DAF75"/>
    <mergeCell ref="DAG75:DAO75"/>
    <mergeCell ref="DAP75:DAX75"/>
    <mergeCell ref="CXM75:CXU75"/>
    <mergeCell ref="CXV75:CYD75"/>
    <mergeCell ref="CYE75:CYM75"/>
    <mergeCell ref="CYN75:CYV75"/>
    <mergeCell ref="CYW75:CZE75"/>
    <mergeCell ref="CVT75:CWB75"/>
    <mergeCell ref="CWC75:CWK75"/>
    <mergeCell ref="CWL75:CWT75"/>
    <mergeCell ref="CWU75:CXC75"/>
    <mergeCell ref="CXD75:CXL75"/>
    <mergeCell ref="CUA75:CUI75"/>
    <mergeCell ref="CUJ75:CUR75"/>
    <mergeCell ref="CUS75:CVA75"/>
    <mergeCell ref="CVB75:CVJ75"/>
    <mergeCell ref="CVK75:CVS75"/>
    <mergeCell ref="CSH75:CSP75"/>
    <mergeCell ref="CSQ75:CSY75"/>
    <mergeCell ref="CSZ75:CTH75"/>
    <mergeCell ref="CTI75:CTQ75"/>
    <mergeCell ref="CTR75:CTZ75"/>
    <mergeCell ref="CQO75:CQW75"/>
    <mergeCell ref="CQX75:CRF75"/>
    <mergeCell ref="CRG75:CRO75"/>
    <mergeCell ref="CRP75:CRX75"/>
    <mergeCell ref="CRY75:CSG75"/>
    <mergeCell ref="COV75:CPD75"/>
    <mergeCell ref="CPE75:CPM75"/>
    <mergeCell ref="CPN75:CPV75"/>
    <mergeCell ref="CPW75:CQE75"/>
    <mergeCell ref="CQF75:CQN75"/>
    <mergeCell ref="CNC75:CNK75"/>
    <mergeCell ref="CNL75:CNT75"/>
    <mergeCell ref="CNU75:COC75"/>
    <mergeCell ref="COD75:COL75"/>
    <mergeCell ref="COM75:COU75"/>
    <mergeCell ref="CLJ75:CLR75"/>
    <mergeCell ref="CLS75:CMA75"/>
    <mergeCell ref="CMB75:CMJ75"/>
    <mergeCell ref="CMK75:CMS75"/>
    <mergeCell ref="CMT75:CNB75"/>
    <mergeCell ref="CJQ75:CJY75"/>
    <mergeCell ref="CJZ75:CKH75"/>
    <mergeCell ref="CKI75:CKQ75"/>
    <mergeCell ref="CKR75:CKZ75"/>
    <mergeCell ref="CLA75:CLI75"/>
    <mergeCell ref="CHX75:CIF75"/>
    <mergeCell ref="CIG75:CIO75"/>
    <mergeCell ref="CIP75:CIX75"/>
    <mergeCell ref="CIY75:CJG75"/>
    <mergeCell ref="CJH75:CJP75"/>
    <mergeCell ref="CGE75:CGM75"/>
    <mergeCell ref="CGN75:CGV75"/>
    <mergeCell ref="CGW75:CHE75"/>
    <mergeCell ref="CHF75:CHN75"/>
    <mergeCell ref="CHO75:CHW75"/>
    <mergeCell ref="CEL75:CET75"/>
    <mergeCell ref="CEU75:CFC75"/>
    <mergeCell ref="CFD75:CFL75"/>
    <mergeCell ref="CFM75:CFU75"/>
    <mergeCell ref="CFV75:CGD75"/>
    <mergeCell ref="CCS75:CDA75"/>
    <mergeCell ref="CDB75:CDJ75"/>
    <mergeCell ref="CDK75:CDS75"/>
    <mergeCell ref="CDT75:CEB75"/>
    <mergeCell ref="CEC75:CEK75"/>
    <mergeCell ref="CAZ75:CBH75"/>
    <mergeCell ref="CBI75:CBQ75"/>
    <mergeCell ref="CBR75:CBZ75"/>
    <mergeCell ref="CCA75:CCI75"/>
    <mergeCell ref="CCJ75:CCR75"/>
    <mergeCell ref="BZG75:BZO75"/>
    <mergeCell ref="BZP75:BZX75"/>
    <mergeCell ref="BZY75:CAG75"/>
    <mergeCell ref="CAH75:CAP75"/>
    <mergeCell ref="CAQ75:CAY75"/>
    <mergeCell ref="BXN75:BXV75"/>
    <mergeCell ref="BXW75:BYE75"/>
    <mergeCell ref="BYF75:BYN75"/>
    <mergeCell ref="BYO75:BYW75"/>
    <mergeCell ref="BYX75:BZF75"/>
    <mergeCell ref="BVU75:BWC75"/>
    <mergeCell ref="BWD75:BWL75"/>
    <mergeCell ref="BWM75:BWU75"/>
    <mergeCell ref="BWV75:BXD75"/>
    <mergeCell ref="BXE75:BXM75"/>
    <mergeCell ref="BUB75:BUJ75"/>
    <mergeCell ref="BUK75:BUS75"/>
    <mergeCell ref="BUT75:BVB75"/>
    <mergeCell ref="BVC75:BVK75"/>
    <mergeCell ref="BVL75:BVT75"/>
    <mergeCell ref="BSI75:BSQ75"/>
    <mergeCell ref="BSR75:BSZ75"/>
    <mergeCell ref="BTA75:BTI75"/>
    <mergeCell ref="BTJ75:BTR75"/>
    <mergeCell ref="BTS75:BUA75"/>
    <mergeCell ref="BQP75:BQX75"/>
    <mergeCell ref="BQY75:BRG75"/>
    <mergeCell ref="BRH75:BRP75"/>
    <mergeCell ref="BRQ75:BRY75"/>
    <mergeCell ref="BRZ75:BSH75"/>
    <mergeCell ref="BOW75:BPE75"/>
    <mergeCell ref="BPF75:BPN75"/>
    <mergeCell ref="BPO75:BPW75"/>
    <mergeCell ref="BPX75:BQF75"/>
    <mergeCell ref="BQG75:BQO75"/>
    <mergeCell ref="BND75:BNL75"/>
    <mergeCell ref="BNM75:BNU75"/>
    <mergeCell ref="BNV75:BOD75"/>
    <mergeCell ref="BOE75:BOM75"/>
    <mergeCell ref="BON75:BOV75"/>
    <mergeCell ref="BLK75:BLS75"/>
    <mergeCell ref="BLT75:BMB75"/>
    <mergeCell ref="BMC75:BMK75"/>
    <mergeCell ref="BML75:BMT75"/>
    <mergeCell ref="BMU75:BNC75"/>
    <mergeCell ref="BJR75:BJZ75"/>
    <mergeCell ref="BKA75:BKI75"/>
    <mergeCell ref="BKJ75:BKR75"/>
    <mergeCell ref="BKS75:BLA75"/>
    <mergeCell ref="BLB75:BLJ75"/>
    <mergeCell ref="BHY75:BIG75"/>
    <mergeCell ref="BIH75:BIP75"/>
    <mergeCell ref="BIQ75:BIY75"/>
    <mergeCell ref="BIZ75:BJH75"/>
    <mergeCell ref="BJI75:BJQ75"/>
    <mergeCell ref="BGF75:BGN75"/>
    <mergeCell ref="BGO75:BGW75"/>
    <mergeCell ref="BGX75:BHF75"/>
    <mergeCell ref="BHG75:BHO75"/>
    <mergeCell ref="BHP75:BHX75"/>
    <mergeCell ref="BEM75:BEU75"/>
    <mergeCell ref="BEV75:BFD75"/>
    <mergeCell ref="BFE75:BFM75"/>
    <mergeCell ref="BFN75:BFV75"/>
    <mergeCell ref="BFW75:BGE75"/>
    <mergeCell ref="BCT75:BDB75"/>
    <mergeCell ref="BDC75:BDK75"/>
    <mergeCell ref="BDL75:BDT75"/>
    <mergeCell ref="BDU75:BEC75"/>
    <mergeCell ref="BED75:BEL75"/>
    <mergeCell ref="BBA75:BBI75"/>
    <mergeCell ref="BBJ75:BBR75"/>
    <mergeCell ref="BBS75:BCA75"/>
    <mergeCell ref="BCB75:BCJ75"/>
    <mergeCell ref="BCK75:BCS75"/>
    <mergeCell ref="AZH75:AZP75"/>
    <mergeCell ref="AZQ75:AZY75"/>
    <mergeCell ref="AZZ75:BAH75"/>
    <mergeCell ref="BAI75:BAQ75"/>
    <mergeCell ref="BAR75:BAZ75"/>
    <mergeCell ref="AXO75:AXW75"/>
    <mergeCell ref="AXX75:AYF75"/>
    <mergeCell ref="AYG75:AYO75"/>
    <mergeCell ref="AYP75:AYX75"/>
    <mergeCell ref="AYY75:AZG75"/>
    <mergeCell ref="AVV75:AWD75"/>
    <mergeCell ref="AWE75:AWM75"/>
    <mergeCell ref="AWN75:AWV75"/>
    <mergeCell ref="AWW75:AXE75"/>
    <mergeCell ref="AXF75:AXN75"/>
    <mergeCell ref="AUC75:AUK75"/>
    <mergeCell ref="AUL75:AUT75"/>
    <mergeCell ref="AUU75:AVC75"/>
    <mergeCell ref="AVD75:AVL75"/>
    <mergeCell ref="AVM75:AVU75"/>
    <mergeCell ref="ASJ75:ASR75"/>
    <mergeCell ref="ASS75:ATA75"/>
    <mergeCell ref="ATB75:ATJ75"/>
    <mergeCell ref="ATK75:ATS75"/>
    <mergeCell ref="ATT75:AUB75"/>
    <mergeCell ref="AQQ75:AQY75"/>
    <mergeCell ref="AQZ75:ARH75"/>
    <mergeCell ref="ARI75:ARQ75"/>
    <mergeCell ref="ARR75:ARZ75"/>
    <mergeCell ref="ASA75:ASI75"/>
    <mergeCell ref="SB75:SJ75"/>
    <mergeCell ref="AOX75:APF75"/>
    <mergeCell ref="APG75:APO75"/>
    <mergeCell ref="APP75:APX75"/>
    <mergeCell ref="APY75:AQG75"/>
    <mergeCell ref="AQH75:AQP75"/>
    <mergeCell ref="ANE75:ANM75"/>
    <mergeCell ref="ANN75:ANV75"/>
    <mergeCell ref="ANW75:AOE75"/>
    <mergeCell ref="AOF75:AON75"/>
    <mergeCell ref="AOO75:AOW75"/>
    <mergeCell ref="ALL75:ALT75"/>
    <mergeCell ref="ALU75:AMC75"/>
    <mergeCell ref="AMD75:AML75"/>
    <mergeCell ref="AMM75:AMU75"/>
    <mergeCell ref="AMV75:AND75"/>
    <mergeCell ref="AJS75:AKA75"/>
    <mergeCell ref="AKB75:AKJ75"/>
    <mergeCell ref="AKK75:AKS75"/>
    <mergeCell ref="AKT75:ALB75"/>
    <mergeCell ref="ALC75:ALK75"/>
    <mergeCell ref="AIR75:AIZ75"/>
    <mergeCell ref="AJA75:AJI75"/>
    <mergeCell ref="AJJ75:AJR75"/>
    <mergeCell ref="AGG75:AGO75"/>
    <mergeCell ref="AGP75:AGX75"/>
    <mergeCell ref="AGY75:AHG75"/>
    <mergeCell ref="AHH75:AHP75"/>
    <mergeCell ref="AHQ75:AHY75"/>
    <mergeCell ref="AEN75:AEV75"/>
    <mergeCell ref="AEW75:AFE75"/>
    <mergeCell ref="AFF75:AFN75"/>
    <mergeCell ref="AFO75:AFW75"/>
    <mergeCell ref="AFX75:AGF75"/>
    <mergeCell ref="QI75:QQ75"/>
    <mergeCell ref="NF75:NN75"/>
    <mergeCell ref="NO75:NW75"/>
    <mergeCell ref="NX75:OF75"/>
    <mergeCell ref="OG75:OO75"/>
    <mergeCell ref="OP75:OX75"/>
    <mergeCell ref="LM75:LU75"/>
    <mergeCell ref="LV75:MD75"/>
    <mergeCell ref="ME75:MM75"/>
    <mergeCell ref="MN75:MV75"/>
    <mergeCell ref="MW75:NE75"/>
    <mergeCell ref="AHZ75:AIH75"/>
    <mergeCell ref="AII75:AIQ75"/>
    <mergeCell ref="LD75:LL75"/>
    <mergeCell ref="IA75:II75"/>
    <mergeCell ref="IJ75:IR75"/>
    <mergeCell ref="IS75:JA75"/>
    <mergeCell ref="JB75:JJ75"/>
    <mergeCell ref="JK75:JS75"/>
    <mergeCell ref="GH75:GP75"/>
    <mergeCell ref="GQ75:GY75"/>
    <mergeCell ref="GZ75:HH75"/>
    <mergeCell ref="HI75:HQ75"/>
    <mergeCell ref="HR75:HZ75"/>
    <mergeCell ref="EO75:EW75"/>
    <mergeCell ref="EX75:FF75"/>
    <mergeCell ref="FG75:FO75"/>
    <mergeCell ref="FP75:FX75"/>
    <mergeCell ref="FY75:GG75"/>
    <mergeCell ref="ACU75:ADC75"/>
    <mergeCell ref="ADD75:ADL75"/>
    <mergeCell ref="ADM75:ADU75"/>
    <mergeCell ref="ADV75:AED75"/>
    <mergeCell ref="AEE75:AEM75"/>
    <mergeCell ref="ABB75:ABJ75"/>
    <mergeCell ref="ABK75:ABS75"/>
    <mergeCell ref="ABT75:ACB75"/>
    <mergeCell ref="ACC75:ACK75"/>
    <mergeCell ref="ACL75:ACT75"/>
    <mergeCell ref="ZI75:ZQ75"/>
    <mergeCell ref="ZR75:ZZ75"/>
    <mergeCell ref="AAA75:AAI75"/>
    <mergeCell ref="AAJ75:AAR75"/>
    <mergeCell ref="AAS75:ABA75"/>
    <mergeCell ref="XP75:XX75"/>
    <mergeCell ref="XY75:YG75"/>
    <mergeCell ref="YH75:YP75"/>
    <mergeCell ref="YQ75:YY75"/>
    <mergeCell ref="YZ75:ZH75"/>
    <mergeCell ref="XG75:XO75"/>
    <mergeCell ref="UD75:UL75"/>
    <mergeCell ref="UM75:UU75"/>
    <mergeCell ref="UV75:VD75"/>
    <mergeCell ref="VE75:VM75"/>
    <mergeCell ref="VN75:VV75"/>
    <mergeCell ref="SK75:SS75"/>
    <mergeCell ref="ST75:TB75"/>
    <mergeCell ref="TC75:TK75"/>
    <mergeCell ref="TL75:TT75"/>
    <mergeCell ref="TU75:UC75"/>
    <mergeCell ref="QR75:QZ75"/>
    <mergeCell ref="RA75:RI75"/>
    <mergeCell ref="RJ75:RR75"/>
    <mergeCell ref="RS75:SA75"/>
    <mergeCell ref="S75:AA75"/>
    <mergeCell ref="AB75:AJ75"/>
    <mergeCell ref="AK75:AS75"/>
    <mergeCell ref="XDQ59:XDY59"/>
    <mergeCell ref="XDZ59:XEH59"/>
    <mergeCell ref="XEI59:XEQ59"/>
    <mergeCell ref="XER59:XEZ59"/>
    <mergeCell ref="XFA59:XFD59"/>
    <mergeCell ref="XBX59:XCF59"/>
    <mergeCell ref="XCG59:XCO59"/>
    <mergeCell ref="XCP59:XCX59"/>
    <mergeCell ref="XCY59:XDG59"/>
    <mergeCell ref="XDH59:XDP59"/>
    <mergeCell ref="XAE59:XAM59"/>
    <mergeCell ref="XAN59:XAV59"/>
    <mergeCell ref="XAW59:XBE59"/>
    <mergeCell ref="XBF59:XBN59"/>
    <mergeCell ref="XBO59:XBW59"/>
    <mergeCell ref="WYL59:WYT59"/>
    <mergeCell ref="WYU59:WZC59"/>
    <mergeCell ref="WZD59:WZL59"/>
    <mergeCell ref="WZM59:WZU59"/>
    <mergeCell ref="WZV59:XAD59"/>
    <mergeCell ref="WWS59:WXA59"/>
    <mergeCell ref="WXB59:WXJ59"/>
    <mergeCell ref="WXK59:WXS59"/>
    <mergeCell ref="WXT59:WYB59"/>
    <mergeCell ref="WYC59:WYK59"/>
    <mergeCell ref="WUZ59:WVH59"/>
    <mergeCell ref="WVI59:WVQ59"/>
    <mergeCell ref="WVR59:WVZ59"/>
    <mergeCell ref="WWA59:WWI59"/>
    <mergeCell ref="WWJ59:WWR59"/>
    <mergeCell ref="WTG59:WTO59"/>
    <mergeCell ref="WTP59:WTX59"/>
    <mergeCell ref="WTY59:WUG59"/>
    <mergeCell ref="WUH59:WUP59"/>
    <mergeCell ref="WUQ59:WUY59"/>
    <mergeCell ref="WRN59:WRV59"/>
    <mergeCell ref="WRW59:WSE59"/>
    <mergeCell ref="WSF59:WSN59"/>
    <mergeCell ref="WSO59:WSW59"/>
    <mergeCell ref="WSX59:WTF59"/>
    <mergeCell ref="VW75:WE75"/>
    <mergeCell ref="WF75:WN75"/>
    <mergeCell ref="WO75:WW75"/>
    <mergeCell ref="WX75:XF75"/>
    <mergeCell ref="WPU59:WQC59"/>
    <mergeCell ref="WQD59:WQL59"/>
    <mergeCell ref="WQM59:WQU59"/>
    <mergeCell ref="WQV59:WRD59"/>
    <mergeCell ref="WRE59:WRM59"/>
    <mergeCell ref="WOB59:WOJ59"/>
    <mergeCell ref="WOK59:WOS59"/>
    <mergeCell ref="WOT59:WPB59"/>
    <mergeCell ref="WPC59:WPK59"/>
    <mergeCell ref="WPL59:WPT59"/>
    <mergeCell ref="WMI59:WMQ59"/>
    <mergeCell ref="WMR59:WMZ59"/>
    <mergeCell ref="WNA59:WNI59"/>
    <mergeCell ref="WNJ59:WNR59"/>
    <mergeCell ref="WNS59:WOA59"/>
    <mergeCell ref="WKP59:WKX59"/>
    <mergeCell ref="OY75:PG75"/>
    <mergeCell ref="WKY59:WLG59"/>
    <mergeCell ref="WLH59:WLP59"/>
    <mergeCell ref="WLQ59:WLY59"/>
    <mergeCell ref="WLZ59:WMH59"/>
    <mergeCell ref="WIW59:WJE59"/>
    <mergeCell ref="WJF59:WJN59"/>
    <mergeCell ref="WJO59:WJW59"/>
    <mergeCell ref="WJX59:WKF59"/>
    <mergeCell ref="WKG59:WKO59"/>
    <mergeCell ref="WHD59:WHL59"/>
    <mergeCell ref="WHM59:WHU59"/>
    <mergeCell ref="WHV59:WID59"/>
    <mergeCell ref="WIE59:WIM59"/>
    <mergeCell ref="WIN59:WIV59"/>
    <mergeCell ref="WFK59:WFS59"/>
    <mergeCell ref="WFT59:WGB59"/>
    <mergeCell ref="WGC59:WGK59"/>
    <mergeCell ref="WGL59:WGT59"/>
    <mergeCell ref="WGU59:WHC59"/>
    <mergeCell ref="WDR59:WDZ59"/>
    <mergeCell ref="WEA59:WEI59"/>
    <mergeCell ref="WEJ59:WER59"/>
    <mergeCell ref="WES59:WFA59"/>
    <mergeCell ref="WFB59:WFJ59"/>
    <mergeCell ref="WBY59:WCG59"/>
    <mergeCell ref="WCH59:WCP59"/>
    <mergeCell ref="WCQ59:WCY59"/>
    <mergeCell ref="WCZ59:WDH59"/>
    <mergeCell ref="WDI59:WDQ59"/>
    <mergeCell ref="WAF59:WAN59"/>
    <mergeCell ref="WAO59:WAW59"/>
    <mergeCell ref="WAX59:WBF59"/>
    <mergeCell ref="WBG59:WBO59"/>
    <mergeCell ref="WBP59:WBX59"/>
    <mergeCell ref="VYM59:VYU59"/>
    <mergeCell ref="VYV59:VZD59"/>
    <mergeCell ref="VZE59:VZM59"/>
    <mergeCell ref="VZN59:VZV59"/>
    <mergeCell ref="VZW59:WAE59"/>
    <mergeCell ref="VWT59:VXB59"/>
    <mergeCell ref="VXC59:VXK59"/>
    <mergeCell ref="VXL59:VXT59"/>
    <mergeCell ref="VXU59:VYC59"/>
    <mergeCell ref="VYD59:VYL59"/>
    <mergeCell ref="VVA59:VVI59"/>
    <mergeCell ref="VVJ59:VVR59"/>
    <mergeCell ref="VVS59:VWA59"/>
    <mergeCell ref="VWB59:VWJ59"/>
    <mergeCell ref="VWK59:VWS59"/>
    <mergeCell ref="VTH59:VTP59"/>
    <mergeCell ref="VTQ59:VTY59"/>
    <mergeCell ref="VTZ59:VUH59"/>
    <mergeCell ref="VUI59:VUQ59"/>
    <mergeCell ref="VUR59:VUZ59"/>
    <mergeCell ref="VRO59:VRW59"/>
    <mergeCell ref="VRX59:VSF59"/>
    <mergeCell ref="VSG59:VSO59"/>
    <mergeCell ref="VSP59:VSX59"/>
    <mergeCell ref="VSY59:VTG59"/>
    <mergeCell ref="VPV59:VQD59"/>
    <mergeCell ref="VQE59:VQM59"/>
    <mergeCell ref="VQN59:VQV59"/>
    <mergeCell ref="VQW59:VRE59"/>
    <mergeCell ref="VRF59:VRN59"/>
    <mergeCell ref="VOC59:VOK59"/>
    <mergeCell ref="VOL59:VOT59"/>
    <mergeCell ref="VOU59:VPC59"/>
    <mergeCell ref="VPD59:VPL59"/>
    <mergeCell ref="VPM59:VPU59"/>
    <mergeCell ref="VMJ59:VMR59"/>
    <mergeCell ref="VMS59:VNA59"/>
    <mergeCell ref="VNB59:VNJ59"/>
    <mergeCell ref="VNK59:VNS59"/>
    <mergeCell ref="VNT59:VOB59"/>
    <mergeCell ref="VKQ59:VKY59"/>
    <mergeCell ref="VKZ59:VLH59"/>
    <mergeCell ref="VLI59:VLQ59"/>
    <mergeCell ref="VLR59:VLZ59"/>
    <mergeCell ref="VMA59:VMI59"/>
    <mergeCell ref="VIX59:VJF59"/>
    <mergeCell ref="VJG59:VJO59"/>
    <mergeCell ref="VJP59:VJX59"/>
    <mergeCell ref="VJY59:VKG59"/>
    <mergeCell ref="VKH59:VKP59"/>
    <mergeCell ref="VHE59:VHM59"/>
    <mergeCell ref="VHN59:VHV59"/>
    <mergeCell ref="VHW59:VIE59"/>
    <mergeCell ref="VIF59:VIN59"/>
    <mergeCell ref="VIO59:VIW59"/>
    <mergeCell ref="VFL59:VFT59"/>
    <mergeCell ref="VFU59:VGC59"/>
    <mergeCell ref="VGD59:VGL59"/>
    <mergeCell ref="VGM59:VGU59"/>
    <mergeCell ref="VGV59:VHD59"/>
    <mergeCell ref="VDS59:VEA59"/>
    <mergeCell ref="VEB59:VEJ59"/>
    <mergeCell ref="VEK59:VES59"/>
    <mergeCell ref="VET59:VFB59"/>
    <mergeCell ref="VFC59:VFK59"/>
    <mergeCell ref="VBZ59:VCH59"/>
    <mergeCell ref="VCI59:VCQ59"/>
    <mergeCell ref="VCR59:VCZ59"/>
    <mergeCell ref="VDA59:VDI59"/>
    <mergeCell ref="VDJ59:VDR59"/>
    <mergeCell ref="VAG59:VAO59"/>
    <mergeCell ref="VAP59:VAX59"/>
    <mergeCell ref="VAY59:VBG59"/>
    <mergeCell ref="VBH59:VBP59"/>
    <mergeCell ref="VBQ59:VBY59"/>
    <mergeCell ref="UYN59:UYV59"/>
    <mergeCell ref="UYW59:UZE59"/>
    <mergeCell ref="UZF59:UZN59"/>
    <mergeCell ref="UZO59:UZW59"/>
    <mergeCell ref="UZX59:VAF59"/>
    <mergeCell ref="UWU59:UXC59"/>
    <mergeCell ref="UXD59:UXL59"/>
    <mergeCell ref="UXM59:UXU59"/>
    <mergeCell ref="UXV59:UYD59"/>
    <mergeCell ref="UYE59:UYM59"/>
    <mergeCell ref="UVB59:UVJ59"/>
    <mergeCell ref="UVK59:UVS59"/>
    <mergeCell ref="UVT59:UWB59"/>
    <mergeCell ref="UWC59:UWK59"/>
    <mergeCell ref="UWL59:UWT59"/>
    <mergeCell ref="UTI59:UTQ59"/>
    <mergeCell ref="UTR59:UTZ59"/>
    <mergeCell ref="UUA59:UUI59"/>
    <mergeCell ref="UUJ59:UUR59"/>
    <mergeCell ref="UUS59:UVA59"/>
    <mergeCell ref="URP59:URX59"/>
    <mergeCell ref="URY59:USG59"/>
    <mergeCell ref="USH59:USP59"/>
    <mergeCell ref="USQ59:USY59"/>
    <mergeCell ref="USZ59:UTH59"/>
    <mergeCell ref="UPW59:UQE59"/>
    <mergeCell ref="UQF59:UQN59"/>
    <mergeCell ref="UQO59:UQW59"/>
    <mergeCell ref="UQX59:URF59"/>
    <mergeCell ref="URG59:URO59"/>
    <mergeCell ref="UOD59:UOL59"/>
    <mergeCell ref="UOM59:UOU59"/>
    <mergeCell ref="UOV59:UPD59"/>
    <mergeCell ref="UPE59:UPM59"/>
    <mergeCell ref="UPN59:UPV59"/>
    <mergeCell ref="UMK59:UMS59"/>
    <mergeCell ref="UMT59:UNB59"/>
    <mergeCell ref="UNC59:UNK59"/>
    <mergeCell ref="UNL59:UNT59"/>
    <mergeCell ref="UNU59:UOC59"/>
    <mergeCell ref="UKR59:UKZ59"/>
    <mergeCell ref="ULA59:ULI59"/>
    <mergeCell ref="ULJ59:ULR59"/>
    <mergeCell ref="ULS59:UMA59"/>
    <mergeCell ref="UMB59:UMJ59"/>
    <mergeCell ref="UIY59:UJG59"/>
    <mergeCell ref="UJH59:UJP59"/>
    <mergeCell ref="UJQ59:UJY59"/>
    <mergeCell ref="UJZ59:UKH59"/>
    <mergeCell ref="UKI59:UKQ59"/>
    <mergeCell ref="UHF59:UHN59"/>
    <mergeCell ref="UHO59:UHW59"/>
    <mergeCell ref="UHX59:UIF59"/>
    <mergeCell ref="UIG59:UIO59"/>
    <mergeCell ref="UIP59:UIX59"/>
    <mergeCell ref="UFM59:UFU59"/>
    <mergeCell ref="UFV59:UGD59"/>
    <mergeCell ref="UGE59:UGM59"/>
    <mergeCell ref="UGN59:UGV59"/>
    <mergeCell ref="UGW59:UHE59"/>
    <mergeCell ref="UDT59:UEB59"/>
    <mergeCell ref="UEC59:UEK59"/>
    <mergeCell ref="UEL59:UET59"/>
    <mergeCell ref="UEU59:UFC59"/>
    <mergeCell ref="UFD59:UFL59"/>
    <mergeCell ref="UCA59:UCI59"/>
    <mergeCell ref="UCJ59:UCR59"/>
    <mergeCell ref="UCS59:UDA59"/>
    <mergeCell ref="UDB59:UDJ59"/>
    <mergeCell ref="UDK59:UDS59"/>
    <mergeCell ref="UAH59:UAP59"/>
    <mergeCell ref="UAQ59:UAY59"/>
    <mergeCell ref="UAZ59:UBH59"/>
    <mergeCell ref="UBI59:UBQ59"/>
    <mergeCell ref="UBR59:UBZ59"/>
    <mergeCell ref="TYO59:TYW59"/>
    <mergeCell ref="TYX59:TZF59"/>
    <mergeCell ref="TZG59:TZO59"/>
    <mergeCell ref="TZP59:TZX59"/>
    <mergeCell ref="TZY59:UAG59"/>
    <mergeCell ref="TWV59:TXD59"/>
    <mergeCell ref="TXE59:TXM59"/>
    <mergeCell ref="TXN59:TXV59"/>
    <mergeCell ref="TXW59:TYE59"/>
    <mergeCell ref="TYF59:TYN59"/>
    <mergeCell ref="TVC59:TVK59"/>
    <mergeCell ref="TVL59:TVT59"/>
    <mergeCell ref="TVU59:TWC59"/>
    <mergeCell ref="TWD59:TWL59"/>
    <mergeCell ref="TWM59:TWU59"/>
    <mergeCell ref="TTJ59:TTR59"/>
    <mergeCell ref="TTS59:TUA59"/>
    <mergeCell ref="TUB59:TUJ59"/>
    <mergeCell ref="TUK59:TUS59"/>
    <mergeCell ref="TUT59:TVB59"/>
    <mergeCell ref="TRQ59:TRY59"/>
    <mergeCell ref="TRZ59:TSH59"/>
    <mergeCell ref="TSI59:TSQ59"/>
    <mergeCell ref="TSR59:TSZ59"/>
    <mergeCell ref="TTA59:TTI59"/>
    <mergeCell ref="TPX59:TQF59"/>
    <mergeCell ref="TQG59:TQO59"/>
    <mergeCell ref="TQP59:TQX59"/>
    <mergeCell ref="TQY59:TRG59"/>
    <mergeCell ref="TRH59:TRP59"/>
    <mergeCell ref="TOE59:TOM59"/>
    <mergeCell ref="TON59:TOV59"/>
    <mergeCell ref="TOW59:TPE59"/>
    <mergeCell ref="TPF59:TPN59"/>
    <mergeCell ref="TPO59:TPW59"/>
    <mergeCell ref="TML59:TMT59"/>
    <mergeCell ref="TMU59:TNC59"/>
    <mergeCell ref="TND59:TNL59"/>
    <mergeCell ref="TNM59:TNU59"/>
    <mergeCell ref="TNV59:TOD59"/>
    <mergeCell ref="TKS59:TLA59"/>
    <mergeCell ref="TLB59:TLJ59"/>
    <mergeCell ref="TLK59:TLS59"/>
    <mergeCell ref="TLT59:TMB59"/>
    <mergeCell ref="TMC59:TMK59"/>
    <mergeCell ref="TIZ59:TJH59"/>
    <mergeCell ref="TJI59:TJQ59"/>
    <mergeCell ref="TJR59:TJZ59"/>
    <mergeCell ref="TKA59:TKI59"/>
    <mergeCell ref="TKJ59:TKR59"/>
    <mergeCell ref="THG59:THO59"/>
    <mergeCell ref="THP59:THX59"/>
    <mergeCell ref="THY59:TIG59"/>
    <mergeCell ref="TIH59:TIP59"/>
    <mergeCell ref="TIQ59:TIY59"/>
    <mergeCell ref="TFN59:TFV59"/>
    <mergeCell ref="TFW59:TGE59"/>
    <mergeCell ref="TGF59:TGN59"/>
    <mergeCell ref="TGO59:TGW59"/>
    <mergeCell ref="TGX59:THF59"/>
    <mergeCell ref="TDU59:TEC59"/>
    <mergeCell ref="TED59:TEL59"/>
    <mergeCell ref="TEM59:TEU59"/>
    <mergeCell ref="TEV59:TFD59"/>
    <mergeCell ref="TFE59:TFM59"/>
    <mergeCell ref="TCB59:TCJ59"/>
    <mergeCell ref="TCK59:TCS59"/>
    <mergeCell ref="TCT59:TDB59"/>
    <mergeCell ref="TDC59:TDK59"/>
    <mergeCell ref="TDL59:TDT59"/>
    <mergeCell ref="TAI59:TAQ59"/>
    <mergeCell ref="TAR59:TAZ59"/>
    <mergeCell ref="TBA59:TBI59"/>
    <mergeCell ref="TBJ59:TBR59"/>
    <mergeCell ref="TBS59:TCA59"/>
    <mergeCell ref="SYP59:SYX59"/>
    <mergeCell ref="SYY59:SZG59"/>
    <mergeCell ref="SZH59:SZP59"/>
    <mergeCell ref="SZQ59:SZY59"/>
    <mergeCell ref="SZZ59:TAH59"/>
    <mergeCell ref="SWW59:SXE59"/>
    <mergeCell ref="SXF59:SXN59"/>
    <mergeCell ref="SXO59:SXW59"/>
    <mergeCell ref="SXX59:SYF59"/>
    <mergeCell ref="SYG59:SYO59"/>
    <mergeCell ref="SVD59:SVL59"/>
    <mergeCell ref="SVM59:SVU59"/>
    <mergeCell ref="SVV59:SWD59"/>
    <mergeCell ref="SWE59:SWM59"/>
    <mergeCell ref="SWN59:SWV59"/>
    <mergeCell ref="STK59:STS59"/>
    <mergeCell ref="STT59:SUB59"/>
    <mergeCell ref="SUC59:SUK59"/>
    <mergeCell ref="SUL59:SUT59"/>
    <mergeCell ref="SUU59:SVC59"/>
    <mergeCell ref="SRR59:SRZ59"/>
    <mergeCell ref="SSA59:SSI59"/>
    <mergeCell ref="SSJ59:SSR59"/>
    <mergeCell ref="SSS59:STA59"/>
    <mergeCell ref="STB59:STJ59"/>
    <mergeCell ref="SPY59:SQG59"/>
    <mergeCell ref="SQH59:SQP59"/>
    <mergeCell ref="SQQ59:SQY59"/>
    <mergeCell ref="SQZ59:SRH59"/>
    <mergeCell ref="SRI59:SRQ59"/>
    <mergeCell ref="SOF59:SON59"/>
    <mergeCell ref="SOO59:SOW59"/>
    <mergeCell ref="SOX59:SPF59"/>
    <mergeCell ref="SPG59:SPO59"/>
    <mergeCell ref="SPP59:SPX59"/>
    <mergeCell ref="SMM59:SMU59"/>
    <mergeCell ref="SMV59:SND59"/>
    <mergeCell ref="SNE59:SNM59"/>
    <mergeCell ref="SNN59:SNV59"/>
    <mergeCell ref="SNW59:SOE59"/>
    <mergeCell ref="SKT59:SLB59"/>
    <mergeCell ref="SLC59:SLK59"/>
    <mergeCell ref="SLL59:SLT59"/>
    <mergeCell ref="SLU59:SMC59"/>
    <mergeCell ref="SMD59:SML59"/>
    <mergeCell ref="SJA59:SJI59"/>
    <mergeCell ref="SJJ59:SJR59"/>
    <mergeCell ref="SJS59:SKA59"/>
    <mergeCell ref="SKB59:SKJ59"/>
    <mergeCell ref="SKK59:SKS59"/>
    <mergeCell ref="SHH59:SHP59"/>
    <mergeCell ref="SHQ59:SHY59"/>
    <mergeCell ref="SHZ59:SIH59"/>
    <mergeCell ref="SII59:SIQ59"/>
    <mergeCell ref="SIR59:SIZ59"/>
    <mergeCell ref="SFO59:SFW59"/>
    <mergeCell ref="SFX59:SGF59"/>
    <mergeCell ref="SGG59:SGO59"/>
    <mergeCell ref="SGP59:SGX59"/>
    <mergeCell ref="SGY59:SHG59"/>
    <mergeCell ref="SDV59:SED59"/>
    <mergeCell ref="SEE59:SEM59"/>
    <mergeCell ref="SEN59:SEV59"/>
    <mergeCell ref="SEW59:SFE59"/>
    <mergeCell ref="SFF59:SFN59"/>
    <mergeCell ref="SCC59:SCK59"/>
    <mergeCell ref="SCL59:SCT59"/>
    <mergeCell ref="SCU59:SDC59"/>
    <mergeCell ref="SDD59:SDL59"/>
    <mergeCell ref="SDM59:SDU59"/>
    <mergeCell ref="SAJ59:SAR59"/>
    <mergeCell ref="SAS59:SBA59"/>
    <mergeCell ref="SBB59:SBJ59"/>
    <mergeCell ref="SBK59:SBS59"/>
    <mergeCell ref="SBT59:SCB59"/>
    <mergeCell ref="RYQ59:RYY59"/>
    <mergeCell ref="RYZ59:RZH59"/>
    <mergeCell ref="RZI59:RZQ59"/>
    <mergeCell ref="RZR59:RZZ59"/>
    <mergeCell ref="SAA59:SAI59"/>
    <mergeCell ref="RWX59:RXF59"/>
    <mergeCell ref="RXG59:RXO59"/>
    <mergeCell ref="RXP59:RXX59"/>
    <mergeCell ref="RXY59:RYG59"/>
    <mergeCell ref="RYH59:RYP59"/>
    <mergeCell ref="RVE59:RVM59"/>
    <mergeCell ref="RVN59:RVV59"/>
    <mergeCell ref="RVW59:RWE59"/>
    <mergeCell ref="RWF59:RWN59"/>
    <mergeCell ref="RWO59:RWW59"/>
    <mergeCell ref="RTL59:RTT59"/>
    <mergeCell ref="RTU59:RUC59"/>
    <mergeCell ref="RUD59:RUL59"/>
    <mergeCell ref="RUM59:RUU59"/>
    <mergeCell ref="RUV59:RVD59"/>
    <mergeCell ref="RRS59:RSA59"/>
    <mergeCell ref="RSB59:RSJ59"/>
    <mergeCell ref="RSK59:RSS59"/>
    <mergeCell ref="RST59:RTB59"/>
    <mergeCell ref="RTC59:RTK59"/>
    <mergeCell ref="RPZ59:RQH59"/>
    <mergeCell ref="RQI59:RQQ59"/>
    <mergeCell ref="RQR59:RQZ59"/>
    <mergeCell ref="RRA59:RRI59"/>
    <mergeCell ref="RRJ59:RRR59"/>
    <mergeCell ref="ROG59:ROO59"/>
    <mergeCell ref="ROP59:ROX59"/>
    <mergeCell ref="ROY59:RPG59"/>
    <mergeCell ref="RPH59:RPP59"/>
    <mergeCell ref="RPQ59:RPY59"/>
    <mergeCell ref="RMN59:RMV59"/>
    <mergeCell ref="RMW59:RNE59"/>
    <mergeCell ref="RNF59:RNN59"/>
    <mergeCell ref="RNO59:RNW59"/>
    <mergeCell ref="RNX59:ROF59"/>
    <mergeCell ref="RKU59:RLC59"/>
    <mergeCell ref="RLD59:RLL59"/>
    <mergeCell ref="RLM59:RLU59"/>
    <mergeCell ref="RLV59:RMD59"/>
    <mergeCell ref="RME59:RMM59"/>
    <mergeCell ref="RJB59:RJJ59"/>
    <mergeCell ref="RJK59:RJS59"/>
    <mergeCell ref="RJT59:RKB59"/>
    <mergeCell ref="RKC59:RKK59"/>
    <mergeCell ref="RKL59:RKT59"/>
    <mergeCell ref="RHI59:RHQ59"/>
    <mergeCell ref="RHR59:RHZ59"/>
    <mergeCell ref="RIA59:RII59"/>
    <mergeCell ref="RIJ59:RIR59"/>
    <mergeCell ref="RIS59:RJA59"/>
    <mergeCell ref="RFP59:RFX59"/>
    <mergeCell ref="RFY59:RGG59"/>
    <mergeCell ref="RGH59:RGP59"/>
    <mergeCell ref="RGQ59:RGY59"/>
    <mergeCell ref="RGZ59:RHH59"/>
    <mergeCell ref="RDW59:REE59"/>
    <mergeCell ref="REF59:REN59"/>
    <mergeCell ref="REO59:REW59"/>
    <mergeCell ref="REX59:RFF59"/>
    <mergeCell ref="RFG59:RFO59"/>
    <mergeCell ref="RCD59:RCL59"/>
    <mergeCell ref="RCM59:RCU59"/>
    <mergeCell ref="RCV59:RDD59"/>
    <mergeCell ref="RDE59:RDM59"/>
    <mergeCell ref="RDN59:RDV59"/>
    <mergeCell ref="RAK59:RAS59"/>
    <mergeCell ref="RAT59:RBB59"/>
    <mergeCell ref="RBC59:RBK59"/>
    <mergeCell ref="RBL59:RBT59"/>
    <mergeCell ref="RBU59:RCC59"/>
    <mergeCell ref="QYR59:QYZ59"/>
    <mergeCell ref="QZA59:QZI59"/>
    <mergeCell ref="QZJ59:QZR59"/>
    <mergeCell ref="QZS59:RAA59"/>
    <mergeCell ref="RAB59:RAJ59"/>
    <mergeCell ref="QWY59:QXG59"/>
    <mergeCell ref="QXH59:QXP59"/>
    <mergeCell ref="QXQ59:QXY59"/>
    <mergeCell ref="QXZ59:QYH59"/>
    <mergeCell ref="QYI59:QYQ59"/>
    <mergeCell ref="QVF59:QVN59"/>
    <mergeCell ref="QVO59:QVW59"/>
    <mergeCell ref="QVX59:QWF59"/>
    <mergeCell ref="QWG59:QWO59"/>
    <mergeCell ref="QWP59:QWX59"/>
    <mergeCell ref="QTM59:QTU59"/>
    <mergeCell ref="QTV59:QUD59"/>
    <mergeCell ref="QUE59:QUM59"/>
    <mergeCell ref="QUN59:QUV59"/>
    <mergeCell ref="QUW59:QVE59"/>
    <mergeCell ref="QRT59:QSB59"/>
    <mergeCell ref="QSC59:QSK59"/>
    <mergeCell ref="QSL59:QST59"/>
    <mergeCell ref="QSU59:QTC59"/>
    <mergeCell ref="QTD59:QTL59"/>
    <mergeCell ref="QQA59:QQI59"/>
    <mergeCell ref="QQJ59:QQR59"/>
    <mergeCell ref="QQS59:QRA59"/>
    <mergeCell ref="QRB59:QRJ59"/>
    <mergeCell ref="QRK59:QRS59"/>
    <mergeCell ref="QOH59:QOP59"/>
    <mergeCell ref="QOQ59:QOY59"/>
    <mergeCell ref="QOZ59:QPH59"/>
    <mergeCell ref="QPI59:QPQ59"/>
    <mergeCell ref="QPR59:QPZ59"/>
    <mergeCell ref="QMO59:QMW59"/>
    <mergeCell ref="QMX59:QNF59"/>
    <mergeCell ref="QNG59:QNO59"/>
    <mergeCell ref="QNP59:QNX59"/>
    <mergeCell ref="QNY59:QOG59"/>
    <mergeCell ref="QKV59:QLD59"/>
    <mergeCell ref="QLE59:QLM59"/>
    <mergeCell ref="QLN59:QLV59"/>
    <mergeCell ref="QLW59:QME59"/>
    <mergeCell ref="QMF59:QMN59"/>
    <mergeCell ref="QJC59:QJK59"/>
    <mergeCell ref="QJL59:QJT59"/>
    <mergeCell ref="QJU59:QKC59"/>
    <mergeCell ref="QKD59:QKL59"/>
    <mergeCell ref="QKM59:QKU59"/>
    <mergeCell ref="QHJ59:QHR59"/>
    <mergeCell ref="QHS59:QIA59"/>
    <mergeCell ref="QIB59:QIJ59"/>
    <mergeCell ref="QIK59:QIS59"/>
    <mergeCell ref="QIT59:QJB59"/>
    <mergeCell ref="QFQ59:QFY59"/>
    <mergeCell ref="QFZ59:QGH59"/>
    <mergeCell ref="QGI59:QGQ59"/>
    <mergeCell ref="QGR59:QGZ59"/>
    <mergeCell ref="QHA59:QHI59"/>
    <mergeCell ref="QDX59:QEF59"/>
    <mergeCell ref="QEG59:QEO59"/>
    <mergeCell ref="QEP59:QEX59"/>
    <mergeCell ref="QEY59:QFG59"/>
    <mergeCell ref="QFH59:QFP59"/>
    <mergeCell ref="QCE59:QCM59"/>
    <mergeCell ref="QCN59:QCV59"/>
    <mergeCell ref="QCW59:QDE59"/>
    <mergeCell ref="QDF59:QDN59"/>
    <mergeCell ref="QDO59:QDW59"/>
    <mergeCell ref="QAL59:QAT59"/>
    <mergeCell ref="QAU59:QBC59"/>
    <mergeCell ref="QBD59:QBL59"/>
    <mergeCell ref="QBM59:QBU59"/>
    <mergeCell ref="QBV59:QCD59"/>
    <mergeCell ref="PYS59:PZA59"/>
    <mergeCell ref="PZB59:PZJ59"/>
    <mergeCell ref="PZK59:PZS59"/>
    <mergeCell ref="PZT59:QAB59"/>
    <mergeCell ref="QAC59:QAK59"/>
    <mergeCell ref="PWZ59:PXH59"/>
    <mergeCell ref="PXI59:PXQ59"/>
    <mergeCell ref="PXR59:PXZ59"/>
    <mergeCell ref="PYA59:PYI59"/>
    <mergeCell ref="PYJ59:PYR59"/>
    <mergeCell ref="PVG59:PVO59"/>
    <mergeCell ref="PVP59:PVX59"/>
    <mergeCell ref="PVY59:PWG59"/>
    <mergeCell ref="PWH59:PWP59"/>
    <mergeCell ref="PWQ59:PWY59"/>
    <mergeCell ref="PTN59:PTV59"/>
    <mergeCell ref="PTW59:PUE59"/>
    <mergeCell ref="PUF59:PUN59"/>
    <mergeCell ref="PUO59:PUW59"/>
    <mergeCell ref="PUX59:PVF59"/>
    <mergeCell ref="PRU59:PSC59"/>
    <mergeCell ref="PSD59:PSL59"/>
    <mergeCell ref="PSM59:PSU59"/>
    <mergeCell ref="PSV59:PTD59"/>
    <mergeCell ref="PTE59:PTM59"/>
    <mergeCell ref="PQB59:PQJ59"/>
    <mergeCell ref="PQK59:PQS59"/>
    <mergeCell ref="PQT59:PRB59"/>
    <mergeCell ref="PRC59:PRK59"/>
    <mergeCell ref="PRL59:PRT59"/>
    <mergeCell ref="POI59:POQ59"/>
    <mergeCell ref="POR59:POZ59"/>
    <mergeCell ref="PPA59:PPI59"/>
    <mergeCell ref="PPJ59:PPR59"/>
    <mergeCell ref="PPS59:PQA59"/>
    <mergeCell ref="PMP59:PMX59"/>
    <mergeCell ref="PMY59:PNG59"/>
    <mergeCell ref="PNH59:PNP59"/>
    <mergeCell ref="PNQ59:PNY59"/>
    <mergeCell ref="PNZ59:POH59"/>
    <mergeCell ref="PKW59:PLE59"/>
    <mergeCell ref="PLF59:PLN59"/>
    <mergeCell ref="PLO59:PLW59"/>
    <mergeCell ref="PLX59:PMF59"/>
    <mergeCell ref="PMG59:PMO59"/>
    <mergeCell ref="PJD59:PJL59"/>
    <mergeCell ref="PJM59:PJU59"/>
    <mergeCell ref="PJV59:PKD59"/>
    <mergeCell ref="PKE59:PKM59"/>
    <mergeCell ref="PKN59:PKV59"/>
    <mergeCell ref="PHK59:PHS59"/>
    <mergeCell ref="PHT59:PIB59"/>
    <mergeCell ref="PIC59:PIK59"/>
    <mergeCell ref="PIL59:PIT59"/>
    <mergeCell ref="PIU59:PJC59"/>
    <mergeCell ref="PFR59:PFZ59"/>
    <mergeCell ref="PGA59:PGI59"/>
    <mergeCell ref="PGJ59:PGR59"/>
    <mergeCell ref="PGS59:PHA59"/>
    <mergeCell ref="PHB59:PHJ59"/>
    <mergeCell ref="PDY59:PEG59"/>
    <mergeCell ref="PEH59:PEP59"/>
    <mergeCell ref="PEQ59:PEY59"/>
    <mergeCell ref="PEZ59:PFH59"/>
    <mergeCell ref="PFI59:PFQ59"/>
    <mergeCell ref="PCF59:PCN59"/>
    <mergeCell ref="PCO59:PCW59"/>
    <mergeCell ref="PCX59:PDF59"/>
    <mergeCell ref="PDG59:PDO59"/>
    <mergeCell ref="PDP59:PDX59"/>
    <mergeCell ref="PAM59:PAU59"/>
    <mergeCell ref="PAV59:PBD59"/>
    <mergeCell ref="PBE59:PBM59"/>
    <mergeCell ref="PBN59:PBV59"/>
    <mergeCell ref="PBW59:PCE59"/>
    <mergeCell ref="OYT59:OZB59"/>
    <mergeCell ref="OZC59:OZK59"/>
    <mergeCell ref="OZL59:OZT59"/>
    <mergeCell ref="OZU59:PAC59"/>
    <mergeCell ref="PAD59:PAL59"/>
    <mergeCell ref="OXA59:OXI59"/>
    <mergeCell ref="OXJ59:OXR59"/>
    <mergeCell ref="OXS59:OYA59"/>
    <mergeCell ref="OYB59:OYJ59"/>
    <mergeCell ref="OYK59:OYS59"/>
    <mergeCell ref="OVH59:OVP59"/>
    <mergeCell ref="OVQ59:OVY59"/>
    <mergeCell ref="OVZ59:OWH59"/>
    <mergeCell ref="OWI59:OWQ59"/>
    <mergeCell ref="OWR59:OWZ59"/>
    <mergeCell ref="OTO59:OTW59"/>
    <mergeCell ref="OTX59:OUF59"/>
    <mergeCell ref="OUG59:OUO59"/>
    <mergeCell ref="OUP59:OUX59"/>
    <mergeCell ref="OUY59:OVG59"/>
    <mergeCell ref="ORV59:OSD59"/>
    <mergeCell ref="OSE59:OSM59"/>
    <mergeCell ref="OSN59:OSV59"/>
    <mergeCell ref="OSW59:OTE59"/>
    <mergeCell ref="OTF59:OTN59"/>
    <mergeCell ref="OQC59:OQK59"/>
    <mergeCell ref="OQL59:OQT59"/>
    <mergeCell ref="OQU59:ORC59"/>
    <mergeCell ref="ORD59:ORL59"/>
    <mergeCell ref="ORM59:ORU59"/>
    <mergeCell ref="OOJ59:OOR59"/>
    <mergeCell ref="OOS59:OPA59"/>
    <mergeCell ref="OPB59:OPJ59"/>
    <mergeCell ref="OPK59:OPS59"/>
    <mergeCell ref="OPT59:OQB59"/>
    <mergeCell ref="OMQ59:OMY59"/>
    <mergeCell ref="OMZ59:ONH59"/>
    <mergeCell ref="ONI59:ONQ59"/>
    <mergeCell ref="ONR59:ONZ59"/>
    <mergeCell ref="OOA59:OOI59"/>
    <mergeCell ref="OKX59:OLF59"/>
    <mergeCell ref="OLG59:OLO59"/>
    <mergeCell ref="OLP59:OLX59"/>
    <mergeCell ref="OLY59:OMG59"/>
    <mergeCell ref="OMH59:OMP59"/>
    <mergeCell ref="OJE59:OJM59"/>
    <mergeCell ref="OJN59:OJV59"/>
    <mergeCell ref="OJW59:OKE59"/>
    <mergeCell ref="OKF59:OKN59"/>
    <mergeCell ref="OKO59:OKW59"/>
    <mergeCell ref="OHL59:OHT59"/>
    <mergeCell ref="OHU59:OIC59"/>
    <mergeCell ref="OID59:OIL59"/>
    <mergeCell ref="OIM59:OIU59"/>
    <mergeCell ref="OIV59:OJD59"/>
    <mergeCell ref="OFS59:OGA59"/>
    <mergeCell ref="OGB59:OGJ59"/>
    <mergeCell ref="OGK59:OGS59"/>
    <mergeCell ref="OGT59:OHB59"/>
    <mergeCell ref="OHC59:OHK59"/>
    <mergeCell ref="ODZ59:OEH59"/>
    <mergeCell ref="OEI59:OEQ59"/>
    <mergeCell ref="OER59:OEZ59"/>
    <mergeCell ref="OFA59:OFI59"/>
    <mergeCell ref="OFJ59:OFR59"/>
    <mergeCell ref="OCG59:OCO59"/>
    <mergeCell ref="OCP59:OCX59"/>
    <mergeCell ref="OCY59:ODG59"/>
    <mergeCell ref="ODH59:ODP59"/>
    <mergeCell ref="ODQ59:ODY59"/>
    <mergeCell ref="OAN59:OAV59"/>
    <mergeCell ref="OAW59:OBE59"/>
    <mergeCell ref="OBF59:OBN59"/>
    <mergeCell ref="OBO59:OBW59"/>
    <mergeCell ref="OBX59:OCF59"/>
    <mergeCell ref="NYU59:NZC59"/>
    <mergeCell ref="NZD59:NZL59"/>
    <mergeCell ref="NZM59:NZU59"/>
    <mergeCell ref="NZV59:OAD59"/>
    <mergeCell ref="OAE59:OAM59"/>
    <mergeCell ref="NXB59:NXJ59"/>
    <mergeCell ref="NXK59:NXS59"/>
    <mergeCell ref="NXT59:NYB59"/>
    <mergeCell ref="NYC59:NYK59"/>
    <mergeCell ref="NYL59:NYT59"/>
    <mergeCell ref="NVI59:NVQ59"/>
    <mergeCell ref="NVR59:NVZ59"/>
    <mergeCell ref="NWA59:NWI59"/>
    <mergeCell ref="NWJ59:NWR59"/>
    <mergeCell ref="NWS59:NXA59"/>
    <mergeCell ref="NTP59:NTX59"/>
    <mergeCell ref="NTY59:NUG59"/>
    <mergeCell ref="NUH59:NUP59"/>
    <mergeCell ref="NUQ59:NUY59"/>
    <mergeCell ref="NUZ59:NVH59"/>
    <mergeCell ref="NRW59:NSE59"/>
    <mergeCell ref="NSF59:NSN59"/>
    <mergeCell ref="NSO59:NSW59"/>
    <mergeCell ref="NSX59:NTF59"/>
    <mergeCell ref="NTG59:NTO59"/>
    <mergeCell ref="NQD59:NQL59"/>
    <mergeCell ref="NQM59:NQU59"/>
    <mergeCell ref="NQV59:NRD59"/>
    <mergeCell ref="NRE59:NRM59"/>
    <mergeCell ref="NRN59:NRV59"/>
    <mergeCell ref="NOK59:NOS59"/>
    <mergeCell ref="NOT59:NPB59"/>
    <mergeCell ref="NPC59:NPK59"/>
    <mergeCell ref="NPL59:NPT59"/>
    <mergeCell ref="NPU59:NQC59"/>
    <mergeCell ref="NMR59:NMZ59"/>
    <mergeCell ref="NNA59:NNI59"/>
    <mergeCell ref="NNJ59:NNR59"/>
    <mergeCell ref="NNS59:NOA59"/>
    <mergeCell ref="NOB59:NOJ59"/>
    <mergeCell ref="NKY59:NLG59"/>
    <mergeCell ref="NLH59:NLP59"/>
    <mergeCell ref="NLQ59:NLY59"/>
    <mergeCell ref="NLZ59:NMH59"/>
    <mergeCell ref="NMI59:NMQ59"/>
    <mergeCell ref="NJF59:NJN59"/>
    <mergeCell ref="NJO59:NJW59"/>
    <mergeCell ref="NJX59:NKF59"/>
    <mergeCell ref="NKG59:NKO59"/>
    <mergeCell ref="NKP59:NKX59"/>
    <mergeCell ref="NHM59:NHU59"/>
    <mergeCell ref="NHV59:NID59"/>
    <mergeCell ref="NIE59:NIM59"/>
    <mergeCell ref="NIN59:NIV59"/>
    <mergeCell ref="NIW59:NJE59"/>
    <mergeCell ref="NFT59:NGB59"/>
    <mergeCell ref="NGC59:NGK59"/>
    <mergeCell ref="NGL59:NGT59"/>
    <mergeCell ref="NGU59:NHC59"/>
    <mergeCell ref="NHD59:NHL59"/>
    <mergeCell ref="NEA59:NEI59"/>
    <mergeCell ref="NEJ59:NER59"/>
    <mergeCell ref="NES59:NFA59"/>
    <mergeCell ref="NFB59:NFJ59"/>
    <mergeCell ref="NFK59:NFS59"/>
    <mergeCell ref="NCH59:NCP59"/>
    <mergeCell ref="NCQ59:NCY59"/>
    <mergeCell ref="NCZ59:NDH59"/>
    <mergeCell ref="NDI59:NDQ59"/>
    <mergeCell ref="NDR59:NDZ59"/>
    <mergeCell ref="NAO59:NAW59"/>
    <mergeCell ref="NAX59:NBF59"/>
    <mergeCell ref="NBG59:NBO59"/>
    <mergeCell ref="NBP59:NBX59"/>
    <mergeCell ref="NBY59:NCG59"/>
    <mergeCell ref="MYV59:MZD59"/>
    <mergeCell ref="MZE59:MZM59"/>
    <mergeCell ref="MZN59:MZV59"/>
    <mergeCell ref="MZW59:NAE59"/>
    <mergeCell ref="NAF59:NAN59"/>
    <mergeCell ref="MXC59:MXK59"/>
    <mergeCell ref="MXL59:MXT59"/>
    <mergeCell ref="MXU59:MYC59"/>
    <mergeCell ref="MYD59:MYL59"/>
    <mergeCell ref="MYM59:MYU59"/>
    <mergeCell ref="MVJ59:MVR59"/>
    <mergeCell ref="MVS59:MWA59"/>
    <mergeCell ref="MWB59:MWJ59"/>
    <mergeCell ref="MWK59:MWS59"/>
    <mergeCell ref="MWT59:MXB59"/>
    <mergeCell ref="MTQ59:MTY59"/>
    <mergeCell ref="MTZ59:MUH59"/>
    <mergeCell ref="MUI59:MUQ59"/>
    <mergeCell ref="MUR59:MUZ59"/>
    <mergeCell ref="MVA59:MVI59"/>
    <mergeCell ref="MRX59:MSF59"/>
    <mergeCell ref="MSG59:MSO59"/>
    <mergeCell ref="MSP59:MSX59"/>
    <mergeCell ref="MSY59:MTG59"/>
    <mergeCell ref="MTH59:MTP59"/>
    <mergeCell ref="MQE59:MQM59"/>
    <mergeCell ref="MQN59:MQV59"/>
    <mergeCell ref="MQW59:MRE59"/>
    <mergeCell ref="MRF59:MRN59"/>
    <mergeCell ref="MRO59:MRW59"/>
    <mergeCell ref="MOL59:MOT59"/>
    <mergeCell ref="MOU59:MPC59"/>
    <mergeCell ref="MPD59:MPL59"/>
    <mergeCell ref="MPM59:MPU59"/>
    <mergeCell ref="MPV59:MQD59"/>
    <mergeCell ref="MMS59:MNA59"/>
    <mergeCell ref="MNB59:MNJ59"/>
    <mergeCell ref="MNK59:MNS59"/>
    <mergeCell ref="MNT59:MOB59"/>
    <mergeCell ref="MOC59:MOK59"/>
    <mergeCell ref="MKZ59:MLH59"/>
    <mergeCell ref="MLI59:MLQ59"/>
    <mergeCell ref="MLR59:MLZ59"/>
    <mergeCell ref="MMA59:MMI59"/>
    <mergeCell ref="MMJ59:MMR59"/>
    <mergeCell ref="MJG59:MJO59"/>
    <mergeCell ref="MJP59:MJX59"/>
    <mergeCell ref="MJY59:MKG59"/>
    <mergeCell ref="MKH59:MKP59"/>
    <mergeCell ref="MKQ59:MKY59"/>
    <mergeCell ref="MHN59:MHV59"/>
    <mergeCell ref="MHW59:MIE59"/>
    <mergeCell ref="MIF59:MIN59"/>
    <mergeCell ref="MIO59:MIW59"/>
    <mergeCell ref="MIX59:MJF59"/>
    <mergeCell ref="MFU59:MGC59"/>
    <mergeCell ref="MGD59:MGL59"/>
    <mergeCell ref="MGM59:MGU59"/>
    <mergeCell ref="MGV59:MHD59"/>
    <mergeCell ref="MHE59:MHM59"/>
    <mergeCell ref="MEB59:MEJ59"/>
    <mergeCell ref="MEK59:MES59"/>
    <mergeCell ref="MET59:MFB59"/>
    <mergeCell ref="MFC59:MFK59"/>
    <mergeCell ref="MFL59:MFT59"/>
    <mergeCell ref="MCI59:MCQ59"/>
    <mergeCell ref="MCR59:MCZ59"/>
    <mergeCell ref="MDA59:MDI59"/>
    <mergeCell ref="MDJ59:MDR59"/>
    <mergeCell ref="MDS59:MEA59"/>
    <mergeCell ref="MAP59:MAX59"/>
    <mergeCell ref="MAY59:MBG59"/>
    <mergeCell ref="MBH59:MBP59"/>
    <mergeCell ref="MBQ59:MBY59"/>
    <mergeCell ref="MBZ59:MCH59"/>
    <mergeCell ref="LYW59:LZE59"/>
    <mergeCell ref="LZF59:LZN59"/>
    <mergeCell ref="LZO59:LZW59"/>
    <mergeCell ref="LZX59:MAF59"/>
    <mergeCell ref="MAG59:MAO59"/>
    <mergeCell ref="LXD59:LXL59"/>
    <mergeCell ref="LXM59:LXU59"/>
    <mergeCell ref="LXV59:LYD59"/>
    <mergeCell ref="LYE59:LYM59"/>
    <mergeCell ref="LYN59:LYV59"/>
    <mergeCell ref="LVK59:LVS59"/>
    <mergeCell ref="LVT59:LWB59"/>
    <mergeCell ref="LWC59:LWK59"/>
    <mergeCell ref="LWL59:LWT59"/>
    <mergeCell ref="LWU59:LXC59"/>
    <mergeCell ref="LTR59:LTZ59"/>
    <mergeCell ref="LUA59:LUI59"/>
    <mergeCell ref="LUJ59:LUR59"/>
    <mergeCell ref="LUS59:LVA59"/>
    <mergeCell ref="LVB59:LVJ59"/>
    <mergeCell ref="LRY59:LSG59"/>
    <mergeCell ref="LSH59:LSP59"/>
    <mergeCell ref="LSQ59:LSY59"/>
    <mergeCell ref="LSZ59:LTH59"/>
    <mergeCell ref="LTI59:LTQ59"/>
    <mergeCell ref="LQF59:LQN59"/>
    <mergeCell ref="LQO59:LQW59"/>
    <mergeCell ref="LQX59:LRF59"/>
    <mergeCell ref="LRG59:LRO59"/>
    <mergeCell ref="LRP59:LRX59"/>
    <mergeCell ref="LOM59:LOU59"/>
    <mergeCell ref="LOV59:LPD59"/>
    <mergeCell ref="LPE59:LPM59"/>
    <mergeCell ref="LPN59:LPV59"/>
    <mergeCell ref="LPW59:LQE59"/>
    <mergeCell ref="LMT59:LNB59"/>
    <mergeCell ref="LNC59:LNK59"/>
    <mergeCell ref="LNL59:LNT59"/>
    <mergeCell ref="LNU59:LOC59"/>
    <mergeCell ref="LOD59:LOL59"/>
    <mergeCell ref="LLA59:LLI59"/>
    <mergeCell ref="LLJ59:LLR59"/>
    <mergeCell ref="LLS59:LMA59"/>
    <mergeCell ref="LMB59:LMJ59"/>
    <mergeCell ref="LMK59:LMS59"/>
    <mergeCell ref="LJH59:LJP59"/>
    <mergeCell ref="LJQ59:LJY59"/>
    <mergeCell ref="LJZ59:LKH59"/>
    <mergeCell ref="LKI59:LKQ59"/>
    <mergeCell ref="LKR59:LKZ59"/>
    <mergeCell ref="LHO59:LHW59"/>
    <mergeCell ref="LHX59:LIF59"/>
    <mergeCell ref="LIG59:LIO59"/>
    <mergeCell ref="LIP59:LIX59"/>
    <mergeCell ref="LIY59:LJG59"/>
    <mergeCell ref="LFV59:LGD59"/>
    <mergeCell ref="LGE59:LGM59"/>
    <mergeCell ref="LGN59:LGV59"/>
    <mergeCell ref="LGW59:LHE59"/>
    <mergeCell ref="LHF59:LHN59"/>
    <mergeCell ref="LEC59:LEK59"/>
    <mergeCell ref="LEL59:LET59"/>
    <mergeCell ref="LEU59:LFC59"/>
    <mergeCell ref="LFD59:LFL59"/>
    <mergeCell ref="LFM59:LFU59"/>
    <mergeCell ref="LCJ59:LCR59"/>
    <mergeCell ref="LCS59:LDA59"/>
    <mergeCell ref="LDB59:LDJ59"/>
    <mergeCell ref="LDK59:LDS59"/>
    <mergeCell ref="LDT59:LEB59"/>
    <mergeCell ref="LAQ59:LAY59"/>
    <mergeCell ref="LAZ59:LBH59"/>
    <mergeCell ref="LBI59:LBQ59"/>
    <mergeCell ref="LBR59:LBZ59"/>
    <mergeCell ref="LCA59:LCI59"/>
    <mergeCell ref="KYX59:KZF59"/>
    <mergeCell ref="KZG59:KZO59"/>
    <mergeCell ref="KZP59:KZX59"/>
    <mergeCell ref="KZY59:LAG59"/>
    <mergeCell ref="LAH59:LAP59"/>
    <mergeCell ref="KXE59:KXM59"/>
    <mergeCell ref="KXN59:KXV59"/>
    <mergeCell ref="KXW59:KYE59"/>
    <mergeCell ref="KYF59:KYN59"/>
    <mergeCell ref="KYO59:KYW59"/>
    <mergeCell ref="KVL59:KVT59"/>
    <mergeCell ref="KVU59:KWC59"/>
    <mergeCell ref="KWD59:KWL59"/>
    <mergeCell ref="KWM59:KWU59"/>
    <mergeCell ref="KWV59:KXD59"/>
    <mergeCell ref="KTS59:KUA59"/>
    <mergeCell ref="KUB59:KUJ59"/>
    <mergeCell ref="KUK59:KUS59"/>
    <mergeCell ref="KUT59:KVB59"/>
    <mergeCell ref="KVC59:KVK59"/>
    <mergeCell ref="KRZ59:KSH59"/>
    <mergeCell ref="KSI59:KSQ59"/>
    <mergeCell ref="KSR59:KSZ59"/>
    <mergeCell ref="KTA59:KTI59"/>
    <mergeCell ref="KTJ59:KTR59"/>
    <mergeCell ref="KQG59:KQO59"/>
    <mergeCell ref="KQP59:KQX59"/>
    <mergeCell ref="KQY59:KRG59"/>
    <mergeCell ref="KRH59:KRP59"/>
    <mergeCell ref="KRQ59:KRY59"/>
    <mergeCell ref="KON59:KOV59"/>
    <mergeCell ref="KOW59:KPE59"/>
    <mergeCell ref="KPF59:KPN59"/>
    <mergeCell ref="KPO59:KPW59"/>
    <mergeCell ref="KPX59:KQF59"/>
    <mergeCell ref="KMU59:KNC59"/>
    <mergeCell ref="KND59:KNL59"/>
    <mergeCell ref="KNM59:KNU59"/>
    <mergeCell ref="KNV59:KOD59"/>
    <mergeCell ref="KOE59:KOM59"/>
    <mergeCell ref="KLB59:KLJ59"/>
    <mergeCell ref="KLK59:KLS59"/>
    <mergeCell ref="KLT59:KMB59"/>
    <mergeCell ref="KMC59:KMK59"/>
    <mergeCell ref="KML59:KMT59"/>
    <mergeCell ref="KJI59:KJQ59"/>
    <mergeCell ref="KJR59:KJZ59"/>
    <mergeCell ref="KKA59:KKI59"/>
    <mergeCell ref="KKJ59:KKR59"/>
    <mergeCell ref="KKS59:KLA59"/>
    <mergeCell ref="KHP59:KHX59"/>
    <mergeCell ref="KHY59:KIG59"/>
    <mergeCell ref="KIH59:KIP59"/>
    <mergeCell ref="KIQ59:KIY59"/>
    <mergeCell ref="KIZ59:KJH59"/>
    <mergeCell ref="KFW59:KGE59"/>
    <mergeCell ref="KGF59:KGN59"/>
    <mergeCell ref="KGO59:KGW59"/>
    <mergeCell ref="KGX59:KHF59"/>
    <mergeCell ref="KHG59:KHO59"/>
    <mergeCell ref="KED59:KEL59"/>
    <mergeCell ref="KEM59:KEU59"/>
    <mergeCell ref="KEV59:KFD59"/>
    <mergeCell ref="KFE59:KFM59"/>
    <mergeCell ref="KFN59:KFV59"/>
    <mergeCell ref="KCK59:KCS59"/>
    <mergeCell ref="KCT59:KDB59"/>
    <mergeCell ref="KDC59:KDK59"/>
    <mergeCell ref="KDL59:KDT59"/>
    <mergeCell ref="KDU59:KEC59"/>
    <mergeCell ref="KAR59:KAZ59"/>
    <mergeCell ref="KBA59:KBI59"/>
    <mergeCell ref="KBJ59:KBR59"/>
    <mergeCell ref="KBS59:KCA59"/>
    <mergeCell ref="KCB59:KCJ59"/>
    <mergeCell ref="JYY59:JZG59"/>
    <mergeCell ref="JZH59:JZP59"/>
    <mergeCell ref="JZQ59:JZY59"/>
    <mergeCell ref="JZZ59:KAH59"/>
    <mergeCell ref="KAI59:KAQ59"/>
    <mergeCell ref="JXF59:JXN59"/>
    <mergeCell ref="JXO59:JXW59"/>
    <mergeCell ref="JXX59:JYF59"/>
    <mergeCell ref="JYG59:JYO59"/>
    <mergeCell ref="JYP59:JYX59"/>
    <mergeCell ref="JVM59:JVU59"/>
    <mergeCell ref="JVV59:JWD59"/>
    <mergeCell ref="JWE59:JWM59"/>
    <mergeCell ref="JWN59:JWV59"/>
    <mergeCell ref="JWW59:JXE59"/>
    <mergeCell ref="JTT59:JUB59"/>
    <mergeCell ref="JUC59:JUK59"/>
    <mergeCell ref="JUL59:JUT59"/>
    <mergeCell ref="JUU59:JVC59"/>
    <mergeCell ref="JVD59:JVL59"/>
    <mergeCell ref="JSA59:JSI59"/>
    <mergeCell ref="JSJ59:JSR59"/>
    <mergeCell ref="JSS59:JTA59"/>
    <mergeCell ref="JTB59:JTJ59"/>
    <mergeCell ref="JTK59:JTS59"/>
    <mergeCell ref="JQH59:JQP59"/>
    <mergeCell ref="JQQ59:JQY59"/>
    <mergeCell ref="JQZ59:JRH59"/>
    <mergeCell ref="JRI59:JRQ59"/>
    <mergeCell ref="JRR59:JRZ59"/>
    <mergeCell ref="JOO59:JOW59"/>
    <mergeCell ref="JOX59:JPF59"/>
    <mergeCell ref="JPG59:JPO59"/>
    <mergeCell ref="JPP59:JPX59"/>
    <mergeCell ref="JPY59:JQG59"/>
    <mergeCell ref="JMV59:JND59"/>
    <mergeCell ref="JNE59:JNM59"/>
    <mergeCell ref="JNN59:JNV59"/>
    <mergeCell ref="JNW59:JOE59"/>
    <mergeCell ref="JOF59:JON59"/>
    <mergeCell ref="JLC59:JLK59"/>
    <mergeCell ref="JLL59:JLT59"/>
    <mergeCell ref="JLU59:JMC59"/>
    <mergeCell ref="JMD59:JML59"/>
    <mergeCell ref="JMM59:JMU59"/>
    <mergeCell ref="JJJ59:JJR59"/>
    <mergeCell ref="JJS59:JKA59"/>
    <mergeCell ref="JKB59:JKJ59"/>
    <mergeCell ref="JKK59:JKS59"/>
    <mergeCell ref="JKT59:JLB59"/>
    <mergeCell ref="JHQ59:JHY59"/>
    <mergeCell ref="JHZ59:JIH59"/>
    <mergeCell ref="JII59:JIQ59"/>
    <mergeCell ref="JIR59:JIZ59"/>
    <mergeCell ref="JJA59:JJI59"/>
    <mergeCell ref="JFX59:JGF59"/>
    <mergeCell ref="JGG59:JGO59"/>
    <mergeCell ref="JGP59:JGX59"/>
    <mergeCell ref="JGY59:JHG59"/>
    <mergeCell ref="JHH59:JHP59"/>
    <mergeCell ref="JEE59:JEM59"/>
    <mergeCell ref="JEN59:JEV59"/>
    <mergeCell ref="JEW59:JFE59"/>
    <mergeCell ref="JFF59:JFN59"/>
    <mergeCell ref="JFO59:JFW59"/>
    <mergeCell ref="JCL59:JCT59"/>
    <mergeCell ref="JCU59:JDC59"/>
    <mergeCell ref="JDD59:JDL59"/>
    <mergeCell ref="JDM59:JDU59"/>
    <mergeCell ref="JDV59:JED59"/>
    <mergeCell ref="JAS59:JBA59"/>
    <mergeCell ref="JBB59:JBJ59"/>
    <mergeCell ref="JBK59:JBS59"/>
    <mergeCell ref="JBT59:JCB59"/>
    <mergeCell ref="JCC59:JCK59"/>
    <mergeCell ref="IYZ59:IZH59"/>
    <mergeCell ref="IZI59:IZQ59"/>
    <mergeCell ref="IZR59:IZZ59"/>
    <mergeCell ref="JAA59:JAI59"/>
    <mergeCell ref="JAJ59:JAR59"/>
    <mergeCell ref="IXG59:IXO59"/>
    <mergeCell ref="IXP59:IXX59"/>
    <mergeCell ref="IXY59:IYG59"/>
    <mergeCell ref="IYH59:IYP59"/>
    <mergeCell ref="IYQ59:IYY59"/>
    <mergeCell ref="IVN59:IVV59"/>
    <mergeCell ref="IVW59:IWE59"/>
    <mergeCell ref="IWF59:IWN59"/>
    <mergeCell ref="IWO59:IWW59"/>
    <mergeCell ref="IWX59:IXF59"/>
    <mergeCell ref="ITU59:IUC59"/>
    <mergeCell ref="IUD59:IUL59"/>
    <mergeCell ref="IUM59:IUU59"/>
    <mergeCell ref="IUV59:IVD59"/>
    <mergeCell ref="IVE59:IVM59"/>
    <mergeCell ref="ISB59:ISJ59"/>
    <mergeCell ref="ISK59:ISS59"/>
    <mergeCell ref="IST59:ITB59"/>
    <mergeCell ref="ITC59:ITK59"/>
    <mergeCell ref="ITL59:ITT59"/>
    <mergeCell ref="IQI59:IQQ59"/>
    <mergeCell ref="IQR59:IQZ59"/>
    <mergeCell ref="IRA59:IRI59"/>
    <mergeCell ref="IRJ59:IRR59"/>
    <mergeCell ref="IRS59:ISA59"/>
    <mergeCell ref="IOP59:IOX59"/>
    <mergeCell ref="IOY59:IPG59"/>
    <mergeCell ref="IPH59:IPP59"/>
    <mergeCell ref="IPQ59:IPY59"/>
    <mergeCell ref="IPZ59:IQH59"/>
    <mergeCell ref="IMW59:INE59"/>
    <mergeCell ref="INF59:INN59"/>
    <mergeCell ref="INO59:INW59"/>
    <mergeCell ref="INX59:IOF59"/>
    <mergeCell ref="IOG59:IOO59"/>
    <mergeCell ref="ILD59:ILL59"/>
    <mergeCell ref="ILM59:ILU59"/>
    <mergeCell ref="ILV59:IMD59"/>
    <mergeCell ref="IME59:IMM59"/>
    <mergeCell ref="IMN59:IMV59"/>
    <mergeCell ref="IJK59:IJS59"/>
    <mergeCell ref="IJT59:IKB59"/>
    <mergeCell ref="IKC59:IKK59"/>
    <mergeCell ref="IKL59:IKT59"/>
    <mergeCell ref="IKU59:ILC59"/>
    <mergeCell ref="IHR59:IHZ59"/>
    <mergeCell ref="IIA59:III59"/>
    <mergeCell ref="IIJ59:IIR59"/>
    <mergeCell ref="IIS59:IJA59"/>
    <mergeCell ref="IJB59:IJJ59"/>
    <mergeCell ref="IFY59:IGG59"/>
    <mergeCell ref="IGH59:IGP59"/>
    <mergeCell ref="IGQ59:IGY59"/>
    <mergeCell ref="IGZ59:IHH59"/>
    <mergeCell ref="IHI59:IHQ59"/>
    <mergeCell ref="IEF59:IEN59"/>
    <mergeCell ref="IEO59:IEW59"/>
    <mergeCell ref="IEX59:IFF59"/>
    <mergeCell ref="IFG59:IFO59"/>
    <mergeCell ref="IFP59:IFX59"/>
    <mergeCell ref="ICM59:ICU59"/>
    <mergeCell ref="ICV59:IDD59"/>
    <mergeCell ref="IDE59:IDM59"/>
    <mergeCell ref="IDN59:IDV59"/>
    <mergeCell ref="IDW59:IEE59"/>
    <mergeCell ref="IAT59:IBB59"/>
    <mergeCell ref="IBC59:IBK59"/>
    <mergeCell ref="IBL59:IBT59"/>
    <mergeCell ref="IBU59:ICC59"/>
    <mergeCell ref="ICD59:ICL59"/>
    <mergeCell ref="HZA59:HZI59"/>
    <mergeCell ref="HZJ59:HZR59"/>
    <mergeCell ref="HZS59:IAA59"/>
    <mergeCell ref="IAB59:IAJ59"/>
    <mergeCell ref="IAK59:IAS59"/>
    <mergeCell ref="HXH59:HXP59"/>
    <mergeCell ref="HXQ59:HXY59"/>
    <mergeCell ref="HXZ59:HYH59"/>
    <mergeCell ref="HYI59:HYQ59"/>
    <mergeCell ref="HYR59:HYZ59"/>
    <mergeCell ref="HVO59:HVW59"/>
    <mergeCell ref="HVX59:HWF59"/>
    <mergeCell ref="HWG59:HWO59"/>
    <mergeCell ref="HWP59:HWX59"/>
    <mergeCell ref="HWY59:HXG59"/>
    <mergeCell ref="HTV59:HUD59"/>
    <mergeCell ref="HUE59:HUM59"/>
    <mergeCell ref="HUN59:HUV59"/>
    <mergeCell ref="HUW59:HVE59"/>
    <mergeCell ref="HVF59:HVN59"/>
    <mergeCell ref="HSC59:HSK59"/>
    <mergeCell ref="HSL59:HST59"/>
    <mergeCell ref="HSU59:HTC59"/>
    <mergeCell ref="HTD59:HTL59"/>
    <mergeCell ref="HTM59:HTU59"/>
    <mergeCell ref="HQJ59:HQR59"/>
    <mergeCell ref="HQS59:HRA59"/>
    <mergeCell ref="HRB59:HRJ59"/>
    <mergeCell ref="HRK59:HRS59"/>
    <mergeCell ref="HRT59:HSB59"/>
    <mergeCell ref="HOQ59:HOY59"/>
    <mergeCell ref="HOZ59:HPH59"/>
    <mergeCell ref="HPI59:HPQ59"/>
    <mergeCell ref="HPR59:HPZ59"/>
    <mergeCell ref="HQA59:HQI59"/>
    <mergeCell ref="HMX59:HNF59"/>
    <mergeCell ref="HNG59:HNO59"/>
    <mergeCell ref="HNP59:HNX59"/>
    <mergeCell ref="HNY59:HOG59"/>
    <mergeCell ref="HOH59:HOP59"/>
    <mergeCell ref="HLE59:HLM59"/>
    <mergeCell ref="HLN59:HLV59"/>
    <mergeCell ref="HLW59:HME59"/>
    <mergeCell ref="HMF59:HMN59"/>
    <mergeCell ref="HMO59:HMW59"/>
    <mergeCell ref="HJL59:HJT59"/>
    <mergeCell ref="HJU59:HKC59"/>
    <mergeCell ref="HKD59:HKL59"/>
    <mergeCell ref="HKM59:HKU59"/>
    <mergeCell ref="HKV59:HLD59"/>
    <mergeCell ref="HHS59:HIA59"/>
    <mergeCell ref="HIB59:HIJ59"/>
    <mergeCell ref="HIK59:HIS59"/>
    <mergeCell ref="HIT59:HJB59"/>
    <mergeCell ref="HJC59:HJK59"/>
    <mergeCell ref="HFZ59:HGH59"/>
    <mergeCell ref="HGI59:HGQ59"/>
    <mergeCell ref="HGR59:HGZ59"/>
    <mergeCell ref="HHA59:HHI59"/>
    <mergeCell ref="HHJ59:HHR59"/>
    <mergeCell ref="HEG59:HEO59"/>
    <mergeCell ref="HEP59:HEX59"/>
    <mergeCell ref="HEY59:HFG59"/>
    <mergeCell ref="HFH59:HFP59"/>
    <mergeCell ref="HFQ59:HFY59"/>
    <mergeCell ref="HCN59:HCV59"/>
    <mergeCell ref="HCW59:HDE59"/>
    <mergeCell ref="HDF59:HDN59"/>
    <mergeCell ref="HDO59:HDW59"/>
    <mergeCell ref="HDX59:HEF59"/>
    <mergeCell ref="HAU59:HBC59"/>
    <mergeCell ref="HBD59:HBL59"/>
    <mergeCell ref="HBM59:HBU59"/>
    <mergeCell ref="HBV59:HCD59"/>
    <mergeCell ref="HCE59:HCM59"/>
    <mergeCell ref="GZB59:GZJ59"/>
    <mergeCell ref="GZK59:GZS59"/>
    <mergeCell ref="GZT59:HAB59"/>
    <mergeCell ref="HAC59:HAK59"/>
    <mergeCell ref="HAL59:HAT59"/>
    <mergeCell ref="GXI59:GXQ59"/>
    <mergeCell ref="GXR59:GXZ59"/>
    <mergeCell ref="GYA59:GYI59"/>
    <mergeCell ref="GYJ59:GYR59"/>
    <mergeCell ref="GYS59:GZA59"/>
    <mergeCell ref="GVP59:GVX59"/>
    <mergeCell ref="GVY59:GWG59"/>
    <mergeCell ref="GWH59:GWP59"/>
    <mergeCell ref="GWQ59:GWY59"/>
    <mergeCell ref="GWZ59:GXH59"/>
    <mergeCell ref="GTW59:GUE59"/>
    <mergeCell ref="GUF59:GUN59"/>
    <mergeCell ref="GUO59:GUW59"/>
    <mergeCell ref="GUX59:GVF59"/>
    <mergeCell ref="GVG59:GVO59"/>
    <mergeCell ref="GSD59:GSL59"/>
    <mergeCell ref="GSM59:GSU59"/>
    <mergeCell ref="GSV59:GTD59"/>
    <mergeCell ref="GTE59:GTM59"/>
    <mergeCell ref="GTN59:GTV59"/>
    <mergeCell ref="GQK59:GQS59"/>
    <mergeCell ref="GQT59:GRB59"/>
    <mergeCell ref="GRC59:GRK59"/>
    <mergeCell ref="GRL59:GRT59"/>
    <mergeCell ref="GRU59:GSC59"/>
    <mergeCell ref="GOR59:GOZ59"/>
    <mergeCell ref="GPA59:GPI59"/>
    <mergeCell ref="GPJ59:GPR59"/>
    <mergeCell ref="GPS59:GQA59"/>
    <mergeCell ref="GQB59:GQJ59"/>
    <mergeCell ref="GMY59:GNG59"/>
    <mergeCell ref="GNH59:GNP59"/>
    <mergeCell ref="GNQ59:GNY59"/>
    <mergeCell ref="GNZ59:GOH59"/>
    <mergeCell ref="GOI59:GOQ59"/>
    <mergeCell ref="GLF59:GLN59"/>
    <mergeCell ref="GLO59:GLW59"/>
    <mergeCell ref="GLX59:GMF59"/>
    <mergeCell ref="GMG59:GMO59"/>
    <mergeCell ref="GMP59:GMX59"/>
    <mergeCell ref="GJM59:GJU59"/>
    <mergeCell ref="GJV59:GKD59"/>
    <mergeCell ref="GKE59:GKM59"/>
    <mergeCell ref="GKN59:GKV59"/>
    <mergeCell ref="GKW59:GLE59"/>
    <mergeCell ref="GHT59:GIB59"/>
    <mergeCell ref="GIC59:GIK59"/>
    <mergeCell ref="GIL59:GIT59"/>
    <mergeCell ref="GIU59:GJC59"/>
    <mergeCell ref="GJD59:GJL59"/>
    <mergeCell ref="GGA59:GGI59"/>
    <mergeCell ref="GGJ59:GGR59"/>
    <mergeCell ref="GGS59:GHA59"/>
    <mergeCell ref="GHB59:GHJ59"/>
    <mergeCell ref="GHK59:GHS59"/>
    <mergeCell ref="GEH59:GEP59"/>
    <mergeCell ref="GEQ59:GEY59"/>
    <mergeCell ref="GEZ59:GFH59"/>
    <mergeCell ref="GFI59:GFQ59"/>
    <mergeCell ref="GFR59:GFZ59"/>
    <mergeCell ref="GCO59:GCW59"/>
    <mergeCell ref="GCX59:GDF59"/>
    <mergeCell ref="GDG59:GDO59"/>
    <mergeCell ref="GDP59:GDX59"/>
    <mergeCell ref="GDY59:GEG59"/>
    <mergeCell ref="GAV59:GBD59"/>
    <mergeCell ref="GBE59:GBM59"/>
    <mergeCell ref="GBN59:GBV59"/>
    <mergeCell ref="GBW59:GCE59"/>
    <mergeCell ref="GCF59:GCN59"/>
    <mergeCell ref="FZC59:FZK59"/>
    <mergeCell ref="FZL59:FZT59"/>
    <mergeCell ref="FZU59:GAC59"/>
    <mergeCell ref="GAD59:GAL59"/>
    <mergeCell ref="GAM59:GAU59"/>
    <mergeCell ref="FXJ59:FXR59"/>
    <mergeCell ref="FXS59:FYA59"/>
    <mergeCell ref="FYB59:FYJ59"/>
    <mergeCell ref="FYK59:FYS59"/>
    <mergeCell ref="FYT59:FZB59"/>
    <mergeCell ref="FVQ59:FVY59"/>
    <mergeCell ref="FVZ59:FWH59"/>
    <mergeCell ref="FWI59:FWQ59"/>
    <mergeCell ref="FWR59:FWZ59"/>
    <mergeCell ref="FXA59:FXI59"/>
    <mergeCell ref="FTX59:FUF59"/>
    <mergeCell ref="FUG59:FUO59"/>
    <mergeCell ref="FUP59:FUX59"/>
    <mergeCell ref="FUY59:FVG59"/>
    <mergeCell ref="FVH59:FVP59"/>
    <mergeCell ref="FSE59:FSM59"/>
    <mergeCell ref="FSN59:FSV59"/>
    <mergeCell ref="FSW59:FTE59"/>
    <mergeCell ref="FTF59:FTN59"/>
    <mergeCell ref="FTO59:FTW59"/>
    <mergeCell ref="FQL59:FQT59"/>
    <mergeCell ref="FQU59:FRC59"/>
    <mergeCell ref="FRD59:FRL59"/>
    <mergeCell ref="FRM59:FRU59"/>
    <mergeCell ref="FRV59:FSD59"/>
    <mergeCell ref="FOS59:FPA59"/>
    <mergeCell ref="FPB59:FPJ59"/>
    <mergeCell ref="FPK59:FPS59"/>
    <mergeCell ref="FPT59:FQB59"/>
    <mergeCell ref="FQC59:FQK59"/>
    <mergeCell ref="FMZ59:FNH59"/>
    <mergeCell ref="FNI59:FNQ59"/>
    <mergeCell ref="FNR59:FNZ59"/>
    <mergeCell ref="FOA59:FOI59"/>
    <mergeCell ref="FOJ59:FOR59"/>
    <mergeCell ref="FLG59:FLO59"/>
    <mergeCell ref="FLP59:FLX59"/>
    <mergeCell ref="FLY59:FMG59"/>
    <mergeCell ref="FMH59:FMP59"/>
    <mergeCell ref="FMQ59:FMY59"/>
    <mergeCell ref="FJN59:FJV59"/>
    <mergeCell ref="FJW59:FKE59"/>
    <mergeCell ref="FKF59:FKN59"/>
    <mergeCell ref="FKO59:FKW59"/>
    <mergeCell ref="FKX59:FLF59"/>
    <mergeCell ref="FHU59:FIC59"/>
    <mergeCell ref="FID59:FIL59"/>
    <mergeCell ref="FIM59:FIU59"/>
    <mergeCell ref="FIV59:FJD59"/>
    <mergeCell ref="FJE59:FJM59"/>
    <mergeCell ref="FGB59:FGJ59"/>
    <mergeCell ref="FGK59:FGS59"/>
    <mergeCell ref="FGT59:FHB59"/>
    <mergeCell ref="FHC59:FHK59"/>
    <mergeCell ref="FHL59:FHT59"/>
    <mergeCell ref="FEI59:FEQ59"/>
    <mergeCell ref="FER59:FEZ59"/>
    <mergeCell ref="FFA59:FFI59"/>
    <mergeCell ref="FFJ59:FFR59"/>
    <mergeCell ref="FFS59:FGA59"/>
    <mergeCell ref="FCP59:FCX59"/>
    <mergeCell ref="FCY59:FDG59"/>
    <mergeCell ref="FDH59:FDP59"/>
    <mergeCell ref="FDQ59:FDY59"/>
    <mergeCell ref="FDZ59:FEH59"/>
    <mergeCell ref="FAW59:FBE59"/>
    <mergeCell ref="FBF59:FBN59"/>
    <mergeCell ref="FBO59:FBW59"/>
    <mergeCell ref="FBX59:FCF59"/>
    <mergeCell ref="FCG59:FCO59"/>
    <mergeCell ref="EZD59:EZL59"/>
    <mergeCell ref="EZM59:EZU59"/>
    <mergeCell ref="EZV59:FAD59"/>
    <mergeCell ref="FAE59:FAM59"/>
    <mergeCell ref="FAN59:FAV59"/>
    <mergeCell ref="EXK59:EXS59"/>
    <mergeCell ref="EXT59:EYB59"/>
    <mergeCell ref="EYC59:EYK59"/>
    <mergeCell ref="EYL59:EYT59"/>
    <mergeCell ref="EYU59:EZC59"/>
    <mergeCell ref="EVR59:EVZ59"/>
    <mergeCell ref="EWA59:EWI59"/>
    <mergeCell ref="EWJ59:EWR59"/>
    <mergeCell ref="EWS59:EXA59"/>
    <mergeCell ref="EXB59:EXJ59"/>
    <mergeCell ref="ETY59:EUG59"/>
    <mergeCell ref="EUH59:EUP59"/>
    <mergeCell ref="EUQ59:EUY59"/>
    <mergeCell ref="EUZ59:EVH59"/>
    <mergeCell ref="EVI59:EVQ59"/>
    <mergeCell ref="ESF59:ESN59"/>
    <mergeCell ref="ESO59:ESW59"/>
    <mergeCell ref="ESX59:ETF59"/>
    <mergeCell ref="ETG59:ETO59"/>
    <mergeCell ref="ETP59:ETX59"/>
    <mergeCell ref="EQM59:EQU59"/>
    <mergeCell ref="EQV59:ERD59"/>
    <mergeCell ref="ERE59:ERM59"/>
    <mergeCell ref="ERN59:ERV59"/>
    <mergeCell ref="ERW59:ESE59"/>
    <mergeCell ref="EOT59:EPB59"/>
    <mergeCell ref="EPC59:EPK59"/>
    <mergeCell ref="EPL59:EPT59"/>
    <mergeCell ref="EPU59:EQC59"/>
    <mergeCell ref="EQD59:EQL59"/>
    <mergeCell ref="ENA59:ENI59"/>
    <mergeCell ref="ENJ59:ENR59"/>
    <mergeCell ref="ENS59:EOA59"/>
    <mergeCell ref="EOB59:EOJ59"/>
    <mergeCell ref="EOK59:EOS59"/>
    <mergeCell ref="ELH59:ELP59"/>
    <mergeCell ref="ELQ59:ELY59"/>
    <mergeCell ref="ELZ59:EMH59"/>
    <mergeCell ref="EMI59:EMQ59"/>
    <mergeCell ref="EMR59:EMZ59"/>
    <mergeCell ref="EJO59:EJW59"/>
    <mergeCell ref="EJX59:EKF59"/>
    <mergeCell ref="EKG59:EKO59"/>
    <mergeCell ref="EKP59:EKX59"/>
    <mergeCell ref="EKY59:ELG59"/>
    <mergeCell ref="EHV59:EID59"/>
    <mergeCell ref="EIE59:EIM59"/>
    <mergeCell ref="EIN59:EIV59"/>
    <mergeCell ref="EIW59:EJE59"/>
    <mergeCell ref="EJF59:EJN59"/>
    <mergeCell ref="EGC59:EGK59"/>
    <mergeCell ref="EGL59:EGT59"/>
    <mergeCell ref="EGU59:EHC59"/>
    <mergeCell ref="EHD59:EHL59"/>
    <mergeCell ref="EHM59:EHU59"/>
    <mergeCell ref="EEJ59:EER59"/>
    <mergeCell ref="EES59:EFA59"/>
    <mergeCell ref="EFB59:EFJ59"/>
    <mergeCell ref="EFK59:EFS59"/>
    <mergeCell ref="EFT59:EGB59"/>
    <mergeCell ref="ECQ59:ECY59"/>
    <mergeCell ref="ECZ59:EDH59"/>
    <mergeCell ref="EDI59:EDQ59"/>
    <mergeCell ref="EDR59:EDZ59"/>
    <mergeCell ref="EEA59:EEI59"/>
    <mergeCell ref="EAX59:EBF59"/>
    <mergeCell ref="EBG59:EBO59"/>
    <mergeCell ref="EBP59:EBX59"/>
    <mergeCell ref="EBY59:ECG59"/>
    <mergeCell ref="ECH59:ECP59"/>
    <mergeCell ref="DZE59:DZM59"/>
    <mergeCell ref="DZN59:DZV59"/>
    <mergeCell ref="DZW59:EAE59"/>
    <mergeCell ref="EAF59:EAN59"/>
    <mergeCell ref="EAO59:EAW59"/>
    <mergeCell ref="DXL59:DXT59"/>
    <mergeCell ref="DXU59:DYC59"/>
    <mergeCell ref="DYD59:DYL59"/>
    <mergeCell ref="DYM59:DYU59"/>
    <mergeCell ref="DYV59:DZD59"/>
    <mergeCell ref="DVS59:DWA59"/>
    <mergeCell ref="DWB59:DWJ59"/>
    <mergeCell ref="DWK59:DWS59"/>
    <mergeCell ref="DWT59:DXB59"/>
    <mergeCell ref="DXC59:DXK59"/>
    <mergeCell ref="DTZ59:DUH59"/>
    <mergeCell ref="DUI59:DUQ59"/>
    <mergeCell ref="DUR59:DUZ59"/>
    <mergeCell ref="DVA59:DVI59"/>
    <mergeCell ref="DVJ59:DVR59"/>
    <mergeCell ref="DSG59:DSO59"/>
    <mergeCell ref="DSP59:DSX59"/>
    <mergeCell ref="DSY59:DTG59"/>
    <mergeCell ref="DTH59:DTP59"/>
    <mergeCell ref="DTQ59:DTY59"/>
    <mergeCell ref="DQN59:DQV59"/>
    <mergeCell ref="DQW59:DRE59"/>
    <mergeCell ref="DRF59:DRN59"/>
    <mergeCell ref="DRO59:DRW59"/>
    <mergeCell ref="DRX59:DSF59"/>
    <mergeCell ref="DOU59:DPC59"/>
    <mergeCell ref="DPD59:DPL59"/>
    <mergeCell ref="DPM59:DPU59"/>
    <mergeCell ref="DPV59:DQD59"/>
    <mergeCell ref="DQE59:DQM59"/>
    <mergeCell ref="DNB59:DNJ59"/>
    <mergeCell ref="DNK59:DNS59"/>
    <mergeCell ref="DNT59:DOB59"/>
    <mergeCell ref="DOC59:DOK59"/>
    <mergeCell ref="DOL59:DOT59"/>
    <mergeCell ref="DLI59:DLQ59"/>
    <mergeCell ref="DLR59:DLZ59"/>
    <mergeCell ref="DMA59:DMI59"/>
    <mergeCell ref="DMJ59:DMR59"/>
    <mergeCell ref="DMS59:DNA59"/>
    <mergeCell ref="DJP59:DJX59"/>
    <mergeCell ref="DJY59:DKG59"/>
    <mergeCell ref="DKH59:DKP59"/>
    <mergeCell ref="DKQ59:DKY59"/>
    <mergeCell ref="DKZ59:DLH59"/>
    <mergeCell ref="DHW59:DIE59"/>
    <mergeCell ref="DIF59:DIN59"/>
    <mergeCell ref="DIO59:DIW59"/>
    <mergeCell ref="DIX59:DJF59"/>
    <mergeCell ref="DJG59:DJO59"/>
    <mergeCell ref="DGD59:DGL59"/>
    <mergeCell ref="DGM59:DGU59"/>
    <mergeCell ref="DGV59:DHD59"/>
    <mergeCell ref="DHE59:DHM59"/>
    <mergeCell ref="DHN59:DHV59"/>
    <mergeCell ref="DEK59:DES59"/>
    <mergeCell ref="DET59:DFB59"/>
    <mergeCell ref="DFC59:DFK59"/>
    <mergeCell ref="DFL59:DFT59"/>
    <mergeCell ref="DFU59:DGC59"/>
    <mergeCell ref="DCR59:DCZ59"/>
    <mergeCell ref="DDA59:DDI59"/>
    <mergeCell ref="DDJ59:DDR59"/>
    <mergeCell ref="DDS59:DEA59"/>
    <mergeCell ref="DEB59:DEJ59"/>
    <mergeCell ref="DAY59:DBG59"/>
    <mergeCell ref="DBH59:DBP59"/>
    <mergeCell ref="DBQ59:DBY59"/>
    <mergeCell ref="DBZ59:DCH59"/>
    <mergeCell ref="DCI59:DCQ59"/>
    <mergeCell ref="CZF59:CZN59"/>
    <mergeCell ref="CZO59:CZW59"/>
    <mergeCell ref="CZX59:DAF59"/>
    <mergeCell ref="DAG59:DAO59"/>
    <mergeCell ref="DAP59:DAX59"/>
    <mergeCell ref="CXM59:CXU59"/>
    <mergeCell ref="CXV59:CYD59"/>
    <mergeCell ref="CYE59:CYM59"/>
    <mergeCell ref="CYN59:CYV59"/>
    <mergeCell ref="CYW59:CZE59"/>
    <mergeCell ref="CVT59:CWB59"/>
    <mergeCell ref="CWC59:CWK59"/>
    <mergeCell ref="CWL59:CWT59"/>
    <mergeCell ref="CWU59:CXC59"/>
    <mergeCell ref="CXD59:CXL59"/>
    <mergeCell ref="CUA59:CUI59"/>
    <mergeCell ref="CUJ59:CUR59"/>
    <mergeCell ref="CUS59:CVA59"/>
    <mergeCell ref="CVB59:CVJ59"/>
    <mergeCell ref="CVK59:CVS59"/>
    <mergeCell ref="CSH59:CSP59"/>
    <mergeCell ref="CSQ59:CSY59"/>
    <mergeCell ref="CSZ59:CTH59"/>
    <mergeCell ref="CTI59:CTQ59"/>
    <mergeCell ref="CTR59:CTZ59"/>
    <mergeCell ref="CQO59:CQW59"/>
    <mergeCell ref="CQX59:CRF59"/>
    <mergeCell ref="CRG59:CRO59"/>
    <mergeCell ref="CRP59:CRX59"/>
    <mergeCell ref="CRY59:CSG59"/>
    <mergeCell ref="COV59:CPD59"/>
    <mergeCell ref="CPE59:CPM59"/>
    <mergeCell ref="CPN59:CPV59"/>
    <mergeCell ref="CPW59:CQE59"/>
    <mergeCell ref="CQF59:CQN59"/>
    <mergeCell ref="CNC59:CNK59"/>
    <mergeCell ref="CNL59:CNT59"/>
    <mergeCell ref="CNU59:COC59"/>
    <mergeCell ref="COD59:COL59"/>
    <mergeCell ref="COM59:COU59"/>
    <mergeCell ref="CLJ59:CLR59"/>
    <mergeCell ref="CLS59:CMA59"/>
    <mergeCell ref="CMB59:CMJ59"/>
    <mergeCell ref="CMK59:CMS59"/>
    <mergeCell ref="CMT59:CNB59"/>
    <mergeCell ref="CJQ59:CJY59"/>
    <mergeCell ref="CJZ59:CKH59"/>
    <mergeCell ref="CKI59:CKQ59"/>
    <mergeCell ref="CKR59:CKZ59"/>
    <mergeCell ref="CLA59:CLI59"/>
    <mergeCell ref="CHX59:CIF59"/>
    <mergeCell ref="CIG59:CIO59"/>
    <mergeCell ref="CIP59:CIX59"/>
    <mergeCell ref="CIY59:CJG59"/>
    <mergeCell ref="CJH59:CJP59"/>
    <mergeCell ref="CGE59:CGM59"/>
    <mergeCell ref="CGN59:CGV59"/>
    <mergeCell ref="CGW59:CHE59"/>
    <mergeCell ref="CHF59:CHN59"/>
    <mergeCell ref="CHO59:CHW59"/>
    <mergeCell ref="CEL59:CET59"/>
    <mergeCell ref="CEU59:CFC59"/>
    <mergeCell ref="CFD59:CFL59"/>
    <mergeCell ref="CFM59:CFU59"/>
    <mergeCell ref="CFV59:CGD59"/>
    <mergeCell ref="CCS59:CDA59"/>
    <mergeCell ref="CDB59:CDJ59"/>
    <mergeCell ref="CDK59:CDS59"/>
    <mergeCell ref="CDT59:CEB59"/>
    <mergeCell ref="CEC59:CEK59"/>
    <mergeCell ref="CAZ59:CBH59"/>
    <mergeCell ref="CBI59:CBQ59"/>
    <mergeCell ref="CBR59:CBZ59"/>
    <mergeCell ref="CCA59:CCI59"/>
    <mergeCell ref="CCJ59:CCR59"/>
    <mergeCell ref="BZG59:BZO59"/>
    <mergeCell ref="BZP59:BZX59"/>
    <mergeCell ref="BZY59:CAG59"/>
    <mergeCell ref="CAH59:CAP59"/>
    <mergeCell ref="CAQ59:CAY59"/>
    <mergeCell ref="BXN59:BXV59"/>
    <mergeCell ref="BXW59:BYE59"/>
    <mergeCell ref="BYF59:BYN59"/>
    <mergeCell ref="BYO59:BYW59"/>
    <mergeCell ref="BYX59:BZF59"/>
    <mergeCell ref="BVU59:BWC59"/>
    <mergeCell ref="BWD59:BWL59"/>
    <mergeCell ref="BWM59:BWU59"/>
    <mergeCell ref="BWV59:BXD59"/>
    <mergeCell ref="BXE59:BXM59"/>
    <mergeCell ref="BUB59:BUJ59"/>
    <mergeCell ref="BUK59:BUS59"/>
    <mergeCell ref="BUT59:BVB59"/>
    <mergeCell ref="BVC59:BVK59"/>
    <mergeCell ref="BVL59:BVT59"/>
    <mergeCell ref="BSI59:BSQ59"/>
    <mergeCell ref="BSR59:BSZ59"/>
    <mergeCell ref="BTA59:BTI59"/>
    <mergeCell ref="BTJ59:BTR59"/>
    <mergeCell ref="BTS59:BUA59"/>
    <mergeCell ref="BQP59:BQX59"/>
    <mergeCell ref="BQY59:BRG59"/>
    <mergeCell ref="BRH59:BRP59"/>
    <mergeCell ref="BRQ59:BRY59"/>
    <mergeCell ref="BRZ59:BSH59"/>
    <mergeCell ref="BOW59:BPE59"/>
    <mergeCell ref="BPF59:BPN59"/>
    <mergeCell ref="BPO59:BPW59"/>
    <mergeCell ref="BPX59:BQF59"/>
    <mergeCell ref="BQG59:BQO59"/>
    <mergeCell ref="BND59:BNL59"/>
    <mergeCell ref="BNM59:BNU59"/>
    <mergeCell ref="BNV59:BOD59"/>
    <mergeCell ref="BOE59:BOM59"/>
    <mergeCell ref="BON59:BOV59"/>
    <mergeCell ref="BLK59:BLS59"/>
    <mergeCell ref="BLT59:BMB59"/>
    <mergeCell ref="BMC59:BMK59"/>
    <mergeCell ref="BML59:BMT59"/>
    <mergeCell ref="BMU59:BNC59"/>
    <mergeCell ref="BJR59:BJZ59"/>
    <mergeCell ref="BKA59:BKI59"/>
    <mergeCell ref="BKJ59:BKR59"/>
    <mergeCell ref="BKS59:BLA59"/>
    <mergeCell ref="BLB59:BLJ59"/>
    <mergeCell ref="BHY59:BIG59"/>
    <mergeCell ref="BIH59:BIP59"/>
    <mergeCell ref="BIQ59:BIY59"/>
    <mergeCell ref="BIZ59:BJH59"/>
    <mergeCell ref="BJI59:BJQ59"/>
    <mergeCell ref="BGF59:BGN59"/>
    <mergeCell ref="BGO59:BGW59"/>
    <mergeCell ref="BGX59:BHF59"/>
    <mergeCell ref="BHG59:BHO59"/>
    <mergeCell ref="BHP59:BHX59"/>
    <mergeCell ref="BEM59:BEU59"/>
    <mergeCell ref="BEV59:BFD59"/>
    <mergeCell ref="BFE59:BFM59"/>
    <mergeCell ref="BFN59:BFV59"/>
    <mergeCell ref="BFW59:BGE59"/>
    <mergeCell ref="BCT59:BDB59"/>
    <mergeCell ref="BDC59:BDK59"/>
    <mergeCell ref="BDL59:BDT59"/>
    <mergeCell ref="BDU59:BEC59"/>
    <mergeCell ref="BED59:BEL59"/>
    <mergeCell ref="BBA59:BBI59"/>
    <mergeCell ref="BBJ59:BBR59"/>
    <mergeCell ref="BBS59:BCA59"/>
    <mergeCell ref="BCB59:BCJ59"/>
    <mergeCell ref="BCK59:BCS59"/>
    <mergeCell ref="AZH59:AZP59"/>
    <mergeCell ref="AZQ59:AZY59"/>
    <mergeCell ref="AZZ59:BAH59"/>
    <mergeCell ref="BAI59:BAQ59"/>
    <mergeCell ref="BAR59:BAZ59"/>
    <mergeCell ref="AXO59:AXW59"/>
    <mergeCell ref="AXX59:AYF59"/>
    <mergeCell ref="AYG59:AYO59"/>
    <mergeCell ref="AYP59:AYX59"/>
    <mergeCell ref="AYY59:AZG59"/>
    <mergeCell ref="AVV59:AWD59"/>
    <mergeCell ref="AWE59:AWM59"/>
    <mergeCell ref="AWN59:AWV59"/>
    <mergeCell ref="AWW59:AXE59"/>
    <mergeCell ref="AXF59:AXN59"/>
    <mergeCell ref="AUC59:AUK59"/>
    <mergeCell ref="AUL59:AUT59"/>
    <mergeCell ref="AUU59:AVC59"/>
    <mergeCell ref="AVD59:AVL59"/>
    <mergeCell ref="AVM59:AVU59"/>
    <mergeCell ref="ASJ59:ASR59"/>
    <mergeCell ref="ASS59:ATA59"/>
    <mergeCell ref="ATB59:ATJ59"/>
    <mergeCell ref="ATK59:ATS59"/>
    <mergeCell ref="ATT59:AUB59"/>
    <mergeCell ref="AQQ59:AQY59"/>
    <mergeCell ref="AQZ59:ARH59"/>
    <mergeCell ref="ARI59:ARQ59"/>
    <mergeCell ref="ARR59:ARZ59"/>
    <mergeCell ref="ASA59:ASI59"/>
    <mergeCell ref="AOX59:APF59"/>
    <mergeCell ref="APG59:APO59"/>
    <mergeCell ref="APP59:APX59"/>
    <mergeCell ref="APY59:AQG59"/>
    <mergeCell ref="AQH59:AQP59"/>
    <mergeCell ref="OY59:PG59"/>
    <mergeCell ref="PH59:PP59"/>
    <mergeCell ref="PQ59:PY59"/>
    <mergeCell ref="PZ59:QH59"/>
    <mergeCell ref="QI59:QQ59"/>
    <mergeCell ref="ANE59:ANM59"/>
    <mergeCell ref="ANN59:ANV59"/>
    <mergeCell ref="ANW59:AOE59"/>
    <mergeCell ref="AOF59:AON59"/>
    <mergeCell ref="AOO59:AOW59"/>
    <mergeCell ref="ALL59:ALT59"/>
    <mergeCell ref="ALU59:AMC59"/>
    <mergeCell ref="AMD59:AML59"/>
    <mergeCell ref="AMM59:AMU59"/>
    <mergeCell ref="AMV59:AND59"/>
    <mergeCell ref="AJS59:AKA59"/>
    <mergeCell ref="AKB59:AKJ59"/>
    <mergeCell ref="AKK59:AKS59"/>
    <mergeCell ref="AKT59:ALB59"/>
    <mergeCell ref="ALC59:ALK59"/>
    <mergeCell ref="AHZ59:AIH59"/>
    <mergeCell ref="AII59:AIQ59"/>
    <mergeCell ref="AIR59:AIZ59"/>
    <mergeCell ref="AJA59:AJI59"/>
    <mergeCell ref="AJJ59:AJR59"/>
    <mergeCell ref="AGY59:AHG59"/>
    <mergeCell ref="AHH59:AHP59"/>
    <mergeCell ref="AHQ59:AHY59"/>
    <mergeCell ref="AEN59:AEV59"/>
    <mergeCell ref="AEW59:AFE59"/>
    <mergeCell ref="AFF59:AFN59"/>
    <mergeCell ref="AFO59:AFW59"/>
    <mergeCell ref="AFX59:AGF59"/>
    <mergeCell ref="ACU59:ADC59"/>
    <mergeCell ref="ADD59:ADL59"/>
    <mergeCell ref="ADM59:ADU59"/>
    <mergeCell ref="ADV59:AED59"/>
    <mergeCell ref="AEE59:AEM59"/>
    <mergeCell ref="NF59:NN59"/>
    <mergeCell ref="NO59:NW59"/>
    <mergeCell ref="NX59:OF59"/>
    <mergeCell ref="OG59:OO59"/>
    <mergeCell ref="OP59:OX59"/>
    <mergeCell ref="LM59:LU59"/>
    <mergeCell ref="LV59:MD59"/>
    <mergeCell ref="ME59:MM59"/>
    <mergeCell ref="MN59:MV59"/>
    <mergeCell ref="MW59:NE59"/>
    <mergeCell ref="JT59:KB59"/>
    <mergeCell ref="KC59:KK59"/>
    <mergeCell ref="KL59:KT59"/>
    <mergeCell ref="KU59:LC59"/>
    <mergeCell ref="LD59:LL59"/>
    <mergeCell ref="AGG59:AGO59"/>
    <mergeCell ref="AGP59:AGX59"/>
    <mergeCell ref="JK59:JS59"/>
    <mergeCell ref="GH59:GP59"/>
    <mergeCell ref="GQ59:GY59"/>
    <mergeCell ref="GZ59:HH59"/>
    <mergeCell ref="HI59:HQ59"/>
    <mergeCell ref="HR59:HZ59"/>
    <mergeCell ref="EO59:EW59"/>
    <mergeCell ref="EX59:FF59"/>
    <mergeCell ref="FG59:FO59"/>
    <mergeCell ref="FP59:FX59"/>
    <mergeCell ref="FY59:GG59"/>
    <mergeCell ref="CV59:DD59"/>
    <mergeCell ref="DE59:DM59"/>
    <mergeCell ref="DN59:DV59"/>
    <mergeCell ref="DW59:EE59"/>
    <mergeCell ref="EF59:EN59"/>
    <mergeCell ref="ABB59:ABJ59"/>
    <mergeCell ref="ABK59:ABS59"/>
    <mergeCell ref="ABT59:ACB59"/>
    <mergeCell ref="ACC59:ACK59"/>
    <mergeCell ref="ACL59:ACT59"/>
    <mergeCell ref="ZI59:ZQ59"/>
    <mergeCell ref="ZR59:ZZ59"/>
    <mergeCell ref="AAA59:AAI59"/>
    <mergeCell ref="AAJ59:AAR59"/>
    <mergeCell ref="AAS59:ABA59"/>
    <mergeCell ref="XP59:XX59"/>
    <mergeCell ref="XY59:YG59"/>
    <mergeCell ref="YH59:YP59"/>
    <mergeCell ref="YQ59:YY59"/>
    <mergeCell ref="YZ59:ZH59"/>
    <mergeCell ref="VW59:WE59"/>
    <mergeCell ref="WF59:WN59"/>
    <mergeCell ref="WO59:WW59"/>
    <mergeCell ref="WX59:XF59"/>
    <mergeCell ref="XG59:XO59"/>
    <mergeCell ref="VN59:VV59"/>
    <mergeCell ref="SK59:SS59"/>
    <mergeCell ref="ST59:TB59"/>
    <mergeCell ref="TC59:TK59"/>
    <mergeCell ref="TL59:TT59"/>
    <mergeCell ref="TU59:UC59"/>
    <mergeCell ref="QR59:QZ59"/>
    <mergeCell ref="RA59:RI59"/>
    <mergeCell ref="RJ59:RR59"/>
    <mergeCell ref="RS59:SA59"/>
    <mergeCell ref="SB59:SJ59"/>
    <mergeCell ref="BC59:BK59"/>
    <mergeCell ref="BL59:BT59"/>
    <mergeCell ref="BU59:CC59"/>
    <mergeCell ref="CD59:CL59"/>
    <mergeCell ref="CM59:CU59"/>
    <mergeCell ref="J59:R59"/>
    <mergeCell ref="S59:AA59"/>
    <mergeCell ref="AB59:AJ59"/>
    <mergeCell ref="AK59:AS59"/>
    <mergeCell ref="AT59:BB59"/>
    <mergeCell ref="XDQ55:XDY55"/>
    <mergeCell ref="XDZ55:XEH55"/>
    <mergeCell ref="XEI55:XEQ55"/>
    <mergeCell ref="WPU55:WQC55"/>
    <mergeCell ref="WQD55:WQL55"/>
    <mergeCell ref="WQM55:WQU55"/>
    <mergeCell ref="WQV55:WRD55"/>
    <mergeCell ref="WRE55:WRM55"/>
    <mergeCell ref="WOB55:WOJ55"/>
    <mergeCell ref="WOK55:WOS55"/>
    <mergeCell ref="WOT55:WPB55"/>
    <mergeCell ref="WPC55:WPK55"/>
    <mergeCell ref="WPL55:WPT55"/>
    <mergeCell ref="WMI55:WMQ55"/>
    <mergeCell ref="WMR55:WMZ55"/>
    <mergeCell ref="WNA55:WNI55"/>
    <mergeCell ref="WNJ55:WNR55"/>
    <mergeCell ref="WNS55:WOA55"/>
    <mergeCell ref="WKP55:WKX55"/>
    <mergeCell ref="WKY55:WLG55"/>
    <mergeCell ref="WLH55:WLP55"/>
    <mergeCell ref="WLQ55:WLY55"/>
    <mergeCell ref="WLZ55:WMH55"/>
    <mergeCell ref="WIW55:WJE55"/>
    <mergeCell ref="WJF55:WJN55"/>
    <mergeCell ref="WJO55:WJW55"/>
    <mergeCell ref="WJX55:WKF55"/>
    <mergeCell ref="WKG55:WKO55"/>
    <mergeCell ref="WHD55:WHL55"/>
    <mergeCell ref="WHM55:WHU55"/>
    <mergeCell ref="WHV55:WID55"/>
    <mergeCell ref="WIE55:WIM55"/>
    <mergeCell ref="WIN55:WIV55"/>
    <mergeCell ref="WFK55:WFS55"/>
    <mergeCell ref="UD59:UL59"/>
    <mergeCell ref="UM59:UU59"/>
    <mergeCell ref="UV59:VD59"/>
    <mergeCell ref="VE59:VM59"/>
    <mergeCell ref="WFT55:WGB55"/>
    <mergeCell ref="WGC55:WGK55"/>
    <mergeCell ref="WGL55:WGT55"/>
    <mergeCell ref="WGU55:WHC55"/>
    <mergeCell ref="WDR55:WDZ55"/>
    <mergeCell ref="WEA55:WEI55"/>
    <mergeCell ref="WEJ55:WER55"/>
    <mergeCell ref="WES55:WFA55"/>
    <mergeCell ref="WFB55:WFJ55"/>
    <mergeCell ref="WBY55:WCG55"/>
    <mergeCell ref="WCH55:WCP55"/>
    <mergeCell ref="WCQ55:WCY55"/>
    <mergeCell ref="WCZ55:WDH55"/>
    <mergeCell ref="WDI55:WDQ55"/>
    <mergeCell ref="WAF55:WAN55"/>
    <mergeCell ref="WAO55:WAW55"/>
    <mergeCell ref="XER55:XEZ55"/>
    <mergeCell ref="XFA55:XFD55"/>
    <mergeCell ref="XBX55:XCF55"/>
    <mergeCell ref="XCG55:XCO55"/>
    <mergeCell ref="XCP55:XCX55"/>
    <mergeCell ref="XCY55:XDG55"/>
    <mergeCell ref="XDH55:XDP55"/>
    <mergeCell ref="XAE55:XAM55"/>
    <mergeCell ref="XAN55:XAV55"/>
    <mergeCell ref="XAW55:XBE55"/>
    <mergeCell ref="XBF55:XBN55"/>
    <mergeCell ref="XBO55:XBW55"/>
    <mergeCell ref="WYL55:WYT55"/>
    <mergeCell ref="WYU55:WZC55"/>
    <mergeCell ref="WZD55:WZL55"/>
    <mergeCell ref="WZM55:WZU55"/>
    <mergeCell ref="WZV55:XAD55"/>
    <mergeCell ref="WWS55:WXA55"/>
    <mergeCell ref="WXB55:WXJ55"/>
    <mergeCell ref="WXK55:WXS55"/>
    <mergeCell ref="WXT55:WYB55"/>
    <mergeCell ref="WYC55:WYK55"/>
    <mergeCell ref="WUZ55:WVH55"/>
    <mergeCell ref="WVI55:WVQ55"/>
    <mergeCell ref="WVR55:WVZ55"/>
    <mergeCell ref="WWA55:WWI55"/>
    <mergeCell ref="WWJ55:WWR55"/>
    <mergeCell ref="WTG55:WTO55"/>
    <mergeCell ref="WTP55:WTX55"/>
    <mergeCell ref="WTY55:WUG55"/>
    <mergeCell ref="WUH55:WUP55"/>
    <mergeCell ref="WUQ55:WUY55"/>
    <mergeCell ref="WRN55:WRV55"/>
    <mergeCell ref="WRW55:WSE55"/>
    <mergeCell ref="WSF55:WSN55"/>
    <mergeCell ref="WSO55:WSW55"/>
    <mergeCell ref="WSX55:WTF55"/>
    <mergeCell ref="WAX55:WBF55"/>
    <mergeCell ref="WBG55:WBO55"/>
    <mergeCell ref="WBP55:WBX55"/>
    <mergeCell ref="VYM55:VYU55"/>
    <mergeCell ref="VYV55:VZD55"/>
    <mergeCell ref="VZE55:VZM55"/>
    <mergeCell ref="VZN55:VZV55"/>
    <mergeCell ref="VZW55:WAE55"/>
    <mergeCell ref="VWT55:VXB55"/>
    <mergeCell ref="VXC55:VXK55"/>
    <mergeCell ref="VXL55:VXT55"/>
    <mergeCell ref="VXU55:VYC55"/>
    <mergeCell ref="VYD55:VYL55"/>
    <mergeCell ref="VVA55:VVI55"/>
    <mergeCell ref="VVJ55:VVR55"/>
    <mergeCell ref="VVS55:VWA55"/>
    <mergeCell ref="VWB55:VWJ55"/>
    <mergeCell ref="VWK55:VWS55"/>
    <mergeCell ref="VTH55:VTP55"/>
    <mergeCell ref="VTQ55:VTY55"/>
    <mergeCell ref="VTZ55:VUH55"/>
    <mergeCell ref="VUI55:VUQ55"/>
    <mergeCell ref="VUR55:VUZ55"/>
    <mergeCell ref="VRO55:VRW55"/>
    <mergeCell ref="VRX55:VSF55"/>
    <mergeCell ref="VSG55:VSO55"/>
    <mergeCell ref="VSP55:VSX55"/>
    <mergeCell ref="VSY55:VTG55"/>
    <mergeCell ref="VPV55:VQD55"/>
    <mergeCell ref="VQE55:VQM55"/>
    <mergeCell ref="VQN55:VQV55"/>
    <mergeCell ref="VQW55:VRE55"/>
    <mergeCell ref="VRF55:VRN55"/>
    <mergeCell ref="VOC55:VOK55"/>
    <mergeCell ref="VOL55:VOT55"/>
    <mergeCell ref="VOU55:VPC55"/>
    <mergeCell ref="VPD55:VPL55"/>
    <mergeCell ref="VPM55:VPU55"/>
    <mergeCell ref="VMJ55:VMR55"/>
    <mergeCell ref="VMS55:VNA55"/>
    <mergeCell ref="VNB55:VNJ55"/>
    <mergeCell ref="VNK55:VNS55"/>
    <mergeCell ref="VNT55:VOB55"/>
    <mergeCell ref="VKQ55:VKY55"/>
    <mergeCell ref="VKZ55:VLH55"/>
    <mergeCell ref="VLI55:VLQ55"/>
    <mergeCell ref="VLR55:VLZ55"/>
    <mergeCell ref="VMA55:VMI55"/>
    <mergeCell ref="VIX55:VJF55"/>
    <mergeCell ref="VJG55:VJO55"/>
    <mergeCell ref="VJP55:VJX55"/>
    <mergeCell ref="VJY55:VKG55"/>
    <mergeCell ref="VKH55:VKP55"/>
    <mergeCell ref="VHE55:VHM55"/>
    <mergeCell ref="VHN55:VHV55"/>
    <mergeCell ref="VHW55:VIE55"/>
    <mergeCell ref="VIF55:VIN55"/>
    <mergeCell ref="VIO55:VIW55"/>
    <mergeCell ref="VFL55:VFT55"/>
    <mergeCell ref="VFU55:VGC55"/>
    <mergeCell ref="VGD55:VGL55"/>
    <mergeCell ref="VGM55:VGU55"/>
    <mergeCell ref="VGV55:VHD55"/>
    <mergeCell ref="VDS55:VEA55"/>
    <mergeCell ref="VEB55:VEJ55"/>
    <mergeCell ref="VEK55:VES55"/>
    <mergeCell ref="VET55:VFB55"/>
    <mergeCell ref="VFC55:VFK55"/>
    <mergeCell ref="VBZ55:VCH55"/>
    <mergeCell ref="VCI55:VCQ55"/>
    <mergeCell ref="VCR55:VCZ55"/>
    <mergeCell ref="VDA55:VDI55"/>
    <mergeCell ref="VDJ55:VDR55"/>
    <mergeCell ref="VAG55:VAO55"/>
    <mergeCell ref="VAP55:VAX55"/>
    <mergeCell ref="VAY55:VBG55"/>
    <mergeCell ref="VBH55:VBP55"/>
    <mergeCell ref="VBQ55:VBY55"/>
    <mergeCell ref="UYN55:UYV55"/>
    <mergeCell ref="UYW55:UZE55"/>
    <mergeCell ref="UZF55:UZN55"/>
    <mergeCell ref="UZO55:UZW55"/>
    <mergeCell ref="UZX55:VAF55"/>
    <mergeCell ref="UWU55:UXC55"/>
    <mergeCell ref="UXD55:UXL55"/>
    <mergeCell ref="UXM55:UXU55"/>
    <mergeCell ref="UXV55:UYD55"/>
    <mergeCell ref="UYE55:UYM55"/>
    <mergeCell ref="UVB55:UVJ55"/>
    <mergeCell ref="UVK55:UVS55"/>
    <mergeCell ref="UVT55:UWB55"/>
    <mergeCell ref="UWC55:UWK55"/>
    <mergeCell ref="UWL55:UWT55"/>
    <mergeCell ref="UTI55:UTQ55"/>
    <mergeCell ref="UTR55:UTZ55"/>
    <mergeCell ref="UUA55:UUI55"/>
    <mergeCell ref="UUJ55:UUR55"/>
    <mergeCell ref="UUS55:UVA55"/>
    <mergeCell ref="URP55:URX55"/>
    <mergeCell ref="URY55:USG55"/>
    <mergeCell ref="USH55:USP55"/>
    <mergeCell ref="USQ55:USY55"/>
    <mergeCell ref="USZ55:UTH55"/>
    <mergeCell ref="UPW55:UQE55"/>
    <mergeCell ref="UQF55:UQN55"/>
    <mergeCell ref="UQO55:UQW55"/>
    <mergeCell ref="UQX55:URF55"/>
    <mergeCell ref="URG55:URO55"/>
    <mergeCell ref="UOD55:UOL55"/>
    <mergeCell ref="UOM55:UOU55"/>
    <mergeCell ref="UOV55:UPD55"/>
    <mergeCell ref="UPE55:UPM55"/>
    <mergeCell ref="UPN55:UPV55"/>
    <mergeCell ref="UMK55:UMS55"/>
    <mergeCell ref="UMT55:UNB55"/>
    <mergeCell ref="UNC55:UNK55"/>
    <mergeCell ref="UNL55:UNT55"/>
    <mergeCell ref="UNU55:UOC55"/>
    <mergeCell ref="UKR55:UKZ55"/>
    <mergeCell ref="ULA55:ULI55"/>
    <mergeCell ref="ULJ55:ULR55"/>
    <mergeCell ref="ULS55:UMA55"/>
    <mergeCell ref="UMB55:UMJ55"/>
    <mergeCell ref="UIY55:UJG55"/>
    <mergeCell ref="UJH55:UJP55"/>
    <mergeCell ref="UJQ55:UJY55"/>
    <mergeCell ref="UJZ55:UKH55"/>
    <mergeCell ref="UKI55:UKQ55"/>
    <mergeCell ref="UHF55:UHN55"/>
    <mergeCell ref="UHO55:UHW55"/>
    <mergeCell ref="UHX55:UIF55"/>
    <mergeCell ref="UIG55:UIO55"/>
    <mergeCell ref="UIP55:UIX55"/>
    <mergeCell ref="UFM55:UFU55"/>
    <mergeCell ref="UFV55:UGD55"/>
    <mergeCell ref="UGE55:UGM55"/>
    <mergeCell ref="UGN55:UGV55"/>
    <mergeCell ref="UGW55:UHE55"/>
    <mergeCell ref="UDT55:UEB55"/>
    <mergeCell ref="UEC55:UEK55"/>
    <mergeCell ref="UEL55:UET55"/>
    <mergeCell ref="UEU55:UFC55"/>
    <mergeCell ref="UFD55:UFL55"/>
    <mergeCell ref="UCA55:UCI55"/>
    <mergeCell ref="UCJ55:UCR55"/>
    <mergeCell ref="UCS55:UDA55"/>
    <mergeCell ref="UDB55:UDJ55"/>
    <mergeCell ref="UDK55:UDS55"/>
    <mergeCell ref="UAH55:UAP55"/>
    <mergeCell ref="UAQ55:UAY55"/>
    <mergeCell ref="UAZ55:UBH55"/>
    <mergeCell ref="UBI55:UBQ55"/>
    <mergeCell ref="UBR55:UBZ55"/>
    <mergeCell ref="TYO55:TYW55"/>
    <mergeCell ref="TYX55:TZF55"/>
    <mergeCell ref="TZG55:TZO55"/>
    <mergeCell ref="TZP55:TZX55"/>
    <mergeCell ref="TZY55:UAG55"/>
    <mergeCell ref="TWV55:TXD55"/>
    <mergeCell ref="TXE55:TXM55"/>
    <mergeCell ref="TXN55:TXV55"/>
    <mergeCell ref="TXW55:TYE55"/>
    <mergeCell ref="TYF55:TYN55"/>
    <mergeCell ref="TVC55:TVK55"/>
    <mergeCell ref="TVL55:TVT55"/>
    <mergeCell ref="TVU55:TWC55"/>
    <mergeCell ref="TWD55:TWL55"/>
    <mergeCell ref="TWM55:TWU55"/>
    <mergeCell ref="TTJ55:TTR55"/>
    <mergeCell ref="TTS55:TUA55"/>
    <mergeCell ref="TUB55:TUJ55"/>
    <mergeCell ref="TUK55:TUS55"/>
    <mergeCell ref="TUT55:TVB55"/>
    <mergeCell ref="TRQ55:TRY55"/>
    <mergeCell ref="TRZ55:TSH55"/>
    <mergeCell ref="TSI55:TSQ55"/>
    <mergeCell ref="TSR55:TSZ55"/>
    <mergeCell ref="TTA55:TTI55"/>
    <mergeCell ref="TPX55:TQF55"/>
    <mergeCell ref="TQG55:TQO55"/>
    <mergeCell ref="TQP55:TQX55"/>
    <mergeCell ref="TQY55:TRG55"/>
    <mergeCell ref="TRH55:TRP55"/>
    <mergeCell ref="TOE55:TOM55"/>
    <mergeCell ref="TON55:TOV55"/>
    <mergeCell ref="TOW55:TPE55"/>
    <mergeCell ref="TPF55:TPN55"/>
    <mergeCell ref="TPO55:TPW55"/>
    <mergeCell ref="TML55:TMT55"/>
    <mergeCell ref="TMU55:TNC55"/>
    <mergeCell ref="TND55:TNL55"/>
    <mergeCell ref="TNM55:TNU55"/>
    <mergeCell ref="TNV55:TOD55"/>
    <mergeCell ref="TKS55:TLA55"/>
    <mergeCell ref="TLB55:TLJ55"/>
    <mergeCell ref="TLK55:TLS55"/>
    <mergeCell ref="TLT55:TMB55"/>
    <mergeCell ref="TMC55:TMK55"/>
    <mergeCell ref="TIZ55:TJH55"/>
    <mergeCell ref="TJI55:TJQ55"/>
    <mergeCell ref="TJR55:TJZ55"/>
    <mergeCell ref="TKA55:TKI55"/>
    <mergeCell ref="TKJ55:TKR55"/>
    <mergeCell ref="THG55:THO55"/>
    <mergeCell ref="THP55:THX55"/>
    <mergeCell ref="THY55:TIG55"/>
    <mergeCell ref="TIH55:TIP55"/>
    <mergeCell ref="TIQ55:TIY55"/>
    <mergeCell ref="TFN55:TFV55"/>
    <mergeCell ref="TFW55:TGE55"/>
    <mergeCell ref="TGF55:TGN55"/>
    <mergeCell ref="TGO55:TGW55"/>
    <mergeCell ref="TGX55:THF55"/>
    <mergeCell ref="TDU55:TEC55"/>
    <mergeCell ref="TED55:TEL55"/>
    <mergeCell ref="TEM55:TEU55"/>
    <mergeCell ref="TEV55:TFD55"/>
    <mergeCell ref="TFE55:TFM55"/>
    <mergeCell ref="TCB55:TCJ55"/>
    <mergeCell ref="TCK55:TCS55"/>
    <mergeCell ref="TCT55:TDB55"/>
    <mergeCell ref="TDC55:TDK55"/>
    <mergeCell ref="TDL55:TDT55"/>
    <mergeCell ref="TAI55:TAQ55"/>
    <mergeCell ref="TAR55:TAZ55"/>
    <mergeCell ref="TBA55:TBI55"/>
    <mergeCell ref="TBJ55:TBR55"/>
    <mergeCell ref="TBS55:TCA55"/>
    <mergeCell ref="SYP55:SYX55"/>
    <mergeCell ref="SYY55:SZG55"/>
    <mergeCell ref="SZH55:SZP55"/>
    <mergeCell ref="SZQ55:SZY55"/>
    <mergeCell ref="SZZ55:TAH55"/>
    <mergeCell ref="SWW55:SXE55"/>
    <mergeCell ref="SXF55:SXN55"/>
    <mergeCell ref="SXO55:SXW55"/>
    <mergeCell ref="SXX55:SYF55"/>
    <mergeCell ref="SYG55:SYO55"/>
    <mergeCell ref="SVD55:SVL55"/>
    <mergeCell ref="SVM55:SVU55"/>
    <mergeCell ref="SVV55:SWD55"/>
    <mergeCell ref="SWE55:SWM55"/>
    <mergeCell ref="SWN55:SWV55"/>
    <mergeCell ref="STK55:STS55"/>
    <mergeCell ref="STT55:SUB55"/>
    <mergeCell ref="SUC55:SUK55"/>
    <mergeCell ref="SUL55:SUT55"/>
    <mergeCell ref="SUU55:SVC55"/>
    <mergeCell ref="SRR55:SRZ55"/>
    <mergeCell ref="SSA55:SSI55"/>
    <mergeCell ref="SSJ55:SSR55"/>
    <mergeCell ref="SSS55:STA55"/>
    <mergeCell ref="STB55:STJ55"/>
    <mergeCell ref="SPY55:SQG55"/>
    <mergeCell ref="SQH55:SQP55"/>
    <mergeCell ref="SQQ55:SQY55"/>
    <mergeCell ref="SQZ55:SRH55"/>
    <mergeCell ref="SRI55:SRQ55"/>
    <mergeCell ref="SOF55:SON55"/>
    <mergeCell ref="SOO55:SOW55"/>
    <mergeCell ref="SOX55:SPF55"/>
    <mergeCell ref="SPG55:SPO55"/>
    <mergeCell ref="SPP55:SPX55"/>
    <mergeCell ref="SMM55:SMU55"/>
    <mergeCell ref="SMV55:SND55"/>
    <mergeCell ref="SNE55:SNM55"/>
    <mergeCell ref="SNN55:SNV55"/>
    <mergeCell ref="SNW55:SOE55"/>
    <mergeCell ref="SKT55:SLB55"/>
    <mergeCell ref="SLC55:SLK55"/>
    <mergeCell ref="SLL55:SLT55"/>
    <mergeCell ref="SLU55:SMC55"/>
    <mergeCell ref="SMD55:SML55"/>
    <mergeCell ref="SJA55:SJI55"/>
    <mergeCell ref="SJJ55:SJR55"/>
    <mergeCell ref="SJS55:SKA55"/>
    <mergeCell ref="SKB55:SKJ55"/>
    <mergeCell ref="SKK55:SKS55"/>
    <mergeCell ref="SHH55:SHP55"/>
    <mergeCell ref="SHQ55:SHY55"/>
    <mergeCell ref="SHZ55:SIH55"/>
    <mergeCell ref="SII55:SIQ55"/>
    <mergeCell ref="SIR55:SIZ55"/>
    <mergeCell ref="SFO55:SFW55"/>
    <mergeCell ref="SFX55:SGF55"/>
    <mergeCell ref="SGG55:SGO55"/>
    <mergeCell ref="SGP55:SGX55"/>
    <mergeCell ref="SGY55:SHG55"/>
    <mergeCell ref="SDV55:SED55"/>
    <mergeCell ref="SEE55:SEM55"/>
    <mergeCell ref="SEN55:SEV55"/>
    <mergeCell ref="SEW55:SFE55"/>
    <mergeCell ref="SFF55:SFN55"/>
    <mergeCell ref="SCC55:SCK55"/>
    <mergeCell ref="SCL55:SCT55"/>
    <mergeCell ref="SCU55:SDC55"/>
    <mergeCell ref="SDD55:SDL55"/>
    <mergeCell ref="SDM55:SDU55"/>
    <mergeCell ref="SAJ55:SAR55"/>
    <mergeCell ref="SAS55:SBA55"/>
    <mergeCell ref="SBB55:SBJ55"/>
    <mergeCell ref="SBK55:SBS55"/>
    <mergeCell ref="SBT55:SCB55"/>
    <mergeCell ref="RYQ55:RYY55"/>
    <mergeCell ref="RYZ55:RZH55"/>
    <mergeCell ref="RZI55:RZQ55"/>
    <mergeCell ref="RZR55:RZZ55"/>
    <mergeCell ref="SAA55:SAI55"/>
    <mergeCell ref="RWX55:RXF55"/>
    <mergeCell ref="RXG55:RXO55"/>
    <mergeCell ref="RXP55:RXX55"/>
    <mergeCell ref="RXY55:RYG55"/>
    <mergeCell ref="RYH55:RYP55"/>
    <mergeCell ref="RVE55:RVM55"/>
    <mergeCell ref="RVN55:RVV55"/>
    <mergeCell ref="RVW55:RWE55"/>
    <mergeCell ref="RWF55:RWN55"/>
    <mergeCell ref="RWO55:RWW55"/>
    <mergeCell ref="RTL55:RTT55"/>
    <mergeCell ref="RTU55:RUC55"/>
    <mergeCell ref="RUD55:RUL55"/>
    <mergeCell ref="RUM55:RUU55"/>
    <mergeCell ref="RUV55:RVD55"/>
    <mergeCell ref="RRS55:RSA55"/>
    <mergeCell ref="RSB55:RSJ55"/>
    <mergeCell ref="RSK55:RSS55"/>
    <mergeCell ref="RST55:RTB55"/>
    <mergeCell ref="RTC55:RTK55"/>
    <mergeCell ref="RPZ55:RQH55"/>
    <mergeCell ref="RQI55:RQQ55"/>
    <mergeCell ref="RQR55:RQZ55"/>
    <mergeCell ref="RRA55:RRI55"/>
    <mergeCell ref="RRJ55:RRR55"/>
    <mergeCell ref="ROG55:ROO55"/>
    <mergeCell ref="ROP55:ROX55"/>
    <mergeCell ref="ROY55:RPG55"/>
    <mergeCell ref="RPH55:RPP55"/>
    <mergeCell ref="RPQ55:RPY55"/>
    <mergeCell ref="RMN55:RMV55"/>
    <mergeCell ref="RMW55:RNE55"/>
    <mergeCell ref="RNF55:RNN55"/>
    <mergeCell ref="RNO55:RNW55"/>
    <mergeCell ref="RNX55:ROF55"/>
    <mergeCell ref="RKU55:RLC55"/>
    <mergeCell ref="RLD55:RLL55"/>
    <mergeCell ref="RLM55:RLU55"/>
    <mergeCell ref="RLV55:RMD55"/>
    <mergeCell ref="RME55:RMM55"/>
    <mergeCell ref="RJB55:RJJ55"/>
    <mergeCell ref="RJK55:RJS55"/>
    <mergeCell ref="RJT55:RKB55"/>
    <mergeCell ref="RKC55:RKK55"/>
    <mergeCell ref="RKL55:RKT55"/>
    <mergeCell ref="RHI55:RHQ55"/>
    <mergeCell ref="RHR55:RHZ55"/>
    <mergeCell ref="RIA55:RII55"/>
    <mergeCell ref="RIJ55:RIR55"/>
    <mergeCell ref="RIS55:RJA55"/>
    <mergeCell ref="RFP55:RFX55"/>
    <mergeCell ref="RFY55:RGG55"/>
    <mergeCell ref="RGH55:RGP55"/>
    <mergeCell ref="RGQ55:RGY55"/>
    <mergeCell ref="RGZ55:RHH55"/>
    <mergeCell ref="RDW55:REE55"/>
    <mergeCell ref="REF55:REN55"/>
    <mergeCell ref="REO55:REW55"/>
    <mergeCell ref="REX55:RFF55"/>
    <mergeCell ref="RFG55:RFO55"/>
    <mergeCell ref="RCD55:RCL55"/>
    <mergeCell ref="RCM55:RCU55"/>
    <mergeCell ref="RCV55:RDD55"/>
    <mergeCell ref="RDE55:RDM55"/>
    <mergeCell ref="RDN55:RDV55"/>
    <mergeCell ref="RAK55:RAS55"/>
    <mergeCell ref="RAT55:RBB55"/>
    <mergeCell ref="RBC55:RBK55"/>
    <mergeCell ref="RBL55:RBT55"/>
    <mergeCell ref="RBU55:RCC55"/>
    <mergeCell ref="QYR55:QYZ55"/>
    <mergeCell ref="QZA55:QZI55"/>
    <mergeCell ref="QZJ55:QZR55"/>
    <mergeCell ref="QZS55:RAA55"/>
    <mergeCell ref="RAB55:RAJ55"/>
    <mergeCell ref="QWY55:QXG55"/>
    <mergeCell ref="QXH55:QXP55"/>
    <mergeCell ref="QXQ55:QXY55"/>
    <mergeCell ref="QXZ55:QYH55"/>
    <mergeCell ref="QYI55:QYQ55"/>
    <mergeCell ref="QVF55:QVN55"/>
    <mergeCell ref="QVO55:QVW55"/>
    <mergeCell ref="QVX55:QWF55"/>
    <mergeCell ref="QWG55:QWO55"/>
    <mergeCell ref="QWP55:QWX55"/>
    <mergeCell ref="QTM55:QTU55"/>
    <mergeCell ref="QTV55:QUD55"/>
    <mergeCell ref="QUE55:QUM55"/>
    <mergeCell ref="QUN55:QUV55"/>
    <mergeCell ref="QUW55:QVE55"/>
    <mergeCell ref="QRT55:QSB55"/>
    <mergeCell ref="QSC55:QSK55"/>
    <mergeCell ref="QSL55:QST55"/>
    <mergeCell ref="QSU55:QTC55"/>
    <mergeCell ref="QTD55:QTL55"/>
    <mergeCell ref="QQA55:QQI55"/>
    <mergeCell ref="QQJ55:QQR55"/>
    <mergeCell ref="QQS55:QRA55"/>
    <mergeCell ref="QRB55:QRJ55"/>
    <mergeCell ref="QRK55:QRS55"/>
    <mergeCell ref="QOH55:QOP55"/>
    <mergeCell ref="QOQ55:QOY55"/>
    <mergeCell ref="QOZ55:QPH55"/>
    <mergeCell ref="QPI55:QPQ55"/>
    <mergeCell ref="QPR55:QPZ55"/>
    <mergeCell ref="QMO55:QMW55"/>
    <mergeCell ref="QMX55:QNF55"/>
    <mergeCell ref="QNG55:QNO55"/>
    <mergeCell ref="QNP55:QNX55"/>
    <mergeCell ref="QNY55:QOG55"/>
    <mergeCell ref="QKV55:QLD55"/>
    <mergeCell ref="QLE55:QLM55"/>
    <mergeCell ref="QLN55:QLV55"/>
    <mergeCell ref="QLW55:QME55"/>
    <mergeCell ref="QMF55:QMN55"/>
    <mergeCell ref="QJC55:QJK55"/>
    <mergeCell ref="QJL55:QJT55"/>
    <mergeCell ref="QJU55:QKC55"/>
    <mergeCell ref="QKD55:QKL55"/>
    <mergeCell ref="QKM55:QKU55"/>
    <mergeCell ref="QHJ55:QHR55"/>
    <mergeCell ref="QHS55:QIA55"/>
    <mergeCell ref="QIB55:QIJ55"/>
    <mergeCell ref="QIK55:QIS55"/>
    <mergeCell ref="QIT55:QJB55"/>
    <mergeCell ref="QFQ55:QFY55"/>
    <mergeCell ref="QFZ55:QGH55"/>
    <mergeCell ref="QGI55:QGQ55"/>
    <mergeCell ref="QGR55:QGZ55"/>
    <mergeCell ref="QHA55:QHI55"/>
    <mergeCell ref="QDX55:QEF55"/>
    <mergeCell ref="QEG55:QEO55"/>
    <mergeCell ref="QEP55:QEX55"/>
    <mergeCell ref="QEY55:QFG55"/>
    <mergeCell ref="QFH55:QFP55"/>
    <mergeCell ref="QCE55:QCM55"/>
    <mergeCell ref="QCN55:QCV55"/>
    <mergeCell ref="QCW55:QDE55"/>
    <mergeCell ref="QDF55:QDN55"/>
    <mergeCell ref="QDO55:QDW55"/>
    <mergeCell ref="QAL55:QAT55"/>
    <mergeCell ref="QAU55:QBC55"/>
    <mergeCell ref="QBD55:QBL55"/>
    <mergeCell ref="QBM55:QBU55"/>
    <mergeCell ref="QBV55:QCD55"/>
    <mergeCell ref="PYS55:PZA55"/>
    <mergeCell ref="PZB55:PZJ55"/>
    <mergeCell ref="PZK55:PZS55"/>
    <mergeCell ref="PZT55:QAB55"/>
    <mergeCell ref="QAC55:QAK55"/>
    <mergeCell ref="PWZ55:PXH55"/>
    <mergeCell ref="PXI55:PXQ55"/>
    <mergeCell ref="PXR55:PXZ55"/>
    <mergeCell ref="PYA55:PYI55"/>
    <mergeCell ref="PYJ55:PYR55"/>
    <mergeCell ref="PVG55:PVO55"/>
    <mergeCell ref="PVP55:PVX55"/>
    <mergeCell ref="PVY55:PWG55"/>
    <mergeCell ref="PWH55:PWP55"/>
    <mergeCell ref="PWQ55:PWY55"/>
    <mergeCell ref="PTN55:PTV55"/>
    <mergeCell ref="PTW55:PUE55"/>
    <mergeCell ref="PUF55:PUN55"/>
    <mergeCell ref="PUO55:PUW55"/>
    <mergeCell ref="PUX55:PVF55"/>
    <mergeCell ref="PRU55:PSC55"/>
    <mergeCell ref="PSD55:PSL55"/>
    <mergeCell ref="PSM55:PSU55"/>
    <mergeCell ref="PSV55:PTD55"/>
    <mergeCell ref="PTE55:PTM55"/>
    <mergeCell ref="PQB55:PQJ55"/>
    <mergeCell ref="PQK55:PQS55"/>
    <mergeCell ref="PQT55:PRB55"/>
    <mergeCell ref="PRC55:PRK55"/>
    <mergeCell ref="PRL55:PRT55"/>
    <mergeCell ref="POI55:POQ55"/>
    <mergeCell ref="POR55:POZ55"/>
    <mergeCell ref="PPA55:PPI55"/>
    <mergeCell ref="PPJ55:PPR55"/>
    <mergeCell ref="PPS55:PQA55"/>
    <mergeCell ref="PMP55:PMX55"/>
    <mergeCell ref="PMY55:PNG55"/>
    <mergeCell ref="PNH55:PNP55"/>
    <mergeCell ref="PNQ55:PNY55"/>
    <mergeCell ref="PNZ55:POH55"/>
    <mergeCell ref="PKW55:PLE55"/>
    <mergeCell ref="PLF55:PLN55"/>
    <mergeCell ref="PLO55:PLW55"/>
    <mergeCell ref="PLX55:PMF55"/>
    <mergeCell ref="PMG55:PMO55"/>
    <mergeCell ref="PJD55:PJL55"/>
    <mergeCell ref="PJM55:PJU55"/>
    <mergeCell ref="PJV55:PKD55"/>
    <mergeCell ref="PKE55:PKM55"/>
    <mergeCell ref="PKN55:PKV55"/>
    <mergeCell ref="PHK55:PHS55"/>
    <mergeCell ref="PHT55:PIB55"/>
    <mergeCell ref="PIC55:PIK55"/>
    <mergeCell ref="PIL55:PIT55"/>
    <mergeCell ref="PIU55:PJC55"/>
    <mergeCell ref="PFR55:PFZ55"/>
    <mergeCell ref="PGA55:PGI55"/>
    <mergeCell ref="PGJ55:PGR55"/>
    <mergeCell ref="PGS55:PHA55"/>
    <mergeCell ref="PHB55:PHJ55"/>
    <mergeCell ref="PDY55:PEG55"/>
    <mergeCell ref="PEH55:PEP55"/>
    <mergeCell ref="PEQ55:PEY55"/>
    <mergeCell ref="PEZ55:PFH55"/>
    <mergeCell ref="PFI55:PFQ55"/>
    <mergeCell ref="PCF55:PCN55"/>
    <mergeCell ref="PCO55:PCW55"/>
    <mergeCell ref="PCX55:PDF55"/>
    <mergeCell ref="PDG55:PDO55"/>
    <mergeCell ref="PDP55:PDX55"/>
    <mergeCell ref="PAM55:PAU55"/>
    <mergeCell ref="PAV55:PBD55"/>
    <mergeCell ref="PBE55:PBM55"/>
    <mergeCell ref="PBN55:PBV55"/>
    <mergeCell ref="PBW55:PCE55"/>
    <mergeCell ref="OYT55:OZB55"/>
    <mergeCell ref="OZC55:OZK55"/>
    <mergeCell ref="OZL55:OZT55"/>
    <mergeCell ref="OZU55:PAC55"/>
    <mergeCell ref="PAD55:PAL55"/>
    <mergeCell ref="OXA55:OXI55"/>
    <mergeCell ref="OXJ55:OXR55"/>
    <mergeCell ref="OXS55:OYA55"/>
    <mergeCell ref="OYB55:OYJ55"/>
    <mergeCell ref="OYK55:OYS55"/>
    <mergeCell ref="OVH55:OVP55"/>
    <mergeCell ref="OVQ55:OVY55"/>
    <mergeCell ref="OVZ55:OWH55"/>
    <mergeCell ref="OWI55:OWQ55"/>
    <mergeCell ref="OWR55:OWZ55"/>
    <mergeCell ref="OTO55:OTW55"/>
    <mergeCell ref="OTX55:OUF55"/>
    <mergeCell ref="OUG55:OUO55"/>
    <mergeCell ref="OUP55:OUX55"/>
    <mergeCell ref="OUY55:OVG55"/>
    <mergeCell ref="ORV55:OSD55"/>
    <mergeCell ref="OSE55:OSM55"/>
    <mergeCell ref="OSN55:OSV55"/>
    <mergeCell ref="OSW55:OTE55"/>
    <mergeCell ref="OTF55:OTN55"/>
    <mergeCell ref="OQC55:OQK55"/>
    <mergeCell ref="OQL55:OQT55"/>
    <mergeCell ref="OQU55:ORC55"/>
    <mergeCell ref="ORD55:ORL55"/>
    <mergeCell ref="ORM55:ORU55"/>
    <mergeCell ref="OOJ55:OOR55"/>
    <mergeCell ref="OOS55:OPA55"/>
    <mergeCell ref="OPB55:OPJ55"/>
    <mergeCell ref="OPK55:OPS55"/>
    <mergeCell ref="OPT55:OQB55"/>
    <mergeCell ref="OMQ55:OMY55"/>
    <mergeCell ref="OMZ55:ONH55"/>
    <mergeCell ref="ONI55:ONQ55"/>
    <mergeCell ref="ONR55:ONZ55"/>
    <mergeCell ref="OOA55:OOI55"/>
    <mergeCell ref="OKX55:OLF55"/>
    <mergeCell ref="OLG55:OLO55"/>
    <mergeCell ref="OLP55:OLX55"/>
    <mergeCell ref="OLY55:OMG55"/>
    <mergeCell ref="OMH55:OMP55"/>
    <mergeCell ref="OJE55:OJM55"/>
    <mergeCell ref="OJN55:OJV55"/>
    <mergeCell ref="OJW55:OKE55"/>
    <mergeCell ref="OKF55:OKN55"/>
    <mergeCell ref="OKO55:OKW55"/>
    <mergeCell ref="OHL55:OHT55"/>
    <mergeCell ref="OHU55:OIC55"/>
    <mergeCell ref="OID55:OIL55"/>
    <mergeCell ref="OIM55:OIU55"/>
    <mergeCell ref="OIV55:OJD55"/>
    <mergeCell ref="OFS55:OGA55"/>
    <mergeCell ref="OGB55:OGJ55"/>
    <mergeCell ref="OGK55:OGS55"/>
    <mergeCell ref="OGT55:OHB55"/>
    <mergeCell ref="OHC55:OHK55"/>
    <mergeCell ref="ODZ55:OEH55"/>
    <mergeCell ref="OEI55:OEQ55"/>
    <mergeCell ref="OER55:OEZ55"/>
    <mergeCell ref="OFA55:OFI55"/>
    <mergeCell ref="OFJ55:OFR55"/>
    <mergeCell ref="OCG55:OCO55"/>
    <mergeCell ref="OCP55:OCX55"/>
    <mergeCell ref="OCY55:ODG55"/>
    <mergeCell ref="ODH55:ODP55"/>
    <mergeCell ref="ODQ55:ODY55"/>
    <mergeCell ref="OAN55:OAV55"/>
    <mergeCell ref="OAW55:OBE55"/>
    <mergeCell ref="OBF55:OBN55"/>
    <mergeCell ref="OBO55:OBW55"/>
    <mergeCell ref="OBX55:OCF55"/>
    <mergeCell ref="NYU55:NZC55"/>
    <mergeCell ref="NZD55:NZL55"/>
    <mergeCell ref="NZM55:NZU55"/>
    <mergeCell ref="NZV55:OAD55"/>
    <mergeCell ref="OAE55:OAM55"/>
    <mergeCell ref="NXB55:NXJ55"/>
    <mergeCell ref="NXK55:NXS55"/>
    <mergeCell ref="NXT55:NYB55"/>
    <mergeCell ref="NYC55:NYK55"/>
    <mergeCell ref="NYL55:NYT55"/>
    <mergeCell ref="NVI55:NVQ55"/>
    <mergeCell ref="NVR55:NVZ55"/>
    <mergeCell ref="NWA55:NWI55"/>
    <mergeCell ref="NWJ55:NWR55"/>
    <mergeCell ref="NWS55:NXA55"/>
    <mergeCell ref="NTP55:NTX55"/>
    <mergeCell ref="NTY55:NUG55"/>
    <mergeCell ref="NUH55:NUP55"/>
    <mergeCell ref="NUQ55:NUY55"/>
    <mergeCell ref="NUZ55:NVH55"/>
    <mergeCell ref="NRW55:NSE55"/>
    <mergeCell ref="NSF55:NSN55"/>
    <mergeCell ref="NSO55:NSW55"/>
    <mergeCell ref="NSX55:NTF55"/>
    <mergeCell ref="NTG55:NTO55"/>
    <mergeCell ref="NQD55:NQL55"/>
    <mergeCell ref="NQM55:NQU55"/>
    <mergeCell ref="NQV55:NRD55"/>
    <mergeCell ref="NRE55:NRM55"/>
    <mergeCell ref="NRN55:NRV55"/>
    <mergeCell ref="NOK55:NOS55"/>
    <mergeCell ref="NOT55:NPB55"/>
    <mergeCell ref="NPC55:NPK55"/>
    <mergeCell ref="NPL55:NPT55"/>
    <mergeCell ref="NPU55:NQC55"/>
    <mergeCell ref="NMR55:NMZ55"/>
    <mergeCell ref="NNA55:NNI55"/>
    <mergeCell ref="NNJ55:NNR55"/>
    <mergeCell ref="NNS55:NOA55"/>
    <mergeCell ref="NOB55:NOJ55"/>
    <mergeCell ref="NKY55:NLG55"/>
    <mergeCell ref="NLH55:NLP55"/>
    <mergeCell ref="NLQ55:NLY55"/>
    <mergeCell ref="NLZ55:NMH55"/>
    <mergeCell ref="NMI55:NMQ55"/>
    <mergeCell ref="NJF55:NJN55"/>
    <mergeCell ref="NJO55:NJW55"/>
    <mergeCell ref="NJX55:NKF55"/>
    <mergeCell ref="NKG55:NKO55"/>
    <mergeCell ref="NKP55:NKX55"/>
    <mergeCell ref="NHM55:NHU55"/>
    <mergeCell ref="NHV55:NID55"/>
    <mergeCell ref="NIE55:NIM55"/>
    <mergeCell ref="NIN55:NIV55"/>
    <mergeCell ref="NIW55:NJE55"/>
    <mergeCell ref="NFT55:NGB55"/>
    <mergeCell ref="NGC55:NGK55"/>
    <mergeCell ref="NGL55:NGT55"/>
    <mergeCell ref="NGU55:NHC55"/>
    <mergeCell ref="NHD55:NHL55"/>
    <mergeCell ref="NEA55:NEI55"/>
    <mergeCell ref="NEJ55:NER55"/>
    <mergeCell ref="NES55:NFA55"/>
    <mergeCell ref="NFB55:NFJ55"/>
    <mergeCell ref="NFK55:NFS55"/>
    <mergeCell ref="NCH55:NCP55"/>
    <mergeCell ref="NCQ55:NCY55"/>
    <mergeCell ref="NCZ55:NDH55"/>
    <mergeCell ref="NDI55:NDQ55"/>
    <mergeCell ref="NDR55:NDZ55"/>
    <mergeCell ref="NAO55:NAW55"/>
    <mergeCell ref="NAX55:NBF55"/>
    <mergeCell ref="NBG55:NBO55"/>
    <mergeCell ref="NBP55:NBX55"/>
    <mergeCell ref="NBY55:NCG55"/>
    <mergeCell ref="MYV55:MZD55"/>
    <mergeCell ref="MZE55:MZM55"/>
    <mergeCell ref="MZN55:MZV55"/>
    <mergeCell ref="MZW55:NAE55"/>
    <mergeCell ref="NAF55:NAN55"/>
    <mergeCell ref="MXC55:MXK55"/>
    <mergeCell ref="MXL55:MXT55"/>
    <mergeCell ref="MXU55:MYC55"/>
    <mergeCell ref="MYD55:MYL55"/>
    <mergeCell ref="MYM55:MYU55"/>
    <mergeCell ref="MVJ55:MVR55"/>
    <mergeCell ref="MVS55:MWA55"/>
    <mergeCell ref="MWB55:MWJ55"/>
    <mergeCell ref="MWK55:MWS55"/>
    <mergeCell ref="MWT55:MXB55"/>
    <mergeCell ref="MTQ55:MTY55"/>
    <mergeCell ref="MTZ55:MUH55"/>
    <mergeCell ref="MUI55:MUQ55"/>
    <mergeCell ref="MUR55:MUZ55"/>
    <mergeCell ref="MVA55:MVI55"/>
    <mergeCell ref="MRX55:MSF55"/>
    <mergeCell ref="MSG55:MSO55"/>
    <mergeCell ref="MSP55:MSX55"/>
    <mergeCell ref="MSY55:MTG55"/>
    <mergeCell ref="MTH55:MTP55"/>
    <mergeCell ref="MQE55:MQM55"/>
    <mergeCell ref="MQN55:MQV55"/>
    <mergeCell ref="MQW55:MRE55"/>
    <mergeCell ref="MRF55:MRN55"/>
    <mergeCell ref="MRO55:MRW55"/>
    <mergeCell ref="MOL55:MOT55"/>
    <mergeCell ref="MOU55:MPC55"/>
    <mergeCell ref="MPD55:MPL55"/>
    <mergeCell ref="MPM55:MPU55"/>
    <mergeCell ref="MPV55:MQD55"/>
    <mergeCell ref="MMS55:MNA55"/>
    <mergeCell ref="MNB55:MNJ55"/>
    <mergeCell ref="MNK55:MNS55"/>
    <mergeCell ref="MNT55:MOB55"/>
    <mergeCell ref="MOC55:MOK55"/>
    <mergeCell ref="MKZ55:MLH55"/>
    <mergeCell ref="MLI55:MLQ55"/>
    <mergeCell ref="MLR55:MLZ55"/>
    <mergeCell ref="MMA55:MMI55"/>
    <mergeCell ref="MMJ55:MMR55"/>
    <mergeCell ref="MJG55:MJO55"/>
    <mergeCell ref="MJP55:MJX55"/>
    <mergeCell ref="MJY55:MKG55"/>
    <mergeCell ref="MKH55:MKP55"/>
    <mergeCell ref="MKQ55:MKY55"/>
    <mergeCell ref="MHN55:MHV55"/>
    <mergeCell ref="MHW55:MIE55"/>
    <mergeCell ref="MIF55:MIN55"/>
    <mergeCell ref="MIO55:MIW55"/>
    <mergeCell ref="MIX55:MJF55"/>
    <mergeCell ref="MFU55:MGC55"/>
    <mergeCell ref="MGD55:MGL55"/>
    <mergeCell ref="MGM55:MGU55"/>
    <mergeCell ref="MGV55:MHD55"/>
    <mergeCell ref="MHE55:MHM55"/>
    <mergeCell ref="MEB55:MEJ55"/>
    <mergeCell ref="MEK55:MES55"/>
    <mergeCell ref="MET55:MFB55"/>
    <mergeCell ref="MFC55:MFK55"/>
    <mergeCell ref="MFL55:MFT55"/>
    <mergeCell ref="MCI55:MCQ55"/>
    <mergeCell ref="MCR55:MCZ55"/>
    <mergeCell ref="MDA55:MDI55"/>
    <mergeCell ref="MDJ55:MDR55"/>
    <mergeCell ref="MDS55:MEA55"/>
    <mergeCell ref="MAP55:MAX55"/>
    <mergeCell ref="MAY55:MBG55"/>
    <mergeCell ref="MBH55:MBP55"/>
    <mergeCell ref="MBQ55:MBY55"/>
    <mergeCell ref="MBZ55:MCH55"/>
    <mergeCell ref="LYW55:LZE55"/>
    <mergeCell ref="LZF55:LZN55"/>
    <mergeCell ref="LZO55:LZW55"/>
    <mergeCell ref="LZX55:MAF55"/>
    <mergeCell ref="MAG55:MAO55"/>
    <mergeCell ref="LXD55:LXL55"/>
    <mergeCell ref="LXM55:LXU55"/>
    <mergeCell ref="LXV55:LYD55"/>
    <mergeCell ref="LYE55:LYM55"/>
    <mergeCell ref="LYN55:LYV55"/>
    <mergeCell ref="LVK55:LVS55"/>
    <mergeCell ref="LVT55:LWB55"/>
    <mergeCell ref="LWC55:LWK55"/>
    <mergeCell ref="LWL55:LWT55"/>
    <mergeCell ref="LWU55:LXC55"/>
    <mergeCell ref="LTR55:LTZ55"/>
    <mergeCell ref="LUA55:LUI55"/>
    <mergeCell ref="LUJ55:LUR55"/>
    <mergeCell ref="LUS55:LVA55"/>
    <mergeCell ref="LVB55:LVJ55"/>
    <mergeCell ref="LRY55:LSG55"/>
    <mergeCell ref="LSH55:LSP55"/>
    <mergeCell ref="LSQ55:LSY55"/>
    <mergeCell ref="LSZ55:LTH55"/>
    <mergeCell ref="LTI55:LTQ55"/>
    <mergeCell ref="LQF55:LQN55"/>
    <mergeCell ref="LQO55:LQW55"/>
    <mergeCell ref="LQX55:LRF55"/>
    <mergeCell ref="LRG55:LRO55"/>
    <mergeCell ref="LRP55:LRX55"/>
    <mergeCell ref="LOM55:LOU55"/>
    <mergeCell ref="LOV55:LPD55"/>
    <mergeCell ref="LPE55:LPM55"/>
    <mergeCell ref="LPN55:LPV55"/>
    <mergeCell ref="LPW55:LQE55"/>
    <mergeCell ref="LMT55:LNB55"/>
    <mergeCell ref="LNC55:LNK55"/>
    <mergeCell ref="LNL55:LNT55"/>
    <mergeCell ref="LNU55:LOC55"/>
    <mergeCell ref="LOD55:LOL55"/>
    <mergeCell ref="LLA55:LLI55"/>
    <mergeCell ref="LLJ55:LLR55"/>
    <mergeCell ref="LLS55:LMA55"/>
    <mergeCell ref="LMB55:LMJ55"/>
    <mergeCell ref="LMK55:LMS55"/>
    <mergeCell ref="LJH55:LJP55"/>
    <mergeCell ref="LJQ55:LJY55"/>
    <mergeCell ref="LJZ55:LKH55"/>
    <mergeCell ref="LKI55:LKQ55"/>
    <mergeCell ref="LKR55:LKZ55"/>
    <mergeCell ref="LHO55:LHW55"/>
    <mergeCell ref="LHX55:LIF55"/>
    <mergeCell ref="LIG55:LIO55"/>
    <mergeCell ref="LIP55:LIX55"/>
    <mergeCell ref="LIY55:LJG55"/>
    <mergeCell ref="LFV55:LGD55"/>
    <mergeCell ref="LGE55:LGM55"/>
    <mergeCell ref="LGN55:LGV55"/>
    <mergeCell ref="LGW55:LHE55"/>
    <mergeCell ref="LHF55:LHN55"/>
    <mergeCell ref="LEC55:LEK55"/>
    <mergeCell ref="LEL55:LET55"/>
    <mergeCell ref="LEU55:LFC55"/>
    <mergeCell ref="LFD55:LFL55"/>
    <mergeCell ref="LFM55:LFU55"/>
    <mergeCell ref="LCJ55:LCR55"/>
    <mergeCell ref="LCS55:LDA55"/>
    <mergeCell ref="LDB55:LDJ55"/>
    <mergeCell ref="LDK55:LDS55"/>
    <mergeCell ref="LDT55:LEB55"/>
    <mergeCell ref="LAQ55:LAY55"/>
    <mergeCell ref="LAZ55:LBH55"/>
    <mergeCell ref="LBI55:LBQ55"/>
    <mergeCell ref="LBR55:LBZ55"/>
    <mergeCell ref="LCA55:LCI55"/>
    <mergeCell ref="KYX55:KZF55"/>
    <mergeCell ref="KZG55:KZO55"/>
    <mergeCell ref="KZP55:KZX55"/>
    <mergeCell ref="KZY55:LAG55"/>
    <mergeCell ref="LAH55:LAP55"/>
    <mergeCell ref="KXE55:KXM55"/>
    <mergeCell ref="KXN55:KXV55"/>
    <mergeCell ref="KXW55:KYE55"/>
    <mergeCell ref="KYF55:KYN55"/>
    <mergeCell ref="KYO55:KYW55"/>
    <mergeCell ref="KVL55:KVT55"/>
    <mergeCell ref="KVU55:KWC55"/>
    <mergeCell ref="KWD55:KWL55"/>
    <mergeCell ref="KWM55:KWU55"/>
    <mergeCell ref="KWV55:KXD55"/>
    <mergeCell ref="KTS55:KUA55"/>
    <mergeCell ref="KUB55:KUJ55"/>
    <mergeCell ref="KUK55:KUS55"/>
    <mergeCell ref="KUT55:KVB55"/>
    <mergeCell ref="KVC55:KVK55"/>
    <mergeCell ref="KRZ55:KSH55"/>
    <mergeCell ref="KSI55:KSQ55"/>
    <mergeCell ref="KSR55:KSZ55"/>
    <mergeCell ref="KTA55:KTI55"/>
    <mergeCell ref="KTJ55:KTR55"/>
    <mergeCell ref="KQG55:KQO55"/>
    <mergeCell ref="KQP55:KQX55"/>
    <mergeCell ref="KQY55:KRG55"/>
    <mergeCell ref="KRH55:KRP55"/>
    <mergeCell ref="KRQ55:KRY55"/>
    <mergeCell ref="KON55:KOV55"/>
    <mergeCell ref="KOW55:KPE55"/>
    <mergeCell ref="KPF55:KPN55"/>
    <mergeCell ref="KPO55:KPW55"/>
    <mergeCell ref="KPX55:KQF55"/>
    <mergeCell ref="KMU55:KNC55"/>
    <mergeCell ref="KND55:KNL55"/>
    <mergeCell ref="KNM55:KNU55"/>
    <mergeCell ref="KNV55:KOD55"/>
    <mergeCell ref="KOE55:KOM55"/>
    <mergeCell ref="KLB55:KLJ55"/>
    <mergeCell ref="KLK55:KLS55"/>
    <mergeCell ref="KLT55:KMB55"/>
    <mergeCell ref="KMC55:KMK55"/>
    <mergeCell ref="KML55:KMT55"/>
    <mergeCell ref="KJI55:KJQ55"/>
    <mergeCell ref="KJR55:KJZ55"/>
    <mergeCell ref="KKA55:KKI55"/>
    <mergeCell ref="KKJ55:KKR55"/>
    <mergeCell ref="KKS55:KLA55"/>
    <mergeCell ref="KHP55:KHX55"/>
    <mergeCell ref="KHY55:KIG55"/>
    <mergeCell ref="KIH55:KIP55"/>
    <mergeCell ref="KIQ55:KIY55"/>
    <mergeCell ref="KIZ55:KJH55"/>
    <mergeCell ref="KFW55:KGE55"/>
    <mergeCell ref="KGF55:KGN55"/>
    <mergeCell ref="KGO55:KGW55"/>
    <mergeCell ref="KGX55:KHF55"/>
    <mergeCell ref="KHG55:KHO55"/>
    <mergeCell ref="KED55:KEL55"/>
    <mergeCell ref="KEM55:KEU55"/>
    <mergeCell ref="KEV55:KFD55"/>
    <mergeCell ref="KFE55:KFM55"/>
    <mergeCell ref="KFN55:KFV55"/>
    <mergeCell ref="KCK55:KCS55"/>
    <mergeCell ref="KCT55:KDB55"/>
    <mergeCell ref="KDC55:KDK55"/>
    <mergeCell ref="KDL55:KDT55"/>
    <mergeCell ref="KDU55:KEC55"/>
    <mergeCell ref="KAR55:KAZ55"/>
    <mergeCell ref="KBA55:KBI55"/>
    <mergeCell ref="KBJ55:KBR55"/>
    <mergeCell ref="KBS55:KCA55"/>
    <mergeCell ref="KCB55:KCJ55"/>
    <mergeCell ref="JYY55:JZG55"/>
    <mergeCell ref="JZH55:JZP55"/>
    <mergeCell ref="JZQ55:JZY55"/>
    <mergeCell ref="JZZ55:KAH55"/>
    <mergeCell ref="KAI55:KAQ55"/>
    <mergeCell ref="JXF55:JXN55"/>
    <mergeCell ref="JXO55:JXW55"/>
    <mergeCell ref="JXX55:JYF55"/>
    <mergeCell ref="JYG55:JYO55"/>
    <mergeCell ref="JYP55:JYX55"/>
    <mergeCell ref="JVM55:JVU55"/>
    <mergeCell ref="JVV55:JWD55"/>
    <mergeCell ref="JWE55:JWM55"/>
    <mergeCell ref="JWN55:JWV55"/>
    <mergeCell ref="JWW55:JXE55"/>
    <mergeCell ref="JTT55:JUB55"/>
    <mergeCell ref="JUC55:JUK55"/>
    <mergeCell ref="JUL55:JUT55"/>
    <mergeCell ref="JUU55:JVC55"/>
    <mergeCell ref="JVD55:JVL55"/>
    <mergeCell ref="JSA55:JSI55"/>
    <mergeCell ref="JSJ55:JSR55"/>
    <mergeCell ref="JSS55:JTA55"/>
    <mergeCell ref="JTB55:JTJ55"/>
    <mergeCell ref="JTK55:JTS55"/>
    <mergeCell ref="JQH55:JQP55"/>
    <mergeCell ref="JQQ55:JQY55"/>
    <mergeCell ref="JQZ55:JRH55"/>
    <mergeCell ref="JRI55:JRQ55"/>
    <mergeCell ref="JRR55:JRZ55"/>
    <mergeCell ref="JOO55:JOW55"/>
    <mergeCell ref="JOX55:JPF55"/>
    <mergeCell ref="JPG55:JPO55"/>
    <mergeCell ref="JPP55:JPX55"/>
    <mergeCell ref="JPY55:JQG55"/>
    <mergeCell ref="JMV55:JND55"/>
    <mergeCell ref="JNE55:JNM55"/>
    <mergeCell ref="JNN55:JNV55"/>
    <mergeCell ref="JNW55:JOE55"/>
    <mergeCell ref="JOF55:JON55"/>
    <mergeCell ref="JLC55:JLK55"/>
    <mergeCell ref="JLL55:JLT55"/>
    <mergeCell ref="JLU55:JMC55"/>
    <mergeCell ref="JMD55:JML55"/>
    <mergeCell ref="JMM55:JMU55"/>
    <mergeCell ref="JJJ55:JJR55"/>
    <mergeCell ref="JJS55:JKA55"/>
    <mergeCell ref="JKB55:JKJ55"/>
    <mergeCell ref="JKK55:JKS55"/>
    <mergeCell ref="JKT55:JLB55"/>
    <mergeCell ref="JHQ55:JHY55"/>
    <mergeCell ref="JHZ55:JIH55"/>
    <mergeCell ref="JII55:JIQ55"/>
    <mergeCell ref="JIR55:JIZ55"/>
    <mergeCell ref="JJA55:JJI55"/>
    <mergeCell ref="JFX55:JGF55"/>
    <mergeCell ref="JGG55:JGO55"/>
    <mergeCell ref="JGP55:JGX55"/>
    <mergeCell ref="JGY55:JHG55"/>
    <mergeCell ref="JHH55:JHP55"/>
    <mergeCell ref="JEE55:JEM55"/>
    <mergeCell ref="JEN55:JEV55"/>
    <mergeCell ref="JEW55:JFE55"/>
    <mergeCell ref="JFF55:JFN55"/>
    <mergeCell ref="JFO55:JFW55"/>
    <mergeCell ref="JCL55:JCT55"/>
    <mergeCell ref="JCU55:JDC55"/>
    <mergeCell ref="JDD55:JDL55"/>
    <mergeCell ref="JDM55:JDU55"/>
    <mergeCell ref="JDV55:JED55"/>
    <mergeCell ref="JAS55:JBA55"/>
    <mergeCell ref="JBB55:JBJ55"/>
    <mergeCell ref="JBK55:JBS55"/>
    <mergeCell ref="JBT55:JCB55"/>
    <mergeCell ref="JCC55:JCK55"/>
    <mergeCell ref="IYZ55:IZH55"/>
    <mergeCell ref="IZI55:IZQ55"/>
    <mergeCell ref="IZR55:IZZ55"/>
    <mergeCell ref="JAA55:JAI55"/>
    <mergeCell ref="JAJ55:JAR55"/>
    <mergeCell ref="IXG55:IXO55"/>
    <mergeCell ref="IXP55:IXX55"/>
    <mergeCell ref="IXY55:IYG55"/>
    <mergeCell ref="IYH55:IYP55"/>
    <mergeCell ref="IYQ55:IYY55"/>
    <mergeCell ref="IVN55:IVV55"/>
    <mergeCell ref="IVW55:IWE55"/>
    <mergeCell ref="IWF55:IWN55"/>
    <mergeCell ref="IWO55:IWW55"/>
    <mergeCell ref="IWX55:IXF55"/>
    <mergeCell ref="ITU55:IUC55"/>
    <mergeCell ref="IUD55:IUL55"/>
    <mergeCell ref="IUM55:IUU55"/>
    <mergeCell ref="IUV55:IVD55"/>
    <mergeCell ref="IVE55:IVM55"/>
    <mergeCell ref="ISB55:ISJ55"/>
    <mergeCell ref="ISK55:ISS55"/>
    <mergeCell ref="IST55:ITB55"/>
    <mergeCell ref="ITC55:ITK55"/>
    <mergeCell ref="ITL55:ITT55"/>
    <mergeCell ref="IQI55:IQQ55"/>
    <mergeCell ref="IQR55:IQZ55"/>
    <mergeCell ref="IRA55:IRI55"/>
    <mergeCell ref="IRJ55:IRR55"/>
    <mergeCell ref="IRS55:ISA55"/>
    <mergeCell ref="IOP55:IOX55"/>
    <mergeCell ref="IOY55:IPG55"/>
    <mergeCell ref="IPH55:IPP55"/>
    <mergeCell ref="IPQ55:IPY55"/>
    <mergeCell ref="IPZ55:IQH55"/>
    <mergeCell ref="IMW55:INE55"/>
    <mergeCell ref="INF55:INN55"/>
    <mergeCell ref="INO55:INW55"/>
    <mergeCell ref="INX55:IOF55"/>
    <mergeCell ref="IOG55:IOO55"/>
    <mergeCell ref="ILD55:ILL55"/>
    <mergeCell ref="ILM55:ILU55"/>
    <mergeCell ref="ILV55:IMD55"/>
    <mergeCell ref="IME55:IMM55"/>
    <mergeCell ref="IMN55:IMV55"/>
    <mergeCell ref="IJK55:IJS55"/>
    <mergeCell ref="IJT55:IKB55"/>
    <mergeCell ref="IKC55:IKK55"/>
    <mergeCell ref="IKL55:IKT55"/>
    <mergeCell ref="IKU55:ILC55"/>
    <mergeCell ref="IHR55:IHZ55"/>
    <mergeCell ref="IIA55:III55"/>
    <mergeCell ref="IIJ55:IIR55"/>
    <mergeCell ref="IIS55:IJA55"/>
    <mergeCell ref="IJB55:IJJ55"/>
    <mergeCell ref="IFY55:IGG55"/>
    <mergeCell ref="IGH55:IGP55"/>
    <mergeCell ref="IGQ55:IGY55"/>
    <mergeCell ref="IGZ55:IHH55"/>
    <mergeCell ref="IHI55:IHQ55"/>
    <mergeCell ref="IEF55:IEN55"/>
    <mergeCell ref="IEO55:IEW55"/>
    <mergeCell ref="IEX55:IFF55"/>
    <mergeCell ref="IFG55:IFO55"/>
    <mergeCell ref="IFP55:IFX55"/>
    <mergeCell ref="ICM55:ICU55"/>
    <mergeCell ref="ICV55:IDD55"/>
    <mergeCell ref="IDE55:IDM55"/>
    <mergeCell ref="IDN55:IDV55"/>
    <mergeCell ref="IDW55:IEE55"/>
    <mergeCell ref="IAT55:IBB55"/>
    <mergeCell ref="IBC55:IBK55"/>
    <mergeCell ref="IBL55:IBT55"/>
    <mergeCell ref="IBU55:ICC55"/>
    <mergeCell ref="ICD55:ICL55"/>
    <mergeCell ref="HZA55:HZI55"/>
    <mergeCell ref="HZJ55:HZR55"/>
    <mergeCell ref="HZS55:IAA55"/>
    <mergeCell ref="IAB55:IAJ55"/>
    <mergeCell ref="IAK55:IAS55"/>
    <mergeCell ref="HXH55:HXP55"/>
    <mergeCell ref="HXQ55:HXY55"/>
    <mergeCell ref="HXZ55:HYH55"/>
    <mergeCell ref="HYI55:HYQ55"/>
    <mergeCell ref="HYR55:HYZ55"/>
    <mergeCell ref="HVO55:HVW55"/>
    <mergeCell ref="HVX55:HWF55"/>
    <mergeCell ref="HWG55:HWO55"/>
    <mergeCell ref="HWP55:HWX55"/>
    <mergeCell ref="HWY55:HXG55"/>
    <mergeCell ref="HTV55:HUD55"/>
    <mergeCell ref="HUE55:HUM55"/>
    <mergeCell ref="HUN55:HUV55"/>
    <mergeCell ref="HUW55:HVE55"/>
    <mergeCell ref="HVF55:HVN55"/>
    <mergeCell ref="HSC55:HSK55"/>
    <mergeCell ref="HSL55:HST55"/>
    <mergeCell ref="HSU55:HTC55"/>
    <mergeCell ref="HTD55:HTL55"/>
    <mergeCell ref="HTM55:HTU55"/>
    <mergeCell ref="HQJ55:HQR55"/>
    <mergeCell ref="HQS55:HRA55"/>
    <mergeCell ref="HRB55:HRJ55"/>
    <mergeCell ref="HRK55:HRS55"/>
    <mergeCell ref="HRT55:HSB55"/>
    <mergeCell ref="HOQ55:HOY55"/>
    <mergeCell ref="HOZ55:HPH55"/>
    <mergeCell ref="HPI55:HPQ55"/>
    <mergeCell ref="HPR55:HPZ55"/>
    <mergeCell ref="HQA55:HQI55"/>
    <mergeCell ref="HMX55:HNF55"/>
    <mergeCell ref="HNG55:HNO55"/>
    <mergeCell ref="HNP55:HNX55"/>
    <mergeCell ref="HNY55:HOG55"/>
    <mergeCell ref="HOH55:HOP55"/>
    <mergeCell ref="HLE55:HLM55"/>
    <mergeCell ref="HLN55:HLV55"/>
    <mergeCell ref="HLW55:HME55"/>
    <mergeCell ref="HMF55:HMN55"/>
    <mergeCell ref="HMO55:HMW55"/>
    <mergeCell ref="HJL55:HJT55"/>
    <mergeCell ref="HJU55:HKC55"/>
    <mergeCell ref="HKD55:HKL55"/>
    <mergeCell ref="HKM55:HKU55"/>
    <mergeCell ref="HKV55:HLD55"/>
    <mergeCell ref="HHS55:HIA55"/>
    <mergeCell ref="HIB55:HIJ55"/>
    <mergeCell ref="HIK55:HIS55"/>
    <mergeCell ref="HIT55:HJB55"/>
    <mergeCell ref="HJC55:HJK55"/>
    <mergeCell ref="HFZ55:HGH55"/>
    <mergeCell ref="HGI55:HGQ55"/>
    <mergeCell ref="HGR55:HGZ55"/>
    <mergeCell ref="HHA55:HHI55"/>
    <mergeCell ref="HHJ55:HHR55"/>
    <mergeCell ref="HEG55:HEO55"/>
    <mergeCell ref="HEP55:HEX55"/>
    <mergeCell ref="HEY55:HFG55"/>
    <mergeCell ref="HFH55:HFP55"/>
    <mergeCell ref="HFQ55:HFY55"/>
    <mergeCell ref="HCN55:HCV55"/>
    <mergeCell ref="HCW55:HDE55"/>
    <mergeCell ref="HDF55:HDN55"/>
    <mergeCell ref="HDO55:HDW55"/>
    <mergeCell ref="HDX55:HEF55"/>
    <mergeCell ref="HAU55:HBC55"/>
    <mergeCell ref="HBD55:HBL55"/>
    <mergeCell ref="HBM55:HBU55"/>
    <mergeCell ref="HBV55:HCD55"/>
    <mergeCell ref="HCE55:HCM55"/>
    <mergeCell ref="GZB55:GZJ55"/>
    <mergeCell ref="GZK55:GZS55"/>
    <mergeCell ref="GZT55:HAB55"/>
    <mergeCell ref="HAC55:HAK55"/>
    <mergeCell ref="HAL55:HAT55"/>
    <mergeCell ref="GXI55:GXQ55"/>
    <mergeCell ref="GXR55:GXZ55"/>
    <mergeCell ref="GYA55:GYI55"/>
    <mergeCell ref="GYJ55:GYR55"/>
    <mergeCell ref="GYS55:GZA55"/>
    <mergeCell ref="GVP55:GVX55"/>
    <mergeCell ref="GVY55:GWG55"/>
    <mergeCell ref="GWH55:GWP55"/>
    <mergeCell ref="GWQ55:GWY55"/>
    <mergeCell ref="GWZ55:GXH55"/>
    <mergeCell ref="GTW55:GUE55"/>
    <mergeCell ref="GUF55:GUN55"/>
    <mergeCell ref="GUO55:GUW55"/>
    <mergeCell ref="GUX55:GVF55"/>
    <mergeCell ref="GVG55:GVO55"/>
    <mergeCell ref="GSD55:GSL55"/>
    <mergeCell ref="GSM55:GSU55"/>
    <mergeCell ref="GSV55:GTD55"/>
    <mergeCell ref="GTE55:GTM55"/>
    <mergeCell ref="GTN55:GTV55"/>
    <mergeCell ref="GQK55:GQS55"/>
    <mergeCell ref="GQT55:GRB55"/>
    <mergeCell ref="GRC55:GRK55"/>
    <mergeCell ref="GRL55:GRT55"/>
    <mergeCell ref="GRU55:GSC55"/>
    <mergeCell ref="GOR55:GOZ55"/>
    <mergeCell ref="GPA55:GPI55"/>
    <mergeCell ref="GPJ55:GPR55"/>
    <mergeCell ref="GPS55:GQA55"/>
    <mergeCell ref="GQB55:GQJ55"/>
    <mergeCell ref="GMY55:GNG55"/>
    <mergeCell ref="GNH55:GNP55"/>
    <mergeCell ref="GNQ55:GNY55"/>
    <mergeCell ref="GNZ55:GOH55"/>
    <mergeCell ref="GOI55:GOQ55"/>
    <mergeCell ref="GLF55:GLN55"/>
    <mergeCell ref="GLO55:GLW55"/>
    <mergeCell ref="GLX55:GMF55"/>
    <mergeCell ref="GMG55:GMO55"/>
    <mergeCell ref="GMP55:GMX55"/>
    <mergeCell ref="GJM55:GJU55"/>
    <mergeCell ref="GJV55:GKD55"/>
    <mergeCell ref="GKE55:GKM55"/>
    <mergeCell ref="GKN55:GKV55"/>
    <mergeCell ref="GKW55:GLE55"/>
    <mergeCell ref="GHT55:GIB55"/>
    <mergeCell ref="GIC55:GIK55"/>
    <mergeCell ref="GIL55:GIT55"/>
    <mergeCell ref="GIU55:GJC55"/>
    <mergeCell ref="GJD55:GJL55"/>
    <mergeCell ref="GGA55:GGI55"/>
    <mergeCell ref="GGJ55:GGR55"/>
    <mergeCell ref="GGS55:GHA55"/>
    <mergeCell ref="GHB55:GHJ55"/>
    <mergeCell ref="GHK55:GHS55"/>
    <mergeCell ref="GEH55:GEP55"/>
    <mergeCell ref="GEQ55:GEY55"/>
    <mergeCell ref="GEZ55:GFH55"/>
    <mergeCell ref="GFI55:GFQ55"/>
    <mergeCell ref="GFR55:GFZ55"/>
    <mergeCell ref="GCO55:GCW55"/>
    <mergeCell ref="GCX55:GDF55"/>
    <mergeCell ref="GDG55:GDO55"/>
    <mergeCell ref="GDP55:GDX55"/>
    <mergeCell ref="GDY55:GEG55"/>
    <mergeCell ref="GAV55:GBD55"/>
    <mergeCell ref="GBE55:GBM55"/>
    <mergeCell ref="GBN55:GBV55"/>
    <mergeCell ref="GBW55:GCE55"/>
    <mergeCell ref="GCF55:GCN55"/>
    <mergeCell ref="FZC55:FZK55"/>
    <mergeCell ref="FZL55:FZT55"/>
    <mergeCell ref="FZU55:GAC55"/>
    <mergeCell ref="GAD55:GAL55"/>
    <mergeCell ref="GAM55:GAU55"/>
    <mergeCell ref="FXJ55:FXR55"/>
    <mergeCell ref="FXS55:FYA55"/>
    <mergeCell ref="FYB55:FYJ55"/>
    <mergeCell ref="FYK55:FYS55"/>
    <mergeCell ref="FYT55:FZB55"/>
    <mergeCell ref="FVQ55:FVY55"/>
    <mergeCell ref="FVZ55:FWH55"/>
    <mergeCell ref="FWI55:FWQ55"/>
    <mergeCell ref="FWR55:FWZ55"/>
    <mergeCell ref="FXA55:FXI55"/>
    <mergeCell ref="FTX55:FUF55"/>
    <mergeCell ref="FUG55:FUO55"/>
    <mergeCell ref="FUP55:FUX55"/>
    <mergeCell ref="FUY55:FVG55"/>
    <mergeCell ref="FVH55:FVP55"/>
    <mergeCell ref="FSE55:FSM55"/>
    <mergeCell ref="FSN55:FSV55"/>
    <mergeCell ref="FSW55:FTE55"/>
    <mergeCell ref="FTF55:FTN55"/>
    <mergeCell ref="FTO55:FTW55"/>
    <mergeCell ref="FQL55:FQT55"/>
    <mergeCell ref="FQU55:FRC55"/>
    <mergeCell ref="FRD55:FRL55"/>
    <mergeCell ref="FRM55:FRU55"/>
    <mergeCell ref="FRV55:FSD55"/>
    <mergeCell ref="FOS55:FPA55"/>
    <mergeCell ref="FPB55:FPJ55"/>
    <mergeCell ref="FPK55:FPS55"/>
    <mergeCell ref="FPT55:FQB55"/>
    <mergeCell ref="FQC55:FQK55"/>
    <mergeCell ref="FMZ55:FNH55"/>
    <mergeCell ref="FNI55:FNQ55"/>
    <mergeCell ref="FNR55:FNZ55"/>
    <mergeCell ref="FOA55:FOI55"/>
    <mergeCell ref="FOJ55:FOR55"/>
    <mergeCell ref="FLG55:FLO55"/>
    <mergeCell ref="FLP55:FLX55"/>
    <mergeCell ref="FLY55:FMG55"/>
    <mergeCell ref="FMH55:FMP55"/>
    <mergeCell ref="FMQ55:FMY55"/>
    <mergeCell ref="FJN55:FJV55"/>
    <mergeCell ref="FJW55:FKE55"/>
    <mergeCell ref="FKF55:FKN55"/>
    <mergeCell ref="FKO55:FKW55"/>
    <mergeCell ref="FKX55:FLF55"/>
    <mergeCell ref="FHU55:FIC55"/>
    <mergeCell ref="FID55:FIL55"/>
    <mergeCell ref="FIM55:FIU55"/>
    <mergeCell ref="FIV55:FJD55"/>
    <mergeCell ref="FJE55:FJM55"/>
    <mergeCell ref="FGB55:FGJ55"/>
    <mergeCell ref="FGK55:FGS55"/>
    <mergeCell ref="FGT55:FHB55"/>
    <mergeCell ref="FHC55:FHK55"/>
    <mergeCell ref="FHL55:FHT55"/>
    <mergeCell ref="FEI55:FEQ55"/>
    <mergeCell ref="FER55:FEZ55"/>
    <mergeCell ref="FFA55:FFI55"/>
    <mergeCell ref="FFJ55:FFR55"/>
    <mergeCell ref="FFS55:FGA55"/>
    <mergeCell ref="FCP55:FCX55"/>
    <mergeCell ref="FCY55:FDG55"/>
    <mergeCell ref="FDH55:FDP55"/>
    <mergeCell ref="FDQ55:FDY55"/>
    <mergeCell ref="FDZ55:FEH55"/>
    <mergeCell ref="FAW55:FBE55"/>
    <mergeCell ref="FBF55:FBN55"/>
    <mergeCell ref="FBO55:FBW55"/>
    <mergeCell ref="FBX55:FCF55"/>
    <mergeCell ref="FCG55:FCO55"/>
    <mergeCell ref="EZD55:EZL55"/>
    <mergeCell ref="EZM55:EZU55"/>
    <mergeCell ref="EZV55:FAD55"/>
    <mergeCell ref="FAE55:FAM55"/>
    <mergeCell ref="FAN55:FAV55"/>
    <mergeCell ref="EXK55:EXS55"/>
    <mergeCell ref="EXT55:EYB55"/>
    <mergeCell ref="EYC55:EYK55"/>
    <mergeCell ref="EYL55:EYT55"/>
    <mergeCell ref="EYU55:EZC55"/>
    <mergeCell ref="EVR55:EVZ55"/>
    <mergeCell ref="EWA55:EWI55"/>
    <mergeCell ref="EWJ55:EWR55"/>
    <mergeCell ref="EWS55:EXA55"/>
    <mergeCell ref="EXB55:EXJ55"/>
    <mergeCell ref="ETY55:EUG55"/>
    <mergeCell ref="EUH55:EUP55"/>
    <mergeCell ref="EUQ55:EUY55"/>
    <mergeCell ref="EUZ55:EVH55"/>
    <mergeCell ref="EVI55:EVQ55"/>
    <mergeCell ref="ESF55:ESN55"/>
    <mergeCell ref="ESO55:ESW55"/>
    <mergeCell ref="ESX55:ETF55"/>
    <mergeCell ref="ETG55:ETO55"/>
    <mergeCell ref="ETP55:ETX55"/>
    <mergeCell ref="EQM55:EQU55"/>
    <mergeCell ref="EQV55:ERD55"/>
    <mergeCell ref="ERE55:ERM55"/>
    <mergeCell ref="ERN55:ERV55"/>
    <mergeCell ref="ERW55:ESE55"/>
    <mergeCell ref="EOT55:EPB55"/>
    <mergeCell ref="EPC55:EPK55"/>
    <mergeCell ref="EPL55:EPT55"/>
    <mergeCell ref="EPU55:EQC55"/>
    <mergeCell ref="EQD55:EQL55"/>
    <mergeCell ref="ENA55:ENI55"/>
    <mergeCell ref="ENJ55:ENR55"/>
    <mergeCell ref="ENS55:EOA55"/>
    <mergeCell ref="EOB55:EOJ55"/>
    <mergeCell ref="EOK55:EOS55"/>
    <mergeCell ref="ELH55:ELP55"/>
    <mergeCell ref="ELQ55:ELY55"/>
    <mergeCell ref="ELZ55:EMH55"/>
    <mergeCell ref="EMI55:EMQ55"/>
    <mergeCell ref="EMR55:EMZ55"/>
    <mergeCell ref="EJO55:EJW55"/>
    <mergeCell ref="EJX55:EKF55"/>
    <mergeCell ref="EKG55:EKO55"/>
    <mergeCell ref="EKP55:EKX55"/>
    <mergeCell ref="EKY55:ELG55"/>
    <mergeCell ref="EHV55:EID55"/>
    <mergeCell ref="EIE55:EIM55"/>
    <mergeCell ref="EIN55:EIV55"/>
    <mergeCell ref="EIW55:EJE55"/>
    <mergeCell ref="EJF55:EJN55"/>
    <mergeCell ref="EGC55:EGK55"/>
    <mergeCell ref="EGL55:EGT55"/>
    <mergeCell ref="EGU55:EHC55"/>
    <mergeCell ref="EHD55:EHL55"/>
    <mergeCell ref="EHM55:EHU55"/>
    <mergeCell ref="EEJ55:EER55"/>
    <mergeCell ref="EES55:EFA55"/>
    <mergeCell ref="EFB55:EFJ55"/>
    <mergeCell ref="EFK55:EFS55"/>
    <mergeCell ref="EFT55:EGB55"/>
    <mergeCell ref="ECQ55:ECY55"/>
    <mergeCell ref="ECZ55:EDH55"/>
    <mergeCell ref="EDI55:EDQ55"/>
    <mergeCell ref="EDR55:EDZ55"/>
    <mergeCell ref="EEA55:EEI55"/>
    <mergeCell ref="EAX55:EBF55"/>
    <mergeCell ref="EBG55:EBO55"/>
    <mergeCell ref="EBP55:EBX55"/>
    <mergeCell ref="EBY55:ECG55"/>
    <mergeCell ref="ECH55:ECP55"/>
    <mergeCell ref="DZE55:DZM55"/>
    <mergeCell ref="DZN55:DZV55"/>
    <mergeCell ref="DZW55:EAE55"/>
    <mergeCell ref="EAF55:EAN55"/>
    <mergeCell ref="EAO55:EAW55"/>
    <mergeCell ref="DXL55:DXT55"/>
    <mergeCell ref="DXU55:DYC55"/>
    <mergeCell ref="DYD55:DYL55"/>
    <mergeCell ref="DYM55:DYU55"/>
    <mergeCell ref="DYV55:DZD55"/>
    <mergeCell ref="DVS55:DWA55"/>
    <mergeCell ref="DWB55:DWJ55"/>
    <mergeCell ref="DWK55:DWS55"/>
    <mergeCell ref="DWT55:DXB55"/>
    <mergeCell ref="DXC55:DXK55"/>
    <mergeCell ref="DTZ55:DUH55"/>
    <mergeCell ref="DUI55:DUQ55"/>
    <mergeCell ref="DUR55:DUZ55"/>
    <mergeCell ref="DVA55:DVI55"/>
    <mergeCell ref="DVJ55:DVR55"/>
    <mergeCell ref="DSG55:DSO55"/>
    <mergeCell ref="DSP55:DSX55"/>
    <mergeCell ref="DSY55:DTG55"/>
    <mergeCell ref="DTH55:DTP55"/>
    <mergeCell ref="DTQ55:DTY55"/>
    <mergeCell ref="DQN55:DQV55"/>
    <mergeCell ref="DQW55:DRE55"/>
    <mergeCell ref="DRF55:DRN55"/>
    <mergeCell ref="DRO55:DRW55"/>
    <mergeCell ref="DRX55:DSF55"/>
    <mergeCell ref="DOU55:DPC55"/>
    <mergeCell ref="DPD55:DPL55"/>
    <mergeCell ref="DPM55:DPU55"/>
    <mergeCell ref="DPV55:DQD55"/>
    <mergeCell ref="DQE55:DQM55"/>
    <mergeCell ref="DNB55:DNJ55"/>
    <mergeCell ref="DNK55:DNS55"/>
    <mergeCell ref="DNT55:DOB55"/>
    <mergeCell ref="DOC55:DOK55"/>
    <mergeCell ref="DOL55:DOT55"/>
    <mergeCell ref="DLI55:DLQ55"/>
    <mergeCell ref="DLR55:DLZ55"/>
    <mergeCell ref="DMA55:DMI55"/>
    <mergeCell ref="DMJ55:DMR55"/>
    <mergeCell ref="DMS55:DNA55"/>
    <mergeCell ref="DJP55:DJX55"/>
    <mergeCell ref="DJY55:DKG55"/>
    <mergeCell ref="DKH55:DKP55"/>
    <mergeCell ref="DKQ55:DKY55"/>
    <mergeCell ref="DKZ55:DLH55"/>
    <mergeCell ref="DHW55:DIE55"/>
    <mergeCell ref="DIF55:DIN55"/>
    <mergeCell ref="DIO55:DIW55"/>
    <mergeCell ref="DIX55:DJF55"/>
    <mergeCell ref="DJG55:DJO55"/>
    <mergeCell ref="DGD55:DGL55"/>
    <mergeCell ref="DGM55:DGU55"/>
    <mergeCell ref="DGV55:DHD55"/>
    <mergeCell ref="DHE55:DHM55"/>
    <mergeCell ref="DHN55:DHV55"/>
    <mergeCell ref="DEK55:DES55"/>
    <mergeCell ref="DET55:DFB55"/>
    <mergeCell ref="DFC55:DFK55"/>
    <mergeCell ref="DFL55:DFT55"/>
    <mergeCell ref="DFU55:DGC55"/>
    <mergeCell ref="DCR55:DCZ55"/>
    <mergeCell ref="DDA55:DDI55"/>
    <mergeCell ref="DDJ55:DDR55"/>
    <mergeCell ref="DDS55:DEA55"/>
    <mergeCell ref="DEB55:DEJ55"/>
    <mergeCell ref="DAY55:DBG55"/>
    <mergeCell ref="DBH55:DBP55"/>
    <mergeCell ref="DBQ55:DBY55"/>
    <mergeCell ref="DBZ55:DCH55"/>
    <mergeCell ref="DCI55:DCQ55"/>
    <mergeCell ref="CZF55:CZN55"/>
    <mergeCell ref="CZO55:CZW55"/>
    <mergeCell ref="CZX55:DAF55"/>
    <mergeCell ref="DAG55:DAO55"/>
    <mergeCell ref="DAP55:DAX55"/>
    <mergeCell ref="CXM55:CXU55"/>
    <mergeCell ref="CXV55:CYD55"/>
    <mergeCell ref="CYE55:CYM55"/>
    <mergeCell ref="CYN55:CYV55"/>
    <mergeCell ref="CYW55:CZE55"/>
    <mergeCell ref="CVT55:CWB55"/>
    <mergeCell ref="CWC55:CWK55"/>
    <mergeCell ref="CWL55:CWT55"/>
    <mergeCell ref="CWU55:CXC55"/>
    <mergeCell ref="CXD55:CXL55"/>
    <mergeCell ref="CUA55:CUI55"/>
    <mergeCell ref="CUJ55:CUR55"/>
    <mergeCell ref="CUS55:CVA55"/>
    <mergeCell ref="CVB55:CVJ55"/>
    <mergeCell ref="CVK55:CVS55"/>
    <mergeCell ref="CSH55:CSP55"/>
    <mergeCell ref="CSQ55:CSY55"/>
    <mergeCell ref="CSZ55:CTH55"/>
    <mergeCell ref="CTI55:CTQ55"/>
    <mergeCell ref="CTR55:CTZ55"/>
    <mergeCell ref="CQO55:CQW55"/>
    <mergeCell ref="CQX55:CRF55"/>
    <mergeCell ref="CRG55:CRO55"/>
    <mergeCell ref="CRP55:CRX55"/>
    <mergeCell ref="CRY55:CSG55"/>
    <mergeCell ref="COV55:CPD55"/>
    <mergeCell ref="CPE55:CPM55"/>
    <mergeCell ref="CPN55:CPV55"/>
    <mergeCell ref="CPW55:CQE55"/>
    <mergeCell ref="CQF55:CQN55"/>
    <mergeCell ref="CNC55:CNK55"/>
    <mergeCell ref="CNL55:CNT55"/>
    <mergeCell ref="CNU55:COC55"/>
    <mergeCell ref="COD55:COL55"/>
    <mergeCell ref="COM55:COU55"/>
    <mergeCell ref="CLJ55:CLR55"/>
    <mergeCell ref="CLS55:CMA55"/>
    <mergeCell ref="CMB55:CMJ55"/>
    <mergeCell ref="CMK55:CMS55"/>
    <mergeCell ref="CMT55:CNB55"/>
    <mergeCell ref="CJQ55:CJY55"/>
    <mergeCell ref="CJZ55:CKH55"/>
    <mergeCell ref="CKI55:CKQ55"/>
    <mergeCell ref="CKR55:CKZ55"/>
    <mergeCell ref="CLA55:CLI55"/>
    <mergeCell ref="CHX55:CIF55"/>
    <mergeCell ref="CIG55:CIO55"/>
    <mergeCell ref="CIP55:CIX55"/>
    <mergeCell ref="CIY55:CJG55"/>
    <mergeCell ref="CJH55:CJP55"/>
    <mergeCell ref="CGE55:CGM55"/>
    <mergeCell ref="CGN55:CGV55"/>
    <mergeCell ref="CGW55:CHE55"/>
    <mergeCell ref="CHF55:CHN55"/>
    <mergeCell ref="CHO55:CHW55"/>
    <mergeCell ref="CEL55:CET55"/>
    <mergeCell ref="CEU55:CFC55"/>
    <mergeCell ref="CFD55:CFL55"/>
    <mergeCell ref="CFM55:CFU55"/>
    <mergeCell ref="CFV55:CGD55"/>
    <mergeCell ref="CCS55:CDA55"/>
    <mergeCell ref="CDB55:CDJ55"/>
    <mergeCell ref="CDK55:CDS55"/>
    <mergeCell ref="CDT55:CEB55"/>
    <mergeCell ref="CEC55:CEK55"/>
    <mergeCell ref="CAZ55:CBH55"/>
    <mergeCell ref="CBI55:CBQ55"/>
    <mergeCell ref="CBR55:CBZ55"/>
    <mergeCell ref="CCA55:CCI55"/>
    <mergeCell ref="CCJ55:CCR55"/>
    <mergeCell ref="BZG55:BZO55"/>
    <mergeCell ref="BZP55:BZX55"/>
    <mergeCell ref="BZY55:CAG55"/>
    <mergeCell ref="CAH55:CAP55"/>
    <mergeCell ref="CAQ55:CAY55"/>
    <mergeCell ref="BXN55:BXV55"/>
    <mergeCell ref="BXW55:BYE55"/>
    <mergeCell ref="BYF55:BYN55"/>
    <mergeCell ref="BYO55:BYW55"/>
    <mergeCell ref="BYX55:BZF55"/>
    <mergeCell ref="BVU55:BWC55"/>
    <mergeCell ref="BWD55:BWL55"/>
    <mergeCell ref="BWM55:BWU55"/>
    <mergeCell ref="BWV55:BXD55"/>
    <mergeCell ref="BXE55:BXM55"/>
    <mergeCell ref="BUB55:BUJ55"/>
    <mergeCell ref="BUK55:BUS55"/>
    <mergeCell ref="BUT55:BVB55"/>
    <mergeCell ref="BVC55:BVK55"/>
    <mergeCell ref="BVL55:BVT55"/>
    <mergeCell ref="BSI55:BSQ55"/>
    <mergeCell ref="BSR55:BSZ55"/>
    <mergeCell ref="BTA55:BTI55"/>
    <mergeCell ref="BTJ55:BTR55"/>
    <mergeCell ref="BTS55:BUA55"/>
    <mergeCell ref="BQP55:BQX55"/>
    <mergeCell ref="BQY55:BRG55"/>
    <mergeCell ref="BRH55:BRP55"/>
    <mergeCell ref="BRQ55:BRY55"/>
    <mergeCell ref="BRZ55:BSH55"/>
    <mergeCell ref="BOW55:BPE55"/>
    <mergeCell ref="BPF55:BPN55"/>
    <mergeCell ref="BPO55:BPW55"/>
    <mergeCell ref="BPX55:BQF55"/>
    <mergeCell ref="BQG55:BQO55"/>
    <mergeCell ref="BND55:BNL55"/>
    <mergeCell ref="BNM55:BNU55"/>
    <mergeCell ref="BNV55:BOD55"/>
    <mergeCell ref="BOE55:BOM55"/>
    <mergeCell ref="BON55:BOV55"/>
    <mergeCell ref="BLK55:BLS55"/>
    <mergeCell ref="BLT55:BMB55"/>
    <mergeCell ref="BMC55:BMK55"/>
    <mergeCell ref="BML55:BMT55"/>
    <mergeCell ref="BMU55:BNC55"/>
    <mergeCell ref="BJR55:BJZ55"/>
    <mergeCell ref="BKA55:BKI55"/>
    <mergeCell ref="BKJ55:BKR55"/>
    <mergeCell ref="BKS55:BLA55"/>
    <mergeCell ref="BLB55:BLJ55"/>
    <mergeCell ref="BHY55:BIG55"/>
    <mergeCell ref="BIH55:BIP55"/>
    <mergeCell ref="BIQ55:BIY55"/>
    <mergeCell ref="BIZ55:BJH55"/>
    <mergeCell ref="BJI55:BJQ55"/>
    <mergeCell ref="BGF55:BGN55"/>
    <mergeCell ref="BGO55:BGW55"/>
    <mergeCell ref="BGX55:BHF55"/>
    <mergeCell ref="BHG55:BHO55"/>
    <mergeCell ref="BHP55:BHX55"/>
    <mergeCell ref="BEM55:BEU55"/>
    <mergeCell ref="BEV55:BFD55"/>
    <mergeCell ref="BFE55:BFM55"/>
    <mergeCell ref="BFN55:BFV55"/>
    <mergeCell ref="BFW55:BGE55"/>
    <mergeCell ref="BCT55:BDB55"/>
    <mergeCell ref="BDC55:BDK55"/>
    <mergeCell ref="BDL55:BDT55"/>
    <mergeCell ref="BDU55:BEC55"/>
    <mergeCell ref="BED55:BEL55"/>
    <mergeCell ref="BBA55:BBI55"/>
    <mergeCell ref="BBJ55:BBR55"/>
    <mergeCell ref="BBS55:BCA55"/>
    <mergeCell ref="BCB55:BCJ55"/>
    <mergeCell ref="BCK55:BCS55"/>
    <mergeCell ref="AZH55:AZP55"/>
    <mergeCell ref="AZQ55:AZY55"/>
    <mergeCell ref="AZZ55:BAH55"/>
    <mergeCell ref="BAI55:BAQ55"/>
    <mergeCell ref="BAR55:BAZ55"/>
    <mergeCell ref="AXO55:AXW55"/>
    <mergeCell ref="AXX55:AYF55"/>
    <mergeCell ref="AYG55:AYO55"/>
    <mergeCell ref="AYP55:AYX55"/>
    <mergeCell ref="AYY55:AZG55"/>
    <mergeCell ref="AVV55:AWD55"/>
    <mergeCell ref="AWE55:AWM55"/>
    <mergeCell ref="AWN55:AWV55"/>
    <mergeCell ref="AWW55:AXE55"/>
    <mergeCell ref="AXF55:AXN55"/>
    <mergeCell ref="AUC55:AUK55"/>
    <mergeCell ref="AUL55:AUT55"/>
    <mergeCell ref="AUU55:AVC55"/>
    <mergeCell ref="AVD55:AVL55"/>
    <mergeCell ref="AVM55:AVU55"/>
    <mergeCell ref="ASJ55:ASR55"/>
    <mergeCell ref="ASS55:ATA55"/>
    <mergeCell ref="ATB55:ATJ55"/>
    <mergeCell ref="ATK55:ATS55"/>
    <mergeCell ref="ATT55:AUB55"/>
    <mergeCell ref="AQQ55:AQY55"/>
    <mergeCell ref="AQZ55:ARH55"/>
    <mergeCell ref="ARI55:ARQ55"/>
    <mergeCell ref="ARR55:ARZ55"/>
    <mergeCell ref="ASA55:ASI55"/>
    <mergeCell ref="AOX55:APF55"/>
    <mergeCell ref="APG55:APO55"/>
    <mergeCell ref="APP55:APX55"/>
    <mergeCell ref="APY55:AQG55"/>
    <mergeCell ref="AQH55:AQP55"/>
    <mergeCell ref="ANE55:ANM55"/>
    <mergeCell ref="ANN55:ANV55"/>
    <mergeCell ref="ANW55:AOE55"/>
    <mergeCell ref="AOF55:AON55"/>
    <mergeCell ref="AOO55:AOW55"/>
    <mergeCell ref="ALL55:ALT55"/>
    <mergeCell ref="ALU55:AMC55"/>
    <mergeCell ref="AMD55:AML55"/>
    <mergeCell ref="AMM55:AMU55"/>
    <mergeCell ref="AMV55:AND55"/>
    <mergeCell ref="AJS55:AKA55"/>
    <mergeCell ref="AKB55:AKJ55"/>
    <mergeCell ref="AKK55:AKS55"/>
    <mergeCell ref="AKT55:ALB55"/>
    <mergeCell ref="ALC55:ALK55"/>
    <mergeCell ref="AHZ55:AIH55"/>
    <mergeCell ref="AII55:AIQ55"/>
    <mergeCell ref="AIR55:AIZ55"/>
    <mergeCell ref="AJA55:AJI55"/>
    <mergeCell ref="AJJ55:AJR55"/>
    <mergeCell ref="AGG55:AGO55"/>
    <mergeCell ref="AGP55:AGX55"/>
    <mergeCell ref="AGY55:AHG55"/>
    <mergeCell ref="AHH55:AHP55"/>
    <mergeCell ref="AHQ55:AHY55"/>
    <mergeCell ref="AEN55:AEV55"/>
    <mergeCell ref="AEW55:AFE55"/>
    <mergeCell ref="AFF55:AFN55"/>
    <mergeCell ref="AFO55:AFW55"/>
    <mergeCell ref="AFX55:AGF55"/>
    <mergeCell ref="ACU55:ADC55"/>
    <mergeCell ref="ADD55:ADL55"/>
    <mergeCell ref="ADM55:ADU55"/>
    <mergeCell ref="ADV55:AED55"/>
    <mergeCell ref="AEE55:AEM55"/>
    <mergeCell ref="ABB55:ABJ55"/>
    <mergeCell ref="ABK55:ABS55"/>
    <mergeCell ref="ABT55:ACB55"/>
    <mergeCell ref="ACC55:ACK55"/>
    <mergeCell ref="ACL55:ACT55"/>
    <mergeCell ref="ZI55:ZQ55"/>
    <mergeCell ref="ZR55:ZZ55"/>
    <mergeCell ref="AAA55:AAI55"/>
    <mergeCell ref="AAJ55:AAR55"/>
    <mergeCell ref="AAS55:ABA55"/>
    <mergeCell ref="XP55:XX55"/>
    <mergeCell ref="XY55:YG55"/>
    <mergeCell ref="YH55:YP55"/>
    <mergeCell ref="YQ55:YY55"/>
    <mergeCell ref="YZ55:ZH55"/>
    <mergeCell ref="VW55:WE55"/>
    <mergeCell ref="WF55:WN55"/>
    <mergeCell ref="WO55:WW55"/>
    <mergeCell ref="WX55:XF55"/>
    <mergeCell ref="XG55:XO55"/>
    <mergeCell ref="UD55:UL55"/>
    <mergeCell ref="UM55:UU55"/>
    <mergeCell ref="UV55:VD55"/>
    <mergeCell ref="VE55:VM55"/>
    <mergeCell ref="VN55:VV55"/>
    <mergeCell ref="SK55:SS55"/>
    <mergeCell ref="ST55:TB55"/>
    <mergeCell ref="TC55:TK55"/>
    <mergeCell ref="TL55:TT55"/>
    <mergeCell ref="TU55:UC55"/>
    <mergeCell ref="QR55:QZ55"/>
    <mergeCell ref="RA55:RI55"/>
    <mergeCell ref="RJ55:RR55"/>
    <mergeCell ref="RS55:SA55"/>
    <mergeCell ref="SB55:SJ55"/>
    <mergeCell ref="OY55:PG55"/>
    <mergeCell ref="PH55:PP55"/>
    <mergeCell ref="PQ55:PY55"/>
    <mergeCell ref="PZ55:QH55"/>
    <mergeCell ref="QI55:QQ55"/>
    <mergeCell ref="NF55:NN55"/>
    <mergeCell ref="NO55:NW55"/>
    <mergeCell ref="NX55:OF55"/>
    <mergeCell ref="OG55:OO55"/>
    <mergeCell ref="OP55:OX55"/>
    <mergeCell ref="LM55:LU55"/>
    <mergeCell ref="LV55:MD55"/>
    <mergeCell ref="ME55:MM55"/>
    <mergeCell ref="MN55:MV55"/>
    <mergeCell ref="MW55:NE55"/>
    <mergeCell ref="JT55:KB55"/>
    <mergeCell ref="KC55:KK55"/>
    <mergeCell ref="KL55:KT55"/>
    <mergeCell ref="KU55:LC55"/>
    <mergeCell ref="LD55:LL55"/>
    <mergeCell ref="IA55:II55"/>
    <mergeCell ref="IJ55:IR55"/>
    <mergeCell ref="IS55:JA55"/>
    <mergeCell ref="JB55:JJ55"/>
    <mergeCell ref="JK55:JS55"/>
    <mergeCell ref="GH55:GP55"/>
    <mergeCell ref="GQ55:GY55"/>
    <mergeCell ref="GZ55:HH55"/>
    <mergeCell ref="HI55:HQ55"/>
    <mergeCell ref="HR55:HZ55"/>
    <mergeCell ref="EO55:EW55"/>
    <mergeCell ref="EX55:FF55"/>
    <mergeCell ref="FG55:FO55"/>
    <mergeCell ref="FP55:FX55"/>
    <mergeCell ref="FY55:GG55"/>
    <mergeCell ref="CV55:DD55"/>
    <mergeCell ref="DE55:DM55"/>
    <mergeCell ref="DN55:DV55"/>
    <mergeCell ref="DW55:EE55"/>
    <mergeCell ref="EF55:EN55"/>
    <mergeCell ref="BC55:BK55"/>
    <mergeCell ref="BL55:BT55"/>
    <mergeCell ref="BU55:CC55"/>
    <mergeCell ref="CD55:CL55"/>
    <mergeCell ref="CM55:CU55"/>
    <mergeCell ref="J55:R55"/>
    <mergeCell ref="S55:AA55"/>
    <mergeCell ref="AB55:AJ55"/>
    <mergeCell ref="AK55:AS55"/>
    <mergeCell ref="AT55:BB55"/>
    <mergeCell ref="XDQ53:XDY53"/>
    <mergeCell ref="XDZ53:XEH53"/>
    <mergeCell ref="XEI53:XEQ53"/>
    <mergeCell ref="XER53:XEZ53"/>
    <mergeCell ref="XFA53:XFD53"/>
    <mergeCell ref="XBX53:XCF53"/>
    <mergeCell ref="XCG53:XCO53"/>
    <mergeCell ref="XCP53:XCX53"/>
    <mergeCell ref="XCY53:XDG53"/>
    <mergeCell ref="XDH53:XDP53"/>
    <mergeCell ref="XAE53:XAM53"/>
    <mergeCell ref="XAN53:XAV53"/>
    <mergeCell ref="XAW53:XBE53"/>
    <mergeCell ref="XBF53:XBN53"/>
    <mergeCell ref="XBO53:XBW53"/>
    <mergeCell ref="WYL53:WYT53"/>
    <mergeCell ref="WYU53:WZC53"/>
    <mergeCell ref="WZD53:WZL53"/>
    <mergeCell ref="WZM53:WZU53"/>
    <mergeCell ref="WZV53:XAD53"/>
    <mergeCell ref="WWS53:WXA53"/>
    <mergeCell ref="WXB53:WXJ53"/>
    <mergeCell ref="WXK53:WXS53"/>
    <mergeCell ref="WXT53:WYB53"/>
    <mergeCell ref="WYC53:WYK53"/>
    <mergeCell ref="WUZ53:WVH53"/>
    <mergeCell ref="WVI53:WVQ53"/>
    <mergeCell ref="WVR53:WVZ53"/>
    <mergeCell ref="WWA53:WWI53"/>
    <mergeCell ref="WWJ53:WWR53"/>
    <mergeCell ref="WTG53:WTO53"/>
    <mergeCell ref="WTP53:WTX53"/>
    <mergeCell ref="WTY53:WUG53"/>
    <mergeCell ref="WUH53:WUP53"/>
    <mergeCell ref="WUQ53:WUY53"/>
    <mergeCell ref="WRN53:WRV53"/>
    <mergeCell ref="WRW53:WSE53"/>
    <mergeCell ref="WSF53:WSN53"/>
    <mergeCell ref="WSO53:WSW53"/>
    <mergeCell ref="WSX53:WTF53"/>
    <mergeCell ref="WPU53:WQC53"/>
    <mergeCell ref="WQD53:WQL53"/>
    <mergeCell ref="WQM53:WQU53"/>
    <mergeCell ref="WQV53:WRD53"/>
    <mergeCell ref="WRE53:WRM53"/>
    <mergeCell ref="WOB53:WOJ53"/>
    <mergeCell ref="WOK53:WOS53"/>
    <mergeCell ref="WOT53:WPB53"/>
    <mergeCell ref="WPC53:WPK53"/>
    <mergeCell ref="WPL53:WPT53"/>
    <mergeCell ref="WMI53:WMQ53"/>
    <mergeCell ref="WMR53:WMZ53"/>
    <mergeCell ref="WNA53:WNI53"/>
    <mergeCell ref="WNJ53:WNR53"/>
    <mergeCell ref="WNS53:WOA53"/>
    <mergeCell ref="WKP53:WKX53"/>
    <mergeCell ref="WKY53:WLG53"/>
    <mergeCell ref="WLH53:WLP53"/>
    <mergeCell ref="WLQ53:WLY53"/>
    <mergeCell ref="WLZ53:WMH53"/>
    <mergeCell ref="WIW53:WJE53"/>
    <mergeCell ref="WJF53:WJN53"/>
    <mergeCell ref="WJO53:WJW53"/>
    <mergeCell ref="WJX53:WKF53"/>
    <mergeCell ref="WKG53:WKO53"/>
    <mergeCell ref="WHD53:WHL53"/>
    <mergeCell ref="WHM53:WHU53"/>
    <mergeCell ref="WHV53:WID53"/>
    <mergeCell ref="WIE53:WIM53"/>
    <mergeCell ref="WIN53:WIV53"/>
    <mergeCell ref="WFK53:WFS53"/>
    <mergeCell ref="WFT53:WGB53"/>
    <mergeCell ref="WGC53:WGK53"/>
    <mergeCell ref="WGL53:WGT53"/>
    <mergeCell ref="WGU53:WHC53"/>
    <mergeCell ref="WDR53:WDZ53"/>
    <mergeCell ref="WEA53:WEI53"/>
    <mergeCell ref="WEJ53:WER53"/>
    <mergeCell ref="WES53:WFA53"/>
    <mergeCell ref="WFB53:WFJ53"/>
    <mergeCell ref="WBY53:WCG53"/>
    <mergeCell ref="WCH53:WCP53"/>
    <mergeCell ref="WCQ53:WCY53"/>
    <mergeCell ref="WCZ53:WDH53"/>
    <mergeCell ref="WDI53:WDQ53"/>
    <mergeCell ref="WAF53:WAN53"/>
    <mergeCell ref="WAO53:WAW53"/>
    <mergeCell ref="WAX53:WBF53"/>
    <mergeCell ref="WBG53:WBO53"/>
    <mergeCell ref="WBP53:WBX53"/>
    <mergeCell ref="VYM53:VYU53"/>
    <mergeCell ref="VYV53:VZD53"/>
    <mergeCell ref="VZE53:VZM53"/>
    <mergeCell ref="VZN53:VZV53"/>
    <mergeCell ref="VZW53:WAE53"/>
    <mergeCell ref="VWT53:VXB53"/>
    <mergeCell ref="VXC53:VXK53"/>
    <mergeCell ref="VXL53:VXT53"/>
    <mergeCell ref="VXU53:VYC53"/>
    <mergeCell ref="VYD53:VYL53"/>
    <mergeCell ref="VVA53:VVI53"/>
    <mergeCell ref="VVJ53:VVR53"/>
    <mergeCell ref="VVS53:VWA53"/>
    <mergeCell ref="VWB53:VWJ53"/>
    <mergeCell ref="VWK53:VWS53"/>
    <mergeCell ref="VTH53:VTP53"/>
    <mergeCell ref="VTQ53:VTY53"/>
    <mergeCell ref="VTZ53:VUH53"/>
    <mergeCell ref="VUI53:VUQ53"/>
    <mergeCell ref="VUR53:VUZ53"/>
    <mergeCell ref="VRO53:VRW53"/>
    <mergeCell ref="VRX53:VSF53"/>
    <mergeCell ref="VSG53:VSO53"/>
    <mergeCell ref="VSP53:VSX53"/>
    <mergeCell ref="VSY53:VTG53"/>
    <mergeCell ref="VPV53:VQD53"/>
    <mergeCell ref="VQE53:VQM53"/>
    <mergeCell ref="VQN53:VQV53"/>
    <mergeCell ref="VQW53:VRE53"/>
    <mergeCell ref="VRF53:VRN53"/>
    <mergeCell ref="VOC53:VOK53"/>
    <mergeCell ref="VOL53:VOT53"/>
    <mergeCell ref="VOU53:VPC53"/>
    <mergeCell ref="VPD53:VPL53"/>
    <mergeCell ref="VPM53:VPU53"/>
    <mergeCell ref="VMJ53:VMR53"/>
    <mergeCell ref="VMS53:VNA53"/>
    <mergeCell ref="VNB53:VNJ53"/>
    <mergeCell ref="VNK53:VNS53"/>
    <mergeCell ref="VNT53:VOB53"/>
    <mergeCell ref="VKQ53:VKY53"/>
    <mergeCell ref="VKZ53:VLH53"/>
    <mergeCell ref="VLI53:VLQ53"/>
    <mergeCell ref="VLR53:VLZ53"/>
    <mergeCell ref="VMA53:VMI53"/>
    <mergeCell ref="VIX53:VJF53"/>
    <mergeCell ref="VJG53:VJO53"/>
    <mergeCell ref="VJP53:VJX53"/>
    <mergeCell ref="VJY53:VKG53"/>
    <mergeCell ref="VKH53:VKP53"/>
    <mergeCell ref="VHE53:VHM53"/>
    <mergeCell ref="VHN53:VHV53"/>
    <mergeCell ref="VHW53:VIE53"/>
    <mergeCell ref="VIF53:VIN53"/>
    <mergeCell ref="VIO53:VIW53"/>
    <mergeCell ref="VFL53:VFT53"/>
    <mergeCell ref="VFU53:VGC53"/>
    <mergeCell ref="VGD53:VGL53"/>
    <mergeCell ref="VGM53:VGU53"/>
    <mergeCell ref="VGV53:VHD53"/>
    <mergeCell ref="VDS53:VEA53"/>
    <mergeCell ref="VEB53:VEJ53"/>
    <mergeCell ref="VEK53:VES53"/>
    <mergeCell ref="VET53:VFB53"/>
    <mergeCell ref="VFC53:VFK53"/>
    <mergeCell ref="VBZ53:VCH53"/>
    <mergeCell ref="VCI53:VCQ53"/>
    <mergeCell ref="VCR53:VCZ53"/>
    <mergeCell ref="VDA53:VDI53"/>
    <mergeCell ref="VDJ53:VDR53"/>
    <mergeCell ref="VAG53:VAO53"/>
    <mergeCell ref="VAP53:VAX53"/>
    <mergeCell ref="VAY53:VBG53"/>
    <mergeCell ref="VBH53:VBP53"/>
    <mergeCell ref="VBQ53:VBY53"/>
    <mergeCell ref="UYN53:UYV53"/>
    <mergeCell ref="UYW53:UZE53"/>
    <mergeCell ref="UZF53:UZN53"/>
    <mergeCell ref="UZO53:UZW53"/>
    <mergeCell ref="UZX53:VAF53"/>
    <mergeCell ref="UWU53:UXC53"/>
    <mergeCell ref="UXD53:UXL53"/>
    <mergeCell ref="UXM53:UXU53"/>
    <mergeCell ref="UXV53:UYD53"/>
    <mergeCell ref="UYE53:UYM53"/>
    <mergeCell ref="UVB53:UVJ53"/>
    <mergeCell ref="UVK53:UVS53"/>
    <mergeCell ref="UVT53:UWB53"/>
    <mergeCell ref="UWC53:UWK53"/>
    <mergeCell ref="UWL53:UWT53"/>
    <mergeCell ref="UTI53:UTQ53"/>
    <mergeCell ref="UTR53:UTZ53"/>
    <mergeCell ref="UUA53:UUI53"/>
    <mergeCell ref="UUJ53:UUR53"/>
    <mergeCell ref="UUS53:UVA53"/>
    <mergeCell ref="URP53:URX53"/>
    <mergeCell ref="URY53:USG53"/>
    <mergeCell ref="USH53:USP53"/>
    <mergeCell ref="USQ53:USY53"/>
    <mergeCell ref="USZ53:UTH53"/>
    <mergeCell ref="UPW53:UQE53"/>
    <mergeCell ref="UQF53:UQN53"/>
    <mergeCell ref="UQO53:UQW53"/>
    <mergeCell ref="UQX53:URF53"/>
    <mergeCell ref="URG53:URO53"/>
    <mergeCell ref="UOD53:UOL53"/>
    <mergeCell ref="UOM53:UOU53"/>
    <mergeCell ref="UOV53:UPD53"/>
    <mergeCell ref="UPE53:UPM53"/>
    <mergeCell ref="UPN53:UPV53"/>
    <mergeCell ref="UMK53:UMS53"/>
    <mergeCell ref="UMT53:UNB53"/>
    <mergeCell ref="UNC53:UNK53"/>
    <mergeCell ref="UNL53:UNT53"/>
    <mergeCell ref="UNU53:UOC53"/>
    <mergeCell ref="UKR53:UKZ53"/>
    <mergeCell ref="ULA53:ULI53"/>
    <mergeCell ref="ULJ53:ULR53"/>
    <mergeCell ref="ULS53:UMA53"/>
    <mergeCell ref="UMB53:UMJ53"/>
    <mergeCell ref="UIY53:UJG53"/>
    <mergeCell ref="UJH53:UJP53"/>
    <mergeCell ref="UJQ53:UJY53"/>
    <mergeCell ref="UJZ53:UKH53"/>
    <mergeCell ref="UKI53:UKQ53"/>
    <mergeCell ref="UHF53:UHN53"/>
    <mergeCell ref="UHO53:UHW53"/>
    <mergeCell ref="UHX53:UIF53"/>
    <mergeCell ref="UIG53:UIO53"/>
    <mergeCell ref="UIP53:UIX53"/>
    <mergeCell ref="UFM53:UFU53"/>
    <mergeCell ref="UFV53:UGD53"/>
    <mergeCell ref="UGE53:UGM53"/>
    <mergeCell ref="UGN53:UGV53"/>
    <mergeCell ref="UGW53:UHE53"/>
    <mergeCell ref="UDT53:UEB53"/>
    <mergeCell ref="UEC53:UEK53"/>
    <mergeCell ref="UEL53:UET53"/>
    <mergeCell ref="UEU53:UFC53"/>
    <mergeCell ref="UFD53:UFL53"/>
    <mergeCell ref="UCA53:UCI53"/>
    <mergeCell ref="UCJ53:UCR53"/>
    <mergeCell ref="UCS53:UDA53"/>
    <mergeCell ref="UDB53:UDJ53"/>
    <mergeCell ref="UDK53:UDS53"/>
    <mergeCell ref="UAH53:UAP53"/>
    <mergeCell ref="UAQ53:UAY53"/>
    <mergeCell ref="UAZ53:UBH53"/>
    <mergeCell ref="UBI53:UBQ53"/>
    <mergeCell ref="UBR53:UBZ53"/>
    <mergeCell ref="TYO53:TYW53"/>
    <mergeCell ref="TYX53:TZF53"/>
    <mergeCell ref="TZG53:TZO53"/>
    <mergeCell ref="TZP53:TZX53"/>
    <mergeCell ref="TZY53:UAG53"/>
    <mergeCell ref="TWV53:TXD53"/>
    <mergeCell ref="TXE53:TXM53"/>
    <mergeCell ref="TXN53:TXV53"/>
    <mergeCell ref="TXW53:TYE53"/>
    <mergeCell ref="TYF53:TYN53"/>
    <mergeCell ref="TVC53:TVK53"/>
    <mergeCell ref="TVL53:TVT53"/>
    <mergeCell ref="TVU53:TWC53"/>
    <mergeCell ref="TWD53:TWL53"/>
    <mergeCell ref="TWM53:TWU53"/>
    <mergeCell ref="TTJ53:TTR53"/>
    <mergeCell ref="TTS53:TUA53"/>
    <mergeCell ref="TUB53:TUJ53"/>
    <mergeCell ref="TUK53:TUS53"/>
    <mergeCell ref="TUT53:TVB53"/>
    <mergeCell ref="TRQ53:TRY53"/>
    <mergeCell ref="TRZ53:TSH53"/>
    <mergeCell ref="TSI53:TSQ53"/>
    <mergeCell ref="TSR53:TSZ53"/>
    <mergeCell ref="TTA53:TTI53"/>
    <mergeCell ref="TPX53:TQF53"/>
    <mergeCell ref="TQG53:TQO53"/>
    <mergeCell ref="TQP53:TQX53"/>
    <mergeCell ref="TQY53:TRG53"/>
    <mergeCell ref="TRH53:TRP53"/>
    <mergeCell ref="TOE53:TOM53"/>
    <mergeCell ref="TON53:TOV53"/>
    <mergeCell ref="TOW53:TPE53"/>
    <mergeCell ref="TPF53:TPN53"/>
    <mergeCell ref="TPO53:TPW53"/>
    <mergeCell ref="TML53:TMT53"/>
    <mergeCell ref="TMU53:TNC53"/>
    <mergeCell ref="TND53:TNL53"/>
    <mergeCell ref="TNM53:TNU53"/>
    <mergeCell ref="TNV53:TOD53"/>
    <mergeCell ref="TKS53:TLA53"/>
    <mergeCell ref="TLB53:TLJ53"/>
    <mergeCell ref="TLK53:TLS53"/>
    <mergeCell ref="TLT53:TMB53"/>
    <mergeCell ref="TMC53:TMK53"/>
    <mergeCell ref="TIZ53:TJH53"/>
    <mergeCell ref="TJI53:TJQ53"/>
    <mergeCell ref="TJR53:TJZ53"/>
    <mergeCell ref="TKA53:TKI53"/>
    <mergeCell ref="TKJ53:TKR53"/>
    <mergeCell ref="THG53:THO53"/>
    <mergeCell ref="THP53:THX53"/>
    <mergeCell ref="THY53:TIG53"/>
    <mergeCell ref="TIH53:TIP53"/>
    <mergeCell ref="TIQ53:TIY53"/>
    <mergeCell ref="TFN53:TFV53"/>
    <mergeCell ref="TFW53:TGE53"/>
    <mergeCell ref="TGF53:TGN53"/>
    <mergeCell ref="TGO53:TGW53"/>
    <mergeCell ref="TGX53:THF53"/>
    <mergeCell ref="TDU53:TEC53"/>
    <mergeCell ref="TED53:TEL53"/>
    <mergeCell ref="TEM53:TEU53"/>
    <mergeCell ref="TEV53:TFD53"/>
    <mergeCell ref="TFE53:TFM53"/>
    <mergeCell ref="TCB53:TCJ53"/>
    <mergeCell ref="TCK53:TCS53"/>
    <mergeCell ref="TCT53:TDB53"/>
    <mergeCell ref="TDC53:TDK53"/>
    <mergeCell ref="TDL53:TDT53"/>
    <mergeCell ref="TAI53:TAQ53"/>
    <mergeCell ref="TAR53:TAZ53"/>
    <mergeCell ref="TBA53:TBI53"/>
    <mergeCell ref="TBJ53:TBR53"/>
    <mergeCell ref="TBS53:TCA53"/>
    <mergeCell ref="SYP53:SYX53"/>
    <mergeCell ref="SYY53:SZG53"/>
    <mergeCell ref="SZH53:SZP53"/>
    <mergeCell ref="SZQ53:SZY53"/>
    <mergeCell ref="SZZ53:TAH53"/>
    <mergeCell ref="SWW53:SXE53"/>
    <mergeCell ref="SXF53:SXN53"/>
    <mergeCell ref="SXO53:SXW53"/>
    <mergeCell ref="SXX53:SYF53"/>
    <mergeCell ref="SYG53:SYO53"/>
    <mergeCell ref="SVD53:SVL53"/>
    <mergeCell ref="SVM53:SVU53"/>
    <mergeCell ref="SVV53:SWD53"/>
    <mergeCell ref="SWE53:SWM53"/>
    <mergeCell ref="SWN53:SWV53"/>
    <mergeCell ref="STK53:STS53"/>
    <mergeCell ref="STT53:SUB53"/>
    <mergeCell ref="SUC53:SUK53"/>
    <mergeCell ref="SUL53:SUT53"/>
    <mergeCell ref="SUU53:SVC53"/>
    <mergeCell ref="SRR53:SRZ53"/>
    <mergeCell ref="SSA53:SSI53"/>
    <mergeCell ref="SSJ53:SSR53"/>
    <mergeCell ref="SSS53:STA53"/>
    <mergeCell ref="STB53:STJ53"/>
    <mergeCell ref="SPY53:SQG53"/>
    <mergeCell ref="SQH53:SQP53"/>
    <mergeCell ref="SQQ53:SQY53"/>
    <mergeCell ref="SQZ53:SRH53"/>
    <mergeCell ref="SRI53:SRQ53"/>
    <mergeCell ref="SOF53:SON53"/>
    <mergeCell ref="SOO53:SOW53"/>
    <mergeCell ref="SOX53:SPF53"/>
    <mergeCell ref="SPG53:SPO53"/>
    <mergeCell ref="SPP53:SPX53"/>
    <mergeCell ref="SMM53:SMU53"/>
    <mergeCell ref="SMV53:SND53"/>
    <mergeCell ref="SNE53:SNM53"/>
    <mergeCell ref="SNN53:SNV53"/>
    <mergeCell ref="SNW53:SOE53"/>
    <mergeCell ref="SKT53:SLB53"/>
    <mergeCell ref="SLC53:SLK53"/>
    <mergeCell ref="SLL53:SLT53"/>
    <mergeCell ref="SLU53:SMC53"/>
    <mergeCell ref="SMD53:SML53"/>
    <mergeCell ref="SJA53:SJI53"/>
    <mergeCell ref="SJJ53:SJR53"/>
    <mergeCell ref="SJS53:SKA53"/>
    <mergeCell ref="SKB53:SKJ53"/>
    <mergeCell ref="SKK53:SKS53"/>
    <mergeCell ref="SHH53:SHP53"/>
    <mergeCell ref="SHQ53:SHY53"/>
    <mergeCell ref="SHZ53:SIH53"/>
    <mergeCell ref="SII53:SIQ53"/>
    <mergeCell ref="SIR53:SIZ53"/>
    <mergeCell ref="SFO53:SFW53"/>
    <mergeCell ref="SFX53:SGF53"/>
    <mergeCell ref="SGG53:SGO53"/>
    <mergeCell ref="SGP53:SGX53"/>
    <mergeCell ref="SGY53:SHG53"/>
    <mergeCell ref="SDV53:SED53"/>
    <mergeCell ref="SEE53:SEM53"/>
    <mergeCell ref="SEN53:SEV53"/>
    <mergeCell ref="SEW53:SFE53"/>
    <mergeCell ref="SFF53:SFN53"/>
    <mergeCell ref="SCC53:SCK53"/>
    <mergeCell ref="SCL53:SCT53"/>
    <mergeCell ref="SCU53:SDC53"/>
    <mergeCell ref="SDD53:SDL53"/>
    <mergeCell ref="SDM53:SDU53"/>
    <mergeCell ref="SAJ53:SAR53"/>
    <mergeCell ref="SAS53:SBA53"/>
    <mergeCell ref="SBB53:SBJ53"/>
    <mergeCell ref="SBK53:SBS53"/>
    <mergeCell ref="SBT53:SCB53"/>
    <mergeCell ref="RYQ53:RYY53"/>
    <mergeCell ref="RYZ53:RZH53"/>
    <mergeCell ref="RZI53:RZQ53"/>
    <mergeCell ref="RZR53:RZZ53"/>
    <mergeCell ref="SAA53:SAI53"/>
    <mergeCell ref="RWX53:RXF53"/>
    <mergeCell ref="RXG53:RXO53"/>
    <mergeCell ref="RXP53:RXX53"/>
    <mergeCell ref="RXY53:RYG53"/>
    <mergeCell ref="RYH53:RYP53"/>
    <mergeCell ref="RVE53:RVM53"/>
    <mergeCell ref="RVN53:RVV53"/>
    <mergeCell ref="RVW53:RWE53"/>
    <mergeCell ref="RWF53:RWN53"/>
    <mergeCell ref="RWO53:RWW53"/>
    <mergeCell ref="RTL53:RTT53"/>
    <mergeCell ref="RTU53:RUC53"/>
    <mergeCell ref="RUD53:RUL53"/>
    <mergeCell ref="RUM53:RUU53"/>
    <mergeCell ref="RUV53:RVD53"/>
    <mergeCell ref="RRS53:RSA53"/>
    <mergeCell ref="RSB53:RSJ53"/>
    <mergeCell ref="RSK53:RSS53"/>
    <mergeCell ref="RST53:RTB53"/>
    <mergeCell ref="RTC53:RTK53"/>
    <mergeCell ref="RPZ53:RQH53"/>
    <mergeCell ref="RQI53:RQQ53"/>
    <mergeCell ref="RQR53:RQZ53"/>
    <mergeCell ref="RRA53:RRI53"/>
    <mergeCell ref="RRJ53:RRR53"/>
    <mergeCell ref="ROG53:ROO53"/>
    <mergeCell ref="ROP53:ROX53"/>
    <mergeCell ref="ROY53:RPG53"/>
    <mergeCell ref="RPH53:RPP53"/>
    <mergeCell ref="RPQ53:RPY53"/>
    <mergeCell ref="RMN53:RMV53"/>
    <mergeCell ref="RMW53:RNE53"/>
    <mergeCell ref="RNF53:RNN53"/>
    <mergeCell ref="RNO53:RNW53"/>
    <mergeCell ref="RNX53:ROF53"/>
    <mergeCell ref="RKU53:RLC53"/>
    <mergeCell ref="RLD53:RLL53"/>
    <mergeCell ref="RLM53:RLU53"/>
    <mergeCell ref="RLV53:RMD53"/>
    <mergeCell ref="RME53:RMM53"/>
    <mergeCell ref="RJB53:RJJ53"/>
    <mergeCell ref="RJK53:RJS53"/>
    <mergeCell ref="RJT53:RKB53"/>
    <mergeCell ref="RKC53:RKK53"/>
    <mergeCell ref="RKL53:RKT53"/>
    <mergeCell ref="RHI53:RHQ53"/>
    <mergeCell ref="RHR53:RHZ53"/>
    <mergeCell ref="RIA53:RII53"/>
    <mergeCell ref="RIJ53:RIR53"/>
    <mergeCell ref="RIS53:RJA53"/>
    <mergeCell ref="RFP53:RFX53"/>
    <mergeCell ref="RFY53:RGG53"/>
    <mergeCell ref="RGH53:RGP53"/>
    <mergeCell ref="RGQ53:RGY53"/>
    <mergeCell ref="RGZ53:RHH53"/>
    <mergeCell ref="RDW53:REE53"/>
    <mergeCell ref="REF53:REN53"/>
    <mergeCell ref="REO53:REW53"/>
    <mergeCell ref="REX53:RFF53"/>
    <mergeCell ref="RFG53:RFO53"/>
    <mergeCell ref="RCD53:RCL53"/>
    <mergeCell ref="RCM53:RCU53"/>
    <mergeCell ref="RCV53:RDD53"/>
    <mergeCell ref="RDE53:RDM53"/>
    <mergeCell ref="RDN53:RDV53"/>
    <mergeCell ref="RAK53:RAS53"/>
    <mergeCell ref="RAT53:RBB53"/>
    <mergeCell ref="RBC53:RBK53"/>
    <mergeCell ref="RBL53:RBT53"/>
    <mergeCell ref="RBU53:RCC53"/>
    <mergeCell ref="QYR53:QYZ53"/>
    <mergeCell ref="QZA53:QZI53"/>
    <mergeCell ref="QZJ53:QZR53"/>
    <mergeCell ref="QZS53:RAA53"/>
    <mergeCell ref="RAB53:RAJ53"/>
    <mergeCell ref="QWY53:QXG53"/>
    <mergeCell ref="QXH53:QXP53"/>
    <mergeCell ref="QXQ53:QXY53"/>
    <mergeCell ref="QXZ53:QYH53"/>
    <mergeCell ref="QYI53:QYQ53"/>
    <mergeCell ref="QVF53:QVN53"/>
    <mergeCell ref="QVO53:QVW53"/>
    <mergeCell ref="QVX53:QWF53"/>
    <mergeCell ref="QWG53:QWO53"/>
    <mergeCell ref="QWP53:QWX53"/>
    <mergeCell ref="QTM53:QTU53"/>
    <mergeCell ref="QTV53:QUD53"/>
    <mergeCell ref="QUE53:QUM53"/>
    <mergeCell ref="QUN53:QUV53"/>
    <mergeCell ref="QUW53:QVE53"/>
    <mergeCell ref="QRT53:QSB53"/>
    <mergeCell ref="QSC53:QSK53"/>
    <mergeCell ref="QSL53:QST53"/>
    <mergeCell ref="QSU53:QTC53"/>
    <mergeCell ref="QTD53:QTL53"/>
    <mergeCell ref="QQA53:QQI53"/>
    <mergeCell ref="QQJ53:QQR53"/>
    <mergeCell ref="QQS53:QRA53"/>
    <mergeCell ref="QRB53:QRJ53"/>
    <mergeCell ref="QRK53:QRS53"/>
    <mergeCell ref="QOH53:QOP53"/>
    <mergeCell ref="QOQ53:QOY53"/>
    <mergeCell ref="QOZ53:QPH53"/>
    <mergeCell ref="QPI53:QPQ53"/>
    <mergeCell ref="QPR53:QPZ53"/>
    <mergeCell ref="QMO53:QMW53"/>
    <mergeCell ref="QMX53:QNF53"/>
    <mergeCell ref="QNG53:QNO53"/>
    <mergeCell ref="QNP53:QNX53"/>
    <mergeCell ref="QNY53:QOG53"/>
    <mergeCell ref="QKV53:QLD53"/>
    <mergeCell ref="QLE53:QLM53"/>
    <mergeCell ref="QLN53:QLV53"/>
    <mergeCell ref="QLW53:QME53"/>
    <mergeCell ref="QMF53:QMN53"/>
    <mergeCell ref="QJC53:QJK53"/>
    <mergeCell ref="QJL53:QJT53"/>
    <mergeCell ref="QJU53:QKC53"/>
    <mergeCell ref="QKD53:QKL53"/>
    <mergeCell ref="QKM53:QKU53"/>
    <mergeCell ref="QHJ53:QHR53"/>
    <mergeCell ref="QHS53:QIA53"/>
    <mergeCell ref="QIB53:QIJ53"/>
    <mergeCell ref="QIK53:QIS53"/>
    <mergeCell ref="QIT53:QJB53"/>
    <mergeCell ref="QFQ53:QFY53"/>
    <mergeCell ref="QFZ53:QGH53"/>
    <mergeCell ref="QGI53:QGQ53"/>
    <mergeCell ref="QGR53:QGZ53"/>
    <mergeCell ref="QHA53:QHI53"/>
    <mergeCell ref="QDX53:QEF53"/>
    <mergeCell ref="QEG53:QEO53"/>
    <mergeCell ref="QEP53:QEX53"/>
    <mergeCell ref="QEY53:QFG53"/>
    <mergeCell ref="QFH53:QFP53"/>
    <mergeCell ref="QCE53:QCM53"/>
    <mergeCell ref="QCN53:QCV53"/>
    <mergeCell ref="QCW53:QDE53"/>
    <mergeCell ref="QDF53:QDN53"/>
    <mergeCell ref="QDO53:QDW53"/>
    <mergeCell ref="QAL53:QAT53"/>
    <mergeCell ref="QAU53:QBC53"/>
    <mergeCell ref="QBD53:QBL53"/>
    <mergeCell ref="QBM53:QBU53"/>
    <mergeCell ref="QBV53:QCD53"/>
    <mergeCell ref="PYS53:PZA53"/>
    <mergeCell ref="PZB53:PZJ53"/>
    <mergeCell ref="PZK53:PZS53"/>
    <mergeCell ref="PZT53:QAB53"/>
    <mergeCell ref="QAC53:QAK53"/>
    <mergeCell ref="PWZ53:PXH53"/>
    <mergeCell ref="PXI53:PXQ53"/>
    <mergeCell ref="PXR53:PXZ53"/>
    <mergeCell ref="PYA53:PYI53"/>
    <mergeCell ref="PYJ53:PYR53"/>
    <mergeCell ref="PVG53:PVO53"/>
    <mergeCell ref="PVP53:PVX53"/>
    <mergeCell ref="PVY53:PWG53"/>
    <mergeCell ref="PWH53:PWP53"/>
    <mergeCell ref="PWQ53:PWY53"/>
    <mergeCell ref="PTN53:PTV53"/>
    <mergeCell ref="PTW53:PUE53"/>
    <mergeCell ref="PUF53:PUN53"/>
    <mergeCell ref="PUO53:PUW53"/>
    <mergeCell ref="PUX53:PVF53"/>
    <mergeCell ref="PRU53:PSC53"/>
    <mergeCell ref="PSD53:PSL53"/>
    <mergeCell ref="PSM53:PSU53"/>
    <mergeCell ref="PSV53:PTD53"/>
    <mergeCell ref="PTE53:PTM53"/>
    <mergeCell ref="PQB53:PQJ53"/>
    <mergeCell ref="PQK53:PQS53"/>
    <mergeCell ref="PQT53:PRB53"/>
    <mergeCell ref="PRC53:PRK53"/>
    <mergeCell ref="PRL53:PRT53"/>
    <mergeCell ref="POI53:POQ53"/>
    <mergeCell ref="POR53:POZ53"/>
    <mergeCell ref="PPA53:PPI53"/>
    <mergeCell ref="PPJ53:PPR53"/>
    <mergeCell ref="PPS53:PQA53"/>
    <mergeCell ref="PMP53:PMX53"/>
    <mergeCell ref="PMY53:PNG53"/>
    <mergeCell ref="PNH53:PNP53"/>
    <mergeCell ref="PNQ53:PNY53"/>
    <mergeCell ref="PNZ53:POH53"/>
    <mergeCell ref="PKW53:PLE53"/>
    <mergeCell ref="PLF53:PLN53"/>
    <mergeCell ref="PLO53:PLW53"/>
    <mergeCell ref="PLX53:PMF53"/>
    <mergeCell ref="PMG53:PMO53"/>
    <mergeCell ref="PJD53:PJL53"/>
    <mergeCell ref="PJM53:PJU53"/>
    <mergeCell ref="PJV53:PKD53"/>
    <mergeCell ref="PKE53:PKM53"/>
    <mergeCell ref="PKN53:PKV53"/>
    <mergeCell ref="PHK53:PHS53"/>
    <mergeCell ref="PHT53:PIB53"/>
    <mergeCell ref="PIC53:PIK53"/>
    <mergeCell ref="PIL53:PIT53"/>
    <mergeCell ref="PIU53:PJC53"/>
    <mergeCell ref="PFR53:PFZ53"/>
    <mergeCell ref="PGA53:PGI53"/>
    <mergeCell ref="PGJ53:PGR53"/>
    <mergeCell ref="PGS53:PHA53"/>
    <mergeCell ref="PHB53:PHJ53"/>
    <mergeCell ref="PDY53:PEG53"/>
    <mergeCell ref="PEH53:PEP53"/>
    <mergeCell ref="PEQ53:PEY53"/>
    <mergeCell ref="PEZ53:PFH53"/>
    <mergeCell ref="PFI53:PFQ53"/>
    <mergeCell ref="PCF53:PCN53"/>
    <mergeCell ref="PCO53:PCW53"/>
    <mergeCell ref="PCX53:PDF53"/>
    <mergeCell ref="PDG53:PDO53"/>
    <mergeCell ref="PDP53:PDX53"/>
    <mergeCell ref="PAM53:PAU53"/>
    <mergeCell ref="PAV53:PBD53"/>
    <mergeCell ref="PBE53:PBM53"/>
    <mergeCell ref="PBN53:PBV53"/>
    <mergeCell ref="PBW53:PCE53"/>
    <mergeCell ref="OYT53:OZB53"/>
    <mergeCell ref="OZC53:OZK53"/>
    <mergeCell ref="OZL53:OZT53"/>
    <mergeCell ref="OZU53:PAC53"/>
    <mergeCell ref="PAD53:PAL53"/>
    <mergeCell ref="OXA53:OXI53"/>
    <mergeCell ref="OXJ53:OXR53"/>
    <mergeCell ref="OXS53:OYA53"/>
    <mergeCell ref="OYB53:OYJ53"/>
    <mergeCell ref="OYK53:OYS53"/>
    <mergeCell ref="OVH53:OVP53"/>
    <mergeCell ref="OVQ53:OVY53"/>
    <mergeCell ref="OVZ53:OWH53"/>
    <mergeCell ref="OWI53:OWQ53"/>
    <mergeCell ref="OWR53:OWZ53"/>
    <mergeCell ref="OTO53:OTW53"/>
    <mergeCell ref="OTX53:OUF53"/>
    <mergeCell ref="OUG53:OUO53"/>
    <mergeCell ref="OUP53:OUX53"/>
    <mergeCell ref="OUY53:OVG53"/>
    <mergeCell ref="ORV53:OSD53"/>
    <mergeCell ref="OSE53:OSM53"/>
    <mergeCell ref="OSN53:OSV53"/>
    <mergeCell ref="OSW53:OTE53"/>
    <mergeCell ref="OTF53:OTN53"/>
    <mergeCell ref="OQC53:OQK53"/>
    <mergeCell ref="OQL53:OQT53"/>
    <mergeCell ref="OQU53:ORC53"/>
    <mergeCell ref="ORD53:ORL53"/>
    <mergeCell ref="ORM53:ORU53"/>
    <mergeCell ref="OOJ53:OOR53"/>
    <mergeCell ref="OOS53:OPA53"/>
    <mergeCell ref="OPB53:OPJ53"/>
    <mergeCell ref="OPK53:OPS53"/>
    <mergeCell ref="OPT53:OQB53"/>
    <mergeCell ref="OMQ53:OMY53"/>
    <mergeCell ref="OMZ53:ONH53"/>
    <mergeCell ref="ONI53:ONQ53"/>
    <mergeCell ref="ONR53:ONZ53"/>
    <mergeCell ref="OOA53:OOI53"/>
    <mergeCell ref="OKX53:OLF53"/>
    <mergeCell ref="OLG53:OLO53"/>
    <mergeCell ref="OLP53:OLX53"/>
    <mergeCell ref="OLY53:OMG53"/>
    <mergeCell ref="OMH53:OMP53"/>
    <mergeCell ref="OJE53:OJM53"/>
    <mergeCell ref="OJN53:OJV53"/>
    <mergeCell ref="OJW53:OKE53"/>
    <mergeCell ref="OKF53:OKN53"/>
    <mergeCell ref="OKO53:OKW53"/>
    <mergeCell ref="OHL53:OHT53"/>
    <mergeCell ref="OHU53:OIC53"/>
    <mergeCell ref="OID53:OIL53"/>
    <mergeCell ref="OIM53:OIU53"/>
    <mergeCell ref="OIV53:OJD53"/>
    <mergeCell ref="OFS53:OGA53"/>
    <mergeCell ref="OGB53:OGJ53"/>
    <mergeCell ref="OGK53:OGS53"/>
    <mergeCell ref="OGT53:OHB53"/>
    <mergeCell ref="OHC53:OHK53"/>
    <mergeCell ref="ODZ53:OEH53"/>
    <mergeCell ref="OEI53:OEQ53"/>
    <mergeCell ref="OER53:OEZ53"/>
    <mergeCell ref="OFA53:OFI53"/>
    <mergeCell ref="OFJ53:OFR53"/>
    <mergeCell ref="OCG53:OCO53"/>
    <mergeCell ref="OCP53:OCX53"/>
    <mergeCell ref="OCY53:ODG53"/>
    <mergeCell ref="ODH53:ODP53"/>
    <mergeCell ref="ODQ53:ODY53"/>
    <mergeCell ref="OAN53:OAV53"/>
    <mergeCell ref="OAW53:OBE53"/>
    <mergeCell ref="OBF53:OBN53"/>
    <mergeCell ref="OBO53:OBW53"/>
    <mergeCell ref="OBX53:OCF53"/>
    <mergeCell ref="NYU53:NZC53"/>
    <mergeCell ref="NZD53:NZL53"/>
    <mergeCell ref="NZM53:NZU53"/>
    <mergeCell ref="NZV53:OAD53"/>
    <mergeCell ref="OAE53:OAM53"/>
    <mergeCell ref="NXB53:NXJ53"/>
    <mergeCell ref="NXK53:NXS53"/>
    <mergeCell ref="NXT53:NYB53"/>
    <mergeCell ref="NYC53:NYK53"/>
    <mergeCell ref="NYL53:NYT53"/>
    <mergeCell ref="NVI53:NVQ53"/>
    <mergeCell ref="NVR53:NVZ53"/>
    <mergeCell ref="NWA53:NWI53"/>
    <mergeCell ref="NWJ53:NWR53"/>
    <mergeCell ref="NWS53:NXA53"/>
    <mergeCell ref="NTP53:NTX53"/>
    <mergeCell ref="NTY53:NUG53"/>
    <mergeCell ref="NUH53:NUP53"/>
    <mergeCell ref="NUQ53:NUY53"/>
    <mergeCell ref="NUZ53:NVH53"/>
    <mergeCell ref="NRW53:NSE53"/>
    <mergeCell ref="NSF53:NSN53"/>
    <mergeCell ref="NSO53:NSW53"/>
    <mergeCell ref="NSX53:NTF53"/>
    <mergeCell ref="NTG53:NTO53"/>
    <mergeCell ref="NQD53:NQL53"/>
    <mergeCell ref="NQM53:NQU53"/>
    <mergeCell ref="NQV53:NRD53"/>
    <mergeCell ref="NRE53:NRM53"/>
    <mergeCell ref="NRN53:NRV53"/>
    <mergeCell ref="NOK53:NOS53"/>
    <mergeCell ref="NOT53:NPB53"/>
    <mergeCell ref="NPC53:NPK53"/>
    <mergeCell ref="NPL53:NPT53"/>
    <mergeCell ref="NPU53:NQC53"/>
    <mergeCell ref="NMR53:NMZ53"/>
    <mergeCell ref="NNA53:NNI53"/>
    <mergeCell ref="NNJ53:NNR53"/>
    <mergeCell ref="NNS53:NOA53"/>
    <mergeCell ref="NOB53:NOJ53"/>
    <mergeCell ref="NKY53:NLG53"/>
    <mergeCell ref="NLH53:NLP53"/>
    <mergeCell ref="NLQ53:NLY53"/>
    <mergeCell ref="NLZ53:NMH53"/>
    <mergeCell ref="NMI53:NMQ53"/>
    <mergeCell ref="NJF53:NJN53"/>
    <mergeCell ref="NJO53:NJW53"/>
    <mergeCell ref="NJX53:NKF53"/>
    <mergeCell ref="NKG53:NKO53"/>
    <mergeCell ref="NKP53:NKX53"/>
    <mergeCell ref="NHM53:NHU53"/>
    <mergeCell ref="NHV53:NID53"/>
    <mergeCell ref="NIE53:NIM53"/>
    <mergeCell ref="NIN53:NIV53"/>
    <mergeCell ref="NIW53:NJE53"/>
    <mergeCell ref="NFT53:NGB53"/>
    <mergeCell ref="NGC53:NGK53"/>
    <mergeCell ref="NGL53:NGT53"/>
    <mergeCell ref="NGU53:NHC53"/>
    <mergeCell ref="NHD53:NHL53"/>
    <mergeCell ref="NEA53:NEI53"/>
    <mergeCell ref="NEJ53:NER53"/>
    <mergeCell ref="NES53:NFA53"/>
    <mergeCell ref="NFB53:NFJ53"/>
    <mergeCell ref="NFK53:NFS53"/>
    <mergeCell ref="NCH53:NCP53"/>
    <mergeCell ref="NCQ53:NCY53"/>
    <mergeCell ref="NCZ53:NDH53"/>
    <mergeCell ref="NDI53:NDQ53"/>
    <mergeCell ref="NDR53:NDZ53"/>
    <mergeCell ref="NAO53:NAW53"/>
    <mergeCell ref="NAX53:NBF53"/>
    <mergeCell ref="NBG53:NBO53"/>
    <mergeCell ref="NBP53:NBX53"/>
    <mergeCell ref="NBY53:NCG53"/>
    <mergeCell ref="MYV53:MZD53"/>
    <mergeCell ref="MZE53:MZM53"/>
    <mergeCell ref="MZN53:MZV53"/>
    <mergeCell ref="MZW53:NAE53"/>
    <mergeCell ref="NAF53:NAN53"/>
    <mergeCell ref="MXC53:MXK53"/>
    <mergeCell ref="MXL53:MXT53"/>
    <mergeCell ref="MXU53:MYC53"/>
    <mergeCell ref="MYD53:MYL53"/>
    <mergeCell ref="MYM53:MYU53"/>
    <mergeCell ref="MVJ53:MVR53"/>
    <mergeCell ref="MVS53:MWA53"/>
    <mergeCell ref="MWB53:MWJ53"/>
    <mergeCell ref="MWK53:MWS53"/>
    <mergeCell ref="MWT53:MXB53"/>
    <mergeCell ref="MTQ53:MTY53"/>
    <mergeCell ref="MTZ53:MUH53"/>
    <mergeCell ref="MUI53:MUQ53"/>
    <mergeCell ref="MUR53:MUZ53"/>
    <mergeCell ref="MVA53:MVI53"/>
    <mergeCell ref="MRX53:MSF53"/>
    <mergeCell ref="MSG53:MSO53"/>
    <mergeCell ref="MSP53:MSX53"/>
    <mergeCell ref="MSY53:MTG53"/>
    <mergeCell ref="MTH53:MTP53"/>
    <mergeCell ref="MQE53:MQM53"/>
    <mergeCell ref="MQN53:MQV53"/>
    <mergeCell ref="MQW53:MRE53"/>
    <mergeCell ref="MRF53:MRN53"/>
    <mergeCell ref="MRO53:MRW53"/>
    <mergeCell ref="MOL53:MOT53"/>
    <mergeCell ref="MOU53:MPC53"/>
    <mergeCell ref="MPD53:MPL53"/>
    <mergeCell ref="MPM53:MPU53"/>
    <mergeCell ref="MPV53:MQD53"/>
    <mergeCell ref="MMS53:MNA53"/>
    <mergeCell ref="MNB53:MNJ53"/>
    <mergeCell ref="MNK53:MNS53"/>
    <mergeCell ref="MNT53:MOB53"/>
    <mergeCell ref="MOC53:MOK53"/>
    <mergeCell ref="MKZ53:MLH53"/>
    <mergeCell ref="MLI53:MLQ53"/>
    <mergeCell ref="MLR53:MLZ53"/>
    <mergeCell ref="MMA53:MMI53"/>
    <mergeCell ref="MMJ53:MMR53"/>
    <mergeCell ref="MJG53:MJO53"/>
    <mergeCell ref="MJP53:MJX53"/>
    <mergeCell ref="MJY53:MKG53"/>
    <mergeCell ref="MKH53:MKP53"/>
    <mergeCell ref="MKQ53:MKY53"/>
    <mergeCell ref="MHN53:MHV53"/>
    <mergeCell ref="MHW53:MIE53"/>
    <mergeCell ref="MIF53:MIN53"/>
    <mergeCell ref="MIO53:MIW53"/>
    <mergeCell ref="MIX53:MJF53"/>
    <mergeCell ref="MFU53:MGC53"/>
    <mergeCell ref="MGD53:MGL53"/>
    <mergeCell ref="MGM53:MGU53"/>
    <mergeCell ref="MGV53:MHD53"/>
    <mergeCell ref="MHE53:MHM53"/>
    <mergeCell ref="MEB53:MEJ53"/>
    <mergeCell ref="MEK53:MES53"/>
    <mergeCell ref="MET53:MFB53"/>
    <mergeCell ref="MFC53:MFK53"/>
    <mergeCell ref="MFL53:MFT53"/>
    <mergeCell ref="MCI53:MCQ53"/>
    <mergeCell ref="MCR53:MCZ53"/>
    <mergeCell ref="MDA53:MDI53"/>
    <mergeCell ref="MDJ53:MDR53"/>
    <mergeCell ref="MDS53:MEA53"/>
    <mergeCell ref="MAP53:MAX53"/>
    <mergeCell ref="MAY53:MBG53"/>
    <mergeCell ref="MBH53:MBP53"/>
    <mergeCell ref="MBQ53:MBY53"/>
    <mergeCell ref="MBZ53:MCH53"/>
    <mergeCell ref="LYW53:LZE53"/>
    <mergeCell ref="LZF53:LZN53"/>
    <mergeCell ref="LZO53:LZW53"/>
    <mergeCell ref="LZX53:MAF53"/>
    <mergeCell ref="MAG53:MAO53"/>
    <mergeCell ref="LXD53:LXL53"/>
    <mergeCell ref="LXM53:LXU53"/>
    <mergeCell ref="LXV53:LYD53"/>
    <mergeCell ref="LYE53:LYM53"/>
    <mergeCell ref="LYN53:LYV53"/>
    <mergeCell ref="LVK53:LVS53"/>
    <mergeCell ref="LVT53:LWB53"/>
    <mergeCell ref="LWC53:LWK53"/>
    <mergeCell ref="LWL53:LWT53"/>
    <mergeCell ref="LWU53:LXC53"/>
    <mergeCell ref="LTR53:LTZ53"/>
    <mergeCell ref="LUA53:LUI53"/>
    <mergeCell ref="LUJ53:LUR53"/>
    <mergeCell ref="LUS53:LVA53"/>
    <mergeCell ref="LVB53:LVJ53"/>
    <mergeCell ref="LRY53:LSG53"/>
    <mergeCell ref="LSH53:LSP53"/>
    <mergeCell ref="LSQ53:LSY53"/>
    <mergeCell ref="LSZ53:LTH53"/>
    <mergeCell ref="LTI53:LTQ53"/>
    <mergeCell ref="LQF53:LQN53"/>
    <mergeCell ref="LQO53:LQW53"/>
    <mergeCell ref="LQX53:LRF53"/>
    <mergeCell ref="LRG53:LRO53"/>
    <mergeCell ref="LRP53:LRX53"/>
    <mergeCell ref="LOM53:LOU53"/>
    <mergeCell ref="LOV53:LPD53"/>
    <mergeCell ref="LPE53:LPM53"/>
    <mergeCell ref="LPN53:LPV53"/>
    <mergeCell ref="LPW53:LQE53"/>
    <mergeCell ref="LMT53:LNB53"/>
    <mergeCell ref="LNC53:LNK53"/>
    <mergeCell ref="LNL53:LNT53"/>
    <mergeCell ref="LNU53:LOC53"/>
    <mergeCell ref="LOD53:LOL53"/>
    <mergeCell ref="LLA53:LLI53"/>
    <mergeCell ref="LLJ53:LLR53"/>
    <mergeCell ref="LLS53:LMA53"/>
    <mergeCell ref="LMB53:LMJ53"/>
    <mergeCell ref="LMK53:LMS53"/>
    <mergeCell ref="LJH53:LJP53"/>
    <mergeCell ref="LJQ53:LJY53"/>
    <mergeCell ref="LJZ53:LKH53"/>
    <mergeCell ref="LKI53:LKQ53"/>
    <mergeCell ref="LKR53:LKZ53"/>
    <mergeCell ref="LHO53:LHW53"/>
    <mergeCell ref="LHX53:LIF53"/>
    <mergeCell ref="LIG53:LIO53"/>
    <mergeCell ref="LIP53:LIX53"/>
    <mergeCell ref="LIY53:LJG53"/>
    <mergeCell ref="LFV53:LGD53"/>
    <mergeCell ref="LGE53:LGM53"/>
    <mergeCell ref="LGN53:LGV53"/>
    <mergeCell ref="LGW53:LHE53"/>
    <mergeCell ref="LHF53:LHN53"/>
    <mergeCell ref="LEC53:LEK53"/>
    <mergeCell ref="LEL53:LET53"/>
    <mergeCell ref="LEU53:LFC53"/>
    <mergeCell ref="LFD53:LFL53"/>
    <mergeCell ref="LFM53:LFU53"/>
    <mergeCell ref="LCJ53:LCR53"/>
    <mergeCell ref="LCS53:LDA53"/>
    <mergeCell ref="LDB53:LDJ53"/>
    <mergeCell ref="LDK53:LDS53"/>
    <mergeCell ref="LDT53:LEB53"/>
    <mergeCell ref="LAQ53:LAY53"/>
    <mergeCell ref="LAZ53:LBH53"/>
    <mergeCell ref="LBI53:LBQ53"/>
    <mergeCell ref="LBR53:LBZ53"/>
    <mergeCell ref="LCA53:LCI53"/>
    <mergeCell ref="KYX53:KZF53"/>
    <mergeCell ref="KZG53:KZO53"/>
    <mergeCell ref="KZP53:KZX53"/>
    <mergeCell ref="KZY53:LAG53"/>
    <mergeCell ref="LAH53:LAP53"/>
    <mergeCell ref="KXE53:KXM53"/>
    <mergeCell ref="KXN53:KXV53"/>
    <mergeCell ref="KXW53:KYE53"/>
    <mergeCell ref="KYF53:KYN53"/>
    <mergeCell ref="KYO53:KYW53"/>
    <mergeCell ref="KVL53:KVT53"/>
    <mergeCell ref="KVU53:KWC53"/>
    <mergeCell ref="KWD53:KWL53"/>
    <mergeCell ref="KWM53:KWU53"/>
    <mergeCell ref="KWV53:KXD53"/>
    <mergeCell ref="KTS53:KUA53"/>
    <mergeCell ref="KUB53:KUJ53"/>
    <mergeCell ref="KUK53:KUS53"/>
    <mergeCell ref="KUT53:KVB53"/>
    <mergeCell ref="KVC53:KVK53"/>
    <mergeCell ref="KRZ53:KSH53"/>
    <mergeCell ref="KSI53:KSQ53"/>
    <mergeCell ref="KSR53:KSZ53"/>
    <mergeCell ref="KTA53:KTI53"/>
    <mergeCell ref="KTJ53:KTR53"/>
    <mergeCell ref="KQG53:KQO53"/>
    <mergeCell ref="KQP53:KQX53"/>
    <mergeCell ref="KQY53:KRG53"/>
    <mergeCell ref="KRH53:KRP53"/>
    <mergeCell ref="KRQ53:KRY53"/>
    <mergeCell ref="KON53:KOV53"/>
    <mergeCell ref="KOW53:KPE53"/>
    <mergeCell ref="KPF53:KPN53"/>
    <mergeCell ref="KPO53:KPW53"/>
    <mergeCell ref="KPX53:KQF53"/>
    <mergeCell ref="KMU53:KNC53"/>
    <mergeCell ref="KND53:KNL53"/>
    <mergeCell ref="KNM53:KNU53"/>
    <mergeCell ref="KNV53:KOD53"/>
    <mergeCell ref="KOE53:KOM53"/>
    <mergeCell ref="KLB53:KLJ53"/>
    <mergeCell ref="KLK53:KLS53"/>
    <mergeCell ref="KLT53:KMB53"/>
    <mergeCell ref="KMC53:KMK53"/>
    <mergeCell ref="KML53:KMT53"/>
    <mergeCell ref="KJI53:KJQ53"/>
    <mergeCell ref="KJR53:KJZ53"/>
    <mergeCell ref="KKA53:KKI53"/>
    <mergeCell ref="KKJ53:KKR53"/>
    <mergeCell ref="KKS53:KLA53"/>
    <mergeCell ref="KHP53:KHX53"/>
    <mergeCell ref="KHY53:KIG53"/>
    <mergeCell ref="KIH53:KIP53"/>
    <mergeCell ref="KIQ53:KIY53"/>
    <mergeCell ref="KIZ53:KJH53"/>
    <mergeCell ref="KFW53:KGE53"/>
    <mergeCell ref="KGF53:KGN53"/>
    <mergeCell ref="KGO53:KGW53"/>
    <mergeCell ref="KGX53:KHF53"/>
    <mergeCell ref="KHG53:KHO53"/>
    <mergeCell ref="KED53:KEL53"/>
    <mergeCell ref="KEM53:KEU53"/>
    <mergeCell ref="KEV53:KFD53"/>
    <mergeCell ref="KFE53:KFM53"/>
    <mergeCell ref="KFN53:KFV53"/>
    <mergeCell ref="KCK53:KCS53"/>
    <mergeCell ref="KCT53:KDB53"/>
    <mergeCell ref="KDC53:KDK53"/>
    <mergeCell ref="KDL53:KDT53"/>
    <mergeCell ref="KDU53:KEC53"/>
    <mergeCell ref="KAR53:KAZ53"/>
    <mergeCell ref="KBA53:KBI53"/>
    <mergeCell ref="KBJ53:KBR53"/>
    <mergeCell ref="KBS53:KCA53"/>
    <mergeCell ref="KCB53:KCJ53"/>
    <mergeCell ref="JYY53:JZG53"/>
    <mergeCell ref="JZH53:JZP53"/>
    <mergeCell ref="JZQ53:JZY53"/>
    <mergeCell ref="JZZ53:KAH53"/>
    <mergeCell ref="KAI53:KAQ53"/>
    <mergeCell ref="JXF53:JXN53"/>
    <mergeCell ref="JXO53:JXW53"/>
    <mergeCell ref="JXX53:JYF53"/>
    <mergeCell ref="JYG53:JYO53"/>
    <mergeCell ref="JYP53:JYX53"/>
    <mergeCell ref="JVM53:JVU53"/>
    <mergeCell ref="JVV53:JWD53"/>
    <mergeCell ref="JWE53:JWM53"/>
    <mergeCell ref="JWN53:JWV53"/>
    <mergeCell ref="JWW53:JXE53"/>
    <mergeCell ref="JTT53:JUB53"/>
    <mergeCell ref="JUC53:JUK53"/>
    <mergeCell ref="JUL53:JUT53"/>
    <mergeCell ref="JUU53:JVC53"/>
    <mergeCell ref="JVD53:JVL53"/>
    <mergeCell ref="JSA53:JSI53"/>
    <mergeCell ref="JSJ53:JSR53"/>
    <mergeCell ref="JSS53:JTA53"/>
    <mergeCell ref="JTB53:JTJ53"/>
    <mergeCell ref="JTK53:JTS53"/>
    <mergeCell ref="JQH53:JQP53"/>
    <mergeCell ref="JQQ53:JQY53"/>
    <mergeCell ref="JQZ53:JRH53"/>
    <mergeCell ref="JRI53:JRQ53"/>
    <mergeCell ref="JRR53:JRZ53"/>
    <mergeCell ref="JOO53:JOW53"/>
    <mergeCell ref="JOX53:JPF53"/>
    <mergeCell ref="JPG53:JPO53"/>
    <mergeCell ref="JPP53:JPX53"/>
    <mergeCell ref="JPY53:JQG53"/>
    <mergeCell ref="JMV53:JND53"/>
    <mergeCell ref="JNE53:JNM53"/>
    <mergeCell ref="JNN53:JNV53"/>
    <mergeCell ref="JNW53:JOE53"/>
    <mergeCell ref="JOF53:JON53"/>
    <mergeCell ref="JLC53:JLK53"/>
    <mergeCell ref="JLL53:JLT53"/>
    <mergeCell ref="JLU53:JMC53"/>
    <mergeCell ref="JMD53:JML53"/>
    <mergeCell ref="JMM53:JMU53"/>
    <mergeCell ref="JJJ53:JJR53"/>
    <mergeCell ref="JJS53:JKA53"/>
    <mergeCell ref="JKB53:JKJ53"/>
    <mergeCell ref="JKK53:JKS53"/>
    <mergeCell ref="JKT53:JLB53"/>
    <mergeCell ref="JHQ53:JHY53"/>
    <mergeCell ref="JHZ53:JIH53"/>
    <mergeCell ref="JII53:JIQ53"/>
    <mergeCell ref="JIR53:JIZ53"/>
    <mergeCell ref="JJA53:JJI53"/>
    <mergeCell ref="JFX53:JGF53"/>
    <mergeCell ref="JGG53:JGO53"/>
    <mergeCell ref="JGP53:JGX53"/>
    <mergeCell ref="JGY53:JHG53"/>
    <mergeCell ref="JHH53:JHP53"/>
    <mergeCell ref="JEE53:JEM53"/>
    <mergeCell ref="JEN53:JEV53"/>
    <mergeCell ref="JEW53:JFE53"/>
    <mergeCell ref="JFF53:JFN53"/>
    <mergeCell ref="JFO53:JFW53"/>
    <mergeCell ref="JCL53:JCT53"/>
    <mergeCell ref="JCU53:JDC53"/>
    <mergeCell ref="JDD53:JDL53"/>
    <mergeCell ref="JDM53:JDU53"/>
    <mergeCell ref="JDV53:JED53"/>
    <mergeCell ref="JAS53:JBA53"/>
    <mergeCell ref="JBB53:JBJ53"/>
    <mergeCell ref="JBK53:JBS53"/>
    <mergeCell ref="JBT53:JCB53"/>
    <mergeCell ref="JCC53:JCK53"/>
    <mergeCell ref="IYZ53:IZH53"/>
    <mergeCell ref="IZI53:IZQ53"/>
    <mergeCell ref="IZR53:IZZ53"/>
    <mergeCell ref="JAA53:JAI53"/>
    <mergeCell ref="JAJ53:JAR53"/>
    <mergeCell ref="IXG53:IXO53"/>
    <mergeCell ref="IXP53:IXX53"/>
    <mergeCell ref="IXY53:IYG53"/>
    <mergeCell ref="IYH53:IYP53"/>
    <mergeCell ref="IYQ53:IYY53"/>
    <mergeCell ref="IVN53:IVV53"/>
    <mergeCell ref="IVW53:IWE53"/>
    <mergeCell ref="IWF53:IWN53"/>
    <mergeCell ref="IWO53:IWW53"/>
    <mergeCell ref="IWX53:IXF53"/>
    <mergeCell ref="ITU53:IUC53"/>
    <mergeCell ref="IUD53:IUL53"/>
    <mergeCell ref="IUM53:IUU53"/>
    <mergeCell ref="IUV53:IVD53"/>
    <mergeCell ref="IVE53:IVM53"/>
    <mergeCell ref="ISB53:ISJ53"/>
    <mergeCell ref="ISK53:ISS53"/>
    <mergeCell ref="IST53:ITB53"/>
    <mergeCell ref="ITC53:ITK53"/>
    <mergeCell ref="ITL53:ITT53"/>
    <mergeCell ref="IQI53:IQQ53"/>
    <mergeCell ref="IQR53:IQZ53"/>
    <mergeCell ref="IRA53:IRI53"/>
    <mergeCell ref="IRJ53:IRR53"/>
    <mergeCell ref="IRS53:ISA53"/>
    <mergeCell ref="IOP53:IOX53"/>
    <mergeCell ref="IOY53:IPG53"/>
    <mergeCell ref="IPH53:IPP53"/>
    <mergeCell ref="IPQ53:IPY53"/>
    <mergeCell ref="IPZ53:IQH53"/>
    <mergeCell ref="IMW53:INE53"/>
    <mergeCell ref="INF53:INN53"/>
    <mergeCell ref="INO53:INW53"/>
    <mergeCell ref="INX53:IOF53"/>
    <mergeCell ref="IOG53:IOO53"/>
    <mergeCell ref="ILD53:ILL53"/>
    <mergeCell ref="ILM53:ILU53"/>
    <mergeCell ref="ILV53:IMD53"/>
    <mergeCell ref="IME53:IMM53"/>
    <mergeCell ref="IMN53:IMV53"/>
    <mergeCell ref="IJK53:IJS53"/>
    <mergeCell ref="IJT53:IKB53"/>
    <mergeCell ref="IKC53:IKK53"/>
    <mergeCell ref="IKL53:IKT53"/>
    <mergeCell ref="IKU53:ILC53"/>
    <mergeCell ref="IHR53:IHZ53"/>
    <mergeCell ref="IIA53:III53"/>
    <mergeCell ref="IIJ53:IIR53"/>
    <mergeCell ref="IIS53:IJA53"/>
    <mergeCell ref="IJB53:IJJ53"/>
    <mergeCell ref="IFY53:IGG53"/>
    <mergeCell ref="IGH53:IGP53"/>
    <mergeCell ref="IGQ53:IGY53"/>
    <mergeCell ref="IGZ53:IHH53"/>
    <mergeCell ref="IHI53:IHQ53"/>
    <mergeCell ref="IEF53:IEN53"/>
    <mergeCell ref="IEO53:IEW53"/>
    <mergeCell ref="IEX53:IFF53"/>
    <mergeCell ref="IFG53:IFO53"/>
    <mergeCell ref="IFP53:IFX53"/>
    <mergeCell ref="ICM53:ICU53"/>
    <mergeCell ref="ICV53:IDD53"/>
    <mergeCell ref="IDE53:IDM53"/>
    <mergeCell ref="IDN53:IDV53"/>
    <mergeCell ref="IDW53:IEE53"/>
    <mergeCell ref="IAT53:IBB53"/>
    <mergeCell ref="IBC53:IBK53"/>
    <mergeCell ref="IBL53:IBT53"/>
    <mergeCell ref="IBU53:ICC53"/>
    <mergeCell ref="ICD53:ICL53"/>
    <mergeCell ref="HZA53:HZI53"/>
    <mergeCell ref="HZJ53:HZR53"/>
    <mergeCell ref="HZS53:IAA53"/>
    <mergeCell ref="IAB53:IAJ53"/>
    <mergeCell ref="IAK53:IAS53"/>
    <mergeCell ref="HXH53:HXP53"/>
    <mergeCell ref="HXQ53:HXY53"/>
    <mergeCell ref="HXZ53:HYH53"/>
    <mergeCell ref="HYI53:HYQ53"/>
    <mergeCell ref="HYR53:HYZ53"/>
    <mergeCell ref="HVO53:HVW53"/>
    <mergeCell ref="HVX53:HWF53"/>
    <mergeCell ref="HWG53:HWO53"/>
    <mergeCell ref="HWP53:HWX53"/>
    <mergeCell ref="HWY53:HXG53"/>
    <mergeCell ref="HTV53:HUD53"/>
    <mergeCell ref="HUE53:HUM53"/>
    <mergeCell ref="HUN53:HUV53"/>
    <mergeCell ref="HUW53:HVE53"/>
    <mergeCell ref="HVF53:HVN53"/>
    <mergeCell ref="HSC53:HSK53"/>
    <mergeCell ref="HSL53:HST53"/>
    <mergeCell ref="HSU53:HTC53"/>
    <mergeCell ref="HTD53:HTL53"/>
    <mergeCell ref="HTM53:HTU53"/>
    <mergeCell ref="HQJ53:HQR53"/>
    <mergeCell ref="HQS53:HRA53"/>
    <mergeCell ref="HRB53:HRJ53"/>
    <mergeCell ref="HRK53:HRS53"/>
    <mergeCell ref="HRT53:HSB53"/>
    <mergeCell ref="HOQ53:HOY53"/>
    <mergeCell ref="HOZ53:HPH53"/>
    <mergeCell ref="HPI53:HPQ53"/>
    <mergeCell ref="HPR53:HPZ53"/>
    <mergeCell ref="HQA53:HQI53"/>
    <mergeCell ref="HMX53:HNF53"/>
    <mergeCell ref="HNG53:HNO53"/>
    <mergeCell ref="HNP53:HNX53"/>
    <mergeCell ref="HNY53:HOG53"/>
    <mergeCell ref="HOH53:HOP53"/>
    <mergeCell ref="HLE53:HLM53"/>
    <mergeCell ref="HLN53:HLV53"/>
    <mergeCell ref="HLW53:HME53"/>
    <mergeCell ref="HMF53:HMN53"/>
    <mergeCell ref="HMO53:HMW53"/>
    <mergeCell ref="HJL53:HJT53"/>
    <mergeCell ref="HJU53:HKC53"/>
    <mergeCell ref="HKD53:HKL53"/>
    <mergeCell ref="HKM53:HKU53"/>
    <mergeCell ref="HKV53:HLD53"/>
    <mergeCell ref="HHS53:HIA53"/>
    <mergeCell ref="HIB53:HIJ53"/>
    <mergeCell ref="HIK53:HIS53"/>
    <mergeCell ref="HIT53:HJB53"/>
    <mergeCell ref="HJC53:HJK53"/>
    <mergeCell ref="HFZ53:HGH53"/>
    <mergeCell ref="HGI53:HGQ53"/>
    <mergeCell ref="HGR53:HGZ53"/>
    <mergeCell ref="HHA53:HHI53"/>
    <mergeCell ref="HHJ53:HHR53"/>
    <mergeCell ref="HEG53:HEO53"/>
    <mergeCell ref="HEP53:HEX53"/>
    <mergeCell ref="HEY53:HFG53"/>
    <mergeCell ref="HFH53:HFP53"/>
    <mergeCell ref="HFQ53:HFY53"/>
    <mergeCell ref="HCN53:HCV53"/>
    <mergeCell ref="HCW53:HDE53"/>
    <mergeCell ref="HDF53:HDN53"/>
    <mergeCell ref="HDO53:HDW53"/>
    <mergeCell ref="HDX53:HEF53"/>
    <mergeCell ref="HAU53:HBC53"/>
    <mergeCell ref="HBD53:HBL53"/>
    <mergeCell ref="HBM53:HBU53"/>
    <mergeCell ref="HBV53:HCD53"/>
    <mergeCell ref="HCE53:HCM53"/>
    <mergeCell ref="GZB53:GZJ53"/>
    <mergeCell ref="GZK53:GZS53"/>
    <mergeCell ref="GZT53:HAB53"/>
    <mergeCell ref="HAC53:HAK53"/>
    <mergeCell ref="HAL53:HAT53"/>
    <mergeCell ref="GXI53:GXQ53"/>
    <mergeCell ref="GXR53:GXZ53"/>
    <mergeCell ref="GYA53:GYI53"/>
    <mergeCell ref="GYJ53:GYR53"/>
    <mergeCell ref="GYS53:GZA53"/>
    <mergeCell ref="GVP53:GVX53"/>
    <mergeCell ref="GVY53:GWG53"/>
    <mergeCell ref="GWH53:GWP53"/>
    <mergeCell ref="GWQ53:GWY53"/>
    <mergeCell ref="GWZ53:GXH53"/>
    <mergeCell ref="GTW53:GUE53"/>
    <mergeCell ref="GUF53:GUN53"/>
    <mergeCell ref="GUO53:GUW53"/>
    <mergeCell ref="GUX53:GVF53"/>
    <mergeCell ref="GVG53:GVO53"/>
    <mergeCell ref="GSD53:GSL53"/>
    <mergeCell ref="GSM53:GSU53"/>
    <mergeCell ref="GSV53:GTD53"/>
    <mergeCell ref="GTE53:GTM53"/>
    <mergeCell ref="GTN53:GTV53"/>
    <mergeCell ref="GQK53:GQS53"/>
    <mergeCell ref="GQT53:GRB53"/>
    <mergeCell ref="GRC53:GRK53"/>
    <mergeCell ref="GRL53:GRT53"/>
    <mergeCell ref="GRU53:GSC53"/>
    <mergeCell ref="GOR53:GOZ53"/>
    <mergeCell ref="GPA53:GPI53"/>
    <mergeCell ref="GPJ53:GPR53"/>
    <mergeCell ref="GPS53:GQA53"/>
    <mergeCell ref="GQB53:GQJ53"/>
    <mergeCell ref="GMY53:GNG53"/>
    <mergeCell ref="GNH53:GNP53"/>
    <mergeCell ref="GNQ53:GNY53"/>
    <mergeCell ref="GNZ53:GOH53"/>
    <mergeCell ref="GOI53:GOQ53"/>
    <mergeCell ref="GLF53:GLN53"/>
    <mergeCell ref="GLO53:GLW53"/>
    <mergeCell ref="GLX53:GMF53"/>
    <mergeCell ref="GMG53:GMO53"/>
    <mergeCell ref="GMP53:GMX53"/>
    <mergeCell ref="GJM53:GJU53"/>
    <mergeCell ref="GJV53:GKD53"/>
    <mergeCell ref="GKE53:GKM53"/>
    <mergeCell ref="GKN53:GKV53"/>
    <mergeCell ref="GKW53:GLE53"/>
    <mergeCell ref="GHT53:GIB53"/>
    <mergeCell ref="GIC53:GIK53"/>
    <mergeCell ref="GIL53:GIT53"/>
    <mergeCell ref="GIU53:GJC53"/>
    <mergeCell ref="GJD53:GJL53"/>
    <mergeCell ref="GGA53:GGI53"/>
    <mergeCell ref="GGJ53:GGR53"/>
    <mergeCell ref="GGS53:GHA53"/>
    <mergeCell ref="GHB53:GHJ53"/>
    <mergeCell ref="GHK53:GHS53"/>
    <mergeCell ref="GEH53:GEP53"/>
    <mergeCell ref="GEQ53:GEY53"/>
    <mergeCell ref="GEZ53:GFH53"/>
    <mergeCell ref="GFI53:GFQ53"/>
    <mergeCell ref="GFR53:GFZ53"/>
    <mergeCell ref="GCO53:GCW53"/>
    <mergeCell ref="GCX53:GDF53"/>
    <mergeCell ref="GDG53:GDO53"/>
    <mergeCell ref="GDP53:GDX53"/>
    <mergeCell ref="GDY53:GEG53"/>
    <mergeCell ref="GAV53:GBD53"/>
    <mergeCell ref="GBE53:GBM53"/>
    <mergeCell ref="GBN53:GBV53"/>
    <mergeCell ref="GBW53:GCE53"/>
    <mergeCell ref="GCF53:GCN53"/>
    <mergeCell ref="FZC53:FZK53"/>
    <mergeCell ref="FZL53:FZT53"/>
    <mergeCell ref="FZU53:GAC53"/>
    <mergeCell ref="GAD53:GAL53"/>
    <mergeCell ref="GAM53:GAU53"/>
    <mergeCell ref="FXJ53:FXR53"/>
    <mergeCell ref="FXS53:FYA53"/>
    <mergeCell ref="FYB53:FYJ53"/>
    <mergeCell ref="FYK53:FYS53"/>
    <mergeCell ref="FYT53:FZB53"/>
    <mergeCell ref="FVQ53:FVY53"/>
    <mergeCell ref="FVZ53:FWH53"/>
    <mergeCell ref="FWI53:FWQ53"/>
    <mergeCell ref="FWR53:FWZ53"/>
    <mergeCell ref="FXA53:FXI53"/>
    <mergeCell ref="FTX53:FUF53"/>
    <mergeCell ref="FUG53:FUO53"/>
    <mergeCell ref="FUP53:FUX53"/>
    <mergeCell ref="FUY53:FVG53"/>
    <mergeCell ref="FVH53:FVP53"/>
    <mergeCell ref="FSE53:FSM53"/>
    <mergeCell ref="FSN53:FSV53"/>
    <mergeCell ref="FSW53:FTE53"/>
    <mergeCell ref="FTF53:FTN53"/>
    <mergeCell ref="FTO53:FTW53"/>
    <mergeCell ref="FQL53:FQT53"/>
    <mergeCell ref="FQU53:FRC53"/>
    <mergeCell ref="FRD53:FRL53"/>
    <mergeCell ref="FRM53:FRU53"/>
    <mergeCell ref="FRV53:FSD53"/>
    <mergeCell ref="FOS53:FPA53"/>
    <mergeCell ref="FPB53:FPJ53"/>
    <mergeCell ref="FPK53:FPS53"/>
    <mergeCell ref="FPT53:FQB53"/>
    <mergeCell ref="FQC53:FQK53"/>
    <mergeCell ref="FMZ53:FNH53"/>
    <mergeCell ref="FNI53:FNQ53"/>
    <mergeCell ref="FNR53:FNZ53"/>
    <mergeCell ref="FOA53:FOI53"/>
    <mergeCell ref="FOJ53:FOR53"/>
    <mergeCell ref="FLG53:FLO53"/>
    <mergeCell ref="FLP53:FLX53"/>
    <mergeCell ref="FLY53:FMG53"/>
    <mergeCell ref="FMH53:FMP53"/>
    <mergeCell ref="FMQ53:FMY53"/>
    <mergeCell ref="FJN53:FJV53"/>
    <mergeCell ref="FJW53:FKE53"/>
    <mergeCell ref="FKF53:FKN53"/>
    <mergeCell ref="FKO53:FKW53"/>
    <mergeCell ref="FKX53:FLF53"/>
    <mergeCell ref="FHU53:FIC53"/>
    <mergeCell ref="FID53:FIL53"/>
    <mergeCell ref="FIM53:FIU53"/>
    <mergeCell ref="FIV53:FJD53"/>
    <mergeCell ref="FJE53:FJM53"/>
    <mergeCell ref="FGB53:FGJ53"/>
    <mergeCell ref="FGK53:FGS53"/>
    <mergeCell ref="FGT53:FHB53"/>
    <mergeCell ref="FHC53:FHK53"/>
    <mergeCell ref="FHL53:FHT53"/>
    <mergeCell ref="FEI53:FEQ53"/>
    <mergeCell ref="FER53:FEZ53"/>
    <mergeCell ref="FFA53:FFI53"/>
    <mergeCell ref="FFJ53:FFR53"/>
    <mergeCell ref="FFS53:FGA53"/>
    <mergeCell ref="FCP53:FCX53"/>
    <mergeCell ref="FCY53:FDG53"/>
    <mergeCell ref="FDH53:FDP53"/>
    <mergeCell ref="FDQ53:FDY53"/>
    <mergeCell ref="FDZ53:FEH53"/>
    <mergeCell ref="FAW53:FBE53"/>
    <mergeCell ref="FBF53:FBN53"/>
    <mergeCell ref="FBO53:FBW53"/>
    <mergeCell ref="FBX53:FCF53"/>
    <mergeCell ref="FCG53:FCO53"/>
    <mergeCell ref="EZD53:EZL53"/>
    <mergeCell ref="EZM53:EZU53"/>
    <mergeCell ref="EZV53:FAD53"/>
    <mergeCell ref="FAE53:FAM53"/>
    <mergeCell ref="FAN53:FAV53"/>
    <mergeCell ref="EXK53:EXS53"/>
    <mergeCell ref="EXT53:EYB53"/>
    <mergeCell ref="EYC53:EYK53"/>
    <mergeCell ref="EYL53:EYT53"/>
    <mergeCell ref="EYU53:EZC53"/>
    <mergeCell ref="EVR53:EVZ53"/>
    <mergeCell ref="EWA53:EWI53"/>
    <mergeCell ref="EWJ53:EWR53"/>
    <mergeCell ref="EWS53:EXA53"/>
    <mergeCell ref="EXB53:EXJ53"/>
    <mergeCell ref="ETY53:EUG53"/>
    <mergeCell ref="EUH53:EUP53"/>
    <mergeCell ref="EUQ53:EUY53"/>
    <mergeCell ref="EUZ53:EVH53"/>
    <mergeCell ref="EVI53:EVQ53"/>
    <mergeCell ref="ESF53:ESN53"/>
    <mergeCell ref="ESO53:ESW53"/>
    <mergeCell ref="ESX53:ETF53"/>
    <mergeCell ref="ETG53:ETO53"/>
    <mergeCell ref="ETP53:ETX53"/>
    <mergeCell ref="EQM53:EQU53"/>
    <mergeCell ref="EQV53:ERD53"/>
    <mergeCell ref="ERE53:ERM53"/>
    <mergeCell ref="ERN53:ERV53"/>
    <mergeCell ref="ERW53:ESE53"/>
    <mergeCell ref="EOT53:EPB53"/>
    <mergeCell ref="EPC53:EPK53"/>
    <mergeCell ref="EPL53:EPT53"/>
    <mergeCell ref="EPU53:EQC53"/>
    <mergeCell ref="EQD53:EQL53"/>
    <mergeCell ref="ENA53:ENI53"/>
    <mergeCell ref="ENJ53:ENR53"/>
    <mergeCell ref="ENS53:EOA53"/>
    <mergeCell ref="EOB53:EOJ53"/>
    <mergeCell ref="EOK53:EOS53"/>
    <mergeCell ref="ELH53:ELP53"/>
    <mergeCell ref="ELQ53:ELY53"/>
    <mergeCell ref="ELZ53:EMH53"/>
    <mergeCell ref="EMI53:EMQ53"/>
    <mergeCell ref="EMR53:EMZ53"/>
    <mergeCell ref="EJO53:EJW53"/>
    <mergeCell ref="EJX53:EKF53"/>
    <mergeCell ref="EKG53:EKO53"/>
    <mergeCell ref="EKP53:EKX53"/>
    <mergeCell ref="EKY53:ELG53"/>
    <mergeCell ref="EHV53:EID53"/>
    <mergeCell ref="EIE53:EIM53"/>
    <mergeCell ref="EIN53:EIV53"/>
    <mergeCell ref="EIW53:EJE53"/>
    <mergeCell ref="EJF53:EJN53"/>
    <mergeCell ref="EGC53:EGK53"/>
    <mergeCell ref="EGL53:EGT53"/>
    <mergeCell ref="EGU53:EHC53"/>
    <mergeCell ref="EHD53:EHL53"/>
    <mergeCell ref="EHM53:EHU53"/>
    <mergeCell ref="EEJ53:EER53"/>
    <mergeCell ref="EES53:EFA53"/>
    <mergeCell ref="EFB53:EFJ53"/>
    <mergeCell ref="EFK53:EFS53"/>
    <mergeCell ref="EFT53:EGB53"/>
    <mergeCell ref="ECQ53:ECY53"/>
    <mergeCell ref="ECZ53:EDH53"/>
    <mergeCell ref="EDI53:EDQ53"/>
    <mergeCell ref="EDR53:EDZ53"/>
    <mergeCell ref="EEA53:EEI53"/>
    <mergeCell ref="EAX53:EBF53"/>
    <mergeCell ref="EBG53:EBO53"/>
    <mergeCell ref="EBP53:EBX53"/>
    <mergeCell ref="EBY53:ECG53"/>
    <mergeCell ref="ECH53:ECP53"/>
    <mergeCell ref="DZE53:DZM53"/>
    <mergeCell ref="DZN53:DZV53"/>
    <mergeCell ref="DZW53:EAE53"/>
    <mergeCell ref="EAF53:EAN53"/>
    <mergeCell ref="EAO53:EAW53"/>
    <mergeCell ref="DXL53:DXT53"/>
    <mergeCell ref="DXU53:DYC53"/>
    <mergeCell ref="DYD53:DYL53"/>
    <mergeCell ref="DYM53:DYU53"/>
    <mergeCell ref="DYV53:DZD53"/>
    <mergeCell ref="DVS53:DWA53"/>
    <mergeCell ref="DWB53:DWJ53"/>
    <mergeCell ref="DWK53:DWS53"/>
    <mergeCell ref="DWT53:DXB53"/>
    <mergeCell ref="DXC53:DXK53"/>
    <mergeCell ref="DTZ53:DUH53"/>
    <mergeCell ref="DUI53:DUQ53"/>
    <mergeCell ref="DUR53:DUZ53"/>
    <mergeCell ref="DVA53:DVI53"/>
    <mergeCell ref="DVJ53:DVR53"/>
    <mergeCell ref="DSG53:DSO53"/>
    <mergeCell ref="DSP53:DSX53"/>
    <mergeCell ref="DSY53:DTG53"/>
    <mergeCell ref="DTH53:DTP53"/>
    <mergeCell ref="DTQ53:DTY53"/>
    <mergeCell ref="DQN53:DQV53"/>
    <mergeCell ref="DQW53:DRE53"/>
    <mergeCell ref="DRF53:DRN53"/>
    <mergeCell ref="DRO53:DRW53"/>
    <mergeCell ref="DRX53:DSF53"/>
    <mergeCell ref="DOU53:DPC53"/>
    <mergeCell ref="DPD53:DPL53"/>
    <mergeCell ref="DPM53:DPU53"/>
    <mergeCell ref="DPV53:DQD53"/>
    <mergeCell ref="DQE53:DQM53"/>
    <mergeCell ref="DNB53:DNJ53"/>
    <mergeCell ref="DNK53:DNS53"/>
    <mergeCell ref="DNT53:DOB53"/>
    <mergeCell ref="DOC53:DOK53"/>
    <mergeCell ref="DOL53:DOT53"/>
    <mergeCell ref="DLI53:DLQ53"/>
    <mergeCell ref="DLR53:DLZ53"/>
    <mergeCell ref="DMA53:DMI53"/>
    <mergeCell ref="DMJ53:DMR53"/>
    <mergeCell ref="DMS53:DNA53"/>
    <mergeCell ref="DJP53:DJX53"/>
    <mergeCell ref="DJY53:DKG53"/>
    <mergeCell ref="DKH53:DKP53"/>
    <mergeCell ref="DKQ53:DKY53"/>
    <mergeCell ref="DKZ53:DLH53"/>
    <mergeCell ref="DHW53:DIE53"/>
    <mergeCell ref="DIF53:DIN53"/>
    <mergeCell ref="DIO53:DIW53"/>
    <mergeCell ref="DIX53:DJF53"/>
    <mergeCell ref="DJG53:DJO53"/>
    <mergeCell ref="DGD53:DGL53"/>
    <mergeCell ref="DGM53:DGU53"/>
    <mergeCell ref="DGV53:DHD53"/>
    <mergeCell ref="DHE53:DHM53"/>
    <mergeCell ref="DHN53:DHV53"/>
    <mergeCell ref="DEK53:DES53"/>
    <mergeCell ref="DET53:DFB53"/>
    <mergeCell ref="DFC53:DFK53"/>
    <mergeCell ref="DFL53:DFT53"/>
    <mergeCell ref="DFU53:DGC53"/>
    <mergeCell ref="DCR53:DCZ53"/>
    <mergeCell ref="DDA53:DDI53"/>
    <mergeCell ref="DDJ53:DDR53"/>
    <mergeCell ref="DDS53:DEA53"/>
    <mergeCell ref="DEB53:DEJ53"/>
    <mergeCell ref="DAY53:DBG53"/>
    <mergeCell ref="DBH53:DBP53"/>
    <mergeCell ref="DBQ53:DBY53"/>
    <mergeCell ref="DBZ53:DCH53"/>
    <mergeCell ref="DCI53:DCQ53"/>
    <mergeCell ref="CZF53:CZN53"/>
    <mergeCell ref="CZO53:CZW53"/>
    <mergeCell ref="CZX53:DAF53"/>
    <mergeCell ref="DAG53:DAO53"/>
    <mergeCell ref="DAP53:DAX53"/>
    <mergeCell ref="CXM53:CXU53"/>
    <mergeCell ref="CXV53:CYD53"/>
    <mergeCell ref="CYE53:CYM53"/>
    <mergeCell ref="CYN53:CYV53"/>
    <mergeCell ref="CYW53:CZE53"/>
    <mergeCell ref="CVT53:CWB53"/>
    <mergeCell ref="CWC53:CWK53"/>
    <mergeCell ref="CWL53:CWT53"/>
    <mergeCell ref="CWU53:CXC53"/>
    <mergeCell ref="CXD53:CXL53"/>
    <mergeCell ref="CUA53:CUI53"/>
    <mergeCell ref="CUJ53:CUR53"/>
    <mergeCell ref="CUS53:CVA53"/>
    <mergeCell ref="CVB53:CVJ53"/>
    <mergeCell ref="CVK53:CVS53"/>
    <mergeCell ref="CSH53:CSP53"/>
    <mergeCell ref="CSQ53:CSY53"/>
    <mergeCell ref="CSZ53:CTH53"/>
    <mergeCell ref="CTI53:CTQ53"/>
    <mergeCell ref="CTR53:CTZ53"/>
    <mergeCell ref="CQO53:CQW53"/>
    <mergeCell ref="CQX53:CRF53"/>
    <mergeCell ref="CRG53:CRO53"/>
    <mergeCell ref="CRP53:CRX53"/>
    <mergeCell ref="CRY53:CSG53"/>
    <mergeCell ref="COV53:CPD53"/>
    <mergeCell ref="CPE53:CPM53"/>
    <mergeCell ref="CPN53:CPV53"/>
    <mergeCell ref="CPW53:CQE53"/>
    <mergeCell ref="CQF53:CQN53"/>
    <mergeCell ref="CNC53:CNK53"/>
    <mergeCell ref="CNL53:CNT53"/>
    <mergeCell ref="CNU53:COC53"/>
    <mergeCell ref="COD53:COL53"/>
    <mergeCell ref="COM53:COU53"/>
    <mergeCell ref="CLJ53:CLR53"/>
    <mergeCell ref="CLS53:CMA53"/>
    <mergeCell ref="CMB53:CMJ53"/>
    <mergeCell ref="CMK53:CMS53"/>
    <mergeCell ref="CMT53:CNB53"/>
    <mergeCell ref="CJQ53:CJY53"/>
    <mergeCell ref="CJZ53:CKH53"/>
    <mergeCell ref="CKI53:CKQ53"/>
    <mergeCell ref="CKR53:CKZ53"/>
    <mergeCell ref="CLA53:CLI53"/>
    <mergeCell ref="CHX53:CIF53"/>
    <mergeCell ref="CIG53:CIO53"/>
    <mergeCell ref="CIP53:CIX53"/>
    <mergeCell ref="CIY53:CJG53"/>
    <mergeCell ref="CJH53:CJP53"/>
    <mergeCell ref="CGE53:CGM53"/>
    <mergeCell ref="CGN53:CGV53"/>
    <mergeCell ref="CGW53:CHE53"/>
    <mergeCell ref="CHF53:CHN53"/>
    <mergeCell ref="CHO53:CHW53"/>
    <mergeCell ref="CEL53:CET53"/>
    <mergeCell ref="CEU53:CFC53"/>
    <mergeCell ref="CFD53:CFL53"/>
    <mergeCell ref="CFM53:CFU53"/>
    <mergeCell ref="CFV53:CGD53"/>
    <mergeCell ref="CCS53:CDA53"/>
    <mergeCell ref="CDB53:CDJ53"/>
    <mergeCell ref="CDK53:CDS53"/>
    <mergeCell ref="CDT53:CEB53"/>
    <mergeCell ref="CEC53:CEK53"/>
    <mergeCell ref="CAZ53:CBH53"/>
    <mergeCell ref="CBI53:CBQ53"/>
    <mergeCell ref="CBR53:CBZ53"/>
    <mergeCell ref="CCA53:CCI53"/>
    <mergeCell ref="CCJ53:CCR53"/>
    <mergeCell ref="BZG53:BZO53"/>
    <mergeCell ref="BZP53:BZX53"/>
    <mergeCell ref="BZY53:CAG53"/>
    <mergeCell ref="CAH53:CAP53"/>
    <mergeCell ref="CAQ53:CAY53"/>
    <mergeCell ref="BXN53:BXV53"/>
    <mergeCell ref="BXW53:BYE53"/>
    <mergeCell ref="BYF53:BYN53"/>
    <mergeCell ref="BYO53:BYW53"/>
    <mergeCell ref="BYX53:BZF53"/>
    <mergeCell ref="BVU53:BWC53"/>
    <mergeCell ref="BWD53:BWL53"/>
    <mergeCell ref="BWM53:BWU53"/>
    <mergeCell ref="BWV53:BXD53"/>
    <mergeCell ref="BXE53:BXM53"/>
    <mergeCell ref="BUB53:BUJ53"/>
    <mergeCell ref="BUK53:BUS53"/>
    <mergeCell ref="BUT53:BVB53"/>
    <mergeCell ref="BVC53:BVK53"/>
    <mergeCell ref="BVL53:BVT53"/>
    <mergeCell ref="BSI53:BSQ53"/>
    <mergeCell ref="BSR53:BSZ53"/>
    <mergeCell ref="BTA53:BTI53"/>
    <mergeCell ref="BTJ53:BTR53"/>
    <mergeCell ref="BTS53:BUA53"/>
    <mergeCell ref="BQP53:BQX53"/>
    <mergeCell ref="BQY53:BRG53"/>
    <mergeCell ref="BRH53:BRP53"/>
    <mergeCell ref="BRQ53:BRY53"/>
    <mergeCell ref="BRZ53:BSH53"/>
    <mergeCell ref="BOW53:BPE53"/>
    <mergeCell ref="BPF53:BPN53"/>
    <mergeCell ref="BPO53:BPW53"/>
    <mergeCell ref="BPX53:BQF53"/>
    <mergeCell ref="BQG53:BQO53"/>
    <mergeCell ref="BND53:BNL53"/>
    <mergeCell ref="BNM53:BNU53"/>
    <mergeCell ref="BNV53:BOD53"/>
    <mergeCell ref="BOE53:BOM53"/>
    <mergeCell ref="BON53:BOV53"/>
    <mergeCell ref="BLK53:BLS53"/>
    <mergeCell ref="BLT53:BMB53"/>
    <mergeCell ref="BMC53:BMK53"/>
    <mergeCell ref="BML53:BMT53"/>
    <mergeCell ref="BMU53:BNC53"/>
    <mergeCell ref="BJR53:BJZ53"/>
    <mergeCell ref="BKA53:BKI53"/>
    <mergeCell ref="BKJ53:BKR53"/>
    <mergeCell ref="BKS53:BLA53"/>
    <mergeCell ref="BLB53:BLJ53"/>
    <mergeCell ref="BHY53:BIG53"/>
    <mergeCell ref="BIH53:BIP53"/>
    <mergeCell ref="BIQ53:BIY53"/>
    <mergeCell ref="BIZ53:BJH53"/>
    <mergeCell ref="BJI53:BJQ53"/>
    <mergeCell ref="BGF53:BGN53"/>
    <mergeCell ref="BGO53:BGW53"/>
    <mergeCell ref="BGX53:BHF53"/>
    <mergeCell ref="BHG53:BHO53"/>
    <mergeCell ref="BHP53:BHX53"/>
    <mergeCell ref="BEM53:BEU53"/>
    <mergeCell ref="BEV53:BFD53"/>
    <mergeCell ref="BFE53:BFM53"/>
    <mergeCell ref="BFN53:BFV53"/>
    <mergeCell ref="BFW53:BGE53"/>
    <mergeCell ref="BCT53:BDB53"/>
    <mergeCell ref="BDC53:BDK53"/>
    <mergeCell ref="BDL53:BDT53"/>
    <mergeCell ref="BDU53:BEC53"/>
    <mergeCell ref="BED53:BEL53"/>
    <mergeCell ref="BBA53:BBI53"/>
    <mergeCell ref="BBJ53:BBR53"/>
    <mergeCell ref="BBS53:BCA53"/>
    <mergeCell ref="BCB53:BCJ53"/>
    <mergeCell ref="BCK53:BCS53"/>
    <mergeCell ref="AZH53:AZP53"/>
    <mergeCell ref="AZQ53:AZY53"/>
    <mergeCell ref="AZZ53:BAH53"/>
    <mergeCell ref="BAI53:BAQ53"/>
    <mergeCell ref="BAR53:BAZ53"/>
    <mergeCell ref="AXO53:AXW53"/>
    <mergeCell ref="AXX53:AYF53"/>
    <mergeCell ref="AYG53:AYO53"/>
    <mergeCell ref="AYP53:AYX53"/>
    <mergeCell ref="AYY53:AZG53"/>
    <mergeCell ref="AVV53:AWD53"/>
    <mergeCell ref="AWE53:AWM53"/>
    <mergeCell ref="AWN53:AWV53"/>
    <mergeCell ref="AWW53:AXE53"/>
    <mergeCell ref="AXF53:AXN53"/>
    <mergeCell ref="AUC53:AUK53"/>
    <mergeCell ref="AUL53:AUT53"/>
    <mergeCell ref="AUU53:AVC53"/>
    <mergeCell ref="AVD53:AVL53"/>
    <mergeCell ref="AVM53:AVU53"/>
    <mergeCell ref="ASJ53:ASR53"/>
    <mergeCell ref="ASS53:ATA53"/>
    <mergeCell ref="ATB53:ATJ53"/>
    <mergeCell ref="ATK53:ATS53"/>
    <mergeCell ref="ATT53:AUB53"/>
    <mergeCell ref="AQQ53:AQY53"/>
    <mergeCell ref="AQZ53:ARH53"/>
    <mergeCell ref="ARI53:ARQ53"/>
    <mergeCell ref="ARR53:ARZ53"/>
    <mergeCell ref="ASA53:ASI53"/>
    <mergeCell ref="AOX53:APF53"/>
    <mergeCell ref="APG53:APO53"/>
    <mergeCell ref="APP53:APX53"/>
    <mergeCell ref="APY53:AQG53"/>
    <mergeCell ref="AQH53:AQP53"/>
    <mergeCell ref="ANE53:ANM53"/>
    <mergeCell ref="ANN53:ANV53"/>
    <mergeCell ref="ANW53:AOE53"/>
    <mergeCell ref="AOF53:AON53"/>
    <mergeCell ref="AOO53:AOW53"/>
    <mergeCell ref="ALL53:ALT53"/>
    <mergeCell ref="ALU53:AMC53"/>
    <mergeCell ref="AMD53:AML53"/>
    <mergeCell ref="AMM53:AMU53"/>
    <mergeCell ref="AMV53:AND53"/>
    <mergeCell ref="AJS53:AKA53"/>
    <mergeCell ref="AKB53:AKJ53"/>
    <mergeCell ref="AKK53:AKS53"/>
    <mergeCell ref="AKT53:ALB53"/>
    <mergeCell ref="ALC53:ALK53"/>
    <mergeCell ref="AHZ53:AIH53"/>
    <mergeCell ref="AII53:AIQ53"/>
    <mergeCell ref="AIR53:AIZ53"/>
    <mergeCell ref="AJA53:AJI53"/>
    <mergeCell ref="AJJ53:AJR53"/>
    <mergeCell ref="AGG53:AGO53"/>
    <mergeCell ref="AGP53:AGX53"/>
    <mergeCell ref="AGY53:AHG53"/>
    <mergeCell ref="AHH53:AHP53"/>
    <mergeCell ref="AHQ53:AHY53"/>
    <mergeCell ref="AEN53:AEV53"/>
    <mergeCell ref="AEW53:AFE53"/>
    <mergeCell ref="AFF53:AFN53"/>
    <mergeCell ref="AFO53:AFW53"/>
    <mergeCell ref="AFX53:AGF53"/>
    <mergeCell ref="ACU53:ADC53"/>
    <mergeCell ref="ADD53:ADL53"/>
    <mergeCell ref="ADM53:ADU53"/>
    <mergeCell ref="ADV53:AED53"/>
    <mergeCell ref="AEE53:AEM53"/>
    <mergeCell ref="ABB53:ABJ53"/>
    <mergeCell ref="ABK53:ABS53"/>
    <mergeCell ref="ABT53:ACB53"/>
    <mergeCell ref="ACC53:ACK53"/>
    <mergeCell ref="ACL53:ACT53"/>
    <mergeCell ref="ZI53:ZQ53"/>
    <mergeCell ref="ZR53:ZZ53"/>
    <mergeCell ref="AAA53:AAI53"/>
    <mergeCell ref="AAJ53:AAR53"/>
    <mergeCell ref="AAS53:ABA53"/>
    <mergeCell ref="XP53:XX53"/>
    <mergeCell ref="XY53:YG53"/>
    <mergeCell ref="YH53:YP53"/>
    <mergeCell ref="YQ53:YY53"/>
    <mergeCell ref="YZ53:ZH53"/>
    <mergeCell ref="VW53:WE53"/>
    <mergeCell ref="WF53:WN53"/>
    <mergeCell ref="WO53:WW53"/>
    <mergeCell ref="WX53:XF53"/>
    <mergeCell ref="XG53:XO53"/>
    <mergeCell ref="UD53:UL53"/>
    <mergeCell ref="UM53:UU53"/>
    <mergeCell ref="UV53:VD53"/>
    <mergeCell ref="VE53:VM53"/>
    <mergeCell ref="VN53:VV53"/>
    <mergeCell ref="SK53:SS53"/>
    <mergeCell ref="ST53:TB53"/>
    <mergeCell ref="TC53:TK53"/>
    <mergeCell ref="TL53:TT53"/>
    <mergeCell ref="TU53:UC53"/>
    <mergeCell ref="QR53:QZ53"/>
    <mergeCell ref="RA53:RI53"/>
    <mergeCell ref="RJ53:RR53"/>
    <mergeCell ref="RS53:SA53"/>
    <mergeCell ref="SB53:SJ53"/>
    <mergeCell ref="OY53:PG53"/>
    <mergeCell ref="PH53:PP53"/>
    <mergeCell ref="PQ53:PY53"/>
    <mergeCell ref="PZ53:QH53"/>
    <mergeCell ref="QI53:QQ53"/>
    <mergeCell ref="NF53:NN53"/>
    <mergeCell ref="NO53:NW53"/>
    <mergeCell ref="NX53:OF53"/>
    <mergeCell ref="OG53:OO53"/>
    <mergeCell ref="OP53:OX53"/>
    <mergeCell ref="LM53:LU53"/>
    <mergeCell ref="LV53:MD53"/>
    <mergeCell ref="ME53:MM53"/>
    <mergeCell ref="MN53:MV53"/>
    <mergeCell ref="MW53:NE53"/>
    <mergeCell ref="JT53:KB53"/>
    <mergeCell ref="KC53:KK53"/>
    <mergeCell ref="KL53:KT53"/>
    <mergeCell ref="KU53:LC53"/>
    <mergeCell ref="LD53:LL53"/>
    <mergeCell ref="IA53:II53"/>
    <mergeCell ref="IJ53:IR53"/>
    <mergeCell ref="IS53:JA53"/>
    <mergeCell ref="JB53:JJ53"/>
    <mergeCell ref="JK53:JS53"/>
    <mergeCell ref="GH53:GP53"/>
    <mergeCell ref="GQ53:GY53"/>
    <mergeCell ref="GZ53:HH53"/>
    <mergeCell ref="HI53:HQ53"/>
    <mergeCell ref="HR53:HZ53"/>
    <mergeCell ref="EO53:EW53"/>
    <mergeCell ref="EX53:FF53"/>
    <mergeCell ref="FG53:FO53"/>
    <mergeCell ref="FP53:FX53"/>
    <mergeCell ref="FY53:GG53"/>
    <mergeCell ref="CV53:DD53"/>
    <mergeCell ref="DE53:DM53"/>
    <mergeCell ref="DN53:DV53"/>
    <mergeCell ref="DW53:EE53"/>
    <mergeCell ref="EF53:EN53"/>
    <mergeCell ref="BC53:BK53"/>
    <mergeCell ref="BL53:BT53"/>
    <mergeCell ref="BU53:CC53"/>
    <mergeCell ref="CD53:CL53"/>
    <mergeCell ref="CM53:CU53"/>
    <mergeCell ref="J53:R53"/>
    <mergeCell ref="S53:AA53"/>
    <mergeCell ref="AB53:AJ53"/>
    <mergeCell ref="AK53:AS53"/>
    <mergeCell ref="AT53:BB53"/>
    <mergeCell ref="XDQ52:XDY52"/>
    <mergeCell ref="XDZ52:XEH52"/>
    <mergeCell ref="XEI52:XEQ52"/>
    <mergeCell ref="XER52:XEZ52"/>
    <mergeCell ref="XFA52:XFD52"/>
    <mergeCell ref="XBX52:XCF52"/>
    <mergeCell ref="XCG52:XCO52"/>
    <mergeCell ref="XCP52:XCX52"/>
    <mergeCell ref="XCY52:XDG52"/>
    <mergeCell ref="XDH52:XDP52"/>
    <mergeCell ref="XAE52:XAM52"/>
    <mergeCell ref="XAN52:XAV52"/>
    <mergeCell ref="XAW52:XBE52"/>
    <mergeCell ref="XBF52:XBN52"/>
    <mergeCell ref="XBO52:XBW52"/>
    <mergeCell ref="WYL52:WYT52"/>
    <mergeCell ref="WYU52:WZC52"/>
    <mergeCell ref="WZD52:WZL52"/>
    <mergeCell ref="WZM52:WZU52"/>
    <mergeCell ref="WZV52:XAD52"/>
    <mergeCell ref="WWS52:WXA52"/>
    <mergeCell ref="WXB52:WXJ52"/>
    <mergeCell ref="WXK52:WXS52"/>
    <mergeCell ref="WXT52:WYB52"/>
    <mergeCell ref="WYC52:WYK52"/>
    <mergeCell ref="WUZ52:WVH52"/>
    <mergeCell ref="WVI52:WVQ52"/>
    <mergeCell ref="WVR52:WVZ52"/>
    <mergeCell ref="WWA52:WWI52"/>
    <mergeCell ref="WWJ52:WWR52"/>
    <mergeCell ref="WTG52:WTO52"/>
    <mergeCell ref="WTP52:WTX52"/>
    <mergeCell ref="WTY52:WUG52"/>
    <mergeCell ref="WUH52:WUP52"/>
    <mergeCell ref="WUQ52:WUY52"/>
    <mergeCell ref="WRN52:WRV52"/>
    <mergeCell ref="WRW52:WSE52"/>
    <mergeCell ref="WSF52:WSN52"/>
    <mergeCell ref="WSO52:WSW52"/>
    <mergeCell ref="WSX52:WTF52"/>
    <mergeCell ref="WPU52:WQC52"/>
    <mergeCell ref="WQD52:WQL52"/>
    <mergeCell ref="WQM52:WQU52"/>
    <mergeCell ref="WQV52:WRD52"/>
    <mergeCell ref="WRE52:WRM52"/>
    <mergeCell ref="WOB52:WOJ52"/>
    <mergeCell ref="WOK52:WOS52"/>
    <mergeCell ref="WOT52:WPB52"/>
    <mergeCell ref="WPC52:WPK52"/>
    <mergeCell ref="WPL52:WPT52"/>
    <mergeCell ref="WMI52:WMQ52"/>
    <mergeCell ref="WMR52:WMZ52"/>
    <mergeCell ref="WNA52:WNI52"/>
    <mergeCell ref="WNJ52:WNR52"/>
    <mergeCell ref="WNS52:WOA52"/>
    <mergeCell ref="WKP52:WKX52"/>
    <mergeCell ref="WKY52:WLG52"/>
    <mergeCell ref="WLH52:WLP52"/>
    <mergeCell ref="WLQ52:WLY52"/>
    <mergeCell ref="WLZ52:WMH52"/>
    <mergeCell ref="WIW52:WJE52"/>
    <mergeCell ref="WJF52:WJN52"/>
    <mergeCell ref="WJO52:WJW52"/>
    <mergeCell ref="WJX52:WKF52"/>
    <mergeCell ref="WKG52:WKO52"/>
    <mergeCell ref="WHD52:WHL52"/>
    <mergeCell ref="WHM52:WHU52"/>
    <mergeCell ref="WHV52:WID52"/>
    <mergeCell ref="WIE52:WIM52"/>
    <mergeCell ref="WIN52:WIV52"/>
    <mergeCell ref="WFK52:WFS52"/>
    <mergeCell ref="WFT52:WGB52"/>
    <mergeCell ref="WGC52:WGK52"/>
    <mergeCell ref="WGL52:WGT52"/>
    <mergeCell ref="WGU52:WHC52"/>
    <mergeCell ref="WDR52:WDZ52"/>
    <mergeCell ref="WEA52:WEI52"/>
    <mergeCell ref="WEJ52:WER52"/>
    <mergeCell ref="WES52:WFA52"/>
    <mergeCell ref="WFB52:WFJ52"/>
    <mergeCell ref="WBY52:WCG52"/>
    <mergeCell ref="WCH52:WCP52"/>
    <mergeCell ref="WCQ52:WCY52"/>
    <mergeCell ref="WCZ52:WDH52"/>
    <mergeCell ref="WDI52:WDQ52"/>
    <mergeCell ref="WAF52:WAN52"/>
    <mergeCell ref="WAO52:WAW52"/>
    <mergeCell ref="WAX52:WBF52"/>
    <mergeCell ref="WBG52:WBO52"/>
    <mergeCell ref="WBP52:WBX52"/>
    <mergeCell ref="VYM52:VYU52"/>
    <mergeCell ref="VYV52:VZD52"/>
    <mergeCell ref="VZE52:VZM52"/>
    <mergeCell ref="VZN52:VZV52"/>
    <mergeCell ref="VZW52:WAE52"/>
    <mergeCell ref="VWT52:VXB52"/>
    <mergeCell ref="VXC52:VXK52"/>
    <mergeCell ref="VXL52:VXT52"/>
    <mergeCell ref="VXU52:VYC52"/>
    <mergeCell ref="VYD52:VYL52"/>
    <mergeCell ref="VVA52:VVI52"/>
    <mergeCell ref="VVJ52:VVR52"/>
    <mergeCell ref="VVS52:VWA52"/>
    <mergeCell ref="VWB52:VWJ52"/>
    <mergeCell ref="VWK52:VWS52"/>
    <mergeCell ref="VTH52:VTP52"/>
    <mergeCell ref="VTQ52:VTY52"/>
    <mergeCell ref="VTZ52:VUH52"/>
    <mergeCell ref="VUI52:VUQ52"/>
    <mergeCell ref="VUR52:VUZ52"/>
    <mergeCell ref="VRO52:VRW52"/>
    <mergeCell ref="VRX52:VSF52"/>
    <mergeCell ref="VSG52:VSO52"/>
    <mergeCell ref="VSP52:VSX52"/>
    <mergeCell ref="VSY52:VTG52"/>
    <mergeCell ref="VPV52:VQD52"/>
    <mergeCell ref="VQE52:VQM52"/>
    <mergeCell ref="VQN52:VQV52"/>
    <mergeCell ref="VQW52:VRE52"/>
    <mergeCell ref="VRF52:VRN52"/>
    <mergeCell ref="VOC52:VOK52"/>
    <mergeCell ref="VOL52:VOT52"/>
    <mergeCell ref="VOU52:VPC52"/>
    <mergeCell ref="VPD52:VPL52"/>
    <mergeCell ref="VPM52:VPU52"/>
    <mergeCell ref="VMJ52:VMR52"/>
    <mergeCell ref="VMS52:VNA52"/>
    <mergeCell ref="VNB52:VNJ52"/>
    <mergeCell ref="VNK52:VNS52"/>
    <mergeCell ref="VNT52:VOB52"/>
    <mergeCell ref="VKQ52:VKY52"/>
    <mergeCell ref="VKZ52:VLH52"/>
    <mergeCell ref="VLI52:VLQ52"/>
    <mergeCell ref="VLR52:VLZ52"/>
    <mergeCell ref="VMA52:VMI52"/>
    <mergeCell ref="VIX52:VJF52"/>
    <mergeCell ref="VJG52:VJO52"/>
    <mergeCell ref="VJP52:VJX52"/>
    <mergeCell ref="VJY52:VKG52"/>
    <mergeCell ref="VKH52:VKP52"/>
    <mergeCell ref="VHE52:VHM52"/>
    <mergeCell ref="VHN52:VHV52"/>
    <mergeCell ref="VHW52:VIE52"/>
    <mergeCell ref="VIF52:VIN52"/>
    <mergeCell ref="VIO52:VIW52"/>
    <mergeCell ref="VFL52:VFT52"/>
    <mergeCell ref="VFU52:VGC52"/>
    <mergeCell ref="VGD52:VGL52"/>
    <mergeCell ref="VGM52:VGU52"/>
    <mergeCell ref="VGV52:VHD52"/>
    <mergeCell ref="VDS52:VEA52"/>
    <mergeCell ref="VEB52:VEJ52"/>
    <mergeCell ref="VEK52:VES52"/>
    <mergeCell ref="VET52:VFB52"/>
    <mergeCell ref="VFC52:VFK52"/>
    <mergeCell ref="VBZ52:VCH52"/>
    <mergeCell ref="VCI52:VCQ52"/>
    <mergeCell ref="VCR52:VCZ52"/>
    <mergeCell ref="VDA52:VDI52"/>
    <mergeCell ref="VDJ52:VDR52"/>
    <mergeCell ref="VAG52:VAO52"/>
    <mergeCell ref="VAP52:VAX52"/>
    <mergeCell ref="VAY52:VBG52"/>
    <mergeCell ref="VBH52:VBP52"/>
    <mergeCell ref="VBQ52:VBY52"/>
    <mergeCell ref="UYN52:UYV52"/>
    <mergeCell ref="UYW52:UZE52"/>
    <mergeCell ref="UZF52:UZN52"/>
    <mergeCell ref="UZO52:UZW52"/>
    <mergeCell ref="UZX52:VAF52"/>
    <mergeCell ref="UWU52:UXC52"/>
    <mergeCell ref="UXD52:UXL52"/>
    <mergeCell ref="UXM52:UXU52"/>
    <mergeCell ref="UXV52:UYD52"/>
    <mergeCell ref="UYE52:UYM52"/>
    <mergeCell ref="UVB52:UVJ52"/>
    <mergeCell ref="UVK52:UVS52"/>
    <mergeCell ref="UVT52:UWB52"/>
    <mergeCell ref="UWC52:UWK52"/>
    <mergeCell ref="UWL52:UWT52"/>
    <mergeCell ref="UTI52:UTQ52"/>
    <mergeCell ref="UTR52:UTZ52"/>
    <mergeCell ref="UUA52:UUI52"/>
    <mergeCell ref="UUJ52:UUR52"/>
    <mergeCell ref="UUS52:UVA52"/>
    <mergeCell ref="URP52:URX52"/>
    <mergeCell ref="URY52:USG52"/>
    <mergeCell ref="USH52:USP52"/>
    <mergeCell ref="USQ52:USY52"/>
    <mergeCell ref="USZ52:UTH52"/>
    <mergeCell ref="UPW52:UQE52"/>
    <mergeCell ref="UQF52:UQN52"/>
    <mergeCell ref="UQO52:UQW52"/>
    <mergeCell ref="UQX52:URF52"/>
    <mergeCell ref="URG52:URO52"/>
    <mergeCell ref="UOD52:UOL52"/>
    <mergeCell ref="UOM52:UOU52"/>
    <mergeCell ref="UOV52:UPD52"/>
    <mergeCell ref="UPE52:UPM52"/>
    <mergeCell ref="UPN52:UPV52"/>
    <mergeCell ref="UMK52:UMS52"/>
    <mergeCell ref="UMT52:UNB52"/>
    <mergeCell ref="UNC52:UNK52"/>
    <mergeCell ref="UNL52:UNT52"/>
    <mergeCell ref="UNU52:UOC52"/>
    <mergeCell ref="UKR52:UKZ52"/>
    <mergeCell ref="ULA52:ULI52"/>
    <mergeCell ref="ULJ52:ULR52"/>
    <mergeCell ref="ULS52:UMA52"/>
    <mergeCell ref="UMB52:UMJ52"/>
    <mergeCell ref="UIY52:UJG52"/>
    <mergeCell ref="UJH52:UJP52"/>
    <mergeCell ref="UJQ52:UJY52"/>
    <mergeCell ref="UJZ52:UKH52"/>
    <mergeCell ref="UKI52:UKQ52"/>
    <mergeCell ref="UHF52:UHN52"/>
    <mergeCell ref="UHO52:UHW52"/>
    <mergeCell ref="UHX52:UIF52"/>
    <mergeCell ref="UIG52:UIO52"/>
    <mergeCell ref="UIP52:UIX52"/>
    <mergeCell ref="UFM52:UFU52"/>
    <mergeCell ref="UFV52:UGD52"/>
    <mergeCell ref="UGE52:UGM52"/>
    <mergeCell ref="UGN52:UGV52"/>
    <mergeCell ref="UGW52:UHE52"/>
    <mergeCell ref="UDT52:UEB52"/>
    <mergeCell ref="UEC52:UEK52"/>
    <mergeCell ref="UEL52:UET52"/>
    <mergeCell ref="UEU52:UFC52"/>
    <mergeCell ref="UFD52:UFL52"/>
    <mergeCell ref="UCA52:UCI52"/>
    <mergeCell ref="UCJ52:UCR52"/>
    <mergeCell ref="UCS52:UDA52"/>
    <mergeCell ref="UDB52:UDJ52"/>
    <mergeCell ref="UDK52:UDS52"/>
    <mergeCell ref="UAH52:UAP52"/>
    <mergeCell ref="UAQ52:UAY52"/>
    <mergeCell ref="UAZ52:UBH52"/>
    <mergeCell ref="UBI52:UBQ52"/>
    <mergeCell ref="UBR52:UBZ52"/>
    <mergeCell ref="TYO52:TYW52"/>
    <mergeCell ref="TYX52:TZF52"/>
    <mergeCell ref="TZG52:TZO52"/>
    <mergeCell ref="TZP52:TZX52"/>
    <mergeCell ref="TZY52:UAG52"/>
    <mergeCell ref="TWV52:TXD52"/>
    <mergeCell ref="TXE52:TXM52"/>
    <mergeCell ref="TXN52:TXV52"/>
    <mergeCell ref="TXW52:TYE52"/>
    <mergeCell ref="TYF52:TYN52"/>
    <mergeCell ref="TVC52:TVK52"/>
    <mergeCell ref="TVL52:TVT52"/>
    <mergeCell ref="TVU52:TWC52"/>
    <mergeCell ref="TWD52:TWL52"/>
    <mergeCell ref="TWM52:TWU52"/>
    <mergeCell ref="TTJ52:TTR52"/>
    <mergeCell ref="TTS52:TUA52"/>
    <mergeCell ref="TUB52:TUJ52"/>
    <mergeCell ref="TUK52:TUS52"/>
    <mergeCell ref="TUT52:TVB52"/>
    <mergeCell ref="TRQ52:TRY52"/>
    <mergeCell ref="TRZ52:TSH52"/>
    <mergeCell ref="TSI52:TSQ52"/>
    <mergeCell ref="TSR52:TSZ52"/>
    <mergeCell ref="TTA52:TTI52"/>
    <mergeCell ref="TPX52:TQF52"/>
    <mergeCell ref="TQG52:TQO52"/>
    <mergeCell ref="TQP52:TQX52"/>
    <mergeCell ref="TQY52:TRG52"/>
    <mergeCell ref="TRH52:TRP52"/>
    <mergeCell ref="TOE52:TOM52"/>
    <mergeCell ref="TON52:TOV52"/>
    <mergeCell ref="TOW52:TPE52"/>
    <mergeCell ref="TPF52:TPN52"/>
    <mergeCell ref="TPO52:TPW52"/>
    <mergeCell ref="TML52:TMT52"/>
    <mergeCell ref="TMU52:TNC52"/>
    <mergeCell ref="TND52:TNL52"/>
    <mergeCell ref="TNM52:TNU52"/>
    <mergeCell ref="TNV52:TOD52"/>
    <mergeCell ref="TKS52:TLA52"/>
    <mergeCell ref="TLB52:TLJ52"/>
    <mergeCell ref="TLK52:TLS52"/>
    <mergeCell ref="TLT52:TMB52"/>
    <mergeCell ref="TMC52:TMK52"/>
    <mergeCell ref="TIZ52:TJH52"/>
    <mergeCell ref="TJI52:TJQ52"/>
    <mergeCell ref="TJR52:TJZ52"/>
    <mergeCell ref="TKA52:TKI52"/>
    <mergeCell ref="TKJ52:TKR52"/>
    <mergeCell ref="THG52:THO52"/>
    <mergeCell ref="THP52:THX52"/>
    <mergeCell ref="THY52:TIG52"/>
    <mergeCell ref="TIH52:TIP52"/>
    <mergeCell ref="TIQ52:TIY52"/>
    <mergeCell ref="TFN52:TFV52"/>
    <mergeCell ref="TFW52:TGE52"/>
    <mergeCell ref="TGF52:TGN52"/>
    <mergeCell ref="TGO52:TGW52"/>
    <mergeCell ref="TGX52:THF52"/>
    <mergeCell ref="TDU52:TEC52"/>
    <mergeCell ref="TED52:TEL52"/>
    <mergeCell ref="TEM52:TEU52"/>
    <mergeCell ref="TEV52:TFD52"/>
    <mergeCell ref="TFE52:TFM52"/>
    <mergeCell ref="TCB52:TCJ52"/>
    <mergeCell ref="TCK52:TCS52"/>
    <mergeCell ref="TCT52:TDB52"/>
    <mergeCell ref="TDC52:TDK52"/>
    <mergeCell ref="TDL52:TDT52"/>
    <mergeCell ref="TAI52:TAQ52"/>
    <mergeCell ref="TAR52:TAZ52"/>
    <mergeCell ref="TBA52:TBI52"/>
    <mergeCell ref="TBJ52:TBR52"/>
    <mergeCell ref="TBS52:TCA52"/>
    <mergeCell ref="SYP52:SYX52"/>
    <mergeCell ref="SYY52:SZG52"/>
    <mergeCell ref="SZH52:SZP52"/>
    <mergeCell ref="SZQ52:SZY52"/>
    <mergeCell ref="SZZ52:TAH52"/>
    <mergeCell ref="SWW52:SXE52"/>
    <mergeCell ref="SXF52:SXN52"/>
    <mergeCell ref="SXO52:SXW52"/>
    <mergeCell ref="SXX52:SYF52"/>
    <mergeCell ref="SYG52:SYO52"/>
    <mergeCell ref="SVD52:SVL52"/>
    <mergeCell ref="SVM52:SVU52"/>
    <mergeCell ref="SVV52:SWD52"/>
    <mergeCell ref="SWE52:SWM52"/>
    <mergeCell ref="SWN52:SWV52"/>
    <mergeCell ref="STK52:STS52"/>
    <mergeCell ref="STT52:SUB52"/>
    <mergeCell ref="SUC52:SUK52"/>
    <mergeCell ref="SUL52:SUT52"/>
    <mergeCell ref="SUU52:SVC52"/>
    <mergeCell ref="SRR52:SRZ52"/>
    <mergeCell ref="SSA52:SSI52"/>
    <mergeCell ref="SSJ52:SSR52"/>
    <mergeCell ref="SSS52:STA52"/>
    <mergeCell ref="STB52:STJ52"/>
    <mergeCell ref="SPY52:SQG52"/>
    <mergeCell ref="SQH52:SQP52"/>
    <mergeCell ref="SQQ52:SQY52"/>
    <mergeCell ref="SQZ52:SRH52"/>
    <mergeCell ref="SRI52:SRQ52"/>
    <mergeCell ref="SOF52:SON52"/>
    <mergeCell ref="SOO52:SOW52"/>
    <mergeCell ref="SOX52:SPF52"/>
    <mergeCell ref="SPG52:SPO52"/>
    <mergeCell ref="SPP52:SPX52"/>
    <mergeCell ref="SMM52:SMU52"/>
    <mergeCell ref="SMV52:SND52"/>
    <mergeCell ref="SNE52:SNM52"/>
    <mergeCell ref="SNN52:SNV52"/>
    <mergeCell ref="SNW52:SOE52"/>
    <mergeCell ref="SKT52:SLB52"/>
    <mergeCell ref="SLC52:SLK52"/>
    <mergeCell ref="SLL52:SLT52"/>
    <mergeCell ref="SLU52:SMC52"/>
    <mergeCell ref="SMD52:SML52"/>
    <mergeCell ref="SJA52:SJI52"/>
    <mergeCell ref="SJJ52:SJR52"/>
    <mergeCell ref="SJS52:SKA52"/>
    <mergeCell ref="SKB52:SKJ52"/>
    <mergeCell ref="SKK52:SKS52"/>
    <mergeCell ref="SHH52:SHP52"/>
    <mergeCell ref="SHQ52:SHY52"/>
    <mergeCell ref="SHZ52:SIH52"/>
    <mergeCell ref="SII52:SIQ52"/>
    <mergeCell ref="SIR52:SIZ52"/>
    <mergeCell ref="SFO52:SFW52"/>
    <mergeCell ref="SFX52:SGF52"/>
    <mergeCell ref="SGG52:SGO52"/>
    <mergeCell ref="SGP52:SGX52"/>
    <mergeCell ref="SGY52:SHG52"/>
    <mergeCell ref="SDV52:SED52"/>
    <mergeCell ref="SEE52:SEM52"/>
    <mergeCell ref="SEN52:SEV52"/>
    <mergeCell ref="SEW52:SFE52"/>
    <mergeCell ref="SFF52:SFN52"/>
    <mergeCell ref="SCC52:SCK52"/>
    <mergeCell ref="SCL52:SCT52"/>
    <mergeCell ref="SCU52:SDC52"/>
    <mergeCell ref="SDD52:SDL52"/>
    <mergeCell ref="SDM52:SDU52"/>
    <mergeCell ref="SAJ52:SAR52"/>
    <mergeCell ref="SAS52:SBA52"/>
    <mergeCell ref="SBB52:SBJ52"/>
    <mergeCell ref="SBK52:SBS52"/>
    <mergeCell ref="SBT52:SCB52"/>
    <mergeCell ref="RYQ52:RYY52"/>
    <mergeCell ref="RYZ52:RZH52"/>
    <mergeCell ref="RZI52:RZQ52"/>
    <mergeCell ref="RZR52:RZZ52"/>
    <mergeCell ref="SAA52:SAI52"/>
    <mergeCell ref="RWX52:RXF52"/>
    <mergeCell ref="RXG52:RXO52"/>
    <mergeCell ref="RXP52:RXX52"/>
    <mergeCell ref="RXY52:RYG52"/>
    <mergeCell ref="RYH52:RYP52"/>
    <mergeCell ref="RVE52:RVM52"/>
    <mergeCell ref="RVN52:RVV52"/>
    <mergeCell ref="RVW52:RWE52"/>
    <mergeCell ref="RWF52:RWN52"/>
    <mergeCell ref="RWO52:RWW52"/>
    <mergeCell ref="RTL52:RTT52"/>
    <mergeCell ref="RTU52:RUC52"/>
    <mergeCell ref="RUD52:RUL52"/>
    <mergeCell ref="RUM52:RUU52"/>
    <mergeCell ref="RUV52:RVD52"/>
    <mergeCell ref="RRS52:RSA52"/>
    <mergeCell ref="RSB52:RSJ52"/>
    <mergeCell ref="RSK52:RSS52"/>
    <mergeCell ref="RST52:RTB52"/>
    <mergeCell ref="RTC52:RTK52"/>
    <mergeCell ref="RPZ52:RQH52"/>
    <mergeCell ref="RQI52:RQQ52"/>
    <mergeCell ref="RQR52:RQZ52"/>
    <mergeCell ref="RRA52:RRI52"/>
    <mergeCell ref="RRJ52:RRR52"/>
    <mergeCell ref="ROG52:ROO52"/>
    <mergeCell ref="ROP52:ROX52"/>
    <mergeCell ref="ROY52:RPG52"/>
    <mergeCell ref="RPH52:RPP52"/>
    <mergeCell ref="RPQ52:RPY52"/>
    <mergeCell ref="RMN52:RMV52"/>
    <mergeCell ref="RMW52:RNE52"/>
    <mergeCell ref="RNF52:RNN52"/>
    <mergeCell ref="RNO52:RNW52"/>
    <mergeCell ref="RNX52:ROF52"/>
    <mergeCell ref="RKU52:RLC52"/>
    <mergeCell ref="RLD52:RLL52"/>
    <mergeCell ref="RLM52:RLU52"/>
    <mergeCell ref="RLV52:RMD52"/>
    <mergeCell ref="RME52:RMM52"/>
    <mergeCell ref="RJB52:RJJ52"/>
    <mergeCell ref="RJK52:RJS52"/>
    <mergeCell ref="RJT52:RKB52"/>
    <mergeCell ref="RKC52:RKK52"/>
    <mergeCell ref="RKL52:RKT52"/>
    <mergeCell ref="RHI52:RHQ52"/>
    <mergeCell ref="RHR52:RHZ52"/>
    <mergeCell ref="RIA52:RII52"/>
    <mergeCell ref="RIJ52:RIR52"/>
    <mergeCell ref="RIS52:RJA52"/>
    <mergeCell ref="RFP52:RFX52"/>
    <mergeCell ref="RFY52:RGG52"/>
    <mergeCell ref="RGH52:RGP52"/>
    <mergeCell ref="RGQ52:RGY52"/>
    <mergeCell ref="RGZ52:RHH52"/>
    <mergeCell ref="RDW52:REE52"/>
    <mergeCell ref="REF52:REN52"/>
    <mergeCell ref="REO52:REW52"/>
    <mergeCell ref="REX52:RFF52"/>
    <mergeCell ref="RFG52:RFO52"/>
    <mergeCell ref="RCD52:RCL52"/>
    <mergeCell ref="RCM52:RCU52"/>
    <mergeCell ref="RCV52:RDD52"/>
    <mergeCell ref="RDE52:RDM52"/>
    <mergeCell ref="RDN52:RDV52"/>
    <mergeCell ref="RAK52:RAS52"/>
    <mergeCell ref="RAT52:RBB52"/>
    <mergeCell ref="RBC52:RBK52"/>
    <mergeCell ref="RBL52:RBT52"/>
    <mergeCell ref="RBU52:RCC52"/>
    <mergeCell ref="QYR52:QYZ52"/>
    <mergeCell ref="QZA52:QZI52"/>
    <mergeCell ref="QZJ52:QZR52"/>
    <mergeCell ref="QZS52:RAA52"/>
    <mergeCell ref="RAB52:RAJ52"/>
    <mergeCell ref="QWY52:QXG52"/>
    <mergeCell ref="QXH52:QXP52"/>
    <mergeCell ref="QXQ52:QXY52"/>
    <mergeCell ref="QXZ52:QYH52"/>
    <mergeCell ref="QYI52:QYQ52"/>
    <mergeCell ref="QVF52:QVN52"/>
    <mergeCell ref="QVO52:QVW52"/>
    <mergeCell ref="QVX52:QWF52"/>
    <mergeCell ref="QWG52:QWO52"/>
    <mergeCell ref="QWP52:QWX52"/>
    <mergeCell ref="QTM52:QTU52"/>
    <mergeCell ref="QTV52:QUD52"/>
    <mergeCell ref="QUE52:QUM52"/>
    <mergeCell ref="QUN52:QUV52"/>
    <mergeCell ref="QUW52:QVE52"/>
    <mergeCell ref="QRT52:QSB52"/>
    <mergeCell ref="QSC52:QSK52"/>
    <mergeCell ref="QSL52:QST52"/>
    <mergeCell ref="QSU52:QTC52"/>
    <mergeCell ref="QTD52:QTL52"/>
    <mergeCell ref="QQA52:QQI52"/>
    <mergeCell ref="QQJ52:QQR52"/>
    <mergeCell ref="QQS52:QRA52"/>
    <mergeCell ref="QRB52:QRJ52"/>
    <mergeCell ref="QRK52:QRS52"/>
    <mergeCell ref="QOH52:QOP52"/>
    <mergeCell ref="QOQ52:QOY52"/>
    <mergeCell ref="QOZ52:QPH52"/>
    <mergeCell ref="QPI52:QPQ52"/>
    <mergeCell ref="QPR52:QPZ52"/>
    <mergeCell ref="QMO52:QMW52"/>
    <mergeCell ref="QMX52:QNF52"/>
    <mergeCell ref="QNG52:QNO52"/>
    <mergeCell ref="QNP52:QNX52"/>
    <mergeCell ref="QNY52:QOG52"/>
    <mergeCell ref="QKV52:QLD52"/>
    <mergeCell ref="QLE52:QLM52"/>
    <mergeCell ref="QLN52:QLV52"/>
    <mergeCell ref="QLW52:QME52"/>
    <mergeCell ref="QMF52:QMN52"/>
    <mergeCell ref="QJC52:QJK52"/>
    <mergeCell ref="QJL52:QJT52"/>
    <mergeCell ref="QJU52:QKC52"/>
    <mergeCell ref="QKD52:QKL52"/>
    <mergeCell ref="QKM52:QKU52"/>
    <mergeCell ref="QHJ52:QHR52"/>
    <mergeCell ref="QHS52:QIA52"/>
    <mergeCell ref="QIB52:QIJ52"/>
    <mergeCell ref="QIK52:QIS52"/>
    <mergeCell ref="QIT52:QJB52"/>
    <mergeCell ref="QFQ52:QFY52"/>
    <mergeCell ref="QFZ52:QGH52"/>
    <mergeCell ref="QGI52:QGQ52"/>
    <mergeCell ref="QGR52:QGZ52"/>
    <mergeCell ref="QHA52:QHI52"/>
    <mergeCell ref="QDX52:QEF52"/>
    <mergeCell ref="QEG52:QEO52"/>
    <mergeCell ref="QEP52:QEX52"/>
    <mergeCell ref="QEY52:QFG52"/>
    <mergeCell ref="QFH52:QFP52"/>
    <mergeCell ref="QCE52:QCM52"/>
    <mergeCell ref="QCN52:QCV52"/>
    <mergeCell ref="QCW52:QDE52"/>
    <mergeCell ref="QDF52:QDN52"/>
    <mergeCell ref="QDO52:QDW52"/>
    <mergeCell ref="QAL52:QAT52"/>
    <mergeCell ref="QAU52:QBC52"/>
    <mergeCell ref="QBD52:QBL52"/>
    <mergeCell ref="QBM52:QBU52"/>
    <mergeCell ref="QBV52:QCD52"/>
    <mergeCell ref="PYS52:PZA52"/>
    <mergeCell ref="PZB52:PZJ52"/>
    <mergeCell ref="PZK52:PZS52"/>
    <mergeCell ref="PZT52:QAB52"/>
    <mergeCell ref="QAC52:QAK52"/>
    <mergeCell ref="PWZ52:PXH52"/>
    <mergeCell ref="PXI52:PXQ52"/>
    <mergeCell ref="PXR52:PXZ52"/>
    <mergeCell ref="PYA52:PYI52"/>
    <mergeCell ref="PYJ52:PYR52"/>
    <mergeCell ref="PVG52:PVO52"/>
    <mergeCell ref="PVP52:PVX52"/>
    <mergeCell ref="PVY52:PWG52"/>
    <mergeCell ref="PWH52:PWP52"/>
    <mergeCell ref="PWQ52:PWY52"/>
    <mergeCell ref="PTN52:PTV52"/>
    <mergeCell ref="PTW52:PUE52"/>
    <mergeCell ref="PUF52:PUN52"/>
    <mergeCell ref="PUO52:PUW52"/>
    <mergeCell ref="PUX52:PVF52"/>
    <mergeCell ref="PRU52:PSC52"/>
    <mergeCell ref="PSD52:PSL52"/>
    <mergeCell ref="PSM52:PSU52"/>
    <mergeCell ref="PSV52:PTD52"/>
    <mergeCell ref="PTE52:PTM52"/>
    <mergeCell ref="PQB52:PQJ52"/>
    <mergeCell ref="PQK52:PQS52"/>
    <mergeCell ref="PQT52:PRB52"/>
    <mergeCell ref="PRC52:PRK52"/>
    <mergeCell ref="PRL52:PRT52"/>
    <mergeCell ref="POI52:POQ52"/>
    <mergeCell ref="POR52:POZ52"/>
    <mergeCell ref="PPA52:PPI52"/>
    <mergeCell ref="PPJ52:PPR52"/>
    <mergeCell ref="PPS52:PQA52"/>
    <mergeCell ref="PMP52:PMX52"/>
    <mergeCell ref="PMY52:PNG52"/>
    <mergeCell ref="PNH52:PNP52"/>
    <mergeCell ref="PNQ52:PNY52"/>
    <mergeCell ref="PNZ52:POH52"/>
    <mergeCell ref="PKW52:PLE52"/>
    <mergeCell ref="PLF52:PLN52"/>
    <mergeCell ref="PLO52:PLW52"/>
    <mergeCell ref="PLX52:PMF52"/>
    <mergeCell ref="PMG52:PMO52"/>
    <mergeCell ref="PJD52:PJL52"/>
    <mergeCell ref="PJM52:PJU52"/>
    <mergeCell ref="PJV52:PKD52"/>
    <mergeCell ref="PKE52:PKM52"/>
    <mergeCell ref="PKN52:PKV52"/>
    <mergeCell ref="PHK52:PHS52"/>
    <mergeCell ref="PHT52:PIB52"/>
    <mergeCell ref="PIC52:PIK52"/>
    <mergeCell ref="PIL52:PIT52"/>
    <mergeCell ref="PIU52:PJC52"/>
    <mergeCell ref="PFR52:PFZ52"/>
    <mergeCell ref="PGA52:PGI52"/>
    <mergeCell ref="PGJ52:PGR52"/>
    <mergeCell ref="PGS52:PHA52"/>
    <mergeCell ref="PHB52:PHJ52"/>
    <mergeCell ref="PDY52:PEG52"/>
    <mergeCell ref="PEH52:PEP52"/>
    <mergeCell ref="PEQ52:PEY52"/>
    <mergeCell ref="PEZ52:PFH52"/>
    <mergeCell ref="PFI52:PFQ52"/>
    <mergeCell ref="PCF52:PCN52"/>
    <mergeCell ref="PCO52:PCW52"/>
    <mergeCell ref="PCX52:PDF52"/>
    <mergeCell ref="PDG52:PDO52"/>
    <mergeCell ref="PDP52:PDX52"/>
    <mergeCell ref="PAM52:PAU52"/>
    <mergeCell ref="PAV52:PBD52"/>
    <mergeCell ref="PBE52:PBM52"/>
    <mergeCell ref="PBN52:PBV52"/>
    <mergeCell ref="PBW52:PCE52"/>
    <mergeCell ref="OYT52:OZB52"/>
    <mergeCell ref="OZC52:OZK52"/>
    <mergeCell ref="OZL52:OZT52"/>
    <mergeCell ref="OZU52:PAC52"/>
    <mergeCell ref="PAD52:PAL52"/>
    <mergeCell ref="OXA52:OXI52"/>
    <mergeCell ref="OXJ52:OXR52"/>
    <mergeCell ref="OXS52:OYA52"/>
    <mergeCell ref="OYB52:OYJ52"/>
    <mergeCell ref="OYK52:OYS52"/>
    <mergeCell ref="OVH52:OVP52"/>
    <mergeCell ref="OVQ52:OVY52"/>
    <mergeCell ref="OVZ52:OWH52"/>
    <mergeCell ref="OWI52:OWQ52"/>
    <mergeCell ref="OWR52:OWZ52"/>
    <mergeCell ref="OTO52:OTW52"/>
    <mergeCell ref="OTX52:OUF52"/>
    <mergeCell ref="OUG52:OUO52"/>
    <mergeCell ref="OUP52:OUX52"/>
    <mergeCell ref="OUY52:OVG52"/>
    <mergeCell ref="ORV52:OSD52"/>
    <mergeCell ref="OSE52:OSM52"/>
    <mergeCell ref="OSN52:OSV52"/>
    <mergeCell ref="OSW52:OTE52"/>
    <mergeCell ref="OTF52:OTN52"/>
    <mergeCell ref="OQC52:OQK52"/>
    <mergeCell ref="OQL52:OQT52"/>
    <mergeCell ref="OQU52:ORC52"/>
    <mergeCell ref="ORD52:ORL52"/>
    <mergeCell ref="ORM52:ORU52"/>
    <mergeCell ref="OOJ52:OOR52"/>
    <mergeCell ref="OOS52:OPA52"/>
    <mergeCell ref="OPB52:OPJ52"/>
    <mergeCell ref="OPK52:OPS52"/>
    <mergeCell ref="OPT52:OQB52"/>
    <mergeCell ref="OMQ52:OMY52"/>
    <mergeCell ref="OMZ52:ONH52"/>
    <mergeCell ref="ONI52:ONQ52"/>
    <mergeCell ref="ONR52:ONZ52"/>
    <mergeCell ref="OOA52:OOI52"/>
    <mergeCell ref="OKX52:OLF52"/>
    <mergeCell ref="OLG52:OLO52"/>
    <mergeCell ref="OLP52:OLX52"/>
    <mergeCell ref="OLY52:OMG52"/>
    <mergeCell ref="OMH52:OMP52"/>
    <mergeCell ref="OJE52:OJM52"/>
    <mergeCell ref="OJN52:OJV52"/>
    <mergeCell ref="OJW52:OKE52"/>
    <mergeCell ref="OKF52:OKN52"/>
    <mergeCell ref="OKO52:OKW52"/>
    <mergeCell ref="OHL52:OHT52"/>
    <mergeCell ref="OHU52:OIC52"/>
    <mergeCell ref="OID52:OIL52"/>
    <mergeCell ref="OIM52:OIU52"/>
    <mergeCell ref="OIV52:OJD52"/>
    <mergeCell ref="OFS52:OGA52"/>
    <mergeCell ref="OGB52:OGJ52"/>
    <mergeCell ref="OGK52:OGS52"/>
    <mergeCell ref="OGT52:OHB52"/>
    <mergeCell ref="OHC52:OHK52"/>
    <mergeCell ref="ODZ52:OEH52"/>
    <mergeCell ref="OEI52:OEQ52"/>
    <mergeCell ref="OER52:OEZ52"/>
    <mergeCell ref="OFA52:OFI52"/>
    <mergeCell ref="OFJ52:OFR52"/>
    <mergeCell ref="OCG52:OCO52"/>
    <mergeCell ref="OCP52:OCX52"/>
    <mergeCell ref="OCY52:ODG52"/>
    <mergeCell ref="ODH52:ODP52"/>
    <mergeCell ref="ODQ52:ODY52"/>
    <mergeCell ref="OAN52:OAV52"/>
    <mergeCell ref="OAW52:OBE52"/>
    <mergeCell ref="OBF52:OBN52"/>
    <mergeCell ref="OBO52:OBW52"/>
    <mergeCell ref="OBX52:OCF52"/>
    <mergeCell ref="NYU52:NZC52"/>
    <mergeCell ref="NZD52:NZL52"/>
    <mergeCell ref="NZM52:NZU52"/>
    <mergeCell ref="NZV52:OAD52"/>
    <mergeCell ref="OAE52:OAM52"/>
    <mergeCell ref="NXB52:NXJ52"/>
    <mergeCell ref="NXK52:NXS52"/>
    <mergeCell ref="NXT52:NYB52"/>
    <mergeCell ref="NYC52:NYK52"/>
    <mergeCell ref="NYL52:NYT52"/>
    <mergeCell ref="NVI52:NVQ52"/>
    <mergeCell ref="NVR52:NVZ52"/>
    <mergeCell ref="NWA52:NWI52"/>
    <mergeCell ref="NWJ52:NWR52"/>
    <mergeCell ref="NWS52:NXA52"/>
    <mergeCell ref="NTP52:NTX52"/>
    <mergeCell ref="NTY52:NUG52"/>
    <mergeCell ref="NUH52:NUP52"/>
    <mergeCell ref="NUQ52:NUY52"/>
    <mergeCell ref="NUZ52:NVH52"/>
    <mergeCell ref="NRW52:NSE52"/>
    <mergeCell ref="NSF52:NSN52"/>
    <mergeCell ref="NSO52:NSW52"/>
    <mergeCell ref="NSX52:NTF52"/>
    <mergeCell ref="NTG52:NTO52"/>
    <mergeCell ref="NQD52:NQL52"/>
    <mergeCell ref="NQM52:NQU52"/>
    <mergeCell ref="NQV52:NRD52"/>
    <mergeCell ref="NRE52:NRM52"/>
    <mergeCell ref="NRN52:NRV52"/>
    <mergeCell ref="NOK52:NOS52"/>
    <mergeCell ref="NOT52:NPB52"/>
    <mergeCell ref="NPC52:NPK52"/>
    <mergeCell ref="NPL52:NPT52"/>
    <mergeCell ref="NPU52:NQC52"/>
    <mergeCell ref="NMR52:NMZ52"/>
    <mergeCell ref="NNA52:NNI52"/>
    <mergeCell ref="NNJ52:NNR52"/>
    <mergeCell ref="NNS52:NOA52"/>
    <mergeCell ref="NOB52:NOJ52"/>
    <mergeCell ref="NKY52:NLG52"/>
    <mergeCell ref="NLH52:NLP52"/>
    <mergeCell ref="NLQ52:NLY52"/>
    <mergeCell ref="NLZ52:NMH52"/>
    <mergeCell ref="NMI52:NMQ52"/>
    <mergeCell ref="NJF52:NJN52"/>
    <mergeCell ref="NJO52:NJW52"/>
    <mergeCell ref="NJX52:NKF52"/>
    <mergeCell ref="NKG52:NKO52"/>
    <mergeCell ref="NKP52:NKX52"/>
    <mergeCell ref="NHM52:NHU52"/>
    <mergeCell ref="NHV52:NID52"/>
    <mergeCell ref="NIE52:NIM52"/>
    <mergeCell ref="NIN52:NIV52"/>
    <mergeCell ref="NIW52:NJE52"/>
    <mergeCell ref="NFT52:NGB52"/>
    <mergeCell ref="NGC52:NGK52"/>
    <mergeCell ref="NGL52:NGT52"/>
    <mergeCell ref="NGU52:NHC52"/>
    <mergeCell ref="NHD52:NHL52"/>
    <mergeCell ref="NEA52:NEI52"/>
    <mergeCell ref="NEJ52:NER52"/>
    <mergeCell ref="NES52:NFA52"/>
    <mergeCell ref="NFB52:NFJ52"/>
    <mergeCell ref="NFK52:NFS52"/>
    <mergeCell ref="NCH52:NCP52"/>
    <mergeCell ref="NCQ52:NCY52"/>
    <mergeCell ref="NCZ52:NDH52"/>
    <mergeCell ref="NDI52:NDQ52"/>
    <mergeCell ref="NDR52:NDZ52"/>
    <mergeCell ref="NAO52:NAW52"/>
    <mergeCell ref="NAX52:NBF52"/>
    <mergeCell ref="NBG52:NBO52"/>
    <mergeCell ref="NBP52:NBX52"/>
    <mergeCell ref="NBY52:NCG52"/>
    <mergeCell ref="MYV52:MZD52"/>
    <mergeCell ref="MZE52:MZM52"/>
    <mergeCell ref="MZN52:MZV52"/>
    <mergeCell ref="MZW52:NAE52"/>
    <mergeCell ref="NAF52:NAN52"/>
    <mergeCell ref="MXC52:MXK52"/>
    <mergeCell ref="MXL52:MXT52"/>
    <mergeCell ref="MXU52:MYC52"/>
    <mergeCell ref="MYD52:MYL52"/>
    <mergeCell ref="MYM52:MYU52"/>
    <mergeCell ref="MVJ52:MVR52"/>
    <mergeCell ref="MVS52:MWA52"/>
    <mergeCell ref="MWB52:MWJ52"/>
    <mergeCell ref="MWK52:MWS52"/>
    <mergeCell ref="MWT52:MXB52"/>
    <mergeCell ref="MTQ52:MTY52"/>
    <mergeCell ref="MTZ52:MUH52"/>
    <mergeCell ref="MUI52:MUQ52"/>
    <mergeCell ref="MUR52:MUZ52"/>
    <mergeCell ref="MVA52:MVI52"/>
    <mergeCell ref="MRX52:MSF52"/>
    <mergeCell ref="MSG52:MSO52"/>
    <mergeCell ref="MSP52:MSX52"/>
    <mergeCell ref="MSY52:MTG52"/>
    <mergeCell ref="MTH52:MTP52"/>
    <mergeCell ref="MQE52:MQM52"/>
    <mergeCell ref="MQN52:MQV52"/>
    <mergeCell ref="MQW52:MRE52"/>
    <mergeCell ref="MRF52:MRN52"/>
    <mergeCell ref="MRO52:MRW52"/>
    <mergeCell ref="MOL52:MOT52"/>
    <mergeCell ref="MOU52:MPC52"/>
    <mergeCell ref="MPD52:MPL52"/>
    <mergeCell ref="MPM52:MPU52"/>
    <mergeCell ref="MPV52:MQD52"/>
    <mergeCell ref="MMS52:MNA52"/>
    <mergeCell ref="MNB52:MNJ52"/>
    <mergeCell ref="MNK52:MNS52"/>
    <mergeCell ref="MNT52:MOB52"/>
    <mergeCell ref="MOC52:MOK52"/>
    <mergeCell ref="MKZ52:MLH52"/>
    <mergeCell ref="MLI52:MLQ52"/>
    <mergeCell ref="MLR52:MLZ52"/>
    <mergeCell ref="MMA52:MMI52"/>
    <mergeCell ref="MMJ52:MMR52"/>
    <mergeCell ref="MJG52:MJO52"/>
    <mergeCell ref="MJP52:MJX52"/>
    <mergeCell ref="MJY52:MKG52"/>
    <mergeCell ref="MKH52:MKP52"/>
    <mergeCell ref="MKQ52:MKY52"/>
    <mergeCell ref="MHN52:MHV52"/>
    <mergeCell ref="MHW52:MIE52"/>
    <mergeCell ref="MIF52:MIN52"/>
    <mergeCell ref="MIO52:MIW52"/>
    <mergeCell ref="MIX52:MJF52"/>
    <mergeCell ref="MFU52:MGC52"/>
    <mergeCell ref="MGD52:MGL52"/>
    <mergeCell ref="MGM52:MGU52"/>
    <mergeCell ref="MGV52:MHD52"/>
    <mergeCell ref="MHE52:MHM52"/>
    <mergeCell ref="MEB52:MEJ52"/>
    <mergeCell ref="MEK52:MES52"/>
    <mergeCell ref="MET52:MFB52"/>
    <mergeCell ref="MFC52:MFK52"/>
    <mergeCell ref="MFL52:MFT52"/>
    <mergeCell ref="MCI52:MCQ52"/>
    <mergeCell ref="MCR52:MCZ52"/>
    <mergeCell ref="MDA52:MDI52"/>
    <mergeCell ref="MDJ52:MDR52"/>
    <mergeCell ref="MDS52:MEA52"/>
    <mergeCell ref="MAP52:MAX52"/>
    <mergeCell ref="MAY52:MBG52"/>
    <mergeCell ref="MBH52:MBP52"/>
    <mergeCell ref="MBQ52:MBY52"/>
    <mergeCell ref="MBZ52:MCH52"/>
    <mergeCell ref="LYW52:LZE52"/>
    <mergeCell ref="LZF52:LZN52"/>
    <mergeCell ref="LZO52:LZW52"/>
    <mergeCell ref="LZX52:MAF52"/>
    <mergeCell ref="MAG52:MAO52"/>
    <mergeCell ref="LXD52:LXL52"/>
    <mergeCell ref="LXM52:LXU52"/>
    <mergeCell ref="LXV52:LYD52"/>
    <mergeCell ref="LYE52:LYM52"/>
    <mergeCell ref="LYN52:LYV52"/>
    <mergeCell ref="LVK52:LVS52"/>
    <mergeCell ref="LVT52:LWB52"/>
    <mergeCell ref="LWC52:LWK52"/>
    <mergeCell ref="LWL52:LWT52"/>
    <mergeCell ref="LWU52:LXC52"/>
    <mergeCell ref="LTR52:LTZ52"/>
    <mergeCell ref="LUA52:LUI52"/>
    <mergeCell ref="LUJ52:LUR52"/>
    <mergeCell ref="LUS52:LVA52"/>
    <mergeCell ref="LVB52:LVJ52"/>
    <mergeCell ref="LRY52:LSG52"/>
    <mergeCell ref="LSH52:LSP52"/>
    <mergeCell ref="LSQ52:LSY52"/>
    <mergeCell ref="LSZ52:LTH52"/>
    <mergeCell ref="LTI52:LTQ52"/>
    <mergeCell ref="LQF52:LQN52"/>
    <mergeCell ref="LQO52:LQW52"/>
    <mergeCell ref="LQX52:LRF52"/>
    <mergeCell ref="LRG52:LRO52"/>
    <mergeCell ref="LRP52:LRX52"/>
    <mergeCell ref="LOM52:LOU52"/>
    <mergeCell ref="LOV52:LPD52"/>
    <mergeCell ref="LPE52:LPM52"/>
    <mergeCell ref="LPN52:LPV52"/>
    <mergeCell ref="LPW52:LQE52"/>
    <mergeCell ref="LMT52:LNB52"/>
    <mergeCell ref="LNC52:LNK52"/>
    <mergeCell ref="LNL52:LNT52"/>
    <mergeCell ref="LNU52:LOC52"/>
    <mergeCell ref="LOD52:LOL52"/>
    <mergeCell ref="LLA52:LLI52"/>
    <mergeCell ref="LLJ52:LLR52"/>
    <mergeCell ref="LLS52:LMA52"/>
    <mergeCell ref="LMB52:LMJ52"/>
    <mergeCell ref="LMK52:LMS52"/>
    <mergeCell ref="LJH52:LJP52"/>
    <mergeCell ref="LJQ52:LJY52"/>
    <mergeCell ref="LJZ52:LKH52"/>
    <mergeCell ref="LKI52:LKQ52"/>
    <mergeCell ref="LKR52:LKZ52"/>
    <mergeCell ref="LHO52:LHW52"/>
    <mergeCell ref="LHX52:LIF52"/>
    <mergeCell ref="LIG52:LIO52"/>
    <mergeCell ref="LIP52:LIX52"/>
    <mergeCell ref="LIY52:LJG52"/>
    <mergeCell ref="LFV52:LGD52"/>
    <mergeCell ref="LGE52:LGM52"/>
    <mergeCell ref="LGN52:LGV52"/>
    <mergeCell ref="LGW52:LHE52"/>
    <mergeCell ref="LHF52:LHN52"/>
    <mergeCell ref="LEC52:LEK52"/>
    <mergeCell ref="LEL52:LET52"/>
    <mergeCell ref="LEU52:LFC52"/>
    <mergeCell ref="LFD52:LFL52"/>
    <mergeCell ref="LFM52:LFU52"/>
    <mergeCell ref="LCJ52:LCR52"/>
    <mergeCell ref="LCS52:LDA52"/>
    <mergeCell ref="LDB52:LDJ52"/>
    <mergeCell ref="LDK52:LDS52"/>
    <mergeCell ref="LDT52:LEB52"/>
    <mergeCell ref="LAQ52:LAY52"/>
    <mergeCell ref="LAZ52:LBH52"/>
    <mergeCell ref="LBI52:LBQ52"/>
    <mergeCell ref="LBR52:LBZ52"/>
    <mergeCell ref="LCA52:LCI52"/>
    <mergeCell ref="KYX52:KZF52"/>
    <mergeCell ref="KZG52:KZO52"/>
    <mergeCell ref="KZP52:KZX52"/>
    <mergeCell ref="KZY52:LAG52"/>
    <mergeCell ref="LAH52:LAP52"/>
    <mergeCell ref="KXE52:KXM52"/>
    <mergeCell ref="KXN52:KXV52"/>
    <mergeCell ref="KXW52:KYE52"/>
    <mergeCell ref="KYF52:KYN52"/>
    <mergeCell ref="KYO52:KYW52"/>
    <mergeCell ref="KVL52:KVT52"/>
    <mergeCell ref="KVU52:KWC52"/>
    <mergeCell ref="KWD52:KWL52"/>
    <mergeCell ref="KWM52:KWU52"/>
    <mergeCell ref="KWV52:KXD52"/>
    <mergeCell ref="KTS52:KUA52"/>
    <mergeCell ref="KUB52:KUJ52"/>
    <mergeCell ref="KUK52:KUS52"/>
    <mergeCell ref="KUT52:KVB52"/>
    <mergeCell ref="KVC52:KVK52"/>
    <mergeCell ref="KRZ52:KSH52"/>
    <mergeCell ref="KSI52:KSQ52"/>
    <mergeCell ref="KSR52:KSZ52"/>
    <mergeCell ref="KTA52:KTI52"/>
    <mergeCell ref="KTJ52:KTR52"/>
    <mergeCell ref="KQG52:KQO52"/>
    <mergeCell ref="KQP52:KQX52"/>
    <mergeCell ref="KQY52:KRG52"/>
    <mergeCell ref="KRH52:KRP52"/>
    <mergeCell ref="KRQ52:KRY52"/>
    <mergeCell ref="KON52:KOV52"/>
    <mergeCell ref="KOW52:KPE52"/>
    <mergeCell ref="KPF52:KPN52"/>
    <mergeCell ref="KPO52:KPW52"/>
    <mergeCell ref="KPX52:KQF52"/>
    <mergeCell ref="KMU52:KNC52"/>
    <mergeCell ref="KND52:KNL52"/>
    <mergeCell ref="KNM52:KNU52"/>
    <mergeCell ref="KNV52:KOD52"/>
    <mergeCell ref="KOE52:KOM52"/>
    <mergeCell ref="KLB52:KLJ52"/>
    <mergeCell ref="KLK52:KLS52"/>
    <mergeCell ref="KLT52:KMB52"/>
    <mergeCell ref="KMC52:KMK52"/>
    <mergeCell ref="KML52:KMT52"/>
    <mergeCell ref="KJI52:KJQ52"/>
    <mergeCell ref="KJR52:KJZ52"/>
    <mergeCell ref="KKA52:KKI52"/>
    <mergeCell ref="KKJ52:KKR52"/>
    <mergeCell ref="KKS52:KLA52"/>
    <mergeCell ref="KHP52:KHX52"/>
    <mergeCell ref="KHY52:KIG52"/>
    <mergeCell ref="KIH52:KIP52"/>
    <mergeCell ref="KIQ52:KIY52"/>
    <mergeCell ref="KIZ52:KJH52"/>
    <mergeCell ref="KFW52:KGE52"/>
    <mergeCell ref="KGF52:KGN52"/>
    <mergeCell ref="KGO52:KGW52"/>
    <mergeCell ref="KGX52:KHF52"/>
    <mergeCell ref="KHG52:KHO52"/>
    <mergeCell ref="KED52:KEL52"/>
    <mergeCell ref="KEM52:KEU52"/>
    <mergeCell ref="KEV52:KFD52"/>
    <mergeCell ref="KFE52:KFM52"/>
    <mergeCell ref="KFN52:KFV52"/>
    <mergeCell ref="KCK52:KCS52"/>
    <mergeCell ref="KCT52:KDB52"/>
    <mergeCell ref="KDC52:KDK52"/>
    <mergeCell ref="KDL52:KDT52"/>
    <mergeCell ref="KDU52:KEC52"/>
    <mergeCell ref="KAR52:KAZ52"/>
    <mergeCell ref="KBA52:KBI52"/>
    <mergeCell ref="KBJ52:KBR52"/>
    <mergeCell ref="KBS52:KCA52"/>
    <mergeCell ref="KCB52:KCJ52"/>
    <mergeCell ref="JYY52:JZG52"/>
    <mergeCell ref="JZH52:JZP52"/>
    <mergeCell ref="JZQ52:JZY52"/>
    <mergeCell ref="JZZ52:KAH52"/>
    <mergeCell ref="KAI52:KAQ52"/>
    <mergeCell ref="JXF52:JXN52"/>
    <mergeCell ref="JXO52:JXW52"/>
    <mergeCell ref="JXX52:JYF52"/>
    <mergeCell ref="JYG52:JYO52"/>
    <mergeCell ref="JYP52:JYX52"/>
    <mergeCell ref="JVM52:JVU52"/>
    <mergeCell ref="JVV52:JWD52"/>
    <mergeCell ref="JWE52:JWM52"/>
    <mergeCell ref="JWN52:JWV52"/>
    <mergeCell ref="JWW52:JXE52"/>
    <mergeCell ref="JTT52:JUB52"/>
    <mergeCell ref="JUC52:JUK52"/>
    <mergeCell ref="JUL52:JUT52"/>
    <mergeCell ref="JUU52:JVC52"/>
    <mergeCell ref="JVD52:JVL52"/>
    <mergeCell ref="JSA52:JSI52"/>
    <mergeCell ref="JSJ52:JSR52"/>
    <mergeCell ref="JSS52:JTA52"/>
    <mergeCell ref="JTB52:JTJ52"/>
    <mergeCell ref="JTK52:JTS52"/>
    <mergeCell ref="JQH52:JQP52"/>
    <mergeCell ref="JQQ52:JQY52"/>
    <mergeCell ref="JQZ52:JRH52"/>
    <mergeCell ref="JRI52:JRQ52"/>
    <mergeCell ref="JRR52:JRZ52"/>
    <mergeCell ref="JOO52:JOW52"/>
    <mergeCell ref="JOX52:JPF52"/>
    <mergeCell ref="JPG52:JPO52"/>
    <mergeCell ref="JPP52:JPX52"/>
    <mergeCell ref="JPY52:JQG52"/>
    <mergeCell ref="JMV52:JND52"/>
    <mergeCell ref="JNE52:JNM52"/>
    <mergeCell ref="JNN52:JNV52"/>
    <mergeCell ref="JNW52:JOE52"/>
    <mergeCell ref="JOF52:JON52"/>
    <mergeCell ref="JLC52:JLK52"/>
    <mergeCell ref="JLL52:JLT52"/>
    <mergeCell ref="JLU52:JMC52"/>
    <mergeCell ref="JMD52:JML52"/>
    <mergeCell ref="JMM52:JMU52"/>
    <mergeCell ref="JJJ52:JJR52"/>
    <mergeCell ref="JJS52:JKA52"/>
    <mergeCell ref="JKB52:JKJ52"/>
    <mergeCell ref="JKK52:JKS52"/>
    <mergeCell ref="JKT52:JLB52"/>
    <mergeCell ref="JHQ52:JHY52"/>
    <mergeCell ref="JHZ52:JIH52"/>
    <mergeCell ref="JII52:JIQ52"/>
    <mergeCell ref="JIR52:JIZ52"/>
    <mergeCell ref="JJA52:JJI52"/>
    <mergeCell ref="JFX52:JGF52"/>
    <mergeCell ref="JGG52:JGO52"/>
    <mergeCell ref="JGP52:JGX52"/>
    <mergeCell ref="JGY52:JHG52"/>
    <mergeCell ref="JHH52:JHP52"/>
    <mergeCell ref="JEE52:JEM52"/>
    <mergeCell ref="JEN52:JEV52"/>
    <mergeCell ref="JEW52:JFE52"/>
    <mergeCell ref="JFF52:JFN52"/>
    <mergeCell ref="JFO52:JFW52"/>
    <mergeCell ref="JCL52:JCT52"/>
    <mergeCell ref="JCU52:JDC52"/>
    <mergeCell ref="JDD52:JDL52"/>
    <mergeCell ref="JDM52:JDU52"/>
    <mergeCell ref="JDV52:JED52"/>
    <mergeCell ref="JAS52:JBA52"/>
    <mergeCell ref="JBB52:JBJ52"/>
    <mergeCell ref="JBK52:JBS52"/>
    <mergeCell ref="JBT52:JCB52"/>
    <mergeCell ref="JCC52:JCK52"/>
    <mergeCell ref="IYZ52:IZH52"/>
    <mergeCell ref="IZI52:IZQ52"/>
    <mergeCell ref="IZR52:IZZ52"/>
    <mergeCell ref="JAA52:JAI52"/>
    <mergeCell ref="JAJ52:JAR52"/>
    <mergeCell ref="IXG52:IXO52"/>
    <mergeCell ref="IXP52:IXX52"/>
    <mergeCell ref="IXY52:IYG52"/>
    <mergeCell ref="IYH52:IYP52"/>
    <mergeCell ref="IYQ52:IYY52"/>
    <mergeCell ref="IVN52:IVV52"/>
    <mergeCell ref="IVW52:IWE52"/>
    <mergeCell ref="IWF52:IWN52"/>
    <mergeCell ref="IWO52:IWW52"/>
    <mergeCell ref="IWX52:IXF52"/>
    <mergeCell ref="ITU52:IUC52"/>
    <mergeCell ref="IUD52:IUL52"/>
    <mergeCell ref="IUM52:IUU52"/>
    <mergeCell ref="IUV52:IVD52"/>
    <mergeCell ref="IVE52:IVM52"/>
    <mergeCell ref="ISB52:ISJ52"/>
    <mergeCell ref="ISK52:ISS52"/>
    <mergeCell ref="IST52:ITB52"/>
    <mergeCell ref="ITC52:ITK52"/>
    <mergeCell ref="ITL52:ITT52"/>
    <mergeCell ref="IQI52:IQQ52"/>
    <mergeCell ref="IQR52:IQZ52"/>
    <mergeCell ref="IRA52:IRI52"/>
    <mergeCell ref="IRJ52:IRR52"/>
    <mergeCell ref="IRS52:ISA52"/>
    <mergeCell ref="IOP52:IOX52"/>
    <mergeCell ref="IOY52:IPG52"/>
    <mergeCell ref="IPH52:IPP52"/>
    <mergeCell ref="IPQ52:IPY52"/>
    <mergeCell ref="IPZ52:IQH52"/>
    <mergeCell ref="IMW52:INE52"/>
    <mergeCell ref="INF52:INN52"/>
    <mergeCell ref="INO52:INW52"/>
    <mergeCell ref="INX52:IOF52"/>
    <mergeCell ref="IOG52:IOO52"/>
    <mergeCell ref="ILD52:ILL52"/>
    <mergeCell ref="ILM52:ILU52"/>
    <mergeCell ref="ILV52:IMD52"/>
    <mergeCell ref="IME52:IMM52"/>
    <mergeCell ref="IMN52:IMV52"/>
    <mergeCell ref="IJK52:IJS52"/>
    <mergeCell ref="IJT52:IKB52"/>
    <mergeCell ref="IKC52:IKK52"/>
    <mergeCell ref="IKL52:IKT52"/>
    <mergeCell ref="IKU52:ILC52"/>
    <mergeCell ref="IHR52:IHZ52"/>
    <mergeCell ref="IIA52:III52"/>
    <mergeCell ref="IIJ52:IIR52"/>
    <mergeCell ref="IIS52:IJA52"/>
    <mergeCell ref="IJB52:IJJ52"/>
    <mergeCell ref="IFY52:IGG52"/>
    <mergeCell ref="IGH52:IGP52"/>
    <mergeCell ref="IGQ52:IGY52"/>
    <mergeCell ref="IGZ52:IHH52"/>
    <mergeCell ref="IHI52:IHQ52"/>
    <mergeCell ref="IEF52:IEN52"/>
    <mergeCell ref="IEO52:IEW52"/>
    <mergeCell ref="IEX52:IFF52"/>
    <mergeCell ref="IFG52:IFO52"/>
    <mergeCell ref="IFP52:IFX52"/>
    <mergeCell ref="ICM52:ICU52"/>
    <mergeCell ref="ICV52:IDD52"/>
    <mergeCell ref="IDE52:IDM52"/>
    <mergeCell ref="IDN52:IDV52"/>
    <mergeCell ref="IDW52:IEE52"/>
    <mergeCell ref="IAT52:IBB52"/>
    <mergeCell ref="IBC52:IBK52"/>
    <mergeCell ref="IBL52:IBT52"/>
    <mergeCell ref="IBU52:ICC52"/>
    <mergeCell ref="ICD52:ICL52"/>
    <mergeCell ref="HZA52:HZI52"/>
    <mergeCell ref="HZJ52:HZR52"/>
    <mergeCell ref="HZS52:IAA52"/>
    <mergeCell ref="IAB52:IAJ52"/>
    <mergeCell ref="IAK52:IAS52"/>
    <mergeCell ref="HXH52:HXP52"/>
    <mergeCell ref="HXQ52:HXY52"/>
    <mergeCell ref="HXZ52:HYH52"/>
    <mergeCell ref="HYI52:HYQ52"/>
    <mergeCell ref="HYR52:HYZ52"/>
    <mergeCell ref="HVO52:HVW52"/>
    <mergeCell ref="HVX52:HWF52"/>
    <mergeCell ref="HWG52:HWO52"/>
    <mergeCell ref="HWP52:HWX52"/>
    <mergeCell ref="HWY52:HXG52"/>
    <mergeCell ref="HTV52:HUD52"/>
    <mergeCell ref="HUE52:HUM52"/>
    <mergeCell ref="HUN52:HUV52"/>
    <mergeCell ref="HUW52:HVE52"/>
    <mergeCell ref="HVF52:HVN52"/>
    <mergeCell ref="HSC52:HSK52"/>
    <mergeCell ref="HSL52:HST52"/>
    <mergeCell ref="HSU52:HTC52"/>
    <mergeCell ref="HTD52:HTL52"/>
    <mergeCell ref="HTM52:HTU52"/>
    <mergeCell ref="HQJ52:HQR52"/>
    <mergeCell ref="HQS52:HRA52"/>
    <mergeCell ref="HRB52:HRJ52"/>
    <mergeCell ref="HRK52:HRS52"/>
    <mergeCell ref="HRT52:HSB52"/>
    <mergeCell ref="HOQ52:HOY52"/>
    <mergeCell ref="HOZ52:HPH52"/>
    <mergeCell ref="HPI52:HPQ52"/>
    <mergeCell ref="HPR52:HPZ52"/>
    <mergeCell ref="HQA52:HQI52"/>
    <mergeCell ref="HMX52:HNF52"/>
    <mergeCell ref="HNG52:HNO52"/>
    <mergeCell ref="HNP52:HNX52"/>
    <mergeCell ref="HNY52:HOG52"/>
    <mergeCell ref="HOH52:HOP52"/>
    <mergeCell ref="HLE52:HLM52"/>
    <mergeCell ref="HLN52:HLV52"/>
    <mergeCell ref="HLW52:HME52"/>
    <mergeCell ref="HMF52:HMN52"/>
    <mergeCell ref="HMO52:HMW52"/>
    <mergeCell ref="HJL52:HJT52"/>
    <mergeCell ref="HJU52:HKC52"/>
    <mergeCell ref="HKD52:HKL52"/>
    <mergeCell ref="HKM52:HKU52"/>
    <mergeCell ref="HKV52:HLD52"/>
    <mergeCell ref="HHS52:HIA52"/>
    <mergeCell ref="HIB52:HIJ52"/>
    <mergeCell ref="HIK52:HIS52"/>
    <mergeCell ref="HIT52:HJB52"/>
    <mergeCell ref="HJC52:HJK52"/>
    <mergeCell ref="HFZ52:HGH52"/>
    <mergeCell ref="HGI52:HGQ52"/>
    <mergeCell ref="HGR52:HGZ52"/>
    <mergeCell ref="HHA52:HHI52"/>
    <mergeCell ref="HHJ52:HHR52"/>
    <mergeCell ref="HEG52:HEO52"/>
    <mergeCell ref="HEP52:HEX52"/>
    <mergeCell ref="HEY52:HFG52"/>
    <mergeCell ref="HFH52:HFP52"/>
    <mergeCell ref="HFQ52:HFY52"/>
    <mergeCell ref="HCN52:HCV52"/>
    <mergeCell ref="HCW52:HDE52"/>
    <mergeCell ref="HDF52:HDN52"/>
    <mergeCell ref="HDO52:HDW52"/>
    <mergeCell ref="HDX52:HEF52"/>
    <mergeCell ref="HAU52:HBC52"/>
    <mergeCell ref="HBD52:HBL52"/>
    <mergeCell ref="HBM52:HBU52"/>
    <mergeCell ref="HBV52:HCD52"/>
    <mergeCell ref="HCE52:HCM52"/>
    <mergeCell ref="GZB52:GZJ52"/>
    <mergeCell ref="GZK52:GZS52"/>
    <mergeCell ref="GZT52:HAB52"/>
    <mergeCell ref="HAC52:HAK52"/>
    <mergeCell ref="HAL52:HAT52"/>
    <mergeCell ref="GXI52:GXQ52"/>
    <mergeCell ref="GXR52:GXZ52"/>
    <mergeCell ref="GYA52:GYI52"/>
    <mergeCell ref="GYJ52:GYR52"/>
    <mergeCell ref="GYS52:GZA52"/>
    <mergeCell ref="GVP52:GVX52"/>
    <mergeCell ref="GVY52:GWG52"/>
    <mergeCell ref="GWH52:GWP52"/>
    <mergeCell ref="GWQ52:GWY52"/>
    <mergeCell ref="GWZ52:GXH52"/>
    <mergeCell ref="GTW52:GUE52"/>
    <mergeCell ref="GUF52:GUN52"/>
    <mergeCell ref="GUO52:GUW52"/>
    <mergeCell ref="GUX52:GVF52"/>
    <mergeCell ref="GVG52:GVO52"/>
    <mergeCell ref="GSD52:GSL52"/>
    <mergeCell ref="GSM52:GSU52"/>
    <mergeCell ref="GSV52:GTD52"/>
    <mergeCell ref="GTE52:GTM52"/>
    <mergeCell ref="GTN52:GTV52"/>
    <mergeCell ref="GQK52:GQS52"/>
    <mergeCell ref="GQT52:GRB52"/>
    <mergeCell ref="GRC52:GRK52"/>
    <mergeCell ref="GRL52:GRT52"/>
    <mergeCell ref="GRU52:GSC52"/>
    <mergeCell ref="GOR52:GOZ52"/>
    <mergeCell ref="GPA52:GPI52"/>
    <mergeCell ref="GPJ52:GPR52"/>
    <mergeCell ref="GPS52:GQA52"/>
    <mergeCell ref="GQB52:GQJ52"/>
    <mergeCell ref="GMY52:GNG52"/>
    <mergeCell ref="GNH52:GNP52"/>
    <mergeCell ref="GNQ52:GNY52"/>
    <mergeCell ref="GNZ52:GOH52"/>
    <mergeCell ref="GOI52:GOQ52"/>
    <mergeCell ref="GLF52:GLN52"/>
    <mergeCell ref="GLO52:GLW52"/>
    <mergeCell ref="GLX52:GMF52"/>
    <mergeCell ref="GMG52:GMO52"/>
    <mergeCell ref="GMP52:GMX52"/>
    <mergeCell ref="GJM52:GJU52"/>
    <mergeCell ref="GJV52:GKD52"/>
    <mergeCell ref="GKE52:GKM52"/>
    <mergeCell ref="GKN52:GKV52"/>
    <mergeCell ref="GKW52:GLE52"/>
    <mergeCell ref="GHT52:GIB52"/>
    <mergeCell ref="GIC52:GIK52"/>
    <mergeCell ref="GIL52:GIT52"/>
    <mergeCell ref="GIU52:GJC52"/>
    <mergeCell ref="GJD52:GJL52"/>
    <mergeCell ref="GGA52:GGI52"/>
    <mergeCell ref="GGJ52:GGR52"/>
    <mergeCell ref="GGS52:GHA52"/>
    <mergeCell ref="GHB52:GHJ52"/>
    <mergeCell ref="GHK52:GHS52"/>
    <mergeCell ref="GEH52:GEP52"/>
    <mergeCell ref="GEQ52:GEY52"/>
    <mergeCell ref="GEZ52:GFH52"/>
    <mergeCell ref="GFI52:GFQ52"/>
    <mergeCell ref="GFR52:GFZ52"/>
    <mergeCell ref="GCO52:GCW52"/>
    <mergeCell ref="GCX52:GDF52"/>
    <mergeCell ref="GDG52:GDO52"/>
    <mergeCell ref="GDP52:GDX52"/>
    <mergeCell ref="GDY52:GEG52"/>
    <mergeCell ref="GAV52:GBD52"/>
    <mergeCell ref="GBE52:GBM52"/>
    <mergeCell ref="GBN52:GBV52"/>
    <mergeCell ref="GBW52:GCE52"/>
    <mergeCell ref="GCF52:GCN52"/>
    <mergeCell ref="FZC52:FZK52"/>
    <mergeCell ref="FZL52:FZT52"/>
    <mergeCell ref="FZU52:GAC52"/>
    <mergeCell ref="GAD52:GAL52"/>
    <mergeCell ref="GAM52:GAU52"/>
    <mergeCell ref="FXJ52:FXR52"/>
    <mergeCell ref="FXS52:FYA52"/>
    <mergeCell ref="FYB52:FYJ52"/>
    <mergeCell ref="FYK52:FYS52"/>
    <mergeCell ref="FYT52:FZB52"/>
    <mergeCell ref="FVQ52:FVY52"/>
    <mergeCell ref="FVZ52:FWH52"/>
    <mergeCell ref="FWI52:FWQ52"/>
    <mergeCell ref="FWR52:FWZ52"/>
    <mergeCell ref="FXA52:FXI52"/>
    <mergeCell ref="FTX52:FUF52"/>
    <mergeCell ref="FUG52:FUO52"/>
    <mergeCell ref="FUP52:FUX52"/>
    <mergeCell ref="FUY52:FVG52"/>
    <mergeCell ref="FVH52:FVP52"/>
    <mergeCell ref="FSE52:FSM52"/>
    <mergeCell ref="FSN52:FSV52"/>
    <mergeCell ref="FSW52:FTE52"/>
    <mergeCell ref="FTF52:FTN52"/>
    <mergeCell ref="FTO52:FTW52"/>
    <mergeCell ref="FQL52:FQT52"/>
    <mergeCell ref="FQU52:FRC52"/>
    <mergeCell ref="FRD52:FRL52"/>
    <mergeCell ref="FRM52:FRU52"/>
    <mergeCell ref="FRV52:FSD52"/>
    <mergeCell ref="FOS52:FPA52"/>
    <mergeCell ref="FPB52:FPJ52"/>
    <mergeCell ref="FPK52:FPS52"/>
    <mergeCell ref="FPT52:FQB52"/>
    <mergeCell ref="FQC52:FQK52"/>
    <mergeCell ref="FMZ52:FNH52"/>
    <mergeCell ref="FNI52:FNQ52"/>
    <mergeCell ref="FNR52:FNZ52"/>
    <mergeCell ref="FOA52:FOI52"/>
    <mergeCell ref="FOJ52:FOR52"/>
    <mergeCell ref="FLG52:FLO52"/>
    <mergeCell ref="FLP52:FLX52"/>
    <mergeCell ref="FLY52:FMG52"/>
    <mergeCell ref="FMH52:FMP52"/>
    <mergeCell ref="FMQ52:FMY52"/>
    <mergeCell ref="FJN52:FJV52"/>
    <mergeCell ref="FJW52:FKE52"/>
    <mergeCell ref="FKF52:FKN52"/>
    <mergeCell ref="FKO52:FKW52"/>
    <mergeCell ref="FKX52:FLF52"/>
    <mergeCell ref="FHU52:FIC52"/>
    <mergeCell ref="FID52:FIL52"/>
    <mergeCell ref="FIM52:FIU52"/>
    <mergeCell ref="FIV52:FJD52"/>
    <mergeCell ref="FJE52:FJM52"/>
    <mergeCell ref="FGB52:FGJ52"/>
    <mergeCell ref="FGK52:FGS52"/>
    <mergeCell ref="FGT52:FHB52"/>
    <mergeCell ref="FHC52:FHK52"/>
    <mergeCell ref="FHL52:FHT52"/>
    <mergeCell ref="FEI52:FEQ52"/>
    <mergeCell ref="FER52:FEZ52"/>
    <mergeCell ref="FFA52:FFI52"/>
    <mergeCell ref="FFJ52:FFR52"/>
    <mergeCell ref="FFS52:FGA52"/>
    <mergeCell ref="FCP52:FCX52"/>
    <mergeCell ref="FCY52:FDG52"/>
    <mergeCell ref="FDH52:FDP52"/>
    <mergeCell ref="FDQ52:FDY52"/>
    <mergeCell ref="FDZ52:FEH52"/>
    <mergeCell ref="FAW52:FBE52"/>
    <mergeCell ref="FBF52:FBN52"/>
    <mergeCell ref="FBO52:FBW52"/>
    <mergeCell ref="FBX52:FCF52"/>
    <mergeCell ref="FCG52:FCO52"/>
    <mergeCell ref="EZD52:EZL52"/>
    <mergeCell ref="EZM52:EZU52"/>
    <mergeCell ref="EZV52:FAD52"/>
    <mergeCell ref="FAE52:FAM52"/>
    <mergeCell ref="FAN52:FAV52"/>
    <mergeCell ref="EXK52:EXS52"/>
    <mergeCell ref="EXT52:EYB52"/>
    <mergeCell ref="EYC52:EYK52"/>
    <mergeCell ref="EYL52:EYT52"/>
    <mergeCell ref="EYU52:EZC52"/>
    <mergeCell ref="EVR52:EVZ52"/>
    <mergeCell ref="EWA52:EWI52"/>
    <mergeCell ref="EWJ52:EWR52"/>
    <mergeCell ref="EWS52:EXA52"/>
    <mergeCell ref="EXB52:EXJ52"/>
    <mergeCell ref="ETY52:EUG52"/>
    <mergeCell ref="EUH52:EUP52"/>
    <mergeCell ref="EUQ52:EUY52"/>
    <mergeCell ref="EUZ52:EVH52"/>
    <mergeCell ref="EVI52:EVQ52"/>
    <mergeCell ref="ESF52:ESN52"/>
    <mergeCell ref="ESO52:ESW52"/>
    <mergeCell ref="ESX52:ETF52"/>
    <mergeCell ref="ETG52:ETO52"/>
    <mergeCell ref="ETP52:ETX52"/>
    <mergeCell ref="EQM52:EQU52"/>
    <mergeCell ref="EQV52:ERD52"/>
    <mergeCell ref="ERE52:ERM52"/>
    <mergeCell ref="ERN52:ERV52"/>
    <mergeCell ref="ERW52:ESE52"/>
    <mergeCell ref="EOT52:EPB52"/>
    <mergeCell ref="EPC52:EPK52"/>
    <mergeCell ref="EPL52:EPT52"/>
    <mergeCell ref="EPU52:EQC52"/>
    <mergeCell ref="EQD52:EQL52"/>
    <mergeCell ref="ENA52:ENI52"/>
    <mergeCell ref="ENJ52:ENR52"/>
    <mergeCell ref="ENS52:EOA52"/>
    <mergeCell ref="EOB52:EOJ52"/>
    <mergeCell ref="EOK52:EOS52"/>
    <mergeCell ref="ELH52:ELP52"/>
    <mergeCell ref="ELQ52:ELY52"/>
    <mergeCell ref="ELZ52:EMH52"/>
    <mergeCell ref="EMI52:EMQ52"/>
    <mergeCell ref="EMR52:EMZ52"/>
    <mergeCell ref="EJO52:EJW52"/>
    <mergeCell ref="EJX52:EKF52"/>
    <mergeCell ref="EKG52:EKO52"/>
    <mergeCell ref="EKP52:EKX52"/>
    <mergeCell ref="EKY52:ELG52"/>
    <mergeCell ref="EHV52:EID52"/>
    <mergeCell ref="EIE52:EIM52"/>
    <mergeCell ref="EIN52:EIV52"/>
    <mergeCell ref="EIW52:EJE52"/>
    <mergeCell ref="EJF52:EJN52"/>
    <mergeCell ref="EGC52:EGK52"/>
    <mergeCell ref="EGL52:EGT52"/>
    <mergeCell ref="EGU52:EHC52"/>
    <mergeCell ref="EHD52:EHL52"/>
    <mergeCell ref="EHM52:EHU52"/>
    <mergeCell ref="EEJ52:EER52"/>
    <mergeCell ref="EES52:EFA52"/>
    <mergeCell ref="EFB52:EFJ52"/>
    <mergeCell ref="EFK52:EFS52"/>
    <mergeCell ref="EFT52:EGB52"/>
    <mergeCell ref="ECQ52:ECY52"/>
    <mergeCell ref="ECZ52:EDH52"/>
    <mergeCell ref="EDI52:EDQ52"/>
    <mergeCell ref="EDR52:EDZ52"/>
    <mergeCell ref="EEA52:EEI52"/>
    <mergeCell ref="EAX52:EBF52"/>
    <mergeCell ref="EBG52:EBO52"/>
    <mergeCell ref="EBP52:EBX52"/>
    <mergeCell ref="EBY52:ECG52"/>
    <mergeCell ref="ECH52:ECP52"/>
    <mergeCell ref="DZE52:DZM52"/>
    <mergeCell ref="DZN52:DZV52"/>
    <mergeCell ref="DZW52:EAE52"/>
    <mergeCell ref="EAF52:EAN52"/>
    <mergeCell ref="EAO52:EAW52"/>
    <mergeCell ref="DXL52:DXT52"/>
    <mergeCell ref="DXU52:DYC52"/>
    <mergeCell ref="DYD52:DYL52"/>
    <mergeCell ref="DYM52:DYU52"/>
    <mergeCell ref="DYV52:DZD52"/>
    <mergeCell ref="DVS52:DWA52"/>
    <mergeCell ref="DWB52:DWJ52"/>
    <mergeCell ref="DWK52:DWS52"/>
    <mergeCell ref="DWT52:DXB52"/>
    <mergeCell ref="DXC52:DXK52"/>
    <mergeCell ref="DTZ52:DUH52"/>
    <mergeCell ref="DUI52:DUQ52"/>
    <mergeCell ref="DUR52:DUZ52"/>
    <mergeCell ref="DVA52:DVI52"/>
    <mergeCell ref="DVJ52:DVR52"/>
    <mergeCell ref="DSG52:DSO52"/>
    <mergeCell ref="DSP52:DSX52"/>
    <mergeCell ref="DSY52:DTG52"/>
    <mergeCell ref="DTH52:DTP52"/>
    <mergeCell ref="DTQ52:DTY52"/>
    <mergeCell ref="DQN52:DQV52"/>
    <mergeCell ref="DQW52:DRE52"/>
    <mergeCell ref="DRF52:DRN52"/>
    <mergeCell ref="DRO52:DRW52"/>
    <mergeCell ref="DRX52:DSF52"/>
    <mergeCell ref="DOU52:DPC52"/>
    <mergeCell ref="DPD52:DPL52"/>
    <mergeCell ref="DPM52:DPU52"/>
    <mergeCell ref="DPV52:DQD52"/>
    <mergeCell ref="DQE52:DQM52"/>
    <mergeCell ref="DNB52:DNJ52"/>
    <mergeCell ref="DNK52:DNS52"/>
    <mergeCell ref="DNT52:DOB52"/>
    <mergeCell ref="DOC52:DOK52"/>
    <mergeCell ref="DOL52:DOT52"/>
    <mergeCell ref="DLI52:DLQ52"/>
    <mergeCell ref="DLR52:DLZ52"/>
    <mergeCell ref="DMA52:DMI52"/>
    <mergeCell ref="DMJ52:DMR52"/>
    <mergeCell ref="DMS52:DNA52"/>
    <mergeCell ref="DJP52:DJX52"/>
    <mergeCell ref="DJY52:DKG52"/>
    <mergeCell ref="DKH52:DKP52"/>
    <mergeCell ref="DKQ52:DKY52"/>
    <mergeCell ref="DKZ52:DLH52"/>
    <mergeCell ref="DHW52:DIE52"/>
    <mergeCell ref="DIF52:DIN52"/>
    <mergeCell ref="DIO52:DIW52"/>
    <mergeCell ref="DIX52:DJF52"/>
    <mergeCell ref="DJG52:DJO52"/>
    <mergeCell ref="DGD52:DGL52"/>
    <mergeCell ref="DGM52:DGU52"/>
    <mergeCell ref="DGV52:DHD52"/>
    <mergeCell ref="DHE52:DHM52"/>
    <mergeCell ref="DHN52:DHV52"/>
    <mergeCell ref="DEK52:DES52"/>
    <mergeCell ref="DET52:DFB52"/>
    <mergeCell ref="DFC52:DFK52"/>
    <mergeCell ref="DFL52:DFT52"/>
    <mergeCell ref="DFU52:DGC52"/>
    <mergeCell ref="DCR52:DCZ52"/>
    <mergeCell ref="DDA52:DDI52"/>
    <mergeCell ref="DDJ52:DDR52"/>
    <mergeCell ref="DDS52:DEA52"/>
    <mergeCell ref="DEB52:DEJ52"/>
    <mergeCell ref="DAY52:DBG52"/>
    <mergeCell ref="DBH52:DBP52"/>
    <mergeCell ref="DBQ52:DBY52"/>
    <mergeCell ref="DBZ52:DCH52"/>
    <mergeCell ref="DCI52:DCQ52"/>
    <mergeCell ref="CZF52:CZN52"/>
    <mergeCell ref="CZO52:CZW52"/>
    <mergeCell ref="CZX52:DAF52"/>
    <mergeCell ref="DAG52:DAO52"/>
    <mergeCell ref="DAP52:DAX52"/>
    <mergeCell ref="CXM52:CXU52"/>
    <mergeCell ref="CXV52:CYD52"/>
    <mergeCell ref="CYE52:CYM52"/>
    <mergeCell ref="CYN52:CYV52"/>
    <mergeCell ref="CYW52:CZE52"/>
    <mergeCell ref="CVT52:CWB52"/>
    <mergeCell ref="CWC52:CWK52"/>
    <mergeCell ref="CWL52:CWT52"/>
    <mergeCell ref="CWU52:CXC52"/>
    <mergeCell ref="CXD52:CXL52"/>
    <mergeCell ref="CUA52:CUI52"/>
    <mergeCell ref="CUJ52:CUR52"/>
    <mergeCell ref="CUS52:CVA52"/>
    <mergeCell ref="CVB52:CVJ52"/>
    <mergeCell ref="CVK52:CVS52"/>
    <mergeCell ref="CSH52:CSP52"/>
    <mergeCell ref="CSQ52:CSY52"/>
    <mergeCell ref="CSZ52:CTH52"/>
    <mergeCell ref="CTI52:CTQ52"/>
    <mergeCell ref="CTR52:CTZ52"/>
    <mergeCell ref="CQO52:CQW52"/>
    <mergeCell ref="CQX52:CRF52"/>
    <mergeCell ref="CRG52:CRO52"/>
    <mergeCell ref="CRP52:CRX52"/>
    <mergeCell ref="CRY52:CSG52"/>
    <mergeCell ref="COV52:CPD52"/>
    <mergeCell ref="CPE52:CPM52"/>
    <mergeCell ref="CPN52:CPV52"/>
    <mergeCell ref="CPW52:CQE52"/>
    <mergeCell ref="CQF52:CQN52"/>
    <mergeCell ref="CNC52:CNK52"/>
    <mergeCell ref="CNL52:CNT52"/>
    <mergeCell ref="CNU52:COC52"/>
    <mergeCell ref="COD52:COL52"/>
    <mergeCell ref="COM52:COU52"/>
    <mergeCell ref="CLJ52:CLR52"/>
    <mergeCell ref="CLS52:CMA52"/>
    <mergeCell ref="CMB52:CMJ52"/>
    <mergeCell ref="CMK52:CMS52"/>
    <mergeCell ref="CMT52:CNB52"/>
    <mergeCell ref="CJQ52:CJY52"/>
    <mergeCell ref="CJZ52:CKH52"/>
    <mergeCell ref="CKI52:CKQ52"/>
    <mergeCell ref="CKR52:CKZ52"/>
    <mergeCell ref="CLA52:CLI52"/>
    <mergeCell ref="CHX52:CIF52"/>
    <mergeCell ref="CIG52:CIO52"/>
    <mergeCell ref="CIP52:CIX52"/>
    <mergeCell ref="CIY52:CJG52"/>
    <mergeCell ref="CJH52:CJP52"/>
    <mergeCell ref="CGE52:CGM52"/>
    <mergeCell ref="CGN52:CGV52"/>
    <mergeCell ref="CGW52:CHE52"/>
    <mergeCell ref="CHF52:CHN52"/>
    <mergeCell ref="CHO52:CHW52"/>
    <mergeCell ref="CEL52:CET52"/>
    <mergeCell ref="CEU52:CFC52"/>
    <mergeCell ref="CFD52:CFL52"/>
    <mergeCell ref="CFM52:CFU52"/>
    <mergeCell ref="CFV52:CGD52"/>
    <mergeCell ref="CCS52:CDA52"/>
    <mergeCell ref="CDB52:CDJ52"/>
    <mergeCell ref="CDK52:CDS52"/>
    <mergeCell ref="CDT52:CEB52"/>
    <mergeCell ref="CEC52:CEK52"/>
    <mergeCell ref="CAZ52:CBH52"/>
    <mergeCell ref="CBI52:CBQ52"/>
    <mergeCell ref="CBR52:CBZ52"/>
    <mergeCell ref="CCA52:CCI52"/>
    <mergeCell ref="CCJ52:CCR52"/>
    <mergeCell ref="BZG52:BZO52"/>
    <mergeCell ref="BZP52:BZX52"/>
    <mergeCell ref="BZY52:CAG52"/>
    <mergeCell ref="CAH52:CAP52"/>
    <mergeCell ref="CAQ52:CAY52"/>
    <mergeCell ref="BXN52:BXV52"/>
    <mergeCell ref="BXW52:BYE52"/>
    <mergeCell ref="BYF52:BYN52"/>
    <mergeCell ref="BYO52:BYW52"/>
    <mergeCell ref="BYX52:BZF52"/>
    <mergeCell ref="BVU52:BWC52"/>
    <mergeCell ref="BWD52:BWL52"/>
    <mergeCell ref="BWM52:BWU52"/>
    <mergeCell ref="BWV52:BXD52"/>
    <mergeCell ref="BXE52:BXM52"/>
    <mergeCell ref="BUB52:BUJ52"/>
    <mergeCell ref="BUK52:BUS52"/>
    <mergeCell ref="BUT52:BVB52"/>
    <mergeCell ref="BVC52:BVK52"/>
    <mergeCell ref="BVL52:BVT52"/>
    <mergeCell ref="BSI52:BSQ52"/>
    <mergeCell ref="BSR52:BSZ52"/>
    <mergeCell ref="BTA52:BTI52"/>
    <mergeCell ref="BTJ52:BTR52"/>
    <mergeCell ref="BTS52:BUA52"/>
    <mergeCell ref="BQP52:BQX52"/>
    <mergeCell ref="BQY52:BRG52"/>
    <mergeCell ref="BRH52:BRP52"/>
    <mergeCell ref="BRQ52:BRY52"/>
    <mergeCell ref="BRZ52:BSH52"/>
    <mergeCell ref="BOW52:BPE52"/>
    <mergeCell ref="BPF52:BPN52"/>
    <mergeCell ref="BPO52:BPW52"/>
    <mergeCell ref="BPX52:BQF52"/>
    <mergeCell ref="BQG52:BQO52"/>
    <mergeCell ref="BND52:BNL52"/>
    <mergeCell ref="BNM52:BNU52"/>
    <mergeCell ref="BNV52:BOD52"/>
    <mergeCell ref="BOE52:BOM52"/>
    <mergeCell ref="BON52:BOV52"/>
    <mergeCell ref="BLK52:BLS52"/>
    <mergeCell ref="BLT52:BMB52"/>
    <mergeCell ref="BMC52:BMK52"/>
    <mergeCell ref="BML52:BMT52"/>
    <mergeCell ref="BMU52:BNC52"/>
    <mergeCell ref="BJR52:BJZ52"/>
    <mergeCell ref="BKA52:BKI52"/>
    <mergeCell ref="BKJ52:BKR52"/>
    <mergeCell ref="BKS52:BLA52"/>
    <mergeCell ref="BLB52:BLJ52"/>
    <mergeCell ref="BHY52:BIG52"/>
    <mergeCell ref="BIH52:BIP52"/>
    <mergeCell ref="BIQ52:BIY52"/>
    <mergeCell ref="BIZ52:BJH52"/>
    <mergeCell ref="BJI52:BJQ52"/>
    <mergeCell ref="BGF52:BGN52"/>
    <mergeCell ref="BGO52:BGW52"/>
    <mergeCell ref="BGX52:BHF52"/>
    <mergeCell ref="BHG52:BHO52"/>
    <mergeCell ref="BHP52:BHX52"/>
    <mergeCell ref="BEM52:BEU52"/>
    <mergeCell ref="BEV52:BFD52"/>
    <mergeCell ref="BFE52:BFM52"/>
    <mergeCell ref="BFN52:BFV52"/>
    <mergeCell ref="BFW52:BGE52"/>
    <mergeCell ref="BCT52:BDB52"/>
    <mergeCell ref="BDC52:BDK52"/>
    <mergeCell ref="BDL52:BDT52"/>
    <mergeCell ref="BDU52:BEC52"/>
    <mergeCell ref="BED52:BEL52"/>
    <mergeCell ref="BBA52:BBI52"/>
    <mergeCell ref="BBJ52:BBR52"/>
    <mergeCell ref="BBS52:BCA52"/>
    <mergeCell ref="BCB52:BCJ52"/>
    <mergeCell ref="BCK52:BCS52"/>
    <mergeCell ref="AZH52:AZP52"/>
    <mergeCell ref="AZQ52:AZY52"/>
    <mergeCell ref="AZZ52:BAH52"/>
    <mergeCell ref="BAI52:BAQ52"/>
    <mergeCell ref="BAR52:BAZ52"/>
    <mergeCell ref="AXO52:AXW52"/>
    <mergeCell ref="AXX52:AYF52"/>
    <mergeCell ref="AYG52:AYO52"/>
    <mergeCell ref="AYP52:AYX52"/>
    <mergeCell ref="AYY52:AZG52"/>
    <mergeCell ref="AVV52:AWD52"/>
    <mergeCell ref="AWE52:AWM52"/>
    <mergeCell ref="AWN52:AWV52"/>
    <mergeCell ref="AWW52:AXE52"/>
    <mergeCell ref="AXF52:AXN52"/>
    <mergeCell ref="AUC52:AUK52"/>
    <mergeCell ref="AUL52:AUT52"/>
    <mergeCell ref="AUU52:AVC52"/>
    <mergeCell ref="AVD52:AVL52"/>
    <mergeCell ref="AVM52:AVU52"/>
    <mergeCell ref="ASJ52:ASR52"/>
    <mergeCell ref="ASS52:ATA52"/>
    <mergeCell ref="ATB52:ATJ52"/>
    <mergeCell ref="ATK52:ATS52"/>
    <mergeCell ref="ATT52:AUB52"/>
    <mergeCell ref="AQQ52:AQY52"/>
    <mergeCell ref="AQZ52:ARH52"/>
    <mergeCell ref="ARI52:ARQ52"/>
    <mergeCell ref="ARR52:ARZ52"/>
    <mergeCell ref="ASA52:ASI52"/>
    <mergeCell ref="AOX52:APF52"/>
    <mergeCell ref="APG52:APO52"/>
    <mergeCell ref="APP52:APX52"/>
    <mergeCell ref="APY52:AQG52"/>
    <mergeCell ref="AQH52:AQP52"/>
    <mergeCell ref="ANE52:ANM52"/>
    <mergeCell ref="ANN52:ANV52"/>
    <mergeCell ref="ANW52:AOE52"/>
    <mergeCell ref="AOF52:AON52"/>
    <mergeCell ref="AOO52:AOW52"/>
    <mergeCell ref="ALL52:ALT52"/>
    <mergeCell ref="ALU52:AMC52"/>
    <mergeCell ref="AMD52:AML52"/>
    <mergeCell ref="AMM52:AMU52"/>
    <mergeCell ref="AMV52:AND52"/>
    <mergeCell ref="AJS52:AKA52"/>
    <mergeCell ref="AKB52:AKJ52"/>
    <mergeCell ref="AKK52:AKS52"/>
    <mergeCell ref="AKT52:ALB52"/>
    <mergeCell ref="ALC52:ALK52"/>
    <mergeCell ref="AHZ52:AIH52"/>
    <mergeCell ref="AII52:AIQ52"/>
    <mergeCell ref="AIR52:AIZ52"/>
    <mergeCell ref="AJA52:AJI52"/>
    <mergeCell ref="AJJ52:AJR52"/>
    <mergeCell ref="AGG52:AGO52"/>
    <mergeCell ref="AGP52:AGX52"/>
    <mergeCell ref="AGY52:AHG52"/>
    <mergeCell ref="AHH52:AHP52"/>
    <mergeCell ref="AHQ52:AHY52"/>
    <mergeCell ref="AEN52:AEV52"/>
    <mergeCell ref="AEW52:AFE52"/>
    <mergeCell ref="AFF52:AFN52"/>
    <mergeCell ref="AFO52:AFW52"/>
    <mergeCell ref="AFX52:AGF52"/>
    <mergeCell ref="ACU52:ADC52"/>
    <mergeCell ref="ADD52:ADL52"/>
    <mergeCell ref="ADM52:ADU52"/>
    <mergeCell ref="ADV52:AED52"/>
    <mergeCell ref="AEE52:AEM52"/>
    <mergeCell ref="ABB52:ABJ52"/>
    <mergeCell ref="ABK52:ABS52"/>
    <mergeCell ref="ABT52:ACB52"/>
    <mergeCell ref="ACC52:ACK52"/>
    <mergeCell ref="ACL52:ACT52"/>
    <mergeCell ref="ZI52:ZQ52"/>
    <mergeCell ref="ZR52:ZZ52"/>
    <mergeCell ref="AAA52:AAI52"/>
    <mergeCell ref="AAJ52:AAR52"/>
    <mergeCell ref="AAS52:ABA52"/>
    <mergeCell ref="XP52:XX52"/>
    <mergeCell ref="XY52:YG52"/>
    <mergeCell ref="YH52:YP52"/>
    <mergeCell ref="YQ52:YY52"/>
    <mergeCell ref="YZ52:ZH52"/>
    <mergeCell ref="VW52:WE52"/>
    <mergeCell ref="WF52:WN52"/>
    <mergeCell ref="WO52:WW52"/>
    <mergeCell ref="WX52:XF52"/>
    <mergeCell ref="XG52:XO52"/>
    <mergeCell ref="UD52:UL52"/>
    <mergeCell ref="UM52:UU52"/>
    <mergeCell ref="UV52:VD52"/>
    <mergeCell ref="VE52:VM52"/>
    <mergeCell ref="VN52:VV52"/>
    <mergeCell ref="SK52:SS52"/>
    <mergeCell ref="ST52:TB52"/>
    <mergeCell ref="TC52:TK52"/>
    <mergeCell ref="TL52:TT52"/>
    <mergeCell ref="TU52:UC52"/>
    <mergeCell ref="QR52:QZ52"/>
    <mergeCell ref="RA52:RI52"/>
    <mergeCell ref="RJ52:RR52"/>
    <mergeCell ref="RS52:SA52"/>
    <mergeCell ref="SB52:SJ52"/>
    <mergeCell ref="OY52:PG52"/>
    <mergeCell ref="PH52:PP52"/>
    <mergeCell ref="PQ52:PY52"/>
    <mergeCell ref="PZ52:QH52"/>
    <mergeCell ref="QI52:QQ52"/>
    <mergeCell ref="NF52:NN52"/>
    <mergeCell ref="NO52:NW52"/>
    <mergeCell ref="NX52:OF52"/>
    <mergeCell ref="OG52:OO52"/>
    <mergeCell ref="OP52:OX52"/>
    <mergeCell ref="LM52:LU52"/>
    <mergeCell ref="LV52:MD52"/>
    <mergeCell ref="ME52:MM52"/>
    <mergeCell ref="MN52:MV52"/>
    <mergeCell ref="MW52:NE52"/>
    <mergeCell ref="JT52:KB52"/>
    <mergeCell ref="KC52:KK52"/>
    <mergeCell ref="KL52:KT52"/>
    <mergeCell ref="KU52:LC52"/>
    <mergeCell ref="LD52:LL52"/>
    <mergeCell ref="IA52:II52"/>
    <mergeCell ref="IJ52:IR52"/>
    <mergeCell ref="IS52:JA52"/>
    <mergeCell ref="JB52:JJ52"/>
    <mergeCell ref="JK52:JS52"/>
    <mergeCell ref="GH52:GP52"/>
    <mergeCell ref="GQ52:GY52"/>
    <mergeCell ref="GZ52:HH52"/>
    <mergeCell ref="HI52:HQ52"/>
    <mergeCell ref="HR52:HZ52"/>
    <mergeCell ref="EO52:EW52"/>
    <mergeCell ref="EX52:FF52"/>
    <mergeCell ref="FG52:FO52"/>
    <mergeCell ref="FP52:FX52"/>
    <mergeCell ref="FY52:GG52"/>
    <mergeCell ref="CV52:DD52"/>
    <mergeCell ref="DE52:DM52"/>
    <mergeCell ref="DN52:DV52"/>
    <mergeCell ref="DW52:EE52"/>
    <mergeCell ref="EF52:EN52"/>
    <mergeCell ref="BC52:BK52"/>
    <mergeCell ref="BL52:BT52"/>
    <mergeCell ref="BU52:CC52"/>
    <mergeCell ref="CD52:CL52"/>
    <mergeCell ref="CM52:CU52"/>
    <mergeCell ref="J52:R52"/>
    <mergeCell ref="S52:AA52"/>
    <mergeCell ref="AB52:AJ52"/>
    <mergeCell ref="AK52:AS52"/>
    <mergeCell ref="AT52:BB52"/>
    <mergeCell ref="XDQ48:XDY48"/>
    <mergeCell ref="XDZ48:XEH48"/>
    <mergeCell ref="XEI48:XEQ48"/>
    <mergeCell ref="WPU48:WQC48"/>
    <mergeCell ref="WQD48:WQL48"/>
    <mergeCell ref="WQM48:WQU48"/>
    <mergeCell ref="WQV48:WRD48"/>
    <mergeCell ref="WRE48:WRM48"/>
    <mergeCell ref="WOB48:WOJ48"/>
    <mergeCell ref="WOK48:WOS48"/>
    <mergeCell ref="WOT48:WPB48"/>
    <mergeCell ref="WPC48:WPK48"/>
    <mergeCell ref="WPL48:WPT48"/>
    <mergeCell ref="WMI48:WMQ48"/>
    <mergeCell ref="WMR48:WMZ48"/>
    <mergeCell ref="WNA48:WNI48"/>
    <mergeCell ref="WNJ48:WNR48"/>
    <mergeCell ref="WNS48:WOA48"/>
    <mergeCell ref="WKP48:WKX48"/>
    <mergeCell ref="WKY48:WLG48"/>
    <mergeCell ref="WLH48:WLP48"/>
    <mergeCell ref="WLQ48:WLY48"/>
    <mergeCell ref="WLZ48:WMH48"/>
    <mergeCell ref="WIW48:WJE48"/>
    <mergeCell ref="WJF48:WJN48"/>
    <mergeCell ref="WJO48:WJW48"/>
    <mergeCell ref="WJX48:WKF48"/>
    <mergeCell ref="WKG48:WKO48"/>
    <mergeCell ref="WHD48:WHL48"/>
    <mergeCell ref="WHM48:WHU48"/>
    <mergeCell ref="WHV48:WID48"/>
    <mergeCell ref="WIE48:WIM48"/>
    <mergeCell ref="WIN48:WIV48"/>
    <mergeCell ref="WFK48:WFS48"/>
    <mergeCell ref="XER48:XEZ48"/>
    <mergeCell ref="XFA48:XFD48"/>
    <mergeCell ref="XBX48:XCF48"/>
    <mergeCell ref="XCG48:XCO48"/>
    <mergeCell ref="XCP48:XCX48"/>
    <mergeCell ref="XCY48:XDG48"/>
    <mergeCell ref="XDH48:XDP48"/>
    <mergeCell ref="XAE48:XAM48"/>
    <mergeCell ref="XAN48:XAV48"/>
    <mergeCell ref="XAW48:XBE48"/>
    <mergeCell ref="XBF48:XBN48"/>
    <mergeCell ref="XBO48:XBW48"/>
    <mergeCell ref="WYL48:WYT48"/>
    <mergeCell ref="WYU48:WZC48"/>
    <mergeCell ref="WZD48:WZL48"/>
    <mergeCell ref="WZM48:WZU48"/>
    <mergeCell ref="WZV48:XAD48"/>
    <mergeCell ref="WWS48:WXA48"/>
    <mergeCell ref="WXB48:WXJ48"/>
    <mergeCell ref="WXK48:WXS48"/>
    <mergeCell ref="WXT48:WYB48"/>
    <mergeCell ref="WYC48:WYK48"/>
    <mergeCell ref="WUZ48:WVH48"/>
    <mergeCell ref="WVI48:WVQ48"/>
    <mergeCell ref="WVR48:WVZ48"/>
    <mergeCell ref="WWA48:WWI48"/>
    <mergeCell ref="WWJ48:WWR48"/>
    <mergeCell ref="WTG48:WTO48"/>
    <mergeCell ref="WTP48:WTX48"/>
    <mergeCell ref="WTY48:WUG48"/>
    <mergeCell ref="WUH48:WUP48"/>
    <mergeCell ref="WUQ48:WUY48"/>
    <mergeCell ref="WRN48:WRV48"/>
    <mergeCell ref="WRW48:WSE48"/>
    <mergeCell ref="WSF48:WSN48"/>
    <mergeCell ref="WSO48:WSW48"/>
    <mergeCell ref="WSX48:WTF48"/>
    <mergeCell ref="WFT48:WGB48"/>
    <mergeCell ref="WGC48:WGK48"/>
    <mergeCell ref="WGL48:WGT48"/>
    <mergeCell ref="WGU48:WHC48"/>
    <mergeCell ref="WDR48:WDZ48"/>
    <mergeCell ref="WEA48:WEI48"/>
    <mergeCell ref="WEJ48:WER48"/>
    <mergeCell ref="WES48:WFA48"/>
    <mergeCell ref="WFB48:WFJ48"/>
    <mergeCell ref="WBY48:WCG48"/>
    <mergeCell ref="WCH48:WCP48"/>
    <mergeCell ref="WCQ48:WCY48"/>
    <mergeCell ref="WCZ48:WDH48"/>
    <mergeCell ref="WDI48:WDQ48"/>
    <mergeCell ref="WAF48:WAN48"/>
    <mergeCell ref="WAO48:WAW48"/>
    <mergeCell ref="WAX48:WBF48"/>
    <mergeCell ref="WBG48:WBO48"/>
    <mergeCell ref="WBP48:WBX48"/>
    <mergeCell ref="VYM48:VYU48"/>
    <mergeCell ref="VYV48:VZD48"/>
    <mergeCell ref="VZE48:VZM48"/>
    <mergeCell ref="VZN48:VZV48"/>
    <mergeCell ref="VZW48:WAE48"/>
    <mergeCell ref="VWT48:VXB48"/>
    <mergeCell ref="VXC48:VXK48"/>
    <mergeCell ref="VXL48:VXT48"/>
    <mergeCell ref="VXU48:VYC48"/>
    <mergeCell ref="VYD48:VYL48"/>
    <mergeCell ref="VVA48:VVI48"/>
    <mergeCell ref="VVJ48:VVR48"/>
    <mergeCell ref="VVS48:VWA48"/>
    <mergeCell ref="VWB48:VWJ48"/>
    <mergeCell ref="VWK48:VWS48"/>
    <mergeCell ref="VTH48:VTP48"/>
    <mergeCell ref="VTQ48:VTY48"/>
    <mergeCell ref="VTZ48:VUH48"/>
    <mergeCell ref="VUI48:VUQ48"/>
    <mergeCell ref="VUR48:VUZ48"/>
    <mergeCell ref="VRO48:VRW48"/>
    <mergeCell ref="VRX48:VSF48"/>
    <mergeCell ref="VSG48:VSO48"/>
    <mergeCell ref="VSP48:VSX48"/>
    <mergeCell ref="VSY48:VTG48"/>
    <mergeCell ref="VPV48:VQD48"/>
    <mergeCell ref="VQE48:VQM48"/>
    <mergeCell ref="VQN48:VQV48"/>
    <mergeCell ref="VQW48:VRE48"/>
    <mergeCell ref="VRF48:VRN48"/>
    <mergeCell ref="VOC48:VOK48"/>
    <mergeCell ref="VOL48:VOT48"/>
    <mergeCell ref="VOU48:VPC48"/>
    <mergeCell ref="VPD48:VPL48"/>
    <mergeCell ref="VPM48:VPU48"/>
    <mergeCell ref="VMJ48:VMR48"/>
    <mergeCell ref="VMS48:VNA48"/>
    <mergeCell ref="VNB48:VNJ48"/>
    <mergeCell ref="VNK48:VNS48"/>
    <mergeCell ref="VNT48:VOB48"/>
    <mergeCell ref="VKQ48:VKY48"/>
    <mergeCell ref="VKZ48:VLH48"/>
    <mergeCell ref="VLI48:VLQ48"/>
    <mergeCell ref="VLR48:VLZ48"/>
    <mergeCell ref="VMA48:VMI48"/>
    <mergeCell ref="VIX48:VJF48"/>
    <mergeCell ref="VJG48:VJO48"/>
    <mergeCell ref="VJP48:VJX48"/>
    <mergeCell ref="VJY48:VKG48"/>
    <mergeCell ref="VKH48:VKP48"/>
    <mergeCell ref="VHE48:VHM48"/>
    <mergeCell ref="VHN48:VHV48"/>
    <mergeCell ref="VHW48:VIE48"/>
    <mergeCell ref="VIF48:VIN48"/>
    <mergeCell ref="VIO48:VIW48"/>
    <mergeCell ref="VFL48:VFT48"/>
    <mergeCell ref="VFU48:VGC48"/>
    <mergeCell ref="VGD48:VGL48"/>
    <mergeCell ref="VGM48:VGU48"/>
    <mergeCell ref="VGV48:VHD48"/>
    <mergeCell ref="VDS48:VEA48"/>
    <mergeCell ref="VEB48:VEJ48"/>
    <mergeCell ref="VEK48:VES48"/>
    <mergeCell ref="VET48:VFB48"/>
    <mergeCell ref="VFC48:VFK48"/>
    <mergeCell ref="VBZ48:VCH48"/>
    <mergeCell ref="VCI48:VCQ48"/>
    <mergeCell ref="VCR48:VCZ48"/>
    <mergeCell ref="VDA48:VDI48"/>
    <mergeCell ref="VDJ48:VDR48"/>
    <mergeCell ref="VAG48:VAO48"/>
    <mergeCell ref="VAP48:VAX48"/>
    <mergeCell ref="VAY48:VBG48"/>
    <mergeCell ref="VBH48:VBP48"/>
    <mergeCell ref="VBQ48:VBY48"/>
    <mergeCell ref="UYN48:UYV48"/>
    <mergeCell ref="UYW48:UZE48"/>
    <mergeCell ref="UZF48:UZN48"/>
    <mergeCell ref="UZO48:UZW48"/>
    <mergeCell ref="UZX48:VAF48"/>
    <mergeCell ref="UWU48:UXC48"/>
    <mergeCell ref="UXD48:UXL48"/>
    <mergeCell ref="UXM48:UXU48"/>
    <mergeCell ref="UXV48:UYD48"/>
    <mergeCell ref="UYE48:UYM48"/>
    <mergeCell ref="UVB48:UVJ48"/>
    <mergeCell ref="UVK48:UVS48"/>
    <mergeCell ref="UVT48:UWB48"/>
    <mergeCell ref="UWC48:UWK48"/>
    <mergeCell ref="UWL48:UWT48"/>
    <mergeCell ref="UTI48:UTQ48"/>
    <mergeCell ref="UTR48:UTZ48"/>
    <mergeCell ref="UUA48:UUI48"/>
    <mergeCell ref="UUJ48:UUR48"/>
    <mergeCell ref="UUS48:UVA48"/>
    <mergeCell ref="URP48:URX48"/>
    <mergeCell ref="URY48:USG48"/>
    <mergeCell ref="USH48:USP48"/>
    <mergeCell ref="USQ48:USY48"/>
    <mergeCell ref="USZ48:UTH48"/>
    <mergeCell ref="UPW48:UQE48"/>
    <mergeCell ref="UQF48:UQN48"/>
    <mergeCell ref="UQO48:UQW48"/>
    <mergeCell ref="UQX48:URF48"/>
    <mergeCell ref="URG48:URO48"/>
    <mergeCell ref="UOD48:UOL48"/>
    <mergeCell ref="UOM48:UOU48"/>
    <mergeCell ref="UOV48:UPD48"/>
    <mergeCell ref="UPE48:UPM48"/>
    <mergeCell ref="UPN48:UPV48"/>
    <mergeCell ref="UMK48:UMS48"/>
    <mergeCell ref="UMT48:UNB48"/>
    <mergeCell ref="UNC48:UNK48"/>
    <mergeCell ref="UNL48:UNT48"/>
    <mergeCell ref="UNU48:UOC48"/>
    <mergeCell ref="UKR48:UKZ48"/>
    <mergeCell ref="ULA48:ULI48"/>
    <mergeCell ref="ULJ48:ULR48"/>
    <mergeCell ref="ULS48:UMA48"/>
    <mergeCell ref="UMB48:UMJ48"/>
    <mergeCell ref="UIY48:UJG48"/>
    <mergeCell ref="UJH48:UJP48"/>
    <mergeCell ref="UJQ48:UJY48"/>
    <mergeCell ref="UJZ48:UKH48"/>
    <mergeCell ref="UKI48:UKQ48"/>
    <mergeCell ref="UHF48:UHN48"/>
    <mergeCell ref="UHO48:UHW48"/>
    <mergeCell ref="UHX48:UIF48"/>
    <mergeCell ref="UIG48:UIO48"/>
    <mergeCell ref="UIP48:UIX48"/>
    <mergeCell ref="UFM48:UFU48"/>
    <mergeCell ref="UFV48:UGD48"/>
    <mergeCell ref="UGE48:UGM48"/>
    <mergeCell ref="UGN48:UGV48"/>
    <mergeCell ref="UGW48:UHE48"/>
    <mergeCell ref="UDT48:UEB48"/>
    <mergeCell ref="UEC48:UEK48"/>
    <mergeCell ref="UEL48:UET48"/>
    <mergeCell ref="UEU48:UFC48"/>
    <mergeCell ref="UFD48:UFL48"/>
    <mergeCell ref="UCA48:UCI48"/>
    <mergeCell ref="UCJ48:UCR48"/>
    <mergeCell ref="UCS48:UDA48"/>
    <mergeCell ref="UDB48:UDJ48"/>
    <mergeCell ref="UDK48:UDS48"/>
    <mergeCell ref="UAH48:UAP48"/>
    <mergeCell ref="UAQ48:UAY48"/>
    <mergeCell ref="UAZ48:UBH48"/>
    <mergeCell ref="UBI48:UBQ48"/>
    <mergeCell ref="UBR48:UBZ48"/>
    <mergeCell ref="TYO48:TYW48"/>
    <mergeCell ref="TYX48:TZF48"/>
    <mergeCell ref="TZG48:TZO48"/>
    <mergeCell ref="TZP48:TZX48"/>
    <mergeCell ref="TZY48:UAG48"/>
    <mergeCell ref="TWV48:TXD48"/>
    <mergeCell ref="TXE48:TXM48"/>
    <mergeCell ref="TXN48:TXV48"/>
    <mergeCell ref="TXW48:TYE48"/>
    <mergeCell ref="TYF48:TYN48"/>
    <mergeCell ref="TVC48:TVK48"/>
    <mergeCell ref="TVL48:TVT48"/>
    <mergeCell ref="TVU48:TWC48"/>
    <mergeCell ref="TWD48:TWL48"/>
    <mergeCell ref="TWM48:TWU48"/>
    <mergeCell ref="TTJ48:TTR48"/>
    <mergeCell ref="TTS48:TUA48"/>
    <mergeCell ref="TUB48:TUJ48"/>
    <mergeCell ref="TUK48:TUS48"/>
    <mergeCell ref="TUT48:TVB48"/>
    <mergeCell ref="TRQ48:TRY48"/>
    <mergeCell ref="TRZ48:TSH48"/>
    <mergeCell ref="TSI48:TSQ48"/>
    <mergeCell ref="TSR48:TSZ48"/>
    <mergeCell ref="TTA48:TTI48"/>
    <mergeCell ref="TPX48:TQF48"/>
    <mergeCell ref="TQG48:TQO48"/>
    <mergeCell ref="TQP48:TQX48"/>
    <mergeCell ref="TQY48:TRG48"/>
    <mergeCell ref="TRH48:TRP48"/>
    <mergeCell ref="TOE48:TOM48"/>
    <mergeCell ref="TON48:TOV48"/>
    <mergeCell ref="TOW48:TPE48"/>
    <mergeCell ref="TPF48:TPN48"/>
    <mergeCell ref="TPO48:TPW48"/>
    <mergeCell ref="TML48:TMT48"/>
    <mergeCell ref="TMU48:TNC48"/>
    <mergeCell ref="TND48:TNL48"/>
    <mergeCell ref="TNM48:TNU48"/>
    <mergeCell ref="TNV48:TOD48"/>
    <mergeCell ref="TKS48:TLA48"/>
    <mergeCell ref="TLB48:TLJ48"/>
    <mergeCell ref="TLK48:TLS48"/>
    <mergeCell ref="TLT48:TMB48"/>
    <mergeCell ref="TMC48:TMK48"/>
    <mergeCell ref="TIZ48:TJH48"/>
    <mergeCell ref="TJI48:TJQ48"/>
    <mergeCell ref="TJR48:TJZ48"/>
    <mergeCell ref="TKA48:TKI48"/>
    <mergeCell ref="TKJ48:TKR48"/>
    <mergeCell ref="THG48:THO48"/>
    <mergeCell ref="THP48:THX48"/>
    <mergeCell ref="THY48:TIG48"/>
    <mergeCell ref="TIH48:TIP48"/>
    <mergeCell ref="TIQ48:TIY48"/>
    <mergeCell ref="TFN48:TFV48"/>
    <mergeCell ref="TFW48:TGE48"/>
    <mergeCell ref="TGF48:TGN48"/>
    <mergeCell ref="TGO48:TGW48"/>
    <mergeCell ref="TGX48:THF48"/>
    <mergeCell ref="TDU48:TEC48"/>
    <mergeCell ref="TED48:TEL48"/>
    <mergeCell ref="TEM48:TEU48"/>
    <mergeCell ref="TEV48:TFD48"/>
    <mergeCell ref="TFE48:TFM48"/>
    <mergeCell ref="TCB48:TCJ48"/>
    <mergeCell ref="TCK48:TCS48"/>
    <mergeCell ref="TCT48:TDB48"/>
    <mergeCell ref="TDC48:TDK48"/>
    <mergeCell ref="TDL48:TDT48"/>
    <mergeCell ref="TAI48:TAQ48"/>
    <mergeCell ref="TAR48:TAZ48"/>
    <mergeCell ref="TBA48:TBI48"/>
    <mergeCell ref="TBJ48:TBR48"/>
    <mergeCell ref="TBS48:TCA48"/>
    <mergeCell ref="SYP48:SYX48"/>
    <mergeCell ref="SYY48:SZG48"/>
    <mergeCell ref="SZH48:SZP48"/>
    <mergeCell ref="SZQ48:SZY48"/>
    <mergeCell ref="SZZ48:TAH48"/>
    <mergeCell ref="SWW48:SXE48"/>
    <mergeCell ref="SXF48:SXN48"/>
    <mergeCell ref="SXO48:SXW48"/>
    <mergeCell ref="SXX48:SYF48"/>
    <mergeCell ref="SYG48:SYO48"/>
    <mergeCell ref="SVD48:SVL48"/>
    <mergeCell ref="SVM48:SVU48"/>
    <mergeCell ref="SVV48:SWD48"/>
    <mergeCell ref="SWE48:SWM48"/>
    <mergeCell ref="SWN48:SWV48"/>
    <mergeCell ref="STK48:STS48"/>
    <mergeCell ref="STT48:SUB48"/>
    <mergeCell ref="SUC48:SUK48"/>
    <mergeCell ref="SUL48:SUT48"/>
    <mergeCell ref="SUU48:SVC48"/>
    <mergeCell ref="SRR48:SRZ48"/>
    <mergeCell ref="SSA48:SSI48"/>
    <mergeCell ref="SSJ48:SSR48"/>
    <mergeCell ref="SSS48:STA48"/>
    <mergeCell ref="STB48:STJ48"/>
    <mergeCell ref="SPY48:SQG48"/>
    <mergeCell ref="SQH48:SQP48"/>
    <mergeCell ref="SQQ48:SQY48"/>
    <mergeCell ref="SQZ48:SRH48"/>
    <mergeCell ref="SRI48:SRQ48"/>
    <mergeCell ref="SOF48:SON48"/>
    <mergeCell ref="SOO48:SOW48"/>
    <mergeCell ref="SOX48:SPF48"/>
    <mergeCell ref="SPG48:SPO48"/>
    <mergeCell ref="SPP48:SPX48"/>
    <mergeCell ref="SMM48:SMU48"/>
    <mergeCell ref="SMV48:SND48"/>
    <mergeCell ref="SNE48:SNM48"/>
    <mergeCell ref="SNN48:SNV48"/>
    <mergeCell ref="SNW48:SOE48"/>
    <mergeCell ref="SKT48:SLB48"/>
    <mergeCell ref="SLC48:SLK48"/>
    <mergeCell ref="SLL48:SLT48"/>
    <mergeCell ref="SLU48:SMC48"/>
    <mergeCell ref="SMD48:SML48"/>
    <mergeCell ref="SJA48:SJI48"/>
    <mergeCell ref="SJJ48:SJR48"/>
    <mergeCell ref="SJS48:SKA48"/>
    <mergeCell ref="SKB48:SKJ48"/>
    <mergeCell ref="SKK48:SKS48"/>
    <mergeCell ref="SHH48:SHP48"/>
    <mergeCell ref="SHQ48:SHY48"/>
    <mergeCell ref="SHZ48:SIH48"/>
    <mergeCell ref="SII48:SIQ48"/>
    <mergeCell ref="SIR48:SIZ48"/>
    <mergeCell ref="SFO48:SFW48"/>
    <mergeCell ref="SFX48:SGF48"/>
    <mergeCell ref="SGG48:SGO48"/>
    <mergeCell ref="SGP48:SGX48"/>
    <mergeCell ref="SGY48:SHG48"/>
    <mergeCell ref="SDV48:SED48"/>
    <mergeCell ref="SEE48:SEM48"/>
    <mergeCell ref="SEN48:SEV48"/>
    <mergeCell ref="SEW48:SFE48"/>
    <mergeCell ref="SFF48:SFN48"/>
    <mergeCell ref="SCC48:SCK48"/>
    <mergeCell ref="SCL48:SCT48"/>
    <mergeCell ref="SCU48:SDC48"/>
    <mergeCell ref="SDD48:SDL48"/>
    <mergeCell ref="SDM48:SDU48"/>
    <mergeCell ref="SAJ48:SAR48"/>
    <mergeCell ref="SAS48:SBA48"/>
    <mergeCell ref="SBB48:SBJ48"/>
    <mergeCell ref="SBK48:SBS48"/>
    <mergeCell ref="SBT48:SCB48"/>
    <mergeCell ref="RYQ48:RYY48"/>
    <mergeCell ref="RYZ48:RZH48"/>
    <mergeCell ref="RZI48:RZQ48"/>
    <mergeCell ref="RZR48:RZZ48"/>
    <mergeCell ref="SAA48:SAI48"/>
    <mergeCell ref="RWX48:RXF48"/>
    <mergeCell ref="RXG48:RXO48"/>
    <mergeCell ref="RXP48:RXX48"/>
    <mergeCell ref="RXY48:RYG48"/>
    <mergeCell ref="RYH48:RYP48"/>
    <mergeCell ref="RVE48:RVM48"/>
    <mergeCell ref="RVN48:RVV48"/>
    <mergeCell ref="RVW48:RWE48"/>
    <mergeCell ref="RWF48:RWN48"/>
    <mergeCell ref="RWO48:RWW48"/>
    <mergeCell ref="RTL48:RTT48"/>
    <mergeCell ref="RTU48:RUC48"/>
    <mergeCell ref="RUD48:RUL48"/>
    <mergeCell ref="RUM48:RUU48"/>
    <mergeCell ref="RUV48:RVD48"/>
    <mergeCell ref="RRS48:RSA48"/>
    <mergeCell ref="RSB48:RSJ48"/>
    <mergeCell ref="RSK48:RSS48"/>
    <mergeCell ref="RST48:RTB48"/>
    <mergeCell ref="RTC48:RTK48"/>
    <mergeCell ref="RPZ48:RQH48"/>
    <mergeCell ref="RQI48:RQQ48"/>
    <mergeCell ref="RQR48:RQZ48"/>
    <mergeCell ref="RRA48:RRI48"/>
    <mergeCell ref="RRJ48:RRR48"/>
    <mergeCell ref="ROG48:ROO48"/>
    <mergeCell ref="ROP48:ROX48"/>
    <mergeCell ref="ROY48:RPG48"/>
    <mergeCell ref="RPH48:RPP48"/>
    <mergeCell ref="RPQ48:RPY48"/>
    <mergeCell ref="RMN48:RMV48"/>
    <mergeCell ref="RMW48:RNE48"/>
    <mergeCell ref="RNF48:RNN48"/>
    <mergeCell ref="RNO48:RNW48"/>
    <mergeCell ref="RNX48:ROF48"/>
    <mergeCell ref="RKU48:RLC48"/>
    <mergeCell ref="RLD48:RLL48"/>
    <mergeCell ref="RLM48:RLU48"/>
    <mergeCell ref="RLV48:RMD48"/>
    <mergeCell ref="RME48:RMM48"/>
    <mergeCell ref="RJB48:RJJ48"/>
    <mergeCell ref="RJK48:RJS48"/>
    <mergeCell ref="RJT48:RKB48"/>
    <mergeCell ref="RKC48:RKK48"/>
    <mergeCell ref="RKL48:RKT48"/>
    <mergeCell ref="RHI48:RHQ48"/>
    <mergeCell ref="RHR48:RHZ48"/>
    <mergeCell ref="RIA48:RII48"/>
    <mergeCell ref="RIJ48:RIR48"/>
    <mergeCell ref="RIS48:RJA48"/>
    <mergeCell ref="RFP48:RFX48"/>
    <mergeCell ref="RFY48:RGG48"/>
    <mergeCell ref="RGH48:RGP48"/>
    <mergeCell ref="RGQ48:RGY48"/>
    <mergeCell ref="RGZ48:RHH48"/>
    <mergeCell ref="RDW48:REE48"/>
    <mergeCell ref="REF48:REN48"/>
    <mergeCell ref="REO48:REW48"/>
    <mergeCell ref="REX48:RFF48"/>
    <mergeCell ref="RFG48:RFO48"/>
    <mergeCell ref="RCD48:RCL48"/>
    <mergeCell ref="RCM48:RCU48"/>
    <mergeCell ref="RCV48:RDD48"/>
    <mergeCell ref="RDE48:RDM48"/>
    <mergeCell ref="RDN48:RDV48"/>
    <mergeCell ref="RAK48:RAS48"/>
    <mergeCell ref="RAT48:RBB48"/>
    <mergeCell ref="RBC48:RBK48"/>
    <mergeCell ref="RBL48:RBT48"/>
    <mergeCell ref="RBU48:RCC48"/>
    <mergeCell ref="QYR48:QYZ48"/>
    <mergeCell ref="QZA48:QZI48"/>
    <mergeCell ref="QZJ48:QZR48"/>
    <mergeCell ref="QZS48:RAA48"/>
    <mergeCell ref="RAB48:RAJ48"/>
    <mergeCell ref="QWY48:QXG48"/>
    <mergeCell ref="QXH48:QXP48"/>
    <mergeCell ref="QXQ48:QXY48"/>
    <mergeCell ref="QXZ48:QYH48"/>
    <mergeCell ref="QYI48:QYQ48"/>
    <mergeCell ref="QVF48:QVN48"/>
    <mergeCell ref="QVO48:QVW48"/>
    <mergeCell ref="QVX48:QWF48"/>
    <mergeCell ref="QWG48:QWO48"/>
    <mergeCell ref="QWP48:QWX48"/>
    <mergeCell ref="QTM48:QTU48"/>
    <mergeCell ref="QTV48:QUD48"/>
    <mergeCell ref="QUE48:QUM48"/>
    <mergeCell ref="QUN48:QUV48"/>
    <mergeCell ref="QUW48:QVE48"/>
    <mergeCell ref="QRT48:QSB48"/>
    <mergeCell ref="QSC48:QSK48"/>
    <mergeCell ref="QSL48:QST48"/>
    <mergeCell ref="QSU48:QTC48"/>
    <mergeCell ref="QTD48:QTL48"/>
    <mergeCell ref="QQA48:QQI48"/>
    <mergeCell ref="QQJ48:QQR48"/>
    <mergeCell ref="QQS48:QRA48"/>
    <mergeCell ref="QRB48:QRJ48"/>
    <mergeCell ref="QRK48:QRS48"/>
    <mergeCell ref="QOH48:QOP48"/>
    <mergeCell ref="QOQ48:QOY48"/>
    <mergeCell ref="QOZ48:QPH48"/>
    <mergeCell ref="QPI48:QPQ48"/>
    <mergeCell ref="QPR48:QPZ48"/>
    <mergeCell ref="QMO48:QMW48"/>
    <mergeCell ref="QMX48:QNF48"/>
    <mergeCell ref="QNG48:QNO48"/>
    <mergeCell ref="QNP48:QNX48"/>
    <mergeCell ref="QNY48:QOG48"/>
    <mergeCell ref="QKV48:QLD48"/>
    <mergeCell ref="QLE48:QLM48"/>
    <mergeCell ref="QLN48:QLV48"/>
    <mergeCell ref="QLW48:QME48"/>
    <mergeCell ref="QMF48:QMN48"/>
    <mergeCell ref="QJC48:QJK48"/>
    <mergeCell ref="QJL48:QJT48"/>
    <mergeCell ref="QJU48:QKC48"/>
    <mergeCell ref="QKD48:QKL48"/>
    <mergeCell ref="QKM48:QKU48"/>
    <mergeCell ref="QHJ48:QHR48"/>
    <mergeCell ref="QHS48:QIA48"/>
    <mergeCell ref="QIB48:QIJ48"/>
    <mergeCell ref="QIK48:QIS48"/>
    <mergeCell ref="QIT48:QJB48"/>
    <mergeCell ref="QFQ48:QFY48"/>
    <mergeCell ref="QFZ48:QGH48"/>
    <mergeCell ref="QGI48:QGQ48"/>
    <mergeCell ref="QGR48:QGZ48"/>
    <mergeCell ref="QHA48:QHI48"/>
    <mergeCell ref="QDX48:QEF48"/>
    <mergeCell ref="QEG48:QEO48"/>
    <mergeCell ref="QEP48:QEX48"/>
    <mergeCell ref="QEY48:QFG48"/>
    <mergeCell ref="QFH48:QFP48"/>
    <mergeCell ref="QCE48:QCM48"/>
    <mergeCell ref="QCN48:QCV48"/>
    <mergeCell ref="QCW48:QDE48"/>
    <mergeCell ref="QDF48:QDN48"/>
    <mergeCell ref="QDO48:QDW48"/>
    <mergeCell ref="QAL48:QAT48"/>
    <mergeCell ref="QAU48:QBC48"/>
    <mergeCell ref="QBD48:QBL48"/>
    <mergeCell ref="QBM48:QBU48"/>
    <mergeCell ref="QBV48:QCD48"/>
    <mergeCell ref="PYS48:PZA48"/>
    <mergeCell ref="PZB48:PZJ48"/>
    <mergeCell ref="PZK48:PZS48"/>
    <mergeCell ref="PZT48:QAB48"/>
    <mergeCell ref="QAC48:QAK48"/>
    <mergeCell ref="PWZ48:PXH48"/>
    <mergeCell ref="PXI48:PXQ48"/>
    <mergeCell ref="PXR48:PXZ48"/>
    <mergeCell ref="PYA48:PYI48"/>
    <mergeCell ref="PYJ48:PYR48"/>
    <mergeCell ref="PVG48:PVO48"/>
    <mergeCell ref="PVP48:PVX48"/>
    <mergeCell ref="PVY48:PWG48"/>
    <mergeCell ref="PWH48:PWP48"/>
    <mergeCell ref="PWQ48:PWY48"/>
    <mergeCell ref="PTN48:PTV48"/>
    <mergeCell ref="PTW48:PUE48"/>
    <mergeCell ref="PUF48:PUN48"/>
    <mergeCell ref="PUO48:PUW48"/>
    <mergeCell ref="PUX48:PVF48"/>
    <mergeCell ref="PRU48:PSC48"/>
    <mergeCell ref="PSD48:PSL48"/>
    <mergeCell ref="PSM48:PSU48"/>
    <mergeCell ref="PSV48:PTD48"/>
    <mergeCell ref="PTE48:PTM48"/>
    <mergeCell ref="PQB48:PQJ48"/>
    <mergeCell ref="PQK48:PQS48"/>
    <mergeCell ref="PQT48:PRB48"/>
    <mergeCell ref="PRC48:PRK48"/>
    <mergeCell ref="PRL48:PRT48"/>
    <mergeCell ref="POI48:POQ48"/>
    <mergeCell ref="POR48:POZ48"/>
    <mergeCell ref="PPA48:PPI48"/>
    <mergeCell ref="PPJ48:PPR48"/>
    <mergeCell ref="PPS48:PQA48"/>
    <mergeCell ref="PMP48:PMX48"/>
    <mergeCell ref="PMY48:PNG48"/>
    <mergeCell ref="PNH48:PNP48"/>
    <mergeCell ref="PNQ48:PNY48"/>
    <mergeCell ref="PNZ48:POH48"/>
    <mergeCell ref="PKW48:PLE48"/>
    <mergeCell ref="PLF48:PLN48"/>
    <mergeCell ref="PLO48:PLW48"/>
    <mergeCell ref="PLX48:PMF48"/>
    <mergeCell ref="PMG48:PMO48"/>
    <mergeCell ref="PJD48:PJL48"/>
    <mergeCell ref="PJM48:PJU48"/>
    <mergeCell ref="PJV48:PKD48"/>
    <mergeCell ref="PKE48:PKM48"/>
    <mergeCell ref="PKN48:PKV48"/>
    <mergeCell ref="PHK48:PHS48"/>
    <mergeCell ref="PHT48:PIB48"/>
    <mergeCell ref="PIC48:PIK48"/>
    <mergeCell ref="PIL48:PIT48"/>
    <mergeCell ref="PIU48:PJC48"/>
    <mergeCell ref="PFR48:PFZ48"/>
    <mergeCell ref="PGA48:PGI48"/>
    <mergeCell ref="PGJ48:PGR48"/>
    <mergeCell ref="PGS48:PHA48"/>
    <mergeCell ref="PHB48:PHJ48"/>
    <mergeCell ref="PDY48:PEG48"/>
    <mergeCell ref="PEH48:PEP48"/>
    <mergeCell ref="PEQ48:PEY48"/>
    <mergeCell ref="PEZ48:PFH48"/>
    <mergeCell ref="PFI48:PFQ48"/>
    <mergeCell ref="PCF48:PCN48"/>
    <mergeCell ref="PCO48:PCW48"/>
    <mergeCell ref="PCX48:PDF48"/>
    <mergeCell ref="PDG48:PDO48"/>
    <mergeCell ref="PDP48:PDX48"/>
    <mergeCell ref="PAM48:PAU48"/>
    <mergeCell ref="PAV48:PBD48"/>
    <mergeCell ref="PBE48:PBM48"/>
    <mergeCell ref="PBN48:PBV48"/>
    <mergeCell ref="PBW48:PCE48"/>
    <mergeCell ref="OYT48:OZB48"/>
    <mergeCell ref="OZC48:OZK48"/>
    <mergeCell ref="OZL48:OZT48"/>
    <mergeCell ref="OZU48:PAC48"/>
    <mergeCell ref="PAD48:PAL48"/>
    <mergeCell ref="OXA48:OXI48"/>
    <mergeCell ref="OXJ48:OXR48"/>
    <mergeCell ref="OXS48:OYA48"/>
    <mergeCell ref="OYB48:OYJ48"/>
    <mergeCell ref="OYK48:OYS48"/>
    <mergeCell ref="OVH48:OVP48"/>
    <mergeCell ref="OVQ48:OVY48"/>
    <mergeCell ref="OVZ48:OWH48"/>
    <mergeCell ref="OWI48:OWQ48"/>
    <mergeCell ref="OWR48:OWZ48"/>
    <mergeCell ref="OTO48:OTW48"/>
    <mergeCell ref="OTX48:OUF48"/>
    <mergeCell ref="OUG48:OUO48"/>
    <mergeCell ref="OUP48:OUX48"/>
    <mergeCell ref="OUY48:OVG48"/>
    <mergeCell ref="ORV48:OSD48"/>
    <mergeCell ref="OSE48:OSM48"/>
    <mergeCell ref="OSN48:OSV48"/>
    <mergeCell ref="OSW48:OTE48"/>
    <mergeCell ref="OTF48:OTN48"/>
    <mergeCell ref="OQC48:OQK48"/>
    <mergeCell ref="OQL48:OQT48"/>
    <mergeCell ref="OQU48:ORC48"/>
    <mergeCell ref="ORD48:ORL48"/>
    <mergeCell ref="ORM48:ORU48"/>
    <mergeCell ref="OOJ48:OOR48"/>
    <mergeCell ref="OOS48:OPA48"/>
    <mergeCell ref="OPB48:OPJ48"/>
    <mergeCell ref="OPK48:OPS48"/>
    <mergeCell ref="OPT48:OQB48"/>
    <mergeCell ref="OMQ48:OMY48"/>
    <mergeCell ref="OMZ48:ONH48"/>
    <mergeCell ref="ONI48:ONQ48"/>
    <mergeCell ref="ONR48:ONZ48"/>
    <mergeCell ref="OOA48:OOI48"/>
    <mergeCell ref="OKX48:OLF48"/>
    <mergeCell ref="OLG48:OLO48"/>
    <mergeCell ref="OLP48:OLX48"/>
    <mergeCell ref="OLY48:OMG48"/>
    <mergeCell ref="OMH48:OMP48"/>
    <mergeCell ref="OJE48:OJM48"/>
    <mergeCell ref="OJN48:OJV48"/>
    <mergeCell ref="OJW48:OKE48"/>
    <mergeCell ref="OKF48:OKN48"/>
    <mergeCell ref="OKO48:OKW48"/>
    <mergeCell ref="OHL48:OHT48"/>
    <mergeCell ref="OHU48:OIC48"/>
    <mergeCell ref="OID48:OIL48"/>
    <mergeCell ref="OIM48:OIU48"/>
    <mergeCell ref="OIV48:OJD48"/>
    <mergeCell ref="OFS48:OGA48"/>
    <mergeCell ref="OGB48:OGJ48"/>
    <mergeCell ref="OGK48:OGS48"/>
    <mergeCell ref="OGT48:OHB48"/>
    <mergeCell ref="OHC48:OHK48"/>
    <mergeCell ref="ODZ48:OEH48"/>
    <mergeCell ref="OEI48:OEQ48"/>
    <mergeCell ref="OER48:OEZ48"/>
    <mergeCell ref="OFA48:OFI48"/>
    <mergeCell ref="OFJ48:OFR48"/>
    <mergeCell ref="OCG48:OCO48"/>
    <mergeCell ref="OCP48:OCX48"/>
    <mergeCell ref="OCY48:ODG48"/>
    <mergeCell ref="ODH48:ODP48"/>
    <mergeCell ref="ODQ48:ODY48"/>
    <mergeCell ref="OAN48:OAV48"/>
    <mergeCell ref="OAW48:OBE48"/>
    <mergeCell ref="OBF48:OBN48"/>
    <mergeCell ref="OBO48:OBW48"/>
    <mergeCell ref="OBX48:OCF48"/>
    <mergeCell ref="NYU48:NZC48"/>
    <mergeCell ref="NZD48:NZL48"/>
    <mergeCell ref="NZM48:NZU48"/>
    <mergeCell ref="NZV48:OAD48"/>
    <mergeCell ref="OAE48:OAM48"/>
    <mergeCell ref="NXB48:NXJ48"/>
    <mergeCell ref="NXK48:NXS48"/>
    <mergeCell ref="NXT48:NYB48"/>
    <mergeCell ref="NYC48:NYK48"/>
    <mergeCell ref="NYL48:NYT48"/>
    <mergeCell ref="NVI48:NVQ48"/>
    <mergeCell ref="NVR48:NVZ48"/>
    <mergeCell ref="NWA48:NWI48"/>
    <mergeCell ref="NWJ48:NWR48"/>
    <mergeCell ref="NWS48:NXA48"/>
    <mergeCell ref="NTP48:NTX48"/>
    <mergeCell ref="NTY48:NUG48"/>
    <mergeCell ref="NUH48:NUP48"/>
    <mergeCell ref="NUQ48:NUY48"/>
    <mergeCell ref="NUZ48:NVH48"/>
    <mergeCell ref="NRW48:NSE48"/>
    <mergeCell ref="NSF48:NSN48"/>
    <mergeCell ref="NSO48:NSW48"/>
    <mergeCell ref="NSX48:NTF48"/>
    <mergeCell ref="NTG48:NTO48"/>
    <mergeCell ref="NQD48:NQL48"/>
    <mergeCell ref="NQM48:NQU48"/>
    <mergeCell ref="NQV48:NRD48"/>
    <mergeCell ref="NRE48:NRM48"/>
    <mergeCell ref="NRN48:NRV48"/>
    <mergeCell ref="NOK48:NOS48"/>
    <mergeCell ref="NOT48:NPB48"/>
    <mergeCell ref="NPC48:NPK48"/>
    <mergeCell ref="NPL48:NPT48"/>
    <mergeCell ref="NPU48:NQC48"/>
    <mergeCell ref="NMR48:NMZ48"/>
    <mergeCell ref="NNA48:NNI48"/>
    <mergeCell ref="NNJ48:NNR48"/>
    <mergeCell ref="NNS48:NOA48"/>
    <mergeCell ref="NOB48:NOJ48"/>
    <mergeCell ref="NKY48:NLG48"/>
    <mergeCell ref="NLH48:NLP48"/>
    <mergeCell ref="NLQ48:NLY48"/>
    <mergeCell ref="NLZ48:NMH48"/>
    <mergeCell ref="NMI48:NMQ48"/>
    <mergeCell ref="NJF48:NJN48"/>
    <mergeCell ref="NJO48:NJW48"/>
    <mergeCell ref="NJX48:NKF48"/>
    <mergeCell ref="NKG48:NKO48"/>
    <mergeCell ref="NKP48:NKX48"/>
    <mergeCell ref="NHM48:NHU48"/>
    <mergeCell ref="NHV48:NID48"/>
    <mergeCell ref="NIE48:NIM48"/>
    <mergeCell ref="NIN48:NIV48"/>
    <mergeCell ref="NIW48:NJE48"/>
    <mergeCell ref="NFT48:NGB48"/>
    <mergeCell ref="NGC48:NGK48"/>
    <mergeCell ref="NGL48:NGT48"/>
    <mergeCell ref="NGU48:NHC48"/>
    <mergeCell ref="NHD48:NHL48"/>
    <mergeCell ref="NEA48:NEI48"/>
    <mergeCell ref="NEJ48:NER48"/>
    <mergeCell ref="NES48:NFA48"/>
    <mergeCell ref="NFB48:NFJ48"/>
    <mergeCell ref="NFK48:NFS48"/>
    <mergeCell ref="NCH48:NCP48"/>
    <mergeCell ref="NCQ48:NCY48"/>
    <mergeCell ref="NCZ48:NDH48"/>
    <mergeCell ref="NDI48:NDQ48"/>
    <mergeCell ref="NDR48:NDZ48"/>
    <mergeCell ref="NAO48:NAW48"/>
    <mergeCell ref="NAX48:NBF48"/>
    <mergeCell ref="NBG48:NBO48"/>
    <mergeCell ref="NBP48:NBX48"/>
    <mergeCell ref="NBY48:NCG48"/>
    <mergeCell ref="MYV48:MZD48"/>
    <mergeCell ref="MZE48:MZM48"/>
    <mergeCell ref="MZN48:MZV48"/>
    <mergeCell ref="MZW48:NAE48"/>
    <mergeCell ref="NAF48:NAN48"/>
    <mergeCell ref="MXC48:MXK48"/>
    <mergeCell ref="MXL48:MXT48"/>
    <mergeCell ref="MXU48:MYC48"/>
    <mergeCell ref="MYD48:MYL48"/>
    <mergeCell ref="MYM48:MYU48"/>
    <mergeCell ref="MVJ48:MVR48"/>
    <mergeCell ref="MVS48:MWA48"/>
    <mergeCell ref="MWB48:MWJ48"/>
    <mergeCell ref="MWK48:MWS48"/>
    <mergeCell ref="MWT48:MXB48"/>
    <mergeCell ref="MTQ48:MTY48"/>
    <mergeCell ref="MTZ48:MUH48"/>
    <mergeCell ref="MUI48:MUQ48"/>
    <mergeCell ref="MUR48:MUZ48"/>
    <mergeCell ref="MVA48:MVI48"/>
    <mergeCell ref="MRX48:MSF48"/>
    <mergeCell ref="MSG48:MSO48"/>
    <mergeCell ref="MSP48:MSX48"/>
    <mergeCell ref="MSY48:MTG48"/>
    <mergeCell ref="MTH48:MTP48"/>
    <mergeCell ref="MQE48:MQM48"/>
    <mergeCell ref="MQN48:MQV48"/>
    <mergeCell ref="MQW48:MRE48"/>
    <mergeCell ref="MRF48:MRN48"/>
    <mergeCell ref="MRO48:MRW48"/>
    <mergeCell ref="MOL48:MOT48"/>
    <mergeCell ref="MOU48:MPC48"/>
    <mergeCell ref="MPD48:MPL48"/>
    <mergeCell ref="MPM48:MPU48"/>
    <mergeCell ref="MPV48:MQD48"/>
    <mergeCell ref="MMS48:MNA48"/>
    <mergeCell ref="MNB48:MNJ48"/>
    <mergeCell ref="MNK48:MNS48"/>
    <mergeCell ref="MNT48:MOB48"/>
    <mergeCell ref="MOC48:MOK48"/>
    <mergeCell ref="MKZ48:MLH48"/>
    <mergeCell ref="MLI48:MLQ48"/>
    <mergeCell ref="MLR48:MLZ48"/>
    <mergeCell ref="MMA48:MMI48"/>
    <mergeCell ref="MMJ48:MMR48"/>
    <mergeCell ref="MJG48:MJO48"/>
    <mergeCell ref="MJP48:MJX48"/>
    <mergeCell ref="MJY48:MKG48"/>
    <mergeCell ref="MKH48:MKP48"/>
    <mergeCell ref="MKQ48:MKY48"/>
    <mergeCell ref="MHN48:MHV48"/>
    <mergeCell ref="MHW48:MIE48"/>
    <mergeCell ref="MIF48:MIN48"/>
    <mergeCell ref="MIO48:MIW48"/>
    <mergeCell ref="MIX48:MJF48"/>
    <mergeCell ref="MFU48:MGC48"/>
    <mergeCell ref="MGD48:MGL48"/>
    <mergeCell ref="MGM48:MGU48"/>
    <mergeCell ref="MGV48:MHD48"/>
    <mergeCell ref="MHE48:MHM48"/>
    <mergeCell ref="MEB48:MEJ48"/>
    <mergeCell ref="MEK48:MES48"/>
    <mergeCell ref="MET48:MFB48"/>
    <mergeCell ref="MFC48:MFK48"/>
    <mergeCell ref="MFL48:MFT48"/>
    <mergeCell ref="MCI48:MCQ48"/>
    <mergeCell ref="MCR48:MCZ48"/>
    <mergeCell ref="MDA48:MDI48"/>
    <mergeCell ref="MDJ48:MDR48"/>
    <mergeCell ref="MDS48:MEA48"/>
    <mergeCell ref="MAP48:MAX48"/>
    <mergeCell ref="MAY48:MBG48"/>
    <mergeCell ref="MBH48:MBP48"/>
    <mergeCell ref="MBQ48:MBY48"/>
    <mergeCell ref="MBZ48:MCH48"/>
    <mergeCell ref="LYW48:LZE48"/>
    <mergeCell ref="LZF48:LZN48"/>
    <mergeCell ref="LZO48:LZW48"/>
    <mergeCell ref="LZX48:MAF48"/>
    <mergeCell ref="MAG48:MAO48"/>
    <mergeCell ref="LXD48:LXL48"/>
    <mergeCell ref="LXM48:LXU48"/>
    <mergeCell ref="LXV48:LYD48"/>
    <mergeCell ref="LYE48:LYM48"/>
    <mergeCell ref="LYN48:LYV48"/>
    <mergeCell ref="LVK48:LVS48"/>
    <mergeCell ref="LVT48:LWB48"/>
    <mergeCell ref="LWC48:LWK48"/>
    <mergeCell ref="LWL48:LWT48"/>
    <mergeCell ref="LWU48:LXC48"/>
    <mergeCell ref="LTR48:LTZ48"/>
    <mergeCell ref="LUA48:LUI48"/>
    <mergeCell ref="LUJ48:LUR48"/>
    <mergeCell ref="LUS48:LVA48"/>
    <mergeCell ref="LVB48:LVJ48"/>
    <mergeCell ref="LRY48:LSG48"/>
    <mergeCell ref="LSH48:LSP48"/>
    <mergeCell ref="LSQ48:LSY48"/>
    <mergeCell ref="LSZ48:LTH48"/>
    <mergeCell ref="LTI48:LTQ48"/>
    <mergeCell ref="LQF48:LQN48"/>
    <mergeCell ref="LQO48:LQW48"/>
    <mergeCell ref="LQX48:LRF48"/>
    <mergeCell ref="LRG48:LRO48"/>
    <mergeCell ref="LRP48:LRX48"/>
    <mergeCell ref="LOM48:LOU48"/>
    <mergeCell ref="LOV48:LPD48"/>
    <mergeCell ref="LPE48:LPM48"/>
    <mergeCell ref="LPN48:LPV48"/>
    <mergeCell ref="LPW48:LQE48"/>
    <mergeCell ref="LMT48:LNB48"/>
    <mergeCell ref="LNC48:LNK48"/>
    <mergeCell ref="LNL48:LNT48"/>
    <mergeCell ref="LNU48:LOC48"/>
    <mergeCell ref="LOD48:LOL48"/>
    <mergeCell ref="LLA48:LLI48"/>
    <mergeCell ref="LLJ48:LLR48"/>
    <mergeCell ref="LLS48:LMA48"/>
    <mergeCell ref="LMB48:LMJ48"/>
    <mergeCell ref="LMK48:LMS48"/>
    <mergeCell ref="LJH48:LJP48"/>
    <mergeCell ref="LJQ48:LJY48"/>
    <mergeCell ref="LJZ48:LKH48"/>
    <mergeCell ref="LKI48:LKQ48"/>
    <mergeCell ref="LKR48:LKZ48"/>
    <mergeCell ref="LHO48:LHW48"/>
    <mergeCell ref="LHX48:LIF48"/>
    <mergeCell ref="LIG48:LIO48"/>
    <mergeCell ref="LIP48:LIX48"/>
    <mergeCell ref="LIY48:LJG48"/>
    <mergeCell ref="LFV48:LGD48"/>
    <mergeCell ref="LGE48:LGM48"/>
    <mergeCell ref="LGN48:LGV48"/>
    <mergeCell ref="LGW48:LHE48"/>
    <mergeCell ref="LHF48:LHN48"/>
    <mergeCell ref="LEC48:LEK48"/>
    <mergeCell ref="LEL48:LET48"/>
    <mergeCell ref="LEU48:LFC48"/>
    <mergeCell ref="LFD48:LFL48"/>
    <mergeCell ref="LFM48:LFU48"/>
    <mergeCell ref="LCJ48:LCR48"/>
    <mergeCell ref="LCS48:LDA48"/>
    <mergeCell ref="LDB48:LDJ48"/>
    <mergeCell ref="LDK48:LDS48"/>
    <mergeCell ref="LDT48:LEB48"/>
    <mergeCell ref="LAQ48:LAY48"/>
    <mergeCell ref="LAZ48:LBH48"/>
    <mergeCell ref="LBI48:LBQ48"/>
    <mergeCell ref="LBR48:LBZ48"/>
    <mergeCell ref="LCA48:LCI48"/>
    <mergeCell ref="KYX48:KZF48"/>
    <mergeCell ref="KZG48:KZO48"/>
    <mergeCell ref="KZP48:KZX48"/>
    <mergeCell ref="KZY48:LAG48"/>
    <mergeCell ref="LAH48:LAP48"/>
    <mergeCell ref="KXE48:KXM48"/>
    <mergeCell ref="KXN48:KXV48"/>
    <mergeCell ref="KXW48:KYE48"/>
    <mergeCell ref="KYF48:KYN48"/>
    <mergeCell ref="KYO48:KYW48"/>
    <mergeCell ref="KVL48:KVT48"/>
    <mergeCell ref="KVU48:KWC48"/>
    <mergeCell ref="KWD48:KWL48"/>
    <mergeCell ref="KWM48:KWU48"/>
    <mergeCell ref="KWV48:KXD48"/>
    <mergeCell ref="KTS48:KUA48"/>
    <mergeCell ref="KUB48:KUJ48"/>
    <mergeCell ref="KUK48:KUS48"/>
    <mergeCell ref="KUT48:KVB48"/>
    <mergeCell ref="KVC48:KVK48"/>
    <mergeCell ref="KRZ48:KSH48"/>
    <mergeCell ref="KSI48:KSQ48"/>
    <mergeCell ref="KSR48:KSZ48"/>
    <mergeCell ref="KTA48:KTI48"/>
    <mergeCell ref="KTJ48:KTR48"/>
    <mergeCell ref="KQG48:KQO48"/>
    <mergeCell ref="KQP48:KQX48"/>
    <mergeCell ref="KQY48:KRG48"/>
    <mergeCell ref="KRH48:KRP48"/>
    <mergeCell ref="KRQ48:KRY48"/>
    <mergeCell ref="KON48:KOV48"/>
    <mergeCell ref="KOW48:KPE48"/>
    <mergeCell ref="KPF48:KPN48"/>
    <mergeCell ref="KPO48:KPW48"/>
    <mergeCell ref="KPX48:KQF48"/>
    <mergeCell ref="KMU48:KNC48"/>
    <mergeCell ref="KND48:KNL48"/>
    <mergeCell ref="KNM48:KNU48"/>
    <mergeCell ref="KNV48:KOD48"/>
    <mergeCell ref="KOE48:KOM48"/>
    <mergeCell ref="KLB48:KLJ48"/>
    <mergeCell ref="KLK48:KLS48"/>
    <mergeCell ref="KLT48:KMB48"/>
    <mergeCell ref="KMC48:KMK48"/>
    <mergeCell ref="KML48:KMT48"/>
    <mergeCell ref="KJI48:KJQ48"/>
    <mergeCell ref="KJR48:KJZ48"/>
    <mergeCell ref="KKA48:KKI48"/>
    <mergeCell ref="KKJ48:KKR48"/>
    <mergeCell ref="KKS48:KLA48"/>
    <mergeCell ref="KHP48:KHX48"/>
    <mergeCell ref="KHY48:KIG48"/>
    <mergeCell ref="KIH48:KIP48"/>
    <mergeCell ref="KIQ48:KIY48"/>
    <mergeCell ref="KIZ48:KJH48"/>
    <mergeCell ref="KFW48:KGE48"/>
    <mergeCell ref="KGF48:KGN48"/>
    <mergeCell ref="KGO48:KGW48"/>
    <mergeCell ref="KGX48:KHF48"/>
    <mergeCell ref="KHG48:KHO48"/>
    <mergeCell ref="KED48:KEL48"/>
    <mergeCell ref="KEM48:KEU48"/>
    <mergeCell ref="KEV48:KFD48"/>
    <mergeCell ref="KFE48:KFM48"/>
    <mergeCell ref="KFN48:KFV48"/>
    <mergeCell ref="KCK48:KCS48"/>
    <mergeCell ref="KCT48:KDB48"/>
    <mergeCell ref="KDC48:KDK48"/>
    <mergeCell ref="KDL48:KDT48"/>
    <mergeCell ref="KDU48:KEC48"/>
    <mergeCell ref="KAR48:KAZ48"/>
    <mergeCell ref="KBA48:KBI48"/>
    <mergeCell ref="KBJ48:KBR48"/>
    <mergeCell ref="KBS48:KCA48"/>
    <mergeCell ref="KCB48:KCJ48"/>
    <mergeCell ref="JYY48:JZG48"/>
    <mergeCell ref="JZH48:JZP48"/>
    <mergeCell ref="JZQ48:JZY48"/>
    <mergeCell ref="JZZ48:KAH48"/>
    <mergeCell ref="KAI48:KAQ48"/>
    <mergeCell ref="JXF48:JXN48"/>
    <mergeCell ref="JXO48:JXW48"/>
    <mergeCell ref="JXX48:JYF48"/>
    <mergeCell ref="JYG48:JYO48"/>
    <mergeCell ref="JYP48:JYX48"/>
    <mergeCell ref="JVM48:JVU48"/>
    <mergeCell ref="JVV48:JWD48"/>
    <mergeCell ref="JWE48:JWM48"/>
    <mergeCell ref="JWN48:JWV48"/>
    <mergeCell ref="JWW48:JXE48"/>
    <mergeCell ref="JTT48:JUB48"/>
    <mergeCell ref="JUC48:JUK48"/>
    <mergeCell ref="JUL48:JUT48"/>
    <mergeCell ref="JUU48:JVC48"/>
    <mergeCell ref="JVD48:JVL48"/>
    <mergeCell ref="JSA48:JSI48"/>
    <mergeCell ref="JSJ48:JSR48"/>
    <mergeCell ref="JSS48:JTA48"/>
    <mergeCell ref="JTB48:JTJ48"/>
    <mergeCell ref="JTK48:JTS48"/>
    <mergeCell ref="JQH48:JQP48"/>
    <mergeCell ref="JQQ48:JQY48"/>
    <mergeCell ref="JQZ48:JRH48"/>
    <mergeCell ref="JRI48:JRQ48"/>
    <mergeCell ref="JRR48:JRZ48"/>
    <mergeCell ref="JOO48:JOW48"/>
    <mergeCell ref="JOX48:JPF48"/>
    <mergeCell ref="JPG48:JPO48"/>
    <mergeCell ref="JPP48:JPX48"/>
    <mergeCell ref="JPY48:JQG48"/>
    <mergeCell ref="JMV48:JND48"/>
    <mergeCell ref="JNE48:JNM48"/>
    <mergeCell ref="JNN48:JNV48"/>
    <mergeCell ref="JNW48:JOE48"/>
    <mergeCell ref="JOF48:JON48"/>
    <mergeCell ref="JLC48:JLK48"/>
    <mergeCell ref="JLL48:JLT48"/>
    <mergeCell ref="JLU48:JMC48"/>
    <mergeCell ref="JMD48:JML48"/>
    <mergeCell ref="JMM48:JMU48"/>
    <mergeCell ref="JJJ48:JJR48"/>
    <mergeCell ref="JJS48:JKA48"/>
    <mergeCell ref="JKB48:JKJ48"/>
    <mergeCell ref="JKK48:JKS48"/>
    <mergeCell ref="JKT48:JLB48"/>
    <mergeCell ref="JHQ48:JHY48"/>
    <mergeCell ref="JHZ48:JIH48"/>
    <mergeCell ref="JII48:JIQ48"/>
    <mergeCell ref="JIR48:JIZ48"/>
    <mergeCell ref="JJA48:JJI48"/>
    <mergeCell ref="JFX48:JGF48"/>
    <mergeCell ref="JGG48:JGO48"/>
    <mergeCell ref="JGP48:JGX48"/>
    <mergeCell ref="JGY48:JHG48"/>
    <mergeCell ref="JHH48:JHP48"/>
    <mergeCell ref="JEE48:JEM48"/>
    <mergeCell ref="JEN48:JEV48"/>
    <mergeCell ref="JEW48:JFE48"/>
    <mergeCell ref="JFF48:JFN48"/>
    <mergeCell ref="JFO48:JFW48"/>
    <mergeCell ref="JCL48:JCT48"/>
    <mergeCell ref="JCU48:JDC48"/>
    <mergeCell ref="JDD48:JDL48"/>
    <mergeCell ref="JDM48:JDU48"/>
    <mergeCell ref="JDV48:JED48"/>
    <mergeCell ref="JAS48:JBA48"/>
    <mergeCell ref="JBB48:JBJ48"/>
    <mergeCell ref="JBK48:JBS48"/>
    <mergeCell ref="JBT48:JCB48"/>
    <mergeCell ref="JCC48:JCK48"/>
    <mergeCell ref="IYZ48:IZH48"/>
    <mergeCell ref="IZI48:IZQ48"/>
    <mergeCell ref="IZR48:IZZ48"/>
    <mergeCell ref="JAA48:JAI48"/>
    <mergeCell ref="JAJ48:JAR48"/>
    <mergeCell ref="IXG48:IXO48"/>
    <mergeCell ref="IXP48:IXX48"/>
    <mergeCell ref="IXY48:IYG48"/>
    <mergeCell ref="IYH48:IYP48"/>
    <mergeCell ref="IYQ48:IYY48"/>
    <mergeCell ref="IVN48:IVV48"/>
    <mergeCell ref="IVW48:IWE48"/>
    <mergeCell ref="IWF48:IWN48"/>
    <mergeCell ref="IWO48:IWW48"/>
    <mergeCell ref="IWX48:IXF48"/>
    <mergeCell ref="ITU48:IUC48"/>
    <mergeCell ref="IUD48:IUL48"/>
    <mergeCell ref="IUM48:IUU48"/>
    <mergeCell ref="IUV48:IVD48"/>
    <mergeCell ref="IVE48:IVM48"/>
    <mergeCell ref="ISB48:ISJ48"/>
    <mergeCell ref="ISK48:ISS48"/>
    <mergeCell ref="IST48:ITB48"/>
    <mergeCell ref="ITC48:ITK48"/>
    <mergeCell ref="ITL48:ITT48"/>
    <mergeCell ref="IQI48:IQQ48"/>
    <mergeCell ref="IQR48:IQZ48"/>
    <mergeCell ref="IRA48:IRI48"/>
    <mergeCell ref="IRJ48:IRR48"/>
    <mergeCell ref="IRS48:ISA48"/>
    <mergeCell ref="IOP48:IOX48"/>
    <mergeCell ref="IOY48:IPG48"/>
    <mergeCell ref="IPH48:IPP48"/>
    <mergeCell ref="IPQ48:IPY48"/>
    <mergeCell ref="IPZ48:IQH48"/>
    <mergeCell ref="IMW48:INE48"/>
    <mergeCell ref="INF48:INN48"/>
    <mergeCell ref="INO48:INW48"/>
    <mergeCell ref="INX48:IOF48"/>
    <mergeCell ref="IOG48:IOO48"/>
    <mergeCell ref="ILD48:ILL48"/>
    <mergeCell ref="ILM48:ILU48"/>
    <mergeCell ref="ILV48:IMD48"/>
    <mergeCell ref="IME48:IMM48"/>
    <mergeCell ref="IMN48:IMV48"/>
    <mergeCell ref="IJK48:IJS48"/>
    <mergeCell ref="IJT48:IKB48"/>
    <mergeCell ref="IKC48:IKK48"/>
    <mergeCell ref="IKL48:IKT48"/>
    <mergeCell ref="IKU48:ILC48"/>
    <mergeCell ref="IHR48:IHZ48"/>
    <mergeCell ref="IIA48:III48"/>
    <mergeCell ref="IIJ48:IIR48"/>
    <mergeCell ref="IIS48:IJA48"/>
    <mergeCell ref="IJB48:IJJ48"/>
    <mergeCell ref="IFY48:IGG48"/>
    <mergeCell ref="IGH48:IGP48"/>
    <mergeCell ref="IGQ48:IGY48"/>
    <mergeCell ref="IGZ48:IHH48"/>
    <mergeCell ref="IHI48:IHQ48"/>
    <mergeCell ref="IEF48:IEN48"/>
    <mergeCell ref="IEO48:IEW48"/>
    <mergeCell ref="IEX48:IFF48"/>
    <mergeCell ref="IFG48:IFO48"/>
    <mergeCell ref="IFP48:IFX48"/>
    <mergeCell ref="ICM48:ICU48"/>
    <mergeCell ref="ICV48:IDD48"/>
    <mergeCell ref="IDE48:IDM48"/>
    <mergeCell ref="IDN48:IDV48"/>
    <mergeCell ref="IDW48:IEE48"/>
    <mergeCell ref="IAT48:IBB48"/>
    <mergeCell ref="IBC48:IBK48"/>
    <mergeCell ref="IBL48:IBT48"/>
    <mergeCell ref="IBU48:ICC48"/>
    <mergeCell ref="ICD48:ICL48"/>
    <mergeCell ref="HZA48:HZI48"/>
    <mergeCell ref="HZJ48:HZR48"/>
    <mergeCell ref="HZS48:IAA48"/>
    <mergeCell ref="IAB48:IAJ48"/>
    <mergeCell ref="IAK48:IAS48"/>
    <mergeCell ref="HXH48:HXP48"/>
    <mergeCell ref="HXQ48:HXY48"/>
    <mergeCell ref="HXZ48:HYH48"/>
    <mergeCell ref="HYI48:HYQ48"/>
    <mergeCell ref="HYR48:HYZ48"/>
    <mergeCell ref="HVO48:HVW48"/>
    <mergeCell ref="HVX48:HWF48"/>
    <mergeCell ref="HWG48:HWO48"/>
    <mergeCell ref="HWP48:HWX48"/>
    <mergeCell ref="HWY48:HXG48"/>
    <mergeCell ref="HTV48:HUD48"/>
    <mergeCell ref="HUE48:HUM48"/>
    <mergeCell ref="HUN48:HUV48"/>
    <mergeCell ref="HUW48:HVE48"/>
    <mergeCell ref="HVF48:HVN48"/>
    <mergeCell ref="HSC48:HSK48"/>
    <mergeCell ref="HSL48:HST48"/>
    <mergeCell ref="HSU48:HTC48"/>
    <mergeCell ref="HTD48:HTL48"/>
    <mergeCell ref="HTM48:HTU48"/>
    <mergeCell ref="HQJ48:HQR48"/>
    <mergeCell ref="HQS48:HRA48"/>
    <mergeCell ref="HRB48:HRJ48"/>
    <mergeCell ref="HRK48:HRS48"/>
    <mergeCell ref="HRT48:HSB48"/>
    <mergeCell ref="HOQ48:HOY48"/>
    <mergeCell ref="HOZ48:HPH48"/>
    <mergeCell ref="HPI48:HPQ48"/>
    <mergeCell ref="HPR48:HPZ48"/>
    <mergeCell ref="HQA48:HQI48"/>
    <mergeCell ref="HMX48:HNF48"/>
    <mergeCell ref="HNG48:HNO48"/>
    <mergeCell ref="HNP48:HNX48"/>
    <mergeCell ref="HNY48:HOG48"/>
    <mergeCell ref="HOH48:HOP48"/>
    <mergeCell ref="HLE48:HLM48"/>
    <mergeCell ref="HLN48:HLV48"/>
    <mergeCell ref="HLW48:HME48"/>
    <mergeCell ref="HMF48:HMN48"/>
    <mergeCell ref="HMO48:HMW48"/>
    <mergeCell ref="HJL48:HJT48"/>
    <mergeCell ref="HJU48:HKC48"/>
    <mergeCell ref="HKD48:HKL48"/>
    <mergeCell ref="HKM48:HKU48"/>
    <mergeCell ref="HKV48:HLD48"/>
    <mergeCell ref="HHS48:HIA48"/>
    <mergeCell ref="HIB48:HIJ48"/>
    <mergeCell ref="HIK48:HIS48"/>
    <mergeCell ref="HIT48:HJB48"/>
    <mergeCell ref="HJC48:HJK48"/>
    <mergeCell ref="HFZ48:HGH48"/>
    <mergeCell ref="HGI48:HGQ48"/>
    <mergeCell ref="HGR48:HGZ48"/>
    <mergeCell ref="HHA48:HHI48"/>
    <mergeCell ref="HHJ48:HHR48"/>
    <mergeCell ref="HEG48:HEO48"/>
    <mergeCell ref="HEP48:HEX48"/>
    <mergeCell ref="HEY48:HFG48"/>
    <mergeCell ref="HFH48:HFP48"/>
    <mergeCell ref="HFQ48:HFY48"/>
    <mergeCell ref="HCN48:HCV48"/>
    <mergeCell ref="HCW48:HDE48"/>
    <mergeCell ref="HDF48:HDN48"/>
    <mergeCell ref="HDO48:HDW48"/>
    <mergeCell ref="HDX48:HEF48"/>
    <mergeCell ref="HAU48:HBC48"/>
    <mergeCell ref="HBD48:HBL48"/>
    <mergeCell ref="HBM48:HBU48"/>
    <mergeCell ref="HBV48:HCD48"/>
    <mergeCell ref="HCE48:HCM48"/>
    <mergeCell ref="GZB48:GZJ48"/>
    <mergeCell ref="GZK48:GZS48"/>
    <mergeCell ref="GZT48:HAB48"/>
    <mergeCell ref="HAC48:HAK48"/>
    <mergeCell ref="HAL48:HAT48"/>
    <mergeCell ref="GXI48:GXQ48"/>
    <mergeCell ref="GXR48:GXZ48"/>
    <mergeCell ref="GYA48:GYI48"/>
    <mergeCell ref="GYJ48:GYR48"/>
    <mergeCell ref="GYS48:GZA48"/>
    <mergeCell ref="GVP48:GVX48"/>
    <mergeCell ref="GVY48:GWG48"/>
    <mergeCell ref="GWH48:GWP48"/>
    <mergeCell ref="GWQ48:GWY48"/>
    <mergeCell ref="GWZ48:GXH48"/>
    <mergeCell ref="GTW48:GUE48"/>
    <mergeCell ref="GUF48:GUN48"/>
    <mergeCell ref="GUO48:GUW48"/>
    <mergeCell ref="GUX48:GVF48"/>
    <mergeCell ref="GVG48:GVO48"/>
    <mergeCell ref="GSD48:GSL48"/>
    <mergeCell ref="GSM48:GSU48"/>
    <mergeCell ref="GSV48:GTD48"/>
    <mergeCell ref="GTE48:GTM48"/>
    <mergeCell ref="GTN48:GTV48"/>
    <mergeCell ref="GQK48:GQS48"/>
    <mergeCell ref="GQT48:GRB48"/>
    <mergeCell ref="GRC48:GRK48"/>
    <mergeCell ref="GRL48:GRT48"/>
    <mergeCell ref="GRU48:GSC48"/>
    <mergeCell ref="GOR48:GOZ48"/>
    <mergeCell ref="GPA48:GPI48"/>
    <mergeCell ref="GPJ48:GPR48"/>
    <mergeCell ref="GPS48:GQA48"/>
    <mergeCell ref="GQB48:GQJ48"/>
    <mergeCell ref="GMY48:GNG48"/>
    <mergeCell ref="GNH48:GNP48"/>
    <mergeCell ref="GNQ48:GNY48"/>
    <mergeCell ref="GNZ48:GOH48"/>
    <mergeCell ref="GOI48:GOQ48"/>
    <mergeCell ref="GLF48:GLN48"/>
    <mergeCell ref="GLO48:GLW48"/>
    <mergeCell ref="GLX48:GMF48"/>
    <mergeCell ref="GMG48:GMO48"/>
    <mergeCell ref="GMP48:GMX48"/>
    <mergeCell ref="GJM48:GJU48"/>
    <mergeCell ref="GJV48:GKD48"/>
    <mergeCell ref="GKE48:GKM48"/>
    <mergeCell ref="GKN48:GKV48"/>
    <mergeCell ref="GKW48:GLE48"/>
    <mergeCell ref="GHT48:GIB48"/>
    <mergeCell ref="GIC48:GIK48"/>
    <mergeCell ref="GIL48:GIT48"/>
    <mergeCell ref="GIU48:GJC48"/>
    <mergeCell ref="GJD48:GJL48"/>
    <mergeCell ref="GGA48:GGI48"/>
    <mergeCell ref="GGJ48:GGR48"/>
    <mergeCell ref="GGS48:GHA48"/>
    <mergeCell ref="GHB48:GHJ48"/>
    <mergeCell ref="GHK48:GHS48"/>
    <mergeCell ref="GEH48:GEP48"/>
    <mergeCell ref="GEQ48:GEY48"/>
    <mergeCell ref="GEZ48:GFH48"/>
    <mergeCell ref="GFI48:GFQ48"/>
    <mergeCell ref="GFR48:GFZ48"/>
    <mergeCell ref="GCO48:GCW48"/>
    <mergeCell ref="GCX48:GDF48"/>
    <mergeCell ref="GDG48:GDO48"/>
    <mergeCell ref="GDP48:GDX48"/>
    <mergeCell ref="GDY48:GEG48"/>
    <mergeCell ref="GAV48:GBD48"/>
    <mergeCell ref="GBE48:GBM48"/>
    <mergeCell ref="GBN48:GBV48"/>
    <mergeCell ref="GBW48:GCE48"/>
    <mergeCell ref="GCF48:GCN48"/>
    <mergeCell ref="FZC48:FZK48"/>
    <mergeCell ref="FZL48:FZT48"/>
    <mergeCell ref="FZU48:GAC48"/>
    <mergeCell ref="GAD48:GAL48"/>
    <mergeCell ref="GAM48:GAU48"/>
    <mergeCell ref="FXJ48:FXR48"/>
    <mergeCell ref="FXS48:FYA48"/>
    <mergeCell ref="FYB48:FYJ48"/>
    <mergeCell ref="FYK48:FYS48"/>
    <mergeCell ref="FYT48:FZB48"/>
    <mergeCell ref="FVQ48:FVY48"/>
    <mergeCell ref="FVZ48:FWH48"/>
    <mergeCell ref="FWI48:FWQ48"/>
    <mergeCell ref="FWR48:FWZ48"/>
    <mergeCell ref="FXA48:FXI48"/>
    <mergeCell ref="FTX48:FUF48"/>
    <mergeCell ref="FUG48:FUO48"/>
    <mergeCell ref="FUP48:FUX48"/>
    <mergeCell ref="FUY48:FVG48"/>
    <mergeCell ref="FVH48:FVP48"/>
    <mergeCell ref="FSE48:FSM48"/>
    <mergeCell ref="FSN48:FSV48"/>
    <mergeCell ref="FSW48:FTE48"/>
    <mergeCell ref="FTF48:FTN48"/>
    <mergeCell ref="FTO48:FTW48"/>
    <mergeCell ref="FQL48:FQT48"/>
    <mergeCell ref="FQU48:FRC48"/>
    <mergeCell ref="FRD48:FRL48"/>
    <mergeCell ref="FRM48:FRU48"/>
    <mergeCell ref="FRV48:FSD48"/>
    <mergeCell ref="FOS48:FPA48"/>
    <mergeCell ref="FPB48:FPJ48"/>
    <mergeCell ref="FPK48:FPS48"/>
    <mergeCell ref="FPT48:FQB48"/>
    <mergeCell ref="FQC48:FQK48"/>
    <mergeCell ref="FMZ48:FNH48"/>
    <mergeCell ref="FNI48:FNQ48"/>
    <mergeCell ref="FNR48:FNZ48"/>
    <mergeCell ref="FOA48:FOI48"/>
    <mergeCell ref="FOJ48:FOR48"/>
    <mergeCell ref="FLG48:FLO48"/>
    <mergeCell ref="FLP48:FLX48"/>
    <mergeCell ref="FLY48:FMG48"/>
    <mergeCell ref="FMH48:FMP48"/>
    <mergeCell ref="FMQ48:FMY48"/>
    <mergeCell ref="FJN48:FJV48"/>
    <mergeCell ref="FJW48:FKE48"/>
    <mergeCell ref="FKF48:FKN48"/>
    <mergeCell ref="FKO48:FKW48"/>
    <mergeCell ref="FKX48:FLF48"/>
    <mergeCell ref="FHU48:FIC48"/>
    <mergeCell ref="FID48:FIL48"/>
    <mergeCell ref="FIM48:FIU48"/>
    <mergeCell ref="FIV48:FJD48"/>
    <mergeCell ref="FJE48:FJM48"/>
    <mergeCell ref="FGB48:FGJ48"/>
    <mergeCell ref="FGK48:FGS48"/>
    <mergeCell ref="FGT48:FHB48"/>
    <mergeCell ref="FHC48:FHK48"/>
    <mergeCell ref="FHL48:FHT48"/>
    <mergeCell ref="FEI48:FEQ48"/>
    <mergeCell ref="FER48:FEZ48"/>
    <mergeCell ref="FFA48:FFI48"/>
    <mergeCell ref="FFJ48:FFR48"/>
    <mergeCell ref="FFS48:FGA48"/>
    <mergeCell ref="FCP48:FCX48"/>
    <mergeCell ref="FCY48:FDG48"/>
    <mergeCell ref="FDH48:FDP48"/>
    <mergeCell ref="FDQ48:FDY48"/>
    <mergeCell ref="FDZ48:FEH48"/>
    <mergeCell ref="FAW48:FBE48"/>
    <mergeCell ref="FBF48:FBN48"/>
    <mergeCell ref="FBO48:FBW48"/>
    <mergeCell ref="FBX48:FCF48"/>
    <mergeCell ref="FCG48:FCO48"/>
    <mergeCell ref="EZD48:EZL48"/>
    <mergeCell ref="EZM48:EZU48"/>
    <mergeCell ref="EZV48:FAD48"/>
    <mergeCell ref="FAE48:FAM48"/>
    <mergeCell ref="FAN48:FAV48"/>
    <mergeCell ref="EXK48:EXS48"/>
    <mergeCell ref="EXT48:EYB48"/>
    <mergeCell ref="EYC48:EYK48"/>
    <mergeCell ref="EYL48:EYT48"/>
    <mergeCell ref="EYU48:EZC48"/>
    <mergeCell ref="EVR48:EVZ48"/>
    <mergeCell ref="EWA48:EWI48"/>
    <mergeCell ref="EWJ48:EWR48"/>
    <mergeCell ref="EWS48:EXA48"/>
    <mergeCell ref="EXB48:EXJ48"/>
    <mergeCell ref="ETY48:EUG48"/>
    <mergeCell ref="EUH48:EUP48"/>
    <mergeCell ref="EUQ48:EUY48"/>
    <mergeCell ref="EUZ48:EVH48"/>
    <mergeCell ref="EVI48:EVQ48"/>
    <mergeCell ref="ESF48:ESN48"/>
    <mergeCell ref="ESO48:ESW48"/>
    <mergeCell ref="ESX48:ETF48"/>
    <mergeCell ref="ETG48:ETO48"/>
    <mergeCell ref="ETP48:ETX48"/>
    <mergeCell ref="EQM48:EQU48"/>
    <mergeCell ref="EQV48:ERD48"/>
    <mergeCell ref="ERE48:ERM48"/>
    <mergeCell ref="ERN48:ERV48"/>
    <mergeCell ref="ERW48:ESE48"/>
    <mergeCell ref="EOT48:EPB48"/>
    <mergeCell ref="EPC48:EPK48"/>
    <mergeCell ref="EPL48:EPT48"/>
    <mergeCell ref="EPU48:EQC48"/>
    <mergeCell ref="EQD48:EQL48"/>
    <mergeCell ref="ENA48:ENI48"/>
    <mergeCell ref="ENJ48:ENR48"/>
    <mergeCell ref="ENS48:EOA48"/>
    <mergeCell ref="EOB48:EOJ48"/>
    <mergeCell ref="EOK48:EOS48"/>
    <mergeCell ref="ELH48:ELP48"/>
    <mergeCell ref="ELQ48:ELY48"/>
    <mergeCell ref="ELZ48:EMH48"/>
    <mergeCell ref="EMI48:EMQ48"/>
    <mergeCell ref="EMR48:EMZ48"/>
    <mergeCell ref="EJO48:EJW48"/>
    <mergeCell ref="EJX48:EKF48"/>
    <mergeCell ref="EKG48:EKO48"/>
    <mergeCell ref="EKP48:EKX48"/>
    <mergeCell ref="EKY48:ELG48"/>
    <mergeCell ref="EHV48:EID48"/>
    <mergeCell ref="EIE48:EIM48"/>
    <mergeCell ref="EIN48:EIV48"/>
    <mergeCell ref="EIW48:EJE48"/>
    <mergeCell ref="EJF48:EJN48"/>
    <mergeCell ref="EGC48:EGK48"/>
    <mergeCell ref="EGL48:EGT48"/>
    <mergeCell ref="EGU48:EHC48"/>
    <mergeCell ref="EHD48:EHL48"/>
    <mergeCell ref="EHM48:EHU48"/>
    <mergeCell ref="EEJ48:EER48"/>
    <mergeCell ref="EES48:EFA48"/>
    <mergeCell ref="EFB48:EFJ48"/>
    <mergeCell ref="EFK48:EFS48"/>
    <mergeCell ref="EFT48:EGB48"/>
    <mergeCell ref="ECQ48:ECY48"/>
    <mergeCell ref="ECZ48:EDH48"/>
    <mergeCell ref="EDI48:EDQ48"/>
    <mergeCell ref="EDR48:EDZ48"/>
    <mergeCell ref="EEA48:EEI48"/>
    <mergeCell ref="EAX48:EBF48"/>
    <mergeCell ref="EBG48:EBO48"/>
    <mergeCell ref="EBP48:EBX48"/>
    <mergeCell ref="EBY48:ECG48"/>
    <mergeCell ref="ECH48:ECP48"/>
    <mergeCell ref="DZE48:DZM48"/>
    <mergeCell ref="DZN48:DZV48"/>
    <mergeCell ref="DZW48:EAE48"/>
    <mergeCell ref="EAF48:EAN48"/>
    <mergeCell ref="EAO48:EAW48"/>
    <mergeCell ref="DXL48:DXT48"/>
    <mergeCell ref="DXU48:DYC48"/>
    <mergeCell ref="DYD48:DYL48"/>
    <mergeCell ref="DYM48:DYU48"/>
    <mergeCell ref="DYV48:DZD48"/>
    <mergeCell ref="DVS48:DWA48"/>
    <mergeCell ref="DWB48:DWJ48"/>
    <mergeCell ref="DWK48:DWS48"/>
    <mergeCell ref="DWT48:DXB48"/>
    <mergeCell ref="DXC48:DXK48"/>
    <mergeCell ref="DTZ48:DUH48"/>
    <mergeCell ref="DUI48:DUQ48"/>
    <mergeCell ref="DUR48:DUZ48"/>
    <mergeCell ref="DVA48:DVI48"/>
    <mergeCell ref="DVJ48:DVR48"/>
    <mergeCell ref="DSG48:DSO48"/>
    <mergeCell ref="DSP48:DSX48"/>
    <mergeCell ref="DSY48:DTG48"/>
    <mergeCell ref="DTH48:DTP48"/>
    <mergeCell ref="DTQ48:DTY48"/>
    <mergeCell ref="DQN48:DQV48"/>
    <mergeCell ref="DQW48:DRE48"/>
    <mergeCell ref="DRF48:DRN48"/>
    <mergeCell ref="DRO48:DRW48"/>
    <mergeCell ref="DRX48:DSF48"/>
    <mergeCell ref="DOU48:DPC48"/>
    <mergeCell ref="DPD48:DPL48"/>
    <mergeCell ref="DPM48:DPU48"/>
    <mergeCell ref="DPV48:DQD48"/>
    <mergeCell ref="DQE48:DQM48"/>
    <mergeCell ref="DNB48:DNJ48"/>
    <mergeCell ref="DNK48:DNS48"/>
    <mergeCell ref="DNT48:DOB48"/>
    <mergeCell ref="DOC48:DOK48"/>
    <mergeCell ref="DOL48:DOT48"/>
    <mergeCell ref="DLI48:DLQ48"/>
    <mergeCell ref="DLR48:DLZ48"/>
    <mergeCell ref="DMA48:DMI48"/>
    <mergeCell ref="DMJ48:DMR48"/>
    <mergeCell ref="DMS48:DNA48"/>
    <mergeCell ref="DJP48:DJX48"/>
    <mergeCell ref="DJY48:DKG48"/>
    <mergeCell ref="DKH48:DKP48"/>
    <mergeCell ref="DKQ48:DKY48"/>
    <mergeCell ref="DKZ48:DLH48"/>
    <mergeCell ref="DHW48:DIE48"/>
    <mergeCell ref="DIF48:DIN48"/>
    <mergeCell ref="DIO48:DIW48"/>
    <mergeCell ref="DIX48:DJF48"/>
    <mergeCell ref="DJG48:DJO48"/>
    <mergeCell ref="DGD48:DGL48"/>
    <mergeCell ref="DGM48:DGU48"/>
    <mergeCell ref="DGV48:DHD48"/>
    <mergeCell ref="DHE48:DHM48"/>
    <mergeCell ref="DHN48:DHV48"/>
    <mergeCell ref="DEK48:DES48"/>
    <mergeCell ref="DET48:DFB48"/>
    <mergeCell ref="DFC48:DFK48"/>
    <mergeCell ref="DFL48:DFT48"/>
    <mergeCell ref="DFU48:DGC48"/>
    <mergeCell ref="DCR48:DCZ48"/>
    <mergeCell ref="DDA48:DDI48"/>
    <mergeCell ref="DDJ48:DDR48"/>
    <mergeCell ref="DDS48:DEA48"/>
    <mergeCell ref="DEB48:DEJ48"/>
    <mergeCell ref="DAY48:DBG48"/>
    <mergeCell ref="DBH48:DBP48"/>
    <mergeCell ref="DBQ48:DBY48"/>
    <mergeCell ref="DBZ48:DCH48"/>
    <mergeCell ref="DCI48:DCQ48"/>
    <mergeCell ref="CZF48:CZN48"/>
    <mergeCell ref="CZO48:CZW48"/>
    <mergeCell ref="CZX48:DAF48"/>
    <mergeCell ref="DAG48:DAO48"/>
    <mergeCell ref="DAP48:DAX48"/>
    <mergeCell ref="CXM48:CXU48"/>
    <mergeCell ref="CXV48:CYD48"/>
    <mergeCell ref="CYE48:CYM48"/>
    <mergeCell ref="CYN48:CYV48"/>
    <mergeCell ref="CYW48:CZE48"/>
    <mergeCell ref="CVT48:CWB48"/>
    <mergeCell ref="CWC48:CWK48"/>
    <mergeCell ref="CWL48:CWT48"/>
    <mergeCell ref="CWU48:CXC48"/>
    <mergeCell ref="CXD48:CXL48"/>
    <mergeCell ref="CUA48:CUI48"/>
    <mergeCell ref="CUJ48:CUR48"/>
    <mergeCell ref="CUS48:CVA48"/>
    <mergeCell ref="CVB48:CVJ48"/>
    <mergeCell ref="CVK48:CVS48"/>
    <mergeCell ref="CSH48:CSP48"/>
    <mergeCell ref="CSQ48:CSY48"/>
    <mergeCell ref="CSZ48:CTH48"/>
    <mergeCell ref="CTI48:CTQ48"/>
    <mergeCell ref="CTR48:CTZ48"/>
    <mergeCell ref="CQO48:CQW48"/>
    <mergeCell ref="CQX48:CRF48"/>
    <mergeCell ref="CRG48:CRO48"/>
    <mergeCell ref="CRP48:CRX48"/>
    <mergeCell ref="CRY48:CSG48"/>
    <mergeCell ref="COV48:CPD48"/>
    <mergeCell ref="CPE48:CPM48"/>
    <mergeCell ref="CPN48:CPV48"/>
    <mergeCell ref="CPW48:CQE48"/>
    <mergeCell ref="CQF48:CQN48"/>
    <mergeCell ref="CNC48:CNK48"/>
    <mergeCell ref="CNL48:CNT48"/>
    <mergeCell ref="CNU48:COC48"/>
    <mergeCell ref="COD48:COL48"/>
    <mergeCell ref="COM48:COU48"/>
    <mergeCell ref="CLJ48:CLR48"/>
    <mergeCell ref="CLS48:CMA48"/>
    <mergeCell ref="CMB48:CMJ48"/>
    <mergeCell ref="CMK48:CMS48"/>
    <mergeCell ref="CMT48:CNB48"/>
    <mergeCell ref="CJQ48:CJY48"/>
    <mergeCell ref="CJZ48:CKH48"/>
    <mergeCell ref="CKI48:CKQ48"/>
    <mergeCell ref="CKR48:CKZ48"/>
    <mergeCell ref="CLA48:CLI48"/>
    <mergeCell ref="CHX48:CIF48"/>
    <mergeCell ref="CIG48:CIO48"/>
    <mergeCell ref="CIP48:CIX48"/>
    <mergeCell ref="CIY48:CJG48"/>
    <mergeCell ref="CJH48:CJP48"/>
    <mergeCell ref="CGE48:CGM48"/>
    <mergeCell ref="CGN48:CGV48"/>
    <mergeCell ref="CGW48:CHE48"/>
    <mergeCell ref="CHF48:CHN48"/>
    <mergeCell ref="CHO48:CHW48"/>
    <mergeCell ref="CEL48:CET48"/>
    <mergeCell ref="CEU48:CFC48"/>
    <mergeCell ref="CFD48:CFL48"/>
    <mergeCell ref="CFM48:CFU48"/>
    <mergeCell ref="CFV48:CGD48"/>
    <mergeCell ref="CCS48:CDA48"/>
    <mergeCell ref="CDB48:CDJ48"/>
    <mergeCell ref="CDK48:CDS48"/>
    <mergeCell ref="CDT48:CEB48"/>
    <mergeCell ref="CEC48:CEK48"/>
    <mergeCell ref="CAZ48:CBH48"/>
    <mergeCell ref="CBI48:CBQ48"/>
    <mergeCell ref="CBR48:CBZ48"/>
    <mergeCell ref="CCA48:CCI48"/>
    <mergeCell ref="CCJ48:CCR48"/>
    <mergeCell ref="BZG48:BZO48"/>
    <mergeCell ref="BZP48:BZX48"/>
    <mergeCell ref="BZY48:CAG48"/>
    <mergeCell ref="CAH48:CAP48"/>
    <mergeCell ref="CAQ48:CAY48"/>
    <mergeCell ref="BXN48:BXV48"/>
    <mergeCell ref="BXW48:BYE48"/>
    <mergeCell ref="BYF48:BYN48"/>
    <mergeCell ref="BYO48:BYW48"/>
    <mergeCell ref="BYX48:BZF48"/>
    <mergeCell ref="BVU48:BWC48"/>
    <mergeCell ref="BWD48:BWL48"/>
    <mergeCell ref="BWM48:BWU48"/>
    <mergeCell ref="BWV48:BXD48"/>
    <mergeCell ref="BXE48:BXM48"/>
    <mergeCell ref="BUB48:BUJ48"/>
    <mergeCell ref="BUK48:BUS48"/>
    <mergeCell ref="BUT48:BVB48"/>
    <mergeCell ref="BVC48:BVK48"/>
    <mergeCell ref="BVL48:BVT48"/>
    <mergeCell ref="BSI48:BSQ48"/>
    <mergeCell ref="BSR48:BSZ48"/>
    <mergeCell ref="BTA48:BTI48"/>
    <mergeCell ref="BTJ48:BTR48"/>
    <mergeCell ref="BTS48:BUA48"/>
    <mergeCell ref="BQP48:BQX48"/>
    <mergeCell ref="BQY48:BRG48"/>
    <mergeCell ref="BRH48:BRP48"/>
    <mergeCell ref="BRQ48:BRY48"/>
    <mergeCell ref="BRZ48:BSH48"/>
    <mergeCell ref="BOW48:BPE48"/>
    <mergeCell ref="BPF48:BPN48"/>
    <mergeCell ref="BPO48:BPW48"/>
    <mergeCell ref="BPX48:BQF48"/>
    <mergeCell ref="BQG48:BQO48"/>
    <mergeCell ref="BND48:BNL48"/>
    <mergeCell ref="BNM48:BNU48"/>
    <mergeCell ref="BNV48:BOD48"/>
    <mergeCell ref="BOE48:BOM48"/>
    <mergeCell ref="BON48:BOV48"/>
    <mergeCell ref="BLK48:BLS48"/>
    <mergeCell ref="BLT48:BMB48"/>
    <mergeCell ref="BMC48:BMK48"/>
    <mergeCell ref="BML48:BMT48"/>
    <mergeCell ref="BMU48:BNC48"/>
    <mergeCell ref="BJR48:BJZ48"/>
    <mergeCell ref="BKA48:BKI48"/>
    <mergeCell ref="BKJ48:BKR48"/>
    <mergeCell ref="BKS48:BLA48"/>
    <mergeCell ref="BLB48:BLJ48"/>
    <mergeCell ref="BHY48:BIG48"/>
    <mergeCell ref="BIH48:BIP48"/>
    <mergeCell ref="BIQ48:BIY48"/>
    <mergeCell ref="BIZ48:BJH48"/>
    <mergeCell ref="BJI48:BJQ48"/>
    <mergeCell ref="BGF48:BGN48"/>
    <mergeCell ref="BGO48:BGW48"/>
    <mergeCell ref="BGX48:BHF48"/>
    <mergeCell ref="BHG48:BHO48"/>
    <mergeCell ref="BHP48:BHX48"/>
    <mergeCell ref="BEM48:BEU48"/>
    <mergeCell ref="BEV48:BFD48"/>
    <mergeCell ref="BFE48:BFM48"/>
    <mergeCell ref="BFN48:BFV48"/>
    <mergeCell ref="BFW48:BGE48"/>
    <mergeCell ref="BCT48:BDB48"/>
    <mergeCell ref="BDC48:BDK48"/>
    <mergeCell ref="BDL48:BDT48"/>
    <mergeCell ref="BDU48:BEC48"/>
    <mergeCell ref="BED48:BEL48"/>
    <mergeCell ref="BBA48:BBI48"/>
    <mergeCell ref="BBJ48:BBR48"/>
    <mergeCell ref="BBS48:BCA48"/>
    <mergeCell ref="BCB48:BCJ48"/>
    <mergeCell ref="BCK48:BCS48"/>
    <mergeCell ref="AZH48:AZP48"/>
    <mergeCell ref="AZQ48:AZY48"/>
    <mergeCell ref="AZZ48:BAH48"/>
    <mergeCell ref="BAI48:BAQ48"/>
    <mergeCell ref="BAR48:BAZ48"/>
    <mergeCell ref="AXO48:AXW48"/>
    <mergeCell ref="AXX48:AYF48"/>
    <mergeCell ref="AYG48:AYO48"/>
    <mergeCell ref="AYP48:AYX48"/>
    <mergeCell ref="AYY48:AZG48"/>
    <mergeCell ref="AVV48:AWD48"/>
    <mergeCell ref="AWE48:AWM48"/>
    <mergeCell ref="AWN48:AWV48"/>
    <mergeCell ref="AWW48:AXE48"/>
    <mergeCell ref="AXF48:AXN48"/>
    <mergeCell ref="AUC48:AUK48"/>
    <mergeCell ref="AUL48:AUT48"/>
    <mergeCell ref="AUU48:AVC48"/>
    <mergeCell ref="AVD48:AVL48"/>
    <mergeCell ref="AVM48:AVU48"/>
    <mergeCell ref="ASJ48:ASR48"/>
    <mergeCell ref="ASS48:ATA48"/>
    <mergeCell ref="ATB48:ATJ48"/>
    <mergeCell ref="ATK48:ATS48"/>
    <mergeCell ref="ATT48:AUB48"/>
    <mergeCell ref="AQQ48:AQY48"/>
    <mergeCell ref="AQZ48:ARH48"/>
    <mergeCell ref="ARI48:ARQ48"/>
    <mergeCell ref="ARR48:ARZ48"/>
    <mergeCell ref="ASA48:ASI48"/>
    <mergeCell ref="AOX48:APF48"/>
    <mergeCell ref="APG48:APO48"/>
    <mergeCell ref="APP48:APX48"/>
    <mergeCell ref="APY48:AQG48"/>
    <mergeCell ref="AQH48:AQP48"/>
    <mergeCell ref="ANE48:ANM48"/>
    <mergeCell ref="ANN48:ANV48"/>
    <mergeCell ref="ANW48:AOE48"/>
    <mergeCell ref="AOF48:AON48"/>
    <mergeCell ref="AOO48:AOW48"/>
    <mergeCell ref="ALL48:ALT48"/>
    <mergeCell ref="ALU48:AMC48"/>
    <mergeCell ref="AMD48:AML48"/>
    <mergeCell ref="AMM48:AMU48"/>
    <mergeCell ref="AMV48:AND48"/>
    <mergeCell ref="AJS48:AKA48"/>
    <mergeCell ref="AKB48:AKJ48"/>
    <mergeCell ref="AKK48:AKS48"/>
    <mergeCell ref="AKT48:ALB48"/>
    <mergeCell ref="ALC48:ALK48"/>
    <mergeCell ref="AHZ48:AIH48"/>
    <mergeCell ref="AII48:AIQ48"/>
    <mergeCell ref="AIR48:AIZ48"/>
    <mergeCell ref="AJA48:AJI48"/>
    <mergeCell ref="AJJ48:AJR48"/>
    <mergeCell ref="AGG48:AGO48"/>
    <mergeCell ref="AGP48:AGX48"/>
    <mergeCell ref="AGY48:AHG48"/>
    <mergeCell ref="AHH48:AHP48"/>
    <mergeCell ref="AHQ48:AHY48"/>
    <mergeCell ref="AEN48:AEV48"/>
    <mergeCell ref="AEW48:AFE48"/>
    <mergeCell ref="AFF48:AFN48"/>
    <mergeCell ref="AFO48:AFW48"/>
    <mergeCell ref="AFX48:AGF48"/>
    <mergeCell ref="ACU48:ADC48"/>
    <mergeCell ref="ADD48:ADL48"/>
    <mergeCell ref="ADM48:ADU48"/>
    <mergeCell ref="ADV48:AED48"/>
    <mergeCell ref="AEE48:AEM48"/>
    <mergeCell ref="ABB48:ABJ48"/>
    <mergeCell ref="ABK48:ABS48"/>
    <mergeCell ref="ABT48:ACB48"/>
    <mergeCell ref="ACC48:ACK48"/>
    <mergeCell ref="ACL48:ACT48"/>
    <mergeCell ref="ZI48:ZQ48"/>
    <mergeCell ref="ZR48:ZZ48"/>
    <mergeCell ref="AAA48:AAI48"/>
    <mergeCell ref="AAJ48:AAR48"/>
    <mergeCell ref="AAS48:ABA48"/>
    <mergeCell ref="XP48:XX48"/>
    <mergeCell ref="XY48:YG48"/>
    <mergeCell ref="YH48:YP48"/>
    <mergeCell ref="YQ48:YY48"/>
    <mergeCell ref="YZ48:ZH48"/>
    <mergeCell ref="VW48:WE48"/>
    <mergeCell ref="WF48:WN48"/>
    <mergeCell ref="WO48:WW48"/>
    <mergeCell ref="WX48:XF48"/>
    <mergeCell ref="XG48:XO48"/>
    <mergeCell ref="UD48:UL48"/>
    <mergeCell ref="UM48:UU48"/>
    <mergeCell ref="UV48:VD48"/>
    <mergeCell ref="VE48:VM48"/>
    <mergeCell ref="VN48:VV48"/>
    <mergeCell ref="SK48:SS48"/>
    <mergeCell ref="ST48:TB48"/>
    <mergeCell ref="TC48:TK48"/>
    <mergeCell ref="TL48:TT48"/>
    <mergeCell ref="TU48:UC48"/>
    <mergeCell ref="QR48:QZ48"/>
    <mergeCell ref="RA48:RI48"/>
    <mergeCell ref="RJ48:RR48"/>
    <mergeCell ref="RS48:SA48"/>
    <mergeCell ref="SB48:SJ48"/>
    <mergeCell ref="OY48:PG48"/>
    <mergeCell ref="PH48:PP48"/>
    <mergeCell ref="PQ48:PY48"/>
    <mergeCell ref="PZ48:QH48"/>
    <mergeCell ref="QI48:QQ48"/>
    <mergeCell ref="NF48:NN48"/>
    <mergeCell ref="NO48:NW48"/>
    <mergeCell ref="NX48:OF48"/>
    <mergeCell ref="OG48:OO48"/>
    <mergeCell ref="OP48:OX48"/>
    <mergeCell ref="LM48:LU48"/>
    <mergeCell ref="LV48:MD48"/>
    <mergeCell ref="ME48:MM48"/>
    <mergeCell ref="MN48:MV48"/>
    <mergeCell ref="MW48:NE48"/>
    <mergeCell ref="JT48:KB48"/>
    <mergeCell ref="KC48:KK48"/>
    <mergeCell ref="KL48:KT48"/>
    <mergeCell ref="KU48:LC48"/>
    <mergeCell ref="LD48:LL48"/>
    <mergeCell ref="IA48:II48"/>
    <mergeCell ref="IJ48:IR48"/>
    <mergeCell ref="IS48:JA48"/>
    <mergeCell ref="JB48:JJ48"/>
    <mergeCell ref="JK48:JS48"/>
    <mergeCell ref="GH48:GP48"/>
    <mergeCell ref="GQ48:GY48"/>
    <mergeCell ref="GZ48:HH48"/>
    <mergeCell ref="HI48:HQ48"/>
    <mergeCell ref="HR48:HZ48"/>
    <mergeCell ref="EO48:EW48"/>
    <mergeCell ref="EX48:FF48"/>
    <mergeCell ref="FG48:FO48"/>
    <mergeCell ref="FP48:FX48"/>
    <mergeCell ref="FY48:GG48"/>
    <mergeCell ref="CV48:DD48"/>
    <mergeCell ref="DE48:DM48"/>
    <mergeCell ref="DN48:DV48"/>
    <mergeCell ref="DW48:EE48"/>
    <mergeCell ref="EF48:EN48"/>
    <mergeCell ref="BC48:BK48"/>
    <mergeCell ref="BL48:BT48"/>
    <mergeCell ref="BU48:CC48"/>
    <mergeCell ref="CD48:CL48"/>
    <mergeCell ref="CM48:CU48"/>
    <mergeCell ref="J48:R48"/>
    <mergeCell ref="S48:AA48"/>
    <mergeCell ref="AT48:BB48"/>
    <mergeCell ref="AT75:BB75"/>
    <mergeCell ref="BC75:BK75"/>
    <mergeCell ref="BL75:BT75"/>
    <mergeCell ref="BU75:CC75"/>
    <mergeCell ref="CD75:CL75"/>
    <mergeCell ref="CM75:CU75"/>
    <mergeCell ref="CV75:DD75"/>
    <mergeCell ref="DE75:DM75"/>
    <mergeCell ref="DN75:DV75"/>
    <mergeCell ref="DW75:EE75"/>
    <mergeCell ref="EF75:EN75"/>
    <mergeCell ref="JT75:KB75"/>
    <mergeCell ref="KC75:KK75"/>
    <mergeCell ref="KL75:KT75"/>
    <mergeCell ref="KU75:LC75"/>
    <mergeCell ref="XFA128:XFD128"/>
    <mergeCell ref="XDH128:XDP128"/>
    <mergeCell ref="XDQ128:XDY128"/>
    <mergeCell ref="XDZ128:XEH128"/>
    <mergeCell ref="XEI128:XEQ128"/>
    <mergeCell ref="XER128:XEZ128"/>
    <mergeCell ref="XBO128:XBW128"/>
    <mergeCell ref="XBX128:XCF128"/>
    <mergeCell ref="XCG128:XCO128"/>
    <mergeCell ref="XCP128:XCX128"/>
    <mergeCell ref="XCY128:XDG128"/>
    <mergeCell ref="WZV128:XAD128"/>
    <mergeCell ref="XAE128:XAM128"/>
    <mergeCell ref="XAN128:XAV128"/>
    <mergeCell ref="XAW128:XBE128"/>
    <mergeCell ref="XBF128:XBN128"/>
    <mergeCell ref="WYC128:WYK128"/>
    <mergeCell ref="WYL128:WYT128"/>
    <mergeCell ref="WYU128:WZC128"/>
    <mergeCell ref="WZD128:WZL128"/>
    <mergeCell ref="WZM128:WZU128"/>
    <mergeCell ref="WWJ128:WWR128"/>
    <mergeCell ref="WWS128:WXA128"/>
    <mergeCell ref="WXB128:WXJ128"/>
    <mergeCell ref="WXK128:WXS128"/>
    <mergeCell ref="WXT128:WYB128"/>
    <mergeCell ref="WUQ128:WUY128"/>
    <mergeCell ref="WUZ128:WVH128"/>
    <mergeCell ref="WVI128:WVQ128"/>
    <mergeCell ref="WVR128:WVZ128"/>
    <mergeCell ref="WWA128:WWI128"/>
    <mergeCell ref="WSX128:WTF128"/>
    <mergeCell ref="WTG128:WTO128"/>
    <mergeCell ref="WTP128:WTX128"/>
    <mergeCell ref="WTY128:WUG128"/>
    <mergeCell ref="WUH128:WUP128"/>
    <mergeCell ref="WRE128:WRM128"/>
    <mergeCell ref="WRN128:WRV128"/>
    <mergeCell ref="WRW128:WSE128"/>
    <mergeCell ref="WSF128:WSN128"/>
    <mergeCell ref="WSO128:WSW128"/>
    <mergeCell ref="WPL128:WPT128"/>
    <mergeCell ref="WPU128:WQC128"/>
    <mergeCell ref="WQD128:WQL128"/>
    <mergeCell ref="WQM128:WQU128"/>
    <mergeCell ref="WQV128:WRD128"/>
    <mergeCell ref="PH75:PP75"/>
    <mergeCell ref="PQ75:PY75"/>
    <mergeCell ref="PZ75:QH75"/>
    <mergeCell ref="WNS128:WOA128"/>
    <mergeCell ref="WOB128:WOJ128"/>
    <mergeCell ref="WOK128:WOS128"/>
    <mergeCell ref="WOT128:WPB128"/>
    <mergeCell ref="WPC128:WPK128"/>
    <mergeCell ref="WLZ128:WMH128"/>
    <mergeCell ref="WMI128:WMQ128"/>
    <mergeCell ref="WMR128:WMZ128"/>
    <mergeCell ref="WNA128:WNI128"/>
    <mergeCell ref="WNJ128:WNR128"/>
    <mergeCell ref="WKG128:WKO128"/>
    <mergeCell ref="WKP128:WKX128"/>
    <mergeCell ref="WKY128:WLG128"/>
    <mergeCell ref="WLH128:WLP128"/>
    <mergeCell ref="WLQ128:WLY128"/>
    <mergeCell ref="WIN128:WIV128"/>
    <mergeCell ref="WIW128:WJE128"/>
    <mergeCell ref="WJF128:WJN128"/>
    <mergeCell ref="WJO128:WJW128"/>
    <mergeCell ref="WJX128:WKF128"/>
    <mergeCell ref="WGU128:WHC128"/>
    <mergeCell ref="WHD128:WHL128"/>
    <mergeCell ref="WHM128:WHU128"/>
    <mergeCell ref="WHV128:WID128"/>
    <mergeCell ref="WIE128:WIM128"/>
    <mergeCell ref="WFB128:WFJ128"/>
    <mergeCell ref="WFK128:WFS128"/>
    <mergeCell ref="WFT128:WGB128"/>
    <mergeCell ref="WGC128:WGK128"/>
    <mergeCell ref="WGL128:WGT128"/>
    <mergeCell ref="WDI128:WDQ128"/>
    <mergeCell ref="WDR128:WDZ128"/>
    <mergeCell ref="WEA128:WEI128"/>
    <mergeCell ref="WEJ128:WER128"/>
    <mergeCell ref="WES128:WFA128"/>
    <mergeCell ref="WBP128:WBX128"/>
    <mergeCell ref="WBY128:WCG128"/>
    <mergeCell ref="WCH128:WCP128"/>
    <mergeCell ref="WCQ128:WCY128"/>
    <mergeCell ref="WCZ128:WDH128"/>
    <mergeCell ref="VZW128:WAE128"/>
    <mergeCell ref="WAF128:WAN128"/>
    <mergeCell ref="WAO128:WAW128"/>
    <mergeCell ref="WAX128:WBF128"/>
    <mergeCell ref="WBG128:WBO128"/>
    <mergeCell ref="VYD128:VYL128"/>
    <mergeCell ref="VYM128:VYU128"/>
    <mergeCell ref="VYV128:VZD128"/>
    <mergeCell ref="VZE128:VZM128"/>
    <mergeCell ref="VZN128:VZV128"/>
    <mergeCell ref="VWK128:VWS128"/>
    <mergeCell ref="VWT128:VXB128"/>
    <mergeCell ref="VXC128:VXK128"/>
    <mergeCell ref="VXL128:VXT128"/>
    <mergeCell ref="VXU128:VYC128"/>
    <mergeCell ref="VUR128:VUZ128"/>
    <mergeCell ref="VVA128:VVI128"/>
    <mergeCell ref="VVJ128:VVR128"/>
    <mergeCell ref="VVS128:VWA128"/>
    <mergeCell ref="VWB128:VWJ128"/>
    <mergeCell ref="VSY128:VTG128"/>
    <mergeCell ref="VTH128:VTP128"/>
    <mergeCell ref="VTQ128:VTY128"/>
    <mergeCell ref="VTZ128:VUH128"/>
    <mergeCell ref="VUI128:VUQ128"/>
    <mergeCell ref="VRF128:VRN128"/>
    <mergeCell ref="VRO128:VRW128"/>
    <mergeCell ref="VRX128:VSF128"/>
    <mergeCell ref="VSG128:VSO128"/>
    <mergeCell ref="VSP128:VSX128"/>
    <mergeCell ref="VPM128:VPU128"/>
    <mergeCell ref="VPV128:VQD128"/>
    <mergeCell ref="VQE128:VQM128"/>
    <mergeCell ref="VQN128:VQV128"/>
    <mergeCell ref="VQW128:VRE128"/>
    <mergeCell ref="VNT128:VOB128"/>
    <mergeCell ref="VOC128:VOK128"/>
    <mergeCell ref="VOL128:VOT128"/>
    <mergeCell ref="VOU128:VPC128"/>
    <mergeCell ref="VPD128:VPL128"/>
    <mergeCell ref="VMA128:VMI128"/>
    <mergeCell ref="VMJ128:VMR128"/>
    <mergeCell ref="VMS128:VNA128"/>
    <mergeCell ref="VNB128:VNJ128"/>
    <mergeCell ref="VNK128:VNS128"/>
    <mergeCell ref="VKH128:VKP128"/>
    <mergeCell ref="VKQ128:VKY128"/>
    <mergeCell ref="VKZ128:VLH128"/>
    <mergeCell ref="VLI128:VLQ128"/>
    <mergeCell ref="VLR128:VLZ128"/>
    <mergeCell ref="VIO128:VIW128"/>
    <mergeCell ref="VIX128:VJF128"/>
    <mergeCell ref="VJG128:VJO128"/>
    <mergeCell ref="VJP128:VJX128"/>
    <mergeCell ref="VJY128:VKG128"/>
    <mergeCell ref="VGV128:VHD128"/>
    <mergeCell ref="VHE128:VHM128"/>
    <mergeCell ref="VHN128:VHV128"/>
    <mergeCell ref="VHW128:VIE128"/>
    <mergeCell ref="VIF128:VIN128"/>
    <mergeCell ref="VFC128:VFK128"/>
    <mergeCell ref="VFL128:VFT128"/>
    <mergeCell ref="VFU128:VGC128"/>
    <mergeCell ref="VGD128:VGL128"/>
    <mergeCell ref="VGM128:VGU128"/>
    <mergeCell ref="VDJ128:VDR128"/>
    <mergeCell ref="VDS128:VEA128"/>
    <mergeCell ref="VEB128:VEJ128"/>
    <mergeCell ref="VEK128:VES128"/>
    <mergeCell ref="VET128:VFB128"/>
    <mergeCell ref="VBQ128:VBY128"/>
    <mergeCell ref="VBZ128:VCH128"/>
    <mergeCell ref="VCI128:VCQ128"/>
    <mergeCell ref="VCR128:VCZ128"/>
    <mergeCell ref="VDA128:VDI128"/>
    <mergeCell ref="UZX128:VAF128"/>
    <mergeCell ref="VAG128:VAO128"/>
    <mergeCell ref="VAP128:VAX128"/>
    <mergeCell ref="VAY128:VBG128"/>
    <mergeCell ref="VBH128:VBP128"/>
    <mergeCell ref="UYE128:UYM128"/>
    <mergeCell ref="UYN128:UYV128"/>
    <mergeCell ref="UYW128:UZE128"/>
    <mergeCell ref="UZF128:UZN128"/>
    <mergeCell ref="UZO128:UZW128"/>
    <mergeCell ref="UWL128:UWT128"/>
    <mergeCell ref="UWU128:UXC128"/>
    <mergeCell ref="UXD128:UXL128"/>
    <mergeCell ref="UXM128:UXU128"/>
    <mergeCell ref="UXV128:UYD128"/>
    <mergeCell ref="UUS128:UVA128"/>
    <mergeCell ref="UVB128:UVJ128"/>
    <mergeCell ref="UVK128:UVS128"/>
    <mergeCell ref="UVT128:UWB128"/>
    <mergeCell ref="UWC128:UWK128"/>
    <mergeCell ref="USZ128:UTH128"/>
    <mergeCell ref="UTI128:UTQ128"/>
    <mergeCell ref="UTR128:UTZ128"/>
    <mergeCell ref="UUA128:UUI128"/>
    <mergeCell ref="UUJ128:UUR128"/>
    <mergeCell ref="URG128:URO128"/>
    <mergeCell ref="URP128:URX128"/>
    <mergeCell ref="URY128:USG128"/>
    <mergeCell ref="USH128:USP128"/>
    <mergeCell ref="USQ128:USY128"/>
    <mergeCell ref="UPN128:UPV128"/>
    <mergeCell ref="UPW128:UQE128"/>
    <mergeCell ref="UQF128:UQN128"/>
    <mergeCell ref="UQO128:UQW128"/>
    <mergeCell ref="UQX128:URF128"/>
    <mergeCell ref="UNU128:UOC128"/>
    <mergeCell ref="UOD128:UOL128"/>
    <mergeCell ref="UOM128:UOU128"/>
    <mergeCell ref="UOV128:UPD128"/>
    <mergeCell ref="UPE128:UPM128"/>
    <mergeCell ref="UMB128:UMJ128"/>
    <mergeCell ref="UMK128:UMS128"/>
    <mergeCell ref="UMT128:UNB128"/>
    <mergeCell ref="UNC128:UNK128"/>
    <mergeCell ref="UNL128:UNT128"/>
    <mergeCell ref="UKI128:UKQ128"/>
    <mergeCell ref="UKR128:UKZ128"/>
    <mergeCell ref="ULA128:ULI128"/>
    <mergeCell ref="ULJ128:ULR128"/>
    <mergeCell ref="ULS128:UMA128"/>
    <mergeCell ref="UIP128:UIX128"/>
    <mergeCell ref="UIY128:UJG128"/>
    <mergeCell ref="UJH128:UJP128"/>
    <mergeCell ref="UJQ128:UJY128"/>
    <mergeCell ref="UJZ128:UKH128"/>
    <mergeCell ref="UGW128:UHE128"/>
    <mergeCell ref="UHF128:UHN128"/>
    <mergeCell ref="UHO128:UHW128"/>
    <mergeCell ref="UHX128:UIF128"/>
    <mergeCell ref="UIG128:UIO128"/>
    <mergeCell ref="UFD128:UFL128"/>
    <mergeCell ref="UFM128:UFU128"/>
    <mergeCell ref="UFV128:UGD128"/>
    <mergeCell ref="UGE128:UGM128"/>
    <mergeCell ref="UGN128:UGV128"/>
    <mergeCell ref="UDK128:UDS128"/>
    <mergeCell ref="UDT128:UEB128"/>
    <mergeCell ref="UEC128:UEK128"/>
    <mergeCell ref="UEL128:UET128"/>
    <mergeCell ref="UEU128:UFC128"/>
    <mergeCell ref="UBR128:UBZ128"/>
    <mergeCell ref="UCA128:UCI128"/>
    <mergeCell ref="UCJ128:UCR128"/>
    <mergeCell ref="UCS128:UDA128"/>
    <mergeCell ref="UDB128:UDJ128"/>
    <mergeCell ref="TZY128:UAG128"/>
    <mergeCell ref="UAH128:UAP128"/>
    <mergeCell ref="UAQ128:UAY128"/>
    <mergeCell ref="UAZ128:UBH128"/>
    <mergeCell ref="UBI128:UBQ128"/>
    <mergeCell ref="TYF128:TYN128"/>
    <mergeCell ref="TYO128:TYW128"/>
    <mergeCell ref="TYX128:TZF128"/>
    <mergeCell ref="TZG128:TZO128"/>
    <mergeCell ref="TZP128:TZX128"/>
    <mergeCell ref="TWM128:TWU128"/>
    <mergeCell ref="TWV128:TXD128"/>
    <mergeCell ref="TXE128:TXM128"/>
    <mergeCell ref="TXN128:TXV128"/>
    <mergeCell ref="TXW128:TYE128"/>
    <mergeCell ref="TUT128:TVB128"/>
    <mergeCell ref="TVC128:TVK128"/>
    <mergeCell ref="TVL128:TVT128"/>
    <mergeCell ref="TVU128:TWC128"/>
    <mergeCell ref="TWD128:TWL128"/>
    <mergeCell ref="TTA128:TTI128"/>
    <mergeCell ref="TTJ128:TTR128"/>
    <mergeCell ref="TTS128:TUA128"/>
    <mergeCell ref="TUB128:TUJ128"/>
    <mergeCell ref="TUK128:TUS128"/>
    <mergeCell ref="TRH128:TRP128"/>
    <mergeCell ref="TRQ128:TRY128"/>
    <mergeCell ref="TRZ128:TSH128"/>
    <mergeCell ref="TSI128:TSQ128"/>
    <mergeCell ref="TSR128:TSZ128"/>
    <mergeCell ref="TPO128:TPW128"/>
    <mergeCell ref="TPX128:TQF128"/>
    <mergeCell ref="TQG128:TQO128"/>
    <mergeCell ref="TQP128:TQX128"/>
    <mergeCell ref="TQY128:TRG128"/>
    <mergeCell ref="TNV128:TOD128"/>
    <mergeCell ref="TOE128:TOM128"/>
    <mergeCell ref="TON128:TOV128"/>
    <mergeCell ref="TOW128:TPE128"/>
    <mergeCell ref="TPF128:TPN128"/>
    <mergeCell ref="TMC128:TMK128"/>
    <mergeCell ref="TML128:TMT128"/>
    <mergeCell ref="TMU128:TNC128"/>
    <mergeCell ref="TND128:TNL128"/>
    <mergeCell ref="TNM128:TNU128"/>
    <mergeCell ref="TKJ128:TKR128"/>
    <mergeCell ref="TKS128:TLA128"/>
    <mergeCell ref="TLB128:TLJ128"/>
    <mergeCell ref="TLK128:TLS128"/>
    <mergeCell ref="TLT128:TMB128"/>
    <mergeCell ref="TIQ128:TIY128"/>
    <mergeCell ref="TIZ128:TJH128"/>
    <mergeCell ref="TJI128:TJQ128"/>
    <mergeCell ref="TJR128:TJZ128"/>
    <mergeCell ref="TKA128:TKI128"/>
    <mergeCell ref="TGX128:THF128"/>
    <mergeCell ref="THG128:THO128"/>
    <mergeCell ref="THP128:THX128"/>
    <mergeCell ref="THY128:TIG128"/>
    <mergeCell ref="TIH128:TIP128"/>
    <mergeCell ref="TFE128:TFM128"/>
    <mergeCell ref="TFN128:TFV128"/>
    <mergeCell ref="TFW128:TGE128"/>
    <mergeCell ref="TGF128:TGN128"/>
    <mergeCell ref="TGO128:TGW128"/>
    <mergeCell ref="TDL128:TDT128"/>
    <mergeCell ref="TDU128:TEC128"/>
    <mergeCell ref="TED128:TEL128"/>
    <mergeCell ref="TEM128:TEU128"/>
    <mergeCell ref="TEV128:TFD128"/>
    <mergeCell ref="TBS128:TCA128"/>
    <mergeCell ref="TCB128:TCJ128"/>
    <mergeCell ref="TCK128:TCS128"/>
    <mergeCell ref="TCT128:TDB128"/>
    <mergeCell ref="TDC128:TDK128"/>
    <mergeCell ref="SZZ128:TAH128"/>
    <mergeCell ref="TAI128:TAQ128"/>
    <mergeCell ref="TAR128:TAZ128"/>
    <mergeCell ref="TBA128:TBI128"/>
    <mergeCell ref="TBJ128:TBR128"/>
    <mergeCell ref="SYG128:SYO128"/>
    <mergeCell ref="SYP128:SYX128"/>
    <mergeCell ref="SYY128:SZG128"/>
    <mergeCell ref="SZH128:SZP128"/>
    <mergeCell ref="SZQ128:SZY128"/>
    <mergeCell ref="SWN128:SWV128"/>
    <mergeCell ref="SWW128:SXE128"/>
    <mergeCell ref="SXF128:SXN128"/>
    <mergeCell ref="SXO128:SXW128"/>
    <mergeCell ref="SXX128:SYF128"/>
    <mergeCell ref="SUU128:SVC128"/>
    <mergeCell ref="SVD128:SVL128"/>
    <mergeCell ref="SVM128:SVU128"/>
    <mergeCell ref="SVV128:SWD128"/>
    <mergeCell ref="SWE128:SWM128"/>
    <mergeCell ref="STB128:STJ128"/>
    <mergeCell ref="STK128:STS128"/>
    <mergeCell ref="STT128:SUB128"/>
    <mergeCell ref="SUC128:SUK128"/>
    <mergeCell ref="SUL128:SUT128"/>
    <mergeCell ref="SRI128:SRQ128"/>
    <mergeCell ref="SRR128:SRZ128"/>
    <mergeCell ref="SSA128:SSI128"/>
    <mergeCell ref="SSJ128:SSR128"/>
    <mergeCell ref="SSS128:STA128"/>
    <mergeCell ref="SPP128:SPX128"/>
    <mergeCell ref="SPY128:SQG128"/>
    <mergeCell ref="SQH128:SQP128"/>
    <mergeCell ref="SQQ128:SQY128"/>
    <mergeCell ref="SQZ128:SRH128"/>
    <mergeCell ref="SNW128:SOE128"/>
    <mergeCell ref="SOF128:SON128"/>
    <mergeCell ref="SOO128:SOW128"/>
    <mergeCell ref="SOX128:SPF128"/>
    <mergeCell ref="SPG128:SPO128"/>
    <mergeCell ref="SMD128:SML128"/>
    <mergeCell ref="SMM128:SMU128"/>
    <mergeCell ref="SMV128:SND128"/>
    <mergeCell ref="SNE128:SNM128"/>
    <mergeCell ref="SNN128:SNV128"/>
    <mergeCell ref="SKK128:SKS128"/>
    <mergeCell ref="SKT128:SLB128"/>
    <mergeCell ref="SLC128:SLK128"/>
    <mergeCell ref="SLL128:SLT128"/>
    <mergeCell ref="SLU128:SMC128"/>
    <mergeCell ref="SIR128:SIZ128"/>
    <mergeCell ref="SJA128:SJI128"/>
    <mergeCell ref="SJJ128:SJR128"/>
    <mergeCell ref="SJS128:SKA128"/>
    <mergeCell ref="SKB128:SKJ128"/>
    <mergeCell ref="SGY128:SHG128"/>
    <mergeCell ref="SHH128:SHP128"/>
    <mergeCell ref="SHQ128:SHY128"/>
    <mergeCell ref="SHZ128:SIH128"/>
    <mergeCell ref="SII128:SIQ128"/>
    <mergeCell ref="SFF128:SFN128"/>
    <mergeCell ref="SFO128:SFW128"/>
    <mergeCell ref="SFX128:SGF128"/>
    <mergeCell ref="SGG128:SGO128"/>
    <mergeCell ref="SGP128:SGX128"/>
    <mergeCell ref="SDM128:SDU128"/>
    <mergeCell ref="SDV128:SED128"/>
    <mergeCell ref="SEE128:SEM128"/>
    <mergeCell ref="SEN128:SEV128"/>
    <mergeCell ref="SEW128:SFE128"/>
    <mergeCell ref="SBT128:SCB128"/>
    <mergeCell ref="SCC128:SCK128"/>
    <mergeCell ref="SCL128:SCT128"/>
    <mergeCell ref="SCU128:SDC128"/>
    <mergeCell ref="SDD128:SDL128"/>
    <mergeCell ref="SAA128:SAI128"/>
    <mergeCell ref="SAJ128:SAR128"/>
    <mergeCell ref="SAS128:SBA128"/>
    <mergeCell ref="SBB128:SBJ128"/>
    <mergeCell ref="SBK128:SBS128"/>
    <mergeCell ref="RYH128:RYP128"/>
    <mergeCell ref="RYQ128:RYY128"/>
    <mergeCell ref="RYZ128:RZH128"/>
    <mergeCell ref="RZI128:RZQ128"/>
    <mergeCell ref="RZR128:RZZ128"/>
    <mergeCell ref="RWO128:RWW128"/>
    <mergeCell ref="RWX128:RXF128"/>
    <mergeCell ref="RXG128:RXO128"/>
    <mergeCell ref="RXP128:RXX128"/>
    <mergeCell ref="RXY128:RYG128"/>
    <mergeCell ref="RUV128:RVD128"/>
    <mergeCell ref="RVE128:RVM128"/>
    <mergeCell ref="RVN128:RVV128"/>
    <mergeCell ref="RVW128:RWE128"/>
    <mergeCell ref="RWF128:RWN128"/>
    <mergeCell ref="RTC128:RTK128"/>
    <mergeCell ref="RTL128:RTT128"/>
    <mergeCell ref="RTU128:RUC128"/>
    <mergeCell ref="RUD128:RUL128"/>
    <mergeCell ref="RUM128:RUU128"/>
    <mergeCell ref="RRJ128:RRR128"/>
    <mergeCell ref="RRS128:RSA128"/>
    <mergeCell ref="RSB128:RSJ128"/>
    <mergeCell ref="RSK128:RSS128"/>
    <mergeCell ref="RST128:RTB128"/>
    <mergeCell ref="RPQ128:RPY128"/>
    <mergeCell ref="RPZ128:RQH128"/>
    <mergeCell ref="RQI128:RQQ128"/>
    <mergeCell ref="RQR128:RQZ128"/>
    <mergeCell ref="RRA128:RRI128"/>
    <mergeCell ref="RNX128:ROF128"/>
    <mergeCell ref="ROG128:ROO128"/>
    <mergeCell ref="ROP128:ROX128"/>
    <mergeCell ref="ROY128:RPG128"/>
    <mergeCell ref="RPH128:RPP128"/>
    <mergeCell ref="RME128:RMM128"/>
    <mergeCell ref="RMN128:RMV128"/>
    <mergeCell ref="RMW128:RNE128"/>
    <mergeCell ref="RNF128:RNN128"/>
    <mergeCell ref="RNO128:RNW128"/>
    <mergeCell ref="RKL128:RKT128"/>
    <mergeCell ref="RKU128:RLC128"/>
    <mergeCell ref="RLD128:RLL128"/>
    <mergeCell ref="RLM128:RLU128"/>
    <mergeCell ref="RLV128:RMD128"/>
    <mergeCell ref="RIS128:RJA128"/>
    <mergeCell ref="RJB128:RJJ128"/>
    <mergeCell ref="RJK128:RJS128"/>
    <mergeCell ref="RJT128:RKB128"/>
    <mergeCell ref="RKC128:RKK128"/>
    <mergeCell ref="RGZ128:RHH128"/>
    <mergeCell ref="RHI128:RHQ128"/>
    <mergeCell ref="RHR128:RHZ128"/>
    <mergeCell ref="RIA128:RII128"/>
    <mergeCell ref="RIJ128:RIR128"/>
    <mergeCell ref="RFG128:RFO128"/>
    <mergeCell ref="RFP128:RFX128"/>
    <mergeCell ref="RFY128:RGG128"/>
    <mergeCell ref="RGH128:RGP128"/>
    <mergeCell ref="RGQ128:RGY128"/>
    <mergeCell ref="RDN128:RDV128"/>
    <mergeCell ref="RDW128:REE128"/>
    <mergeCell ref="REF128:REN128"/>
    <mergeCell ref="REO128:REW128"/>
    <mergeCell ref="REX128:RFF128"/>
    <mergeCell ref="RBU128:RCC128"/>
    <mergeCell ref="RCD128:RCL128"/>
    <mergeCell ref="RCM128:RCU128"/>
    <mergeCell ref="RCV128:RDD128"/>
    <mergeCell ref="RDE128:RDM128"/>
    <mergeCell ref="RAB128:RAJ128"/>
    <mergeCell ref="RAK128:RAS128"/>
    <mergeCell ref="RAT128:RBB128"/>
    <mergeCell ref="RBC128:RBK128"/>
    <mergeCell ref="RBL128:RBT128"/>
    <mergeCell ref="QYI128:QYQ128"/>
    <mergeCell ref="QYR128:QYZ128"/>
    <mergeCell ref="QZA128:QZI128"/>
    <mergeCell ref="QZJ128:QZR128"/>
    <mergeCell ref="QZS128:RAA128"/>
    <mergeCell ref="QWP128:QWX128"/>
    <mergeCell ref="QWY128:QXG128"/>
    <mergeCell ref="QXH128:QXP128"/>
    <mergeCell ref="QXQ128:QXY128"/>
    <mergeCell ref="QXZ128:QYH128"/>
    <mergeCell ref="QUW128:QVE128"/>
    <mergeCell ref="QVF128:QVN128"/>
    <mergeCell ref="QVO128:QVW128"/>
    <mergeCell ref="QVX128:QWF128"/>
    <mergeCell ref="QWG128:QWO128"/>
    <mergeCell ref="QTD128:QTL128"/>
    <mergeCell ref="QTM128:QTU128"/>
    <mergeCell ref="QTV128:QUD128"/>
    <mergeCell ref="QUE128:QUM128"/>
    <mergeCell ref="QUN128:QUV128"/>
    <mergeCell ref="QRK128:QRS128"/>
    <mergeCell ref="QRT128:QSB128"/>
    <mergeCell ref="QSC128:QSK128"/>
    <mergeCell ref="QSL128:QST128"/>
    <mergeCell ref="QSU128:QTC128"/>
    <mergeCell ref="QPR128:QPZ128"/>
    <mergeCell ref="QQA128:QQI128"/>
    <mergeCell ref="QQJ128:QQR128"/>
    <mergeCell ref="QQS128:QRA128"/>
    <mergeCell ref="QRB128:QRJ128"/>
    <mergeCell ref="QNY128:QOG128"/>
    <mergeCell ref="QOH128:QOP128"/>
    <mergeCell ref="QOQ128:QOY128"/>
    <mergeCell ref="QOZ128:QPH128"/>
    <mergeCell ref="QPI128:QPQ128"/>
    <mergeCell ref="QMF128:QMN128"/>
    <mergeCell ref="QMO128:QMW128"/>
    <mergeCell ref="QMX128:QNF128"/>
    <mergeCell ref="QNG128:QNO128"/>
    <mergeCell ref="QNP128:QNX128"/>
    <mergeCell ref="QKM128:QKU128"/>
    <mergeCell ref="QKV128:QLD128"/>
    <mergeCell ref="QLE128:QLM128"/>
    <mergeCell ref="QLN128:QLV128"/>
    <mergeCell ref="QLW128:QME128"/>
    <mergeCell ref="QIT128:QJB128"/>
    <mergeCell ref="QJC128:QJK128"/>
    <mergeCell ref="QJL128:QJT128"/>
    <mergeCell ref="QJU128:QKC128"/>
    <mergeCell ref="QKD128:QKL128"/>
    <mergeCell ref="QHA128:QHI128"/>
    <mergeCell ref="QHJ128:QHR128"/>
    <mergeCell ref="QHS128:QIA128"/>
    <mergeCell ref="QIB128:QIJ128"/>
    <mergeCell ref="QIK128:QIS128"/>
    <mergeCell ref="QFH128:QFP128"/>
    <mergeCell ref="QFQ128:QFY128"/>
    <mergeCell ref="QFZ128:QGH128"/>
    <mergeCell ref="QGI128:QGQ128"/>
    <mergeCell ref="QGR128:QGZ128"/>
    <mergeCell ref="QDO128:QDW128"/>
    <mergeCell ref="QDX128:QEF128"/>
    <mergeCell ref="QEG128:QEO128"/>
    <mergeCell ref="QEP128:QEX128"/>
    <mergeCell ref="QEY128:QFG128"/>
    <mergeCell ref="QBV128:QCD128"/>
    <mergeCell ref="QCE128:QCM128"/>
    <mergeCell ref="QCN128:QCV128"/>
    <mergeCell ref="QCW128:QDE128"/>
    <mergeCell ref="QDF128:QDN128"/>
    <mergeCell ref="QAC128:QAK128"/>
    <mergeCell ref="QAL128:QAT128"/>
    <mergeCell ref="QAU128:QBC128"/>
    <mergeCell ref="QBD128:QBL128"/>
    <mergeCell ref="QBM128:QBU128"/>
    <mergeCell ref="PYJ128:PYR128"/>
    <mergeCell ref="PYS128:PZA128"/>
    <mergeCell ref="PZB128:PZJ128"/>
    <mergeCell ref="PZK128:PZS128"/>
    <mergeCell ref="PZT128:QAB128"/>
    <mergeCell ref="PWQ128:PWY128"/>
    <mergeCell ref="PWZ128:PXH128"/>
    <mergeCell ref="PXI128:PXQ128"/>
    <mergeCell ref="PXR128:PXZ128"/>
    <mergeCell ref="PYA128:PYI128"/>
    <mergeCell ref="PUX128:PVF128"/>
    <mergeCell ref="PVG128:PVO128"/>
    <mergeCell ref="PVP128:PVX128"/>
    <mergeCell ref="PVY128:PWG128"/>
    <mergeCell ref="PWH128:PWP128"/>
    <mergeCell ref="PTE128:PTM128"/>
    <mergeCell ref="PTN128:PTV128"/>
    <mergeCell ref="PTW128:PUE128"/>
    <mergeCell ref="PUF128:PUN128"/>
    <mergeCell ref="PUO128:PUW128"/>
    <mergeCell ref="PRL128:PRT128"/>
    <mergeCell ref="PRU128:PSC128"/>
    <mergeCell ref="PSD128:PSL128"/>
    <mergeCell ref="PSM128:PSU128"/>
    <mergeCell ref="PSV128:PTD128"/>
    <mergeCell ref="PPS128:PQA128"/>
    <mergeCell ref="PQB128:PQJ128"/>
    <mergeCell ref="PQK128:PQS128"/>
    <mergeCell ref="PQT128:PRB128"/>
    <mergeCell ref="PRC128:PRK128"/>
    <mergeCell ref="PNZ128:POH128"/>
    <mergeCell ref="POI128:POQ128"/>
    <mergeCell ref="POR128:POZ128"/>
    <mergeCell ref="PPA128:PPI128"/>
    <mergeCell ref="PPJ128:PPR128"/>
    <mergeCell ref="PMG128:PMO128"/>
    <mergeCell ref="PMP128:PMX128"/>
    <mergeCell ref="PMY128:PNG128"/>
    <mergeCell ref="PNH128:PNP128"/>
    <mergeCell ref="PNQ128:PNY128"/>
    <mergeCell ref="PKN128:PKV128"/>
    <mergeCell ref="PKW128:PLE128"/>
    <mergeCell ref="PLF128:PLN128"/>
    <mergeCell ref="PLO128:PLW128"/>
    <mergeCell ref="PLX128:PMF128"/>
    <mergeCell ref="PIU128:PJC128"/>
    <mergeCell ref="PJD128:PJL128"/>
    <mergeCell ref="PJM128:PJU128"/>
    <mergeCell ref="PJV128:PKD128"/>
    <mergeCell ref="PKE128:PKM128"/>
    <mergeCell ref="PHB128:PHJ128"/>
    <mergeCell ref="PHK128:PHS128"/>
    <mergeCell ref="PHT128:PIB128"/>
    <mergeCell ref="PIC128:PIK128"/>
    <mergeCell ref="PIL128:PIT128"/>
    <mergeCell ref="PFI128:PFQ128"/>
    <mergeCell ref="PFR128:PFZ128"/>
    <mergeCell ref="PGA128:PGI128"/>
    <mergeCell ref="PGJ128:PGR128"/>
    <mergeCell ref="PGS128:PHA128"/>
    <mergeCell ref="PDP128:PDX128"/>
    <mergeCell ref="PDY128:PEG128"/>
    <mergeCell ref="PEH128:PEP128"/>
    <mergeCell ref="PEQ128:PEY128"/>
    <mergeCell ref="PEZ128:PFH128"/>
    <mergeCell ref="PBW128:PCE128"/>
    <mergeCell ref="PCF128:PCN128"/>
    <mergeCell ref="PCO128:PCW128"/>
    <mergeCell ref="PCX128:PDF128"/>
    <mergeCell ref="PDG128:PDO128"/>
    <mergeCell ref="PAD128:PAL128"/>
    <mergeCell ref="PAM128:PAU128"/>
    <mergeCell ref="PAV128:PBD128"/>
    <mergeCell ref="PBE128:PBM128"/>
    <mergeCell ref="PBN128:PBV128"/>
    <mergeCell ref="OYK128:OYS128"/>
    <mergeCell ref="OYT128:OZB128"/>
    <mergeCell ref="OZC128:OZK128"/>
    <mergeCell ref="OZL128:OZT128"/>
    <mergeCell ref="OZU128:PAC128"/>
    <mergeCell ref="OWR128:OWZ128"/>
    <mergeCell ref="OXA128:OXI128"/>
    <mergeCell ref="OXJ128:OXR128"/>
    <mergeCell ref="OXS128:OYA128"/>
    <mergeCell ref="OYB128:OYJ128"/>
    <mergeCell ref="OUY128:OVG128"/>
    <mergeCell ref="OVH128:OVP128"/>
    <mergeCell ref="OVQ128:OVY128"/>
    <mergeCell ref="OVZ128:OWH128"/>
    <mergeCell ref="OWI128:OWQ128"/>
    <mergeCell ref="OTF128:OTN128"/>
    <mergeCell ref="OTO128:OTW128"/>
    <mergeCell ref="OTX128:OUF128"/>
    <mergeCell ref="OUG128:OUO128"/>
    <mergeCell ref="OUP128:OUX128"/>
    <mergeCell ref="ORM128:ORU128"/>
    <mergeCell ref="ORV128:OSD128"/>
    <mergeCell ref="OSE128:OSM128"/>
    <mergeCell ref="OSN128:OSV128"/>
    <mergeCell ref="OSW128:OTE128"/>
    <mergeCell ref="OPT128:OQB128"/>
    <mergeCell ref="OQC128:OQK128"/>
    <mergeCell ref="OQL128:OQT128"/>
    <mergeCell ref="OQU128:ORC128"/>
    <mergeCell ref="ORD128:ORL128"/>
    <mergeCell ref="OOA128:OOI128"/>
    <mergeCell ref="OOJ128:OOR128"/>
    <mergeCell ref="OOS128:OPA128"/>
    <mergeCell ref="OPB128:OPJ128"/>
    <mergeCell ref="OPK128:OPS128"/>
    <mergeCell ref="OMH128:OMP128"/>
    <mergeCell ref="OMQ128:OMY128"/>
    <mergeCell ref="OMZ128:ONH128"/>
    <mergeCell ref="ONI128:ONQ128"/>
    <mergeCell ref="ONR128:ONZ128"/>
    <mergeCell ref="OKO128:OKW128"/>
    <mergeCell ref="OKX128:OLF128"/>
    <mergeCell ref="OLG128:OLO128"/>
    <mergeCell ref="OLP128:OLX128"/>
    <mergeCell ref="OLY128:OMG128"/>
    <mergeCell ref="OIV128:OJD128"/>
    <mergeCell ref="OJE128:OJM128"/>
    <mergeCell ref="OJN128:OJV128"/>
    <mergeCell ref="OJW128:OKE128"/>
    <mergeCell ref="OKF128:OKN128"/>
    <mergeCell ref="OHC128:OHK128"/>
    <mergeCell ref="OHL128:OHT128"/>
    <mergeCell ref="OHU128:OIC128"/>
    <mergeCell ref="OID128:OIL128"/>
    <mergeCell ref="OIM128:OIU128"/>
    <mergeCell ref="OFJ128:OFR128"/>
    <mergeCell ref="OFS128:OGA128"/>
    <mergeCell ref="OGB128:OGJ128"/>
    <mergeCell ref="OGK128:OGS128"/>
    <mergeCell ref="OGT128:OHB128"/>
    <mergeCell ref="ODQ128:ODY128"/>
    <mergeCell ref="ODZ128:OEH128"/>
    <mergeCell ref="OEI128:OEQ128"/>
    <mergeCell ref="OER128:OEZ128"/>
    <mergeCell ref="OFA128:OFI128"/>
    <mergeCell ref="OBX128:OCF128"/>
    <mergeCell ref="OCG128:OCO128"/>
    <mergeCell ref="OCP128:OCX128"/>
    <mergeCell ref="OCY128:ODG128"/>
    <mergeCell ref="ODH128:ODP128"/>
    <mergeCell ref="OAE128:OAM128"/>
    <mergeCell ref="OAN128:OAV128"/>
    <mergeCell ref="OAW128:OBE128"/>
    <mergeCell ref="OBF128:OBN128"/>
    <mergeCell ref="OBO128:OBW128"/>
    <mergeCell ref="NYL128:NYT128"/>
    <mergeCell ref="NYU128:NZC128"/>
    <mergeCell ref="NZD128:NZL128"/>
    <mergeCell ref="NZM128:NZU128"/>
    <mergeCell ref="NZV128:OAD128"/>
    <mergeCell ref="NWS128:NXA128"/>
    <mergeCell ref="NXB128:NXJ128"/>
    <mergeCell ref="NXK128:NXS128"/>
    <mergeCell ref="NXT128:NYB128"/>
    <mergeCell ref="NYC128:NYK128"/>
    <mergeCell ref="NUZ128:NVH128"/>
    <mergeCell ref="NVI128:NVQ128"/>
    <mergeCell ref="NVR128:NVZ128"/>
    <mergeCell ref="NWA128:NWI128"/>
    <mergeCell ref="NWJ128:NWR128"/>
    <mergeCell ref="NTG128:NTO128"/>
    <mergeCell ref="NTP128:NTX128"/>
    <mergeCell ref="NTY128:NUG128"/>
    <mergeCell ref="NUH128:NUP128"/>
    <mergeCell ref="NUQ128:NUY128"/>
    <mergeCell ref="NRN128:NRV128"/>
    <mergeCell ref="NRW128:NSE128"/>
    <mergeCell ref="NSF128:NSN128"/>
    <mergeCell ref="NSO128:NSW128"/>
    <mergeCell ref="NSX128:NTF128"/>
    <mergeCell ref="NPU128:NQC128"/>
    <mergeCell ref="NQD128:NQL128"/>
    <mergeCell ref="NQM128:NQU128"/>
    <mergeCell ref="NQV128:NRD128"/>
    <mergeCell ref="NRE128:NRM128"/>
    <mergeCell ref="NOB128:NOJ128"/>
    <mergeCell ref="NOK128:NOS128"/>
    <mergeCell ref="NOT128:NPB128"/>
    <mergeCell ref="NPC128:NPK128"/>
    <mergeCell ref="NPL128:NPT128"/>
    <mergeCell ref="NMI128:NMQ128"/>
    <mergeCell ref="NMR128:NMZ128"/>
    <mergeCell ref="NNA128:NNI128"/>
    <mergeCell ref="NNJ128:NNR128"/>
    <mergeCell ref="NNS128:NOA128"/>
    <mergeCell ref="NKP128:NKX128"/>
    <mergeCell ref="NKY128:NLG128"/>
    <mergeCell ref="NLH128:NLP128"/>
    <mergeCell ref="NLQ128:NLY128"/>
    <mergeCell ref="NLZ128:NMH128"/>
    <mergeCell ref="NIW128:NJE128"/>
    <mergeCell ref="NJF128:NJN128"/>
    <mergeCell ref="NJO128:NJW128"/>
    <mergeCell ref="NJX128:NKF128"/>
    <mergeCell ref="NKG128:NKO128"/>
    <mergeCell ref="NHD128:NHL128"/>
    <mergeCell ref="NHM128:NHU128"/>
    <mergeCell ref="NHV128:NID128"/>
    <mergeCell ref="NIE128:NIM128"/>
    <mergeCell ref="NIN128:NIV128"/>
    <mergeCell ref="NFK128:NFS128"/>
    <mergeCell ref="NFT128:NGB128"/>
    <mergeCell ref="NGC128:NGK128"/>
    <mergeCell ref="NGL128:NGT128"/>
    <mergeCell ref="NGU128:NHC128"/>
    <mergeCell ref="NDR128:NDZ128"/>
    <mergeCell ref="NEA128:NEI128"/>
    <mergeCell ref="NEJ128:NER128"/>
    <mergeCell ref="NES128:NFA128"/>
    <mergeCell ref="NFB128:NFJ128"/>
    <mergeCell ref="NBY128:NCG128"/>
    <mergeCell ref="NCH128:NCP128"/>
    <mergeCell ref="NCQ128:NCY128"/>
    <mergeCell ref="NCZ128:NDH128"/>
    <mergeCell ref="NDI128:NDQ128"/>
    <mergeCell ref="NAF128:NAN128"/>
    <mergeCell ref="NAO128:NAW128"/>
    <mergeCell ref="NAX128:NBF128"/>
    <mergeCell ref="NBG128:NBO128"/>
    <mergeCell ref="NBP128:NBX128"/>
    <mergeCell ref="MYM128:MYU128"/>
    <mergeCell ref="MYV128:MZD128"/>
    <mergeCell ref="MZE128:MZM128"/>
    <mergeCell ref="MZN128:MZV128"/>
    <mergeCell ref="MZW128:NAE128"/>
    <mergeCell ref="MWT128:MXB128"/>
    <mergeCell ref="MXC128:MXK128"/>
    <mergeCell ref="MXL128:MXT128"/>
    <mergeCell ref="MXU128:MYC128"/>
    <mergeCell ref="MYD128:MYL128"/>
    <mergeCell ref="MVA128:MVI128"/>
    <mergeCell ref="MVJ128:MVR128"/>
    <mergeCell ref="MVS128:MWA128"/>
    <mergeCell ref="MWB128:MWJ128"/>
    <mergeCell ref="MWK128:MWS128"/>
    <mergeCell ref="MTH128:MTP128"/>
    <mergeCell ref="MTQ128:MTY128"/>
    <mergeCell ref="MTZ128:MUH128"/>
    <mergeCell ref="MUI128:MUQ128"/>
    <mergeCell ref="MUR128:MUZ128"/>
    <mergeCell ref="MRO128:MRW128"/>
    <mergeCell ref="MRX128:MSF128"/>
    <mergeCell ref="MSG128:MSO128"/>
    <mergeCell ref="MSP128:MSX128"/>
    <mergeCell ref="MSY128:MTG128"/>
    <mergeCell ref="MPV128:MQD128"/>
    <mergeCell ref="MQE128:MQM128"/>
    <mergeCell ref="MQN128:MQV128"/>
    <mergeCell ref="MQW128:MRE128"/>
    <mergeCell ref="MRF128:MRN128"/>
    <mergeCell ref="MOC128:MOK128"/>
    <mergeCell ref="MOL128:MOT128"/>
    <mergeCell ref="MOU128:MPC128"/>
    <mergeCell ref="MPD128:MPL128"/>
    <mergeCell ref="MPM128:MPU128"/>
    <mergeCell ref="MMJ128:MMR128"/>
    <mergeCell ref="MMS128:MNA128"/>
    <mergeCell ref="MNB128:MNJ128"/>
    <mergeCell ref="MNK128:MNS128"/>
    <mergeCell ref="MNT128:MOB128"/>
    <mergeCell ref="MKQ128:MKY128"/>
    <mergeCell ref="MKZ128:MLH128"/>
    <mergeCell ref="MLI128:MLQ128"/>
    <mergeCell ref="MLR128:MLZ128"/>
    <mergeCell ref="MMA128:MMI128"/>
    <mergeCell ref="MIX128:MJF128"/>
    <mergeCell ref="MJG128:MJO128"/>
    <mergeCell ref="MJP128:MJX128"/>
    <mergeCell ref="MJY128:MKG128"/>
    <mergeCell ref="MKH128:MKP128"/>
    <mergeCell ref="MHE128:MHM128"/>
    <mergeCell ref="MHN128:MHV128"/>
    <mergeCell ref="MHW128:MIE128"/>
    <mergeCell ref="MIF128:MIN128"/>
    <mergeCell ref="MIO128:MIW128"/>
    <mergeCell ref="MFL128:MFT128"/>
    <mergeCell ref="MFU128:MGC128"/>
    <mergeCell ref="MGD128:MGL128"/>
    <mergeCell ref="MGM128:MGU128"/>
    <mergeCell ref="MGV128:MHD128"/>
    <mergeCell ref="MDS128:MEA128"/>
    <mergeCell ref="MEB128:MEJ128"/>
    <mergeCell ref="MEK128:MES128"/>
    <mergeCell ref="MET128:MFB128"/>
    <mergeCell ref="MFC128:MFK128"/>
    <mergeCell ref="MBZ128:MCH128"/>
    <mergeCell ref="MCI128:MCQ128"/>
    <mergeCell ref="MCR128:MCZ128"/>
    <mergeCell ref="MDA128:MDI128"/>
    <mergeCell ref="MDJ128:MDR128"/>
    <mergeCell ref="MAG128:MAO128"/>
    <mergeCell ref="MAP128:MAX128"/>
    <mergeCell ref="MAY128:MBG128"/>
    <mergeCell ref="MBH128:MBP128"/>
    <mergeCell ref="MBQ128:MBY128"/>
    <mergeCell ref="LYN128:LYV128"/>
    <mergeCell ref="LYW128:LZE128"/>
    <mergeCell ref="LZF128:LZN128"/>
    <mergeCell ref="LZO128:LZW128"/>
    <mergeCell ref="LZX128:MAF128"/>
    <mergeCell ref="LWU128:LXC128"/>
    <mergeCell ref="LXD128:LXL128"/>
    <mergeCell ref="LXM128:LXU128"/>
    <mergeCell ref="LXV128:LYD128"/>
    <mergeCell ref="LYE128:LYM128"/>
    <mergeCell ref="LVB128:LVJ128"/>
    <mergeCell ref="LVK128:LVS128"/>
    <mergeCell ref="LVT128:LWB128"/>
    <mergeCell ref="LWC128:LWK128"/>
    <mergeCell ref="LWL128:LWT128"/>
    <mergeCell ref="LTI128:LTQ128"/>
    <mergeCell ref="LTR128:LTZ128"/>
    <mergeCell ref="LUA128:LUI128"/>
    <mergeCell ref="LUJ128:LUR128"/>
    <mergeCell ref="LUS128:LVA128"/>
    <mergeCell ref="LRP128:LRX128"/>
    <mergeCell ref="LRY128:LSG128"/>
    <mergeCell ref="LSH128:LSP128"/>
    <mergeCell ref="LSQ128:LSY128"/>
    <mergeCell ref="LSZ128:LTH128"/>
    <mergeCell ref="LPW128:LQE128"/>
    <mergeCell ref="LQF128:LQN128"/>
    <mergeCell ref="LQO128:LQW128"/>
    <mergeCell ref="LQX128:LRF128"/>
    <mergeCell ref="LRG128:LRO128"/>
    <mergeCell ref="LOD128:LOL128"/>
    <mergeCell ref="LOM128:LOU128"/>
    <mergeCell ref="LOV128:LPD128"/>
    <mergeCell ref="LPE128:LPM128"/>
    <mergeCell ref="LPN128:LPV128"/>
    <mergeCell ref="LMK128:LMS128"/>
    <mergeCell ref="LMT128:LNB128"/>
    <mergeCell ref="LNC128:LNK128"/>
    <mergeCell ref="LNL128:LNT128"/>
    <mergeCell ref="LNU128:LOC128"/>
    <mergeCell ref="LKR128:LKZ128"/>
    <mergeCell ref="LLA128:LLI128"/>
    <mergeCell ref="LLJ128:LLR128"/>
    <mergeCell ref="LLS128:LMA128"/>
    <mergeCell ref="LMB128:LMJ128"/>
    <mergeCell ref="LIY128:LJG128"/>
    <mergeCell ref="LJH128:LJP128"/>
    <mergeCell ref="LJQ128:LJY128"/>
    <mergeCell ref="LJZ128:LKH128"/>
    <mergeCell ref="LKI128:LKQ128"/>
    <mergeCell ref="LHF128:LHN128"/>
    <mergeCell ref="LHO128:LHW128"/>
    <mergeCell ref="LHX128:LIF128"/>
    <mergeCell ref="LIG128:LIO128"/>
    <mergeCell ref="LIP128:LIX128"/>
    <mergeCell ref="LFM128:LFU128"/>
    <mergeCell ref="LFV128:LGD128"/>
    <mergeCell ref="LGE128:LGM128"/>
    <mergeCell ref="LGN128:LGV128"/>
    <mergeCell ref="LGW128:LHE128"/>
    <mergeCell ref="LDT128:LEB128"/>
    <mergeCell ref="LEC128:LEK128"/>
    <mergeCell ref="LEL128:LET128"/>
    <mergeCell ref="LEU128:LFC128"/>
    <mergeCell ref="LFD128:LFL128"/>
    <mergeCell ref="LCA128:LCI128"/>
    <mergeCell ref="LCJ128:LCR128"/>
    <mergeCell ref="LCS128:LDA128"/>
    <mergeCell ref="LDB128:LDJ128"/>
    <mergeCell ref="LDK128:LDS128"/>
    <mergeCell ref="LAH128:LAP128"/>
    <mergeCell ref="LAQ128:LAY128"/>
    <mergeCell ref="LAZ128:LBH128"/>
    <mergeCell ref="LBI128:LBQ128"/>
    <mergeCell ref="LBR128:LBZ128"/>
    <mergeCell ref="KYO128:KYW128"/>
    <mergeCell ref="KYX128:KZF128"/>
    <mergeCell ref="KZG128:KZO128"/>
    <mergeCell ref="KZP128:KZX128"/>
    <mergeCell ref="KZY128:LAG128"/>
    <mergeCell ref="KWV128:KXD128"/>
    <mergeCell ref="KXE128:KXM128"/>
    <mergeCell ref="KXN128:KXV128"/>
    <mergeCell ref="KXW128:KYE128"/>
    <mergeCell ref="KYF128:KYN128"/>
    <mergeCell ref="KVC128:KVK128"/>
    <mergeCell ref="KVL128:KVT128"/>
    <mergeCell ref="KVU128:KWC128"/>
    <mergeCell ref="KWD128:KWL128"/>
    <mergeCell ref="KWM128:KWU128"/>
    <mergeCell ref="KTJ128:KTR128"/>
    <mergeCell ref="KTS128:KUA128"/>
    <mergeCell ref="KUB128:KUJ128"/>
    <mergeCell ref="KUK128:KUS128"/>
    <mergeCell ref="KUT128:KVB128"/>
    <mergeCell ref="KRQ128:KRY128"/>
    <mergeCell ref="KRZ128:KSH128"/>
    <mergeCell ref="KSI128:KSQ128"/>
    <mergeCell ref="KSR128:KSZ128"/>
    <mergeCell ref="KTA128:KTI128"/>
    <mergeCell ref="KPX128:KQF128"/>
    <mergeCell ref="KQG128:KQO128"/>
    <mergeCell ref="KQP128:KQX128"/>
    <mergeCell ref="KQY128:KRG128"/>
    <mergeCell ref="KRH128:KRP128"/>
    <mergeCell ref="KOE128:KOM128"/>
    <mergeCell ref="KON128:KOV128"/>
    <mergeCell ref="KOW128:KPE128"/>
    <mergeCell ref="KPF128:KPN128"/>
    <mergeCell ref="KPO128:KPW128"/>
    <mergeCell ref="KML128:KMT128"/>
    <mergeCell ref="KMU128:KNC128"/>
    <mergeCell ref="KND128:KNL128"/>
    <mergeCell ref="KNM128:KNU128"/>
    <mergeCell ref="KNV128:KOD128"/>
    <mergeCell ref="KKS128:KLA128"/>
    <mergeCell ref="KLB128:KLJ128"/>
    <mergeCell ref="KLK128:KLS128"/>
    <mergeCell ref="KLT128:KMB128"/>
    <mergeCell ref="KMC128:KMK128"/>
    <mergeCell ref="KIZ128:KJH128"/>
    <mergeCell ref="KJI128:KJQ128"/>
    <mergeCell ref="KJR128:KJZ128"/>
    <mergeCell ref="KKA128:KKI128"/>
    <mergeCell ref="KKJ128:KKR128"/>
    <mergeCell ref="KHG128:KHO128"/>
    <mergeCell ref="KHP128:KHX128"/>
    <mergeCell ref="KHY128:KIG128"/>
    <mergeCell ref="KIH128:KIP128"/>
    <mergeCell ref="KIQ128:KIY128"/>
    <mergeCell ref="KFN128:KFV128"/>
    <mergeCell ref="KFW128:KGE128"/>
    <mergeCell ref="KGF128:KGN128"/>
    <mergeCell ref="KGO128:KGW128"/>
    <mergeCell ref="KGX128:KHF128"/>
    <mergeCell ref="KDU128:KEC128"/>
    <mergeCell ref="KED128:KEL128"/>
    <mergeCell ref="KEM128:KEU128"/>
    <mergeCell ref="KEV128:KFD128"/>
    <mergeCell ref="KFE128:KFM128"/>
    <mergeCell ref="KCB128:KCJ128"/>
    <mergeCell ref="KCK128:KCS128"/>
    <mergeCell ref="KCT128:KDB128"/>
    <mergeCell ref="KDC128:KDK128"/>
    <mergeCell ref="KDL128:KDT128"/>
    <mergeCell ref="KAI128:KAQ128"/>
    <mergeCell ref="KAR128:KAZ128"/>
    <mergeCell ref="KBA128:KBI128"/>
    <mergeCell ref="KBJ128:KBR128"/>
    <mergeCell ref="KBS128:KCA128"/>
    <mergeCell ref="JYP128:JYX128"/>
    <mergeCell ref="JYY128:JZG128"/>
    <mergeCell ref="JZH128:JZP128"/>
    <mergeCell ref="JZQ128:JZY128"/>
    <mergeCell ref="JZZ128:KAH128"/>
    <mergeCell ref="JWW128:JXE128"/>
    <mergeCell ref="JXF128:JXN128"/>
    <mergeCell ref="JXO128:JXW128"/>
    <mergeCell ref="JXX128:JYF128"/>
    <mergeCell ref="JYG128:JYO128"/>
    <mergeCell ref="JVD128:JVL128"/>
    <mergeCell ref="JVM128:JVU128"/>
    <mergeCell ref="JVV128:JWD128"/>
    <mergeCell ref="JWE128:JWM128"/>
    <mergeCell ref="JWN128:JWV128"/>
    <mergeCell ref="JTK128:JTS128"/>
    <mergeCell ref="JTT128:JUB128"/>
    <mergeCell ref="JUC128:JUK128"/>
    <mergeCell ref="JUL128:JUT128"/>
    <mergeCell ref="JUU128:JVC128"/>
    <mergeCell ref="JRR128:JRZ128"/>
    <mergeCell ref="JSA128:JSI128"/>
    <mergeCell ref="JSJ128:JSR128"/>
    <mergeCell ref="JSS128:JTA128"/>
    <mergeCell ref="JTB128:JTJ128"/>
    <mergeCell ref="JPY128:JQG128"/>
    <mergeCell ref="JQH128:JQP128"/>
    <mergeCell ref="JQQ128:JQY128"/>
    <mergeCell ref="JQZ128:JRH128"/>
    <mergeCell ref="JRI128:JRQ128"/>
    <mergeCell ref="JOF128:JON128"/>
    <mergeCell ref="JOO128:JOW128"/>
    <mergeCell ref="JOX128:JPF128"/>
    <mergeCell ref="JPG128:JPO128"/>
    <mergeCell ref="JPP128:JPX128"/>
    <mergeCell ref="JMM128:JMU128"/>
    <mergeCell ref="JMV128:JND128"/>
    <mergeCell ref="JNE128:JNM128"/>
    <mergeCell ref="JNN128:JNV128"/>
    <mergeCell ref="JNW128:JOE128"/>
    <mergeCell ref="JKT128:JLB128"/>
    <mergeCell ref="JLC128:JLK128"/>
    <mergeCell ref="JLL128:JLT128"/>
    <mergeCell ref="JLU128:JMC128"/>
    <mergeCell ref="JMD128:JML128"/>
    <mergeCell ref="JJA128:JJI128"/>
    <mergeCell ref="JJJ128:JJR128"/>
    <mergeCell ref="JJS128:JKA128"/>
    <mergeCell ref="JKB128:JKJ128"/>
    <mergeCell ref="JKK128:JKS128"/>
    <mergeCell ref="JHH128:JHP128"/>
    <mergeCell ref="JHQ128:JHY128"/>
    <mergeCell ref="JHZ128:JIH128"/>
    <mergeCell ref="JII128:JIQ128"/>
    <mergeCell ref="JIR128:JIZ128"/>
    <mergeCell ref="JFO128:JFW128"/>
    <mergeCell ref="JFX128:JGF128"/>
    <mergeCell ref="JGG128:JGO128"/>
    <mergeCell ref="JGP128:JGX128"/>
    <mergeCell ref="JGY128:JHG128"/>
    <mergeCell ref="JDV128:JED128"/>
    <mergeCell ref="JEE128:JEM128"/>
    <mergeCell ref="JEN128:JEV128"/>
    <mergeCell ref="JEW128:JFE128"/>
    <mergeCell ref="JFF128:JFN128"/>
    <mergeCell ref="JCC128:JCK128"/>
    <mergeCell ref="JCL128:JCT128"/>
    <mergeCell ref="JCU128:JDC128"/>
    <mergeCell ref="JDD128:JDL128"/>
    <mergeCell ref="JDM128:JDU128"/>
    <mergeCell ref="JAJ128:JAR128"/>
    <mergeCell ref="JAS128:JBA128"/>
    <mergeCell ref="JBB128:JBJ128"/>
    <mergeCell ref="JBK128:JBS128"/>
    <mergeCell ref="JBT128:JCB128"/>
    <mergeCell ref="IYQ128:IYY128"/>
    <mergeCell ref="IYZ128:IZH128"/>
    <mergeCell ref="IZI128:IZQ128"/>
    <mergeCell ref="IZR128:IZZ128"/>
    <mergeCell ref="JAA128:JAI128"/>
    <mergeCell ref="IWX128:IXF128"/>
    <mergeCell ref="IXG128:IXO128"/>
    <mergeCell ref="IXP128:IXX128"/>
    <mergeCell ref="IXY128:IYG128"/>
    <mergeCell ref="IYH128:IYP128"/>
    <mergeCell ref="IVE128:IVM128"/>
    <mergeCell ref="IVN128:IVV128"/>
    <mergeCell ref="IVW128:IWE128"/>
    <mergeCell ref="IWF128:IWN128"/>
    <mergeCell ref="IWO128:IWW128"/>
    <mergeCell ref="ITL128:ITT128"/>
    <mergeCell ref="ITU128:IUC128"/>
    <mergeCell ref="IUD128:IUL128"/>
    <mergeCell ref="IUM128:IUU128"/>
    <mergeCell ref="IUV128:IVD128"/>
    <mergeCell ref="IRS128:ISA128"/>
    <mergeCell ref="ISB128:ISJ128"/>
    <mergeCell ref="ISK128:ISS128"/>
    <mergeCell ref="IST128:ITB128"/>
    <mergeCell ref="ITC128:ITK128"/>
    <mergeCell ref="IPZ128:IQH128"/>
    <mergeCell ref="IQI128:IQQ128"/>
    <mergeCell ref="IQR128:IQZ128"/>
    <mergeCell ref="IRA128:IRI128"/>
    <mergeCell ref="IRJ128:IRR128"/>
    <mergeCell ref="IOG128:IOO128"/>
    <mergeCell ref="IOP128:IOX128"/>
    <mergeCell ref="IOY128:IPG128"/>
    <mergeCell ref="IPH128:IPP128"/>
    <mergeCell ref="IPQ128:IPY128"/>
    <mergeCell ref="IMN128:IMV128"/>
    <mergeCell ref="IMW128:INE128"/>
    <mergeCell ref="INF128:INN128"/>
    <mergeCell ref="INO128:INW128"/>
    <mergeCell ref="INX128:IOF128"/>
    <mergeCell ref="IKU128:ILC128"/>
    <mergeCell ref="ILD128:ILL128"/>
    <mergeCell ref="ILM128:ILU128"/>
    <mergeCell ref="ILV128:IMD128"/>
    <mergeCell ref="IME128:IMM128"/>
    <mergeCell ref="IJB128:IJJ128"/>
    <mergeCell ref="IJK128:IJS128"/>
    <mergeCell ref="IJT128:IKB128"/>
    <mergeCell ref="IKC128:IKK128"/>
    <mergeCell ref="IKL128:IKT128"/>
    <mergeCell ref="IHI128:IHQ128"/>
    <mergeCell ref="IHR128:IHZ128"/>
    <mergeCell ref="IIA128:III128"/>
    <mergeCell ref="IIJ128:IIR128"/>
    <mergeCell ref="IIS128:IJA128"/>
    <mergeCell ref="IFP128:IFX128"/>
    <mergeCell ref="IFY128:IGG128"/>
    <mergeCell ref="IGH128:IGP128"/>
    <mergeCell ref="IGQ128:IGY128"/>
    <mergeCell ref="IGZ128:IHH128"/>
    <mergeCell ref="IDW128:IEE128"/>
    <mergeCell ref="IEF128:IEN128"/>
    <mergeCell ref="IEO128:IEW128"/>
    <mergeCell ref="IEX128:IFF128"/>
    <mergeCell ref="IFG128:IFO128"/>
    <mergeCell ref="ICD128:ICL128"/>
    <mergeCell ref="ICM128:ICU128"/>
    <mergeCell ref="ICV128:IDD128"/>
    <mergeCell ref="IDE128:IDM128"/>
    <mergeCell ref="IDN128:IDV128"/>
    <mergeCell ref="IAK128:IAS128"/>
    <mergeCell ref="IAT128:IBB128"/>
    <mergeCell ref="IBC128:IBK128"/>
    <mergeCell ref="IBL128:IBT128"/>
    <mergeCell ref="IBU128:ICC128"/>
    <mergeCell ref="HYR128:HYZ128"/>
    <mergeCell ref="HZA128:HZI128"/>
    <mergeCell ref="HZJ128:HZR128"/>
    <mergeCell ref="HZS128:IAA128"/>
    <mergeCell ref="IAB128:IAJ128"/>
    <mergeCell ref="HWY128:HXG128"/>
    <mergeCell ref="HXH128:HXP128"/>
    <mergeCell ref="HXQ128:HXY128"/>
    <mergeCell ref="HXZ128:HYH128"/>
    <mergeCell ref="HYI128:HYQ128"/>
    <mergeCell ref="HVF128:HVN128"/>
    <mergeCell ref="HVO128:HVW128"/>
    <mergeCell ref="HVX128:HWF128"/>
    <mergeCell ref="HWG128:HWO128"/>
    <mergeCell ref="HWP128:HWX128"/>
    <mergeCell ref="HTM128:HTU128"/>
    <mergeCell ref="HTV128:HUD128"/>
    <mergeCell ref="HUE128:HUM128"/>
    <mergeCell ref="HUN128:HUV128"/>
    <mergeCell ref="HUW128:HVE128"/>
    <mergeCell ref="HRT128:HSB128"/>
    <mergeCell ref="HSC128:HSK128"/>
    <mergeCell ref="HSL128:HST128"/>
    <mergeCell ref="HSU128:HTC128"/>
    <mergeCell ref="HTD128:HTL128"/>
    <mergeCell ref="HQA128:HQI128"/>
    <mergeCell ref="HQJ128:HQR128"/>
    <mergeCell ref="HQS128:HRA128"/>
    <mergeCell ref="HRB128:HRJ128"/>
    <mergeCell ref="HRK128:HRS128"/>
    <mergeCell ref="HOH128:HOP128"/>
    <mergeCell ref="HOQ128:HOY128"/>
    <mergeCell ref="HOZ128:HPH128"/>
    <mergeCell ref="HPI128:HPQ128"/>
    <mergeCell ref="HPR128:HPZ128"/>
    <mergeCell ref="HMO128:HMW128"/>
    <mergeCell ref="HMX128:HNF128"/>
    <mergeCell ref="HNG128:HNO128"/>
    <mergeCell ref="HNP128:HNX128"/>
    <mergeCell ref="HNY128:HOG128"/>
    <mergeCell ref="HKV128:HLD128"/>
    <mergeCell ref="HLE128:HLM128"/>
    <mergeCell ref="HLN128:HLV128"/>
    <mergeCell ref="HLW128:HME128"/>
    <mergeCell ref="HMF128:HMN128"/>
    <mergeCell ref="HJC128:HJK128"/>
    <mergeCell ref="HJL128:HJT128"/>
    <mergeCell ref="HJU128:HKC128"/>
    <mergeCell ref="HKD128:HKL128"/>
    <mergeCell ref="HKM128:HKU128"/>
    <mergeCell ref="HHJ128:HHR128"/>
    <mergeCell ref="HHS128:HIA128"/>
    <mergeCell ref="HIB128:HIJ128"/>
    <mergeCell ref="HIK128:HIS128"/>
    <mergeCell ref="HIT128:HJB128"/>
    <mergeCell ref="HFQ128:HFY128"/>
    <mergeCell ref="HFZ128:HGH128"/>
    <mergeCell ref="HGI128:HGQ128"/>
    <mergeCell ref="HGR128:HGZ128"/>
    <mergeCell ref="HHA128:HHI128"/>
    <mergeCell ref="HDX128:HEF128"/>
    <mergeCell ref="HEG128:HEO128"/>
    <mergeCell ref="HEP128:HEX128"/>
    <mergeCell ref="HEY128:HFG128"/>
    <mergeCell ref="HFH128:HFP128"/>
    <mergeCell ref="HCE128:HCM128"/>
    <mergeCell ref="HCN128:HCV128"/>
    <mergeCell ref="HCW128:HDE128"/>
    <mergeCell ref="HDF128:HDN128"/>
    <mergeCell ref="HDO128:HDW128"/>
    <mergeCell ref="HAL128:HAT128"/>
    <mergeCell ref="HAU128:HBC128"/>
    <mergeCell ref="HBD128:HBL128"/>
    <mergeCell ref="HBM128:HBU128"/>
    <mergeCell ref="HBV128:HCD128"/>
    <mergeCell ref="GYS128:GZA128"/>
    <mergeCell ref="GZB128:GZJ128"/>
    <mergeCell ref="GZK128:GZS128"/>
    <mergeCell ref="GZT128:HAB128"/>
    <mergeCell ref="HAC128:HAK128"/>
    <mergeCell ref="GWZ128:GXH128"/>
    <mergeCell ref="GXI128:GXQ128"/>
    <mergeCell ref="GXR128:GXZ128"/>
    <mergeCell ref="GYA128:GYI128"/>
    <mergeCell ref="GYJ128:GYR128"/>
    <mergeCell ref="GVG128:GVO128"/>
    <mergeCell ref="GVP128:GVX128"/>
    <mergeCell ref="GVY128:GWG128"/>
    <mergeCell ref="GWH128:GWP128"/>
    <mergeCell ref="GWQ128:GWY128"/>
    <mergeCell ref="GTN128:GTV128"/>
    <mergeCell ref="GTW128:GUE128"/>
    <mergeCell ref="GUF128:GUN128"/>
    <mergeCell ref="GUO128:GUW128"/>
    <mergeCell ref="GUX128:GVF128"/>
    <mergeCell ref="GRU128:GSC128"/>
    <mergeCell ref="GSD128:GSL128"/>
    <mergeCell ref="GSM128:GSU128"/>
    <mergeCell ref="GSV128:GTD128"/>
    <mergeCell ref="GTE128:GTM128"/>
    <mergeCell ref="GQB128:GQJ128"/>
    <mergeCell ref="GQK128:GQS128"/>
    <mergeCell ref="GQT128:GRB128"/>
    <mergeCell ref="GRC128:GRK128"/>
    <mergeCell ref="GRL128:GRT128"/>
    <mergeCell ref="GOI128:GOQ128"/>
    <mergeCell ref="GOR128:GOZ128"/>
    <mergeCell ref="GPA128:GPI128"/>
    <mergeCell ref="GPJ128:GPR128"/>
    <mergeCell ref="GPS128:GQA128"/>
    <mergeCell ref="GMP128:GMX128"/>
    <mergeCell ref="GMY128:GNG128"/>
    <mergeCell ref="GNH128:GNP128"/>
    <mergeCell ref="GNQ128:GNY128"/>
    <mergeCell ref="GNZ128:GOH128"/>
    <mergeCell ref="GKW128:GLE128"/>
    <mergeCell ref="GLF128:GLN128"/>
    <mergeCell ref="GLO128:GLW128"/>
    <mergeCell ref="GLX128:GMF128"/>
    <mergeCell ref="GMG128:GMO128"/>
    <mergeCell ref="GJD128:GJL128"/>
    <mergeCell ref="GJM128:GJU128"/>
    <mergeCell ref="GJV128:GKD128"/>
    <mergeCell ref="GKE128:GKM128"/>
    <mergeCell ref="GKN128:GKV128"/>
    <mergeCell ref="GHK128:GHS128"/>
    <mergeCell ref="GHT128:GIB128"/>
    <mergeCell ref="GIC128:GIK128"/>
    <mergeCell ref="GIL128:GIT128"/>
    <mergeCell ref="GIU128:GJC128"/>
    <mergeCell ref="GFR128:GFZ128"/>
    <mergeCell ref="GGA128:GGI128"/>
    <mergeCell ref="GGJ128:GGR128"/>
    <mergeCell ref="GGS128:GHA128"/>
    <mergeCell ref="GHB128:GHJ128"/>
    <mergeCell ref="GDY128:GEG128"/>
    <mergeCell ref="GEH128:GEP128"/>
    <mergeCell ref="GEQ128:GEY128"/>
    <mergeCell ref="GEZ128:GFH128"/>
    <mergeCell ref="GFI128:GFQ128"/>
    <mergeCell ref="GCF128:GCN128"/>
    <mergeCell ref="GCO128:GCW128"/>
    <mergeCell ref="GCX128:GDF128"/>
    <mergeCell ref="GDG128:GDO128"/>
    <mergeCell ref="GDP128:GDX128"/>
    <mergeCell ref="GAM128:GAU128"/>
    <mergeCell ref="GAV128:GBD128"/>
    <mergeCell ref="GBE128:GBM128"/>
    <mergeCell ref="GBN128:GBV128"/>
    <mergeCell ref="GBW128:GCE128"/>
    <mergeCell ref="FYT128:FZB128"/>
    <mergeCell ref="FZC128:FZK128"/>
    <mergeCell ref="FZL128:FZT128"/>
    <mergeCell ref="FZU128:GAC128"/>
    <mergeCell ref="GAD128:GAL128"/>
    <mergeCell ref="FXA128:FXI128"/>
    <mergeCell ref="FXJ128:FXR128"/>
    <mergeCell ref="FXS128:FYA128"/>
    <mergeCell ref="FYB128:FYJ128"/>
    <mergeCell ref="FYK128:FYS128"/>
    <mergeCell ref="FVH128:FVP128"/>
    <mergeCell ref="FVQ128:FVY128"/>
    <mergeCell ref="FVZ128:FWH128"/>
    <mergeCell ref="FWI128:FWQ128"/>
    <mergeCell ref="FWR128:FWZ128"/>
    <mergeCell ref="FTO128:FTW128"/>
    <mergeCell ref="FTX128:FUF128"/>
    <mergeCell ref="FUG128:FUO128"/>
    <mergeCell ref="FUP128:FUX128"/>
    <mergeCell ref="FUY128:FVG128"/>
    <mergeCell ref="FRV128:FSD128"/>
    <mergeCell ref="FSE128:FSM128"/>
    <mergeCell ref="FSN128:FSV128"/>
    <mergeCell ref="FSW128:FTE128"/>
    <mergeCell ref="FTF128:FTN128"/>
    <mergeCell ref="FQC128:FQK128"/>
    <mergeCell ref="FQL128:FQT128"/>
    <mergeCell ref="FQU128:FRC128"/>
    <mergeCell ref="FRD128:FRL128"/>
    <mergeCell ref="FRM128:FRU128"/>
    <mergeCell ref="FOJ128:FOR128"/>
    <mergeCell ref="FOS128:FPA128"/>
    <mergeCell ref="FPB128:FPJ128"/>
    <mergeCell ref="FPK128:FPS128"/>
    <mergeCell ref="FPT128:FQB128"/>
    <mergeCell ref="FMQ128:FMY128"/>
    <mergeCell ref="FMZ128:FNH128"/>
    <mergeCell ref="FNI128:FNQ128"/>
    <mergeCell ref="FNR128:FNZ128"/>
    <mergeCell ref="FOA128:FOI128"/>
    <mergeCell ref="FKX128:FLF128"/>
    <mergeCell ref="FLG128:FLO128"/>
    <mergeCell ref="FLP128:FLX128"/>
    <mergeCell ref="FLY128:FMG128"/>
    <mergeCell ref="FMH128:FMP128"/>
    <mergeCell ref="FJE128:FJM128"/>
    <mergeCell ref="FJN128:FJV128"/>
    <mergeCell ref="FJW128:FKE128"/>
    <mergeCell ref="FKF128:FKN128"/>
    <mergeCell ref="FKO128:FKW128"/>
    <mergeCell ref="FHL128:FHT128"/>
    <mergeCell ref="FHU128:FIC128"/>
    <mergeCell ref="FID128:FIL128"/>
    <mergeCell ref="FIM128:FIU128"/>
    <mergeCell ref="FIV128:FJD128"/>
    <mergeCell ref="FFS128:FGA128"/>
    <mergeCell ref="FGB128:FGJ128"/>
    <mergeCell ref="FGK128:FGS128"/>
    <mergeCell ref="FGT128:FHB128"/>
    <mergeCell ref="FHC128:FHK128"/>
    <mergeCell ref="FDZ128:FEH128"/>
    <mergeCell ref="FEI128:FEQ128"/>
    <mergeCell ref="FER128:FEZ128"/>
    <mergeCell ref="FFA128:FFI128"/>
    <mergeCell ref="FFJ128:FFR128"/>
    <mergeCell ref="FCG128:FCO128"/>
    <mergeCell ref="FCP128:FCX128"/>
    <mergeCell ref="FCY128:FDG128"/>
    <mergeCell ref="FDH128:FDP128"/>
    <mergeCell ref="FDQ128:FDY128"/>
    <mergeCell ref="FAN128:FAV128"/>
    <mergeCell ref="FAW128:FBE128"/>
    <mergeCell ref="FBF128:FBN128"/>
    <mergeCell ref="FBO128:FBW128"/>
    <mergeCell ref="FBX128:FCF128"/>
    <mergeCell ref="EYU128:EZC128"/>
    <mergeCell ref="EZD128:EZL128"/>
    <mergeCell ref="EZM128:EZU128"/>
    <mergeCell ref="EZV128:FAD128"/>
    <mergeCell ref="FAE128:FAM128"/>
    <mergeCell ref="EXB128:EXJ128"/>
    <mergeCell ref="EXK128:EXS128"/>
    <mergeCell ref="EXT128:EYB128"/>
    <mergeCell ref="EYC128:EYK128"/>
    <mergeCell ref="EYL128:EYT128"/>
    <mergeCell ref="EVI128:EVQ128"/>
    <mergeCell ref="EVR128:EVZ128"/>
    <mergeCell ref="EWA128:EWI128"/>
    <mergeCell ref="EWJ128:EWR128"/>
    <mergeCell ref="EWS128:EXA128"/>
    <mergeCell ref="ETP128:ETX128"/>
    <mergeCell ref="ETY128:EUG128"/>
    <mergeCell ref="EUH128:EUP128"/>
    <mergeCell ref="EUQ128:EUY128"/>
    <mergeCell ref="EUZ128:EVH128"/>
    <mergeCell ref="ERW128:ESE128"/>
    <mergeCell ref="ESF128:ESN128"/>
    <mergeCell ref="ESO128:ESW128"/>
    <mergeCell ref="ESX128:ETF128"/>
    <mergeCell ref="ETG128:ETO128"/>
    <mergeCell ref="EQD128:EQL128"/>
    <mergeCell ref="EQM128:EQU128"/>
    <mergeCell ref="EQV128:ERD128"/>
    <mergeCell ref="ERE128:ERM128"/>
    <mergeCell ref="ERN128:ERV128"/>
    <mergeCell ref="EOK128:EOS128"/>
    <mergeCell ref="EOT128:EPB128"/>
    <mergeCell ref="EPC128:EPK128"/>
    <mergeCell ref="EPL128:EPT128"/>
    <mergeCell ref="EPU128:EQC128"/>
    <mergeCell ref="EMR128:EMZ128"/>
    <mergeCell ref="ENA128:ENI128"/>
    <mergeCell ref="ENJ128:ENR128"/>
    <mergeCell ref="ENS128:EOA128"/>
    <mergeCell ref="EOB128:EOJ128"/>
    <mergeCell ref="EKY128:ELG128"/>
    <mergeCell ref="ELH128:ELP128"/>
    <mergeCell ref="ELQ128:ELY128"/>
    <mergeCell ref="ELZ128:EMH128"/>
    <mergeCell ref="EMI128:EMQ128"/>
    <mergeCell ref="EJF128:EJN128"/>
    <mergeCell ref="EJO128:EJW128"/>
    <mergeCell ref="EJX128:EKF128"/>
    <mergeCell ref="EKG128:EKO128"/>
    <mergeCell ref="EKP128:EKX128"/>
    <mergeCell ref="EHM128:EHU128"/>
    <mergeCell ref="EHV128:EID128"/>
    <mergeCell ref="EIE128:EIM128"/>
    <mergeCell ref="EIN128:EIV128"/>
    <mergeCell ref="EIW128:EJE128"/>
    <mergeCell ref="EFT128:EGB128"/>
    <mergeCell ref="EGC128:EGK128"/>
    <mergeCell ref="EGL128:EGT128"/>
    <mergeCell ref="EGU128:EHC128"/>
    <mergeCell ref="EHD128:EHL128"/>
    <mergeCell ref="EEA128:EEI128"/>
    <mergeCell ref="EEJ128:EER128"/>
    <mergeCell ref="EES128:EFA128"/>
    <mergeCell ref="EFB128:EFJ128"/>
    <mergeCell ref="EFK128:EFS128"/>
    <mergeCell ref="ECH128:ECP128"/>
    <mergeCell ref="ECQ128:ECY128"/>
    <mergeCell ref="ECZ128:EDH128"/>
    <mergeCell ref="EDI128:EDQ128"/>
    <mergeCell ref="EDR128:EDZ128"/>
    <mergeCell ref="EAO128:EAW128"/>
    <mergeCell ref="EAX128:EBF128"/>
    <mergeCell ref="EBG128:EBO128"/>
    <mergeCell ref="EBP128:EBX128"/>
    <mergeCell ref="EBY128:ECG128"/>
    <mergeCell ref="DYV128:DZD128"/>
    <mergeCell ref="DZE128:DZM128"/>
    <mergeCell ref="DZN128:DZV128"/>
    <mergeCell ref="DZW128:EAE128"/>
    <mergeCell ref="EAF128:EAN128"/>
    <mergeCell ref="DXC128:DXK128"/>
    <mergeCell ref="DXL128:DXT128"/>
    <mergeCell ref="DXU128:DYC128"/>
    <mergeCell ref="DYD128:DYL128"/>
    <mergeCell ref="DYM128:DYU128"/>
    <mergeCell ref="DVJ128:DVR128"/>
    <mergeCell ref="DVS128:DWA128"/>
    <mergeCell ref="DWB128:DWJ128"/>
    <mergeCell ref="DWK128:DWS128"/>
    <mergeCell ref="DWT128:DXB128"/>
    <mergeCell ref="DTQ128:DTY128"/>
    <mergeCell ref="DTZ128:DUH128"/>
    <mergeCell ref="DUI128:DUQ128"/>
    <mergeCell ref="DUR128:DUZ128"/>
    <mergeCell ref="DVA128:DVI128"/>
    <mergeCell ref="DRX128:DSF128"/>
    <mergeCell ref="DSG128:DSO128"/>
    <mergeCell ref="DSP128:DSX128"/>
    <mergeCell ref="DSY128:DTG128"/>
    <mergeCell ref="DTH128:DTP128"/>
    <mergeCell ref="DQE128:DQM128"/>
    <mergeCell ref="DQN128:DQV128"/>
    <mergeCell ref="DQW128:DRE128"/>
    <mergeCell ref="DRF128:DRN128"/>
    <mergeCell ref="DRO128:DRW128"/>
    <mergeCell ref="DOL128:DOT128"/>
    <mergeCell ref="DOU128:DPC128"/>
    <mergeCell ref="DPD128:DPL128"/>
    <mergeCell ref="DPM128:DPU128"/>
    <mergeCell ref="DPV128:DQD128"/>
    <mergeCell ref="DMS128:DNA128"/>
    <mergeCell ref="DNB128:DNJ128"/>
    <mergeCell ref="DNK128:DNS128"/>
    <mergeCell ref="DNT128:DOB128"/>
    <mergeCell ref="DOC128:DOK128"/>
    <mergeCell ref="DKZ128:DLH128"/>
    <mergeCell ref="DLI128:DLQ128"/>
    <mergeCell ref="DLR128:DLZ128"/>
    <mergeCell ref="DMA128:DMI128"/>
    <mergeCell ref="DMJ128:DMR128"/>
    <mergeCell ref="DJG128:DJO128"/>
    <mergeCell ref="DJP128:DJX128"/>
    <mergeCell ref="DJY128:DKG128"/>
    <mergeCell ref="DKH128:DKP128"/>
    <mergeCell ref="DKQ128:DKY128"/>
    <mergeCell ref="DHN128:DHV128"/>
    <mergeCell ref="DHW128:DIE128"/>
    <mergeCell ref="DIF128:DIN128"/>
    <mergeCell ref="DIO128:DIW128"/>
    <mergeCell ref="DIX128:DJF128"/>
    <mergeCell ref="DFU128:DGC128"/>
    <mergeCell ref="DGD128:DGL128"/>
    <mergeCell ref="DGM128:DGU128"/>
    <mergeCell ref="DGV128:DHD128"/>
    <mergeCell ref="DHE128:DHM128"/>
    <mergeCell ref="DEB128:DEJ128"/>
    <mergeCell ref="DEK128:DES128"/>
    <mergeCell ref="DET128:DFB128"/>
    <mergeCell ref="DFC128:DFK128"/>
    <mergeCell ref="DFL128:DFT128"/>
    <mergeCell ref="DCI128:DCQ128"/>
    <mergeCell ref="DCR128:DCZ128"/>
    <mergeCell ref="DDA128:DDI128"/>
    <mergeCell ref="DDJ128:DDR128"/>
    <mergeCell ref="DDS128:DEA128"/>
    <mergeCell ref="DAP128:DAX128"/>
    <mergeCell ref="DAY128:DBG128"/>
    <mergeCell ref="DBH128:DBP128"/>
    <mergeCell ref="DBQ128:DBY128"/>
    <mergeCell ref="DBZ128:DCH128"/>
    <mergeCell ref="CYW128:CZE128"/>
    <mergeCell ref="CZF128:CZN128"/>
    <mergeCell ref="CZO128:CZW128"/>
    <mergeCell ref="CZX128:DAF128"/>
    <mergeCell ref="DAG128:DAO128"/>
    <mergeCell ref="CXD128:CXL128"/>
    <mergeCell ref="CXM128:CXU128"/>
    <mergeCell ref="CXV128:CYD128"/>
    <mergeCell ref="CYE128:CYM128"/>
    <mergeCell ref="CYN128:CYV128"/>
    <mergeCell ref="CVK128:CVS128"/>
    <mergeCell ref="CVT128:CWB128"/>
    <mergeCell ref="CWC128:CWK128"/>
    <mergeCell ref="CWL128:CWT128"/>
    <mergeCell ref="CWU128:CXC128"/>
    <mergeCell ref="CTR128:CTZ128"/>
    <mergeCell ref="CUA128:CUI128"/>
    <mergeCell ref="CUJ128:CUR128"/>
    <mergeCell ref="CUS128:CVA128"/>
    <mergeCell ref="CVB128:CVJ128"/>
    <mergeCell ref="CRY128:CSG128"/>
    <mergeCell ref="CSH128:CSP128"/>
    <mergeCell ref="CSQ128:CSY128"/>
    <mergeCell ref="CSZ128:CTH128"/>
    <mergeCell ref="CTI128:CTQ128"/>
    <mergeCell ref="CQF128:CQN128"/>
    <mergeCell ref="CQO128:CQW128"/>
    <mergeCell ref="CQX128:CRF128"/>
    <mergeCell ref="CRG128:CRO128"/>
    <mergeCell ref="CRP128:CRX128"/>
    <mergeCell ref="COM128:COU128"/>
    <mergeCell ref="COV128:CPD128"/>
    <mergeCell ref="CPE128:CPM128"/>
    <mergeCell ref="CPN128:CPV128"/>
    <mergeCell ref="CPW128:CQE128"/>
    <mergeCell ref="CMT128:CNB128"/>
    <mergeCell ref="CNC128:CNK128"/>
    <mergeCell ref="CNL128:CNT128"/>
    <mergeCell ref="CNU128:COC128"/>
    <mergeCell ref="COD128:COL128"/>
    <mergeCell ref="CLA128:CLI128"/>
    <mergeCell ref="CLJ128:CLR128"/>
    <mergeCell ref="CLS128:CMA128"/>
    <mergeCell ref="CMB128:CMJ128"/>
    <mergeCell ref="CMK128:CMS128"/>
    <mergeCell ref="CJH128:CJP128"/>
    <mergeCell ref="CJQ128:CJY128"/>
    <mergeCell ref="CJZ128:CKH128"/>
    <mergeCell ref="CKI128:CKQ128"/>
    <mergeCell ref="CKR128:CKZ128"/>
    <mergeCell ref="CHO128:CHW128"/>
    <mergeCell ref="CHX128:CIF128"/>
    <mergeCell ref="CIG128:CIO128"/>
    <mergeCell ref="CIP128:CIX128"/>
    <mergeCell ref="CIY128:CJG128"/>
    <mergeCell ref="CFV128:CGD128"/>
    <mergeCell ref="CGE128:CGM128"/>
    <mergeCell ref="CGN128:CGV128"/>
    <mergeCell ref="CGW128:CHE128"/>
    <mergeCell ref="CHF128:CHN128"/>
    <mergeCell ref="CEC128:CEK128"/>
    <mergeCell ref="CEL128:CET128"/>
    <mergeCell ref="CEU128:CFC128"/>
    <mergeCell ref="CFD128:CFL128"/>
    <mergeCell ref="CFM128:CFU128"/>
    <mergeCell ref="CCJ128:CCR128"/>
    <mergeCell ref="CCS128:CDA128"/>
    <mergeCell ref="CDB128:CDJ128"/>
    <mergeCell ref="CDK128:CDS128"/>
    <mergeCell ref="CDT128:CEB128"/>
    <mergeCell ref="CAQ128:CAY128"/>
    <mergeCell ref="CAZ128:CBH128"/>
    <mergeCell ref="CBI128:CBQ128"/>
    <mergeCell ref="CBR128:CBZ128"/>
    <mergeCell ref="CCA128:CCI128"/>
    <mergeCell ref="BYX128:BZF128"/>
    <mergeCell ref="BZG128:BZO128"/>
    <mergeCell ref="BZP128:BZX128"/>
    <mergeCell ref="BZY128:CAG128"/>
    <mergeCell ref="CAH128:CAP128"/>
    <mergeCell ref="BXE128:BXM128"/>
    <mergeCell ref="BXN128:BXV128"/>
    <mergeCell ref="BXW128:BYE128"/>
    <mergeCell ref="BYF128:BYN128"/>
    <mergeCell ref="BYO128:BYW128"/>
    <mergeCell ref="BVL128:BVT128"/>
    <mergeCell ref="BVU128:BWC128"/>
    <mergeCell ref="BWD128:BWL128"/>
    <mergeCell ref="BWM128:BWU128"/>
    <mergeCell ref="BWV128:BXD128"/>
    <mergeCell ref="BTS128:BUA128"/>
    <mergeCell ref="BUB128:BUJ128"/>
    <mergeCell ref="BUK128:BUS128"/>
    <mergeCell ref="BUT128:BVB128"/>
    <mergeCell ref="BVC128:BVK128"/>
    <mergeCell ref="BRZ128:BSH128"/>
    <mergeCell ref="BSI128:BSQ128"/>
    <mergeCell ref="BSR128:BSZ128"/>
    <mergeCell ref="BTA128:BTI128"/>
    <mergeCell ref="BTJ128:BTR128"/>
    <mergeCell ref="BQG128:BQO128"/>
    <mergeCell ref="BQP128:BQX128"/>
    <mergeCell ref="BQY128:BRG128"/>
    <mergeCell ref="BRH128:BRP128"/>
    <mergeCell ref="BRQ128:BRY128"/>
    <mergeCell ref="BON128:BOV128"/>
    <mergeCell ref="BOW128:BPE128"/>
    <mergeCell ref="BPF128:BPN128"/>
    <mergeCell ref="BPO128:BPW128"/>
    <mergeCell ref="BPX128:BQF128"/>
    <mergeCell ref="BMU128:BNC128"/>
    <mergeCell ref="BND128:BNL128"/>
    <mergeCell ref="BNM128:BNU128"/>
    <mergeCell ref="BNV128:BOD128"/>
    <mergeCell ref="BOE128:BOM128"/>
    <mergeCell ref="BLB128:BLJ128"/>
    <mergeCell ref="BLK128:BLS128"/>
    <mergeCell ref="BLT128:BMB128"/>
    <mergeCell ref="BMC128:BMK128"/>
    <mergeCell ref="BML128:BMT128"/>
    <mergeCell ref="BJI128:BJQ128"/>
    <mergeCell ref="BJR128:BJZ128"/>
    <mergeCell ref="BKA128:BKI128"/>
    <mergeCell ref="BKJ128:BKR128"/>
    <mergeCell ref="BKS128:BLA128"/>
    <mergeCell ref="BHP128:BHX128"/>
    <mergeCell ref="BHY128:BIG128"/>
    <mergeCell ref="BIH128:BIP128"/>
    <mergeCell ref="BIQ128:BIY128"/>
    <mergeCell ref="BIZ128:BJH128"/>
    <mergeCell ref="BFW128:BGE128"/>
    <mergeCell ref="BGF128:BGN128"/>
    <mergeCell ref="BGO128:BGW128"/>
    <mergeCell ref="BGX128:BHF128"/>
    <mergeCell ref="BHG128:BHO128"/>
    <mergeCell ref="BED128:BEL128"/>
    <mergeCell ref="BEM128:BEU128"/>
    <mergeCell ref="BEV128:BFD128"/>
    <mergeCell ref="BFE128:BFM128"/>
    <mergeCell ref="BFN128:BFV128"/>
    <mergeCell ref="BCK128:BCS128"/>
    <mergeCell ref="BCT128:BDB128"/>
    <mergeCell ref="BDC128:BDK128"/>
    <mergeCell ref="BDL128:BDT128"/>
    <mergeCell ref="BDU128:BEC128"/>
    <mergeCell ref="BAR128:BAZ128"/>
    <mergeCell ref="BBA128:BBI128"/>
    <mergeCell ref="BBJ128:BBR128"/>
    <mergeCell ref="BBS128:BCA128"/>
    <mergeCell ref="BCB128:BCJ128"/>
    <mergeCell ref="AYY128:AZG128"/>
    <mergeCell ref="AZH128:AZP128"/>
    <mergeCell ref="AZQ128:AZY128"/>
    <mergeCell ref="AZZ128:BAH128"/>
    <mergeCell ref="BAI128:BAQ128"/>
    <mergeCell ref="AXF128:AXN128"/>
    <mergeCell ref="AXO128:AXW128"/>
    <mergeCell ref="AXX128:AYF128"/>
    <mergeCell ref="AYG128:AYO128"/>
    <mergeCell ref="AYP128:AYX128"/>
    <mergeCell ref="AVM128:AVU128"/>
    <mergeCell ref="AVV128:AWD128"/>
    <mergeCell ref="AWE128:AWM128"/>
    <mergeCell ref="AWN128:AWV128"/>
    <mergeCell ref="AWW128:AXE128"/>
    <mergeCell ref="ATT128:AUB128"/>
    <mergeCell ref="AUC128:AUK128"/>
    <mergeCell ref="AUL128:AUT128"/>
    <mergeCell ref="AUU128:AVC128"/>
    <mergeCell ref="AVD128:AVL128"/>
    <mergeCell ref="ASA128:ASI128"/>
    <mergeCell ref="ASJ128:ASR128"/>
    <mergeCell ref="ASS128:ATA128"/>
    <mergeCell ref="ATB128:ATJ128"/>
    <mergeCell ref="ATK128:ATS128"/>
    <mergeCell ref="AQH128:AQP128"/>
    <mergeCell ref="AQQ128:AQY128"/>
    <mergeCell ref="AQZ128:ARH128"/>
    <mergeCell ref="ARI128:ARQ128"/>
    <mergeCell ref="ARR128:ARZ128"/>
    <mergeCell ref="AOO128:AOW128"/>
    <mergeCell ref="AOX128:APF128"/>
    <mergeCell ref="APG128:APO128"/>
    <mergeCell ref="APP128:APX128"/>
    <mergeCell ref="APY128:AQG128"/>
    <mergeCell ref="AMV128:AND128"/>
    <mergeCell ref="ANE128:ANM128"/>
    <mergeCell ref="ANN128:ANV128"/>
    <mergeCell ref="ANW128:AOE128"/>
    <mergeCell ref="AOF128:AON128"/>
    <mergeCell ref="ALC128:ALK128"/>
    <mergeCell ref="ALL128:ALT128"/>
    <mergeCell ref="ALU128:AMC128"/>
    <mergeCell ref="AMD128:AML128"/>
    <mergeCell ref="AMM128:AMU128"/>
    <mergeCell ref="AJJ128:AJR128"/>
    <mergeCell ref="AJS128:AKA128"/>
    <mergeCell ref="AKB128:AKJ128"/>
    <mergeCell ref="AKK128:AKS128"/>
    <mergeCell ref="AKT128:ALB128"/>
    <mergeCell ref="AHQ128:AHY128"/>
    <mergeCell ref="AHZ128:AIH128"/>
    <mergeCell ref="AII128:AIQ128"/>
    <mergeCell ref="AIR128:AIZ128"/>
    <mergeCell ref="AJA128:AJI128"/>
    <mergeCell ref="AFX128:AGF128"/>
    <mergeCell ref="AGG128:AGO128"/>
    <mergeCell ref="AGP128:AGX128"/>
    <mergeCell ref="AGY128:AHG128"/>
    <mergeCell ref="AHH128:AHP128"/>
    <mergeCell ref="AEE128:AEM128"/>
    <mergeCell ref="AEN128:AEV128"/>
    <mergeCell ref="AEW128:AFE128"/>
    <mergeCell ref="AFF128:AFN128"/>
    <mergeCell ref="AFO128:AFW128"/>
    <mergeCell ref="ACL128:ACT128"/>
    <mergeCell ref="ACU128:ADC128"/>
    <mergeCell ref="ADD128:ADL128"/>
    <mergeCell ref="ADM128:ADU128"/>
    <mergeCell ref="ADV128:AED128"/>
    <mergeCell ref="AAS128:ABA128"/>
    <mergeCell ref="ABB128:ABJ128"/>
    <mergeCell ref="ABK128:ABS128"/>
    <mergeCell ref="ABT128:ACB128"/>
    <mergeCell ref="ACC128:ACK128"/>
    <mergeCell ref="YZ128:ZH128"/>
    <mergeCell ref="ZI128:ZQ128"/>
    <mergeCell ref="ZR128:ZZ128"/>
    <mergeCell ref="AAA128:AAI128"/>
    <mergeCell ref="AAJ128:AAR128"/>
    <mergeCell ref="XG128:XO128"/>
    <mergeCell ref="XP128:XX128"/>
    <mergeCell ref="XY128:YG128"/>
    <mergeCell ref="YH128:YP128"/>
    <mergeCell ref="YQ128:YY128"/>
    <mergeCell ref="VN128:VV128"/>
    <mergeCell ref="VW128:WE128"/>
    <mergeCell ref="WF128:WN128"/>
    <mergeCell ref="WO128:WW128"/>
    <mergeCell ref="WX128:XF128"/>
    <mergeCell ref="TU128:UC128"/>
    <mergeCell ref="UD128:UL128"/>
    <mergeCell ref="UM128:UU128"/>
    <mergeCell ref="UV128:VD128"/>
    <mergeCell ref="VE128:VM128"/>
    <mergeCell ref="SB128:SJ128"/>
    <mergeCell ref="SK128:SS128"/>
    <mergeCell ref="ST128:TB128"/>
    <mergeCell ref="TC128:TK128"/>
    <mergeCell ref="TL128:TT128"/>
    <mergeCell ref="QI128:QQ128"/>
    <mergeCell ref="QR128:QZ128"/>
    <mergeCell ref="RA128:RI128"/>
    <mergeCell ref="RJ128:RR128"/>
    <mergeCell ref="RS128:SA128"/>
    <mergeCell ref="OP128:OX128"/>
    <mergeCell ref="OY128:PG128"/>
    <mergeCell ref="PH128:PP128"/>
    <mergeCell ref="PQ128:PY128"/>
    <mergeCell ref="PZ128:QH128"/>
    <mergeCell ref="MW128:NE128"/>
    <mergeCell ref="NF128:NN128"/>
    <mergeCell ref="NO128:NW128"/>
    <mergeCell ref="NX128:OF128"/>
    <mergeCell ref="OG128:OO128"/>
    <mergeCell ref="LD128:LL128"/>
    <mergeCell ref="LM128:LU128"/>
    <mergeCell ref="LV128:MD128"/>
    <mergeCell ref="ME128:MM128"/>
    <mergeCell ref="MN128:MV128"/>
    <mergeCell ref="JK128:JS128"/>
    <mergeCell ref="JT128:KB128"/>
    <mergeCell ref="KC128:KK128"/>
    <mergeCell ref="KL128:KT128"/>
    <mergeCell ref="KU128:LC128"/>
    <mergeCell ref="HR128:HZ128"/>
    <mergeCell ref="IA128:II128"/>
    <mergeCell ref="IJ128:IR128"/>
    <mergeCell ref="IS128:JA128"/>
    <mergeCell ref="JB128:JJ128"/>
    <mergeCell ref="FY128:GG128"/>
    <mergeCell ref="GH128:GP128"/>
    <mergeCell ref="GQ128:GY128"/>
    <mergeCell ref="GZ128:HH128"/>
    <mergeCell ref="HI128:HQ128"/>
    <mergeCell ref="EF128:EN128"/>
    <mergeCell ref="EO128:EW128"/>
    <mergeCell ref="EX128:FF128"/>
    <mergeCell ref="FG128:FO128"/>
    <mergeCell ref="FP128:FX128"/>
    <mergeCell ref="CM128:CU128"/>
    <mergeCell ref="CV128:DD128"/>
    <mergeCell ref="DE128:DM128"/>
    <mergeCell ref="DN128:DV128"/>
    <mergeCell ref="DW128:EE128"/>
    <mergeCell ref="AT128:BB128"/>
    <mergeCell ref="BC128:BK128"/>
    <mergeCell ref="BL128:BT128"/>
    <mergeCell ref="BU128:CC128"/>
    <mergeCell ref="CD128:CL128"/>
    <mergeCell ref="A128:I128"/>
    <mergeCell ref="J128:R128"/>
    <mergeCell ref="S128:AA128"/>
    <mergeCell ref="AB128:AJ128"/>
    <mergeCell ref="AK128:AS128"/>
    <mergeCell ref="XFA123:XFD123"/>
    <mergeCell ref="XDH123:XDP123"/>
    <mergeCell ref="XDQ123:XDY123"/>
    <mergeCell ref="XDZ123:XEH123"/>
    <mergeCell ref="XEI123:XEQ123"/>
    <mergeCell ref="XER123:XEZ123"/>
    <mergeCell ref="XBO123:XBW123"/>
    <mergeCell ref="XBX123:XCF123"/>
    <mergeCell ref="XCG123:XCO123"/>
    <mergeCell ref="XCP123:XCX123"/>
    <mergeCell ref="XCY123:XDG123"/>
    <mergeCell ref="WZV123:XAD123"/>
    <mergeCell ref="XAE123:XAM123"/>
    <mergeCell ref="XAN123:XAV123"/>
    <mergeCell ref="XAW123:XBE123"/>
    <mergeCell ref="XBF123:XBN123"/>
    <mergeCell ref="WYC123:WYK123"/>
    <mergeCell ref="WYL123:WYT123"/>
    <mergeCell ref="WYU123:WZC123"/>
    <mergeCell ref="WZD123:WZL123"/>
    <mergeCell ref="WZM123:WZU123"/>
    <mergeCell ref="WWJ123:WWR123"/>
    <mergeCell ref="WWS123:WXA123"/>
    <mergeCell ref="WXB123:WXJ123"/>
    <mergeCell ref="WXK123:WXS123"/>
    <mergeCell ref="WXT123:WYB123"/>
    <mergeCell ref="WUQ123:WUY123"/>
    <mergeCell ref="WUZ123:WVH123"/>
    <mergeCell ref="WVI123:WVQ123"/>
    <mergeCell ref="WVR123:WVZ123"/>
    <mergeCell ref="WWA123:WWI123"/>
    <mergeCell ref="WSX123:WTF123"/>
    <mergeCell ref="WTG123:WTO123"/>
    <mergeCell ref="WTP123:WTX123"/>
    <mergeCell ref="WTY123:WUG123"/>
    <mergeCell ref="WUH123:WUP123"/>
    <mergeCell ref="WRE123:WRM123"/>
    <mergeCell ref="WRN123:WRV123"/>
    <mergeCell ref="WRW123:WSE123"/>
    <mergeCell ref="WSF123:WSN123"/>
    <mergeCell ref="WSO123:WSW123"/>
    <mergeCell ref="WPL123:WPT123"/>
    <mergeCell ref="WPU123:WQC123"/>
    <mergeCell ref="WQD123:WQL123"/>
    <mergeCell ref="WQM123:WQU123"/>
    <mergeCell ref="WQV123:WRD123"/>
    <mergeCell ref="WNS123:WOA123"/>
    <mergeCell ref="WOB123:WOJ123"/>
    <mergeCell ref="WOK123:WOS123"/>
    <mergeCell ref="WOT123:WPB123"/>
    <mergeCell ref="WPC123:WPK123"/>
    <mergeCell ref="WLZ123:WMH123"/>
    <mergeCell ref="WMI123:WMQ123"/>
    <mergeCell ref="WMR123:WMZ123"/>
    <mergeCell ref="WNA123:WNI123"/>
    <mergeCell ref="WNJ123:WNR123"/>
    <mergeCell ref="WKG123:WKO123"/>
    <mergeCell ref="WKP123:WKX123"/>
    <mergeCell ref="WKY123:WLG123"/>
    <mergeCell ref="WLH123:WLP123"/>
    <mergeCell ref="WLQ123:WLY123"/>
    <mergeCell ref="WIN123:WIV123"/>
    <mergeCell ref="WIW123:WJE123"/>
    <mergeCell ref="WJF123:WJN123"/>
    <mergeCell ref="WJO123:WJW123"/>
    <mergeCell ref="WJX123:WKF123"/>
    <mergeCell ref="WGU123:WHC123"/>
    <mergeCell ref="WHD123:WHL123"/>
    <mergeCell ref="WHM123:WHU123"/>
    <mergeCell ref="WHV123:WID123"/>
    <mergeCell ref="WIE123:WIM123"/>
    <mergeCell ref="WFB123:WFJ123"/>
    <mergeCell ref="WFK123:WFS123"/>
    <mergeCell ref="WFT123:WGB123"/>
    <mergeCell ref="WGC123:WGK123"/>
    <mergeCell ref="WGL123:WGT123"/>
    <mergeCell ref="WDI123:WDQ123"/>
    <mergeCell ref="WDR123:WDZ123"/>
    <mergeCell ref="WEA123:WEI123"/>
    <mergeCell ref="WEJ123:WER123"/>
    <mergeCell ref="WES123:WFA123"/>
    <mergeCell ref="WBP123:WBX123"/>
    <mergeCell ref="WBY123:WCG123"/>
    <mergeCell ref="WCH123:WCP123"/>
    <mergeCell ref="WCQ123:WCY123"/>
    <mergeCell ref="WCZ123:WDH123"/>
    <mergeCell ref="VZW123:WAE123"/>
    <mergeCell ref="WAF123:WAN123"/>
    <mergeCell ref="WAO123:WAW123"/>
    <mergeCell ref="WAX123:WBF123"/>
    <mergeCell ref="WBG123:WBO123"/>
    <mergeCell ref="VYD123:VYL123"/>
    <mergeCell ref="VYM123:VYU123"/>
    <mergeCell ref="VYV123:VZD123"/>
    <mergeCell ref="VZE123:VZM123"/>
    <mergeCell ref="VZN123:VZV123"/>
    <mergeCell ref="VWK123:VWS123"/>
    <mergeCell ref="VWT123:VXB123"/>
    <mergeCell ref="VXC123:VXK123"/>
    <mergeCell ref="VXL123:VXT123"/>
    <mergeCell ref="VXU123:VYC123"/>
    <mergeCell ref="VUR123:VUZ123"/>
    <mergeCell ref="VVA123:VVI123"/>
    <mergeCell ref="VVJ123:VVR123"/>
    <mergeCell ref="VVS123:VWA123"/>
    <mergeCell ref="VWB123:VWJ123"/>
    <mergeCell ref="VSY123:VTG123"/>
    <mergeCell ref="VTH123:VTP123"/>
    <mergeCell ref="VTQ123:VTY123"/>
    <mergeCell ref="VTZ123:VUH123"/>
    <mergeCell ref="VUI123:VUQ123"/>
    <mergeCell ref="VRF123:VRN123"/>
    <mergeCell ref="VRO123:VRW123"/>
    <mergeCell ref="VRX123:VSF123"/>
    <mergeCell ref="VSG123:VSO123"/>
    <mergeCell ref="VSP123:VSX123"/>
    <mergeCell ref="VPM123:VPU123"/>
    <mergeCell ref="VPV123:VQD123"/>
    <mergeCell ref="VQE123:VQM123"/>
    <mergeCell ref="VQN123:VQV123"/>
    <mergeCell ref="VQW123:VRE123"/>
    <mergeCell ref="VNT123:VOB123"/>
    <mergeCell ref="VOC123:VOK123"/>
    <mergeCell ref="VOL123:VOT123"/>
    <mergeCell ref="VOU123:VPC123"/>
    <mergeCell ref="VPD123:VPL123"/>
    <mergeCell ref="VMA123:VMI123"/>
    <mergeCell ref="VMJ123:VMR123"/>
    <mergeCell ref="VMS123:VNA123"/>
    <mergeCell ref="VNB123:VNJ123"/>
    <mergeCell ref="VNK123:VNS123"/>
    <mergeCell ref="VKH123:VKP123"/>
    <mergeCell ref="VKQ123:VKY123"/>
    <mergeCell ref="VKZ123:VLH123"/>
    <mergeCell ref="VLI123:VLQ123"/>
    <mergeCell ref="VLR123:VLZ123"/>
    <mergeCell ref="VIO123:VIW123"/>
    <mergeCell ref="VIX123:VJF123"/>
    <mergeCell ref="VJG123:VJO123"/>
    <mergeCell ref="VJP123:VJX123"/>
    <mergeCell ref="VJY123:VKG123"/>
    <mergeCell ref="VGV123:VHD123"/>
    <mergeCell ref="VHE123:VHM123"/>
    <mergeCell ref="VHN123:VHV123"/>
    <mergeCell ref="VHW123:VIE123"/>
    <mergeCell ref="VIF123:VIN123"/>
    <mergeCell ref="VFC123:VFK123"/>
    <mergeCell ref="VFL123:VFT123"/>
    <mergeCell ref="VFU123:VGC123"/>
    <mergeCell ref="VGD123:VGL123"/>
    <mergeCell ref="VGM123:VGU123"/>
    <mergeCell ref="VDJ123:VDR123"/>
    <mergeCell ref="VDS123:VEA123"/>
    <mergeCell ref="VEB123:VEJ123"/>
    <mergeCell ref="VEK123:VES123"/>
    <mergeCell ref="VET123:VFB123"/>
    <mergeCell ref="VBQ123:VBY123"/>
    <mergeCell ref="VBZ123:VCH123"/>
    <mergeCell ref="VCI123:VCQ123"/>
    <mergeCell ref="VCR123:VCZ123"/>
    <mergeCell ref="VDA123:VDI123"/>
    <mergeCell ref="UZX123:VAF123"/>
    <mergeCell ref="VAG123:VAO123"/>
    <mergeCell ref="VAP123:VAX123"/>
    <mergeCell ref="VAY123:VBG123"/>
    <mergeCell ref="VBH123:VBP123"/>
    <mergeCell ref="UYE123:UYM123"/>
    <mergeCell ref="UYN123:UYV123"/>
    <mergeCell ref="UYW123:UZE123"/>
    <mergeCell ref="UZF123:UZN123"/>
    <mergeCell ref="UZO123:UZW123"/>
    <mergeCell ref="UWL123:UWT123"/>
    <mergeCell ref="UWU123:UXC123"/>
    <mergeCell ref="UXD123:UXL123"/>
    <mergeCell ref="UXM123:UXU123"/>
    <mergeCell ref="UXV123:UYD123"/>
    <mergeCell ref="UUS123:UVA123"/>
    <mergeCell ref="UVB123:UVJ123"/>
    <mergeCell ref="UVK123:UVS123"/>
    <mergeCell ref="UVT123:UWB123"/>
    <mergeCell ref="UWC123:UWK123"/>
    <mergeCell ref="USZ123:UTH123"/>
    <mergeCell ref="UTI123:UTQ123"/>
    <mergeCell ref="UTR123:UTZ123"/>
    <mergeCell ref="UUA123:UUI123"/>
    <mergeCell ref="UUJ123:UUR123"/>
    <mergeCell ref="URG123:URO123"/>
    <mergeCell ref="URP123:URX123"/>
    <mergeCell ref="URY123:USG123"/>
    <mergeCell ref="USH123:USP123"/>
    <mergeCell ref="USQ123:USY123"/>
    <mergeCell ref="UPN123:UPV123"/>
    <mergeCell ref="UPW123:UQE123"/>
    <mergeCell ref="UQF123:UQN123"/>
    <mergeCell ref="UQO123:UQW123"/>
    <mergeCell ref="UQX123:URF123"/>
    <mergeCell ref="UNU123:UOC123"/>
    <mergeCell ref="UOD123:UOL123"/>
    <mergeCell ref="UOM123:UOU123"/>
    <mergeCell ref="UOV123:UPD123"/>
    <mergeCell ref="UPE123:UPM123"/>
    <mergeCell ref="UMB123:UMJ123"/>
    <mergeCell ref="UMK123:UMS123"/>
    <mergeCell ref="UMT123:UNB123"/>
    <mergeCell ref="UNC123:UNK123"/>
    <mergeCell ref="UNL123:UNT123"/>
    <mergeCell ref="UKI123:UKQ123"/>
    <mergeCell ref="UKR123:UKZ123"/>
    <mergeCell ref="ULA123:ULI123"/>
    <mergeCell ref="ULJ123:ULR123"/>
    <mergeCell ref="ULS123:UMA123"/>
    <mergeCell ref="UIP123:UIX123"/>
    <mergeCell ref="UIY123:UJG123"/>
    <mergeCell ref="UJH123:UJP123"/>
    <mergeCell ref="UJQ123:UJY123"/>
    <mergeCell ref="UJZ123:UKH123"/>
    <mergeCell ref="UGW123:UHE123"/>
    <mergeCell ref="UHF123:UHN123"/>
    <mergeCell ref="UHO123:UHW123"/>
    <mergeCell ref="UHX123:UIF123"/>
    <mergeCell ref="UIG123:UIO123"/>
    <mergeCell ref="UFD123:UFL123"/>
    <mergeCell ref="UFM123:UFU123"/>
    <mergeCell ref="UFV123:UGD123"/>
    <mergeCell ref="UGE123:UGM123"/>
    <mergeCell ref="UGN123:UGV123"/>
    <mergeCell ref="UDK123:UDS123"/>
    <mergeCell ref="UDT123:UEB123"/>
    <mergeCell ref="UEC123:UEK123"/>
    <mergeCell ref="UEL123:UET123"/>
    <mergeCell ref="UEU123:UFC123"/>
    <mergeCell ref="UBR123:UBZ123"/>
    <mergeCell ref="UCA123:UCI123"/>
    <mergeCell ref="UCJ123:UCR123"/>
    <mergeCell ref="UCS123:UDA123"/>
    <mergeCell ref="UDB123:UDJ123"/>
    <mergeCell ref="TZY123:UAG123"/>
    <mergeCell ref="UAH123:UAP123"/>
    <mergeCell ref="UAQ123:UAY123"/>
    <mergeCell ref="UAZ123:UBH123"/>
    <mergeCell ref="UBI123:UBQ123"/>
    <mergeCell ref="TYF123:TYN123"/>
    <mergeCell ref="TYO123:TYW123"/>
    <mergeCell ref="TYX123:TZF123"/>
    <mergeCell ref="TZG123:TZO123"/>
    <mergeCell ref="TZP123:TZX123"/>
    <mergeCell ref="TWM123:TWU123"/>
    <mergeCell ref="TWV123:TXD123"/>
    <mergeCell ref="TXE123:TXM123"/>
    <mergeCell ref="TXN123:TXV123"/>
    <mergeCell ref="TXW123:TYE123"/>
    <mergeCell ref="TUT123:TVB123"/>
    <mergeCell ref="TVC123:TVK123"/>
    <mergeCell ref="TVL123:TVT123"/>
    <mergeCell ref="TVU123:TWC123"/>
    <mergeCell ref="TWD123:TWL123"/>
    <mergeCell ref="TTA123:TTI123"/>
    <mergeCell ref="TTJ123:TTR123"/>
    <mergeCell ref="TTS123:TUA123"/>
    <mergeCell ref="TUB123:TUJ123"/>
    <mergeCell ref="TUK123:TUS123"/>
    <mergeCell ref="TRH123:TRP123"/>
    <mergeCell ref="TRQ123:TRY123"/>
    <mergeCell ref="TRZ123:TSH123"/>
    <mergeCell ref="TSI123:TSQ123"/>
    <mergeCell ref="TSR123:TSZ123"/>
    <mergeCell ref="TPO123:TPW123"/>
    <mergeCell ref="TPX123:TQF123"/>
    <mergeCell ref="TQG123:TQO123"/>
    <mergeCell ref="TQP123:TQX123"/>
    <mergeCell ref="TQY123:TRG123"/>
    <mergeCell ref="TNV123:TOD123"/>
    <mergeCell ref="TOE123:TOM123"/>
    <mergeCell ref="TON123:TOV123"/>
    <mergeCell ref="TOW123:TPE123"/>
    <mergeCell ref="TPF123:TPN123"/>
    <mergeCell ref="TMC123:TMK123"/>
    <mergeCell ref="TML123:TMT123"/>
    <mergeCell ref="TMU123:TNC123"/>
    <mergeCell ref="TND123:TNL123"/>
    <mergeCell ref="TNM123:TNU123"/>
    <mergeCell ref="TKJ123:TKR123"/>
    <mergeCell ref="TKS123:TLA123"/>
    <mergeCell ref="TLB123:TLJ123"/>
    <mergeCell ref="TLK123:TLS123"/>
    <mergeCell ref="TLT123:TMB123"/>
    <mergeCell ref="TIQ123:TIY123"/>
    <mergeCell ref="TIZ123:TJH123"/>
    <mergeCell ref="TJI123:TJQ123"/>
    <mergeCell ref="TJR123:TJZ123"/>
    <mergeCell ref="TKA123:TKI123"/>
    <mergeCell ref="TGX123:THF123"/>
    <mergeCell ref="THG123:THO123"/>
    <mergeCell ref="THP123:THX123"/>
    <mergeCell ref="THY123:TIG123"/>
    <mergeCell ref="TIH123:TIP123"/>
    <mergeCell ref="TFE123:TFM123"/>
    <mergeCell ref="TFN123:TFV123"/>
    <mergeCell ref="TFW123:TGE123"/>
    <mergeCell ref="TGF123:TGN123"/>
    <mergeCell ref="TGO123:TGW123"/>
    <mergeCell ref="TDL123:TDT123"/>
    <mergeCell ref="TDU123:TEC123"/>
    <mergeCell ref="TED123:TEL123"/>
    <mergeCell ref="TEM123:TEU123"/>
    <mergeCell ref="TEV123:TFD123"/>
    <mergeCell ref="TBS123:TCA123"/>
    <mergeCell ref="TCB123:TCJ123"/>
    <mergeCell ref="TCK123:TCS123"/>
    <mergeCell ref="TCT123:TDB123"/>
    <mergeCell ref="TDC123:TDK123"/>
    <mergeCell ref="SZZ123:TAH123"/>
    <mergeCell ref="TAI123:TAQ123"/>
    <mergeCell ref="TAR123:TAZ123"/>
    <mergeCell ref="TBA123:TBI123"/>
    <mergeCell ref="TBJ123:TBR123"/>
    <mergeCell ref="SYG123:SYO123"/>
    <mergeCell ref="SYP123:SYX123"/>
    <mergeCell ref="SYY123:SZG123"/>
    <mergeCell ref="SZH123:SZP123"/>
    <mergeCell ref="SZQ123:SZY123"/>
    <mergeCell ref="SWN123:SWV123"/>
    <mergeCell ref="SWW123:SXE123"/>
    <mergeCell ref="SXF123:SXN123"/>
    <mergeCell ref="SXO123:SXW123"/>
    <mergeCell ref="SXX123:SYF123"/>
    <mergeCell ref="SUU123:SVC123"/>
    <mergeCell ref="SVD123:SVL123"/>
    <mergeCell ref="SVM123:SVU123"/>
    <mergeCell ref="SVV123:SWD123"/>
    <mergeCell ref="SWE123:SWM123"/>
    <mergeCell ref="STB123:STJ123"/>
    <mergeCell ref="STK123:STS123"/>
    <mergeCell ref="STT123:SUB123"/>
    <mergeCell ref="SUC123:SUK123"/>
    <mergeCell ref="SUL123:SUT123"/>
    <mergeCell ref="SRI123:SRQ123"/>
    <mergeCell ref="SRR123:SRZ123"/>
    <mergeCell ref="SSA123:SSI123"/>
    <mergeCell ref="SSJ123:SSR123"/>
    <mergeCell ref="SSS123:STA123"/>
    <mergeCell ref="SPP123:SPX123"/>
    <mergeCell ref="SPY123:SQG123"/>
    <mergeCell ref="SQH123:SQP123"/>
    <mergeCell ref="SQQ123:SQY123"/>
    <mergeCell ref="SQZ123:SRH123"/>
    <mergeCell ref="SNW123:SOE123"/>
    <mergeCell ref="SOF123:SON123"/>
    <mergeCell ref="SOO123:SOW123"/>
    <mergeCell ref="SOX123:SPF123"/>
    <mergeCell ref="SPG123:SPO123"/>
    <mergeCell ref="SMD123:SML123"/>
    <mergeCell ref="SMM123:SMU123"/>
    <mergeCell ref="SMV123:SND123"/>
    <mergeCell ref="SNE123:SNM123"/>
    <mergeCell ref="SNN123:SNV123"/>
    <mergeCell ref="SKK123:SKS123"/>
    <mergeCell ref="SKT123:SLB123"/>
    <mergeCell ref="SLC123:SLK123"/>
    <mergeCell ref="SLL123:SLT123"/>
    <mergeCell ref="SLU123:SMC123"/>
    <mergeCell ref="SIR123:SIZ123"/>
    <mergeCell ref="SJA123:SJI123"/>
    <mergeCell ref="SJJ123:SJR123"/>
    <mergeCell ref="SJS123:SKA123"/>
    <mergeCell ref="SKB123:SKJ123"/>
    <mergeCell ref="SGY123:SHG123"/>
    <mergeCell ref="SHH123:SHP123"/>
    <mergeCell ref="SHQ123:SHY123"/>
    <mergeCell ref="SHZ123:SIH123"/>
    <mergeCell ref="SII123:SIQ123"/>
    <mergeCell ref="SFF123:SFN123"/>
    <mergeCell ref="SFO123:SFW123"/>
    <mergeCell ref="SFX123:SGF123"/>
    <mergeCell ref="SGG123:SGO123"/>
    <mergeCell ref="SGP123:SGX123"/>
    <mergeCell ref="SDM123:SDU123"/>
    <mergeCell ref="SDV123:SED123"/>
    <mergeCell ref="SEE123:SEM123"/>
    <mergeCell ref="SEN123:SEV123"/>
    <mergeCell ref="SEW123:SFE123"/>
    <mergeCell ref="SBT123:SCB123"/>
    <mergeCell ref="SCC123:SCK123"/>
    <mergeCell ref="SCL123:SCT123"/>
    <mergeCell ref="SCU123:SDC123"/>
    <mergeCell ref="SDD123:SDL123"/>
    <mergeCell ref="SAA123:SAI123"/>
    <mergeCell ref="SAJ123:SAR123"/>
    <mergeCell ref="SAS123:SBA123"/>
    <mergeCell ref="SBB123:SBJ123"/>
    <mergeCell ref="SBK123:SBS123"/>
    <mergeCell ref="RYH123:RYP123"/>
    <mergeCell ref="RYQ123:RYY123"/>
    <mergeCell ref="RYZ123:RZH123"/>
    <mergeCell ref="RZI123:RZQ123"/>
    <mergeCell ref="RZR123:RZZ123"/>
    <mergeCell ref="RWO123:RWW123"/>
    <mergeCell ref="RWX123:RXF123"/>
    <mergeCell ref="RXG123:RXO123"/>
    <mergeCell ref="RXP123:RXX123"/>
    <mergeCell ref="RXY123:RYG123"/>
    <mergeCell ref="RUV123:RVD123"/>
    <mergeCell ref="RVE123:RVM123"/>
    <mergeCell ref="RVN123:RVV123"/>
    <mergeCell ref="RVW123:RWE123"/>
    <mergeCell ref="RWF123:RWN123"/>
    <mergeCell ref="RTC123:RTK123"/>
    <mergeCell ref="RTL123:RTT123"/>
    <mergeCell ref="RTU123:RUC123"/>
    <mergeCell ref="RUD123:RUL123"/>
    <mergeCell ref="RUM123:RUU123"/>
    <mergeCell ref="RRJ123:RRR123"/>
    <mergeCell ref="RRS123:RSA123"/>
    <mergeCell ref="RSB123:RSJ123"/>
    <mergeCell ref="RSK123:RSS123"/>
    <mergeCell ref="RST123:RTB123"/>
    <mergeCell ref="RPQ123:RPY123"/>
    <mergeCell ref="RPZ123:RQH123"/>
    <mergeCell ref="RQI123:RQQ123"/>
    <mergeCell ref="RQR123:RQZ123"/>
    <mergeCell ref="RRA123:RRI123"/>
    <mergeCell ref="RNX123:ROF123"/>
    <mergeCell ref="ROG123:ROO123"/>
    <mergeCell ref="ROP123:ROX123"/>
    <mergeCell ref="ROY123:RPG123"/>
    <mergeCell ref="RPH123:RPP123"/>
    <mergeCell ref="RME123:RMM123"/>
    <mergeCell ref="RMN123:RMV123"/>
    <mergeCell ref="RMW123:RNE123"/>
    <mergeCell ref="RNF123:RNN123"/>
    <mergeCell ref="RNO123:RNW123"/>
    <mergeCell ref="RKL123:RKT123"/>
    <mergeCell ref="RKU123:RLC123"/>
    <mergeCell ref="RLD123:RLL123"/>
    <mergeCell ref="RLM123:RLU123"/>
    <mergeCell ref="RLV123:RMD123"/>
    <mergeCell ref="RIS123:RJA123"/>
    <mergeCell ref="RJB123:RJJ123"/>
    <mergeCell ref="RJK123:RJS123"/>
    <mergeCell ref="RJT123:RKB123"/>
    <mergeCell ref="RKC123:RKK123"/>
    <mergeCell ref="RGZ123:RHH123"/>
    <mergeCell ref="RHI123:RHQ123"/>
    <mergeCell ref="RHR123:RHZ123"/>
    <mergeCell ref="RIA123:RII123"/>
    <mergeCell ref="RIJ123:RIR123"/>
    <mergeCell ref="RFG123:RFO123"/>
    <mergeCell ref="RFP123:RFX123"/>
    <mergeCell ref="RFY123:RGG123"/>
    <mergeCell ref="RGH123:RGP123"/>
    <mergeCell ref="RGQ123:RGY123"/>
    <mergeCell ref="RDN123:RDV123"/>
    <mergeCell ref="RDW123:REE123"/>
    <mergeCell ref="REF123:REN123"/>
    <mergeCell ref="REO123:REW123"/>
    <mergeCell ref="REX123:RFF123"/>
    <mergeCell ref="RBU123:RCC123"/>
    <mergeCell ref="RCD123:RCL123"/>
    <mergeCell ref="RCM123:RCU123"/>
    <mergeCell ref="RCV123:RDD123"/>
    <mergeCell ref="RDE123:RDM123"/>
    <mergeCell ref="RAB123:RAJ123"/>
    <mergeCell ref="RAK123:RAS123"/>
    <mergeCell ref="RAT123:RBB123"/>
    <mergeCell ref="RBC123:RBK123"/>
    <mergeCell ref="RBL123:RBT123"/>
    <mergeCell ref="QYI123:QYQ123"/>
    <mergeCell ref="QYR123:QYZ123"/>
    <mergeCell ref="QZA123:QZI123"/>
    <mergeCell ref="QZJ123:QZR123"/>
    <mergeCell ref="QZS123:RAA123"/>
    <mergeCell ref="QWP123:QWX123"/>
    <mergeCell ref="QWY123:QXG123"/>
    <mergeCell ref="QXH123:QXP123"/>
    <mergeCell ref="QXQ123:QXY123"/>
    <mergeCell ref="QXZ123:QYH123"/>
    <mergeCell ref="QUW123:QVE123"/>
    <mergeCell ref="QVF123:QVN123"/>
    <mergeCell ref="QVO123:QVW123"/>
    <mergeCell ref="QVX123:QWF123"/>
    <mergeCell ref="QWG123:QWO123"/>
    <mergeCell ref="QTD123:QTL123"/>
    <mergeCell ref="QTM123:QTU123"/>
    <mergeCell ref="QTV123:QUD123"/>
    <mergeCell ref="QUE123:QUM123"/>
    <mergeCell ref="QUN123:QUV123"/>
    <mergeCell ref="QRK123:QRS123"/>
    <mergeCell ref="QRT123:QSB123"/>
    <mergeCell ref="QSC123:QSK123"/>
    <mergeCell ref="QSL123:QST123"/>
    <mergeCell ref="QSU123:QTC123"/>
    <mergeCell ref="QPR123:QPZ123"/>
    <mergeCell ref="QQA123:QQI123"/>
    <mergeCell ref="QQJ123:QQR123"/>
    <mergeCell ref="QQS123:QRA123"/>
    <mergeCell ref="QRB123:QRJ123"/>
    <mergeCell ref="QNY123:QOG123"/>
    <mergeCell ref="QOH123:QOP123"/>
    <mergeCell ref="QOQ123:QOY123"/>
    <mergeCell ref="QOZ123:QPH123"/>
    <mergeCell ref="QPI123:QPQ123"/>
    <mergeCell ref="QMF123:QMN123"/>
    <mergeCell ref="QMO123:QMW123"/>
    <mergeCell ref="QMX123:QNF123"/>
    <mergeCell ref="QNG123:QNO123"/>
    <mergeCell ref="QNP123:QNX123"/>
    <mergeCell ref="QKM123:QKU123"/>
    <mergeCell ref="QKV123:QLD123"/>
    <mergeCell ref="QLE123:QLM123"/>
    <mergeCell ref="QLN123:QLV123"/>
    <mergeCell ref="QLW123:QME123"/>
    <mergeCell ref="QIT123:QJB123"/>
    <mergeCell ref="QJC123:QJK123"/>
    <mergeCell ref="QJL123:QJT123"/>
    <mergeCell ref="QJU123:QKC123"/>
    <mergeCell ref="QKD123:QKL123"/>
    <mergeCell ref="QHA123:QHI123"/>
    <mergeCell ref="QHJ123:QHR123"/>
    <mergeCell ref="QHS123:QIA123"/>
    <mergeCell ref="QIB123:QIJ123"/>
    <mergeCell ref="QIK123:QIS123"/>
    <mergeCell ref="QFH123:QFP123"/>
    <mergeCell ref="QFQ123:QFY123"/>
    <mergeCell ref="QFZ123:QGH123"/>
    <mergeCell ref="QGI123:QGQ123"/>
    <mergeCell ref="QGR123:QGZ123"/>
    <mergeCell ref="QDO123:QDW123"/>
    <mergeCell ref="QDX123:QEF123"/>
    <mergeCell ref="QEG123:QEO123"/>
    <mergeCell ref="QEP123:QEX123"/>
    <mergeCell ref="QEY123:QFG123"/>
    <mergeCell ref="QBV123:QCD123"/>
    <mergeCell ref="QCE123:QCM123"/>
    <mergeCell ref="QCN123:QCV123"/>
    <mergeCell ref="QCW123:QDE123"/>
    <mergeCell ref="QDF123:QDN123"/>
    <mergeCell ref="QAC123:QAK123"/>
    <mergeCell ref="QAL123:QAT123"/>
    <mergeCell ref="QAU123:QBC123"/>
    <mergeCell ref="QBD123:QBL123"/>
    <mergeCell ref="QBM123:QBU123"/>
    <mergeCell ref="PYJ123:PYR123"/>
    <mergeCell ref="PYS123:PZA123"/>
    <mergeCell ref="PZB123:PZJ123"/>
    <mergeCell ref="PZK123:PZS123"/>
    <mergeCell ref="PZT123:QAB123"/>
    <mergeCell ref="PWQ123:PWY123"/>
    <mergeCell ref="PWZ123:PXH123"/>
    <mergeCell ref="PXI123:PXQ123"/>
    <mergeCell ref="PXR123:PXZ123"/>
    <mergeCell ref="PYA123:PYI123"/>
    <mergeCell ref="PUX123:PVF123"/>
    <mergeCell ref="PVG123:PVO123"/>
    <mergeCell ref="PVP123:PVX123"/>
    <mergeCell ref="PVY123:PWG123"/>
    <mergeCell ref="PWH123:PWP123"/>
    <mergeCell ref="PTE123:PTM123"/>
    <mergeCell ref="PTN123:PTV123"/>
    <mergeCell ref="PTW123:PUE123"/>
    <mergeCell ref="PUF123:PUN123"/>
    <mergeCell ref="PUO123:PUW123"/>
    <mergeCell ref="PRL123:PRT123"/>
    <mergeCell ref="PRU123:PSC123"/>
    <mergeCell ref="PSD123:PSL123"/>
    <mergeCell ref="PSM123:PSU123"/>
    <mergeCell ref="PSV123:PTD123"/>
    <mergeCell ref="PPS123:PQA123"/>
    <mergeCell ref="PQB123:PQJ123"/>
    <mergeCell ref="PQK123:PQS123"/>
    <mergeCell ref="PQT123:PRB123"/>
    <mergeCell ref="PRC123:PRK123"/>
    <mergeCell ref="PNZ123:POH123"/>
    <mergeCell ref="POI123:POQ123"/>
    <mergeCell ref="POR123:POZ123"/>
    <mergeCell ref="PPA123:PPI123"/>
    <mergeCell ref="PPJ123:PPR123"/>
    <mergeCell ref="PMG123:PMO123"/>
    <mergeCell ref="PMP123:PMX123"/>
    <mergeCell ref="PMY123:PNG123"/>
    <mergeCell ref="PNH123:PNP123"/>
    <mergeCell ref="PNQ123:PNY123"/>
    <mergeCell ref="PKN123:PKV123"/>
    <mergeCell ref="PKW123:PLE123"/>
    <mergeCell ref="PLF123:PLN123"/>
    <mergeCell ref="PLO123:PLW123"/>
    <mergeCell ref="PLX123:PMF123"/>
    <mergeCell ref="PIU123:PJC123"/>
    <mergeCell ref="PJD123:PJL123"/>
    <mergeCell ref="PJM123:PJU123"/>
    <mergeCell ref="PJV123:PKD123"/>
    <mergeCell ref="PKE123:PKM123"/>
    <mergeCell ref="PHB123:PHJ123"/>
    <mergeCell ref="PHK123:PHS123"/>
    <mergeCell ref="PHT123:PIB123"/>
    <mergeCell ref="PIC123:PIK123"/>
    <mergeCell ref="PIL123:PIT123"/>
    <mergeCell ref="PFI123:PFQ123"/>
    <mergeCell ref="PFR123:PFZ123"/>
    <mergeCell ref="PGA123:PGI123"/>
    <mergeCell ref="PGJ123:PGR123"/>
    <mergeCell ref="PGS123:PHA123"/>
    <mergeCell ref="PDP123:PDX123"/>
    <mergeCell ref="PDY123:PEG123"/>
    <mergeCell ref="PEH123:PEP123"/>
    <mergeCell ref="PEQ123:PEY123"/>
    <mergeCell ref="PEZ123:PFH123"/>
    <mergeCell ref="PBW123:PCE123"/>
    <mergeCell ref="PCF123:PCN123"/>
    <mergeCell ref="PCO123:PCW123"/>
    <mergeCell ref="PCX123:PDF123"/>
    <mergeCell ref="PDG123:PDO123"/>
    <mergeCell ref="PAD123:PAL123"/>
    <mergeCell ref="PAM123:PAU123"/>
    <mergeCell ref="PAV123:PBD123"/>
    <mergeCell ref="PBE123:PBM123"/>
    <mergeCell ref="PBN123:PBV123"/>
    <mergeCell ref="OYK123:OYS123"/>
    <mergeCell ref="OYT123:OZB123"/>
    <mergeCell ref="OZC123:OZK123"/>
    <mergeCell ref="OZL123:OZT123"/>
    <mergeCell ref="OZU123:PAC123"/>
    <mergeCell ref="OWR123:OWZ123"/>
    <mergeCell ref="OXA123:OXI123"/>
    <mergeCell ref="OXJ123:OXR123"/>
    <mergeCell ref="OXS123:OYA123"/>
    <mergeCell ref="OYB123:OYJ123"/>
    <mergeCell ref="OUY123:OVG123"/>
    <mergeCell ref="OVH123:OVP123"/>
    <mergeCell ref="OVQ123:OVY123"/>
    <mergeCell ref="OVZ123:OWH123"/>
    <mergeCell ref="OWI123:OWQ123"/>
    <mergeCell ref="OTF123:OTN123"/>
    <mergeCell ref="OTO123:OTW123"/>
    <mergeCell ref="OTX123:OUF123"/>
    <mergeCell ref="OUG123:OUO123"/>
    <mergeCell ref="OUP123:OUX123"/>
    <mergeCell ref="ORM123:ORU123"/>
    <mergeCell ref="ORV123:OSD123"/>
    <mergeCell ref="OSE123:OSM123"/>
    <mergeCell ref="OSN123:OSV123"/>
    <mergeCell ref="OSW123:OTE123"/>
    <mergeCell ref="OPT123:OQB123"/>
    <mergeCell ref="OQC123:OQK123"/>
    <mergeCell ref="OQL123:OQT123"/>
    <mergeCell ref="OQU123:ORC123"/>
    <mergeCell ref="ORD123:ORL123"/>
    <mergeCell ref="OOA123:OOI123"/>
    <mergeCell ref="OOJ123:OOR123"/>
    <mergeCell ref="OOS123:OPA123"/>
    <mergeCell ref="OPB123:OPJ123"/>
    <mergeCell ref="OPK123:OPS123"/>
    <mergeCell ref="OMH123:OMP123"/>
    <mergeCell ref="OMQ123:OMY123"/>
    <mergeCell ref="OMZ123:ONH123"/>
    <mergeCell ref="ONI123:ONQ123"/>
    <mergeCell ref="ONR123:ONZ123"/>
    <mergeCell ref="OKO123:OKW123"/>
    <mergeCell ref="OKX123:OLF123"/>
    <mergeCell ref="OLG123:OLO123"/>
    <mergeCell ref="OLP123:OLX123"/>
    <mergeCell ref="OLY123:OMG123"/>
    <mergeCell ref="OIV123:OJD123"/>
    <mergeCell ref="OJE123:OJM123"/>
    <mergeCell ref="OJN123:OJV123"/>
    <mergeCell ref="OJW123:OKE123"/>
    <mergeCell ref="OKF123:OKN123"/>
    <mergeCell ref="OHC123:OHK123"/>
    <mergeCell ref="OHL123:OHT123"/>
    <mergeCell ref="OHU123:OIC123"/>
    <mergeCell ref="OID123:OIL123"/>
    <mergeCell ref="OIM123:OIU123"/>
    <mergeCell ref="OFJ123:OFR123"/>
    <mergeCell ref="OFS123:OGA123"/>
    <mergeCell ref="OGB123:OGJ123"/>
    <mergeCell ref="OGK123:OGS123"/>
    <mergeCell ref="OGT123:OHB123"/>
    <mergeCell ref="ODQ123:ODY123"/>
    <mergeCell ref="ODZ123:OEH123"/>
    <mergeCell ref="OEI123:OEQ123"/>
    <mergeCell ref="OER123:OEZ123"/>
    <mergeCell ref="OFA123:OFI123"/>
    <mergeCell ref="OBX123:OCF123"/>
    <mergeCell ref="OCG123:OCO123"/>
    <mergeCell ref="OCP123:OCX123"/>
    <mergeCell ref="OCY123:ODG123"/>
    <mergeCell ref="ODH123:ODP123"/>
    <mergeCell ref="OAE123:OAM123"/>
    <mergeCell ref="OAN123:OAV123"/>
    <mergeCell ref="OAW123:OBE123"/>
    <mergeCell ref="OBF123:OBN123"/>
    <mergeCell ref="OBO123:OBW123"/>
    <mergeCell ref="NYL123:NYT123"/>
    <mergeCell ref="NYU123:NZC123"/>
    <mergeCell ref="NZD123:NZL123"/>
    <mergeCell ref="NZM123:NZU123"/>
    <mergeCell ref="NZV123:OAD123"/>
    <mergeCell ref="NWS123:NXA123"/>
    <mergeCell ref="NXB123:NXJ123"/>
    <mergeCell ref="NXK123:NXS123"/>
    <mergeCell ref="NXT123:NYB123"/>
    <mergeCell ref="NYC123:NYK123"/>
    <mergeCell ref="NUZ123:NVH123"/>
    <mergeCell ref="NVI123:NVQ123"/>
    <mergeCell ref="NVR123:NVZ123"/>
    <mergeCell ref="NWA123:NWI123"/>
    <mergeCell ref="NWJ123:NWR123"/>
    <mergeCell ref="NTG123:NTO123"/>
    <mergeCell ref="NTP123:NTX123"/>
    <mergeCell ref="NTY123:NUG123"/>
    <mergeCell ref="NUH123:NUP123"/>
    <mergeCell ref="NUQ123:NUY123"/>
    <mergeCell ref="NRN123:NRV123"/>
    <mergeCell ref="NRW123:NSE123"/>
    <mergeCell ref="NSF123:NSN123"/>
    <mergeCell ref="NSO123:NSW123"/>
    <mergeCell ref="NSX123:NTF123"/>
    <mergeCell ref="NPU123:NQC123"/>
    <mergeCell ref="NQD123:NQL123"/>
    <mergeCell ref="NQM123:NQU123"/>
    <mergeCell ref="NQV123:NRD123"/>
    <mergeCell ref="NRE123:NRM123"/>
    <mergeCell ref="NOB123:NOJ123"/>
    <mergeCell ref="NOK123:NOS123"/>
    <mergeCell ref="NOT123:NPB123"/>
    <mergeCell ref="NPC123:NPK123"/>
    <mergeCell ref="NPL123:NPT123"/>
    <mergeCell ref="NMI123:NMQ123"/>
    <mergeCell ref="NMR123:NMZ123"/>
    <mergeCell ref="NNA123:NNI123"/>
    <mergeCell ref="NNJ123:NNR123"/>
    <mergeCell ref="NNS123:NOA123"/>
    <mergeCell ref="NKP123:NKX123"/>
    <mergeCell ref="NKY123:NLG123"/>
    <mergeCell ref="NLH123:NLP123"/>
    <mergeCell ref="NLQ123:NLY123"/>
    <mergeCell ref="NLZ123:NMH123"/>
    <mergeCell ref="NIW123:NJE123"/>
    <mergeCell ref="NJF123:NJN123"/>
    <mergeCell ref="NJO123:NJW123"/>
    <mergeCell ref="NJX123:NKF123"/>
    <mergeCell ref="NKG123:NKO123"/>
    <mergeCell ref="NHD123:NHL123"/>
    <mergeCell ref="NHM123:NHU123"/>
    <mergeCell ref="NHV123:NID123"/>
    <mergeCell ref="NIE123:NIM123"/>
    <mergeCell ref="NIN123:NIV123"/>
    <mergeCell ref="NFK123:NFS123"/>
    <mergeCell ref="NFT123:NGB123"/>
    <mergeCell ref="NGC123:NGK123"/>
    <mergeCell ref="NGL123:NGT123"/>
    <mergeCell ref="NGU123:NHC123"/>
    <mergeCell ref="NDR123:NDZ123"/>
    <mergeCell ref="NEA123:NEI123"/>
    <mergeCell ref="NEJ123:NER123"/>
    <mergeCell ref="NES123:NFA123"/>
    <mergeCell ref="NFB123:NFJ123"/>
    <mergeCell ref="NBY123:NCG123"/>
    <mergeCell ref="NCH123:NCP123"/>
    <mergeCell ref="NCQ123:NCY123"/>
    <mergeCell ref="NCZ123:NDH123"/>
    <mergeCell ref="NDI123:NDQ123"/>
    <mergeCell ref="NAF123:NAN123"/>
    <mergeCell ref="NAO123:NAW123"/>
    <mergeCell ref="NAX123:NBF123"/>
    <mergeCell ref="NBG123:NBO123"/>
    <mergeCell ref="NBP123:NBX123"/>
    <mergeCell ref="MYM123:MYU123"/>
    <mergeCell ref="MYV123:MZD123"/>
    <mergeCell ref="MZE123:MZM123"/>
    <mergeCell ref="MZN123:MZV123"/>
    <mergeCell ref="MZW123:NAE123"/>
    <mergeCell ref="MWT123:MXB123"/>
    <mergeCell ref="MXC123:MXK123"/>
    <mergeCell ref="MXL123:MXT123"/>
    <mergeCell ref="MXU123:MYC123"/>
    <mergeCell ref="MYD123:MYL123"/>
    <mergeCell ref="MVA123:MVI123"/>
    <mergeCell ref="MVJ123:MVR123"/>
    <mergeCell ref="MVS123:MWA123"/>
    <mergeCell ref="MWB123:MWJ123"/>
    <mergeCell ref="MWK123:MWS123"/>
    <mergeCell ref="MTH123:MTP123"/>
    <mergeCell ref="MTQ123:MTY123"/>
    <mergeCell ref="MTZ123:MUH123"/>
    <mergeCell ref="MUI123:MUQ123"/>
    <mergeCell ref="MUR123:MUZ123"/>
    <mergeCell ref="MRO123:MRW123"/>
    <mergeCell ref="MRX123:MSF123"/>
    <mergeCell ref="MSG123:MSO123"/>
    <mergeCell ref="MSP123:MSX123"/>
    <mergeCell ref="MSY123:MTG123"/>
    <mergeCell ref="MPV123:MQD123"/>
    <mergeCell ref="MQE123:MQM123"/>
    <mergeCell ref="MQN123:MQV123"/>
    <mergeCell ref="MQW123:MRE123"/>
    <mergeCell ref="MRF123:MRN123"/>
    <mergeCell ref="MOC123:MOK123"/>
    <mergeCell ref="MOL123:MOT123"/>
    <mergeCell ref="MOU123:MPC123"/>
    <mergeCell ref="MPD123:MPL123"/>
    <mergeCell ref="MPM123:MPU123"/>
    <mergeCell ref="MMJ123:MMR123"/>
    <mergeCell ref="MMS123:MNA123"/>
    <mergeCell ref="MNB123:MNJ123"/>
    <mergeCell ref="MNK123:MNS123"/>
    <mergeCell ref="MNT123:MOB123"/>
    <mergeCell ref="MKQ123:MKY123"/>
    <mergeCell ref="MKZ123:MLH123"/>
    <mergeCell ref="MLI123:MLQ123"/>
    <mergeCell ref="MLR123:MLZ123"/>
    <mergeCell ref="MMA123:MMI123"/>
    <mergeCell ref="MIX123:MJF123"/>
    <mergeCell ref="MJG123:MJO123"/>
    <mergeCell ref="MJP123:MJX123"/>
    <mergeCell ref="MJY123:MKG123"/>
    <mergeCell ref="MKH123:MKP123"/>
    <mergeCell ref="MHE123:MHM123"/>
    <mergeCell ref="MHN123:MHV123"/>
    <mergeCell ref="MHW123:MIE123"/>
    <mergeCell ref="MIF123:MIN123"/>
    <mergeCell ref="MIO123:MIW123"/>
    <mergeCell ref="MFL123:MFT123"/>
    <mergeCell ref="MFU123:MGC123"/>
    <mergeCell ref="MGD123:MGL123"/>
    <mergeCell ref="MGM123:MGU123"/>
    <mergeCell ref="MGV123:MHD123"/>
    <mergeCell ref="MDS123:MEA123"/>
    <mergeCell ref="MEB123:MEJ123"/>
    <mergeCell ref="MEK123:MES123"/>
    <mergeCell ref="MET123:MFB123"/>
    <mergeCell ref="MFC123:MFK123"/>
    <mergeCell ref="MBZ123:MCH123"/>
    <mergeCell ref="MCI123:MCQ123"/>
    <mergeCell ref="MCR123:MCZ123"/>
    <mergeCell ref="MDA123:MDI123"/>
    <mergeCell ref="MDJ123:MDR123"/>
    <mergeCell ref="MAG123:MAO123"/>
    <mergeCell ref="MAP123:MAX123"/>
    <mergeCell ref="MAY123:MBG123"/>
    <mergeCell ref="MBH123:MBP123"/>
    <mergeCell ref="MBQ123:MBY123"/>
    <mergeCell ref="LYN123:LYV123"/>
    <mergeCell ref="LYW123:LZE123"/>
    <mergeCell ref="LZF123:LZN123"/>
    <mergeCell ref="LZO123:LZW123"/>
    <mergeCell ref="LZX123:MAF123"/>
    <mergeCell ref="LWU123:LXC123"/>
    <mergeCell ref="LXD123:LXL123"/>
    <mergeCell ref="LXM123:LXU123"/>
    <mergeCell ref="LXV123:LYD123"/>
    <mergeCell ref="LYE123:LYM123"/>
    <mergeCell ref="LVB123:LVJ123"/>
    <mergeCell ref="LVK123:LVS123"/>
    <mergeCell ref="LVT123:LWB123"/>
    <mergeCell ref="LWC123:LWK123"/>
    <mergeCell ref="LWL123:LWT123"/>
    <mergeCell ref="LTI123:LTQ123"/>
    <mergeCell ref="LTR123:LTZ123"/>
    <mergeCell ref="LUA123:LUI123"/>
    <mergeCell ref="LUJ123:LUR123"/>
    <mergeCell ref="LUS123:LVA123"/>
    <mergeCell ref="LRP123:LRX123"/>
    <mergeCell ref="LRY123:LSG123"/>
    <mergeCell ref="LSH123:LSP123"/>
    <mergeCell ref="LSQ123:LSY123"/>
    <mergeCell ref="LSZ123:LTH123"/>
    <mergeCell ref="LPW123:LQE123"/>
    <mergeCell ref="LQF123:LQN123"/>
    <mergeCell ref="LQO123:LQW123"/>
    <mergeCell ref="LQX123:LRF123"/>
    <mergeCell ref="LRG123:LRO123"/>
    <mergeCell ref="LOD123:LOL123"/>
    <mergeCell ref="LOM123:LOU123"/>
    <mergeCell ref="LOV123:LPD123"/>
    <mergeCell ref="LPE123:LPM123"/>
    <mergeCell ref="LPN123:LPV123"/>
    <mergeCell ref="LMK123:LMS123"/>
    <mergeCell ref="LMT123:LNB123"/>
    <mergeCell ref="LNC123:LNK123"/>
    <mergeCell ref="LNL123:LNT123"/>
    <mergeCell ref="LNU123:LOC123"/>
    <mergeCell ref="LKR123:LKZ123"/>
    <mergeCell ref="LLA123:LLI123"/>
    <mergeCell ref="LLJ123:LLR123"/>
    <mergeCell ref="LLS123:LMA123"/>
    <mergeCell ref="LMB123:LMJ123"/>
    <mergeCell ref="LIY123:LJG123"/>
    <mergeCell ref="LJH123:LJP123"/>
    <mergeCell ref="LJQ123:LJY123"/>
    <mergeCell ref="LJZ123:LKH123"/>
    <mergeCell ref="LKI123:LKQ123"/>
    <mergeCell ref="LHF123:LHN123"/>
    <mergeCell ref="LHO123:LHW123"/>
    <mergeCell ref="LHX123:LIF123"/>
    <mergeCell ref="LIG123:LIO123"/>
    <mergeCell ref="LIP123:LIX123"/>
    <mergeCell ref="LFM123:LFU123"/>
    <mergeCell ref="LFV123:LGD123"/>
    <mergeCell ref="LGE123:LGM123"/>
    <mergeCell ref="LGN123:LGV123"/>
    <mergeCell ref="LGW123:LHE123"/>
    <mergeCell ref="LDT123:LEB123"/>
    <mergeCell ref="LEC123:LEK123"/>
    <mergeCell ref="LEL123:LET123"/>
    <mergeCell ref="LEU123:LFC123"/>
    <mergeCell ref="LFD123:LFL123"/>
    <mergeCell ref="LCA123:LCI123"/>
    <mergeCell ref="LCJ123:LCR123"/>
    <mergeCell ref="LCS123:LDA123"/>
    <mergeCell ref="LDB123:LDJ123"/>
    <mergeCell ref="LDK123:LDS123"/>
    <mergeCell ref="LAH123:LAP123"/>
    <mergeCell ref="LAQ123:LAY123"/>
    <mergeCell ref="LAZ123:LBH123"/>
    <mergeCell ref="LBI123:LBQ123"/>
    <mergeCell ref="LBR123:LBZ123"/>
    <mergeCell ref="KYO123:KYW123"/>
    <mergeCell ref="KYX123:KZF123"/>
    <mergeCell ref="KZG123:KZO123"/>
    <mergeCell ref="KZP123:KZX123"/>
    <mergeCell ref="KZY123:LAG123"/>
    <mergeCell ref="KWV123:KXD123"/>
    <mergeCell ref="KXE123:KXM123"/>
    <mergeCell ref="KXN123:KXV123"/>
    <mergeCell ref="KXW123:KYE123"/>
    <mergeCell ref="KYF123:KYN123"/>
    <mergeCell ref="KVC123:KVK123"/>
    <mergeCell ref="KVL123:KVT123"/>
    <mergeCell ref="KVU123:KWC123"/>
    <mergeCell ref="KWD123:KWL123"/>
    <mergeCell ref="KWM123:KWU123"/>
    <mergeCell ref="KTJ123:KTR123"/>
    <mergeCell ref="KTS123:KUA123"/>
    <mergeCell ref="KUB123:KUJ123"/>
    <mergeCell ref="KUK123:KUS123"/>
    <mergeCell ref="KUT123:KVB123"/>
    <mergeCell ref="KRQ123:KRY123"/>
    <mergeCell ref="KRZ123:KSH123"/>
    <mergeCell ref="KSI123:KSQ123"/>
    <mergeCell ref="KSR123:KSZ123"/>
    <mergeCell ref="KTA123:KTI123"/>
    <mergeCell ref="KPX123:KQF123"/>
    <mergeCell ref="KQG123:KQO123"/>
    <mergeCell ref="KQP123:KQX123"/>
    <mergeCell ref="KQY123:KRG123"/>
    <mergeCell ref="KRH123:KRP123"/>
    <mergeCell ref="KOE123:KOM123"/>
    <mergeCell ref="KON123:KOV123"/>
    <mergeCell ref="KOW123:KPE123"/>
    <mergeCell ref="KPF123:KPN123"/>
    <mergeCell ref="KPO123:KPW123"/>
    <mergeCell ref="KML123:KMT123"/>
    <mergeCell ref="KMU123:KNC123"/>
    <mergeCell ref="KND123:KNL123"/>
    <mergeCell ref="KNM123:KNU123"/>
    <mergeCell ref="KNV123:KOD123"/>
    <mergeCell ref="KKS123:KLA123"/>
    <mergeCell ref="KLB123:KLJ123"/>
    <mergeCell ref="KLK123:KLS123"/>
    <mergeCell ref="KLT123:KMB123"/>
    <mergeCell ref="KMC123:KMK123"/>
    <mergeCell ref="KIZ123:KJH123"/>
    <mergeCell ref="KJI123:KJQ123"/>
    <mergeCell ref="KJR123:KJZ123"/>
    <mergeCell ref="KKA123:KKI123"/>
    <mergeCell ref="KKJ123:KKR123"/>
    <mergeCell ref="KHG123:KHO123"/>
    <mergeCell ref="KHP123:KHX123"/>
    <mergeCell ref="KHY123:KIG123"/>
    <mergeCell ref="KIH123:KIP123"/>
    <mergeCell ref="KIQ123:KIY123"/>
    <mergeCell ref="KFN123:KFV123"/>
    <mergeCell ref="KFW123:KGE123"/>
    <mergeCell ref="KGF123:KGN123"/>
    <mergeCell ref="KGO123:KGW123"/>
    <mergeCell ref="KGX123:KHF123"/>
    <mergeCell ref="KDU123:KEC123"/>
    <mergeCell ref="KED123:KEL123"/>
    <mergeCell ref="KEM123:KEU123"/>
    <mergeCell ref="KEV123:KFD123"/>
    <mergeCell ref="KFE123:KFM123"/>
    <mergeCell ref="KCB123:KCJ123"/>
    <mergeCell ref="KCK123:KCS123"/>
    <mergeCell ref="KCT123:KDB123"/>
    <mergeCell ref="KDC123:KDK123"/>
    <mergeCell ref="KDL123:KDT123"/>
    <mergeCell ref="KAI123:KAQ123"/>
    <mergeCell ref="KAR123:KAZ123"/>
    <mergeCell ref="KBA123:KBI123"/>
    <mergeCell ref="KBJ123:KBR123"/>
    <mergeCell ref="KBS123:KCA123"/>
    <mergeCell ref="JYP123:JYX123"/>
    <mergeCell ref="JYY123:JZG123"/>
    <mergeCell ref="JZH123:JZP123"/>
    <mergeCell ref="JZQ123:JZY123"/>
    <mergeCell ref="JZZ123:KAH123"/>
    <mergeCell ref="JWW123:JXE123"/>
    <mergeCell ref="JXF123:JXN123"/>
    <mergeCell ref="JXO123:JXW123"/>
    <mergeCell ref="JXX123:JYF123"/>
    <mergeCell ref="JYG123:JYO123"/>
    <mergeCell ref="JVD123:JVL123"/>
    <mergeCell ref="JVM123:JVU123"/>
    <mergeCell ref="JVV123:JWD123"/>
    <mergeCell ref="JWE123:JWM123"/>
    <mergeCell ref="JWN123:JWV123"/>
    <mergeCell ref="JTK123:JTS123"/>
    <mergeCell ref="JTT123:JUB123"/>
    <mergeCell ref="JUC123:JUK123"/>
    <mergeCell ref="JUL123:JUT123"/>
    <mergeCell ref="JUU123:JVC123"/>
    <mergeCell ref="JRR123:JRZ123"/>
    <mergeCell ref="JSA123:JSI123"/>
    <mergeCell ref="JSJ123:JSR123"/>
    <mergeCell ref="JSS123:JTA123"/>
    <mergeCell ref="JTB123:JTJ123"/>
    <mergeCell ref="JPY123:JQG123"/>
    <mergeCell ref="JQH123:JQP123"/>
    <mergeCell ref="JQQ123:JQY123"/>
    <mergeCell ref="JQZ123:JRH123"/>
    <mergeCell ref="JRI123:JRQ123"/>
    <mergeCell ref="JOF123:JON123"/>
    <mergeCell ref="JOO123:JOW123"/>
    <mergeCell ref="JOX123:JPF123"/>
    <mergeCell ref="JPG123:JPO123"/>
    <mergeCell ref="JPP123:JPX123"/>
    <mergeCell ref="JMM123:JMU123"/>
    <mergeCell ref="JMV123:JND123"/>
    <mergeCell ref="JNE123:JNM123"/>
    <mergeCell ref="JNN123:JNV123"/>
    <mergeCell ref="JNW123:JOE123"/>
    <mergeCell ref="JKT123:JLB123"/>
    <mergeCell ref="JLC123:JLK123"/>
    <mergeCell ref="JLL123:JLT123"/>
    <mergeCell ref="JLU123:JMC123"/>
    <mergeCell ref="JMD123:JML123"/>
    <mergeCell ref="JJA123:JJI123"/>
    <mergeCell ref="JJJ123:JJR123"/>
    <mergeCell ref="JJS123:JKA123"/>
    <mergeCell ref="JKB123:JKJ123"/>
    <mergeCell ref="JKK123:JKS123"/>
    <mergeCell ref="JHH123:JHP123"/>
    <mergeCell ref="JHQ123:JHY123"/>
    <mergeCell ref="JHZ123:JIH123"/>
    <mergeCell ref="JII123:JIQ123"/>
    <mergeCell ref="JIR123:JIZ123"/>
    <mergeCell ref="JFO123:JFW123"/>
    <mergeCell ref="JFX123:JGF123"/>
    <mergeCell ref="JGG123:JGO123"/>
    <mergeCell ref="JGP123:JGX123"/>
    <mergeCell ref="JGY123:JHG123"/>
    <mergeCell ref="JDV123:JED123"/>
    <mergeCell ref="JEE123:JEM123"/>
    <mergeCell ref="JEN123:JEV123"/>
    <mergeCell ref="JEW123:JFE123"/>
    <mergeCell ref="JFF123:JFN123"/>
    <mergeCell ref="JCC123:JCK123"/>
    <mergeCell ref="JCL123:JCT123"/>
    <mergeCell ref="JCU123:JDC123"/>
    <mergeCell ref="JDD123:JDL123"/>
    <mergeCell ref="JDM123:JDU123"/>
    <mergeCell ref="JAJ123:JAR123"/>
    <mergeCell ref="JAS123:JBA123"/>
    <mergeCell ref="JBB123:JBJ123"/>
    <mergeCell ref="JBK123:JBS123"/>
    <mergeCell ref="JBT123:JCB123"/>
    <mergeCell ref="IYQ123:IYY123"/>
    <mergeCell ref="IYZ123:IZH123"/>
    <mergeCell ref="IZI123:IZQ123"/>
    <mergeCell ref="IZR123:IZZ123"/>
    <mergeCell ref="JAA123:JAI123"/>
    <mergeCell ref="IWX123:IXF123"/>
    <mergeCell ref="IXG123:IXO123"/>
    <mergeCell ref="IXP123:IXX123"/>
    <mergeCell ref="IXY123:IYG123"/>
    <mergeCell ref="IYH123:IYP123"/>
    <mergeCell ref="IVE123:IVM123"/>
    <mergeCell ref="IVN123:IVV123"/>
    <mergeCell ref="IVW123:IWE123"/>
    <mergeCell ref="IWF123:IWN123"/>
    <mergeCell ref="IWO123:IWW123"/>
    <mergeCell ref="ITL123:ITT123"/>
    <mergeCell ref="ITU123:IUC123"/>
    <mergeCell ref="IUD123:IUL123"/>
    <mergeCell ref="IUM123:IUU123"/>
    <mergeCell ref="IUV123:IVD123"/>
    <mergeCell ref="IRS123:ISA123"/>
    <mergeCell ref="ISB123:ISJ123"/>
    <mergeCell ref="ISK123:ISS123"/>
    <mergeCell ref="IST123:ITB123"/>
    <mergeCell ref="ITC123:ITK123"/>
    <mergeCell ref="IPZ123:IQH123"/>
    <mergeCell ref="IQI123:IQQ123"/>
    <mergeCell ref="IQR123:IQZ123"/>
    <mergeCell ref="IRA123:IRI123"/>
    <mergeCell ref="IRJ123:IRR123"/>
    <mergeCell ref="IOG123:IOO123"/>
    <mergeCell ref="IOP123:IOX123"/>
    <mergeCell ref="IOY123:IPG123"/>
    <mergeCell ref="IPH123:IPP123"/>
    <mergeCell ref="IPQ123:IPY123"/>
    <mergeCell ref="IMN123:IMV123"/>
    <mergeCell ref="IMW123:INE123"/>
    <mergeCell ref="INF123:INN123"/>
    <mergeCell ref="INO123:INW123"/>
    <mergeCell ref="INX123:IOF123"/>
    <mergeCell ref="IKU123:ILC123"/>
    <mergeCell ref="ILD123:ILL123"/>
    <mergeCell ref="ILM123:ILU123"/>
    <mergeCell ref="ILV123:IMD123"/>
    <mergeCell ref="IME123:IMM123"/>
    <mergeCell ref="IJB123:IJJ123"/>
    <mergeCell ref="IJK123:IJS123"/>
    <mergeCell ref="IJT123:IKB123"/>
    <mergeCell ref="IKC123:IKK123"/>
    <mergeCell ref="IKL123:IKT123"/>
    <mergeCell ref="IHI123:IHQ123"/>
    <mergeCell ref="IHR123:IHZ123"/>
    <mergeCell ref="IIA123:III123"/>
    <mergeCell ref="IIJ123:IIR123"/>
    <mergeCell ref="IIS123:IJA123"/>
    <mergeCell ref="IFP123:IFX123"/>
    <mergeCell ref="IFY123:IGG123"/>
    <mergeCell ref="IGH123:IGP123"/>
    <mergeCell ref="IGQ123:IGY123"/>
    <mergeCell ref="IGZ123:IHH123"/>
    <mergeCell ref="IDW123:IEE123"/>
    <mergeCell ref="IEF123:IEN123"/>
    <mergeCell ref="IEO123:IEW123"/>
    <mergeCell ref="IEX123:IFF123"/>
    <mergeCell ref="IFG123:IFO123"/>
    <mergeCell ref="ICD123:ICL123"/>
    <mergeCell ref="ICM123:ICU123"/>
    <mergeCell ref="ICV123:IDD123"/>
    <mergeCell ref="IDE123:IDM123"/>
    <mergeCell ref="IDN123:IDV123"/>
    <mergeCell ref="IAK123:IAS123"/>
    <mergeCell ref="IAT123:IBB123"/>
    <mergeCell ref="IBC123:IBK123"/>
    <mergeCell ref="IBL123:IBT123"/>
    <mergeCell ref="IBU123:ICC123"/>
    <mergeCell ref="HYR123:HYZ123"/>
    <mergeCell ref="HZA123:HZI123"/>
    <mergeCell ref="HZJ123:HZR123"/>
    <mergeCell ref="HZS123:IAA123"/>
    <mergeCell ref="IAB123:IAJ123"/>
    <mergeCell ref="HWY123:HXG123"/>
    <mergeCell ref="HXH123:HXP123"/>
    <mergeCell ref="HXQ123:HXY123"/>
    <mergeCell ref="HXZ123:HYH123"/>
    <mergeCell ref="HYI123:HYQ123"/>
    <mergeCell ref="HVF123:HVN123"/>
    <mergeCell ref="HVO123:HVW123"/>
    <mergeCell ref="HVX123:HWF123"/>
    <mergeCell ref="HWG123:HWO123"/>
    <mergeCell ref="HWP123:HWX123"/>
    <mergeCell ref="HTM123:HTU123"/>
    <mergeCell ref="HTV123:HUD123"/>
    <mergeCell ref="HUE123:HUM123"/>
    <mergeCell ref="HUN123:HUV123"/>
    <mergeCell ref="HUW123:HVE123"/>
    <mergeCell ref="HRT123:HSB123"/>
    <mergeCell ref="HSC123:HSK123"/>
    <mergeCell ref="HSL123:HST123"/>
    <mergeCell ref="HSU123:HTC123"/>
    <mergeCell ref="HTD123:HTL123"/>
    <mergeCell ref="HQA123:HQI123"/>
    <mergeCell ref="HQJ123:HQR123"/>
    <mergeCell ref="HQS123:HRA123"/>
    <mergeCell ref="HRB123:HRJ123"/>
    <mergeCell ref="HRK123:HRS123"/>
    <mergeCell ref="HOH123:HOP123"/>
    <mergeCell ref="HOQ123:HOY123"/>
    <mergeCell ref="HOZ123:HPH123"/>
    <mergeCell ref="HPI123:HPQ123"/>
    <mergeCell ref="HPR123:HPZ123"/>
    <mergeCell ref="HMO123:HMW123"/>
    <mergeCell ref="HMX123:HNF123"/>
    <mergeCell ref="HNG123:HNO123"/>
    <mergeCell ref="HNP123:HNX123"/>
    <mergeCell ref="HNY123:HOG123"/>
    <mergeCell ref="HKV123:HLD123"/>
    <mergeCell ref="HLE123:HLM123"/>
    <mergeCell ref="HLN123:HLV123"/>
    <mergeCell ref="HLW123:HME123"/>
    <mergeCell ref="HMF123:HMN123"/>
    <mergeCell ref="HJC123:HJK123"/>
    <mergeCell ref="HJL123:HJT123"/>
    <mergeCell ref="HJU123:HKC123"/>
    <mergeCell ref="HKD123:HKL123"/>
    <mergeCell ref="HKM123:HKU123"/>
    <mergeCell ref="HHJ123:HHR123"/>
    <mergeCell ref="HHS123:HIA123"/>
    <mergeCell ref="HIB123:HIJ123"/>
    <mergeCell ref="HIK123:HIS123"/>
    <mergeCell ref="HIT123:HJB123"/>
    <mergeCell ref="HFQ123:HFY123"/>
    <mergeCell ref="HFZ123:HGH123"/>
    <mergeCell ref="HGI123:HGQ123"/>
    <mergeCell ref="HGR123:HGZ123"/>
    <mergeCell ref="HHA123:HHI123"/>
    <mergeCell ref="HDX123:HEF123"/>
    <mergeCell ref="HEG123:HEO123"/>
    <mergeCell ref="HEP123:HEX123"/>
    <mergeCell ref="HEY123:HFG123"/>
    <mergeCell ref="HFH123:HFP123"/>
    <mergeCell ref="HCE123:HCM123"/>
    <mergeCell ref="HCN123:HCV123"/>
    <mergeCell ref="HCW123:HDE123"/>
    <mergeCell ref="HDF123:HDN123"/>
    <mergeCell ref="HDO123:HDW123"/>
    <mergeCell ref="HAL123:HAT123"/>
    <mergeCell ref="HAU123:HBC123"/>
    <mergeCell ref="HBD123:HBL123"/>
    <mergeCell ref="HBM123:HBU123"/>
    <mergeCell ref="HBV123:HCD123"/>
    <mergeCell ref="GYS123:GZA123"/>
    <mergeCell ref="GZB123:GZJ123"/>
    <mergeCell ref="GZK123:GZS123"/>
    <mergeCell ref="GZT123:HAB123"/>
    <mergeCell ref="HAC123:HAK123"/>
    <mergeCell ref="GWZ123:GXH123"/>
    <mergeCell ref="GXI123:GXQ123"/>
    <mergeCell ref="GXR123:GXZ123"/>
    <mergeCell ref="GYA123:GYI123"/>
    <mergeCell ref="GYJ123:GYR123"/>
    <mergeCell ref="GVG123:GVO123"/>
    <mergeCell ref="GVP123:GVX123"/>
    <mergeCell ref="GVY123:GWG123"/>
    <mergeCell ref="GWH123:GWP123"/>
    <mergeCell ref="GWQ123:GWY123"/>
    <mergeCell ref="GTN123:GTV123"/>
    <mergeCell ref="GTW123:GUE123"/>
    <mergeCell ref="GUF123:GUN123"/>
    <mergeCell ref="GUO123:GUW123"/>
    <mergeCell ref="GUX123:GVF123"/>
    <mergeCell ref="GRU123:GSC123"/>
    <mergeCell ref="GSD123:GSL123"/>
    <mergeCell ref="GSM123:GSU123"/>
    <mergeCell ref="GSV123:GTD123"/>
    <mergeCell ref="GTE123:GTM123"/>
    <mergeCell ref="GQB123:GQJ123"/>
    <mergeCell ref="GQK123:GQS123"/>
    <mergeCell ref="GQT123:GRB123"/>
    <mergeCell ref="GRC123:GRK123"/>
    <mergeCell ref="GRL123:GRT123"/>
    <mergeCell ref="GOI123:GOQ123"/>
    <mergeCell ref="GOR123:GOZ123"/>
    <mergeCell ref="GPA123:GPI123"/>
    <mergeCell ref="GPJ123:GPR123"/>
    <mergeCell ref="GPS123:GQA123"/>
    <mergeCell ref="GMP123:GMX123"/>
    <mergeCell ref="GMY123:GNG123"/>
    <mergeCell ref="GNH123:GNP123"/>
    <mergeCell ref="GNQ123:GNY123"/>
    <mergeCell ref="GNZ123:GOH123"/>
    <mergeCell ref="GKW123:GLE123"/>
    <mergeCell ref="GLF123:GLN123"/>
    <mergeCell ref="GLO123:GLW123"/>
    <mergeCell ref="GLX123:GMF123"/>
    <mergeCell ref="GMG123:GMO123"/>
    <mergeCell ref="GJD123:GJL123"/>
    <mergeCell ref="GJM123:GJU123"/>
    <mergeCell ref="GJV123:GKD123"/>
    <mergeCell ref="GKE123:GKM123"/>
    <mergeCell ref="GKN123:GKV123"/>
    <mergeCell ref="GHK123:GHS123"/>
    <mergeCell ref="GHT123:GIB123"/>
    <mergeCell ref="GIC123:GIK123"/>
    <mergeCell ref="GIL123:GIT123"/>
    <mergeCell ref="GIU123:GJC123"/>
    <mergeCell ref="GFR123:GFZ123"/>
    <mergeCell ref="GGA123:GGI123"/>
    <mergeCell ref="GGJ123:GGR123"/>
    <mergeCell ref="GGS123:GHA123"/>
    <mergeCell ref="GHB123:GHJ123"/>
    <mergeCell ref="GDY123:GEG123"/>
    <mergeCell ref="GEH123:GEP123"/>
    <mergeCell ref="GEQ123:GEY123"/>
    <mergeCell ref="GEZ123:GFH123"/>
    <mergeCell ref="GFI123:GFQ123"/>
    <mergeCell ref="GCF123:GCN123"/>
    <mergeCell ref="GCO123:GCW123"/>
    <mergeCell ref="GCX123:GDF123"/>
    <mergeCell ref="GDG123:GDO123"/>
    <mergeCell ref="GDP123:GDX123"/>
    <mergeCell ref="GAM123:GAU123"/>
    <mergeCell ref="GAV123:GBD123"/>
    <mergeCell ref="GBE123:GBM123"/>
    <mergeCell ref="GBN123:GBV123"/>
    <mergeCell ref="GBW123:GCE123"/>
    <mergeCell ref="FYT123:FZB123"/>
    <mergeCell ref="FZC123:FZK123"/>
    <mergeCell ref="FZL123:FZT123"/>
    <mergeCell ref="FZU123:GAC123"/>
    <mergeCell ref="GAD123:GAL123"/>
    <mergeCell ref="FXA123:FXI123"/>
    <mergeCell ref="FXJ123:FXR123"/>
    <mergeCell ref="FXS123:FYA123"/>
    <mergeCell ref="FYB123:FYJ123"/>
    <mergeCell ref="FYK123:FYS123"/>
    <mergeCell ref="FVH123:FVP123"/>
    <mergeCell ref="FVQ123:FVY123"/>
    <mergeCell ref="FVZ123:FWH123"/>
    <mergeCell ref="FWI123:FWQ123"/>
    <mergeCell ref="FWR123:FWZ123"/>
    <mergeCell ref="FTO123:FTW123"/>
    <mergeCell ref="FTX123:FUF123"/>
    <mergeCell ref="FUG123:FUO123"/>
    <mergeCell ref="FUP123:FUX123"/>
    <mergeCell ref="FUY123:FVG123"/>
    <mergeCell ref="FRV123:FSD123"/>
    <mergeCell ref="FSE123:FSM123"/>
    <mergeCell ref="FSN123:FSV123"/>
    <mergeCell ref="FSW123:FTE123"/>
    <mergeCell ref="FTF123:FTN123"/>
    <mergeCell ref="FQC123:FQK123"/>
    <mergeCell ref="FQL123:FQT123"/>
    <mergeCell ref="FQU123:FRC123"/>
    <mergeCell ref="FRD123:FRL123"/>
    <mergeCell ref="FRM123:FRU123"/>
    <mergeCell ref="FOJ123:FOR123"/>
    <mergeCell ref="FOS123:FPA123"/>
    <mergeCell ref="FPB123:FPJ123"/>
    <mergeCell ref="FPK123:FPS123"/>
    <mergeCell ref="FPT123:FQB123"/>
    <mergeCell ref="FMQ123:FMY123"/>
    <mergeCell ref="FMZ123:FNH123"/>
    <mergeCell ref="FNI123:FNQ123"/>
    <mergeCell ref="FNR123:FNZ123"/>
    <mergeCell ref="FOA123:FOI123"/>
    <mergeCell ref="FKX123:FLF123"/>
    <mergeCell ref="FLG123:FLO123"/>
    <mergeCell ref="FLP123:FLX123"/>
    <mergeCell ref="FLY123:FMG123"/>
    <mergeCell ref="FMH123:FMP123"/>
    <mergeCell ref="FJE123:FJM123"/>
    <mergeCell ref="FJN123:FJV123"/>
    <mergeCell ref="FJW123:FKE123"/>
    <mergeCell ref="FKF123:FKN123"/>
    <mergeCell ref="FKO123:FKW123"/>
    <mergeCell ref="FHL123:FHT123"/>
    <mergeCell ref="FHU123:FIC123"/>
    <mergeCell ref="FID123:FIL123"/>
    <mergeCell ref="FIM123:FIU123"/>
    <mergeCell ref="FIV123:FJD123"/>
    <mergeCell ref="FFS123:FGA123"/>
    <mergeCell ref="FGB123:FGJ123"/>
    <mergeCell ref="FGK123:FGS123"/>
    <mergeCell ref="FGT123:FHB123"/>
    <mergeCell ref="FHC123:FHK123"/>
    <mergeCell ref="FDZ123:FEH123"/>
    <mergeCell ref="FEI123:FEQ123"/>
    <mergeCell ref="FER123:FEZ123"/>
    <mergeCell ref="FFA123:FFI123"/>
    <mergeCell ref="FFJ123:FFR123"/>
    <mergeCell ref="FCG123:FCO123"/>
    <mergeCell ref="FCP123:FCX123"/>
    <mergeCell ref="FCY123:FDG123"/>
    <mergeCell ref="FDH123:FDP123"/>
    <mergeCell ref="FDQ123:FDY123"/>
    <mergeCell ref="FAN123:FAV123"/>
    <mergeCell ref="FAW123:FBE123"/>
    <mergeCell ref="FBF123:FBN123"/>
    <mergeCell ref="FBO123:FBW123"/>
    <mergeCell ref="FBX123:FCF123"/>
    <mergeCell ref="EYU123:EZC123"/>
    <mergeCell ref="EZD123:EZL123"/>
    <mergeCell ref="EZM123:EZU123"/>
    <mergeCell ref="EZV123:FAD123"/>
    <mergeCell ref="FAE123:FAM123"/>
    <mergeCell ref="EXB123:EXJ123"/>
    <mergeCell ref="EXK123:EXS123"/>
    <mergeCell ref="EXT123:EYB123"/>
    <mergeCell ref="EYC123:EYK123"/>
    <mergeCell ref="EYL123:EYT123"/>
    <mergeCell ref="EVI123:EVQ123"/>
    <mergeCell ref="EVR123:EVZ123"/>
    <mergeCell ref="EWA123:EWI123"/>
    <mergeCell ref="EWJ123:EWR123"/>
    <mergeCell ref="EWS123:EXA123"/>
    <mergeCell ref="ETP123:ETX123"/>
    <mergeCell ref="ETY123:EUG123"/>
    <mergeCell ref="EUH123:EUP123"/>
    <mergeCell ref="EUQ123:EUY123"/>
    <mergeCell ref="EUZ123:EVH123"/>
    <mergeCell ref="ERW123:ESE123"/>
    <mergeCell ref="ESF123:ESN123"/>
    <mergeCell ref="ESO123:ESW123"/>
    <mergeCell ref="ESX123:ETF123"/>
    <mergeCell ref="ETG123:ETO123"/>
    <mergeCell ref="EQD123:EQL123"/>
    <mergeCell ref="EQM123:EQU123"/>
    <mergeCell ref="EQV123:ERD123"/>
    <mergeCell ref="ERE123:ERM123"/>
    <mergeCell ref="ERN123:ERV123"/>
    <mergeCell ref="EOK123:EOS123"/>
    <mergeCell ref="EOT123:EPB123"/>
    <mergeCell ref="EPC123:EPK123"/>
    <mergeCell ref="EPL123:EPT123"/>
    <mergeCell ref="EPU123:EQC123"/>
    <mergeCell ref="EMR123:EMZ123"/>
    <mergeCell ref="ENA123:ENI123"/>
    <mergeCell ref="ENJ123:ENR123"/>
    <mergeCell ref="ENS123:EOA123"/>
    <mergeCell ref="EOB123:EOJ123"/>
    <mergeCell ref="EKY123:ELG123"/>
    <mergeCell ref="ELH123:ELP123"/>
    <mergeCell ref="ELQ123:ELY123"/>
    <mergeCell ref="ELZ123:EMH123"/>
    <mergeCell ref="EMI123:EMQ123"/>
    <mergeCell ref="EJF123:EJN123"/>
    <mergeCell ref="EJO123:EJW123"/>
    <mergeCell ref="EJX123:EKF123"/>
    <mergeCell ref="EKG123:EKO123"/>
    <mergeCell ref="EKP123:EKX123"/>
    <mergeCell ref="EHM123:EHU123"/>
    <mergeCell ref="EHV123:EID123"/>
    <mergeCell ref="EIE123:EIM123"/>
    <mergeCell ref="EIN123:EIV123"/>
    <mergeCell ref="EIW123:EJE123"/>
    <mergeCell ref="EFT123:EGB123"/>
    <mergeCell ref="EGC123:EGK123"/>
    <mergeCell ref="EGL123:EGT123"/>
    <mergeCell ref="EGU123:EHC123"/>
    <mergeCell ref="EHD123:EHL123"/>
    <mergeCell ref="EEA123:EEI123"/>
    <mergeCell ref="EEJ123:EER123"/>
    <mergeCell ref="EES123:EFA123"/>
    <mergeCell ref="EFB123:EFJ123"/>
    <mergeCell ref="EFK123:EFS123"/>
    <mergeCell ref="ECH123:ECP123"/>
    <mergeCell ref="ECQ123:ECY123"/>
    <mergeCell ref="ECZ123:EDH123"/>
    <mergeCell ref="EDI123:EDQ123"/>
    <mergeCell ref="EDR123:EDZ123"/>
    <mergeCell ref="EAO123:EAW123"/>
    <mergeCell ref="EAX123:EBF123"/>
    <mergeCell ref="EBG123:EBO123"/>
    <mergeCell ref="EBP123:EBX123"/>
    <mergeCell ref="EBY123:ECG123"/>
    <mergeCell ref="DYV123:DZD123"/>
    <mergeCell ref="DZE123:DZM123"/>
    <mergeCell ref="DZN123:DZV123"/>
    <mergeCell ref="DZW123:EAE123"/>
    <mergeCell ref="EAF123:EAN123"/>
    <mergeCell ref="DXC123:DXK123"/>
    <mergeCell ref="DXL123:DXT123"/>
    <mergeCell ref="DXU123:DYC123"/>
    <mergeCell ref="DYD123:DYL123"/>
    <mergeCell ref="DYM123:DYU123"/>
    <mergeCell ref="DVJ123:DVR123"/>
    <mergeCell ref="DVS123:DWA123"/>
    <mergeCell ref="DWB123:DWJ123"/>
    <mergeCell ref="DWK123:DWS123"/>
    <mergeCell ref="DWT123:DXB123"/>
    <mergeCell ref="DTQ123:DTY123"/>
    <mergeCell ref="DTZ123:DUH123"/>
    <mergeCell ref="DUI123:DUQ123"/>
    <mergeCell ref="DUR123:DUZ123"/>
    <mergeCell ref="DVA123:DVI123"/>
    <mergeCell ref="DRX123:DSF123"/>
    <mergeCell ref="DSG123:DSO123"/>
    <mergeCell ref="DSP123:DSX123"/>
    <mergeCell ref="DSY123:DTG123"/>
    <mergeCell ref="DTH123:DTP123"/>
    <mergeCell ref="DQE123:DQM123"/>
    <mergeCell ref="DQN123:DQV123"/>
    <mergeCell ref="DQW123:DRE123"/>
    <mergeCell ref="DRF123:DRN123"/>
    <mergeCell ref="DRO123:DRW123"/>
    <mergeCell ref="DOL123:DOT123"/>
    <mergeCell ref="DOU123:DPC123"/>
    <mergeCell ref="DPD123:DPL123"/>
    <mergeCell ref="DPM123:DPU123"/>
    <mergeCell ref="DPV123:DQD123"/>
    <mergeCell ref="DMS123:DNA123"/>
    <mergeCell ref="DNB123:DNJ123"/>
    <mergeCell ref="DNK123:DNS123"/>
    <mergeCell ref="DNT123:DOB123"/>
    <mergeCell ref="DOC123:DOK123"/>
    <mergeCell ref="DKZ123:DLH123"/>
    <mergeCell ref="DLI123:DLQ123"/>
    <mergeCell ref="DLR123:DLZ123"/>
    <mergeCell ref="DMA123:DMI123"/>
    <mergeCell ref="DMJ123:DMR123"/>
    <mergeCell ref="DJG123:DJO123"/>
    <mergeCell ref="DJP123:DJX123"/>
    <mergeCell ref="DJY123:DKG123"/>
    <mergeCell ref="DKH123:DKP123"/>
    <mergeCell ref="DKQ123:DKY123"/>
    <mergeCell ref="DHN123:DHV123"/>
    <mergeCell ref="DHW123:DIE123"/>
    <mergeCell ref="DIF123:DIN123"/>
    <mergeCell ref="DIO123:DIW123"/>
    <mergeCell ref="DIX123:DJF123"/>
    <mergeCell ref="DFU123:DGC123"/>
    <mergeCell ref="DGD123:DGL123"/>
    <mergeCell ref="DGM123:DGU123"/>
    <mergeCell ref="DGV123:DHD123"/>
    <mergeCell ref="DHE123:DHM123"/>
    <mergeCell ref="DEB123:DEJ123"/>
    <mergeCell ref="DEK123:DES123"/>
    <mergeCell ref="DET123:DFB123"/>
    <mergeCell ref="DFC123:DFK123"/>
    <mergeCell ref="DFL123:DFT123"/>
    <mergeCell ref="DCI123:DCQ123"/>
    <mergeCell ref="DCR123:DCZ123"/>
    <mergeCell ref="DDA123:DDI123"/>
    <mergeCell ref="DDJ123:DDR123"/>
    <mergeCell ref="DDS123:DEA123"/>
    <mergeCell ref="DAP123:DAX123"/>
    <mergeCell ref="DAY123:DBG123"/>
    <mergeCell ref="DBH123:DBP123"/>
    <mergeCell ref="DBQ123:DBY123"/>
    <mergeCell ref="DBZ123:DCH123"/>
    <mergeCell ref="CYW123:CZE123"/>
    <mergeCell ref="CZF123:CZN123"/>
    <mergeCell ref="CZO123:CZW123"/>
    <mergeCell ref="CZX123:DAF123"/>
    <mergeCell ref="DAG123:DAO123"/>
    <mergeCell ref="CXD123:CXL123"/>
    <mergeCell ref="CXM123:CXU123"/>
    <mergeCell ref="CXV123:CYD123"/>
    <mergeCell ref="CYE123:CYM123"/>
    <mergeCell ref="CYN123:CYV123"/>
    <mergeCell ref="CVK123:CVS123"/>
    <mergeCell ref="CVT123:CWB123"/>
    <mergeCell ref="CWC123:CWK123"/>
    <mergeCell ref="CWL123:CWT123"/>
    <mergeCell ref="CWU123:CXC123"/>
    <mergeCell ref="CTR123:CTZ123"/>
    <mergeCell ref="CUA123:CUI123"/>
    <mergeCell ref="CUJ123:CUR123"/>
    <mergeCell ref="CUS123:CVA123"/>
    <mergeCell ref="CVB123:CVJ123"/>
    <mergeCell ref="CRY123:CSG123"/>
    <mergeCell ref="CSH123:CSP123"/>
    <mergeCell ref="CSQ123:CSY123"/>
    <mergeCell ref="CSZ123:CTH123"/>
    <mergeCell ref="CTI123:CTQ123"/>
    <mergeCell ref="CQF123:CQN123"/>
    <mergeCell ref="CQO123:CQW123"/>
    <mergeCell ref="CQX123:CRF123"/>
    <mergeCell ref="CRG123:CRO123"/>
    <mergeCell ref="CRP123:CRX123"/>
    <mergeCell ref="COM123:COU123"/>
    <mergeCell ref="COV123:CPD123"/>
    <mergeCell ref="CPE123:CPM123"/>
    <mergeCell ref="CPN123:CPV123"/>
    <mergeCell ref="CPW123:CQE123"/>
    <mergeCell ref="CMT123:CNB123"/>
    <mergeCell ref="CNC123:CNK123"/>
    <mergeCell ref="CNL123:CNT123"/>
    <mergeCell ref="CNU123:COC123"/>
    <mergeCell ref="COD123:COL123"/>
    <mergeCell ref="CLA123:CLI123"/>
    <mergeCell ref="CLJ123:CLR123"/>
    <mergeCell ref="CLS123:CMA123"/>
    <mergeCell ref="CMB123:CMJ123"/>
    <mergeCell ref="CMK123:CMS123"/>
    <mergeCell ref="CJH123:CJP123"/>
    <mergeCell ref="CJQ123:CJY123"/>
    <mergeCell ref="CJZ123:CKH123"/>
    <mergeCell ref="CKI123:CKQ123"/>
    <mergeCell ref="CKR123:CKZ123"/>
    <mergeCell ref="CHO123:CHW123"/>
    <mergeCell ref="CHX123:CIF123"/>
    <mergeCell ref="CIG123:CIO123"/>
    <mergeCell ref="CIP123:CIX123"/>
    <mergeCell ref="CIY123:CJG123"/>
    <mergeCell ref="CFV123:CGD123"/>
    <mergeCell ref="CGE123:CGM123"/>
    <mergeCell ref="CGN123:CGV123"/>
    <mergeCell ref="CGW123:CHE123"/>
    <mergeCell ref="CHF123:CHN123"/>
    <mergeCell ref="CEC123:CEK123"/>
    <mergeCell ref="CEL123:CET123"/>
    <mergeCell ref="CEU123:CFC123"/>
    <mergeCell ref="CFD123:CFL123"/>
    <mergeCell ref="CFM123:CFU123"/>
    <mergeCell ref="CCJ123:CCR123"/>
    <mergeCell ref="CCS123:CDA123"/>
    <mergeCell ref="CDB123:CDJ123"/>
    <mergeCell ref="CDK123:CDS123"/>
    <mergeCell ref="CDT123:CEB123"/>
    <mergeCell ref="CAQ123:CAY123"/>
    <mergeCell ref="CAZ123:CBH123"/>
    <mergeCell ref="CBI123:CBQ123"/>
    <mergeCell ref="CBR123:CBZ123"/>
    <mergeCell ref="CCA123:CCI123"/>
    <mergeCell ref="BYX123:BZF123"/>
    <mergeCell ref="BZG123:BZO123"/>
    <mergeCell ref="BZP123:BZX123"/>
    <mergeCell ref="BZY123:CAG123"/>
    <mergeCell ref="CAH123:CAP123"/>
    <mergeCell ref="BXE123:BXM123"/>
    <mergeCell ref="BXN123:BXV123"/>
    <mergeCell ref="BXW123:BYE123"/>
    <mergeCell ref="BYF123:BYN123"/>
    <mergeCell ref="BYO123:BYW123"/>
    <mergeCell ref="BVL123:BVT123"/>
    <mergeCell ref="BVU123:BWC123"/>
    <mergeCell ref="BWD123:BWL123"/>
    <mergeCell ref="BWM123:BWU123"/>
    <mergeCell ref="BWV123:BXD123"/>
    <mergeCell ref="BTS123:BUA123"/>
    <mergeCell ref="BUB123:BUJ123"/>
    <mergeCell ref="BUK123:BUS123"/>
    <mergeCell ref="BUT123:BVB123"/>
    <mergeCell ref="BVC123:BVK123"/>
    <mergeCell ref="BRZ123:BSH123"/>
    <mergeCell ref="BSI123:BSQ123"/>
    <mergeCell ref="BSR123:BSZ123"/>
    <mergeCell ref="BTA123:BTI123"/>
    <mergeCell ref="BTJ123:BTR123"/>
    <mergeCell ref="BQG123:BQO123"/>
    <mergeCell ref="BQP123:BQX123"/>
    <mergeCell ref="BQY123:BRG123"/>
    <mergeCell ref="BRH123:BRP123"/>
    <mergeCell ref="BRQ123:BRY123"/>
    <mergeCell ref="BON123:BOV123"/>
    <mergeCell ref="BOW123:BPE123"/>
    <mergeCell ref="BPF123:BPN123"/>
    <mergeCell ref="BPO123:BPW123"/>
    <mergeCell ref="BPX123:BQF123"/>
    <mergeCell ref="BMU123:BNC123"/>
    <mergeCell ref="BND123:BNL123"/>
    <mergeCell ref="BNM123:BNU123"/>
    <mergeCell ref="BNV123:BOD123"/>
    <mergeCell ref="BOE123:BOM123"/>
    <mergeCell ref="BLB123:BLJ123"/>
    <mergeCell ref="BLK123:BLS123"/>
    <mergeCell ref="BLT123:BMB123"/>
    <mergeCell ref="BMC123:BMK123"/>
    <mergeCell ref="BML123:BMT123"/>
    <mergeCell ref="BJI123:BJQ123"/>
    <mergeCell ref="BJR123:BJZ123"/>
    <mergeCell ref="BKA123:BKI123"/>
    <mergeCell ref="BKJ123:BKR123"/>
    <mergeCell ref="BKS123:BLA123"/>
    <mergeCell ref="BHP123:BHX123"/>
    <mergeCell ref="BHY123:BIG123"/>
    <mergeCell ref="BIH123:BIP123"/>
    <mergeCell ref="BIQ123:BIY123"/>
    <mergeCell ref="BIZ123:BJH123"/>
    <mergeCell ref="BFW123:BGE123"/>
    <mergeCell ref="BGF123:BGN123"/>
    <mergeCell ref="BGO123:BGW123"/>
    <mergeCell ref="BGX123:BHF123"/>
    <mergeCell ref="BHG123:BHO123"/>
    <mergeCell ref="BED123:BEL123"/>
    <mergeCell ref="BEM123:BEU123"/>
    <mergeCell ref="BEV123:BFD123"/>
    <mergeCell ref="BFE123:BFM123"/>
    <mergeCell ref="BFN123:BFV123"/>
    <mergeCell ref="BCK123:BCS123"/>
    <mergeCell ref="BCT123:BDB123"/>
    <mergeCell ref="BDC123:BDK123"/>
    <mergeCell ref="BDL123:BDT123"/>
    <mergeCell ref="BDU123:BEC123"/>
    <mergeCell ref="BAR123:BAZ123"/>
    <mergeCell ref="BBA123:BBI123"/>
    <mergeCell ref="BBJ123:BBR123"/>
    <mergeCell ref="BBS123:BCA123"/>
    <mergeCell ref="BCB123:BCJ123"/>
    <mergeCell ref="AYY123:AZG123"/>
    <mergeCell ref="AZH123:AZP123"/>
    <mergeCell ref="AZQ123:AZY123"/>
    <mergeCell ref="AZZ123:BAH123"/>
    <mergeCell ref="BAI123:BAQ123"/>
    <mergeCell ref="AXF123:AXN123"/>
    <mergeCell ref="AXO123:AXW123"/>
    <mergeCell ref="AXX123:AYF123"/>
    <mergeCell ref="AYG123:AYO123"/>
    <mergeCell ref="AYP123:AYX123"/>
    <mergeCell ref="AVM123:AVU123"/>
    <mergeCell ref="AVV123:AWD123"/>
    <mergeCell ref="AWE123:AWM123"/>
    <mergeCell ref="AWN123:AWV123"/>
    <mergeCell ref="AWW123:AXE123"/>
    <mergeCell ref="ATT123:AUB123"/>
    <mergeCell ref="AUC123:AUK123"/>
    <mergeCell ref="AUL123:AUT123"/>
    <mergeCell ref="AUU123:AVC123"/>
    <mergeCell ref="AVD123:AVL123"/>
    <mergeCell ref="ASA123:ASI123"/>
    <mergeCell ref="ASJ123:ASR123"/>
    <mergeCell ref="ASS123:ATA123"/>
    <mergeCell ref="ATB123:ATJ123"/>
    <mergeCell ref="ATK123:ATS123"/>
    <mergeCell ref="AQH123:AQP123"/>
    <mergeCell ref="AQQ123:AQY123"/>
    <mergeCell ref="AQZ123:ARH123"/>
    <mergeCell ref="ARI123:ARQ123"/>
    <mergeCell ref="ARR123:ARZ123"/>
    <mergeCell ref="AOO123:AOW123"/>
    <mergeCell ref="AOX123:APF123"/>
    <mergeCell ref="APG123:APO123"/>
    <mergeCell ref="APP123:APX123"/>
    <mergeCell ref="APY123:AQG123"/>
    <mergeCell ref="AMV123:AND123"/>
    <mergeCell ref="ANE123:ANM123"/>
    <mergeCell ref="ANN123:ANV123"/>
    <mergeCell ref="ANW123:AOE123"/>
    <mergeCell ref="AOF123:AON123"/>
    <mergeCell ref="ALC123:ALK123"/>
    <mergeCell ref="ALL123:ALT123"/>
    <mergeCell ref="ALU123:AMC123"/>
    <mergeCell ref="AMD123:AML123"/>
    <mergeCell ref="AMM123:AMU123"/>
    <mergeCell ref="AJJ123:AJR123"/>
    <mergeCell ref="AJS123:AKA123"/>
    <mergeCell ref="AKB123:AKJ123"/>
    <mergeCell ref="AKK123:AKS123"/>
    <mergeCell ref="AKT123:ALB123"/>
    <mergeCell ref="AHQ123:AHY123"/>
    <mergeCell ref="AHZ123:AIH123"/>
    <mergeCell ref="AII123:AIQ123"/>
    <mergeCell ref="AIR123:AIZ123"/>
    <mergeCell ref="AJA123:AJI123"/>
    <mergeCell ref="AFX123:AGF123"/>
    <mergeCell ref="AGG123:AGO123"/>
    <mergeCell ref="AGP123:AGX123"/>
    <mergeCell ref="AGY123:AHG123"/>
    <mergeCell ref="AHH123:AHP123"/>
    <mergeCell ref="AEE123:AEM123"/>
    <mergeCell ref="AEN123:AEV123"/>
    <mergeCell ref="AEW123:AFE123"/>
    <mergeCell ref="AFF123:AFN123"/>
    <mergeCell ref="AFO123:AFW123"/>
    <mergeCell ref="ACL123:ACT123"/>
    <mergeCell ref="ACU123:ADC123"/>
    <mergeCell ref="ADD123:ADL123"/>
    <mergeCell ref="ADM123:ADU123"/>
    <mergeCell ref="ADV123:AED123"/>
    <mergeCell ref="AAS123:ABA123"/>
    <mergeCell ref="ABB123:ABJ123"/>
    <mergeCell ref="ABK123:ABS123"/>
    <mergeCell ref="ABT123:ACB123"/>
    <mergeCell ref="ACC123:ACK123"/>
    <mergeCell ref="YZ123:ZH123"/>
    <mergeCell ref="ZI123:ZQ123"/>
    <mergeCell ref="ZR123:ZZ123"/>
    <mergeCell ref="AAA123:AAI123"/>
    <mergeCell ref="AAJ123:AAR123"/>
    <mergeCell ref="XG123:XO123"/>
    <mergeCell ref="XP123:XX123"/>
    <mergeCell ref="XY123:YG123"/>
    <mergeCell ref="YH123:YP123"/>
    <mergeCell ref="YQ123:YY123"/>
    <mergeCell ref="VN123:VV123"/>
    <mergeCell ref="VW123:WE123"/>
    <mergeCell ref="WF123:WN123"/>
    <mergeCell ref="WO123:WW123"/>
    <mergeCell ref="WX123:XF123"/>
    <mergeCell ref="TU123:UC123"/>
    <mergeCell ref="UD123:UL123"/>
    <mergeCell ref="UM123:UU123"/>
    <mergeCell ref="UV123:VD123"/>
    <mergeCell ref="VE123:VM123"/>
    <mergeCell ref="SB123:SJ123"/>
    <mergeCell ref="SK123:SS123"/>
    <mergeCell ref="ST123:TB123"/>
    <mergeCell ref="TC123:TK123"/>
    <mergeCell ref="TL123:TT123"/>
    <mergeCell ref="QI123:QQ123"/>
    <mergeCell ref="QR123:QZ123"/>
    <mergeCell ref="RA123:RI123"/>
    <mergeCell ref="RJ123:RR123"/>
    <mergeCell ref="RS123:SA123"/>
    <mergeCell ref="OP123:OX123"/>
    <mergeCell ref="OY123:PG123"/>
    <mergeCell ref="PH123:PP123"/>
    <mergeCell ref="PQ123:PY123"/>
    <mergeCell ref="PZ123:QH123"/>
    <mergeCell ref="MW123:NE123"/>
    <mergeCell ref="NF123:NN123"/>
    <mergeCell ref="NO123:NW123"/>
    <mergeCell ref="NX123:OF123"/>
    <mergeCell ref="OG123:OO123"/>
    <mergeCell ref="LD123:LL123"/>
    <mergeCell ref="LM123:LU123"/>
    <mergeCell ref="LV123:MD123"/>
    <mergeCell ref="ME123:MM123"/>
    <mergeCell ref="MN123:MV123"/>
    <mergeCell ref="JK123:JS123"/>
    <mergeCell ref="JT123:KB123"/>
    <mergeCell ref="KC123:KK123"/>
    <mergeCell ref="KL123:KT123"/>
    <mergeCell ref="KU123:LC123"/>
    <mergeCell ref="HR123:HZ123"/>
    <mergeCell ref="IA123:II123"/>
    <mergeCell ref="IJ123:IR123"/>
    <mergeCell ref="IS123:JA123"/>
    <mergeCell ref="JB123:JJ123"/>
    <mergeCell ref="FY123:GG123"/>
    <mergeCell ref="GH123:GP123"/>
    <mergeCell ref="GQ123:GY123"/>
    <mergeCell ref="GZ123:HH123"/>
    <mergeCell ref="HI123:HQ123"/>
    <mergeCell ref="EF123:EN123"/>
    <mergeCell ref="EO123:EW123"/>
    <mergeCell ref="EX123:FF123"/>
    <mergeCell ref="FG123:FO123"/>
    <mergeCell ref="FP123:FX123"/>
    <mergeCell ref="CM123:CU123"/>
    <mergeCell ref="CV123:DD123"/>
    <mergeCell ref="DE123:DM123"/>
    <mergeCell ref="DN123:DV123"/>
    <mergeCell ref="DW123:EE123"/>
    <mergeCell ref="AT123:BB123"/>
    <mergeCell ref="BC123:BK123"/>
    <mergeCell ref="BL123:BT123"/>
    <mergeCell ref="BU123:CC123"/>
    <mergeCell ref="CD123:CL123"/>
    <mergeCell ref="A123:I123"/>
    <mergeCell ref="J123:R123"/>
    <mergeCell ref="S123:AA123"/>
    <mergeCell ref="AB123:AJ123"/>
    <mergeCell ref="AK123:AS123"/>
    <mergeCell ref="XDQ119:XDY119"/>
    <mergeCell ref="XDZ119:XEH119"/>
    <mergeCell ref="XEI119:XEQ119"/>
    <mergeCell ref="WPU119:WQC119"/>
    <mergeCell ref="WQD119:WQL119"/>
    <mergeCell ref="WQM119:WQU119"/>
    <mergeCell ref="WQV119:WRD119"/>
    <mergeCell ref="WRE119:WRM119"/>
    <mergeCell ref="WOB119:WOJ119"/>
    <mergeCell ref="WOK119:WOS119"/>
    <mergeCell ref="WOT119:WPB119"/>
    <mergeCell ref="WPC119:WPK119"/>
    <mergeCell ref="WPL119:WPT119"/>
    <mergeCell ref="WMI119:WMQ119"/>
    <mergeCell ref="WMR119:WMZ119"/>
    <mergeCell ref="WNA119:WNI119"/>
    <mergeCell ref="WNJ119:WNR119"/>
    <mergeCell ref="WNS119:WOA119"/>
    <mergeCell ref="WKP119:WKX119"/>
    <mergeCell ref="WKY119:WLG119"/>
    <mergeCell ref="WLH119:WLP119"/>
    <mergeCell ref="WLQ119:WLY119"/>
    <mergeCell ref="WLZ119:WMH119"/>
    <mergeCell ref="WIW119:WJE119"/>
    <mergeCell ref="WJF119:WJN119"/>
    <mergeCell ref="WJO119:WJW119"/>
    <mergeCell ref="WJX119:WKF119"/>
    <mergeCell ref="WKG119:WKO119"/>
    <mergeCell ref="WHD119:WHL119"/>
    <mergeCell ref="WHM119:WHU119"/>
    <mergeCell ref="WHV119:WID119"/>
    <mergeCell ref="WIE119:WIM119"/>
    <mergeCell ref="WIN119:WIV119"/>
    <mergeCell ref="WFK119:WFS119"/>
    <mergeCell ref="XER119:XEZ119"/>
    <mergeCell ref="XFA119:XFD119"/>
    <mergeCell ref="XBX119:XCF119"/>
    <mergeCell ref="XCG119:XCO119"/>
    <mergeCell ref="XCP119:XCX119"/>
    <mergeCell ref="XCY119:XDG119"/>
    <mergeCell ref="XDH119:XDP119"/>
    <mergeCell ref="XAE119:XAM119"/>
    <mergeCell ref="XAN119:XAV119"/>
    <mergeCell ref="XAW119:XBE119"/>
    <mergeCell ref="XBF119:XBN119"/>
    <mergeCell ref="XBO119:XBW119"/>
    <mergeCell ref="WYL119:WYT119"/>
    <mergeCell ref="WYU119:WZC119"/>
    <mergeCell ref="WZD119:WZL119"/>
    <mergeCell ref="WZM119:WZU119"/>
    <mergeCell ref="WZV119:XAD119"/>
    <mergeCell ref="WWS119:WXA119"/>
    <mergeCell ref="WXB119:WXJ119"/>
    <mergeCell ref="WXK119:WXS119"/>
    <mergeCell ref="WXT119:WYB119"/>
    <mergeCell ref="WYC119:WYK119"/>
    <mergeCell ref="WUZ119:WVH119"/>
    <mergeCell ref="WVI119:WVQ119"/>
    <mergeCell ref="WVR119:WVZ119"/>
    <mergeCell ref="WWA119:WWI119"/>
    <mergeCell ref="WWJ119:WWR119"/>
    <mergeCell ref="WTG119:WTO119"/>
    <mergeCell ref="WTP119:WTX119"/>
    <mergeCell ref="WTY119:WUG119"/>
    <mergeCell ref="WUH119:WUP119"/>
    <mergeCell ref="WUQ119:WUY119"/>
    <mergeCell ref="WRN119:WRV119"/>
    <mergeCell ref="WRW119:WSE119"/>
    <mergeCell ref="WSF119:WSN119"/>
    <mergeCell ref="WSO119:WSW119"/>
    <mergeCell ref="WSX119:WTF119"/>
    <mergeCell ref="WFT119:WGB119"/>
    <mergeCell ref="WGC119:WGK119"/>
    <mergeCell ref="WGL119:WGT119"/>
    <mergeCell ref="WGU119:WHC119"/>
    <mergeCell ref="WDR119:WDZ119"/>
    <mergeCell ref="WEA119:WEI119"/>
    <mergeCell ref="WEJ119:WER119"/>
    <mergeCell ref="WES119:WFA119"/>
    <mergeCell ref="WFB119:WFJ119"/>
    <mergeCell ref="WBY119:WCG119"/>
    <mergeCell ref="WCH119:WCP119"/>
    <mergeCell ref="WCQ119:WCY119"/>
    <mergeCell ref="WCZ119:WDH119"/>
    <mergeCell ref="WDI119:WDQ119"/>
    <mergeCell ref="WAF119:WAN119"/>
    <mergeCell ref="WAO119:WAW119"/>
    <mergeCell ref="WAX119:WBF119"/>
    <mergeCell ref="WBG119:WBO119"/>
    <mergeCell ref="WBP119:WBX119"/>
    <mergeCell ref="VYM119:VYU119"/>
    <mergeCell ref="VYV119:VZD119"/>
    <mergeCell ref="VZE119:VZM119"/>
    <mergeCell ref="VZN119:VZV119"/>
    <mergeCell ref="VZW119:WAE119"/>
    <mergeCell ref="VWT119:VXB119"/>
    <mergeCell ref="VXC119:VXK119"/>
    <mergeCell ref="VXL119:VXT119"/>
    <mergeCell ref="VXU119:VYC119"/>
    <mergeCell ref="VYD119:VYL119"/>
    <mergeCell ref="VVA119:VVI119"/>
    <mergeCell ref="VVJ119:VVR119"/>
    <mergeCell ref="VVS119:VWA119"/>
    <mergeCell ref="VWB119:VWJ119"/>
    <mergeCell ref="VWK119:VWS119"/>
    <mergeCell ref="VTH119:VTP119"/>
    <mergeCell ref="VTQ119:VTY119"/>
    <mergeCell ref="VTZ119:VUH119"/>
    <mergeCell ref="VUI119:VUQ119"/>
    <mergeCell ref="VUR119:VUZ119"/>
    <mergeCell ref="VRO119:VRW119"/>
    <mergeCell ref="VRX119:VSF119"/>
    <mergeCell ref="VSG119:VSO119"/>
    <mergeCell ref="VSP119:VSX119"/>
    <mergeCell ref="VSY119:VTG119"/>
    <mergeCell ref="VPV119:VQD119"/>
    <mergeCell ref="VQE119:VQM119"/>
    <mergeCell ref="VQN119:VQV119"/>
    <mergeCell ref="VQW119:VRE119"/>
    <mergeCell ref="VRF119:VRN119"/>
    <mergeCell ref="VOC119:VOK119"/>
    <mergeCell ref="VOL119:VOT119"/>
    <mergeCell ref="VOU119:VPC119"/>
    <mergeCell ref="VPD119:VPL119"/>
    <mergeCell ref="VPM119:VPU119"/>
    <mergeCell ref="VMJ119:VMR119"/>
    <mergeCell ref="VMS119:VNA119"/>
    <mergeCell ref="VNB119:VNJ119"/>
    <mergeCell ref="VNK119:VNS119"/>
    <mergeCell ref="VNT119:VOB119"/>
    <mergeCell ref="VKQ119:VKY119"/>
    <mergeCell ref="VKZ119:VLH119"/>
    <mergeCell ref="VLI119:VLQ119"/>
    <mergeCell ref="VLR119:VLZ119"/>
    <mergeCell ref="VMA119:VMI119"/>
    <mergeCell ref="VIX119:VJF119"/>
    <mergeCell ref="VJG119:VJO119"/>
    <mergeCell ref="VJP119:VJX119"/>
    <mergeCell ref="VJY119:VKG119"/>
    <mergeCell ref="VKH119:VKP119"/>
    <mergeCell ref="VHE119:VHM119"/>
    <mergeCell ref="VHN119:VHV119"/>
    <mergeCell ref="VHW119:VIE119"/>
    <mergeCell ref="VIF119:VIN119"/>
    <mergeCell ref="VIO119:VIW119"/>
    <mergeCell ref="VFL119:VFT119"/>
    <mergeCell ref="VFU119:VGC119"/>
    <mergeCell ref="VGD119:VGL119"/>
    <mergeCell ref="VGM119:VGU119"/>
    <mergeCell ref="VGV119:VHD119"/>
    <mergeCell ref="VDS119:VEA119"/>
    <mergeCell ref="VEB119:VEJ119"/>
    <mergeCell ref="VEK119:VES119"/>
    <mergeCell ref="VET119:VFB119"/>
    <mergeCell ref="VFC119:VFK119"/>
    <mergeCell ref="VBZ119:VCH119"/>
    <mergeCell ref="VCI119:VCQ119"/>
    <mergeCell ref="VCR119:VCZ119"/>
    <mergeCell ref="VDA119:VDI119"/>
    <mergeCell ref="VDJ119:VDR119"/>
    <mergeCell ref="VAG119:VAO119"/>
    <mergeCell ref="VAP119:VAX119"/>
    <mergeCell ref="VAY119:VBG119"/>
    <mergeCell ref="VBH119:VBP119"/>
    <mergeCell ref="VBQ119:VBY119"/>
    <mergeCell ref="UYN119:UYV119"/>
    <mergeCell ref="UYW119:UZE119"/>
    <mergeCell ref="UZF119:UZN119"/>
    <mergeCell ref="UZO119:UZW119"/>
    <mergeCell ref="UZX119:VAF119"/>
    <mergeCell ref="UWU119:UXC119"/>
    <mergeCell ref="UXD119:UXL119"/>
    <mergeCell ref="UXM119:UXU119"/>
    <mergeCell ref="UXV119:UYD119"/>
    <mergeCell ref="UYE119:UYM119"/>
    <mergeCell ref="UVB119:UVJ119"/>
    <mergeCell ref="UVK119:UVS119"/>
    <mergeCell ref="UVT119:UWB119"/>
    <mergeCell ref="UWC119:UWK119"/>
    <mergeCell ref="UWL119:UWT119"/>
    <mergeCell ref="UTI119:UTQ119"/>
    <mergeCell ref="UTR119:UTZ119"/>
    <mergeCell ref="UUA119:UUI119"/>
    <mergeCell ref="UUJ119:UUR119"/>
    <mergeCell ref="UUS119:UVA119"/>
    <mergeCell ref="URP119:URX119"/>
    <mergeCell ref="URY119:USG119"/>
    <mergeCell ref="USH119:USP119"/>
    <mergeCell ref="USQ119:USY119"/>
    <mergeCell ref="USZ119:UTH119"/>
    <mergeCell ref="UPW119:UQE119"/>
    <mergeCell ref="UQF119:UQN119"/>
    <mergeCell ref="UQO119:UQW119"/>
    <mergeCell ref="UQX119:URF119"/>
    <mergeCell ref="URG119:URO119"/>
    <mergeCell ref="UOD119:UOL119"/>
    <mergeCell ref="UOM119:UOU119"/>
    <mergeCell ref="UOV119:UPD119"/>
    <mergeCell ref="UPE119:UPM119"/>
    <mergeCell ref="UPN119:UPV119"/>
    <mergeCell ref="UMK119:UMS119"/>
    <mergeCell ref="UMT119:UNB119"/>
    <mergeCell ref="UNC119:UNK119"/>
    <mergeCell ref="UNL119:UNT119"/>
    <mergeCell ref="UNU119:UOC119"/>
    <mergeCell ref="UKR119:UKZ119"/>
    <mergeCell ref="ULA119:ULI119"/>
    <mergeCell ref="ULJ119:ULR119"/>
    <mergeCell ref="ULS119:UMA119"/>
    <mergeCell ref="UMB119:UMJ119"/>
    <mergeCell ref="UIY119:UJG119"/>
    <mergeCell ref="UJH119:UJP119"/>
    <mergeCell ref="UJQ119:UJY119"/>
    <mergeCell ref="UJZ119:UKH119"/>
    <mergeCell ref="UKI119:UKQ119"/>
    <mergeCell ref="UHF119:UHN119"/>
    <mergeCell ref="UHO119:UHW119"/>
    <mergeCell ref="UHX119:UIF119"/>
    <mergeCell ref="UIG119:UIO119"/>
    <mergeCell ref="UIP119:UIX119"/>
    <mergeCell ref="UFM119:UFU119"/>
    <mergeCell ref="UFV119:UGD119"/>
    <mergeCell ref="UGE119:UGM119"/>
    <mergeCell ref="UGN119:UGV119"/>
    <mergeCell ref="UGW119:UHE119"/>
    <mergeCell ref="UDT119:UEB119"/>
    <mergeCell ref="UEC119:UEK119"/>
    <mergeCell ref="UEL119:UET119"/>
    <mergeCell ref="UEU119:UFC119"/>
    <mergeCell ref="UFD119:UFL119"/>
    <mergeCell ref="UCA119:UCI119"/>
    <mergeCell ref="UCJ119:UCR119"/>
    <mergeCell ref="UCS119:UDA119"/>
    <mergeCell ref="UDB119:UDJ119"/>
    <mergeCell ref="UDK119:UDS119"/>
    <mergeCell ref="UAH119:UAP119"/>
    <mergeCell ref="UAQ119:UAY119"/>
    <mergeCell ref="UAZ119:UBH119"/>
    <mergeCell ref="UBI119:UBQ119"/>
    <mergeCell ref="UBR119:UBZ119"/>
    <mergeCell ref="TYO119:TYW119"/>
    <mergeCell ref="TYX119:TZF119"/>
    <mergeCell ref="TZG119:TZO119"/>
    <mergeCell ref="TZP119:TZX119"/>
    <mergeCell ref="TZY119:UAG119"/>
    <mergeCell ref="TWV119:TXD119"/>
    <mergeCell ref="TXE119:TXM119"/>
    <mergeCell ref="TXN119:TXV119"/>
    <mergeCell ref="TXW119:TYE119"/>
    <mergeCell ref="TYF119:TYN119"/>
    <mergeCell ref="TVC119:TVK119"/>
    <mergeCell ref="TVL119:TVT119"/>
    <mergeCell ref="TVU119:TWC119"/>
    <mergeCell ref="TWD119:TWL119"/>
    <mergeCell ref="TWM119:TWU119"/>
    <mergeCell ref="TTJ119:TTR119"/>
    <mergeCell ref="TTS119:TUA119"/>
    <mergeCell ref="TUB119:TUJ119"/>
    <mergeCell ref="TUK119:TUS119"/>
    <mergeCell ref="TUT119:TVB119"/>
    <mergeCell ref="TRQ119:TRY119"/>
    <mergeCell ref="TRZ119:TSH119"/>
    <mergeCell ref="TSI119:TSQ119"/>
    <mergeCell ref="TSR119:TSZ119"/>
    <mergeCell ref="TTA119:TTI119"/>
    <mergeCell ref="TPX119:TQF119"/>
    <mergeCell ref="TQG119:TQO119"/>
    <mergeCell ref="TQP119:TQX119"/>
    <mergeCell ref="TQY119:TRG119"/>
    <mergeCell ref="TRH119:TRP119"/>
    <mergeCell ref="TOE119:TOM119"/>
    <mergeCell ref="TON119:TOV119"/>
    <mergeCell ref="TOW119:TPE119"/>
    <mergeCell ref="TPF119:TPN119"/>
    <mergeCell ref="TPO119:TPW119"/>
    <mergeCell ref="TML119:TMT119"/>
    <mergeCell ref="TMU119:TNC119"/>
    <mergeCell ref="TND119:TNL119"/>
    <mergeCell ref="TNM119:TNU119"/>
    <mergeCell ref="TNV119:TOD119"/>
    <mergeCell ref="TKS119:TLA119"/>
    <mergeCell ref="TLB119:TLJ119"/>
    <mergeCell ref="TLK119:TLS119"/>
    <mergeCell ref="TLT119:TMB119"/>
    <mergeCell ref="TMC119:TMK119"/>
    <mergeCell ref="TIZ119:TJH119"/>
    <mergeCell ref="TJI119:TJQ119"/>
    <mergeCell ref="TJR119:TJZ119"/>
    <mergeCell ref="TKA119:TKI119"/>
    <mergeCell ref="TKJ119:TKR119"/>
    <mergeCell ref="THG119:THO119"/>
    <mergeCell ref="THP119:THX119"/>
    <mergeCell ref="THY119:TIG119"/>
    <mergeCell ref="TIH119:TIP119"/>
    <mergeCell ref="TIQ119:TIY119"/>
    <mergeCell ref="TFN119:TFV119"/>
    <mergeCell ref="TFW119:TGE119"/>
    <mergeCell ref="TGF119:TGN119"/>
    <mergeCell ref="TGO119:TGW119"/>
    <mergeCell ref="TGX119:THF119"/>
    <mergeCell ref="TDU119:TEC119"/>
    <mergeCell ref="TED119:TEL119"/>
    <mergeCell ref="TEM119:TEU119"/>
    <mergeCell ref="TEV119:TFD119"/>
    <mergeCell ref="TFE119:TFM119"/>
    <mergeCell ref="TCB119:TCJ119"/>
    <mergeCell ref="TCK119:TCS119"/>
    <mergeCell ref="TCT119:TDB119"/>
    <mergeCell ref="TDC119:TDK119"/>
    <mergeCell ref="TDL119:TDT119"/>
    <mergeCell ref="TAI119:TAQ119"/>
    <mergeCell ref="TAR119:TAZ119"/>
    <mergeCell ref="TBA119:TBI119"/>
    <mergeCell ref="TBJ119:TBR119"/>
    <mergeCell ref="TBS119:TCA119"/>
    <mergeCell ref="SYP119:SYX119"/>
    <mergeCell ref="SYY119:SZG119"/>
    <mergeCell ref="SZH119:SZP119"/>
    <mergeCell ref="SZQ119:SZY119"/>
    <mergeCell ref="SZZ119:TAH119"/>
    <mergeCell ref="SWW119:SXE119"/>
    <mergeCell ref="SXF119:SXN119"/>
    <mergeCell ref="SXO119:SXW119"/>
    <mergeCell ref="SXX119:SYF119"/>
    <mergeCell ref="SYG119:SYO119"/>
    <mergeCell ref="SVD119:SVL119"/>
    <mergeCell ref="SVM119:SVU119"/>
    <mergeCell ref="SVV119:SWD119"/>
    <mergeCell ref="SWE119:SWM119"/>
    <mergeCell ref="SWN119:SWV119"/>
    <mergeCell ref="STK119:STS119"/>
    <mergeCell ref="STT119:SUB119"/>
    <mergeCell ref="SUC119:SUK119"/>
    <mergeCell ref="SUL119:SUT119"/>
    <mergeCell ref="SUU119:SVC119"/>
    <mergeCell ref="SRR119:SRZ119"/>
    <mergeCell ref="SSA119:SSI119"/>
    <mergeCell ref="SSJ119:SSR119"/>
    <mergeCell ref="SSS119:STA119"/>
    <mergeCell ref="STB119:STJ119"/>
    <mergeCell ref="SPY119:SQG119"/>
    <mergeCell ref="SQH119:SQP119"/>
    <mergeCell ref="SQQ119:SQY119"/>
    <mergeCell ref="SQZ119:SRH119"/>
    <mergeCell ref="SRI119:SRQ119"/>
    <mergeCell ref="SOF119:SON119"/>
    <mergeCell ref="SOO119:SOW119"/>
    <mergeCell ref="SOX119:SPF119"/>
    <mergeCell ref="SPG119:SPO119"/>
    <mergeCell ref="SPP119:SPX119"/>
    <mergeCell ref="SMM119:SMU119"/>
    <mergeCell ref="SMV119:SND119"/>
    <mergeCell ref="SNE119:SNM119"/>
    <mergeCell ref="SNN119:SNV119"/>
    <mergeCell ref="SNW119:SOE119"/>
    <mergeCell ref="SKT119:SLB119"/>
    <mergeCell ref="SLC119:SLK119"/>
    <mergeCell ref="SLL119:SLT119"/>
    <mergeCell ref="SLU119:SMC119"/>
    <mergeCell ref="SMD119:SML119"/>
    <mergeCell ref="SJA119:SJI119"/>
    <mergeCell ref="SJJ119:SJR119"/>
    <mergeCell ref="SJS119:SKA119"/>
    <mergeCell ref="SKB119:SKJ119"/>
    <mergeCell ref="SKK119:SKS119"/>
    <mergeCell ref="SHH119:SHP119"/>
    <mergeCell ref="SHQ119:SHY119"/>
    <mergeCell ref="SHZ119:SIH119"/>
    <mergeCell ref="SII119:SIQ119"/>
    <mergeCell ref="SIR119:SIZ119"/>
    <mergeCell ref="SFO119:SFW119"/>
    <mergeCell ref="SFX119:SGF119"/>
    <mergeCell ref="SGG119:SGO119"/>
    <mergeCell ref="SGP119:SGX119"/>
    <mergeCell ref="SGY119:SHG119"/>
    <mergeCell ref="SDV119:SED119"/>
    <mergeCell ref="SEE119:SEM119"/>
    <mergeCell ref="SEN119:SEV119"/>
    <mergeCell ref="SEW119:SFE119"/>
    <mergeCell ref="SFF119:SFN119"/>
    <mergeCell ref="SCC119:SCK119"/>
    <mergeCell ref="SCL119:SCT119"/>
    <mergeCell ref="SCU119:SDC119"/>
    <mergeCell ref="SDD119:SDL119"/>
    <mergeCell ref="SDM119:SDU119"/>
    <mergeCell ref="SAJ119:SAR119"/>
    <mergeCell ref="SAS119:SBA119"/>
    <mergeCell ref="SBB119:SBJ119"/>
    <mergeCell ref="SBK119:SBS119"/>
    <mergeCell ref="SBT119:SCB119"/>
    <mergeCell ref="RYQ119:RYY119"/>
    <mergeCell ref="RYZ119:RZH119"/>
    <mergeCell ref="RZI119:RZQ119"/>
    <mergeCell ref="RZR119:RZZ119"/>
    <mergeCell ref="SAA119:SAI119"/>
    <mergeCell ref="RWX119:RXF119"/>
    <mergeCell ref="RXG119:RXO119"/>
    <mergeCell ref="RXP119:RXX119"/>
    <mergeCell ref="RXY119:RYG119"/>
    <mergeCell ref="RYH119:RYP119"/>
    <mergeCell ref="RVE119:RVM119"/>
    <mergeCell ref="RVN119:RVV119"/>
    <mergeCell ref="RVW119:RWE119"/>
    <mergeCell ref="RWF119:RWN119"/>
    <mergeCell ref="RWO119:RWW119"/>
    <mergeCell ref="RTL119:RTT119"/>
    <mergeCell ref="RTU119:RUC119"/>
    <mergeCell ref="RUD119:RUL119"/>
    <mergeCell ref="RUM119:RUU119"/>
    <mergeCell ref="RUV119:RVD119"/>
    <mergeCell ref="RRS119:RSA119"/>
    <mergeCell ref="RSB119:RSJ119"/>
    <mergeCell ref="RSK119:RSS119"/>
    <mergeCell ref="RST119:RTB119"/>
    <mergeCell ref="RTC119:RTK119"/>
    <mergeCell ref="RPZ119:RQH119"/>
    <mergeCell ref="RQI119:RQQ119"/>
    <mergeCell ref="RQR119:RQZ119"/>
    <mergeCell ref="RRA119:RRI119"/>
    <mergeCell ref="RRJ119:RRR119"/>
    <mergeCell ref="ROG119:ROO119"/>
    <mergeCell ref="ROP119:ROX119"/>
    <mergeCell ref="ROY119:RPG119"/>
    <mergeCell ref="RPH119:RPP119"/>
    <mergeCell ref="RPQ119:RPY119"/>
    <mergeCell ref="RMN119:RMV119"/>
    <mergeCell ref="RMW119:RNE119"/>
    <mergeCell ref="RNF119:RNN119"/>
    <mergeCell ref="RNO119:RNW119"/>
    <mergeCell ref="RNX119:ROF119"/>
    <mergeCell ref="RKU119:RLC119"/>
    <mergeCell ref="RLD119:RLL119"/>
    <mergeCell ref="RLM119:RLU119"/>
    <mergeCell ref="RLV119:RMD119"/>
    <mergeCell ref="RME119:RMM119"/>
    <mergeCell ref="RJB119:RJJ119"/>
    <mergeCell ref="RJK119:RJS119"/>
    <mergeCell ref="RJT119:RKB119"/>
    <mergeCell ref="RKC119:RKK119"/>
    <mergeCell ref="RKL119:RKT119"/>
    <mergeCell ref="RHI119:RHQ119"/>
    <mergeCell ref="RHR119:RHZ119"/>
    <mergeCell ref="RIA119:RII119"/>
    <mergeCell ref="RIJ119:RIR119"/>
    <mergeCell ref="RIS119:RJA119"/>
    <mergeCell ref="RFP119:RFX119"/>
    <mergeCell ref="RFY119:RGG119"/>
    <mergeCell ref="RGH119:RGP119"/>
    <mergeCell ref="RGQ119:RGY119"/>
    <mergeCell ref="RGZ119:RHH119"/>
    <mergeCell ref="RDW119:REE119"/>
    <mergeCell ref="REF119:REN119"/>
    <mergeCell ref="REO119:REW119"/>
    <mergeCell ref="REX119:RFF119"/>
    <mergeCell ref="RFG119:RFO119"/>
    <mergeCell ref="RCD119:RCL119"/>
    <mergeCell ref="RCM119:RCU119"/>
    <mergeCell ref="RCV119:RDD119"/>
    <mergeCell ref="RDE119:RDM119"/>
    <mergeCell ref="RDN119:RDV119"/>
    <mergeCell ref="RAK119:RAS119"/>
    <mergeCell ref="RAT119:RBB119"/>
    <mergeCell ref="RBC119:RBK119"/>
    <mergeCell ref="RBL119:RBT119"/>
    <mergeCell ref="RBU119:RCC119"/>
    <mergeCell ref="QYR119:QYZ119"/>
    <mergeCell ref="QZA119:QZI119"/>
    <mergeCell ref="QZJ119:QZR119"/>
    <mergeCell ref="QZS119:RAA119"/>
    <mergeCell ref="RAB119:RAJ119"/>
    <mergeCell ref="QWY119:QXG119"/>
    <mergeCell ref="QXH119:QXP119"/>
    <mergeCell ref="QXQ119:QXY119"/>
    <mergeCell ref="QXZ119:QYH119"/>
    <mergeCell ref="QYI119:QYQ119"/>
    <mergeCell ref="QVF119:QVN119"/>
    <mergeCell ref="QVO119:QVW119"/>
    <mergeCell ref="QVX119:QWF119"/>
    <mergeCell ref="QWG119:QWO119"/>
    <mergeCell ref="QWP119:QWX119"/>
    <mergeCell ref="QTM119:QTU119"/>
    <mergeCell ref="QTV119:QUD119"/>
    <mergeCell ref="QUE119:QUM119"/>
    <mergeCell ref="QUN119:QUV119"/>
    <mergeCell ref="QUW119:QVE119"/>
    <mergeCell ref="QRT119:QSB119"/>
    <mergeCell ref="QSC119:QSK119"/>
    <mergeCell ref="QSL119:QST119"/>
    <mergeCell ref="QSU119:QTC119"/>
    <mergeCell ref="QTD119:QTL119"/>
    <mergeCell ref="QQA119:QQI119"/>
    <mergeCell ref="QQJ119:QQR119"/>
    <mergeCell ref="QQS119:QRA119"/>
    <mergeCell ref="QRB119:QRJ119"/>
    <mergeCell ref="QRK119:QRS119"/>
    <mergeCell ref="QOH119:QOP119"/>
    <mergeCell ref="QOQ119:QOY119"/>
    <mergeCell ref="QOZ119:QPH119"/>
    <mergeCell ref="QPI119:QPQ119"/>
    <mergeCell ref="QPR119:QPZ119"/>
    <mergeCell ref="QMO119:QMW119"/>
    <mergeCell ref="QMX119:QNF119"/>
    <mergeCell ref="QNG119:QNO119"/>
    <mergeCell ref="QNP119:QNX119"/>
    <mergeCell ref="QNY119:QOG119"/>
    <mergeCell ref="QKV119:QLD119"/>
    <mergeCell ref="QLE119:QLM119"/>
    <mergeCell ref="QLN119:QLV119"/>
    <mergeCell ref="QLW119:QME119"/>
    <mergeCell ref="QMF119:QMN119"/>
    <mergeCell ref="QJC119:QJK119"/>
    <mergeCell ref="QJL119:QJT119"/>
    <mergeCell ref="QJU119:QKC119"/>
    <mergeCell ref="QKD119:QKL119"/>
    <mergeCell ref="QKM119:QKU119"/>
    <mergeCell ref="QHJ119:QHR119"/>
    <mergeCell ref="QHS119:QIA119"/>
    <mergeCell ref="QIB119:QIJ119"/>
    <mergeCell ref="QIK119:QIS119"/>
    <mergeCell ref="QIT119:QJB119"/>
    <mergeCell ref="QFQ119:QFY119"/>
    <mergeCell ref="QFZ119:QGH119"/>
    <mergeCell ref="QGI119:QGQ119"/>
    <mergeCell ref="QGR119:QGZ119"/>
    <mergeCell ref="QHA119:QHI119"/>
    <mergeCell ref="QDX119:QEF119"/>
    <mergeCell ref="QEG119:QEO119"/>
    <mergeCell ref="QEP119:QEX119"/>
    <mergeCell ref="QEY119:QFG119"/>
    <mergeCell ref="QFH119:QFP119"/>
    <mergeCell ref="QCE119:QCM119"/>
    <mergeCell ref="QCN119:QCV119"/>
    <mergeCell ref="QCW119:QDE119"/>
    <mergeCell ref="QDF119:QDN119"/>
    <mergeCell ref="QDO119:QDW119"/>
    <mergeCell ref="QAL119:QAT119"/>
    <mergeCell ref="QAU119:QBC119"/>
    <mergeCell ref="QBD119:QBL119"/>
    <mergeCell ref="QBM119:QBU119"/>
    <mergeCell ref="QBV119:QCD119"/>
    <mergeCell ref="PYS119:PZA119"/>
    <mergeCell ref="PZB119:PZJ119"/>
    <mergeCell ref="PZK119:PZS119"/>
    <mergeCell ref="PZT119:QAB119"/>
    <mergeCell ref="QAC119:QAK119"/>
    <mergeCell ref="PWZ119:PXH119"/>
    <mergeCell ref="PXI119:PXQ119"/>
    <mergeCell ref="PXR119:PXZ119"/>
    <mergeCell ref="PYA119:PYI119"/>
    <mergeCell ref="PYJ119:PYR119"/>
    <mergeCell ref="PVG119:PVO119"/>
    <mergeCell ref="PVP119:PVX119"/>
    <mergeCell ref="PVY119:PWG119"/>
    <mergeCell ref="PWH119:PWP119"/>
    <mergeCell ref="PWQ119:PWY119"/>
    <mergeCell ref="PTN119:PTV119"/>
    <mergeCell ref="PTW119:PUE119"/>
    <mergeCell ref="PUF119:PUN119"/>
    <mergeCell ref="PUO119:PUW119"/>
    <mergeCell ref="PUX119:PVF119"/>
    <mergeCell ref="PRU119:PSC119"/>
    <mergeCell ref="PSD119:PSL119"/>
    <mergeCell ref="PSM119:PSU119"/>
    <mergeCell ref="PSV119:PTD119"/>
    <mergeCell ref="PTE119:PTM119"/>
    <mergeCell ref="PQB119:PQJ119"/>
    <mergeCell ref="PQK119:PQS119"/>
    <mergeCell ref="PQT119:PRB119"/>
    <mergeCell ref="PRC119:PRK119"/>
    <mergeCell ref="PRL119:PRT119"/>
    <mergeCell ref="POI119:POQ119"/>
    <mergeCell ref="POR119:POZ119"/>
    <mergeCell ref="PPA119:PPI119"/>
    <mergeCell ref="PPJ119:PPR119"/>
    <mergeCell ref="PPS119:PQA119"/>
    <mergeCell ref="PMP119:PMX119"/>
    <mergeCell ref="PMY119:PNG119"/>
    <mergeCell ref="PNH119:PNP119"/>
    <mergeCell ref="PNQ119:PNY119"/>
    <mergeCell ref="PNZ119:POH119"/>
    <mergeCell ref="PKW119:PLE119"/>
    <mergeCell ref="PLF119:PLN119"/>
    <mergeCell ref="PLO119:PLW119"/>
    <mergeCell ref="PLX119:PMF119"/>
    <mergeCell ref="PMG119:PMO119"/>
    <mergeCell ref="PJD119:PJL119"/>
    <mergeCell ref="PJM119:PJU119"/>
    <mergeCell ref="PJV119:PKD119"/>
    <mergeCell ref="PKE119:PKM119"/>
    <mergeCell ref="PKN119:PKV119"/>
    <mergeCell ref="PHK119:PHS119"/>
    <mergeCell ref="PHT119:PIB119"/>
    <mergeCell ref="PIC119:PIK119"/>
    <mergeCell ref="PIL119:PIT119"/>
    <mergeCell ref="PIU119:PJC119"/>
    <mergeCell ref="PFR119:PFZ119"/>
    <mergeCell ref="PGA119:PGI119"/>
    <mergeCell ref="PGJ119:PGR119"/>
    <mergeCell ref="PGS119:PHA119"/>
    <mergeCell ref="PHB119:PHJ119"/>
    <mergeCell ref="PDY119:PEG119"/>
    <mergeCell ref="PEH119:PEP119"/>
    <mergeCell ref="PEQ119:PEY119"/>
    <mergeCell ref="PEZ119:PFH119"/>
    <mergeCell ref="PFI119:PFQ119"/>
    <mergeCell ref="PCF119:PCN119"/>
    <mergeCell ref="PCO119:PCW119"/>
    <mergeCell ref="PCX119:PDF119"/>
    <mergeCell ref="PDG119:PDO119"/>
    <mergeCell ref="PDP119:PDX119"/>
    <mergeCell ref="PAM119:PAU119"/>
    <mergeCell ref="PAV119:PBD119"/>
    <mergeCell ref="PBE119:PBM119"/>
    <mergeCell ref="PBN119:PBV119"/>
    <mergeCell ref="PBW119:PCE119"/>
    <mergeCell ref="OYT119:OZB119"/>
    <mergeCell ref="OZC119:OZK119"/>
    <mergeCell ref="OZL119:OZT119"/>
    <mergeCell ref="OZU119:PAC119"/>
    <mergeCell ref="PAD119:PAL119"/>
    <mergeCell ref="OXA119:OXI119"/>
    <mergeCell ref="OXJ119:OXR119"/>
    <mergeCell ref="OXS119:OYA119"/>
    <mergeCell ref="OYB119:OYJ119"/>
    <mergeCell ref="OYK119:OYS119"/>
    <mergeCell ref="OVH119:OVP119"/>
    <mergeCell ref="OVQ119:OVY119"/>
    <mergeCell ref="OVZ119:OWH119"/>
    <mergeCell ref="OWI119:OWQ119"/>
    <mergeCell ref="OWR119:OWZ119"/>
    <mergeCell ref="OTO119:OTW119"/>
    <mergeCell ref="OTX119:OUF119"/>
    <mergeCell ref="OUG119:OUO119"/>
    <mergeCell ref="OUP119:OUX119"/>
    <mergeCell ref="OUY119:OVG119"/>
    <mergeCell ref="ORV119:OSD119"/>
    <mergeCell ref="OSE119:OSM119"/>
    <mergeCell ref="OSN119:OSV119"/>
    <mergeCell ref="OSW119:OTE119"/>
    <mergeCell ref="OTF119:OTN119"/>
    <mergeCell ref="OQC119:OQK119"/>
    <mergeCell ref="OQL119:OQT119"/>
    <mergeCell ref="OQU119:ORC119"/>
    <mergeCell ref="ORD119:ORL119"/>
    <mergeCell ref="ORM119:ORU119"/>
    <mergeCell ref="OOJ119:OOR119"/>
    <mergeCell ref="OOS119:OPA119"/>
    <mergeCell ref="OPB119:OPJ119"/>
    <mergeCell ref="OPK119:OPS119"/>
    <mergeCell ref="OPT119:OQB119"/>
    <mergeCell ref="OMQ119:OMY119"/>
    <mergeCell ref="OMZ119:ONH119"/>
    <mergeCell ref="ONI119:ONQ119"/>
    <mergeCell ref="ONR119:ONZ119"/>
    <mergeCell ref="OOA119:OOI119"/>
    <mergeCell ref="OKX119:OLF119"/>
    <mergeCell ref="OLG119:OLO119"/>
    <mergeCell ref="OLP119:OLX119"/>
    <mergeCell ref="OLY119:OMG119"/>
    <mergeCell ref="OMH119:OMP119"/>
    <mergeCell ref="OJE119:OJM119"/>
    <mergeCell ref="OJN119:OJV119"/>
    <mergeCell ref="OJW119:OKE119"/>
    <mergeCell ref="OKF119:OKN119"/>
    <mergeCell ref="OKO119:OKW119"/>
    <mergeCell ref="OHL119:OHT119"/>
    <mergeCell ref="OHU119:OIC119"/>
    <mergeCell ref="OID119:OIL119"/>
    <mergeCell ref="OIM119:OIU119"/>
    <mergeCell ref="OIV119:OJD119"/>
    <mergeCell ref="OFS119:OGA119"/>
    <mergeCell ref="OGB119:OGJ119"/>
    <mergeCell ref="OGK119:OGS119"/>
    <mergeCell ref="OGT119:OHB119"/>
    <mergeCell ref="OHC119:OHK119"/>
    <mergeCell ref="ODZ119:OEH119"/>
    <mergeCell ref="OEI119:OEQ119"/>
    <mergeCell ref="OER119:OEZ119"/>
    <mergeCell ref="OFA119:OFI119"/>
    <mergeCell ref="OFJ119:OFR119"/>
    <mergeCell ref="OCG119:OCO119"/>
    <mergeCell ref="OCP119:OCX119"/>
    <mergeCell ref="OCY119:ODG119"/>
    <mergeCell ref="ODH119:ODP119"/>
    <mergeCell ref="ODQ119:ODY119"/>
    <mergeCell ref="OAN119:OAV119"/>
    <mergeCell ref="OAW119:OBE119"/>
    <mergeCell ref="OBF119:OBN119"/>
    <mergeCell ref="OBO119:OBW119"/>
    <mergeCell ref="OBX119:OCF119"/>
    <mergeCell ref="NYU119:NZC119"/>
    <mergeCell ref="NZD119:NZL119"/>
    <mergeCell ref="NZM119:NZU119"/>
    <mergeCell ref="NZV119:OAD119"/>
    <mergeCell ref="OAE119:OAM119"/>
    <mergeCell ref="NXB119:NXJ119"/>
    <mergeCell ref="NXK119:NXS119"/>
    <mergeCell ref="NXT119:NYB119"/>
    <mergeCell ref="NYC119:NYK119"/>
    <mergeCell ref="NYL119:NYT119"/>
    <mergeCell ref="NVI119:NVQ119"/>
    <mergeCell ref="NVR119:NVZ119"/>
    <mergeCell ref="NWA119:NWI119"/>
    <mergeCell ref="NWJ119:NWR119"/>
    <mergeCell ref="NWS119:NXA119"/>
    <mergeCell ref="NTP119:NTX119"/>
    <mergeCell ref="NTY119:NUG119"/>
    <mergeCell ref="NUH119:NUP119"/>
    <mergeCell ref="NUQ119:NUY119"/>
    <mergeCell ref="NUZ119:NVH119"/>
    <mergeCell ref="NRW119:NSE119"/>
    <mergeCell ref="NSF119:NSN119"/>
    <mergeCell ref="NSO119:NSW119"/>
    <mergeCell ref="NSX119:NTF119"/>
    <mergeCell ref="NTG119:NTO119"/>
    <mergeCell ref="NQD119:NQL119"/>
    <mergeCell ref="NQM119:NQU119"/>
    <mergeCell ref="NQV119:NRD119"/>
    <mergeCell ref="NRE119:NRM119"/>
    <mergeCell ref="NRN119:NRV119"/>
    <mergeCell ref="NOK119:NOS119"/>
    <mergeCell ref="NOT119:NPB119"/>
    <mergeCell ref="NPC119:NPK119"/>
    <mergeCell ref="NPL119:NPT119"/>
    <mergeCell ref="NPU119:NQC119"/>
    <mergeCell ref="NMR119:NMZ119"/>
    <mergeCell ref="NNA119:NNI119"/>
    <mergeCell ref="NNJ119:NNR119"/>
    <mergeCell ref="NNS119:NOA119"/>
    <mergeCell ref="NOB119:NOJ119"/>
    <mergeCell ref="NKY119:NLG119"/>
    <mergeCell ref="NLH119:NLP119"/>
    <mergeCell ref="NLQ119:NLY119"/>
    <mergeCell ref="NLZ119:NMH119"/>
    <mergeCell ref="NMI119:NMQ119"/>
    <mergeCell ref="NJF119:NJN119"/>
    <mergeCell ref="NJO119:NJW119"/>
    <mergeCell ref="NJX119:NKF119"/>
    <mergeCell ref="NKG119:NKO119"/>
    <mergeCell ref="NKP119:NKX119"/>
    <mergeCell ref="NHM119:NHU119"/>
    <mergeCell ref="NHV119:NID119"/>
    <mergeCell ref="NIE119:NIM119"/>
    <mergeCell ref="NIN119:NIV119"/>
    <mergeCell ref="NIW119:NJE119"/>
    <mergeCell ref="NFT119:NGB119"/>
    <mergeCell ref="NGC119:NGK119"/>
    <mergeCell ref="NGL119:NGT119"/>
    <mergeCell ref="NGU119:NHC119"/>
    <mergeCell ref="NHD119:NHL119"/>
    <mergeCell ref="NEA119:NEI119"/>
    <mergeCell ref="NEJ119:NER119"/>
    <mergeCell ref="NES119:NFA119"/>
    <mergeCell ref="NFB119:NFJ119"/>
    <mergeCell ref="NFK119:NFS119"/>
    <mergeCell ref="NCH119:NCP119"/>
    <mergeCell ref="NCQ119:NCY119"/>
    <mergeCell ref="NCZ119:NDH119"/>
    <mergeCell ref="NDI119:NDQ119"/>
    <mergeCell ref="NDR119:NDZ119"/>
    <mergeCell ref="NAO119:NAW119"/>
    <mergeCell ref="NAX119:NBF119"/>
    <mergeCell ref="NBG119:NBO119"/>
    <mergeCell ref="NBP119:NBX119"/>
    <mergeCell ref="NBY119:NCG119"/>
    <mergeCell ref="MYV119:MZD119"/>
    <mergeCell ref="MZE119:MZM119"/>
    <mergeCell ref="MZN119:MZV119"/>
    <mergeCell ref="MZW119:NAE119"/>
    <mergeCell ref="NAF119:NAN119"/>
    <mergeCell ref="MXC119:MXK119"/>
    <mergeCell ref="MXL119:MXT119"/>
    <mergeCell ref="MXU119:MYC119"/>
    <mergeCell ref="MYD119:MYL119"/>
    <mergeCell ref="MYM119:MYU119"/>
    <mergeCell ref="MVJ119:MVR119"/>
    <mergeCell ref="MVS119:MWA119"/>
    <mergeCell ref="MWB119:MWJ119"/>
    <mergeCell ref="MWK119:MWS119"/>
    <mergeCell ref="MWT119:MXB119"/>
    <mergeCell ref="MTQ119:MTY119"/>
    <mergeCell ref="MTZ119:MUH119"/>
    <mergeCell ref="MUI119:MUQ119"/>
    <mergeCell ref="MUR119:MUZ119"/>
    <mergeCell ref="MVA119:MVI119"/>
    <mergeCell ref="MRX119:MSF119"/>
    <mergeCell ref="MSG119:MSO119"/>
    <mergeCell ref="MSP119:MSX119"/>
    <mergeCell ref="MSY119:MTG119"/>
    <mergeCell ref="MTH119:MTP119"/>
    <mergeCell ref="MQE119:MQM119"/>
    <mergeCell ref="MQN119:MQV119"/>
    <mergeCell ref="MQW119:MRE119"/>
    <mergeCell ref="MRF119:MRN119"/>
    <mergeCell ref="MRO119:MRW119"/>
    <mergeCell ref="MOL119:MOT119"/>
    <mergeCell ref="MOU119:MPC119"/>
    <mergeCell ref="MPD119:MPL119"/>
    <mergeCell ref="MPM119:MPU119"/>
    <mergeCell ref="MPV119:MQD119"/>
    <mergeCell ref="MMS119:MNA119"/>
    <mergeCell ref="MNB119:MNJ119"/>
    <mergeCell ref="MNK119:MNS119"/>
    <mergeCell ref="MNT119:MOB119"/>
    <mergeCell ref="MOC119:MOK119"/>
    <mergeCell ref="MKZ119:MLH119"/>
    <mergeCell ref="MLI119:MLQ119"/>
    <mergeCell ref="MLR119:MLZ119"/>
    <mergeCell ref="MMA119:MMI119"/>
    <mergeCell ref="MMJ119:MMR119"/>
    <mergeCell ref="MJG119:MJO119"/>
    <mergeCell ref="MJP119:MJX119"/>
    <mergeCell ref="MJY119:MKG119"/>
    <mergeCell ref="MKH119:MKP119"/>
    <mergeCell ref="MKQ119:MKY119"/>
    <mergeCell ref="MHN119:MHV119"/>
    <mergeCell ref="MHW119:MIE119"/>
    <mergeCell ref="MIF119:MIN119"/>
    <mergeCell ref="MIO119:MIW119"/>
    <mergeCell ref="MIX119:MJF119"/>
    <mergeCell ref="MFU119:MGC119"/>
    <mergeCell ref="MGD119:MGL119"/>
    <mergeCell ref="MGM119:MGU119"/>
    <mergeCell ref="MGV119:MHD119"/>
    <mergeCell ref="MHE119:MHM119"/>
    <mergeCell ref="MEB119:MEJ119"/>
    <mergeCell ref="MEK119:MES119"/>
    <mergeCell ref="MET119:MFB119"/>
    <mergeCell ref="MFC119:MFK119"/>
    <mergeCell ref="MFL119:MFT119"/>
    <mergeCell ref="MCI119:MCQ119"/>
    <mergeCell ref="MCR119:MCZ119"/>
    <mergeCell ref="MDA119:MDI119"/>
    <mergeCell ref="MDJ119:MDR119"/>
    <mergeCell ref="MDS119:MEA119"/>
    <mergeCell ref="MAP119:MAX119"/>
    <mergeCell ref="MAY119:MBG119"/>
    <mergeCell ref="MBH119:MBP119"/>
    <mergeCell ref="MBQ119:MBY119"/>
    <mergeCell ref="MBZ119:MCH119"/>
    <mergeCell ref="LYW119:LZE119"/>
    <mergeCell ref="LZF119:LZN119"/>
    <mergeCell ref="LZO119:LZW119"/>
    <mergeCell ref="LZX119:MAF119"/>
    <mergeCell ref="MAG119:MAO119"/>
    <mergeCell ref="LXD119:LXL119"/>
    <mergeCell ref="LXM119:LXU119"/>
    <mergeCell ref="LXV119:LYD119"/>
    <mergeCell ref="LYE119:LYM119"/>
    <mergeCell ref="LYN119:LYV119"/>
    <mergeCell ref="LVK119:LVS119"/>
    <mergeCell ref="LVT119:LWB119"/>
    <mergeCell ref="LWC119:LWK119"/>
    <mergeCell ref="LWL119:LWT119"/>
    <mergeCell ref="LWU119:LXC119"/>
    <mergeCell ref="LTR119:LTZ119"/>
    <mergeCell ref="LUA119:LUI119"/>
    <mergeCell ref="LUJ119:LUR119"/>
    <mergeCell ref="LUS119:LVA119"/>
    <mergeCell ref="LVB119:LVJ119"/>
    <mergeCell ref="LRY119:LSG119"/>
    <mergeCell ref="LSH119:LSP119"/>
    <mergeCell ref="LSQ119:LSY119"/>
    <mergeCell ref="LSZ119:LTH119"/>
    <mergeCell ref="LTI119:LTQ119"/>
    <mergeCell ref="LQF119:LQN119"/>
    <mergeCell ref="LQO119:LQW119"/>
    <mergeCell ref="LQX119:LRF119"/>
    <mergeCell ref="LRG119:LRO119"/>
    <mergeCell ref="LRP119:LRX119"/>
    <mergeCell ref="LOM119:LOU119"/>
    <mergeCell ref="LOV119:LPD119"/>
    <mergeCell ref="LPE119:LPM119"/>
    <mergeCell ref="LPN119:LPV119"/>
    <mergeCell ref="LPW119:LQE119"/>
    <mergeCell ref="LMT119:LNB119"/>
    <mergeCell ref="LNC119:LNK119"/>
    <mergeCell ref="LNL119:LNT119"/>
    <mergeCell ref="LNU119:LOC119"/>
    <mergeCell ref="LOD119:LOL119"/>
    <mergeCell ref="LLA119:LLI119"/>
    <mergeCell ref="LLJ119:LLR119"/>
    <mergeCell ref="LLS119:LMA119"/>
    <mergeCell ref="LMB119:LMJ119"/>
    <mergeCell ref="LMK119:LMS119"/>
    <mergeCell ref="LJH119:LJP119"/>
    <mergeCell ref="LJQ119:LJY119"/>
    <mergeCell ref="LJZ119:LKH119"/>
    <mergeCell ref="LKI119:LKQ119"/>
    <mergeCell ref="LKR119:LKZ119"/>
    <mergeCell ref="LHO119:LHW119"/>
    <mergeCell ref="LHX119:LIF119"/>
    <mergeCell ref="LIG119:LIO119"/>
    <mergeCell ref="LIP119:LIX119"/>
    <mergeCell ref="LIY119:LJG119"/>
    <mergeCell ref="LFV119:LGD119"/>
    <mergeCell ref="LGE119:LGM119"/>
    <mergeCell ref="LGN119:LGV119"/>
    <mergeCell ref="LGW119:LHE119"/>
    <mergeCell ref="LHF119:LHN119"/>
    <mergeCell ref="LEC119:LEK119"/>
    <mergeCell ref="LEL119:LET119"/>
    <mergeCell ref="LEU119:LFC119"/>
    <mergeCell ref="LFD119:LFL119"/>
    <mergeCell ref="LFM119:LFU119"/>
    <mergeCell ref="LCJ119:LCR119"/>
    <mergeCell ref="LCS119:LDA119"/>
    <mergeCell ref="LDB119:LDJ119"/>
    <mergeCell ref="LDK119:LDS119"/>
    <mergeCell ref="LDT119:LEB119"/>
    <mergeCell ref="LAQ119:LAY119"/>
    <mergeCell ref="LAZ119:LBH119"/>
    <mergeCell ref="LBI119:LBQ119"/>
    <mergeCell ref="LBR119:LBZ119"/>
    <mergeCell ref="LCA119:LCI119"/>
    <mergeCell ref="KYX119:KZF119"/>
    <mergeCell ref="KZG119:KZO119"/>
    <mergeCell ref="KZP119:KZX119"/>
    <mergeCell ref="KZY119:LAG119"/>
    <mergeCell ref="LAH119:LAP119"/>
    <mergeCell ref="KXE119:KXM119"/>
    <mergeCell ref="KXN119:KXV119"/>
    <mergeCell ref="KXW119:KYE119"/>
    <mergeCell ref="KYF119:KYN119"/>
    <mergeCell ref="KYO119:KYW119"/>
    <mergeCell ref="KVL119:KVT119"/>
    <mergeCell ref="KVU119:KWC119"/>
    <mergeCell ref="KWD119:KWL119"/>
    <mergeCell ref="KWM119:KWU119"/>
    <mergeCell ref="KWV119:KXD119"/>
    <mergeCell ref="KTS119:KUA119"/>
    <mergeCell ref="KUB119:KUJ119"/>
    <mergeCell ref="KUK119:KUS119"/>
    <mergeCell ref="KUT119:KVB119"/>
    <mergeCell ref="KVC119:KVK119"/>
    <mergeCell ref="KRZ119:KSH119"/>
    <mergeCell ref="KSI119:KSQ119"/>
    <mergeCell ref="KSR119:KSZ119"/>
    <mergeCell ref="KTA119:KTI119"/>
    <mergeCell ref="KTJ119:KTR119"/>
    <mergeCell ref="KQG119:KQO119"/>
    <mergeCell ref="KQP119:KQX119"/>
    <mergeCell ref="KQY119:KRG119"/>
    <mergeCell ref="KRH119:KRP119"/>
    <mergeCell ref="KRQ119:KRY119"/>
    <mergeCell ref="KON119:KOV119"/>
    <mergeCell ref="KOW119:KPE119"/>
    <mergeCell ref="KPF119:KPN119"/>
    <mergeCell ref="KPO119:KPW119"/>
    <mergeCell ref="KPX119:KQF119"/>
    <mergeCell ref="KMU119:KNC119"/>
    <mergeCell ref="KND119:KNL119"/>
    <mergeCell ref="KNM119:KNU119"/>
    <mergeCell ref="KNV119:KOD119"/>
    <mergeCell ref="KOE119:KOM119"/>
    <mergeCell ref="KLB119:KLJ119"/>
    <mergeCell ref="KLK119:KLS119"/>
    <mergeCell ref="KLT119:KMB119"/>
    <mergeCell ref="KMC119:KMK119"/>
    <mergeCell ref="KML119:KMT119"/>
    <mergeCell ref="KJI119:KJQ119"/>
    <mergeCell ref="KJR119:KJZ119"/>
    <mergeCell ref="KKA119:KKI119"/>
    <mergeCell ref="KKJ119:KKR119"/>
    <mergeCell ref="KKS119:KLA119"/>
    <mergeCell ref="KHP119:KHX119"/>
    <mergeCell ref="KHY119:KIG119"/>
    <mergeCell ref="KIH119:KIP119"/>
    <mergeCell ref="KIQ119:KIY119"/>
    <mergeCell ref="KIZ119:KJH119"/>
    <mergeCell ref="KFW119:KGE119"/>
    <mergeCell ref="KGF119:KGN119"/>
    <mergeCell ref="KGO119:KGW119"/>
    <mergeCell ref="KGX119:KHF119"/>
    <mergeCell ref="KHG119:KHO119"/>
    <mergeCell ref="KED119:KEL119"/>
    <mergeCell ref="KEM119:KEU119"/>
    <mergeCell ref="KEV119:KFD119"/>
    <mergeCell ref="KFE119:KFM119"/>
    <mergeCell ref="KFN119:KFV119"/>
    <mergeCell ref="KCK119:KCS119"/>
    <mergeCell ref="KCT119:KDB119"/>
    <mergeCell ref="KDC119:KDK119"/>
    <mergeCell ref="KDL119:KDT119"/>
    <mergeCell ref="KDU119:KEC119"/>
    <mergeCell ref="KAR119:KAZ119"/>
    <mergeCell ref="KBA119:KBI119"/>
    <mergeCell ref="KBJ119:KBR119"/>
    <mergeCell ref="KBS119:KCA119"/>
    <mergeCell ref="KCB119:KCJ119"/>
    <mergeCell ref="JYY119:JZG119"/>
    <mergeCell ref="JZH119:JZP119"/>
    <mergeCell ref="JZQ119:JZY119"/>
    <mergeCell ref="JZZ119:KAH119"/>
    <mergeCell ref="KAI119:KAQ119"/>
    <mergeCell ref="JXF119:JXN119"/>
    <mergeCell ref="JXO119:JXW119"/>
    <mergeCell ref="JXX119:JYF119"/>
    <mergeCell ref="JYG119:JYO119"/>
    <mergeCell ref="JYP119:JYX119"/>
    <mergeCell ref="JVM119:JVU119"/>
    <mergeCell ref="JVV119:JWD119"/>
    <mergeCell ref="JWE119:JWM119"/>
    <mergeCell ref="JWN119:JWV119"/>
    <mergeCell ref="JWW119:JXE119"/>
    <mergeCell ref="JTT119:JUB119"/>
    <mergeCell ref="JUC119:JUK119"/>
    <mergeCell ref="JUL119:JUT119"/>
    <mergeCell ref="JUU119:JVC119"/>
    <mergeCell ref="JVD119:JVL119"/>
    <mergeCell ref="JSA119:JSI119"/>
    <mergeCell ref="JSJ119:JSR119"/>
    <mergeCell ref="JSS119:JTA119"/>
    <mergeCell ref="JTB119:JTJ119"/>
    <mergeCell ref="JTK119:JTS119"/>
    <mergeCell ref="JQH119:JQP119"/>
    <mergeCell ref="JQQ119:JQY119"/>
    <mergeCell ref="JQZ119:JRH119"/>
    <mergeCell ref="JRI119:JRQ119"/>
    <mergeCell ref="JRR119:JRZ119"/>
    <mergeCell ref="JOO119:JOW119"/>
    <mergeCell ref="JOX119:JPF119"/>
    <mergeCell ref="JPG119:JPO119"/>
    <mergeCell ref="JPP119:JPX119"/>
    <mergeCell ref="JPY119:JQG119"/>
    <mergeCell ref="JMV119:JND119"/>
    <mergeCell ref="JNE119:JNM119"/>
    <mergeCell ref="JNN119:JNV119"/>
    <mergeCell ref="JNW119:JOE119"/>
    <mergeCell ref="JOF119:JON119"/>
    <mergeCell ref="JLC119:JLK119"/>
    <mergeCell ref="JLL119:JLT119"/>
    <mergeCell ref="JLU119:JMC119"/>
    <mergeCell ref="JMD119:JML119"/>
    <mergeCell ref="JMM119:JMU119"/>
    <mergeCell ref="JJJ119:JJR119"/>
    <mergeCell ref="JJS119:JKA119"/>
    <mergeCell ref="JKB119:JKJ119"/>
    <mergeCell ref="JKK119:JKS119"/>
    <mergeCell ref="JKT119:JLB119"/>
    <mergeCell ref="JHQ119:JHY119"/>
    <mergeCell ref="JHZ119:JIH119"/>
    <mergeCell ref="JII119:JIQ119"/>
    <mergeCell ref="JIR119:JIZ119"/>
    <mergeCell ref="JJA119:JJI119"/>
    <mergeCell ref="JFX119:JGF119"/>
    <mergeCell ref="JGG119:JGO119"/>
    <mergeCell ref="JGP119:JGX119"/>
    <mergeCell ref="JGY119:JHG119"/>
    <mergeCell ref="JHH119:JHP119"/>
    <mergeCell ref="JEE119:JEM119"/>
    <mergeCell ref="JEN119:JEV119"/>
    <mergeCell ref="JEW119:JFE119"/>
    <mergeCell ref="JFF119:JFN119"/>
    <mergeCell ref="JFO119:JFW119"/>
    <mergeCell ref="JCL119:JCT119"/>
    <mergeCell ref="JCU119:JDC119"/>
    <mergeCell ref="JDD119:JDL119"/>
    <mergeCell ref="JDM119:JDU119"/>
    <mergeCell ref="JDV119:JED119"/>
    <mergeCell ref="JAS119:JBA119"/>
    <mergeCell ref="JBB119:JBJ119"/>
    <mergeCell ref="JBK119:JBS119"/>
    <mergeCell ref="JBT119:JCB119"/>
    <mergeCell ref="JCC119:JCK119"/>
    <mergeCell ref="IYZ119:IZH119"/>
    <mergeCell ref="IZI119:IZQ119"/>
    <mergeCell ref="IZR119:IZZ119"/>
    <mergeCell ref="JAA119:JAI119"/>
    <mergeCell ref="JAJ119:JAR119"/>
    <mergeCell ref="IXG119:IXO119"/>
    <mergeCell ref="IXP119:IXX119"/>
    <mergeCell ref="IXY119:IYG119"/>
    <mergeCell ref="IYH119:IYP119"/>
    <mergeCell ref="IYQ119:IYY119"/>
    <mergeCell ref="IVN119:IVV119"/>
    <mergeCell ref="IVW119:IWE119"/>
    <mergeCell ref="IWF119:IWN119"/>
    <mergeCell ref="IWO119:IWW119"/>
    <mergeCell ref="IWX119:IXF119"/>
    <mergeCell ref="ITU119:IUC119"/>
    <mergeCell ref="IUD119:IUL119"/>
    <mergeCell ref="IUM119:IUU119"/>
    <mergeCell ref="IUV119:IVD119"/>
    <mergeCell ref="IVE119:IVM119"/>
    <mergeCell ref="ISB119:ISJ119"/>
    <mergeCell ref="ISK119:ISS119"/>
    <mergeCell ref="IST119:ITB119"/>
    <mergeCell ref="ITC119:ITK119"/>
    <mergeCell ref="ITL119:ITT119"/>
    <mergeCell ref="IQI119:IQQ119"/>
    <mergeCell ref="IQR119:IQZ119"/>
    <mergeCell ref="IRA119:IRI119"/>
    <mergeCell ref="IRJ119:IRR119"/>
    <mergeCell ref="IRS119:ISA119"/>
    <mergeCell ref="IOP119:IOX119"/>
    <mergeCell ref="IOY119:IPG119"/>
    <mergeCell ref="IPH119:IPP119"/>
    <mergeCell ref="IPQ119:IPY119"/>
    <mergeCell ref="IPZ119:IQH119"/>
    <mergeCell ref="IMW119:INE119"/>
    <mergeCell ref="INF119:INN119"/>
    <mergeCell ref="INO119:INW119"/>
    <mergeCell ref="INX119:IOF119"/>
    <mergeCell ref="IOG119:IOO119"/>
    <mergeCell ref="ILD119:ILL119"/>
    <mergeCell ref="ILM119:ILU119"/>
    <mergeCell ref="ILV119:IMD119"/>
    <mergeCell ref="IME119:IMM119"/>
    <mergeCell ref="IMN119:IMV119"/>
    <mergeCell ref="IJK119:IJS119"/>
    <mergeCell ref="IJT119:IKB119"/>
    <mergeCell ref="IKC119:IKK119"/>
    <mergeCell ref="IKL119:IKT119"/>
    <mergeCell ref="IKU119:ILC119"/>
    <mergeCell ref="IHR119:IHZ119"/>
    <mergeCell ref="IIA119:III119"/>
    <mergeCell ref="IIJ119:IIR119"/>
    <mergeCell ref="IIS119:IJA119"/>
    <mergeCell ref="IJB119:IJJ119"/>
    <mergeCell ref="IFY119:IGG119"/>
    <mergeCell ref="IGH119:IGP119"/>
    <mergeCell ref="IGQ119:IGY119"/>
    <mergeCell ref="IGZ119:IHH119"/>
    <mergeCell ref="IHI119:IHQ119"/>
    <mergeCell ref="IEF119:IEN119"/>
    <mergeCell ref="IEO119:IEW119"/>
    <mergeCell ref="IEX119:IFF119"/>
    <mergeCell ref="IFG119:IFO119"/>
    <mergeCell ref="IFP119:IFX119"/>
    <mergeCell ref="ICM119:ICU119"/>
    <mergeCell ref="ICV119:IDD119"/>
    <mergeCell ref="IDE119:IDM119"/>
    <mergeCell ref="IDN119:IDV119"/>
    <mergeCell ref="IDW119:IEE119"/>
    <mergeCell ref="IAT119:IBB119"/>
    <mergeCell ref="IBC119:IBK119"/>
    <mergeCell ref="IBL119:IBT119"/>
    <mergeCell ref="IBU119:ICC119"/>
    <mergeCell ref="ICD119:ICL119"/>
    <mergeCell ref="HZA119:HZI119"/>
    <mergeCell ref="HZJ119:HZR119"/>
    <mergeCell ref="HZS119:IAA119"/>
    <mergeCell ref="IAB119:IAJ119"/>
    <mergeCell ref="IAK119:IAS119"/>
    <mergeCell ref="HXH119:HXP119"/>
    <mergeCell ref="HXQ119:HXY119"/>
    <mergeCell ref="HXZ119:HYH119"/>
    <mergeCell ref="HYI119:HYQ119"/>
    <mergeCell ref="HYR119:HYZ119"/>
    <mergeCell ref="HVO119:HVW119"/>
    <mergeCell ref="HVX119:HWF119"/>
    <mergeCell ref="HWG119:HWO119"/>
    <mergeCell ref="HWP119:HWX119"/>
    <mergeCell ref="HWY119:HXG119"/>
    <mergeCell ref="HTV119:HUD119"/>
    <mergeCell ref="HUE119:HUM119"/>
    <mergeCell ref="HUN119:HUV119"/>
    <mergeCell ref="HUW119:HVE119"/>
    <mergeCell ref="HVF119:HVN119"/>
    <mergeCell ref="HSC119:HSK119"/>
    <mergeCell ref="HSL119:HST119"/>
    <mergeCell ref="HSU119:HTC119"/>
    <mergeCell ref="HTD119:HTL119"/>
    <mergeCell ref="HTM119:HTU119"/>
    <mergeCell ref="HQJ119:HQR119"/>
    <mergeCell ref="HQS119:HRA119"/>
    <mergeCell ref="HRB119:HRJ119"/>
    <mergeCell ref="HRK119:HRS119"/>
    <mergeCell ref="HRT119:HSB119"/>
    <mergeCell ref="HOQ119:HOY119"/>
    <mergeCell ref="HOZ119:HPH119"/>
    <mergeCell ref="HPI119:HPQ119"/>
    <mergeCell ref="HPR119:HPZ119"/>
    <mergeCell ref="HQA119:HQI119"/>
    <mergeCell ref="HMX119:HNF119"/>
    <mergeCell ref="HNG119:HNO119"/>
    <mergeCell ref="HNP119:HNX119"/>
    <mergeCell ref="HNY119:HOG119"/>
    <mergeCell ref="HOH119:HOP119"/>
    <mergeCell ref="HLE119:HLM119"/>
    <mergeCell ref="HLN119:HLV119"/>
    <mergeCell ref="HLW119:HME119"/>
    <mergeCell ref="HMF119:HMN119"/>
    <mergeCell ref="HMO119:HMW119"/>
    <mergeCell ref="HJL119:HJT119"/>
    <mergeCell ref="HJU119:HKC119"/>
    <mergeCell ref="HKD119:HKL119"/>
    <mergeCell ref="HKM119:HKU119"/>
    <mergeCell ref="HKV119:HLD119"/>
    <mergeCell ref="HHS119:HIA119"/>
    <mergeCell ref="HIB119:HIJ119"/>
    <mergeCell ref="HIK119:HIS119"/>
    <mergeCell ref="HIT119:HJB119"/>
    <mergeCell ref="HJC119:HJK119"/>
    <mergeCell ref="HFZ119:HGH119"/>
    <mergeCell ref="HGI119:HGQ119"/>
    <mergeCell ref="HGR119:HGZ119"/>
    <mergeCell ref="HHA119:HHI119"/>
    <mergeCell ref="HHJ119:HHR119"/>
    <mergeCell ref="HEG119:HEO119"/>
    <mergeCell ref="HEP119:HEX119"/>
    <mergeCell ref="HEY119:HFG119"/>
    <mergeCell ref="HFH119:HFP119"/>
    <mergeCell ref="HFQ119:HFY119"/>
    <mergeCell ref="HCN119:HCV119"/>
    <mergeCell ref="HCW119:HDE119"/>
    <mergeCell ref="HDF119:HDN119"/>
    <mergeCell ref="HDO119:HDW119"/>
    <mergeCell ref="HDX119:HEF119"/>
    <mergeCell ref="HAU119:HBC119"/>
    <mergeCell ref="HBD119:HBL119"/>
    <mergeCell ref="HBM119:HBU119"/>
    <mergeCell ref="HBV119:HCD119"/>
    <mergeCell ref="HCE119:HCM119"/>
    <mergeCell ref="GZB119:GZJ119"/>
    <mergeCell ref="GZK119:GZS119"/>
    <mergeCell ref="GZT119:HAB119"/>
    <mergeCell ref="HAC119:HAK119"/>
    <mergeCell ref="HAL119:HAT119"/>
    <mergeCell ref="GXI119:GXQ119"/>
    <mergeCell ref="GXR119:GXZ119"/>
    <mergeCell ref="GYA119:GYI119"/>
    <mergeCell ref="GYJ119:GYR119"/>
    <mergeCell ref="GYS119:GZA119"/>
    <mergeCell ref="GVP119:GVX119"/>
    <mergeCell ref="GVY119:GWG119"/>
    <mergeCell ref="GWH119:GWP119"/>
    <mergeCell ref="GWQ119:GWY119"/>
    <mergeCell ref="GWZ119:GXH119"/>
    <mergeCell ref="GTW119:GUE119"/>
    <mergeCell ref="GUF119:GUN119"/>
    <mergeCell ref="GUO119:GUW119"/>
    <mergeCell ref="GUX119:GVF119"/>
    <mergeCell ref="GVG119:GVO119"/>
    <mergeCell ref="GSD119:GSL119"/>
    <mergeCell ref="GSM119:GSU119"/>
    <mergeCell ref="GSV119:GTD119"/>
    <mergeCell ref="GTE119:GTM119"/>
    <mergeCell ref="GTN119:GTV119"/>
    <mergeCell ref="GQK119:GQS119"/>
    <mergeCell ref="GQT119:GRB119"/>
    <mergeCell ref="GRC119:GRK119"/>
    <mergeCell ref="GRL119:GRT119"/>
    <mergeCell ref="GRU119:GSC119"/>
    <mergeCell ref="GOR119:GOZ119"/>
    <mergeCell ref="GPA119:GPI119"/>
    <mergeCell ref="GPJ119:GPR119"/>
    <mergeCell ref="GPS119:GQA119"/>
    <mergeCell ref="GQB119:GQJ119"/>
    <mergeCell ref="GMY119:GNG119"/>
    <mergeCell ref="GNH119:GNP119"/>
    <mergeCell ref="GNQ119:GNY119"/>
    <mergeCell ref="GNZ119:GOH119"/>
    <mergeCell ref="GOI119:GOQ119"/>
    <mergeCell ref="GLF119:GLN119"/>
    <mergeCell ref="GLO119:GLW119"/>
    <mergeCell ref="GLX119:GMF119"/>
    <mergeCell ref="GMG119:GMO119"/>
    <mergeCell ref="GMP119:GMX119"/>
    <mergeCell ref="GJM119:GJU119"/>
    <mergeCell ref="GJV119:GKD119"/>
    <mergeCell ref="GKE119:GKM119"/>
    <mergeCell ref="GKN119:GKV119"/>
    <mergeCell ref="GKW119:GLE119"/>
    <mergeCell ref="GHT119:GIB119"/>
    <mergeCell ref="GIC119:GIK119"/>
    <mergeCell ref="GIL119:GIT119"/>
    <mergeCell ref="GIU119:GJC119"/>
    <mergeCell ref="GJD119:GJL119"/>
    <mergeCell ref="GGA119:GGI119"/>
    <mergeCell ref="GGJ119:GGR119"/>
    <mergeCell ref="GGS119:GHA119"/>
    <mergeCell ref="GHB119:GHJ119"/>
    <mergeCell ref="GHK119:GHS119"/>
    <mergeCell ref="GEH119:GEP119"/>
    <mergeCell ref="GEQ119:GEY119"/>
    <mergeCell ref="GEZ119:GFH119"/>
    <mergeCell ref="GFI119:GFQ119"/>
    <mergeCell ref="GFR119:GFZ119"/>
    <mergeCell ref="GCO119:GCW119"/>
    <mergeCell ref="GCX119:GDF119"/>
    <mergeCell ref="GDG119:GDO119"/>
    <mergeCell ref="GDP119:GDX119"/>
    <mergeCell ref="GDY119:GEG119"/>
    <mergeCell ref="GAV119:GBD119"/>
    <mergeCell ref="GBE119:GBM119"/>
    <mergeCell ref="GBN119:GBV119"/>
    <mergeCell ref="GBW119:GCE119"/>
    <mergeCell ref="GCF119:GCN119"/>
    <mergeCell ref="FZC119:FZK119"/>
    <mergeCell ref="FZL119:FZT119"/>
    <mergeCell ref="FZU119:GAC119"/>
    <mergeCell ref="GAD119:GAL119"/>
    <mergeCell ref="GAM119:GAU119"/>
    <mergeCell ref="FXJ119:FXR119"/>
    <mergeCell ref="FXS119:FYA119"/>
    <mergeCell ref="FYB119:FYJ119"/>
    <mergeCell ref="FYK119:FYS119"/>
    <mergeCell ref="FYT119:FZB119"/>
    <mergeCell ref="FVQ119:FVY119"/>
    <mergeCell ref="FVZ119:FWH119"/>
    <mergeCell ref="FWI119:FWQ119"/>
    <mergeCell ref="FWR119:FWZ119"/>
    <mergeCell ref="FXA119:FXI119"/>
    <mergeCell ref="FTX119:FUF119"/>
    <mergeCell ref="FUG119:FUO119"/>
    <mergeCell ref="FUP119:FUX119"/>
    <mergeCell ref="FUY119:FVG119"/>
    <mergeCell ref="FVH119:FVP119"/>
    <mergeCell ref="FSE119:FSM119"/>
    <mergeCell ref="FSN119:FSV119"/>
    <mergeCell ref="FSW119:FTE119"/>
    <mergeCell ref="FTF119:FTN119"/>
    <mergeCell ref="FTO119:FTW119"/>
    <mergeCell ref="FQL119:FQT119"/>
    <mergeCell ref="FQU119:FRC119"/>
    <mergeCell ref="FRD119:FRL119"/>
    <mergeCell ref="FRM119:FRU119"/>
    <mergeCell ref="FRV119:FSD119"/>
    <mergeCell ref="FOS119:FPA119"/>
    <mergeCell ref="FPB119:FPJ119"/>
    <mergeCell ref="FPK119:FPS119"/>
    <mergeCell ref="FPT119:FQB119"/>
    <mergeCell ref="FQC119:FQK119"/>
    <mergeCell ref="FMZ119:FNH119"/>
    <mergeCell ref="FNI119:FNQ119"/>
    <mergeCell ref="FNR119:FNZ119"/>
    <mergeCell ref="FOA119:FOI119"/>
    <mergeCell ref="FOJ119:FOR119"/>
    <mergeCell ref="FLG119:FLO119"/>
    <mergeCell ref="FLP119:FLX119"/>
    <mergeCell ref="FLY119:FMG119"/>
    <mergeCell ref="FMH119:FMP119"/>
    <mergeCell ref="FMQ119:FMY119"/>
    <mergeCell ref="FJN119:FJV119"/>
    <mergeCell ref="FJW119:FKE119"/>
    <mergeCell ref="FKF119:FKN119"/>
    <mergeCell ref="FKO119:FKW119"/>
    <mergeCell ref="FKX119:FLF119"/>
    <mergeCell ref="FHU119:FIC119"/>
    <mergeCell ref="FID119:FIL119"/>
    <mergeCell ref="FIM119:FIU119"/>
    <mergeCell ref="FIV119:FJD119"/>
    <mergeCell ref="FJE119:FJM119"/>
    <mergeCell ref="FGB119:FGJ119"/>
    <mergeCell ref="FGK119:FGS119"/>
    <mergeCell ref="FGT119:FHB119"/>
    <mergeCell ref="FHC119:FHK119"/>
    <mergeCell ref="FHL119:FHT119"/>
    <mergeCell ref="FEI119:FEQ119"/>
    <mergeCell ref="FER119:FEZ119"/>
    <mergeCell ref="FFA119:FFI119"/>
    <mergeCell ref="FFJ119:FFR119"/>
    <mergeCell ref="FFS119:FGA119"/>
    <mergeCell ref="FCP119:FCX119"/>
    <mergeCell ref="FCY119:FDG119"/>
    <mergeCell ref="FDH119:FDP119"/>
    <mergeCell ref="FDQ119:FDY119"/>
    <mergeCell ref="FDZ119:FEH119"/>
    <mergeCell ref="FAW119:FBE119"/>
    <mergeCell ref="FBF119:FBN119"/>
    <mergeCell ref="FBO119:FBW119"/>
    <mergeCell ref="FBX119:FCF119"/>
    <mergeCell ref="FCG119:FCO119"/>
    <mergeCell ref="EZD119:EZL119"/>
    <mergeCell ref="EZM119:EZU119"/>
    <mergeCell ref="EZV119:FAD119"/>
    <mergeCell ref="FAE119:FAM119"/>
    <mergeCell ref="FAN119:FAV119"/>
    <mergeCell ref="EXK119:EXS119"/>
    <mergeCell ref="EXT119:EYB119"/>
    <mergeCell ref="EYC119:EYK119"/>
    <mergeCell ref="EYL119:EYT119"/>
    <mergeCell ref="EYU119:EZC119"/>
    <mergeCell ref="EVR119:EVZ119"/>
    <mergeCell ref="EWA119:EWI119"/>
    <mergeCell ref="EWJ119:EWR119"/>
    <mergeCell ref="EWS119:EXA119"/>
    <mergeCell ref="EXB119:EXJ119"/>
    <mergeCell ref="ETY119:EUG119"/>
    <mergeCell ref="EUH119:EUP119"/>
    <mergeCell ref="EUQ119:EUY119"/>
    <mergeCell ref="EUZ119:EVH119"/>
    <mergeCell ref="EVI119:EVQ119"/>
    <mergeCell ref="ESF119:ESN119"/>
    <mergeCell ref="ESO119:ESW119"/>
    <mergeCell ref="ESX119:ETF119"/>
    <mergeCell ref="ETG119:ETO119"/>
    <mergeCell ref="ETP119:ETX119"/>
    <mergeCell ref="EQM119:EQU119"/>
    <mergeCell ref="EQV119:ERD119"/>
    <mergeCell ref="ERE119:ERM119"/>
    <mergeCell ref="ERN119:ERV119"/>
    <mergeCell ref="ERW119:ESE119"/>
    <mergeCell ref="EOT119:EPB119"/>
    <mergeCell ref="EPC119:EPK119"/>
    <mergeCell ref="EPL119:EPT119"/>
    <mergeCell ref="EPU119:EQC119"/>
    <mergeCell ref="EQD119:EQL119"/>
    <mergeCell ref="ENA119:ENI119"/>
    <mergeCell ref="ENJ119:ENR119"/>
    <mergeCell ref="ENS119:EOA119"/>
    <mergeCell ref="EOB119:EOJ119"/>
    <mergeCell ref="EOK119:EOS119"/>
    <mergeCell ref="ELH119:ELP119"/>
    <mergeCell ref="ELQ119:ELY119"/>
    <mergeCell ref="ELZ119:EMH119"/>
    <mergeCell ref="EMI119:EMQ119"/>
    <mergeCell ref="EMR119:EMZ119"/>
    <mergeCell ref="EJO119:EJW119"/>
    <mergeCell ref="EJX119:EKF119"/>
    <mergeCell ref="EKG119:EKO119"/>
    <mergeCell ref="EKP119:EKX119"/>
    <mergeCell ref="EKY119:ELG119"/>
    <mergeCell ref="EHV119:EID119"/>
    <mergeCell ref="EIE119:EIM119"/>
    <mergeCell ref="EIN119:EIV119"/>
    <mergeCell ref="EIW119:EJE119"/>
    <mergeCell ref="EJF119:EJN119"/>
    <mergeCell ref="EGC119:EGK119"/>
    <mergeCell ref="EGL119:EGT119"/>
    <mergeCell ref="EGU119:EHC119"/>
    <mergeCell ref="EHD119:EHL119"/>
    <mergeCell ref="EHM119:EHU119"/>
    <mergeCell ref="EEJ119:EER119"/>
    <mergeCell ref="EES119:EFA119"/>
    <mergeCell ref="EFB119:EFJ119"/>
    <mergeCell ref="EFK119:EFS119"/>
    <mergeCell ref="EFT119:EGB119"/>
    <mergeCell ref="ECQ119:ECY119"/>
    <mergeCell ref="ECZ119:EDH119"/>
    <mergeCell ref="EDI119:EDQ119"/>
    <mergeCell ref="EDR119:EDZ119"/>
    <mergeCell ref="EEA119:EEI119"/>
    <mergeCell ref="EAX119:EBF119"/>
    <mergeCell ref="EBG119:EBO119"/>
    <mergeCell ref="EBP119:EBX119"/>
    <mergeCell ref="EBY119:ECG119"/>
    <mergeCell ref="ECH119:ECP119"/>
    <mergeCell ref="DZE119:DZM119"/>
    <mergeCell ref="DZN119:DZV119"/>
    <mergeCell ref="DZW119:EAE119"/>
    <mergeCell ref="EAF119:EAN119"/>
    <mergeCell ref="EAO119:EAW119"/>
    <mergeCell ref="DXL119:DXT119"/>
    <mergeCell ref="DXU119:DYC119"/>
    <mergeCell ref="DYD119:DYL119"/>
    <mergeCell ref="DYM119:DYU119"/>
    <mergeCell ref="DYV119:DZD119"/>
    <mergeCell ref="DVS119:DWA119"/>
    <mergeCell ref="DWB119:DWJ119"/>
    <mergeCell ref="DWK119:DWS119"/>
    <mergeCell ref="DWT119:DXB119"/>
    <mergeCell ref="DXC119:DXK119"/>
    <mergeCell ref="DTZ119:DUH119"/>
    <mergeCell ref="DUI119:DUQ119"/>
    <mergeCell ref="DUR119:DUZ119"/>
    <mergeCell ref="DVA119:DVI119"/>
    <mergeCell ref="DVJ119:DVR119"/>
    <mergeCell ref="DSG119:DSO119"/>
    <mergeCell ref="DSP119:DSX119"/>
    <mergeCell ref="DSY119:DTG119"/>
    <mergeCell ref="DTH119:DTP119"/>
    <mergeCell ref="DTQ119:DTY119"/>
    <mergeCell ref="DQN119:DQV119"/>
    <mergeCell ref="DQW119:DRE119"/>
    <mergeCell ref="DRF119:DRN119"/>
    <mergeCell ref="DRO119:DRW119"/>
    <mergeCell ref="DRX119:DSF119"/>
    <mergeCell ref="DOU119:DPC119"/>
    <mergeCell ref="DPD119:DPL119"/>
    <mergeCell ref="DPM119:DPU119"/>
    <mergeCell ref="DPV119:DQD119"/>
    <mergeCell ref="DQE119:DQM119"/>
    <mergeCell ref="DNB119:DNJ119"/>
    <mergeCell ref="DNK119:DNS119"/>
    <mergeCell ref="DNT119:DOB119"/>
    <mergeCell ref="DOC119:DOK119"/>
    <mergeCell ref="DOL119:DOT119"/>
    <mergeCell ref="DLI119:DLQ119"/>
    <mergeCell ref="DLR119:DLZ119"/>
    <mergeCell ref="DMA119:DMI119"/>
    <mergeCell ref="DMJ119:DMR119"/>
    <mergeCell ref="DMS119:DNA119"/>
    <mergeCell ref="DJP119:DJX119"/>
    <mergeCell ref="DJY119:DKG119"/>
    <mergeCell ref="DKH119:DKP119"/>
    <mergeCell ref="DKQ119:DKY119"/>
    <mergeCell ref="DKZ119:DLH119"/>
    <mergeCell ref="DHW119:DIE119"/>
    <mergeCell ref="DIF119:DIN119"/>
    <mergeCell ref="DIO119:DIW119"/>
    <mergeCell ref="DIX119:DJF119"/>
    <mergeCell ref="DJG119:DJO119"/>
    <mergeCell ref="DGD119:DGL119"/>
    <mergeCell ref="DGM119:DGU119"/>
    <mergeCell ref="DGV119:DHD119"/>
    <mergeCell ref="DHE119:DHM119"/>
    <mergeCell ref="DHN119:DHV119"/>
    <mergeCell ref="DEK119:DES119"/>
    <mergeCell ref="DET119:DFB119"/>
    <mergeCell ref="DFC119:DFK119"/>
    <mergeCell ref="DFL119:DFT119"/>
    <mergeCell ref="DFU119:DGC119"/>
    <mergeCell ref="DCR119:DCZ119"/>
    <mergeCell ref="DDA119:DDI119"/>
    <mergeCell ref="DDJ119:DDR119"/>
    <mergeCell ref="DDS119:DEA119"/>
    <mergeCell ref="DEB119:DEJ119"/>
    <mergeCell ref="DAY119:DBG119"/>
    <mergeCell ref="DBH119:DBP119"/>
    <mergeCell ref="DBQ119:DBY119"/>
    <mergeCell ref="DBZ119:DCH119"/>
    <mergeCell ref="DCI119:DCQ119"/>
    <mergeCell ref="CZF119:CZN119"/>
    <mergeCell ref="CZO119:CZW119"/>
    <mergeCell ref="CZX119:DAF119"/>
    <mergeCell ref="DAG119:DAO119"/>
    <mergeCell ref="DAP119:DAX119"/>
    <mergeCell ref="CXM119:CXU119"/>
    <mergeCell ref="CXV119:CYD119"/>
    <mergeCell ref="CYE119:CYM119"/>
    <mergeCell ref="CYN119:CYV119"/>
    <mergeCell ref="CYW119:CZE119"/>
    <mergeCell ref="CVT119:CWB119"/>
    <mergeCell ref="CWC119:CWK119"/>
    <mergeCell ref="CWL119:CWT119"/>
    <mergeCell ref="CWU119:CXC119"/>
    <mergeCell ref="CXD119:CXL119"/>
    <mergeCell ref="CUA119:CUI119"/>
    <mergeCell ref="CUJ119:CUR119"/>
    <mergeCell ref="CUS119:CVA119"/>
    <mergeCell ref="CVB119:CVJ119"/>
    <mergeCell ref="CVK119:CVS119"/>
    <mergeCell ref="CSH119:CSP119"/>
    <mergeCell ref="CSQ119:CSY119"/>
    <mergeCell ref="CSZ119:CTH119"/>
    <mergeCell ref="CTI119:CTQ119"/>
    <mergeCell ref="CTR119:CTZ119"/>
    <mergeCell ref="CQO119:CQW119"/>
    <mergeCell ref="CQX119:CRF119"/>
    <mergeCell ref="CRG119:CRO119"/>
    <mergeCell ref="CRP119:CRX119"/>
    <mergeCell ref="CRY119:CSG119"/>
    <mergeCell ref="COV119:CPD119"/>
    <mergeCell ref="CPE119:CPM119"/>
    <mergeCell ref="CPN119:CPV119"/>
    <mergeCell ref="CPW119:CQE119"/>
    <mergeCell ref="CQF119:CQN119"/>
    <mergeCell ref="CNC119:CNK119"/>
    <mergeCell ref="CNL119:CNT119"/>
    <mergeCell ref="CNU119:COC119"/>
    <mergeCell ref="COD119:COL119"/>
    <mergeCell ref="COM119:COU119"/>
    <mergeCell ref="CLJ119:CLR119"/>
    <mergeCell ref="CLS119:CMA119"/>
    <mergeCell ref="CMB119:CMJ119"/>
    <mergeCell ref="CMK119:CMS119"/>
    <mergeCell ref="CMT119:CNB119"/>
    <mergeCell ref="CJQ119:CJY119"/>
    <mergeCell ref="CJZ119:CKH119"/>
    <mergeCell ref="CKI119:CKQ119"/>
    <mergeCell ref="CKR119:CKZ119"/>
    <mergeCell ref="CLA119:CLI119"/>
    <mergeCell ref="CHX119:CIF119"/>
    <mergeCell ref="CIG119:CIO119"/>
    <mergeCell ref="CIP119:CIX119"/>
    <mergeCell ref="CIY119:CJG119"/>
    <mergeCell ref="CJH119:CJP119"/>
    <mergeCell ref="CGE119:CGM119"/>
    <mergeCell ref="CGN119:CGV119"/>
    <mergeCell ref="CGW119:CHE119"/>
    <mergeCell ref="CHF119:CHN119"/>
    <mergeCell ref="CHO119:CHW119"/>
    <mergeCell ref="CEL119:CET119"/>
    <mergeCell ref="CEU119:CFC119"/>
    <mergeCell ref="CFD119:CFL119"/>
    <mergeCell ref="CFM119:CFU119"/>
    <mergeCell ref="CFV119:CGD119"/>
    <mergeCell ref="CCS119:CDA119"/>
    <mergeCell ref="CDB119:CDJ119"/>
    <mergeCell ref="CDK119:CDS119"/>
    <mergeCell ref="CDT119:CEB119"/>
    <mergeCell ref="CEC119:CEK119"/>
    <mergeCell ref="CAZ119:CBH119"/>
    <mergeCell ref="CBI119:CBQ119"/>
    <mergeCell ref="CBR119:CBZ119"/>
    <mergeCell ref="CCA119:CCI119"/>
    <mergeCell ref="CCJ119:CCR119"/>
    <mergeCell ref="BZG119:BZO119"/>
    <mergeCell ref="BZP119:BZX119"/>
    <mergeCell ref="BZY119:CAG119"/>
    <mergeCell ref="CAH119:CAP119"/>
    <mergeCell ref="CAQ119:CAY119"/>
    <mergeCell ref="BXN119:BXV119"/>
    <mergeCell ref="BXW119:BYE119"/>
    <mergeCell ref="BYF119:BYN119"/>
    <mergeCell ref="BYO119:BYW119"/>
    <mergeCell ref="BYX119:BZF119"/>
    <mergeCell ref="BVU119:BWC119"/>
    <mergeCell ref="BWD119:BWL119"/>
    <mergeCell ref="BWM119:BWU119"/>
    <mergeCell ref="BWV119:BXD119"/>
    <mergeCell ref="BXE119:BXM119"/>
    <mergeCell ref="BUB119:BUJ119"/>
    <mergeCell ref="BUK119:BUS119"/>
    <mergeCell ref="BUT119:BVB119"/>
    <mergeCell ref="BVC119:BVK119"/>
    <mergeCell ref="BVL119:BVT119"/>
    <mergeCell ref="BSI119:BSQ119"/>
    <mergeCell ref="BSR119:BSZ119"/>
    <mergeCell ref="BTA119:BTI119"/>
    <mergeCell ref="BTJ119:BTR119"/>
    <mergeCell ref="BTS119:BUA119"/>
    <mergeCell ref="BQP119:BQX119"/>
    <mergeCell ref="BQY119:BRG119"/>
    <mergeCell ref="BRH119:BRP119"/>
    <mergeCell ref="BRQ119:BRY119"/>
    <mergeCell ref="BRZ119:BSH119"/>
    <mergeCell ref="BOW119:BPE119"/>
    <mergeCell ref="BPF119:BPN119"/>
    <mergeCell ref="BPO119:BPW119"/>
    <mergeCell ref="BPX119:BQF119"/>
    <mergeCell ref="BQG119:BQO119"/>
    <mergeCell ref="BND119:BNL119"/>
    <mergeCell ref="BNM119:BNU119"/>
    <mergeCell ref="BNV119:BOD119"/>
    <mergeCell ref="BOE119:BOM119"/>
    <mergeCell ref="BON119:BOV119"/>
    <mergeCell ref="BLK119:BLS119"/>
    <mergeCell ref="BLT119:BMB119"/>
    <mergeCell ref="BMC119:BMK119"/>
    <mergeCell ref="BML119:BMT119"/>
    <mergeCell ref="BMU119:BNC119"/>
    <mergeCell ref="BJR119:BJZ119"/>
    <mergeCell ref="BKA119:BKI119"/>
    <mergeCell ref="BKJ119:BKR119"/>
    <mergeCell ref="BKS119:BLA119"/>
    <mergeCell ref="BLB119:BLJ119"/>
    <mergeCell ref="BHY119:BIG119"/>
    <mergeCell ref="BIH119:BIP119"/>
    <mergeCell ref="BIQ119:BIY119"/>
    <mergeCell ref="BIZ119:BJH119"/>
    <mergeCell ref="BJI119:BJQ119"/>
    <mergeCell ref="BGF119:BGN119"/>
    <mergeCell ref="BGO119:BGW119"/>
    <mergeCell ref="BGX119:BHF119"/>
    <mergeCell ref="BHG119:BHO119"/>
    <mergeCell ref="BHP119:BHX119"/>
    <mergeCell ref="BEM119:BEU119"/>
    <mergeCell ref="BEV119:BFD119"/>
    <mergeCell ref="BFE119:BFM119"/>
    <mergeCell ref="BFN119:BFV119"/>
    <mergeCell ref="BFW119:BGE119"/>
    <mergeCell ref="BCT119:BDB119"/>
    <mergeCell ref="BDC119:BDK119"/>
    <mergeCell ref="BDL119:BDT119"/>
    <mergeCell ref="BDU119:BEC119"/>
    <mergeCell ref="BED119:BEL119"/>
    <mergeCell ref="BBA119:BBI119"/>
    <mergeCell ref="BBJ119:BBR119"/>
    <mergeCell ref="BBS119:BCA119"/>
    <mergeCell ref="BCB119:BCJ119"/>
    <mergeCell ref="BCK119:BCS119"/>
    <mergeCell ref="AZH119:AZP119"/>
    <mergeCell ref="AZQ119:AZY119"/>
    <mergeCell ref="AZZ119:BAH119"/>
    <mergeCell ref="BAI119:BAQ119"/>
    <mergeCell ref="BAR119:BAZ119"/>
    <mergeCell ref="AXO119:AXW119"/>
    <mergeCell ref="AXX119:AYF119"/>
    <mergeCell ref="AYG119:AYO119"/>
    <mergeCell ref="AYP119:AYX119"/>
    <mergeCell ref="AYY119:AZG119"/>
    <mergeCell ref="AVV119:AWD119"/>
    <mergeCell ref="AWE119:AWM119"/>
    <mergeCell ref="AWN119:AWV119"/>
    <mergeCell ref="AWW119:AXE119"/>
    <mergeCell ref="AXF119:AXN119"/>
    <mergeCell ref="AUC119:AUK119"/>
    <mergeCell ref="AUL119:AUT119"/>
    <mergeCell ref="AUU119:AVC119"/>
    <mergeCell ref="AVD119:AVL119"/>
    <mergeCell ref="AVM119:AVU119"/>
    <mergeCell ref="ASJ119:ASR119"/>
    <mergeCell ref="ASS119:ATA119"/>
    <mergeCell ref="ATB119:ATJ119"/>
    <mergeCell ref="ATK119:ATS119"/>
    <mergeCell ref="ATT119:AUB119"/>
    <mergeCell ref="AQQ119:AQY119"/>
    <mergeCell ref="AQZ119:ARH119"/>
    <mergeCell ref="ARI119:ARQ119"/>
    <mergeCell ref="ARR119:ARZ119"/>
    <mergeCell ref="ASA119:ASI119"/>
    <mergeCell ref="AOX119:APF119"/>
    <mergeCell ref="APG119:APO119"/>
    <mergeCell ref="APP119:APX119"/>
    <mergeCell ref="APY119:AQG119"/>
    <mergeCell ref="AQH119:AQP119"/>
    <mergeCell ref="ANE119:ANM119"/>
    <mergeCell ref="ANN119:ANV119"/>
    <mergeCell ref="ANW119:AOE119"/>
    <mergeCell ref="AOF119:AON119"/>
    <mergeCell ref="AOO119:AOW119"/>
    <mergeCell ref="ALL119:ALT119"/>
    <mergeCell ref="ALU119:AMC119"/>
    <mergeCell ref="AMD119:AML119"/>
    <mergeCell ref="AMM119:AMU119"/>
    <mergeCell ref="AMV119:AND119"/>
    <mergeCell ref="AJS119:AKA119"/>
    <mergeCell ref="AKB119:AKJ119"/>
    <mergeCell ref="AKK119:AKS119"/>
    <mergeCell ref="AKT119:ALB119"/>
    <mergeCell ref="ALC119:ALK119"/>
    <mergeCell ref="AHZ119:AIH119"/>
    <mergeCell ref="AII119:AIQ119"/>
    <mergeCell ref="AIR119:AIZ119"/>
    <mergeCell ref="AJA119:AJI119"/>
    <mergeCell ref="AJJ119:AJR119"/>
    <mergeCell ref="AGG119:AGO119"/>
    <mergeCell ref="AGP119:AGX119"/>
    <mergeCell ref="AGY119:AHG119"/>
    <mergeCell ref="AHH119:AHP119"/>
    <mergeCell ref="AHQ119:AHY119"/>
    <mergeCell ref="AEN119:AEV119"/>
    <mergeCell ref="AEW119:AFE119"/>
    <mergeCell ref="AFF119:AFN119"/>
    <mergeCell ref="AFO119:AFW119"/>
    <mergeCell ref="AFX119:AGF119"/>
    <mergeCell ref="ACU119:ADC119"/>
    <mergeCell ref="ADD119:ADL119"/>
    <mergeCell ref="ADM119:ADU119"/>
    <mergeCell ref="ADV119:AED119"/>
    <mergeCell ref="AEE119:AEM119"/>
    <mergeCell ref="ABB119:ABJ119"/>
    <mergeCell ref="ABK119:ABS119"/>
    <mergeCell ref="ABT119:ACB119"/>
    <mergeCell ref="ACC119:ACK119"/>
    <mergeCell ref="ACL119:ACT119"/>
    <mergeCell ref="ZI119:ZQ119"/>
    <mergeCell ref="ZR119:ZZ119"/>
    <mergeCell ref="AAA119:AAI119"/>
    <mergeCell ref="AAJ119:AAR119"/>
    <mergeCell ref="AAS119:ABA119"/>
    <mergeCell ref="XP119:XX119"/>
    <mergeCell ref="XY119:YG119"/>
    <mergeCell ref="YH119:YP119"/>
    <mergeCell ref="YQ119:YY119"/>
    <mergeCell ref="YZ119:ZH119"/>
    <mergeCell ref="VW119:WE119"/>
    <mergeCell ref="WF119:WN119"/>
    <mergeCell ref="WO119:WW119"/>
    <mergeCell ref="WX119:XF119"/>
    <mergeCell ref="XG119:XO119"/>
    <mergeCell ref="UD119:UL119"/>
    <mergeCell ref="UM119:UU119"/>
    <mergeCell ref="UV119:VD119"/>
    <mergeCell ref="VE119:VM119"/>
    <mergeCell ref="VN119:VV119"/>
    <mergeCell ref="SK119:SS119"/>
    <mergeCell ref="ST119:TB119"/>
    <mergeCell ref="TC119:TK119"/>
    <mergeCell ref="TL119:TT119"/>
    <mergeCell ref="TU119:UC119"/>
    <mergeCell ref="QR119:QZ119"/>
    <mergeCell ref="RA119:RI119"/>
    <mergeCell ref="RJ119:RR119"/>
    <mergeCell ref="RS119:SA119"/>
    <mergeCell ref="SB119:SJ119"/>
    <mergeCell ref="OY119:PG119"/>
    <mergeCell ref="PH119:PP119"/>
    <mergeCell ref="PQ119:PY119"/>
    <mergeCell ref="PZ119:QH119"/>
    <mergeCell ref="QI119:QQ119"/>
    <mergeCell ref="NF119:NN119"/>
    <mergeCell ref="NO119:NW119"/>
    <mergeCell ref="NX119:OF119"/>
    <mergeCell ref="OG119:OO119"/>
    <mergeCell ref="OP119:OX119"/>
    <mergeCell ref="LM119:LU119"/>
    <mergeCell ref="LV119:MD119"/>
    <mergeCell ref="ME119:MM119"/>
    <mergeCell ref="MN119:MV119"/>
    <mergeCell ref="MW119:NE119"/>
    <mergeCell ref="JT119:KB119"/>
    <mergeCell ref="KC119:KK119"/>
    <mergeCell ref="KL119:KT119"/>
    <mergeCell ref="KU119:LC119"/>
    <mergeCell ref="LD119:LL119"/>
    <mergeCell ref="IA119:II119"/>
    <mergeCell ref="IJ119:IR119"/>
    <mergeCell ref="IS119:JA119"/>
    <mergeCell ref="JB119:JJ119"/>
    <mergeCell ref="JK119:JS119"/>
    <mergeCell ref="GH119:GP119"/>
    <mergeCell ref="GQ119:GY119"/>
    <mergeCell ref="GZ119:HH119"/>
    <mergeCell ref="HI119:HQ119"/>
    <mergeCell ref="HR119:HZ119"/>
    <mergeCell ref="EO119:EW119"/>
    <mergeCell ref="EX119:FF119"/>
    <mergeCell ref="FG119:FO119"/>
    <mergeCell ref="FP119:FX119"/>
    <mergeCell ref="FY119:GG119"/>
    <mergeCell ref="XFA114:XFD114"/>
    <mergeCell ref="J119:R119"/>
    <mergeCell ref="S119:AA119"/>
    <mergeCell ref="AB119:AJ119"/>
    <mergeCell ref="AK119:AS119"/>
    <mergeCell ref="AT119:BB119"/>
    <mergeCell ref="BC119:BK119"/>
    <mergeCell ref="BL119:BT119"/>
    <mergeCell ref="BU119:CC119"/>
    <mergeCell ref="CD119:CL119"/>
    <mergeCell ref="CM119:CU119"/>
    <mergeCell ref="CV119:DD119"/>
    <mergeCell ref="DE119:DM119"/>
    <mergeCell ref="DN119:DV119"/>
    <mergeCell ref="DW119:EE119"/>
    <mergeCell ref="EF119:EN119"/>
    <mergeCell ref="XDH114:XDP114"/>
    <mergeCell ref="XDQ114:XDY114"/>
    <mergeCell ref="XDZ114:XEH114"/>
    <mergeCell ref="XEI114:XEQ114"/>
    <mergeCell ref="XER114:XEZ114"/>
    <mergeCell ref="XBO114:XBW114"/>
    <mergeCell ref="XBX114:XCF114"/>
    <mergeCell ref="XCG114:XCO114"/>
    <mergeCell ref="XCP114:XCX114"/>
    <mergeCell ref="XCY114:XDG114"/>
    <mergeCell ref="WZV114:XAD114"/>
    <mergeCell ref="XAE114:XAM114"/>
    <mergeCell ref="XAN114:XAV114"/>
    <mergeCell ref="XAW114:XBE114"/>
    <mergeCell ref="XBF114:XBN114"/>
    <mergeCell ref="WYC114:WYK114"/>
    <mergeCell ref="WYL114:WYT114"/>
    <mergeCell ref="WYU114:WZC114"/>
    <mergeCell ref="WZD114:WZL114"/>
    <mergeCell ref="WZM114:WZU114"/>
    <mergeCell ref="WWJ114:WWR114"/>
    <mergeCell ref="WWS114:WXA114"/>
    <mergeCell ref="WXB114:WXJ114"/>
    <mergeCell ref="WXK114:WXS114"/>
    <mergeCell ref="WXT114:WYB114"/>
    <mergeCell ref="WUQ114:WUY114"/>
    <mergeCell ref="WUZ114:WVH114"/>
    <mergeCell ref="WVI114:WVQ114"/>
    <mergeCell ref="WVR114:WVZ114"/>
    <mergeCell ref="WWA114:WWI114"/>
    <mergeCell ref="WSX114:WTF114"/>
    <mergeCell ref="WTG114:WTO114"/>
    <mergeCell ref="WTP114:WTX114"/>
    <mergeCell ref="WTY114:WUG114"/>
    <mergeCell ref="WUH114:WUP114"/>
    <mergeCell ref="WRE114:WRM114"/>
    <mergeCell ref="WRN114:WRV114"/>
    <mergeCell ref="WRW114:WSE114"/>
    <mergeCell ref="WSF114:WSN114"/>
    <mergeCell ref="WSO114:WSW114"/>
    <mergeCell ref="WPL114:WPT114"/>
    <mergeCell ref="WPU114:WQC114"/>
    <mergeCell ref="WQD114:WQL114"/>
    <mergeCell ref="WQM114:WQU114"/>
    <mergeCell ref="WQV114:WRD114"/>
    <mergeCell ref="WNS114:WOA114"/>
    <mergeCell ref="WOB114:WOJ114"/>
    <mergeCell ref="WOK114:WOS114"/>
    <mergeCell ref="WOT114:WPB114"/>
    <mergeCell ref="WPC114:WPK114"/>
    <mergeCell ref="WLZ114:WMH114"/>
    <mergeCell ref="WMI114:WMQ114"/>
    <mergeCell ref="WMR114:WMZ114"/>
    <mergeCell ref="WNA114:WNI114"/>
    <mergeCell ref="WNJ114:WNR114"/>
    <mergeCell ref="WKG114:WKO114"/>
    <mergeCell ref="WKP114:WKX114"/>
    <mergeCell ref="WKY114:WLG114"/>
    <mergeCell ref="WLH114:WLP114"/>
    <mergeCell ref="WLQ114:WLY114"/>
    <mergeCell ref="WIN114:WIV114"/>
    <mergeCell ref="WIW114:WJE114"/>
    <mergeCell ref="WJF114:WJN114"/>
    <mergeCell ref="WJO114:WJW114"/>
    <mergeCell ref="WJX114:WKF114"/>
    <mergeCell ref="WGU114:WHC114"/>
    <mergeCell ref="WHD114:WHL114"/>
    <mergeCell ref="WHM114:WHU114"/>
    <mergeCell ref="WHV114:WID114"/>
    <mergeCell ref="WIE114:WIM114"/>
    <mergeCell ref="WFB114:WFJ114"/>
    <mergeCell ref="WFK114:WFS114"/>
    <mergeCell ref="WFT114:WGB114"/>
    <mergeCell ref="WGC114:WGK114"/>
    <mergeCell ref="WGL114:WGT114"/>
    <mergeCell ref="WDI114:WDQ114"/>
    <mergeCell ref="WDR114:WDZ114"/>
    <mergeCell ref="WEA114:WEI114"/>
    <mergeCell ref="WEJ114:WER114"/>
    <mergeCell ref="WES114:WFA114"/>
    <mergeCell ref="WBP114:WBX114"/>
    <mergeCell ref="WBY114:WCG114"/>
    <mergeCell ref="WCH114:WCP114"/>
    <mergeCell ref="WCQ114:WCY114"/>
    <mergeCell ref="WCZ114:WDH114"/>
    <mergeCell ref="VZW114:WAE114"/>
    <mergeCell ref="WAF114:WAN114"/>
    <mergeCell ref="WAO114:WAW114"/>
    <mergeCell ref="WAX114:WBF114"/>
    <mergeCell ref="WBG114:WBO114"/>
    <mergeCell ref="VYD114:VYL114"/>
    <mergeCell ref="VYM114:VYU114"/>
    <mergeCell ref="VYV114:VZD114"/>
    <mergeCell ref="VZE114:VZM114"/>
    <mergeCell ref="VZN114:VZV114"/>
    <mergeCell ref="VWK114:VWS114"/>
    <mergeCell ref="VWT114:VXB114"/>
    <mergeCell ref="VXC114:VXK114"/>
    <mergeCell ref="VXL114:VXT114"/>
    <mergeCell ref="VXU114:VYC114"/>
    <mergeCell ref="VUR114:VUZ114"/>
    <mergeCell ref="VVA114:VVI114"/>
    <mergeCell ref="VVJ114:VVR114"/>
    <mergeCell ref="VVS114:VWA114"/>
    <mergeCell ref="VWB114:VWJ114"/>
    <mergeCell ref="VSY114:VTG114"/>
    <mergeCell ref="VTH114:VTP114"/>
    <mergeCell ref="VTQ114:VTY114"/>
    <mergeCell ref="VTZ114:VUH114"/>
    <mergeCell ref="VUI114:VUQ114"/>
    <mergeCell ref="VRF114:VRN114"/>
    <mergeCell ref="VRO114:VRW114"/>
    <mergeCell ref="VRX114:VSF114"/>
    <mergeCell ref="VSG114:VSO114"/>
    <mergeCell ref="VSP114:VSX114"/>
    <mergeCell ref="VPM114:VPU114"/>
    <mergeCell ref="VPV114:VQD114"/>
    <mergeCell ref="VQE114:VQM114"/>
    <mergeCell ref="VQN114:VQV114"/>
    <mergeCell ref="VQW114:VRE114"/>
    <mergeCell ref="VNT114:VOB114"/>
    <mergeCell ref="VOC114:VOK114"/>
    <mergeCell ref="VOL114:VOT114"/>
    <mergeCell ref="VOU114:VPC114"/>
    <mergeCell ref="VPD114:VPL114"/>
    <mergeCell ref="VMA114:VMI114"/>
    <mergeCell ref="VMJ114:VMR114"/>
    <mergeCell ref="VMS114:VNA114"/>
    <mergeCell ref="VNB114:VNJ114"/>
    <mergeCell ref="VNK114:VNS114"/>
    <mergeCell ref="VKH114:VKP114"/>
    <mergeCell ref="VKQ114:VKY114"/>
    <mergeCell ref="VKZ114:VLH114"/>
    <mergeCell ref="VLI114:VLQ114"/>
    <mergeCell ref="VLR114:VLZ114"/>
    <mergeCell ref="VIO114:VIW114"/>
    <mergeCell ref="VIX114:VJF114"/>
    <mergeCell ref="VJG114:VJO114"/>
    <mergeCell ref="VJP114:VJX114"/>
    <mergeCell ref="VJY114:VKG114"/>
    <mergeCell ref="VGV114:VHD114"/>
    <mergeCell ref="VHE114:VHM114"/>
    <mergeCell ref="VHN114:VHV114"/>
    <mergeCell ref="VHW114:VIE114"/>
    <mergeCell ref="VIF114:VIN114"/>
    <mergeCell ref="VFC114:VFK114"/>
    <mergeCell ref="VFL114:VFT114"/>
    <mergeCell ref="VFU114:VGC114"/>
    <mergeCell ref="VGD114:VGL114"/>
    <mergeCell ref="VGM114:VGU114"/>
    <mergeCell ref="VDJ114:VDR114"/>
    <mergeCell ref="VDS114:VEA114"/>
    <mergeCell ref="VEB114:VEJ114"/>
    <mergeCell ref="VEK114:VES114"/>
    <mergeCell ref="VET114:VFB114"/>
    <mergeCell ref="VBQ114:VBY114"/>
    <mergeCell ref="VBZ114:VCH114"/>
    <mergeCell ref="VCI114:VCQ114"/>
    <mergeCell ref="VCR114:VCZ114"/>
    <mergeCell ref="VDA114:VDI114"/>
    <mergeCell ref="UZX114:VAF114"/>
    <mergeCell ref="VAG114:VAO114"/>
    <mergeCell ref="VAP114:VAX114"/>
    <mergeCell ref="VAY114:VBG114"/>
    <mergeCell ref="VBH114:VBP114"/>
    <mergeCell ref="UYE114:UYM114"/>
    <mergeCell ref="UYN114:UYV114"/>
    <mergeCell ref="UYW114:UZE114"/>
    <mergeCell ref="UZF114:UZN114"/>
    <mergeCell ref="UZO114:UZW114"/>
    <mergeCell ref="UWL114:UWT114"/>
    <mergeCell ref="UWU114:UXC114"/>
    <mergeCell ref="UXD114:UXL114"/>
    <mergeCell ref="UXM114:UXU114"/>
    <mergeCell ref="UXV114:UYD114"/>
    <mergeCell ref="UUS114:UVA114"/>
    <mergeCell ref="UVB114:UVJ114"/>
    <mergeCell ref="UVK114:UVS114"/>
    <mergeCell ref="UVT114:UWB114"/>
    <mergeCell ref="UWC114:UWK114"/>
    <mergeCell ref="USZ114:UTH114"/>
    <mergeCell ref="UTI114:UTQ114"/>
    <mergeCell ref="UTR114:UTZ114"/>
    <mergeCell ref="UUA114:UUI114"/>
    <mergeCell ref="UUJ114:UUR114"/>
    <mergeCell ref="URG114:URO114"/>
    <mergeCell ref="URP114:URX114"/>
    <mergeCell ref="URY114:USG114"/>
    <mergeCell ref="USH114:USP114"/>
    <mergeCell ref="USQ114:USY114"/>
    <mergeCell ref="UPN114:UPV114"/>
    <mergeCell ref="UPW114:UQE114"/>
    <mergeCell ref="UQF114:UQN114"/>
    <mergeCell ref="UQO114:UQW114"/>
    <mergeCell ref="UQX114:URF114"/>
    <mergeCell ref="UNU114:UOC114"/>
    <mergeCell ref="UOD114:UOL114"/>
    <mergeCell ref="UOM114:UOU114"/>
    <mergeCell ref="UOV114:UPD114"/>
    <mergeCell ref="UPE114:UPM114"/>
    <mergeCell ref="UMB114:UMJ114"/>
    <mergeCell ref="UMK114:UMS114"/>
    <mergeCell ref="UMT114:UNB114"/>
    <mergeCell ref="UNC114:UNK114"/>
    <mergeCell ref="UNL114:UNT114"/>
    <mergeCell ref="UKI114:UKQ114"/>
    <mergeCell ref="UKR114:UKZ114"/>
    <mergeCell ref="ULA114:ULI114"/>
    <mergeCell ref="ULJ114:ULR114"/>
    <mergeCell ref="ULS114:UMA114"/>
    <mergeCell ref="UIP114:UIX114"/>
    <mergeCell ref="UIY114:UJG114"/>
    <mergeCell ref="UJH114:UJP114"/>
    <mergeCell ref="UJQ114:UJY114"/>
    <mergeCell ref="UJZ114:UKH114"/>
    <mergeCell ref="UGW114:UHE114"/>
    <mergeCell ref="UHF114:UHN114"/>
    <mergeCell ref="UHO114:UHW114"/>
    <mergeCell ref="UHX114:UIF114"/>
    <mergeCell ref="UIG114:UIO114"/>
    <mergeCell ref="UFD114:UFL114"/>
    <mergeCell ref="UFM114:UFU114"/>
    <mergeCell ref="UFV114:UGD114"/>
    <mergeCell ref="UGE114:UGM114"/>
    <mergeCell ref="UGN114:UGV114"/>
    <mergeCell ref="UDK114:UDS114"/>
    <mergeCell ref="UDT114:UEB114"/>
    <mergeCell ref="UEC114:UEK114"/>
    <mergeCell ref="UEL114:UET114"/>
    <mergeCell ref="UEU114:UFC114"/>
    <mergeCell ref="UBR114:UBZ114"/>
    <mergeCell ref="UCA114:UCI114"/>
    <mergeCell ref="UCJ114:UCR114"/>
    <mergeCell ref="UCS114:UDA114"/>
    <mergeCell ref="UDB114:UDJ114"/>
    <mergeCell ref="TZY114:UAG114"/>
    <mergeCell ref="UAH114:UAP114"/>
    <mergeCell ref="UAQ114:UAY114"/>
    <mergeCell ref="UAZ114:UBH114"/>
    <mergeCell ref="UBI114:UBQ114"/>
    <mergeCell ref="TYF114:TYN114"/>
    <mergeCell ref="TYO114:TYW114"/>
    <mergeCell ref="TYX114:TZF114"/>
    <mergeCell ref="TZG114:TZO114"/>
    <mergeCell ref="TZP114:TZX114"/>
    <mergeCell ref="TWM114:TWU114"/>
    <mergeCell ref="TWV114:TXD114"/>
    <mergeCell ref="TXE114:TXM114"/>
    <mergeCell ref="TXN114:TXV114"/>
    <mergeCell ref="TXW114:TYE114"/>
    <mergeCell ref="TUT114:TVB114"/>
    <mergeCell ref="TVC114:TVK114"/>
    <mergeCell ref="TVL114:TVT114"/>
    <mergeCell ref="TVU114:TWC114"/>
    <mergeCell ref="TWD114:TWL114"/>
    <mergeCell ref="TTA114:TTI114"/>
    <mergeCell ref="TTJ114:TTR114"/>
    <mergeCell ref="TTS114:TUA114"/>
    <mergeCell ref="TUB114:TUJ114"/>
    <mergeCell ref="TUK114:TUS114"/>
    <mergeCell ref="TRH114:TRP114"/>
    <mergeCell ref="TRQ114:TRY114"/>
    <mergeCell ref="TRZ114:TSH114"/>
    <mergeCell ref="TSI114:TSQ114"/>
    <mergeCell ref="TSR114:TSZ114"/>
    <mergeCell ref="TPO114:TPW114"/>
    <mergeCell ref="TPX114:TQF114"/>
    <mergeCell ref="TQG114:TQO114"/>
    <mergeCell ref="TQP114:TQX114"/>
    <mergeCell ref="TQY114:TRG114"/>
    <mergeCell ref="TNV114:TOD114"/>
    <mergeCell ref="TOE114:TOM114"/>
    <mergeCell ref="TON114:TOV114"/>
    <mergeCell ref="TOW114:TPE114"/>
    <mergeCell ref="TPF114:TPN114"/>
    <mergeCell ref="TMC114:TMK114"/>
    <mergeCell ref="TML114:TMT114"/>
    <mergeCell ref="TMU114:TNC114"/>
    <mergeCell ref="TND114:TNL114"/>
    <mergeCell ref="TNM114:TNU114"/>
    <mergeCell ref="TKJ114:TKR114"/>
    <mergeCell ref="TKS114:TLA114"/>
    <mergeCell ref="TLB114:TLJ114"/>
    <mergeCell ref="TLK114:TLS114"/>
    <mergeCell ref="TLT114:TMB114"/>
    <mergeCell ref="TIQ114:TIY114"/>
    <mergeCell ref="TIZ114:TJH114"/>
    <mergeCell ref="TJI114:TJQ114"/>
    <mergeCell ref="TJR114:TJZ114"/>
    <mergeCell ref="TKA114:TKI114"/>
    <mergeCell ref="TGX114:THF114"/>
    <mergeCell ref="THG114:THO114"/>
    <mergeCell ref="THP114:THX114"/>
    <mergeCell ref="THY114:TIG114"/>
    <mergeCell ref="TIH114:TIP114"/>
    <mergeCell ref="TFE114:TFM114"/>
    <mergeCell ref="TFN114:TFV114"/>
    <mergeCell ref="TFW114:TGE114"/>
    <mergeCell ref="TGF114:TGN114"/>
    <mergeCell ref="TGO114:TGW114"/>
    <mergeCell ref="TDL114:TDT114"/>
    <mergeCell ref="TDU114:TEC114"/>
    <mergeCell ref="TED114:TEL114"/>
    <mergeCell ref="TEM114:TEU114"/>
    <mergeCell ref="TEV114:TFD114"/>
    <mergeCell ref="TBS114:TCA114"/>
    <mergeCell ref="TCB114:TCJ114"/>
    <mergeCell ref="TCK114:TCS114"/>
    <mergeCell ref="TCT114:TDB114"/>
    <mergeCell ref="TDC114:TDK114"/>
    <mergeCell ref="SZZ114:TAH114"/>
    <mergeCell ref="TAI114:TAQ114"/>
    <mergeCell ref="TAR114:TAZ114"/>
    <mergeCell ref="TBA114:TBI114"/>
    <mergeCell ref="TBJ114:TBR114"/>
    <mergeCell ref="SYG114:SYO114"/>
    <mergeCell ref="SYP114:SYX114"/>
    <mergeCell ref="SYY114:SZG114"/>
    <mergeCell ref="SZH114:SZP114"/>
    <mergeCell ref="SZQ114:SZY114"/>
    <mergeCell ref="SWN114:SWV114"/>
    <mergeCell ref="SWW114:SXE114"/>
    <mergeCell ref="SXF114:SXN114"/>
    <mergeCell ref="SXO114:SXW114"/>
    <mergeCell ref="SXX114:SYF114"/>
    <mergeCell ref="SUU114:SVC114"/>
    <mergeCell ref="SVD114:SVL114"/>
    <mergeCell ref="SVM114:SVU114"/>
    <mergeCell ref="SVV114:SWD114"/>
    <mergeCell ref="SWE114:SWM114"/>
    <mergeCell ref="STB114:STJ114"/>
    <mergeCell ref="STK114:STS114"/>
    <mergeCell ref="STT114:SUB114"/>
    <mergeCell ref="SUC114:SUK114"/>
    <mergeCell ref="SUL114:SUT114"/>
    <mergeCell ref="SRI114:SRQ114"/>
    <mergeCell ref="SRR114:SRZ114"/>
    <mergeCell ref="SSA114:SSI114"/>
    <mergeCell ref="SSJ114:SSR114"/>
    <mergeCell ref="SSS114:STA114"/>
    <mergeCell ref="SPP114:SPX114"/>
    <mergeCell ref="SPY114:SQG114"/>
    <mergeCell ref="SQH114:SQP114"/>
    <mergeCell ref="SQQ114:SQY114"/>
    <mergeCell ref="SQZ114:SRH114"/>
    <mergeCell ref="SNW114:SOE114"/>
    <mergeCell ref="SOF114:SON114"/>
    <mergeCell ref="SOO114:SOW114"/>
    <mergeCell ref="SOX114:SPF114"/>
    <mergeCell ref="SPG114:SPO114"/>
    <mergeCell ref="SMD114:SML114"/>
    <mergeCell ref="SMM114:SMU114"/>
    <mergeCell ref="SMV114:SND114"/>
    <mergeCell ref="SNE114:SNM114"/>
    <mergeCell ref="SNN114:SNV114"/>
    <mergeCell ref="SKK114:SKS114"/>
    <mergeCell ref="SKT114:SLB114"/>
    <mergeCell ref="SLC114:SLK114"/>
    <mergeCell ref="SLL114:SLT114"/>
    <mergeCell ref="SLU114:SMC114"/>
    <mergeCell ref="SIR114:SIZ114"/>
    <mergeCell ref="SJA114:SJI114"/>
    <mergeCell ref="SJJ114:SJR114"/>
    <mergeCell ref="SJS114:SKA114"/>
    <mergeCell ref="SKB114:SKJ114"/>
    <mergeCell ref="SGY114:SHG114"/>
    <mergeCell ref="SHH114:SHP114"/>
    <mergeCell ref="SHQ114:SHY114"/>
    <mergeCell ref="SHZ114:SIH114"/>
    <mergeCell ref="SII114:SIQ114"/>
    <mergeCell ref="SFF114:SFN114"/>
    <mergeCell ref="SFO114:SFW114"/>
    <mergeCell ref="SFX114:SGF114"/>
    <mergeCell ref="SGG114:SGO114"/>
    <mergeCell ref="SGP114:SGX114"/>
    <mergeCell ref="SDM114:SDU114"/>
    <mergeCell ref="SDV114:SED114"/>
    <mergeCell ref="SEE114:SEM114"/>
    <mergeCell ref="SEN114:SEV114"/>
    <mergeCell ref="SEW114:SFE114"/>
    <mergeCell ref="SBT114:SCB114"/>
    <mergeCell ref="SCC114:SCK114"/>
    <mergeCell ref="SCL114:SCT114"/>
    <mergeCell ref="SCU114:SDC114"/>
    <mergeCell ref="SDD114:SDL114"/>
    <mergeCell ref="SAA114:SAI114"/>
    <mergeCell ref="SAJ114:SAR114"/>
    <mergeCell ref="SAS114:SBA114"/>
    <mergeCell ref="SBB114:SBJ114"/>
    <mergeCell ref="SBK114:SBS114"/>
    <mergeCell ref="RYH114:RYP114"/>
    <mergeCell ref="RYQ114:RYY114"/>
    <mergeCell ref="RYZ114:RZH114"/>
    <mergeCell ref="RZI114:RZQ114"/>
    <mergeCell ref="RZR114:RZZ114"/>
    <mergeCell ref="RWO114:RWW114"/>
    <mergeCell ref="RWX114:RXF114"/>
    <mergeCell ref="RXG114:RXO114"/>
    <mergeCell ref="RXP114:RXX114"/>
    <mergeCell ref="RXY114:RYG114"/>
    <mergeCell ref="RUV114:RVD114"/>
    <mergeCell ref="RVE114:RVM114"/>
    <mergeCell ref="RVN114:RVV114"/>
    <mergeCell ref="RVW114:RWE114"/>
    <mergeCell ref="RWF114:RWN114"/>
    <mergeCell ref="RTC114:RTK114"/>
    <mergeCell ref="RTL114:RTT114"/>
    <mergeCell ref="RTU114:RUC114"/>
    <mergeCell ref="RUD114:RUL114"/>
    <mergeCell ref="RUM114:RUU114"/>
    <mergeCell ref="RRJ114:RRR114"/>
    <mergeCell ref="RRS114:RSA114"/>
    <mergeCell ref="RSB114:RSJ114"/>
    <mergeCell ref="RSK114:RSS114"/>
    <mergeCell ref="RST114:RTB114"/>
    <mergeCell ref="RPQ114:RPY114"/>
    <mergeCell ref="RPZ114:RQH114"/>
    <mergeCell ref="RQI114:RQQ114"/>
    <mergeCell ref="RQR114:RQZ114"/>
    <mergeCell ref="RRA114:RRI114"/>
    <mergeCell ref="RNX114:ROF114"/>
    <mergeCell ref="ROG114:ROO114"/>
    <mergeCell ref="ROP114:ROX114"/>
    <mergeCell ref="ROY114:RPG114"/>
    <mergeCell ref="RPH114:RPP114"/>
    <mergeCell ref="RME114:RMM114"/>
    <mergeCell ref="RMN114:RMV114"/>
    <mergeCell ref="RMW114:RNE114"/>
    <mergeCell ref="RNF114:RNN114"/>
    <mergeCell ref="RNO114:RNW114"/>
    <mergeCell ref="RKL114:RKT114"/>
    <mergeCell ref="RKU114:RLC114"/>
    <mergeCell ref="RLD114:RLL114"/>
    <mergeCell ref="RLM114:RLU114"/>
    <mergeCell ref="RLV114:RMD114"/>
    <mergeCell ref="RIS114:RJA114"/>
    <mergeCell ref="RJB114:RJJ114"/>
    <mergeCell ref="RJK114:RJS114"/>
    <mergeCell ref="RJT114:RKB114"/>
    <mergeCell ref="RKC114:RKK114"/>
    <mergeCell ref="RGZ114:RHH114"/>
    <mergeCell ref="RHI114:RHQ114"/>
    <mergeCell ref="RHR114:RHZ114"/>
    <mergeCell ref="RIA114:RII114"/>
    <mergeCell ref="RIJ114:RIR114"/>
    <mergeCell ref="RFG114:RFO114"/>
    <mergeCell ref="RFP114:RFX114"/>
    <mergeCell ref="RFY114:RGG114"/>
    <mergeCell ref="RGH114:RGP114"/>
    <mergeCell ref="RGQ114:RGY114"/>
    <mergeCell ref="RDN114:RDV114"/>
    <mergeCell ref="RDW114:REE114"/>
    <mergeCell ref="REF114:REN114"/>
    <mergeCell ref="REO114:REW114"/>
    <mergeCell ref="REX114:RFF114"/>
    <mergeCell ref="RBU114:RCC114"/>
    <mergeCell ref="RCD114:RCL114"/>
    <mergeCell ref="RCM114:RCU114"/>
    <mergeCell ref="RCV114:RDD114"/>
    <mergeCell ref="RDE114:RDM114"/>
    <mergeCell ref="RAB114:RAJ114"/>
    <mergeCell ref="RAK114:RAS114"/>
    <mergeCell ref="RAT114:RBB114"/>
    <mergeCell ref="RBC114:RBK114"/>
    <mergeCell ref="RBL114:RBT114"/>
    <mergeCell ref="QYI114:QYQ114"/>
    <mergeCell ref="QYR114:QYZ114"/>
    <mergeCell ref="QZA114:QZI114"/>
    <mergeCell ref="QZJ114:QZR114"/>
    <mergeCell ref="QZS114:RAA114"/>
    <mergeCell ref="QWP114:QWX114"/>
    <mergeCell ref="QWY114:QXG114"/>
    <mergeCell ref="QXH114:QXP114"/>
    <mergeCell ref="QXQ114:QXY114"/>
    <mergeCell ref="QXZ114:QYH114"/>
    <mergeCell ref="QUW114:QVE114"/>
    <mergeCell ref="QVF114:QVN114"/>
    <mergeCell ref="QVO114:QVW114"/>
    <mergeCell ref="QVX114:QWF114"/>
    <mergeCell ref="QWG114:QWO114"/>
    <mergeCell ref="QTD114:QTL114"/>
    <mergeCell ref="QTM114:QTU114"/>
    <mergeCell ref="QTV114:QUD114"/>
    <mergeCell ref="QUE114:QUM114"/>
    <mergeCell ref="QUN114:QUV114"/>
    <mergeCell ref="QRK114:QRS114"/>
    <mergeCell ref="QRT114:QSB114"/>
    <mergeCell ref="QSC114:QSK114"/>
    <mergeCell ref="QSL114:QST114"/>
    <mergeCell ref="QSU114:QTC114"/>
    <mergeCell ref="QPR114:QPZ114"/>
    <mergeCell ref="QQA114:QQI114"/>
    <mergeCell ref="QQJ114:QQR114"/>
    <mergeCell ref="QQS114:QRA114"/>
    <mergeCell ref="QRB114:QRJ114"/>
    <mergeCell ref="QNY114:QOG114"/>
    <mergeCell ref="QOH114:QOP114"/>
    <mergeCell ref="QOQ114:QOY114"/>
    <mergeCell ref="QOZ114:QPH114"/>
    <mergeCell ref="QPI114:QPQ114"/>
    <mergeCell ref="QMF114:QMN114"/>
    <mergeCell ref="QMO114:QMW114"/>
    <mergeCell ref="QMX114:QNF114"/>
    <mergeCell ref="QNG114:QNO114"/>
    <mergeCell ref="QNP114:QNX114"/>
    <mergeCell ref="QKM114:QKU114"/>
    <mergeCell ref="QKV114:QLD114"/>
    <mergeCell ref="QLE114:QLM114"/>
    <mergeCell ref="QLN114:QLV114"/>
    <mergeCell ref="QLW114:QME114"/>
    <mergeCell ref="QIT114:QJB114"/>
    <mergeCell ref="QJC114:QJK114"/>
    <mergeCell ref="QJL114:QJT114"/>
    <mergeCell ref="QJU114:QKC114"/>
    <mergeCell ref="QKD114:QKL114"/>
    <mergeCell ref="QHA114:QHI114"/>
    <mergeCell ref="QHJ114:QHR114"/>
    <mergeCell ref="QHS114:QIA114"/>
    <mergeCell ref="QIB114:QIJ114"/>
    <mergeCell ref="QIK114:QIS114"/>
    <mergeCell ref="QFH114:QFP114"/>
    <mergeCell ref="QFQ114:QFY114"/>
    <mergeCell ref="QFZ114:QGH114"/>
    <mergeCell ref="QGI114:QGQ114"/>
    <mergeCell ref="QGR114:QGZ114"/>
    <mergeCell ref="QDO114:QDW114"/>
    <mergeCell ref="QDX114:QEF114"/>
    <mergeCell ref="QEG114:QEO114"/>
    <mergeCell ref="QEP114:QEX114"/>
    <mergeCell ref="QEY114:QFG114"/>
    <mergeCell ref="QBV114:QCD114"/>
    <mergeCell ref="QCE114:QCM114"/>
    <mergeCell ref="QCN114:QCV114"/>
    <mergeCell ref="QCW114:QDE114"/>
    <mergeCell ref="QDF114:QDN114"/>
    <mergeCell ref="QAC114:QAK114"/>
    <mergeCell ref="QAL114:QAT114"/>
    <mergeCell ref="QAU114:QBC114"/>
    <mergeCell ref="QBD114:QBL114"/>
    <mergeCell ref="QBM114:QBU114"/>
    <mergeCell ref="PYJ114:PYR114"/>
    <mergeCell ref="PYS114:PZA114"/>
    <mergeCell ref="PZB114:PZJ114"/>
    <mergeCell ref="PZK114:PZS114"/>
    <mergeCell ref="PZT114:QAB114"/>
    <mergeCell ref="PWQ114:PWY114"/>
    <mergeCell ref="PWZ114:PXH114"/>
    <mergeCell ref="PXI114:PXQ114"/>
    <mergeCell ref="PXR114:PXZ114"/>
    <mergeCell ref="PYA114:PYI114"/>
    <mergeCell ref="PUX114:PVF114"/>
    <mergeCell ref="PVG114:PVO114"/>
    <mergeCell ref="PVP114:PVX114"/>
    <mergeCell ref="PVY114:PWG114"/>
    <mergeCell ref="PWH114:PWP114"/>
    <mergeCell ref="PTE114:PTM114"/>
    <mergeCell ref="PTN114:PTV114"/>
    <mergeCell ref="PTW114:PUE114"/>
    <mergeCell ref="PUF114:PUN114"/>
    <mergeCell ref="PUO114:PUW114"/>
    <mergeCell ref="PRL114:PRT114"/>
    <mergeCell ref="PRU114:PSC114"/>
    <mergeCell ref="PSD114:PSL114"/>
    <mergeCell ref="PSM114:PSU114"/>
    <mergeCell ref="PSV114:PTD114"/>
    <mergeCell ref="PPS114:PQA114"/>
    <mergeCell ref="PQB114:PQJ114"/>
    <mergeCell ref="PQK114:PQS114"/>
    <mergeCell ref="PQT114:PRB114"/>
    <mergeCell ref="PRC114:PRK114"/>
    <mergeCell ref="PNZ114:POH114"/>
    <mergeCell ref="POI114:POQ114"/>
    <mergeCell ref="POR114:POZ114"/>
    <mergeCell ref="PPA114:PPI114"/>
    <mergeCell ref="PPJ114:PPR114"/>
    <mergeCell ref="PMG114:PMO114"/>
    <mergeCell ref="PMP114:PMX114"/>
    <mergeCell ref="PMY114:PNG114"/>
    <mergeCell ref="PNH114:PNP114"/>
    <mergeCell ref="PNQ114:PNY114"/>
    <mergeCell ref="PKN114:PKV114"/>
    <mergeCell ref="PKW114:PLE114"/>
    <mergeCell ref="PLF114:PLN114"/>
    <mergeCell ref="PLO114:PLW114"/>
    <mergeCell ref="PLX114:PMF114"/>
    <mergeCell ref="PIU114:PJC114"/>
    <mergeCell ref="PJD114:PJL114"/>
    <mergeCell ref="PJM114:PJU114"/>
    <mergeCell ref="PJV114:PKD114"/>
    <mergeCell ref="PKE114:PKM114"/>
    <mergeCell ref="PHB114:PHJ114"/>
    <mergeCell ref="PHK114:PHS114"/>
    <mergeCell ref="PHT114:PIB114"/>
    <mergeCell ref="PIC114:PIK114"/>
    <mergeCell ref="PIL114:PIT114"/>
    <mergeCell ref="PFI114:PFQ114"/>
    <mergeCell ref="PFR114:PFZ114"/>
    <mergeCell ref="PGA114:PGI114"/>
    <mergeCell ref="PGJ114:PGR114"/>
    <mergeCell ref="PGS114:PHA114"/>
    <mergeCell ref="PDP114:PDX114"/>
    <mergeCell ref="PDY114:PEG114"/>
    <mergeCell ref="PEH114:PEP114"/>
    <mergeCell ref="PEQ114:PEY114"/>
    <mergeCell ref="PEZ114:PFH114"/>
    <mergeCell ref="PBW114:PCE114"/>
    <mergeCell ref="PCF114:PCN114"/>
    <mergeCell ref="PCO114:PCW114"/>
    <mergeCell ref="PCX114:PDF114"/>
    <mergeCell ref="PDG114:PDO114"/>
    <mergeCell ref="PAD114:PAL114"/>
    <mergeCell ref="PAM114:PAU114"/>
    <mergeCell ref="PAV114:PBD114"/>
    <mergeCell ref="PBE114:PBM114"/>
    <mergeCell ref="PBN114:PBV114"/>
    <mergeCell ref="OYK114:OYS114"/>
    <mergeCell ref="OYT114:OZB114"/>
    <mergeCell ref="OZC114:OZK114"/>
    <mergeCell ref="OZL114:OZT114"/>
    <mergeCell ref="OZU114:PAC114"/>
    <mergeCell ref="OWR114:OWZ114"/>
    <mergeCell ref="OXA114:OXI114"/>
    <mergeCell ref="OXJ114:OXR114"/>
    <mergeCell ref="OXS114:OYA114"/>
    <mergeCell ref="OYB114:OYJ114"/>
    <mergeCell ref="OUY114:OVG114"/>
    <mergeCell ref="OVH114:OVP114"/>
    <mergeCell ref="OVQ114:OVY114"/>
    <mergeCell ref="OVZ114:OWH114"/>
    <mergeCell ref="OWI114:OWQ114"/>
    <mergeCell ref="OTF114:OTN114"/>
    <mergeCell ref="OTO114:OTW114"/>
    <mergeCell ref="OTX114:OUF114"/>
    <mergeCell ref="OUG114:OUO114"/>
    <mergeCell ref="OUP114:OUX114"/>
    <mergeCell ref="ORM114:ORU114"/>
    <mergeCell ref="ORV114:OSD114"/>
    <mergeCell ref="OSE114:OSM114"/>
    <mergeCell ref="OSN114:OSV114"/>
    <mergeCell ref="OSW114:OTE114"/>
    <mergeCell ref="OPT114:OQB114"/>
    <mergeCell ref="OQC114:OQK114"/>
    <mergeCell ref="OQL114:OQT114"/>
    <mergeCell ref="OQU114:ORC114"/>
    <mergeCell ref="ORD114:ORL114"/>
    <mergeCell ref="OOA114:OOI114"/>
    <mergeCell ref="OOJ114:OOR114"/>
    <mergeCell ref="OOS114:OPA114"/>
    <mergeCell ref="OPB114:OPJ114"/>
    <mergeCell ref="OPK114:OPS114"/>
    <mergeCell ref="OMH114:OMP114"/>
    <mergeCell ref="OMQ114:OMY114"/>
    <mergeCell ref="OMZ114:ONH114"/>
    <mergeCell ref="ONI114:ONQ114"/>
    <mergeCell ref="ONR114:ONZ114"/>
    <mergeCell ref="OKO114:OKW114"/>
    <mergeCell ref="OKX114:OLF114"/>
    <mergeCell ref="OLG114:OLO114"/>
    <mergeCell ref="OLP114:OLX114"/>
    <mergeCell ref="OLY114:OMG114"/>
    <mergeCell ref="OIV114:OJD114"/>
    <mergeCell ref="OJE114:OJM114"/>
    <mergeCell ref="OJN114:OJV114"/>
    <mergeCell ref="OJW114:OKE114"/>
    <mergeCell ref="OKF114:OKN114"/>
    <mergeCell ref="OHC114:OHK114"/>
    <mergeCell ref="OHL114:OHT114"/>
    <mergeCell ref="OHU114:OIC114"/>
    <mergeCell ref="OID114:OIL114"/>
    <mergeCell ref="OIM114:OIU114"/>
    <mergeCell ref="OFJ114:OFR114"/>
    <mergeCell ref="OFS114:OGA114"/>
    <mergeCell ref="OGB114:OGJ114"/>
    <mergeCell ref="OGK114:OGS114"/>
    <mergeCell ref="OGT114:OHB114"/>
    <mergeCell ref="ODQ114:ODY114"/>
    <mergeCell ref="ODZ114:OEH114"/>
    <mergeCell ref="OEI114:OEQ114"/>
    <mergeCell ref="OER114:OEZ114"/>
    <mergeCell ref="OFA114:OFI114"/>
    <mergeCell ref="OBX114:OCF114"/>
    <mergeCell ref="OCG114:OCO114"/>
    <mergeCell ref="OCP114:OCX114"/>
    <mergeCell ref="OCY114:ODG114"/>
    <mergeCell ref="ODH114:ODP114"/>
    <mergeCell ref="OAE114:OAM114"/>
    <mergeCell ref="OAN114:OAV114"/>
    <mergeCell ref="OAW114:OBE114"/>
    <mergeCell ref="OBF114:OBN114"/>
    <mergeCell ref="OBO114:OBW114"/>
    <mergeCell ref="NYL114:NYT114"/>
    <mergeCell ref="NYU114:NZC114"/>
    <mergeCell ref="NZD114:NZL114"/>
    <mergeCell ref="NZM114:NZU114"/>
    <mergeCell ref="NZV114:OAD114"/>
    <mergeCell ref="NWS114:NXA114"/>
    <mergeCell ref="NXB114:NXJ114"/>
    <mergeCell ref="NXK114:NXS114"/>
    <mergeCell ref="NXT114:NYB114"/>
    <mergeCell ref="NYC114:NYK114"/>
    <mergeCell ref="NUZ114:NVH114"/>
    <mergeCell ref="NVI114:NVQ114"/>
    <mergeCell ref="NVR114:NVZ114"/>
    <mergeCell ref="NWA114:NWI114"/>
    <mergeCell ref="NWJ114:NWR114"/>
    <mergeCell ref="NTG114:NTO114"/>
    <mergeCell ref="NTP114:NTX114"/>
    <mergeCell ref="NTY114:NUG114"/>
    <mergeCell ref="NUH114:NUP114"/>
    <mergeCell ref="NUQ114:NUY114"/>
    <mergeCell ref="NRN114:NRV114"/>
    <mergeCell ref="NRW114:NSE114"/>
    <mergeCell ref="NSF114:NSN114"/>
    <mergeCell ref="NSO114:NSW114"/>
    <mergeCell ref="NSX114:NTF114"/>
    <mergeCell ref="NPU114:NQC114"/>
    <mergeCell ref="NQD114:NQL114"/>
    <mergeCell ref="NQM114:NQU114"/>
    <mergeCell ref="NQV114:NRD114"/>
    <mergeCell ref="NRE114:NRM114"/>
    <mergeCell ref="NOB114:NOJ114"/>
    <mergeCell ref="NOK114:NOS114"/>
    <mergeCell ref="NOT114:NPB114"/>
    <mergeCell ref="NPC114:NPK114"/>
    <mergeCell ref="NPL114:NPT114"/>
    <mergeCell ref="NMI114:NMQ114"/>
    <mergeCell ref="NMR114:NMZ114"/>
    <mergeCell ref="NNA114:NNI114"/>
    <mergeCell ref="NNJ114:NNR114"/>
    <mergeCell ref="NNS114:NOA114"/>
    <mergeCell ref="NKP114:NKX114"/>
    <mergeCell ref="NKY114:NLG114"/>
    <mergeCell ref="NLH114:NLP114"/>
    <mergeCell ref="NLQ114:NLY114"/>
    <mergeCell ref="NLZ114:NMH114"/>
    <mergeCell ref="NIW114:NJE114"/>
    <mergeCell ref="NJF114:NJN114"/>
    <mergeCell ref="NJO114:NJW114"/>
    <mergeCell ref="NJX114:NKF114"/>
    <mergeCell ref="NKG114:NKO114"/>
    <mergeCell ref="NHD114:NHL114"/>
    <mergeCell ref="NHM114:NHU114"/>
    <mergeCell ref="NHV114:NID114"/>
    <mergeCell ref="NIE114:NIM114"/>
    <mergeCell ref="NIN114:NIV114"/>
    <mergeCell ref="NFK114:NFS114"/>
    <mergeCell ref="NFT114:NGB114"/>
    <mergeCell ref="NGC114:NGK114"/>
    <mergeCell ref="NGL114:NGT114"/>
    <mergeCell ref="NGU114:NHC114"/>
    <mergeCell ref="NDR114:NDZ114"/>
    <mergeCell ref="NEA114:NEI114"/>
    <mergeCell ref="NEJ114:NER114"/>
    <mergeCell ref="NES114:NFA114"/>
    <mergeCell ref="NFB114:NFJ114"/>
    <mergeCell ref="NBY114:NCG114"/>
    <mergeCell ref="NCH114:NCP114"/>
    <mergeCell ref="NCQ114:NCY114"/>
    <mergeCell ref="NCZ114:NDH114"/>
    <mergeCell ref="NDI114:NDQ114"/>
    <mergeCell ref="NAF114:NAN114"/>
    <mergeCell ref="NAO114:NAW114"/>
    <mergeCell ref="NAX114:NBF114"/>
    <mergeCell ref="NBG114:NBO114"/>
    <mergeCell ref="NBP114:NBX114"/>
    <mergeCell ref="MYM114:MYU114"/>
    <mergeCell ref="MYV114:MZD114"/>
    <mergeCell ref="MZE114:MZM114"/>
    <mergeCell ref="MZN114:MZV114"/>
    <mergeCell ref="MZW114:NAE114"/>
    <mergeCell ref="MWT114:MXB114"/>
    <mergeCell ref="MXC114:MXK114"/>
    <mergeCell ref="MXL114:MXT114"/>
    <mergeCell ref="MXU114:MYC114"/>
    <mergeCell ref="MYD114:MYL114"/>
    <mergeCell ref="MVA114:MVI114"/>
    <mergeCell ref="MVJ114:MVR114"/>
    <mergeCell ref="MVS114:MWA114"/>
    <mergeCell ref="MWB114:MWJ114"/>
    <mergeCell ref="MWK114:MWS114"/>
    <mergeCell ref="MTH114:MTP114"/>
    <mergeCell ref="MTQ114:MTY114"/>
    <mergeCell ref="MTZ114:MUH114"/>
    <mergeCell ref="MUI114:MUQ114"/>
    <mergeCell ref="MUR114:MUZ114"/>
    <mergeCell ref="MRO114:MRW114"/>
    <mergeCell ref="MRX114:MSF114"/>
    <mergeCell ref="MSG114:MSO114"/>
    <mergeCell ref="MSP114:MSX114"/>
    <mergeCell ref="MSY114:MTG114"/>
    <mergeCell ref="MPV114:MQD114"/>
    <mergeCell ref="MQE114:MQM114"/>
    <mergeCell ref="MQN114:MQV114"/>
    <mergeCell ref="MQW114:MRE114"/>
    <mergeCell ref="MRF114:MRN114"/>
    <mergeCell ref="MOC114:MOK114"/>
    <mergeCell ref="MOL114:MOT114"/>
    <mergeCell ref="MOU114:MPC114"/>
    <mergeCell ref="MPD114:MPL114"/>
    <mergeCell ref="MPM114:MPU114"/>
    <mergeCell ref="MMJ114:MMR114"/>
    <mergeCell ref="MMS114:MNA114"/>
    <mergeCell ref="MNB114:MNJ114"/>
    <mergeCell ref="MNK114:MNS114"/>
    <mergeCell ref="MNT114:MOB114"/>
    <mergeCell ref="MKQ114:MKY114"/>
    <mergeCell ref="MKZ114:MLH114"/>
    <mergeCell ref="MLI114:MLQ114"/>
    <mergeCell ref="MLR114:MLZ114"/>
    <mergeCell ref="MMA114:MMI114"/>
    <mergeCell ref="MIX114:MJF114"/>
    <mergeCell ref="MJG114:MJO114"/>
    <mergeCell ref="MJP114:MJX114"/>
    <mergeCell ref="MJY114:MKG114"/>
    <mergeCell ref="MKH114:MKP114"/>
    <mergeCell ref="MHE114:MHM114"/>
    <mergeCell ref="MHN114:MHV114"/>
    <mergeCell ref="MHW114:MIE114"/>
    <mergeCell ref="MIF114:MIN114"/>
    <mergeCell ref="MIO114:MIW114"/>
    <mergeCell ref="MFL114:MFT114"/>
    <mergeCell ref="MFU114:MGC114"/>
    <mergeCell ref="MGD114:MGL114"/>
    <mergeCell ref="MGM114:MGU114"/>
    <mergeCell ref="MGV114:MHD114"/>
    <mergeCell ref="MDS114:MEA114"/>
    <mergeCell ref="MEB114:MEJ114"/>
    <mergeCell ref="MEK114:MES114"/>
    <mergeCell ref="MET114:MFB114"/>
    <mergeCell ref="MFC114:MFK114"/>
    <mergeCell ref="MBZ114:MCH114"/>
    <mergeCell ref="MCI114:MCQ114"/>
    <mergeCell ref="MCR114:MCZ114"/>
    <mergeCell ref="MDA114:MDI114"/>
    <mergeCell ref="MDJ114:MDR114"/>
    <mergeCell ref="MAG114:MAO114"/>
    <mergeCell ref="MAP114:MAX114"/>
    <mergeCell ref="MAY114:MBG114"/>
    <mergeCell ref="MBH114:MBP114"/>
    <mergeCell ref="MBQ114:MBY114"/>
    <mergeCell ref="LYN114:LYV114"/>
    <mergeCell ref="LYW114:LZE114"/>
    <mergeCell ref="LZF114:LZN114"/>
    <mergeCell ref="LZO114:LZW114"/>
    <mergeCell ref="LZX114:MAF114"/>
    <mergeCell ref="LWU114:LXC114"/>
    <mergeCell ref="LXD114:LXL114"/>
    <mergeCell ref="LXM114:LXU114"/>
    <mergeCell ref="LXV114:LYD114"/>
    <mergeCell ref="LYE114:LYM114"/>
    <mergeCell ref="LVB114:LVJ114"/>
    <mergeCell ref="LVK114:LVS114"/>
    <mergeCell ref="LVT114:LWB114"/>
    <mergeCell ref="LWC114:LWK114"/>
    <mergeCell ref="LWL114:LWT114"/>
    <mergeCell ref="LTI114:LTQ114"/>
    <mergeCell ref="LTR114:LTZ114"/>
    <mergeCell ref="LUA114:LUI114"/>
    <mergeCell ref="LUJ114:LUR114"/>
    <mergeCell ref="LUS114:LVA114"/>
    <mergeCell ref="LRP114:LRX114"/>
    <mergeCell ref="LRY114:LSG114"/>
    <mergeCell ref="LSH114:LSP114"/>
    <mergeCell ref="LSQ114:LSY114"/>
    <mergeCell ref="LSZ114:LTH114"/>
    <mergeCell ref="LPW114:LQE114"/>
    <mergeCell ref="LQF114:LQN114"/>
    <mergeCell ref="LQO114:LQW114"/>
    <mergeCell ref="LQX114:LRF114"/>
    <mergeCell ref="LRG114:LRO114"/>
    <mergeCell ref="LOD114:LOL114"/>
    <mergeCell ref="LOM114:LOU114"/>
    <mergeCell ref="LOV114:LPD114"/>
    <mergeCell ref="LPE114:LPM114"/>
    <mergeCell ref="LPN114:LPV114"/>
    <mergeCell ref="LMK114:LMS114"/>
    <mergeCell ref="LMT114:LNB114"/>
    <mergeCell ref="LNC114:LNK114"/>
    <mergeCell ref="LNL114:LNT114"/>
    <mergeCell ref="LNU114:LOC114"/>
    <mergeCell ref="LKR114:LKZ114"/>
    <mergeCell ref="LLA114:LLI114"/>
    <mergeCell ref="LLJ114:LLR114"/>
    <mergeCell ref="LLS114:LMA114"/>
    <mergeCell ref="LMB114:LMJ114"/>
    <mergeCell ref="LIY114:LJG114"/>
    <mergeCell ref="LJH114:LJP114"/>
    <mergeCell ref="LJQ114:LJY114"/>
    <mergeCell ref="LJZ114:LKH114"/>
    <mergeCell ref="LKI114:LKQ114"/>
    <mergeCell ref="LHF114:LHN114"/>
    <mergeCell ref="LHO114:LHW114"/>
    <mergeCell ref="LHX114:LIF114"/>
    <mergeCell ref="LIG114:LIO114"/>
    <mergeCell ref="LIP114:LIX114"/>
    <mergeCell ref="LFM114:LFU114"/>
    <mergeCell ref="LFV114:LGD114"/>
    <mergeCell ref="LGE114:LGM114"/>
    <mergeCell ref="LGN114:LGV114"/>
    <mergeCell ref="LGW114:LHE114"/>
    <mergeCell ref="LDT114:LEB114"/>
    <mergeCell ref="LEC114:LEK114"/>
    <mergeCell ref="LEL114:LET114"/>
    <mergeCell ref="LEU114:LFC114"/>
    <mergeCell ref="LFD114:LFL114"/>
    <mergeCell ref="LCA114:LCI114"/>
    <mergeCell ref="LCJ114:LCR114"/>
    <mergeCell ref="LCS114:LDA114"/>
    <mergeCell ref="LDB114:LDJ114"/>
    <mergeCell ref="LDK114:LDS114"/>
    <mergeCell ref="LAH114:LAP114"/>
    <mergeCell ref="LAQ114:LAY114"/>
    <mergeCell ref="LAZ114:LBH114"/>
    <mergeCell ref="LBI114:LBQ114"/>
    <mergeCell ref="LBR114:LBZ114"/>
    <mergeCell ref="KYO114:KYW114"/>
    <mergeCell ref="KYX114:KZF114"/>
    <mergeCell ref="KZG114:KZO114"/>
    <mergeCell ref="KZP114:KZX114"/>
    <mergeCell ref="KZY114:LAG114"/>
    <mergeCell ref="KWV114:KXD114"/>
    <mergeCell ref="KXE114:KXM114"/>
    <mergeCell ref="KXN114:KXV114"/>
    <mergeCell ref="KXW114:KYE114"/>
    <mergeCell ref="KYF114:KYN114"/>
    <mergeCell ref="KVC114:KVK114"/>
    <mergeCell ref="KVL114:KVT114"/>
    <mergeCell ref="KVU114:KWC114"/>
    <mergeCell ref="KWD114:KWL114"/>
    <mergeCell ref="KWM114:KWU114"/>
    <mergeCell ref="KTJ114:KTR114"/>
    <mergeCell ref="KTS114:KUA114"/>
    <mergeCell ref="KUB114:KUJ114"/>
    <mergeCell ref="KUK114:KUS114"/>
    <mergeCell ref="KUT114:KVB114"/>
    <mergeCell ref="KRQ114:KRY114"/>
    <mergeCell ref="KRZ114:KSH114"/>
    <mergeCell ref="KSI114:KSQ114"/>
    <mergeCell ref="KSR114:KSZ114"/>
    <mergeCell ref="KTA114:KTI114"/>
    <mergeCell ref="KPX114:KQF114"/>
    <mergeCell ref="KQG114:KQO114"/>
    <mergeCell ref="KQP114:KQX114"/>
    <mergeCell ref="KQY114:KRG114"/>
    <mergeCell ref="KRH114:KRP114"/>
    <mergeCell ref="KOE114:KOM114"/>
    <mergeCell ref="KON114:KOV114"/>
    <mergeCell ref="KOW114:KPE114"/>
    <mergeCell ref="KPF114:KPN114"/>
    <mergeCell ref="KPO114:KPW114"/>
    <mergeCell ref="KML114:KMT114"/>
    <mergeCell ref="KMU114:KNC114"/>
    <mergeCell ref="KND114:KNL114"/>
    <mergeCell ref="KNM114:KNU114"/>
    <mergeCell ref="KNV114:KOD114"/>
    <mergeCell ref="KKS114:KLA114"/>
    <mergeCell ref="KLB114:KLJ114"/>
    <mergeCell ref="KLK114:KLS114"/>
    <mergeCell ref="KLT114:KMB114"/>
    <mergeCell ref="KMC114:KMK114"/>
    <mergeCell ref="KIZ114:KJH114"/>
    <mergeCell ref="KJI114:KJQ114"/>
    <mergeCell ref="KJR114:KJZ114"/>
    <mergeCell ref="KKA114:KKI114"/>
    <mergeCell ref="KKJ114:KKR114"/>
    <mergeCell ref="KHG114:KHO114"/>
    <mergeCell ref="KHP114:KHX114"/>
    <mergeCell ref="KHY114:KIG114"/>
    <mergeCell ref="KIH114:KIP114"/>
    <mergeCell ref="KIQ114:KIY114"/>
    <mergeCell ref="KFN114:KFV114"/>
    <mergeCell ref="KFW114:KGE114"/>
    <mergeCell ref="KGF114:KGN114"/>
    <mergeCell ref="KGO114:KGW114"/>
    <mergeCell ref="KGX114:KHF114"/>
    <mergeCell ref="KDU114:KEC114"/>
    <mergeCell ref="KED114:KEL114"/>
    <mergeCell ref="KEM114:KEU114"/>
    <mergeCell ref="KEV114:KFD114"/>
    <mergeCell ref="KFE114:KFM114"/>
    <mergeCell ref="KCB114:KCJ114"/>
    <mergeCell ref="KCK114:KCS114"/>
    <mergeCell ref="KCT114:KDB114"/>
    <mergeCell ref="KDC114:KDK114"/>
    <mergeCell ref="KDL114:KDT114"/>
    <mergeCell ref="KAI114:KAQ114"/>
    <mergeCell ref="KAR114:KAZ114"/>
    <mergeCell ref="KBA114:KBI114"/>
    <mergeCell ref="KBJ114:KBR114"/>
    <mergeCell ref="KBS114:KCA114"/>
    <mergeCell ref="JYP114:JYX114"/>
    <mergeCell ref="JYY114:JZG114"/>
    <mergeCell ref="JZH114:JZP114"/>
    <mergeCell ref="JZQ114:JZY114"/>
    <mergeCell ref="JZZ114:KAH114"/>
    <mergeCell ref="JWW114:JXE114"/>
    <mergeCell ref="JXF114:JXN114"/>
    <mergeCell ref="JXO114:JXW114"/>
    <mergeCell ref="JXX114:JYF114"/>
    <mergeCell ref="JYG114:JYO114"/>
    <mergeCell ref="JVD114:JVL114"/>
    <mergeCell ref="JVM114:JVU114"/>
    <mergeCell ref="JVV114:JWD114"/>
    <mergeCell ref="JWE114:JWM114"/>
    <mergeCell ref="JWN114:JWV114"/>
    <mergeCell ref="JTK114:JTS114"/>
    <mergeCell ref="JTT114:JUB114"/>
    <mergeCell ref="JUC114:JUK114"/>
    <mergeCell ref="JUL114:JUT114"/>
    <mergeCell ref="JUU114:JVC114"/>
    <mergeCell ref="JRR114:JRZ114"/>
    <mergeCell ref="JSA114:JSI114"/>
    <mergeCell ref="JSJ114:JSR114"/>
    <mergeCell ref="JSS114:JTA114"/>
    <mergeCell ref="JTB114:JTJ114"/>
    <mergeCell ref="JPY114:JQG114"/>
    <mergeCell ref="JQH114:JQP114"/>
    <mergeCell ref="JQQ114:JQY114"/>
    <mergeCell ref="JQZ114:JRH114"/>
    <mergeCell ref="JRI114:JRQ114"/>
    <mergeCell ref="JOF114:JON114"/>
    <mergeCell ref="JOO114:JOW114"/>
    <mergeCell ref="JOX114:JPF114"/>
    <mergeCell ref="JPG114:JPO114"/>
    <mergeCell ref="JPP114:JPX114"/>
    <mergeCell ref="JMM114:JMU114"/>
    <mergeCell ref="JMV114:JND114"/>
    <mergeCell ref="JNE114:JNM114"/>
    <mergeCell ref="JNN114:JNV114"/>
    <mergeCell ref="JNW114:JOE114"/>
    <mergeCell ref="JKT114:JLB114"/>
    <mergeCell ref="JLC114:JLK114"/>
    <mergeCell ref="JLL114:JLT114"/>
    <mergeCell ref="JLU114:JMC114"/>
    <mergeCell ref="JMD114:JML114"/>
    <mergeCell ref="JJA114:JJI114"/>
    <mergeCell ref="JJJ114:JJR114"/>
    <mergeCell ref="JJS114:JKA114"/>
    <mergeCell ref="JKB114:JKJ114"/>
    <mergeCell ref="JKK114:JKS114"/>
    <mergeCell ref="JHH114:JHP114"/>
    <mergeCell ref="JHQ114:JHY114"/>
    <mergeCell ref="JHZ114:JIH114"/>
    <mergeCell ref="JII114:JIQ114"/>
    <mergeCell ref="JIR114:JIZ114"/>
    <mergeCell ref="JFO114:JFW114"/>
    <mergeCell ref="JFX114:JGF114"/>
    <mergeCell ref="JGG114:JGO114"/>
    <mergeCell ref="JGP114:JGX114"/>
    <mergeCell ref="JGY114:JHG114"/>
    <mergeCell ref="JDV114:JED114"/>
    <mergeCell ref="JEE114:JEM114"/>
    <mergeCell ref="JEN114:JEV114"/>
    <mergeCell ref="JEW114:JFE114"/>
    <mergeCell ref="JFF114:JFN114"/>
    <mergeCell ref="JCC114:JCK114"/>
    <mergeCell ref="JCL114:JCT114"/>
    <mergeCell ref="JCU114:JDC114"/>
    <mergeCell ref="JDD114:JDL114"/>
    <mergeCell ref="JDM114:JDU114"/>
    <mergeCell ref="JAJ114:JAR114"/>
    <mergeCell ref="JAS114:JBA114"/>
    <mergeCell ref="JBB114:JBJ114"/>
    <mergeCell ref="JBK114:JBS114"/>
    <mergeCell ref="JBT114:JCB114"/>
    <mergeCell ref="IYQ114:IYY114"/>
    <mergeCell ref="IYZ114:IZH114"/>
    <mergeCell ref="IZI114:IZQ114"/>
    <mergeCell ref="IZR114:IZZ114"/>
    <mergeCell ref="JAA114:JAI114"/>
    <mergeCell ref="IWX114:IXF114"/>
    <mergeCell ref="IXG114:IXO114"/>
    <mergeCell ref="IXP114:IXX114"/>
    <mergeCell ref="IXY114:IYG114"/>
    <mergeCell ref="IYH114:IYP114"/>
    <mergeCell ref="IVE114:IVM114"/>
    <mergeCell ref="IVN114:IVV114"/>
    <mergeCell ref="IVW114:IWE114"/>
    <mergeCell ref="IWF114:IWN114"/>
    <mergeCell ref="IWO114:IWW114"/>
    <mergeCell ref="ITL114:ITT114"/>
    <mergeCell ref="ITU114:IUC114"/>
    <mergeCell ref="IUD114:IUL114"/>
    <mergeCell ref="IUM114:IUU114"/>
    <mergeCell ref="IUV114:IVD114"/>
    <mergeCell ref="IRS114:ISA114"/>
    <mergeCell ref="ISB114:ISJ114"/>
    <mergeCell ref="ISK114:ISS114"/>
    <mergeCell ref="IST114:ITB114"/>
    <mergeCell ref="ITC114:ITK114"/>
    <mergeCell ref="IPZ114:IQH114"/>
    <mergeCell ref="IQI114:IQQ114"/>
    <mergeCell ref="IQR114:IQZ114"/>
    <mergeCell ref="IRA114:IRI114"/>
    <mergeCell ref="IRJ114:IRR114"/>
    <mergeCell ref="IOG114:IOO114"/>
    <mergeCell ref="IOP114:IOX114"/>
    <mergeCell ref="IOY114:IPG114"/>
    <mergeCell ref="IPH114:IPP114"/>
    <mergeCell ref="IPQ114:IPY114"/>
    <mergeCell ref="IMN114:IMV114"/>
    <mergeCell ref="IMW114:INE114"/>
    <mergeCell ref="INF114:INN114"/>
    <mergeCell ref="INO114:INW114"/>
    <mergeCell ref="INX114:IOF114"/>
    <mergeCell ref="IKU114:ILC114"/>
    <mergeCell ref="ILD114:ILL114"/>
    <mergeCell ref="ILM114:ILU114"/>
    <mergeCell ref="ILV114:IMD114"/>
    <mergeCell ref="IME114:IMM114"/>
    <mergeCell ref="IJB114:IJJ114"/>
    <mergeCell ref="IJK114:IJS114"/>
    <mergeCell ref="IJT114:IKB114"/>
    <mergeCell ref="IKC114:IKK114"/>
    <mergeCell ref="IKL114:IKT114"/>
    <mergeCell ref="IHI114:IHQ114"/>
    <mergeCell ref="IHR114:IHZ114"/>
    <mergeCell ref="IIA114:III114"/>
    <mergeCell ref="IIJ114:IIR114"/>
    <mergeCell ref="IIS114:IJA114"/>
    <mergeCell ref="IFP114:IFX114"/>
    <mergeCell ref="IFY114:IGG114"/>
    <mergeCell ref="IGH114:IGP114"/>
    <mergeCell ref="IGQ114:IGY114"/>
    <mergeCell ref="IGZ114:IHH114"/>
    <mergeCell ref="IDW114:IEE114"/>
    <mergeCell ref="IEF114:IEN114"/>
    <mergeCell ref="IEO114:IEW114"/>
    <mergeCell ref="IEX114:IFF114"/>
    <mergeCell ref="IFG114:IFO114"/>
    <mergeCell ref="ICD114:ICL114"/>
    <mergeCell ref="ICM114:ICU114"/>
    <mergeCell ref="ICV114:IDD114"/>
    <mergeCell ref="IDE114:IDM114"/>
    <mergeCell ref="IDN114:IDV114"/>
    <mergeCell ref="IAK114:IAS114"/>
    <mergeCell ref="IAT114:IBB114"/>
    <mergeCell ref="IBC114:IBK114"/>
    <mergeCell ref="IBL114:IBT114"/>
    <mergeCell ref="IBU114:ICC114"/>
    <mergeCell ref="HYR114:HYZ114"/>
    <mergeCell ref="HZA114:HZI114"/>
    <mergeCell ref="HZJ114:HZR114"/>
    <mergeCell ref="HZS114:IAA114"/>
    <mergeCell ref="IAB114:IAJ114"/>
    <mergeCell ref="HWY114:HXG114"/>
    <mergeCell ref="HXH114:HXP114"/>
    <mergeCell ref="HXQ114:HXY114"/>
    <mergeCell ref="HXZ114:HYH114"/>
    <mergeCell ref="HYI114:HYQ114"/>
    <mergeCell ref="HVF114:HVN114"/>
    <mergeCell ref="HVO114:HVW114"/>
    <mergeCell ref="HVX114:HWF114"/>
    <mergeCell ref="HWG114:HWO114"/>
    <mergeCell ref="HWP114:HWX114"/>
    <mergeCell ref="HTM114:HTU114"/>
    <mergeCell ref="HTV114:HUD114"/>
    <mergeCell ref="HUE114:HUM114"/>
    <mergeCell ref="HUN114:HUV114"/>
    <mergeCell ref="HUW114:HVE114"/>
    <mergeCell ref="HRT114:HSB114"/>
    <mergeCell ref="HSC114:HSK114"/>
    <mergeCell ref="HSL114:HST114"/>
    <mergeCell ref="HSU114:HTC114"/>
    <mergeCell ref="HTD114:HTL114"/>
    <mergeCell ref="HQA114:HQI114"/>
    <mergeCell ref="HQJ114:HQR114"/>
    <mergeCell ref="HQS114:HRA114"/>
    <mergeCell ref="HRB114:HRJ114"/>
    <mergeCell ref="HRK114:HRS114"/>
    <mergeCell ref="HOH114:HOP114"/>
    <mergeCell ref="HOQ114:HOY114"/>
    <mergeCell ref="HOZ114:HPH114"/>
    <mergeCell ref="HPI114:HPQ114"/>
    <mergeCell ref="HPR114:HPZ114"/>
    <mergeCell ref="HMO114:HMW114"/>
    <mergeCell ref="HMX114:HNF114"/>
    <mergeCell ref="HNG114:HNO114"/>
    <mergeCell ref="HNP114:HNX114"/>
    <mergeCell ref="HNY114:HOG114"/>
    <mergeCell ref="HKV114:HLD114"/>
    <mergeCell ref="HLE114:HLM114"/>
    <mergeCell ref="HLN114:HLV114"/>
    <mergeCell ref="HLW114:HME114"/>
    <mergeCell ref="HMF114:HMN114"/>
    <mergeCell ref="HJC114:HJK114"/>
    <mergeCell ref="HJL114:HJT114"/>
    <mergeCell ref="HJU114:HKC114"/>
    <mergeCell ref="HKD114:HKL114"/>
    <mergeCell ref="HKM114:HKU114"/>
    <mergeCell ref="HHJ114:HHR114"/>
    <mergeCell ref="HHS114:HIA114"/>
    <mergeCell ref="HIB114:HIJ114"/>
    <mergeCell ref="HIK114:HIS114"/>
    <mergeCell ref="HIT114:HJB114"/>
    <mergeCell ref="HFQ114:HFY114"/>
    <mergeCell ref="HFZ114:HGH114"/>
    <mergeCell ref="HGI114:HGQ114"/>
    <mergeCell ref="HGR114:HGZ114"/>
    <mergeCell ref="HHA114:HHI114"/>
    <mergeCell ref="HDX114:HEF114"/>
    <mergeCell ref="HEG114:HEO114"/>
    <mergeCell ref="HEP114:HEX114"/>
    <mergeCell ref="HEY114:HFG114"/>
    <mergeCell ref="HFH114:HFP114"/>
    <mergeCell ref="HCE114:HCM114"/>
    <mergeCell ref="HCN114:HCV114"/>
    <mergeCell ref="HCW114:HDE114"/>
    <mergeCell ref="HDF114:HDN114"/>
    <mergeCell ref="HDO114:HDW114"/>
    <mergeCell ref="HAL114:HAT114"/>
    <mergeCell ref="HAU114:HBC114"/>
    <mergeCell ref="HBD114:HBL114"/>
    <mergeCell ref="HBM114:HBU114"/>
    <mergeCell ref="HBV114:HCD114"/>
    <mergeCell ref="GYS114:GZA114"/>
    <mergeCell ref="GZB114:GZJ114"/>
    <mergeCell ref="GZK114:GZS114"/>
    <mergeCell ref="GZT114:HAB114"/>
    <mergeCell ref="HAC114:HAK114"/>
    <mergeCell ref="GWZ114:GXH114"/>
    <mergeCell ref="GXI114:GXQ114"/>
    <mergeCell ref="GXR114:GXZ114"/>
    <mergeCell ref="GYA114:GYI114"/>
    <mergeCell ref="GYJ114:GYR114"/>
    <mergeCell ref="GVG114:GVO114"/>
    <mergeCell ref="GVP114:GVX114"/>
    <mergeCell ref="GVY114:GWG114"/>
    <mergeCell ref="GWH114:GWP114"/>
    <mergeCell ref="GWQ114:GWY114"/>
    <mergeCell ref="GTN114:GTV114"/>
    <mergeCell ref="GTW114:GUE114"/>
    <mergeCell ref="GUF114:GUN114"/>
    <mergeCell ref="GUO114:GUW114"/>
    <mergeCell ref="GUX114:GVF114"/>
    <mergeCell ref="GRU114:GSC114"/>
    <mergeCell ref="GSD114:GSL114"/>
    <mergeCell ref="GSM114:GSU114"/>
    <mergeCell ref="GSV114:GTD114"/>
    <mergeCell ref="GTE114:GTM114"/>
    <mergeCell ref="GQB114:GQJ114"/>
    <mergeCell ref="GQK114:GQS114"/>
    <mergeCell ref="GQT114:GRB114"/>
    <mergeCell ref="GRC114:GRK114"/>
    <mergeCell ref="GRL114:GRT114"/>
    <mergeCell ref="GOI114:GOQ114"/>
    <mergeCell ref="GOR114:GOZ114"/>
    <mergeCell ref="GPA114:GPI114"/>
    <mergeCell ref="GPJ114:GPR114"/>
    <mergeCell ref="GPS114:GQA114"/>
    <mergeCell ref="GMP114:GMX114"/>
    <mergeCell ref="GMY114:GNG114"/>
    <mergeCell ref="GNH114:GNP114"/>
    <mergeCell ref="GNQ114:GNY114"/>
    <mergeCell ref="GNZ114:GOH114"/>
    <mergeCell ref="GKW114:GLE114"/>
    <mergeCell ref="GLF114:GLN114"/>
    <mergeCell ref="GLO114:GLW114"/>
    <mergeCell ref="GLX114:GMF114"/>
    <mergeCell ref="GMG114:GMO114"/>
    <mergeCell ref="GJD114:GJL114"/>
    <mergeCell ref="GJM114:GJU114"/>
    <mergeCell ref="GJV114:GKD114"/>
    <mergeCell ref="GKE114:GKM114"/>
    <mergeCell ref="GKN114:GKV114"/>
    <mergeCell ref="GHK114:GHS114"/>
    <mergeCell ref="GHT114:GIB114"/>
    <mergeCell ref="GIC114:GIK114"/>
    <mergeCell ref="GIL114:GIT114"/>
    <mergeCell ref="GIU114:GJC114"/>
    <mergeCell ref="GFR114:GFZ114"/>
    <mergeCell ref="GGA114:GGI114"/>
    <mergeCell ref="GGJ114:GGR114"/>
    <mergeCell ref="GGS114:GHA114"/>
    <mergeCell ref="GHB114:GHJ114"/>
    <mergeCell ref="GDY114:GEG114"/>
    <mergeCell ref="GEH114:GEP114"/>
    <mergeCell ref="GEQ114:GEY114"/>
    <mergeCell ref="GEZ114:GFH114"/>
    <mergeCell ref="GFI114:GFQ114"/>
    <mergeCell ref="GCF114:GCN114"/>
    <mergeCell ref="GCO114:GCW114"/>
    <mergeCell ref="GCX114:GDF114"/>
    <mergeCell ref="GDG114:GDO114"/>
    <mergeCell ref="GDP114:GDX114"/>
    <mergeCell ref="GAM114:GAU114"/>
    <mergeCell ref="GAV114:GBD114"/>
    <mergeCell ref="GBE114:GBM114"/>
    <mergeCell ref="GBN114:GBV114"/>
    <mergeCell ref="GBW114:GCE114"/>
    <mergeCell ref="FYT114:FZB114"/>
    <mergeCell ref="FZC114:FZK114"/>
    <mergeCell ref="FZL114:FZT114"/>
    <mergeCell ref="FZU114:GAC114"/>
    <mergeCell ref="GAD114:GAL114"/>
    <mergeCell ref="FXA114:FXI114"/>
    <mergeCell ref="FXJ114:FXR114"/>
    <mergeCell ref="FXS114:FYA114"/>
    <mergeCell ref="FYB114:FYJ114"/>
    <mergeCell ref="FYK114:FYS114"/>
    <mergeCell ref="FVH114:FVP114"/>
    <mergeCell ref="FVQ114:FVY114"/>
    <mergeCell ref="FVZ114:FWH114"/>
    <mergeCell ref="FWI114:FWQ114"/>
    <mergeCell ref="FWR114:FWZ114"/>
    <mergeCell ref="FTO114:FTW114"/>
    <mergeCell ref="FTX114:FUF114"/>
    <mergeCell ref="FUG114:FUO114"/>
    <mergeCell ref="FUP114:FUX114"/>
    <mergeCell ref="FUY114:FVG114"/>
    <mergeCell ref="FRV114:FSD114"/>
    <mergeCell ref="FSE114:FSM114"/>
    <mergeCell ref="FSN114:FSV114"/>
    <mergeCell ref="FSW114:FTE114"/>
    <mergeCell ref="FTF114:FTN114"/>
    <mergeCell ref="FQC114:FQK114"/>
    <mergeCell ref="FQL114:FQT114"/>
    <mergeCell ref="FQU114:FRC114"/>
    <mergeCell ref="FRD114:FRL114"/>
    <mergeCell ref="FRM114:FRU114"/>
    <mergeCell ref="FOJ114:FOR114"/>
    <mergeCell ref="FOS114:FPA114"/>
    <mergeCell ref="FPB114:FPJ114"/>
    <mergeCell ref="FPK114:FPS114"/>
    <mergeCell ref="FPT114:FQB114"/>
    <mergeCell ref="FMQ114:FMY114"/>
    <mergeCell ref="FMZ114:FNH114"/>
    <mergeCell ref="FNI114:FNQ114"/>
    <mergeCell ref="FNR114:FNZ114"/>
    <mergeCell ref="FOA114:FOI114"/>
    <mergeCell ref="FKX114:FLF114"/>
    <mergeCell ref="FLG114:FLO114"/>
    <mergeCell ref="FLP114:FLX114"/>
    <mergeCell ref="FLY114:FMG114"/>
    <mergeCell ref="FMH114:FMP114"/>
    <mergeCell ref="FJE114:FJM114"/>
    <mergeCell ref="FJN114:FJV114"/>
    <mergeCell ref="FJW114:FKE114"/>
    <mergeCell ref="FKF114:FKN114"/>
    <mergeCell ref="FKO114:FKW114"/>
    <mergeCell ref="FHL114:FHT114"/>
    <mergeCell ref="FHU114:FIC114"/>
    <mergeCell ref="FID114:FIL114"/>
    <mergeCell ref="FIM114:FIU114"/>
    <mergeCell ref="FIV114:FJD114"/>
    <mergeCell ref="FFS114:FGA114"/>
    <mergeCell ref="FGB114:FGJ114"/>
    <mergeCell ref="FGK114:FGS114"/>
    <mergeCell ref="FGT114:FHB114"/>
    <mergeCell ref="FHC114:FHK114"/>
    <mergeCell ref="FDZ114:FEH114"/>
    <mergeCell ref="FEI114:FEQ114"/>
    <mergeCell ref="FER114:FEZ114"/>
    <mergeCell ref="FFA114:FFI114"/>
    <mergeCell ref="FFJ114:FFR114"/>
    <mergeCell ref="FCG114:FCO114"/>
    <mergeCell ref="FCP114:FCX114"/>
    <mergeCell ref="FCY114:FDG114"/>
    <mergeCell ref="FDH114:FDP114"/>
    <mergeCell ref="FDQ114:FDY114"/>
    <mergeCell ref="FAN114:FAV114"/>
    <mergeCell ref="FAW114:FBE114"/>
    <mergeCell ref="FBF114:FBN114"/>
    <mergeCell ref="FBO114:FBW114"/>
    <mergeCell ref="FBX114:FCF114"/>
    <mergeCell ref="EYU114:EZC114"/>
    <mergeCell ref="EZD114:EZL114"/>
    <mergeCell ref="EZM114:EZU114"/>
    <mergeCell ref="EZV114:FAD114"/>
    <mergeCell ref="FAE114:FAM114"/>
    <mergeCell ref="EXB114:EXJ114"/>
    <mergeCell ref="EXK114:EXS114"/>
    <mergeCell ref="EXT114:EYB114"/>
    <mergeCell ref="EYC114:EYK114"/>
    <mergeCell ref="EYL114:EYT114"/>
    <mergeCell ref="EVI114:EVQ114"/>
    <mergeCell ref="EVR114:EVZ114"/>
    <mergeCell ref="EWA114:EWI114"/>
    <mergeCell ref="EWJ114:EWR114"/>
    <mergeCell ref="EWS114:EXA114"/>
    <mergeCell ref="ETP114:ETX114"/>
    <mergeCell ref="ETY114:EUG114"/>
    <mergeCell ref="EUH114:EUP114"/>
    <mergeCell ref="EUQ114:EUY114"/>
    <mergeCell ref="EUZ114:EVH114"/>
    <mergeCell ref="ERW114:ESE114"/>
    <mergeCell ref="ESF114:ESN114"/>
    <mergeCell ref="ESO114:ESW114"/>
    <mergeCell ref="ESX114:ETF114"/>
    <mergeCell ref="ETG114:ETO114"/>
    <mergeCell ref="EQD114:EQL114"/>
    <mergeCell ref="EQM114:EQU114"/>
    <mergeCell ref="EQV114:ERD114"/>
    <mergeCell ref="ERE114:ERM114"/>
    <mergeCell ref="ERN114:ERV114"/>
    <mergeCell ref="EOK114:EOS114"/>
    <mergeCell ref="EOT114:EPB114"/>
    <mergeCell ref="EPC114:EPK114"/>
    <mergeCell ref="EPL114:EPT114"/>
    <mergeCell ref="EPU114:EQC114"/>
    <mergeCell ref="EMR114:EMZ114"/>
    <mergeCell ref="ENA114:ENI114"/>
    <mergeCell ref="ENJ114:ENR114"/>
    <mergeCell ref="ENS114:EOA114"/>
    <mergeCell ref="EOB114:EOJ114"/>
    <mergeCell ref="EKY114:ELG114"/>
    <mergeCell ref="ELH114:ELP114"/>
    <mergeCell ref="ELQ114:ELY114"/>
    <mergeCell ref="ELZ114:EMH114"/>
    <mergeCell ref="EMI114:EMQ114"/>
    <mergeCell ref="EJF114:EJN114"/>
    <mergeCell ref="EJO114:EJW114"/>
    <mergeCell ref="EJX114:EKF114"/>
    <mergeCell ref="EKG114:EKO114"/>
    <mergeCell ref="EKP114:EKX114"/>
    <mergeCell ref="EHM114:EHU114"/>
    <mergeCell ref="EHV114:EID114"/>
    <mergeCell ref="EIE114:EIM114"/>
    <mergeCell ref="EIN114:EIV114"/>
    <mergeCell ref="EIW114:EJE114"/>
    <mergeCell ref="EFT114:EGB114"/>
    <mergeCell ref="EGC114:EGK114"/>
    <mergeCell ref="EGL114:EGT114"/>
    <mergeCell ref="EGU114:EHC114"/>
    <mergeCell ref="EHD114:EHL114"/>
    <mergeCell ref="EEA114:EEI114"/>
    <mergeCell ref="EEJ114:EER114"/>
    <mergeCell ref="EES114:EFA114"/>
    <mergeCell ref="EFB114:EFJ114"/>
    <mergeCell ref="EFK114:EFS114"/>
    <mergeCell ref="ECH114:ECP114"/>
    <mergeCell ref="ECQ114:ECY114"/>
    <mergeCell ref="ECZ114:EDH114"/>
    <mergeCell ref="EDI114:EDQ114"/>
    <mergeCell ref="EDR114:EDZ114"/>
    <mergeCell ref="EAO114:EAW114"/>
    <mergeCell ref="EAX114:EBF114"/>
    <mergeCell ref="EBG114:EBO114"/>
    <mergeCell ref="EBP114:EBX114"/>
    <mergeCell ref="EBY114:ECG114"/>
    <mergeCell ref="DYV114:DZD114"/>
    <mergeCell ref="DZE114:DZM114"/>
    <mergeCell ref="DZN114:DZV114"/>
    <mergeCell ref="DZW114:EAE114"/>
    <mergeCell ref="EAF114:EAN114"/>
    <mergeCell ref="DXC114:DXK114"/>
    <mergeCell ref="DXL114:DXT114"/>
    <mergeCell ref="DXU114:DYC114"/>
    <mergeCell ref="DYD114:DYL114"/>
    <mergeCell ref="DYM114:DYU114"/>
    <mergeCell ref="DVJ114:DVR114"/>
    <mergeCell ref="DVS114:DWA114"/>
    <mergeCell ref="DWB114:DWJ114"/>
    <mergeCell ref="DWK114:DWS114"/>
    <mergeCell ref="DWT114:DXB114"/>
    <mergeCell ref="DTQ114:DTY114"/>
    <mergeCell ref="DTZ114:DUH114"/>
    <mergeCell ref="DUI114:DUQ114"/>
    <mergeCell ref="DUR114:DUZ114"/>
    <mergeCell ref="DVA114:DVI114"/>
    <mergeCell ref="DRX114:DSF114"/>
    <mergeCell ref="DSG114:DSO114"/>
    <mergeCell ref="DSP114:DSX114"/>
    <mergeCell ref="DSY114:DTG114"/>
    <mergeCell ref="DTH114:DTP114"/>
    <mergeCell ref="DQE114:DQM114"/>
    <mergeCell ref="DQN114:DQV114"/>
    <mergeCell ref="DQW114:DRE114"/>
    <mergeCell ref="DRF114:DRN114"/>
    <mergeCell ref="DRO114:DRW114"/>
    <mergeCell ref="DOL114:DOT114"/>
    <mergeCell ref="DOU114:DPC114"/>
    <mergeCell ref="DPD114:DPL114"/>
    <mergeCell ref="DPM114:DPU114"/>
    <mergeCell ref="DPV114:DQD114"/>
    <mergeCell ref="DMS114:DNA114"/>
    <mergeCell ref="DNB114:DNJ114"/>
    <mergeCell ref="DNK114:DNS114"/>
    <mergeCell ref="DNT114:DOB114"/>
    <mergeCell ref="DOC114:DOK114"/>
    <mergeCell ref="DKZ114:DLH114"/>
    <mergeCell ref="DLI114:DLQ114"/>
    <mergeCell ref="DLR114:DLZ114"/>
    <mergeCell ref="DMA114:DMI114"/>
    <mergeCell ref="DMJ114:DMR114"/>
    <mergeCell ref="DJG114:DJO114"/>
    <mergeCell ref="DJP114:DJX114"/>
    <mergeCell ref="DJY114:DKG114"/>
    <mergeCell ref="DKH114:DKP114"/>
    <mergeCell ref="DKQ114:DKY114"/>
    <mergeCell ref="DHN114:DHV114"/>
    <mergeCell ref="DHW114:DIE114"/>
    <mergeCell ref="DIF114:DIN114"/>
    <mergeCell ref="DIO114:DIW114"/>
    <mergeCell ref="DIX114:DJF114"/>
    <mergeCell ref="DFU114:DGC114"/>
    <mergeCell ref="DGD114:DGL114"/>
    <mergeCell ref="DGM114:DGU114"/>
    <mergeCell ref="DGV114:DHD114"/>
    <mergeCell ref="DHE114:DHM114"/>
    <mergeCell ref="DEB114:DEJ114"/>
    <mergeCell ref="DEK114:DES114"/>
    <mergeCell ref="DET114:DFB114"/>
    <mergeCell ref="DFC114:DFK114"/>
    <mergeCell ref="DFL114:DFT114"/>
    <mergeCell ref="DCI114:DCQ114"/>
    <mergeCell ref="DCR114:DCZ114"/>
    <mergeCell ref="DDA114:DDI114"/>
    <mergeCell ref="DDJ114:DDR114"/>
    <mergeCell ref="DDS114:DEA114"/>
    <mergeCell ref="DAP114:DAX114"/>
    <mergeCell ref="DAY114:DBG114"/>
    <mergeCell ref="DBH114:DBP114"/>
    <mergeCell ref="DBQ114:DBY114"/>
    <mergeCell ref="DBZ114:DCH114"/>
    <mergeCell ref="CYW114:CZE114"/>
    <mergeCell ref="CZF114:CZN114"/>
    <mergeCell ref="CZO114:CZW114"/>
    <mergeCell ref="CZX114:DAF114"/>
    <mergeCell ref="DAG114:DAO114"/>
    <mergeCell ref="CXD114:CXL114"/>
    <mergeCell ref="CXM114:CXU114"/>
    <mergeCell ref="CXV114:CYD114"/>
    <mergeCell ref="CYE114:CYM114"/>
    <mergeCell ref="CYN114:CYV114"/>
    <mergeCell ref="CVK114:CVS114"/>
    <mergeCell ref="CVT114:CWB114"/>
    <mergeCell ref="CWC114:CWK114"/>
    <mergeCell ref="CWL114:CWT114"/>
    <mergeCell ref="CWU114:CXC114"/>
    <mergeCell ref="CTR114:CTZ114"/>
    <mergeCell ref="CUA114:CUI114"/>
    <mergeCell ref="CUJ114:CUR114"/>
    <mergeCell ref="CUS114:CVA114"/>
    <mergeCell ref="CVB114:CVJ114"/>
    <mergeCell ref="CRY114:CSG114"/>
    <mergeCell ref="CSH114:CSP114"/>
    <mergeCell ref="CSQ114:CSY114"/>
    <mergeCell ref="CSZ114:CTH114"/>
    <mergeCell ref="CTI114:CTQ114"/>
    <mergeCell ref="CQF114:CQN114"/>
    <mergeCell ref="CQO114:CQW114"/>
    <mergeCell ref="CQX114:CRF114"/>
    <mergeCell ref="CRG114:CRO114"/>
    <mergeCell ref="CRP114:CRX114"/>
    <mergeCell ref="COM114:COU114"/>
    <mergeCell ref="COV114:CPD114"/>
    <mergeCell ref="CPE114:CPM114"/>
    <mergeCell ref="CPN114:CPV114"/>
    <mergeCell ref="CPW114:CQE114"/>
    <mergeCell ref="CMT114:CNB114"/>
    <mergeCell ref="CNC114:CNK114"/>
    <mergeCell ref="CNL114:CNT114"/>
    <mergeCell ref="CNU114:COC114"/>
    <mergeCell ref="COD114:COL114"/>
    <mergeCell ref="CLA114:CLI114"/>
    <mergeCell ref="CLJ114:CLR114"/>
    <mergeCell ref="CLS114:CMA114"/>
    <mergeCell ref="CMB114:CMJ114"/>
    <mergeCell ref="CMK114:CMS114"/>
    <mergeCell ref="CJH114:CJP114"/>
    <mergeCell ref="CJQ114:CJY114"/>
    <mergeCell ref="CJZ114:CKH114"/>
    <mergeCell ref="CKI114:CKQ114"/>
    <mergeCell ref="CKR114:CKZ114"/>
    <mergeCell ref="CHO114:CHW114"/>
    <mergeCell ref="CHX114:CIF114"/>
    <mergeCell ref="CIG114:CIO114"/>
    <mergeCell ref="CIP114:CIX114"/>
    <mergeCell ref="CIY114:CJG114"/>
    <mergeCell ref="CFV114:CGD114"/>
    <mergeCell ref="CGE114:CGM114"/>
    <mergeCell ref="CGN114:CGV114"/>
    <mergeCell ref="CGW114:CHE114"/>
    <mergeCell ref="CHF114:CHN114"/>
    <mergeCell ref="CEC114:CEK114"/>
    <mergeCell ref="CEL114:CET114"/>
    <mergeCell ref="CEU114:CFC114"/>
    <mergeCell ref="CFD114:CFL114"/>
    <mergeCell ref="CFM114:CFU114"/>
    <mergeCell ref="CCJ114:CCR114"/>
    <mergeCell ref="CCS114:CDA114"/>
    <mergeCell ref="CDB114:CDJ114"/>
    <mergeCell ref="CDK114:CDS114"/>
    <mergeCell ref="CDT114:CEB114"/>
    <mergeCell ref="CAQ114:CAY114"/>
    <mergeCell ref="CAZ114:CBH114"/>
    <mergeCell ref="CBI114:CBQ114"/>
    <mergeCell ref="CBR114:CBZ114"/>
    <mergeCell ref="CCA114:CCI114"/>
    <mergeCell ref="BYX114:BZF114"/>
    <mergeCell ref="BZG114:BZO114"/>
    <mergeCell ref="BZP114:BZX114"/>
    <mergeCell ref="BZY114:CAG114"/>
    <mergeCell ref="CAH114:CAP114"/>
    <mergeCell ref="BXE114:BXM114"/>
    <mergeCell ref="BXN114:BXV114"/>
    <mergeCell ref="BXW114:BYE114"/>
    <mergeCell ref="BYF114:BYN114"/>
    <mergeCell ref="BYO114:BYW114"/>
    <mergeCell ref="BVL114:BVT114"/>
    <mergeCell ref="BVU114:BWC114"/>
    <mergeCell ref="BWD114:BWL114"/>
    <mergeCell ref="BWM114:BWU114"/>
    <mergeCell ref="BWV114:BXD114"/>
    <mergeCell ref="BTS114:BUA114"/>
    <mergeCell ref="BUB114:BUJ114"/>
    <mergeCell ref="BUK114:BUS114"/>
    <mergeCell ref="BUT114:BVB114"/>
    <mergeCell ref="BVC114:BVK114"/>
    <mergeCell ref="BRZ114:BSH114"/>
    <mergeCell ref="BSI114:BSQ114"/>
    <mergeCell ref="BSR114:BSZ114"/>
    <mergeCell ref="BTA114:BTI114"/>
    <mergeCell ref="BTJ114:BTR114"/>
    <mergeCell ref="BQG114:BQO114"/>
    <mergeCell ref="BQP114:BQX114"/>
    <mergeCell ref="BQY114:BRG114"/>
    <mergeCell ref="BRH114:BRP114"/>
    <mergeCell ref="BRQ114:BRY114"/>
    <mergeCell ref="BON114:BOV114"/>
    <mergeCell ref="BOW114:BPE114"/>
    <mergeCell ref="BPF114:BPN114"/>
    <mergeCell ref="BPO114:BPW114"/>
    <mergeCell ref="BPX114:BQF114"/>
    <mergeCell ref="BMU114:BNC114"/>
    <mergeCell ref="BND114:BNL114"/>
    <mergeCell ref="BNM114:BNU114"/>
    <mergeCell ref="BNV114:BOD114"/>
    <mergeCell ref="BOE114:BOM114"/>
    <mergeCell ref="BLB114:BLJ114"/>
    <mergeCell ref="BLK114:BLS114"/>
    <mergeCell ref="BLT114:BMB114"/>
    <mergeCell ref="BMC114:BMK114"/>
    <mergeCell ref="BML114:BMT114"/>
    <mergeCell ref="BJI114:BJQ114"/>
    <mergeCell ref="BJR114:BJZ114"/>
    <mergeCell ref="BKA114:BKI114"/>
    <mergeCell ref="BKJ114:BKR114"/>
    <mergeCell ref="BKS114:BLA114"/>
    <mergeCell ref="BHP114:BHX114"/>
    <mergeCell ref="BHY114:BIG114"/>
    <mergeCell ref="BIH114:BIP114"/>
    <mergeCell ref="BIQ114:BIY114"/>
    <mergeCell ref="BIZ114:BJH114"/>
    <mergeCell ref="BFW114:BGE114"/>
    <mergeCell ref="BGF114:BGN114"/>
    <mergeCell ref="BGO114:BGW114"/>
    <mergeCell ref="BGX114:BHF114"/>
    <mergeCell ref="BHG114:BHO114"/>
    <mergeCell ref="BED114:BEL114"/>
    <mergeCell ref="BEM114:BEU114"/>
    <mergeCell ref="BEV114:BFD114"/>
    <mergeCell ref="BFE114:BFM114"/>
    <mergeCell ref="BFN114:BFV114"/>
    <mergeCell ref="BCK114:BCS114"/>
    <mergeCell ref="BCT114:BDB114"/>
    <mergeCell ref="BDC114:BDK114"/>
    <mergeCell ref="BDL114:BDT114"/>
    <mergeCell ref="BDU114:BEC114"/>
    <mergeCell ref="BAR114:BAZ114"/>
    <mergeCell ref="BBA114:BBI114"/>
    <mergeCell ref="BBJ114:BBR114"/>
    <mergeCell ref="BBS114:BCA114"/>
    <mergeCell ref="BCB114:BCJ114"/>
    <mergeCell ref="AYY114:AZG114"/>
    <mergeCell ref="AZH114:AZP114"/>
    <mergeCell ref="AZQ114:AZY114"/>
    <mergeCell ref="AZZ114:BAH114"/>
    <mergeCell ref="BAI114:BAQ114"/>
    <mergeCell ref="AXF114:AXN114"/>
    <mergeCell ref="AXO114:AXW114"/>
    <mergeCell ref="AXX114:AYF114"/>
    <mergeCell ref="AYG114:AYO114"/>
    <mergeCell ref="AYP114:AYX114"/>
    <mergeCell ref="AVM114:AVU114"/>
    <mergeCell ref="AVV114:AWD114"/>
    <mergeCell ref="AWE114:AWM114"/>
    <mergeCell ref="AWN114:AWV114"/>
    <mergeCell ref="AWW114:AXE114"/>
    <mergeCell ref="ATT114:AUB114"/>
    <mergeCell ref="AUC114:AUK114"/>
    <mergeCell ref="AUL114:AUT114"/>
    <mergeCell ref="AUU114:AVC114"/>
    <mergeCell ref="AVD114:AVL114"/>
    <mergeCell ref="ASA114:ASI114"/>
    <mergeCell ref="ASJ114:ASR114"/>
    <mergeCell ref="ASS114:ATA114"/>
    <mergeCell ref="ATB114:ATJ114"/>
    <mergeCell ref="ATK114:ATS114"/>
    <mergeCell ref="AQH114:AQP114"/>
    <mergeCell ref="AQQ114:AQY114"/>
    <mergeCell ref="AQZ114:ARH114"/>
    <mergeCell ref="ARI114:ARQ114"/>
    <mergeCell ref="ARR114:ARZ114"/>
    <mergeCell ref="AOO114:AOW114"/>
    <mergeCell ref="AOX114:APF114"/>
    <mergeCell ref="APG114:APO114"/>
    <mergeCell ref="APP114:APX114"/>
    <mergeCell ref="APY114:AQG114"/>
    <mergeCell ref="AMV114:AND114"/>
    <mergeCell ref="ANE114:ANM114"/>
    <mergeCell ref="ANN114:ANV114"/>
    <mergeCell ref="ANW114:AOE114"/>
    <mergeCell ref="AOF114:AON114"/>
    <mergeCell ref="ALC114:ALK114"/>
    <mergeCell ref="ALL114:ALT114"/>
    <mergeCell ref="ALU114:AMC114"/>
    <mergeCell ref="AMD114:AML114"/>
    <mergeCell ref="AMM114:AMU114"/>
    <mergeCell ref="AJJ114:AJR114"/>
    <mergeCell ref="AJS114:AKA114"/>
    <mergeCell ref="AKB114:AKJ114"/>
    <mergeCell ref="AKK114:AKS114"/>
    <mergeCell ref="AKT114:ALB114"/>
    <mergeCell ref="AHQ114:AHY114"/>
    <mergeCell ref="AHZ114:AIH114"/>
    <mergeCell ref="AII114:AIQ114"/>
    <mergeCell ref="AIR114:AIZ114"/>
    <mergeCell ref="AJA114:AJI114"/>
    <mergeCell ref="AFX114:AGF114"/>
    <mergeCell ref="AGG114:AGO114"/>
    <mergeCell ref="AGP114:AGX114"/>
    <mergeCell ref="AGY114:AHG114"/>
    <mergeCell ref="AHH114:AHP114"/>
    <mergeCell ref="AEE114:AEM114"/>
    <mergeCell ref="AEN114:AEV114"/>
    <mergeCell ref="AEW114:AFE114"/>
    <mergeCell ref="AFF114:AFN114"/>
    <mergeCell ref="AFO114:AFW114"/>
    <mergeCell ref="ACL114:ACT114"/>
    <mergeCell ref="ACU114:ADC114"/>
    <mergeCell ref="ADD114:ADL114"/>
    <mergeCell ref="ADM114:ADU114"/>
    <mergeCell ref="ADV114:AED114"/>
    <mergeCell ref="AAS114:ABA114"/>
    <mergeCell ref="ABB114:ABJ114"/>
    <mergeCell ref="ABK114:ABS114"/>
    <mergeCell ref="ABT114:ACB114"/>
    <mergeCell ref="ACC114:ACK114"/>
    <mergeCell ref="YZ114:ZH114"/>
    <mergeCell ref="ZI114:ZQ114"/>
    <mergeCell ref="ZR114:ZZ114"/>
    <mergeCell ref="AAA114:AAI114"/>
    <mergeCell ref="AAJ114:AAR114"/>
    <mergeCell ref="XG114:XO114"/>
    <mergeCell ref="XP114:XX114"/>
    <mergeCell ref="XY114:YG114"/>
    <mergeCell ref="YH114:YP114"/>
    <mergeCell ref="YQ114:YY114"/>
    <mergeCell ref="VN114:VV114"/>
    <mergeCell ref="VW114:WE114"/>
    <mergeCell ref="WF114:WN114"/>
    <mergeCell ref="WO114:WW114"/>
    <mergeCell ref="WX114:XF114"/>
    <mergeCell ref="TU114:UC114"/>
    <mergeCell ref="UD114:UL114"/>
    <mergeCell ref="UM114:UU114"/>
    <mergeCell ref="UV114:VD114"/>
    <mergeCell ref="VE114:VM114"/>
    <mergeCell ref="SB114:SJ114"/>
    <mergeCell ref="SK114:SS114"/>
    <mergeCell ref="ST114:TB114"/>
    <mergeCell ref="TC114:TK114"/>
    <mergeCell ref="TL114:TT114"/>
    <mergeCell ref="QI114:QQ114"/>
    <mergeCell ref="QR114:QZ114"/>
    <mergeCell ref="RA114:RI114"/>
    <mergeCell ref="RJ114:RR114"/>
    <mergeCell ref="RS114:SA114"/>
    <mergeCell ref="OP114:OX114"/>
    <mergeCell ref="OY114:PG114"/>
    <mergeCell ref="PH114:PP114"/>
    <mergeCell ref="PQ114:PY114"/>
    <mergeCell ref="PZ114:QH114"/>
    <mergeCell ref="MW114:NE114"/>
    <mergeCell ref="NF114:NN114"/>
    <mergeCell ref="NO114:NW114"/>
    <mergeCell ref="NX114:OF114"/>
    <mergeCell ref="OG114:OO114"/>
    <mergeCell ref="LD114:LL114"/>
    <mergeCell ref="LM114:LU114"/>
    <mergeCell ref="LV114:MD114"/>
    <mergeCell ref="ME114:MM114"/>
    <mergeCell ref="MN114:MV114"/>
    <mergeCell ref="JK114:JS114"/>
    <mergeCell ref="JT114:KB114"/>
    <mergeCell ref="KC114:KK114"/>
    <mergeCell ref="KL114:KT114"/>
    <mergeCell ref="KU114:LC114"/>
    <mergeCell ref="HR114:HZ114"/>
    <mergeCell ref="IA114:II114"/>
    <mergeCell ref="IJ114:IR114"/>
    <mergeCell ref="IS114:JA114"/>
    <mergeCell ref="JB114:JJ114"/>
    <mergeCell ref="FY114:GG114"/>
    <mergeCell ref="GH114:GP114"/>
    <mergeCell ref="GQ114:GY114"/>
    <mergeCell ref="GZ114:HH114"/>
    <mergeCell ref="HI114:HQ114"/>
    <mergeCell ref="EF114:EN114"/>
    <mergeCell ref="EO114:EW114"/>
    <mergeCell ref="EX114:FF114"/>
    <mergeCell ref="FG114:FO114"/>
    <mergeCell ref="FP114:FX114"/>
    <mergeCell ref="XFA116:XFD116"/>
    <mergeCell ref="A114:I114"/>
    <mergeCell ref="J114:R114"/>
    <mergeCell ref="S114:AA114"/>
    <mergeCell ref="AB114:AJ114"/>
    <mergeCell ref="AK114:AS114"/>
    <mergeCell ref="AT114:BB114"/>
    <mergeCell ref="BC114:BK114"/>
    <mergeCell ref="BL114:BT114"/>
    <mergeCell ref="BU114:CC114"/>
    <mergeCell ref="CD114:CL114"/>
    <mergeCell ref="CM114:CU114"/>
    <mergeCell ref="CV114:DD114"/>
    <mergeCell ref="DE114:DM114"/>
    <mergeCell ref="DN114:DV114"/>
    <mergeCell ref="DW114:EE114"/>
    <mergeCell ref="XDH116:XDP116"/>
    <mergeCell ref="XDQ116:XDY116"/>
    <mergeCell ref="XDZ116:XEH116"/>
    <mergeCell ref="XEI116:XEQ116"/>
    <mergeCell ref="XER116:XEZ116"/>
    <mergeCell ref="XBO116:XBW116"/>
    <mergeCell ref="XBX116:XCF116"/>
    <mergeCell ref="XCG116:XCO116"/>
    <mergeCell ref="XCP116:XCX116"/>
    <mergeCell ref="XCY116:XDG116"/>
    <mergeCell ref="WZV116:XAD116"/>
    <mergeCell ref="XAE116:XAM116"/>
    <mergeCell ref="XAN116:XAV116"/>
    <mergeCell ref="XAW116:XBE116"/>
    <mergeCell ref="XBF116:XBN116"/>
    <mergeCell ref="WYC116:WYK116"/>
    <mergeCell ref="WYL116:WYT116"/>
    <mergeCell ref="WYU116:WZC116"/>
    <mergeCell ref="WZD116:WZL116"/>
    <mergeCell ref="WZM116:WZU116"/>
    <mergeCell ref="WWJ116:WWR116"/>
    <mergeCell ref="WWS116:WXA116"/>
    <mergeCell ref="WXB116:WXJ116"/>
    <mergeCell ref="WXK116:WXS116"/>
    <mergeCell ref="WXT116:WYB116"/>
    <mergeCell ref="WUQ116:WUY116"/>
    <mergeCell ref="WUZ116:WVH116"/>
    <mergeCell ref="WVI116:WVQ116"/>
    <mergeCell ref="WVR116:WVZ116"/>
    <mergeCell ref="WWA116:WWI116"/>
    <mergeCell ref="WSX116:WTF116"/>
    <mergeCell ref="WTG116:WTO116"/>
    <mergeCell ref="WTP116:WTX116"/>
    <mergeCell ref="WTY116:WUG116"/>
    <mergeCell ref="WUH116:WUP116"/>
    <mergeCell ref="WRE116:WRM116"/>
    <mergeCell ref="WRN116:WRV116"/>
    <mergeCell ref="WRW116:WSE116"/>
    <mergeCell ref="WSF116:WSN116"/>
    <mergeCell ref="WSO116:WSW116"/>
    <mergeCell ref="WPL116:WPT116"/>
    <mergeCell ref="WPU116:WQC116"/>
    <mergeCell ref="WQD116:WQL116"/>
    <mergeCell ref="WQM116:WQU116"/>
    <mergeCell ref="WQV116:WRD116"/>
    <mergeCell ref="WNS116:WOA116"/>
    <mergeCell ref="WOB116:WOJ116"/>
    <mergeCell ref="WOK116:WOS116"/>
    <mergeCell ref="WOT116:WPB116"/>
    <mergeCell ref="WPC116:WPK116"/>
    <mergeCell ref="WLZ116:WMH116"/>
    <mergeCell ref="WMI116:WMQ116"/>
    <mergeCell ref="WMR116:WMZ116"/>
    <mergeCell ref="WNA116:WNI116"/>
    <mergeCell ref="WNJ116:WNR116"/>
    <mergeCell ref="WKG116:WKO116"/>
    <mergeCell ref="WKP116:WKX116"/>
    <mergeCell ref="WKY116:WLG116"/>
    <mergeCell ref="WLH116:WLP116"/>
    <mergeCell ref="WLQ116:WLY116"/>
    <mergeCell ref="WIN116:WIV116"/>
    <mergeCell ref="WIW116:WJE116"/>
    <mergeCell ref="WJF116:WJN116"/>
    <mergeCell ref="WJO116:WJW116"/>
    <mergeCell ref="WJX116:WKF116"/>
    <mergeCell ref="WGU116:WHC116"/>
    <mergeCell ref="WHD116:WHL116"/>
    <mergeCell ref="WHM116:WHU116"/>
    <mergeCell ref="WHV116:WID116"/>
    <mergeCell ref="WIE116:WIM116"/>
    <mergeCell ref="WFB116:WFJ116"/>
    <mergeCell ref="WFK116:WFS116"/>
    <mergeCell ref="WFT116:WGB116"/>
    <mergeCell ref="WGC116:WGK116"/>
    <mergeCell ref="WGL116:WGT116"/>
    <mergeCell ref="WDI116:WDQ116"/>
    <mergeCell ref="WDR116:WDZ116"/>
    <mergeCell ref="WEA116:WEI116"/>
    <mergeCell ref="WEJ116:WER116"/>
    <mergeCell ref="WES116:WFA116"/>
    <mergeCell ref="WBP116:WBX116"/>
    <mergeCell ref="WBY116:WCG116"/>
    <mergeCell ref="WCH116:WCP116"/>
    <mergeCell ref="WCQ116:WCY116"/>
    <mergeCell ref="WCZ116:WDH116"/>
    <mergeCell ref="VZW116:WAE116"/>
    <mergeCell ref="WAF116:WAN116"/>
    <mergeCell ref="WAO116:WAW116"/>
    <mergeCell ref="WAX116:WBF116"/>
    <mergeCell ref="WBG116:WBO116"/>
    <mergeCell ref="VYD116:VYL116"/>
    <mergeCell ref="VYM116:VYU116"/>
    <mergeCell ref="VYV116:VZD116"/>
    <mergeCell ref="VZE116:VZM116"/>
    <mergeCell ref="VZN116:VZV116"/>
    <mergeCell ref="VWK116:VWS116"/>
    <mergeCell ref="VWT116:VXB116"/>
    <mergeCell ref="VXC116:VXK116"/>
    <mergeCell ref="VXL116:VXT116"/>
    <mergeCell ref="VXU116:VYC116"/>
    <mergeCell ref="VUR116:VUZ116"/>
    <mergeCell ref="VVA116:VVI116"/>
    <mergeCell ref="VVJ116:VVR116"/>
    <mergeCell ref="VVS116:VWA116"/>
    <mergeCell ref="VWB116:VWJ116"/>
    <mergeCell ref="VSY116:VTG116"/>
    <mergeCell ref="VTH116:VTP116"/>
    <mergeCell ref="VTQ116:VTY116"/>
    <mergeCell ref="VTZ116:VUH116"/>
    <mergeCell ref="VUI116:VUQ116"/>
    <mergeCell ref="VRF116:VRN116"/>
    <mergeCell ref="VRO116:VRW116"/>
    <mergeCell ref="VRX116:VSF116"/>
    <mergeCell ref="VSG116:VSO116"/>
    <mergeCell ref="VSP116:VSX116"/>
    <mergeCell ref="VPM116:VPU116"/>
    <mergeCell ref="VPV116:VQD116"/>
    <mergeCell ref="VQE116:VQM116"/>
    <mergeCell ref="VQN116:VQV116"/>
    <mergeCell ref="VQW116:VRE116"/>
    <mergeCell ref="VNT116:VOB116"/>
    <mergeCell ref="VOC116:VOK116"/>
    <mergeCell ref="VOL116:VOT116"/>
    <mergeCell ref="VOU116:VPC116"/>
    <mergeCell ref="VPD116:VPL116"/>
    <mergeCell ref="VMA116:VMI116"/>
    <mergeCell ref="VMJ116:VMR116"/>
    <mergeCell ref="VMS116:VNA116"/>
    <mergeCell ref="VNB116:VNJ116"/>
    <mergeCell ref="VNK116:VNS116"/>
    <mergeCell ref="VKH116:VKP116"/>
    <mergeCell ref="VKQ116:VKY116"/>
    <mergeCell ref="VKZ116:VLH116"/>
    <mergeCell ref="VLI116:VLQ116"/>
    <mergeCell ref="VLR116:VLZ116"/>
    <mergeCell ref="VIO116:VIW116"/>
    <mergeCell ref="VIX116:VJF116"/>
    <mergeCell ref="VJG116:VJO116"/>
    <mergeCell ref="VJP116:VJX116"/>
    <mergeCell ref="VJY116:VKG116"/>
    <mergeCell ref="VGV116:VHD116"/>
    <mergeCell ref="VHE116:VHM116"/>
    <mergeCell ref="VHN116:VHV116"/>
    <mergeCell ref="VHW116:VIE116"/>
    <mergeCell ref="VIF116:VIN116"/>
    <mergeCell ref="VFC116:VFK116"/>
    <mergeCell ref="VFL116:VFT116"/>
    <mergeCell ref="VFU116:VGC116"/>
    <mergeCell ref="VGD116:VGL116"/>
    <mergeCell ref="VGM116:VGU116"/>
    <mergeCell ref="VDJ116:VDR116"/>
    <mergeCell ref="VDS116:VEA116"/>
    <mergeCell ref="VEB116:VEJ116"/>
    <mergeCell ref="VEK116:VES116"/>
    <mergeCell ref="VET116:VFB116"/>
    <mergeCell ref="VBQ116:VBY116"/>
    <mergeCell ref="VBZ116:VCH116"/>
    <mergeCell ref="VCI116:VCQ116"/>
    <mergeCell ref="VCR116:VCZ116"/>
    <mergeCell ref="VDA116:VDI116"/>
    <mergeCell ref="UZX116:VAF116"/>
    <mergeCell ref="VAG116:VAO116"/>
    <mergeCell ref="VAP116:VAX116"/>
    <mergeCell ref="VAY116:VBG116"/>
    <mergeCell ref="VBH116:VBP116"/>
    <mergeCell ref="UYE116:UYM116"/>
    <mergeCell ref="UYN116:UYV116"/>
    <mergeCell ref="UYW116:UZE116"/>
    <mergeCell ref="UZF116:UZN116"/>
    <mergeCell ref="UZO116:UZW116"/>
    <mergeCell ref="UWL116:UWT116"/>
    <mergeCell ref="UWU116:UXC116"/>
    <mergeCell ref="UXD116:UXL116"/>
    <mergeCell ref="UXM116:UXU116"/>
    <mergeCell ref="UXV116:UYD116"/>
    <mergeCell ref="UUS116:UVA116"/>
    <mergeCell ref="UVB116:UVJ116"/>
    <mergeCell ref="UVK116:UVS116"/>
    <mergeCell ref="UVT116:UWB116"/>
    <mergeCell ref="UWC116:UWK116"/>
    <mergeCell ref="USZ116:UTH116"/>
    <mergeCell ref="UTI116:UTQ116"/>
    <mergeCell ref="UTR116:UTZ116"/>
    <mergeCell ref="UUA116:UUI116"/>
    <mergeCell ref="UUJ116:UUR116"/>
    <mergeCell ref="URG116:URO116"/>
    <mergeCell ref="URP116:URX116"/>
    <mergeCell ref="URY116:USG116"/>
    <mergeCell ref="USH116:USP116"/>
    <mergeCell ref="USQ116:USY116"/>
    <mergeCell ref="UPN116:UPV116"/>
    <mergeCell ref="UPW116:UQE116"/>
    <mergeCell ref="UQF116:UQN116"/>
    <mergeCell ref="UQO116:UQW116"/>
    <mergeCell ref="UQX116:URF116"/>
    <mergeCell ref="UNU116:UOC116"/>
    <mergeCell ref="UOD116:UOL116"/>
    <mergeCell ref="UOM116:UOU116"/>
    <mergeCell ref="UOV116:UPD116"/>
    <mergeCell ref="UPE116:UPM116"/>
    <mergeCell ref="UMB116:UMJ116"/>
    <mergeCell ref="UMK116:UMS116"/>
    <mergeCell ref="UMT116:UNB116"/>
    <mergeCell ref="UNC116:UNK116"/>
    <mergeCell ref="UNL116:UNT116"/>
    <mergeCell ref="UKI116:UKQ116"/>
    <mergeCell ref="UKR116:UKZ116"/>
    <mergeCell ref="ULA116:ULI116"/>
    <mergeCell ref="ULJ116:ULR116"/>
    <mergeCell ref="ULS116:UMA116"/>
    <mergeCell ref="UIP116:UIX116"/>
    <mergeCell ref="UIY116:UJG116"/>
    <mergeCell ref="UJH116:UJP116"/>
    <mergeCell ref="UJQ116:UJY116"/>
    <mergeCell ref="UJZ116:UKH116"/>
    <mergeCell ref="UGW116:UHE116"/>
    <mergeCell ref="UHF116:UHN116"/>
    <mergeCell ref="UHO116:UHW116"/>
    <mergeCell ref="UHX116:UIF116"/>
    <mergeCell ref="UIG116:UIO116"/>
    <mergeCell ref="UFD116:UFL116"/>
    <mergeCell ref="UFM116:UFU116"/>
    <mergeCell ref="UFV116:UGD116"/>
    <mergeCell ref="UGE116:UGM116"/>
    <mergeCell ref="UGN116:UGV116"/>
    <mergeCell ref="UDK116:UDS116"/>
    <mergeCell ref="UDT116:UEB116"/>
    <mergeCell ref="UEC116:UEK116"/>
    <mergeCell ref="UEL116:UET116"/>
    <mergeCell ref="UEU116:UFC116"/>
    <mergeCell ref="UBR116:UBZ116"/>
    <mergeCell ref="UCA116:UCI116"/>
    <mergeCell ref="UCJ116:UCR116"/>
    <mergeCell ref="UCS116:UDA116"/>
    <mergeCell ref="UDB116:UDJ116"/>
    <mergeCell ref="TZY116:UAG116"/>
    <mergeCell ref="UAH116:UAP116"/>
    <mergeCell ref="UAQ116:UAY116"/>
    <mergeCell ref="UAZ116:UBH116"/>
    <mergeCell ref="UBI116:UBQ116"/>
    <mergeCell ref="TYF116:TYN116"/>
    <mergeCell ref="TYO116:TYW116"/>
    <mergeCell ref="TYX116:TZF116"/>
    <mergeCell ref="TZG116:TZO116"/>
    <mergeCell ref="TZP116:TZX116"/>
    <mergeCell ref="TWM116:TWU116"/>
    <mergeCell ref="TWV116:TXD116"/>
    <mergeCell ref="TXE116:TXM116"/>
    <mergeCell ref="TXN116:TXV116"/>
    <mergeCell ref="TXW116:TYE116"/>
    <mergeCell ref="TUT116:TVB116"/>
    <mergeCell ref="TVC116:TVK116"/>
    <mergeCell ref="TVL116:TVT116"/>
    <mergeCell ref="TVU116:TWC116"/>
    <mergeCell ref="TWD116:TWL116"/>
    <mergeCell ref="TTA116:TTI116"/>
    <mergeCell ref="TTJ116:TTR116"/>
    <mergeCell ref="TTS116:TUA116"/>
    <mergeCell ref="TUB116:TUJ116"/>
    <mergeCell ref="TUK116:TUS116"/>
    <mergeCell ref="TRH116:TRP116"/>
    <mergeCell ref="TRQ116:TRY116"/>
    <mergeCell ref="TRZ116:TSH116"/>
    <mergeCell ref="TSI116:TSQ116"/>
    <mergeCell ref="TSR116:TSZ116"/>
    <mergeCell ref="TPO116:TPW116"/>
    <mergeCell ref="TPX116:TQF116"/>
    <mergeCell ref="TQG116:TQO116"/>
    <mergeCell ref="TQP116:TQX116"/>
    <mergeCell ref="TQY116:TRG116"/>
    <mergeCell ref="TNV116:TOD116"/>
    <mergeCell ref="TOE116:TOM116"/>
    <mergeCell ref="TON116:TOV116"/>
    <mergeCell ref="TOW116:TPE116"/>
    <mergeCell ref="TPF116:TPN116"/>
    <mergeCell ref="TMC116:TMK116"/>
    <mergeCell ref="TML116:TMT116"/>
    <mergeCell ref="TMU116:TNC116"/>
    <mergeCell ref="TND116:TNL116"/>
    <mergeCell ref="TNM116:TNU116"/>
    <mergeCell ref="TKJ116:TKR116"/>
    <mergeCell ref="TKS116:TLA116"/>
    <mergeCell ref="TLB116:TLJ116"/>
    <mergeCell ref="TLK116:TLS116"/>
    <mergeCell ref="TLT116:TMB116"/>
    <mergeCell ref="TIQ116:TIY116"/>
    <mergeCell ref="TIZ116:TJH116"/>
    <mergeCell ref="TJI116:TJQ116"/>
    <mergeCell ref="TJR116:TJZ116"/>
    <mergeCell ref="TKA116:TKI116"/>
    <mergeCell ref="TGX116:THF116"/>
    <mergeCell ref="THG116:THO116"/>
    <mergeCell ref="THP116:THX116"/>
    <mergeCell ref="THY116:TIG116"/>
    <mergeCell ref="TIH116:TIP116"/>
    <mergeCell ref="TFE116:TFM116"/>
    <mergeCell ref="TFN116:TFV116"/>
    <mergeCell ref="TFW116:TGE116"/>
    <mergeCell ref="TGF116:TGN116"/>
    <mergeCell ref="TGO116:TGW116"/>
    <mergeCell ref="TDL116:TDT116"/>
    <mergeCell ref="TDU116:TEC116"/>
    <mergeCell ref="TED116:TEL116"/>
    <mergeCell ref="TEM116:TEU116"/>
    <mergeCell ref="TEV116:TFD116"/>
    <mergeCell ref="TBS116:TCA116"/>
    <mergeCell ref="TCB116:TCJ116"/>
    <mergeCell ref="TCK116:TCS116"/>
    <mergeCell ref="TCT116:TDB116"/>
    <mergeCell ref="TDC116:TDK116"/>
    <mergeCell ref="SZZ116:TAH116"/>
    <mergeCell ref="TAI116:TAQ116"/>
    <mergeCell ref="TAR116:TAZ116"/>
    <mergeCell ref="TBA116:TBI116"/>
    <mergeCell ref="TBJ116:TBR116"/>
    <mergeCell ref="SYG116:SYO116"/>
    <mergeCell ref="SYP116:SYX116"/>
    <mergeCell ref="SYY116:SZG116"/>
    <mergeCell ref="SZH116:SZP116"/>
    <mergeCell ref="SZQ116:SZY116"/>
    <mergeCell ref="SWN116:SWV116"/>
    <mergeCell ref="SWW116:SXE116"/>
    <mergeCell ref="SXF116:SXN116"/>
    <mergeCell ref="SXO116:SXW116"/>
    <mergeCell ref="SXX116:SYF116"/>
    <mergeCell ref="SUU116:SVC116"/>
    <mergeCell ref="SVD116:SVL116"/>
    <mergeCell ref="SVM116:SVU116"/>
    <mergeCell ref="SVV116:SWD116"/>
    <mergeCell ref="SWE116:SWM116"/>
    <mergeCell ref="STB116:STJ116"/>
    <mergeCell ref="STK116:STS116"/>
    <mergeCell ref="STT116:SUB116"/>
    <mergeCell ref="SUC116:SUK116"/>
    <mergeCell ref="SUL116:SUT116"/>
    <mergeCell ref="SRI116:SRQ116"/>
    <mergeCell ref="SRR116:SRZ116"/>
    <mergeCell ref="SSA116:SSI116"/>
    <mergeCell ref="SSJ116:SSR116"/>
    <mergeCell ref="SSS116:STA116"/>
    <mergeCell ref="SPP116:SPX116"/>
    <mergeCell ref="SPY116:SQG116"/>
    <mergeCell ref="SQH116:SQP116"/>
    <mergeCell ref="SQQ116:SQY116"/>
    <mergeCell ref="SQZ116:SRH116"/>
    <mergeCell ref="SNW116:SOE116"/>
    <mergeCell ref="SOF116:SON116"/>
    <mergeCell ref="SOO116:SOW116"/>
    <mergeCell ref="SOX116:SPF116"/>
    <mergeCell ref="SPG116:SPO116"/>
    <mergeCell ref="SMD116:SML116"/>
    <mergeCell ref="SMM116:SMU116"/>
    <mergeCell ref="SMV116:SND116"/>
    <mergeCell ref="SNE116:SNM116"/>
    <mergeCell ref="SNN116:SNV116"/>
    <mergeCell ref="SKK116:SKS116"/>
    <mergeCell ref="SKT116:SLB116"/>
    <mergeCell ref="SLC116:SLK116"/>
    <mergeCell ref="SLL116:SLT116"/>
    <mergeCell ref="SLU116:SMC116"/>
    <mergeCell ref="SIR116:SIZ116"/>
    <mergeCell ref="SJA116:SJI116"/>
    <mergeCell ref="SJJ116:SJR116"/>
    <mergeCell ref="SJS116:SKA116"/>
    <mergeCell ref="SKB116:SKJ116"/>
    <mergeCell ref="SGY116:SHG116"/>
    <mergeCell ref="SHH116:SHP116"/>
    <mergeCell ref="SHQ116:SHY116"/>
    <mergeCell ref="SHZ116:SIH116"/>
    <mergeCell ref="SII116:SIQ116"/>
    <mergeCell ref="SFF116:SFN116"/>
    <mergeCell ref="SFO116:SFW116"/>
    <mergeCell ref="SFX116:SGF116"/>
    <mergeCell ref="SGG116:SGO116"/>
    <mergeCell ref="SGP116:SGX116"/>
    <mergeCell ref="SDM116:SDU116"/>
    <mergeCell ref="SDV116:SED116"/>
    <mergeCell ref="SEE116:SEM116"/>
    <mergeCell ref="SEN116:SEV116"/>
    <mergeCell ref="SEW116:SFE116"/>
    <mergeCell ref="SBT116:SCB116"/>
    <mergeCell ref="SCC116:SCK116"/>
    <mergeCell ref="SCL116:SCT116"/>
    <mergeCell ref="SCU116:SDC116"/>
    <mergeCell ref="SDD116:SDL116"/>
    <mergeCell ref="SAA116:SAI116"/>
    <mergeCell ref="SAJ116:SAR116"/>
    <mergeCell ref="SAS116:SBA116"/>
    <mergeCell ref="SBB116:SBJ116"/>
    <mergeCell ref="SBK116:SBS116"/>
    <mergeCell ref="RYH116:RYP116"/>
    <mergeCell ref="RYQ116:RYY116"/>
    <mergeCell ref="RYZ116:RZH116"/>
    <mergeCell ref="RZI116:RZQ116"/>
    <mergeCell ref="RZR116:RZZ116"/>
    <mergeCell ref="RWO116:RWW116"/>
    <mergeCell ref="RWX116:RXF116"/>
    <mergeCell ref="RXG116:RXO116"/>
    <mergeCell ref="RXP116:RXX116"/>
    <mergeCell ref="RXY116:RYG116"/>
    <mergeCell ref="RUV116:RVD116"/>
    <mergeCell ref="RVE116:RVM116"/>
    <mergeCell ref="RVN116:RVV116"/>
    <mergeCell ref="RVW116:RWE116"/>
    <mergeCell ref="RWF116:RWN116"/>
    <mergeCell ref="RTC116:RTK116"/>
    <mergeCell ref="RTL116:RTT116"/>
    <mergeCell ref="RTU116:RUC116"/>
    <mergeCell ref="RUD116:RUL116"/>
    <mergeCell ref="RUM116:RUU116"/>
    <mergeCell ref="RRJ116:RRR116"/>
    <mergeCell ref="RRS116:RSA116"/>
    <mergeCell ref="RSB116:RSJ116"/>
    <mergeCell ref="RSK116:RSS116"/>
    <mergeCell ref="RST116:RTB116"/>
    <mergeCell ref="RPQ116:RPY116"/>
    <mergeCell ref="RPZ116:RQH116"/>
    <mergeCell ref="RQI116:RQQ116"/>
    <mergeCell ref="RQR116:RQZ116"/>
    <mergeCell ref="RRA116:RRI116"/>
    <mergeCell ref="RNX116:ROF116"/>
    <mergeCell ref="ROG116:ROO116"/>
    <mergeCell ref="ROP116:ROX116"/>
    <mergeCell ref="ROY116:RPG116"/>
    <mergeCell ref="RPH116:RPP116"/>
    <mergeCell ref="RME116:RMM116"/>
    <mergeCell ref="RMN116:RMV116"/>
    <mergeCell ref="RMW116:RNE116"/>
    <mergeCell ref="RNF116:RNN116"/>
    <mergeCell ref="RNO116:RNW116"/>
    <mergeCell ref="RKL116:RKT116"/>
    <mergeCell ref="RKU116:RLC116"/>
    <mergeCell ref="RLD116:RLL116"/>
    <mergeCell ref="RLM116:RLU116"/>
    <mergeCell ref="RLV116:RMD116"/>
    <mergeCell ref="RIS116:RJA116"/>
    <mergeCell ref="RJB116:RJJ116"/>
    <mergeCell ref="RJK116:RJS116"/>
    <mergeCell ref="RJT116:RKB116"/>
    <mergeCell ref="RKC116:RKK116"/>
    <mergeCell ref="RGZ116:RHH116"/>
    <mergeCell ref="RHI116:RHQ116"/>
    <mergeCell ref="RHR116:RHZ116"/>
    <mergeCell ref="RIA116:RII116"/>
    <mergeCell ref="RIJ116:RIR116"/>
    <mergeCell ref="RFG116:RFO116"/>
    <mergeCell ref="RFP116:RFX116"/>
    <mergeCell ref="RFY116:RGG116"/>
    <mergeCell ref="RGH116:RGP116"/>
    <mergeCell ref="RGQ116:RGY116"/>
    <mergeCell ref="RDN116:RDV116"/>
    <mergeCell ref="RDW116:REE116"/>
    <mergeCell ref="REF116:REN116"/>
    <mergeCell ref="REO116:REW116"/>
    <mergeCell ref="REX116:RFF116"/>
    <mergeCell ref="RBU116:RCC116"/>
    <mergeCell ref="RCD116:RCL116"/>
    <mergeCell ref="RCM116:RCU116"/>
    <mergeCell ref="RCV116:RDD116"/>
    <mergeCell ref="RDE116:RDM116"/>
    <mergeCell ref="RAB116:RAJ116"/>
    <mergeCell ref="RAK116:RAS116"/>
    <mergeCell ref="RAT116:RBB116"/>
    <mergeCell ref="RBC116:RBK116"/>
    <mergeCell ref="RBL116:RBT116"/>
    <mergeCell ref="QYI116:QYQ116"/>
    <mergeCell ref="QYR116:QYZ116"/>
    <mergeCell ref="QZA116:QZI116"/>
    <mergeCell ref="QZJ116:QZR116"/>
    <mergeCell ref="QZS116:RAA116"/>
    <mergeCell ref="QWP116:QWX116"/>
    <mergeCell ref="QWY116:QXG116"/>
    <mergeCell ref="QXH116:QXP116"/>
    <mergeCell ref="QXQ116:QXY116"/>
    <mergeCell ref="QXZ116:QYH116"/>
    <mergeCell ref="QUW116:QVE116"/>
    <mergeCell ref="QVF116:QVN116"/>
    <mergeCell ref="QVO116:QVW116"/>
    <mergeCell ref="QVX116:QWF116"/>
    <mergeCell ref="QWG116:QWO116"/>
    <mergeCell ref="QTD116:QTL116"/>
    <mergeCell ref="QTM116:QTU116"/>
    <mergeCell ref="QTV116:QUD116"/>
    <mergeCell ref="QUE116:QUM116"/>
    <mergeCell ref="QUN116:QUV116"/>
    <mergeCell ref="QRK116:QRS116"/>
    <mergeCell ref="QRT116:QSB116"/>
    <mergeCell ref="QSC116:QSK116"/>
    <mergeCell ref="QSL116:QST116"/>
    <mergeCell ref="QSU116:QTC116"/>
    <mergeCell ref="QPR116:QPZ116"/>
    <mergeCell ref="QQA116:QQI116"/>
    <mergeCell ref="QQJ116:QQR116"/>
    <mergeCell ref="QQS116:QRA116"/>
    <mergeCell ref="QRB116:QRJ116"/>
    <mergeCell ref="QNY116:QOG116"/>
    <mergeCell ref="QOH116:QOP116"/>
    <mergeCell ref="QOQ116:QOY116"/>
    <mergeCell ref="QOZ116:QPH116"/>
    <mergeCell ref="QPI116:QPQ116"/>
    <mergeCell ref="QMF116:QMN116"/>
    <mergeCell ref="QMO116:QMW116"/>
    <mergeCell ref="QMX116:QNF116"/>
    <mergeCell ref="QNG116:QNO116"/>
    <mergeCell ref="QNP116:QNX116"/>
    <mergeCell ref="QKM116:QKU116"/>
    <mergeCell ref="QKV116:QLD116"/>
    <mergeCell ref="QLE116:QLM116"/>
    <mergeCell ref="QLN116:QLV116"/>
    <mergeCell ref="QLW116:QME116"/>
    <mergeCell ref="QIT116:QJB116"/>
    <mergeCell ref="QJC116:QJK116"/>
    <mergeCell ref="QJL116:QJT116"/>
    <mergeCell ref="QJU116:QKC116"/>
    <mergeCell ref="QKD116:QKL116"/>
    <mergeCell ref="QHA116:QHI116"/>
    <mergeCell ref="QHJ116:QHR116"/>
    <mergeCell ref="QHS116:QIA116"/>
    <mergeCell ref="QIB116:QIJ116"/>
    <mergeCell ref="QIK116:QIS116"/>
    <mergeCell ref="QFH116:QFP116"/>
    <mergeCell ref="QFQ116:QFY116"/>
    <mergeCell ref="QFZ116:QGH116"/>
    <mergeCell ref="QGI116:QGQ116"/>
    <mergeCell ref="QGR116:QGZ116"/>
    <mergeCell ref="QDO116:QDW116"/>
    <mergeCell ref="QDX116:QEF116"/>
    <mergeCell ref="QEG116:QEO116"/>
    <mergeCell ref="QEP116:QEX116"/>
    <mergeCell ref="QEY116:QFG116"/>
    <mergeCell ref="QBV116:QCD116"/>
    <mergeCell ref="QCE116:QCM116"/>
    <mergeCell ref="QCN116:QCV116"/>
    <mergeCell ref="QCW116:QDE116"/>
    <mergeCell ref="QDF116:QDN116"/>
    <mergeCell ref="QAC116:QAK116"/>
    <mergeCell ref="QAL116:QAT116"/>
    <mergeCell ref="QAU116:QBC116"/>
    <mergeCell ref="QBD116:QBL116"/>
    <mergeCell ref="QBM116:QBU116"/>
    <mergeCell ref="PYJ116:PYR116"/>
    <mergeCell ref="PYS116:PZA116"/>
    <mergeCell ref="PZB116:PZJ116"/>
    <mergeCell ref="PZK116:PZS116"/>
    <mergeCell ref="PZT116:QAB116"/>
    <mergeCell ref="PWQ116:PWY116"/>
    <mergeCell ref="PWZ116:PXH116"/>
    <mergeCell ref="PXI116:PXQ116"/>
    <mergeCell ref="PXR116:PXZ116"/>
    <mergeCell ref="PYA116:PYI116"/>
    <mergeCell ref="PUX116:PVF116"/>
    <mergeCell ref="PVG116:PVO116"/>
    <mergeCell ref="PVP116:PVX116"/>
    <mergeCell ref="PVY116:PWG116"/>
    <mergeCell ref="PWH116:PWP116"/>
    <mergeCell ref="PTE116:PTM116"/>
    <mergeCell ref="PTN116:PTV116"/>
    <mergeCell ref="PTW116:PUE116"/>
    <mergeCell ref="PUF116:PUN116"/>
    <mergeCell ref="PUO116:PUW116"/>
    <mergeCell ref="PRL116:PRT116"/>
    <mergeCell ref="PRU116:PSC116"/>
    <mergeCell ref="PSD116:PSL116"/>
    <mergeCell ref="PSM116:PSU116"/>
    <mergeCell ref="PSV116:PTD116"/>
    <mergeCell ref="PPS116:PQA116"/>
    <mergeCell ref="PQB116:PQJ116"/>
    <mergeCell ref="PQK116:PQS116"/>
    <mergeCell ref="PQT116:PRB116"/>
    <mergeCell ref="PRC116:PRK116"/>
    <mergeCell ref="PNZ116:POH116"/>
    <mergeCell ref="POI116:POQ116"/>
    <mergeCell ref="POR116:POZ116"/>
    <mergeCell ref="PPA116:PPI116"/>
    <mergeCell ref="PPJ116:PPR116"/>
    <mergeCell ref="PMG116:PMO116"/>
    <mergeCell ref="PMP116:PMX116"/>
    <mergeCell ref="PMY116:PNG116"/>
    <mergeCell ref="PNH116:PNP116"/>
    <mergeCell ref="PNQ116:PNY116"/>
    <mergeCell ref="PKN116:PKV116"/>
    <mergeCell ref="PKW116:PLE116"/>
    <mergeCell ref="PLF116:PLN116"/>
    <mergeCell ref="PLO116:PLW116"/>
    <mergeCell ref="PLX116:PMF116"/>
    <mergeCell ref="PIU116:PJC116"/>
    <mergeCell ref="PJD116:PJL116"/>
    <mergeCell ref="PJM116:PJU116"/>
    <mergeCell ref="PJV116:PKD116"/>
    <mergeCell ref="PKE116:PKM116"/>
    <mergeCell ref="PHB116:PHJ116"/>
    <mergeCell ref="PHK116:PHS116"/>
    <mergeCell ref="PHT116:PIB116"/>
    <mergeCell ref="PIC116:PIK116"/>
    <mergeCell ref="PIL116:PIT116"/>
    <mergeCell ref="PFI116:PFQ116"/>
    <mergeCell ref="PFR116:PFZ116"/>
    <mergeCell ref="PGA116:PGI116"/>
    <mergeCell ref="PGJ116:PGR116"/>
    <mergeCell ref="PGS116:PHA116"/>
    <mergeCell ref="PDP116:PDX116"/>
    <mergeCell ref="PDY116:PEG116"/>
    <mergeCell ref="PEH116:PEP116"/>
    <mergeCell ref="PEQ116:PEY116"/>
    <mergeCell ref="PEZ116:PFH116"/>
    <mergeCell ref="PBW116:PCE116"/>
    <mergeCell ref="PCF116:PCN116"/>
    <mergeCell ref="PCO116:PCW116"/>
    <mergeCell ref="PCX116:PDF116"/>
    <mergeCell ref="PDG116:PDO116"/>
    <mergeCell ref="PAD116:PAL116"/>
    <mergeCell ref="PAM116:PAU116"/>
    <mergeCell ref="PAV116:PBD116"/>
    <mergeCell ref="PBE116:PBM116"/>
    <mergeCell ref="PBN116:PBV116"/>
    <mergeCell ref="OYK116:OYS116"/>
    <mergeCell ref="OYT116:OZB116"/>
    <mergeCell ref="OZC116:OZK116"/>
    <mergeCell ref="OZL116:OZT116"/>
    <mergeCell ref="OZU116:PAC116"/>
    <mergeCell ref="OWR116:OWZ116"/>
    <mergeCell ref="OXA116:OXI116"/>
    <mergeCell ref="OXJ116:OXR116"/>
    <mergeCell ref="OXS116:OYA116"/>
    <mergeCell ref="OYB116:OYJ116"/>
    <mergeCell ref="OUY116:OVG116"/>
    <mergeCell ref="OVH116:OVP116"/>
    <mergeCell ref="OVQ116:OVY116"/>
    <mergeCell ref="OVZ116:OWH116"/>
    <mergeCell ref="OWI116:OWQ116"/>
    <mergeCell ref="OTF116:OTN116"/>
    <mergeCell ref="OTO116:OTW116"/>
    <mergeCell ref="OTX116:OUF116"/>
    <mergeCell ref="OUG116:OUO116"/>
    <mergeCell ref="OUP116:OUX116"/>
    <mergeCell ref="ORM116:ORU116"/>
    <mergeCell ref="ORV116:OSD116"/>
    <mergeCell ref="OSE116:OSM116"/>
    <mergeCell ref="OSN116:OSV116"/>
    <mergeCell ref="OSW116:OTE116"/>
    <mergeCell ref="OPT116:OQB116"/>
    <mergeCell ref="OQC116:OQK116"/>
    <mergeCell ref="OQL116:OQT116"/>
    <mergeCell ref="OQU116:ORC116"/>
    <mergeCell ref="ORD116:ORL116"/>
    <mergeCell ref="OOA116:OOI116"/>
    <mergeCell ref="OOJ116:OOR116"/>
    <mergeCell ref="OOS116:OPA116"/>
    <mergeCell ref="OPB116:OPJ116"/>
    <mergeCell ref="OPK116:OPS116"/>
    <mergeCell ref="OMH116:OMP116"/>
    <mergeCell ref="OMQ116:OMY116"/>
    <mergeCell ref="OMZ116:ONH116"/>
    <mergeCell ref="ONI116:ONQ116"/>
    <mergeCell ref="ONR116:ONZ116"/>
    <mergeCell ref="OKO116:OKW116"/>
    <mergeCell ref="OKX116:OLF116"/>
    <mergeCell ref="OLG116:OLO116"/>
    <mergeCell ref="OLP116:OLX116"/>
    <mergeCell ref="OLY116:OMG116"/>
    <mergeCell ref="OIV116:OJD116"/>
    <mergeCell ref="OJE116:OJM116"/>
    <mergeCell ref="OJN116:OJV116"/>
    <mergeCell ref="OJW116:OKE116"/>
    <mergeCell ref="OKF116:OKN116"/>
    <mergeCell ref="OHC116:OHK116"/>
    <mergeCell ref="OHL116:OHT116"/>
    <mergeCell ref="OHU116:OIC116"/>
    <mergeCell ref="OID116:OIL116"/>
    <mergeCell ref="OIM116:OIU116"/>
    <mergeCell ref="OFJ116:OFR116"/>
    <mergeCell ref="OFS116:OGA116"/>
    <mergeCell ref="OGB116:OGJ116"/>
    <mergeCell ref="OGK116:OGS116"/>
    <mergeCell ref="OGT116:OHB116"/>
    <mergeCell ref="ODQ116:ODY116"/>
    <mergeCell ref="ODZ116:OEH116"/>
    <mergeCell ref="OEI116:OEQ116"/>
    <mergeCell ref="OER116:OEZ116"/>
    <mergeCell ref="OFA116:OFI116"/>
    <mergeCell ref="OBX116:OCF116"/>
    <mergeCell ref="OCG116:OCO116"/>
    <mergeCell ref="OCP116:OCX116"/>
    <mergeCell ref="OCY116:ODG116"/>
    <mergeCell ref="ODH116:ODP116"/>
    <mergeCell ref="OAE116:OAM116"/>
    <mergeCell ref="OAN116:OAV116"/>
    <mergeCell ref="OAW116:OBE116"/>
    <mergeCell ref="OBF116:OBN116"/>
    <mergeCell ref="OBO116:OBW116"/>
    <mergeCell ref="NYL116:NYT116"/>
    <mergeCell ref="NYU116:NZC116"/>
    <mergeCell ref="NZD116:NZL116"/>
    <mergeCell ref="NZM116:NZU116"/>
    <mergeCell ref="NZV116:OAD116"/>
    <mergeCell ref="NWS116:NXA116"/>
    <mergeCell ref="NXB116:NXJ116"/>
    <mergeCell ref="NXK116:NXS116"/>
    <mergeCell ref="NXT116:NYB116"/>
    <mergeCell ref="NYC116:NYK116"/>
    <mergeCell ref="NUZ116:NVH116"/>
    <mergeCell ref="NVI116:NVQ116"/>
    <mergeCell ref="NVR116:NVZ116"/>
    <mergeCell ref="NWA116:NWI116"/>
    <mergeCell ref="NWJ116:NWR116"/>
    <mergeCell ref="NTG116:NTO116"/>
    <mergeCell ref="NTP116:NTX116"/>
    <mergeCell ref="NTY116:NUG116"/>
    <mergeCell ref="NUH116:NUP116"/>
    <mergeCell ref="NUQ116:NUY116"/>
    <mergeCell ref="NRN116:NRV116"/>
    <mergeCell ref="NRW116:NSE116"/>
    <mergeCell ref="NSF116:NSN116"/>
    <mergeCell ref="NSO116:NSW116"/>
    <mergeCell ref="NSX116:NTF116"/>
    <mergeCell ref="NPU116:NQC116"/>
    <mergeCell ref="NQD116:NQL116"/>
    <mergeCell ref="NQM116:NQU116"/>
    <mergeCell ref="NQV116:NRD116"/>
    <mergeCell ref="NRE116:NRM116"/>
    <mergeCell ref="NOB116:NOJ116"/>
    <mergeCell ref="NOK116:NOS116"/>
    <mergeCell ref="NOT116:NPB116"/>
    <mergeCell ref="NPC116:NPK116"/>
    <mergeCell ref="NPL116:NPT116"/>
    <mergeCell ref="NMI116:NMQ116"/>
    <mergeCell ref="NMR116:NMZ116"/>
    <mergeCell ref="NNA116:NNI116"/>
    <mergeCell ref="NNJ116:NNR116"/>
    <mergeCell ref="NNS116:NOA116"/>
    <mergeCell ref="NKP116:NKX116"/>
    <mergeCell ref="NKY116:NLG116"/>
    <mergeCell ref="NLH116:NLP116"/>
    <mergeCell ref="NLQ116:NLY116"/>
    <mergeCell ref="NLZ116:NMH116"/>
    <mergeCell ref="NIW116:NJE116"/>
    <mergeCell ref="NJF116:NJN116"/>
    <mergeCell ref="NJO116:NJW116"/>
    <mergeCell ref="NJX116:NKF116"/>
    <mergeCell ref="NKG116:NKO116"/>
    <mergeCell ref="NHD116:NHL116"/>
    <mergeCell ref="NHM116:NHU116"/>
    <mergeCell ref="NHV116:NID116"/>
    <mergeCell ref="NIE116:NIM116"/>
    <mergeCell ref="NIN116:NIV116"/>
    <mergeCell ref="NFK116:NFS116"/>
    <mergeCell ref="NFT116:NGB116"/>
    <mergeCell ref="NGC116:NGK116"/>
    <mergeCell ref="NGL116:NGT116"/>
    <mergeCell ref="NGU116:NHC116"/>
    <mergeCell ref="NDR116:NDZ116"/>
    <mergeCell ref="NEA116:NEI116"/>
    <mergeCell ref="NEJ116:NER116"/>
    <mergeCell ref="NES116:NFA116"/>
    <mergeCell ref="NFB116:NFJ116"/>
    <mergeCell ref="NBY116:NCG116"/>
    <mergeCell ref="NCH116:NCP116"/>
    <mergeCell ref="NCQ116:NCY116"/>
    <mergeCell ref="NCZ116:NDH116"/>
    <mergeCell ref="NDI116:NDQ116"/>
    <mergeCell ref="NAF116:NAN116"/>
    <mergeCell ref="NAO116:NAW116"/>
    <mergeCell ref="NAX116:NBF116"/>
    <mergeCell ref="NBG116:NBO116"/>
    <mergeCell ref="NBP116:NBX116"/>
    <mergeCell ref="MYM116:MYU116"/>
    <mergeCell ref="MYV116:MZD116"/>
    <mergeCell ref="MZE116:MZM116"/>
    <mergeCell ref="MZN116:MZV116"/>
    <mergeCell ref="MZW116:NAE116"/>
    <mergeCell ref="MWT116:MXB116"/>
    <mergeCell ref="MXC116:MXK116"/>
    <mergeCell ref="MXL116:MXT116"/>
    <mergeCell ref="MXU116:MYC116"/>
    <mergeCell ref="MYD116:MYL116"/>
    <mergeCell ref="MVA116:MVI116"/>
    <mergeCell ref="MVJ116:MVR116"/>
    <mergeCell ref="MVS116:MWA116"/>
    <mergeCell ref="MWB116:MWJ116"/>
    <mergeCell ref="MWK116:MWS116"/>
    <mergeCell ref="MTH116:MTP116"/>
    <mergeCell ref="MTQ116:MTY116"/>
    <mergeCell ref="MTZ116:MUH116"/>
    <mergeCell ref="MUI116:MUQ116"/>
    <mergeCell ref="MUR116:MUZ116"/>
    <mergeCell ref="MRO116:MRW116"/>
    <mergeCell ref="MRX116:MSF116"/>
    <mergeCell ref="MSG116:MSO116"/>
    <mergeCell ref="MSP116:MSX116"/>
    <mergeCell ref="MSY116:MTG116"/>
    <mergeCell ref="MPV116:MQD116"/>
    <mergeCell ref="MQE116:MQM116"/>
    <mergeCell ref="MQN116:MQV116"/>
    <mergeCell ref="MQW116:MRE116"/>
    <mergeCell ref="MRF116:MRN116"/>
    <mergeCell ref="MOC116:MOK116"/>
    <mergeCell ref="MOL116:MOT116"/>
    <mergeCell ref="MOU116:MPC116"/>
    <mergeCell ref="MPD116:MPL116"/>
    <mergeCell ref="MPM116:MPU116"/>
    <mergeCell ref="MMJ116:MMR116"/>
    <mergeCell ref="MMS116:MNA116"/>
    <mergeCell ref="MNB116:MNJ116"/>
    <mergeCell ref="MNK116:MNS116"/>
    <mergeCell ref="MNT116:MOB116"/>
    <mergeCell ref="MKQ116:MKY116"/>
    <mergeCell ref="MKZ116:MLH116"/>
    <mergeCell ref="MLI116:MLQ116"/>
    <mergeCell ref="MLR116:MLZ116"/>
    <mergeCell ref="MMA116:MMI116"/>
    <mergeCell ref="MIX116:MJF116"/>
    <mergeCell ref="MJG116:MJO116"/>
    <mergeCell ref="MJP116:MJX116"/>
    <mergeCell ref="MJY116:MKG116"/>
    <mergeCell ref="MKH116:MKP116"/>
    <mergeCell ref="MHE116:MHM116"/>
    <mergeCell ref="MHN116:MHV116"/>
    <mergeCell ref="MHW116:MIE116"/>
    <mergeCell ref="MIF116:MIN116"/>
    <mergeCell ref="MIO116:MIW116"/>
    <mergeCell ref="MFL116:MFT116"/>
    <mergeCell ref="MFU116:MGC116"/>
    <mergeCell ref="MGD116:MGL116"/>
    <mergeCell ref="MGM116:MGU116"/>
    <mergeCell ref="MGV116:MHD116"/>
    <mergeCell ref="MDS116:MEA116"/>
    <mergeCell ref="MEB116:MEJ116"/>
    <mergeCell ref="MEK116:MES116"/>
    <mergeCell ref="MET116:MFB116"/>
    <mergeCell ref="MFC116:MFK116"/>
    <mergeCell ref="MBZ116:MCH116"/>
    <mergeCell ref="MCI116:MCQ116"/>
    <mergeCell ref="MCR116:MCZ116"/>
    <mergeCell ref="MDA116:MDI116"/>
    <mergeCell ref="MDJ116:MDR116"/>
    <mergeCell ref="MAG116:MAO116"/>
    <mergeCell ref="MAP116:MAX116"/>
    <mergeCell ref="MAY116:MBG116"/>
    <mergeCell ref="MBH116:MBP116"/>
    <mergeCell ref="MBQ116:MBY116"/>
    <mergeCell ref="LYN116:LYV116"/>
    <mergeCell ref="LYW116:LZE116"/>
    <mergeCell ref="LZF116:LZN116"/>
    <mergeCell ref="LZO116:LZW116"/>
    <mergeCell ref="LZX116:MAF116"/>
    <mergeCell ref="LWU116:LXC116"/>
    <mergeCell ref="LXD116:LXL116"/>
    <mergeCell ref="LXM116:LXU116"/>
    <mergeCell ref="LXV116:LYD116"/>
    <mergeCell ref="LYE116:LYM116"/>
    <mergeCell ref="LVB116:LVJ116"/>
    <mergeCell ref="LVK116:LVS116"/>
    <mergeCell ref="LVT116:LWB116"/>
    <mergeCell ref="LWC116:LWK116"/>
    <mergeCell ref="LWL116:LWT116"/>
    <mergeCell ref="LTI116:LTQ116"/>
    <mergeCell ref="LTR116:LTZ116"/>
    <mergeCell ref="LUA116:LUI116"/>
    <mergeCell ref="LUJ116:LUR116"/>
    <mergeCell ref="LUS116:LVA116"/>
    <mergeCell ref="LRP116:LRX116"/>
    <mergeCell ref="LRY116:LSG116"/>
    <mergeCell ref="LSH116:LSP116"/>
    <mergeCell ref="LSQ116:LSY116"/>
    <mergeCell ref="LSZ116:LTH116"/>
    <mergeCell ref="LPW116:LQE116"/>
    <mergeCell ref="LQF116:LQN116"/>
    <mergeCell ref="LQO116:LQW116"/>
    <mergeCell ref="LQX116:LRF116"/>
    <mergeCell ref="LRG116:LRO116"/>
    <mergeCell ref="LOD116:LOL116"/>
    <mergeCell ref="LOM116:LOU116"/>
    <mergeCell ref="LOV116:LPD116"/>
    <mergeCell ref="LPE116:LPM116"/>
    <mergeCell ref="LPN116:LPV116"/>
    <mergeCell ref="LMK116:LMS116"/>
    <mergeCell ref="LMT116:LNB116"/>
    <mergeCell ref="LNC116:LNK116"/>
    <mergeCell ref="LNL116:LNT116"/>
    <mergeCell ref="LNU116:LOC116"/>
    <mergeCell ref="LKR116:LKZ116"/>
    <mergeCell ref="LLA116:LLI116"/>
    <mergeCell ref="LLJ116:LLR116"/>
    <mergeCell ref="LLS116:LMA116"/>
    <mergeCell ref="LMB116:LMJ116"/>
    <mergeCell ref="LIY116:LJG116"/>
    <mergeCell ref="LJH116:LJP116"/>
    <mergeCell ref="LJQ116:LJY116"/>
    <mergeCell ref="LJZ116:LKH116"/>
    <mergeCell ref="LKI116:LKQ116"/>
    <mergeCell ref="LHF116:LHN116"/>
    <mergeCell ref="LHO116:LHW116"/>
    <mergeCell ref="LHX116:LIF116"/>
    <mergeCell ref="LIG116:LIO116"/>
    <mergeCell ref="LIP116:LIX116"/>
    <mergeCell ref="LFM116:LFU116"/>
    <mergeCell ref="LFV116:LGD116"/>
    <mergeCell ref="LGE116:LGM116"/>
    <mergeCell ref="LGN116:LGV116"/>
    <mergeCell ref="LGW116:LHE116"/>
    <mergeCell ref="LDT116:LEB116"/>
    <mergeCell ref="LEC116:LEK116"/>
    <mergeCell ref="LEL116:LET116"/>
    <mergeCell ref="LEU116:LFC116"/>
    <mergeCell ref="LFD116:LFL116"/>
    <mergeCell ref="LCA116:LCI116"/>
    <mergeCell ref="LCJ116:LCR116"/>
    <mergeCell ref="LCS116:LDA116"/>
    <mergeCell ref="LDB116:LDJ116"/>
    <mergeCell ref="LDK116:LDS116"/>
    <mergeCell ref="LAH116:LAP116"/>
    <mergeCell ref="LAQ116:LAY116"/>
    <mergeCell ref="LAZ116:LBH116"/>
    <mergeCell ref="LBI116:LBQ116"/>
    <mergeCell ref="LBR116:LBZ116"/>
    <mergeCell ref="KYO116:KYW116"/>
    <mergeCell ref="KYX116:KZF116"/>
    <mergeCell ref="KZG116:KZO116"/>
    <mergeCell ref="KZP116:KZX116"/>
    <mergeCell ref="KZY116:LAG116"/>
    <mergeCell ref="KWV116:KXD116"/>
    <mergeCell ref="KXE116:KXM116"/>
    <mergeCell ref="KXN116:KXV116"/>
    <mergeCell ref="KXW116:KYE116"/>
    <mergeCell ref="KYF116:KYN116"/>
    <mergeCell ref="KVC116:KVK116"/>
    <mergeCell ref="KVL116:KVT116"/>
    <mergeCell ref="KVU116:KWC116"/>
    <mergeCell ref="KWD116:KWL116"/>
    <mergeCell ref="KWM116:KWU116"/>
    <mergeCell ref="KTJ116:KTR116"/>
    <mergeCell ref="KTS116:KUA116"/>
    <mergeCell ref="KUB116:KUJ116"/>
    <mergeCell ref="KUK116:KUS116"/>
    <mergeCell ref="KUT116:KVB116"/>
    <mergeCell ref="KRQ116:KRY116"/>
    <mergeCell ref="KRZ116:KSH116"/>
    <mergeCell ref="KSI116:KSQ116"/>
    <mergeCell ref="KSR116:KSZ116"/>
    <mergeCell ref="KTA116:KTI116"/>
    <mergeCell ref="KPX116:KQF116"/>
    <mergeCell ref="KQG116:KQO116"/>
    <mergeCell ref="KQP116:KQX116"/>
    <mergeCell ref="KQY116:KRG116"/>
    <mergeCell ref="KRH116:KRP116"/>
    <mergeCell ref="KOE116:KOM116"/>
    <mergeCell ref="KON116:KOV116"/>
    <mergeCell ref="KOW116:KPE116"/>
    <mergeCell ref="KPF116:KPN116"/>
    <mergeCell ref="KPO116:KPW116"/>
    <mergeCell ref="KML116:KMT116"/>
    <mergeCell ref="KMU116:KNC116"/>
    <mergeCell ref="KND116:KNL116"/>
    <mergeCell ref="KNM116:KNU116"/>
    <mergeCell ref="KNV116:KOD116"/>
    <mergeCell ref="KKS116:KLA116"/>
    <mergeCell ref="KLB116:KLJ116"/>
    <mergeCell ref="KLK116:KLS116"/>
    <mergeCell ref="KLT116:KMB116"/>
    <mergeCell ref="KMC116:KMK116"/>
    <mergeCell ref="KIZ116:KJH116"/>
    <mergeCell ref="KJI116:KJQ116"/>
    <mergeCell ref="KJR116:KJZ116"/>
    <mergeCell ref="KKA116:KKI116"/>
    <mergeCell ref="KKJ116:KKR116"/>
    <mergeCell ref="KHG116:KHO116"/>
    <mergeCell ref="KHP116:KHX116"/>
    <mergeCell ref="KHY116:KIG116"/>
    <mergeCell ref="KIH116:KIP116"/>
    <mergeCell ref="KIQ116:KIY116"/>
    <mergeCell ref="KFN116:KFV116"/>
    <mergeCell ref="KFW116:KGE116"/>
    <mergeCell ref="KGF116:KGN116"/>
    <mergeCell ref="KGO116:KGW116"/>
    <mergeCell ref="KGX116:KHF116"/>
    <mergeCell ref="KDU116:KEC116"/>
    <mergeCell ref="KED116:KEL116"/>
    <mergeCell ref="KEM116:KEU116"/>
    <mergeCell ref="KEV116:KFD116"/>
    <mergeCell ref="KFE116:KFM116"/>
    <mergeCell ref="KCB116:KCJ116"/>
    <mergeCell ref="KCK116:KCS116"/>
    <mergeCell ref="KCT116:KDB116"/>
    <mergeCell ref="KDC116:KDK116"/>
    <mergeCell ref="KDL116:KDT116"/>
    <mergeCell ref="KAI116:KAQ116"/>
    <mergeCell ref="KAR116:KAZ116"/>
    <mergeCell ref="KBA116:KBI116"/>
    <mergeCell ref="KBJ116:KBR116"/>
    <mergeCell ref="KBS116:KCA116"/>
    <mergeCell ref="JYP116:JYX116"/>
    <mergeCell ref="JYY116:JZG116"/>
    <mergeCell ref="JZH116:JZP116"/>
    <mergeCell ref="JZQ116:JZY116"/>
    <mergeCell ref="JZZ116:KAH116"/>
    <mergeCell ref="JWW116:JXE116"/>
    <mergeCell ref="JXF116:JXN116"/>
    <mergeCell ref="JXO116:JXW116"/>
    <mergeCell ref="JXX116:JYF116"/>
    <mergeCell ref="JYG116:JYO116"/>
    <mergeCell ref="JVD116:JVL116"/>
    <mergeCell ref="JVM116:JVU116"/>
    <mergeCell ref="JVV116:JWD116"/>
    <mergeCell ref="JWE116:JWM116"/>
    <mergeCell ref="JWN116:JWV116"/>
    <mergeCell ref="JTK116:JTS116"/>
    <mergeCell ref="JTT116:JUB116"/>
    <mergeCell ref="JUC116:JUK116"/>
    <mergeCell ref="JUL116:JUT116"/>
    <mergeCell ref="JUU116:JVC116"/>
    <mergeCell ref="JRR116:JRZ116"/>
    <mergeCell ref="JSA116:JSI116"/>
    <mergeCell ref="JSJ116:JSR116"/>
    <mergeCell ref="JSS116:JTA116"/>
    <mergeCell ref="JTB116:JTJ116"/>
    <mergeCell ref="JPY116:JQG116"/>
    <mergeCell ref="JQH116:JQP116"/>
    <mergeCell ref="JQQ116:JQY116"/>
    <mergeCell ref="JQZ116:JRH116"/>
    <mergeCell ref="JRI116:JRQ116"/>
    <mergeCell ref="JOF116:JON116"/>
    <mergeCell ref="JOO116:JOW116"/>
    <mergeCell ref="JOX116:JPF116"/>
    <mergeCell ref="JPG116:JPO116"/>
    <mergeCell ref="JPP116:JPX116"/>
    <mergeCell ref="JMM116:JMU116"/>
    <mergeCell ref="JMV116:JND116"/>
    <mergeCell ref="JNE116:JNM116"/>
    <mergeCell ref="JNN116:JNV116"/>
    <mergeCell ref="JNW116:JOE116"/>
    <mergeCell ref="JKT116:JLB116"/>
    <mergeCell ref="JLC116:JLK116"/>
    <mergeCell ref="JLL116:JLT116"/>
    <mergeCell ref="JLU116:JMC116"/>
    <mergeCell ref="JMD116:JML116"/>
    <mergeCell ref="JJA116:JJI116"/>
    <mergeCell ref="JJJ116:JJR116"/>
    <mergeCell ref="JJS116:JKA116"/>
    <mergeCell ref="JKB116:JKJ116"/>
    <mergeCell ref="JKK116:JKS116"/>
    <mergeCell ref="JHH116:JHP116"/>
    <mergeCell ref="JHQ116:JHY116"/>
    <mergeCell ref="JHZ116:JIH116"/>
    <mergeCell ref="JII116:JIQ116"/>
    <mergeCell ref="JIR116:JIZ116"/>
    <mergeCell ref="JFO116:JFW116"/>
    <mergeCell ref="JFX116:JGF116"/>
    <mergeCell ref="JGG116:JGO116"/>
    <mergeCell ref="JGP116:JGX116"/>
    <mergeCell ref="JGY116:JHG116"/>
    <mergeCell ref="JDV116:JED116"/>
    <mergeCell ref="JEE116:JEM116"/>
    <mergeCell ref="JEN116:JEV116"/>
    <mergeCell ref="JEW116:JFE116"/>
    <mergeCell ref="JFF116:JFN116"/>
    <mergeCell ref="JCC116:JCK116"/>
    <mergeCell ref="JCL116:JCT116"/>
    <mergeCell ref="JCU116:JDC116"/>
    <mergeCell ref="JDD116:JDL116"/>
    <mergeCell ref="JDM116:JDU116"/>
    <mergeCell ref="JAJ116:JAR116"/>
    <mergeCell ref="JAS116:JBA116"/>
    <mergeCell ref="JBB116:JBJ116"/>
    <mergeCell ref="JBK116:JBS116"/>
    <mergeCell ref="JBT116:JCB116"/>
    <mergeCell ref="IYQ116:IYY116"/>
    <mergeCell ref="IYZ116:IZH116"/>
    <mergeCell ref="IZI116:IZQ116"/>
    <mergeCell ref="IZR116:IZZ116"/>
    <mergeCell ref="JAA116:JAI116"/>
    <mergeCell ref="IWX116:IXF116"/>
    <mergeCell ref="IXG116:IXO116"/>
    <mergeCell ref="IXP116:IXX116"/>
    <mergeCell ref="IXY116:IYG116"/>
    <mergeCell ref="IYH116:IYP116"/>
    <mergeCell ref="IVE116:IVM116"/>
    <mergeCell ref="IVN116:IVV116"/>
    <mergeCell ref="IVW116:IWE116"/>
    <mergeCell ref="IWF116:IWN116"/>
    <mergeCell ref="IWO116:IWW116"/>
    <mergeCell ref="ITL116:ITT116"/>
    <mergeCell ref="ITU116:IUC116"/>
    <mergeCell ref="IUD116:IUL116"/>
    <mergeCell ref="IUM116:IUU116"/>
    <mergeCell ref="IUV116:IVD116"/>
    <mergeCell ref="IRS116:ISA116"/>
    <mergeCell ref="ISB116:ISJ116"/>
    <mergeCell ref="ISK116:ISS116"/>
    <mergeCell ref="IST116:ITB116"/>
    <mergeCell ref="ITC116:ITK116"/>
    <mergeCell ref="IPZ116:IQH116"/>
    <mergeCell ref="IQI116:IQQ116"/>
    <mergeCell ref="IQR116:IQZ116"/>
    <mergeCell ref="IRA116:IRI116"/>
    <mergeCell ref="IRJ116:IRR116"/>
    <mergeCell ref="IOG116:IOO116"/>
    <mergeCell ref="IOP116:IOX116"/>
    <mergeCell ref="IOY116:IPG116"/>
    <mergeCell ref="IPH116:IPP116"/>
    <mergeCell ref="IPQ116:IPY116"/>
    <mergeCell ref="IMN116:IMV116"/>
    <mergeCell ref="IMW116:INE116"/>
    <mergeCell ref="INF116:INN116"/>
    <mergeCell ref="INO116:INW116"/>
    <mergeCell ref="INX116:IOF116"/>
    <mergeCell ref="IKU116:ILC116"/>
    <mergeCell ref="ILD116:ILL116"/>
    <mergeCell ref="ILM116:ILU116"/>
    <mergeCell ref="ILV116:IMD116"/>
    <mergeCell ref="IME116:IMM116"/>
    <mergeCell ref="IJB116:IJJ116"/>
    <mergeCell ref="IJK116:IJS116"/>
    <mergeCell ref="IJT116:IKB116"/>
    <mergeCell ref="IKC116:IKK116"/>
    <mergeCell ref="IKL116:IKT116"/>
    <mergeCell ref="IHI116:IHQ116"/>
    <mergeCell ref="IHR116:IHZ116"/>
    <mergeCell ref="IIA116:III116"/>
    <mergeCell ref="IIJ116:IIR116"/>
    <mergeCell ref="IIS116:IJA116"/>
    <mergeCell ref="IFP116:IFX116"/>
    <mergeCell ref="IFY116:IGG116"/>
    <mergeCell ref="IGH116:IGP116"/>
    <mergeCell ref="IGQ116:IGY116"/>
    <mergeCell ref="IGZ116:IHH116"/>
    <mergeCell ref="IDW116:IEE116"/>
    <mergeCell ref="IEF116:IEN116"/>
    <mergeCell ref="IEO116:IEW116"/>
    <mergeCell ref="IEX116:IFF116"/>
    <mergeCell ref="IFG116:IFO116"/>
    <mergeCell ref="ICD116:ICL116"/>
    <mergeCell ref="ICM116:ICU116"/>
    <mergeCell ref="ICV116:IDD116"/>
    <mergeCell ref="IDE116:IDM116"/>
    <mergeCell ref="IDN116:IDV116"/>
    <mergeCell ref="IAK116:IAS116"/>
    <mergeCell ref="IAT116:IBB116"/>
    <mergeCell ref="IBC116:IBK116"/>
    <mergeCell ref="IBL116:IBT116"/>
    <mergeCell ref="IBU116:ICC116"/>
    <mergeCell ref="HYR116:HYZ116"/>
    <mergeCell ref="HZA116:HZI116"/>
    <mergeCell ref="HZJ116:HZR116"/>
    <mergeCell ref="HZS116:IAA116"/>
    <mergeCell ref="IAB116:IAJ116"/>
    <mergeCell ref="HWY116:HXG116"/>
    <mergeCell ref="HXH116:HXP116"/>
    <mergeCell ref="HXQ116:HXY116"/>
    <mergeCell ref="HXZ116:HYH116"/>
    <mergeCell ref="HYI116:HYQ116"/>
    <mergeCell ref="HVF116:HVN116"/>
    <mergeCell ref="HVO116:HVW116"/>
    <mergeCell ref="HVX116:HWF116"/>
    <mergeCell ref="HWG116:HWO116"/>
    <mergeCell ref="HWP116:HWX116"/>
    <mergeCell ref="HTM116:HTU116"/>
    <mergeCell ref="HTV116:HUD116"/>
    <mergeCell ref="HUE116:HUM116"/>
    <mergeCell ref="HUN116:HUV116"/>
    <mergeCell ref="HUW116:HVE116"/>
    <mergeCell ref="HRT116:HSB116"/>
    <mergeCell ref="HSC116:HSK116"/>
    <mergeCell ref="HSL116:HST116"/>
    <mergeCell ref="HSU116:HTC116"/>
    <mergeCell ref="HTD116:HTL116"/>
    <mergeCell ref="HQA116:HQI116"/>
    <mergeCell ref="HQJ116:HQR116"/>
    <mergeCell ref="HQS116:HRA116"/>
    <mergeCell ref="HRB116:HRJ116"/>
    <mergeCell ref="HRK116:HRS116"/>
    <mergeCell ref="HOH116:HOP116"/>
    <mergeCell ref="HOQ116:HOY116"/>
    <mergeCell ref="HOZ116:HPH116"/>
    <mergeCell ref="HPI116:HPQ116"/>
    <mergeCell ref="HPR116:HPZ116"/>
    <mergeCell ref="HMO116:HMW116"/>
    <mergeCell ref="HMX116:HNF116"/>
    <mergeCell ref="HNG116:HNO116"/>
    <mergeCell ref="HNP116:HNX116"/>
    <mergeCell ref="HNY116:HOG116"/>
    <mergeCell ref="HKV116:HLD116"/>
    <mergeCell ref="HLE116:HLM116"/>
    <mergeCell ref="HLN116:HLV116"/>
    <mergeCell ref="HLW116:HME116"/>
    <mergeCell ref="HMF116:HMN116"/>
    <mergeCell ref="HJC116:HJK116"/>
    <mergeCell ref="HJL116:HJT116"/>
    <mergeCell ref="HJU116:HKC116"/>
    <mergeCell ref="HKD116:HKL116"/>
    <mergeCell ref="HKM116:HKU116"/>
    <mergeCell ref="HHJ116:HHR116"/>
    <mergeCell ref="HHS116:HIA116"/>
    <mergeCell ref="HIB116:HIJ116"/>
    <mergeCell ref="HIK116:HIS116"/>
    <mergeCell ref="HIT116:HJB116"/>
    <mergeCell ref="HFQ116:HFY116"/>
    <mergeCell ref="HFZ116:HGH116"/>
    <mergeCell ref="HGI116:HGQ116"/>
    <mergeCell ref="HGR116:HGZ116"/>
    <mergeCell ref="HHA116:HHI116"/>
    <mergeCell ref="HDX116:HEF116"/>
    <mergeCell ref="HEG116:HEO116"/>
    <mergeCell ref="HEP116:HEX116"/>
    <mergeCell ref="HEY116:HFG116"/>
    <mergeCell ref="HFH116:HFP116"/>
    <mergeCell ref="HCE116:HCM116"/>
    <mergeCell ref="HCN116:HCV116"/>
    <mergeCell ref="HCW116:HDE116"/>
    <mergeCell ref="HDF116:HDN116"/>
    <mergeCell ref="HDO116:HDW116"/>
    <mergeCell ref="HAL116:HAT116"/>
    <mergeCell ref="HAU116:HBC116"/>
    <mergeCell ref="HBD116:HBL116"/>
    <mergeCell ref="HBM116:HBU116"/>
    <mergeCell ref="HBV116:HCD116"/>
    <mergeCell ref="GYS116:GZA116"/>
    <mergeCell ref="GZB116:GZJ116"/>
    <mergeCell ref="GZK116:GZS116"/>
    <mergeCell ref="GZT116:HAB116"/>
    <mergeCell ref="HAC116:HAK116"/>
    <mergeCell ref="GWZ116:GXH116"/>
    <mergeCell ref="GXI116:GXQ116"/>
    <mergeCell ref="GXR116:GXZ116"/>
    <mergeCell ref="GYA116:GYI116"/>
    <mergeCell ref="GYJ116:GYR116"/>
    <mergeCell ref="GVG116:GVO116"/>
    <mergeCell ref="GVP116:GVX116"/>
    <mergeCell ref="GVY116:GWG116"/>
    <mergeCell ref="GWH116:GWP116"/>
    <mergeCell ref="GWQ116:GWY116"/>
    <mergeCell ref="GTN116:GTV116"/>
    <mergeCell ref="GTW116:GUE116"/>
    <mergeCell ref="GUF116:GUN116"/>
    <mergeCell ref="GUO116:GUW116"/>
    <mergeCell ref="GUX116:GVF116"/>
    <mergeCell ref="GRU116:GSC116"/>
    <mergeCell ref="GSD116:GSL116"/>
    <mergeCell ref="GSM116:GSU116"/>
    <mergeCell ref="GSV116:GTD116"/>
    <mergeCell ref="GTE116:GTM116"/>
    <mergeCell ref="GQB116:GQJ116"/>
    <mergeCell ref="GQK116:GQS116"/>
    <mergeCell ref="GQT116:GRB116"/>
    <mergeCell ref="GRC116:GRK116"/>
    <mergeCell ref="GRL116:GRT116"/>
    <mergeCell ref="GOI116:GOQ116"/>
    <mergeCell ref="GOR116:GOZ116"/>
    <mergeCell ref="GPA116:GPI116"/>
    <mergeCell ref="GPJ116:GPR116"/>
    <mergeCell ref="GPS116:GQA116"/>
    <mergeCell ref="GMP116:GMX116"/>
    <mergeCell ref="GMY116:GNG116"/>
    <mergeCell ref="GNH116:GNP116"/>
    <mergeCell ref="GNQ116:GNY116"/>
    <mergeCell ref="GNZ116:GOH116"/>
    <mergeCell ref="GKW116:GLE116"/>
    <mergeCell ref="GLF116:GLN116"/>
    <mergeCell ref="GLO116:GLW116"/>
    <mergeCell ref="GLX116:GMF116"/>
    <mergeCell ref="GMG116:GMO116"/>
    <mergeCell ref="GJD116:GJL116"/>
    <mergeCell ref="GJM116:GJU116"/>
    <mergeCell ref="GJV116:GKD116"/>
    <mergeCell ref="GKE116:GKM116"/>
    <mergeCell ref="GKN116:GKV116"/>
    <mergeCell ref="GHK116:GHS116"/>
    <mergeCell ref="GHT116:GIB116"/>
    <mergeCell ref="GIC116:GIK116"/>
    <mergeCell ref="GIL116:GIT116"/>
    <mergeCell ref="GIU116:GJC116"/>
    <mergeCell ref="GFR116:GFZ116"/>
    <mergeCell ref="GGA116:GGI116"/>
    <mergeCell ref="GGJ116:GGR116"/>
    <mergeCell ref="GGS116:GHA116"/>
    <mergeCell ref="GHB116:GHJ116"/>
    <mergeCell ref="GDY116:GEG116"/>
    <mergeCell ref="GEH116:GEP116"/>
    <mergeCell ref="GEQ116:GEY116"/>
    <mergeCell ref="GEZ116:GFH116"/>
    <mergeCell ref="GFI116:GFQ116"/>
    <mergeCell ref="GCF116:GCN116"/>
    <mergeCell ref="GCO116:GCW116"/>
    <mergeCell ref="GCX116:GDF116"/>
    <mergeCell ref="GDG116:GDO116"/>
    <mergeCell ref="GDP116:GDX116"/>
    <mergeCell ref="GAM116:GAU116"/>
    <mergeCell ref="GAV116:GBD116"/>
    <mergeCell ref="GBE116:GBM116"/>
    <mergeCell ref="GBN116:GBV116"/>
    <mergeCell ref="GBW116:GCE116"/>
    <mergeCell ref="FYT116:FZB116"/>
    <mergeCell ref="FZC116:FZK116"/>
    <mergeCell ref="FZL116:FZT116"/>
    <mergeCell ref="FZU116:GAC116"/>
    <mergeCell ref="GAD116:GAL116"/>
    <mergeCell ref="FXA116:FXI116"/>
    <mergeCell ref="FXJ116:FXR116"/>
    <mergeCell ref="FXS116:FYA116"/>
    <mergeCell ref="FYB116:FYJ116"/>
    <mergeCell ref="FYK116:FYS116"/>
    <mergeCell ref="FVH116:FVP116"/>
    <mergeCell ref="FVQ116:FVY116"/>
    <mergeCell ref="FVZ116:FWH116"/>
    <mergeCell ref="FWI116:FWQ116"/>
    <mergeCell ref="FWR116:FWZ116"/>
    <mergeCell ref="FTO116:FTW116"/>
    <mergeCell ref="FTX116:FUF116"/>
    <mergeCell ref="FUG116:FUO116"/>
    <mergeCell ref="FUP116:FUX116"/>
    <mergeCell ref="FUY116:FVG116"/>
    <mergeCell ref="FRV116:FSD116"/>
    <mergeCell ref="FSE116:FSM116"/>
    <mergeCell ref="FSN116:FSV116"/>
    <mergeCell ref="FSW116:FTE116"/>
    <mergeCell ref="FTF116:FTN116"/>
    <mergeCell ref="FQC116:FQK116"/>
    <mergeCell ref="FQL116:FQT116"/>
    <mergeCell ref="FQU116:FRC116"/>
    <mergeCell ref="FRD116:FRL116"/>
    <mergeCell ref="FRM116:FRU116"/>
    <mergeCell ref="FOJ116:FOR116"/>
    <mergeCell ref="FOS116:FPA116"/>
    <mergeCell ref="FPB116:FPJ116"/>
    <mergeCell ref="FPK116:FPS116"/>
    <mergeCell ref="FPT116:FQB116"/>
    <mergeCell ref="FMQ116:FMY116"/>
    <mergeCell ref="FMZ116:FNH116"/>
    <mergeCell ref="FNI116:FNQ116"/>
    <mergeCell ref="FNR116:FNZ116"/>
    <mergeCell ref="FOA116:FOI116"/>
    <mergeCell ref="FKX116:FLF116"/>
    <mergeCell ref="FLG116:FLO116"/>
    <mergeCell ref="FLP116:FLX116"/>
    <mergeCell ref="FLY116:FMG116"/>
    <mergeCell ref="FMH116:FMP116"/>
    <mergeCell ref="FJE116:FJM116"/>
    <mergeCell ref="FJN116:FJV116"/>
    <mergeCell ref="FJW116:FKE116"/>
    <mergeCell ref="FKF116:FKN116"/>
    <mergeCell ref="FKO116:FKW116"/>
    <mergeCell ref="FHL116:FHT116"/>
    <mergeCell ref="FHU116:FIC116"/>
    <mergeCell ref="FID116:FIL116"/>
    <mergeCell ref="FIM116:FIU116"/>
    <mergeCell ref="FIV116:FJD116"/>
    <mergeCell ref="FFS116:FGA116"/>
    <mergeCell ref="FGB116:FGJ116"/>
    <mergeCell ref="FGK116:FGS116"/>
    <mergeCell ref="FGT116:FHB116"/>
    <mergeCell ref="FHC116:FHK116"/>
    <mergeCell ref="FDZ116:FEH116"/>
    <mergeCell ref="FEI116:FEQ116"/>
    <mergeCell ref="FER116:FEZ116"/>
    <mergeCell ref="FFA116:FFI116"/>
    <mergeCell ref="FFJ116:FFR116"/>
    <mergeCell ref="FCG116:FCO116"/>
    <mergeCell ref="FCP116:FCX116"/>
    <mergeCell ref="FCY116:FDG116"/>
    <mergeCell ref="FDH116:FDP116"/>
    <mergeCell ref="FDQ116:FDY116"/>
    <mergeCell ref="FAN116:FAV116"/>
    <mergeCell ref="FAW116:FBE116"/>
    <mergeCell ref="FBF116:FBN116"/>
    <mergeCell ref="FBO116:FBW116"/>
    <mergeCell ref="FBX116:FCF116"/>
    <mergeCell ref="EYU116:EZC116"/>
    <mergeCell ref="EZD116:EZL116"/>
    <mergeCell ref="EZM116:EZU116"/>
    <mergeCell ref="EZV116:FAD116"/>
    <mergeCell ref="FAE116:FAM116"/>
    <mergeCell ref="EXB116:EXJ116"/>
    <mergeCell ref="EXK116:EXS116"/>
    <mergeCell ref="EXT116:EYB116"/>
    <mergeCell ref="EYC116:EYK116"/>
    <mergeCell ref="EYL116:EYT116"/>
    <mergeCell ref="EVI116:EVQ116"/>
    <mergeCell ref="EVR116:EVZ116"/>
    <mergeCell ref="EWA116:EWI116"/>
    <mergeCell ref="EWJ116:EWR116"/>
    <mergeCell ref="EWS116:EXA116"/>
    <mergeCell ref="ETP116:ETX116"/>
    <mergeCell ref="ETY116:EUG116"/>
    <mergeCell ref="EUH116:EUP116"/>
    <mergeCell ref="EUQ116:EUY116"/>
    <mergeCell ref="EUZ116:EVH116"/>
    <mergeCell ref="ERW116:ESE116"/>
    <mergeCell ref="ESF116:ESN116"/>
    <mergeCell ref="ESO116:ESW116"/>
    <mergeCell ref="ESX116:ETF116"/>
    <mergeCell ref="ETG116:ETO116"/>
    <mergeCell ref="EQD116:EQL116"/>
    <mergeCell ref="EQM116:EQU116"/>
    <mergeCell ref="EQV116:ERD116"/>
    <mergeCell ref="ERE116:ERM116"/>
    <mergeCell ref="ERN116:ERV116"/>
    <mergeCell ref="EOK116:EOS116"/>
    <mergeCell ref="EOT116:EPB116"/>
    <mergeCell ref="EPC116:EPK116"/>
    <mergeCell ref="EPL116:EPT116"/>
    <mergeCell ref="EPU116:EQC116"/>
    <mergeCell ref="EMR116:EMZ116"/>
    <mergeCell ref="ENA116:ENI116"/>
    <mergeCell ref="ENJ116:ENR116"/>
    <mergeCell ref="ENS116:EOA116"/>
    <mergeCell ref="EOB116:EOJ116"/>
    <mergeCell ref="EKY116:ELG116"/>
    <mergeCell ref="ELH116:ELP116"/>
    <mergeCell ref="ELQ116:ELY116"/>
    <mergeCell ref="ELZ116:EMH116"/>
    <mergeCell ref="EMI116:EMQ116"/>
    <mergeCell ref="EJF116:EJN116"/>
    <mergeCell ref="EJO116:EJW116"/>
    <mergeCell ref="EJX116:EKF116"/>
    <mergeCell ref="EKG116:EKO116"/>
    <mergeCell ref="EKP116:EKX116"/>
    <mergeCell ref="EHM116:EHU116"/>
    <mergeCell ref="EHV116:EID116"/>
    <mergeCell ref="EIE116:EIM116"/>
    <mergeCell ref="EIN116:EIV116"/>
    <mergeCell ref="EIW116:EJE116"/>
    <mergeCell ref="EFT116:EGB116"/>
    <mergeCell ref="EGC116:EGK116"/>
    <mergeCell ref="EGL116:EGT116"/>
    <mergeCell ref="EGU116:EHC116"/>
    <mergeCell ref="EHD116:EHL116"/>
    <mergeCell ref="EEA116:EEI116"/>
    <mergeCell ref="EEJ116:EER116"/>
    <mergeCell ref="EES116:EFA116"/>
    <mergeCell ref="EFB116:EFJ116"/>
    <mergeCell ref="EFK116:EFS116"/>
    <mergeCell ref="ECH116:ECP116"/>
    <mergeCell ref="ECQ116:ECY116"/>
    <mergeCell ref="ECZ116:EDH116"/>
    <mergeCell ref="EDI116:EDQ116"/>
    <mergeCell ref="EDR116:EDZ116"/>
    <mergeCell ref="EAO116:EAW116"/>
    <mergeCell ref="EAX116:EBF116"/>
    <mergeCell ref="EBG116:EBO116"/>
    <mergeCell ref="EBP116:EBX116"/>
    <mergeCell ref="EBY116:ECG116"/>
    <mergeCell ref="DYV116:DZD116"/>
    <mergeCell ref="DZE116:DZM116"/>
    <mergeCell ref="DZN116:DZV116"/>
    <mergeCell ref="DZW116:EAE116"/>
    <mergeCell ref="EAF116:EAN116"/>
    <mergeCell ref="DXC116:DXK116"/>
    <mergeCell ref="DXL116:DXT116"/>
    <mergeCell ref="DXU116:DYC116"/>
    <mergeCell ref="DYD116:DYL116"/>
    <mergeCell ref="DYM116:DYU116"/>
    <mergeCell ref="DVJ116:DVR116"/>
    <mergeCell ref="DVS116:DWA116"/>
    <mergeCell ref="DWB116:DWJ116"/>
    <mergeCell ref="DWK116:DWS116"/>
    <mergeCell ref="DWT116:DXB116"/>
    <mergeCell ref="DTQ116:DTY116"/>
    <mergeCell ref="DTZ116:DUH116"/>
    <mergeCell ref="DUI116:DUQ116"/>
    <mergeCell ref="DUR116:DUZ116"/>
    <mergeCell ref="DVA116:DVI116"/>
    <mergeCell ref="DRX116:DSF116"/>
    <mergeCell ref="DSG116:DSO116"/>
    <mergeCell ref="DSP116:DSX116"/>
    <mergeCell ref="DSY116:DTG116"/>
    <mergeCell ref="DTH116:DTP116"/>
    <mergeCell ref="DQE116:DQM116"/>
    <mergeCell ref="DQN116:DQV116"/>
    <mergeCell ref="DQW116:DRE116"/>
    <mergeCell ref="DRF116:DRN116"/>
    <mergeCell ref="DRO116:DRW116"/>
    <mergeCell ref="DOL116:DOT116"/>
    <mergeCell ref="DOU116:DPC116"/>
    <mergeCell ref="DPD116:DPL116"/>
    <mergeCell ref="DPM116:DPU116"/>
    <mergeCell ref="DPV116:DQD116"/>
    <mergeCell ref="DMS116:DNA116"/>
    <mergeCell ref="DNB116:DNJ116"/>
    <mergeCell ref="DNK116:DNS116"/>
    <mergeCell ref="DNT116:DOB116"/>
    <mergeCell ref="DOC116:DOK116"/>
    <mergeCell ref="DKZ116:DLH116"/>
    <mergeCell ref="DLI116:DLQ116"/>
    <mergeCell ref="DLR116:DLZ116"/>
    <mergeCell ref="DMA116:DMI116"/>
    <mergeCell ref="DMJ116:DMR116"/>
    <mergeCell ref="DJG116:DJO116"/>
    <mergeCell ref="DJP116:DJX116"/>
    <mergeCell ref="DJY116:DKG116"/>
    <mergeCell ref="DKH116:DKP116"/>
    <mergeCell ref="DKQ116:DKY116"/>
    <mergeCell ref="DHN116:DHV116"/>
    <mergeCell ref="DHW116:DIE116"/>
    <mergeCell ref="DIF116:DIN116"/>
    <mergeCell ref="DIO116:DIW116"/>
    <mergeCell ref="DIX116:DJF116"/>
    <mergeCell ref="DFU116:DGC116"/>
    <mergeCell ref="DGD116:DGL116"/>
    <mergeCell ref="DGM116:DGU116"/>
    <mergeCell ref="DGV116:DHD116"/>
    <mergeCell ref="DHE116:DHM116"/>
    <mergeCell ref="DEB116:DEJ116"/>
    <mergeCell ref="DEK116:DES116"/>
    <mergeCell ref="DET116:DFB116"/>
    <mergeCell ref="DFC116:DFK116"/>
    <mergeCell ref="DFL116:DFT116"/>
    <mergeCell ref="DCI116:DCQ116"/>
    <mergeCell ref="DCR116:DCZ116"/>
    <mergeCell ref="DDA116:DDI116"/>
    <mergeCell ref="DDJ116:DDR116"/>
    <mergeCell ref="DDS116:DEA116"/>
    <mergeCell ref="DAP116:DAX116"/>
    <mergeCell ref="DAY116:DBG116"/>
    <mergeCell ref="DBH116:DBP116"/>
    <mergeCell ref="DBQ116:DBY116"/>
    <mergeCell ref="DBZ116:DCH116"/>
    <mergeCell ref="CYW116:CZE116"/>
    <mergeCell ref="CZF116:CZN116"/>
    <mergeCell ref="CZO116:CZW116"/>
    <mergeCell ref="CZX116:DAF116"/>
    <mergeCell ref="DAG116:DAO116"/>
    <mergeCell ref="CXD116:CXL116"/>
    <mergeCell ref="CXM116:CXU116"/>
    <mergeCell ref="CXV116:CYD116"/>
    <mergeCell ref="CYE116:CYM116"/>
    <mergeCell ref="CYN116:CYV116"/>
    <mergeCell ref="CVK116:CVS116"/>
    <mergeCell ref="CVT116:CWB116"/>
    <mergeCell ref="CWC116:CWK116"/>
    <mergeCell ref="CWL116:CWT116"/>
    <mergeCell ref="CWU116:CXC116"/>
    <mergeCell ref="CTR116:CTZ116"/>
    <mergeCell ref="CUA116:CUI116"/>
    <mergeCell ref="CUJ116:CUR116"/>
    <mergeCell ref="CUS116:CVA116"/>
    <mergeCell ref="CVB116:CVJ116"/>
    <mergeCell ref="CRY116:CSG116"/>
    <mergeCell ref="CSH116:CSP116"/>
    <mergeCell ref="CSQ116:CSY116"/>
    <mergeCell ref="CSZ116:CTH116"/>
    <mergeCell ref="CTI116:CTQ116"/>
    <mergeCell ref="CQF116:CQN116"/>
    <mergeCell ref="CQO116:CQW116"/>
    <mergeCell ref="CQX116:CRF116"/>
    <mergeCell ref="CRG116:CRO116"/>
    <mergeCell ref="CRP116:CRX116"/>
    <mergeCell ref="COM116:COU116"/>
    <mergeCell ref="COV116:CPD116"/>
    <mergeCell ref="CPE116:CPM116"/>
    <mergeCell ref="CPN116:CPV116"/>
    <mergeCell ref="CPW116:CQE116"/>
    <mergeCell ref="CMT116:CNB116"/>
    <mergeCell ref="CNC116:CNK116"/>
    <mergeCell ref="CNL116:CNT116"/>
    <mergeCell ref="CNU116:COC116"/>
    <mergeCell ref="COD116:COL116"/>
    <mergeCell ref="CLA116:CLI116"/>
    <mergeCell ref="CLJ116:CLR116"/>
    <mergeCell ref="CLS116:CMA116"/>
    <mergeCell ref="CMB116:CMJ116"/>
    <mergeCell ref="CMK116:CMS116"/>
    <mergeCell ref="CJH116:CJP116"/>
    <mergeCell ref="CJQ116:CJY116"/>
    <mergeCell ref="CJZ116:CKH116"/>
    <mergeCell ref="CKI116:CKQ116"/>
    <mergeCell ref="CKR116:CKZ116"/>
    <mergeCell ref="CHO116:CHW116"/>
    <mergeCell ref="CHX116:CIF116"/>
    <mergeCell ref="CIG116:CIO116"/>
    <mergeCell ref="CIP116:CIX116"/>
    <mergeCell ref="CIY116:CJG116"/>
    <mergeCell ref="CFV116:CGD116"/>
    <mergeCell ref="CGE116:CGM116"/>
    <mergeCell ref="CGN116:CGV116"/>
    <mergeCell ref="CGW116:CHE116"/>
    <mergeCell ref="CHF116:CHN116"/>
    <mergeCell ref="CEC116:CEK116"/>
    <mergeCell ref="CEL116:CET116"/>
    <mergeCell ref="CEU116:CFC116"/>
    <mergeCell ref="CFD116:CFL116"/>
    <mergeCell ref="CFM116:CFU116"/>
    <mergeCell ref="CCJ116:CCR116"/>
    <mergeCell ref="CCS116:CDA116"/>
    <mergeCell ref="CDB116:CDJ116"/>
    <mergeCell ref="CDK116:CDS116"/>
    <mergeCell ref="CDT116:CEB116"/>
    <mergeCell ref="CAQ116:CAY116"/>
    <mergeCell ref="CAZ116:CBH116"/>
    <mergeCell ref="CBI116:CBQ116"/>
    <mergeCell ref="CBR116:CBZ116"/>
    <mergeCell ref="CCA116:CCI116"/>
    <mergeCell ref="BYX116:BZF116"/>
    <mergeCell ref="BZG116:BZO116"/>
    <mergeCell ref="BZP116:BZX116"/>
    <mergeCell ref="BZY116:CAG116"/>
    <mergeCell ref="CAH116:CAP116"/>
    <mergeCell ref="BXE116:BXM116"/>
    <mergeCell ref="BXN116:BXV116"/>
    <mergeCell ref="BXW116:BYE116"/>
    <mergeCell ref="BYF116:BYN116"/>
    <mergeCell ref="BYO116:BYW116"/>
    <mergeCell ref="BVL116:BVT116"/>
    <mergeCell ref="BVU116:BWC116"/>
    <mergeCell ref="BWD116:BWL116"/>
    <mergeCell ref="BWM116:BWU116"/>
    <mergeCell ref="BWV116:BXD116"/>
    <mergeCell ref="BTS116:BUA116"/>
    <mergeCell ref="BUB116:BUJ116"/>
    <mergeCell ref="BUK116:BUS116"/>
    <mergeCell ref="BUT116:BVB116"/>
    <mergeCell ref="BVC116:BVK116"/>
    <mergeCell ref="BRZ116:BSH116"/>
    <mergeCell ref="BSI116:BSQ116"/>
    <mergeCell ref="BSR116:BSZ116"/>
    <mergeCell ref="BTA116:BTI116"/>
    <mergeCell ref="BTJ116:BTR116"/>
    <mergeCell ref="BQG116:BQO116"/>
    <mergeCell ref="BQP116:BQX116"/>
    <mergeCell ref="BQY116:BRG116"/>
    <mergeCell ref="BRH116:BRP116"/>
    <mergeCell ref="BRQ116:BRY116"/>
    <mergeCell ref="BON116:BOV116"/>
    <mergeCell ref="BOW116:BPE116"/>
    <mergeCell ref="BPF116:BPN116"/>
    <mergeCell ref="BPO116:BPW116"/>
    <mergeCell ref="BPX116:BQF116"/>
    <mergeCell ref="BMU116:BNC116"/>
    <mergeCell ref="BND116:BNL116"/>
    <mergeCell ref="BNM116:BNU116"/>
    <mergeCell ref="BNV116:BOD116"/>
    <mergeCell ref="BOE116:BOM116"/>
    <mergeCell ref="BLB116:BLJ116"/>
    <mergeCell ref="BLK116:BLS116"/>
    <mergeCell ref="BLT116:BMB116"/>
    <mergeCell ref="BMC116:BMK116"/>
    <mergeCell ref="BML116:BMT116"/>
    <mergeCell ref="BJI116:BJQ116"/>
    <mergeCell ref="BJR116:BJZ116"/>
    <mergeCell ref="BKA116:BKI116"/>
    <mergeCell ref="BKJ116:BKR116"/>
    <mergeCell ref="BKS116:BLA116"/>
    <mergeCell ref="BHP116:BHX116"/>
    <mergeCell ref="BHY116:BIG116"/>
    <mergeCell ref="BIH116:BIP116"/>
    <mergeCell ref="BIQ116:BIY116"/>
    <mergeCell ref="BIZ116:BJH116"/>
    <mergeCell ref="BFW116:BGE116"/>
    <mergeCell ref="BGF116:BGN116"/>
    <mergeCell ref="BGO116:BGW116"/>
    <mergeCell ref="BGX116:BHF116"/>
    <mergeCell ref="BHG116:BHO116"/>
    <mergeCell ref="BED116:BEL116"/>
    <mergeCell ref="BEM116:BEU116"/>
    <mergeCell ref="BEV116:BFD116"/>
    <mergeCell ref="BFE116:BFM116"/>
    <mergeCell ref="BFN116:BFV116"/>
    <mergeCell ref="BCK116:BCS116"/>
    <mergeCell ref="BCT116:BDB116"/>
    <mergeCell ref="BDC116:BDK116"/>
    <mergeCell ref="BDL116:BDT116"/>
    <mergeCell ref="BDU116:BEC116"/>
    <mergeCell ref="BAR116:BAZ116"/>
    <mergeCell ref="BBA116:BBI116"/>
    <mergeCell ref="BBJ116:BBR116"/>
    <mergeCell ref="BBS116:BCA116"/>
    <mergeCell ref="BCB116:BCJ116"/>
    <mergeCell ref="AYY116:AZG116"/>
    <mergeCell ref="AZH116:AZP116"/>
    <mergeCell ref="AZQ116:AZY116"/>
    <mergeCell ref="AZZ116:BAH116"/>
    <mergeCell ref="BAI116:BAQ116"/>
    <mergeCell ref="AXF116:AXN116"/>
    <mergeCell ref="AXO116:AXW116"/>
    <mergeCell ref="AXX116:AYF116"/>
    <mergeCell ref="AYG116:AYO116"/>
    <mergeCell ref="AYP116:AYX116"/>
    <mergeCell ref="AVM116:AVU116"/>
    <mergeCell ref="AVV116:AWD116"/>
    <mergeCell ref="AWE116:AWM116"/>
    <mergeCell ref="AWN116:AWV116"/>
    <mergeCell ref="AWW116:AXE116"/>
    <mergeCell ref="ATT116:AUB116"/>
    <mergeCell ref="AUC116:AUK116"/>
    <mergeCell ref="AUL116:AUT116"/>
    <mergeCell ref="AUU116:AVC116"/>
    <mergeCell ref="AVD116:AVL116"/>
    <mergeCell ref="ASA116:ASI116"/>
    <mergeCell ref="ASJ116:ASR116"/>
    <mergeCell ref="ASS116:ATA116"/>
    <mergeCell ref="ATB116:ATJ116"/>
    <mergeCell ref="ATK116:ATS116"/>
    <mergeCell ref="AQH116:AQP116"/>
    <mergeCell ref="AQQ116:AQY116"/>
    <mergeCell ref="AQZ116:ARH116"/>
    <mergeCell ref="ARI116:ARQ116"/>
    <mergeCell ref="ARR116:ARZ116"/>
    <mergeCell ref="AOO116:AOW116"/>
    <mergeCell ref="AOX116:APF116"/>
    <mergeCell ref="APG116:APO116"/>
    <mergeCell ref="APP116:APX116"/>
    <mergeCell ref="APY116:AQG116"/>
    <mergeCell ref="AMV116:AND116"/>
    <mergeCell ref="ANE116:ANM116"/>
    <mergeCell ref="ANN116:ANV116"/>
    <mergeCell ref="ANW116:AOE116"/>
    <mergeCell ref="AOF116:AON116"/>
    <mergeCell ref="ALC116:ALK116"/>
    <mergeCell ref="ALL116:ALT116"/>
    <mergeCell ref="ALU116:AMC116"/>
    <mergeCell ref="AMD116:AML116"/>
    <mergeCell ref="AMM116:AMU116"/>
    <mergeCell ref="AJJ116:AJR116"/>
    <mergeCell ref="AJS116:AKA116"/>
    <mergeCell ref="AKB116:AKJ116"/>
    <mergeCell ref="AKK116:AKS116"/>
    <mergeCell ref="AKT116:ALB116"/>
    <mergeCell ref="AHQ116:AHY116"/>
    <mergeCell ref="AHZ116:AIH116"/>
    <mergeCell ref="AII116:AIQ116"/>
    <mergeCell ref="AIR116:AIZ116"/>
    <mergeCell ref="AJA116:AJI116"/>
    <mergeCell ref="AFX116:AGF116"/>
    <mergeCell ref="AGG116:AGO116"/>
    <mergeCell ref="AGP116:AGX116"/>
    <mergeCell ref="AGY116:AHG116"/>
    <mergeCell ref="AHH116:AHP116"/>
    <mergeCell ref="AEE116:AEM116"/>
    <mergeCell ref="AEN116:AEV116"/>
    <mergeCell ref="AEW116:AFE116"/>
    <mergeCell ref="AFF116:AFN116"/>
    <mergeCell ref="AFO116:AFW116"/>
    <mergeCell ref="ACL116:ACT116"/>
    <mergeCell ref="ACU116:ADC116"/>
    <mergeCell ref="ADD116:ADL116"/>
    <mergeCell ref="ADM116:ADU116"/>
    <mergeCell ref="ADV116:AED116"/>
    <mergeCell ref="AAS116:ABA116"/>
    <mergeCell ref="ABB116:ABJ116"/>
    <mergeCell ref="ABK116:ABS116"/>
    <mergeCell ref="ABT116:ACB116"/>
    <mergeCell ref="ACC116:ACK116"/>
    <mergeCell ref="YZ116:ZH116"/>
    <mergeCell ref="ZI116:ZQ116"/>
    <mergeCell ref="ZR116:ZZ116"/>
    <mergeCell ref="AAA116:AAI116"/>
    <mergeCell ref="AAJ116:AAR116"/>
    <mergeCell ref="XG116:XO116"/>
    <mergeCell ref="XP116:XX116"/>
    <mergeCell ref="XY116:YG116"/>
    <mergeCell ref="YH116:YP116"/>
    <mergeCell ref="YQ116:YY116"/>
    <mergeCell ref="VN116:VV116"/>
    <mergeCell ref="VW116:WE116"/>
    <mergeCell ref="WF116:WN116"/>
    <mergeCell ref="WO116:WW116"/>
    <mergeCell ref="WX116:XF116"/>
    <mergeCell ref="TU116:UC116"/>
    <mergeCell ref="UD116:UL116"/>
    <mergeCell ref="UM116:UU116"/>
    <mergeCell ref="UV116:VD116"/>
    <mergeCell ref="VE116:VM116"/>
    <mergeCell ref="SB116:SJ116"/>
    <mergeCell ref="SK116:SS116"/>
    <mergeCell ref="ST116:TB116"/>
    <mergeCell ref="TC116:TK116"/>
    <mergeCell ref="TL116:TT116"/>
    <mergeCell ref="QI116:QQ116"/>
    <mergeCell ref="QR116:QZ116"/>
    <mergeCell ref="RA116:RI116"/>
    <mergeCell ref="RJ116:RR116"/>
    <mergeCell ref="RS116:SA116"/>
    <mergeCell ref="OP116:OX116"/>
    <mergeCell ref="OY116:PG116"/>
    <mergeCell ref="PH116:PP116"/>
    <mergeCell ref="PQ116:PY116"/>
    <mergeCell ref="PZ116:QH116"/>
    <mergeCell ref="MW116:NE116"/>
    <mergeCell ref="NF116:NN116"/>
    <mergeCell ref="NO116:NW116"/>
    <mergeCell ref="NX116:OF116"/>
    <mergeCell ref="OG116:OO116"/>
    <mergeCell ref="LD116:LL116"/>
    <mergeCell ref="LM116:LU116"/>
    <mergeCell ref="LV116:MD116"/>
    <mergeCell ref="ME116:MM116"/>
    <mergeCell ref="MN116:MV116"/>
    <mergeCell ref="JK116:JS116"/>
    <mergeCell ref="JT116:KB116"/>
    <mergeCell ref="KC116:KK116"/>
    <mergeCell ref="KL116:KT116"/>
    <mergeCell ref="KU116:LC116"/>
    <mergeCell ref="HR116:HZ116"/>
    <mergeCell ref="IA116:II116"/>
    <mergeCell ref="IJ116:IR116"/>
    <mergeCell ref="IS116:JA116"/>
    <mergeCell ref="JB116:JJ116"/>
    <mergeCell ref="FY116:GG116"/>
    <mergeCell ref="GH116:GP116"/>
    <mergeCell ref="GQ116:GY116"/>
    <mergeCell ref="GZ116:HH116"/>
    <mergeCell ref="HI116:HQ116"/>
    <mergeCell ref="EF116:EN116"/>
    <mergeCell ref="EO116:EW116"/>
    <mergeCell ref="EX116:FF116"/>
    <mergeCell ref="FG116:FO116"/>
    <mergeCell ref="FP116:FX116"/>
    <mergeCell ref="XER115:XEZ115"/>
    <mergeCell ref="XFA115:XFD115"/>
    <mergeCell ref="J116:R116"/>
    <mergeCell ref="S116:AA116"/>
    <mergeCell ref="AB116:AJ116"/>
    <mergeCell ref="AK116:AS116"/>
    <mergeCell ref="AT116:BB116"/>
    <mergeCell ref="BC116:BK116"/>
    <mergeCell ref="BL116:BT116"/>
    <mergeCell ref="BU116:CC116"/>
    <mergeCell ref="CD116:CL116"/>
    <mergeCell ref="CM116:CU116"/>
    <mergeCell ref="CV116:DD116"/>
    <mergeCell ref="DE116:DM116"/>
    <mergeCell ref="DN116:DV116"/>
    <mergeCell ref="DW116:EE116"/>
    <mergeCell ref="XCY115:XDG115"/>
    <mergeCell ref="XDH115:XDP115"/>
    <mergeCell ref="XDQ115:XDY115"/>
    <mergeCell ref="XDZ115:XEH115"/>
    <mergeCell ref="XEI115:XEQ115"/>
    <mergeCell ref="XBF115:XBN115"/>
    <mergeCell ref="XBO115:XBW115"/>
    <mergeCell ref="XBX115:XCF115"/>
    <mergeCell ref="XCG115:XCO115"/>
    <mergeCell ref="XCP115:XCX115"/>
    <mergeCell ref="WZM115:WZU115"/>
    <mergeCell ref="WZV115:XAD115"/>
    <mergeCell ref="XAE115:XAM115"/>
    <mergeCell ref="XAN115:XAV115"/>
    <mergeCell ref="XAW115:XBE115"/>
    <mergeCell ref="WXT115:WYB115"/>
    <mergeCell ref="WYC115:WYK115"/>
    <mergeCell ref="WYL115:WYT115"/>
    <mergeCell ref="WYU115:WZC115"/>
    <mergeCell ref="WZD115:WZL115"/>
    <mergeCell ref="WWA115:WWI115"/>
    <mergeCell ref="WWJ115:WWR115"/>
    <mergeCell ref="WWS115:WXA115"/>
    <mergeCell ref="WXB115:WXJ115"/>
    <mergeCell ref="WXK115:WXS115"/>
    <mergeCell ref="WUH115:WUP115"/>
    <mergeCell ref="WUQ115:WUY115"/>
    <mergeCell ref="WUZ115:WVH115"/>
    <mergeCell ref="WVI115:WVQ115"/>
    <mergeCell ref="WVR115:WVZ115"/>
    <mergeCell ref="WSO115:WSW115"/>
    <mergeCell ref="WSX115:WTF115"/>
    <mergeCell ref="WTG115:WTO115"/>
    <mergeCell ref="WTP115:WTX115"/>
    <mergeCell ref="WTY115:WUG115"/>
    <mergeCell ref="WQV115:WRD115"/>
    <mergeCell ref="WRE115:WRM115"/>
    <mergeCell ref="WRN115:WRV115"/>
    <mergeCell ref="WRW115:WSE115"/>
    <mergeCell ref="WSF115:WSN115"/>
    <mergeCell ref="WPC115:WPK115"/>
    <mergeCell ref="WPL115:WPT115"/>
    <mergeCell ref="WPU115:WQC115"/>
    <mergeCell ref="WQD115:WQL115"/>
    <mergeCell ref="WQM115:WQU115"/>
    <mergeCell ref="WNJ115:WNR115"/>
    <mergeCell ref="WNS115:WOA115"/>
    <mergeCell ref="WOB115:WOJ115"/>
    <mergeCell ref="WOK115:WOS115"/>
    <mergeCell ref="WOT115:WPB115"/>
    <mergeCell ref="WLQ115:WLY115"/>
    <mergeCell ref="WLZ115:WMH115"/>
    <mergeCell ref="WMI115:WMQ115"/>
    <mergeCell ref="WMR115:WMZ115"/>
    <mergeCell ref="WNA115:WNI115"/>
    <mergeCell ref="WJX115:WKF115"/>
    <mergeCell ref="WKG115:WKO115"/>
    <mergeCell ref="WKP115:WKX115"/>
    <mergeCell ref="WKY115:WLG115"/>
    <mergeCell ref="WLH115:WLP115"/>
    <mergeCell ref="WIE115:WIM115"/>
    <mergeCell ref="WIN115:WIV115"/>
    <mergeCell ref="WIW115:WJE115"/>
    <mergeCell ref="WJF115:WJN115"/>
    <mergeCell ref="WJO115:WJW115"/>
    <mergeCell ref="WGL115:WGT115"/>
    <mergeCell ref="WGU115:WHC115"/>
    <mergeCell ref="WHD115:WHL115"/>
    <mergeCell ref="WHM115:WHU115"/>
    <mergeCell ref="WHV115:WID115"/>
    <mergeCell ref="WES115:WFA115"/>
    <mergeCell ref="WFB115:WFJ115"/>
    <mergeCell ref="WFK115:WFS115"/>
    <mergeCell ref="WFT115:WGB115"/>
    <mergeCell ref="WGC115:WGK115"/>
    <mergeCell ref="WCZ115:WDH115"/>
    <mergeCell ref="WDI115:WDQ115"/>
    <mergeCell ref="WDR115:WDZ115"/>
    <mergeCell ref="WEA115:WEI115"/>
    <mergeCell ref="WEJ115:WER115"/>
    <mergeCell ref="WBG115:WBO115"/>
    <mergeCell ref="WBP115:WBX115"/>
    <mergeCell ref="WBY115:WCG115"/>
    <mergeCell ref="WCH115:WCP115"/>
    <mergeCell ref="WCQ115:WCY115"/>
    <mergeCell ref="VZN115:VZV115"/>
    <mergeCell ref="VZW115:WAE115"/>
    <mergeCell ref="WAF115:WAN115"/>
    <mergeCell ref="WAO115:WAW115"/>
    <mergeCell ref="WAX115:WBF115"/>
    <mergeCell ref="VXU115:VYC115"/>
    <mergeCell ref="VYD115:VYL115"/>
    <mergeCell ref="VYM115:VYU115"/>
    <mergeCell ref="VYV115:VZD115"/>
    <mergeCell ref="VZE115:VZM115"/>
    <mergeCell ref="VWB115:VWJ115"/>
    <mergeCell ref="VWK115:VWS115"/>
    <mergeCell ref="VWT115:VXB115"/>
    <mergeCell ref="VXC115:VXK115"/>
    <mergeCell ref="VXL115:VXT115"/>
    <mergeCell ref="VUI115:VUQ115"/>
    <mergeCell ref="VUR115:VUZ115"/>
    <mergeCell ref="VVA115:VVI115"/>
    <mergeCell ref="VVJ115:VVR115"/>
    <mergeCell ref="VVS115:VWA115"/>
    <mergeCell ref="VSP115:VSX115"/>
    <mergeCell ref="VSY115:VTG115"/>
    <mergeCell ref="VTH115:VTP115"/>
    <mergeCell ref="VTQ115:VTY115"/>
    <mergeCell ref="VTZ115:VUH115"/>
    <mergeCell ref="VQW115:VRE115"/>
    <mergeCell ref="VRF115:VRN115"/>
    <mergeCell ref="VRO115:VRW115"/>
    <mergeCell ref="VRX115:VSF115"/>
    <mergeCell ref="VSG115:VSO115"/>
    <mergeCell ref="VPD115:VPL115"/>
    <mergeCell ref="VPM115:VPU115"/>
    <mergeCell ref="VPV115:VQD115"/>
    <mergeCell ref="VQE115:VQM115"/>
    <mergeCell ref="VQN115:VQV115"/>
    <mergeCell ref="VNK115:VNS115"/>
    <mergeCell ref="VNT115:VOB115"/>
    <mergeCell ref="VOC115:VOK115"/>
    <mergeCell ref="VOL115:VOT115"/>
    <mergeCell ref="VOU115:VPC115"/>
    <mergeCell ref="VLR115:VLZ115"/>
    <mergeCell ref="VMA115:VMI115"/>
    <mergeCell ref="VMJ115:VMR115"/>
    <mergeCell ref="VMS115:VNA115"/>
    <mergeCell ref="VNB115:VNJ115"/>
    <mergeCell ref="VJY115:VKG115"/>
    <mergeCell ref="VKH115:VKP115"/>
    <mergeCell ref="VKQ115:VKY115"/>
    <mergeCell ref="VKZ115:VLH115"/>
    <mergeCell ref="VLI115:VLQ115"/>
    <mergeCell ref="VIF115:VIN115"/>
    <mergeCell ref="VIO115:VIW115"/>
    <mergeCell ref="VIX115:VJF115"/>
    <mergeCell ref="VJG115:VJO115"/>
    <mergeCell ref="VJP115:VJX115"/>
    <mergeCell ref="VGM115:VGU115"/>
    <mergeCell ref="VGV115:VHD115"/>
    <mergeCell ref="VHE115:VHM115"/>
    <mergeCell ref="VHN115:VHV115"/>
    <mergeCell ref="VHW115:VIE115"/>
    <mergeCell ref="VET115:VFB115"/>
    <mergeCell ref="VFC115:VFK115"/>
    <mergeCell ref="VFL115:VFT115"/>
    <mergeCell ref="VFU115:VGC115"/>
    <mergeCell ref="VGD115:VGL115"/>
    <mergeCell ref="VDA115:VDI115"/>
    <mergeCell ref="VDJ115:VDR115"/>
    <mergeCell ref="VDS115:VEA115"/>
    <mergeCell ref="VEB115:VEJ115"/>
    <mergeCell ref="VEK115:VES115"/>
    <mergeCell ref="VBH115:VBP115"/>
    <mergeCell ref="VBQ115:VBY115"/>
    <mergeCell ref="VBZ115:VCH115"/>
    <mergeCell ref="VCI115:VCQ115"/>
    <mergeCell ref="VCR115:VCZ115"/>
    <mergeCell ref="UZO115:UZW115"/>
    <mergeCell ref="UZX115:VAF115"/>
    <mergeCell ref="VAG115:VAO115"/>
    <mergeCell ref="VAP115:VAX115"/>
    <mergeCell ref="VAY115:VBG115"/>
    <mergeCell ref="UXV115:UYD115"/>
    <mergeCell ref="UYE115:UYM115"/>
    <mergeCell ref="UYN115:UYV115"/>
    <mergeCell ref="UYW115:UZE115"/>
    <mergeCell ref="UZF115:UZN115"/>
    <mergeCell ref="UWC115:UWK115"/>
    <mergeCell ref="UWL115:UWT115"/>
    <mergeCell ref="UWU115:UXC115"/>
    <mergeCell ref="UXD115:UXL115"/>
    <mergeCell ref="UXM115:UXU115"/>
    <mergeCell ref="UUJ115:UUR115"/>
    <mergeCell ref="UUS115:UVA115"/>
    <mergeCell ref="UVB115:UVJ115"/>
    <mergeCell ref="UVK115:UVS115"/>
    <mergeCell ref="UVT115:UWB115"/>
    <mergeCell ref="USQ115:USY115"/>
    <mergeCell ref="USZ115:UTH115"/>
    <mergeCell ref="UTI115:UTQ115"/>
    <mergeCell ref="UTR115:UTZ115"/>
    <mergeCell ref="UUA115:UUI115"/>
    <mergeCell ref="UQX115:URF115"/>
    <mergeCell ref="URG115:URO115"/>
    <mergeCell ref="URP115:URX115"/>
    <mergeCell ref="URY115:USG115"/>
    <mergeCell ref="USH115:USP115"/>
    <mergeCell ref="UPE115:UPM115"/>
    <mergeCell ref="UPN115:UPV115"/>
    <mergeCell ref="UPW115:UQE115"/>
    <mergeCell ref="UQF115:UQN115"/>
    <mergeCell ref="UQO115:UQW115"/>
    <mergeCell ref="UNL115:UNT115"/>
    <mergeCell ref="UNU115:UOC115"/>
    <mergeCell ref="UOD115:UOL115"/>
    <mergeCell ref="UOM115:UOU115"/>
    <mergeCell ref="UOV115:UPD115"/>
    <mergeCell ref="ULS115:UMA115"/>
    <mergeCell ref="UMB115:UMJ115"/>
    <mergeCell ref="UMK115:UMS115"/>
    <mergeCell ref="UMT115:UNB115"/>
    <mergeCell ref="UNC115:UNK115"/>
    <mergeCell ref="UJZ115:UKH115"/>
    <mergeCell ref="UKI115:UKQ115"/>
    <mergeCell ref="UKR115:UKZ115"/>
    <mergeCell ref="ULA115:ULI115"/>
    <mergeCell ref="ULJ115:ULR115"/>
    <mergeCell ref="UIG115:UIO115"/>
    <mergeCell ref="UIP115:UIX115"/>
    <mergeCell ref="UIY115:UJG115"/>
    <mergeCell ref="UJH115:UJP115"/>
    <mergeCell ref="UJQ115:UJY115"/>
    <mergeCell ref="UGN115:UGV115"/>
    <mergeCell ref="UGW115:UHE115"/>
    <mergeCell ref="UHF115:UHN115"/>
    <mergeCell ref="UHO115:UHW115"/>
    <mergeCell ref="UHX115:UIF115"/>
    <mergeCell ref="UEU115:UFC115"/>
    <mergeCell ref="UFD115:UFL115"/>
    <mergeCell ref="UFM115:UFU115"/>
    <mergeCell ref="UFV115:UGD115"/>
    <mergeCell ref="UGE115:UGM115"/>
    <mergeCell ref="UDB115:UDJ115"/>
    <mergeCell ref="UDK115:UDS115"/>
    <mergeCell ref="UDT115:UEB115"/>
    <mergeCell ref="UEC115:UEK115"/>
    <mergeCell ref="UEL115:UET115"/>
    <mergeCell ref="UBI115:UBQ115"/>
    <mergeCell ref="UBR115:UBZ115"/>
    <mergeCell ref="UCA115:UCI115"/>
    <mergeCell ref="UCJ115:UCR115"/>
    <mergeCell ref="UCS115:UDA115"/>
    <mergeCell ref="TZP115:TZX115"/>
    <mergeCell ref="TZY115:UAG115"/>
    <mergeCell ref="UAH115:UAP115"/>
    <mergeCell ref="UAQ115:UAY115"/>
    <mergeCell ref="UAZ115:UBH115"/>
    <mergeCell ref="TXW115:TYE115"/>
    <mergeCell ref="TYF115:TYN115"/>
    <mergeCell ref="TYO115:TYW115"/>
    <mergeCell ref="TYX115:TZF115"/>
    <mergeCell ref="TZG115:TZO115"/>
    <mergeCell ref="TWD115:TWL115"/>
    <mergeCell ref="TWM115:TWU115"/>
    <mergeCell ref="TWV115:TXD115"/>
    <mergeCell ref="TXE115:TXM115"/>
    <mergeCell ref="TXN115:TXV115"/>
    <mergeCell ref="TUK115:TUS115"/>
    <mergeCell ref="TUT115:TVB115"/>
    <mergeCell ref="TVC115:TVK115"/>
    <mergeCell ref="TVL115:TVT115"/>
    <mergeCell ref="TVU115:TWC115"/>
    <mergeCell ref="TSR115:TSZ115"/>
    <mergeCell ref="TTA115:TTI115"/>
    <mergeCell ref="TTJ115:TTR115"/>
    <mergeCell ref="TTS115:TUA115"/>
    <mergeCell ref="TUB115:TUJ115"/>
    <mergeCell ref="TQY115:TRG115"/>
    <mergeCell ref="TRH115:TRP115"/>
    <mergeCell ref="TRQ115:TRY115"/>
    <mergeCell ref="TRZ115:TSH115"/>
    <mergeCell ref="TSI115:TSQ115"/>
    <mergeCell ref="TPF115:TPN115"/>
    <mergeCell ref="TPO115:TPW115"/>
    <mergeCell ref="TPX115:TQF115"/>
    <mergeCell ref="TQG115:TQO115"/>
    <mergeCell ref="TQP115:TQX115"/>
    <mergeCell ref="TNM115:TNU115"/>
    <mergeCell ref="TNV115:TOD115"/>
    <mergeCell ref="TOE115:TOM115"/>
    <mergeCell ref="TON115:TOV115"/>
    <mergeCell ref="TOW115:TPE115"/>
    <mergeCell ref="TLT115:TMB115"/>
    <mergeCell ref="TMC115:TMK115"/>
    <mergeCell ref="TML115:TMT115"/>
    <mergeCell ref="TMU115:TNC115"/>
    <mergeCell ref="TND115:TNL115"/>
    <mergeCell ref="TKA115:TKI115"/>
    <mergeCell ref="TKJ115:TKR115"/>
    <mergeCell ref="TKS115:TLA115"/>
    <mergeCell ref="TLB115:TLJ115"/>
    <mergeCell ref="TLK115:TLS115"/>
    <mergeCell ref="TIH115:TIP115"/>
    <mergeCell ref="TIQ115:TIY115"/>
    <mergeCell ref="TIZ115:TJH115"/>
    <mergeCell ref="TJI115:TJQ115"/>
    <mergeCell ref="TJR115:TJZ115"/>
    <mergeCell ref="TGO115:TGW115"/>
    <mergeCell ref="TGX115:THF115"/>
    <mergeCell ref="THG115:THO115"/>
    <mergeCell ref="THP115:THX115"/>
    <mergeCell ref="THY115:TIG115"/>
    <mergeCell ref="TEV115:TFD115"/>
    <mergeCell ref="TFE115:TFM115"/>
    <mergeCell ref="TFN115:TFV115"/>
    <mergeCell ref="TFW115:TGE115"/>
    <mergeCell ref="TGF115:TGN115"/>
    <mergeCell ref="TDC115:TDK115"/>
    <mergeCell ref="TDL115:TDT115"/>
    <mergeCell ref="TDU115:TEC115"/>
    <mergeCell ref="TED115:TEL115"/>
    <mergeCell ref="TEM115:TEU115"/>
    <mergeCell ref="TBJ115:TBR115"/>
    <mergeCell ref="TBS115:TCA115"/>
    <mergeCell ref="TCB115:TCJ115"/>
    <mergeCell ref="TCK115:TCS115"/>
    <mergeCell ref="TCT115:TDB115"/>
    <mergeCell ref="SZQ115:SZY115"/>
    <mergeCell ref="SZZ115:TAH115"/>
    <mergeCell ref="TAI115:TAQ115"/>
    <mergeCell ref="TAR115:TAZ115"/>
    <mergeCell ref="TBA115:TBI115"/>
    <mergeCell ref="SXX115:SYF115"/>
    <mergeCell ref="SYG115:SYO115"/>
    <mergeCell ref="SYP115:SYX115"/>
    <mergeCell ref="SYY115:SZG115"/>
    <mergeCell ref="SZH115:SZP115"/>
    <mergeCell ref="SWE115:SWM115"/>
    <mergeCell ref="SWN115:SWV115"/>
    <mergeCell ref="SWW115:SXE115"/>
    <mergeCell ref="SXF115:SXN115"/>
    <mergeCell ref="SXO115:SXW115"/>
    <mergeCell ref="SUL115:SUT115"/>
    <mergeCell ref="SUU115:SVC115"/>
    <mergeCell ref="SVD115:SVL115"/>
    <mergeCell ref="SVM115:SVU115"/>
    <mergeCell ref="SVV115:SWD115"/>
    <mergeCell ref="SSS115:STA115"/>
    <mergeCell ref="STB115:STJ115"/>
    <mergeCell ref="STK115:STS115"/>
    <mergeCell ref="STT115:SUB115"/>
    <mergeCell ref="SUC115:SUK115"/>
    <mergeCell ref="SQZ115:SRH115"/>
    <mergeCell ref="SRI115:SRQ115"/>
    <mergeCell ref="SRR115:SRZ115"/>
    <mergeCell ref="SSA115:SSI115"/>
    <mergeCell ref="SSJ115:SSR115"/>
    <mergeCell ref="SPG115:SPO115"/>
    <mergeCell ref="SPP115:SPX115"/>
    <mergeCell ref="SPY115:SQG115"/>
    <mergeCell ref="SQH115:SQP115"/>
    <mergeCell ref="SQQ115:SQY115"/>
    <mergeCell ref="SNN115:SNV115"/>
    <mergeCell ref="SNW115:SOE115"/>
    <mergeCell ref="SOF115:SON115"/>
    <mergeCell ref="SOO115:SOW115"/>
    <mergeCell ref="SOX115:SPF115"/>
    <mergeCell ref="SLU115:SMC115"/>
    <mergeCell ref="SMD115:SML115"/>
    <mergeCell ref="SMM115:SMU115"/>
    <mergeCell ref="SMV115:SND115"/>
    <mergeCell ref="SNE115:SNM115"/>
    <mergeCell ref="SKB115:SKJ115"/>
    <mergeCell ref="SKK115:SKS115"/>
    <mergeCell ref="SKT115:SLB115"/>
    <mergeCell ref="SLC115:SLK115"/>
    <mergeCell ref="SLL115:SLT115"/>
    <mergeCell ref="SII115:SIQ115"/>
    <mergeCell ref="SIR115:SIZ115"/>
    <mergeCell ref="SJA115:SJI115"/>
    <mergeCell ref="SJJ115:SJR115"/>
    <mergeCell ref="SJS115:SKA115"/>
    <mergeCell ref="SGP115:SGX115"/>
    <mergeCell ref="SGY115:SHG115"/>
    <mergeCell ref="SHH115:SHP115"/>
    <mergeCell ref="SHQ115:SHY115"/>
    <mergeCell ref="SHZ115:SIH115"/>
    <mergeCell ref="SEW115:SFE115"/>
    <mergeCell ref="SFF115:SFN115"/>
    <mergeCell ref="SFO115:SFW115"/>
    <mergeCell ref="SFX115:SGF115"/>
    <mergeCell ref="SGG115:SGO115"/>
    <mergeCell ref="SDD115:SDL115"/>
    <mergeCell ref="SDM115:SDU115"/>
    <mergeCell ref="SDV115:SED115"/>
    <mergeCell ref="SEE115:SEM115"/>
    <mergeCell ref="SEN115:SEV115"/>
    <mergeCell ref="SBK115:SBS115"/>
    <mergeCell ref="SBT115:SCB115"/>
    <mergeCell ref="SCC115:SCK115"/>
    <mergeCell ref="SCL115:SCT115"/>
    <mergeCell ref="SCU115:SDC115"/>
    <mergeCell ref="RZR115:RZZ115"/>
    <mergeCell ref="SAA115:SAI115"/>
    <mergeCell ref="SAJ115:SAR115"/>
    <mergeCell ref="SAS115:SBA115"/>
    <mergeCell ref="SBB115:SBJ115"/>
    <mergeCell ref="RXY115:RYG115"/>
    <mergeCell ref="RYH115:RYP115"/>
    <mergeCell ref="RYQ115:RYY115"/>
    <mergeCell ref="RYZ115:RZH115"/>
    <mergeCell ref="RZI115:RZQ115"/>
    <mergeCell ref="RWF115:RWN115"/>
    <mergeCell ref="RWO115:RWW115"/>
    <mergeCell ref="RWX115:RXF115"/>
    <mergeCell ref="RXG115:RXO115"/>
    <mergeCell ref="RXP115:RXX115"/>
    <mergeCell ref="RUM115:RUU115"/>
    <mergeCell ref="RUV115:RVD115"/>
    <mergeCell ref="RVE115:RVM115"/>
    <mergeCell ref="RVN115:RVV115"/>
    <mergeCell ref="RVW115:RWE115"/>
    <mergeCell ref="RST115:RTB115"/>
    <mergeCell ref="RTC115:RTK115"/>
    <mergeCell ref="RTL115:RTT115"/>
    <mergeCell ref="RTU115:RUC115"/>
    <mergeCell ref="RUD115:RUL115"/>
    <mergeCell ref="RRA115:RRI115"/>
    <mergeCell ref="RRJ115:RRR115"/>
    <mergeCell ref="RRS115:RSA115"/>
    <mergeCell ref="RSB115:RSJ115"/>
    <mergeCell ref="RSK115:RSS115"/>
    <mergeCell ref="RPH115:RPP115"/>
    <mergeCell ref="RPQ115:RPY115"/>
    <mergeCell ref="RPZ115:RQH115"/>
    <mergeCell ref="RQI115:RQQ115"/>
    <mergeCell ref="RQR115:RQZ115"/>
    <mergeCell ref="RNO115:RNW115"/>
    <mergeCell ref="RNX115:ROF115"/>
    <mergeCell ref="ROG115:ROO115"/>
    <mergeCell ref="ROP115:ROX115"/>
    <mergeCell ref="ROY115:RPG115"/>
    <mergeCell ref="RLV115:RMD115"/>
    <mergeCell ref="RME115:RMM115"/>
    <mergeCell ref="RMN115:RMV115"/>
    <mergeCell ref="RMW115:RNE115"/>
    <mergeCell ref="RNF115:RNN115"/>
    <mergeCell ref="RKC115:RKK115"/>
    <mergeCell ref="RKL115:RKT115"/>
    <mergeCell ref="RKU115:RLC115"/>
    <mergeCell ref="RLD115:RLL115"/>
    <mergeCell ref="RLM115:RLU115"/>
    <mergeCell ref="RIJ115:RIR115"/>
    <mergeCell ref="RIS115:RJA115"/>
    <mergeCell ref="RJB115:RJJ115"/>
    <mergeCell ref="RJK115:RJS115"/>
    <mergeCell ref="RJT115:RKB115"/>
    <mergeCell ref="RGQ115:RGY115"/>
    <mergeCell ref="RGZ115:RHH115"/>
    <mergeCell ref="RHI115:RHQ115"/>
    <mergeCell ref="RHR115:RHZ115"/>
    <mergeCell ref="RIA115:RII115"/>
    <mergeCell ref="REX115:RFF115"/>
    <mergeCell ref="RFG115:RFO115"/>
    <mergeCell ref="RFP115:RFX115"/>
    <mergeCell ref="RFY115:RGG115"/>
    <mergeCell ref="RGH115:RGP115"/>
    <mergeCell ref="RDE115:RDM115"/>
    <mergeCell ref="RDN115:RDV115"/>
    <mergeCell ref="RDW115:REE115"/>
    <mergeCell ref="REF115:REN115"/>
    <mergeCell ref="REO115:REW115"/>
    <mergeCell ref="RBL115:RBT115"/>
    <mergeCell ref="RBU115:RCC115"/>
    <mergeCell ref="RCD115:RCL115"/>
    <mergeCell ref="RCM115:RCU115"/>
    <mergeCell ref="RCV115:RDD115"/>
    <mergeCell ref="QZS115:RAA115"/>
    <mergeCell ref="RAB115:RAJ115"/>
    <mergeCell ref="RAK115:RAS115"/>
    <mergeCell ref="RAT115:RBB115"/>
    <mergeCell ref="RBC115:RBK115"/>
    <mergeCell ref="QXZ115:QYH115"/>
    <mergeCell ref="QYI115:QYQ115"/>
    <mergeCell ref="QYR115:QYZ115"/>
    <mergeCell ref="QZA115:QZI115"/>
    <mergeCell ref="QZJ115:QZR115"/>
    <mergeCell ref="QWG115:QWO115"/>
    <mergeCell ref="QWP115:QWX115"/>
    <mergeCell ref="QWY115:QXG115"/>
    <mergeCell ref="QXH115:QXP115"/>
    <mergeCell ref="QXQ115:QXY115"/>
    <mergeCell ref="QUN115:QUV115"/>
    <mergeCell ref="QUW115:QVE115"/>
    <mergeCell ref="QVF115:QVN115"/>
    <mergeCell ref="QVO115:QVW115"/>
    <mergeCell ref="QVX115:QWF115"/>
    <mergeCell ref="QSU115:QTC115"/>
    <mergeCell ref="QTD115:QTL115"/>
    <mergeCell ref="QTM115:QTU115"/>
    <mergeCell ref="QTV115:QUD115"/>
    <mergeCell ref="QUE115:QUM115"/>
    <mergeCell ref="QRB115:QRJ115"/>
    <mergeCell ref="QRK115:QRS115"/>
    <mergeCell ref="QRT115:QSB115"/>
    <mergeCell ref="QSC115:QSK115"/>
    <mergeCell ref="QSL115:QST115"/>
    <mergeCell ref="QPI115:QPQ115"/>
    <mergeCell ref="QPR115:QPZ115"/>
    <mergeCell ref="QQA115:QQI115"/>
    <mergeCell ref="QQJ115:QQR115"/>
    <mergeCell ref="QQS115:QRA115"/>
    <mergeCell ref="QNP115:QNX115"/>
    <mergeCell ref="QNY115:QOG115"/>
    <mergeCell ref="QOH115:QOP115"/>
    <mergeCell ref="QOQ115:QOY115"/>
    <mergeCell ref="QOZ115:QPH115"/>
    <mergeCell ref="QLW115:QME115"/>
    <mergeCell ref="QMF115:QMN115"/>
    <mergeCell ref="QMO115:QMW115"/>
    <mergeCell ref="QMX115:QNF115"/>
    <mergeCell ref="QNG115:QNO115"/>
    <mergeCell ref="QKD115:QKL115"/>
    <mergeCell ref="QKM115:QKU115"/>
    <mergeCell ref="QKV115:QLD115"/>
    <mergeCell ref="QLE115:QLM115"/>
    <mergeCell ref="QLN115:QLV115"/>
    <mergeCell ref="QIK115:QIS115"/>
    <mergeCell ref="QIT115:QJB115"/>
    <mergeCell ref="QJC115:QJK115"/>
    <mergeCell ref="QJL115:QJT115"/>
    <mergeCell ref="QJU115:QKC115"/>
    <mergeCell ref="QGR115:QGZ115"/>
    <mergeCell ref="QHA115:QHI115"/>
    <mergeCell ref="QHJ115:QHR115"/>
    <mergeCell ref="QHS115:QIA115"/>
    <mergeCell ref="QIB115:QIJ115"/>
    <mergeCell ref="QEY115:QFG115"/>
    <mergeCell ref="QFH115:QFP115"/>
    <mergeCell ref="QFQ115:QFY115"/>
    <mergeCell ref="QFZ115:QGH115"/>
    <mergeCell ref="QGI115:QGQ115"/>
    <mergeCell ref="QDF115:QDN115"/>
    <mergeCell ref="QDO115:QDW115"/>
    <mergeCell ref="QDX115:QEF115"/>
    <mergeCell ref="QEG115:QEO115"/>
    <mergeCell ref="QEP115:QEX115"/>
    <mergeCell ref="QBM115:QBU115"/>
    <mergeCell ref="QBV115:QCD115"/>
    <mergeCell ref="QCE115:QCM115"/>
    <mergeCell ref="QCN115:QCV115"/>
    <mergeCell ref="QCW115:QDE115"/>
    <mergeCell ref="PZT115:QAB115"/>
    <mergeCell ref="QAC115:QAK115"/>
    <mergeCell ref="QAL115:QAT115"/>
    <mergeCell ref="QAU115:QBC115"/>
    <mergeCell ref="QBD115:QBL115"/>
    <mergeCell ref="PYA115:PYI115"/>
    <mergeCell ref="PYJ115:PYR115"/>
    <mergeCell ref="PYS115:PZA115"/>
    <mergeCell ref="PZB115:PZJ115"/>
    <mergeCell ref="PZK115:PZS115"/>
    <mergeCell ref="PWH115:PWP115"/>
    <mergeCell ref="PWQ115:PWY115"/>
    <mergeCell ref="PWZ115:PXH115"/>
    <mergeCell ref="PXI115:PXQ115"/>
    <mergeCell ref="PXR115:PXZ115"/>
    <mergeCell ref="PUO115:PUW115"/>
    <mergeCell ref="PUX115:PVF115"/>
    <mergeCell ref="PVG115:PVO115"/>
    <mergeCell ref="PVP115:PVX115"/>
    <mergeCell ref="PVY115:PWG115"/>
    <mergeCell ref="PSV115:PTD115"/>
    <mergeCell ref="PTE115:PTM115"/>
    <mergeCell ref="PTN115:PTV115"/>
    <mergeCell ref="PTW115:PUE115"/>
    <mergeCell ref="PUF115:PUN115"/>
    <mergeCell ref="PRC115:PRK115"/>
    <mergeCell ref="PRL115:PRT115"/>
    <mergeCell ref="PRU115:PSC115"/>
    <mergeCell ref="PSD115:PSL115"/>
    <mergeCell ref="PSM115:PSU115"/>
    <mergeCell ref="PPJ115:PPR115"/>
    <mergeCell ref="PPS115:PQA115"/>
    <mergeCell ref="PQB115:PQJ115"/>
    <mergeCell ref="PQK115:PQS115"/>
    <mergeCell ref="PQT115:PRB115"/>
    <mergeCell ref="PNQ115:PNY115"/>
    <mergeCell ref="PNZ115:POH115"/>
    <mergeCell ref="POI115:POQ115"/>
    <mergeCell ref="POR115:POZ115"/>
    <mergeCell ref="PPA115:PPI115"/>
    <mergeCell ref="PLX115:PMF115"/>
    <mergeCell ref="PMG115:PMO115"/>
    <mergeCell ref="PMP115:PMX115"/>
    <mergeCell ref="PMY115:PNG115"/>
    <mergeCell ref="PNH115:PNP115"/>
    <mergeCell ref="PKE115:PKM115"/>
    <mergeCell ref="PKN115:PKV115"/>
    <mergeCell ref="PKW115:PLE115"/>
    <mergeCell ref="PLF115:PLN115"/>
    <mergeCell ref="PLO115:PLW115"/>
    <mergeCell ref="PIL115:PIT115"/>
    <mergeCell ref="PIU115:PJC115"/>
    <mergeCell ref="PJD115:PJL115"/>
    <mergeCell ref="PJM115:PJU115"/>
    <mergeCell ref="PJV115:PKD115"/>
    <mergeCell ref="PGS115:PHA115"/>
    <mergeCell ref="PHB115:PHJ115"/>
    <mergeCell ref="PHK115:PHS115"/>
    <mergeCell ref="PHT115:PIB115"/>
    <mergeCell ref="PIC115:PIK115"/>
    <mergeCell ref="PEZ115:PFH115"/>
    <mergeCell ref="PFI115:PFQ115"/>
    <mergeCell ref="PFR115:PFZ115"/>
    <mergeCell ref="PGA115:PGI115"/>
    <mergeCell ref="PGJ115:PGR115"/>
    <mergeCell ref="PDG115:PDO115"/>
    <mergeCell ref="PDP115:PDX115"/>
    <mergeCell ref="PDY115:PEG115"/>
    <mergeCell ref="PEH115:PEP115"/>
    <mergeCell ref="PEQ115:PEY115"/>
    <mergeCell ref="PBN115:PBV115"/>
    <mergeCell ref="PBW115:PCE115"/>
    <mergeCell ref="PCF115:PCN115"/>
    <mergeCell ref="PCO115:PCW115"/>
    <mergeCell ref="PCX115:PDF115"/>
    <mergeCell ref="OZU115:PAC115"/>
    <mergeCell ref="PAD115:PAL115"/>
    <mergeCell ref="PAM115:PAU115"/>
    <mergeCell ref="PAV115:PBD115"/>
    <mergeCell ref="PBE115:PBM115"/>
    <mergeCell ref="OYB115:OYJ115"/>
    <mergeCell ref="OYK115:OYS115"/>
    <mergeCell ref="OYT115:OZB115"/>
    <mergeCell ref="OZC115:OZK115"/>
    <mergeCell ref="OZL115:OZT115"/>
    <mergeCell ref="OWI115:OWQ115"/>
    <mergeCell ref="OWR115:OWZ115"/>
    <mergeCell ref="OXA115:OXI115"/>
    <mergeCell ref="OXJ115:OXR115"/>
    <mergeCell ref="OXS115:OYA115"/>
    <mergeCell ref="OUP115:OUX115"/>
    <mergeCell ref="OUY115:OVG115"/>
    <mergeCell ref="OVH115:OVP115"/>
    <mergeCell ref="OVQ115:OVY115"/>
    <mergeCell ref="OVZ115:OWH115"/>
    <mergeCell ref="OSW115:OTE115"/>
    <mergeCell ref="OTF115:OTN115"/>
    <mergeCell ref="OTO115:OTW115"/>
    <mergeCell ref="OTX115:OUF115"/>
    <mergeCell ref="OUG115:OUO115"/>
    <mergeCell ref="ORD115:ORL115"/>
    <mergeCell ref="ORM115:ORU115"/>
    <mergeCell ref="ORV115:OSD115"/>
    <mergeCell ref="OSE115:OSM115"/>
    <mergeCell ref="OSN115:OSV115"/>
    <mergeCell ref="OPK115:OPS115"/>
    <mergeCell ref="OPT115:OQB115"/>
    <mergeCell ref="OQC115:OQK115"/>
    <mergeCell ref="OQL115:OQT115"/>
    <mergeCell ref="OQU115:ORC115"/>
    <mergeCell ref="ONR115:ONZ115"/>
    <mergeCell ref="OOA115:OOI115"/>
    <mergeCell ref="OOJ115:OOR115"/>
    <mergeCell ref="OOS115:OPA115"/>
    <mergeCell ref="OPB115:OPJ115"/>
    <mergeCell ref="OLY115:OMG115"/>
    <mergeCell ref="OMH115:OMP115"/>
    <mergeCell ref="OMQ115:OMY115"/>
    <mergeCell ref="OMZ115:ONH115"/>
    <mergeCell ref="ONI115:ONQ115"/>
    <mergeCell ref="OKF115:OKN115"/>
    <mergeCell ref="OKO115:OKW115"/>
    <mergeCell ref="OKX115:OLF115"/>
    <mergeCell ref="OLG115:OLO115"/>
    <mergeCell ref="OLP115:OLX115"/>
    <mergeCell ref="OIM115:OIU115"/>
    <mergeCell ref="OIV115:OJD115"/>
    <mergeCell ref="OJE115:OJM115"/>
    <mergeCell ref="OJN115:OJV115"/>
    <mergeCell ref="OJW115:OKE115"/>
    <mergeCell ref="OGT115:OHB115"/>
    <mergeCell ref="OHC115:OHK115"/>
    <mergeCell ref="OHL115:OHT115"/>
    <mergeCell ref="OHU115:OIC115"/>
    <mergeCell ref="OID115:OIL115"/>
    <mergeCell ref="OFA115:OFI115"/>
    <mergeCell ref="OFJ115:OFR115"/>
    <mergeCell ref="OFS115:OGA115"/>
    <mergeCell ref="OGB115:OGJ115"/>
    <mergeCell ref="OGK115:OGS115"/>
    <mergeCell ref="ODH115:ODP115"/>
    <mergeCell ref="ODQ115:ODY115"/>
    <mergeCell ref="ODZ115:OEH115"/>
    <mergeCell ref="OEI115:OEQ115"/>
    <mergeCell ref="OER115:OEZ115"/>
    <mergeCell ref="OBO115:OBW115"/>
    <mergeCell ref="OBX115:OCF115"/>
    <mergeCell ref="OCG115:OCO115"/>
    <mergeCell ref="OCP115:OCX115"/>
    <mergeCell ref="OCY115:ODG115"/>
    <mergeCell ref="NZV115:OAD115"/>
    <mergeCell ref="OAE115:OAM115"/>
    <mergeCell ref="OAN115:OAV115"/>
    <mergeCell ref="OAW115:OBE115"/>
    <mergeCell ref="OBF115:OBN115"/>
    <mergeCell ref="NYC115:NYK115"/>
    <mergeCell ref="NYL115:NYT115"/>
    <mergeCell ref="NYU115:NZC115"/>
    <mergeCell ref="NZD115:NZL115"/>
    <mergeCell ref="NZM115:NZU115"/>
    <mergeCell ref="NWJ115:NWR115"/>
    <mergeCell ref="NWS115:NXA115"/>
    <mergeCell ref="NXB115:NXJ115"/>
    <mergeCell ref="NXK115:NXS115"/>
    <mergeCell ref="NXT115:NYB115"/>
    <mergeCell ref="NUQ115:NUY115"/>
    <mergeCell ref="NUZ115:NVH115"/>
    <mergeCell ref="NVI115:NVQ115"/>
    <mergeCell ref="NVR115:NVZ115"/>
    <mergeCell ref="NWA115:NWI115"/>
    <mergeCell ref="NSX115:NTF115"/>
    <mergeCell ref="NTG115:NTO115"/>
    <mergeCell ref="NTP115:NTX115"/>
    <mergeCell ref="NTY115:NUG115"/>
    <mergeCell ref="NUH115:NUP115"/>
    <mergeCell ref="NRE115:NRM115"/>
    <mergeCell ref="NRN115:NRV115"/>
    <mergeCell ref="NRW115:NSE115"/>
    <mergeCell ref="NSF115:NSN115"/>
    <mergeCell ref="NSO115:NSW115"/>
    <mergeCell ref="NPL115:NPT115"/>
    <mergeCell ref="NPU115:NQC115"/>
    <mergeCell ref="NQD115:NQL115"/>
    <mergeCell ref="NQM115:NQU115"/>
    <mergeCell ref="NQV115:NRD115"/>
    <mergeCell ref="NNS115:NOA115"/>
    <mergeCell ref="NOB115:NOJ115"/>
    <mergeCell ref="NOK115:NOS115"/>
    <mergeCell ref="NOT115:NPB115"/>
    <mergeCell ref="NPC115:NPK115"/>
    <mergeCell ref="NLZ115:NMH115"/>
    <mergeCell ref="NMI115:NMQ115"/>
    <mergeCell ref="NMR115:NMZ115"/>
    <mergeCell ref="NNA115:NNI115"/>
    <mergeCell ref="NNJ115:NNR115"/>
    <mergeCell ref="NKG115:NKO115"/>
    <mergeCell ref="NKP115:NKX115"/>
    <mergeCell ref="NKY115:NLG115"/>
    <mergeCell ref="NLH115:NLP115"/>
    <mergeCell ref="NLQ115:NLY115"/>
    <mergeCell ref="NIN115:NIV115"/>
    <mergeCell ref="NIW115:NJE115"/>
    <mergeCell ref="NJF115:NJN115"/>
    <mergeCell ref="NJO115:NJW115"/>
    <mergeCell ref="NJX115:NKF115"/>
    <mergeCell ref="NGU115:NHC115"/>
    <mergeCell ref="NHD115:NHL115"/>
    <mergeCell ref="NHM115:NHU115"/>
    <mergeCell ref="NHV115:NID115"/>
    <mergeCell ref="NIE115:NIM115"/>
    <mergeCell ref="NFB115:NFJ115"/>
    <mergeCell ref="NFK115:NFS115"/>
    <mergeCell ref="NFT115:NGB115"/>
    <mergeCell ref="NGC115:NGK115"/>
    <mergeCell ref="NGL115:NGT115"/>
    <mergeCell ref="NDI115:NDQ115"/>
    <mergeCell ref="NDR115:NDZ115"/>
    <mergeCell ref="NEA115:NEI115"/>
    <mergeCell ref="NEJ115:NER115"/>
    <mergeCell ref="NES115:NFA115"/>
    <mergeCell ref="NBP115:NBX115"/>
    <mergeCell ref="NBY115:NCG115"/>
    <mergeCell ref="NCH115:NCP115"/>
    <mergeCell ref="NCQ115:NCY115"/>
    <mergeCell ref="NCZ115:NDH115"/>
    <mergeCell ref="MZW115:NAE115"/>
    <mergeCell ref="NAF115:NAN115"/>
    <mergeCell ref="NAO115:NAW115"/>
    <mergeCell ref="NAX115:NBF115"/>
    <mergeCell ref="NBG115:NBO115"/>
    <mergeCell ref="MYD115:MYL115"/>
    <mergeCell ref="MYM115:MYU115"/>
    <mergeCell ref="MYV115:MZD115"/>
    <mergeCell ref="MZE115:MZM115"/>
    <mergeCell ref="MZN115:MZV115"/>
    <mergeCell ref="MWK115:MWS115"/>
    <mergeCell ref="MWT115:MXB115"/>
    <mergeCell ref="MXC115:MXK115"/>
    <mergeCell ref="MXL115:MXT115"/>
    <mergeCell ref="MXU115:MYC115"/>
    <mergeCell ref="MUR115:MUZ115"/>
    <mergeCell ref="MVA115:MVI115"/>
    <mergeCell ref="MVJ115:MVR115"/>
    <mergeCell ref="MVS115:MWA115"/>
    <mergeCell ref="MWB115:MWJ115"/>
    <mergeCell ref="MSY115:MTG115"/>
    <mergeCell ref="MTH115:MTP115"/>
    <mergeCell ref="MTQ115:MTY115"/>
    <mergeCell ref="MTZ115:MUH115"/>
    <mergeCell ref="MUI115:MUQ115"/>
    <mergeCell ref="MRF115:MRN115"/>
    <mergeCell ref="MRO115:MRW115"/>
    <mergeCell ref="MRX115:MSF115"/>
    <mergeCell ref="MSG115:MSO115"/>
    <mergeCell ref="MSP115:MSX115"/>
    <mergeCell ref="MPM115:MPU115"/>
    <mergeCell ref="MPV115:MQD115"/>
    <mergeCell ref="MQE115:MQM115"/>
    <mergeCell ref="MQN115:MQV115"/>
    <mergeCell ref="MQW115:MRE115"/>
    <mergeCell ref="MNT115:MOB115"/>
    <mergeCell ref="MOC115:MOK115"/>
    <mergeCell ref="MOL115:MOT115"/>
    <mergeCell ref="MOU115:MPC115"/>
    <mergeCell ref="MPD115:MPL115"/>
    <mergeCell ref="MMA115:MMI115"/>
    <mergeCell ref="MMJ115:MMR115"/>
    <mergeCell ref="MMS115:MNA115"/>
    <mergeCell ref="MNB115:MNJ115"/>
    <mergeCell ref="MNK115:MNS115"/>
    <mergeCell ref="MKH115:MKP115"/>
    <mergeCell ref="MKQ115:MKY115"/>
    <mergeCell ref="MKZ115:MLH115"/>
    <mergeCell ref="MLI115:MLQ115"/>
    <mergeCell ref="MLR115:MLZ115"/>
    <mergeCell ref="MIO115:MIW115"/>
    <mergeCell ref="MIX115:MJF115"/>
    <mergeCell ref="MJG115:MJO115"/>
    <mergeCell ref="MJP115:MJX115"/>
    <mergeCell ref="MJY115:MKG115"/>
    <mergeCell ref="MGV115:MHD115"/>
    <mergeCell ref="MHE115:MHM115"/>
    <mergeCell ref="MHN115:MHV115"/>
    <mergeCell ref="MHW115:MIE115"/>
    <mergeCell ref="MIF115:MIN115"/>
    <mergeCell ref="MFC115:MFK115"/>
    <mergeCell ref="MFL115:MFT115"/>
    <mergeCell ref="MFU115:MGC115"/>
    <mergeCell ref="MGD115:MGL115"/>
    <mergeCell ref="MGM115:MGU115"/>
    <mergeCell ref="MDJ115:MDR115"/>
    <mergeCell ref="MDS115:MEA115"/>
    <mergeCell ref="MEB115:MEJ115"/>
    <mergeCell ref="MEK115:MES115"/>
    <mergeCell ref="MET115:MFB115"/>
    <mergeCell ref="MBQ115:MBY115"/>
    <mergeCell ref="MBZ115:MCH115"/>
    <mergeCell ref="MCI115:MCQ115"/>
    <mergeCell ref="MCR115:MCZ115"/>
    <mergeCell ref="MDA115:MDI115"/>
    <mergeCell ref="LZX115:MAF115"/>
    <mergeCell ref="MAG115:MAO115"/>
    <mergeCell ref="MAP115:MAX115"/>
    <mergeCell ref="MAY115:MBG115"/>
    <mergeCell ref="MBH115:MBP115"/>
    <mergeCell ref="LYE115:LYM115"/>
    <mergeCell ref="LYN115:LYV115"/>
    <mergeCell ref="LYW115:LZE115"/>
    <mergeCell ref="LZF115:LZN115"/>
    <mergeCell ref="LZO115:LZW115"/>
    <mergeCell ref="LWL115:LWT115"/>
    <mergeCell ref="LWU115:LXC115"/>
    <mergeCell ref="LXD115:LXL115"/>
    <mergeCell ref="LXM115:LXU115"/>
    <mergeCell ref="LXV115:LYD115"/>
    <mergeCell ref="LUS115:LVA115"/>
    <mergeCell ref="LVB115:LVJ115"/>
    <mergeCell ref="LVK115:LVS115"/>
    <mergeCell ref="LVT115:LWB115"/>
    <mergeCell ref="LWC115:LWK115"/>
    <mergeCell ref="LSZ115:LTH115"/>
    <mergeCell ref="LTI115:LTQ115"/>
    <mergeCell ref="LTR115:LTZ115"/>
    <mergeCell ref="LUA115:LUI115"/>
    <mergeCell ref="LUJ115:LUR115"/>
    <mergeCell ref="LRG115:LRO115"/>
    <mergeCell ref="LRP115:LRX115"/>
    <mergeCell ref="LRY115:LSG115"/>
    <mergeCell ref="LSH115:LSP115"/>
    <mergeCell ref="LSQ115:LSY115"/>
    <mergeCell ref="LPN115:LPV115"/>
    <mergeCell ref="LPW115:LQE115"/>
    <mergeCell ref="LQF115:LQN115"/>
    <mergeCell ref="LQO115:LQW115"/>
    <mergeCell ref="LQX115:LRF115"/>
    <mergeCell ref="LNU115:LOC115"/>
    <mergeCell ref="LOD115:LOL115"/>
    <mergeCell ref="LOM115:LOU115"/>
    <mergeCell ref="LOV115:LPD115"/>
    <mergeCell ref="LPE115:LPM115"/>
    <mergeCell ref="LMB115:LMJ115"/>
    <mergeCell ref="LMK115:LMS115"/>
    <mergeCell ref="LMT115:LNB115"/>
    <mergeCell ref="LNC115:LNK115"/>
    <mergeCell ref="LNL115:LNT115"/>
    <mergeCell ref="LKI115:LKQ115"/>
    <mergeCell ref="LKR115:LKZ115"/>
    <mergeCell ref="LLA115:LLI115"/>
    <mergeCell ref="LLJ115:LLR115"/>
    <mergeCell ref="LLS115:LMA115"/>
    <mergeCell ref="LIP115:LIX115"/>
    <mergeCell ref="LIY115:LJG115"/>
    <mergeCell ref="LJH115:LJP115"/>
    <mergeCell ref="LJQ115:LJY115"/>
    <mergeCell ref="LJZ115:LKH115"/>
    <mergeCell ref="LGW115:LHE115"/>
    <mergeCell ref="LHF115:LHN115"/>
    <mergeCell ref="LHO115:LHW115"/>
    <mergeCell ref="LHX115:LIF115"/>
    <mergeCell ref="LIG115:LIO115"/>
    <mergeCell ref="LFD115:LFL115"/>
    <mergeCell ref="LFM115:LFU115"/>
    <mergeCell ref="LFV115:LGD115"/>
    <mergeCell ref="LGE115:LGM115"/>
    <mergeCell ref="LGN115:LGV115"/>
    <mergeCell ref="LDK115:LDS115"/>
    <mergeCell ref="LDT115:LEB115"/>
    <mergeCell ref="LEC115:LEK115"/>
    <mergeCell ref="LEL115:LET115"/>
    <mergeCell ref="LEU115:LFC115"/>
    <mergeCell ref="LBR115:LBZ115"/>
    <mergeCell ref="LCA115:LCI115"/>
    <mergeCell ref="LCJ115:LCR115"/>
    <mergeCell ref="LCS115:LDA115"/>
    <mergeCell ref="LDB115:LDJ115"/>
    <mergeCell ref="KZY115:LAG115"/>
    <mergeCell ref="LAH115:LAP115"/>
    <mergeCell ref="LAQ115:LAY115"/>
    <mergeCell ref="LAZ115:LBH115"/>
    <mergeCell ref="LBI115:LBQ115"/>
    <mergeCell ref="KYF115:KYN115"/>
    <mergeCell ref="KYO115:KYW115"/>
    <mergeCell ref="KYX115:KZF115"/>
    <mergeCell ref="KZG115:KZO115"/>
    <mergeCell ref="KZP115:KZX115"/>
    <mergeCell ref="KWM115:KWU115"/>
    <mergeCell ref="KWV115:KXD115"/>
    <mergeCell ref="KXE115:KXM115"/>
    <mergeCell ref="KXN115:KXV115"/>
    <mergeCell ref="KXW115:KYE115"/>
    <mergeCell ref="KUT115:KVB115"/>
    <mergeCell ref="KVC115:KVK115"/>
    <mergeCell ref="KVL115:KVT115"/>
    <mergeCell ref="KVU115:KWC115"/>
    <mergeCell ref="KWD115:KWL115"/>
    <mergeCell ref="KTA115:KTI115"/>
    <mergeCell ref="KTJ115:KTR115"/>
    <mergeCell ref="KTS115:KUA115"/>
    <mergeCell ref="KUB115:KUJ115"/>
    <mergeCell ref="KUK115:KUS115"/>
    <mergeCell ref="KRH115:KRP115"/>
    <mergeCell ref="KRQ115:KRY115"/>
    <mergeCell ref="KRZ115:KSH115"/>
    <mergeCell ref="KSI115:KSQ115"/>
    <mergeCell ref="KSR115:KSZ115"/>
    <mergeCell ref="KPO115:KPW115"/>
    <mergeCell ref="KPX115:KQF115"/>
    <mergeCell ref="KQG115:KQO115"/>
    <mergeCell ref="KQP115:KQX115"/>
    <mergeCell ref="KQY115:KRG115"/>
    <mergeCell ref="KNV115:KOD115"/>
    <mergeCell ref="KOE115:KOM115"/>
    <mergeCell ref="KON115:KOV115"/>
    <mergeCell ref="KOW115:KPE115"/>
    <mergeCell ref="KPF115:KPN115"/>
    <mergeCell ref="KMC115:KMK115"/>
    <mergeCell ref="KML115:KMT115"/>
    <mergeCell ref="KMU115:KNC115"/>
    <mergeCell ref="KND115:KNL115"/>
    <mergeCell ref="KNM115:KNU115"/>
    <mergeCell ref="KKJ115:KKR115"/>
    <mergeCell ref="KKS115:KLA115"/>
    <mergeCell ref="KLB115:KLJ115"/>
    <mergeCell ref="KLK115:KLS115"/>
    <mergeCell ref="KLT115:KMB115"/>
    <mergeCell ref="KIQ115:KIY115"/>
    <mergeCell ref="KIZ115:KJH115"/>
    <mergeCell ref="KJI115:KJQ115"/>
    <mergeCell ref="KJR115:KJZ115"/>
    <mergeCell ref="KKA115:KKI115"/>
    <mergeCell ref="KGX115:KHF115"/>
    <mergeCell ref="KHG115:KHO115"/>
    <mergeCell ref="KHP115:KHX115"/>
    <mergeCell ref="KHY115:KIG115"/>
    <mergeCell ref="KIH115:KIP115"/>
    <mergeCell ref="KFE115:KFM115"/>
    <mergeCell ref="KFN115:KFV115"/>
    <mergeCell ref="KFW115:KGE115"/>
    <mergeCell ref="KGF115:KGN115"/>
    <mergeCell ref="KGO115:KGW115"/>
    <mergeCell ref="KDL115:KDT115"/>
    <mergeCell ref="KDU115:KEC115"/>
    <mergeCell ref="KED115:KEL115"/>
    <mergeCell ref="KEM115:KEU115"/>
    <mergeCell ref="KEV115:KFD115"/>
    <mergeCell ref="KBS115:KCA115"/>
    <mergeCell ref="KCB115:KCJ115"/>
    <mergeCell ref="KCK115:KCS115"/>
    <mergeCell ref="KCT115:KDB115"/>
    <mergeCell ref="KDC115:KDK115"/>
    <mergeCell ref="JZZ115:KAH115"/>
    <mergeCell ref="KAI115:KAQ115"/>
    <mergeCell ref="KAR115:KAZ115"/>
    <mergeCell ref="KBA115:KBI115"/>
    <mergeCell ref="KBJ115:KBR115"/>
    <mergeCell ref="JYG115:JYO115"/>
    <mergeCell ref="JYP115:JYX115"/>
    <mergeCell ref="JYY115:JZG115"/>
    <mergeCell ref="JZH115:JZP115"/>
    <mergeCell ref="JZQ115:JZY115"/>
    <mergeCell ref="JWN115:JWV115"/>
    <mergeCell ref="JWW115:JXE115"/>
    <mergeCell ref="JXF115:JXN115"/>
    <mergeCell ref="JXO115:JXW115"/>
    <mergeCell ref="JXX115:JYF115"/>
    <mergeCell ref="JUU115:JVC115"/>
    <mergeCell ref="JVD115:JVL115"/>
    <mergeCell ref="JVM115:JVU115"/>
    <mergeCell ref="JVV115:JWD115"/>
    <mergeCell ref="JWE115:JWM115"/>
    <mergeCell ref="JTB115:JTJ115"/>
    <mergeCell ref="JTK115:JTS115"/>
    <mergeCell ref="JTT115:JUB115"/>
    <mergeCell ref="JUC115:JUK115"/>
    <mergeCell ref="JUL115:JUT115"/>
    <mergeCell ref="JRI115:JRQ115"/>
    <mergeCell ref="JRR115:JRZ115"/>
    <mergeCell ref="JSA115:JSI115"/>
    <mergeCell ref="JSJ115:JSR115"/>
    <mergeCell ref="JSS115:JTA115"/>
    <mergeCell ref="JPP115:JPX115"/>
    <mergeCell ref="JPY115:JQG115"/>
    <mergeCell ref="JQH115:JQP115"/>
    <mergeCell ref="JQQ115:JQY115"/>
    <mergeCell ref="JQZ115:JRH115"/>
    <mergeCell ref="JNW115:JOE115"/>
    <mergeCell ref="JOF115:JON115"/>
    <mergeCell ref="JOO115:JOW115"/>
    <mergeCell ref="JOX115:JPF115"/>
    <mergeCell ref="JPG115:JPO115"/>
    <mergeCell ref="JMD115:JML115"/>
    <mergeCell ref="JMM115:JMU115"/>
    <mergeCell ref="JMV115:JND115"/>
    <mergeCell ref="JNE115:JNM115"/>
    <mergeCell ref="JNN115:JNV115"/>
    <mergeCell ref="JKK115:JKS115"/>
    <mergeCell ref="JKT115:JLB115"/>
    <mergeCell ref="JLC115:JLK115"/>
    <mergeCell ref="JLL115:JLT115"/>
    <mergeCell ref="JLU115:JMC115"/>
    <mergeCell ref="JIR115:JIZ115"/>
    <mergeCell ref="JJA115:JJI115"/>
    <mergeCell ref="JJJ115:JJR115"/>
    <mergeCell ref="JJS115:JKA115"/>
    <mergeCell ref="JKB115:JKJ115"/>
    <mergeCell ref="JGY115:JHG115"/>
    <mergeCell ref="JHH115:JHP115"/>
    <mergeCell ref="JHQ115:JHY115"/>
    <mergeCell ref="JHZ115:JIH115"/>
    <mergeCell ref="JII115:JIQ115"/>
    <mergeCell ref="JFF115:JFN115"/>
    <mergeCell ref="JFO115:JFW115"/>
    <mergeCell ref="JFX115:JGF115"/>
    <mergeCell ref="JGG115:JGO115"/>
    <mergeCell ref="JGP115:JGX115"/>
    <mergeCell ref="JDM115:JDU115"/>
    <mergeCell ref="JDV115:JED115"/>
    <mergeCell ref="JEE115:JEM115"/>
    <mergeCell ref="JEN115:JEV115"/>
    <mergeCell ref="JEW115:JFE115"/>
    <mergeCell ref="JBT115:JCB115"/>
    <mergeCell ref="JCC115:JCK115"/>
    <mergeCell ref="JCL115:JCT115"/>
    <mergeCell ref="JCU115:JDC115"/>
    <mergeCell ref="JDD115:JDL115"/>
    <mergeCell ref="JAA115:JAI115"/>
    <mergeCell ref="JAJ115:JAR115"/>
    <mergeCell ref="JAS115:JBA115"/>
    <mergeCell ref="JBB115:JBJ115"/>
    <mergeCell ref="JBK115:JBS115"/>
    <mergeCell ref="IYH115:IYP115"/>
    <mergeCell ref="IYQ115:IYY115"/>
    <mergeCell ref="IYZ115:IZH115"/>
    <mergeCell ref="IZI115:IZQ115"/>
    <mergeCell ref="IZR115:IZZ115"/>
    <mergeCell ref="IWO115:IWW115"/>
    <mergeCell ref="IWX115:IXF115"/>
    <mergeCell ref="IXG115:IXO115"/>
    <mergeCell ref="IXP115:IXX115"/>
    <mergeCell ref="IXY115:IYG115"/>
    <mergeCell ref="IUV115:IVD115"/>
    <mergeCell ref="IVE115:IVM115"/>
    <mergeCell ref="IVN115:IVV115"/>
    <mergeCell ref="IVW115:IWE115"/>
    <mergeCell ref="IWF115:IWN115"/>
    <mergeCell ref="ITC115:ITK115"/>
    <mergeCell ref="ITL115:ITT115"/>
    <mergeCell ref="ITU115:IUC115"/>
    <mergeCell ref="IUD115:IUL115"/>
    <mergeCell ref="IUM115:IUU115"/>
    <mergeCell ref="IRJ115:IRR115"/>
    <mergeCell ref="IRS115:ISA115"/>
    <mergeCell ref="ISB115:ISJ115"/>
    <mergeCell ref="ISK115:ISS115"/>
    <mergeCell ref="IST115:ITB115"/>
    <mergeCell ref="IPQ115:IPY115"/>
    <mergeCell ref="IPZ115:IQH115"/>
    <mergeCell ref="IQI115:IQQ115"/>
    <mergeCell ref="IQR115:IQZ115"/>
    <mergeCell ref="IRA115:IRI115"/>
    <mergeCell ref="INX115:IOF115"/>
    <mergeCell ref="IOG115:IOO115"/>
    <mergeCell ref="IOP115:IOX115"/>
    <mergeCell ref="IOY115:IPG115"/>
    <mergeCell ref="IPH115:IPP115"/>
    <mergeCell ref="IME115:IMM115"/>
    <mergeCell ref="IMN115:IMV115"/>
    <mergeCell ref="IMW115:INE115"/>
    <mergeCell ref="INF115:INN115"/>
    <mergeCell ref="INO115:INW115"/>
    <mergeCell ref="IKL115:IKT115"/>
    <mergeCell ref="IKU115:ILC115"/>
    <mergeCell ref="ILD115:ILL115"/>
    <mergeCell ref="ILM115:ILU115"/>
    <mergeCell ref="ILV115:IMD115"/>
    <mergeCell ref="IIS115:IJA115"/>
    <mergeCell ref="IJB115:IJJ115"/>
    <mergeCell ref="IJK115:IJS115"/>
    <mergeCell ref="IJT115:IKB115"/>
    <mergeCell ref="IKC115:IKK115"/>
    <mergeCell ref="IGZ115:IHH115"/>
    <mergeCell ref="IHI115:IHQ115"/>
    <mergeCell ref="IHR115:IHZ115"/>
    <mergeCell ref="IIA115:III115"/>
    <mergeCell ref="IIJ115:IIR115"/>
    <mergeCell ref="IFG115:IFO115"/>
    <mergeCell ref="IFP115:IFX115"/>
    <mergeCell ref="IFY115:IGG115"/>
    <mergeCell ref="IGH115:IGP115"/>
    <mergeCell ref="IGQ115:IGY115"/>
    <mergeCell ref="IDN115:IDV115"/>
    <mergeCell ref="IDW115:IEE115"/>
    <mergeCell ref="IEF115:IEN115"/>
    <mergeCell ref="IEO115:IEW115"/>
    <mergeCell ref="IEX115:IFF115"/>
    <mergeCell ref="IBU115:ICC115"/>
    <mergeCell ref="ICD115:ICL115"/>
    <mergeCell ref="ICM115:ICU115"/>
    <mergeCell ref="ICV115:IDD115"/>
    <mergeCell ref="IDE115:IDM115"/>
    <mergeCell ref="IAB115:IAJ115"/>
    <mergeCell ref="IAK115:IAS115"/>
    <mergeCell ref="IAT115:IBB115"/>
    <mergeCell ref="IBC115:IBK115"/>
    <mergeCell ref="IBL115:IBT115"/>
    <mergeCell ref="HYI115:HYQ115"/>
    <mergeCell ref="HYR115:HYZ115"/>
    <mergeCell ref="HZA115:HZI115"/>
    <mergeCell ref="HZJ115:HZR115"/>
    <mergeCell ref="HZS115:IAA115"/>
    <mergeCell ref="HWP115:HWX115"/>
    <mergeCell ref="HWY115:HXG115"/>
    <mergeCell ref="HXH115:HXP115"/>
    <mergeCell ref="HXQ115:HXY115"/>
    <mergeCell ref="HXZ115:HYH115"/>
    <mergeCell ref="HUW115:HVE115"/>
    <mergeCell ref="HVF115:HVN115"/>
    <mergeCell ref="HVO115:HVW115"/>
    <mergeCell ref="HVX115:HWF115"/>
    <mergeCell ref="HWG115:HWO115"/>
    <mergeCell ref="HTD115:HTL115"/>
    <mergeCell ref="HTM115:HTU115"/>
    <mergeCell ref="HTV115:HUD115"/>
    <mergeCell ref="HUE115:HUM115"/>
    <mergeCell ref="HUN115:HUV115"/>
    <mergeCell ref="HRK115:HRS115"/>
    <mergeCell ref="HRT115:HSB115"/>
    <mergeCell ref="HSC115:HSK115"/>
    <mergeCell ref="HSL115:HST115"/>
    <mergeCell ref="HSU115:HTC115"/>
    <mergeCell ref="HPR115:HPZ115"/>
    <mergeCell ref="HQA115:HQI115"/>
    <mergeCell ref="HQJ115:HQR115"/>
    <mergeCell ref="HQS115:HRA115"/>
    <mergeCell ref="HRB115:HRJ115"/>
    <mergeCell ref="HNY115:HOG115"/>
    <mergeCell ref="HOH115:HOP115"/>
    <mergeCell ref="HOQ115:HOY115"/>
    <mergeCell ref="HOZ115:HPH115"/>
    <mergeCell ref="HPI115:HPQ115"/>
    <mergeCell ref="HMF115:HMN115"/>
    <mergeCell ref="HMO115:HMW115"/>
    <mergeCell ref="HMX115:HNF115"/>
    <mergeCell ref="HNG115:HNO115"/>
    <mergeCell ref="HNP115:HNX115"/>
    <mergeCell ref="HKM115:HKU115"/>
    <mergeCell ref="HKV115:HLD115"/>
    <mergeCell ref="HLE115:HLM115"/>
    <mergeCell ref="HLN115:HLV115"/>
    <mergeCell ref="HLW115:HME115"/>
    <mergeCell ref="HIT115:HJB115"/>
    <mergeCell ref="HJC115:HJK115"/>
    <mergeCell ref="HJL115:HJT115"/>
    <mergeCell ref="HJU115:HKC115"/>
    <mergeCell ref="HKD115:HKL115"/>
    <mergeCell ref="HHA115:HHI115"/>
    <mergeCell ref="HHJ115:HHR115"/>
    <mergeCell ref="HHS115:HIA115"/>
    <mergeCell ref="HIB115:HIJ115"/>
    <mergeCell ref="HIK115:HIS115"/>
    <mergeCell ref="HFH115:HFP115"/>
    <mergeCell ref="HFQ115:HFY115"/>
    <mergeCell ref="HFZ115:HGH115"/>
    <mergeCell ref="HGI115:HGQ115"/>
    <mergeCell ref="HGR115:HGZ115"/>
    <mergeCell ref="HDO115:HDW115"/>
    <mergeCell ref="HDX115:HEF115"/>
    <mergeCell ref="HEG115:HEO115"/>
    <mergeCell ref="HEP115:HEX115"/>
    <mergeCell ref="HEY115:HFG115"/>
    <mergeCell ref="HBV115:HCD115"/>
    <mergeCell ref="HCE115:HCM115"/>
    <mergeCell ref="HCN115:HCV115"/>
    <mergeCell ref="HCW115:HDE115"/>
    <mergeCell ref="HDF115:HDN115"/>
    <mergeCell ref="HAC115:HAK115"/>
    <mergeCell ref="HAL115:HAT115"/>
    <mergeCell ref="HAU115:HBC115"/>
    <mergeCell ref="HBD115:HBL115"/>
    <mergeCell ref="HBM115:HBU115"/>
    <mergeCell ref="GYJ115:GYR115"/>
    <mergeCell ref="GYS115:GZA115"/>
    <mergeCell ref="GZB115:GZJ115"/>
    <mergeCell ref="GZK115:GZS115"/>
    <mergeCell ref="GZT115:HAB115"/>
    <mergeCell ref="GWQ115:GWY115"/>
    <mergeCell ref="GWZ115:GXH115"/>
    <mergeCell ref="GXI115:GXQ115"/>
    <mergeCell ref="GXR115:GXZ115"/>
    <mergeCell ref="GYA115:GYI115"/>
    <mergeCell ref="GUX115:GVF115"/>
    <mergeCell ref="GVG115:GVO115"/>
    <mergeCell ref="GVP115:GVX115"/>
    <mergeCell ref="GVY115:GWG115"/>
    <mergeCell ref="GWH115:GWP115"/>
    <mergeCell ref="GTE115:GTM115"/>
    <mergeCell ref="GTN115:GTV115"/>
    <mergeCell ref="GTW115:GUE115"/>
    <mergeCell ref="GUF115:GUN115"/>
    <mergeCell ref="GUO115:GUW115"/>
    <mergeCell ref="GRL115:GRT115"/>
    <mergeCell ref="GRU115:GSC115"/>
    <mergeCell ref="GSD115:GSL115"/>
    <mergeCell ref="GSM115:GSU115"/>
    <mergeCell ref="GSV115:GTD115"/>
    <mergeCell ref="GPS115:GQA115"/>
    <mergeCell ref="GQB115:GQJ115"/>
    <mergeCell ref="GQK115:GQS115"/>
    <mergeCell ref="GQT115:GRB115"/>
    <mergeCell ref="GRC115:GRK115"/>
    <mergeCell ref="GNZ115:GOH115"/>
    <mergeCell ref="GOI115:GOQ115"/>
    <mergeCell ref="GOR115:GOZ115"/>
    <mergeCell ref="GPA115:GPI115"/>
    <mergeCell ref="GPJ115:GPR115"/>
    <mergeCell ref="GMG115:GMO115"/>
    <mergeCell ref="GMP115:GMX115"/>
    <mergeCell ref="GMY115:GNG115"/>
    <mergeCell ref="GNH115:GNP115"/>
    <mergeCell ref="GNQ115:GNY115"/>
    <mergeCell ref="GKN115:GKV115"/>
    <mergeCell ref="GKW115:GLE115"/>
    <mergeCell ref="GLF115:GLN115"/>
    <mergeCell ref="GLO115:GLW115"/>
    <mergeCell ref="GLX115:GMF115"/>
    <mergeCell ref="GIU115:GJC115"/>
    <mergeCell ref="GJD115:GJL115"/>
    <mergeCell ref="GJM115:GJU115"/>
    <mergeCell ref="GJV115:GKD115"/>
    <mergeCell ref="GKE115:GKM115"/>
    <mergeCell ref="GHB115:GHJ115"/>
    <mergeCell ref="GHK115:GHS115"/>
    <mergeCell ref="GHT115:GIB115"/>
    <mergeCell ref="GIC115:GIK115"/>
    <mergeCell ref="GIL115:GIT115"/>
    <mergeCell ref="GFI115:GFQ115"/>
    <mergeCell ref="GFR115:GFZ115"/>
    <mergeCell ref="GGA115:GGI115"/>
    <mergeCell ref="GGJ115:GGR115"/>
    <mergeCell ref="GGS115:GHA115"/>
    <mergeCell ref="GDP115:GDX115"/>
    <mergeCell ref="GDY115:GEG115"/>
    <mergeCell ref="GEH115:GEP115"/>
    <mergeCell ref="GEQ115:GEY115"/>
    <mergeCell ref="GEZ115:GFH115"/>
    <mergeCell ref="GBW115:GCE115"/>
    <mergeCell ref="GCF115:GCN115"/>
    <mergeCell ref="GCO115:GCW115"/>
    <mergeCell ref="GCX115:GDF115"/>
    <mergeCell ref="GDG115:GDO115"/>
    <mergeCell ref="GAD115:GAL115"/>
    <mergeCell ref="GAM115:GAU115"/>
    <mergeCell ref="GAV115:GBD115"/>
    <mergeCell ref="GBE115:GBM115"/>
    <mergeCell ref="GBN115:GBV115"/>
    <mergeCell ref="FYK115:FYS115"/>
    <mergeCell ref="FYT115:FZB115"/>
    <mergeCell ref="FZC115:FZK115"/>
    <mergeCell ref="FZL115:FZT115"/>
    <mergeCell ref="FZU115:GAC115"/>
    <mergeCell ref="FWR115:FWZ115"/>
    <mergeCell ref="FXA115:FXI115"/>
    <mergeCell ref="FXJ115:FXR115"/>
    <mergeCell ref="FXS115:FYA115"/>
    <mergeCell ref="FYB115:FYJ115"/>
    <mergeCell ref="FUY115:FVG115"/>
    <mergeCell ref="FVH115:FVP115"/>
    <mergeCell ref="FVQ115:FVY115"/>
    <mergeCell ref="FVZ115:FWH115"/>
    <mergeCell ref="FWI115:FWQ115"/>
    <mergeCell ref="FTF115:FTN115"/>
    <mergeCell ref="FTO115:FTW115"/>
    <mergeCell ref="FTX115:FUF115"/>
    <mergeCell ref="FUG115:FUO115"/>
    <mergeCell ref="FUP115:FUX115"/>
    <mergeCell ref="FRM115:FRU115"/>
    <mergeCell ref="FRV115:FSD115"/>
    <mergeCell ref="FSE115:FSM115"/>
    <mergeCell ref="FSN115:FSV115"/>
    <mergeCell ref="FSW115:FTE115"/>
    <mergeCell ref="FPT115:FQB115"/>
    <mergeCell ref="FQC115:FQK115"/>
    <mergeCell ref="FQL115:FQT115"/>
    <mergeCell ref="FQU115:FRC115"/>
    <mergeCell ref="FRD115:FRL115"/>
    <mergeCell ref="FOA115:FOI115"/>
    <mergeCell ref="FOJ115:FOR115"/>
    <mergeCell ref="FOS115:FPA115"/>
    <mergeCell ref="FPB115:FPJ115"/>
    <mergeCell ref="FPK115:FPS115"/>
    <mergeCell ref="FMH115:FMP115"/>
    <mergeCell ref="FMQ115:FMY115"/>
    <mergeCell ref="FMZ115:FNH115"/>
    <mergeCell ref="FNI115:FNQ115"/>
    <mergeCell ref="FNR115:FNZ115"/>
    <mergeCell ref="FKO115:FKW115"/>
    <mergeCell ref="FKX115:FLF115"/>
    <mergeCell ref="FLG115:FLO115"/>
    <mergeCell ref="FLP115:FLX115"/>
    <mergeCell ref="FLY115:FMG115"/>
    <mergeCell ref="FIV115:FJD115"/>
    <mergeCell ref="FJE115:FJM115"/>
    <mergeCell ref="FJN115:FJV115"/>
    <mergeCell ref="FJW115:FKE115"/>
    <mergeCell ref="FKF115:FKN115"/>
    <mergeCell ref="FHC115:FHK115"/>
    <mergeCell ref="FHL115:FHT115"/>
    <mergeCell ref="FHU115:FIC115"/>
    <mergeCell ref="FID115:FIL115"/>
    <mergeCell ref="FIM115:FIU115"/>
    <mergeCell ref="FFJ115:FFR115"/>
    <mergeCell ref="FFS115:FGA115"/>
    <mergeCell ref="FGB115:FGJ115"/>
    <mergeCell ref="FGK115:FGS115"/>
    <mergeCell ref="FGT115:FHB115"/>
    <mergeCell ref="FDQ115:FDY115"/>
    <mergeCell ref="FDZ115:FEH115"/>
    <mergeCell ref="FEI115:FEQ115"/>
    <mergeCell ref="FER115:FEZ115"/>
    <mergeCell ref="FFA115:FFI115"/>
    <mergeCell ref="FBX115:FCF115"/>
    <mergeCell ref="FCG115:FCO115"/>
    <mergeCell ref="FCP115:FCX115"/>
    <mergeCell ref="FCY115:FDG115"/>
    <mergeCell ref="FDH115:FDP115"/>
    <mergeCell ref="FAE115:FAM115"/>
    <mergeCell ref="FAN115:FAV115"/>
    <mergeCell ref="FAW115:FBE115"/>
    <mergeCell ref="FBF115:FBN115"/>
    <mergeCell ref="FBO115:FBW115"/>
    <mergeCell ref="EYL115:EYT115"/>
    <mergeCell ref="EYU115:EZC115"/>
    <mergeCell ref="EZD115:EZL115"/>
    <mergeCell ref="EZM115:EZU115"/>
    <mergeCell ref="EZV115:FAD115"/>
    <mergeCell ref="EWS115:EXA115"/>
    <mergeCell ref="EXB115:EXJ115"/>
    <mergeCell ref="EXK115:EXS115"/>
    <mergeCell ref="EXT115:EYB115"/>
    <mergeCell ref="EYC115:EYK115"/>
    <mergeCell ref="EUZ115:EVH115"/>
    <mergeCell ref="EVI115:EVQ115"/>
    <mergeCell ref="EVR115:EVZ115"/>
    <mergeCell ref="EWA115:EWI115"/>
    <mergeCell ref="EWJ115:EWR115"/>
    <mergeCell ref="ETG115:ETO115"/>
    <mergeCell ref="ETP115:ETX115"/>
    <mergeCell ref="ETY115:EUG115"/>
    <mergeCell ref="EUH115:EUP115"/>
    <mergeCell ref="EUQ115:EUY115"/>
    <mergeCell ref="ERN115:ERV115"/>
    <mergeCell ref="ERW115:ESE115"/>
    <mergeCell ref="ESF115:ESN115"/>
    <mergeCell ref="ESO115:ESW115"/>
    <mergeCell ref="ESX115:ETF115"/>
    <mergeCell ref="EPU115:EQC115"/>
    <mergeCell ref="EQD115:EQL115"/>
    <mergeCell ref="EQM115:EQU115"/>
    <mergeCell ref="EQV115:ERD115"/>
    <mergeCell ref="ERE115:ERM115"/>
    <mergeCell ref="EOB115:EOJ115"/>
    <mergeCell ref="EOK115:EOS115"/>
    <mergeCell ref="EOT115:EPB115"/>
    <mergeCell ref="EPC115:EPK115"/>
    <mergeCell ref="EPL115:EPT115"/>
    <mergeCell ref="EMI115:EMQ115"/>
    <mergeCell ref="EMR115:EMZ115"/>
    <mergeCell ref="ENA115:ENI115"/>
    <mergeCell ref="ENJ115:ENR115"/>
    <mergeCell ref="ENS115:EOA115"/>
    <mergeCell ref="EKP115:EKX115"/>
    <mergeCell ref="EKY115:ELG115"/>
    <mergeCell ref="ELH115:ELP115"/>
    <mergeCell ref="ELQ115:ELY115"/>
    <mergeCell ref="ELZ115:EMH115"/>
    <mergeCell ref="EIW115:EJE115"/>
    <mergeCell ref="EJF115:EJN115"/>
    <mergeCell ref="EJO115:EJW115"/>
    <mergeCell ref="EJX115:EKF115"/>
    <mergeCell ref="EKG115:EKO115"/>
    <mergeCell ref="EHD115:EHL115"/>
    <mergeCell ref="EHM115:EHU115"/>
    <mergeCell ref="EHV115:EID115"/>
    <mergeCell ref="EIE115:EIM115"/>
    <mergeCell ref="EIN115:EIV115"/>
    <mergeCell ref="EFK115:EFS115"/>
    <mergeCell ref="EFT115:EGB115"/>
    <mergeCell ref="EGC115:EGK115"/>
    <mergeCell ref="EGL115:EGT115"/>
    <mergeCell ref="EGU115:EHC115"/>
    <mergeCell ref="EDR115:EDZ115"/>
    <mergeCell ref="EEA115:EEI115"/>
    <mergeCell ref="EEJ115:EER115"/>
    <mergeCell ref="EES115:EFA115"/>
    <mergeCell ref="EFB115:EFJ115"/>
    <mergeCell ref="EBY115:ECG115"/>
    <mergeCell ref="ECH115:ECP115"/>
    <mergeCell ref="ECQ115:ECY115"/>
    <mergeCell ref="ECZ115:EDH115"/>
    <mergeCell ref="EDI115:EDQ115"/>
    <mergeCell ref="EAF115:EAN115"/>
    <mergeCell ref="EAO115:EAW115"/>
    <mergeCell ref="EAX115:EBF115"/>
    <mergeCell ref="EBG115:EBO115"/>
    <mergeCell ref="EBP115:EBX115"/>
    <mergeCell ref="DYM115:DYU115"/>
    <mergeCell ref="DYV115:DZD115"/>
    <mergeCell ref="DZE115:DZM115"/>
    <mergeCell ref="DZN115:DZV115"/>
    <mergeCell ref="DZW115:EAE115"/>
    <mergeCell ref="DWT115:DXB115"/>
    <mergeCell ref="DXC115:DXK115"/>
    <mergeCell ref="DXL115:DXT115"/>
    <mergeCell ref="DXU115:DYC115"/>
    <mergeCell ref="DYD115:DYL115"/>
    <mergeCell ref="DVA115:DVI115"/>
    <mergeCell ref="DVJ115:DVR115"/>
    <mergeCell ref="DVS115:DWA115"/>
    <mergeCell ref="DWB115:DWJ115"/>
    <mergeCell ref="DWK115:DWS115"/>
    <mergeCell ref="DTH115:DTP115"/>
    <mergeCell ref="DTQ115:DTY115"/>
    <mergeCell ref="DTZ115:DUH115"/>
    <mergeCell ref="DUI115:DUQ115"/>
    <mergeCell ref="DUR115:DUZ115"/>
    <mergeCell ref="DRO115:DRW115"/>
    <mergeCell ref="DRX115:DSF115"/>
    <mergeCell ref="DSG115:DSO115"/>
    <mergeCell ref="DSP115:DSX115"/>
    <mergeCell ref="DSY115:DTG115"/>
    <mergeCell ref="DPV115:DQD115"/>
    <mergeCell ref="DQE115:DQM115"/>
    <mergeCell ref="DQN115:DQV115"/>
    <mergeCell ref="DQW115:DRE115"/>
    <mergeCell ref="DRF115:DRN115"/>
    <mergeCell ref="DOC115:DOK115"/>
    <mergeCell ref="DOL115:DOT115"/>
    <mergeCell ref="DOU115:DPC115"/>
    <mergeCell ref="DPD115:DPL115"/>
    <mergeCell ref="DPM115:DPU115"/>
    <mergeCell ref="DMJ115:DMR115"/>
    <mergeCell ref="DMS115:DNA115"/>
    <mergeCell ref="DNB115:DNJ115"/>
    <mergeCell ref="DNK115:DNS115"/>
    <mergeCell ref="DNT115:DOB115"/>
    <mergeCell ref="DKQ115:DKY115"/>
    <mergeCell ref="DKZ115:DLH115"/>
    <mergeCell ref="DLI115:DLQ115"/>
    <mergeCell ref="DLR115:DLZ115"/>
    <mergeCell ref="DMA115:DMI115"/>
    <mergeCell ref="DIX115:DJF115"/>
    <mergeCell ref="DJG115:DJO115"/>
    <mergeCell ref="DJP115:DJX115"/>
    <mergeCell ref="DJY115:DKG115"/>
    <mergeCell ref="DKH115:DKP115"/>
    <mergeCell ref="DHE115:DHM115"/>
    <mergeCell ref="DHN115:DHV115"/>
    <mergeCell ref="DHW115:DIE115"/>
    <mergeCell ref="DIF115:DIN115"/>
    <mergeCell ref="DIO115:DIW115"/>
    <mergeCell ref="DFL115:DFT115"/>
    <mergeCell ref="DFU115:DGC115"/>
    <mergeCell ref="DGD115:DGL115"/>
    <mergeCell ref="DGM115:DGU115"/>
    <mergeCell ref="DGV115:DHD115"/>
    <mergeCell ref="DDS115:DEA115"/>
    <mergeCell ref="DEB115:DEJ115"/>
    <mergeCell ref="DEK115:DES115"/>
    <mergeCell ref="DET115:DFB115"/>
    <mergeCell ref="DFC115:DFK115"/>
    <mergeCell ref="DBZ115:DCH115"/>
    <mergeCell ref="DCI115:DCQ115"/>
    <mergeCell ref="DCR115:DCZ115"/>
    <mergeCell ref="DDA115:DDI115"/>
    <mergeCell ref="DDJ115:DDR115"/>
    <mergeCell ref="DAG115:DAO115"/>
    <mergeCell ref="DAP115:DAX115"/>
    <mergeCell ref="DAY115:DBG115"/>
    <mergeCell ref="DBH115:DBP115"/>
    <mergeCell ref="DBQ115:DBY115"/>
    <mergeCell ref="CYN115:CYV115"/>
    <mergeCell ref="CYW115:CZE115"/>
    <mergeCell ref="CZF115:CZN115"/>
    <mergeCell ref="CZO115:CZW115"/>
    <mergeCell ref="CZX115:DAF115"/>
    <mergeCell ref="CWU115:CXC115"/>
    <mergeCell ref="CXD115:CXL115"/>
    <mergeCell ref="CXM115:CXU115"/>
    <mergeCell ref="CXV115:CYD115"/>
    <mergeCell ref="CYE115:CYM115"/>
    <mergeCell ref="CVB115:CVJ115"/>
    <mergeCell ref="CVK115:CVS115"/>
    <mergeCell ref="CVT115:CWB115"/>
    <mergeCell ref="CWC115:CWK115"/>
    <mergeCell ref="CWL115:CWT115"/>
    <mergeCell ref="CTI115:CTQ115"/>
    <mergeCell ref="CTR115:CTZ115"/>
    <mergeCell ref="CUA115:CUI115"/>
    <mergeCell ref="CUJ115:CUR115"/>
    <mergeCell ref="CUS115:CVA115"/>
    <mergeCell ref="CRP115:CRX115"/>
    <mergeCell ref="CRY115:CSG115"/>
    <mergeCell ref="CSH115:CSP115"/>
    <mergeCell ref="CSQ115:CSY115"/>
    <mergeCell ref="CSZ115:CTH115"/>
    <mergeCell ref="CPW115:CQE115"/>
    <mergeCell ref="CQF115:CQN115"/>
    <mergeCell ref="CQO115:CQW115"/>
    <mergeCell ref="CQX115:CRF115"/>
    <mergeCell ref="CRG115:CRO115"/>
    <mergeCell ref="COD115:COL115"/>
    <mergeCell ref="COM115:COU115"/>
    <mergeCell ref="COV115:CPD115"/>
    <mergeCell ref="CPE115:CPM115"/>
    <mergeCell ref="CPN115:CPV115"/>
    <mergeCell ref="CMK115:CMS115"/>
    <mergeCell ref="CMT115:CNB115"/>
    <mergeCell ref="CNC115:CNK115"/>
    <mergeCell ref="CNL115:CNT115"/>
    <mergeCell ref="CNU115:COC115"/>
    <mergeCell ref="CKR115:CKZ115"/>
    <mergeCell ref="CLA115:CLI115"/>
    <mergeCell ref="CLJ115:CLR115"/>
    <mergeCell ref="CLS115:CMA115"/>
    <mergeCell ref="CMB115:CMJ115"/>
    <mergeCell ref="CIY115:CJG115"/>
    <mergeCell ref="CJH115:CJP115"/>
    <mergeCell ref="CJQ115:CJY115"/>
    <mergeCell ref="CJZ115:CKH115"/>
    <mergeCell ref="CKI115:CKQ115"/>
    <mergeCell ref="CHF115:CHN115"/>
    <mergeCell ref="CHO115:CHW115"/>
    <mergeCell ref="CHX115:CIF115"/>
    <mergeCell ref="CIG115:CIO115"/>
    <mergeCell ref="CIP115:CIX115"/>
    <mergeCell ref="CFM115:CFU115"/>
    <mergeCell ref="CFV115:CGD115"/>
    <mergeCell ref="CGE115:CGM115"/>
    <mergeCell ref="CGN115:CGV115"/>
    <mergeCell ref="CGW115:CHE115"/>
    <mergeCell ref="CDT115:CEB115"/>
    <mergeCell ref="CEC115:CEK115"/>
    <mergeCell ref="CEL115:CET115"/>
    <mergeCell ref="CEU115:CFC115"/>
    <mergeCell ref="CFD115:CFL115"/>
    <mergeCell ref="CCA115:CCI115"/>
    <mergeCell ref="CCJ115:CCR115"/>
    <mergeCell ref="CCS115:CDA115"/>
    <mergeCell ref="CDB115:CDJ115"/>
    <mergeCell ref="CDK115:CDS115"/>
    <mergeCell ref="CAH115:CAP115"/>
    <mergeCell ref="CAQ115:CAY115"/>
    <mergeCell ref="CAZ115:CBH115"/>
    <mergeCell ref="CBI115:CBQ115"/>
    <mergeCell ref="CBR115:CBZ115"/>
    <mergeCell ref="BYO115:BYW115"/>
    <mergeCell ref="BYX115:BZF115"/>
    <mergeCell ref="BZG115:BZO115"/>
    <mergeCell ref="BZP115:BZX115"/>
    <mergeCell ref="BZY115:CAG115"/>
    <mergeCell ref="BWV115:BXD115"/>
    <mergeCell ref="BXE115:BXM115"/>
    <mergeCell ref="BXN115:BXV115"/>
    <mergeCell ref="BXW115:BYE115"/>
    <mergeCell ref="BYF115:BYN115"/>
    <mergeCell ref="BVC115:BVK115"/>
    <mergeCell ref="BVL115:BVT115"/>
    <mergeCell ref="BVU115:BWC115"/>
    <mergeCell ref="BWD115:BWL115"/>
    <mergeCell ref="BWM115:BWU115"/>
    <mergeCell ref="BTJ115:BTR115"/>
    <mergeCell ref="BTS115:BUA115"/>
    <mergeCell ref="BUB115:BUJ115"/>
    <mergeCell ref="BUK115:BUS115"/>
    <mergeCell ref="BUT115:BVB115"/>
    <mergeCell ref="BRQ115:BRY115"/>
    <mergeCell ref="BRZ115:BSH115"/>
    <mergeCell ref="BSI115:BSQ115"/>
    <mergeCell ref="BSR115:BSZ115"/>
    <mergeCell ref="BTA115:BTI115"/>
    <mergeCell ref="BPX115:BQF115"/>
    <mergeCell ref="BQG115:BQO115"/>
    <mergeCell ref="BQP115:BQX115"/>
    <mergeCell ref="BQY115:BRG115"/>
    <mergeCell ref="BRH115:BRP115"/>
    <mergeCell ref="BOE115:BOM115"/>
    <mergeCell ref="BON115:BOV115"/>
    <mergeCell ref="BOW115:BPE115"/>
    <mergeCell ref="BPF115:BPN115"/>
    <mergeCell ref="BPO115:BPW115"/>
    <mergeCell ref="BML115:BMT115"/>
    <mergeCell ref="BMU115:BNC115"/>
    <mergeCell ref="BND115:BNL115"/>
    <mergeCell ref="BNM115:BNU115"/>
    <mergeCell ref="BNV115:BOD115"/>
    <mergeCell ref="BKS115:BLA115"/>
    <mergeCell ref="BLB115:BLJ115"/>
    <mergeCell ref="BLK115:BLS115"/>
    <mergeCell ref="BLT115:BMB115"/>
    <mergeCell ref="BMC115:BMK115"/>
    <mergeCell ref="BIZ115:BJH115"/>
    <mergeCell ref="BJI115:BJQ115"/>
    <mergeCell ref="BJR115:BJZ115"/>
    <mergeCell ref="BKA115:BKI115"/>
    <mergeCell ref="BKJ115:BKR115"/>
    <mergeCell ref="BHG115:BHO115"/>
    <mergeCell ref="BHP115:BHX115"/>
    <mergeCell ref="BHY115:BIG115"/>
    <mergeCell ref="BIH115:BIP115"/>
    <mergeCell ref="BIQ115:BIY115"/>
    <mergeCell ref="BFN115:BFV115"/>
    <mergeCell ref="BFW115:BGE115"/>
    <mergeCell ref="BGF115:BGN115"/>
    <mergeCell ref="BGO115:BGW115"/>
    <mergeCell ref="BGX115:BHF115"/>
    <mergeCell ref="BDU115:BEC115"/>
    <mergeCell ref="BED115:BEL115"/>
    <mergeCell ref="BEM115:BEU115"/>
    <mergeCell ref="BEV115:BFD115"/>
    <mergeCell ref="BFE115:BFM115"/>
    <mergeCell ref="BCB115:BCJ115"/>
    <mergeCell ref="BCK115:BCS115"/>
    <mergeCell ref="BCT115:BDB115"/>
    <mergeCell ref="BDC115:BDK115"/>
    <mergeCell ref="BDL115:BDT115"/>
    <mergeCell ref="BAI115:BAQ115"/>
    <mergeCell ref="BAR115:BAZ115"/>
    <mergeCell ref="BBA115:BBI115"/>
    <mergeCell ref="BBJ115:BBR115"/>
    <mergeCell ref="BBS115:BCA115"/>
    <mergeCell ref="AYP115:AYX115"/>
    <mergeCell ref="AYY115:AZG115"/>
    <mergeCell ref="AZH115:AZP115"/>
    <mergeCell ref="AZQ115:AZY115"/>
    <mergeCell ref="AZZ115:BAH115"/>
    <mergeCell ref="AWW115:AXE115"/>
    <mergeCell ref="AXF115:AXN115"/>
    <mergeCell ref="AXO115:AXW115"/>
    <mergeCell ref="AXX115:AYF115"/>
    <mergeCell ref="AYG115:AYO115"/>
    <mergeCell ref="AVD115:AVL115"/>
    <mergeCell ref="AVM115:AVU115"/>
    <mergeCell ref="AVV115:AWD115"/>
    <mergeCell ref="AWE115:AWM115"/>
    <mergeCell ref="AWN115:AWV115"/>
    <mergeCell ref="ATK115:ATS115"/>
    <mergeCell ref="ATT115:AUB115"/>
    <mergeCell ref="AUC115:AUK115"/>
    <mergeCell ref="AUL115:AUT115"/>
    <mergeCell ref="AUU115:AVC115"/>
    <mergeCell ref="ARR115:ARZ115"/>
    <mergeCell ref="ASA115:ASI115"/>
    <mergeCell ref="ASJ115:ASR115"/>
    <mergeCell ref="ASS115:ATA115"/>
    <mergeCell ref="ATB115:ATJ115"/>
    <mergeCell ref="APY115:AQG115"/>
    <mergeCell ref="AQH115:AQP115"/>
    <mergeCell ref="AQQ115:AQY115"/>
    <mergeCell ref="AQZ115:ARH115"/>
    <mergeCell ref="ARI115:ARQ115"/>
    <mergeCell ref="AOF115:AON115"/>
    <mergeCell ref="AOO115:AOW115"/>
    <mergeCell ref="AOX115:APF115"/>
    <mergeCell ref="APG115:APO115"/>
    <mergeCell ref="APP115:APX115"/>
    <mergeCell ref="AMM115:AMU115"/>
    <mergeCell ref="AMV115:AND115"/>
    <mergeCell ref="ANE115:ANM115"/>
    <mergeCell ref="ANN115:ANV115"/>
    <mergeCell ref="ANW115:AOE115"/>
    <mergeCell ref="AKT115:ALB115"/>
    <mergeCell ref="ALC115:ALK115"/>
    <mergeCell ref="ALL115:ALT115"/>
    <mergeCell ref="ALU115:AMC115"/>
    <mergeCell ref="AMD115:AML115"/>
    <mergeCell ref="AJA115:AJI115"/>
    <mergeCell ref="AJJ115:AJR115"/>
    <mergeCell ref="AJS115:AKA115"/>
    <mergeCell ref="AKB115:AKJ115"/>
    <mergeCell ref="AKK115:AKS115"/>
    <mergeCell ref="AHH115:AHP115"/>
    <mergeCell ref="AHQ115:AHY115"/>
    <mergeCell ref="AHZ115:AIH115"/>
    <mergeCell ref="AII115:AIQ115"/>
    <mergeCell ref="AIR115:AIZ115"/>
    <mergeCell ref="AFO115:AFW115"/>
    <mergeCell ref="AFX115:AGF115"/>
    <mergeCell ref="AGG115:AGO115"/>
    <mergeCell ref="AGP115:AGX115"/>
    <mergeCell ref="AGY115:AHG115"/>
    <mergeCell ref="ADV115:AED115"/>
    <mergeCell ref="AEE115:AEM115"/>
    <mergeCell ref="AEN115:AEV115"/>
    <mergeCell ref="AEW115:AFE115"/>
    <mergeCell ref="AFF115:AFN115"/>
    <mergeCell ref="ACC115:ACK115"/>
    <mergeCell ref="ACL115:ACT115"/>
    <mergeCell ref="ACU115:ADC115"/>
    <mergeCell ref="ADD115:ADL115"/>
    <mergeCell ref="ADM115:ADU115"/>
    <mergeCell ref="AAJ115:AAR115"/>
    <mergeCell ref="AAS115:ABA115"/>
    <mergeCell ref="ABB115:ABJ115"/>
    <mergeCell ref="ABK115:ABS115"/>
    <mergeCell ref="ABT115:ACB115"/>
    <mergeCell ref="YQ115:YY115"/>
    <mergeCell ref="YZ115:ZH115"/>
    <mergeCell ref="ZI115:ZQ115"/>
    <mergeCell ref="ZR115:ZZ115"/>
    <mergeCell ref="AAA115:AAI115"/>
    <mergeCell ref="WX115:XF115"/>
    <mergeCell ref="XG115:XO115"/>
    <mergeCell ref="XP115:XX115"/>
    <mergeCell ref="XY115:YG115"/>
    <mergeCell ref="YH115:YP115"/>
    <mergeCell ref="VE115:VM115"/>
    <mergeCell ref="VN115:VV115"/>
    <mergeCell ref="VW115:WE115"/>
    <mergeCell ref="WF115:WN115"/>
    <mergeCell ref="WO115:WW115"/>
    <mergeCell ref="TL115:TT115"/>
    <mergeCell ref="TU115:UC115"/>
    <mergeCell ref="UD115:UL115"/>
    <mergeCell ref="UM115:UU115"/>
    <mergeCell ref="UV115:VD115"/>
    <mergeCell ref="RS115:SA115"/>
    <mergeCell ref="SB115:SJ115"/>
    <mergeCell ref="SK115:SS115"/>
    <mergeCell ref="ST115:TB115"/>
    <mergeCell ref="TC115:TK115"/>
    <mergeCell ref="PZ115:QH115"/>
    <mergeCell ref="QI115:QQ115"/>
    <mergeCell ref="QR115:QZ115"/>
    <mergeCell ref="RA115:RI115"/>
    <mergeCell ref="RJ115:RR115"/>
    <mergeCell ref="OY115:PG115"/>
    <mergeCell ref="PH115:PP115"/>
    <mergeCell ref="PQ115:PY115"/>
    <mergeCell ref="MN115:MV115"/>
    <mergeCell ref="MW115:NE115"/>
    <mergeCell ref="NF115:NN115"/>
    <mergeCell ref="NO115:NW115"/>
    <mergeCell ref="NX115:OF115"/>
    <mergeCell ref="KU115:LC115"/>
    <mergeCell ref="LD115:LL115"/>
    <mergeCell ref="LM115:LU115"/>
    <mergeCell ref="LV115:MD115"/>
    <mergeCell ref="ME115:MM115"/>
    <mergeCell ref="JB115:JJ115"/>
    <mergeCell ref="JK115:JS115"/>
    <mergeCell ref="JT115:KB115"/>
    <mergeCell ref="KC115:KK115"/>
    <mergeCell ref="KL115:KT115"/>
    <mergeCell ref="HI115:HQ115"/>
    <mergeCell ref="HR115:HZ115"/>
    <mergeCell ref="IA115:II115"/>
    <mergeCell ref="IJ115:IR115"/>
    <mergeCell ref="IS115:JA115"/>
    <mergeCell ref="FP115:FX115"/>
    <mergeCell ref="FY115:GG115"/>
    <mergeCell ref="GH115:GP115"/>
    <mergeCell ref="GQ115:GY115"/>
    <mergeCell ref="GZ115:HH115"/>
    <mergeCell ref="DW115:EE115"/>
    <mergeCell ref="EF115:EN115"/>
    <mergeCell ref="EO115:EW115"/>
    <mergeCell ref="EX115:FF115"/>
    <mergeCell ref="FG115:FO115"/>
    <mergeCell ref="S115:AA115"/>
    <mergeCell ref="AB115:AJ115"/>
    <mergeCell ref="AK115:AS115"/>
    <mergeCell ref="AT115:BB115"/>
    <mergeCell ref="BC115:BK115"/>
    <mergeCell ref="BL115:BT115"/>
    <mergeCell ref="BU115:CC115"/>
    <mergeCell ref="CD115:CL115"/>
    <mergeCell ref="CM115:CU115"/>
    <mergeCell ref="CV115:DD115"/>
    <mergeCell ref="DE115:DM115"/>
    <mergeCell ref="DN115:DV115"/>
    <mergeCell ref="XEI107:XEQ107"/>
    <mergeCell ref="XER107:XEZ107"/>
    <mergeCell ref="XFA107:XFD107"/>
    <mergeCell ref="XCP107:XCX107"/>
    <mergeCell ref="XCY107:XDG107"/>
    <mergeCell ref="XDH107:XDP107"/>
    <mergeCell ref="XDQ107:XDY107"/>
    <mergeCell ref="XDZ107:XEH107"/>
    <mergeCell ref="XAW107:XBE107"/>
    <mergeCell ref="XBF107:XBN107"/>
    <mergeCell ref="XBO107:XBW107"/>
    <mergeCell ref="XBX107:XCF107"/>
    <mergeCell ref="XCG107:XCO107"/>
    <mergeCell ref="WZD107:WZL107"/>
    <mergeCell ref="WZM107:WZU107"/>
    <mergeCell ref="WZV107:XAD107"/>
    <mergeCell ref="XAE107:XAM107"/>
    <mergeCell ref="XAN107:XAV107"/>
    <mergeCell ref="WXK107:WXS107"/>
    <mergeCell ref="WXT107:WYB107"/>
    <mergeCell ref="WYC107:WYK107"/>
    <mergeCell ref="WYL107:WYT107"/>
    <mergeCell ref="WYU107:WZC107"/>
    <mergeCell ref="WVR107:WVZ107"/>
    <mergeCell ref="WWA107:WWI107"/>
    <mergeCell ref="WWJ107:WWR107"/>
    <mergeCell ref="WWS107:WXA107"/>
    <mergeCell ref="WXB107:WXJ107"/>
    <mergeCell ref="WTY107:WUG107"/>
    <mergeCell ref="WUH107:WUP107"/>
    <mergeCell ref="WUQ107:WUY107"/>
    <mergeCell ref="WUZ107:WVH107"/>
    <mergeCell ref="WVI107:WVQ107"/>
    <mergeCell ref="WSF107:WSN107"/>
    <mergeCell ref="WSO107:WSW107"/>
    <mergeCell ref="WSX107:WTF107"/>
    <mergeCell ref="WTG107:WTO107"/>
    <mergeCell ref="WTP107:WTX107"/>
    <mergeCell ref="WQM107:WQU107"/>
    <mergeCell ref="WQV107:WRD107"/>
    <mergeCell ref="WRE107:WRM107"/>
    <mergeCell ref="WRN107:WRV107"/>
    <mergeCell ref="WRW107:WSE107"/>
    <mergeCell ref="WOT107:WPB107"/>
    <mergeCell ref="WPC107:WPK107"/>
    <mergeCell ref="WPL107:WPT107"/>
    <mergeCell ref="WPU107:WQC107"/>
    <mergeCell ref="WQD107:WQL107"/>
    <mergeCell ref="WNA107:WNI107"/>
    <mergeCell ref="WNJ107:WNR107"/>
    <mergeCell ref="OG115:OO115"/>
    <mergeCell ref="OP115:OX115"/>
    <mergeCell ref="WNS107:WOA107"/>
    <mergeCell ref="WOB107:WOJ107"/>
    <mergeCell ref="WOK107:WOS107"/>
    <mergeCell ref="WLH107:WLP107"/>
    <mergeCell ref="WLQ107:WLY107"/>
    <mergeCell ref="WLZ107:WMH107"/>
    <mergeCell ref="WMI107:WMQ107"/>
    <mergeCell ref="WMR107:WMZ107"/>
    <mergeCell ref="WJO107:WJW107"/>
    <mergeCell ref="WJX107:WKF107"/>
    <mergeCell ref="WKG107:WKO107"/>
    <mergeCell ref="WKP107:WKX107"/>
    <mergeCell ref="WKY107:WLG107"/>
    <mergeCell ref="WHV107:WID107"/>
    <mergeCell ref="WIE107:WIM107"/>
    <mergeCell ref="WIN107:WIV107"/>
    <mergeCell ref="WIW107:WJE107"/>
    <mergeCell ref="WJF107:WJN107"/>
    <mergeCell ref="WGC107:WGK107"/>
    <mergeCell ref="WGL107:WGT107"/>
    <mergeCell ref="WGU107:WHC107"/>
    <mergeCell ref="WHD107:WHL107"/>
    <mergeCell ref="WHM107:WHU107"/>
    <mergeCell ref="WEJ107:WER107"/>
    <mergeCell ref="WES107:WFA107"/>
    <mergeCell ref="WFB107:WFJ107"/>
    <mergeCell ref="WFK107:WFS107"/>
    <mergeCell ref="WFT107:WGB107"/>
    <mergeCell ref="WCQ107:WCY107"/>
    <mergeCell ref="WCZ107:WDH107"/>
    <mergeCell ref="WDI107:WDQ107"/>
    <mergeCell ref="WDR107:WDZ107"/>
    <mergeCell ref="WEA107:WEI107"/>
    <mergeCell ref="WAX107:WBF107"/>
    <mergeCell ref="WBG107:WBO107"/>
    <mergeCell ref="WBP107:WBX107"/>
    <mergeCell ref="WBY107:WCG107"/>
    <mergeCell ref="WCH107:WCP107"/>
    <mergeCell ref="VZE107:VZM107"/>
    <mergeCell ref="VZN107:VZV107"/>
    <mergeCell ref="VZW107:WAE107"/>
    <mergeCell ref="WAF107:WAN107"/>
    <mergeCell ref="WAO107:WAW107"/>
    <mergeCell ref="VXL107:VXT107"/>
    <mergeCell ref="VXU107:VYC107"/>
    <mergeCell ref="VYD107:VYL107"/>
    <mergeCell ref="VYM107:VYU107"/>
    <mergeCell ref="VYV107:VZD107"/>
    <mergeCell ref="VVS107:VWA107"/>
    <mergeCell ref="VWB107:VWJ107"/>
    <mergeCell ref="VWK107:VWS107"/>
    <mergeCell ref="VWT107:VXB107"/>
    <mergeCell ref="VXC107:VXK107"/>
    <mergeCell ref="VTZ107:VUH107"/>
    <mergeCell ref="VUI107:VUQ107"/>
    <mergeCell ref="VUR107:VUZ107"/>
    <mergeCell ref="VVA107:VVI107"/>
    <mergeCell ref="VVJ107:VVR107"/>
    <mergeCell ref="VSG107:VSO107"/>
    <mergeCell ref="VSP107:VSX107"/>
    <mergeCell ref="VSY107:VTG107"/>
    <mergeCell ref="VTH107:VTP107"/>
    <mergeCell ref="VTQ107:VTY107"/>
    <mergeCell ref="VQN107:VQV107"/>
    <mergeCell ref="VQW107:VRE107"/>
    <mergeCell ref="VRF107:VRN107"/>
    <mergeCell ref="VRO107:VRW107"/>
    <mergeCell ref="VRX107:VSF107"/>
    <mergeCell ref="VOU107:VPC107"/>
    <mergeCell ref="VPD107:VPL107"/>
    <mergeCell ref="VPM107:VPU107"/>
    <mergeCell ref="VPV107:VQD107"/>
    <mergeCell ref="VQE107:VQM107"/>
    <mergeCell ref="VNB107:VNJ107"/>
    <mergeCell ref="VNK107:VNS107"/>
    <mergeCell ref="VNT107:VOB107"/>
    <mergeCell ref="VOC107:VOK107"/>
    <mergeCell ref="VOL107:VOT107"/>
    <mergeCell ref="VLI107:VLQ107"/>
    <mergeCell ref="VLR107:VLZ107"/>
    <mergeCell ref="VMA107:VMI107"/>
    <mergeCell ref="VMJ107:VMR107"/>
    <mergeCell ref="VMS107:VNA107"/>
    <mergeCell ref="VJP107:VJX107"/>
    <mergeCell ref="VJY107:VKG107"/>
    <mergeCell ref="VKH107:VKP107"/>
    <mergeCell ref="VKQ107:VKY107"/>
    <mergeCell ref="VKZ107:VLH107"/>
    <mergeCell ref="VHW107:VIE107"/>
    <mergeCell ref="VIF107:VIN107"/>
    <mergeCell ref="VIO107:VIW107"/>
    <mergeCell ref="VIX107:VJF107"/>
    <mergeCell ref="VJG107:VJO107"/>
    <mergeCell ref="VGD107:VGL107"/>
    <mergeCell ref="VGM107:VGU107"/>
    <mergeCell ref="VGV107:VHD107"/>
    <mergeCell ref="VHE107:VHM107"/>
    <mergeCell ref="VHN107:VHV107"/>
    <mergeCell ref="VEK107:VES107"/>
    <mergeCell ref="VET107:VFB107"/>
    <mergeCell ref="VFC107:VFK107"/>
    <mergeCell ref="VFL107:VFT107"/>
    <mergeCell ref="VFU107:VGC107"/>
    <mergeCell ref="VCR107:VCZ107"/>
    <mergeCell ref="VDA107:VDI107"/>
    <mergeCell ref="VDJ107:VDR107"/>
    <mergeCell ref="VDS107:VEA107"/>
    <mergeCell ref="VEB107:VEJ107"/>
    <mergeCell ref="VAY107:VBG107"/>
    <mergeCell ref="VBH107:VBP107"/>
    <mergeCell ref="VBQ107:VBY107"/>
    <mergeCell ref="VBZ107:VCH107"/>
    <mergeCell ref="VCI107:VCQ107"/>
    <mergeCell ref="UZF107:UZN107"/>
    <mergeCell ref="UZO107:UZW107"/>
    <mergeCell ref="UZX107:VAF107"/>
    <mergeCell ref="VAG107:VAO107"/>
    <mergeCell ref="VAP107:VAX107"/>
    <mergeCell ref="UXM107:UXU107"/>
    <mergeCell ref="UXV107:UYD107"/>
    <mergeCell ref="UYE107:UYM107"/>
    <mergeCell ref="UYN107:UYV107"/>
    <mergeCell ref="UYW107:UZE107"/>
    <mergeCell ref="UVT107:UWB107"/>
    <mergeCell ref="UWC107:UWK107"/>
    <mergeCell ref="UWL107:UWT107"/>
    <mergeCell ref="UWU107:UXC107"/>
    <mergeCell ref="UXD107:UXL107"/>
    <mergeCell ref="UUA107:UUI107"/>
    <mergeCell ref="UUJ107:UUR107"/>
    <mergeCell ref="UUS107:UVA107"/>
    <mergeCell ref="UVB107:UVJ107"/>
    <mergeCell ref="UVK107:UVS107"/>
    <mergeCell ref="USH107:USP107"/>
    <mergeCell ref="USQ107:USY107"/>
    <mergeCell ref="USZ107:UTH107"/>
    <mergeCell ref="UTI107:UTQ107"/>
    <mergeCell ref="UTR107:UTZ107"/>
    <mergeCell ref="UQO107:UQW107"/>
    <mergeCell ref="UQX107:URF107"/>
    <mergeCell ref="URG107:URO107"/>
    <mergeCell ref="URP107:URX107"/>
    <mergeCell ref="URY107:USG107"/>
    <mergeCell ref="UOV107:UPD107"/>
    <mergeCell ref="UPE107:UPM107"/>
    <mergeCell ref="UPN107:UPV107"/>
    <mergeCell ref="UPW107:UQE107"/>
    <mergeCell ref="UQF107:UQN107"/>
    <mergeCell ref="UNC107:UNK107"/>
    <mergeCell ref="UNL107:UNT107"/>
    <mergeCell ref="UNU107:UOC107"/>
    <mergeCell ref="UOD107:UOL107"/>
    <mergeCell ref="UOM107:UOU107"/>
    <mergeCell ref="ULJ107:ULR107"/>
    <mergeCell ref="ULS107:UMA107"/>
    <mergeCell ref="UMB107:UMJ107"/>
    <mergeCell ref="UMK107:UMS107"/>
    <mergeCell ref="UMT107:UNB107"/>
    <mergeCell ref="UJQ107:UJY107"/>
    <mergeCell ref="UJZ107:UKH107"/>
    <mergeCell ref="UKI107:UKQ107"/>
    <mergeCell ref="UKR107:UKZ107"/>
    <mergeCell ref="ULA107:ULI107"/>
    <mergeCell ref="UHX107:UIF107"/>
    <mergeCell ref="UIG107:UIO107"/>
    <mergeCell ref="UIP107:UIX107"/>
    <mergeCell ref="UIY107:UJG107"/>
    <mergeCell ref="UJH107:UJP107"/>
    <mergeCell ref="UGE107:UGM107"/>
    <mergeCell ref="UGN107:UGV107"/>
    <mergeCell ref="UGW107:UHE107"/>
    <mergeCell ref="UHF107:UHN107"/>
    <mergeCell ref="UHO107:UHW107"/>
    <mergeCell ref="UEL107:UET107"/>
    <mergeCell ref="UEU107:UFC107"/>
    <mergeCell ref="UFD107:UFL107"/>
    <mergeCell ref="UFM107:UFU107"/>
    <mergeCell ref="UFV107:UGD107"/>
    <mergeCell ref="UCS107:UDA107"/>
    <mergeCell ref="UDB107:UDJ107"/>
    <mergeCell ref="UDK107:UDS107"/>
    <mergeCell ref="UDT107:UEB107"/>
    <mergeCell ref="UEC107:UEK107"/>
    <mergeCell ref="UAZ107:UBH107"/>
    <mergeCell ref="UBI107:UBQ107"/>
    <mergeCell ref="UBR107:UBZ107"/>
    <mergeCell ref="UCA107:UCI107"/>
    <mergeCell ref="UCJ107:UCR107"/>
    <mergeCell ref="TZG107:TZO107"/>
    <mergeCell ref="TZP107:TZX107"/>
    <mergeCell ref="TZY107:UAG107"/>
    <mergeCell ref="UAH107:UAP107"/>
    <mergeCell ref="UAQ107:UAY107"/>
    <mergeCell ref="TXN107:TXV107"/>
    <mergeCell ref="TXW107:TYE107"/>
    <mergeCell ref="TYF107:TYN107"/>
    <mergeCell ref="TYO107:TYW107"/>
    <mergeCell ref="TYX107:TZF107"/>
    <mergeCell ref="TVU107:TWC107"/>
    <mergeCell ref="TWD107:TWL107"/>
    <mergeCell ref="TWM107:TWU107"/>
    <mergeCell ref="TWV107:TXD107"/>
    <mergeCell ref="TXE107:TXM107"/>
    <mergeCell ref="TUB107:TUJ107"/>
    <mergeCell ref="TUK107:TUS107"/>
    <mergeCell ref="TUT107:TVB107"/>
    <mergeCell ref="TVC107:TVK107"/>
    <mergeCell ref="TVL107:TVT107"/>
    <mergeCell ref="TSI107:TSQ107"/>
    <mergeCell ref="TSR107:TSZ107"/>
    <mergeCell ref="TTA107:TTI107"/>
    <mergeCell ref="TTJ107:TTR107"/>
    <mergeCell ref="TTS107:TUA107"/>
    <mergeCell ref="TQP107:TQX107"/>
    <mergeCell ref="TQY107:TRG107"/>
    <mergeCell ref="TRH107:TRP107"/>
    <mergeCell ref="TRQ107:TRY107"/>
    <mergeCell ref="TRZ107:TSH107"/>
    <mergeCell ref="TOW107:TPE107"/>
    <mergeCell ref="TPF107:TPN107"/>
    <mergeCell ref="TPO107:TPW107"/>
    <mergeCell ref="TPX107:TQF107"/>
    <mergeCell ref="TQG107:TQO107"/>
    <mergeCell ref="TND107:TNL107"/>
    <mergeCell ref="TNM107:TNU107"/>
    <mergeCell ref="TNV107:TOD107"/>
    <mergeCell ref="TOE107:TOM107"/>
    <mergeCell ref="TON107:TOV107"/>
    <mergeCell ref="TLK107:TLS107"/>
    <mergeCell ref="TLT107:TMB107"/>
    <mergeCell ref="TMC107:TMK107"/>
    <mergeCell ref="TML107:TMT107"/>
    <mergeCell ref="TMU107:TNC107"/>
    <mergeCell ref="TJR107:TJZ107"/>
    <mergeCell ref="TKA107:TKI107"/>
    <mergeCell ref="TKJ107:TKR107"/>
    <mergeCell ref="TKS107:TLA107"/>
    <mergeCell ref="TLB107:TLJ107"/>
    <mergeCell ref="THY107:TIG107"/>
    <mergeCell ref="TIH107:TIP107"/>
    <mergeCell ref="TIQ107:TIY107"/>
    <mergeCell ref="TIZ107:TJH107"/>
    <mergeCell ref="TJI107:TJQ107"/>
    <mergeCell ref="TGF107:TGN107"/>
    <mergeCell ref="TGO107:TGW107"/>
    <mergeCell ref="TGX107:THF107"/>
    <mergeCell ref="THG107:THO107"/>
    <mergeCell ref="THP107:THX107"/>
    <mergeCell ref="TEM107:TEU107"/>
    <mergeCell ref="TEV107:TFD107"/>
    <mergeCell ref="TFE107:TFM107"/>
    <mergeCell ref="TFN107:TFV107"/>
    <mergeCell ref="TFW107:TGE107"/>
    <mergeCell ref="TCT107:TDB107"/>
    <mergeCell ref="TDC107:TDK107"/>
    <mergeCell ref="TDL107:TDT107"/>
    <mergeCell ref="TDU107:TEC107"/>
    <mergeCell ref="TED107:TEL107"/>
    <mergeCell ref="TBA107:TBI107"/>
    <mergeCell ref="TBJ107:TBR107"/>
    <mergeCell ref="TBS107:TCA107"/>
    <mergeCell ref="TCB107:TCJ107"/>
    <mergeCell ref="TCK107:TCS107"/>
    <mergeCell ref="SZH107:SZP107"/>
    <mergeCell ref="SZQ107:SZY107"/>
    <mergeCell ref="SZZ107:TAH107"/>
    <mergeCell ref="TAI107:TAQ107"/>
    <mergeCell ref="TAR107:TAZ107"/>
    <mergeCell ref="SXO107:SXW107"/>
    <mergeCell ref="SXX107:SYF107"/>
    <mergeCell ref="SYG107:SYO107"/>
    <mergeCell ref="SYP107:SYX107"/>
    <mergeCell ref="SYY107:SZG107"/>
    <mergeCell ref="SVV107:SWD107"/>
    <mergeCell ref="SWE107:SWM107"/>
    <mergeCell ref="SWN107:SWV107"/>
    <mergeCell ref="SWW107:SXE107"/>
    <mergeCell ref="SXF107:SXN107"/>
    <mergeCell ref="SUC107:SUK107"/>
    <mergeCell ref="SUL107:SUT107"/>
    <mergeCell ref="SUU107:SVC107"/>
    <mergeCell ref="SVD107:SVL107"/>
    <mergeCell ref="SVM107:SVU107"/>
    <mergeCell ref="SSJ107:SSR107"/>
    <mergeCell ref="SSS107:STA107"/>
    <mergeCell ref="STB107:STJ107"/>
    <mergeCell ref="STK107:STS107"/>
    <mergeCell ref="STT107:SUB107"/>
    <mergeCell ref="SQQ107:SQY107"/>
    <mergeCell ref="SQZ107:SRH107"/>
    <mergeCell ref="SRI107:SRQ107"/>
    <mergeCell ref="SRR107:SRZ107"/>
    <mergeCell ref="SSA107:SSI107"/>
    <mergeCell ref="SOX107:SPF107"/>
    <mergeCell ref="SPG107:SPO107"/>
    <mergeCell ref="SPP107:SPX107"/>
    <mergeCell ref="SPY107:SQG107"/>
    <mergeCell ref="SQH107:SQP107"/>
    <mergeCell ref="SNE107:SNM107"/>
    <mergeCell ref="SNN107:SNV107"/>
    <mergeCell ref="SNW107:SOE107"/>
    <mergeCell ref="SOF107:SON107"/>
    <mergeCell ref="SOO107:SOW107"/>
    <mergeCell ref="SLL107:SLT107"/>
    <mergeCell ref="SLU107:SMC107"/>
    <mergeCell ref="SMD107:SML107"/>
    <mergeCell ref="SMM107:SMU107"/>
    <mergeCell ref="SMV107:SND107"/>
    <mergeCell ref="SJS107:SKA107"/>
    <mergeCell ref="SKB107:SKJ107"/>
    <mergeCell ref="SKK107:SKS107"/>
    <mergeCell ref="SKT107:SLB107"/>
    <mergeCell ref="SLC107:SLK107"/>
    <mergeCell ref="SHZ107:SIH107"/>
    <mergeCell ref="SII107:SIQ107"/>
    <mergeCell ref="SIR107:SIZ107"/>
    <mergeCell ref="SJA107:SJI107"/>
    <mergeCell ref="SJJ107:SJR107"/>
    <mergeCell ref="SGG107:SGO107"/>
    <mergeCell ref="SGP107:SGX107"/>
    <mergeCell ref="SGY107:SHG107"/>
    <mergeCell ref="SHH107:SHP107"/>
    <mergeCell ref="SHQ107:SHY107"/>
    <mergeCell ref="SEN107:SEV107"/>
    <mergeCell ref="SEW107:SFE107"/>
    <mergeCell ref="SFF107:SFN107"/>
    <mergeCell ref="SFO107:SFW107"/>
    <mergeCell ref="SFX107:SGF107"/>
    <mergeCell ref="SCU107:SDC107"/>
    <mergeCell ref="SDD107:SDL107"/>
    <mergeCell ref="SDM107:SDU107"/>
    <mergeCell ref="SDV107:SED107"/>
    <mergeCell ref="SEE107:SEM107"/>
    <mergeCell ref="SBB107:SBJ107"/>
    <mergeCell ref="SBK107:SBS107"/>
    <mergeCell ref="SBT107:SCB107"/>
    <mergeCell ref="SCC107:SCK107"/>
    <mergeCell ref="SCL107:SCT107"/>
    <mergeCell ref="RZI107:RZQ107"/>
    <mergeCell ref="RZR107:RZZ107"/>
    <mergeCell ref="SAA107:SAI107"/>
    <mergeCell ref="SAJ107:SAR107"/>
    <mergeCell ref="SAS107:SBA107"/>
    <mergeCell ref="RXP107:RXX107"/>
    <mergeCell ref="RXY107:RYG107"/>
    <mergeCell ref="RYH107:RYP107"/>
    <mergeCell ref="RYQ107:RYY107"/>
    <mergeCell ref="RYZ107:RZH107"/>
    <mergeCell ref="RVW107:RWE107"/>
    <mergeCell ref="RWF107:RWN107"/>
    <mergeCell ref="RWO107:RWW107"/>
    <mergeCell ref="RWX107:RXF107"/>
    <mergeCell ref="RXG107:RXO107"/>
    <mergeCell ref="RUD107:RUL107"/>
    <mergeCell ref="RUM107:RUU107"/>
    <mergeCell ref="RUV107:RVD107"/>
    <mergeCell ref="RVE107:RVM107"/>
    <mergeCell ref="RVN107:RVV107"/>
    <mergeCell ref="RSK107:RSS107"/>
    <mergeCell ref="RST107:RTB107"/>
    <mergeCell ref="RTC107:RTK107"/>
    <mergeCell ref="RTL107:RTT107"/>
    <mergeCell ref="RTU107:RUC107"/>
    <mergeCell ref="RQR107:RQZ107"/>
    <mergeCell ref="RRA107:RRI107"/>
    <mergeCell ref="RRJ107:RRR107"/>
    <mergeCell ref="RRS107:RSA107"/>
    <mergeCell ref="RSB107:RSJ107"/>
    <mergeCell ref="ROY107:RPG107"/>
    <mergeCell ref="RPH107:RPP107"/>
    <mergeCell ref="RPQ107:RPY107"/>
    <mergeCell ref="RPZ107:RQH107"/>
    <mergeCell ref="RQI107:RQQ107"/>
    <mergeCell ref="RNF107:RNN107"/>
    <mergeCell ref="RNO107:RNW107"/>
    <mergeCell ref="RNX107:ROF107"/>
    <mergeCell ref="ROG107:ROO107"/>
    <mergeCell ref="ROP107:ROX107"/>
    <mergeCell ref="RLM107:RLU107"/>
    <mergeCell ref="RLV107:RMD107"/>
    <mergeCell ref="RME107:RMM107"/>
    <mergeCell ref="RMN107:RMV107"/>
    <mergeCell ref="RMW107:RNE107"/>
    <mergeCell ref="RJT107:RKB107"/>
    <mergeCell ref="RKC107:RKK107"/>
    <mergeCell ref="RKL107:RKT107"/>
    <mergeCell ref="RKU107:RLC107"/>
    <mergeCell ref="RLD107:RLL107"/>
    <mergeCell ref="RIA107:RII107"/>
    <mergeCell ref="RIJ107:RIR107"/>
    <mergeCell ref="RIS107:RJA107"/>
    <mergeCell ref="RJB107:RJJ107"/>
    <mergeCell ref="RJK107:RJS107"/>
    <mergeCell ref="RGH107:RGP107"/>
    <mergeCell ref="RGQ107:RGY107"/>
    <mergeCell ref="RGZ107:RHH107"/>
    <mergeCell ref="RHI107:RHQ107"/>
    <mergeCell ref="RHR107:RHZ107"/>
    <mergeCell ref="REO107:REW107"/>
    <mergeCell ref="REX107:RFF107"/>
    <mergeCell ref="RFG107:RFO107"/>
    <mergeCell ref="RFP107:RFX107"/>
    <mergeCell ref="RFY107:RGG107"/>
    <mergeCell ref="RCV107:RDD107"/>
    <mergeCell ref="RDE107:RDM107"/>
    <mergeCell ref="RDN107:RDV107"/>
    <mergeCell ref="RDW107:REE107"/>
    <mergeCell ref="REF107:REN107"/>
    <mergeCell ref="RBC107:RBK107"/>
    <mergeCell ref="RBL107:RBT107"/>
    <mergeCell ref="RBU107:RCC107"/>
    <mergeCell ref="RCD107:RCL107"/>
    <mergeCell ref="RCM107:RCU107"/>
    <mergeCell ref="QZJ107:QZR107"/>
    <mergeCell ref="QZS107:RAA107"/>
    <mergeCell ref="RAB107:RAJ107"/>
    <mergeCell ref="RAK107:RAS107"/>
    <mergeCell ref="RAT107:RBB107"/>
    <mergeCell ref="QXQ107:QXY107"/>
    <mergeCell ref="QXZ107:QYH107"/>
    <mergeCell ref="QYI107:QYQ107"/>
    <mergeCell ref="QYR107:QYZ107"/>
    <mergeCell ref="QZA107:QZI107"/>
    <mergeCell ref="QVX107:QWF107"/>
    <mergeCell ref="QWG107:QWO107"/>
    <mergeCell ref="QWP107:QWX107"/>
    <mergeCell ref="QWY107:QXG107"/>
    <mergeCell ref="QXH107:QXP107"/>
    <mergeCell ref="QUE107:QUM107"/>
    <mergeCell ref="QUN107:QUV107"/>
    <mergeCell ref="QUW107:QVE107"/>
    <mergeCell ref="QVF107:QVN107"/>
    <mergeCell ref="QVO107:QVW107"/>
    <mergeCell ref="QSL107:QST107"/>
    <mergeCell ref="QSU107:QTC107"/>
    <mergeCell ref="QTD107:QTL107"/>
    <mergeCell ref="QTM107:QTU107"/>
    <mergeCell ref="QTV107:QUD107"/>
    <mergeCell ref="QQS107:QRA107"/>
    <mergeCell ref="QRB107:QRJ107"/>
    <mergeCell ref="QRK107:QRS107"/>
    <mergeCell ref="QRT107:QSB107"/>
    <mergeCell ref="QSC107:QSK107"/>
    <mergeCell ref="QOZ107:QPH107"/>
    <mergeCell ref="QPI107:QPQ107"/>
    <mergeCell ref="QPR107:QPZ107"/>
    <mergeCell ref="QQA107:QQI107"/>
    <mergeCell ref="QQJ107:QQR107"/>
    <mergeCell ref="QNG107:QNO107"/>
    <mergeCell ref="QNP107:QNX107"/>
    <mergeCell ref="QNY107:QOG107"/>
    <mergeCell ref="QOH107:QOP107"/>
    <mergeCell ref="QOQ107:QOY107"/>
    <mergeCell ref="QLN107:QLV107"/>
    <mergeCell ref="QLW107:QME107"/>
    <mergeCell ref="QMF107:QMN107"/>
    <mergeCell ref="QMO107:QMW107"/>
    <mergeCell ref="QMX107:QNF107"/>
    <mergeCell ref="QJU107:QKC107"/>
    <mergeCell ref="QKD107:QKL107"/>
    <mergeCell ref="QKM107:QKU107"/>
    <mergeCell ref="QKV107:QLD107"/>
    <mergeCell ref="QLE107:QLM107"/>
    <mergeCell ref="QIB107:QIJ107"/>
    <mergeCell ref="QIK107:QIS107"/>
    <mergeCell ref="QIT107:QJB107"/>
    <mergeCell ref="QJC107:QJK107"/>
    <mergeCell ref="QJL107:QJT107"/>
    <mergeCell ref="QGI107:QGQ107"/>
    <mergeCell ref="QGR107:QGZ107"/>
    <mergeCell ref="QHA107:QHI107"/>
    <mergeCell ref="QHJ107:QHR107"/>
    <mergeCell ref="QHS107:QIA107"/>
    <mergeCell ref="QEP107:QEX107"/>
    <mergeCell ref="QEY107:QFG107"/>
    <mergeCell ref="QFH107:QFP107"/>
    <mergeCell ref="QFQ107:QFY107"/>
    <mergeCell ref="QFZ107:QGH107"/>
    <mergeCell ref="QCW107:QDE107"/>
    <mergeCell ref="QDF107:QDN107"/>
    <mergeCell ref="QDO107:QDW107"/>
    <mergeCell ref="QDX107:QEF107"/>
    <mergeCell ref="QEG107:QEO107"/>
    <mergeCell ref="QBD107:QBL107"/>
    <mergeCell ref="QBM107:QBU107"/>
    <mergeCell ref="QBV107:QCD107"/>
    <mergeCell ref="QCE107:QCM107"/>
    <mergeCell ref="QCN107:QCV107"/>
    <mergeCell ref="PZK107:PZS107"/>
    <mergeCell ref="PZT107:QAB107"/>
    <mergeCell ref="QAC107:QAK107"/>
    <mergeCell ref="QAL107:QAT107"/>
    <mergeCell ref="QAU107:QBC107"/>
    <mergeCell ref="PXR107:PXZ107"/>
    <mergeCell ref="PYA107:PYI107"/>
    <mergeCell ref="PYJ107:PYR107"/>
    <mergeCell ref="PYS107:PZA107"/>
    <mergeCell ref="PZB107:PZJ107"/>
    <mergeCell ref="PVY107:PWG107"/>
    <mergeCell ref="PWH107:PWP107"/>
    <mergeCell ref="PWQ107:PWY107"/>
    <mergeCell ref="PWZ107:PXH107"/>
    <mergeCell ref="PXI107:PXQ107"/>
    <mergeCell ref="PUF107:PUN107"/>
    <mergeCell ref="PUO107:PUW107"/>
    <mergeCell ref="PUX107:PVF107"/>
    <mergeCell ref="PVG107:PVO107"/>
    <mergeCell ref="PVP107:PVX107"/>
    <mergeCell ref="PSM107:PSU107"/>
    <mergeCell ref="PSV107:PTD107"/>
    <mergeCell ref="PTE107:PTM107"/>
    <mergeCell ref="PTN107:PTV107"/>
    <mergeCell ref="PTW107:PUE107"/>
    <mergeCell ref="PQT107:PRB107"/>
    <mergeCell ref="PRC107:PRK107"/>
    <mergeCell ref="PRL107:PRT107"/>
    <mergeCell ref="PRU107:PSC107"/>
    <mergeCell ref="PSD107:PSL107"/>
    <mergeCell ref="PPA107:PPI107"/>
    <mergeCell ref="PPJ107:PPR107"/>
    <mergeCell ref="PPS107:PQA107"/>
    <mergeCell ref="PQB107:PQJ107"/>
    <mergeCell ref="PQK107:PQS107"/>
    <mergeCell ref="PNH107:PNP107"/>
    <mergeCell ref="PNQ107:PNY107"/>
    <mergeCell ref="PNZ107:POH107"/>
    <mergeCell ref="POI107:POQ107"/>
    <mergeCell ref="POR107:POZ107"/>
    <mergeCell ref="PLO107:PLW107"/>
    <mergeCell ref="PLX107:PMF107"/>
    <mergeCell ref="PMG107:PMO107"/>
    <mergeCell ref="PMP107:PMX107"/>
    <mergeCell ref="PMY107:PNG107"/>
    <mergeCell ref="PJV107:PKD107"/>
    <mergeCell ref="PKE107:PKM107"/>
    <mergeCell ref="PKN107:PKV107"/>
    <mergeCell ref="PKW107:PLE107"/>
    <mergeCell ref="PLF107:PLN107"/>
    <mergeCell ref="PIC107:PIK107"/>
    <mergeCell ref="PIL107:PIT107"/>
    <mergeCell ref="PIU107:PJC107"/>
    <mergeCell ref="PJD107:PJL107"/>
    <mergeCell ref="PJM107:PJU107"/>
    <mergeCell ref="PGJ107:PGR107"/>
    <mergeCell ref="PGS107:PHA107"/>
    <mergeCell ref="PHB107:PHJ107"/>
    <mergeCell ref="PHK107:PHS107"/>
    <mergeCell ref="PHT107:PIB107"/>
    <mergeCell ref="PEQ107:PEY107"/>
    <mergeCell ref="PEZ107:PFH107"/>
    <mergeCell ref="PFI107:PFQ107"/>
    <mergeCell ref="PFR107:PFZ107"/>
    <mergeCell ref="PGA107:PGI107"/>
    <mergeCell ref="PCX107:PDF107"/>
    <mergeCell ref="PDG107:PDO107"/>
    <mergeCell ref="PDP107:PDX107"/>
    <mergeCell ref="PDY107:PEG107"/>
    <mergeCell ref="PEH107:PEP107"/>
    <mergeCell ref="PBE107:PBM107"/>
    <mergeCell ref="PBN107:PBV107"/>
    <mergeCell ref="PBW107:PCE107"/>
    <mergeCell ref="PCF107:PCN107"/>
    <mergeCell ref="PCO107:PCW107"/>
    <mergeCell ref="OZL107:OZT107"/>
    <mergeCell ref="OZU107:PAC107"/>
    <mergeCell ref="PAD107:PAL107"/>
    <mergeCell ref="PAM107:PAU107"/>
    <mergeCell ref="PAV107:PBD107"/>
    <mergeCell ref="OXS107:OYA107"/>
    <mergeCell ref="OYB107:OYJ107"/>
    <mergeCell ref="OYK107:OYS107"/>
    <mergeCell ref="OYT107:OZB107"/>
    <mergeCell ref="OZC107:OZK107"/>
    <mergeCell ref="OVZ107:OWH107"/>
    <mergeCell ref="OWI107:OWQ107"/>
    <mergeCell ref="OWR107:OWZ107"/>
    <mergeCell ref="OXA107:OXI107"/>
    <mergeCell ref="OXJ107:OXR107"/>
    <mergeCell ref="OUG107:OUO107"/>
    <mergeCell ref="OUP107:OUX107"/>
    <mergeCell ref="OUY107:OVG107"/>
    <mergeCell ref="OVH107:OVP107"/>
    <mergeCell ref="OVQ107:OVY107"/>
    <mergeCell ref="OSN107:OSV107"/>
    <mergeCell ref="OSW107:OTE107"/>
    <mergeCell ref="OTF107:OTN107"/>
    <mergeCell ref="OTO107:OTW107"/>
    <mergeCell ref="OTX107:OUF107"/>
    <mergeCell ref="OQU107:ORC107"/>
    <mergeCell ref="ORD107:ORL107"/>
    <mergeCell ref="ORM107:ORU107"/>
    <mergeCell ref="ORV107:OSD107"/>
    <mergeCell ref="OSE107:OSM107"/>
    <mergeCell ref="OPB107:OPJ107"/>
    <mergeCell ref="OPK107:OPS107"/>
    <mergeCell ref="OPT107:OQB107"/>
    <mergeCell ref="OQC107:OQK107"/>
    <mergeCell ref="OQL107:OQT107"/>
    <mergeCell ref="ONI107:ONQ107"/>
    <mergeCell ref="ONR107:ONZ107"/>
    <mergeCell ref="OOA107:OOI107"/>
    <mergeCell ref="OOJ107:OOR107"/>
    <mergeCell ref="OOS107:OPA107"/>
    <mergeCell ref="OLP107:OLX107"/>
    <mergeCell ref="OLY107:OMG107"/>
    <mergeCell ref="OMH107:OMP107"/>
    <mergeCell ref="OMQ107:OMY107"/>
    <mergeCell ref="OMZ107:ONH107"/>
    <mergeCell ref="OJW107:OKE107"/>
    <mergeCell ref="OKF107:OKN107"/>
    <mergeCell ref="OKO107:OKW107"/>
    <mergeCell ref="OKX107:OLF107"/>
    <mergeCell ref="OLG107:OLO107"/>
    <mergeCell ref="OID107:OIL107"/>
    <mergeCell ref="OIM107:OIU107"/>
    <mergeCell ref="OIV107:OJD107"/>
    <mergeCell ref="OJE107:OJM107"/>
    <mergeCell ref="OJN107:OJV107"/>
    <mergeCell ref="OGK107:OGS107"/>
    <mergeCell ref="OGT107:OHB107"/>
    <mergeCell ref="OHC107:OHK107"/>
    <mergeCell ref="OHL107:OHT107"/>
    <mergeCell ref="OHU107:OIC107"/>
    <mergeCell ref="OER107:OEZ107"/>
    <mergeCell ref="OFA107:OFI107"/>
    <mergeCell ref="OFJ107:OFR107"/>
    <mergeCell ref="OFS107:OGA107"/>
    <mergeCell ref="OGB107:OGJ107"/>
    <mergeCell ref="OCY107:ODG107"/>
    <mergeCell ref="ODH107:ODP107"/>
    <mergeCell ref="ODQ107:ODY107"/>
    <mergeCell ref="ODZ107:OEH107"/>
    <mergeCell ref="OEI107:OEQ107"/>
    <mergeCell ref="OBF107:OBN107"/>
    <mergeCell ref="OBO107:OBW107"/>
    <mergeCell ref="OBX107:OCF107"/>
    <mergeCell ref="OCG107:OCO107"/>
    <mergeCell ref="OCP107:OCX107"/>
    <mergeCell ref="NZM107:NZU107"/>
    <mergeCell ref="NZV107:OAD107"/>
    <mergeCell ref="OAE107:OAM107"/>
    <mergeCell ref="OAN107:OAV107"/>
    <mergeCell ref="OAW107:OBE107"/>
    <mergeCell ref="NXT107:NYB107"/>
    <mergeCell ref="NYC107:NYK107"/>
    <mergeCell ref="NYL107:NYT107"/>
    <mergeCell ref="NYU107:NZC107"/>
    <mergeCell ref="NZD107:NZL107"/>
    <mergeCell ref="NWA107:NWI107"/>
    <mergeCell ref="NWJ107:NWR107"/>
    <mergeCell ref="NWS107:NXA107"/>
    <mergeCell ref="NXB107:NXJ107"/>
    <mergeCell ref="NXK107:NXS107"/>
    <mergeCell ref="NUH107:NUP107"/>
    <mergeCell ref="NUQ107:NUY107"/>
    <mergeCell ref="NUZ107:NVH107"/>
    <mergeCell ref="NVI107:NVQ107"/>
    <mergeCell ref="NVR107:NVZ107"/>
    <mergeCell ref="NSO107:NSW107"/>
    <mergeCell ref="NSX107:NTF107"/>
    <mergeCell ref="NTG107:NTO107"/>
    <mergeCell ref="NTP107:NTX107"/>
    <mergeCell ref="NTY107:NUG107"/>
    <mergeCell ref="NQV107:NRD107"/>
    <mergeCell ref="NRE107:NRM107"/>
    <mergeCell ref="NRN107:NRV107"/>
    <mergeCell ref="NRW107:NSE107"/>
    <mergeCell ref="NSF107:NSN107"/>
    <mergeCell ref="NPC107:NPK107"/>
    <mergeCell ref="NPL107:NPT107"/>
    <mergeCell ref="NPU107:NQC107"/>
    <mergeCell ref="NQD107:NQL107"/>
    <mergeCell ref="NQM107:NQU107"/>
    <mergeCell ref="NNJ107:NNR107"/>
    <mergeCell ref="NNS107:NOA107"/>
    <mergeCell ref="NOB107:NOJ107"/>
    <mergeCell ref="NOK107:NOS107"/>
    <mergeCell ref="NOT107:NPB107"/>
    <mergeCell ref="NLQ107:NLY107"/>
    <mergeCell ref="NLZ107:NMH107"/>
    <mergeCell ref="NMI107:NMQ107"/>
    <mergeCell ref="NMR107:NMZ107"/>
    <mergeCell ref="NNA107:NNI107"/>
    <mergeCell ref="NJX107:NKF107"/>
    <mergeCell ref="NKG107:NKO107"/>
    <mergeCell ref="NKP107:NKX107"/>
    <mergeCell ref="NKY107:NLG107"/>
    <mergeCell ref="NLH107:NLP107"/>
    <mergeCell ref="NIE107:NIM107"/>
    <mergeCell ref="NIN107:NIV107"/>
    <mergeCell ref="NIW107:NJE107"/>
    <mergeCell ref="NJF107:NJN107"/>
    <mergeCell ref="NJO107:NJW107"/>
    <mergeCell ref="NGL107:NGT107"/>
    <mergeCell ref="NGU107:NHC107"/>
    <mergeCell ref="NHD107:NHL107"/>
    <mergeCell ref="NHM107:NHU107"/>
    <mergeCell ref="NHV107:NID107"/>
    <mergeCell ref="NES107:NFA107"/>
    <mergeCell ref="NFB107:NFJ107"/>
    <mergeCell ref="NFK107:NFS107"/>
    <mergeCell ref="NFT107:NGB107"/>
    <mergeCell ref="NGC107:NGK107"/>
    <mergeCell ref="NCZ107:NDH107"/>
    <mergeCell ref="NDI107:NDQ107"/>
    <mergeCell ref="NDR107:NDZ107"/>
    <mergeCell ref="NEA107:NEI107"/>
    <mergeCell ref="NEJ107:NER107"/>
    <mergeCell ref="NBG107:NBO107"/>
    <mergeCell ref="NBP107:NBX107"/>
    <mergeCell ref="NBY107:NCG107"/>
    <mergeCell ref="NCH107:NCP107"/>
    <mergeCell ref="NCQ107:NCY107"/>
    <mergeCell ref="MZN107:MZV107"/>
    <mergeCell ref="MZW107:NAE107"/>
    <mergeCell ref="NAF107:NAN107"/>
    <mergeCell ref="NAO107:NAW107"/>
    <mergeCell ref="NAX107:NBF107"/>
    <mergeCell ref="MXU107:MYC107"/>
    <mergeCell ref="MYD107:MYL107"/>
    <mergeCell ref="MYM107:MYU107"/>
    <mergeCell ref="MYV107:MZD107"/>
    <mergeCell ref="MZE107:MZM107"/>
    <mergeCell ref="MWB107:MWJ107"/>
    <mergeCell ref="MWK107:MWS107"/>
    <mergeCell ref="MWT107:MXB107"/>
    <mergeCell ref="MXC107:MXK107"/>
    <mergeCell ref="MXL107:MXT107"/>
    <mergeCell ref="MUI107:MUQ107"/>
    <mergeCell ref="MUR107:MUZ107"/>
    <mergeCell ref="MVA107:MVI107"/>
    <mergeCell ref="MVJ107:MVR107"/>
    <mergeCell ref="MVS107:MWA107"/>
    <mergeCell ref="MSP107:MSX107"/>
    <mergeCell ref="MSY107:MTG107"/>
    <mergeCell ref="MTH107:MTP107"/>
    <mergeCell ref="MTQ107:MTY107"/>
    <mergeCell ref="MTZ107:MUH107"/>
    <mergeCell ref="MQW107:MRE107"/>
    <mergeCell ref="MRF107:MRN107"/>
    <mergeCell ref="MRO107:MRW107"/>
    <mergeCell ref="MRX107:MSF107"/>
    <mergeCell ref="MSG107:MSO107"/>
    <mergeCell ref="MPD107:MPL107"/>
    <mergeCell ref="MPM107:MPU107"/>
    <mergeCell ref="MPV107:MQD107"/>
    <mergeCell ref="MQE107:MQM107"/>
    <mergeCell ref="MQN107:MQV107"/>
    <mergeCell ref="MNK107:MNS107"/>
    <mergeCell ref="MNT107:MOB107"/>
    <mergeCell ref="MOC107:MOK107"/>
    <mergeCell ref="MOL107:MOT107"/>
    <mergeCell ref="MOU107:MPC107"/>
    <mergeCell ref="MLR107:MLZ107"/>
    <mergeCell ref="MMA107:MMI107"/>
    <mergeCell ref="MMJ107:MMR107"/>
    <mergeCell ref="MMS107:MNA107"/>
    <mergeCell ref="MNB107:MNJ107"/>
    <mergeCell ref="MJY107:MKG107"/>
    <mergeCell ref="MKH107:MKP107"/>
    <mergeCell ref="MKQ107:MKY107"/>
    <mergeCell ref="MKZ107:MLH107"/>
    <mergeCell ref="MLI107:MLQ107"/>
    <mergeCell ref="MIF107:MIN107"/>
    <mergeCell ref="MIO107:MIW107"/>
    <mergeCell ref="MIX107:MJF107"/>
    <mergeCell ref="MJG107:MJO107"/>
    <mergeCell ref="MJP107:MJX107"/>
    <mergeCell ref="MGM107:MGU107"/>
    <mergeCell ref="MGV107:MHD107"/>
    <mergeCell ref="MHE107:MHM107"/>
    <mergeCell ref="MHN107:MHV107"/>
    <mergeCell ref="MHW107:MIE107"/>
    <mergeCell ref="MET107:MFB107"/>
    <mergeCell ref="MFC107:MFK107"/>
    <mergeCell ref="MFL107:MFT107"/>
    <mergeCell ref="MFU107:MGC107"/>
    <mergeCell ref="MGD107:MGL107"/>
    <mergeCell ref="MDA107:MDI107"/>
    <mergeCell ref="MDJ107:MDR107"/>
    <mergeCell ref="MDS107:MEA107"/>
    <mergeCell ref="MEB107:MEJ107"/>
    <mergeCell ref="MEK107:MES107"/>
    <mergeCell ref="MBH107:MBP107"/>
    <mergeCell ref="MBQ107:MBY107"/>
    <mergeCell ref="MBZ107:MCH107"/>
    <mergeCell ref="MCI107:MCQ107"/>
    <mergeCell ref="MCR107:MCZ107"/>
    <mergeCell ref="LZO107:LZW107"/>
    <mergeCell ref="LZX107:MAF107"/>
    <mergeCell ref="MAG107:MAO107"/>
    <mergeCell ref="MAP107:MAX107"/>
    <mergeCell ref="MAY107:MBG107"/>
    <mergeCell ref="LXV107:LYD107"/>
    <mergeCell ref="LYE107:LYM107"/>
    <mergeCell ref="LYN107:LYV107"/>
    <mergeCell ref="LYW107:LZE107"/>
    <mergeCell ref="LZF107:LZN107"/>
    <mergeCell ref="LWC107:LWK107"/>
    <mergeCell ref="LWL107:LWT107"/>
    <mergeCell ref="LWU107:LXC107"/>
    <mergeCell ref="LXD107:LXL107"/>
    <mergeCell ref="LXM107:LXU107"/>
    <mergeCell ref="LUJ107:LUR107"/>
    <mergeCell ref="LUS107:LVA107"/>
    <mergeCell ref="LVB107:LVJ107"/>
    <mergeCell ref="LVK107:LVS107"/>
    <mergeCell ref="LVT107:LWB107"/>
    <mergeCell ref="LSQ107:LSY107"/>
    <mergeCell ref="LSZ107:LTH107"/>
    <mergeCell ref="LTI107:LTQ107"/>
    <mergeCell ref="LTR107:LTZ107"/>
    <mergeCell ref="LUA107:LUI107"/>
    <mergeCell ref="LQX107:LRF107"/>
    <mergeCell ref="LRG107:LRO107"/>
    <mergeCell ref="LRP107:LRX107"/>
    <mergeCell ref="LRY107:LSG107"/>
    <mergeCell ref="LSH107:LSP107"/>
    <mergeCell ref="LPE107:LPM107"/>
    <mergeCell ref="LPN107:LPV107"/>
    <mergeCell ref="LPW107:LQE107"/>
    <mergeCell ref="LQF107:LQN107"/>
    <mergeCell ref="LQO107:LQW107"/>
    <mergeCell ref="LNL107:LNT107"/>
    <mergeCell ref="LNU107:LOC107"/>
    <mergeCell ref="LOD107:LOL107"/>
    <mergeCell ref="LOM107:LOU107"/>
    <mergeCell ref="LOV107:LPD107"/>
    <mergeCell ref="LLS107:LMA107"/>
    <mergeCell ref="LMB107:LMJ107"/>
    <mergeCell ref="LMK107:LMS107"/>
    <mergeCell ref="LMT107:LNB107"/>
    <mergeCell ref="LNC107:LNK107"/>
    <mergeCell ref="LJZ107:LKH107"/>
    <mergeCell ref="LKI107:LKQ107"/>
    <mergeCell ref="LKR107:LKZ107"/>
    <mergeCell ref="LLA107:LLI107"/>
    <mergeCell ref="LLJ107:LLR107"/>
    <mergeCell ref="LIG107:LIO107"/>
    <mergeCell ref="LIP107:LIX107"/>
    <mergeCell ref="LIY107:LJG107"/>
    <mergeCell ref="LJH107:LJP107"/>
    <mergeCell ref="LJQ107:LJY107"/>
    <mergeCell ref="LGN107:LGV107"/>
    <mergeCell ref="LGW107:LHE107"/>
    <mergeCell ref="LHF107:LHN107"/>
    <mergeCell ref="LHO107:LHW107"/>
    <mergeCell ref="LHX107:LIF107"/>
    <mergeCell ref="LEU107:LFC107"/>
    <mergeCell ref="LFD107:LFL107"/>
    <mergeCell ref="LFM107:LFU107"/>
    <mergeCell ref="LFV107:LGD107"/>
    <mergeCell ref="LGE107:LGM107"/>
    <mergeCell ref="LDB107:LDJ107"/>
    <mergeCell ref="LDK107:LDS107"/>
    <mergeCell ref="LDT107:LEB107"/>
    <mergeCell ref="LEC107:LEK107"/>
    <mergeCell ref="LEL107:LET107"/>
    <mergeCell ref="LBI107:LBQ107"/>
    <mergeCell ref="LBR107:LBZ107"/>
    <mergeCell ref="LCA107:LCI107"/>
    <mergeCell ref="LCJ107:LCR107"/>
    <mergeCell ref="LCS107:LDA107"/>
    <mergeCell ref="KZP107:KZX107"/>
    <mergeCell ref="KZY107:LAG107"/>
    <mergeCell ref="LAH107:LAP107"/>
    <mergeCell ref="LAQ107:LAY107"/>
    <mergeCell ref="LAZ107:LBH107"/>
    <mergeCell ref="KXW107:KYE107"/>
    <mergeCell ref="KYF107:KYN107"/>
    <mergeCell ref="KYO107:KYW107"/>
    <mergeCell ref="KYX107:KZF107"/>
    <mergeCell ref="KZG107:KZO107"/>
    <mergeCell ref="KWD107:KWL107"/>
    <mergeCell ref="KWM107:KWU107"/>
    <mergeCell ref="KWV107:KXD107"/>
    <mergeCell ref="KXE107:KXM107"/>
    <mergeCell ref="KXN107:KXV107"/>
    <mergeCell ref="KUK107:KUS107"/>
    <mergeCell ref="KUT107:KVB107"/>
    <mergeCell ref="KVC107:KVK107"/>
    <mergeCell ref="KVL107:KVT107"/>
    <mergeCell ref="KVU107:KWC107"/>
    <mergeCell ref="KSR107:KSZ107"/>
    <mergeCell ref="KTA107:KTI107"/>
    <mergeCell ref="KTJ107:KTR107"/>
    <mergeCell ref="KTS107:KUA107"/>
    <mergeCell ref="KUB107:KUJ107"/>
    <mergeCell ref="KQY107:KRG107"/>
    <mergeCell ref="KRH107:KRP107"/>
    <mergeCell ref="KRQ107:KRY107"/>
    <mergeCell ref="KRZ107:KSH107"/>
    <mergeCell ref="KSI107:KSQ107"/>
    <mergeCell ref="KPF107:KPN107"/>
    <mergeCell ref="KPO107:KPW107"/>
    <mergeCell ref="KPX107:KQF107"/>
    <mergeCell ref="KQG107:KQO107"/>
    <mergeCell ref="KQP107:KQX107"/>
    <mergeCell ref="KNM107:KNU107"/>
    <mergeCell ref="KNV107:KOD107"/>
    <mergeCell ref="KOE107:KOM107"/>
    <mergeCell ref="KON107:KOV107"/>
    <mergeCell ref="KOW107:KPE107"/>
    <mergeCell ref="KLT107:KMB107"/>
    <mergeCell ref="KMC107:KMK107"/>
    <mergeCell ref="KML107:KMT107"/>
    <mergeCell ref="KMU107:KNC107"/>
    <mergeCell ref="KND107:KNL107"/>
    <mergeCell ref="KKA107:KKI107"/>
    <mergeCell ref="KKJ107:KKR107"/>
    <mergeCell ref="KKS107:KLA107"/>
    <mergeCell ref="KLB107:KLJ107"/>
    <mergeCell ref="KLK107:KLS107"/>
    <mergeCell ref="KIH107:KIP107"/>
    <mergeCell ref="KIQ107:KIY107"/>
    <mergeCell ref="KIZ107:KJH107"/>
    <mergeCell ref="KJI107:KJQ107"/>
    <mergeCell ref="KJR107:KJZ107"/>
    <mergeCell ref="KGO107:KGW107"/>
    <mergeCell ref="KGX107:KHF107"/>
    <mergeCell ref="KHG107:KHO107"/>
    <mergeCell ref="KHP107:KHX107"/>
    <mergeCell ref="KHY107:KIG107"/>
    <mergeCell ref="KEV107:KFD107"/>
    <mergeCell ref="KFE107:KFM107"/>
    <mergeCell ref="KFN107:KFV107"/>
    <mergeCell ref="KFW107:KGE107"/>
    <mergeCell ref="KGF107:KGN107"/>
    <mergeCell ref="KDC107:KDK107"/>
    <mergeCell ref="KDL107:KDT107"/>
    <mergeCell ref="KDU107:KEC107"/>
    <mergeCell ref="KED107:KEL107"/>
    <mergeCell ref="KEM107:KEU107"/>
    <mergeCell ref="KBJ107:KBR107"/>
    <mergeCell ref="KBS107:KCA107"/>
    <mergeCell ref="KCB107:KCJ107"/>
    <mergeCell ref="KCK107:KCS107"/>
    <mergeCell ref="KCT107:KDB107"/>
    <mergeCell ref="JZQ107:JZY107"/>
    <mergeCell ref="JZZ107:KAH107"/>
    <mergeCell ref="KAI107:KAQ107"/>
    <mergeCell ref="KAR107:KAZ107"/>
    <mergeCell ref="KBA107:KBI107"/>
    <mergeCell ref="JXX107:JYF107"/>
    <mergeCell ref="JYG107:JYO107"/>
    <mergeCell ref="JYP107:JYX107"/>
    <mergeCell ref="JYY107:JZG107"/>
    <mergeCell ref="JZH107:JZP107"/>
    <mergeCell ref="JWE107:JWM107"/>
    <mergeCell ref="JWN107:JWV107"/>
    <mergeCell ref="JWW107:JXE107"/>
    <mergeCell ref="JXF107:JXN107"/>
    <mergeCell ref="JXO107:JXW107"/>
    <mergeCell ref="JUL107:JUT107"/>
    <mergeCell ref="JUU107:JVC107"/>
    <mergeCell ref="JVD107:JVL107"/>
    <mergeCell ref="JVM107:JVU107"/>
    <mergeCell ref="JVV107:JWD107"/>
    <mergeCell ref="JSS107:JTA107"/>
    <mergeCell ref="JTB107:JTJ107"/>
    <mergeCell ref="JTK107:JTS107"/>
    <mergeCell ref="JTT107:JUB107"/>
    <mergeCell ref="JUC107:JUK107"/>
    <mergeCell ref="JQZ107:JRH107"/>
    <mergeCell ref="JRI107:JRQ107"/>
    <mergeCell ref="JRR107:JRZ107"/>
    <mergeCell ref="JSA107:JSI107"/>
    <mergeCell ref="JSJ107:JSR107"/>
    <mergeCell ref="JPG107:JPO107"/>
    <mergeCell ref="JPP107:JPX107"/>
    <mergeCell ref="JPY107:JQG107"/>
    <mergeCell ref="JQH107:JQP107"/>
    <mergeCell ref="JQQ107:JQY107"/>
    <mergeCell ref="JNN107:JNV107"/>
    <mergeCell ref="JNW107:JOE107"/>
    <mergeCell ref="JOF107:JON107"/>
    <mergeCell ref="JOO107:JOW107"/>
    <mergeCell ref="JOX107:JPF107"/>
    <mergeCell ref="JLU107:JMC107"/>
    <mergeCell ref="JMD107:JML107"/>
    <mergeCell ref="JMM107:JMU107"/>
    <mergeCell ref="JMV107:JND107"/>
    <mergeCell ref="JNE107:JNM107"/>
    <mergeCell ref="JKB107:JKJ107"/>
    <mergeCell ref="JKK107:JKS107"/>
    <mergeCell ref="JKT107:JLB107"/>
    <mergeCell ref="JLC107:JLK107"/>
    <mergeCell ref="JLL107:JLT107"/>
    <mergeCell ref="JII107:JIQ107"/>
    <mergeCell ref="JIR107:JIZ107"/>
    <mergeCell ref="JJA107:JJI107"/>
    <mergeCell ref="JJJ107:JJR107"/>
    <mergeCell ref="JJS107:JKA107"/>
    <mergeCell ref="JGP107:JGX107"/>
    <mergeCell ref="JGY107:JHG107"/>
    <mergeCell ref="JHH107:JHP107"/>
    <mergeCell ref="JHQ107:JHY107"/>
    <mergeCell ref="JHZ107:JIH107"/>
    <mergeCell ref="JEW107:JFE107"/>
    <mergeCell ref="JFF107:JFN107"/>
    <mergeCell ref="JFO107:JFW107"/>
    <mergeCell ref="JFX107:JGF107"/>
    <mergeCell ref="JGG107:JGO107"/>
    <mergeCell ref="JDD107:JDL107"/>
    <mergeCell ref="JDM107:JDU107"/>
    <mergeCell ref="JDV107:JED107"/>
    <mergeCell ref="JEE107:JEM107"/>
    <mergeCell ref="JEN107:JEV107"/>
    <mergeCell ref="JBK107:JBS107"/>
    <mergeCell ref="JBT107:JCB107"/>
    <mergeCell ref="JCC107:JCK107"/>
    <mergeCell ref="JCL107:JCT107"/>
    <mergeCell ref="JCU107:JDC107"/>
    <mergeCell ref="IZR107:IZZ107"/>
    <mergeCell ref="JAA107:JAI107"/>
    <mergeCell ref="JAJ107:JAR107"/>
    <mergeCell ref="JAS107:JBA107"/>
    <mergeCell ref="JBB107:JBJ107"/>
    <mergeCell ref="IXY107:IYG107"/>
    <mergeCell ref="IYH107:IYP107"/>
    <mergeCell ref="IYQ107:IYY107"/>
    <mergeCell ref="IYZ107:IZH107"/>
    <mergeCell ref="IZI107:IZQ107"/>
    <mergeCell ref="IWF107:IWN107"/>
    <mergeCell ref="IWO107:IWW107"/>
    <mergeCell ref="IWX107:IXF107"/>
    <mergeCell ref="IXG107:IXO107"/>
    <mergeCell ref="IXP107:IXX107"/>
    <mergeCell ref="IUM107:IUU107"/>
    <mergeCell ref="IUV107:IVD107"/>
    <mergeCell ref="IVE107:IVM107"/>
    <mergeCell ref="IVN107:IVV107"/>
    <mergeCell ref="IVW107:IWE107"/>
    <mergeCell ref="IST107:ITB107"/>
    <mergeCell ref="ITC107:ITK107"/>
    <mergeCell ref="ITL107:ITT107"/>
    <mergeCell ref="ITU107:IUC107"/>
    <mergeCell ref="IUD107:IUL107"/>
    <mergeCell ref="IRA107:IRI107"/>
    <mergeCell ref="IRJ107:IRR107"/>
    <mergeCell ref="IRS107:ISA107"/>
    <mergeCell ref="ISB107:ISJ107"/>
    <mergeCell ref="ISK107:ISS107"/>
    <mergeCell ref="IPH107:IPP107"/>
    <mergeCell ref="IPQ107:IPY107"/>
    <mergeCell ref="IPZ107:IQH107"/>
    <mergeCell ref="IQI107:IQQ107"/>
    <mergeCell ref="IQR107:IQZ107"/>
    <mergeCell ref="INO107:INW107"/>
    <mergeCell ref="INX107:IOF107"/>
    <mergeCell ref="IOG107:IOO107"/>
    <mergeCell ref="IOP107:IOX107"/>
    <mergeCell ref="IOY107:IPG107"/>
    <mergeCell ref="ILV107:IMD107"/>
    <mergeCell ref="IME107:IMM107"/>
    <mergeCell ref="IMN107:IMV107"/>
    <mergeCell ref="IMW107:INE107"/>
    <mergeCell ref="INF107:INN107"/>
    <mergeCell ref="IKC107:IKK107"/>
    <mergeCell ref="IKL107:IKT107"/>
    <mergeCell ref="IKU107:ILC107"/>
    <mergeCell ref="ILD107:ILL107"/>
    <mergeCell ref="ILM107:ILU107"/>
    <mergeCell ref="IIJ107:IIR107"/>
    <mergeCell ref="IIS107:IJA107"/>
    <mergeCell ref="IJB107:IJJ107"/>
    <mergeCell ref="IJK107:IJS107"/>
    <mergeCell ref="IJT107:IKB107"/>
    <mergeCell ref="IGQ107:IGY107"/>
    <mergeCell ref="IGZ107:IHH107"/>
    <mergeCell ref="IHI107:IHQ107"/>
    <mergeCell ref="IHR107:IHZ107"/>
    <mergeCell ref="IIA107:III107"/>
    <mergeCell ref="IEX107:IFF107"/>
    <mergeCell ref="IFG107:IFO107"/>
    <mergeCell ref="IFP107:IFX107"/>
    <mergeCell ref="IFY107:IGG107"/>
    <mergeCell ref="IGH107:IGP107"/>
    <mergeCell ref="IDE107:IDM107"/>
    <mergeCell ref="IDN107:IDV107"/>
    <mergeCell ref="IDW107:IEE107"/>
    <mergeCell ref="IEF107:IEN107"/>
    <mergeCell ref="IEO107:IEW107"/>
    <mergeCell ref="IBL107:IBT107"/>
    <mergeCell ref="IBU107:ICC107"/>
    <mergeCell ref="ICD107:ICL107"/>
    <mergeCell ref="ICM107:ICU107"/>
    <mergeCell ref="ICV107:IDD107"/>
    <mergeCell ref="HZS107:IAA107"/>
    <mergeCell ref="IAB107:IAJ107"/>
    <mergeCell ref="IAK107:IAS107"/>
    <mergeCell ref="IAT107:IBB107"/>
    <mergeCell ref="IBC107:IBK107"/>
    <mergeCell ref="HXZ107:HYH107"/>
    <mergeCell ref="HYI107:HYQ107"/>
    <mergeCell ref="HYR107:HYZ107"/>
    <mergeCell ref="HZA107:HZI107"/>
    <mergeCell ref="HZJ107:HZR107"/>
    <mergeCell ref="HWG107:HWO107"/>
    <mergeCell ref="HWP107:HWX107"/>
    <mergeCell ref="HWY107:HXG107"/>
    <mergeCell ref="HXH107:HXP107"/>
    <mergeCell ref="HXQ107:HXY107"/>
    <mergeCell ref="HUN107:HUV107"/>
    <mergeCell ref="HUW107:HVE107"/>
    <mergeCell ref="HVF107:HVN107"/>
    <mergeCell ref="HVO107:HVW107"/>
    <mergeCell ref="HVX107:HWF107"/>
    <mergeCell ref="HSU107:HTC107"/>
    <mergeCell ref="HTD107:HTL107"/>
    <mergeCell ref="HTM107:HTU107"/>
    <mergeCell ref="HTV107:HUD107"/>
    <mergeCell ref="HUE107:HUM107"/>
    <mergeCell ref="HRB107:HRJ107"/>
    <mergeCell ref="HRK107:HRS107"/>
    <mergeCell ref="HRT107:HSB107"/>
    <mergeCell ref="HSC107:HSK107"/>
    <mergeCell ref="HSL107:HST107"/>
    <mergeCell ref="HPI107:HPQ107"/>
    <mergeCell ref="HPR107:HPZ107"/>
    <mergeCell ref="HQA107:HQI107"/>
    <mergeCell ref="HQJ107:HQR107"/>
    <mergeCell ref="HQS107:HRA107"/>
    <mergeCell ref="HNP107:HNX107"/>
    <mergeCell ref="HNY107:HOG107"/>
    <mergeCell ref="HOH107:HOP107"/>
    <mergeCell ref="HOQ107:HOY107"/>
    <mergeCell ref="HOZ107:HPH107"/>
    <mergeCell ref="HLW107:HME107"/>
    <mergeCell ref="HMF107:HMN107"/>
    <mergeCell ref="HMO107:HMW107"/>
    <mergeCell ref="HMX107:HNF107"/>
    <mergeCell ref="HNG107:HNO107"/>
    <mergeCell ref="HKD107:HKL107"/>
    <mergeCell ref="HKM107:HKU107"/>
    <mergeCell ref="HKV107:HLD107"/>
    <mergeCell ref="HLE107:HLM107"/>
    <mergeCell ref="HLN107:HLV107"/>
    <mergeCell ref="HIK107:HIS107"/>
    <mergeCell ref="HIT107:HJB107"/>
    <mergeCell ref="HJC107:HJK107"/>
    <mergeCell ref="HJL107:HJT107"/>
    <mergeCell ref="HJU107:HKC107"/>
    <mergeCell ref="HGR107:HGZ107"/>
    <mergeCell ref="HHA107:HHI107"/>
    <mergeCell ref="HHJ107:HHR107"/>
    <mergeCell ref="HHS107:HIA107"/>
    <mergeCell ref="HIB107:HIJ107"/>
    <mergeCell ref="HEY107:HFG107"/>
    <mergeCell ref="HFH107:HFP107"/>
    <mergeCell ref="HFQ107:HFY107"/>
    <mergeCell ref="HFZ107:HGH107"/>
    <mergeCell ref="HGI107:HGQ107"/>
    <mergeCell ref="HDF107:HDN107"/>
    <mergeCell ref="HDO107:HDW107"/>
    <mergeCell ref="HDX107:HEF107"/>
    <mergeCell ref="HEG107:HEO107"/>
    <mergeCell ref="HEP107:HEX107"/>
    <mergeCell ref="HBM107:HBU107"/>
    <mergeCell ref="HBV107:HCD107"/>
    <mergeCell ref="HCE107:HCM107"/>
    <mergeCell ref="HCN107:HCV107"/>
    <mergeCell ref="HCW107:HDE107"/>
    <mergeCell ref="GZT107:HAB107"/>
    <mergeCell ref="HAC107:HAK107"/>
    <mergeCell ref="HAL107:HAT107"/>
    <mergeCell ref="HAU107:HBC107"/>
    <mergeCell ref="HBD107:HBL107"/>
    <mergeCell ref="GYA107:GYI107"/>
    <mergeCell ref="GYJ107:GYR107"/>
    <mergeCell ref="GYS107:GZA107"/>
    <mergeCell ref="GZB107:GZJ107"/>
    <mergeCell ref="GZK107:GZS107"/>
    <mergeCell ref="GWH107:GWP107"/>
    <mergeCell ref="GWQ107:GWY107"/>
    <mergeCell ref="GWZ107:GXH107"/>
    <mergeCell ref="GXI107:GXQ107"/>
    <mergeCell ref="GXR107:GXZ107"/>
    <mergeCell ref="GUO107:GUW107"/>
    <mergeCell ref="GUX107:GVF107"/>
    <mergeCell ref="GVG107:GVO107"/>
    <mergeCell ref="GVP107:GVX107"/>
    <mergeCell ref="GVY107:GWG107"/>
    <mergeCell ref="GSV107:GTD107"/>
    <mergeCell ref="GTE107:GTM107"/>
    <mergeCell ref="GTN107:GTV107"/>
    <mergeCell ref="GTW107:GUE107"/>
    <mergeCell ref="GUF107:GUN107"/>
    <mergeCell ref="GRC107:GRK107"/>
    <mergeCell ref="GRL107:GRT107"/>
    <mergeCell ref="GRU107:GSC107"/>
    <mergeCell ref="GSD107:GSL107"/>
    <mergeCell ref="GSM107:GSU107"/>
    <mergeCell ref="GPJ107:GPR107"/>
    <mergeCell ref="GPS107:GQA107"/>
    <mergeCell ref="GQB107:GQJ107"/>
    <mergeCell ref="GQK107:GQS107"/>
    <mergeCell ref="GQT107:GRB107"/>
    <mergeCell ref="GNQ107:GNY107"/>
    <mergeCell ref="GNZ107:GOH107"/>
    <mergeCell ref="GOI107:GOQ107"/>
    <mergeCell ref="GOR107:GOZ107"/>
    <mergeCell ref="GPA107:GPI107"/>
    <mergeCell ref="GLX107:GMF107"/>
    <mergeCell ref="GMG107:GMO107"/>
    <mergeCell ref="GMP107:GMX107"/>
    <mergeCell ref="GMY107:GNG107"/>
    <mergeCell ref="GNH107:GNP107"/>
    <mergeCell ref="GKE107:GKM107"/>
    <mergeCell ref="GKN107:GKV107"/>
    <mergeCell ref="GKW107:GLE107"/>
    <mergeCell ref="GLF107:GLN107"/>
    <mergeCell ref="GLO107:GLW107"/>
    <mergeCell ref="GIL107:GIT107"/>
    <mergeCell ref="GIU107:GJC107"/>
    <mergeCell ref="GJD107:GJL107"/>
    <mergeCell ref="GJM107:GJU107"/>
    <mergeCell ref="GJV107:GKD107"/>
    <mergeCell ref="GGS107:GHA107"/>
    <mergeCell ref="GHB107:GHJ107"/>
    <mergeCell ref="GHK107:GHS107"/>
    <mergeCell ref="GHT107:GIB107"/>
    <mergeCell ref="GIC107:GIK107"/>
    <mergeCell ref="GEZ107:GFH107"/>
    <mergeCell ref="GFI107:GFQ107"/>
    <mergeCell ref="GFR107:GFZ107"/>
    <mergeCell ref="GGA107:GGI107"/>
    <mergeCell ref="GGJ107:GGR107"/>
    <mergeCell ref="GDG107:GDO107"/>
    <mergeCell ref="GDP107:GDX107"/>
    <mergeCell ref="GDY107:GEG107"/>
    <mergeCell ref="GEH107:GEP107"/>
    <mergeCell ref="GEQ107:GEY107"/>
    <mergeCell ref="GBN107:GBV107"/>
    <mergeCell ref="GBW107:GCE107"/>
    <mergeCell ref="GCF107:GCN107"/>
    <mergeCell ref="GCO107:GCW107"/>
    <mergeCell ref="GCX107:GDF107"/>
    <mergeCell ref="FZU107:GAC107"/>
    <mergeCell ref="GAD107:GAL107"/>
    <mergeCell ref="GAM107:GAU107"/>
    <mergeCell ref="GAV107:GBD107"/>
    <mergeCell ref="GBE107:GBM107"/>
    <mergeCell ref="FYB107:FYJ107"/>
    <mergeCell ref="FYK107:FYS107"/>
    <mergeCell ref="FYT107:FZB107"/>
    <mergeCell ref="FZC107:FZK107"/>
    <mergeCell ref="FZL107:FZT107"/>
    <mergeCell ref="FWI107:FWQ107"/>
    <mergeCell ref="FWR107:FWZ107"/>
    <mergeCell ref="FXA107:FXI107"/>
    <mergeCell ref="FXJ107:FXR107"/>
    <mergeCell ref="FXS107:FYA107"/>
    <mergeCell ref="FUP107:FUX107"/>
    <mergeCell ref="FUY107:FVG107"/>
    <mergeCell ref="FVH107:FVP107"/>
    <mergeCell ref="FVQ107:FVY107"/>
    <mergeCell ref="FVZ107:FWH107"/>
    <mergeCell ref="FSW107:FTE107"/>
    <mergeCell ref="FTF107:FTN107"/>
    <mergeCell ref="FTO107:FTW107"/>
    <mergeCell ref="FTX107:FUF107"/>
    <mergeCell ref="FUG107:FUO107"/>
    <mergeCell ref="FRD107:FRL107"/>
    <mergeCell ref="FRM107:FRU107"/>
    <mergeCell ref="FRV107:FSD107"/>
    <mergeCell ref="FSE107:FSM107"/>
    <mergeCell ref="FSN107:FSV107"/>
    <mergeCell ref="FPK107:FPS107"/>
    <mergeCell ref="FPT107:FQB107"/>
    <mergeCell ref="FQC107:FQK107"/>
    <mergeCell ref="FQL107:FQT107"/>
    <mergeCell ref="FQU107:FRC107"/>
    <mergeCell ref="FNR107:FNZ107"/>
    <mergeCell ref="FOA107:FOI107"/>
    <mergeCell ref="FOJ107:FOR107"/>
    <mergeCell ref="FOS107:FPA107"/>
    <mergeCell ref="FPB107:FPJ107"/>
    <mergeCell ref="FLY107:FMG107"/>
    <mergeCell ref="FMH107:FMP107"/>
    <mergeCell ref="FMQ107:FMY107"/>
    <mergeCell ref="FMZ107:FNH107"/>
    <mergeCell ref="FNI107:FNQ107"/>
    <mergeCell ref="FKF107:FKN107"/>
    <mergeCell ref="FKO107:FKW107"/>
    <mergeCell ref="FKX107:FLF107"/>
    <mergeCell ref="FLG107:FLO107"/>
    <mergeCell ref="FLP107:FLX107"/>
    <mergeCell ref="FIM107:FIU107"/>
    <mergeCell ref="FIV107:FJD107"/>
    <mergeCell ref="FJE107:FJM107"/>
    <mergeCell ref="FJN107:FJV107"/>
    <mergeCell ref="FJW107:FKE107"/>
    <mergeCell ref="FGT107:FHB107"/>
    <mergeCell ref="FHC107:FHK107"/>
    <mergeCell ref="FHL107:FHT107"/>
    <mergeCell ref="FHU107:FIC107"/>
    <mergeCell ref="FID107:FIL107"/>
    <mergeCell ref="FFA107:FFI107"/>
    <mergeCell ref="FFJ107:FFR107"/>
    <mergeCell ref="FFS107:FGA107"/>
    <mergeCell ref="FGB107:FGJ107"/>
    <mergeCell ref="FGK107:FGS107"/>
    <mergeCell ref="FDH107:FDP107"/>
    <mergeCell ref="FDQ107:FDY107"/>
    <mergeCell ref="FDZ107:FEH107"/>
    <mergeCell ref="FEI107:FEQ107"/>
    <mergeCell ref="FER107:FEZ107"/>
    <mergeCell ref="FBO107:FBW107"/>
    <mergeCell ref="FBX107:FCF107"/>
    <mergeCell ref="FCG107:FCO107"/>
    <mergeCell ref="FCP107:FCX107"/>
    <mergeCell ref="FCY107:FDG107"/>
    <mergeCell ref="EZV107:FAD107"/>
    <mergeCell ref="FAE107:FAM107"/>
    <mergeCell ref="FAN107:FAV107"/>
    <mergeCell ref="FAW107:FBE107"/>
    <mergeCell ref="FBF107:FBN107"/>
    <mergeCell ref="EYC107:EYK107"/>
    <mergeCell ref="EYL107:EYT107"/>
    <mergeCell ref="EYU107:EZC107"/>
    <mergeCell ref="EZD107:EZL107"/>
    <mergeCell ref="EZM107:EZU107"/>
    <mergeCell ref="EWJ107:EWR107"/>
    <mergeCell ref="EWS107:EXA107"/>
    <mergeCell ref="EXB107:EXJ107"/>
    <mergeCell ref="EXK107:EXS107"/>
    <mergeCell ref="EXT107:EYB107"/>
    <mergeCell ref="EUQ107:EUY107"/>
    <mergeCell ref="EUZ107:EVH107"/>
    <mergeCell ref="EVI107:EVQ107"/>
    <mergeCell ref="EVR107:EVZ107"/>
    <mergeCell ref="EWA107:EWI107"/>
    <mergeCell ref="ESX107:ETF107"/>
    <mergeCell ref="ETG107:ETO107"/>
    <mergeCell ref="ETP107:ETX107"/>
    <mergeCell ref="ETY107:EUG107"/>
    <mergeCell ref="EUH107:EUP107"/>
    <mergeCell ref="ERE107:ERM107"/>
    <mergeCell ref="ERN107:ERV107"/>
    <mergeCell ref="ERW107:ESE107"/>
    <mergeCell ref="ESF107:ESN107"/>
    <mergeCell ref="ESO107:ESW107"/>
    <mergeCell ref="EPL107:EPT107"/>
    <mergeCell ref="EPU107:EQC107"/>
    <mergeCell ref="EQD107:EQL107"/>
    <mergeCell ref="EQM107:EQU107"/>
    <mergeCell ref="EQV107:ERD107"/>
    <mergeCell ref="ENS107:EOA107"/>
    <mergeCell ref="EOB107:EOJ107"/>
    <mergeCell ref="EOK107:EOS107"/>
    <mergeCell ref="EOT107:EPB107"/>
    <mergeCell ref="EPC107:EPK107"/>
    <mergeCell ref="ELZ107:EMH107"/>
    <mergeCell ref="EMI107:EMQ107"/>
    <mergeCell ref="EMR107:EMZ107"/>
    <mergeCell ref="ENA107:ENI107"/>
    <mergeCell ref="ENJ107:ENR107"/>
    <mergeCell ref="EKG107:EKO107"/>
    <mergeCell ref="EKP107:EKX107"/>
    <mergeCell ref="EKY107:ELG107"/>
    <mergeCell ref="ELH107:ELP107"/>
    <mergeCell ref="ELQ107:ELY107"/>
    <mergeCell ref="EIN107:EIV107"/>
    <mergeCell ref="EIW107:EJE107"/>
    <mergeCell ref="EJF107:EJN107"/>
    <mergeCell ref="EJO107:EJW107"/>
    <mergeCell ref="EJX107:EKF107"/>
    <mergeCell ref="EGU107:EHC107"/>
    <mergeCell ref="EHD107:EHL107"/>
    <mergeCell ref="EHM107:EHU107"/>
    <mergeCell ref="EHV107:EID107"/>
    <mergeCell ref="EIE107:EIM107"/>
    <mergeCell ref="EFB107:EFJ107"/>
    <mergeCell ref="EFK107:EFS107"/>
    <mergeCell ref="EFT107:EGB107"/>
    <mergeCell ref="EGC107:EGK107"/>
    <mergeCell ref="EGL107:EGT107"/>
    <mergeCell ref="EDI107:EDQ107"/>
    <mergeCell ref="EDR107:EDZ107"/>
    <mergeCell ref="EEA107:EEI107"/>
    <mergeCell ref="EEJ107:EER107"/>
    <mergeCell ref="EES107:EFA107"/>
    <mergeCell ref="EBP107:EBX107"/>
    <mergeCell ref="EBY107:ECG107"/>
    <mergeCell ref="ECH107:ECP107"/>
    <mergeCell ref="ECQ107:ECY107"/>
    <mergeCell ref="ECZ107:EDH107"/>
    <mergeCell ref="DZW107:EAE107"/>
    <mergeCell ref="EAF107:EAN107"/>
    <mergeCell ref="EAO107:EAW107"/>
    <mergeCell ref="EAX107:EBF107"/>
    <mergeCell ref="EBG107:EBO107"/>
    <mergeCell ref="DYD107:DYL107"/>
    <mergeCell ref="DYM107:DYU107"/>
    <mergeCell ref="DYV107:DZD107"/>
    <mergeCell ref="DZE107:DZM107"/>
    <mergeCell ref="DZN107:DZV107"/>
    <mergeCell ref="DWK107:DWS107"/>
    <mergeCell ref="DWT107:DXB107"/>
    <mergeCell ref="DXC107:DXK107"/>
    <mergeCell ref="DXL107:DXT107"/>
    <mergeCell ref="DXU107:DYC107"/>
    <mergeCell ref="DUR107:DUZ107"/>
    <mergeCell ref="DVA107:DVI107"/>
    <mergeCell ref="DVJ107:DVR107"/>
    <mergeCell ref="DVS107:DWA107"/>
    <mergeCell ref="DWB107:DWJ107"/>
    <mergeCell ref="DSY107:DTG107"/>
    <mergeCell ref="DTH107:DTP107"/>
    <mergeCell ref="DTQ107:DTY107"/>
    <mergeCell ref="DTZ107:DUH107"/>
    <mergeCell ref="DUI107:DUQ107"/>
    <mergeCell ref="DRF107:DRN107"/>
    <mergeCell ref="DRO107:DRW107"/>
    <mergeCell ref="DRX107:DSF107"/>
    <mergeCell ref="DSG107:DSO107"/>
    <mergeCell ref="DSP107:DSX107"/>
    <mergeCell ref="DPM107:DPU107"/>
    <mergeCell ref="DPV107:DQD107"/>
    <mergeCell ref="DQE107:DQM107"/>
    <mergeCell ref="DQN107:DQV107"/>
    <mergeCell ref="DQW107:DRE107"/>
    <mergeCell ref="DNT107:DOB107"/>
    <mergeCell ref="DOC107:DOK107"/>
    <mergeCell ref="DOL107:DOT107"/>
    <mergeCell ref="DOU107:DPC107"/>
    <mergeCell ref="DPD107:DPL107"/>
    <mergeCell ref="DMA107:DMI107"/>
    <mergeCell ref="DMJ107:DMR107"/>
    <mergeCell ref="DMS107:DNA107"/>
    <mergeCell ref="DNB107:DNJ107"/>
    <mergeCell ref="DNK107:DNS107"/>
    <mergeCell ref="DKH107:DKP107"/>
    <mergeCell ref="DKQ107:DKY107"/>
    <mergeCell ref="DKZ107:DLH107"/>
    <mergeCell ref="DLI107:DLQ107"/>
    <mergeCell ref="DLR107:DLZ107"/>
    <mergeCell ref="DIO107:DIW107"/>
    <mergeCell ref="DIX107:DJF107"/>
    <mergeCell ref="DJG107:DJO107"/>
    <mergeCell ref="DJP107:DJX107"/>
    <mergeCell ref="DJY107:DKG107"/>
    <mergeCell ref="DGV107:DHD107"/>
    <mergeCell ref="DHE107:DHM107"/>
    <mergeCell ref="DHN107:DHV107"/>
    <mergeCell ref="DHW107:DIE107"/>
    <mergeCell ref="DIF107:DIN107"/>
    <mergeCell ref="DFC107:DFK107"/>
    <mergeCell ref="DFL107:DFT107"/>
    <mergeCell ref="DFU107:DGC107"/>
    <mergeCell ref="DGD107:DGL107"/>
    <mergeCell ref="DGM107:DGU107"/>
    <mergeCell ref="DDJ107:DDR107"/>
    <mergeCell ref="DDS107:DEA107"/>
    <mergeCell ref="DEB107:DEJ107"/>
    <mergeCell ref="DEK107:DES107"/>
    <mergeCell ref="DET107:DFB107"/>
    <mergeCell ref="DBQ107:DBY107"/>
    <mergeCell ref="DBZ107:DCH107"/>
    <mergeCell ref="DCI107:DCQ107"/>
    <mergeCell ref="DCR107:DCZ107"/>
    <mergeCell ref="DDA107:DDI107"/>
    <mergeCell ref="CZX107:DAF107"/>
    <mergeCell ref="DAG107:DAO107"/>
    <mergeCell ref="DAP107:DAX107"/>
    <mergeCell ref="DAY107:DBG107"/>
    <mergeCell ref="DBH107:DBP107"/>
    <mergeCell ref="CYE107:CYM107"/>
    <mergeCell ref="CYN107:CYV107"/>
    <mergeCell ref="CYW107:CZE107"/>
    <mergeCell ref="CZF107:CZN107"/>
    <mergeCell ref="CZO107:CZW107"/>
    <mergeCell ref="CWL107:CWT107"/>
    <mergeCell ref="CWU107:CXC107"/>
    <mergeCell ref="CXD107:CXL107"/>
    <mergeCell ref="CXM107:CXU107"/>
    <mergeCell ref="CXV107:CYD107"/>
    <mergeCell ref="CUS107:CVA107"/>
    <mergeCell ref="CVB107:CVJ107"/>
    <mergeCell ref="CVK107:CVS107"/>
    <mergeCell ref="CVT107:CWB107"/>
    <mergeCell ref="CWC107:CWK107"/>
    <mergeCell ref="CSZ107:CTH107"/>
    <mergeCell ref="CTI107:CTQ107"/>
    <mergeCell ref="CTR107:CTZ107"/>
    <mergeCell ref="CUA107:CUI107"/>
    <mergeCell ref="CUJ107:CUR107"/>
    <mergeCell ref="CRG107:CRO107"/>
    <mergeCell ref="CRP107:CRX107"/>
    <mergeCell ref="CRY107:CSG107"/>
    <mergeCell ref="CSH107:CSP107"/>
    <mergeCell ref="CSQ107:CSY107"/>
    <mergeCell ref="CPN107:CPV107"/>
    <mergeCell ref="CPW107:CQE107"/>
    <mergeCell ref="CQF107:CQN107"/>
    <mergeCell ref="CQO107:CQW107"/>
    <mergeCell ref="CQX107:CRF107"/>
    <mergeCell ref="CNU107:COC107"/>
    <mergeCell ref="COD107:COL107"/>
    <mergeCell ref="COM107:COU107"/>
    <mergeCell ref="COV107:CPD107"/>
    <mergeCell ref="CPE107:CPM107"/>
    <mergeCell ref="CMB107:CMJ107"/>
    <mergeCell ref="CMK107:CMS107"/>
    <mergeCell ref="CMT107:CNB107"/>
    <mergeCell ref="CNC107:CNK107"/>
    <mergeCell ref="CNL107:CNT107"/>
    <mergeCell ref="CKI107:CKQ107"/>
    <mergeCell ref="CKR107:CKZ107"/>
    <mergeCell ref="CLA107:CLI107"/>
    <mergeCell ref="CLJ107:CLR107"/>
    <mergeCell ref="CLS107:CMA107"/>
    <mergeCell ref="CIP107:CIX107"/>
    <mergeCell ref="CIY107:CJG107"/>
    <mergeCell ref="CJH107:CJP107"/>
    <mergeCell ref="CJQ107:CJY107"/>
    <mergeCell ref="CJZ107:CKH107"/>
    <mergeCell ref="CGW107:CHE107"/>
    <mergeCell ref="CHF107:CHN107"/>
    <mergeCell ref="CHO107:CHW107"/>
    <mergeCell ref="CHX107:CIF107"/>
    <mergeCell ref="CIG107:CIO107"/>
    <mergeCell ref="CFD107:CFL107"/>
    <mergeCell ref="CFM107:CFU107"/>
    <mergeCell ref="CFV107:CGD107"/>
    <mergeCell ref="CGE107:CGM107"/>
    <mergeCell ref="CGN107:CGV107"/>
    <mergeCell ref="CDK107:CDS107"/>
    <mergeCell ref="CDT107:CEB107"/>
    <mergeCell ref="CEC107:CEK107"/>
    <mergeCell ref="CEL107:CET107"/>
    <mergeCell ref="CEU107:CFC107"/>
    <mergeCell ref="CBR107:CBZ107"/>
    <mergeCell ref="CCA107:CCI107"/>
    <mergeCell ref="CCJ107:CCR107"/>
    <mergeCell ref="CCS107:CDA107"/>
    <mergeCell ref="CDB107:CDJ107"/>
    <mergeCell ref="BZY107:CAG107"/>
    <mergeCell ref="CAH107:CAP107"/>
    <mergeCell ref="CAQ107:CAY107"/>
    <mergeCell ref="CAZ107:CBH107"/>
    <mergeCell ref="CBI107:CBQ107"/>
    <mergeCell ref="BYF107:BYN107"/>
    <mergeCell ref="BYO107:BYW107"/>
    <mergeCell ref="BYX107:BZF107"/>
    <mergeCell ref="BZG107:BZO107"/>
    <mergeCell ref="BZP107:BZX107"/>
    <mergeCell ref="BWM107:BWU107"/>
    <mergeCell ref="BWV107:BXD107"/>
    <mergeCell ref="BXE107:BXM107"/>
    <mergeCell ref="BXN107:BXV107"/>
    <mergeCell ref="BXW107:BYE107"/>
    <mergeCell ref="BUT107:BVB107"/>
    <mergeCell ref="BVC107:BVK107"/>
    <mergeCell ref="BVL107:BVT107"/>
    <mergeCell ref="BVU107:BWC107"/>
    <mergeCell ref="BWD107:BWL107"/>
    <mergeCell ref="BTA107:BTI107"/>
    <mergeCell ref="BTJ107:BTR107"/>
    <mergeCell ref="BTS107:BUA107"/>
    <mergeCell ref="BUB107:BUJ107"/>
    <mergeCell ref="BUK107:BUS107"/>
    <mergeCell ref="BRH107:BRP107"/>
    <mergeCell ref="BRQ107:BRY107"/>
    <mergeCell ref="BRZ107:BSH107"/>
    <mergeCell ref="BSI107:BSQ107"/>
    <mergeCell ref="BSR107:BSZ107"/>
    <mergeCell ref="BPO107:BPW107"/>
    <mergeCell ref="BPX107:BQF107"/>
    <mergeCell ref="BQG107:BQO107"/>
    <mergeCell ref="BQP107:BQX107"/>
    <mergeCell ref="BQY107:BRG107"/>
    <mergeCell ref="BNV107:BOD107"/>
    <mergeCell ref="BOE107:BOM107"/>
    <mergeCell ref="BON107:BOV107"/>
    <mergeCell ref="BOW107:BPE107"/>
    <mergeCell ref="BPF107:BPN107"/>
    <mergeCell ref="BMC107:BMK107"/>
    <mergeCell ref="BML107:BMT107"/>
    <mergeCell ref="BMU107:BNC107"/>
    <mergeCell ref="BND107:BNL107"/>
    <mergeCell ref="BNM107:BNU107"/>
    <mergeCell ref="BKJ107:BKR107"/>
    <mergeCell ref="BKS107:BLA107"/>
    <mergeCell ref="BLB107:BLJ107"/>
    <mergeCell ref="BLK107:BLS107"/>
    <mergeCell ref="BLT107:BMB107"/>
    <mergeCell ref="BIQ107:BIY107"/>
    <mergeCell ref="BIZ107:BJH107"/>
    <mergeCell ref="BJI107:BJQ107"/>
    <mergeCell ref="BJR107:BJZ107"/>
    <mergeCell ref="BKA107:BKI107"/>
    <mergeCell ref="BGX107:BHF107"/>
    <mergeCell ref="BHG107:BHO107"/>
    <mergeCell ref="BHP107:BHX107"/>
    <mergeCell ref="BHY107:BIG107"/>
    <mergeCell ref="BIH107:BIP107"/>
    <mergeCell ref="BFE107:BFM107"/>
    <mergeCell ref="BFN107:BFV107"/>
    <mergeCell ref="BFW107:BGE107"/>
    <mergeCell ref="BGF107:BGN107"/>
    <mergeCell ref="BGO107:BGW107"/>
    <mergeCell ref="BDL107:BDT107"/>
    <mergeCell ref="BDU107:BEC107"/>
    <mergeCell ref="BED107:BEL107"/>
    <mergeCell ref="BEM107:BEU107"/>
    <mergeCell ref="BEV107:BFD107"/>
    <mergeCell ref="BBS107:BCA107"/>
    <mergeCell ref="BCB107:BCJ107"/>
    <mergeCell ref="BCK107:BCS107"/>
    <mergeCell ref="BCT107:BDB107"/>
    <mergeCell ref="BDC107:BDK107"/>
    <mergeCell ref="AZZ107:BAH107"/>
    <mergeCell ref="BAI107:BAQ107"/>
    <mergeCell ref="BAR107:BAZ107"/>
    <mergeCell ref="BBA107:BBI107"/>
    <mergeCell ref="BBJ107:BBR107"/>
    <mergeCell ref="AYG107:AYO107"/>
    <mergeCell ref="AYP107:AYX107"/>
    <mergeCell ref="AYY107:AZG107"/>
    <mergeCell ref="AZH107:AZP107"/>
    <mergeCell ref="AZQ107:AZY107"/>
    <mergeCell ref="AWN107:AWV107"/>
    <mergeCell ref="AWW107:AXE107"/>
    <mergeCell ref="AXF107:AXN107"/>
    <mergeCell ref="AXO107:AXW107"/>
    <mergeCell ref="AXX107:AYF107"/>
    <mergeCell ref="AUU107:AVC107"/>
    <mergeCell ref="AVD107:AVL107"/>
    <mergeCell ref="AVM107:AVU107"/>
    <mergeCell ref="AVV107:AWD107"/>
    <mergeCell ref="AWE107:AWM107"/>
    <mergeCell ref="ATB107:ATJ107"/>
    <mergeCell ref="ATK107:ATS107"/>
    <mergeCell ref="ATT107:AUB107"/>
    <mergeCell ref="AUC107:AUK107"/>
    <mergeCell ref="AUL107:AUT107"/>
    <mergeCell ref="ARI107:ARQ107"/>
    <mergeCell ref="ARR107:ARZ107"/>
    <mergeCell ref="ASA107:ASI107"/>
    <mergeCell ref="ASJ107:ASR107"/>
    <mergeCell ref="ASS107:ATA107"/>
    <mergeCell ref="APP107:APX107"/>
    <mergeCell ref="APY107:AQG107"/>
    <mergeCell ref="AQH107:AQP107"/>
    <mergeCell ref="AQQ107:AQY107"/>
    <mergeCell ref="AQZ107:ARH107"/>
    <mergeCell ref="ANW107:AOE107"/>
    <mergeCell ref="AOF107:AON107"/>
    <mergeCell ref="AOO107:AOW107"/>
    <mergeCell ref="AOX107:APF107"/>
    <mergeCell ref="APG107:APO107"/>
    <mergeCell ref="AMD107:AML107"/>
    <mergeCell ref="AMM107:AMU107"/>
    <mergeCell ref="AMV107:AND107"/>
    <mergeCell ref="ANE107:ANM107"/>
    <mergeCell ref="ANN107:ANV107"/>
    <mergeCell ref="AKK107:AKS107"/>
    <mergeCell ref="AKT107:ALB107"/>
    <mergeCell ref="ALC107:ALK107"/>
    <mergeCell ref="ALL107:ALT107"/>
    <mergeCell ref="ALU107:AMC107"/>
    <mergeCell ref="AIR107:AIZ107"/>
    <mergeCell ref="AJA107:AJI107"/>
    <mergeCell ref="AJJ107:AJR107"/>
    <mergeCell ref="AJS107:AKA107"/>
    <mergeCell ref="AKB107:AKJ107"/>
    <mergeCell ref="AGY107:AHG107"/>
    <mergeCell ref="AHH107:AHP107"/>
    <mergeCell ref="AHQ107:AHY107"/>
    <mergeCell ref="AHZ107:AIH107"/>
    <mergeCell ref="AII107:AIQ107"/>
    <mergeCell ref="AFF107:AFN107"/>
    <mergeCell ref="AFO107:AFW107"/>
    <mergeCell ref="AFX107:AGF107"/>
    <mergeCell ref="AGG107:AGO107"/>
    <mergeCell ref="AGP107:AGX107"/>
    <mergeCell ref="ADM107:ADU107"/>
    <mergeCell ref="ADV107:AED107"/>
    <mergeCell ref="AEE107:AEM107"/>
    <mergeCell ref="AEN107:AEV107"/>
    <mergeCell ref="AEW107:AFE107"/>
    <mergeCell ref="ABT107:ACB107"/>
    <mergeCell ref="ACC107:ACK107"/>
    <mergeCell ref="ACL107:ACT107"/>
    <mergeCell ref="ACU107:ADC107"/>
    <mergeCell ref="ADD107:ADL107"/>
    <mergeCell ref="AAA107:AAI107"/>
    <mergeCell ref="AAJ107:AAR107"/>
    <mergeCell ref="AAS107:ABA107"/>
    <mergeCell ref="ABB107:ABJ107"/>
    <mergeCell ref="ABK107:ABS107"/>
    <mergeCell ref="YH107:YP107"/>
    <mergeCell ref="YQ107:YY107"/>
    <mergeCell ref="YZ107:ZH107"/>
    <mergeCell ref="ZI107:ZQ107"/>
    <mergeCell ref="ZR107:ZZ107"/>
    <mergeCell ref="WO107:WW107"/>
    <mergeCell ref="WX107:XF107"/>
    <mergeCell ref="XG107:XO107"/>
    <mergeCell ref="XP107:XX107"/>
    <mergeCell ref="XY107:YG107"/>
    <mergeCell ref="UV107:VD107"/>
    <mergeCell ref="VE107:VM107"/>
    <mergeCell ref="VN107:VV107"/>
    <mergeCell ref="VW107:WE107"/>
    <mergeCell ref="WF107:WN107"/>
    <mergeCell ref="TC107:TK107"/>
    <mergeCell ref="TL107:TT107"/>
    <mergeCell ref="TU107:UC107"/>
    <mergeCell ref="UD107:UL107"/>
    <mergeCell ref="UM107:UU107"/>
    <mergeCell ref="RJ107:RR107"/>
    <mergeCell ref="RS107:SA107"/>
    <mergeCell ref="SB107:SJ107"/>
    <mergeCell ref="SK107:SS107"/>
    <mergeCell ref="ST107:TB107"/>
    <mergeCell ref="PQ107:PY107"/>
    <mergeCell ref="PZ107:QH107"/>
    <mergeCell ref="QI107:QQ107"/>
    <mergeCell ref="QR107:QZ107"/>
    <mergeCell ref="RA107:RI107"/>
    <mergeCell ref="NX107:OF107"/>
    <mergeCell ref="OG107:OO107"/>
    <mergeCell ref="OP107:OX107"/>
    <mergeCell ref="OY107:PG107"/>
    <mergeCell ref="PH107:PP107"/>
    <mergeCell ref="ME107:MM107"/>
    <mergeCell ref="MN107:MV107"/>
    <mergeCell ref="MW107:NE107"/>
    <mergeCell ref="NF107:NN107"/>
    <mergeCell ref="NO107:NW107"/>
    <mergeCell ref="KL107:KT107"/>
    <mergeCell ref="KU107:LC107"/>
    <mergeCell ref="LD107:LL107"/>
    <mergeCell ref="LM107:LU107"/>
    <mergeCell ref="LV107:MD107"/>
    <mergeCell ref="IS107:JA107"/>
    <mergeCell ref="JB107:JJ107"/>
    <mergeCell ref="JK107:JS107"/>
    <mergeCell ref="JT107:KB107"/>
    <mergeCell ref="KC107:KK107"/>
    <mergeCell ref="GZ107:HH107"/>
    <mergeCell ref="HI107:HQ107"/>
    <mergeCell ref="HR107:HZ107"/>
    <mergeCell ref="IA107:II107"/>
    <mergeCell ref="IJ107:IR107"/>
    <mergeCell ref="FG107:FO107"/>
    <mergeCell ref="FP107:FX107"/>
    <mergeCell ref="FY107:GG107"/>
    <mergeCell ref="GH107:GP107"/>
    <mergeCell ref="GQ107:GY107"/>
    <mergeCell ref="DN107:DV107"/>
    <mergeCell ref="DW107:EE107"/>
    <mergeCell ref="EF107:EN107"/>
    <mergeCell ref="EO107:EW107"/>
    <mergeCell ref="EX107:FF107"/>
    <mergeCell ref="XEI109:XEQ109"/>
    <mergeCell ref="XER109:XEZ109"/>
    <mergeCell ref="XFA109:XFD109"/>
    <mergeCell ref="A107:I107"/>
    <mergeCell ref="J107:R107"/>
    <mergeCell ref="S107:AA107"/>
    <mergeCell ref="AB107:AJ107"/>
    <mergeCell ref="AK107:AS107"/>
    <mergeCell ref="AT107:BB107"/>
    <mergeCell ref="BC107:BK107"/>
    <mergeCell ref="BL107:BT107"/>
    <mergeCell ref="BU107:CC107"/>
    <mergeCell ref="CD107:CL107"/>
    <mergeCell ref="CM107:CU107"/>
    <mergeCell ref="CV107:DD107"/>
    <mergeCell ref="DE107:DM107"/>
    <mergeCell ref="XCP109:XCX109"/>
    <mergeCell ref="XCY109:XDG109"/>
    <mergeCell ref="XDH109:XDP109"/>
    <mergeCell ref="XDQ109:XDY109"/>
    <mergeCell ref="XDZ109:XEH109"/>
    <mergeCell ref="XAW109:XBE109"/>
    <mergeCell ref="XBF109:XBN109"/>
    <mergeCell ref="XBO109:XBW109"/>
    <mergeCell ref="XBX109:XCF109"/>
    <mergeCell ref="XCG109:XCO109"/>
    <mergeCell ref="WZD109:WZL109"/>
    <mergeCell ref="WZM109:WZU109"/>
    <mergeCell ref="WZV109:XAD109"/>
    <mergeCell ref="XAE109:XAM109"/>
    <mergeCell ref="XAN109:XAV109"/>
    <mergeCell ref="WXK109:WXS109"/>
    <mergeCell ref="WXT109:WYB109"/>
    <mergeCell ref="WYC109:WYK109"/>
    <mergeCell ref="WYL109:WYT109"/>
    <mergeCell ref="WYU109:WZC109"/>
    <mergeCell ref="WVR109:WVZ109"/>
    <mergeCell ref="WWA109:WWI109"/>
    <mergeCell ref="WWJ109:WWR109"/>
    <mergeCell ref="WWS109:WXA109"/>
    <mergeCell ref="WXB109:WXJ109"/>
    <mergeCell ref="WTY109:WUG109"/>
    <mergeCell ref="WUH109:WUP109"/>
    <mergeCell ref="WUQ109:WUY109"/>
    <mergeCell ref="WUZ109:WVH109"/>
    <mergeCell ref="WVI109:WVQ109"/>
    <mergeCell ref="WSF109:WSN109"/>
    <mergeCell ref="WSO109:WSW109"/>
    <mergeCell ref="WSX109:WTF109"/>
    <mergeCell ref="WTG109:WTO109"/>
    <mergeCell ref="WTP109:WTX109"/>
    <mergeCell ref="WQM109:WQU109"/>
    <mergeCell ref="WQV109:WRD109"/>
    <mergeCell ref="WRE109:WRM109"/>
    <mergeCell ref="WRN109:WRV109"/>
    <mergeCell ref="WRW109:WSE109"/>
    <mergeCell ref="WOT109:WPB109"/>
    <mergeCell ref="WPC109:WPK109"/>
    <mergeCell ref="WPL109:WPT109"/>
    <mergeCell ref="WPU109:WQC109"/>
    <mergeCell ref="WQD109:WQL109"/>
    <mergeCell ref="WNA109:WNI109"/>
    <mergeCell ref="WNJ109:WNR109"/>
    <mergeCell ref="WNS109:WOA109"/>
    <mergeCell ref="WOB109:WOJ109"/>
    <mergeCell ref="WOK109:WOS109"/>
    <mergeCell ref="WLH109:WLP109"/>
    <mergeCell ref="WLQ109:WLY109"/>
    <mergeCell ref="WLZ109:WMH109"/>
    <mergeCell ref="WMI109:WMQ109"/>
    <mergeCell ref="WMR109:WMZ109"/>
    <mergeCell ref="WJO109:WJW109"/>
    <mergeCell ref="WJX109:WKF109"/>
    <mergeCell ref="WKG109:WKO109"/>
    <mergeCell ref="WKP109:WKX109"/>
    <mergeCell ref="WKY109:WLG109"/>
    <mergeCell ref="WHV109:WID109"/>
    <mergeCell ref="WIE109:WIM109"/>
    <mergeCell ref="WIN109:WIV109"/>
    <mergeCell ref="WIW109:WJE109"/>
    <mergeCell ref="WJF109:WJN109"/>
    <mergeCell ref="WGC109:WGK109"/>
    <mergeCell ref="WGL109:WGT109"/>
    <mergeCell ref="WGU109:WHC109"/>
    <mergeCell ref="WHD109:WHL109"/>
    <mergeCell ref="WHM109:WHU109"/>
    <mergeCell ref="WEJ109:WER109"/>
    <mergeCell ref="WES109:WFA109"/>
    <mergeCell ref="WFB109:WFJ109"/>
    <mergeCell ref="WFK109:WFS109"/>
    <mergeCell ref="WFT109:WGB109"/>
    <mergeCell ref="WCQ109:WCY109"/>
    <mergeCell ref="WCZ109:WDH109"/>
    <mergeCell ref="WDI109:WDQ109"/>
    <mergeCell ref="WDR109:WDZ109"/>
    <mergeCell ref="WEA109:WEI109"/>
    <mergeCell ref="WAX109:WBF109"/>
    <mergeCell ref="WBG109:WBO109"/>
    <mergeCell ref="WBP109:WBX109"/>
    <mergeCell ref="WBY109:WCG109"/>
    <mergeCell ref="WCH109:WCP109"/>
    <mergeCell ref="VZE109:VZM109"/>
    <mergeCell ref="VZN109:VZV109"/>
    <mergeCell ref="VZW109:WAE109"/>
    <mergeCell ref="WAF109:WAN109"/>
    <mergeCell ref="WAO109:WAW109"/>
    <mergeCell ref="VXL109:VXT109"/>
    <mergeCell ref="VXU109:VYC109"/>
    <mergeCell ref="VYD109:VYL109"/>
    <mergeCell ref="VYM109:VYU109"/>
    <mergeCell ref="VYV109:VZD109"/>
    <mergeCell ref="VVS109:VWA109"/>
    <mergeCell ref="VWB109:VWJ109"/>
    <mergeCell ref="VWK109:VWS109"/>
    <mergeCell ref="VWT109:VXB109"/>
    <mergeCell ref="VXC109:VXK109"/>
    <mergeCell ref="VTZ109:VUH109"/>
    <mergeCell ref="VUI109:VUQ109"/>
    <mergeCell ref="VUR109:VUZ109"/>
    <mergeCell ref="VVA109:VVI109"/>
    <mergeCell ref="VVJ109:VVR109"/>
    <mergeCell ref="VSG109:VSO109"/>
    <mergeCell ref="VSP109:VSX109"/>
    <mergeCell ref="VSY109:VTG109"/>
    <mergeCell ref="VTH109:VTP109"/>
    <mergeCell ref="VTQ109:VTY109"/>
    <mergeCell ref="VQN109:VQV109"/>
    <mergeCell ref="VQW109:VRE109"/>
    <mergeCell ref="VRF109:VRN109"/>
    <mergeCell ref="VRO109:VRW109"/>
    <mergeCell ref="VRX109:VSF109"/>
    <mergeCell ref="VOU109:VPC109"/>
    <mergeCell ref="VPD109:VPL109"/>
    <mergeCell ref="VPM109:VPU109"/>
    <mergeCell ref="VPV109:VQD109"/>
    <mergeCell ref="VQE109:VQM109"/>
    <mergeCell ref="VNB109:VNJ109"/>
    <mergeCell ref="VNK109:VNS109"/>
    <mergeCell ref="VNT109:VOB109"/>
    <mergeCell ref="VOC109:VOK109"/>
    <mergeCell ref="VOL109:VOT109"/>
    <mergeCell ref="VLI109:VLQ109"/>
    <mergeCell ref="VLR109:VLZ109"/>
    <mergeCell ref="VMA109:VMI109"/>
    <mergeCell ref="VMJ109:VMR109"/>
    <mergeCell ref="VMS109:VNA109"/>
    <mergeCell ref="VJP109:VJX109"/>
    <mergeCell ref="VJY109:VKG109"/>
    <mergeCell ref="VKH109:VKP109"/>
    <mergeCell ref="VKQ109:VKY109"/>
    <mergeCell ref="VKZ109:VLH109"/>
    <mergeCell ref="VHW109:VIE109"/>
    <mergeCell ref="VIF109:VIN109"/>
    <mergeCell ref="VIO109:VIW109"/>
    <mergeCell ref="VIX109:VJF109"/>
    <mergeCell ref="VJG109:VJO109"/>
    <mergeCell ref="VGD109:VGL109"/>
    <mergeCell ref="VGM109:VGU109"/>
    <mergeCell ref="VGV109:VHD109"/>
    <mergeCell ref="VHE109:VHM109"/>
    <mergeCell ref="VHN109:VHV109"/>
    <mergeCell ref="VEK109:VES109"/>
    <mergeCell ref="VET109:VFB109"/>
    <mergeCell ref="VFC109:VFK109"/>
    <mergeCell ref="VFL109:VFT109"/>
    <mergeCell ref="VFU109:VGC109"/>
    <mergeCell ref="VCR109:VCZ109"/>
    <mergeCell ref="VDA109:VDI109"/>
    <mergeCell ref="VDJ109:VDR109"/>
    <mergeCell ref="VDS109:VEA109"/>
    <mergeCell ref="VEB109:VEJ109"/>
    <mergeCell ref="VAY109:VBG109"/>
    <mergeCell ref="VBH109:VBP109"/>
    <mergeCell ref="VBQ109:VBY109"/>
    <mergeCell ref="VBZ109:VCH109"/>
    <mergeCell ref="VCI109:VCQ109"/>
    <mergeCell ref="UZF109:UZN109"/>
    <mergeCell ref="UZO109:UZW109"/>
    <mergeCell ref="UZX109:VAF109"/>
    <mergeCell ref="VAG109:VAO109"/>
    <mergeCell ref="VAP109:VAX109"/>
    <mergeCell ref="UXM109:UXU109"/>
    <mergeCell ref="UXV109:UYD109"/>
    <mergeCell ref="UYE109:UYM109"/>
    <mergeCell ref="UYN109:UYV109"/>
    <mergeCell ref="UYW109:UZE109"/>
    <mergeCell ref="UVT109:UWB109"/>
    <mergeCell ref="UWC109:UWK109"/>
    <mergeCell ref="UWL109:UWT109"/>
    <mergeCell ref="UWU109:UXC109"/>
    <mergeCell ref="UXD109:UXL109"/>
    <mergeCell ref="UUA109:UUI109"/>
    <mergeCell ref="UUJ109:UUR109"/>
    <mergeCell ref="UUS109:UVA109"/>
    <mergeCell ref="UVB109:UVJ109"/>
    <mergeCell ref="UVK109:UVS109"/>
    <mergeCell ref="USH109:USP109"/>
    <mergeCell ref="USQ109:USY109"/>
    <mergeCell ref="USZ109:UTH109"/>
    <mergeCell ref="UTI109:UTQ109"/>
    <mergeCell ref="UTR109:UTZ109"/>
    <mergeCell ref="UQO109:UQW109"/>
    <mergeCell ref="UQX109:URF109"/>
    <mergeCell ref="URG109:URO109"/>
    <mergeCell ref="URP109:URX109"/>
    <mergeCell ref="URY109:USG109"/>
    <mergeCell ref="UOV109:UPD109"/>
    <mergeCell ref="UPE109:UPM109"/>
    <mergeCell ref="UPN109:UPV109"/>
    <mergeCell ref="UPW109:UQE109"/>
    <mergeCell ref="UQF109:UQN109"/>
    <mergeCell ref="UNC109:UNK109"/>
    <mergeCell ref="UNL109:UNT109"/>
    <mergeCell ref="UNU109:UOC109"/>
    <mergeCell ref="UOD109:UOL109"/>
    <mergeCell ref="UOM109:UOU109"/>
    <mergeCell ref="ULJ109:ULR109"/>
    <mergeCell ref="ULS109:UMA109"/>
    <mergeCell ref="UMB109:UMJ109"/>
    <mergeCell ref="UMK109:UMS109"/>
    <mergeCell ref="UMT109:UNB109"/>
    <mergeCell ref="UJQ109:UJY109"/>
    <mergeCell ref="UJZ109:UKH109"/>
    <mergeCell ref="UKI109:UKQ109"/>
    <mergeCell ref="UKR109:UKZ109"/>
    <mergeCell ref="ULA109:ULI109"/>
    <mergeCell ref="UHX109:UIF109"/>
    <mergeCell ref="UIG109:UIO109"/>
    <mergeCell ref="UIP109:UIX109"/>
    <mergeCell ref="UIY109:UJG109"/>
    <mergeCell ref="UJH109:UJP109"/>
    <mergeCell ref="UGE109:UGM109"/>
    <mergeCell ref="UGN109:UGV109"/>
    <mergeCell ref="UGW109:UHE109"/>
    <mergeCell ref="UHF109:UHN109"/>
    <mergeCell ref="UHO109:UHW109"/>
    <mergeCell ref="UEL109:UET109"/>
    <mergeCell ref="UEU109:UFC109"/>
    <mergeCell ref="UFD109:UFL109"/>
    <mergeCell ref="UFM109:UFU109"/>
    <mergeCell ref="UFV109:UGD109"/>
    <mergeCell ref="UCS109:UDA109"/>
    <mergeCell ref="UDB109:UDJ109"/>
    <mergeCell ref="UDK109:UDS109"/>
    <mergeCell ref="UDT109:UEB109"/>
    <mergeCell ref="UEC109:UEK109"/>
    <mergeCell ref="UAZ109:UBH109"/>
    <mergeCell ref="UBI109:UBQ109"/>
    <mergeCell ref="UBR109:UBZ109"/>
    <mergeCell ref="UCA109:UCI109"/>
    <mergeCell ref="UCJ109:UCR109"/>
    <mergeCell ref="TZG109:TZO109"/>
    <mergeCell ref="TZP109:TZX109"/>
    <mergeCell ref="TZY109:UAG109"/>
    <mergeCell ref="UAH109:UAP109"/>
    <mergeCell ref="UAQ109:UAY109"/>
    <mergeCell ref="TXN109:TXV109"/>
    <mergeCell ref="TXW109:TYE109"/>
    <mergeCell ref="TYF109:TYN109"/>
    <mergeCell ref="TYO109:TYW109"/>
    <mergeCell ref="TYX109:TZF109"/>
    <mergeCell ref="TVU109:TWC109"/>
    <mergeCell ref="TWD109:TWL109"/>
    <mergeCell ref="TWM109:TWU109"/>
    <mergeCell ref="TWV109:TXD109"/>
    <mergeCell ref="TXE109:TXM109"/>
    <mergeCell ref="TUB109:TUJ109"/>
    <mergeCell ref="TUK109:TUS109"/>
    <mergeCell ref="TUT109:TVB109"/>
    <mergeCell ref="TVC109:TVK109"/>
    <mergeCell ref="TVL109:TVT109"/>
    <mergeCell ref="TSI109:TSQ109"/>
    <mergeCell ref="TSR109:TSZ109"/>
    <mergeCell ref="TTA109:TTI109"/>
    <mergeCell ref="TTJ109:TTR109"/>
    <mergeCell ref="TTS109:TUA109"/>
    <mergeCell ref="TQP109:TQX109"/>
    <mergeCell ref="TQY109:TRG109"/>
    <mergeCell ref="TRH109:TRP109"/>
    <mergeCell ref="TRQ109:TRY109"/>
    <mergeCell ref="TRZ109:TSH109"/>
    <mergeCell ref="TOW109:TPE109"/>
    <mergeCell ref="TPF109:TPN109"/>
    <mergeCell ref="TPO109:TPW109"/>
    <mergeCell ref="TPX109:TQF109"/>
    <mergeCell ref="TQG109:TQO109"/>
    <mergeCell ref="TND109:TNL109"/>
    <mergeCell ref="TNM109:TNU109"/>
    <mergeCell ref="TNV109:TOD109"/>
    <mergeCell ref="TOE109:TOM109"/>
    <mergeCell ref="TON109:TOV109"/>
    <mergeCell ref="TLK109:TLS109"/>
    <mergeCell ref="TLT109:TMB109"/>
    <mergeCell ref="TMC109:TMK109"/>
    <mergeCell ref="TML109:TMT109"/>
    <mergeCell ref="TMU109:TNC109"/>
    <mergeCell ref="TJR109:TJZ109"/>
    <mergeCell ref="TKA109:TKI109"/>
    <mergeCell ref="TKJ109:TKR109"/>
    <mergeCell ref="TKS109:TLA109"/>
    <mergeCell ref="TLB109:TLJ109"/>
    <mergeCell ref="THY109:TIG109"/>
    <mergeCell ref="TIH109:TIP109"/>
    <mergeCell ref="TIQ109:TIY109"/>
    <mergeCell ref="TIZ109:TJH109"/>
    <mergeCell ref="TJI109:TJQ109"/>
    <mergeCell ref="TGF109:TGN109"/>
    <mergeCell ref="TGO109:TGW109"/>
    <mergeCell ref="TGX109:THF109"/>
    <mergeCell ref="THG109:THO109"/>
    <mergeCell ref="THP109:THX109"/>
    <mergeCell ref="TEM109:TEU109"/>
    <mergeCell ref="TEV109:TFD109"/>
    <mergeCell ref="TFE109:TFM109"/>
    <mergeCell ref="TFN109:TFV109"/>
    <mergeCell ref="TFW109:TGE109"/>
    <mergeCell ref="TCT109:TDB109"/>
    <mergeCell ref="TDC109:TDK109"/>
    <mergeCell ref="TDL109:TDT109"/>
    <mergeCell ref="TDU109:TEC109"/>
    <mergeCell ref="TED109:TEL109"/>
    <mergeCell ref="TBA109:TBI109"/>
    <mergeCell ref="TBJ109:TBR109"/>
    <mergeCell ref="TBS109:TCA109"/>
    <mergeCell ref="TCB109:TCJ109"/>
    <mergeCell ref="TCK109:TCS109"/>
    <mergeCell ref="SZH109:SZP109"/>
    <mergeCell ref="SZQ109:SZY109"/>
    <mergeCell ref="SZZ109:TAH109"/>
    <mergeCell ref="TAI109:TAQ109"/>
    <mergeCell ref="TAR109:TAZ109"/>
    <mergeCell ref="SXO109:SXW109"/>
    <mergeCell ref="SXX109:SYF109"/>
    <mergeCell ref="SYG109:SYO109"/>
    <mergeCell ref="SYP109:SYX109"/>
    <mergeCell ref="SYY109:SZG109"/>
    <mergeCell ref="SVV109:SWD109"/>
    <mergeCell ref="SWE109:SWM109"/>
    <mergeCell ref="SWN109:SWV109"/>
    <mergeCell ref="SWW109:SXE109"/>
    <mergeCell ref="SXF109:SXN109"/>
    <mergeCell ref="SUC109:SUK109"/>
    <mergeCell ref="SUL109:SUT109"/>
    <mergeCell ref="SUU109:SVC109"/>
    <mergeCell ref="SVD109:SVL109"/>
    <mergeCell ref="SVM109:SVU109"/>
    <mergeCell ref="SSJ109:SSR109"/>
    <mergeCell ref="SSS109:STA109"/>
    <mergeCell ref="STB109:STJ109"/>
    <mergeCell ref="STK109:STS109"/>
    <mergeCell ref="STT109:SUB109"/>
    <mergeCell ref="SQQ109:SQY109"/>
    <mergeCell ref="SQZ109:SRH109"/>
    <mergeCell ref="SRI109:SRQ109"/>
    <mergeCell ref="SRR109:SRZ109"/>
    <mergeCell ref="SSA109:SSI109"/>
    <mergeCell ref="SOX109:SPF109"/>
    <mergeCell ref="SPG109:SPO109"/>
    <mergeCell ref="SPP109:SPX109"/>
    <mergeCell ref="SPY109:SQG109"/>
    <mergeCell ref="SQH109:SQP109"/>
    <mergeCell ref="SNE109:SNM109"/>
    <mergeCell ref="SNN109:SNV109"/>
    <mergeCell ref="SNW109:SOE109"/>
    <mergeCell ref="SOF109:SON109"/>
    <mergeCell ref="SOO109:SOW109"/>
    <mergeCell ref="SLL109:SLT109"/>
    <mergeCell ref="SLU109:SMC109"/>
    <mergeCell ref="SMD109:SML109"/>
    <mergeCell ref="SMM109:SMU109"/>
    <mergeCell ref="SMV109:SND109"/>
    <mergeCell ref="SJS109:SKA109"/>
    <mergeCell ref="SKB109:SKJ109"/>
    <mergeCell ref="SKK109:SKS109"/>
    <mergeCell ref="SKT109:SLB109"/>
    <mergeCell ref="SLC109:SLK109"/>
    <mergeCell ref="SHZ109:SIH109"/>
    <mergeCell ref="SII109:SIQ109"/>
    <mergeCell ref="SIR109:SIZ109"/>
    <mergeCell ref="SJA109:SJI109"/>
    <mergeCell ref="SJJ109:SJR109"/>
    <mergeCell ref="SGG109:SGO109"/>
    <mergeCell ref="SGP109:SGX109"/>
    <mergeCell ref="SGY109:SHG109"/>
    <mergeCell ref="SHH109:SHP109"/>
    <mergeCell ref="SHQ109:SHY109"/>
    <mergeCell ref="SEN109:SEV109"/>
    <mergeCell ref="SEW109:SFE109"/>
    <mergeCell ref="SFF109:SFN109"/>
    <mergeCell ref="SFO109:SFW109"/>
    <mergeCell ref="SFX109:SGF109"/>
    <mergeCell ref="SCU109:SDC109"/>
    <mergeCell ref="SDD109:SDL109"/>
    <mergeCell ref="SDM109:SDU109"/>
    <mergeCell ref="SDV109:SED109"/>
    <mergeCell ref="SEE109:SEM109"/>
    <mergeCell ref="SBB109:SBJ109"/>
    <mergeCell ref="SBK109:SBS109"/>
    <mergeCell ref="SBT109:SCB109"/>
    <mergeCell ref="SCC109:SCK109"/>
    <mergeCell ref="SCL109:SCT109"/>
    <mergeCell ref="RZI109:RZQ109"/>
    <mergeCell ref="RZR109:RZZ109"/>
    <mergeCell ref="SAA109:SAI109"/>
    <mergeCell ref="SAJ109:SAR109"/>
    <mergeCell ref="SAS109:SBA109"/>
    <mergeCell ref="RXP109:RXX109"/>
    <mergeCell ref="RXY109:RYG109"/>
    <mergeCell ref="RYH109:RYP109"/>
    <mergeCell ref="RYQ109:RYY109"/>
    <mergeCell ref="RYZ109:RZH109"/>
    <mergeCell ref="RVW109:RWE109"/>
    <mergeCell ref="RWF109:RWN109"/>
    <mergeCell ref="RWO109:RWW109"/>
    <mergeCell ref="RWX109:RXF109"/>
    <mergeCell ref="RXG109:RXO109"/>
    <mergeCell ref="RUD109:RUL109"/>
    <mergeCell ref="RUM109:RUU109"/>
    <mergeCell ref="RUV109:RVD109"/>
    <mergeCell ref="RVE109:RVM109"/>
    <mergeCell ref="RVN109:RVV109"/>
    <mergeCell ref="RSK109:RSS109"/>
    <mergeCell ref="RST109:RTB109"/>
    <mergeCell ref="RTC109:RTK109"/>
    <mergeCell ref="RTL109:RTT109"/>
    <mergeCell ref="RTU109:RUC109"/>
    <mergeCell ref="RQR109:RQZ109"/>
    <mergeCell ref="RRA109:RRI109"/>
    <mergeCell ref="RRJ109:RRR109"/>
    <mergeCell ref="RRS109:RSA109"/>
    <mergeCell ref="RSB109:RSJ109"/>
    <mergeCell ref="ROY109:RPG109"/>
    <mergeCell ref="RPH109:RPP109"/>
    <mergeCell ref="RPQ109:RPY109"/>
    <mergeCell ref="RPZ109:RQH109"/>
    <mergeCell ref="RQI109:RQQ109"/>
    <mergeCell ref="RNF109:RNN109"/>
    <mergeCell ref="RNO109:RNW109"/>
    <mergeCell ref="RNX109:ROF109"/>
    <mergeCell ref="ROG109:ROO109"/>
    <mergeCell ref="ROP109:ROX109"/>
    <mergeCell ref="RLM109:RLU109"/>
    <mergeCell ref="RLV109:RMD109"/>
    <mergeCell ref="RME109:RMM109"/>
    <mergeCell ref="RMN109:RMV109"/>
    <mergeCell ref="RMW109:RNE109"/>
    <mergeCell ref="RJT109:RKB109"/>
    <mergeCell ref="RKC109:RKK109"/>
    <mergeCell ref="RKL109:RKT109"/>
    <mergeCell ref="RKU109:RLC109"/>
    <mergeCell ref="RLD109:RLL109"/>
    <mergeCell ref="RIA109:RII109"/>
    <mergeCell ref="RIJ109:RIR109"/>
    <mergeCell ref="RIS109:RJA109"/>
    <mergeCell ref="RJB109:RJJ109"/>
    <mergeCell ref="RJK109:RJS109"/>
    <mergeCell ref="RGH109:RGP109"/>
    <mergeCell ref="RGQ109:RGY109"/>
    <mergeCell ref="RGZ109:RHH109"/>
    <mergeCell ref="RHI109:RHQ109"/>
    <mergeCell ref="RHR109:RHZ109"/>
    <mergeCell ref="REO109:REW109"/>
    <mergeCell ref="REX109:RFF109"/>
    <mergeCell ref="RFG109:RFO109"/>
    <mergeCell ref="RFP109:RFX109"/>
    <mergeCell ref="RFY109:RGG109"/>
    <mergeCell ref="RCV109:RDD109"/>
    <mergeCell ref="RDE109:RDM109"/>
    <mergeCell ref="RDN109:RDV109"/>
    <mergeCell ref="RDW109:REE109"/>
    <mergeCell ref="REF109:REN109"/>
    <mergeCell ref="RBC109:RBK109"/>
    <mergeCell ref="RBL109:RBT109"/>
    <mergeCell ref="RBU109:RCC109"/>
    <mergeCell ref="RCD109:RCL109"/>
    <mergeCell ref="RCM109:RCU109"/>
    <mergeCell ref="QZJ109:QZR109"/>
    <mergeCell ref="QZS109:RAA109"/>
    <mergeCell ref="RAB109:RAJ109"/>
    <mergeCell ref="RAK109:RAS109"/>
    <mergeCell ref="RAT109:RBB109"/>
    <mergeCell ref="QXQ109:QXY109"/>
    <mergeCell ref="QXZ109:QYH109"/>
    <mergeCell ref="QYI109:QYQ109"/>
    <mergeCell ref="QYR109:QYZ109"/>
    <mergeCell ref="QZA109:QZI109"/>
    <mergeCell ref="QVX109:QWF109"/>
    <mergeCell ref="QWG109:QWO109"/>
    <mergeCell ref="QWP109:QWX109"/>
    <mergeCell ref="QWY109:QXG109"/>
    <mergeCell ref="QXH109:QXP109"/>
    <mergeCell ref="QUE109:QUM109"/>
    <mergeCell ref="QUN109:QUV109"/>
    <mergeCell ref="QUW109:QVE109"/>
    <mergeCell ref="QVF109:QVN109"/>
    <mergeCell ref="QVO109:QVW109"/>
    <mergeCell ref="QSL109:QST109"/>
    <mergeCell ref="QSU109:QTC109"/>
    <mergeCell ref="QTD109:QTL109"/>
    <mergeCell ref="QTM109:QTU109"/>
    <mergeCell ref="QTV109:QUD109"/>
    <mergeCell ref="QQS109:QRA109"/>
    <mergeCell ref="QRB109:QRJ109"/>
    <mergeCell ref="QRK109:QRS109"/>
    <mergeCell ref="QRT109:QSB109"/>
    <mergeCell ref="QSC109:QSK109"/>
    <mergeCell ref="QOZ109:QPH109"/>
    <mergeCell ref="QPI109:QPQ109"/>
    <mergeCell ref="QPR109:QPZ109"/>
    <mergeCell ref="QQA109:QQI109"/>
    <mergeCell ref="QQJ109:QQR109"/>
    <mergeCell ref="QNG109:QNO109"/>
    <mergeCell ref="QNP109:QNX109"/>
    <mergeCell ref="QNY109:QOG109"/>
    <mergeCell ref="QOH109:QOP109"/>
    <mergeCell ref="QOQ109:QOY109"/>
    <mergeCell ref="QLN109:QLV109"/>
    <mergeCell ref="QLW109:QME109"/>
    <mergeCell ref="QMF109:QMN109"/>
    <mergeCell ref="QMO109:QMW109"/>
    <mergeCell ref="QMX109:QNF109"/>
    <mergeCell ref="QJU109:QKC109"/>
    <mergeCell ref="QKD109:QKL109"/>
    <mergeCell ref="QKM109:QKU109"/>
    <mergeCell ref="QKV109:QLD109"/>
    <mergeCell ref="QLE109:QLM109"/>
    <mergeCell ref="QIB109:QIJ109"/>
    <mergeCell ref="QIK109:QIS109"/>
    <mergeCell ref="QIT109:QJB109"/>
    <mergeCell ref="QJC109:QJK109"/>
    <mergeCell ref="QJL109:QJT109"/>
    <mergeCell ref="QGI109:QGQ109"/>
    <mergeCell ref="QGR109:QGZ109"/>
    <mergeCell ref="QHA109:QHI109"/>
    <mergeCell ref="QHJ109:QHR109"/>
    <mergeCell ref="QHS109:QIA109"/>
    <mergeCell ref="QEP109:QEX109"/>
    <mergeCell ref="QEY109:QFG109"/>
    <mergeCell ref="QFH109:QFP109"/>
    <mergeCell ref="QFQ109:QFY109"/>
    <mergeCell ref="QFZ109:QGH109"/>
    <mergeCell ref="QCW109:QDE109"/>
    <mergeCell ref="QDF109:QDN109"/>
    <mergeCell ref="QDO109:QDW109"/>
    <mergeCell ref="QDX109:QEF109"/>
    <mergeCell ref="QEG109:QEO109"/>
    <mergeCell ref="QBD109:QBL109"/>
    <mergeCell ref="QBM109:QBU109"/>
    <mergeCell ref="QBV109:QCD109"/>
    <mergeCell ref="QCE109:QCM109"/>
    <mergeCell ref="QCN109:QCV109"/>
    <mergeCell ref="PZK109:PZS109"/>
    <mergeCell ref="PZT109:QAB109"/>
    <mergeCell ref="QAC109:QAK109"/>
    <mergeCell ref="QAL109:QAT109"/>
    <mergeCell ref="QAU109:QBC109"/>
    <mergeCell ref="PXR109:PXZ109"/>
    <mergeCell ref="PYA109:PYI109"/>
    <mergeCell ref="PYJ109:PYR109"/>
    <mergeCell ref="PYS109:PZA109"/>
    <mergeCell ref="PZB109:PZJ109"/>
    <mergeCell ref="PVY109:PWG109"/>
    <mergeCell ref="PWH109:PWP109"/>
    <mergeCell ref="PWQ109:PWY109"/>
    <mergeCell ref="PWZ109:PXH109"/>
    <mergeCell ref="PXI109:PXQ109"/>
    <mergeCell ref="PUF109:PUN109"/>
    <mergeCell ref="PUO109:PUW109"/>
    <mergeCell ref="PUX109:PVF109"/>
    <mergeCell ref="PVG109:PVO109"/>
    <mergeCell ref="PVP109:PVX109"/>
    <mergeCell ref="PSM109:PSU109"/>
    <mergeCell ref="PSV109:PTD109"/>
    <mergeCell ref="PTE109:PTM109"/>
    <mergeCell ref="PTN109:PTV109"/>
    <mergeCell ref="PTW109:PUE109"/>
    <mergeCell ref="PQT109:PRB109"/>
    <mergeCell ref="PRC109:PRK109"/>
    <mergeCell ref="PRL109:PRT109"/>
    <mergeCell ref="PRU109:PSC109"/>
    <mergeCell ref="PSD109:PSL109"/>
    <mergeCell ref="PPA109:PPI109"/>
    <mergeCell ref="PPJ109:PPR109"/>
    <mergeCell ref="PPS109:PQA109"/>
    <mergeCell ref="PQB109:PQJ109"/>
    <mergeCell ref="PQK109:PQS109"/>
    <mergeCell ref="PNH109:PNP109"/>
    <mergeCell ref="PNQ109:PNY109"/>
    <mergeCell ref="PNZ109:POH109"/>
    <mergeCell ref="POI109:POQ109"/>
    <mergeCell ref="POR109:POZ109"/>
    <mergeCell ref="PLO109:PLW109"/>
    <mergeCell ref="PLX109:PMF109"/>
    <mergeCell ref="PMG109:PMO109"/>
    <mergeCell ref="PMP109:PMX109"/>
    <mergeCell ref="PMY109:PNG109"/>
    <mergeCell ref="PJV109:PKD109"/>
    <mergeCell ref="PKE109:PKM109"/>
    <mergeCell ref="PKN109:PKV109"/>
    <mergeCell ref="PKW109:PLE109"/>
    <mergeCell ref="PLF109:PLN109"/>
    <mergeCell ref="PIC109:PIK109"/>
    <mergeCell ref="PIL109:PIT109"/>
    <mergeCell ref="PIU109:PJC109"/>
    <mergeCell ref="PJD109:PJL109"/>
    <mergeCell ref="PJM109:PJU109"/>
    <mergeCell ref="PGJ109:PGR109"/>
    <mergeCell ref="PGS109:PHA109"/>
    <mergeCell ref="PHB109:PHJ109"/>
    <mergeCell ref="PHK109:PHS109"/>
    <mergeCell ref="PHT109:PIB109"/>
    <mergeCell ref="PEQ109:PEY109"/>
    <mergeCell ref="PEZ109:PFH109"/>
    <mergeCell ref="PFI109:PFQ109"/>
    <mergeCell ref="PFR109:PFZ109"/>
    <mergeCell ref="PGA109:PGI109"/>
    <mergeCell ref="PCX109:PDF109"/>
    <mergeCell ref="PDG109:PDO109"/>
    <mergeCell ref="PDP109:PDX109"/>
    <mergeCell ref="PDY109:PEG109"/>
    <mergeCell ref="PEH109:PEP109"/>
    <mergeCell ref="PBE109:PBM109"/>
    <mergeCell ref="PBN109:PBV109"/>
    <mergeCell ref="PBW109:PCE109"/>
    <mergeCell ref="PCF109:PCN109"/>
    <mergeCell ref="PCO109:PCW109"/>
    <mergeCell ref="OZL109:OZT109"/>
    <mergeCell ref="OZU109:PAC109"/>
    <mergeCell ref="PAD109:PAL109"/>
    <mergeCell ref="PAM109:PAU109"/>
    <mergeCell ref="PAV109:PBD109"/>
    <mergeCell ref="OXS109:OYA109"/>
    <mergeCell ref="OYB109:OYJ109"/>
    <mergeCell ref="OYK109:OYS109"/>
    <mergeCell ref="OYT109:OZB109"/>
    <mergeCell ref="OZC109:OZK109"/>
    <mergeCell ref="OVZ109:OWH109"/>
    <mergeCell ref="OWI109:OWQ109"/>
    <mergeCell ref="OWR109:OWZ109"/>
    <mergeCell ref="OXA109:OXI109"/>
    <mergeCell ref="OXJ109:OXR109"/>
    <mergeCell ref="OUG109:OUO109"/>
    <mergeCell ref="OUP109:OUX109"/>
    <mergeCell ref="OUY109:OVG109"/>
    <mergeCell ref="OVH109:OVP109"/>
    <mergeCell ref="OVQ109:OVY109"/>
    <mergeCell ref="OSN109:OSV109"/>
    <mergeCell ref="OSW109:OTE109"/>
    <mergeCell ref="OTF109:OTN109"/>
    <mergeCell ref="OTO109:OTW109"/>
    <mergeCell ref="OTX109:OUF109"/>
    <mergeCell ref="OQU109:ORC109"/>
    <mergeCell ref="ORD109:ORL109"/>
    <mergeCell ref="ORM109:ORU109"/>
    <mergeCell ref="ORV109:OSD109"/>
    <mergeCell ref="OSE109:OSM109"/>
    <mergeCell ref="OPB109:OPJ109"/>
    <mergeCell ref="OPK109:OPS109"/>
    <mergeCell ref="OPT109:OQB109"/>
    <mergeCell ref="OQC109:OQK109"/>
    <mergeCell ref="OQL109:OQT109"/>
    <mergeCell ref="ONI109:ONQ109"/>
    <mergeCell ref="ONR109:ONZ109"/>
    <mergeCell ref="OOA109:OOI109"/>
    <mergeCell ref="OOJ109:OOR109"/>
    <mergeCell ref="OOS109:OPA109"/>
    <mergeCell ref="OLP109:OLX109"/>
    <mergeCell ref="OLY109:OMG109"/>
    <mergeCell ref="OMH109:OMP109"/>
    <mergeCell ref="OMQ109:OMY109"/>
    <mergeCell ref="OMZ109:ONH109"/>
    <mergeCell ref="OJW109:OKE109"/>
    <mergeCell ref="OKF109:OKN109"/>
    <mergeCell ref="OKO109:OKW109"/>
    <mergeCell ref="OKX109:OLF109"/>
    <mergeCell ref="OLG109:OLO109"/>
    <mergeCell ref="OID109:OIL109"/>
    <mergeCell ref="OIM109:OIU109"/>
    <mergeCell ref="OIV109:OJD109"/>
    <mergeCell ref="OJE109:OJM109"/>
    <mergeCell ref="OJN109:OJV109"/>
    <mergeCell ref="OGK109:OGS109"/>
    <mergeCell ref="OGT109:OHB109"/>
    <mergeCell ref="OHC109:OHK109"/>
    <mergeCell ref="OHL109:OHT109"/>
    <mergeCell ref="OHU109:OIC109"/>
    <mergeCell ref="OER109:OEZ109"/>
    <mergeCell ref="OFA109:OFI109"/>
    <mergeCell ref="OFJ109:OFR109"/>
    <mergeCell ref="OFS109:OGA109"/>
    <mergeCell ref="OGB109:OGJ109"/>
    <mergeCell ref="OCY109:ODG109"/>
    <mergeCell ref="ODH109:ODP109"/>
    <mergeCell ref="ODQ109:ODY109"/>
    <mergeCell ref="ODZ109:OEH109"/>
    <mergeCell ref="OEI109:OEQ109"/>
    <mergeCell ref="OBF109:OBN109"/>
    <mergeCell ref="OBO109:OBW109"/>
    <mergeCell ref="OBX109:OCF109"/>
    <mergeCell ref="OCG109:OCO109"/>
    <mergeCell ref="OCP109:OCX109"/>
    <mergeCell ref="NZM109:NZU109"/>
    <mergeCell ref="NZV109:OAD109"/>
    <mergeCell ref="OAE109:OAM109"/>
    <mergeCell ref="OAN109:OAV109"/>
    <mergeCell ref="OAW109:OBE109"/>
    <mergeCell ref="NXT109:NYB109"/>
    <mergeCell ref="NYC109:NYK109"/>
    <mergeCell ref="NYL109:NYT109"/>
    <mergeCell ref="NYU109:NZC109"/>
    <mergeCell ref="NZD109:NZL109"/>
    <mergeCell ref="NWA109:NWI109"/>
    <mergeCell ref="NWJ109:NWR109"/>
    <mergeCell ref="NWS109:NXA109"/>
    <mergeCell ref="NXB109:NXJ109"/>
    <mergeCell ref="NXK109:NXS109"/>
    <mergeCell ref="NUH109:NUP109"/>
    <mergeCell ref="NUQ109:NUY109"/>
    <mergeCell ref="NUZ109:NVH109"/>
    <mergeCell ref="NVI109:NVQ109"/>
    <mergeCell ref="NVR109:NVZ109"/>
    <mergeCell ref="NSO109:NSW109"/>
    <mergeCell ref="NSX109:NTF109"/>
    <mergeCell ref="NTG109:NTO109"/>
    <mergeCell ref="NTP109:NTX109"/>
    <mergeCell ref="NTY109:NUG109"/>
    <mergeCell ref="NQV109:NRD109"/>
    <mergeCell ref="NRE109:NRM109"/>
    <mergeCell ref="NRN109:NRV109"/>
    <mergeCell ref="NRW109:NSE109"/>
    <mergeCell ref="NSF109:NSN109"/>
    <mergeCell ref="NPC109:NPK109"/>
    <mergeCell ref="NPL109:NPT109"/>
    <mergeCell ref="NPU109:NQC109"/>
    <mergeCell ref="NQD109:NQL109"/>
    <mergeCell ref="NQM109:NQU109"/>
    <mergeCell ref="NNJ109:NNR109"/>
    <mergeCell ref="NNS109:NOA109"/>
    <mergeCell ref="NOB109:NOJ109"/>
    <mergeCell ref="NOK109:NOS109"/>
    <mergeCell ref="NOT109:NPB109"/>
    <mergeCell ref="NLQ109:NLY109"/>
    <mergeCell ref="NLZ109:NMH109"/>
    <mergeCell ref="NMI109:NMQ109"/>
    <mergeCell ref="NMR109:NMZ109"/>
    <mergeCell ref="NNA109:NNI109"/>
    <mergeCell ref="NJX109:NKF109"/>
    <mergeCell ref="NKG109:NKO109"/>
    <mergeCell ref="NKP109:NKX109"/>
    <mergeCell ref="NKY109:NLG109"/>
    <mergeCell ref="NLH109:NLP109"/>
    <mergeCell ref="NIE109:NIM109"/>
    <mergeCell ref="NIN109:NIV109"/>
    <mergeCell ref="NIW109:NJE109"/>
    <mergeCell ref="NJF109:NJN109"/>
    <mergeCell ref="NJO109:NJW109"/>
    <mergeCell ref="NGL109:NGT109"/>
    <mergeCell ref="NGU109:NHC109"/>
    <mergeCell ref="NHD109:NHL109"/>
    <mergeCell ref="NHM109:NHU109"/>
    <mergeCell ref="NHV109:NID109"/>
    <mergeCell ref="NES109:NFA109"/>
    <mergeCell ref="NFB109:NFJ109"/>
    <mergeCell ref="NFK109:NFS109"/>
    <mergeCell ref="NFT109:NGB109"/>
    <mergeCell ref="NGC109:NGK109"/>
    <mergeCell ref="NCZ109:NDH109"/>
    <mergeCell ref="NDI109:NDQ109"/>
    <mergeCell ref="NDR109:NDZ109"/>
    <mergeCell ref="NEA109:NEI109"/>
    <mergeCell ref="NEJ109:NER109"/>
    <mergeCell ref="NBG109:NBO109"/>
    <mergeCell ref="NBP109:NBX109"/>
    <mergeCell ref="NBY109:NCG109"/>
    <mergeCell ref="NCH109:NCP109"/>
    <mergeCell ref="NCQ109:NCY109"/>
    <mergeCell ref="MZN109:MZV109"/>
    <mergeCell ref="MZW109:NAE109"/>
    <mergeCell ref="NAF109:NAN109"/>
    <mergeCell ref="NAO109:NAW109"/>
    <mergeCell ref="NAX109:NBF109"/>
    <mergeCell ref="MXU109:MYC109"/>
    <mergeCell ref="MYD109:MYL109"/>
    <mergeCell ref="MYM109:MYU109"/>
    <mergeCell ref="MYV109:MZD109"/>
    <mergeCell ref="MZE109:MZM109"/>
    <mergeCell ref="MWB109:MWJ109"/>
    <mergeCell ref="MWK109:MWS109"/>
    <mergeCell ref="MWT109:MXB109"/>
    <mergeCell ref="MXC109:MXK109"/>
    <mergeCell ref="MXL109:MXT109"/>
    <mergeCell ref="MUI109:MUQ109"/>
    <mergeCell ref="MUR109:MUZ109"/>
    <mergeCell ref="MVA109:MVI109"/>
    <mergeCell ref="MVJ109:MVR109"/>
    <mergeCell ref="MVS109:MWA109"/>
    <mergeCell ref="MSP109:MSX109"/>
    <mergeCell ref="MSY109:MTG109"/>
    <mergeCell ref="MTH109:MTP109"/>
    <mergeCell ref="MTQ109:MTY109"/>
    <mergeCell ref="MTZ109:MUH109"/>
    <mergeCell ref="MQW109:MRE109"/>
    <mergeCell ref="MRF109:MRN109"/>
    <mergeCell ref="MRO109:MRW109"/>
    <mergeCell ref="MRX109:MSF109"/>
    <mergeCell ref="MSG109:MSO109"/>
    <mergeCell ref="MPD109:MPL109"/>
    <mergeCell ref="MPM109:MPU109"/>
    <mergeCell ref="MPV109:MQD109"/>
    <mergeCell ref="MQE109:MQM109"/>
    <mergeCell ref="MQN109:MQV109"/>
    <mergeCell ref="MNK109:MNS109"/>
    <mergeCell ref="MNT109:MOB109"/>
    <mergeCell ref="MOC109:MOK109"/>
    <mergeCell ref="MOL109:MOT109"/>
    <mergeCell ref="MOU109:MPC109"/>
    <mergeCell ref="MLR109:MLZ109"/>
    <mergeCell ref="MMA109:MMI109"/>
    <mergeCell ref="MMJ109:MMR109"/>
    <mergeCell ref="MMS109:MNA109"/>
    <mergeCell ref="MNB109:MNJ109"/>
    <mergeCell ref="MJY109:MKG109"/>
    <mergeCell ref="MKH109:MKP109"/>
    <mergeCell ref="MKQ109:MKY109"/>
    <mergeCell ref="MKZ109:MLH109"/>
    <mergeCell ref="MLI109:MLQ109"/>
    <mergeCell ref="MIF109:MIN109"/>
    <mergeCell ref="MIO109:MIW109"/>
    <mergeCell ref="MIX109:MJF109"/>
    <mergeCell ref="MJG109:MJO109"/>
    <mergeCell ref="MJP109:MJX109"/>
    <mergeCell ref="MGM109:MGU109"/>
    <mergeCell ref="MGV109:MHD109"/>
    <mergeCell ref="MHE109:MHM109"/>
    <mergeCell ref="MHN109:MHV109"/>
    <mergeCell ref="MHW109:MIE109"/>
    <mergeCell ref="MET109:MFB109"/>
    <mergeCell ref="MFC109:MFK109"/>
    <mergeCell ref="MFL109:MFT109"/>
    <mergeCell ref="MFU109:MGC109"/>
    <mergeCell ref="MGD109:MGL109"/>
    <mergeCell ref="MDA109:MDI109"/>
    <mergeCell ref="MDJ109:MDR109"/>
    <mergeCell ref="MDS109:MEA109"/>
    <mergeCell ref="MEB109:MEJ109"/>
    <mergeCell ref="MEK109:MES109"/>
    <mergeCell ref="MBH109:MBP109"/>
    <mergeCell ref="MBQ109:MBY109"/>
    <mergeCell ref="MBZ109:MCH109"/>
    <mergeCell ref="MCI109:MCQ109"/>
    <mergeCell ref="MCR109:MCZ109"/>
    <mergeCell ref="LZO109:LZW109"/>
    <mergeCell ref="LZX109:MAF109"/>
    <mergeCell ref="MAG109:MAO109"/>
    <mergeCell ref="MAP109:MAX109"/>
    <mergeCell ref="MAY109:MBG109"/>
    <mergeCell ref="LXV109:LYD109"/>
    <mergeCell ref="LYE109:LYM109"/>
    <mergeCell ref="LYN109:LYV109"/>
    <mergeCell ref="LYW109:LZE109"/>
    <mergeCell ref="LZF109:LZN109"/>
    <mergeCell ref="LWC109:LWK109"/>
    <mergeCell ref="LWL109:LWT109"/>
    <mergeCell ref="LWU109:LXC109"/>
    <mergeCell ref="LXD109:LXL109"/>
    <mergeCell ref="LXM109:LXU109"/>
    <mergeCell ref="LUJ109:LUR109"/>
    <mergeCell ref="LUS109:LVA109"/>
    <mergeCell ref="LVB109:LVJ109"/>
    <mergeCell ref="LVK109:LVS109"/>
    <mergeCell ref="LVT109:LWB109"/>
    <mergeCell ref="LSQ109:LSY109"/>
    <mergeCell ref="LSZ109:LTH109"/>
    <mergeCell ref="LTI109:LTQ109"/>
    <mergeCell ref="LTR109:LTZ109"/>
    <mergeCell ref="LUA109:LUI109"/>
    <mergeCell ref="LQX109:LRF109"/>
    <mergeCell ref="LRG109:LRO109"/>
    <mergeCell ref="LRP109:LRX109"/>
    <mergeCell ref="LRY109:LSG109"/>
    <mergeCell ref="LSH109:LSP109"/>
    <mergeCell ref="LPE109:LPM109"/>
    <mergeCell ref="LPN109:LPV109"/>
    <mergeCell ref="LPW109:LQE109"/>
    <mergeCell ref="LQF109:LQN109"/>
    <mergeCell ref="LQO109:LQW109"/>
    <mergeCell ref="LNL109:LNT109"/>
    <mergeCell ref="LNU109:LOC109"/>
    <mergeCell ref="LOD109:LOL109"/>
    <mergeCell ref="LOM109:LOU109"/>
    <mergeCell ref="LOV109:LPD109"/>
    <mergeCell ref="LLS109:LMA109"/>
    <mergeCell ref="LMB109:LMJ109"/>
    <mergeCell ref="LMK109:LMS109"/>
    <mergeCell ref="LMT109:LNB109"/>
    <mergeCell ref="LNC109:LNK109"/>
    <mergeCell ref="LJZ109:LKH109"/>
    <mergeCell ref="LKI109:LKQ109"/>
    <mergeCell ref="LKR109:LKZ109"/>
    <mergeCell ref="LLA109:LLI109"/>
    <mergeCell ref="LLJ109:LLR109"/>
    <mergeCell ref="LIG109:LIO109"/>
    <mergeCell ref="LIP109:LIX109"/>
    <mergeCell ref="LIY109:LJG109"/>
    <mergeCell ref="LJH109:LJP109"/>
    <mergeCell ref="LJQ109:LJY109"/>
    <mergeCell ref="LGN109:LGV109"/>
    <mergeCell ref="LGW109:LHE109"/>
    <mergeCell ref="LHF109:LHN109"/>
    <mergeCell ref="LHO109:LHW109"/>
    <mergeCell ref="LHX109:LIF109"/>
    <mergeCell ref="LEU109:LFC109"/>
    <mergeCell ref="LFD109:LFL109"/>
    <mergeCell ref="LFM109:LFU109"/>
    <mergeCell ref="LFV109:LGD109"/>
    <mergeCell ref="LGE109:LGM109"/>
    <mergeCell ref="LDB109:LDJ109"/>
    <mergeCell ref="LDK109:LDS109"/>
    <mergeCell ref="LDT109:LEB109"/>
    <mergeCell ref="LEC109:LEK109"/>
    <mergeCell ref="LEL109:LET109"/>
    <mergeCell ref="LBI109:LBQ109"/>
    <mergeCell ref="LBR109:LBZ109"/>
    <mergeCell ref="LCA109:LCI109"/>
    <mergeCell ref="LCJ109:LCR109"/>
    <mergeCell ref="LCS109:LDA109"/>
    <mergeCell ref="KZP109:KZX109"/>
    <mergeCell ref="KZY109:LAG109"/>
    <mergeCell ref="LAH109:LAP109"/>
    <mergeCell ref="LAQ109:LAY109"/>
    <mergeCell ref="LAZ109:LBH109"/>
    <mergeCell ref="KXW109:KYE109"/>
    <mergeCell ref="KYF109:KYN109"/>
    <mergeCell ref="KYO109:KYW109"/>
    <mergeCell ref="KYX109:KZF109"/>
    <mergeCell ref="KZG109:KZO109"/>
    <mergeCell ref="KWD109:KWL109"/>
    <mergeCell ref="KWM109:KWU109"/>
    <mergeCell ref="KWV109:KXD109"/>
    <mergeCell ref="KXE109:KXM109"/>
    <mergeCell ref="KXN109:KXV109"/>
    <mergeCell ref="KUK109:KUS109"/>
    <mergeCell ref="KUT109:KVB109"/>
    <mergeCell ref="KVC109:KVK109"/>
    <mergeCell ref="KVL109:KVT109"/>
    <mergeCell ref="KVU109:KWC109"/>
    <mergeCell ref="KSR109:KSZ109"/>
    <mergeCell ref="KTA109:KTI109"/>
    <mergeCell ref="KTJ109:KTR109"/>
    <mergeCell ref="KTS109:KUA109"/>
    <mergeCell ref="KUB109:KUJ109"/>
    <mergeCell ref="KQY109:KRG109"/>
    <mergeCell ref="KRH109:KRP109"/>
    <mergeCell ref="KRQ109:KRY109"/>
    <mergeCell ref="KRZ109:KSH109"/>
    <mergeCell ref="KSI109:KSQ109"/>
    <mergeCell ref="KPF109:KPN109"/>
    <mergeCell ref="KPO109:KPW109"/>
    <mergeCell ref="KPX109:KQF109"/>
    <mergeCell ref="KQG109:KQO109"/>
    <mergeCell ref="KQP109:KQX109"/>
    <mergeCell ref="KNM109:KNU109"/>
    <mergeCell ref="KNV109:KOD109"/>
    <mergeCell ref="KOE109:KOM109"/>
    <mergeCell ref="KON109:KOV109"/>
    <mergeCell ref="KOW109:KPE109"/>
    <mergeCell ref="KLT109:KMB109"/>
    <mergeCell ref="KMC109:KMK109"/>
    <mergeCell ref="KML109:KMT109"/>
    <mergeCell ref="KMU109:KNC109"/>
    <mergeCell ref="KND109:KNL109"/>
    <mergeCell ref="KKA109:KKI109"/>
    <mergeCell ref="KKJ109:KKR109"/>
    <mergeCell ref="KKS109:KLA109"/>
    <mergeCell ref="KLB109:KLJ109"/>
    <mergeCell ref="KLK109:KLS109"/>
    <mergeCell ref="KIH109:KIP109"/>
    <mergeCell ref="KIQ109:KIY109"/>
    <mergeCell ref="KIZ109:KJH109"/>
    <mergeCell ref="KJI109:KJQ109"/>
    <mergeCell ref="KJR109:KJZ109"/>
    <mergeCell ref="KGO109:KGW109"/>
    <mergeCell ref="KGX109:KHF109"/>
    <mergeCell ref="KHG109:KHO109"/>
    <mergeCell ref="KHP109:KHX109"/>
    <mergeCell ref="KHY109:KIG109"/>
    <mergeCell ref="KEV109:KFD109"/>
    <mergeCell ref="KFE109:KFM109"/>
    <mergeCell ref="KFN109:KFV109"/>
    <mergeCell ref="KFW109:KGE109"/>
    <mergeCell ref="KGF109:KGN109"/>
    <mergeCell ref="KDC109:KDK109"/>
    <mergeCell ref="KDL109:KDT109"/>
    <mergeCell ref="KDU109:KEC109"/>
    <mergeCell ref="KED109:KEL109"/>
    <mergeCell ref="KEM109:KEU109"/>
    <mergeCell ref="KBJ109:KBR109"/>
    <mergeCell ref="KBS109:KCA109"/>
    <mergeCell ref="KCB109:KCJ109"/>
    <mergeCell ref="KCK109:KCS109"/>
    <mergeCell ref="KCT109:KDB109"/>
    <mergeCell ref="JZQ109:JZY109"/>
    <mergeCell ref="JZZ109:KAH109"/>
    <mergeCell ref="KAI109:KAQ109"/>
    <mergeCell ref="KAR109:KAZ109"/>
    <mergeCell ref="KBA109:KBI109"/>
    <mergeCell ref="JXX109:JYF109"/>
    <mergeCell ref="JYG109:JYO109"/>
    <mergeCell ref="JYP109:JYX109"/>
    <mergeCell ref="JYY109:JZG109"/>
    <mergeCell ref="JZH109:JZP109"/>
    <mergeCell ref="JWE109:JWM109"/>
    <mergeCell ref="JWN109:JWV109"/>
    <mergeCell ref="JWW109:JXE109"/>
    <mergeCell ref="JXF109:JXN109"/>
    <mergeCell ref="JXO109:JXW109"/>
    <mergeCell ref="JUL109:JUT109"/>
    <mergeCell ref="JUU109:JVC109"/>
    <mergeCell ref="JVD109:JVL109"/>
    <mergeCell ref="JVM109:JVU109"/>
    <mergeCell ref="JVV109:JWD109"/>
    <mergeCell ref="JSS109:JTA109"/>
    <mergeCell ref="JTB109:JTJ109"/>
    <mergeCell ref="JTK109:JTS109"/>
    <mergeCell ref="JTT109:JUB109"/>
    <mergeCell ref="JUC109:JUK109"/>
    <mergeCell ref="JQZ109:JRH109"/>
    <mergeCell ref="JRI109:JRQ109"/>
    <mergeCell ref="JRR109:JRZ109"/>
    <mergeCell ref="JSA109:JSI109"/>
    <mergeCell ref="JSJ109:JSR109"/>
    <mergeCell ref="JPG109:JPO109"/>
    <mergeCell ref="JPP109:JPX109"/>
    <mergeCell ref="JPY109:JQG109"/>
    <mergeCell ref="JQH109:JQP109"/>
    <mergeCell ref="JQQ109:JQY109"/>
    <mergeCell ref="JNN109:JNV109"/>
    <mergeCell ref="JNW109:JOE109"/>
    <mergeCell ref="JOF109:JON109"/>
    <mergeCell ref="JOO109:JOW109"/>
    <mergeCell ref="JOX109:JPF109"/>
    <mergeCell ref="JLU109:JMC109"/>
    <mergeCell ref="JMD109:JML109"/>
    <mergeCell ref="JMM109:JMU109"/>
    <mergeCell ref="JMV109:JND109"/>
    <mergeCell ref="JNE109:JNM109"/>
    <mergeCell ref="JKB109:JKJ109"/>
    <mergeCell ref="JKK109:JKS109"/>
    <mergeCell ref="JKT109:JLB109"/>
    <mergeCell ref="JLC109:JLK109"/>
    <mergeCell ref="JLL109:JLT109"/>
    <mergeCell ref="JII109:JIQ109"/>
    <mergeCell ref="JIR109:JIZ109"/>
    <mergeCell ref="JJA109:JJI109"/>
    <mergeCell ref="JJJ109:JJR109"/>
    <mergeCell ref="JJS109:JKA109"/>
    <mergeCell ref="JGP109:JGX109"/>
    <mergeCell ref="JGY109:JHG109"/>
    <mergeCell ref="JHH109:JHP109"/>
    <mergeCell ref="JHQ109:JHY109"/>
    <mergeCell ref="JHZ109:JIH109"/>
    <mergeCell ref="JEW109:JFE109"/>
    <mergeCell ref="JFF109:JFN109"/>
    <mergeCell ref="JFO109:JFW109"/>
    <mergeCell ref="JFX109:JGF109"/>
    <mergeCell ref="JGG109:JGO109"/>
    <mergeCell ref="JDD109:JDL109"/>
    <mergeCell ref="JDM109:JDU109"/>
    <mergeCell ref="JDV109:JED109"/>
    <mergeCell ref="JEE109:JEM109"/>
    <mergeCell ref="JEN109:JEV109"/>
    <mergeCell ref="JBK109:JBS109"/>
    <mergeCell ref="JBT109:JCB109"/>
    <mergeCell ref="JCC109:JCK109"/>
    <mergeCell ref="JCL109:JCT109"/>
    <mergeCell ref="JCU109:JDC109"/>
    <mergeCell ref="IZR109:IZZ109"/>
    <mergeCell ref="JAA109:JAI109"/>
    <mergeCell ref="JAJ109:JAR109"/>
    <mergeCell ref="JAS109:JBA109"/>
    <mergeCell ref="JBB109:JBJ109"/>
    <mergeCell ref="IXY109:IYG109"/>
    <mergeCell ref="IYH109:IYP109"/>
    <mergeCell ref="IYQ109:IYY109"/>
    <mergeCell ref="IYZ109:IZH109"/>
    <mergeCell ref="IZI109:IZQ109"/>
    <mergeCell ref="IWF109:IWN109"/>
    <mergeCell ref="IWO109:IWW109"/>
    <mergeCell ref="IWX109:IXF109"/>
    <mergeCell ref="IXG109:IXO109"/>
    <mergeCell ref="IXP109:IXX109"/>
    <mergeCell ref="IUM109:IUU109"/>
    <mergeCell ref="IUV109:IVD109"/>
    <mergeCell ref="IVE109:IVM109"/>
    <mergeCell ref="IVN109:IVV109"/>
    <mergeCell ref="IVW109:IWE109"/>
    <mergeCell ref="IST109:ITB109"/>
    <mergeCell ref="ITC109:ITK109"/>
    <mergeCell ref="ITL109:ITT109"/>
    <mergeCell ref="ITU109:IUC109"/>
    <mergeCell ref="IUD109:IUL109"/>
    <mergeCell ref="IRA109:IRI109"/>
    <mergeCell ref="IRJ109:IRR109"/>
    <mergeCell ref="IRS109:ISA109"/>
    <mergeCell ref="ISB109:ISJ109"/>
    <mergeCell ref="ISK109:ISS109"/>
    <mergeCell ref="IPH109:IPP109"/>
    <mergeCell ref="IPQ109:IPY109"/>
    <mergeCell ref="IPZ109:IQH109"/>
    <mergeCell ref="IQI109:IQQ109"/>
    <mergeCell ref="IQR109:IQZ109"/>
    <mergeCell ref="INO109:INW109"/>
    <mergeCell ref="INX109:IOF109"/>
    <mergeCell ref="IOG109:IOO109"/>
    <mergeCell ref="IOP109:IOX109"/>
    <mergeCell ref="IOY109:IPG109"/>
    <mergeCell ref="ILV109:IMD109"/>
    <mergeCell ref="IME109:IMM109"/>
    <mergeCell ref="IMN109:IMV109"/>
    <mergeCell ref="IMW109:INE109"/>
    <mergeCell ref="INF109:INN109"/>
    <mergeCell ref="IKC109:IKK109"/>
    <mergeCell ref="IKL109:IKT109"/>
    <mergeCell ref="IKU109:ILC109"/>
    <mergeCell ref="ILD109:ILL109"/>
    <mergeCell ref="ILM109:ILU109"/>
    <mergeCell ref="IIJ109:IIR109"/>
    <mergeCell ref="IIS109:IJA109"/>
    <mergeCell ref="IJB109:IJJ109"/>
    <mergeCell ref="IJK109:IJS109"/>
    <mergeCell ref="IJT109:IKB109"/>
    <mergeCell ref="IGQ109:IGY109"/>
    <mergeCell ref="IGZ109:IHH109"/>
    <mergeCell ref="IHI109:IHQ109"/>
    <mergeCell ref="IHR109:IHZ109"/>
    <mergeCell ref="IIA109:III109"/>
    <mergeCell ref="IEX109:IFF109"/>
    <mergeCell ref="IFG109:IFO109"/>
    <mergeCell ref="IFP109:IFX109"/>
    <mergeCell ref="IFY109:IGG109"/>
    <mergeCell ref="IGH109:IGP109"/>
    <mergeCell ref="IDE109:IDM109"/>
    <mergeCell ref="IDN109:IDV109"/>
    <mergeCell ref="IDW109:IEE109"/>
    <mergeCell ref="IEF109:IEN109"/>
    <mergeCell ref="IEO109:IEW109"/>
    <mergeCell ref="IBL109:IBT109"/>
    <mergeCell ref="IBU109:ICC109"/>
    <mergeCell ref="ICD109:ICL109"/>
    <mergeCell ref="ICM109:ICU109"/>
    <mergeCell ref="ICV109:IDD109"/>
    <mergeCell ref="HZS109:IAA109"/>
    <mergeCell ref="IAB109:IAJ109"/>
    <mergeCell ref="IAK109:IAS109"/>
    <mergeCell ref="IAT109:IBB109"/>
    <mergeCell ref="IBC109:IBK109"/>
    <mergeCell ref="HXZ109:HYH109"/>
    <mergeCell ref="HYI109:HYQ109"/>
    <mergeCell ref="HYR109:HYZ109"/>
    <mergeCell ref="HZA109:HZI109"/>
    <mergeCell ref="HZJ109:HZR109"/>
    <mergeCell ref="HWG109:HWO109"/>
    <mergeCell ref="HWP109:HWX109"/>
    <mergeCell ref="HWY109:HXG109"/>
    <mergeCell ref="HXH109:HXP109"/>
    <mergeCell ref="HXQ109:HXY109"/>
    <mergeCell ref="HUN109:HUV109"/>
    <mergeCell ref="HUW109:HVE109"/>
    <mergeCell ref="HVF109:HVN109"/>
    <mergeCell ref="HVO109:HVW109"/>
    <mergeCell ref="HVX109:HWF109"/>
    <mergeCell ref="HSU109:HTC109"/>
    <mergeCell ref="HTD109:HTL109"/>
    <mergeCell ref="HTM109:HTU109"/>
    <mergeCell ref="HTV109:HUD109"/>
    <mergeCell ref="HUE109:HUM109"/>
    <mergeCell ref="HRB109:HRJ109"/>
    <mergeCell ref="HRK109:HRS109"/>
    <mergeCell ref="HRT109:HSB109"/>
    <mergeCell ref="HSC109:HSK109"/>
    <mergeCell ref="HSL109:HST109"/>
    <mergeCell ref="HPI109:HPQ109"/>
    <mergeCell ref="HPR109:HPZ109"/>
    <mergeCell ref="HQA109:HQI109"/>
    <mergeCell ref="HQJ109:HQR109"/>
    <mergeCell ref="HQS109:HRA109"/>
    <mergeCell ref="HNP109:HNX109"/>
    <mergeCell ref="HNY109:HOG109"/>
    <mergeCell ref="HOH109:HOP109"/>
    <mergeCell ref="HOQ109:HOY109"/>
    <mergeCell ref="HOZ109:HPH109"/>
    <mergeCell ref="HLW109:HME109"/>
    <mergeCell ref="HMF109:HMN109"/>
    <mergeCell ref="HMO109:HMW109"/>
    <mergeCell ref="HMX109:HNF109"/>
    <mergeCell ref="HNG109:HNO109"/>
    <mergeCell ref="HKD109:HKL109"/>
    <mergeCell ref="HKM109:HKU109"/>
    <mergeCell ref="HKV109:HLD109"/>
    <mergeCell ref="HLE109:HLM109"/>
    <mergeCell ref="HLN109:HLV109"/>
    <mergeCell ref="HIK109:HIS109"/>
    <mergeCell ref="HIT109:HJB109"/>
    <mergeCell ref="HJC109:HJK109"/>
    <mergeCell ref="HJL109:HJT109"/>
    <mergeCell ref="HJU109:HKC109"/>
    <mergeCell ref="HGR109:HGZ109"/>
    <mergeCell ref="HHA109:HHI109"/>
    <mergeCell ref="HHJ109:HHR109"/>
    <mergeCell ref="HHS109:HIA109"/>
    <mergeCell ref="HIB109:HIJ109"/>
    <mergeCell ref="HEY109:HFG109"/>
    <mergeCell ref="HFH109:HFP109"/>
    <mergeCell ref="HFQ109:HFY109"/>
    <mergeCell ref="HFZ109:HGH109"/>
    <mergeCell ref="HGI109:HGQ109"/>
    <mergeCell ref="HDF109:HDN109"/>
    <mergeCell ref="HDO109:HDW109"/>
    <mergeCell ref="HDX109:HEF109"/>
    <mergeCell ref="HEG109:HEO109"/>
    <mergeCell ref="HEP109:HEX109"/>
    <mergeCell ref="HBM109:HBU109"/>
    <mergeCell ref="HBV109:HCD109"/>
    <mergeCell ref="HCE109:HCM109"/>
    <mergeCell ref="HCN109:HCV109"/>
    <mergeCell ref="HCW109:HDE109"/>
    <mergeCell ref="GZT109:HAB109"/>
    <mergeCell ref="HAC109:HAK109"/>
    <mergeCell ref="HAL109:HAT109"/>
    <mergeCell ref="HAU109:HBC109"/>
    <mergeCell ref="HBD109:HBL109"/>
    <mergeCell ref="GYA109:GYI109"/>
    <mergeCell ref="GYJ109:GYR109"/>
    <mergeCell ref="GYS109:GZA109"/>
    <mergeCell ref="GZB109:GZJ109"/>
    <mergeCell ref="GZK109:GZS109"/>
    <mergeCell ref="GWH109:GWP109"/>
    <mergeCell ref="GWQ109:GWY109"/>
    <mergeCell ref="GWZ109:GXH109"/>
    <mergeCell ref="GXI109:GXQ109"/>
    <mergeCell ref="GXR109:GXZ109"/>
    <mergeCell ref="GUO109:GUW109"/>
    <mergeCell ref="GUX109:GVF109"/>
    <mergeCell ref="GVG109:GVO109"/>
    <mergeCell ref="GVP109:GVX109"/>
    <mergeCell ref="GVY109:GWG109"/>
    <mergeCell ref="GSV109:GTD109"/>
    <mergeCell ref="GTE109:GTM109"/>
    <mergeCell ref="GTN109:GTV109"/>
    <mergeCell ref="GTW109:GUE109"/>
    <mergeCell ref="GUF109:GUN109"/>
    <mergeCell ref="GRC109:GRK109"/>
    <mergeCell ref="GRL109:GRT109"/>
    <mergeCell ref="GRU109:GSC109"/>
    <mergeCell ref="GSD109:GSL109"/>
    <mergeCell ref="GSM109:GSU109"/>
    <mergeCell ref="GPJ109:GPR109"/>
    <mergeCell ref="GPS109:GQA109"/>
    <mergeCell ref="GQB109:GQJ109"/>
    <mergeCell ref="GQK109:GQS109"/>
    <mergeCell ref="GQT109:GRB109"/>
    <mergeCell ref="GNQ109:GNY109"/>
    <mergeCell ref="GNZ109:GOH109"/>
    <mergeCell ref="GOI109:GOQ109"/>
    <mergeCell ref="GOR109:GOZ109"/>
    <mergeCell ref="GPA109:GPI109"/>
    <mergeCell ref="GLX109:GMF109"/>
    <mergeCell ref="GMG109:GMO109"/>
    <mergeCell ref="GMP109:GMX109"/>
    <mergeCell ref="GMY109:GNG109"/>
    <mergeCell ref="GNH109:GNP109"/>
    <mergeCell ref="GKE109:GKM109"/>
    <mergeCell ref="GKN109:GKV109"/>
    <mergeCell ref="GKW109:GLE109"/>
    <mergeCell ref="GLF109:GLN109"/>
    <mergeCell ref="GLO109:GLW109"/>
    <mergeCell ref="GIL109:GIT109"/>
    <mergeCell ref="GIU109:GJC109"/>
    <mergeCell ref="GJD109:GJL109"/>
    <mergeCell ref="GJM109:GJU109"/>
    <mergeCell ref="GJV109:GKD109"/>
    <mergeCell ref="GGS109:GHA109"/>
    <mergeCell ref="GHB109:GHJ109"/>
    <mergeCell ref="GHK109:GHS109"/>
    <mergeCell ref="GHT109:GIB109"/>
    <mergeCell ref="GIC109:GIK109"/>
    <mergeCell ref="GEZ109:GFH109"/>
    <mergeCell ref="GFI109:GFQ109"/>
    <mergeCell ref="GFR109:GFZ109"/>
    <mergeCell ref="GGA109:GGI109"/>
    <mergeCell ref="GGJ109:GGR109"/>
    <mergeCell ref="GDG109:GDO109"/>
    <mergeCell ref="GDP109:GDX109"/>
    <mergeCell ref="GDY109:GEG109"/>
    <mergeCell ref="GEH109:GEP109"/>
    <mergeCell ref="GEQ109:GEY109"/>
    <mergeCell ref="GBN109:GBV109"/>
    <mergeCell ref="GBW109:GCE109"/>
    <mergeCell ref="GCF109:GCN109"/>
    <mergeCell ref="GCO109:GCW109"/>
    <mergeCell ref="GCX109:GDF109"/>
    <mergeCell ref="FZU109:GAC109"/>
    <mergeCell ref="GAD109:GAL109"/>
    <mergeCell ref="GAM109:GAU109"/>
    <mergeCell ref="GAV109:GBD109"/>
    <mergeCell ref="GBE109:GBM109"/>
    <mergeCell ref="FYB109:FYJ109"/>
    <mergeCell ref="FYK109:FYS109"/>
    <mergeCell ref="FYT109:FZB109"/>
    <mergeCell ref="FZC109:FZK109"/>
    <mergeCell ref="FZL109:FZT109"/>
    <mergeCell ref="FWI109:FWQ109"/>
    <mergeCell ref="FWR109:FWZ109"/>
    <mergeCell ref="FXA109:FXI109"/>
    <mergeCell ref="FXJ109:FXR109"/>
    <mergeCell ref="FXS109:FYA109"/>
    <mergeCell ref="FUP109:FUX109"/>
    <mergeCell ref="FUY109:FVG109"/>
    <mergeCell ref="FVH109:FVP109"/>
    <mergeCell ref="FVQ109:FVY109"/>
    <mergeCell ref="FVZ109:FWH109"/>
    <mergeCell ref="FSW109:FTE109"/>
    <mergeCell ref="FTF109:FTN109"/>
    <mergeCell ref="FTO109:FTW109"/>
    <mergeCell ref="FTX109:FUF109"/>
    <mergeCell ref="FUG109:FUO109"/>
    <mergeCell ref="FRD109:FRL109"/>
    <mergeCell ref="FRM109:FRU109"/>
    <mergeCell ref="FRV109:FSD109"/>
    <mergeCell ref="FSE109:FSM109"/>
    <mergeCell ref="FSN109:FSV109"/>
    <mergeCell ref="FPK109:FPS109"/>
    <mergeCell ref="FPT109:FQB109"/>
    <mergeCell ref="FQC109:FQK109"/>
    <mergeCell ref="FQL109:FQT109"/>
    <mergeCell ref="FQU109:FRC109"/>
    <mergeCell ref="FNR109:FNZ109"/>
    <mergeCell ref="FOA109:FOI109"/>
    <mergeCell ref="FOJ109:FOR109"/>
    <mergeCell ref="FOS109:FPA109"/>
    <mergeCell ref="FPB109:FPJ109"/>
    <mergeCell ref="FLY109:FMG109"/>
    <mergeCell ref="FMH109:FMP109"/>
    <mergeCell ref="FMQ109:FMY109"/>
    <mergeCell ref="FMZ109:FNH109"/>
    <mergeCell ref="FNI109:FNQ109"/>
    <mergeCell ref="FKF109:FKN109"/>
    <mergeCell ref="FKO109:FKW109"/>
    <mergeCell ref="FKX109:FLF109"/>
    <mergeCell ref="FLG109:FLO109"/>
    <mergeCell ref="FLP109:FLX109"/>
    <mergeCell ref="FIM109:FIU109"/>
    <mergeCell ref="FIV109:FJD109"/>
    <mergeCell ref="FJE109:FJM109"/>
    <mergeCell ref="FJN109:FJV109"/>
    <mergeCell ref="FJW109:FKE109"/>
    <mergeCell ref="FGT109:FHB109"/>
    <mergeCell ref="FHC109:FHK109"/>
    <mergeCell ref="FHL109:FHT109"/>
    <mergeCell ref="FHU109:FIC109"/>
    <mergeCell ref="FID109:FIL109"/>
    <mergeCell ref="FFA109:FFI109"/>
    <mergeCell ref="FFJ109:FFR109"/>
    <mergeCell ref="FFS109:FGA109"/>
    <mergeCell ref="FGB109:FGJ109"/>
    <mergeCell ref="FGK109:FGS109"/>
    <mergeCell ref="FDH109:FDP109"/>
    <mergeCell ref="FDQ109:FDY109"/>
    <mergeCell ref="FDZ109:FEH109"/>
    <mergeCell ref="FEI109:FEQ109"/>
    <mergeCell ref="FER109:FEZ109"/>
    <mergeCell ref="FBO109:FBW109"/>
    <mergeCell ref="FBX109:FCF109"/>
    <mergeCell ref="FCG109:FCO109"/>
    <mergeCell ref="FCP109:FCX109"/>
    <mergeCell ref="FCY109:FDG109"/>
    <mergeCell ref="EZV109:FAD109"/>
    <mergeCell ref="FAE109:FAM109"/>
    <mergeCell ref="FAN109:FAV109"/>
    <mergeCell ref="FAW109:FBE109"/>
    <mergeCell ref="FBF109:FBN109"/>
    <mergeCell ref="EYC109:EYK109"/>
    <mergeCell ref="EYL109:EYT109"/>
    <mergeCell ref="EYU109:EZC109"/>
    <mergeCell ref="EZD109:EZL109"/>
    <mergeCell ref="EZM109:EZU109"/>
    <mergeCell ref="EWJ109:EWR109"/>
    <mergeCell ref="EWS109:EXA109"/>
    <mergeCell ref="EXB109:EXJ109"/>
    <mergeCell ref="EXK109:EXS109"/>
    <mergeCell ref="EXT109:EYB109"/>
    <mergeCell ref="EUQ109:EUY109"/>
    <mergeCell ref="EUZ109:EVH109"/>
    <mergeCell ref="EVI109:EVQ109"/>
    <mergeCell ref="EVR109:EVZ109"/>
    <mergeCell ref="EWA109:EWI109"/>
    <mergeCell ref="ESX109:ETF109"/>
    <mergeCell ref="ETG109:ETO109"/>
    <mergeCell ref="ETP109:ETX109"/>
    <mergeCell ref="ETY109:EUG109"/>
    <mergeCell ref="EUH109:EUP109"/>
    <mergeCell ref="ERE109:ERM109"/>
    <mergeCell ref="ERN109:ERV109"/>
    <mergeCell ref="ERW109:ESE109"/>
    <mergeCell ref="ESF109:ESN109"/>
    <mergeCell ref="ESO109:ESW109"/>
    <mergeCell ref="EPL109:EPT109"/>
    <mergeCell ref="EPU109:EQC109"/>
    <mergeCell ref="EQD109:EQL109"/>
    <mergeCell ref="EQM109:EQU109"/>
    <mergeCell ref="EQV109:ERD109"/>
    <mergeCell ref="ENS109:EOA109"/>
    <mergeCell ref="EOB109:EOJ109"/>
    <mergeCell ref="EOK109:EOS109"/>
    <mergeCell ref="EOT109:EPB109"/>
    <mergeCell ref="EPC109:EPK109"/>
    <mergeCell ref="ELZ109:EMH109"/>
    <mergeCell ref="EMI109:EMQ109"/>
    <mergeCell ref="EMR109:EMZ109"/>
    <mergeCell ref="ENA109:ENI109"/>
    <mergeCell ref="ENJ109:ENR109"/>
    <mergeCell ref="EKG109:EKO109"/>
    <mergeCell ref="EKP109:EKX109"/>
    <mergeCell ref="EKY109:ELG109"/>
    <mergeCell ref="ELH109:ELP109"/>
    <mergeCell ref="ELQ109:ELY109"/>
    <mergeCell ref="EIN109:EIV109"/>
    <mergeCell ref="EIW109:EJE109"/>
    <mergeCell ref="EJF109:EJN109"/>
    <mergeCell ref="EJO109:EJW109"/>
    <mergeCell ref="EJX109:EKF109"/>
    <mergeCell ref="EGU109:EHC109"/>
    <mergeCell ref="EHD109:EHL109"/>
    <mergeCell ref="EHM109:EHU109"/>
    <mergeCell ref="EHV109:EID109"/>
    <mergeCell ref="EIE109:EIM109"/>
    <mergeCell ref="EFB109:EFJ109"/>
    <mergeCell ref="EFK109:EFS109"/>
    <mergeCell ref="EFT109:EGB109"/>
    <mergeCell ref="EGC109:EGK109"/>
    <mergeCell ref="EGL109:EGT109"/>
    <mergeCell ref="EDI109:EDQ109"/>
    <mergeCell ref="EDR109:EDZ109"/>
    <mergeCell ref="EEA109:EEI109"/>
    <mergeCell ref="EEJ109:EER109"/>
    <mergeCell ref="EES109:EFA109"/>
    <mergeCell ref="EBP109:EBX109"/>
    <mergeCell ref="EBY109:ECG109"/>
    <mergeCell ref="ECH109:ECP109"/>
    <mergeCell ref="ECQ109:ECY109"/>
    <mergeCell ref="ECZ109:EDH109"/>
    <mergeCell ref="DZW109:EAE109"/>
    <mergeCell ref="EAF109:EAN109"/>
    <mergeCell ref="EAO109:EAW109"/>
    <mergeCell ref="EAX109:EBF109"/>
    <mergeCell ref="EBG109:EBO109"/>
    <mergeCell ref="DYD109:DYL109"/>
    <mergeCell ref="DYM109:DYU109"/>
    <mergeCell ref="DYV109:DZD109"/>
    <mergeCell ref="DZE109:DZM109"/>
    <mergeCell ref="DZN109:DZV109"/>
    <mergeCell ref="DWK109:DWS109"/>
    <mergeCell ref="DWT109:DXB109"/>
    <mergeCell ref="DXC109:DXK109"/>
    <mergeCell ref="DXL109:DXT109"/>
    <mergeCell ref="DXU109:DYC109"/>
    <mergeCell ref="DUR109:DUZ109"/>
    <mergeCell ref="DVA109:DVI109"/>
    <mergeCell ref="DVJ109:DVR109"/>
    <mergeCell ref="DVS109:DWA109"/>
    <mergeCell ref="DWB109:DWJ109"/>
    <mergeCell ref="DSY109:DTG109"/>
    <mergeCell ref="DTH109:DTP109"/>
    <mergeCell ref="DTQ109:DTY109"/>
    <mergeCell ref="DTZ109:DUH109"/>
    <mergeCell ref="DUI109:DUQ109"/>
    <mergeCell ref="DRF109:DRN109"/>
    <mergeCell ref="DRO109:DRW109"/>
    <mergeCell ref="DRX109:DSF109"/>
    <mergeCell ref="DSG109:DSO109"/>
    <mergeCell ref="DSP109:DSX109"/>
    <mergeCell ref="DPM109:DPU109"/>
    <mergeCell ref="DPV109:DQD109"/>
    <mergeCell ref="DQE109:DQM109"/>
    <mergeCell ref="DQN109:DQV109"/>
    <mergeCell ref="DQW109:DRE109"/>
    <mergeCell ref="DNT109:DOB109"/>
    <mergeCell ref="DOC109:DOK109"/>
    <mergeCell ref="DOL109:DOT109"/>
    <mergeCell ref="DOU109:DPC109"/>
    <mergeCell ref="DPD109:DPL109"/>
    <mergeCell ref="DMA109:DMI109"/>
    <mergeCell ref="DMJ109:DMR109"/>
    <mergeCell ref="DMS109:DNA109"/>
    <mergeCell ref="DNB109:DNJ109"/>
    <mergeCell ref="DNK109:DNS109"/>
    <mergeCell ref="DKH109:DKP109"/>
    <mergeCell ref="DKQ109:DKY109"/>
    <mergeCell ref="DKZ109:DLH109"/>
    <mergeCell ref="DLI109:DLQ109"/>
    <mergeCell ref="DLR109:DLZ109"/>
    <mergeCell ref="DIO109:DIW109"/>
    <mergeCell ref="DIX109:DJF109"/>
    <mergeCell ref="DJG109:DJO109"/>
    <mergeCell ref="DJP109:DJX109"/>
    <mergeCell ref="DJY109:DKG109"/>
    <mergeCell ref="DGV109:DHD109"/>
    <mergeCell ref="DHE109:DHM109"/>
    <mergeCell ref="DHN109:DHV109"/>
    <mergeCell ref="DHW109:DIE109"/>
    <mergeCell ref="DIF109:DIN109"/>
    <mergeCell ref="DFC109:DFK109"/>
    <mergeCell ref="DFL109:DFT109"/>
    <mergeCell ref="DFU109:DGC109"/>
    <mergeCell ref="DGD109:DGL109"/>
    <mergeCell ref="DGM109:DGU109"/>
    <mergeCell ref="DDJ109:DDR109"/>
    <mergeCell ref="DDS109:DEA109"/>
    <mergeCell ref="DEB109:DEJ109"/>
    <mergeCell ref="DEK109:DES109"/>
    <mergeCell ref="DET109:DFB109"/>
    <mergeCell ref="DBQ109:DBY109"/>
    <mergeCell ref="DBZ109:DCH109"/>
    <mergeCell ref="DCI109:DCQ109"/>
    <mergeCell ref="DCR109:DCZ109"/>
    <mergeCell ref="DDA109:DDI109"/>
    <mergeCell ref="CZX109:DAF109"/>
    <mergeCell ref="DAG109:DAO109"/>
    <mergeCell ref="DAP109:DAX109"/>
    <mergeCell ref="DAY109:DBG109"/>
    <mergeCell ref="DBH109:DBP109"/>
    <mergeCell ref="CYE109:CYM109"/>
    <mergeCell ref="CYN109:CYV109"/>
    <mergeCell ref="CYW109:CZE109"/>
    <mergeCell ref="CZF109:CZN109"/>
    <mergeCell ref="CZO109:CZW109"/>
    <mergeCell ref="CWL109:CWT109"/>
    <mergeCell ref="CWU109:CXC109"/>
    <mergeCell ref="CXD109:CXL109"/>
    <mergeCell ref="CXM109:CXU109"/>
    <mergeCell ref="CXV109:CYD109"/>
    <mergeCell ref="CUS109:CVA109"/>
    <mergeCell ref="CVB109:CVJ109"/>
    <mergeCell ref="CVK109:CVS109"/>
    <mergeCell ref="CVT109:CWB109"/>
    <mergeCell ref="CWC109:CWK109"/>
    <mergeCell ref="CSZ109:CTH109"/>
    <mergeCell ref="CTI109:CTQ109"/>
    <mergeCell ref="CTR109:CTZ109"/>
    <mergeCell ref="CUA109:CUI109"/>
    <mergeCell ref="CUJ109:CUR109"/>
    <mergeCell ref="CRG109:CRO109"/>
    <mergeCell ref="CRP109:CRX109"/>
    <mergeCell ref="CRY109:CSG109"/>
    <mergeCell ref="CSH109:CSP109"/>
    <mergeCell ref="CSQ109:CSY109"/>
    <mergeCell ref="CPN109:CPV109"/>
    <mergeCell ref="CPW109:CQE109"/>
    <mergeCell ref="CQF109:CQN109"/>
    <mergeCell ref="CQO109:CQW109"/>
    <mergeCell ref="CQX109:CRF109"/>
    <mergeCell ref="CNU109:COC109"/>
    <mergeCell ref="COD109:COL109"/>
    <mergeCell ref="COM109:COU109"/>
    <mergeCell ref="COV109:CPD109"/>
    <mergeCell ref="CPE109:CPM109"/>
    <mergeCell ref="CMB109:CMJ109"/>
    <mergeCell ref="CMK109:CMS109"/>
    <mergeCell ref="CMT109:CNB109"/>
    <mergeCell ref="CNC109:CNK109"/>
    <mergeCell ref="CNL109:CNT109"/>
    <mergeCell ref="CKI109:CKQ109"/>
    <mergeCell ref="CKR109:CKZ109"/>
    <mergeCell ref="CLA109:CLI109"/>
    <mergeCell ref="CLJ109:CLR109"/>
    <mergeCell ref="CLS109:CMA109"/>
    <mergeCell ref="CIP109:CIX109"/>
    <mergeCell ref="CIY109:CJG109"/>
    <mergeCell ref="CJH109:CJP109"/>
    <mergeCell ref="CJQ109:CJY109"/>
    <mergeCell ref="CJZ109:CKH109"/>
    <mergeCell ref="CGW109:CHE109"/>
    <mergeCell ref="CHF109:CHN109"/>
    <mergeCell ref="CHO109:CHW109"/>
    <mergeCell ref="CHX109:CIF109"/>
    <mergeCell ref="CIG109:CIO109"/>
    <mergeCell ref="CFD109:CFL109"/>
    <mergeCell ref="CFM109:CFU109"/>
    <mergeCell ref="CFV109:CGD109"/>
    <mergeCell ref="CGE109:CGM109"/>
    <mergeCell ref="CGN109:CGV109"/>
    <mergeCell ref="CDK109:CDS109"/>
    <mergeCell ref="CDT109:CEB109"/>
    <mergeCell ref="CEC109:CEK109"/>
    <mergeCell ref="CEL109:CET109"/>
    <mergeCell ref="CEU109:CFC109"/>
    <mergeCell ref="CBR109:CBZ109"/>
    <mergeCell ref="CCA109:CCI109"/>
    <mergeCell ref="CCJ109:CCR109"/>
    <mergeCell ref="CCS109:CDA109"/>
    <mergeCell ref="CDB109:CDJ109"/>
    <mergeCell ref="BZY109:CAG109"/>
    <mergeCell ref="CAH109:CAP109"/>
    <mergeCell ref="CAQ109:CAY109"/>
    <mergeCell ref="CAZ109:CBH109"/>
    <mergeCell ref="CBI109:CBQ109"/>
    <mergeCell ref="BYF109:BYN109"/>
    <mergeCell ref="BYO109:BYW109"/>
    <mergeCell ref="BYX109:BZF109"/>
    <mergeCell ref="BZG109:BZO109"/>
    <mergeCell ref="BZP109:BZX109"/>
    <mergeCell ref="BWM109:BWU109"/>
    <mergeCell ref="BWV109:BXD109"/>
    <mergeCell ref="BXE109:BXM109"/>
    <mergeCell ref="BXN109:BXV109"/>
    <mergeCell ref="BXW109:BYE109"/>
    <mergeCell ref="BUT109:BVB109"/>
    <mergeCell ref="BVC109:BVK109"/>
    <mergeCell ref="BVL109:BVT109"/>
    <mergeCell ref="BVU109:BWC109"/>
    <mergeCell ref="BWD109:BWL109"/>
    <mergeCell ref="BTA109:BTI109"/>
    <mergeCell ref="BTJ109:BTR109"/>
    <mergeCell ref="BTS109:BUA109"/>
    <mergeCell ref="BUB109:BUJ109"/>
    <mergeCell ref="BUK109:BUS109"/>
    <mergeCell ref="BRH109:BRP109"/>
    <mergeCell ref="BRQ109:BRY109"/>
    <mergeCell ref="BRZ109:BSH109"/>
    <mergeCell ref="BSI109:BSQ109"/>
    <mergeCell ref="BSR109:BSZ109"/>
    <mergeCell ref="BPO109:BPW109"/>
    <mergeCell ref="BPX109:BQF109"/>
    <mergeCell ref="BQG109:BQO109"/>
    <mergeCell ref="BQP109:BQX109"/>
    <mergeCell ref="BQY109:BRG109"/>
    <mergeCell ref="BNV109:BOD109"/>
    <mergeCell ref="BOE109:BOM109"/>
    <mergeCell ref="BON109:BOV109"/>
    <mergeCell ref="BOW109:BPE109"/>
    <mergeCell ref="BPF109:BPN109"/>
    <mergeCell ref="BMC109:BMK109"/>
    <mergeCell ref="BML109:BMT109"/>
    <mergeCell ref="BMU109:BNC109"/>
    <mergeCell ref="BND109:BNL109"/>
    <mergeCell ref="BNM109:BNU109"/>
    <mergeCell ref="BKJ109:BKR109"/>
    <mergeCell ref="BKS109:BLA109"/>
    <mergeCell ref="BLB109:BLJ109"/>
    <mergeCell ref="BLK109:BLS109"/>
    <mergeCell ref="BLT109:BMB109"/>
    <mergeCell ref="BIQ109:BIY109"/>
    <mergeCell ref="BIZ109:BJH109"/>
    <mergeCell ref="BJI109:BJQ109"/>
    <mergeCell ref="BJR109:BJZ109"/>
    <mergeCell ref="BKA109:BKI109"/>
    <mergeCell ref="BGX109:BHF109"/>
    <mergeCell ref="BHG109:BHO109"/>
    <mergeCell ref="BHP109:BHX109"/>
    <mergeCell ref="BHY109:BIG109"/>
    <mergeCell ref="BIH109:BIP109"/>
    <mergeCell ref="BFE109:BFM109"/>
    <mergeCell ref="BFN109:BFV109"/>
    <mergeCell ref="BFW109:BGE109"/>
    <mergeCell ref="BGF109:BGN109"/>
    <mergeCell ref="BGO109:BGW109"/>
    <mergeCell ref="BDL109:BDT109"/>
    <mergeCell ref="BDU109:BEC109"/>
    <mergeCell ref="BED109:BEL109"/>
    <mergeCell ref="BEM109:BEU109"/>
    <mergeCell ref="BEV109:BFD109"/>
    <mergeCell ref="BBS109:BCA109"/>
    <mergeCell ref="BCB109:BCJ109"/>
    <mergeCell ref="BCK109:BCS109"/>
    <mergeCell ref="BCT109:BDB109"/>
    <mergeCell ref="BDC109:BDK109"/>
    <mergeCell ref="AZZ109:BAH109"/>
    <mergeCell ref="BAI109:BAQ109"/>
    <mergeCell ref="BAR109:BAZ109"/>
    <mergeCell ref="BBA109:BBI109"/>
    <mergeCell ref="BBJ109:BBR109"/>
    <mergeCell ref="AYG109:AYO109"/>
    <mergeCell ref="AYP109:AYX109"/>
    <mergeCell ref="AYY109:AZG109"/>
    <mergeCell ref="AZH109:AZP109"/>
    <mergeCell ref="AZQ109:AZY109"/>
    <mergeCell ref="AWN109:AWV109"/>
    <mergeCell ref="AWW109:AXE109"/>
    <mergeCell ref="AXF109:AXN109"/>
    <mergeCell ref="AXO109:AXW109"/>
    <mergeCell ref="AXX109:AYF109"/>
    <mergeCell ref="AUU109:AVC109"/>
    <mergeCell ref="AVD109:AVL109"/>
    <mergeCell ref="AVM109:AVU109"/>
    <mergeCell ref="AVV109:AWD109"/>
    <mergeCell ref="AWE109:AWM109"/>
    <mergeCell ref="ATB109:ATJ109"/>
    <mergeCell ref="ATK109:ATS109"/>
    <mergeCell ref="ATT109:AUB109"/>
    <mergeCell ref="AUC109:AUK109"/>
    <mergeCell ref="AUL109:AUT109"/>
    <mergeCell ref="ARI109:ARQ109"/>
    <mergeCell ref="ARR109:ARZ109"/>
    <mergeCell ref="ASA109:ASI109"/>
    <mergeCell ref="ASJ109:ASR109"/>
    <mergeCell ref="ASS109:ATA109"/>
    <mergeCell ref="APP109:APX109"/>
    <mergeCell ref="APY109:AQG109"/>
    <mergeCell ref="AQH109:AQP109"/>
    <mergeCell ref="AQQ109:AQY109"/>
    <mergeCell ref="AQZ109:ARH109"/>
    <mergeCell ref="ANW109:AOE109"/>
    <mergeCell ref="AOF109:AON109"/>
    <mergeCell ref="AOO109:AOW109"/>
    <mergeCell ref="AOX109:APF109"/>
    <mergeCell ref="APG109:APO109"/>
    <mergeCell ref="AMD109:AML109"/>
    <mergeCell ref="AMM109:AMU109"/>
    <mergeCell ref="AMV109:AND109"/>
    <mergeCell ref="ANE109:ANM109"/>
    <mergeCell ref="ANN109:ANV109"/>
    <mergeCell ref="AKK109:AKS109"/>
    <mergeCell ref="AKT109:ALB109"/>
    <mergeCell ref="ALC109:ALK109"/>
    <mergeCell ref="ALL109:ALT109"/>
    <mergeCell ref="ALU109:AMC109"/>
    <mergeCell ref="AIR109:AIZ109"/>
    <mergeCell ref="AJA109:AJI109"/>
    <mergeCell ref="AJJ109:AJR109"/>
    <mergeCell ref="AJS109:AKA109"/>
    <mergeCell ref="AKB109:AKJ109"/>
    <mergeCell ref="AGY109:AHG109"/>
    <mergeCell ref="AHH109:AHP109"/>
    <mergeCell ref="AHQ109:AHY109"/>
    <mergeCell ref="AHZ109:AIH109"/>
    <mergeCell ref="AII109:AIQ109"/>
    <mergeCell ref="AFF109:AFN109"/>
    <mergeCell ref="AFO109:AFW109"/>
    <mergeCell ref="AFX109:AGF109"/>
    <mergeCell ref="AGG109:AGO109"/>
    <mergeCell ref="AGP109:AGX109"/>
    <mergeCell ref="ADM109:ADU109"/>
    <mergeCell ref="ADV109:AED109"/>
    <mergeCell ref="AEE109:AEM109"/>
    <mergeCell ref="AEN109:AEV109"/>
    <mergeCell ref="AEW109:AFE109"/>
    <mergeCell ref="ABT109:ACB109"/>
    <mergeCell ref="ACC109:ACK109"/>
    <mergeCell ref="ACL109:ACT109"/>
    <mergeCell ref="ACU109:ADC109"/>
    <mergeCell ref="ADD109:ADL109"/>
    <mergeCell ref="AAA109:AAI109"/>
    <mergeCell ref="AAJ109:AAR109"/>
    <mergeCell ref="AAS109:ABA109"/>
    <mergeCell ref="ABB109:ABJ109"/>
    <mergeCell ref="ABK109:ABS109"/>
    <mergeCell ref="YH109:YP109"/>
    <mergeCell ref="YQ109:YY109"/>
    <mergeCell ref="YZ109:ZH109"/>
    <mergeCell ref="ZI109:ZQ109"/>
    <mergeCell ref="ZR109:ZZ109"/>
    <mergeCell ref="WO109:WW109"/>
    <mergeCell ref="WX109:XF109"/>
    <mergeCell ref="XG109:XO109"/>
    <mergeCell ref="XP109:XX109"/>
    <mergeCell ref="XY109:YG109"/>
    <mergeCell ref="UV109:VD109"/>
    <mergeCell ref="VE109:VM109"/>
    <mergeCell ref="VN109:VV109"/>
    <mergeCell ref="VW109:WE109"/>
    <mergeCell ref="WF109:WN109"/>
    <mergeCell ref="TC109:TK109"/>
    <mergeCell ref="TL109:TT109"/>
    <mergeCell ref="TU109:UC109"/>
    <mergeCell ref="UD109:UL109"/>
    <mergeCell ref="UM109:UU109"/>
    <mergeCell ref="RJ109:RR109"/>
    <mergeCell ref="RS109:SA109"/>
    <mergeCell ref="SB109:SJ109"/>
    <mergeCell ref="SK109:SS109"/>
    <mergeCell ref="ST109:TB109"/>
    <mergeCell ref="PQ109:PY109"/>
    <mergeCell ref="PZ109:QH109"/>
    <mergeCell ref="QI109:QQ109"/>
    <mergeCell ref="QR109:QZ109"/>
    <mergeCell ref="RA109:RI109"/>
    <mergeCell ref="NX109:OF109"/>
    <mergeCell ref="OG109:OO109"/>
    <mergeCell ref="OP109:OX109"/>
    <mergeCell ref="OY109:PG109"/>
    <mergeCell ref="PH109:PP109"/>
    <mergeCell ref="ME109:MM109"/>
    <mergeCell ref="MN109:MV109"/>
    <mergeCell ref="MW109:NE109"/>
    <mergeCell ref="NF109:NN109"/>
    <mergeCell ref="NO109:NW109"/>
    <mergeCell ref="KL109:KT109"/>
    <mergeCell ref="KU109:LC109"/>
    <mergeCell ref="LD109:LL109"/>
    <mergeCell ref="LM109:LU109"/>
    <mergeCell ref="LV109:MD109"/>
    <mergeCell ref="IS109:JA109"/>
    <mergeCell ref="JB109:JJ109"/>
    <mergeCell ref="JK109:JS109"/>
    <mergeCell ref="JT109:KB109"/>
    <mergeCell ref="KC109:KK109"/>
    <mergeCell ref="GZ109:HH109"/>
    <mergeCell ref="HI109:HQ109"/>
    <mergeCell ref="HR109:HZ109"/>
    <mergeCell ref="IA109:II109"/>
    <mergeCell ref="IJ109:IR109"/>
    <mergeCell ref="FG109:FO109"/>
    <mergeCell ref="FP109:FX109"/>
    <mergeCell ref="FY109:GG109"/>
    <mergeCell ref="GH109:GP109"/>
    <mergeCell ref="GQ109:GY109"/>
    <mergeCell ref="DN109:DV109"/>
    <mergeCell ref="DW109:EE109"/>
    <mergeCell ref="EF109:EN109"/>
    <mergeCell ref="EO109:EW109"/>
    <mergeCell ref="EX109:FF109"/>
    <mergeCell ref="J109:R109"/>
    <mergeCell ref="S109:AA109"/>
    <mergeCell ref="AB109:AJ109"/>
    <mergeCell ref="AK109:AS109"/>
    <mergeCell ref="AT109:BB109"/>
    <mergeCell ref="BC109:BK109"/>
    <mergeCell ref="BL109:BT109"/>
    <mergeCell ref="BU109:CC109"/>
    <mergeCell ref="CD109:CL109"/>
    <mergeCell ref="CM109:CU109"/>
    <mergeCell ref="CV109:DD109"/>
    <mergeCell ref="DE109:DM109"/>
    <mergeCell ref="XFA102:XFD102"/>
    <mergeCell ref="XDH102:XDP102"/>
    <mergeCell ref="XDQ102:XDY102"/>
    <mergeCell ref="XDZ102:XEH102"/>
    <mergeCell ref="XEI102:XEQ102"/>
    <mergeCell ref="XER102:XEZ102"/>
    <mergeCell ref="XBO102:XBW102"/>
    <mergeCell ref="XBX102:XCF102"/>
    <mergeCell ref="XCG102:XCO102"/>
    <mergeCell ref="XCP102:XCX102"/>
    <mergeCell ref="XCY102:XDG102"/>
    <mergeCell ref="WZV102:XAD102"/>
    <mergeCell ref="XAE102:XAM102"/>
    <mergeCell ref="XAN102:XAV102"/>
    <mergeCell ref="XAW102:XBE102"/>
    <mergeCell ref="XBF102:XBN102"/>
    <mergeCell ref="WYC102:WYK102"/>
    <mergeCell ref="WYL102:WYT102"/>
    <mergeCell ref="WYU102:WZC102"/>
    <mergeCell ref="WZD102:WZL102"/>
    <mergeCell ref="WZM102:WZU102"/>
    <mergeCell ref="WWJ102:WWR102"/>
    <mergeCell ref="WWS102:WXA102"/>
    <mergeCell ref="WXB102:WXJ102"/>
    <mergeCell ref="WXK102:WXS102"/>
    <mergeCell ref="WXT102:WYB102"/>
    <mergeCell ref="WUQ102:WUY102"/>
    <mergeCell ref="WUZ102:WVH102"/>
    <mergeCell ref="WVI102:WVQ102"/>
    <mergeCell ref="WVR102:WVZ102"/>
    <mergeCell ref="WWA102:WWI102"/>
    <mergeCell ref="WSX102:WTF102"/>
    <mergeCell ref="WTG102:WTO102"/>
    <mergeCell ref="WTP102:WTX102"/>
    <mergeCell ref="WTY102:WUG102"/>
    <mergeCell ref="WUH102:WUP102"/>
    <mergeCell ref="WRE102:WRM102"/>
    <mergeCell ref="WRN102:WRV102"/>
    <mergeCell ref="WRW102:WSE102"/>
    <mergeCell ref="WSF102:WSN102"/>
    <mergeCell ref="WSO102:WSW102"/>
    <mergeCell ref="WPL102:WPT102"/>
    <mergeCell ref="WPU102:WQC102"/>
    <mergeCell ref="WQD102:WQL102"/>
    <mergeCell ref="WQM102:WQU102"/>
    <mergeCell ref="WQV102:WRD102"/>
    <mergeCell ref="WNS102:WOA102"/>
    <mergeCell ref="WOB102:WOJ102"/>
    <mergeCell ref="WOK102:WOS102"/>
    <mergeCell ref="WOT102:WPB102"/>
    <mergeCell ref="WPC102:WPK102"/>
    <mergeCell ref="WLZ102:WMH102"/>
    <mergeCell ref="WMI102:WMQ102"/>
    <mergeCell ref="WMR102:WMZ102"/>
    <mergeCell ref="WNA102:WNI102"/>
    <mergeCell ref="WNJ102:WNR102"/>
    <mergeCell ref="WKG102:WKO102"/>
    <mergeCell ref="WKP102:WKX102"/>
    <mergeCell ref="WKY102:WLG102"/>
    <mergeCell ref="WLH102:WLP102"/>
    <mergeCell ref="WLQ102:WLY102"/>
    <mergeCell ref="WIN102:WIV102"/>
    <mergeCell ref="WIW102:WJE102"/>
    <mergeCell ref="WJF102:WJN102"/>
    <mergeCell ref="WJO102:WJW102"/>
    <mergeCell ref="WJX102:WKF102"/>
    <mergeCell ref="WGU102:WHC102"/>
    <mergeCell ref="WHD102:WHL102"/>
    <mergeCell ref="WHM102:WHU102"/>
    <mergeCell ref="WHV102:WID102"/>
    <mergeCell ref="WIE102:WIM102"/>
    <mergeCell ref="WFB102:WFJ102"/>
    <mergeCell ref="WFK102:WFS102"/>
    <mergeCell ref="WFT102:WGB102"/>
    <mergeCell ref="WGC102:WGK102"/>
    <mergeCell ref="WGL102:WGT102"/>
    <mergeCell ref="WDI102:WDQ102"/>
    <mergeCell ref="WDR102:WDZ102"/>
    <mergeCell ref="WEA102:WEI102"/>
    <mergeCell ref="WEJ102:WER102"/>
    <mergeCell ref="WES102:WFA102"/>
    <mergeCell ref="WBP102:WBX102"/>
    <mergeCell ref="WBY102:WCG102"/>
    <mergeCell ref="WCH102:WCP102"/>
    <mergeCell ref="WCQ102:WCY102"/>
    <mergeCell ref="WCZ102:WDH102"/>
    <mergeCell ref="VZW102:WAE102"/>
    <mergeCell ref="WAF102:WAN102"/>
    <mergeCell ref="WAO102:WAW102"/>
    <mergeCell ref="WAX102:WBF102"/>
    <mergeCell ref="WBG102:WBO102"/>
    <mergeCell ref="VYD102:VYL102"/>
    <mergeCell ref="VYM102:VYU102"/>
    <mergeCell ref="VYV102:VZD102"/>
    <mergeCell ref="VZE102:VZM102"/>
    <mergeCell ref="VZN102:VZV102"/>
    <mergeCell ref="VWK102:VWS102"/>
    <mergeCell ref="VWT102:VXB102"/>
    <mergeCell ref="VXC102:VXK102"/>
    <mergeCell ref="VXL102:VXT102"/>
    <mergeCell ref="VXU102:VYC102"/>
    <mergeCell ref="VUR102:VUZ102"/>
    <mergeCell ref="VVA102:VVI102"/>
    <mergeCell ref="VVJ102:VVR102"/>
    <mergeCell ref="VVS102:VWA102"/>
    <mergeCell ref="VWB102:VWJ102"/>
    <mergeCell ref="VSY102:VTG102"/>
    <mergeCell ref="VTH102:VTP102"/>
    <mergeCell ref="VTQ102:VTY102"/>
    <mergeCell ref="VTZ102:VUH102"/>
    <mergeCell ref="VUI102:VUQ102"/>
    <mergeCell ref="VRF102:VRN102"/>
    <mergeCell ref="VRO102:VRW102"/>
    <mergeCell ref="VRX102:VSF102"/>
    <mergeCell ref="VSG102:VSO102"/>
    <mergeCell ref="VSP102:VSX102"/>
    <mergeCell ref="VPM102:VPU102"/>
    <mergeCell ref="VPV102:VQD102"/>
    <mergeCell ref="VQE102:VQM102"/>
    <mergeCell ref="VQN102:VQV102"/>
    <mergeCell ref="VQW102:VRE102"/>
    <mergeCell ref="VNT102:VOB102"/>
    <mergeCell ref="VOC102:VOK102"/>
    <mergeCell ref="VOL102:VOT102"/>
    <mergeCell ref="VOU102:VPC102"/>
    <mergeCell ref="VPD102:VPL102"/>
    <mergeCell ref="VMA102:VMI102"/>
    <mergeCell ref="VMJ102:VMR102"/>
    <mergeCell ref="VMS102:VNA102"/>
    <mergeCell ref="VNB102:VNJ102"/>
    <mergeCell ref="VNK102:VNS102"/>
    <mergeCell ref="VKH102:VKP102"/>
    <mergeCell ref="VKQ102:VKY102"/>
    <mergeCell ref="VKZ102:VLH102"/>
    <mergeCell ref="VLI102:VLQ102"/>
    <mergeCell ref="VLR102:VLZ102"/>
    <mergeCell ref="VIO102:VIW102"/>
    <mergeCell ref="VIX102:VJF102"/>
    <mergeCell ref="VJG102:VJO102"/>
    <mergeCell ref="VJP102:VJX102"/>
    <mergeCell ref="VJY102:VKG102"/>
    <mergeCell ref="VGV102:VHD102"/>
    <mergeCell ref="VHE102:VHM102"/>
    <mergeCell ref="VHN102:VHV102"/>
    <mergeCell ref="VHW102:VIE102"/>
    <mergeCell ref="VIF102:VIN102"/>
    <mergeCell ref="VFC102:VFK102"/>
    <mergeCell ref="VFL102:VFT102"/>
    <mergeCell ref="VFU102:VGC102"/>
    <mergeCell ref="VGD102:VGL102"/>
    <mergeCell ref="VGM102:VGU102"/>
    <mergeCell ref="VDJ102:VDR102"/>
    <mergeCell ref="VDS102:VEA102"/>
    <mergeCell ref="VEB102:VEJ102"/>
    <mergeCell ref="VEK102:VES102"/>
    <mergeCell ref="VET102:VFB102"/>
    <mergeCell ref="VBQ102:VBY102"/>
    <mergeCell ref="VBZ102:VCH102"/>
    <mergeCell ref="VCI102:VCQ102"/>
    <mergeCell ref="VCR102:VCZ102"/>
    <mergeCell ref="VDA102:VDI102"/>
    <mergeCell ref="UZX102:VAF102"/>
    <mergeCell ref="VAG102:VAO102"/>
    <mergeCell ref="VAP102:VAX102"/>
    <mergeCell ref="VAY102:VBG102"/>
    <mergeCell ref="VBH102:VBP102"/>
    <mergeCell ref="UYE102:UYM102"/>
    <mergeCell ref="UYN102:UYV102"/>
    <mergeCell ref="UYW102:UZE102"/>
    <mergeCell ref="UZF102:UZN102"/>
    <mergeCell ref="UZO102:UZW102"/>
    <mergeCell ref="UWL102:UWT102"/>
    <mergeCell ref="UWU102:UXC102"/>
    <mergeCell ref="UXD102:UXL102"/>
    <mergeCell ref="UXM102:UXU102"/>
    <mergeCell ref="UXV102:UYD102"/>
    <mergeCell ref="UUS102:UVA102"/>
    <mergeCell ref="UVB102:UVJ102"/>
    <mergeCell ref="UVK102:UVS102"/>
    <mergeCell ref="UVT102:UWB102"/>
    <mergeCell ref="UWC102:UWK102"/>
    <mergeCell ref="USZ102:UTH102"/>
    <mergeCell ref="UTI102:UTQ102"/>
    <mergeCell ref="UTR102:UTZ102"/>
    <mergeCell ref="UUA102:UUI102"/>
    <mergeCell ref="UUJ102:UUR102"/>
    <mergeCell ref="URG102:URO102"/>
    <mergeCell ref="URP102:URX102"/>
    <mergeCell ref="URY102:USG102"/>
    <mergeCell ref="USH102:USP102"/>
    <mergeCell ref="USQ102:USY102"/>
    <mergeCell ref="UPN102:UPV102"/>
    <mergeCell ref="UPW102:UQE102"/>
    <mergeCell ref="UQF102:UQN102"/>
    <mergeCell ref="UQO102:UQW102"/>
    <mergeCell ref="UQX102:URF102"/>
    <mergeCell ref="UNU102:UOC102"/>
    <mergeCell ref="UOD102:UOL102"/>
    <mergeCell ref="UOM102:UOU102"/>
    <mergeCell ref="UOV102:UPD102"/>
    <mergeCell ref="UPE102:UPM102"/>
    <mergeCell ref="UMB102:UMJ102"/>
    <mergeCell ref="UMK102:UMS102"/>
    <mergeCell ref="UMT102:UNB102"/>
    <mergeCell ref="UNC102:UNK102"/>
    <mergeCell ref="UNL102:UNT102"/>
    <mergeCell ref="UKI102:UKQ102"/>
    <mergeCell ref="UKR102:UKZ102"/>
    <mergeCell ref="ULA102:ULI102"/>
    <mergeCell ref="ULJ102:ULR102"/>
    <mergeCell ref="ULS102:UMA102"/>
    <mergeCell ref="UIP102:UIX102"/>
    <mergeCell ref="UIY102:UJG102"/>
    <mergeCell ref="UJH102:UJP102"/>
    <mergeCell ref="UJQ102:UJY102"/>
    <mergeCell ref="UJZ102:UKH102"/>
    <mergeCell ref="UGW102:UHE102"/>
    <mergeCell ref="UHF102:UHN102"/>
    <mergeCell ref="UHO102:UHW102"/>
    <mergeCell ref="UHX102:UIF102"/>
    <mergeCell ref="UIG102:UIO102"/>
    <mergeCell ref="UFD102:UFL102"/>
    <mergeCell ref="UFM102:UFU102"/>
    <mergeCell ref="UFV102:UGD102"/>
    <mergeCell ref="UGE102:UGM102"/>
    <mergeCell ref="UGN102:UGV102"/>
    <mergeCell ref="UDK102:UDS102"/>
    <mergeCell ref="UDT102:UEB102"/>
    <mergeCell ref="UEC102:UEK102"/>
    <mergeCell ref="UEL102:UET102"/>
    <mergeCell ref="UEU102:UFC102"/>
    <mergeCell ref="UBR102:UBZ102"/>
    <mergeCell ref="UCA102:UCI102"/>
    <mergeCell ref="UCJ102:UCR102"/>
    <mergeCell ref="UCS102:UDA102"/>
    <mergeCell ref="UDB102:UDJ102"/>
    <mergeCell ref="TZY102:UAG102"/>
    <mergeCell ref="UAH102:UAP102"/>
    <mergeCell ref="UAQ102:UAY102"/>
    <mergeCell ref="UAZ102:UBH102"/>
    <mergeCell ref="UBI102:UBQ102"/>
    <mergeCell ref="TYF102:TYN102"/>
    <mergeCell ref="TYO102:TYW102"/>
    <mergeCell ref="TYX102:TZF102"/>
    <mergeCell ref="TZG102:TZO102"/>
    <mergeCell ref="TZP102:TZX102"/>
    <mergeCell ref="TWM102:TWU102"/>
    <mergeCell ref="TWV102:TXD102"/>
    <mergeCell ref="TXE102:TXM102"/>
    <mergeCell ref="TXN102:TXV102"/>
    <mergeCell ref="TXW102:TYE102"/>
    <mergeCell ref="TUT102:TVB102"/>
    <mergeCell ref="TVC102:TVK102"/>
    <mergeCell ref="TVL102:TVT102"/>
    <mergeCell ref="TVU102:TWC102"/>
    <mergeCell ref="TWD102:TWL102"/>
    <mergeCell ref="TTA102:TTI102"/>
    <mergeCell ref="TTJ102:TTR102"/>
    <mergeCell ref="TTS102:TUA102"/>
    <mergeCell ref="TUB102:TUJ102"/>
    <mergeCell ref="TUK102:TUS102"/>
    <mergeCell ref="TRH102:TRP102"/>
    <mergeCell ref="TRQ102:TRY102"/>
    <mergeCell ref="TRZ102:TSH102"/>
    <mergeCell ref="TSI102:TSQ102"/>
    <mergeCell ref="TSR102:TSZ102"/>
    <mergeCell ref="TPO102:TPW102"/>
    <mergeCell ref="TPX102:TQF102"/>
    <mergeCell ref="TQG102:TQO102"/>
    <mergeCell ref="TQP102:TQX102"/>
    <mergeCell ref="TQY102:TRG102"/>
    <mergeCell ref="TNV102:TOD102"/>
    <mergeCell ref="TOE102:TOM102"/>
    <mergeCell ref="TON102:TOV102"/>
    <mergeCell ref="TOW102:TPE102"/>
    <mergeCell ref="TPF102:TPN102"/>
    <mergeCell ref="TMC102:TMK102"/>
    <mergeCell ref="TML102:TMT102"/>
    <mergeCell ref="TMU102:TNC102"/>
    <mergeCell ref="TND102:TNL102"/>
    <mergeCell ref="TNM102:TNU102"/>
    <mergeCell ref="TKJ102:TKR102"/>
    <mergeCell ref="TKS102:TLA102"/>
    <mergeCell ref="TLB102:TLJ102"/>
    <mergeCell ref="TLK102:TLS102"/>
    <mergeCell ref="TLT102:TMB102"/>
    <mergeCell ref="TIQ102:TIY102"/>
    <mergeCell ref="TIZ102:TJH102"/>
    <mergeCell ref="TJI102:TJQ102"/>
    <mergeCell ref="TJR102:TJZ102"/>
    <mergeCell ref="TKA102:TKI102"/>
    <mergeCell ref="TGX102:THF102"/>
    <mergeCell ref="THG102:THO102"/>
    <mergeCell ref="THP102:THX102"/>
    <mergeCell ref="THY102:TIG102"/>
    <mergeCell ref="TIH102:TIP102"/>
    <mergeCell ref="TFE102:TFM102"/>
    <mergeCell ref="TFN102:TFV102"/>
    <mergeCell ref="TFW102:TGE102"/>
    <mergeCell ref="TGF102:TGN102"/>
    <mergeCell ref="TGO102:TGW102"/>
    <mergeCell ref="TDL102:TDT102"/>
    <mergeCell ref="TDU102:TEC102"/>
    <mergeCell ref="TED102:TEL102"/>
    <mergeCell ref="TEM102:TEU102"/>
    <mergeCell ref="TEV102:TFD102"/>
    <mergeCell ref="TBS102:TCA102"/>
    <mergeCell ref="TCB102:TCJ102"/>
    <mergeCell ref="TCK102:TCS102"/>
    <mergeCell ref="TCT102:TDB102"/>
    <mergeCell ref="TDC102:TDK102"/>
    <mergeCell ref="SZZ102:TAH102"/>
    <mergeCell ref="TAI102:TAQ102"/>
    <mergeCell ref="TAR102:TAZ102"/>
    <mergeCell ref="TBA102:TBI102"/>
    <mergeCell ref="TBJ102:TBR102"/>
    <mergeCell ref="SYG102:SYO102"/>
    <mergeCell ref="SYP102:SYX102"/>
    <mergeCell ref="SYY102:SZG102"/>
    <mergeCell ref="SZH102:SZP102"/>
    <mergeCell ref="SZQ102:SZY102"/>
    <mergeCell ref="SWN102:SWV102"/>
    <mergeCell ref="SWW102:SXE102"/>
    <mergeCell ref="SXF102:SXN102"/>
    <mergeCell ref="SXO102:SXW102"/>
    <mergeCell ref="SXX102:SYF102"/>
    <mergeCell ref="SUU102:SVC102"/>
    <mergeCell ref="SVD102:SVL102"/>
    <mergeCell ref="SVM102:SVU102"/>
    <mergeCell ref="SVV102:SWD102"/>
    <mergeCell ref="SWE102:SWM102"/>
    <mergeCell ref="STB102:STJ102"/>
    <mergeCell ref="STK102:STS102"/>
    <mergeCell ref="STT102:SUB102"/>
    <mergeCell ref="SUC102:SUK102"/>
    <mergeCell ref="SUL102:SUT102"/>
    <mergeCell ref="SRI102:SRQ102"/>
    <mergeCell ref="SRR102:SRZ102"/>
    <mergeCell ref="SSA102:SSI102"/>
    <mergeCell ref="SSJ102:SSR102"/>
    <mergeCell ref="SSS102:STA102"/>
    <mergeCell ref="SPP102:SPX102"/>
    <mergeCell ref="SPY102:SQG102"/>
    <mergeCell ref="SQH102:SQP102"/>
    <mergeCell ref="SQQ102:SQY102"/>
    <mergeCell ref="SQZ102:SRH102"/>
    <mergeCell ref="SNW102:SOE102"/>
    <mergeCell ref="SOF102:SON102"/>
    <mergeCell ref="SOO102:SOW102"/>
    <mergeCell ref="SOX102:SPF102"/>
    <mergeCell ref="SPG102:SPO102"/>
    <mergeCell ref="SMD102:SML102"/>
    <mergeCell ref="SMM102:SMU102"/>
    <mergeCell ref="SMV102:SND102"/>
    <mergeCell ref="SNE102:SNM102"/>
    <mergeCell ref="SNN102:SNV102"/>
    <mergeCell ref="SKK102:SKS102"/>
    <mergeCell ref="SKT102:SLB102"/>
    <mergeCell ref="SLC102:SLK102"/>
    <mergeCell ref="SLL102:SLT102"/>
    <mergeCell ref="SLU102:SMC102"/>
    <mergeCell ref="SIR102:SIZ102"/>
    <mergeCell ref="SJA102:SJI102"/>
    <mergeCell ref="SJJ102:SJR102"/>
    <mergeCell ref="SJS102:SKA102"/>
    <mergeCell ref="SKB102:SKJ102"/>
    <mergeCell ref="SGY102:SHG102"/>
    <mergeCell ref="SHH102:SHP102"/>
    <mergeCell ref="SHQ102:SHY102"/>
    <mergeCell ref="SHZ102:SIH102"/>
    <mergeCell ref="SII102:SIQ102"/>
    <mergeCell ref="SFF102:SFN102"/>
    <mergeCell ref="SFO102:SFW102"/>
    <mergeCell ref="SFX102:SGF102"/>
    <mergeCell ref="SGG102:SGO102"/>
    <mergeCell ref="SGP102:SGX102"/>
    <mergeCell ref="SDM102:SDU102"/>
    <mergeCell ref="SDV102:SED102"/>
    <mergeCell ref="SEE102:SEM102"/>
    <mergeCell ref="SEN102:SEV102"/>
    <mergeCell ref="SEW102:SFE102"/>
    <mergeCell ref="SBT102:SCB102"/>
    <mergeCell ref="SCC102:SCK102"/>
    <mergeCell ref="SCL102:SCT102"/>
    <mergeCell ref="SCU102:SDC102"/>
    <mergeCell ref="SDD102:SDL102"/>
    <mergeCell ref="SAA102:SAI102"/>
    <mergeCell ref="SAJ102:SAR102"/>
    <mergeCell ref="SAS102:SBA102"/>
    <mergeCell ref="SBB102:SBJ102"/>
    <mergeCell ref="SBK102:SBS102"/>
    <mergeCell ref="RYH102:RYP102"/>
    <mergeCell ref="RYQ102:RYY102"/>
    <mergeCell ref="RYZ102:RZH102"/>
    <mergeCell ref="RZI102:RZQ102"/>
    <mergeCell ref="RZR102:RZZ102"/>
    <mergeCell ref="RWO102:RWW102"/>
    <mergeCell ref="RWX102:RXF102"/>
    <mergeCell ref="RXG102:RXO102"/>
    <mergeCell ref="RXP102:RXX102"/>
    <mergeCell ref="RXY102:RYG102"/>
    <mergeCell ref="RUV102:RVD102"/>
    <mergeCell ref="RVE102:RVM102"/>
    <mergeCell ref="RVN102:RVV102"/>
    <mergeCell ref="RVW102:RWE102"/>
    <mergeCell ref="RWF102:RWN102"/>
    <mergeCell ref="RTC102:RTK102"/>
    <mergeCell ref="RTL102:RTT102"/>
    <mergeCell ref="RTU102:RUC102"/>
    <mergeCell ref="RUD102:RUL102"/>
    <mergeCell ref="RUM102:RUU102"/>
    <mergeCell ref="RRJ102:RRR102"/>
    <mergeCell ref="RRS102:RSA102"/>
    <mergeCell ref="RSB102:RSJ102"/>
    <mergeCell ref="RSK102:RSS102"/>
    <mergeCell ref="RST102:RTB102"/>
    <mergeCell ref="RPQ102:RPY102"/>
    <mergeCell ref="RPZ102:RQH102"/>
    <mergeCell ref="RQI102:RQQ102"/>
    <mergeCell ref="RQR102:RQZ102"/>
    <mergeCell ref="RRA102:RRI102"/>
    <mergeCell ref="RNX102:ROF102"/>
    <mergeCell ref="ROG102:ROO102"/>
    <mergeCell ref="ROP102:ROX102"/>
    <mergeCell ref="ROY102:RPG102"/>
    <mergeCell ref="RPH102:RPP102"/>
    <mergeCell ref="RME102:RMM102"/>
    <mergeCell ref="RMN102:RMV102"/>
    <mergeCell ref="RMW102:RNE102"/>
    <mergeCell ref="RNF102:RNN102"/>
    <mergeCell ref="RNO102:RNW102"/>
    <mergeCell ref="RKL102:RKT102"/>
    <mergeCell ref="RKU102:RLC102"/>
    <mergeCell ref="RLD102:RLL102"/>
    <mergeCell ref="RLM102:RLU102"/>
    <mergeCell ref="RLV102:RMD102"/>
    <mergeCell ref="RIS102:RJA102"/>
    <mergeCell ref="RJB102:RJJ102"/>
    <mergeCell ref="RJK102:RJS102"/>
    <mergeCell ref="RJT102:RKB102"/>
    <mergeCell ref="RKC102:RKK102"/>
    <mergeCell ref="RGZ102:RHH102"/>
    <mergeCell ref="RHI102:RHQ102"/>
    <mergeCell ref="RHR102:RHZ102"/>
    <mergeCell ref="RIA102:RII102"/>
    <mergeCell ref="RIJ102:RIR102"/>
    <mergeCell ref="RFG102:RFO102"/>
    <mergeCell ref="RFP102:RFX102"/>
    <mergeCell ref="RFY102:RGG102"/>
    <mergeCell ref="RGH102:RGP102"/>
    <mergeCell ref="RGQ102:RGY102"/>
    <mergeCell ref="RDN102:RDV102"/>
    <mergeCell ref="RDW102:REE102"/>
    <mergeCell ref="REF102:REN102"/>
    <mergeCell ref="REO102:REW102"/>
    <mergeCell ref="REX102:RFF102"/>
    <mergeCell ref="RBU102:RCC102"/>
    <mergeCell ref="RCD102:RCL102"/>
    <mergeCell ref="RCM102:RCU102"/>
    <mergeCell ref="RCV102:RDD102"/>
    <mergeCell ref="RDE102:RDM102"/>
    <mergeCell ref="RAB102:RAJ102"/>
    <mergeCell ref="RAK102:RAS102"/>
    <mergeCell ref="RAT102:RBB102"/>
    <mergeCell ref="RBC102:RBK102"/>
    <mergeCell ref="RBL102:RBT102"/>
    <mergeCell ref="QYI102:QYQ102"/>
    <mergeCell ref="QYR102:QYZ102"/>
    <mergeCell ref="QZA102:QZI102"/>
    <mergeCell ref="QZJ102:QZR102"/>
    <mergeCell ref="QZS102:RAA102"/>
    <mergeCell ref="QWP102:QWX102"/>
    <mergeCell ref="QWY102:QXG102"/>
    <mergeCell ref="QXH102:QXP102"/>
    <mergeCell ref="QXQ102:QXY102"/>
    <mergeCell ref="QXZ102:QYH102"/>
    <mergeCell ref="QUW102:QVE102"/>
    <mergeCell ref="QVF102:QVN102"/>
    <mergeCell ref="QVO102:QVW102"/>
    <mergeCell ref="QVX102:QWF102"/>
    <mergeCell ref="QWG102:QWO102"/>
    <mergeCell ref="QTD102:QTL102"/>
    <mergeCell ref="QTM102:QTU102"/>
    <mergeCell ref="QTV102:QUD102"/>
    <mergeCell ref="QUE102:QUM102"/>
    <mergeCell ref="QUN102:QUV102"/>
    <mergeCell ref="QRK102:QRS102"/>
    <mergeCell ref="QRT102:QSB102"/>
    <mergeCell ref="QSC102:QSK102"/>
    <mergeCell ref="QSL102:QST102"/>
    <mergeCell ref="QSU102:QTC102"/>
    <mergeCell ref="QPR102:QPZ102"/>
    <mergeCell ref="QQA102:QQI102"/>
    <mergeCell ref="QQJ102:QQR102"/>
    <mergeCell ref="QQS102:QRA102"/>
    <mergeCell ref="QRB102:QRJ102"/>
    <mergeCell ref="QNY102:QOG102"/>
    <mergeCell ref="QOH102:QOP102"/>
    <mergeCell ref="QOQ102:QOY102"/>
    <mergeCell ref="QOZ102:QPH102"/>
    <mergeCell ref="QPI102:QPQ102"/>
    <mergeCell ref="QMF102:QMN102"/>
    <mergeCell ref="QMO102:QMW102"/>
    <mergeCell ref="QMX102:QNF102"/>
    <mergeCell ref="QNG102:QNO102"/>
    <mergeCell ref="QNP102:QNX102"/>
    <mergeCell ref="QKM102:QKU102"/>
    <mergeCell ref="QKV102:QLD102"/>
    <mergeCell ref="QLE102:QLM102"/>
    <mergeCell ref="QLN102:QLV102"/>
    <mergeCell ref="QLW102:QME102"/>
    <mergeCell ref="QIT102:QJB102"/>
    <mergeCell ref="QJC102:QJK102"/>
    <mergeCell ref="QJL102:QJT102"/>
    <mergeCell ref="QJU102:QKC102"/>
    <mergeCell ref="QKD102:QKL102"/>
    <mergeCell ref="QHA102:QHI102"/>
    <mergeCell ref="QHJ102:QHR102"/>
    <mergeCell ref="QHS102:QIA102"/>
    <mergeCell ref="QIB102:QIJ102"/>
    <mergeCell ref="QIK102:QIS102"/>
    <mergeCell ref="QFH102:QFP102"/>
    <mergeCell ref="QFQ102:QFY102"/>
    <mergeCell ref="QFZ102:QGH102"/>
    <mergeCell ref="QGI102:QGQ102"/>
    <mergeCell ref="QGR102:QGZ102"/>
    <mergeCell ref="QDO102:QDW102"/>
    <mergeCell ref="QDX102:QEF102"/>
    <mergeCell ref="QEG102:QEO102"/>
    <mergeCell ref="QEP102:QEX102"/>
    <mergeCell ref="QEY102:QFG102"/>
    <mergeCell ref="QBV102:QCD102"/>
    <mergeCell ref="QCE102:QCM102"/>
    <mergeCell ref="QCN102:QCV102"/>
    <mergeCell ref="QCW102:QDE102"/>
    <mergeCell ref="QDF102:QDN102"/>
    <mergeCell ref="QAC102:QAK102"/>
    <mergeCell ref="QAL102:QAT102"/>
    <mergeCell ref="QAU102:QBC102"/>
    <mergeCell ref="QBD102:QBL102"/>
    <mergeCell ref="QBM102:QBU102"/>
    <mergeCell ref="PYJ102:PYR102"/>
    <mergeCell ref="PYS102:PZA102"/>
    <mergeCell ref="PZB102:PZJ102"/>
    <mergeCell ref="PZK102:PZS102"/>
    <mergeCell ref="PZT102:QAB102"/>
    <mergeCell ref="PWQ102:PWY102"/>
    <mergeCell ref="PWZ102:PXH102"/>
    <mergeCell ref="PXI102:PXQ102"/>
    <mergeCell ref="PXR102:PXZ102"/>
    <mergeCell ref="PYA102:PYI102"/>
    <mergeCell ref="PUX102:PVF102"/>
    <mergeCell ref="PVG102:PVO102"/>
    <mergeCell ref="PVP102:PVX102"/>
    <mergeCell ref="PVY102:PWG102"/>
    <mergeCell ref="PWH102:PWP102"/>
    <mergeCell ref="PTE102:PTM102"/>
    <mergeCell ref="PTN102:PTV102"/>
    <mergeCell ref="PTW102:PUE102"/>
    <mergeCell ref="PUF102:PUN102"/>
    <mergeCell ref="PUO102:PUW102"/>
    <mergeCell ref="PRL102:PRT102"/>
    <mergeCell ref="PRU102:PSC102"/>
    <mergeCell ref="PSD102:PSL102"/>
    <mergeCell ref="PSM102:PSU102"/>
    <mergeCell ref="PSV102:PTD102"/>
    <mergeCell ref="PPS102:PQA102"/>
    <mergeCell ref="PQB102:PQJ102"/>
    <mergeCell ref="PQK102:PQS102"/>
    <mergeCell ref="PQT102:PRB102"/>
    <mergeCell ref="PRC102:PRK102"/>
    <mergeCell ref="PNZ102:POH102"/>
    <mergeCell ref="POI102:POQ102"/>
    <mergeCell ref="POR102:POZ102"/>
    <mergeCell ref="PPA102:PPI102"/>
    <mergeCell ref="PPJ102:PPR102"/>
    <mergeCell ref="PMG102:PMO102"/>
    <mergeCell ref="PMP102:PMX102"/>
    <mergeCell ref="PMY102:PNG102"/>
    <mergeCell ref="PNH102:PNP102"/>
    <mergeCell ref="PNQ102:PNY102"/>
    <mergeCell ref="PKN102:PKV102"/>
    <mergeCell ref="PKW102:PLE102"/>
    <mergeCell ref="PLF102:PLN102"/>
    <mergeCell ref="PLO102:PLW102"/>
    <mergeCell ref="PLX102:PMF102"/>
    <mergeCell ref="PIU102:PJC102"/>
    <mergeCell ref="PJD102:PJL102"/>
    <mergeCell ref="PJM102:PJU102"/>
    <mergeCell ref="PJV102:PKD102"/>
    <mergeCell ref="PKE102:PKM102"/>
    <mergeCell ref="PHB102:PHJ102"/>
    <mergeCell ref="PHK102:PHS102"/>
    <mergeCell ref="PHT102:PIB102"/>
    <mergeCell ref="PIC102:PIK102"/>
    <mergeCell ref="PIL102:PIT102"/>
    <mergeCell ref="PFI102:PFQ102"/>
    <mergeCell ref="PFR102:PFZ102"/>
    <mergeCell ref="PGA102:PGI102"/>
    <mergeCell ref="PGJ102:PGR102"/>
    <mergeCell ref="PGS102:PHA102"/>
    <mergeCell ref="PDP102:PDX102"/>
    <mergeCell ref="PDY102:PEG102"/>
    <mergeCell ref="PEH102:PEP102"/>
    <mergeCell ref="PEQ102:PEY102"/>
    <mergeCell ref="PEZ102:PFH102"/>
    <mergeCell ref="PBW102:PCE102"/>
    <mergeCell ref="PCF102:PCN102"/>
    <mergeCell ref="PCO102:PCW102"/>
    <mergeCell ref="PCX102:PDF102"/>
    <mergeCell ref="PDG102:PDO102"/>
    <mergeCell ref="PAD102:PAL102"/>
    <mergeCell ref="PAM102:PAU102"/>
    <mergeCell ref="PAV102:PBD102"/>
    <mergeCell ref="PBE102:PBM102"/>
    <mergeCell ref="PBN102:PBV102"/>
    <mergeCell ref="OYK102:OYS102"/>
    <mergeCell ref="OYT102:OZB102"/>
    <mergeCell ref="OZC102:OZK102"/>
    <mergeCell ref="OZL102:OZT102"/>
    <mergeCell ref="OZU102:PAC102"/>
    <mergeCell ref="OWR102:OWZ102"/>
    <mergeCell ref="OXA102:OXI102"/>
    <mergeCell ref="OXJ102:OXR102"/>
    <mergeCell ref="OXS102:OYA102"/>
    <mergeCell ref="OYB102:OYJ102"/>
    <mergeCell ref="OUY102:OVG102"/>
    <mergeCell ref="OVH102:OVP102"/>
    <mergeCell ref="OVQ102:OVY102"/>
    <mergeCell ref="OVZ102:OWH102"/>
    <mergeCell ref="OWI102:OWQ102"/>
    <mergeCell ref="OTF102:OTN102"/>
    <mergeCell ref="OTO102:OTW102"/>
    <mergeCell ref="OTX102:OUF102"/>
    <mergeCell ref="OUG102:OUO102"/>
    <mergeCell ref="OUP102:OUX102"/>
    <mergeCell ref="ORM102:ORU102"/>
    <mergeCell ref="ORV102:OSD102"/>
    <mergeCell ref="OSE102:OSM102"/>
    <mergeCell ref="OSN102:OSV102"/>
    <mergeCell ref="OSW102:OTE102"/>
    <mergeCell ref="OPT102:OQB102"/>
    <mergeCell ref="OQC102:OQK102"/>
    <mergeCell ref="OQL102:OQT102"/>
    <mergeCell ref="OQU102:ORC102"/>
    <mergeCell ref="ORD102:ORL102"/>
    <mergeCell ref="OOA102:OOI102"/>
    <mergeCell ref="OOJ102:OOR102"/>
    <mergeCell ref="OOS102:OPA102"/>
    <mergeCell ref="OPB102:OPJ102"/>
    <mergeCell ref="OPK102:OPS102"/>
    <mergeCell ref="OMH102:OMP102"/>
    <mergeCell ref="OMQ102:OMY102"/>
    <mergeCell ref="OMZ102:ONH102"/>
    <mergeCell ref="ONI102:ONQ102"/>
    <mergeCell ref="ONR102:ONZ102"/>
    <mergeCell ref="OKO102:OKW102"/>
    <mergeCell ref="OKX102:OLF102"/>
    <mergeCell ref="OLG102:OLO102"/>
    <mergeCell ref="OLP102:OLX102"/>
    <mergeCell ref="OLY102:OMG102"/>
    <mergeCell ref="OIV102:OJD102"/>
    <mergeCell ref="OJE102:OJM102"/>
    <mergeCell ref="OJN102:OJV102"/>
    <mergeCell ref="OJW102:OKE102"/>
    <mergeCell ref="OKF102:OKN102"/>
    <mergeCell ref="OHC102:OHK102"/>
    <mergeCell ref="OHL102:OHT102"/>
    <mergeCell ref="OHU102:OIC102"/>
    <mergeCell ref="OID102:OIL102"/>
    <mergeCell ref="OIM102:OIU102"/>
    <mergeCell ref="OFJ102:OFR102"/>
    <mergeCell ref="OFS102:OGA102"/>
    <mergeCell ref="OGB102:OGJ102"/>
    <mergeCell ref="OGK102:OGS102"/>
    <mergeCell ref="OGT102:OHB102"/>
    <mergeCell ref="ODQ102:ODY102"/>
    <mergeCell ref="ODZ102:OEH102"/>
    <mergeCell ref="OEI102:OEQ102"/>
    <mergeCell ref="OER102:OEZ102"/>
    <mergeCell ref="OFA102:OFI102"/>
    <mergeCell ref="OBX102:OCF102"/>
    <mergeCell ref="OCG102:OCO102"/>
    <mergeCell ref="OCP102:OCX102"/>
    <mergeCell ref="OCY102:ODG102"/>
    <mergeCell ref="ODH102:ODP102"/>
    <mergeCell ref="OAE102:OAM102"/>
    <mergeCell ref="OAN102:OAV102"/>
    <mergeCell ref="OAW102:OBE102"/>
    <mergeCell ref="OBF102:OBN102"/>
    <mergeCell ref="OBO102:OBW102"/>
    <mergeCell ref="NYL102:NYT102"/>
    <mergeCell ref="NYU102:NZC102"/>
    <mergeCell ref="NZD102:NZL102"/>
    <mergeCell ref="NZM102:NZU102"/>
    <mergeCell ref="NZV102:OAD102"/>
    <mergeCell ref="NWS102:NXA102"/>
    <mergeCell ref="NXB102:NXJ102"/>
    <mergeCell ref="NXK102:NXS102"/>
    <mergeCell ref="NXT102:NYB102"/>
    <mergeCell ref="NYC102:NYK102"/>
    <mergeCell ref="NUZ102:NVH102"/>
    <mergeCell ref="NVI102:NVQ102"/>
    <mergeCell ref="NVR102:NVZ102"/>
    <mergeCell ref="NWA102:NWI102"/>
    <mergeCell ref="NWJ102:NWR102"/>
    <mergeCell ref="NTG102:NTO102"/>
    <mergeCell ref="NTP102:NTX102"/>
    <mergeCell ref="NTY102:NUG102"/>
    <mergeCell ref="NUH102:NUP102"/>
    <mergeCell ref="NUQ102:NUY102"/>
    <mergeCell ref="NRN102:NRV102"/>
    <mergeCell ref="NRW102:NSE102"/>
    <mergeCell ref="NSF102:NSN102"/>
    <mergeCell ref="NSO102:NSW102"/>
    <mergeCell ref="NSX102:NTF102"/>
    <mergeCell ref="NPU102:NQC102"/>
    <mergeCell ref="NQD102:NQL102"/>
    <mergeCell ref="NQM102:NQU102"/>
    <mergeCell ref="NQV102:NRD102"/>
    <mergeCell ref="NRE102:NRM102"/>
    <mergeCell ref="NOB102:NOJ102"/>
    <mergeCell ref="NOK102:NOS102"/>
    <mergeCell ref="NOT102:NPB102"/>
    <mergeCell ref="NPC102:NPK102"/>
    <mergeCell ref="NPL102:NPT102"/>
    <mergeCell ref="NMI102:NMQ102"/>
    <mergeCell ref="NMR102:NMZ102"/>
    <mergeCell ref="NNA102:NNI102"/>
    <mergeCell ref="NNJ102:NNR102"/>
    <mergeCell ref="NNS102:NOA102"/>
    <mergeCell ref="NKP102:NKX102"/>
    <mergeCell ref="NKY102:NLG102"/>
    <mergeCell ref="NLH102:NLP102"/>
    <mergeCell ref="NLQ102:NLY102"/>
    <mergeCell ref="NLZ102:NMH102"/>
    <mergeCell ref="NIW102:NJE102"/>
    <mergeCell ref="NJF102:NJN102"/>
    <mergeCell ref="NJO102:NJW102"/>
    <mergeCell ref="NJX102:NKF102"/>
    <mergeCell ref="NKG102:NKO102"/>
    <mergeCell ref="NHD102:NHL102"/>
    <mergeCell ref="NHM102:NHU102"/>
    <mergeCell ref="NHV102:NID102"/>
    <mergeCell ref="NIE102:NIM102"/>
    <mergeCell ref="NIN102:NIV102"/>
    <mergeCell ref="NFK102:NFS102"/>
    <mergeCell ref="NFT102:NGB102"/>
    <mergeCell ref="NGC102:NGK102"/>
    <mergeCell ref="NGL102:NGT102"/>
    <mergeCell ref="NGU102:NHC102"/>
    <mergeCell ref="NDR102:NDZ102"/>
    <mergeCell ref="NEA102:NEI102"/>
    <mergeCell ref="NEJ102:NER102"/>
    <mergeCell ref="NES102:NFA102"/>
    <mergeCell ref="NFB102:NFJ102"/>
    <mergeCell ref="NBY102:NCG102"/>
    <mergeCell ref="NCH102:NCP102"/>
    <mergeCell ref="NCQ102:NCY102"/>
    <mergeCell ref="NCZ102:NDH102"/>
    <mergeCell ref="NDI102:NDQ102"/>
    <mergeCell ref="NAF102:NAN102"/>
    <mergeCell ref="NAO102:NAW102"/>
    <mergeCell ref="NAX102:NBF102"/>
    <mergeCell ref="NBG102:NBO102"/>
    <mergeCell ref="NBP102:NBX102"/>
    <mergeCell ref="MYM102:MYU102"/>
    <mergeCell ref="MYV102:MZD102"/>
    <mergeCell ref="MZE102:MZM102"/>
    <mergeCell ref="MZN102:MZV102"/>
    <mergeCell ref="MZW102:NAE102"/>
    <mergeCell ref="MWT102:MXB102"/>
    <mergeCell ref="MXC102:MXK102"/>
    <mergeCell ref="MXL102:MXT102"/>
    <mergeCell ref="MXU102:MYC102"/>
    <mergeCell ref="MYD102:MYL102"/>
    <mergeCell ref="MVA102:MVI102"/>
    <mergeCell ref="MVJ102:MVR102"/>
    <mergeCell ref="MVS102:MWA102"/>
    <mergeCell ref="MWB102:MWJ102"/>
    <mergeCell ref="MWK102:MWS102"/>
    <mergeCell ref="MTH102:MTP102"/>
    <mergeCell ref="MTQ102:MTY102"/>
    <mergeCell ref="MTZ102:MUH102"/>
    <mergeCell ref="MUI102:MUQ102"/>
    <mergeCell ref="MUR102:MUZ102"/>
    <mergeCell ref="MRO102:MRW102"/>
    <mergeCell ref="MRX102:MSF102"/>
    <mergeCell ref="MSG102:MSO102"/>
    <mergeCell ref="MSP102:MSX102"/>
    <mergeCell ref="MSY102:MTG102"/>
    <mergeCell ref="MPV102:MQD102"/>
    <mergeCell ref="MQE102:MQM102"/>
    <mergeCell ref="MQN102:MQV102"/>
    <mergeCell ref="MQW102:MRE102"/>
    <mergeCell ref="MRF102:MRN102"/>
    <mergeCell ref="MOC102:MOK102"/>
    <mergeCell ref="MOL102:MOT102"/>
    <mergeCell ref="MOU102:MPC102"/>
    <mergeCell ref="MPD102:MPL102"/>
    <mergeCell ref="MPM102:MPU102"/>
    <mergeCell ref="MMJ102:MMR102"/>
    <mergeCell ref="MMS102:MNA102"/>
    <mergeCell ref="MNB102:MNJ102"/>
    <mergeCell ref="MNK102:MNS102"/>
    <mergeCell ref="MNT102:MOB102"/>
    <mergeCell ref="MKQ102:MKY102"/>
    <mergeCell ref="MKZ102:MLH102"/>
    <mergeCell ref="MLI102:MLQ102"/>
    <mergeCell ref="MLR102:MLZ102"/>
    <mergeCell ref="MMA102:MMI102"/>
    <mergeCell ref="MIX102:MJF102"/>
    <mergeCell ref="MJG102:MJO102"/>
    <mergeCell ref="MJP102:MJX102"/>
    <mergeCell ref="MJY102:MKG102"/>
    <mergeCell ref="MKH102:MKP102"/>
    <mergeCell ref="MHE102:MHM102"/>
    <mergeCell ref="MHN102:MHV102"/>
    <mergeCell ref="MHW102:MIE102"/>
    <mergeCell ref="MIF102:MIN102"/>
    <mergeCell ref="MIO102:MIW102"/>
    <mergeCell ref="MFL102:MFT102"/>
    <mergeCell ref="MFU102:MGC102"/>
    <mergeCell ref="MGD102:MGL102"/>
    <mergeCell ref="MGM102:MGU102"/>
    <mergeCell ref="MGV102:MHD102"/>
    <mergeCell ref="MDS102:MEA102"/>
    <mergeCell ref="MEB102:MEJ102"/>
    <mergeCell ref="MEK102:MES102"/>
    <mergeCell ref="MET102:MFB102"/>
    <mergeCell ref="MFC102:MFK102"/>
    <mergeCell ref="MBZ102:MCH102"/>
    <mergeCell ref="MCI102:MCQ102"/>
    <mergeCell ref="MCR102:MCZ102"/>
    <mergeCell ref="MDA102:MDI102"/>
    <mergeCell ref="MDJ102:MDR102"/>
    <mergeCell ref="MAG102:MAO102"/>
    <mergeCell ref="MAP102:MAX102"/>
    <mergeCell ref="MAY102:MBG102"/>
    <mergeCell ref="MBH102:MBP102"/>
    <mergeCell ref="MBQ102:MBY102"/>
    <mergeCell ref="LYN102:LYV102"/>
    <mergeCell ref="LYW102:LZE102"/>
    <mergeCell ref="LZF102:LZN102"/>
    <mergeCell ref="LZO102:LZW102"/>
    <mergeCell ref="LZX102:MAF102"/>
    <mergeCell ref="LWU102:LXC102"/>
    <mergeCell ref="LXD102:LXL102"/>
    <mergeCell ref="LXM102:LXU102"/>
    <mergeCell ref="LXV102:LYD102"/>
    <mergeCell ref="LYE102:LYM102"/>
    <mergeCell ref="LVB102:LVJ102"/>
    <mergeCell ref="LVK102:LVS102"/>
    <mergeCell ref="LVT102:LWB102"/>
    <mergeCell ref="LWC102:LWK102"/>
    <mergeCell ref="LWL102:LWT102"/>
    <mergeCell ref="LTI102:LTQ102"/>
    <mergeCell ref="LTR102:LTZ102"/>
    <mergeCell ref="LUA102:LUI102"/>
    <mergeCell ref="LUJ102:LUR102"/>
    <mergeCell ref="LUS102:LVA102"/>
    <mergeCell ref="LRP102:LRX102"/>
    <mergeCell ref="LRY102:LSG102"/>
    <mergeCell ref="LSH102:LSP102"/>
    <mergeCell ref="LSQ102:LSY102"/>
    <mergeCell ref="LSZ102:LTH102"/>
    <mergeCell ref="LPW102:LQE102"/>
    <mergeCell ref="LQF102:LQN102"/>
    <mergeCell ref="LQO102:LQW102"/>
    <mergeCell ref="LQX102:LRF102"/>
    <mergeCell ref="LRG102:LRO102"/>
    <mergeCell ref="LOD102:LOL102"/>
    <mergeCell ref="LOM102:LOU102"/>
    <mergeCell ref="LOV102:LPD102"/>
    <mergeCell ref="LPE102:LPM102"/>
    <mergeCell ref="LPN102:LPV102"/>
    <mergeCell ref="LMK102:LMS102"/>
    <mergeCell ref="LMT102:LNB102"/>
    <mergeCell ref="LNC102:LNK102"/>
    <mergeCell ref="LNL102:LNT102"/>
    <mergeCell ref="LNU102:LOC102"/>
    <mergeCell ref="LKR102:LKZ102"/>
    <mergeCell ref="LLA102:LLI102"/>
    <mergeCell ref="LLJ102:LLR102"/>
    <mergeCell ref="LLS102:LMA102"/>
    <mergeCell ref="LMB102:LMJ102"/>
    <mergeCell ref="LIY102:LJG102"/>
    <mergeCell ref="LJH102:LJP102"/>
    <mergeCell ref="LJQ102:LJY102"/>
    <mergeCell ref="LJZ102:LKH102"/>
    <mergeCell ref="LKI102:LKQ102"/>
    <mergeCell ref="LHF102:LHN102"/>
    <mergeCell ref="LHO102:LHW102"/>
    <mergeCell ref="LHX102:LIF102"/>
    <mergeCell ref="LIG102:LIO102"/>
    <mergeCell ref="LIP102:LIX102"/>
    <mergeCell ref="LFM102:LFU102"/>
    <mergeCell ref="LFV102:LGD102"/>
    <mergeCell ref="LGE102:LGM102"/>
    <mergeCell ref="LGN102:LGV102"/>
    <mergeCell ref="LGW102:LHE102"/>
    <mergeCell ref="LDT102:LEB102"/>
    <mergeCell ref="LEC102:LEK102"/>
    <mergeCell ref="LEL102:LET102"/>
    <mergeCell ref="LEU102:LFC102"/>
    <mergeCell ref="LFD102:LFL102"/>
    <mergeCell ref="LCA102:LCI102"/>
    <mergeCell ref="LCJ102:LCR102"/>
    <mergeCell ref="LCS102:LDA102"/>
    <mergeCell ref="LDB102:LDJ102"/>
    <mergeCell ref="LDK102:LDS102"/>
    <mergeCell ref="LAH102:LAP102"/>
    <mergeCell ref="LAQ102:LAY102"/>
    <mergeCell ref="LAZ102:LBH102"/>
    <mergeCell ref="LBI102:LBQ102"/>
    <mergeCell ref="LBR102:LBZ102"/>
    <mergeCell ref="KYO102:KYW102"/>
    <mergeCell ref="KYX102:KZF102"/>
    <mergeCell ref="KZG102:KZO102"/>
    <mergeCell ref="KZP102:KZX102"/>
    <mergeCell ref="KZY102:LAG102"/>
    <mergeCell ref="KWV102:KXD102"/>
    <mergeCell ref="KXE102:KXM102"/>
    <mergeCell ref="KXN102:KXV102"/>
    <mergeCell ref="KXW102:KYE102"/>
    <mergeCell ref="KYF102:KYN102"/>
    <mergeCell ref="KVC102:KVK102"/>
    <mergeCell ref="KVL102:KVT102"/>
    <mergeCell ref="KVU102:KWC102"/>
    <mergeCell ref="KWD102:KWL102"/>
    <mergeCell ref="KWM102:KWU102"/>
    <mergeCell ref="KTJ102:KTR102"/>
    <mergeCell ref="KTS102:KUA102"/>
    <mergeCell ref="KUB102:KUJ102"/>
    <mergeCell ref="KUK102:KUS102"/>
    <mergeCell ref="KUT102:KVB102"/>
    <mergeCell ref="KRQ102:KRY102"/>
    <mergeCell ref="KRZ102:KSH102"/>
    <mergeCell ref="KSI102:KSQ102"/>
    <mergeCell ref="KSR102:KSZ102"/>
    <mergeCell ref="KTA102:KTI102"/>
    <mergeCell ref="KPX102:KQF102"/>
    <mergeCell ref="KQG102:KQO102"/>
    <mergeCell ref="KQP102:KQX102"/>
    <mergeCell ref="KQY102:KRG102"/>
    <mergeCell ref="KRH102:KRP102"/>
    <mergeCell ref="KOE102:KOM102"/>
    <mergeCell ref="KON102:KOV102"/>
    <mergeCell ref="KOW102:KPE102"/>
    <mergeCell ref="KPF102:KPN102"/>
    <mergeCell ref="KPO102:KPW102"/>
    <mergeCell ref="KML102:KMT102"/>
    <mergeCell ref="KMU102:KNC102"/>
    <mergeCell ref="KND102:KNL102"/>
    <mergeCell ref="KNM102:KNU102"/>
    <mergeCell ref="KNV102:KOD102"/>
    <mergeCell ref="KKS102:KLA102"/>
    <mergeCell ref="KLB102:KLJ102"/>
    <mergeCell ref="KLK102:KLS102"/>
    <mergeCell ref="KLT102:KMB102"/>
    <mergeCell ref="KMC102:KMK102"/>
    <mergeCell ref="KIZ102:KJH102"/>
    <mergeCell ref="KJI102:KJQ102"/>
    <mergeCell ref="KJR102:KJZ102"/>
    <mergeCell ref="KKA102:KKI102"/>
    <mergeCell ref="KKJ102:KKR102"/>
    <mergeCell ref="KHG102:KHO102"/>
    <mergeCell ref="KHP102:KHX102"/>
    <mergeCell ref="KHY102:KIG102"/>
    <mergeCell ref="KIH102:KIP102"/>
    <mergeCell ref="KIQ102:KIY102"/>
    <mergeCell ref="KFN102:KFV102"/>
    <mergeCell ref="KFW102:KGE102"/>
    <mergeCell ref="KGF102:KGN102"/>
    <mergeCell ref="KGO102:KGW102"/>
    <mergeCell ref="KGX102:KHF102"/>
    <mergeCell ref="KDU102:KEC102"/>
    <mergeCell ref="KED102:KEL102"/>
    <mergeCell ref="KEM102:KEU102"/>
    <mergeCell ref="KEV102:KFD102"/>
    <mergeCell ref="KFE102:KFM102"/>
    <mergeCell ref="KCB102:KCJ102"/>
    <mergeCell ref="KCK102:KCS102"/>
    <mergeCell ref="KCT102:KDB102"/>
    <mergeCell ref="KDC102:KDK102"/>
    <mergeCell ref="KDL102:KDT102"/>
    <mergeCell ref="KAI102:KAQ102"/>
    <mergeCell ref="KAR102:KAZ102"/>
    <mergeCell ref="KBA102:KBI102"/>
    <mergeCell ref="KBJ102:KBR102"/>
    <mergeCell ref="KBS102:KCA102"/>
    <mergeCell ref="JYP102:JYX102"/>
    <mergeCell ref="JYY102:JZG102"/>
    <mergeCell ref="JZH102:JZP102"/>
    <mergeCell ref="JZQ102:JZY102"/>
    <mergeCell ref="JZZ102:KAH102"/>
    <mergeCell ref="JWW102:JXE102"/>
    <mergeCell ref="JXF102:JXN102"/>
    <mergeCell ref="JXO102:JXW102"/>
    <mergeCell ref="JXX102:JYF102"/>
    <mergeCell ref="JYG102:JYO102"/>
    <mergeCell ref="JVD102:JVL102"/>
    <mergeCell ref="JVM102:JVU102"/>
    <mergeCell ref="JVV102:JWD102"/>
    <mergeCell ref="JWE102:JWM102"/>
    <mergeCell ref="JWN102:JWV102"/>
    <mergeCell ref="JTK102:JTS102"/>
    <mergeCell ref="JTT102:JUB102"/>
    <mergeCell ref="JUC102:JUK102"/>
    <mergeCell ref="JUL102:JUT102"/>
    <mergeCell ref="JUU102:JVC102"/>
    <mergeCell ref="JRR102:JRZ102"/>
    <mergeCell ref="JSA102:JSI102"/>
    <mergeCell ref="JSJ102:JSR102"/>
    <mergeCell ref="JSS102:JTA102"/>
    <mergeCell ref="JTB102:JTJ102"/>
    <mergeCell ref="JPY102:JQG102"/>
    <mergeCell ref="JQH102:JQP102"/>
    <mergeCell ref="JQQ102:JQY102"/>
    <mergeCell ref="JQZ102:JRH102"/>
    <mergeCell ref="JRI102:JRQ102"/>
    <mergeCell ref="JOF102:JON102"/>
    <mergeCell ref="JOO102:JOW102"/>
    <mergeCell ref="JOX102:JPF102"/>
    <mergeCell ref="JPG102:JPO102"/>
    <mergeCell ref="JPP102:JPX102"/>
    <mergeCell ref="JMM102:JMU102"/>
    <mergeCell ref="JMV102:JND102"/>
    <mergeCell ref="JNE102:JNM102"/>
    <mergeCell ref="JNN102:JNV102"/>
    <mergeCell ref="JNW102:JOE102"/>
    <mergeCell ref="JKT102:JLB102"/>
    <mergeCell ref="JLC102:JLK102"/>
    <mergeCell ref="JLL102:JLT102"/>
    <mergeCell ref="JLU102:JMC102"/>
    <mergeCell ref="JMD102:JML102"/>
    <mergeCell ref="JJA102:JJI102"/>
    <mergeCell ref="JJJ102:JJR102"/>
    <mergeCell ref="JJS102:JKA102"/>
    <mergeCell ref="JKB102:JKJ102"/>
    <mergeCell ref="JKK102:JKS102"/>
    <mergeCell ref="JHH102:JHP102"/>
    <mergeCell ref="JHQ102:JHY102"/>
    <mergeCell ref="JHZ102:JIH102"/>
    <mergeCell ref="JII102:JIQ102"/>
    <mergeCell ref="JIR102:JIZ102"/>
    <mergeCell ref="JFO102:JFW102"/>
    <mergeCell ref="JFX102:JGF102"/>
    <mergeCell ref="JGG102:JGO102"/>
    <mergeCell ref="JGP102:JGX102"/>
    <mergeCell ref="JGY102:JHG102"/>
    <mergeCell ref="JDV102:JED102"/>
    <mergeCell ref="JEE102:JEM102"/>
    <mergeCell ref="JEN102:JEV102"/>
    <mergeCell ref="JEW102:JFE102"/>
    <mergeCell ref="JFF102:JFN102"/>
    <mergeCell ref="JCC102:JCK102"/>
    <mergeCell ref="JCL102:JCT102"/>
    <mergeCell ref="JCU102:JDC102"/>
    <mergeCell ref="JDD102:JDL102"/>
    <mergeCell ref="JDM102:JDU102"/>
    <mergeCell ref="JAJ102:JAR102"/>
    <mergeCell ref="JAS102:JBA102"/>
    <mergeCell ref="JBB102:JBJ102"/>
    <mergeCell ref="JBK102:JBS102"/>
    <mergeCell ref="JBT102:JCB102"/>
    <mergeCell ref="IYQ102:IYY102"/>
    <mergeCell ref="IYZ102:IZH102"/>
    <mergeCell ref="IZI102:IZQ102"/>
    <mergeCell ref="IZR102:IZZ102"/>
    <mergeCell ref="JAA102:JAI102"/>
    <mergeCell ref="IWX102:IXF102"/>
    <mergeCell ref="IXG102:IXO102"/>
    <mergeCell ref="IXP102:IXX102"/>
    <mergeCell ref="IXY102:IYG102"/>
    <mergeCell ref="IYH102:IYP102"/>
    <mergeCell ref="IVE102:IVM102"/>
    <mergeCell ref="IVN102:IVV102"/>
    <mergeCell ref="IVW102:IWE102"/>
    <mergeCell ref="IWF102:IWN102"/>
    <mergeCell ref="IWO102:IWW102"/>
    <mergeCell ref="ITL102:ITT102"/>
    <mergeCell ref="ITU102:IUC102"/>
    <mergeCell ref="IUD102:IUL102"/>
    <mergeCell ref="IUM102:IUU102"/>
    <mergeCell ref="IUV102:IVD102"/>
    <mergeCell ref="IRS102:ISA102"/>
    <mergeCell ref="ISB102:ISJ102"/>
    <mergeCell ref="ISK102:ISS102"/>
    <mergeCell ref="IST102:ITB102"/>
    <mergeCell ref="ITC102:ITK102"/>
    <mergeCell ref="IPZ102:IQH102"/>
    <mergeCell ref="IQI102:IQQ102"/>
    <mergeCell ref="IQR102:IQZ102"/>
    <mergeCell ref="IRA102:IRI102"/>
    <mergeCell ref="IRJ102:IRR102"/>
    <mergeCell ref="IOG102:IOO102"/>
    <mergeCell ref="IOP102:IOX102"/>
    <mergeCell ref="IOY102:IPG102"/>
    <mergeCell ref="IPH102:IPP102"/>
    <mergeCell ref="IPQ102:IPY102"/>
    <mergeCell ref="IMN102:IMV102"/>
    <mergeCell ref="IMW102:INE102"/>
    <mergeCell ref="INF102:INN102"/>
    <mergeCell ref="INO102:INW102"/>
    <mergeCell ref="INX102:IOF102"/>
    <mergeCell ref="IKU102:ILC102"/>
    <mergeCell ref="ILD102:ILL102"/>
    <mergeCell ref="ILM102:ILU102"/>
    <mergeCell ref="ILV102:IMD102"/>
    <mergeCell ref="IME102:IMM102"/>
    <mergeCell ref="IJB102:IJJ102"/>
    <mergeCell ref="IJK102:IJS102"/>
    <mergeCell ref="IJT102:IKB102"/>
    <mergeCell ref="IKC102:IKK102"/>
    <mergeCell ref="IKL102:IKT102"/>
    <mergeCell ref="IHI102:IHQ102"/>
    <mergeCell ref="IHR102:IHZ102"/>
    <mergeCell ref="IIA102:III102"/>
    <mergeCell ref="IIJ102:IIR102"/>
    <mergeCell ref="IIS102:IJA102"/>
    <mergeCell ref="IFP102:IFX102"/>
    <mergeCell ref="IFY102:IGG102"/>
    <mergeCell ref="IGH102:IGP102"/>
    <mergeCell ref="IGQ102:IGY102"/>
    <mergeCell ref="IGZ102:IHH102"/>
    <mergeCell ref="IDW102:IEE102"/>
    <mergeCell ref="IEF102:IEN102"/>
    <mergeCell ref="IEO102:IEW102"/>
    <mergeCell ref="IEX102:IFF102"/>
    <mergeCell ref="IFG102:IFO102"/>
    <mergeCell ref="ICD102:ICL102"/>
    <mergeCell ref="ICM102:ICU102"/>
    <mergeCell ref="ICV102:IDD102"/>
    <mergeCell ref="IDE102:IDM102"/>
    <mergeCell ref="IDN102:IDV102"/>
    <mergeCell ref="IAK102:IAS102"/>
    <mergeCell ref="IAT102:IBB102"/>
    <mergeCell ref="IBC102:IBK102"/>
    <mergeCell ref="IBL102:IBT102"/>
    <mergeCell ref="IBU102:ICC102"/>
    <mergeCell ref="HYR102:HYZ102"/>
    <mergeCell ref="HZA102:HZI102"/>
    <mergeCell ref="HZJ102:HZR102"/>
    <mergeCell ref="HZS102:IAA102"/>
    <mergeCell ref="IAB102:IAJ102"/>
    <mergeCell ref="HWY102:HXG102"/>
    <mergeCell ref="HXH102:HXP102"/>
    <mergeCell ref="HXQ102:HXY102"/>
    <mergeCell ref="HXZ102:HYH102"/>
    <mergeCell ref="HYI102:HYQ102"/>
    <mergeCell ref="HVF102:HVN102"/>
    <mergeCell ref="HVO102:HVW102"/>
    <mergeCell ref="HVX102:HWF102"/>
    <mergeCell ref="HWG102:HWO102"/>
    <mergeCell ref="HWP102:HWX102"/>
    <mergeCell ref="HTM102:HTU102"/>
    <mergeCell ref="HTV102:HUD102"/>
    <mergeCell ref="HUE102:HUM102"/>
    <mergeCell ref="HUN102:HUV102"/>
    <mergeCell ref="HUW102:HVE102"/>
    <mergeCell ref="HRT102:HSB102"/>
    <mergeCell ref="HSC102:HSK102"/>
    <mergeCell ref="HSL102:HST102"/>
    <mergeCell ref="HSU102:HTC102"/>
    <mergeCell ref="HTD102:HTL102"/>
    <mergeCell ref="HQA102:HQI102"/>
    <mergeCell ref="HQJ102:HQR102"/>
    <mergeCell ref="HQS102:HRA102"/>
    <mergeCell ref="HRB102:HRJ102"/>
    <mergeCell ref="HRK102:HRS102"/>
    <mergeCell ref="HOH102:HOP102"/>
    <mergeCell ref="HOQ102:HOY102"/>
    <mergeCell ref="HOZ102:HPH102"/>
    <mergeCell ref="HPI102:HPQ102"/>
    <mergeCell ref="HPR102:HPZ102"/>
    <mergeCell ref="HMO102:HMW102"/>
    <mergeCell ref="HMX102:HNF102"/>
    <mergeCell ref="HNG102:HNO102"/>
    <mergeCell ref="HNP102:HNX102"/>
    <mergeCell ref="HNY102:HOG102"/>
    <mergeCell ref="HKV102:HLD102"/>
    <mergeCell ref="HLE102:HLM102"/>
    <mergeCell ref="HLN102:HLV102"/>
    <mergeCell ref="HLW102:HME102"/>
    <mergeCell ref="HMF102:HMN102"/>
    <mergeCell ref="HJC102:HJK102"/>
    <mergeCell ref="HJL102:HJT102"/>
    <mergeCell ref="HJU102:HKC102"/>
    <mergeCell ref="HKD102:HKL102"/>
    <mergeCell ref="HKM102:HKU102"/>
    <mergeCell ref="HHJ102:HHR102"/>
    <mergeCell ref="HHS102:HIA102"/>
    <mergeCell ref="HIB102:HIJ102"/>
    <mergeCell ref="HIK102:HIS102"/>
    <mergeCell ref="HIT102:HJB102"/>
    <mergeCell ref="HFQ102:HFY102"/>
    <mergeCell ref="HFZ102:HGH102"/>
    <mergeCell ref="HGI102:HGQ102"/>
    <mergeCell ref="HGR102:HGZ102"/>
    <mergeCell ref="HHA102:HHI102"/>
    <mergeCell ref="HDX102:HEF102"/>
    <mergeCell ref="HEG102:HEO102"/>
    <mergeCell ref="HEP102:HEX102"/>
    <mergeCell ref="HEY102:HFG102"/>
    <mergeCell ref="HFH102:HFP102"/>
    <mergeCell ref="HCE102:HCM102"/>
    <mergeCell ref="HCN102:HCV102"/>
    <mergeCell ref="HCW102:HDE102"/>
    <mergeCell ref="HDF102:HDN102"/>
    <mergeCell ref="HDO102:HDW102"/>
    <mergeCell ref="HAL102:HAT102"/>
    <mergeCell ref="HAU102:HBC102"/>
    <mergeCell ref="HBD102:HBL102"/>
    <mergeCell ref="HBM102:HBU102"/>
    <mergeCell ref="HBV102:HCD102"/>
    <mergeCell ref="GYS102:GZA102"/>
    <mergeCell ref="GZB102:GZJ102"/>
    <mergeCell ref="GZK102:GZS102"/>
    <mergeCell ref="GZT102:HAB102"/>
    <mergeCell ref="HAC102:HAK102"/>
    <mergeCell ref="GWZ102:GXH102"/>
    <mergeCell ref="GXI102:GXQ102"/>
    <mergeCell ref="GXR102:GXZ102"/>
    <mergeCell ref="GYA102:GYI102"/>
    <mergeCell ref="GYJ102:GYR102"/>
    <mergeCell ref="GVG102:GVO102"/>
    <mergeCell ref="GVP102:GVX102"/>
    <mergeCell ref="GVY102:GWG102"/>
    <mergeCell ref="GWH102:GWP102"/>
    <mergeCell ref="GWQ102:GWY102"/>
    <mergeCell ref="GTN102:GTV102"/>
    <mergeCell ref="GTW102:GUE102"/>
    <mergeCell ref="GUF102:GUN102"/>
    <mergeCell ref="GUO102:GUW102"/>
    <mergeCell ref="GUX102:GVF102"/>
    <mergeCell ref="GRU102:GSC102"/>
    <mergeCell ref="GSD102:GSL102"/>
    <mergeCell ref="GSM102:GSU102"/>
    <mergeCell ref="GSV102:GTD102"/>
    <mergeCell ref="GTE102:GTM102"/>
    <mergeCell ref="GQB102:GQJ102"/>
    <mergeCell ref="GQK102:GQS102"/>
    <mergeCell ref="GQT102:GRB102"/>
    <mergeCell ref="GRC102:GRK102"/>
    <mergeCell ref="GRL102:GRT102"/>
    <mergeCell ref="GOI102:GOQ102"/>
    <mergeCell ref="GOR102:GOZ102"/>
    <mergeCell ref="GPA102:GPI102"/>
    <mergeCell ref="GPJ102:GPR102"/>
    <mergeCell ref="GPS102:GQA102"/>
    <mergeCell ref="GMP102:GMX102"/>
    <mergeCell ref="GMY102:GNG102"/>
    <mergeCell ref="GNH102:GNP102"/>
    <mergeCell ref="GNQ102:GNY102"/>
    <mergeCell ref="GNZ102:GOH102"/>
    <mergeCell ref="GKW102:GLE102"/>
    <mergeCell ref="GLF102:GLN102"/>
    <mergeCell ref="GLO102:GLW102"/>
    <mergeCell ref="GLX102:GMF102"/>
    <mergeCell ref="GMG102:GMO102"/>
    <mergeCell ref="GJD102:GJL102"/>
    <mergeCell ref="GJM102:GJU102"/>
    <mergeCell ref="GJV102:GKD102"/>
    <mergeCell ref="GKE102:GKM102"/>
    <mergeCell ref="GKN102:GKV102"/>
    <mergeCell ref="GHK102:GHS102"/>
    <mergeCell ref="GHT102:GIB102"/>
    <mergeCell ref="GIC102:GIK102"/>
    <mergeCell ref="GIL102:GIT102"/>
    <mergeCell ref="GIU102:GJC102"/>
    <mergeCell ref="GFR102:GFZ102"/>
    <mergeCell ref="GGA102:GGI102"/>
    <mergeCell ref="GGJ102:GGR102"/>
    <mergeCell ref="GGS102:GHA102"/>
    <mergeCell ref="GHB102:GHJ102"/>
    <mergeCell ref="GDY102:GEG102"/>
    <mergeCell ref="GEH102:GEP102"/>
    <mergeCell ref="GEQ102:GEY102"/>
    <mergeCell ref="GEZ102:GFH102"/>
    <mergeCell ref="GFI102:GFQ102"/>
    <mergeCell ref="GCF102:GCN102"/>
    <mergeCell ref="GCO102:GCW102"/>
    <mergeCell ref="GCX102:GDF102"/>
    <mergeCell ref="GDG102:GDO102"/>
    <mergeCell ref="GDP102:GDX102"/>
    <mergeCell ref="GAM102:GAU102"/>
    <mergeCell ref="GAV102:GBD102"/>
    <mergeCell ref="GBE102:GBM102"/>
    <mergeCell ref="GBN102:GBV102"/>
    <mergeCell ref="GBW102:GCE102"/>
    <mergeCell ref="FYT102:FZB102"/>
    <mergeCell ref="FZC102:FZK102"/>
    <mergeCell ref="FZL102:FZT102"/>
    <mergeCell ref="FZU102:GAC102"/>
    <mergeCell ref="GAD102:GAL102"/>
    <mergeCell ref="FXA102:FXI102"/>
    <mergeCell ref="FXJ102:FXR102"/>
    <mergeCell ref="FXS102:FYA102"/>
    <mergeCell ref="FYB102:FYJ102"/>
    <mergeCell ref="FYK102:FYS102"/>
    <mergeCell ref="FVH102:FVP102"/>
    <mergeCell ref="FVQ102:FVY102"/>
    <mergeCell ref="FVZ102:FWH102"/>
    <mergeCell ref="FWI102:FWQ102"/>
    <mergeCell ref="FWR102:FWZ102"/>
    <mergeCell ref="FTO102:FTW102"/>
    <mergeCell ref="FTX102:FUF102"/>
    <mergeCell ref="FUG102:FUO102"/>
    <mergeCell ref="FUP102:FUX102"/>
    <mergeCell ref="FUY102:FVG102"/>
    <mergeCell ref="FRV102:FSD102"/>
    <mergeCell ref="FSE102:FSM102"/>
    <mergeCell ref="FSN102:FSV102"/>
    <mergeCell ref="FSW102:FTE102"/>
    <mergeCell ref="FTF102:FTN102"/>
    <mergeCell ref="FQC102:FQK102"/>
    <mergeCell ref="FQL102:FQT102"/>
    <mergeCell ref="FQU102:FRC102"/>
    <mergeCell ref="FRD102:FRL102"/>
    <mergeCell ref="FRM102:FRU102"/>
    <mergeCell ref="FOJ102:FOR102"/>
    <mergeCell ref="FOS102:FPA102"/>
    <mergeCell ref="FPB102:FPJ102"/>
    <mergeCell ref="FPK102:FPS102"/>
    <mergeCell ref="FPT102:FQB102"/>
    <mergeCell ref="FMQ102:FMY102"/>
    <mergeCell ref="FMZ102:FNH102"/>
    <mergeCell ref="FNI102:FNQ102"/>
    <mergeCell ref="FNR102:FNZ102"/>
    <mergeCell ref="FOA102:FOI102"/>
    <mergeCell ref="FKX102:FLF102"/>
    <mergeCell ref="FLG102:FLO102"/>
    <mergeCell ref="FLP102:FLX102"/>
    <mergeCell ref="FLY102:FMG102"/>
    <mergeCell ref="FMH102:FMP102"/>
    <mergeCell ref="FJE102:FJM102"/>
    <mergeCell ref="FJN102:FJV102"/>
    <mergeCell ref="FJW102:FKE102"/>
    <mergeCell ref="FKF102:FKN102"/>
    <mergeCell ref="FKO102:FKW102"/>
    <mergeCell ref="FHL102:FHT102"/>
    <mergeCell ref="FHU102:FIC102"/>
    <mergeCell ref="FID102:FIL102"/>
    <mergeCell ref="FIM102:FIU102"/>
    <mergeCell ref="FIV102:FJD102"/>
    <mergeCell ref="FFS102:FGA102"/>
    <mergeCell ref="FGB102:FGJ102"/>
    <mergeCell ref="FGK102:FGS102"/>
    <mergeCell ref="FGT102:FHB102"/>
    <mergeCell ref="FHC102:FHK102"/>
    <mergeCell ref="FDZ102:FEH102"/>
    <mergeCell ref="FEI102:FEQ102"/>
    <mergeCell ref="FER102:FEZ102"/>
    <mergeCell ref="FFA102:FFI102"/>
    <mergeCell ref="FFJ102:FFR102"/>
    <mergeCell ref="FCG102:FCO102"/>
    <mergeCell ref="FCP102:FCX102"/>
    <mergeCell ref="FCY102:FDG102"/>
    <mergeCell ref="FDH102:FDP102"/>
    <mergeCell ref="FDQ102:FDY102"/>
    <mergeCell ref="FAN102:FAV102"/>
    <mergeCell ref="FAW102:FBE102"/>
    <mergeCell ref="FBF102:FBN102"/>
    <mergeCell ref="FBO102:FBW102"/>
    <mergeCell ref="FBX102:FCF102"/>
    <mergeCell ref="EYU102:EZC102"/>
    <mergeCell ref="EZD102:EZL102"/>
    <mergeCell ref="EZM102:EZU102"/>
    <mergeCell ref="EZV102:FAD102"/>
    <mergeCell ref="FAE102:FAM102"/>
    <mergeCell ref="EXB102:EXJ102"/>
    <mergeCell ref="EXK102:EXS102"/>
    <mergeCell ref="EXT102:EYB102"/>
    <mergeCell ref="EYC102:EYK102"/>
    <mergeCell ref="EYL102:EYT102"/>
    <mergeCell ref="EVI102:EVQ102"/>
    <mergeCell ref="EVR102:EVZ102"/>
    <mergeCell ref="EWA102:EWI102"/>
    <mergeCell ref="EWJ102:EWR102"/>
    <mergeCell ref="EWS102:EXA102"/>
    <mergeCell ref="ETP102:ETX102"/>
    <mergeCell ref="ETY102:EUG102"/>
    <mergeCell ref="EUH102:EUP102"/>
    <mergeCell ref="EUQ102:EUY102"/>
    <mergeCell ref="EUZ102:EVH102"/>
    <mergeCell ref="ERW102:ESE102"/>
    <mergeCell ref="ESF102:ESN102"/>
    <mergeCell ref="ESO102:ESW102"/>
    <mergeCell ref="ESX102:ETF102"/>
    <mergeCell ref="ETG102:ETO102"/>
    <mergeCell ref="EQD102:EQL102"/>
    <mergeCell ref="EQM102:EQU102"/>
    <mergeCell ref="EQV102:ERD102"/>
    <mergeCell ref="ERE102:ERM102"/>
    <mergeCell ref="ERN102:ERV102"/>
    <mergeCell ref="EOK102:EOS102"/>
    <mergeCell ref="EOT102:EPB102"/>
    <mergeCell ref="EPC102:EPK102"/>
    <mergeCell ref="EPL102:EPT102"/>
    <mergeCell ref="EPU102:EQC102"/>
    <mergeCell ref="EMR102:EMZ102"/>
    <mergeCell ref="ENA102:ENI102"/>
    <mergeCell ref="ENJ102:ENR102"/>
    <mergeCell ref="ENS102:EOA102"/>
    <mergeCell ref="EOB102:EOJ102"/>
    <mergeCell ref="EKY102:ELG102"/>
    <mergeCell ref="ELH102:ELP102"/>
    <mergeCell ref="ELQ102:ELY102"/>
    <mergeCell ref="ELZ102:EMH102"/>
    <mergeCell ref="EMI102:EMQ102"/>
    <mergeCell ref="EJF102:EJN102"/>
    <mergeCell ref="EJO102:EJW102"/>
    <mergeCell ref="EJX102:EKF102"/>
    <mergeCell ref="EKG102:EKO102"/>
    <mergeCell ref="EKP102:EKX102"/>
    <mergeCell ref="EHM102:EHU102"/>
    <mergeCell ref="EHV102:EID102"/>
    <mergeCell ref="EIE102:EIM102"/>
    <mergeCell ref="EIN102:EIV102"/>
    <mergeCell ref="EIW102:EJE102"/>
    <mergeCell ref="EFT102:EGB102"/>
    <mergeCell ref="EGC102:EGK102"/>
    <mergeCell ref="EGL102:EGT102"/>
    <mergeCell ref="EGU102:EHC102"/>
    <mergeCell ref="EHD102:EHL102"/>
    <mergeCell ref="EEA102:EEI102"/>
    <mergeCell ref="EEJ102:EER102"/>
    <mergeCell ref="EES102:EFA102"/>
    <mergeCell ref="EFB102:EFJ102"/>
    <mergeCell ref="EFK102:EFS102"/>
    <mergeCell ref="ECH102:ECP102"/>
    <mergeCell ref="ECQ102:ECY102"/>
    <mergeCell ref="ECZ102:EDH102"/>
    <mergeCell ref="EDI102:EDQ102"/>
    <mergeCell ref="EDR102:EDZ102"/>
    <mergeCell ref="EAO102:EAW102"/>
    <mergeCell ref="EAX102:EBF102"/>
    <mergeCell ref="EBG102:EBO102"/>
    <mergeCell ref="EBP102:EBX102"/>
    <mergeCell ref="EBY102:ECG102"/>
    <mergeCell ref="DYV102:DZD102"/>
    <mergeCell ref="DZE102:DZM102"/>
    <mergeCell ref="DZN102:DZV102"/>
    <mergeCell ref="DZW102:EAE102"/>
    <mergeCell ref="EAF102:EAN102"/>
    <mergeCell ref="DXC102:DXK102"/>
    <mergeCell ref="DXL102:DXT102"/>
    <mergeCell ref="DXU102:DYC102"/>
    <mergeCell ref="DYD102:DYL102"/>
    <mergeCell ref="DYM102:DYU102"/>
    <mergeCell ref="DVJ102:DVR102"/>
    <mergeCell ref="DVS102:DWA102"/>
    <mergeCell ref="DWB102:DWJ102"/>
    <mergeCell ref="DWK102:DWS102"/>
    <mergeCell ref="DWT102:DXB102"/>
    <mergeCell ref="DTQ102:DTY102"/>
    <mergeCell ref="DTZ102:DUH102"/>
    <mergeCell ref="DUI102:DUQ102"/>
    <mergeCell ref="DUR102:DUZ102"/>
    <mergeCell ref="DVA102:DVI102"/>
    <mergeCell ref="DRX102:DSF102"/>
    <mergeCell ref="DSG102:DSO102"/>
    <mergeCell ref="DSP102:DSX102"/>
    <mergeCell ref="DSY102:DTG102"/>
    <mergeCell ref="DTH102:DTP102"/>
    <mergeCell ref="DQE102:DQM102"/>
    <mergeCell ref="DQN102:DQV102"/>
    <mergeCell ref="DQW102:DRE102"/>
    <mergeCell ref="DRF102:DRN102"/>
    <mergeCell ref="DRO102:DRW102"/>
    <mergeCell ref="DOL102:DOT102"/>
    <mergeCell ref="DOU102:DPC102"/>
    <mergeCell ref="DPD102:DPL102"/>
    <mergeCell ref="DPM102:DPU102"/>
    <mergeCell ref="DPV102:DQD102"/>
    <mergeCell ref="DMS102:DNA102"/>
    <mergeCell ref="DNB102:DNJ102"/>
    <mergeCell ref="DNK102:DNS102"/>
    <mergeCell ref="DNT102:DOB102"/>
    <mergeCell ref="DOC102:DOK102"/>
    <mergeCell ref="DKZ102:DLH102"/>
    <mergeCell ref="DLI102:DLQ102"/>
    <mergeCell ref="DLR102:DLZ102"/>
    <mergeCell ref="DMA102:DMI102"/>
    <mergeCell ref="DMJ102:DMR102"/>
    <mergeCell ref="DJG102:DJO102"/>
    <mergeCell ref="DJP102:DJX102"/>
    <mergeCell ref="DJY102:DKG102"/>
    <mergeCell ref="DKH102:DKP102"/>
    <mergeCell ref="DKQ102:DKY102"/>
    <mergeCell ref="DHN102:DHV102"/>
    <mergeCell ref="DHW102:DIE102"/>
    <mergeCell ref="DIF102:DIN102"/>
    <mergeCell ref="DIO102:DIW102"/>
    <mergeCell ref="DIX102:DJF102"/>
    <mergeCell ref="DFU102:DGC102"/>
    <mergeCell ref="DGD102:DGL102"/>
    <mergeCell ref="DGM102:DGU102"/>
    <mergeCell ref="DGV102:DHD102"/>
    <mergeCell ref="DHE102:DHM102"/>
    <mergeCell ref="DEB102:DEJ102"/>
    <mergeCell ref="DEK102:DES102"/>
    <mergeCell ref="DET102:DFB102"/>
    <mergeCell ref="DFC102:DFK102"/>
    <mergeCell ref="DFL102:DFT102"/>
    <mergeCell ref="DCI102:DCQ102"/>
    <mergeCell ref="DCR102:DCZ102"/>
    <mergeCell ref="DDA102:DDI102"/>
    <mergeCell ref="DDJ102:DDR102"/>
    <mergeCell ref="DDS102:DEA102"/>
    <mergeCell ref="DAP102:DAX102"/>
    <mergeCell ref="DAY102:DBG102"/>
    <mergeCell ref="DBH102:DBP102"/>
    <mergeCell ref="DBQ102:DBY102"/>
    <mergeCell ref="DBZ102:DCH102"/>
    <mergeCell ref="CYW102:CZE102"/>
    <mergeCell ref="CZF102:CZN102"/>
    <mergeCell ref="CZO102:CZW102"/>
    <mergeCell ref="CZX102:DAF102"/>
    <mergeCell ref="DAG102:DAO102"/>
    <mergeCell ref="CXD102:CXL102"/>
    <mergeCell ref="CXM102:CXU102"/>
    <mergeCell ref="CXV102:CYD102"/>
    <mergeCell ref="CYE102:CYM102"/>
    <mergeCell ref="CYN102:CYV102"/>
    <mergeCell ref="CVK102:CVS102"/>
    <mergeCell ref="CVT102:CWB102"/>
    <mergeCell ref="CWC102:CWK102"/>
    <mergeCell ref="CWL102:CWT102"/>
    <mergeCell ref="CWU102:CXC102"/>
    <mergeCell ref="CTR102:CTZ102"/>
    <mergeCell ref="CUA102:CUI102"/>
    <mergeCell ref="CUJ102:CUR102"/>
    <mergeCell ref="CUS102:CVA102"/>
    <mergeCell ref="CVB102:CVJ102"/>
    <mergeCell ref="CRY102:CSG102"/>
    <mergeCell ref="CSH102:CSP102"/>
    <mergeCell ref="CSQ102:CSY102"/>
    <mergeCell ref="CSZ102:CTH102"/>
    <mergeCell ref="CTI102:CTQ102"/>
    <mergeCell ref="CQF102:CQN102"/>
    <mergeCell ref="CQO102:CQW102"/>
    <mergeCell ref="CQX102:CRF102"/>
    <mergeCell ref="CRG102:CRO102"/>
    <mergeCell ref="CRP102:CRX102"/>
    <mergeCell ref="COM102:COU102"/>
    <mergeCell ref="COV102:CPD102"/>
    <mergeCell ref="CPE102:CPM102"/>
    <mergeCell ref="CPN102:CPV102"/>
    <mergeCell ref="CPW102:CQE102"/>
    <mergeCell ref="CMT102:CNB102"/>
    <mergeCell ref="CNC102:CNK102"/>
    <mergeCell ref="CNL102:CNT102"/>
    <mergeCell ref="CNU102:COC102"/>
    <mergeCell ref="COD102:COL102"/>
    <mergeCell ref="CLA102:CLI102"/>
    <mergeCell ref="CLJ102:CLR102"/>
    <mergeCell ref="CLS102:CMA102"/>
    <mergeCell ref="CMB102:CMJ102"/>
    <mergeCell ref="CMK102:CMS102"/>
    <mergeCell ref="CJH102:CJP102"/>
    <mergeCell ref="CJQ102:CJY102"/>
    <mergeCell ref="CJZ102:CKH102"/>
    <mergeCell ref="CKI102:CKQ102"/>
    <mergeCell ref="CKR102:CKZ102"/>
    <mergeCell ref="CHO102:CHW102"/>
    <mergeCell ref="CHX102:CIF102"/>
    <mergeCell ref="CIG102:CIO102"/>
    <mergeCell ref="CIP102:CIX102"/>
    <mergeCell ref="CIY102:CJG102"/>
    <mergeCell ref="CFV102:CGD102"/>
    <mergeCell ref="CGE102:CGM102"/>
    <mergeCell ref="CGN102:CGV102"/>
    <mergeCell ref="CGW102:CHE102"/>
    <mergeCell ref="CHF102:CHN102"/>
    <mergeCell ref="CEC102:CEK102"/>
    <mergeCell ref="CEL102:CET102"/>
    <mergeCell ref="CEU102:CFC102"/>
    <mergeCell ref="CFD102:CFL102"/>
    <mergeCell ref="CFM102:CFU102"/>
    <mergeCell ref="CCJ102:CCR102"/>
    <mergeCell ref="CCS102:CDA102"/>
    <mergeCell ref="CDB102:CDJ102"/>
    <mergeCell ref="CDK102:CDS102"/>
    <mergeCell ref="CDT102:CEB102"/>
    <mergeCell ref="CAQ102:CAY102"/>
    <mergeCell ref="CAZ102:CBH102"/>
    <mergeCell ref="CBI102:CBQ102"/>
    <mergeCell ref="CBR102:CBZ102"/>
    <mergeCell ref="CCA102:CCI102"/>
    <mergeCell ref="BYX102:BZF102"/>
    <mergeCell ref="BZG102:BZO102"/>
    <mergeCell ref="BZP102:BZX102"/>
    <mergeCell ref="BZY102:CAG102"/>
    <mergeCell ref="CAH102:CAP102"/>
    <mergeCell ref="BXE102:BXM102"/>
    <mergeCell ref="BXN102:BXV102"/>
    <mergeCell ref="BXW102:BYE102"/>
    <mergeCell ref="BYF102:BYN102"/>
    <mergeCell ref="BYO102:BYW102"/>
    <mergeCell ref="BVL102:BVT102"/>
    <mergeCell ref="BVU102:BWC102"/>
    <mergeCell ref="BWD102:BWL102"/>
    <mergeCell ref="BWM102:BWU102"/>
    <mergeCell ref="BWV102:BXD102"/>
    <mergeCell ref="BTS102:BUA102"/>
    <mergeCell ref="BUB102:BUJ102"/>
    <mergeCell ref="BUK102:BUS102"/>
    <mergeCell ref="BUT102:BVB102"/>
    <mergeCell ref="BVC102:BVK102"/>
    <mergeCell ref="BRZ102:BSH102"/>
    <mergeCell ref="BSI102:BSQ102"/>
    <mergeCell ref="BSR102:BSZ102"/>
    <mergeCell ref="BTA102:BTI102"/>
    <mergeCell ref="BTJ102:BTR102"/>
    <mergeCell ref="BQG102:BQO102"/>
    <mergeCell ref="BQP102:BQX102"/>
    <mergeCell ref="BQY102:BRG102"/>
    <mergeCell ref="BRH102:BRP102"/>
    <mergeCell ref="BRQ102:BRY102"/>
    <mergeCell ref="BON102:BOV102"/>
    <mergeCell ref="BOW102:BPE102"/>
    <mergeCell ref="BPF102:BPN102"/>
    <mergeCell ref="BPO102:BPW102"/>
    <mergeCell ref="BPX102:BQF102"/>
    <mergeCell ref="BMU102:BNC102"/>
    <mergeCell ref="BND102:BNL102"/>
    <mergeCell ref="BNM102:BNU102"/>
    <mergeCell ref="BNV102:BOD102"/>
    <mergeCell ref="BOE102:BOM102"/>
    <mergeCell ref="BLB102:BLJ102"/>
    <mergeCell ref="BLK102:BLS102"/>
    <mergeCell ref="BLT102:BMB102"/>
    <mergeCell ref="BMC102:BMK102"/>
    <mergeCell ref="BML102:BMT102"/>
    <mergeCell ref="BJI102:BJQ102"/>
    <mergeCell ref="BJR102:BJZ102"/>
    <mergeCell ref="BKA102:BKI102"/>
    <mergeCell ref="BKJ102:BKR102"/>
    <mergeCell ref="BKS102:BLA102"/>
    <mergeCell ref="BHP102:BHX102"/>
    <mergeCell ref="BHY102:BIG102"/>
    <mergeCell ref="BIH102:BIP102"/>
    <mergeCell ref="BIQ102:BIY102"/>
    <mergeCell ref="BIZ102:BJH102"/>
    <mergeCell ref="BFW102:BGE102"/>
    <mergeCell ref="BGF102:BGN102"/>
    <mergeCell ref="BGO102:BGW102"/>
    <mergeCell ref="BGX102:BHF102"/>
    <mergeCell ref="BHG102:BHO102"/>
    <mergeCell ref="BED102:BEL102"/>
    <mergeCell ref="BEM102:BEU102"/>
    <mergeCell ref="BEV102:BFD102"/>
    <mergeCell ref="BFE102:BFM102"/>
    <mergeCell ref="BFN102:BFV102"/>
    <mergeCell ref="BCK102:BCS102"/>
    <mergeCell ref="BCT102:BDB102"/>
    <mergeCell ref="BDC102:BDK102"/>
    <mergeCell ref="BDL102:BDT102"/>
    <mergeCell ref="BDU102:BEC102"/>
    <mergeCell ref="BAR102:BAZ102"/>
    <mergeCell ref="BBA102:BBI102"/>
    <mergeCell ref="BBJ102:BBR102"/>
    <mergeCell ref="BBS102:BCA102"/>
    <mergeCell ref="BCB102:BCJ102"/>
    <mergeCell ref="AYY102:AZG102"/>
    <mergeCell ref="AZH102:AZP102"/>
    <mergeCell ref="AZQ102:AZY102"/>
    <mergeCell ref="AZZ102:BAH102"/>
    <mergeCell ref="BAI102:BAQ102"/>
    <mergeCell ref="AXF102:AXN102"/>
    <mergeCell ref="AXO102:AXW102"/>
    <mergeCell ref="AXX102:AYF102"/>
    <mergeCell ref="AYG102:AYO102"/>
    <mergeCell ref="AYP102:AYX102"/>
    <mergeCell ref="AVM102:AVU102"/>
    <mergeCell ref="AVV102:AWD102"/>
    <mergeCell ref="AWE102:AWM102"/>
    <mergeCell ref="AWN102:AWV102"/>
    <mergeCell ref="AWW102:AXE102"/>
    <mergeCell ref="ATT102:AUB102"/>
    <mergeCell ref="AUC102:AUK102"/>
    <mergeCell ref="AUL102:AUT102"/>
    <mergeCell ref="AUU102:AVC102"/>
    <mergeCell ref="AVD102:AVL102"/>
    <mergeCell ref="ASA102:ASI102"/>
    <mergeCell ref="ASJ102:ASR102"/>
    <mergeCell ref="ASS102:ATA102"/>
    <mergeCell ref="ATB102:ATJ102"/>
    <mergeCell ref="ATK102:ATS102"/>
    <mergeCell ref="AQH102:AQP102"/>
    <mergeCell ref="AQQ102:AQY102"/>
    <mergeCell ref="AQZ102:ARH102"/>
    <mergeCell ref="ARI102:ARQ102"/>
    <mergeCell ref="ARR102:ARZ102"/>
    <mergeCell ref="AOO102:AOW102"/>
    <mergeCell ref="AOX102:APF102"/>
    <mergeCell ref="APG102:APO102"/>
    <mergeCell ref="APP102:APX102"/>
    <mergeCell ref="APY102:AQG102"/>
    <mergeCell ref="AMV102:AND102"/>
    <mergeCell ref="ANE102:ANM102"/>
    <mergeCell ref="ANN102:ANV102"/>
    <mergeCell ref="ANW102:AOE102"/>
    <mergeCell ref="AOF102:AON102"/>
    <mergeCell ref="ALC102:ALK102"/>
    <mergeCell ref="ALL102:ALT102"/>
    <mergeCell ref="ALU102:AMC102"/>
    <mergeCell ref="AMD102:AML102"/>
    <mergeCell ref="AMM102:AMU102"/>
    <mergeCell ref="AJJ102:AJR102"/>
    <mergeCell ref="AJS102:AKA102"/>
    <mergeCell ref="AKB102:AKJ102"/>
    <mergeCell ref="AKK102:AKS102"/>
    <mergeCell ref="AKT102:ALB102"/>
    <mergeCell ref="AHQ102:AHY102"/>
    <mergeCell ref="AHZ102:AIH102"/>
    <mergeCell ref="AII102:AIQ102"/>
    <mergeCell ref="AIR102:AIZ102"/>
    <mergeCell ref="AJA102:AJI102"/>
    <mergeCell ref="AFX102:AGF102"/>
    <mergeCell ref="AGG102:AGO102"/>
    <mergeCell ref="AGP102:AGX102"/>
    <mergeCell ref="AGY102:AHG102"/>
    <mergeCell ref="AHH102:AHP102"/>
    <mergeCell ref="AEE102:AEM102"/>
    <mergeCell ref="AEN102:AEV102"/>
    <mergeCell ref="AEW102:AFE102"/>
    <mergeCell ref="AFF102:AFN102"/>
    <mergeCell ref="AFO102:AFW102"/>
    <mergeCell ref="ACL102:ACT102"/>
    <mergeCell ref="ACU102:ADC102"/>
    <mergeCell ref="ADD102:ADL102"/>
    <mergeCell ref="ADM102:ADU102"/>
    <mergeCell ref="ADV102:AED102"/>
    <mergeCell ref="AAS102:ABA102"/>
    <mergeCell ref="ABB102:ABJ102"/>
    <mergeCell ref="ABK102:ABS102"/>
    <mergeCell ref="ABT102:ACB102"/>
    <mergeCell ref="ACC102:ACK102"/>
    <mergeCell ref="YZ102:ZH102"/>
    <mergeCell ref="ZI102:ZQ102"/>
    <mergeCell ref="ZR102:ZZ102"/>
    <mergeCell ref="AAA102:AAI102"/>
    <mergeCell ref="AAJ102:AAR102"/>
    <mergeCell ref="XG102:XO102"/>
    <mergeCell ref="XP102:XX102"/>
    <mergeCell ref="XY102:YG102"/>
    <mergeCell ref="YH102:YP102"/>
    <mergeCell ref="YQ102:YY102"/>
    <mergeCell ref="VN102:VV102"/>
    <mergeCell ref="VW102:WE102"/>
    <mergeCell ref="WF102:WN102"/>
    <mergeCell ref="WO102:WW102"/>
    <mergeCell ref="WX102:XF102"/>
    <mergeCell ref="TU102:UC102"/>
    <mergeCell ref="UD102:UL102"/>
    <mergeCell ref="UM102:UU102"/>
    <mergeCell ref="UV102:VD102"/>
    <mergeCell ref="VE102:VM102"/>
    <mergeCell ref="SB102:SJ102"/>
    <mergeCell ref="SK102:SS102"/>
    <mergeCell ref="ST102:TB102"/>
    <mergeCell ref="TC102:TK102"/>
    <mergeCell ref="TL102:TT102"/>
    <mergeCell ref="QI102:QQ102"/>
    <mergeCell ref="QR102:QZ102"/>
    <mergeCell ref="RA102:RI102"/>
    <mergeCell ref="RJ102:RR102"/>
    <mergeCell ref="RS102:SA102"/>
    <mergeCell ref="OP102:OX102"/>
    <mergeCell ref="OY102:PG102"/>
    <mergeCell ref="PH102:PP102"/>
    <mergeCell ref="PQ102:PY102"/>
    <mergeCell ref="PZ102:QH102"/>
    <mergeCell ref="MW102:NE102"/>
    <mergeCell ref="NF102:NN102"/>
    <mergeCell ref="NO102:NW102"/>
    <mergeCell ref="NX102:OF102"/>
    <mergeCell ref="OG102:OO102"/>
    <mergeCell ref="LD102:LL102"/>
    <mergeCell ref="LM102:LU102"/>
    <mergeCell ref="LV102:MD102"/>
    <mergeCell ref="ME102:MM102"/>
    <mergeCell ref="MN102:MV102"/>
    <mergeCell ref="JK102:JS102"/>
    <mergeCell ref="JT102:KB102"/>
    <mergeCell ref="KC102:KK102"/>
    <mergeCell ref="KL102:KT102"/>
    <mergeCell ref="KU102:LC102"/>
    <mergeCell ref="HR102:HZ102"/>
    <mergeCell ref="IA102:II102"/>
    <mergeCell ref="IJ102:IR102"/>
    <mergeCell ref="IS102:JA102"/>
    <mergeCell ref="JB102:JJ102"/>
    <mergeCell ref="FY102:GG102"/>
    <mergeCell ref="GH102:GP102"/>
    <mergeCell ref="GQ102:GY102"/>
    <mergeCell ref="GZ102:HH102"/>
    <mergeCell ref="HI102:HQ102"/>
    <mergeCell ref="EF102:EN102"/>
    <mergeCell ref="EO102:EW102"/>
    <mergeCell ref="EX102:FF102"/>
    <mergeCell ref="FG102:FO102"/>
    <mergeCell ref="FP102:FX102"/>
    <mergeCell ref="J102:R102"/>
    <mergeCell ref="S102:AA102"/>
    <mergeCell ref="AB102:AJ102"/>
    <mergeCell ref="AK102:AS102"/>
    <mergeCell ref="AT102:BB102"/>
    <mergeCell ref="BC102:BK102"/>
    <mergeCell ref="BL102:BT102"/>
    <mergeCell ref="BU102:CC102"/>
    <mergeCell ref="CD102:CL102"/>
    <mergeCell ref="CM102:CU102"/>
    <mergeCell ref="CV102:DD102"/>
    <mergeCell ref="DE102:DM102"/>
    <mergeCell ref="DN102:DV102"/>
    <mergeCell ref="DW102:EE102"/>
    <mergeCell ref="XEI97:XEQ97"/>
    <mergeCell ref="XER97:XEZ97"/>
    <mergeCell ref="XFA97:XFD97"/>
    <mergeCell ref="XCP97:XCX97"/>
    <mergeCell ref="XCY97:XDG97"/>
    <mergeCell ref="XDH97:XDP97"/>
    <mergeCell ref="XDQ97:XDY97"/>
    <mergeCell ref="XDZ97:XEH97"/>
    <mergeCell ref="XAW97:XBE97"/>
    <mergeCell ref="XBF97:XBN97"/>
    <mergeCell ref="XBO97:XBW97"/>
    <mergeCell ref="XBX97:XCF97"/>
    <mergeCell ref="XCG97:XCO97"/>
    <mergeCell ref="WZD97:WZL97"/>
    <mergeCell ref="WZM97:WZU97"/>
    <mergeCell ref="WZV97:XAD97"/>
    <mergeCell ref="XAE97:XAM97"/>
    <mergeCell ref="XAN97:XAV97"/>
    <mergeCell ref="WXK97:WXS97"/>
    <mergeCell ref="WXT97:WYB97"/>
    <mergeCell ref="WYC97:WYK97"/>
    <mergeCell ref="WYL97:WYT97"/>
    <mergeCell ref="WYU97:WZC97"/>
    <mergeCell ref="WVR97:WVZ97"/>
    <mergeCell ref="WWA97:WWI97"/>
    <mergeCell ref="WWJ97:WWR97"/>
    <mergeCell ref="WWS97:WXA97"/>
    <mergeCell ref="WXB97:WXJ97"/>
    <mergeCell ref="WTY97:WUG97"/>
    <mergeCell ref="WUH97:WUP97"/>
    <mergeCell ref="WUQ97:WUY97"/>
    <mergeCell ref="WUZ97:WVH97"/>
    <mergeCell ref="WVI97:WVQ97"/>
    <mergeCell ref="WSF97:WSN97"/>
    <mergeCell ref="WSO97:WSW97"/>
    <mergeCell ref="WSX97:WTF97"/>
    <mergeCell ref="WTG97:WTO97"/>
    <mergeCell ref="WTP97:WTX97"/>
    <mergeCell ref="WQM97:WQU97"/>
    <mergeCell ref="WQV97:WRD97"/>
    <mergeCell ref="WRE97:WRM97"/>
    <mergeCell ref="WRN97:WRV97"/>
    <mergeCell ref="WRW97:WSE97"/>
    <mergeCell ref="WOT97:WPB97"/>
    <mergeCell ref="WPC97:WPK97"/>
    <mergeCell ref="WPL97:WPT97"/>
    <mergeCell ref="WPU97:WQC97"/>
    <mergeCell ref="WQD97:WQL97"/>
    <mergeCell ref="WNA97:WNI97"/>
    <mergeCell ref="WNJ97:WNR97"/>
    <mergeCell ref="WNS97:WOA97"/>
    <mergeCell ref="WOB97:WOJ97"/>
    <mergeCell ref="WOK97:WOS97"/>
    <mergeCell ref="WLH97:WLP97"/>
    <mergeCell ref="WLQ97:WLY97"/>
    <mergeCell ref="WLZ97:WMH97"/>
    <mergeCell ref="WMI97:WMQ97"/>
    <mergeCell ref="WMR97:WMZ97"/>
    <mergeCell ref="WJO97:WJW97"/>
    <mergeCell ref="WJX97:WKF97"/>
    <mergeCell ref="WKG97:WKO97"/>
    <mergeCell ref="WKP97:WKX97"/>
    <mergeCell ref="WKY97:WLG97"/>
    <mergeCell ref="WHV97:WID97"/>
    <mergeCell ref="WIE97:WIM97"/>
    <mergeCell ref="WIN97:WIV97"/>
    <mergeCell ref="WIW97:WJE97"/>
    <mergeCell ref="WJF97:WJN97"/>
    <mergeCell ref="WGC97:WGK97"/>
    <mergeCell ref="WGL97:WGT97"/>
    <mergeCell ref="WGU97:WHC97"/>
    <mergeCell ref="WHD97:WHL97"/>
    <mergeCell ref="WHM97:WHU97"/>
    <mergeCell ref="WEJ97:WER97"/>
    <mergeCell ref="WES97:WFA97"/>
    <mergeCell ref="WFB97:WFJ97"/>
    <mergeCell ref="WFK97:WFS97"/>
    <mergeCell ref="WFT97:WGB97"/>
    <mergeCell ref="WCQ97:WCY97"/>
    <mergeCell ref="WCZ97:WDH97"/>
    <mergeCell ref="WDI97:WDQ97"/>
    <mergeCell ref="WDR97:WDZ97"/>
    <mergeCell ref="WEA97:WEI97"/>
    <mergeCell ref="WAX97:WBF97"/>
    <mergeCell ref="WBG97:WBO97"/>
    <mergeCell ref="WBP97:WBX97"/>
    <mergeCell ref="WBY97:WCG97"/>
    <mergeCell ref="WCH97:WCP97"/>
    <mergeCell ref="VZE97:VZM97"/>
    <mergeCell ref="VZN97:VZV97"/>
    <mergeCell ref="VZW97:WAE97"/>
    <mergeCell ref="WAF97:WAN97"/>
    <mergeCell ref="WAO97:WAW97"/>
    <mergeCell ref="VXL97:VXT97"/>
    <mergeCell ref="VXU97:VYC97"/>
    <mergeCell ref="VYD97:VYL97"/>
    <mergeCell ref="VYM97:VYU97"/>
    <mergeCell ref="VYV97:VZD97"/>
    <mergeCell ref="VVS97:VWA97"/>
    <mergeCell ref="VWB97:VWJ97"/>
    <mergeCell ref="VWK97:VWS97"/>
    <mergeCell ref="VWT97:VXB97"/>
    <mergeCell ref="VXC97:VXK97"/>
    <mergeCell ref="VTZ97:VUH97"/>
    <mergeCell ref="VUI97:VUQ97"/>
    <mergeCell ref="VUR97:VUZ97"/>
    <mergeCell ref="VVA97:VVI97"/>
    <mergeCell ref="VVJ97:VVR97"/>
    <mergeCell ref="VSG97:VSO97"/>
    <mergeCell ref="VSP97:VSX97"/>
    <mergeCell ref="VSY97:VTG97"/>
    <mergeCell ref="VTH97:VTP97"/>
    <mergeCell ref="VTQ97:VTY97"/>
    <mergeCell ref="VQN97:VQV97"/>
    <mergeCell ref="VQW97:VRE97"/>
    <mergeCell ref="VRF97:VRN97"/>
    <mergeCell ref="VRO97:VRW97"/>
    <mergeCell ref="VRX97:VSF97"/>
    <mergeCell ref="VOU97:VPC97"/>
    <mergeCell ref="VPD97:VPL97"/>
    <mergeCell ref="VPM97:VPU97"/>
    <mergeCell ref="VPV97:VQD97"/>
    <mergeCell ref="VQE97:VQM97"/>
    <mergeCell ref="VNB97:VNJ97"/>
    <mergeCell ref="VNK97:VNS97"/>
    <mergeCell ref="VNT97:VOB97"/>
    <mergeCell ref="VOC97:VOK97"/>
    <mergeCell ref="VOL97:VOT97"/>
    <mergeCell ref="VLI97:VLQ97"/>
    <mergeCell ref="VLR97:VLZ97"/>
    <mergeCell ref="VMA97:VMI97"/>
    <mergeCell ref="VMJ97:VMR97"/>
    <mergeCell ref="VMS97:VNA97"/>
    <mergeCell ref="VJP97:VJX97"/>
    <mergeCell ref="VJY97:VKG97"/>
    <mergeCell ref="VKH97:VKP97"/>
    <mergeCell ref="VKQ97:VKY97"/>
    <mergeCell ref="VKZ97:VLH97"/>
    <mergeCell ref="VHW97:VIE97"/>
    <mergeCell ref="VIF97:VIN97"/>
    <mergeCell ref="VIO97:VIW97"/>
    <mergeCell ref="VIX97:VJF97"/>
    <mergeCell ref="VJG97:VJO97"/>
    <mergeCell ref="VGD97:VGL97"/>
    <mergeCell ref="VGM97:VGU97"/>
    <mergeCell ref="VGV97:VHD97"/>
    <mergeCell ref="VHE97:VHM97"/>
    <mergeCell ref="VHN97:VHV97"/>
    <mergeCell ref="VEK97:VES97"/>
    <mergeCell ref="VET97:VFB97"/>
    <mergeCell ref="VFC97:VFK97"/>
    <mergeCell ref="VFL97:VFT97"/>
    <mergeCell ref="VFU97:VGC97"/>
    <mergeCell ref="VCR97:VCZ97"/>
    <mergeCell ref="VDA97:VDI97"/>
    <mergeCell ref="VDJ97:VDR97"/>
    <mergeCell ref="VDS97:VEA97"/>
    <mergeCell ref="VEB97:VEJ97"/>
    <mergeCell ref="VAY97:VBG97"/>
    <mergeCell ref="VBH97:VBP97"/>
    <mergeCell ref="VBQ97:VBY97"/>
    <mergeCell ref="VBZ97:VCH97"/>
    <mergeCell ref="VCI97:VCQ97"/>
    <mergeCell ref="UZF97:UZN97"/>
    <mergeCell ref="UZO97:UZW97"/>
    <mergeCell ref="UZX97:VAF97"/>
    <mergeCell ref="VAG97:VAO97"/>
    <mergeCell ref="VAP97:VAX97"/>
    <mergeCell ref="UXM97:UXU97"/>
    <mergeCell ref="UXV97:UYD97"/>
    <mergeCell ref="UYE97:UYM97"/>
    <mergeCell ref="UYN97:UYV97"/>
    <mergeCell ref="UYW97:UZE97"/>
    <mergeCell ref="UVT97:UWB97"/>
    <mergeCell ref="UWC97:UWK97"/>
    <mergeCell ref="UWL97:UWT97"/>
    <mergeCell ref="UWU97:UXC97"/>
    <mergeCell ref="UXD97:UXL97"/>
    <mergeCell ref="UUA97:UUI97"/>
    <mergeCell ref="UUJ97:UUR97"/>
    <mergeCell ref="UUS97:UVA97"/>
    <mergeCell ref="UVB97:UVJ97"/>
    <mergeCell ref="UVK97:UVS97"/>
    <mergeCell ref="USH97:USP97"/>
    <mergeCell ref="USQ97:USY97"/>
    <mergeCell ref="USZ97:UTH97"/>
    <mergeCell ref="UTI97:UTQ97"/>
    <mergeCell ref="UTR97:UTZ97"/>
    <mergeCell ref="UQO97:UQW97"/>
    <mergeCell ref="UQX97:URF97"/>
    <mergeCell ref="URG97:URO97"/>
    <mergeCell ref="URP97:URX97"/>
    <mergeCell ref="URY97:USG97"/>
    <mergeCell ref="UOV97:UPD97"/>
    <mergeCell ref="UPE97:UPM97"/>
    <mergeCell ref="UPN97:UPV97"/>
    <mergeCell ref="UPW97:UQE97"/>
    <mergeCell ref="UQF97:UQN97"/>
    <mergeCell ref="UNC97:UNK97"/>
    <mergeCell ref="UNL97:UNT97"/>
    <mergeCell ref="UNU97:UOC97"/>
    <mergeCell ref="UOD97:UOL97"/>
    <mergeCell ref="UOM97:UOU97"/>
    <mergeCell ref="ULJ97:ULR97"/>
    <mergeCell ref="ULS97:UMA97"/>
    <mergeCell ref="UMB97:UMJ97"/>
    <mergeCell ref="UMK97:UMS97"/>
    <mergeCell ref="UMT97:UNB97"/>
    <mergeCell ref="UJQ97:UJY97"/>
    <mergeCell ref="UJZ97:UKH97"/>
    <mergeCell ref="UKI97:UKQ97"/>
    <mergeCell ref="UKR97:UKZ97"/>
    <mergeCell ref="ULA97:ULI97"/>
    <mergeCell ref="UHX97:UIF97"/>
    <mergeCell ref="UIG97:UIO97"/>
    <mergeCell ref="UIP97:UIX97"/>
    <mergeCell ref="UIY97:UJG97"/>
    <mergeCell ref="UJH97:UJP97"/>
    <mergeCell ref="UGE97:UGM97"/>
    <mergeCell ref="UGN97:UGV97"/>
    <mergeCell ref="UGW97:UHE97"/>
    <mergeCell ref="UHF97:UHN97"/>
    <mergeCell ref="UHO97:UHW97"/>
    <mergeCell ref="UEL97:UET97"/>
    <mergeCell ref="UEU97:UFC97"/>
    <mergeCell ref="UFD97:UFL97"/>
    <mergeCell ref="UFM97:UFU97"/>
    <mergeCell ref="UFV97:UGD97"/>
    <mergeCell ref="UCS97:UDA97"/>
    <mergeCell ref="UDB97:UDJ97"/>
    <mergeCell ref="UDK97:UDS97"/>
    <mergeCell ref="UDT97:UEB97"/>
    <mergeCell ref="UEC97:UEK97"/>
    <mergeCell ref="UAZ97:UBH97"/>
    <mergeCell ref="UBI97:UBQ97"/>
    <mergeCell ref="UBR97:UBZ97"/>
    <mergeCell ref="UCA97:UCI97"/>
    <mergeCell ref="UCJ97:UCR97"/>
    <mergeCell ref="TZG97:TZO97"/>
    <mergeCell ref="TZP97:TZX97"/>
    <mergeCell ref="TZY97:UAG97"/>
    <mergeCell ref="UAH97:UAP97"/>
    <mergeCell ref="UAQ97:UAY97"/>
    <mergeCell ref="TXN97:TXV97"/>
    <mergeCell ref="TXW97:TYE97"/>
    <mergeCell ref="TYF97:TYN97"/>
    <mergeCell ref="TYO97:TYW97"/>
    <mergeCell ref="TYX97:TZF97"/>
    <mergeCell ref="TVU97:TWC97"/>
    <mergeCell ref="TWD97:TWL97"/>
    <mergeCell ref="TWM97:TWU97"/>
    <mergeCell ref="TWV97:TXD97"/>
    <mergeCell ref="TXE97:TXM97"/>
    <mergeCell ref="TUB97:TUJ97"/>
    <mergeCell ref="TUK97:TUS97"/>
    <mergeCell ref="TUT97:TVB97"/>
    <mergeCell ref="TVC97:TVK97"/>
    <mergeCell ref="TVL97:TVT97"/>
    <mergeCell ref="TSI97:TSQ97"/>
    <mergeCell ref="TSR97:TSZ97"/>
    <mergeCell ref="TTA97:TTI97"/>
    <mergeCell ref="TTJ97:TTR97"/>
    <mergeCell ref="TTS97:TUA97"/>
    <mergeCell ref="TQP97:TQX97"/>
    <mergeCell ref="TQY97:TRG97"/>
    <mergeCell ref="TRH97:TRP97"/>
    <mergeCell ref="TRQ97:TRY97"/>
    <mergeCell ref="TRZ97:TSH97"/>
    <mergeCell ref="TOW97:TPE97"/>
    <mergeCell ref="TPF97:TPN97"/>
    <mergeCell ref="TPO97:TPW97"/>
    <mergeCell ref="TPX97:TQF97"/>
    <mergeCell ref="TQG97:TQO97"/>
    <mergeCell ref="TND97:TNL97"/>
    <mergeCell ref="TNM97:TNU97"/>
    <mergeCell ref="TNV97:TOD97"/>
    <mergeCell ref="TOE97:TOM97"/>
    <mergeCell ref="TON97:TOV97"/>
    <mergeCell ref="TLK97:TLS97"/>
    <mergeCell ref="TLT97:TMB97"/>
    <mergeCell ref="TMC97:TMK97"/>
    <mergeCell ref="TML97:TMT97"/>
    <mergeCell ref="TMU97:TNC97"/>
    <mergeCell ref="TJR97:TJZ97"/>
    <mergeCell ref="TKA97:TKI97"/>
    <mergeCell ref="TKJ97:TKR97"/>
    <mergeCell ref="TKS97:TLA97"/>
    <mergeCell ref="TLB97:TLJ97"/>
    <mergeCell ref="THY97:TIG97"/>
    <mergeCell ref="TIH97:TIP97"/>
    <mergeCell ref="TIQ97:TIY97"/>
    <mergeCell ref="TIZ97:TJH97"/>
    <mergeCell ref="TJI97:TJQ97"/>
    <mergeCell ref="TGF97:TGN97"/>
    <mergeCell ref="TGO97:TGW97"/>
    <mergeCell ref="TGX97:THF97"/>
    <mergeCell ref="THG97:THO97"/>
    <mergeCell ref="THP97:THX97"/>
    <mergeCell ref="TEM97:TEU97"/>
    <mergeCell ref="TEV97:TFD97"/>
    <mergeCell ref="TFE97:TFM97"/>
    <mergeCell ref="TFN97:TFV97"/>
    <mergeCell ref="TFW97:TGE97"/>
    <mergeCell ref="TCT97:TDB97"/>
    <mergeCell ref="TDC97:TDK97"/>
    <mergeCell ref="TDL97:TDT97"/>
    <mergeCell ref="TDU97:TEC97"/>
    <mergeCell ref="TED97:TEL97"/>
    <mergeCell ref="TBA97:TBI97"/>
    <mergeCell ref="TBJ97:TBR97"/>
    <mergeCell ref="TBS97:TCA97"/>
    <mergeCell ref="TCB97:TCJ97"/>
    <mergeCell ref="TCK97:TCS97"/>
    <mergeCell ref="SZH97:SZP97"/>
    <mergeCell ref="SZQ97:SZY97"/>
    <mergeCell ref="SZZ97:TAH97"/>
    <mergeCell ref="TAI97:TAQ97"/>
    <mergeCell ref="TAR97:TAZ97"/>
    <mergeCell ref="SXO97:SXW97"/>
    <mergeCell ref="SXX97:SYF97"/>
    <mergeCell ref="SYG97:SYO97"/>
    <mergeCell ref="SYP97:SYX97"/>
    <mergeCell ref="SYY97:SZG97"/>
    <mergeCell ref="SVV97:SWD97"/>
    <mergeCell ref="SWE97:SWM97"/>
    <mergeCell ref="SWN97:SWV97"/>
    <mergeCell ref="SWW97:SXE97"/>
    <mergeCell ref="SXF97:SXN97"/>
    <mergeCell ref="SUC97:SUK97"/>
    <mergeCell ref="SUL97:SUT97"/>
    <mergeCell ref="SUU97:SVC97"/>
    <mergeCell ref="SVD97:SVL97"/>
    <mergeCell ref="SVM97:SVU97"/>
    <mergeCell ref="SSJ97:SSR97"/>
    <mergeCell ref="SSS97:STA97"/>
    <mergeCell ref="STB97:STJ97"/>
    <mergeCell ref="STK97:STS97"/>
    <mergeCell ref="STT97:SUB97"/>
    <mergeCell ref="SQQ97:SQY97"/>
    <mergeCell ref="SQZ97:SRH97"/>
    <mergeCell ref="SRI97:SRQ97"/>
    <mergeCell ref="SRR97:SRZ97"/>
    <mergeCell ref="SSA97:SSI97"/>
    <mergeCell ref="SOX97:SPF97"/>
    <mergeCell ref="SPG97:SPO97"/>
    <mergeCell ref="SPP97:SPX97"/>
    <mergeCell ref="SPY97:SQG97"/>
    <mergeCell ref="SQH97:SQP97"/>
    <mergeCell ref="SNE97:SNM97"/>
    <mergeCell ref="SNN97:SNV97"/>
    <mergeCell ref="SNW97:SOE97"/>
    <mergeCell ref="SOF97:SON97"/>
    <mergeCell ref="SOO97:SOW97"/>
    <mergeCell ref="SLL97:SLT97"/>
    <mergeCell ref="SLU97:SMC97"/>
    <mergeCell ref="SMD97:SML97"/>
    <mergeCell ref="SMM97:SMU97"/>
    <mergeCell ref="SMV97:SND97"/>
    <mergeCell ref="SJS97:SKA97"/>
    <mergeCell ref="SKB97:SKJ97"/>
    <mergeCell ref="SKK97:SKS97"/>
    <mergeCell ref="SKT97:SLB97"/>
    <mergeCell ref="SLC97:SLK97"/>
    <mergeCell ref="SHZ97:SIH97"/>
    <mergeCell ref="SII97:SIQ97"/>
    <mergeCell ref="SIR97:SIZ97"/>
    <mergeCell ref="SJA97:SJI97"/>
    <mergeCell ref="SJJ97:SJR97"/>
    <mergeCell ref="SGG97:SGO97"/>
    <mergeCell ref="SGP97:SGX97"/>
    <mergeCell ref="SGY97:SHG97"/>
    <mergeCell ref="SHH97:SHP97"/>
    <mergeCell ref="SHQ97:SHY97"/>
    <mergeCell ref="SEN97:SEV97"/>
    <mergeCell ref="SEW97:SFE97"/>
    <mergeCell ref="SFF97:SFN97"/>
    <mergeCell ref="SFO97:SFW97"/>
    <mergeCell ref="SFX97:SGF97"/>
    <mergeCell ref="SCU97:SDC97"/>
    <mergeCell ref="SDD97:SDL97"/>
    <mergeCell ref="SDM97:SDU97"/>
    <mergeCell ref="SDV97:SED97"/>
    <mergeCell ref="SEE97:SEM97"/>
    <mergeCell ref="SBB97:SBJ97"/>
    <mergeCell ref="SBK97:SBS97"/>
    <mergeCell ref="SBT97:SCB97"/>
    <mergeCell ref="SCC97:SCK97"/>
    <mergeCell ref="SCL97:SCT97"/>
    <mergeCell ref="RZI97:RZQ97"/>
    <mergeCell ref="RZR97:RZZ97"/>
    <mergeCell ref="SAA97:SAI97"/>
    <mergeCell ref="SAJ97:SAR97"/>
    <mergeCell ref="SAS97:SBA97"/>
    <mergeCell ref="RXP97:RXX97"/>
    <mergeCell ref="RXY97:RYG97"/>
    <mergeCell ref="RYH97:RYP97"/>
    <mergeCell ref="RYQ97:RYY97"/>
    <mergeCell ref="RYZ97:RZH97"/>
    <mergeCell ref="RVW97:RWE97"/>
    <mergeCell ref="RWF97:RWN97"/>
    <mergeCell ref="RWO97:RWW97"/>
    <mergeCell ref="RWX97:RXF97"/>
    <mergeCell ref="RXG97:RXO97"/>
    <mergeCell ref="RUD97:RUL97"/>
    <mergeCell ref="RUM97:RUU97"/>
    <mergeCell ref="RUV97:RVD97"/>
    <mergeCell ref="RVE97:RVM97"/>
    <mergeCell ref="RVN97:RVV97"/>
    <mergeCell ref="RSK97:RSS97"/>
    <mergeCell ref="RST97:RTB97"/>
    <mergeCell ref="RTC97:RTK97"/>
    <mergeCell ref="RTL97:RTT97"/>
    <mergeCell ref="RTU97:RUC97"/>
    <mergeCell ref="RQR97:RQZ97"/>
    <mergeCell ref="RRA97:RRI97"/>
    <mergeCell ref="RRJ97:RRR97"/>
    <mergeCell ref="RRS97:RSA97"/>
    <mergeCell ref="RSB97:RSJ97"/>
    <mergeCell ref="ROY97:RPG97"/>
    <mergeCell ref="RPH97:RPP97"/>
    <mergeCell ref="RPQ97:RPY97"/>
    <mergeCell ref="RPZ97:RQH97"/>
    <mergeCell ref="RQI97:RQQ97"/>
    <mergeCell ref="RNF97:RNN97"/>
    <mergeCell ref="RNO97:RNW97"/>
    <mergeCell ref="RNX97:ROF97"/>
    <mergeCell ref="ROG97:ROO97"/>
    <mergeCell ref="ROP97:ROX97"/>
    <mergeCell ref="RLM97:RLU97"/>
    <mergeCell ref="RLV97:RMD97"/>
    <mergeCell ref="RME97:RMM97"/>
    <mergeCell ref="RMN97:RMV97"/>
    <mergeCell ref="RMW97:RNE97"/>
    <mergeCell ref="RJT97:RKB97"/>
    <mergeCell ref="RKC97:RKK97"/>
    <mergeCell ref="RKL97:RKT97"/>
    <mergeCell ref="RKU97:RLC97"/>
    <mergeCell ref="RLD97:RLL97"/>
    <mergeCell ref="RIA97:RII97"/>
    <mergeCell ref="RIJ97:RIR97"/>
    <mergeCell ref="RIS97:RJA97"/>
    <mergeCell ref="RJB97:RJJ97"/>
    <mergeCell ref="RJK97:RJS97"/>
    <mergeCell ref="RGH97:RGP97"/>
    <mergeCell ref="RGQ97:RGY97"/>
    <mergeCell ref="RGZ97:RHH97"/>
    <mergeCell ref="RHI97:RHQ97"/>
    <mergeCell ref="RHR97:RHZ97"/>
    <mergeCell ref="REO97:REW97"/>
    <mergeCell ref="REX97:RFF97"/>
    <mergeCell ref="RFG97:RFO97"/>
    <mergeCell ref="RFP97:RFX97"/>
    <mergeCell ref="RFY97:RGG97"/>
    <mergeCell ref="RCV97:RDD97"/>
    <mergeCell ref="RDE97:RDM97"/>
    <mergeCell ref="RDN97:RDV97"/>
    <mergeCell ref="RDW97:REE97"/>
    <mergeCell ref="REF97:REN97"/>
    <mergeCell ref="RBC97:RBK97"/>
    <mergeCell ref="RBL97:RBT97"/>
    <mergeCell ref="RBU97:RCC97"/>
    <mergeCell ref="RCD97:RCL97"/>
    <mergeCell ref="RCM97:RCU97"/>
    <mergeCell ref="QZJ97:QZR97"/>
    <mergeCell ref="QZS97:RAA97"/>
    <mergeCell ref="RAB97:RAJ97"/>
    <mergeCell ref="RAK97:RAS97"/>
    <mergeCell ref="RAT97:RBB97"/>
    <mergeCell ref="QXQ97:QXY97"/>
    <mergeCell ref="QXZ97:QYH97"/>
    <mergeCell ref="QYI97:QYQ97"/>
    <mergeCell ref="QYR97:QYZ97"/>
    <mergeCell ref="QZA97:QZI97"/>
    <mergeCell ref="QVX97:QWF97"/>
    <mergeCell ref="QWG97:QWO97"/>
    <mergeCell ref="QWP97:QWX97"/>
    <mergeCell ref="QWY97:QXG97"/>
    <mergeCell ref="QXH97:QXP97"/>
    <mergeCell ref="QUE97:QUM97"/>
    <mergeCell ref="QUN97:QUV97"/>
    <mergeCell ref="QUW97:QVE97"/>
    <mergeCell ref="QVF97:QVN97"/>
    <mergeCell ref="QVO97:QVW97"/>
    <mergeCell ref="QSL97:QST97"/>
    <mergeCell ref="QSU97:QTC97"/>
    <mergeCell ref="QTD97:QTL97"/>
    <mergeCell ref="QTM97:QTU97"/>
    <mergeCell ref="QTV97:QUD97"/>
    <mergeCell ref="QQS97:QRA97"/>
    <mergeCell ref="QRB97:QRJ97"/>
    <mergeCell ref="QRK97:QRS97"/>
    <mergeCell ref="QRT97:QSB97"/>
    <mergeCell ref="QSC97:QSK97"/>
    <mergeCell ref="QOZ97:QPH97"/>
    <mergeCell ref="QPI97:QPQ97"/>
    <mergeCell ref="QPR97:QPZ97"/>
    <mergeCell ref="QQA97:QQI97"/>
    <mergeCell ref="QQJ97:QQR97"/>
    <mergeCell ref="QNG97:QNO97"/>
    <mergeCell ref="QNP97:QNX97"/>
    <mergeCell ref="QNY97:QOG97"/>
    <mergeCell ref="QOH97:QOP97"/>
    <mergeCell ref="QOQ97:QOY97"/>
    <mergeCell ref="QLN97:QLV97"/>
    <mergeCell ref="QLW97:QME97"/>
    <mergeCell ref="QMF97:QMN97"/>
    <mergeCell ref="QMO97:QMW97"/>
    <mergeCell ref="QMX97:QNF97"/>
    <mergeCell ref="QJU97:QKC97"/>
    <mergeCell ref="QKD97:QKL97"/>
    <mergeCell ref="QKM97:QKU97"/>
    <mergeCell ref="QKV97:QLD97"/>
    <mergeCell ref="QLE97:QLM97"/>
    <mergeCell ref="QIB97:QIJ97"/>
    <mergeCell ref="QIK97:QIS97"/>
    <mergeCell ref="QIT97:QJB97"/>
    <mergeCell ref="QJC97:QJK97"/>
    <mergeCell ref="QJL97:QJT97"/>
    <mergeCell ref="QGI97:QGQ97"/>
    <mergeCell ref="QGR97:QGZ97"/>
    <mergeCell ref="QHA97:QHI97"/>
    <mergeCell ref="QHJ97:QHR97"/>
    <mergeCell ref="QHS97:QIA97"/>
    <mergeCell ref="QEP97:QEX97"/>
    <mergeCell ref="QEY97:QFG97"/>
    <mergeCell ref="QFH97:QFP97"/>
    <mergeCell ref="QFQ97:QFY97"/>
    <mergeCell ref="QFZ97:QGH97"/>
    <mergeCell ref="QCW97:QDE97"/>
    <mergeCell ref="QDF97:QDN97"/>
    <mergeCell ref="QDO97:QDW97"/>
    <mergeCell ref="QDX97:QEF97"/>
    <mergeCell ref="QEG97:QEO97"/>
    <mergeCell ref="QBD97:QBL97"/>
    <mergeCell ref="QBM97:QBU97"/>
    <mergeCell ref="QBV97:QCD97"/>
    <mergeCell ref="QCE97:QCM97"/>
    <mergeCell ref="QCN97:QCV97"/>
    <mergeCell ref="PZK97:PZS97"/>
    <mergeCell ref="PZT97:QAB97"/>
    <mergeCell ref="QAC97:QAK97"/>
    <mergeCell ref="QAL97:QAT97"/>
    <mergeCell ref="QAU97:QBC97"/>
    <mergeCell ref="PXR97:PXZ97"/>
    <mergeCell ref="PYA97:PYI97"/>
    <mergeCell ref="PYJ97:PYR97"/>
    <mergeCell ref="PYS97:PZA97"/>
    <mergeCell ref="PZB97:PZJ97"/>
    <mergeCell ref="PVY97:PWG97"/>
    <mergeCell ref="PWH97:PWP97"/>
    <mergeCell ref="PWQ97:PWY97"/>
    <mergeCell ref="PWZ97:PXH97"/>
    <mergeCell ref="PXI97:PXQ97"/>
    <mergeCell ref="PUF97:PUN97"/>
    <mergeCell ref="PUO97:PUW97"/>
    <mergeCell ref="PUX97:PVF97"/>
    <mergeCell ref="PVG97:PVO97"/>
    <mergeCell ref="PVP97:PVX97"/>
    <mergeCell ref="PSM97:PSU97"/>
    <mergeCell ref="PSV97:PTD97"/>
    <mergeCell ref="PTE97:PTM97"/>
    <mergeCell ref="PTN97:PTV97"/>
    <mergeCell ref="PTW97:PUE97"/>
    <mergeCell ref="PQT97:PRB97"/>
    <mergeCell ref="PRC97:PRK97"/>
    <mergeCell ref="PRL97:PRT97"/>
    <mergeCell ref="PRU97:PSC97"/>
    <mergeCell ref="PSD97:PSL97"/>
    <mergeCell ref="PPA97:PPI97"/>
    <mergeCell ref="PPJ97:PPR97"/>
    <mergeCell ref="PPS97:PQA97"/>
    <mergeCell ref="PQB97:PQJ97"/>
    <mergeCell ref="PQK97:PQS97"/>
    <mergeCell ref="PNH97:PNP97"/>
    <mergeCell ref="PNQ97:PNY97"/>
    <mergeCell ref="PNZ97:POH97"/>
    <mergeCell ref="POI97:POQ97"/>
    <mergeCell ref="POR97:POZ97"/>
    <mergeCell ref="PLO97:PLW97"/>
    <mergeCell ref="PLX97:PMF97"/>
    <mergeCell ref="PMG97:PMO97"/>
    <mergeCell ref="PMP97:PMX97"/>
    <mergeCell ref="PMY97:PNG97"/>
    <mergeCell ref="PJV97:PKD97"/>
    <mergeCell ref="PKE97:PKM97"/>
    <mergeCell ref="PKN97:PKV97"/>
    <mergeCell ref="PKW97:PLE97"/>
    <mergeCell ref="PLF97:PLN97"/>
    <mergeCell ref="PIC97:PIK97"/>
    <mergeCell ref="PIL97:PIT97"/>
    <mergeCell ref="PIU97:PJC97"/>
    <mergeCell ref="PJD97:PJL97"/>
    <mergeCell ref="PJM97:PJU97"/>
    <mergeCell ref="PGJ97:PGR97"/>
    <mergeCell ref="PGS97:PHA97"/>
    <mergeCell ref="PHB97:PHJ97"/>
    <mergeCell ref="PHK97:PHS97"/>
    <mergeCell ref="PHT97:PIB97"/>
    <mergeCell ref="PEQ97:PEY97"/>
    <mergeCell ref="PEZ97:PFH97"/>
    <mergeCell ref="PFI97:PFQ97"/>
    <mergeCell ref="PFR97:PFZ97"/>
    <mergeCell ref="PGA97:PGI97"/>
    <mergeCell ref="PCX97:PDF97"/>
    <mergeCell ref="PDG97:PDO97"/>
    <mergeCell ref="PDP97:PDX97"/>
    <mergeCell ref="PDY97:PEG97"/>
    <mergeCell ref="PEH97:PEP97"/>
    <mergeCell ref="PBE97:PBM97"/>
    <mergeCell ref="PBN97:PBV97"/>
    <mergeCell ref="PBW97:PCE97"/>
    <mergeCell ref="PCF97:PCN97"/>
    <mergeCell ref="PCO97:PCW97"/>
    <mergeCell ref="OZL97:OZT97"/>
    <mergeCell ref="OZU97:PAC97"/>
    <mergeCell ref="PAD97:PAL97"/>
    <mergeCell ref="PAM97:PAU97"/>
    <mergeCell ref="PAV97:PBD97"/>
    <mergeCell ref="OXS97:OYA97"/>
    <mergeCell ref="OYB97:OYJ97"/>
    <mergeCell ref="OYK97:OYS97"/>
    <mergeCell ref="OYT97:OZB97"/>
    <mergeCell ref="OZC97:OZK97"/>
    <mergeCell ref="OVZ97:OWH97"/>
    <mergeCell ref="OWI97:OWQ97"/>
    <mergeCell ref="OWR97:OWZ97"/>
    <mergeCell ref="OXA97:OXI97"/>
    <mergeCell ref="OXJ97:OXR97"/>
    <mergeCell ref="OUG97:OUO97"/>
    <mergeCell ref="OUP97:OUX97"/>
    <mergeCell ref="OUY97:OVG97"/>
    <mergeCell ref="OVH97:OVP97"/>
    <mergeCell ref="OVQ97:OVY97"/>
    <mergeCell ref="OSN97:OSV97"/>
    <mergeCell ref="OSW97:OTE97"/>
    <mergeCell ref="OTF97:OTN97"/>
    <mergeCell ref="OTO97:OTW97"/>
    <mergeCell ref="OTX97:OUF97"/>
    <mergeCell ref="OQU97:ORC97"/>
    <mergeCell ref="ORD97:ORL97"/>
    <mergeCell ref="ORM97:ORU97"/>
    <mergeCell ref="ORV97:OSD97"/>
    <mergeCell ref="OSE97:OSM97"/>
    <mergeCell ref="OPB97:OPJ97"/>
    <mergeCell ref="OPK97:OPS97"/>
    <mergeCell ref="OPT97:OQB97"/>
    <mergeCell ref="OQC97:OQK97"/>
    <mergeCell ref="OQL97:OQT97"/>
    <mergeCell ref="ONI97:ONQ97"/>
    <mergeCell ref="ONR97:ONZ97"/>
    <mergeCell ref="OOA97:OOI97"/>
    <mergeCell ref="OOJ97:OOR97"/>
    <mergeCell ref="OOS97:OPA97"/>
    <mergeCell ref="OLP97:OLX97"/>
    <mergeCell ref="OLY97:OMG97"/>
    <mergeCell ref="OMH97:OMP97"/>
    <mergeCell ref="OMQ97:OMY97"/>
    <mergeCell ref="OMZ97:ONH97"/>
    <mergeCell ref="OJW97:OKE97"/>
    <mergeCell ref="OKF97:OKN97"/>
    <mergeCell ref="OKO97:OKW97"/>
    <mergeCell ref="OKX97:OLF97"/>
    <mergeCell ref="OLG97:OLO97"/>
    <mergeCell ref="OID97:OIL97"/>
    <mergeCell ref="OIM97:OIU97"/>
    <mergeCell ref="OIV97:OJD97"/>
    <mergeCell ref="OJE97:OJM97"/>
    <mergeCell ref="OJN97:OJV97"/>
    <mergeCell ref="OGK97:OGS97"/>
    <mergeCell ref="OGT97:OHB97"/>
    <mergeCell ref="OHC97:OHK97"/>
    <mergeCell ref="OHL97:OHT97"/>
    <mergeCell ref="OHU97:OIC97"/>
    <mergeCell ref="OER97:OEZ97"/>
    <mergeCell ref="OFA97:OFI97"/>
    <mergeCell ref="OFJ97:OFR97"/>
    <mergeCell ref="OFS97:OGA97"/>
    <mergeCell ref="OGB97:OGJ97"/>
    <mergeCell ref="OCY97:ODG97"/>
    <mergeCell ref="ODH97:ODP97"/>
    <mergeCell ref="ODQ97:ODY97"/>
    <mergeCell ref="ODZ97:OEH97"/>
    <mergeCell ref="OEI97:OEQ97"/>
    <mergeCell ref="OBF97:OBN97"/>
    <mergeCell ref="OBO97:OBW97"/>
    <mergeCell ref="OBX97:OCF97"/>
    <mergeCell ref="OCG97:OCO97"/>
    <mergeCell ref="OCP97:OCX97"/>
    <mergeCell ref="NZM97:NZU97"/>
    <mergeCell ref="NZV97:OAD97"/>
    <mergeCell ref="OAE97:OAM97"/>
    <mergeCell ref="OAN97:OAV97"/>
    <mergeCell ref="OAW97:OBE97"/>
    <mergeCell ref="NXT97:NYB97"/>
    <mergeCell ref="NYC97:NYK97"/>
    <mergeCell ref="NYL97:NYT97"/>
    <mergeCell ref="NYU97:NZC97"/>
    <mergeCell ref="NZD97:NZL97"/>
    <mergeCell ref="NWA97:NWI97"/>
    <mergeCell ref="NWJ97:NWR97"/>
    <mergeCell ref="NWS97:NXA97"/>
    <mergeCell ref="NXB97:NXJ97"/>
    <mergeCell ref="NXK97:NXS97"/>
    <mergeCell ref="NUH97:NUP97"/>
    <mergeCell ref="NUQ97:NUY97"/>
    <mergeCell ref="NUZ97:NVH97"/>
    <mergeCell ref="NVI97:NVQ97"/>
    <mergeCell ref="NVR97:NVZ97"/>
    <mergeCell ref="NSO97:NSW97"/>
    <mergeCell ref="NSX97:NTF97"/>
    <mergeCell ref="NTG97:NTO97"/>
    <mergeCell ref="NTP97:NTX97"/>
    <mergeCell ref="NTY97:NUG97"/>
    <mergeCell ref="NQV97:NRD97"/>
    <mergeCell ref="NRE97:NRM97"/>
    <mergeCell ref="NRN97:NRV97"/>
    <mergeCell ref="NRW97:NSE97"/>
    <mergeCell ref="NSF97:NSN97"/>
    <mergeCell ref="NPC97:NPK97"/>
    <mergeCell ref="NPL97:NPT97"/>
    <mergeCell ref="NPU97:NQC97"/>
    <mergeCell ref="NQD97:NQL97"/>
    <mergeCell ref="NQM97:NQU97"/>
    <mergeCell ref="NNJ97:NNR97"/>
    <mergeCell ref="NNS97:NOA97"/>
    <mergeCell ref="NOB97:NOJ97"/>
    <mergeCell ref="NOK97:NOS97"/>
    <mergeCell ref="NOT97:NPB97"/>
    <mergeCell ref="NLQ97:NLY97"/>
    <mergeCell ref="NLZ97:NMH97"/>
    <mergeCell ref="NMI97:NMQ97"/>
    <mergeCell ref="NMR97:NMZ97"/>
    <mergeCell ref="NNA97:NNI97"/>
    <mergeCell ref="NJX97:NKF97"/>
    <mergeCell ref="NKG97:NKO97"/>
    <mergeCell ref="NKP97:NKX97"/>
    <mergeCell ref="NKY97:NLG97"/>
    <mergeCell ref="NLH97:NLP97"/>
    <mergeCell ref="NIE97:NIM97"/>
    <mergeCell ref="NIN97:NIV97"/>
    <mergeCell ref="NIW97:NJE97"/>
    <mergeCell ref="NJF97:NJN97"/>
    <mergeCell ref="NJO97:NJW97"/>
    <mergeCell ref="NGL97:NGT97"/>
    <mergeCell ref="NGU97:NHC97"/>
    <mergeCell ref="NHD97:NHL97"/>
    <mergeCell ref="NHM97:NHU97"/>
    <mergeCell ref="NHV97:NID97"/>
    <mergeCell ref="NES97:NFA97"/>
    <mergeCell ref="NFB97:NFJ97"/>
    <mergeCell ref="NFK97:NFS97"/>
    <mergeCell ref="NFT97:NGB97"/>
    <mergeCell ref="NGC97:NGK97"/>
    <mergeCell ref="NCZ97:NDH97"/>
    <mergeCell ref="NDI97:NDQ97"/>
    <mergeCell ref="NDR97:NDZ97"/>
    <mergeCell ref="NEA97:NEI97"/>
    <mergeCell ref="NEJ97:NER97"/>
    <mergeCell ref="NBG97:NBO97"/>
    <mergeCell ref="NBP97:NBX97"/>
    <mergeCell ref="NBY97:NCG97"/>
    <mergeCell ref="NCH97:NCP97"/>
    <mergeCell ref="NCQ97:NCY97"/>
    <mergeCell ref="MZN97:MZV97"/>
    <mergeCell ref="MZW97:NAE97"/>
    <mergeCell ref="NAF97:NAN97"/>
    <mergeCell ref="NAO97:NAW97"/>
    <mergeCell ref="NAX97:NBF97"/>
    <mergeCell ref="MXU97:MYC97"/>
    <mergeCell ref="MYD97:MYL97"/>
    <mergeCell ref="MYM97:MYU97"/>
    <mergeCell ref="MYV97:MZD97"/>
    <mergeCell ref="MZE97:MZM97"/>
    <mergeCell ref="MWB97:MWJ97"/>
    <mergeCell ref="MWK97:MWS97"/>
    <mergeCell ref="MWT97:MXB97"/>
    <mergeCell ref="MXC97:MXK97"/>
    <mergeCell ref="MXL97:MXT97"/>
    <mergeCell ref="MUI97:MUQ97"/>
    <mergeCell ref="MUR97:MUZ97"/>
    <mergeCell ref="MVA97:MVI97"/>
    <mergeCell ref="MVJ97:MVR97"/>
    <mergeCell ref="MVS97:MWA97"/>
    <mergeCell ref="MSP97:MSX97"/>
    <mergeCell ref="MSY97:MTG97"/>
    <mergeCell ref="MTH97:MTP97"/>
    <mergeCell ref="MTQ97:MTY97"/>
    <mergeCell ref="MTZ97:MUH97"/>
    <mergeCell ref="MQW97:MRE97"/>
    <mergeCell ref="MRF97:MRN97"/>
    <mergeCell ref="MRO97:MRW97"/>
    <mergeCell ref="MRX97:MSF97"/>
    <mergeCell ref="MSG97:MSO97"/>
    <mergeCell ref="MPD97:MPL97"/>
    <mergeCell ref="MPM97:MPU97"/>
    <mergeCell ref="MPV97:MQD97"/>
    <mergeCell ref="MQE97:MQM97"/>
    <mergeCell ref="MQN97:MQV97"/>
    <mergeCell ref="MNK97:MNS97"/>
    <mergeCell ref="MNT97:MOB97"/>
    <mergeCell ref="MOC97:MOK97"/>
    <mergeCell ref="MOL97:MOT97"/>
    <mergeCell ref="MOU97:MPC97"/>
    <mergeCell ref="MLR97:MLZ97"/>
    <mergeCell ref="MMA97:MMI97"/>
    <mergeCell ref="MMJ97:MMR97"/>
    <mergeCell ref="MMS97:MNA97"/>
    <mergeCell ref="MNB97:MNJ97"/>
    <mergeCell ref="MJY97:MKG97"/>
    <mergeCell ref="MKH97:MKP97"/>
    <mergeCell ref="MKQ97:MKY97"/>
    <mergeCell ref="MKZ97:MLH97"/>
    <mergeCell ref="MLI97:MLQ97"/>
    <mergeCell ref="MIF97:MIN97"/>
    <mergeCell ref="MIO97:MIW97"/>
    <mergeCell ref="MIX97:MJF97"/>
    <mergeCell ref="MJG97:MJO97"/>
    <mergeCell ref="MJP97:MJX97"/>
    <mergeCell ref="MGM97:MGU97"/>
    <mergeCell ref="MGV97:MHD97"/>
    <mergeCell ref="MHE97:MHM97"/>
    <mergeCell ref="MHN97:MHV97"/>
    <mergeCell ref="MHW97:MIE97"/>
    <mergeCell ref="MET97:MFB97"/>
    <mergeCell ref="MFC97:MFK97"/>
    <mergeCell ref="MFL97:MFT97"/>
    <mergeCell ref="MFU97:MGC97"/>
    <mergeCell ref="MGD97:MGL97"/>
    <mergeCell ref="MDA97:MDI97"/>
    <mergeCell ref="MDJ97:MDR97"/>
    <mergeCell ref="MDS97:MEA97"/>
    <mergeCell ref="MEB97:MEJ97"/>
    <mergeCell ref="MEK97:MES97"/>
    <mergeCell ref="MBH97:MBP97"/>
    <mergeCell ref="MBQ97:MBY97"/>
    <mergeCell ref="MBZ97:MCH97"/>
    <mergeCell ref="MCI97:MCQ97"/>
    <mergeCell ref="MCR97:MCZ97"/>
    <mergeCell ref="LZO97:LZW97"/>
    <mergeCell ref="LZX97:MAF97"/>
    <mergeCell ref="MAG97:MAO97"/>
    <mergeCell ref="MAP97:MAX97"/>
    <mergeCell ref="MAY97:MBG97"/>
    <mergeCell ref="LXV97:LYD97"/>
    <mergeCell ref="LYE97:LYM97"/>
    <mergeCell ref="LYN97:LYV97"/>
    <mergeCell ref="LYW97:LZE97"/>
    <mergeCell ref="LZF97:LZN97"/>
    <mergeCell ref="LWC97:LWK97"/>
    <mergeCell ref="LWL97:LWT97"/>
    <mergeCell ref="LWU97:LXC97"/>
    <mergeCell ref="LXD97:LXL97"/>
    <mergeCell ref="LXM97:LXU97"/>
    <mergeCell ref="LUJ97:LUR97"/>
    <mergeCell ref="LUS97:LVA97"/>
    <mergeCell ref="LVB97:LVJ97"/>
    <mergeCell ref="LVK97:LVS97"/>
    <mergeCell ref="LVT97:LWB97"/>
    <mergeCell ref="LSQ97:LSY97"/>
    <mergeCell ref="LSZ97:LTH97"/>
    <mergeCell ref="LTI97:LTQ97"/>
    <mergeCell ref="LTR97:LTZ97"/>
    <mergeCell ref="LUA97:LUI97"/>
    <mergeCell ref="LQX97:LRF97"/>
    <mergeCell ref="LRG97:LRO97"/>
    <mergeCell ref="LRP97:LRX97"/>
    <mergeCell ref="LRY97:LSG97"/>
    <mergeCell ref="LSH97:LSP97"/>
    <mergeCell ref="LPE97:LPM97"/>
    <mergeCell ref="LPN97:LPV97"/>
    <mergeCell ref="LPW97:LQE97"/>
    <mergeCell ref="LQF97:LQN97"/>
    <mergeCell ref="LQO97:LQW97"/>
    <mergeCell ref="LNL97:LNT97"/>
    <mergeCell ref="LNU97:LOC97"/>
    <mergeCell ref="LOD97:LOL97"/>
    <mergeCell ref="LOM97:LOU97"/>
    <mergeCell ref="LOV97:LPD97"/>
    <mergeCell ref="LLS97:LMA97"/>
    <mergeCell ref="LMB97:LMJ97"/>
    <mergeCell ref="LMK97:LMS97"/>
    <mergeCell ref="LMT97:LNB97"/>
    <mergeCell ref="LNC97:LNK97"/>
    <mergeCell ref="LJZ97:LKH97"/>
    <mergeCell ref="LKI97:LKQ97"/>
    <mergeCell ref="LKR97:LKZ97"/>
    <mergeCell ref="LLA97:LLI97"/>
    <mergeCell ref="LLJ97:LLR97"/>
    <mergeCell ref="LIG97:LIO97"/>
    <mergeCell ref="LIP97:LIX97"/>
    <mergeCell ref="LIY97:LJG97"/>
    <mergeCell ref="LJH97:LJP97"/>
    <mergeCell ref="LJQ97:LJY97"/>
    <mergeCell ref="LGN97:LGV97"/>
    <mergeCell ref="LGW97:LHE97"/>
    <mergeCell ref="LHF97:LHN97"/>
    <mergeCell ref="LHO97:LHW97"/>
    <mergeCell ref="LHX97:LIF97"/>
    <mergeCell ref="LEU97:LFC97"/>
    <mergeCell ref="LFD97:LFL97"/>
    <mergeCell ref="LFM97:LFU97"/>
    <mergeCell ref="LFV97:LGD97"/>
    <mergeCell ref="LGE97:LGM97"/>
    <mergeCell ref="LDB97:LDJ97"/>
    <mergeCell ref="LDK97:LDS97"/>
    <mergeCell ref="LDT97:LEB97"/>
    <mergeCell ref="LEC97:LEK97"/>
    <mergeCell ref="LEL97:LET97"/>
    <mergeCell ref="LBI97:LBQ97"/>
    <mergeCell ref="LBR97:LBZ97"/>
    <mergeCell ref="LCA97:LCI97"/>
    <mergeCell ref="LCJ97:LCR97"/>
    <mergeCell ref="LCS97:LDA97"/>
    <mergeCell ref="KZP97:KZX97"/>
    <mergeCell ref="KZY97:LAG97"/>
    <mergeCell ref="LAH97:LAP97"/>
    <mergeCell ref="LAQ97:LAY97"/>
    <mergeCell ref="LAZ97:LBH97"/>
    <mergeCell ref="KXW97:KYE97"/>
    <mergeCell ref="KYF97:KYN97"/>
    <mergeCell ref="KYO97:KYW97"/>
    <mergeCell ref="KYX97:KZF97"/>
    <mergeCell ref="KZG97:KZO97"/>
    <mergeCell ref="KWD97:KWL97"/>
    <mergeCell ref="KWM97:KWU97"/>
    <mergeCell ref="KWV97:KXD97"/>
    <mergeCell ref="KXE97:KXM97"/>
    <mergeCell ref="KXN97:KXV97"/>
    <mergeCell ref="KUK97:KUS97"/>
    <mergeCell ref="KUT97:KVB97"/>
    <mergeCell ref="KVC97:KVK97"/>
    <mergeCell ref="KVL97:KVT97"/>
    <mergeCell ref="KVU97:KWC97"/>
    <mergeCell ref="KSR97:KSZ97"/>
    <mergeCell ref="KTA97:KTI97"/>
    <mergeCell ref="KTJ97:KTR97"/>
    <mergeCell ref="KTS97:KUA97"/>
    <mergeCell ref="KUB97:KUJ97"/>
    <mergeCell ref="KQY97:KRG97"/>
    <mergeCell ref="KRH97:KRP97"/>
    <mergeCell ref="KRQ97:KRY97"/>
    <mergeCell ref="KRZ97:KSH97"/>
    <mergeCell ref="KSI97:KSQ97"/>
    <mergeCell ref="KPF97:KPN97"/>
    <mergeCell ref="KPO97:KPW97"/>
    <mergeCell ref="KPX97:KQF97"/>
    <mergeCell ref="KQG97:KQO97"/>
    <mergeCell ref="KQP97:KQX97"/>
    <mergeCell ref="KNM97:KNU97"/>
    <mergeCell ref="KNV97:KOD97"/>
    <mergeCell ref="KOE97:KOM97"/>
    <mergeCell ref="KON97:KOV97"/>
    <mergeCell ref="KOW97:KPE97"/>
    <mergeCell ref="KLT97:KMB97"/>
    <mergeCell ref="KMC97:KMK97"/>
    <mergeCell ref="KML97:KMT97"/>
    <mergeCell ref="KMU97:KNC97"/>
    <mergeCell ref="KND97:KNL97"/>
    <mergeCell ref="KKA97:KKI97"/>
    <mergeCell ref="KKJ97:KKR97"/>
    <mergeCell ref="KKS97:KLA97"/>
    <mergeCell ref="KLB97:KLJ97"/>
    <mergeCell ref="KLK97:KLS97"/>
    <mergeCell ref="KIH97:KIP97"/>
    <mergeCell ref="KIQ97:KIY97"/>
    <mergeCell ref="KIZ97:KJH97"/>
    <mergeCell ref="KJI97:KJQ97"/>
    <mergeCell ref="KJR97:KJZ97"/>
    <mergeCell ref="KGO97:KGW97"/>
    <mergeCell ref="KGX97:KHF97"/>
    <mergeCell ref="KHG97:KHO97"/>
    <mergeCell ref="KHP97:KHX97"/>
    <mergeCell ref="KHY97:KIG97"/>
    <mergeCell ref="KEV97:KFD97"/>
    <mergeCell ref="KFE97:KFM97"/>
    <mergeCell ref="KFN97:KFV97"/>
    <mergeCell ref="KFW97:KGE97"/>
    <mergeCell ref="KGF97:KGN97"/>
    <mergeCell ref="KDC97:KDK97"/>
    <mergeCell ref="KDL97:KDT97"/>
    <mergeCell ref="KDU97:KEC97"/>
    <mergeCell ref="KED97:KEL97"/>
    <mergeCell ref="KEM97:KEU97"/>
    <mergeCell ref="KBJ97:KBR97"/>
    <mergeCell ref="KBS97:KCA97"/>
    <mergeCell ref="KCB97:KCJ97"/>
    <mergeCell ref="KCK97:KCS97"/>
    <mergeCell ref="KCT97:KDB97"/>
    <mergeCell ref="JZQ97:JZY97"/>
    <mergeCell ref="JZZ97:KAH97"/>
    <mergeCell ref="KAI97:KAQ97"/>
    <mergeCell ref="KAR97:KAZ97"/>
    <mergeCell ref="KBA97:KBI97"/>
    <mergeCell ref="JXX97:JYF97"/>
    <mergeCell ref="JYG97:JYO97"/>
    <mergeCell ref="JYP97:JYX97"/>
    <mergeCell ref="JYY97:JZG97"/>
    <mergeCell ref="JZH97:JZP97"/>
    <mergeCell ref="JWE97:JWM97"/>
    <mergeCell ref="JWN97:JWV97"/>
    <mergeCell ref="JWW97:JXE97"/>
    <mergeCell ref="JXF97:JXN97"/>
    <mergeCell ref="JXO97:JXW97"/>
    <mergeCell ref="JUL97:JUT97"/>
    <mergeCell ref="JUU97:JVC97"/>
    <mergeCell ref="JVD97:JVL97"/>
    <mergeCell ref="JVM97:JVU97"/>
    <mergeCell ref="JVV97:JWD97"/>
    <mergeCell ref="JSS97:JTA97"/>
    <mergeCell ref="JTB97:JTJ97"/>
    <mergeCell ref="JTK97:JTS97"/>
    <mergeCell ref="JTT97:JUB97"/>
    <mergeCell ref="JUC97:JUK97"/>
    <mergeCell ref="JQZ97:JRH97"/>
    <mergeCell ref="JRI97:JRQ97"/>
    <mergeCell ref="JRR97:JRZ97"/>
    <mergeCell ref="JSA97:JSI97"/>
    <mergeCell ref="JSJ97:JSR97"/>
    <mergeCell ref="JPG97:JPO97"/>
    <mergeCell ref="JPP97:JPX97"/>
    <mergeCell ref="JPY97:JQG97"/>
    <mergeCell ref="JQH97:JQP97"/>
    <mergeCell ref="JQQ97:JQY97"/>
    <mergeCell ref="JNN97:JNV97"/>
    <mergeCell ref="JNW97:JOE97"/>
    <mergeCell ref="JOF97:JON97"/>
    <mergeCell ref="JOO97:JOW97"/>
    <mergeCell ref="JOX97:JPF97"/>
    <mergeCell ref="JLU97:JMC97"/>
    <mergeCell ref="JMD97:JML97"/>
    <mergeCell ref="JMM97:JMU97"/>
    <mergeCell ref="JMV97:JND97"/>
    <mergeCell ref="JNE97:JNM97"/>
    <mergeCell ref="JKB97:JKJ97"/>
    <mergeCell ref="JKK97:JKS97"/>
    <mergeCell ref="JKT97:JLB97"/>
    <mergeCell ref="JLC97:JLK97"/>
    <mergeCell ref="JLL97:JLT97"/>
    <mergeCell ref="JII97:JIQ97"/>
    <mergeCell ref="JIR97:JIZ97"/>
    <mergeCell ref="JJA97:JJI97"/>
    <mergeCell ref="JJJ97:JJR97"/>
    <mergeCell ref="JJS97:JKA97"/>
    <mergeCell ref="JGP97:JGX97"/>
    <mergeCell ref="JGY97:JHG97"/>
    <mergeCell ref="JHH97:JHP97"/>
    <mergeCell ref="JHQ97:JHY97"/>
    <mergeCell ref="JHZ97:JIH97"/>
    <mergeCell ref="JEW97:JFE97"/>
    <mergeCell ref="JFF97:JFN97"/>
    <mergeCell ref="JFO97:JFW97"/>
    <mergeCell ref="JFX97:JGF97"/>
    <mergeCell ref="JGG97:JGO97"/>
    <mergeCell ref="JDD97:JDL97"/>
    <mergeCell ref="JDM97:JDU97"/>
    <mergeCell ref="JDV97:JED97"/>
    <mergeCell ref="JEE97:JEM97"/>
    <mergeCell ref="JEN97:JEV97"/>
    <mergeCell ref="JBK97:JBS97"/>
    <mergeCell ref="JBT97:JCB97"/>
    <mergeCell ref="JCC97:JCK97"/>
    <mergeCell ref="JCL97:JCT97"/>
    <mergeCell ref="JCU97:JDC97"/>
    <mergeCell ref="IZR97:IZZ97"/>
    <mergeCell ref="JAA97:JAI97"/>
    <mergeCell ref="JAJ97:JAR97"/>
    <mergeCell ref="JAS97:JBA97"/>
    <mergeCell ref="JBB97:JBJ97"/>
    <mergeCell ref="IXY97:IYG97"/>
    <mergeCell ref="IYH97:IYP97"/>
    <mergeCell ref="IYQ97:IYY97"/>
    <mergeCell ref="IYZ97:IZH97"/>
    <mergeCell ref="IZI97:IZQ97"/>
    <mergeCell ref="IWF97:IWN97"/>
    <mergeCell ref="IWO97:IWW97"/>
    <mergeCell ref="IWX97:IXF97"/>
    <mergeCell ref="IXG97:IXO97"/>
    <mergeCell ref="IXP97:IXX97"/>
    <mergeCell ref="IUM97:IUU97"/>
    <mergeCell ref="IUV97:IVD97"/>
    <mergeCell ref="IVE97:IVM97"/>
    <mergeCell ref="IVN97:IVV97"/>
    <mergeCell ref="IVW97:IWE97"/>
    <mergeCell ref="IST97:ITB97"/>
    <mergeCell ref="ITC97:ITK97"/>
    <mergeCell ref="ITL97:ITT97"/>
    <mergeCell ref="ITU97:IUC97"/>
    <mergeCell ref="IUD97:IUL97"/>
    <mergeCell ref="IRA97:IRI97"/>
    <mergeCell ref="IRJ97:IRR97"/>
    <mergeCell ref="IRS97:ISA97"/>
    <mergeCell ref="ISB97:ISJ97"/>
    <mergeCell ref="ISK97:ISS97"/>
    <mergeCell ref="IPH97:IPP97"/>
    <mergeCell ref="IPQ97:IPY97"/>
    <mergeCell ref="IPZ97:IQH97"/>
    <mergeCell ref="IQI97:IQQ97"/>
    <mergeCell ref="IQR97:IQZ97"/>
    <mergeCell ref="INO97:INW97"/>
    <mergeCell ref="INX97:IOF97"/>
    <mergeCell ref="IOG97:IOO97"/>
    <mergeCell ref="IOP97:IOX97"/>
    <mergeCell ref="IOY97:IPG97"/>
    <mergeCell ref="ILV97:IMD97"/>
    <mergeCell ref="IME97:IMM97"/>
    <mergeCell ref="IMN97:IMV97"/>
    <mergeCell ref="IMW97:INE97"/>
    <mergeCell ref="INF97:INN97"/>
    <mergeCell ref="IKC97:IKK97"/>
    <mergeCell ref="IKL97:IKT97"/>
    <mergeCell ref="IKU97:ILC97"/>
    <mergeCell ref="ILD97:ILL97"/>
    <mergeCell ref="ILM97:ILU97"/>
    <mergeCell ref="IIJ97:IIR97"/>
    <mergeCell ref="IIS97:IJA97"/>
    <mergeCell ref="IJB97:IJJ97"/>
    <mergeCell ref="IJK97:IJS97"/>
    <mergeCell ref="IJT97:IKB97"/>
    <mergeCell ref="IGQ97:IGY97"/>
    <mergeCell ref="IGZ97:IHH97"/>
    <mergeCell ref="IHI97:IHQ97"/>
    <mergeCell ref="IHR97:IHZ97"/>
    <mergeCell ref="IIA97:III97"/>
    <mergeCell ref="IEX97:IFF97"/>
    <mergeCell ref="IFG97:IFO97"/>
    <mergeCell ref="IFP97:IFX97"/>
    <mergeCell ref="IFY97:IGG97"/>
    <mergeCell ref="IGH97:IGP97"/>
    <mergeCell ref="IDE97:IDM97"/>
    <mergeCell ref="IDN97:IDV97"/>
    <mergeCell ref="IDW97:IEE97"/>
    <mergeCell ref="IEF97:IEN97"/>
    <mergeCell ref="IEO97:IEW97"/>
    <mergeCell ref="IBL97:IBT97"/>
    <mergeCell ref="IBU97:ICC97"/>
    <mergeCell ref="ICD97:ICL97"/>
    <mergeCell ref="ICM97:ICU97"/>
    <mergeCell ref="ICV97:IDD97"/>
    <mergeCell ref="HZS97:IAA97"/>
    <mergeCell ref="IAB97:IAJ97"/>
    <mergeCell ref="IAK97:IAS97"/>
    <mergeCell ref="IAT97:IBB97"/>
    <mergeCell ref="IBC97:IBK97"/>
    <mergeCell ref="HXZ97:HYH97"/>
    <mergeCell ref="HYI97:HYQ97"/>
    <mergeCell ref="HYR97:HYZ97"/>
    <mergeCell ref="HZA97:HZI97"/>
    <mergeCell ref="HZJ97:HZR97"/>
    <mergeCell ref="HWG97:HWO97"/>
    <mergeCell ref="HWP97:HWX97"/>
    <mergeCell ref="HWY97:HXG97"/>
    <mergeCell ref="HXH97:HXP97"/>
    <mergeCell ref="HXQ97:HXY97"/>
    <mergeCell ref="HUN97:HUV97"/>
    <mergeCell ref="HUW97:HVE97"/>
    <mergeCell ref="HVF97:HVN97"/>
    <mergeCell ref="HVO97:HVW97"/>
    <mergeCell ref="HVX97:HWF97"/>
    <mergeCell ref="HSU97:HTC97"/>
    <mergeCell ref="HTD97:HTL97"/>
    <mergeCell ref="HTM97:HTU97"/>
    <mergeCell ref="HTV97:HUD97"/>
    <mergeCell ref="HUE97:HUM97"/>
    <mergeCell ref="HRB97:HRJ97"/>
    <mergeCell ref="HRK97:HRS97"/>
    <mergeCell ref="HRT97:HSB97"/>
    <mergeCell ref="HSC97:HSK97"/>
    <mergeCell ref="HSL97:HST97"/>
    <mergeCell ref="HPI97:HPQ97"/>
    <mergeCell ref="HPR97:HPZ97"/>
    <mergeCell ref="HQA97:HQI97"/>
    <mergeCell ref="HQJ97:HQR97"/>
    <mergeCell ref="HQS97:HRA97"/>
    <mergeCell ref="HNP97:HNX97"/>
    <mergeCell ref="HNY97:HOG97"/>
    <mergeCell ref="HOH97:HOP97"/>
    <mergeCell ref="HOQ97:HOY97"/>
    <mergeCell ref="HOZ97:HPH97"/>
    <mergeCell ref="HLW97:HME97"/>
    <mergeCell ref="HMF97:HMN97"/>
    <mergeCell ref="HMO97:HMW97"/>
    <mergeCell ref="HMX97:HNF97"/>
    <mergeCell ref="HNG97:HNO97"/>
    <mergeCell ref="HKD97:HKL97"/>
    <mergeCell ref="HKM97:HKU97"/>
    <mergeCell ref="HKV97:HLD97"/>
    <mergeCell ref="HLE97:HLM97"/>
    <mergeCell ref="HLN97:HLV97"/>
    <mergeCell ref="HIK97:HIS97"/>
    <mergeCell ref="HIT97:HJB97"/>
    <mergeCell ref="HJC97:HJK97"/>
    <mergeCell ref="HJL97:HJT97"/>
    <mergeCell ref="HJU97:HKC97"/>
    <mergeCell ref="HGR97:HGZ97"/>
    <mergeCell ref="HHA97:HHI97"/>
    <mergeCell ref="HHJ97:HHR97"/>
    <mergeCell ref="HHS97:HIA97"/>
    <mergeCell ref="HIB97:HIJ97"/>
    <mergeCell ref="HEY97:HFG97"/>
    <mergeCell ref="HFH97:HFP97"/>
    <mergeCell ref="HFQ97:HFY97"/>
    <mergeCell ref="HFZ97:HGH97"/>
    <mergeCell ref="HGI97:HGQ97"/>
    <mergeCell ref="HDF97:HDN97"/>
    <mergeCell ref="HDO97:HDW97"/>
    <mergeCell ref="HDX97:HEF97"/>
    <mergeCell ref="HEG97:HEO97"/>
    <mergeCell ref="HEP97:HEX97"/>
    <mergeCell ref="HBM97:HBU97"/>
    <mergeCell ref="HBV97:HCD97"/>
    <mergeCell ref="HCE97:HCM97"/>
    <mergeCell ref="HCN97:HCV97"/>
    <mergeCell ref="HCW97:HDE97"/>
    <mergeCell ref="GZT97:HAB97"/>
    <mergeCell ref="HAC97:HAK97"/>
    <mergeCell ref="HAL97:HAT97"/>
    <mergeCell ref="HAU97:HBC97"/>
    <mergeCell ref="HBD97:HBL97"/>
    <mergeCell ref="GYA97:GYI97"/>
    <mergeCell ref="GYJ97:GYR97"/>
    <mergeCell ref="GYS97:GZA97"/>
    <mergeCell ref="GZB97:GZJ97"/>
    <mergeCell ref="GZK97:GZS97"/>
    <mergeCell ref="GWH97:GWP97"/>
    <mergeCell ref="GWQ97:GWY97"/>
    <mergeCell ref="GWZ97:GXH97"/>
    <mergeCell ref="GXI97:GXQ97"/>
    <mergeCell ref="GXR97:GXZ97"/>
    <mergeCell ref="GUO97:GUW97"/>
    <mergeCell ref="GUX97:GVF97"/>
    <mergeCell ref="GVG97:GVO97"/>
    <mergeCell ref="GVP97:GVX97"/>
    <mergeCell ref="GVY97:GWG97"/>
    <mergeCell ref="GSV97:GTD97"/>
    <mergeCell ref="GTE97:GTM97"/>
    <mergeCell ref="GTN97:GTV97"/>
    <mergeCell ref="GTW97:GUE97"/>
    <mergeCell ref="GUF97:GUN97"/>
    <mergeCell ref="GRC97:GRK97"/>
    <mergeCell ref="GRL97:GRT97"/>
    <mergeCell ref="GRU97:GSC97"/>
    <mergeCell ref="GSD97:GSL97"/>
    <mergeCell ref="GSM97:GSU97"/>
    <mergeCell ref="GPJ97:GPR97"/>
    <mergeCell ref="GPS97:GQA97"/>
    <mergeCell ref="GQB97:GQJ97"/>
    <mergeCell ref="GQK97:GQS97"/>
    <mergeCell ref="GQT97:GRB97"/>
    <mergeCell ref="GNQ97:GNY97"/>
    <mergeCell ref="GNZ97:GOH97"/>
    <mergeCell ref="GOI97:GOQ97"/>
    <mergeCell ref="GOR97:GOZ97"/>
    <mergeCell ref="GPA97:GPI97"/>
    <mergeCell ref="GLX97:GMF97"/>
    <mergeCell ref="GMG97:GMO97"/>
    <mergeCell ref="GMP97:GMX97"/>
    <mergeCell ref="GMY97:GNG97"/>
    <mergeCell ref="GNH97:GNP97"/>
    <mergeCell ref="GKE97:GKM97"/>
    <mergeCell ref="GKN97:GKV97"/>
    <mergeCell ref="GKW97:GLE97"/>
    <mergeCell ref="GLF97:GLN97"/>
    <mergeCell ref="GLO97:GLW97"/>
    <mergeCell ref="GIL97:GIT97"/>
    <mergeCell ref="GIU97:GJC97"/>
    <mergeCell ref="GJD97:GJL97"/>
    <mergeCell ref="GJM97:GJU97"/>
    <mergeCell ref="GJV97:GKD97"/>
    <mergeCell ref="GGS97:GHA97"/>
    <mergeCell ref="GHB97:GHJ97"/>
    <mergeCell ref="GHK97:GHS97"/>
    <mergeCell ref="GHT97:GIB97"/>
    <mergeCell ref="GIC97:GIK97"/>
    <mergeCell ref="GEZ97:GFH97"/>
    <mergeCell ref="GFI97:GFQ97"/>
    <mergeCell ref="GFR97:GFZ97"/>
    <mergeCell ref="GGA97:GGI97"/>
    <mergeCell ref="GGJ97:GGR97"/>
    <mergeCell ref="GDG97:GDO97"/>
    <mergeCell ref="GDP97:GDX97"/>
    <mergeCell ref="GDY97:GEG97"/>
    <mergeCell ref="GEH97:GEP97"/>
    <mergeCell ref="GEQ97:GEY97"/>
    <mergeCell ref="GBN97:GBV97"/>
    <mergeCell ref="GBW97:GCE97"/>
    <mergeCell ref="GCF97:GCN97"/>
    <mergeCell ref="GCO97:GCW97"/>
    <mergeCell ref="GCX97:GDF97"/>
    <mergeCell ref="FZU97:GAC97"/>
    <mergeCell ref="GAD97:GAL97"/>
    <mergeCell ref="GAM97:GAU97"/>
    <mergeCell ref="GAV97:GBD97"/>
    <mergeCell ref="GBE97:GBM97"/>
    <mergeCell ref="FYB97:FYJ97"/>
    <mergeCell ref="FYK97:FYS97"/>
    <mergeCell ref="FYT97:FZB97"/>
    <mergeCell ref="FZC97:FZK97"/>
    <mergeCell ref="FZL97:FZT97"/>
    <mergeCell ref="FWI97:FWQ97"/>
    <mergeCell ref="FWR97:FWZ97"/>
    <mergeCell ref="FXA97:FXI97"/>
    <mergeCell ref="FXJ97:FXR97"/>
    <mergeCell ref="FXS97:FYA97"/>
    <mergeCell ref="FUP97:FUX97"/>
    <mergeCell ref="FUY97:FVG97"/>
    <mergeCell ref="FVH97:FVP97"/>
    <mergeCell ref="FVQ97:FVY97"/>
    <mergeCell ref="FVZ97:FWH97"/>
    <mergeCell ref="FSW97:FTE97"/>
    <mergeCell ref="FTF97:FTN97"/>
    <mergeCell ref="FTO97:FTW97"/>
    <mergeCell ref="FTX97:FUF97"/>
    <mergeCell ref="FUG97:FUO97"/>
    <mergeCell ref="FRD97:FRL97"/>
    <mergeCell ref="FRM97:FRU97"/>
    <mergeCell ref="FRV97:FSD97"/>
    <mergeCell ref="FSE97:FSM97"/>
    <mergeCell ref="FSN97:FSV97"/>
    <mergeCell ref="FPK97:FPS97"/>
    <mergeCell ref="FPT97:FQB97"/>
    <mergeCell ref="FQC97:FQK97"/>
    <mergeCell ref="FQL97:FQT97"/>
    <mergeCell ref="FQU97:FRC97"/>
    <mergeCell ref="FNR97:FNZ97"/>
    <mergeCell ref="FOA97:FOI97"/>
    <mergeCell ref="FOJ97:FOR97"/>
    <mergeCell ref="FOS97:FPA97"/>
    <mergeCell ref="FPB97:FPJ97"/>
    <mergeCell ref="FLY97:FMG97"/>
    <mergeCell ref="FMH97:FMP97"/>
    <mergeCell ref="FMQ97:FMY97"/>
    <mergeCell ref="FMZ97:FNH97"/>
    <mergeCell ref="FNI97:FNQ97"/>
    <mergeCell ref="FKF97:FKN97"/>
    <mergeCell ref="FKO97:FKW97"/>
    <mergeCell ref="FKX97:FLF97"/>
    <mergeCell ref="FLG97:FLO97"/>
    <mergeCell ref="FLP97:FLX97"/>
    <mergeCell ref="FIM97:FIU97"/>
    <mergeCell ref="FIV97:FJD97"/>
    <mergeCell ref="FJE97:FJM97"/>
    <mergeCell ref="FJN97:FJV97"/>
    <mergeCell ref="FJW97:FKE97"/>
    <mergeCell ref="FGT97:FHB97"/>
    <mergeCell ref="FHC97:FHK97"/>
    <mergeCell ref="FHL97:FHT97"/>
    <mergeCell ref="FHU97:FIC97"/>
    <mergeCell ref="FID97:FIL97"/>
    <mergeCell ref="FFA97:FFI97"/>
    <mergeCell ref="FFJ97:FFR97"/>
    <mergeCell ref="FFS97:FGA97"/>
    <mergeCell ref="FGB97:FGJ97"/>
    <mergeCell ref="FGK97:FGS97"/>
    <mergeCell ref="FDH97:FDP97"/>
    <mergeCell ref="FDQ97:FDY97"/>
    <mergeCell ref="FDZ97:FEH97"/>
    <mergeCell ref="FEI97:FEQ97"/>
    <mergeCell ref="FER97:FEZ97"/>
    <mergeCell ref="FBO97:FBW97"/>
    <mergeCell ref="FBX97:FCF97"/>
    <mergeCell ref="FCG97:FCO97"/>
    <mergeCell ref="FCP97:FCX97"/>
    <mergeCell ref="FCY97:FDG97"/>
    <mergeCell ref="EZV97:FAD97"/>
    <mergeCell ref="FAE97:FAM97"/>
    <mergeCell ref="FAN97:FAV97"/>
    <mergeCell ref="FAW97:FBE97"/>
    <mergeCell ref="FBF97:FBN97"/>
    <mergeCell ref="EYC97:EYK97"/>
    <mergeCell ref="EYL97:EYT97"/>
    <mergeCell ref="EYU97:EZC97"/>
    <mergeCell ref="EZD97:EZL97"/>
    <mergeCell ref="EZM97:EZU97"/>
    <mergeCell ref="EWJ97:EWR97"/>
    <mergeCell ref="EWS97:EXA97"/>
    <mergeCell ref="EXB97:EXJ97"/>
    <mergeCell ref="EXK97:EXS97"/>
    <mergeCell ref="EXT97:EYB97"/>
    <mergeCell ref="EUQ97:EUY97"/>
    <mergeCell ref="EUZ97:EVH97"/>
    <mergeCell ref="EVI97:EVQ97"/>
    <mergeCell ref="EVR97:EVZ97"/>
    <mergeCell ref="EWA97:EWI97"/>
    <mergeCell ref="ESX97:ETF97"/>
    <mergeCell ref="ETG97:ETO97"/>
    <mergeCell ref="ETP97:ETX97"/>
    <mergeCell ref="ETY97:EUG97"/>
    <mergeCell ref="EUH97:EUP97"/>
    <mergeCell ref="ERE97:ERM97"/>
    <mergeCell ref="ERN97:ERV97"/>
    <mergeCell ref="ERW97:ESE97"/>
    <mergeCell ref="ESF97:ESN97"/>
    <mergeCell ref="ESO97:ESW97"/>
    <mergeCell ref="EPL97:EPT97"/>
    <mergeCell ref="EPU97:EQC97"/>
    <mergeCell ref="EQD97:EQL97"/>
    <mergeCell ref="EQM97:EQU97"/>
    <mergeCell ref="EQV97:ERD97"/>
    <mergeCell ref="ENS97:EOA97"/>
    <mergeCell ref="EOB97:EOJ97"/>
    <mergeCell ref="EOK97:EOS97"/>
    <mergeCell ref="EOT97:EPB97"/>
    <mergeCell ref="EPC97:EPK97"/>
    <mergeCell ref="ELZ97:EMH97"/>
    <mergeCell ref="EMI97:EMQ97"/>
    <mergeCell ref="EMR97:EMZ97"/>
    <mergeCell ref="ENA97:ENI97"/>
    <mergeCell ref="ENJ97:ENR97"/>
    <mergeCell ref="EKG97:EKO97"/>
    <mergeCell ref="EKP97:EKX97"/>
    <mergeCell ref="EKY97:ELG97"/>
    <mergeCell ref="ELH97:ELP97"/>
    <mergeCell ref="ELQ97:ELY97"/>
    <mergeCell ref="EIN97:EIV97"/>
    <mergeCell ref="EIW97:EJE97"/>
    <mergeCell ref="EJF97:EJN97"/>
    <mergeCell ref="EJO97:EJW97"/>
    <mergeCell ref="EJX97:EKF97"/>
    <mergeCell ref="EGU97:EHC97"/>
    <mergeCell ref="EHD97:EHL97"/>
    <mergeCell ref="EHM97:EHU97"/>
    <mergeCell ref="EHV97:EID97"/>
    <mergeCell ref="EIE97:EIM97"/>
    <mergeCell ref="EFB97:EFJ97"/>
    <mergeCell ref="EFK97:EFS97"/>
    <mergeCell ref="EFT97:EGB97"/>
    <mergeCell ref="EGC97:EGK97"/>
    <mergeCell ref="EGL97:EGT97"/>
    <mergeCell ref="EDI97:EDQ97"/>
    <mergeCell ref="EDR97:EDZ97"/>
    <mergeCell ref="EEA97:EEI97"/>
    <mergeCell ref="EEJ97:EER97"/>
    <mergeCell ref="EES97:EFA97"/>
    <mergeCell ref="EBP97:EBX97"/>
    <mergeCell ref="EBY97:ECG97"/>
    <mergeCell ref="ECH97:ECP97"/>
    <mergeCell ref="ECQ97:ECY97"/>
    <mergeCell ref="ECZ97:EDH97"/>
    <mergeCell ref="DZW97:EAE97"/>
    <mergeCell ref="EAF97:EAN97"/>
    <mergeCell ref="EAO97:EAW97"/>
    <mergeCell ref="EAX97:EBF97"/>
    <mergeCell ref="EBG97:EBO97"/>
    <mergeCell ref="DYD97:DYL97"/>
    <mergeCell ref="DYM97:DYU97"/>
    <mergeCell ref="DYV97:DZD97"/>
    <mergeCell ref="DZE97:DZM97"/>
    <mergeCell ref="DZN97:DZV97"/>
    <mergeCell ref="DWK97:DWS97"/>
    <mergeCell ref="DWT97:DXB97"/>
    <mergeCell ref="DXC97:DXK97"/>
    <mergeCell ref="DXL97:DXT97"/>
    <mergeCell ref="DXU97:DYC97"/>
    <mergeCell ref="DUR97:DUZ97"/>
    <mergeCell ref="DVA97:DVI97"/>
    <mergeCell ref="DVJ97:DVR97"/>
    <mergeCell ref="DVS97:DWA97"/>
    <mergeCell ref="DWB97:DWJ97"/>
    <mergeCell ref="DSY97:DTG97"/>
    <mergeCell ref="DTH97:DTP97"/>
    <mergeCell ref="DTQ97:DTY97"/>
    <mergeCell ref="DTZ97:DUH97"/>
    <mergeCell ref="DUI97:DUQ97"/>
    <mergeCell ref="DRF97:DRN97"/>
    <mergeCell ref="DRO97:DRW97"/>
    <mergeCell ref="DRX97:DSF97"/>
    <mergeCell ref="DSG97:DSO97"/>
    <mergeCell ref="DSP97:DSX97"/>
    <mergeCell ref="DPM97:DPU97"/>
    <mergeCell ref="DPV97:DQD97"/>
    <mergeCell ref="DQE97:DQM97"/>
    <mergeCell ref="DQN97:DQV97"/>
    <mergeCell ref="DQW97:DRE97"/>
    <mergeCell ref="DNT97:DOB97"/>
    <mergeCell ref="DOC97:DOK97"/>
    <mergeCell ref="DOL97:DOT97"/>
    <mergeCell ref="DOU97:DPC97"/>
    <mergeCell ref="DPD97:DPL97"/>
    <mergeCell ref="DMA97:DMI97"/>
    <mergeCell ref="DMJ97:DMR97"/>
    <mergeCell ref="DMS97:DNA97"/>
    <mergeCell ref="DNB97:DNJ97"/>
    <mergeCell ref="DNK97:DNS97"/>
    <mergeCell ref="DKH97:DKP97"/>
    <mergeCell ref="DKQ97:DKY97"/>
    <mergeCell ref="DKZ97:DLH97"/>
    <mergeCell ref="DLI97:DLQ97"/>
    <mergeCell ref="DLR97:DLZ97"/>
    <mergeCell ref="DIO97:DIW97"/>
    <mergeCell ref="DIX97:DJF97"/>
    <mergeCell ref="DJG97:DJO97"/>
    <mergeCell ref="DJP97:DJX97"/>
    <mergeCell ref="DJY97:DKG97"/>
    <mergeCell ref="DGV97:DHD97"/>
    <mergeCell ref="DHE97:DHM97"/>
    <mergeCell ref="DHN97:DHV97"/>
    <mergeCell ref="DHW97:DIE97"/>
    <mergeCell ref="DIF97:DIN97"/>
    <mergeCell ref="DFC97:DFK97"/>
    <mergeCell ref="DFL97:DFT97"/>
    <mergeCell ref="DFU97:DGC97"/>
    <mergeCell ref="DGD97:DGL97"/>
    <mergeCell ref="DGM97:DGU97"/>
    <mergeCell ref="DDJ97:DDR97"/>
    <mergeCell ref="DDS97:DEA97"/>
    <mergeCell ref="DEB97:DEJ97"/>
    <mergeCell ref="DEK97:DES97"/>
    <mergeCell ref="DET97:DFB97"/>
    <mergeCell ref="DBQ97:DBY97"/>
    <mergeCell ref="DBZ97:DCH97"/>
    <mergeCell ref="DCI97:DCQ97"/>
    <mergeCell ref="DCR97:DCZ97"/>
    <mergeCell ref="DDA97:DDI97"/>
    <mergeCell ref="CZX97:DAF97"/>
    <mergeCell ref="DAG97:DAO97"/>
    <mergeCell ref="DAP97:DAX97"/>
    <mergeCell ref="DAY97:DBG97"/>
    <mergeCell ref="DBH97:DBP97"/>
    <mergeCell ref="CYE97:CYM97"/>
    <mergeCell ref="CYN97:CYV97"/>
    <mergeCell ref="CYW97:CZE97"/>
    <mergeCell ref="CZF97:CZN97"/>
    <mergeCell ref="CZO97:CZW97"/>
    <mergeCell ref="CWL97:CWT97"/>
    <mergeCell ref="CWU97:CXC97"/>
    <mergeCell ref="CXD97:CXL97"/>
    <mergeCell ref="CXM97:CXU97"/>
    <mergeCell ref="CXV97:CYD97"/>
    <mergeCell ref="CUS97:CVA97"/>
    <mergeCell ref="CVB97:CVJ97"/>
    <mergeCell ref="CVK97:CVS97"/>
    <mergeCell ref="CVT97:CWB97"/>
    <mergeCell ref="CWC97:CWK97"/>
    <mergeCell ref="CSZ97:CTH97"/>
    <mergeCell ref="CTI97:CTQ97"/>
    <mergeCell ref="CTR97:CTZ97"/>
    <mergeCell ref="CUA97:CUI97"/>
    <mergeCell ref="CUJ97:CUR97"/>
    <mergeCell ref="CRG97:CRO97"/>
    <mergeCell ref="CRP97:CRX97"/>
    <mergeCell ref="CRY97:CSG97"/>
    <mergeCell ref="CSH97:CSP97"/>
    <mergeCell ref="CSQ97:CSY97"/>
    <mergeCell ref="CPN97:CPV97"/>
    <mergeCell ref="CPW97:CQE97"/>
    <mergeCell ref="CQF97:CQN97"/>
    <mergeCell ref="CQO97:CQW97"/>
    <mergeCell ref="CQX97:CRF97"/>
    <mergeCell ref="CNU97:COC97"/>
    <mergeCell ref="COD97:COL97"/>
    <mergeCell ref="COM97:COU97"/>
    <mergeCell ref="COV97:CPD97"/>
    <mergeCell ref="CPE97:CPM97"/>
    <mergeCell ref="CMB97:CMJ97"/>
    <mergeCell ref="CMK97:CMS97"/>
    <mergeCell ref="CMT97:CNB97"/>
    <mergeCell ref="CNC97:CNK97"/>
    <mergeCell ref="CNL97:CNT97"/>
    <mergeCell ref="CKI97:CKQ97"/>
    <mergeCell ref="CKR97:CKZ97"/>
    <mergeCell ref="CLA97:CLI97"/>
    <mergeCell ref="CLJ97:CLR97"/>
    <mergeCell ref="CLS97:CMA97"/>
    <mergeCell ref="CIP97:CIX97"/>
    <mergeCell ref="CIY97:CJG97"/>
    <mergeCell ref="CJH97:CJP97"/>
    <mergeCell ref="CJQ97:CJY97"/>
    <mergeCell ref="CJZ97:CKH97"/>
    <mergeCell ref="CGW97:CHE97"/>
    <mergeCell ref="CHF97:CHN97"/>
    <mergeCell ref="CHO97:CHW97"/>
    <mergeCell ref="CHX97:CIF97"/>
    <mergeCell ref="CIG97:CIO97"/>
    <mergeCell ref="CFD97:CFL97"/>
    <mergeCell ref="CFM97:CFU97"/>
    <mergeCell ref="CFV97:CGD97"/>
    <mergeCell ref="CGE97:CGM97"/>
    <mergeCell ref="CGN97:CGV97"/>
    <mergeCell ref="CDK97:CDS97"/>
    <mergeCell ref="CDT97:CEB97"/>
    <mergeCell ref="CEC97:CEK97"/>
    <mergeCell ref="CEL97:CET97"/>
    <mergeCell ref="CEU97:CFC97"/>
    <mergeCell ref="CBR97:CBZ97"/>
    <mergeCell ref="CCA97:CCI97"/>
    <mergeCell ref="CCJ97:CCR97"/>
    <mergeCell ref="CCS97:CDA97"/>
    <mergeCell ref="CDB97:CDJ97"/>
    <mergeCell ref="BZY97:CAG97"/>
    <mergeCell ref="CAH97:CAP97"/>
    <mergeCell ref="CAQ97:CAY97"/>
    <mergeCell ref="CAZ97:CBH97"/>
    <mergeCell ref="CBI97:CBQ97"/>
    <mergeCell ref="BYF97:BYN97"/>
    <mergeCell ref="BYO97:BYW97"/>
    <mergeCell ref="BYX97:BZF97"/>
    <mergeCell ref="BZG97:BZO97"/>
    <mergeCell ref="BZP97:BZX97"/>
    <mergeCell ref="BWM97:BWU97"/>
    <mergeCell ref="BWV97:BXD97"/>
    <mergeCell ref="BXE97:BXM97"/>
    <mergeCell ref="BXN97:BXV97"/>
    <mergeCell ref="BXW97:BYE97"/>
    <mergeCell ref="BUT97:BVB97"/>
    <mergeCell ref="BVC97:BVK97"/>
    <mergeCell ref="BVL97:BVT97"/>
    <mergeCell ref="BVU97:BWC97"/>
    <mergeCell ref="BWD97:BWL97"/>
    <mergeCell ref="BTA97:BTI97"/>
    <mergeCell ref="BTJ97:BTR97"/>
    <mergeCell ref="BTS97:BUA97"/>
    <mergeCell ref="BUB97:BUJ97"/>
    <mergeCell ref="BUK97:BUS97"/>
    <mergeCell ref="BRH97:BRP97"/>
    <mergeCell ref="BRQ97:BRY97"/>
    <mergeCell ref="BRZ97:BSH97"/>
    <mergeCell ref="BSI97:BSQ97"/>
    <mergeCell ref="BSR97:BSZ97"/>
    <mergeCell ref="BPO97:BPW97"/>
    <mergeCell ref="BPX97:BQF97"/>
    <mergeCell ref="BQG97:BQO97"/>
    <mergeCell ref="BQP97:BQX97"/>
    <mergeCell ref="BQY97:BRG97"/>
    <mergeCell ref="BNV97:BOD97"/>
    <mergeCell ref="BOE97:BOM97"/>
    <mergeCell ref="BON97:BOV97"/>
    <mergeCell ref="BOW97:BPE97"/>
    <mergeCell ref="BPF97:BPN97"/>
    <mergeCell ref="BMC97:BMK97"/>
    <mergeCell ref="BML97:BMT97"/>
    <mergeCell ref="BMU97:BNC97"/>
    <mergeCell ref="BND97:BNL97"/>
    <mergeCell ref="BNM97:BNU97"/>
    <mergeCell ref="BKJ97:BKR97"/>
    <mergeCell ref="BKS97:BLA97"/>
    <mergeCell ref="BLB97:BLJ97"/>
    <mergeCell ref="BLK97:BLS97"/>
    <mergeCell ref="BLT97:BMB97"/>
    <mergeCell ref="BIQ97:BIY97"/>
    <mergeCell ref="BIZ97:BJH97"/>
    <mergeCell ref="BJI97:BJQ97"/>
    <mergeCell ref="BJR97:BJZ97"/>
    <mergeCell ref="BKA97:BKI97"/>
    <mergeCell ref="BGX97:BHF97"/>
    <mergeCell ref="BHG97:BHO97"/>
    <mergeCell ref="BHP97:BHX97"/>
    <mergeCell ref="BHY97:BIG97"/>
    <mergeCell ref="BIH97:BIP97"/>
    <mergeCell ref="BFE97:BFM97"/>
    <mergeCell ref="BFN97:BFV97"/>
    <mergeCell ref="BFW97:BGE97"/>
    <mergeCell ref="BGF97:BGN97"/>
    <mergeCell ref="BGO97:BGW97"/>
    <mergeCell ref="BDL97:BDT97"/>
    <mergeCell ref="BDU97:BEC97"/>
    <mergeCell ref="BED97:BEL97"/>
    <mergeCell ref="BEM97:BEU97"/>
    <mergeCell ref="BEV97:BFD97"/>
    <mergeCell ref="BBS97:BCA97"/>
    <mergeCell ref="BCB97:BCJ97"/>
    <mergeCell ref="BCK97:BCS97"/>
    <mergeCell ref="BCT97:BDB97"/>
    <mergeCell ref="BDC97:BDK97"/>
    <mergeCell ref="AZZ97:BAH97"/>
    <mergeCell ref="BAI97:BAQ97"/>
    <mergeCell ref="BAR97:BAZ97"/>
    <mergeCell ref="BBA97:BBI97"/>
    <mergeCell ref="BBJ97:BBR97"/>
    <mergeCell ref="AYG97:AYO97"/>
    <mergeCell ref="AYP97:AYX97"/>
    <mergeCell ref="AYY97:AZG97"/>
    <mergeCell ref="AZH97:AZP97"/>
    <mergeCell ref="AZQ97:AZY97"/>
    <mergeCell ref="AWN97:AWV97"/>
    <mergeCell ref="AWW97:AXE97"/>
    <mergeCell ref="AXF97:AXN97"/>
    <mergeCell ref="AXO97:AXW97"/>
    <mergeCell ref="AXX97:AYF97"/>
    <mergeCell ref="AUU97:AVC97"/>
    <mergeCell ref="AVD97:AVL97"/>
    <mergeCell ref="AVM97:AVU97"/>
    <mergeCell ref="AVV97:AWD97"/>
    <mergeCell ref="AWE97:AWM97"/>
    <mergeCell ref="ATB97:ATJ97"/>
    <mergeCell ref="ATK97:ATS97"/>
    <mergeCell ref="ATT97:AUB97"/>
    <mergeCell ref="AUC97:AUK97"/>
    <mergeCell ref="AUL97:AUT97"/>
    <mergeCell ref="ARI97:ARQ97"/>
    <mergeCell ref="ARR97:ARZ97"/>
    <mergeCell ref="ASA97:ASI97"/>
    <mergeCell ref="ASJ97:ASR97"/>
    <mergeCell ref="ASS97:ATA97"/>
    <mergeCell ref="APP97:APX97"/>
    <mergeCell ref="APY97:AQG97"/>
    <mergeCell ref="AQH97:AQP97"/>
    <mergeCell ref="AQQ97:AQY97"/>
    <mergeCell ref="AQZ97:ARH97"/>
    <mergeCell ref="ANW97:AOE97"/>
    <mergeCell ref="AOF97:AON97"/>
    <mergeCell ref="AOO97:AOW97"/>
    <mergeCell ref="AOX97:APF97"/>
    <mergeCell ref="APG97:APO97"/>
    <mergeCell ref="AMD97:AML97"/>
    <mergeCell ref="AMM97:AMU97"/>
    <mergeCell ref="AMV97:AND97"/>
    <mergeCell ref="ANE97:ANM97"/>
    <mergeCell ref="ANN97:ANV97"/>
    <mergeCell ref="AKK97:AKS97"/>
    <mergeCell ref="AKT97:ALB97"/>
    <mergeCell ref="ALC97:ALK97"/>
    <mergeCell ref="ALL97:ALT97"/>
    <mergeCell ref="ALU97:AMC97"/>
    <mergeCell ref="AIR97:AIZ97"/>
    <mergeCell ref="AJA97:AJI97"/>
    <mergeCell ref="AJJ97:AJR97"/>
    <mergeCell ref="AJS97:AKA97"/>
    <mergeCell ref="AKB97:AKJ97"/>
    <mergeCell ref="AGY97:AHG97"/>
    <mergeCell ref="AHH97:AHP97"/>
    <mergeCell ref="AHQ97:AHY97"/>
    <mergeCell ref="AHZ97:AIH97"/>
    <mergeCell ref="AII97:AIQ97"/>
    <mergeCell ref="AFF97:AFN97"/>
    <mergeCell ref="AFO97:AFW97"/>
    <mergeCell ref="AFX97:AGF97"/>
    <mergeCell ref="AGG97:AGO97"/>
    <mergeCell ref="AGP97:AGX97"/>
    <mergeCell ref="ADM97:ADU97"/>
    <mergeCell ref="ADV97:AED97"/>
    <mergeCell ref="AEE97:AEM97"/>
    <mergeCell ref="AEN97:AEV97"/>
    <mergeCell ref="AEW97:AFE97"/>
    <mergeCell ref="ABT97:ACB97"/>
    <mergeCell ref="ACC97:ACK97"/>
    <mergeCell ref="ACL97:ACT97"/>
    <mergeCell ref="ACU97:ADC97"/>
    <mergeCell ref="ADD97:ADL97"/>
    <mergeCell ref="AAA97:AAI97"/>
    <mergeCell ref="AAJ97:AAR97"/>
    <mergeCell ref="AAS97:ABA97"/>
    <mergeCell ref="ABB97:ABJ97"/>
    <mergeCell ref="ABK97:ABS97"/>
    <mergeCell ref="YH97:YP97"/>
    <mergeCell ref="YQ97:YY97"/>
    <mergeCell ref="YZ97:ZH97"/>
    <mergeCell ref="ZI97:ZQ97"/>
    <mergeCell ref="ZR97:ZZ97"/>
    <mergeCell ref="WO97:WW97"/>
    <mergeCell ref="WX97:XF97"/>
    <mergeCell ref="XG97:XO97"/>
    <mergeCell ref="XP97:XX97"/>
    <mergeCell ref="XY97:YG97"/>
    <mergeCell ref="UV97:VD97"/>
    <mergeCell ref="VE97:VM97"/>
    <mergeCell ref="VN97:VV97"/>
    <mergeCell ref="VW97:WE97"/>
    <mergeCell ref="WF97:WN97"/>
    <mergeCell ref="TC97:TK97"/>
    <mergeCell ref="TL97:TT97"/>
    <mergeCell ref="TU97:UC97"/>
    <mergeCell ref="UD97:UL97"/>
    <mergeCell ref="UM97:UU97"/>
    <mergeCell ref="RJ97:RR97"/>
    <mergeCell ref="RS97:SA97"/>
    <mergeCell ref="SB97:SJ97"/>
    <mergeCell ref="SK97:SS97"/>
    <mergeCell ref="ST97:TB97"/>
    <mergeCell ref="PQ97:PY97"/>
    <mergeCell ref="PZ97:QH97"/>
    <mergeCell ref="QI97:QQ97"/>
    <mergeCell ref="QR97:QZ97"/>
    <mergeCell ref="RA97:RI97"/>
    <mergeCell ref="NX97:OF97"/>
    <mergeCell ref="OG97:OO97"/>
    <mergeCell ref="OP97:OX97"/>
    <mergeCell ref="OY97:PG97"/>
    <mergeCell ref="PH97:PP97"/>
    <mergeCell ref="ME97:MM97"/>
    <mergeCell ref="MN97:MV97"/>
    <mergeCell ref="MW97:NE97"/>
    <mergeCell ref="NF97:NN97"/>
    <mergeCell ref="NO97:NW97"/>
    <mergeCell ref="KL97:KT97"/>
    <mergeCell ref="KU97:LC97"/>
    <mergeCell ref="LD97:LL97"/>
    <mergeCell ref="LM97:LU97"/>
    <mergeCell ref="LV97:MD97"/>
    <mergeCell ref="IS97:JA97"/>
    <mergeCell ref="JB97:JJ97"/>
    <mergeCell ref="JK97:JS97"/>
    <mergeCell ref="JT97:KB97"/>
    <mergeCell ref="KC97:KK97"/>
    <mergeCell ref="GZ97:HH97"/>
    <mergeCell ref="HI97:HQ97"/>
    <mergeCell ref="HR97:HZ97"/>
    <mergeCell ref="IA97:II97"/>
    <mergeCell ref="IJ97:IR97"/>
    <mergeCell ref="FG97:FO97"/>
    <mergeCell ref="FP97:FX97"/>
    <mergeCell ref="FY97:GG97"/>
    <mergeCell ref="GH97:GP97"/>
    <mergeCell ref="GQ97:GY97"/>
    <mergeCell ref="DN97:DV97"/>
    <mergeCell ref="DW97:EE97"/>
    <mergeCell ref="EF97:EN97"/>
    <mergeCell ref="EO97:EW97"/>
    <mergeCell ref="EX97:FF97"/>
    <mergeCell ref="XDZ96:XEH96"/>
    <mergeCell ref="XEI96:XEQ96"/>
    <mergeCell ref="XER96:XEZ96"/>
    <mergeCell ref="XFA96:XFD96"/>
    <mergeCell ref="J97:R97"/>
    <mergeCell ref="S97:AA97"/>
    <mergeCell ref="AB97:AJ97"/>
    <mergeCell ref="AK97:AS97"/>
    <mergeCell ref="AT97:BB97"/>
    <mergeCell ref="BC97:BK97"/>
    <mergeCell ref="BL97:BT97"/>
    <mergeCell ref="BU97:CC97"/>
    <mergeCell ref="CD97:CL97"/>
    <mergeCell ref="CM97:CU97"/>
    <mergeCell ref="CV97:DD97"/>
    <mergeCell ref="DE97:DM97"/>
    <mergeCell ref="XCG96:XCO96"/>
    <mergeCell ref="XCP96:XCX96"/>
    <mergeCell ref="XCY96:XDG96"/>
    <mergeCell ref="XDH96:XDP96"/>
    <mergeCell ref="XDQ96:XDY96"/>
    <mergeCell ref="XAN96:XAV96"/>
    <mergeCell ref="XAW96:XBE96"/>
    <mergeCell ref="XBF96:XBN96"/>
    <mergeCell ref="XBO96:XBW96"/>
    <mergeCell ref="XBX96:XCF96"/>
    <mergeCell ref="WYU96:WZC96"/>
    <mergeCell ref="WZD96:WZL96"/>
    <mergeCell ref="WZM96:WZU96"/>
    <mergeCell ref="WZV96:XAD96"/>
    <mergeCell ref="XAE96:XAM96"/>
    <mergeCell ref="WXB96:WXJ96"/>
    <mergeCell ref="WXK96:WXS96"/>
    <mergeCell ref="WXT96:WYB96"/>
    <mergeCell ref="WYC96:WYK96"/>
    <mergeCell ref="WYL96:WYT96"/>
    <mergeCell ref="WVI96:WVQ96"/>
    <mergeCell ref="WVR96:WVZ96"/>
    <mergeCell ref="WWA96:WWI96"/>
    <mergeCell ref="WWJ96:WWR96"/>
    <mergeCell ref="WWS96:WXA96"/>
    <mergeCell ref="WTP96:WTX96"/>
    <mergeCell ref="WTY96:WUG96"/>
    <mergeCell ref="WUH96:WUP96"/>
    <mergeCell ref="WUQ96:WUY96"/>
    <mergeCell ref="WUZ96:WVH96"/>
    <mergeCell ref="WRW96:WSE96"/>
    <mergeCell ref="WSF96:WSN96"/>
    <mergeCell ref="WSO96:WSW96"/>
    <mergeCell ref="WSX96:WTF96"/>
    <mergeCell ref="WTG96:WTO96"/>
    <mergeCell ref="WQD96:WQL96"/>
    <mergeCell ref="WQM96:WQU96"/>
    <mergeCell ref="WQV96:WRD96"/>
    <mergeCell ref="WRE96:WRM96"/>
    <mergeCell ref="WRN96:WRV96"/>
    <mergeCell ref="WOK96:WOS96"/>
    <mergeCell ref="WOT96:WPB96"/>
    <mergeCell ref="WPC96:WPK96"/>
    <mergeCell ref="WPL96:WPT96"/>
    <mergeCell ref="WPU96:WQC96"/>
    <mergeCell ref="WMR96:WMZ96"/>
    <mergeCell ref="WNA96:WNI96"/>
    <mergeCell ref="WNJ96:WNR96"/>
    <mergeCell ref="WNS96:WOA96"/>
    <mergeCell ref="WOB96:WOJ96"/>
    <mergeCell ref="WKY96:WLG96"/>
    <mergeCell ref="WLH96:WLP96"/>
    <mergeCell ref="WLQ96:WLY96"/>
    <mergeCell ref="WLZ96:WMH96"/>
    <mergeCell ref="WMI96:WMQ96"/>
    <mergeCell ref="WJF96:WJN96"/>
    <mergeCell ref="WJO96:WJW96"/>
    <mergeCell ref="WJX96:WKF96"/>
    <mergeCell ref="WKG96:WKO96"/>
    <mergeCell ref="WKP96:WKX96"/>
    <mergeCell ref="WHM96:WHU96"/>
    <mergeCell ref="WHV96:WID96"/>
    <mergeCell ref="WIE96:WIM96"/>
    <mergeCell ref="WIN96:WIV96"/>
    <mergeCell ref="WIW96:WJE96"/>
    <mergeCell ref="WFT96:WGB96"/>
    <mergeCell ref="WGC96:WGK96"/>
    <mergeCell ref="WGL96:WGT96"/>
    <mergeCell ref="WGU96:WHC96"/>
    <mergeCell ref="WHD96:WHL96"/>
    <mergeCell ref="WEA96:WEI96"/>
    <mergeCell ref="WEJ96:WER96"/>
    <mergeCell ref="WES96:WFA96"/>
    <mergeCell ref="WFB96:WFJ96"/>
    <mergeCell ref="WFK96:WFS96"/>
    <mergeCell ref="WCH96:WCP96"/>
    <mergeCell ref="WCQ96:WCY96"/>
    <mergeCell ref="WCZ96:WDH96"/>
    <mergeCell ref="WDI96:WDQ96"/>
    <mergeCell ref="WDR96:WDZ96"/>
    <mergeCell ref="WAO96:WAW96"/>
    <mergeCell ref="WAX96:WBF96"/>
    <mergeCell ref="WBG96:WBO96"/>
    <mergeCell ref="WBP96:WBX96"/>
    <mergeCell ref="WBY96:WCG96"/>
    <mergeCell ref="VYV96:VZD96"/>
    <mergeCell ref="VZE96:VZM96"/>
    <mergeCell ref="VZN96:VZV96"/>
    <mergeCell ref="VZW96:WAE96"/>
    <mergeCell ref="WAF96:WAN96"/>
    <mergeCell ref="VXC96:VXK96"/>
    <mergeCell ref="VXL96:VXT96"/>
    <mergeCell ref="VXU96:VYC96"/>
    <mergeCell ref="VYD96:VYL96"/>
    <mergeCell ref="VYM96:VYU96"/>
    <mergeCell ref="VVJ96:VVR96"/>
    <mergeCell ref="VVS96:VWA96"/>
    <mergeCell ref="VWB96:VWJ96"/>
    <mergeCell ref="VWK96:VWS96"/>
    <mergeCell ref="VWT96:VXB96"/>
    <mergeCell ref="VTQ96:VTY96"/>
    <mergeCell ref="VTZ96:VUH96"/>
    <mergeCell ref="VUI96:VUQ96"/>
    <mergeCell ref="VUR96:VUZ96"/>
    <mergeCell ref="VVA96:VVI96"/>
    <mergeCell ref="VRX96:VSF96"/>
    <mergeCell ref="VSG96:VSO96"/>
    <mergeCell ref="VSP96:VSX96"/>
    <mergeCell ref="VSY96:VTG96"/>
    <mergeCell ref="VTH96:VTP96"/>
    <mergeCell ref="VQE96:VQM96"/>
    <mergeCell ref="VQN96:VQV96"/>
    <mergeCell ref="VQW96:VRE96"/>
    <mergeCell ref="VRF96:VRN96"/>
    <mergeCell ref="VRO96:VRW96"/>
    <mergeCell ref="VOL96:VOT96"/>
    <mergeCell ref="VOU96:VPC96"/>
    <mergeCell ref="VPD96:VPL96"/>
    <mergeCell ref="VPM96:VPU96"/>
    <mergeCell ref="VPV96:VQD96"/>
    <mergeCell ref="VMS96:VNA96"/>
    <mergeCell ref="VNB96:VNJ96"/>
    <mergeCell ref="VNK96:VNS96"/>
    <mergeCell ref="VNT96:VOB96"/>
    <mergeCell ref="VOC96:VOK96"/>
    <mergeCell ref="VKZ96:VLH96"/>
    <mergeCell ref="VLI96:VLQ96"/>
    <mergeCell ref="VLR96:VLZ96"/>
    <mergeCell ref="VMA96:VMI96"/>
    <mergeCell ref="VMJ96:VMR96"/>
    <mergeCell ref="VJG96:VJO96"/>
    <mergeCell ref="VJP96:VJX96"/>
    <mergeCell ref="VJY96:VKG96"/>
    <mergeCell ref="VKH96:VKP96"/>
    <mergeCell ref="VKQ96:VKY96"/>
    <mergeCell ref="VHN96:VHV96"/>
    <mergeCell ref="VHW96:VIE96"/>
    <mergeCell ref="VIF96:VIN96"/>
    <mergeCell ref="VIO96:VIW96"/>
    <mergeCell ref="VIX96:VJF96"/>
    <mergeCell ref="VFU96:VGC96"/>
    <mergeCell ref="VGD96:VGL96"/>
    <mergeCell ref="VGM96:VGU96"/>
    <mergeCell ref="VGV96:VHD96"/>
    <mergeCell ref="VHE96:VHM96"/>
    <mergeCell ref="VEB96:VEJ96"/>
    <mergeCell ref="VEK96:VES96"/>
    <mergeCell ref="VET96:VFB96"/>
    <mergeCell ref="VFC96:VFK96"/>
    <mergeCell ref="VFL96:VFT96"/>
    <mergeCell ref="VCI96:VCQ96"/>
    <mergeCell ref="VCR96:VCZ96"/>
    <mergeCell ref="VDA96:VDI96"/>
    <mergeCell ref="VDJ96:VDR96"/>
    <mergeCell ref="VDS96:VEA96"/>
    <mergeCell ref="VAP96:VAX96"/>
    <mergeCell ref="VAY96:VBG96"/>
    <mergeCell ref="VBH96:VBP96"/>
    <mergeCell ref="VBQ96:VBY96"/>
    <mergeCell ref="VBZ96:VCH96"/>
    <mergeCell ref="UYW96:UZE96"/>
    <mergeCell ref="UZF96:UZN96"/>
    <mergeCell ref="UZO96:UZW96"/>
    <mergeCell ref="UZX96:VAF96"/>
    <mergeCell ref="VAG96:VAO96"/>
    <mergeCell ref="UXD96:UXL96"/>
    <mergeCell ref="UXM96:UXU96"/>
    <mergeCell ref="UXV96:UYD96"/>
    <mergeCell ref="UYE96:UYM96"/>
    <mergeCell ref="UYN96:UYV96"/>
    <mergeCell ref="UVK96:UVS96"/>
    <mergeCell ref="UVT96:UWB96"/>
    <mergeCell ref="UWC96:UWK96"/>
    <mergeCell ref="UWL96:UWT96"/>
    <mergeCell ref="UWU96:UXC96"/>
    <mergeCell ref="UTR96:UTZ96"/>
    <mergeCell ref="UUA96:UUI96"/>
    <mergeCell ref="UUJ96:UUR96"/>
    <mergeCell ref="UUS96:UVA96"/>
    <mergeCell ref="UVB96:UVJ96"/>
    <mergeCell ref="URY96:USG96"/>
    <mergeCell ref="USH96:USP96"/>
    <mergeCell ref="USQ96:USY96"/>
    <mergeCell ref="USZ96:UTH96"/>
    <mergeCell ref="UTI96:UTQ96"/>
    <mergeCell ref="UQF96:UQN96"/>
    <mergeCell ref="UQO96:UQW96"/>
    <mergeCell ref="UQX96:URF96"/>
    <mergeCell ref="URG96:URO96"/>
    <mergeCell ref="URP96:URX96"/>
    <mergeCell ref="UOM96:UOU96"/>
    <mergeCell ref="UOV96:UPD96"/>
    <mergeCell ref="UPE96:UPM96"/>
    <mergeCell ref="UPN96:UPV96"/>
    <mergeCell ref="UPW96:UQE96"/>
    <mergeCell ref="UMT96:UNB96"/>
    <mergeCell ref="UNC96:UNK96"/>
    <mergeCell ref="UNL96:UNT96"/>
    <mergeCell ref="UNU96:UOC96"/>
    <mergeCell ref="UOD96:UOL96"/>
    <mergeCell ref="ULA96:ULI96"/>
    <mergeCell ref="ULJ96:ULR96"/>
    <mergeCell ref="ULS96:UMA96"/>
    <mergeCell ref="UMB96:UMJ96"/>
    <mergeCell ref="UMK96:UMS96"/>
    <mergeCell ref="UJH96:UJP96"/>
    <mergeCell ref="UJQ96:UJY96"/>
    <mergeCell ref="UJZ96:UKH96"/>
    <mergeCell ref="UKI96:UKQ96"/>
    <mergeCell ref="UKR96:UKZ96"/>
    <mergeCell ref="UHO96:UHW96"/>
    <mergeCell ref="UHX96:UIF96"/>
    <mergeCell ref="UIG96:UIO96"/>
    <mergeCell ref="UIP96:UIX96"/>
    <mergeCell ref="UIY96:UJG96"/>
    <mergeCell ref="UFV96:UGD96"/>
    <mergeCell ref="UGE96:UGM96"/>
    <mergeCell ref="UGN96:UGV96"/>
    <mergeCell ref="UGW96:UHE96"/>
    <mergeCell ref="UHF96:UHN96"/>
    <mergeCell ref="UEC96:UEK96"/>
    <mergeCell ref="UEL96:UET96"/>
    <mergeCell ref="UEU96:UFC96"/>
    <mergeCell ref="UFD96:UFL96"/>
    <mergeCell ref="UFM96:UFU96"/>
    <mergeCell ref="UCJ96:UCR96"/>
    <mergeCell ref="UCS96:UDA96"/>
    <mergeCell ref="UDB96:UDJ96"/>
    <mergeCell ref="UDK96:UDS96"/>
    <mergeCell ref="UDT96:UEB96"/>
    <mergeCell ref="UAQ96:UAY96"/>
    <mergeCell ref="UAZ96:UBH96"/>
    <mergeCell ref="UBI96:UBQ96"/>
    <mergeCell ref="UBR96:UBZ96"/>
    <mergeCell ref="UCA96:UCI96"/>
    <mergeCell ref="TYX96:TZF96"/>
    <mergeCell ref="TZG96:TZO96"/>
    <mergeCell ref="TZP96:TZX96"/>
    <mergeCell ref="TZY96:UAG96"/>
    <mergeCell ref="UAH96:UAP96"/>
    <mergeCell ref="TXE96:TXM96"/>
    <mergeCell ref="TXN96:TXV96"/>
    <mergeCell ref="TXW96:TYE96"/>
    <mergeCell ref="TYF96:TYN96"/>
    <mergeCell ref="TYO96:TYW96"/>
    <mergeCell ref="TVL96:TVT96"/>
    <mergeCell ref="TVU96:TWC96"/>
    <mergeCell ref="TWD96:TWL96"/>
    <mergeCell ref="TWM96:TWU96"/>
    <mergeCell ref="TWV96:TXD96"/>
    <mergeCell ref="TTS96:TUA96"/>
    <mergeCell ref="TUB96:TUJ96"/>
    <mergeCell ref="TUK96:TUS96"/>
    <mergeCell ref="TUT96:TVB96"/>
    <mergeCell ref="TVC96:TVK96"/>
    <mergeCell ref="TRZ96:TSH96"/>
    <mergeCell ref="TSI96:TSQ96"/>
    <mergeCell ref="TSR96:TSZ96"/>
    <mergeCell ref="TTA96:TTI96"/>
    <mergeCell ref="TTJ96:TTR96"/>
    <mergeCell ref="TQG96:TQO96"/>
    <mergeCell ref="TQP96:TQX96"/>
    <mergeCell ref="TQY96:TRG96"/>
    <mergeCell ref="TRH96:TRP96"/>
    <mergeCell ref="TRQ96:TRY96"/>
    <mergeCell ref="TON96:TOV96"/>
    <mergeCell ref="TOW96:TPE96"/>
    <mergeCell ref="TPF96:TPN96"/>
    <mergeCell ref="TPO96:TPW96"/>
    <mergeCell ref="TPX96:TQF96"/>
    <mergeCell ref="TMU96:TNC96"/>
    <mergeCell ref="TND96:TNL96"/>
    <mergeCell ref="TNM96:TNU96"/>
    <mergeCell ref="TNV96:TOD96"/>
    <mergeCell ref="TOE96:TOM96"/>
    <mergeCell ref="TLB96:TLJ96"/>
    <mergeCell ref="TLK96:TLS96"/>
    <mergeCell ref="TLT96:TMB96"/>
    <mergeCell ref="TMC96:TMK96"/>
    <mergeCell ref="TML96:TMT96"/>
    <mergeCell ref="TJI96:TJQ96"/>
    <mergeCell ref="TJR96:TJZ96"/>
    <mergeCell ref="TKA96:TKI96"/>
    <mergeCell ref="TKJ96:TKR96"/>
    <mergeCell ref="TKS96:TLA96"/>
    <mergeCell ref="THP96:THX96"/>
    <mergeCell ref="THY96:TIG96"/>
    <mergeCell ref="TIH96:TIP96"/>
    <mergeCell ref="TIQ96:TIY96"/>
    <mergeCell ref="TIZ96:TJH96"/>
    <mergeCell ref="TFW96:TGE96"/>
    <mergeCell ref="TGF96:TGN96"/>
    <mergeCell ref="TGO96:TGW96"/>
    <mergeCell ref="TGX96:THF96"/>
    <mergeCell ref="THG96:THO96"/>
    <mergeCell ref="TED96:TEL96"/>
    <mergeCell ref="TEM96:TEU96"/>
    <mergeCell ref="TEV96:TFD96"/>
    <mergeCell ref="TFE96:TFM96"/>
    <mergeCell ref="TFN96:TFV96"/>
    <mergeCell ref="TCK96:TCS96"/>
    <mergeCell ref="TCT96:TDB96"/>
    <mergeCell ref="TDC96:TDK96"/>
    <mergeCell ref="TDL96:TDT96"/>
    <mergeCell ref="TDU96:TEC96"/>
    <mergeCell ref="TAR96:TAZ96"/>
    <mergeCell ref="TBA96:TBI96"/>
    <mergeCell ref="TBJ96:TBR96"/>
    <mergeCell ref="TBS96:TCA96"/>
    <mergeCell ref="TCB96:TCJ96"/>
    <mergeCell ref="SYY96:SZG96"/>
    <mergeCell ref="SZH96:SZP96"/>
    <mergeCell ref="SZQ96:SZY96"/>
    <mergeCell ref="SZZ96:TAH96"/>
    <mergeCell ref="TAI96:TAQ96"/>
    <mergeCell ref="SXF96:SXN96"/>
    <mergeCell ref="SXO96:SXW96"/>
    <mergeCell ref="SXX96:SYF96"/>
    <mergeCell ref="SYG96:SYO96"/>
    <mergeCell ref="SYP96:SYX96"/>
    <mergeCell ref="SVM96:SVU96"/>
    <mergeCell ref="SVV96:SWD96"/>
    <mergeCell ref="SWE96:SWM96"/>
    <mergeCell ref="SWN96:SWV96"/>
    <mergeCell ref="SWW96:SXE96"/>
    <mergeCell ref="STT96:SUB96"/>
    <mergeCell ref="SUC96:SUK96"/>
    <mergeCell ref="SUL96:SUT96"/>
    <mergeCell ref="SUU96:SVC96"/>
    <mergeCell ref="SVD96:SVL96"/>
    <mergeCell ref="SSA96:SSI96"/>
    <mergeCell ref="SSJ96:SSR96"/>
    <mergeCell ref="SSS96:STA96"/>
    <mergeCell ref="STB96:STJ96"/>
    <mergeCell ref="STK96:STS96"/>
    <mergeCell ref="SQH96:SQP96"/>
    <mergeCell ref="SQQ96:SQY96"/>
    <mergeCell ref="SQZ96:SRH96"/>
    <mergeCell ref="SRI96:SRQ96"/>
    <mergeCell ref="SRR96:SRZ96"/>
    <mergeCell ref="SOO96:SOW96"/>
    <mergeCell ref="SOX96:SPF96"/>
    <mergeCell ref="SPG96:SPO96"/>
    <mergeCell ref="SPP96:SPX96"/>
    <mergeCell ref="SPY96:SQG96"/>
    <mergeCell ref="SMV96:SND96"/>
    <mergeCell ref="SNE96:SNM96"/>
    <mergeCell ref="SNN96:SNV96"/>
    <mergeCell ref="SNW96:SOE96"/>
    <mergeCell ref="SOF96:SON96"/>
    <mergeCell ref="SLC96:SLK96"/>
    <mergeCell ref="SLL96:SLT96"/>
    <mergeCell ref="SLU96:SMC96"/>
    <mergeCell ref="SMD96:SML96"/>
    <mergeCell ref="SMM96:SMU96"/>
    <mergeCell ref="SJJ96:SJR96"/>
    <mergeCell ref="SJS96:SKA96"/>
    <mergeCell ref="SKB96:SKJ96"/>
    <mergeCell ref="SKK96:SKS96"/>
    <mergeCell ref="SKT96:SLB96"/>
    <mergeCell ref="SHQ96:SHY96"/>
    <mergeCell ref="SHZ96:SIH96"/>
    <mergeCell ref="SII96:SIQ96"/>
    <mergeCell ref="SIR96:SIZ96"/>
    <mergeCell ref="SJA96:SJI96"/>
    <mergeCell ref="SFX96:SGF96"/>
    <mergeCell ref="SGG96:SGO96"/>
    <mergeCell ref="SGP96:SGX96"/>
    <mergeCell ref="SGY96:SHG96"/>
    <mergeCell ref="SHH96:SHP96"/>
    <mergeCell ref="SEE96:SEM96"/>
    <mergeCell ref="SEN96:SEV96"/>
    <mergeCell ref="SEW96:SFE96"/>
    <mergeCell ref="SFF96:SFN96"/>
    <mergeCell ref="SFO96:SFW96"/>
    <mergeCell ref="SCL96:SCT96"/>
    <mergeCell ref="SCU96:SDC96"/>
    <mergeCell ref="SDD96:SDL96"/>
    <mergeCell ref="SDM96:SDU96"/>
    <mergeCell ref="SDV96:SED96"/>
    <mergeCell ref="SAS96:SBA96"/>
    <mergeCell ref="SBB96:SBJ96"/>
    <mergeCell ref="SBK96:SBS96"/>
    <mergeCell ref="SBT96:SCB96"/>
    <mergeCell ref="SCC96:SCK96"/>
    <mergeCell ref="RYZ96:RZH96"/>
    <mergeCell ref="RZI96:RZQ96"/>
    <mergeCell ref="RZR96:RZZ96"/>
    <mergeCell ref="SAA96:SAI96"/>
    <mergeCell ref="SAJ96:SAR96"/>
    <mergeCell ref="RXG96:RXO96"/>
    <mergeCell ref="RXP96:RXX96"/>
    <mergeCell ref="RXY96:RYG96"/>
    <mergeCell ref="RYH96:RYP96"/>
    <mergeCell ref="RYQ96:RYY96"/>
    <mergeCell ref="RVN96:RVV96"/>
    <mergeCell ref="RVW96:RWE96"/>
    <mergeCell ref="RWF96:RWN96"/>
    <mergeCell ref="RWO96:RWW96"/>
    <mergeCell ref="RWX96:RXF96"/>
    <mergeCell ref="RTU96:RUC96"/>
    <mergeCell ref="RUD96:RUL96"/>
    <mergeCell ref="RUM96:RUU96"/>
    <mergeCell ref="RUV96:RVD96"/>
    <mergeCell ref="RVE96:RVM96"/>
    <mergeCell ref="RSB96:RSJ96"/>
    <mergeCell ref="RSK96:RSS96"/>
    <mergeCell ref="RST96:RTB96"/>
    <mergeCell ref="RTC96:RTK96"/>
    <mergeCell ref="RTL96:RTT96"/>
    <mergeCell ref="RQI96:RQQ96"/>
    <mergeCell ref="RQR96:RQZ96"/>
    <mergeCell ref="RRA96:RRI96"/>
    <mergeCell ref="RRJ96:RRR96"/>
    <mergeCell ref="RRS96:RSA96"/>
    <mergeCell ref="ROP96:ROX96"/>
    <mergeCell ref="ROY96:RPG96"/>
    <mergeCell ref="RPH96:RPP96"/>
    <mergeCell ref="RPQ96:RPY96"/>
    <mergeCell ref="RPZ96:RQH96"/>
    <mergeCell ref="RMW96:RNE96"/>
    <mergeCell ref="RNF96:RNN96"/>
    <mergeCell ref="RNO96:RNW96"/>
    <mergeCell ref="RNX96:ROF96"/>
    <mergeCell ref="ROG96:ROO96"/>
    <mergeCell ref="RLD96:RLL96"/>
    <mergeCell ref="RLM96:RLU96"/>
    <mergeCell ref="RLV96:RMD96"/>
    <mergeCell ref="RME96:RMM96"/>
    <mergeCell ref="RMN96:RMV96"/>
    <mergeCell ref="RJK96:RJS96"/>
    <mergeCell ref="RJT96:RKB96"/>
    <mergeCell ref="RKC96:RKK96"/>
    <mergeCell ref="RKL96:RKT96"/>
    <mergeCell ref="RKU96:RLC96"/>
    <mergeCell ref="RHR96:RHZ96"/>
    <mergeCell ref="RIA96:RII96"/>
    <mergeCell ref="RIJ96:RIR96"/>
    <mergeCell ref="RIS96:RJA96"/>
    <mergeCell ref="RJB96:RJJ96"/>
    <mergeCell ref="RFY96:RGG96"/>
    <mergeCell ref="RGH96:RGP96"/>
    <mergeCell ref="RGQ96:RGY96"/>
    <mergeCell ref="RGZ96:RHH96"/>
    <mergeCell ref="RHI96:RHQ96"/>
    <mergeCell ref="REF96:REN96"/>
    <mergeCell ref="REO96:REW96"/>
    <mergeCell ref="REX96:RFF96"/>
    <mergeCell ref="RFG96:RFO96"/>
    <mergeCell ref="RFP96:RFX96"/>
    <mergeCell ref="RCM96:RCU96"/>
    <mergeCell ref="RCV96:RDD96"/>
    <mergeCell ref="RDE96:RDM96"/>
    <mergeCell ref="RDN96:RDV96"/>
    <mergeCell ref="RDW96:REE96"/>
    <mergeCell ref="RAT96:RBB96"/>
    <mergeCell ref="RBC96:RBK96"/>
    <mergeCell ref="RBL96:RBT96"/>
    <mergeCell ref="RBU96:RCC96"/>
    <mergeCell ref="RCD96:RCL96"/>
    <mergeCell ref="QZA96:QZI96"/>
    <mergeCell ref="QZJ96:QZR96"/>
    <mergeCell ref="QZS96:RAA96"/>
    <mergeCell ref="RAB96:RAJ96"/>
    <mergeCell ref="RAK96:RAS96"/>
    <mergeCell ref="QXH96:QXP96"/>
    <mergeCell ref="QXQ96:QXY96"/>
    <mergeCell ref="QXZ96:QYH96"/>
    <mergeCell ref="QYI96:QYQ96"/>
    <mergeCell ref="QYR96:QYZ96"/>
    <mergeCell ref="QVO96:QVW96"/>
    <mergeCell ref="QVX96:QWF96"/>
    <mergeCell ref="QWG96:QWO96"/>
    <mergeCell ref="QWP96:QWX96"/>
    <mergeCell ref="QWY96:QXG96"/>
    <mergeCell ref="QTV96:QUD96"/>
    <mergeCell ref="QUE96:QUM96"/>
    <mergeCell ref="QUN96:QUV96"/>
    <mergeCell ref="QUW96:QVE96"/>
    <mergeCell ref="QVF96:QVN96"/>
    <mergeCell ref="QSC96:QSK96"/>
    <mergeCell ref="QSL96:QST96"/>
    <mergeCell ref="QSU96:QTC96"/>
    <mergeCell ref="QTD96:QTL96"/>
    <mergeCell ref="QTM96:QTU96"/>
    <mergeCell ref="QQJ96:QQR96"/>
    <mergeCell ref="QQS96:QRA96"/>
    <mergeCell ref="QRB96:QRJ96"/>
    <mergeCell ref="QRK96:QRS96"/>
    <mergeCell ref="QRT96:QSB96"/>
    <mergeCell ref="QOQ96:QOY96"/>
    <mergeCell ref="QOZ96:QPH96"/>
    <mergeCell ref="QPI96:QPQ96"/>
    <mergeCell ref="QPR96:QPZ96"/>
    <mergeCell ref="QQA96:QQI96"/>
    <mergeCell ref="QMX96:QNF96"/>
    <mergeCell ref="QNG96:QNO96"/>
    <mergeCell ref="QNP96:QNX96"/>
    <mergeCell ref="QNY96:QOG96"/>
    <mergeCell ref="QOH96:QOP96"/>
    <mergeCell ref="QLE96:QLM96"/>
    <mergeCell ref="QLN96:QLV96"/>
    <mergeCell ref="QLW96:QME96"/>
    <mergeCell ref="QMF96:QMN96"/>
    <mergeCell ref="QMO96:QMW96"/>
    <mergeCell ref="QJL96:QJT96"/>
    <mergeCell ref="QJU96:QKC96"/>
    <mergeCell ref="QKD96:QKL96"/>
    <mergeCell ref="QKM96:QKU96"/>
    <mergeCell ref="QKV96:QLD96"/>
    <mergeCell ref="QHS96:QIA96"/>
    <mergeCell ref="QIB96:QIJ96"/>
    <mergeCell ref="QIK96:QIS96"/>
    <mergeCell ref="QIT96:QJB96"/>
    <mergeCell ref="QJC96:QJK96"/>
    <mergeCell ref="QFZ96:QGH96"/>
    <mergeCell ref="QGI96:QGQ96"/>
    <mergeCell ref="QGR96:QGZ96"/>
    <mergeCell ref="QHA96:QHI96"/>
    <mergeCell ref="QHJ96:QHR96"/>
    <mergeCell ref="QEG96:QEO96"/>
    <mergeCell ref="QEP96:QEX96"/>
    <mergeCell ref="QEY96:QFG96"/>
    <mergeCell ref="QFH96:QFP96"/>
    <mergeCell ref="QFQ96:QFY96"/>
    <mergeCell ref="QCN96:QCV96"/>
    <mergeCell ref="QCW96:QDE96"/>
    <mergeCell ref="QDF96:QDN96"/>
    <mergeCell ref="QDO96:QDW96"/>
    <mergeCell ref="QDX96:QEF96"/>
    <mergeCell ref="QAU96:QBC96"/>
    <mergeCell ref="QBD96:QBL96"/>
    <mergeCell ref="QBM96:QBU96"/>
    <mergeCell ref="QBV96:QCD96"/>
    <mergeCell ref="QCE96:QCM96"/>
    <mergeCell ref="PZB96:PZJ96"/>
    <mergeCell ref="PZK96:PZS96"/>
    <mergeCell ref="PZT96:QAB96"/>
    <mergeCell ref="QAC96:QAK96"/>
    <mergeCell ref="QAL96:QAT96"/>
    <mergeCell ref="PXI96:PXQ96"/>
    <mergeCell ref="PXR96:PXZ96"/>
    <mergeCell ref="PYA96:PYI96"/>
    <mergeCell ref="PYJ96:PYR96"/>
    <mergeCell ref="PYS96:PZA96"/>
    <mergeCell ref="PVP96:PVX96"/>
    <mergeCell ref="PVY96:PWG96"/>
    <mergeCell ref="PWH96:PWP96"/>
    <mergeCell ref="PWQ96:PWY96"/>
    <mergeCell ref="PWZ96:PXH96"/>
    <mergeCell ref="PTW96:PUE96"/>
    <mergeCell ref="PUF96:PUN96"/>
    <mergeCell ref="PUO96:PUW96"/>
    <mergeCell ref="PUX96:PVF96"/>
    <mergeCell ref="PVG96:PVO96"/>
    <mergeCell ref="PSD96:PSL96"/>
    <mergeCell ref="PSM96:PSU96"/>
    <mergeCell ref="PSV96:PTD96"/>
    <mergeCell ref="PTE96:PTM96"/>
    <mergeCell ref="PTN96:PTV96"/>
    <mergeCell ref="PQK96:PQS96"/>
    <mergeCell ref="PQT96:PRB96"/>
    <mergeCell ref="PRC96:PRK96"/>
    <mergeCell ref="PRL96:PRT96"/>
    <mergeCell ref="PRU96:PSC96"/>
    <mergeCell ref="POR96:POZ96"/>
    <mergeCell ref="PPA96:PPI96"/>
    <mergeCell ref="PPJ96:PPR96"/>
    <mergeCell ref="PPS96:PQA96"/>
    <mergeCell ref="PQB96:PQJ96"/>
    <mergeCell ref="PMY96:PNG96"/>
    <mergeCell ref="PNH96:PNP96"/>
    <mergeCell ref="PNQ96:PNY96"/>
    <mergeCell ref="PNZ96:POH96"/>
    <mergeCell ref="POI96:POQ96"/>
    <mergeCell ref="PLF96:PLN96"/>
    <mergeCell ref="PLO96:PLW96"/>
    <mergeCell ref="PLX96:PMF96"/>
    <mergeCell ref="PMG96:PMO96"/>
    <mergeCell ref="PMP96:PMX96"/>
    <mergeCell ref="PJM96:PJU96"/>
    <mergeCell ref="PJV96:PKD96"/>
    <mergeCell ref="PKE96:PKM96"/>
    <mergeCell ref="PKN96:PKV96"/>
    <mergeCell ref="PKW96:PLE96"/>
    <mergeCell ref="PHT96:PIB96"/>
    <mergeCell ref="PIC96:PIK96"/>
    <mergeCell ref="PIL96:PIT96"/>
    <mergeCell ref="PIU96:PJC96"/>
    <mergeCell ref="PJD96:PJL96"/>
    <mergeCell ref="PGA96:PGI96"/>
    <mergeCell ref="PGJ96:PGR96"/>
    <mergeCell ref="PGS96:PHA96"/>
    <mergeCell ref="PHB96:PHJ96"/>
    <mergeCell ref="PHK96:PHS96"/>
    <mergeCell ref="PEH96:PEP96"/>
    <mergeCell ref="PEQ96:PEY96"/>
    <mergeCell ref="PEZ96:PFH96"/>
    <mergeCell ref="PFI96:PFQ96"/>
    <mergeCell ref="PFR96:PFZ96"/>
    <mergeCell ref="PCO96:PCW96"/>
    <mergeCell ref="PCX96:PDF96"/>
    <mergeCell ref="PDG96:PDO96"/>
    <mergeCell ref="PDP96:PDX96"/>
    <mergeCell ref="PDY96:PEG96"/>
    <mergeCell ref="PAV96:PBD96"/>
    <mergeCell ref="PBE96:PBM96"/>
    <mergeCell ref="PBN96:PBV96"/>
    <mergeCell ref="PBW96:PCE96"/>
    <mergeCell ref="PCF96:PCN96"/>
    <mergeCell ref="OZC96:OZK96"/>
    <mergeCell ref="OZL96:OZT96"/>
    <mergeCell ref="OZU96:PAC96"/>
    <mergeCell ref="PAD96:PAL96"/>
    <mergeCell ref="PAM96:PAU96"/>
    <mergeCell ref="OXJ96:OXR96"/>
    <mergeCell ref="OXS96:OYA96"/>
    <mergeCell ref="OYB96:OYJ96"/>
    <mergeCell ref="OYK96:OYS96"/>
    <mergeCell ref="OYT96:OZB96"/>
    <mergeCell ref="OVQ96:OVY96"/>
    <mergeCell ref="OVZ96:OWH96"/>
    <mergeCell ref="OWI96:OWQ96"/>
    <mergeCell ref="OWR96:OWZ96"/>
    <mergeCell ref="OXA96:OXI96"/>
    <mergeCell ref="OTX96:OUF96"/>
    <mergeCell ref="OUG96:OUO96"/>
    <mergeCell ref="OUP96:OUX96"/>
    <mergeCell ref="OUY96:OVG96"/>
    <mergeCell ref="OVH96:OVP96"/>
    <mergeCell ref="OSE96:OSM96"/>
    <mergeCell ref="OSN96:OSV96"/>
    <mergeCell ref="OSW96:OTE96"/>
    <mergeCell ref="OTF96:OTN96"/>
    <mergeCell ref="OTO96:OTW96"/>
    <mergeCell ref="OQL96:OQT96"/>
    <mergeCell ref="OQU96:ORC96"/>
    <mergeCell ref="ORD96:ORL96"/>
    <mergeCell ref="ORM96:ORU96"/>
    <mergeCell ref="ORV96:OSD96"/>
    <mergeCell ref="OOS96:OPA96"/>
    <mergeCell ref="OPB96:OPJ96"/>
    <mergeCell ref="OPK96:OPS96"/>
    <mergeCell ref="OPT96:OQB96"/>
    <mergeCell ref="OQC96:OQK96"/>
    <mergeCell ref="OMZ96:ONH96"/>
    <mergeCell ref="ONI96:ONQ96"/>
    <mergeCell ref="ONR96:ONZ96"/>
    <mergeCell ref="OOA96:OOI96"/>
    <mergeCell ref="OOJ96:OOR96"/>
    <mergeCell ref="OLG96:OLO96"/>
    <mergeCell ref="OLP96:OLX96"/>
    <mergeCell ref="OLY96:OMG96"/>
    <mergeCell ref="OMH96:OMP96"/>
    <mergeCell ref="OMQ96:OMY96"/>
    <mergeCell ref="OJN96:OJV96"/>
    <mergeCell ref="OJW96:OKE96"/>
    <mergeCell ref="OKF96:OKN96"/>
    <mergeCell ref="OKO96:OKW96"/>
    <mergeCell ref="OKX96:OLF96"/>
    <mergeCell ref="OHU96:OIC96"/>
    <mergeCell ref="OID96:OIL96"/>
    <mergeCell ref="OIM96:OIU96"/>
    <mergeCell ref="OIV96:OJD96"/>
    <mergeCell ref="OJE96:OJM96"/>
    <mergeCell ref="OGB96:OGJ96"/>
    <mergeCell ref="OGK96:OGS96"/>
    <mergeCell ref="OGT96:OHB96"/>
    <mergeCell ref="OHC96:OHK96"/>
    <mergeCell ref="OHL96:OHT96"/>
    <mergeCell ref="OEI96:OEQ96"/>
    <mergeCell ref="OER96:OEZ96"/>
    <mergeCell ref="OFA96:OFI96"/>
    <mergeCell ref="OFJ96:OFR96"/>
    <mergeCell ref="OFS96:OGA96"/>
    <mergeCell ref="OCP96:OCX96"/>
    <mergeCell ref="OCY96:ODG96"/>
    <mergeCell ref="ODH96:ODP96"/>
    <mergeCell ref="ODQ96:ODY96"/>
    <mergeCell ref="ODZ96:OEH96"/>
    <mergeCell ref="OAW96:OBE96"/>
    <mergeCell ref="OBF96:OBN96"/>
    <mergeCell ref="OBO96:OBW96"/>
    <mergeCell ref="OBX96:OCF96"/>
    <mergeCell ref="OCG96:OCO96"/>
    <mergeCell ref="NZD96:NZL96"/>
    <mergeCell ref="NZM96:NZU96"/>
    <mergeCell ref="NZV96:OAD96"/>
    <mergeCell ref="OAE96:OAM96"/>
    <mergeCell ref="OAN96:OAV96"/>
    <mergeCell ref="NXK96:NXS96"/>
    <mergeCell ref="NXT96:NYB96"/>
    <mergeCell ref="NYC96:NYK96"/>
    <mergeCell ref="NYL96:NYT96"/>
    <mergeCell ref="NYU96:NZC96"/>
    <mergeCell ref="NVR96:NVZ96"/>
    <mergeCell ref="NWA96:NWI96"/>
    <mergeCell ref="NWJ96:NWR96"/>
    <mergeCell ref="NWS96:NXA96"/>
    <mergeCell ref="NXB96:NXJ96"/>
    <mergeCell ref="NTY96:NUG96"/>
    <mergeCell ref="NUH96:NUP96"/>
    <mergeCell ref="NUQ96:NUY96"/>
    <mergeCell ref="NUZ96:NVH96"/>
    <mergeCell ref="NVI96:NVQ96"/>
    <mergeCell ref="NSF96:NSN96"/>
    <mergeCell ref="NSO96:NSW96"/>
    <mergeCell ref="NSX96:NTF96"/>
    <mergeCell ref="NTG96:NTO96"/>
    <mergeCell ref="NTP96:NTX96"/>
    <mergeCell ref="NQM96:NQU96"/>
    <mergeCell ref="NQV96:NRD96"/>
    <mergeCell ref="NRE96:NRM96"/>
    <mergeCell ref="NRN96:NRV96"/>
    <mergeCell ref="NRW96:NSE96"/>
    <mergeCell ref="NOT96:NPB96"/>
    <mergeCell ref="NPC96:NPK96"/>
    <mergeCell ref="NPL96:NPT96"/>
    <mergeCell ref="NPU96:NQC96"/>
    <mergeCell ref="NQD96:NQL96"/>
    <mergeCell ref="NNA96:NNI96"/>
    <mergeCell ref="NNJ96:NNR96"/>
    <mergeCell ref="NNS96:NOA96"/>
    <mergeCell ref="NOB96:NOJ96"/>
    <mergeCell ref="NOK96:NOS96"/>
    <mergeCell ref="NLH96:NLP96"/>
    <mergeCell ref="NLQ96:NLY96"/>
    <mergeCell ref="NLZ96:NMH96"/>
    <mergeCell ref="NMI96:NMQ96"/>
    <mergeCell ref="NMR96:NMZ96"/>
    <mergeCell ref="NJO96:NJW96"/>
    <mergeCell ref="NJX96:NKF96"/>
    <mergeCell ref="NKG96:NKO96"/>
    <mergeCell ref="NKP96:NKX96"/>
    <mergeCell ref="NKY96:NLG96"/>
    <mergeCell ref="NHV96:NID96"/>
    <mergeCell ref="NIE96:NIM96"/>
    <mergeCell ref="NIN96:NIV96"/>
    <mergeCell ref="NIW96:NJE96"/>
    <mergeCell ref="NJF96:NJN96"/>
    <mergeCell ref="NGC96:NGK96"/>
    <mergeCell ref="NGL96:NGT96"/>
    <mergeCell ref="NGU96:NHC96"/>
    <mergeCell ref="NHD96:NHL96"/>
    <mergeCell ref="NHM96:NHU96"/>
    <mergeCell ref="NEJ96:NER96"/>
    <mergeCell ref="NES96:NFA96"/>
    <mergeCell ref="NFB96:NFJ96"/>
    <mergeCell ref="NFK96:NFS96"/>
    <mergeCell ref="NFT96:NGB96"/>
    <mergeCell ref="NCQ96:NCY96"/>
    <mergeCell ref="NCZ96:NDH96"/>
    <mergeCell ref="NDI96:NDQ96"/>
    <mergeCell ref="NDR96:NDZ96"/>
    <mergeCell ref="NEA96:NEI96"/>
    <mergeCell ref="NAX96:NBF96"/>
    <mergeCell ref="NBG96:NBO96"/>
    <mergeCell ref="NBP96:NBX96"/>
    <mergeCell ref="NBY96:NCG96"/>
    <mergeCell ref="NCH96:NCP96"/>
    <mergeCell ref="MZE96:MZM96"/>
    <mergeCell ref="MZN96:MZV96"/>
    <mergeCell ref="MZW96:NAE96"/>
    <mergeCell ref="NAF96:NAN96"/>
    <mergeCell ref="NAO96:NAW96"/>
    <mergeCell ref="MXL96:MXT96"/>
    <mergeCell ref="MXU96:MYC96"/>
    <mergeCell ref="MYD96:MYL96"/>
    <mergeCell ref="MYM96:MYU96"/>
    <mergeCell ref="MYV96:MZD96"/>
    <mergeCell ref="MVS96:MWA96"/>
    <mergeCell ref="MWB96:MWJ96"/>
    <mergeCell ref="MWK96:MWS96"/>
    <mergeCell ref="MWT96:MXB96"/>
    <mergeCell ref="MXC96:MXK96"/>
    <mergeCell ref="MTZ96:MUH96"/>
    <mergeCell ref="MUI96:MUQ96"/>
    <mergeCell ref="MUR96:MUZ96"/>
    <mergeCell ref="MVA96:MVI96"/>
    <mergeCell ref="MVJ96:MVR96"/>
    <mergeCell ref="MSG96:MSO96"/>
    <mergeCell ref="MSP96:MSX96"/>
    <mergeCell ref="MSY96:MTG96"/>
    <mergeCell ref="MTH96:MTP96"/>
    <mergeCell ref="MTQ96:MTY96"/>
    <mergeCell ref="MQN96:MQV96"/>
    <mergeCell ref="MQW96:MRE96"/>
    <mergeCell ref="MRF96:MRN96"/>
    <mergeCell ref="MRO96:MRW96"/>
    <mergeCell ref="MRX96:MSF96"/>
    <mergeCell ref="MOU96:MPC96"/>
    <mergeCell ref="MPD96:MPL96"/>
    <mergeCell ref="MPM96:MPU96"/>
    <mergeCell ref="MPV96:MQD96"/>
    <mergeCell ref="MQE96:MQM96"/>
    <mergeCell ref="MNB96:MNJ96"/>
    <mergeCell ref="MNK96:MNS96"/>
    <mergeCell ref="MNT96:MOB96"/>
    <mergeCell ref="MOC96:MOK96"/>
    <mergeCell ref="MOL96:MOT96"/>
    <mergeCell ref="MLI96:MLQ96"/>
    <mergeCell ref="MLR96:MLZ96"/>
    <mergeCell ref="MMA96:MMI96"/>
    <mergeCell ref="MMJ96:MMR96"/>
    <mergeCell ref="MMS96:MNA96"/>
    <mergeCell ref="MJP96:MJX96"/>
    <mergeCell ref="MJY96:MKG96"/>
    <mergeCell ref="MKH96:MKP96"/>
    <mergeCell ref="MKQ96:MKY96"/>
    <mergeCell ref="MKZ96:MLH96"/>
    <mergeCell ref="MHW96:MIE96"/>
    <mergeCell ref="MIF96:MIN96"/>
    <mergeCell ref="MIO96:MIW96"/>
    <mergeCell ref="MIX96:MJF96"/>
    <mergeCell ref="MJG96:MJO96"/>
    <mergeCell ref="MGD96:MGL96"/>
    <mergeCell ref="MGM96:MGU96"/>
    <mergeCell ref="MGV96:MHD96"/>
    <mergeCell ref="MHE96:MHM96"/>
    <mergeCell ref="MHN96:MHV96"/>
    <mergeCell ref="MEK96:MES96"/>
    <mergeCell ref="MET96:MFB96"/>
    <mergeCell ref="MFC96:MFK96"/>
    <mergeCell ref="MFL96:MFT96"/>
    <mergeCell ref="MFU96:MGC96"/>
    <mergeCell ref="MCR96:MCZ96"/>
    <mergeCell ref="MDA96:MDI96"/>
    <mergeCell ref="MDJ96:MDR96"/>
    <mergeCell ref="MDS96:MEA96"/>
    <mergeCell ref="MEB96:MEJ96"/>
    <mergeCell ref="MAY96:MBG96"/>
    <mergeCell ref="MBH96:MBP96"/>
    <mergeCell ref="MBQ96:MBY96"/>
    <mergeCell ref="MBZ96:MCH96"/>
    <mergeCell ref="MCI96:MCQ96"/>
    <mergeCell ref="LZF96:LZN96"/>
    <mergeCell ref="LZO96:LZW96"/>
    <mergeCell ref="LZX96:MAF96"/>
    <mergeCell ref="MAG96:MAO96"/>
    <mergeCell ref="MAP96:MAX96"/>
    <mergeCell ref="LXM96:LXU96"/>
    <mergeCell ref="LXV96:LYD96"/>
    <mergeCell ref="LYE96:LYM96"/>
    <mergeCell ref="LYN96:LYV96"/>
    <mergeCell ref="LYW96:LZE96"/>
    <mergeCell ref="LVT96:LWB96"/>
    <mergeCell ref="LWC96:LWK96"/>
    <mergeCell ref="LWL96:LWT96"/>
    <mergeCell ref="LWU96:LXC96"/>
    <mergeCell ref="LXD96:LXL96"/>
    <mergeCell ref="LUA96:LUI96"/>
    <mergeCell ref="LUJ96:LUR96"/>
    <mergeCell ref="LUS96:LVA96"/>
    <mergeCell ref="LVB96:LVJ96"/>
    <mergeCell ref="LVK96:LVS96"/>
    <mergeCell ref="LSH96:LSP96"/>
    <mergeCell ref="LSQ96:LSY96"/>
    <mergeCell ref="LSZ96:LTH96"/>
    <mergeCell ref="LTI96:LTQ96"/>
    <mergeCell ref="LTR96:LTZ96"/>
    <mergeCell ref="LQO96:LQW96"/>
    <mergeCell ref="LQX96:LRF96"/>
    <mergeCell ref="LRG96:LRO96"/>
    <mergeCell ref="LRP96:LRX96"/>
    <mergeCell ref="LRY96:LSG96"/>
    <mergeCell ref="LOV96:LPD96"/>
    <mergeCell ref="LPE96:LPM96"/>
    <mergeCell ref="LPN96:LPV96"/>
    <mergeCell ref="LPW96:LQE96"/>
    <mergeCell ref="LQF96:LQN96"/>
    <mergeCell ref="LNC96:LNK96"/>
    <mergeCell ref="LNL96:LNT96"/>
    <mergeCell ref="LNU96:LOC96"/>
    <mergeCell ref="LOD96:LOL96"/>
    <mergeCell ref="LOM96:LOU96"/>
    <mergeCell ref="LLJ96:LLR96"/>
    <mergeCell ref="LLS96:LMA96"/>
    <mergeCell ref="LMB96:LMJ96"/>
    <mergeCell ref="LMK96:LMS96"/>
    <mergeCell ref="LMT96:LNB96"/>
    <mergeCell ref="LJQ96:LJY96"/>
    <mergeCell ref="LJZ96:LKH96"/>
    <mergeCell ref="LKI96:LKQ96"/>
    <mergeCell ref="LKR96:LKZ96"/>
    <mergeCell ref="LLA96:LLI96"/>
    <mergeCell ref="LHX96:LIF96"/>
    <mergeCell ref="LIG96:LIO96"/>
    <mergeCell ref="LIP96:LIX96"/>
    <mergeCell ref="LIY96:LJG96"/>
    <mergeCell ref="LJH96:LJP96"/>
    <mergeCell ref="LGE96:LGM96"/>
    <mergeCell ref="LGN96:LGV96"/>
    <mergeCell ref="LGW96:LHE96"/>
    <mergeCell ref="LHF96:LHN96"/>
    <mergeCell ref="LHO96:LHW96"/>
    <mergeCell ref="LEL96:LET96"/>
    <mergeCell ref="LEU96:LFC96"/>
    <mergeCell ref="LFD96:LFL96"/>
    <mergeCell ref="LFM96:LFU96"/>
    <mergeCell ref="LFV96:LGD96"/>
    <mergeCell ref="LCS96:LDA96"/>
    <mergeCell ref="LDB96:LDJ96"/>
    <mergeCell ref="LDK96:LDS96"/>
    <mergeCell ref="LDT96:LEB96"/>
    <mergeCell ref="LEC96:LEK96"/>
    <mergeCell ref="LAZ96:LBH96"/>
    <mergeCell ref="LBI96:LBQ96"/>
    <mergeCell ref="LBR96:LBZ96"/>
    <mergeCell ref="LCA96:LCI96"/>
    <mergeCell ref="LCJ96:LCR96"/>
    <mergeCell ref="KZG96:KZO96"/>
    <mergeCell ref="KZP96:KZX96"/>
    <mergeCell ref="KZY96:LAG96"/>
    <mergeCell ref="LAH96:LAP96"/>
    <mergeCell ref="LAQ96:LAY96"/>
    <mergeCell ref="KXN96:KXV96"/>
    <mergeCell ref="KXW96:KYE96"/>
    <mergeCell ref="KYF96:KYN96"/>
    <mergeCell ref="KYO96:KYW96"/>
    <mergeCell ref="KYX96:KZF96"/>
    <mergeCell ref="KVU96:KWC96"/>
    <mergeCell ref="KWD96:KWL96"/>
    <mergeCell ref="KWM96:KWU96"/>
    <mergeCell ref="KWV96:KXD96"/>
    <mergeCell ref="KXE96:KXM96"/>
    <mergeCell ref="KUB96:KUJ96"/>
    <mergeCell ref="KUK96:KUS96"/>
    <mergeCell ref="KUT96:KVB96"/>
    <mergeCell ref="KVC96:KVK96"/>
    <mergeCell ref="KVL96:KVT96"/>
    <mergeCell ref="KSI96:KSQ96"/>
    <mergeCell ref="KSR96:KSZ96"/>
    <mergeCell ref="KTA96:KTI96"/>
    <mergeCell ref="KTJ96:KTR96"/>
    <mergeCell ref="KTS96:KUA96"/>
    <mergeCell ref="KQP96:KQX96"/>
    <mergeCell ref="KQY96:KRG96"/>
    <mergeCell ref="KRH96:KRP96"/>
    <mergeCell ref="KRQ96:KRY96"/>
    <mergeCell ref="KRZ96:KSH96"/>
    <mergeCell ref="KOW96:KPE96"/>
    <mergeCell ref="KPF96:KPN96"/>
    <mergeCell ref="KPO96:KPW96"/>
    <mergeCell ref="KPX96:KQF96"/>
    <mergeCell ref="KQG96:KQO96"/>
    <mergeCell ref="KND96:KNL96"/>
    <mergeCell ref="KNM96:KNU96"/>
    <mergeCell ref="KNV96:KOD96"/>
    <mergeCell ref="KOE96:KOM96"/>
    <mergeCell ref="KON96:KOV96"/>
    <mergeCell ref="KLK96:KLS96"/>
    <mergeCell ref="KLT96:KMB96"/>
    <mergeCell ref="KMC96:KMK96"/>
    <mergeCell ref="KML96:KMT96"/>
    <mergeCell ref="KMU96:KNC96"/>
    <mergeCell ref="KJR96:KJZ96"/>
    <mergeCell ref="KKA96:KKI96"/>
    <mergeCell ref="KKJ96:KKR96"/>
    <mergeCell ref="KKS96:KLA96"/>
    <mergeCell ref="KLB96:KLJ96"/>
    <mergeCell ref="KHY96:KIG96"/>
    <mergeCell ref="KIH96:KIP96"/>
    <mergeCell ref="KIQ96:KIY96"/>
    <mergeCell ref="KIZ96:KJH96"/>
    <mergeCell ref="KJI96:KJQ96"/>
    <mergeCell ref="KGF96:KGN96"/>
    <mergeCell ref="KGO96:KGW96"/>
    <mergeCell ref="KGX96:KHF96"/>
    <mergeCell ref="KHG96:KHO96"/>
    <mergeCell ref="KHP96:KHX96"/>
    <mergeCell ref="KEM96:KEU96"/>
    <mergeCell ref="KEV96:KFD96"/>
    <mergeCell ref="KFE96:KFM96"/>
    <mergeCell ref="KFN96:KFV96"/>
    <mergeCell ref="KFW96:KGE96"/>
    <mergeCell ref="KCT96:KDB96"/>
    <mergeCell ref="KDC96:KDK96"/>
    <mergeCell ref="KDL96:KDT96"/>
    <mergeCell ref="KDU96:KEC96"/>
    <mergeCell ref="KED96:KEL96"/>
    <mergeCell ref="KBA96:KBI96"/>
    <mergeCell ref="KBJ96:KBR96"/>
    <mergeCell ref="KBS96:KCA96"/>
    <mergeCell ref="KCB96:KCJ96"/>
    <mergeCell ref="KCK96:KCS96"/>
    <mergeCell ref="JZH96:JZP96"/>
    <mergeCell ref="JZQ96:JZY96"/>
    <mergeCell ref="JZZ96:KAH96"/>
    <mergeCell ref="KAI96:KAQ96"/>
    <mergeCell ref="KAR96:KAZ96"/>
    <mergeCell ref="JXO96:JXW96"/>
    <mergeCell ref="JXX96:JYF96"/>
    <mergeCell ref="JYG96:JYO96"/>
    <mergeCell ref="JYP96:JYX96"/>
    <mergeCell ref="JYY96:JZG96"/>
    <mergeCell ref="JVV96:JWD96"/>
    <mergeCell ref="JWE96:JWM96"/>
    <mergeCell ref="JWN96:JWV96"/>
    <mergeCell ref="JWW96:JXE96"/>
    <mergeCell ref="JXF96:JXN96"/>
    <mergeCell ref="JUC96:JUK96"/>
    <mergeCell ref="JUL96:JUT96"/>
    <mergeCell ref="JUU96:JVC96"/>
    <mergeCell ref="JVD96:JVL96"/>
    <mergeCell ref="JVM96:JVU96"/>
    <mergeCell ref="JSJ96:JSR96"/>
    <mergeCell ref="JSS96:JTA96"/>
    <mergeCell ref="JTB96:JTJ96"/>
    <mergeCell ref="JTK96:JTS96"/>
    <mergeCell ref="JTT96:JUB96"/>
    <mergeCell ref="JQQ96:JQY96"/>
    <mergeCell ref="JQZ96:JRH96"/>
    <mergeCell ref="JRI96:JRQ96"/>
    <mergeCell ref="JRR96:JRZ96"/>
    <mergeCell ref="JSA96:JSI96"/>
    <mergeCell ref="JOX96:JPF96"/>
    <mergeCell ref="JPG96:JPO96"/>
    <mergeCell ref="JPP96:JPX96"/>
    <mergeCell ref="JPY96:JQG96"/>
    <mergeCell ref="JQH96:JQP96"/>
    <mergeCell ref="JNE96:JNM96"/>
    <mergeCell ref="JNN96:JNV96"/>
    <mergeCell ref="JNW96:JOE96"/>
    <mergeCell ref="JOF96:JON96"/>
    <mergeCell ref="JOO96:JOW96"/>
    <mergeCell ref="JLL96:JLT96"/>
    <mergeCell ref="JLU96:JMC96"/>
    <mergeCell ref="JMD96:JML96"/>
    <mergeCell ref="JMM96:JMU96"/>
    <mergeCell ref="JMV96:JND96"/>
    <mergeCell ref="JJS96:JKA96"/>
    <mergeCell ref="JKB96:JKJ96"/>
    <mergeCell ref="JKK96:JKS96"/>
    <mergeCell ref="JKT96:JLB96"/>
    <mergeCell ref="JLC96:JLK96"/>
    <mergeCell ref="JHZ96:JIH96"/>
    <mergeCell ref="JII96:JIQ96"/>
    <mergeCell ref="JIR96:JIZ96"/>
    <mergeCell ref="JJA96:JJI96"/>
    <mergeCell ref="JJJ96:JJR96"/>
    <mergeCell ref="JGG96:JGO96"/>
    <mergeCell ref="JGP96:JGX96"/>
    <mergeCell ref="JGY96:JHG96"/>
    <mergeCell ref="JHH96:JHP96"/>
    <mergeCell ref="JHQ96:JHY96"/>
    <mergeCell ref="JEN96:JEV96"/>
    <mergeCell ref="JEW96:JFE96"/>
    <mergeCell ref="JFF96:JFN96"/>
    <mergeCell ref="JFO96:JFW96"/>
    <mergeCell ref="JFX96:JGF96"/>
    <mergeCell ref="JCU96:JDC96"/>
    <mergeCell ref="JDD96:JDL96"/>
    <mergeCell ref="JDM96:JDU96"/>
    <mergeCell ref="JDV96:JED96"/>
    <mergeCell ref="JEE96:JEM96"/>
    <mergeCell ref="JBB96:JBJ96"/>
    <mergeCell ref="JBK96:JBS96"/>
    <mergeCell ref="JBT96:JCB96"/>
    <mergeCell ref="JCC96:JCK96"/>
    <mergeCell ref="JCL96:JCT96"/>
    <mergeCell ref="IZI96:IZQ96"/>
    <mergeCell ref="IZR96:IZZ96"/>
    <mergeCell ref="JAA96:JAI96"/>
    <mergeCell ref="JAJ96:JAR96"/>
    <mergeCell ref="JAS96:JBA96"/>
    <mergeCell ref="IXP96:IXX96"/>
    <mergeCell ref="IXY96:IYG96"/>
    <mergeCell ref="IYH96:IYP96"/>
    <mergeCell ref="IYQ96:IYY96"/>
    <mergeCell ref="IYZ96:IZH96"/>
    <mergeCell ref="IVW96:IWE96"/>
    <mergeCell ref="IWF96:IWN96"/>
    <mergeCell ref="IWO96:IWW96"/>
    <mergeCell ref="IWX96:IXF96"/>
    <mergeCell ref="IXG96:IXO96"/>
    <mergeCell ref="IUD96:IUL96"/>
    <mergeCell ref="IUM96:IUU96"/>
    <mergeCell ref="IUV96:IVD96"/>
    <mergeCell ref="IVE96:IVM96"/>
    <mergeCell ref="IVN96:IVV96"/>
    <mergeCell ref="ISK96:ISS96"/>
    <mergeCell ref="IST96:ITB96"/>
    <mergeCell ref="ITC96:ITK96"/>
    <mergeCell ref="ITL96:ITT96"/>
    <mergeCell ref="ITU96:IUC96"/>
    <mergeCell ref="IQR96:IQZ96"/>
    <mergeCell ref="IRA96:IRI96"/>
    <mergeCell ref="IRJ96:IRR96"/>
    <mergeCell ref="IRS96:ISA96"/>
    <mergeCell ref="ISB96:ISJ96"/>
    <mergeCell ref="IOY96:IPG96"/>
    <mergeCell ref="IPH96:IPP96"/>
    <mergeCell ref="IPQ96:IPY96"/>
    <mergeCell ref="IPZ96:IQH96"/>
    <mergeCell ref="IQI96:IQQ96"/>
    <mergeCell ref="INF96:INN96"/>
    <mergeCell ref="INO96:INW96"/>
    <mergeCell ref="INX96:IOF96"/>
    <mergeCell ref="IOG96:IOO96"/>
    <mergeCell ref="IOP96:IOX96"/>
    <mergeCell ref="ILM96:ILU96"/>
    <mergeCell ref="ILV96:IMD96"/>
    <mergeCell ref="IME96:IMM96"/>
    <mergeCell ref="IMN96:IMV96"/>
    <mergeCell ref="IMW96:INE96"/>
    <mergeCell ref="IJT96:IKB96"/>
    <mergeCell ref="IKC96:IKK96"/>
    <mergeCell ref="IKL96:IKT96"/>
    <mergeCell ref="IKU96:ILC96"/>
    <mergeCell ref="ILD96:ILL96"/>
    <mergeCell ref="IIA96:III96"/>
    <mergeCell ref="IIJ96:IIR96"/>
    <mergeCell ref="IIS96:IJA96"/>
    <mergeCell ref="IJB96:IJJ96"/>
    <mergeCell ref="IJK96:IJS96"/>
    <mergeCell ref="IGH96:IGP96"/>
    <mergeCell ref="IGQ96:IGY96"/>
    <mergeCell ref="IGZ96:IHH96"/>
    <mergeCell ref="IHI96:IHQ96"/>
    <mergeCell ref="IHR96:IHZ96"/>
    <mergeCell ref="IEO96:IEW96"/>
    <mergeCell ref="IEX96:IFF96"/>
    <mergeCell ref="IFG96:IFO96"/>
    <mergeCell ref="IFP96:IFX96"/>
    <mergeCell ref="IFY96:IGG96"/>
    <mergeCell ref="ICV96:IDD96"/>
    <mergeCell ref="IDE96:IDM96"/>
    <mergeCell ref="IDN96:IDV96"/>
    <mergeCell ref="IDW96:IEE96"/>
    <mergeCell ref="IEF96:IEN96"/>
    <mergeCell ref="IBC96:IBK96"/>
    <mergeCell ref="IBL96:IBT96"/>
    <mergeCell ref="IBU96:ICC96"/>
    <mergeCell ref="ICD96:ICL96"/>
    <mergeCell ref="ICM96:ICU96"/>
    <mergeCell ref="HZJ96:HZR96"/>
    <mergeCell ref="HZS96:IAA96"/>
    <mergeCell ref="IAB96:IAJ96"/>
    <mergeCell ref="IAK96:IAS96"/>
    <mergeCell ref="IAT96:IBB96"/>
    <mergeCell ref="HXQ96:HXY96"/>
    <mergeCell ref="HXZ96:HYH96"/>
    <mergeCell ref="HYI96:HYQ96"/>
    <mergeCell ref="HYR96:HYZ96"/>
    <mergeCell ref="HZA96:HZI96"/>
    <mergeCell ref="HVX96:HWF96"/>
    <mergeCell ref="HWG96:HWO96"/>
    <mergeCell ref="HWP96:HWX96"/>
    <mergeCell ref="HWY96:HXG96"/>
    <mergeCell ref="HXH96:HXP96"/>
    <mergeCell ref="HUE96:HUM96"/>
    <mergeCell ref="HUN96:HUV96"/>
    <mergeCell ref="HUW96:HVE96"/>
    <mergeCell ref="HVF96:HVN96"/>
    <mergeCell ref="HVO96:HVW96"/>
    <mergeCell ref="HSL96:HST96"/>
    <mergeCell ref="HSU96:HTC96"/>
    <mergeCell ref="HTD96:HTL96"/>
    <mergeCell ref="HTM96:HTU96"/>
    <mergeCell ref="HTV96:HUD96"/>
    <mergeCell ref="HQS96:HRA96"/>
    <mergeCell ref="HRB96:HRJ96"/>
    <mergeCell ref="HRK96:HRS96"/>
    <mergeCell ref="HRT96:HSB96"/>
    <mergeCell ref="HSC96:HSK96"/>
    <mergeCell ref="HOZ96:HPH96"/>
    <mergeCell ref="HPI96:HPQ96"/>
    <mergeCell ref="HPR96:HPZ96"/>
    <mergeCell ref="HQA96:HQI96"/>
    <mergeCell ref="HQJ96:HQR96"/>
    <mergeCell ref="HNG96:HNO96"/>
    <mergeCell ref="HNP96:HNX96"/>
    <mergeCell ref="HNY96:HOG96"/>
    <mergeCell ref="HOH96:HOP96"/>
    <mergeCell ref="HOQ96:HOY96"/>
    <mergeCell ref="HLN96:HLV96"/>
    <mergeCell ref="HLW96:HME96"/>
    <mergeCell ref="HMF96:HMN96"/>
    <mergeCell ref="HMO96:HMW96"/>
    <mergeCell ref="HMX96:HNF96"/>
    <mergeCell ref="HJU96:HKC96"/>
    <mergeCell ref="HKD96:HKL96"/>
    <mergeCell ref="HKM96:HKU96"/>
    <mergeCell ref="HKV96:HLD96"/>
    <mergeCell ref="HLE96:HLM96"/>
    <mergeCell ref="HIB96:HIJ96"/>
    <mergeCell ref="HIK96:HIS96"/>
    <mergeCell ref="HIT96:HJB96"/>
    <mergeCell ref="HJC96:HJK96"/>
    <mergeCell ref="HJL96:HJT96"/>
    <mergeCell ref="HGI96:HGQ96"/>
    <mergeCell ref="HGR96:HGZ96"/>
    <mergeCell ref="HHA96:HHI96"/>
    <mergeCell ref="HHJ96:HHR96"/>
    <mergeCell ref="HHS96:HIA96"/>
    <mergeCell ref="HEP96:HEX96"/>
    <mergeCell ref="HEY96:HFG96"/>
    <mergeCell ref="HFH96:HFP96"/>
    <mergeCell ref="HFQ96:HFY96"/>
    <mergeCell ref="HFZ96:HGH96"/>
    <mergeCell ref="HCW96:HDE96"/>
    <mergeCell ref="HDF96:HDN96"/>
    <mergeCell ref="HDO96:HDW96"/>
    <mergeCell ref="HDX96:HEF96"/>
    <mergeCell ref="HEG96:HEO96"/>
    <mergeCell ref="HBD96:HBL96"/>
    <mergeCell ref="HBM96:HBU96"/>
    <mergeCell ref="HBV96:HCD96"/>
    <mergeCell ref="HCE96:HCM96"/>
    <mergeCell ref="HCN96:HCV96"/>
    <mergeCell ref="GZK96:GZS96"/>
    <mergeCell ref="GZT96:HAB96"/>
    <mergeCell ref="HAC96:HAK96"/>
    <mergeCell ref="HAL96:HAT96"/>
    <mergeCell ref="HAU96:HBC96"/>
    <mergeCell ref="GXR96:GXZ96"/>
    <mergeCell ref="GYA96:GYI96"/>
    <mergeCell ref="GYJ96:GYR96"/>
    <mergeCell ref="GYS96:GZA96"/>
    <mergeCell ref="GZB96:GZJ96"/>
    <mergeCell ref="GVY96:GWG96"/>
    <mergeCell ref="GWH96:GWP96"/>
    <mergeCell ref="GWQ96:GWY96"/>
    <mergeCell ref="GWZ96:GXH96"/>
    <mergeCell ref="GXI96:GXQ96"/>
    <mergeCell ref="GUF96:GUN96"/>
    <mergeCell ref="GUO96:GUW96"/>
    <mergeCell ref="GUX96:GVF96"/>
    <mergeCell ref="GVG96:GVO96"/>
    <mergeCell ref="GVP96:GVX96"/>
    <mergeCell ref="GSM96:GSU96"/>
    <mergeCell ref="GSV96:GTD96"/>
    <mergeCell ref="GTE96:GTM96"/>
    <mergeCell ref="GTN96:GTV96"/>
    <mergeCell ref="GTW96:GUE96"/>
    <mergeCell ref="GQT96:GRB96"/>
    <mergeCell ref="GRC96:GRK96"/>
    <mergeCell ref="GRL96:GRT96"/>
    <mergeCell ref="GRU96:GSC96"/>
    <mergeCell ref="GSD96:GSL96"/>
    <mergeCell ref="GPA96:GPI96"/>
    <mergeCell ref="GPJ96:GPR96"/>
    <mergeCell ref="GPS96:GQA96"/>
    <mergeCell ref="GQB96:GQJ96"/>
    <mergeCell ref="GQK96:GQS96"/>
    <mergeCell ref="GNH96:GNP96"/>
    <mergeCell ref="GNQ96:GNY96"/>
    <mergeCell ref="GNZ96:GOH96"/>
    <mergeCell ref="GOI96:GOQ96"/>
    <mergeCell ref="GOR96:GOZ96"/>
    <mergeCell ref="GLO96:GLW96"/>
    <mergeCell ref="GLX96:GMF96"/>
    <mergeCell ref="GMG96:GMO96"/>
    <mergeCell ref="GMP96:GMX96"/>
    <mergeCell ref="GMY96:GNG96"/>
    <mergeCell ref="GJV96:GKD96"/>
    <mergeCell ref="GKE96:GKM96"/>
    <mergeCell ref="GKN96:GKV96"/>
    <mergeCell ref="GKW96:GLE96"/>
    <mergeCell ref="GLF96:GLN96"/>
    <mergeCell ref="GIC96:GIK96"/>
    <mergeCell ref="GIL96:GIT96"/>
    <mergeCell ref="GIU96:GJC96"/>
    <mergeCell ref="GJD96:GJL96"/>
    <mergeCell ref="GJM96:GJU96"/>
    <mergeCell ref="GGJ96:GGR96"/>
    <mergeCell ref="GGS96:GHA96"/>
    <mergeCell ref="GHB96:GHJ96"/>
    <mergeCell ref="GHK96:GHS96"/>
    <mergeCell ref="GHT96:GIB96"/>
    <mergeCell ref="GEQ96:GEY96"/>
    <mergeCell ref="GEZ96:GFH96"/>
    <mergeCell ref="GFI96:GFQ96"/>
    <mergeCell ref="GFR96:GFZ96"/>
    <mergeCell ref="GGA96:GGI96"/>
    <mergeCell ref="GCX96:GDF96"/>
    <mergeCell ref="GDG96:GDO96"/>
    <mergeCell ref="GDP96:GDX96"/>
    <mergeCell ref="GDY96:GEG96"/>
    <mergeCell ref="GEH96:GEP96"/>
    <mergeCell ref="GBE96:GBM96"/>
    <mergeCell ref="GBN96:GBV96"/>
    <mergeCell ref="GBW96:GCE96"/>
    <mergeCell ref="GCF96:GCN96"/>
    <mergeCell ref="GCO96:GCW96"/>
    <mergeCell ref="FZL96:FZT96"/>
    <mergeCell ref="FZU96:GAC96"/>
    <mergeCell ref="GAD96:GAL96"/>
    <mergeCell ref="GAM96:GAU96"/>
    <mergeCell ref="GAV96:GBD96"/>
    <mergeCell ref="FXS96:FYA96"/>
    <mergeCell ref="FYB96:FYJ96"/>
    <mergeCell ref="FYK96:FYS96"/>
    <mergeCell ref="FYT96:FZB96"/>
    <mergeCell ref="FZC96:FZK96"/>
    <mergeCell ref="FVZ96:FWH96"/>
    <mergeCell ref="FWI96:FWQ96"/>
    <mergeCell ref="FWR96:FWZ96"/>
    <mergeCell ref="FXA96:FXI96"/>
    <mergeCell ref="FXJ96:FXR96"/>
    <mergeCell ref="FUG96:FUO96"/>
    <mergeCell ref="FUP96:FUX96"/>
    <mergeCell ref="FUY96:FVG96"/>
    <mergeCell ref="FVH96:FVP96"/>
    <mergeCell ref="FVQ96:FVY96"/>
    <mergeCell ref="FSN96:FSV96"/>
    <mergeCell ref="FSW96:FTE96"/>
    <mergeCell ref="FTF96:FTN96"/>
    <mergeCell ref="FTO96:FTW96"/>
    <mergeCell ref="FTX96:FUF96"/>
    <mergeCell ref="FQU96:FRC96"/>
    <mergeCell ref="FRD96:FRL96"/>
    <mergeCell ref="FRM96:FRU96"/>
    <mergeCell ref="FRV96:FSD96"/>
    <mergeCell ref="FSE96:FSM96"/>
    <mergeCell ref="FPB96:FPJ96"/>
    <mergeCell ref="FPK96:FPS96"/>
    <mergeCell ref="FPT96:FQB96"/>
    <mergeCell ref="FQC96:FQK96"/>
    <mergeCell ref="FQL96:FQT96"/>
    <mergeCell ref="FNI96:FNQ96"/>
    <mergeCell ref="FNR96:FNZ96"/>
    <mergeCell ref="FOA96:FOI96"/>
    <mergeCell ref="FOJ96:FOR96"/>
    <mergeCell ref="FOS96:FPA96"/>
    <mergeCell ref="FLP96:FLX96"/>
    <mergeCell ref="FLY96:FMG96"/>
    <mergeCell ref="FMH96:FMP96"/>
    <mergeCell ref="FMQ96:FMY96"/>
    <mergeCell ref="FMZ96:FNH96"/>
    <mergeCell ref="FJW96:FKE96"/>
    <mergeCell ref="FKF96:FKN96"/>
    <mergeCell ref="FKO96:FKW96"/>
    <mergeCell ref="FKX96:FLF96"/>
    <mergeCell ref="FLG96:FLO96"/>
    <mergeCell ref="FID96:FIL96"/>
    <mergeCell ref="FIM96:FIU96"/>
    <mergeCell ref="FIV96:FJD96"/>
    <mergeCell ref="FJE96:FJM96"/>
    <mergeCell ref="FJN96:FJV96"/>
    <mergeCell ref="FGK96:FGS96"/>
    <mergeCell ref="FGT96:FHB96"/>
    <mergeCell ref="FHC96:FHK96"/>
    <mergeCell ref="FHL96:FHT96"/>
    <mergeCell ref="FHU96:FIC96"/>
    <mergeCell ref="FER96:FEZ96"/>
    <mergeCell ref="FFA96:FFI96"/>
    <mergeCell ref="FFJ96:FFR96"/>
    <mergeCell ref="FFS96:FGA96"/>
    <mergeCell ref="FGB96:FGJ96"/>
    <mergeCell ref="FCY96:FDG96"/>
    <mergeCell ref="FDH96:FDP96"/>
    <mergeCell ref="FDQ96:FDY96"/>
    <mergeCell ref="FDZ96:FEH96"/>
    <mergeCell ref="FEI96:FEQ96"/>
    <mergeCell ref="FBF96:FBN96"/>
    <mergeCell ref="FBO96:FBW96"/>
    <mergeCell ref="FBX96:FCF96"/>
    <mergeCell ref="FCG96:FCO96"/>
    <mergeCell ref="FCP96:FCX96"/>
    <mergeCell ref="EZM96:EZU96"/>
    <mergeCell ref="EZV96:FAD96"/>
    <mergeCell ref="FAE96:FAM96"/>
    <mergeCell ref="FAN96:FAV96"/>
    <mergeCell ref="FAW96:FBE96"/>
    <mergeCell ref="EXT96:EYB96"/>
    <mergeCell ref="EYC96:EYK96"/>
    <mergeCell ref="EYL96:EYT96"/>
    <mergeCell ref="EYU96:EZC96"/>
    <mergeCell ref="EZD96:EZL96"/>
    <mergeCell ref="EWA96:EWI96"/>
    <mergeCell ref="EWJ96:EWR96"/>
    <mergeCell ref="EWS96:EXA96"/>
    <mergeCell ref="EXB96:EXJ96"/>
    <mergeCell ref="EXK96:EXS96"/>
    <mergeCell ref="EUH96:EUP96"/>
    <mergeCell ref="EUQ96:EUY96"/>
    <mergeCell ref="EUZ96:EVH96"/>
    <mergeCell ref="EVI96:EVQ96"/>
    <mergeCell ref="EVR96:EVZ96"/>
    <mergeCell ref="ESO96:ESW96"/>
    <mergeCell ref="ESX96:ETF96"/>
    <mergeCell ref="ETG96:ETO96"/>
    <mergeCell ref="ETP96:ETX96"/>
    <mergeCell ref="ETY96:EUG96"/>
    <mergeCell ref="EQV96:ERD96"/>
    <mergeCell ref="ERE96:ERM96"/>
    <mergeCell ref="ERN96:ERV96"/>
    <mergeCell ref="ERW96:ESE96"/>
    <mergeCell ref="ESF96:ESN96"/>
    <mergeCell ref="EPC96:EPK96"/>
    <mergeCell ref="EPL96:EPT96"/>
    <mergeCell ref="EPU96:EQC96"/>
    <mergeCell ref="EQD96:EQL96"/>
    <mergeCell ref="EQM96:EQU96"/>
    <mergeCell ref="ENJ96:ENR96"/>
    <mergeCell ref="ENS96:EOA96"/>
    <mergeCell ref="EOB96:EOJ96"/>
    <mergeCell ref="EOK96:EOS96"/>
    <mergeCell ref="EOT96:EPB96"/>
    <mergeCell ref="ELQ96:ELY96"/>
    <mergeCell ref="ELZ96:EMH96"/>
    <mergeCell ref="EMI96:EMQ96"/>
    <mergeCell ref="EMR96:EMZ96"/>
    <mergeCell ref="ENA96:ENI96"/>
    <mergeCell ref="EJX96:EKF96"/>
    <mergeCell ref="EKG96:EKO96"/>
    <mergeCell ref="EKP96:EKX96"/>
    <mergeCell ref="EKY96:ELG96"/>
    <mergeCell ref="ELH96:ELP96"/>
    <mergeCell ref="EIE96:EIM96"/>
    <mergeCell ref="EIN96:EIV96"/>
    <mergeCell ref="EIW96:EJE96"/>
    <mergeCell ref="EJF96:EJN96"/>
    <mergeCell ref="EJO96:EJW96"/>
    <mergeCell ref="EGL96:EGT96"/>
    <mergeCell ref="EGU96:EHC96"/>
    <mergeCell ref="EHD96:EHL96"/>
    <mergeCell ref="EHM96:EHU96"/>
    <mergeCell ref="EHV96:EID96"/>
    <mergeCell ref="EES96:EFA96"/>
    <mergeCell ref="EFB96:EFJ96"/>
    <mergeCell ref="EFK96:EFS96"/>
    <mergeCell ref="EFT96:EGB96"/>
    <mergeCell ref="EGC96:EGK96"/>
    <mergeCell ref="ECZ96:EDH96"/>
    <mergeCell ref="EDI96:EDQ96"/>
    <mergeCell ref="EDR96:EDZ96"/>
    <mergeCell ref="EEA96:EEI96"/>
    <mergeCell ref="EEJ96:EER96"/>
    <mergeCell ref="EBG96:EBO96"/>
    <mergeCell ref="EBP96:EBX96"/>
    <mergeCell ref="EBY96:ECG96"/>
    <mergeCell ref="ECH96:ECP96"/>
    <mergeCell ref="ECQ96:ECY96"/>
    <mergeCell ref="DZN96:DZV96"/>
    <mergeCell ref="DZW96:EAE96"/>
    <mergeCell ref="EAF96:EAN96"/>
    <mergeCell ref="EAO96:EAW96"/>
    <mergeCell ref="EAX96:EBF96"/>
    <mergeCell ref="DXU96:DYC96"/>
    <mergeCell ref="DYD96:DYL96"/>
    <mergeCell ref="DYM96:DYU96"/>
    <mergeCell ref="DYV96:DZD96"/>
    <mergeCell ref="DZE96:DZM96"/>
    <mergeCell ref="DWB96:DWJ96"/>
    <mergeCell ref="DWK96:DWS96"/>
    <mergeCell ref="DWT96:DXB96"/>
    <mergeCell ref="DXC96:DXK96"/>
    <mergeCell ref="DXL96:DXT96"/>
    <mergeCell ref="DUI96:DUQ96"/>
    <mergeCell ref="DUR96:DUZ96"/>
    <mergeCell ref="DVA96:DVI96"/>
    <mergeCell ref="DVJ96:DVR96"/>
    <mergeCell ref="DVS96:DWA96"/>
    <mergeCell ref="DSP96:DSX96"/>
    <mergeCell ref="DSY96:DTG96"/>
    <mergeCell ref="DTH96:DTP96"/>
    <mergeCell ref="DTQ96:DTY96"/>
    <mergeCell ref="DTZ96:DUH96"/>
    <mergeCell ref="DQW96:DRE96"/>
    <mergeCell ref="DRF96:DRN96"/>
    <mergeCell ref="DRO96:DRW96"/>
    <mergeCell ref="DRX96:DSF96"/>
    <mergeCell ref="DSG96:DSO96"/>
    <mergeCell ref="DPD96:DPL96"/>
    <mergeCell ref="DPM96:DPU96"/>
    <mergeCell ref="DPV96:DQD96"/>
    <mergeCell ref="DQE96:DQM96"/>
    <mergeCell ref="DQN96:DQV96"/>
    <mergeCell ref="DNK96:DNS96"/>
    <mergeCell ref="DNT96:DOB96"/>
    <mergeCell ref="DOC96:DOK96"/>
    <mergeCell ref="DOL96:DOT96"/>
    <mergeCell ref="DOU96:DPC96"/>
    <mergeCell ref="DLR96:DLZ96"/>
    <mergeCell ref="DMA96:DMI96"/>
    <mergeCell ref="DMJ96:DMR96"/>
    <mergeCell ref="DMS96:DNA96"/>
    <mergeCell ref="DNB96:DNJ96"/>
    <mergeCell ref="DJY96:DKG96"/>
    <mergeCell ref="DKH96:DKP96"/>
    <mergeCell ref="DKQ96:DKY96"/>
    <mergeCell ref="DKZ96:DLH96"/>
    <mergeCell ref="DLI96:DLQ96"/>
    <mergeCell ref="DIF96:DIN96"/>
    <mergeCell ref="DIO96:DIW96"/>
    <mergeCell ref="DIX96:DJF96"/>
    <mergeCell ref="DJG96:DJO96"/>
    <mergeCell ref="DJP96:DJX96"/>
    <mergeCell ref="DGM96:DGU96"/>
    <mergeCell ref="DGV96:DHD96"/>
    <mergeCell ref="DHE96:DHM96"/>
    <mergeCell ref="DHN96:DHV96"/>
    <mergeCell ref="DHW96:DIE96"/>
    <mergeCell ref="DET96:DFB96"/>
    <mergeCell ref="DFC96:DFK96"/>
    <mergeCell ref="DFL96:DFT96"/>
    <mergeCell ref="DFU96:DGC96"/>
    <mergeCell ref="DGD96:DGL96"/>
    <mergeCell ref="DDA96:DDI96"/>
    <mergeCell ref="DDJ96:DDR96"/>
    <mergeCell ref="DDS96:DEA96"/>
    <mergeCell ref="DEB96:DEJ96"/>
    <mergeCell ref="DEK96:DES96"/>
    <mergeCell ref="DBH96:DBP96"/>
    <mergeCell ref="DBQ96:DBY96"/>
    <mergeCell ref="DBZ96:DCH96"/>
    <mergeCell ref="DCI96:DCQ96"/>
    <mergeCell ref="DCR96:DCZ96"/>
    <mergeCell ref="CZO96:CZW96"/>
    <mergeCell ref="CZX96:DAF96"/>
    <mergeCell ref="DAG96:DAO96"/>
    <mergeCell ref="DAP96:DAX96"/>
    <mergeCell ref="DAY96:DBG96"/>
    <mergeCell ref="CXV96:CYD96"/>
    <mergeCell ref="CYE96:CYM96"/>
    <mergeCell ref="CYN96:CYV96"/>
    <mergeCell ref="CYW96:CZE96"/>
    <mergeCell ref="CZF96:CZN96"/>
    <mergeCell ref="CWC96:CWK96"/>
    <mergeCell ref="CWL96:CWT96"/>
    <mergeCell ref="CWU96:CXC96"/>
    <mergeCell ref="CXD96:CXL96"/>
    <mergeCell ref="CXM96:CXU96"/>
    <mergeCell ref="CUJ96:CUR96"/>
    <mergeCell ref="CUS96:CVA96"/>
    <mergeCell ref="CVB96:CVJ96"/>
    <mergeCell ref="CVK96:CVS96"/>
    <mergeCell ref="CVT96:CWB96"/>
    <mergeCell ref="CSQ96:CSY96"/>
    <mergeCell ref="CSZ96:CTH96"/>
    <mergeCell ref="CTI96:CTQ96"/>
    <mergeCell ref="CTR96:CTZ96"/>
    <mergeCell ref="CUA96:CUI96"/>
    <mergeCell ref="CQX96:CRF96"/>
    <mergeCell ref="CRG96:CRO96"/>
    <mergeCell ref="CRP96:CRX96"/>
    <mergeCell ref="CRY96:CSG96"/>
    <mergeCell ref="CSH96:CSP96"/>
    <mergeCell ref="CPE96:CPM96"/>
    <mergeCell ref="CPN96:CPV96"/>
    <mergeCell ref="CPW96:CQE96"/>
    <mergeCell ref="CQF96:CQN96"/>
    <mergeCell ref="CQO96:CQW96"/>
    <mergeCell ref="CNL96:CNT96"/>
    <mergeCell ref="CNU96:COC96"/>
    <mergeCell ref="COD96:COL96"/>
    <mergeCell ref="COM96:COU96"/>
    <mergeCell ref="COV96:CPD96"/>
    <mergeCell ref="CLS96:CMA96"/>
    <mergeCell ref="CMB96:CMJ96"/>
    <mergeCell ref="CMK96:CMS96"/>
    <mergeCell ref="CMT96:CNB96"/>
    <mergeCell ref="CNC96:CNK96"/>
    <mergeCell ref="CJZ96:CKH96"/>
    <mergeCell ref="CKI96:CKQ96"/>
    <mergeCell ref="CKR96:CKZ96"/>
    <mergeCell ref="CLA96:CLI96"/>
    <mergeCell ref="CLJ96:CLR96"/>
    <mergeCell ref="CIG96:CIO96"/>
    <mergeCell ref="CIP96:CIX96"/>
    <mergeCell ref="CIY96:CJG96"/>
    <mergeCell ref="CJH96:CJP96"/>
    <mergeCell ref="CJQ96:CJY96"/>
    <mergeCell ref="CGN96:CGV96"/>
    <mergeCell ref="CGW96:CHE96"/>
    <mergeCell ref="CHF96:CHN96"/>
    <mergeCell ref="CHO96:CHW96"/>
    <mergeCell ref="CHX96:CIF96"/>
    <mergeCell ref="CEU96:CFC96"/>
    <mergeCell ref="CFD96:CFL96"/>
    <mergeCell ref="CFM96:CFU96"/>
    <mergeCell ref="CFV96:CGD96"/>
    <mergeCell ref="CGE96:CGM96"/>
    <mergeCell ref="CDB96:CDJ96"/>
    <mergeCell ref="CDK96:CDS96"/>
    <mergeCell ref="CDT96:CEB96"/>
    <mergeCell ref="CEC96:CEK96"/>
    <mergeCell ref="CEL96:CET96"/>
    <mergeCell ref="CBI96:CBQ96"/>
    <mergeCell ref="CBR96:CBZ96"/>
    <mergeCell ref="CCA96:CCI96"/>
    <mergeCell ref="CCJ96:CCR96"/>
    <mergeCell ref="CCS96:CDA96"/>
    <mergeCell ref="BZP96:BZX96"/>
    <mergeCell ref="BZY96:CAG96"/>
    <mergeCell ref="CAH96:CAP96"/>
    <mergeCell ref="CAQ96:CAY96"/>
    <mergeCell ref="CAZ96:CBH96"/>
    <mergeCell ref="BXW96:BYE96"/>
    <mergeCell ref="BYF96:BYN96"/>
    <mergeCell ref="BYO96:BYW96"/>
    <mergeCell ref="BYX96:BZF96"/>
    <mergeCell ref="BZG96:BZO96"/>
    <mergeCell ref="BWD96:BWL96"/>
    <mergeCell ref="BWM96:BWU96"/>
    <mergeCell ref="BWV96:BXD96"/>
    <mergeCell ref="BXE96:BXM96"/>
    <mergeCell ref="BXN96:BXV96"/>
    <mergeCell ref="BUK96:BUS96"/>
    <mergeCell ref="BUT96:BVB96"/>
    <mergeCell ref="BVC96:BVK96"/>
    <mergeCell ref="BVL96:BVT96"/>
    <mergeCell ref="BVU96:BWC96"/>
    <mergeCell ref="BSR96:BSZ96"/>
    <mergeCell ref="BTA96:BTI96"/>
    <mergeCell ref="BTJ96:BTR96"/>
    <mergeCell ref="BTS96:BUA96"/>
    <mergeCell ref="BUB96:BUJ96"/>
    <mergeCell ref="BQY96:BRG96"/>
    <mergeCell ref="BRH96:BRP96"/>
    <mergeCell ref="BRQ96:BRY96"/>
    <mergeCell ref="BRZ96:BSH96"/>
    <mergeCell ref="BSI96:BSQ96"/>
    <mergeCell ref="BPF96:BPN96"/>
    <mergeCell ref="BPO96:BPW96"/>
    <mergeCell ref="BPX96:BQF96"/>
    <mergeCell ref="BQG96:BQO96"/>
    <mergeCell ref="BQP96:BQX96"/>
    <mergeCell ref="BNM96:BNU96"/>
    <mergeCell ref="BNV96:BOD96"/>
    <mergeCell ref="BOE96:BOM96"/>
    <mergeCell ref="BON96:BOV96"/>
    <mergeCell ref="BOW96:BPE96"/>
    <mergeCell ref="BLT96:BMB96"/>
    <mergeCell ref="BMC96:BMK96"/>
    <mergeCell ref="BML96:BMT96"/>
    <mergeCell ref="BMU96:BNC96"/>
    <mergeCell ref="BND96:BNL96"/>
    <mergeCell ref="BKA96:BKI96"/>
    <mergeCell ref="BKJ96:BKR96"/>
    <mergeCell ref="BKS96:BLA96"/>
    <mergeCell ref="BLB96:BLJ96"/>
    <mergeCell ref="BLK96:BLS96"/>
    <mergeCell ref="BIH96:BIP96"/>
    <mergeCell ref="BIQ96:BIY96"/>
    <mergeCell ref="BIZ96:BJH96"/>
    <mergeCell ref="BJI96:BJQ96"/>
    <mergeCell ref="BJR96:BJZ96"/>
    <mergeCell ref="BGO96:BGW96"/>
    <mergeCell ref="BGX96:BHF96"/>
    <mergeCell ref="BHG96:BHO96"/>
    <mergeCell ref="BHP96:BHX96"/>
    <mergeCell ref="BHY96:BIG96"/>
    <mergeCell ref="BEV96:BFD96"/>
    <mergeCell ref="BFE96:BFM96"/>
    <mergeCell ref="BFN96:BFV96"/>
    <mergeCell ref="BFW96:BGE96"/>
    <mergeCell ref="BGF96:BGN96"/>
    <mergeCell ref="BDC96:BDK96"/>
    <mergeCell ref="BDL96:BDT96"/>
    <mergeCell ref="BDU96:BEC96"/>
    <mergeCell ref="BED96:BEL96"/>
    <mergeCell ref="BEM96:BEU96"/>
    <mergeCell ref="BBJ96:BBR96"/>
    <mergeCell ref="BBS96:BCA96"/>
    <mergeCell ref="BCB96:BCJ96"/>
    <mergeCell ref="BCK96:BCS96"/>
    <mergeCell ref="BCT96:BDB96"/>
    <mergeCell ref="AZQ96:AZY96"/>
    <mergeCell ref="AZZ96:BAH96"/>
    <mergeCell ref="BAI96:BAQ96"/>
    <mergeCell ref="BAR96:BAZ96"/>
    <mergeCell ref="BBA96:BBI96"/>
    <mergeCell ref="AXX96:AYF96"/>
    <mergeCell ref="AYG96:AYO96"/>
    <mergeCell ref="AYP96:AYX96"/>
    <mergeCell ref="AYY96:AZG96"/>
    <mergeCell ref="AZH96:AZP96"/>
    <mergeCell ref="AWE96:AWM96"/>
    <mergeCell ref="AWN96:AWV96"/>
    <mergeCell ref="AWW96:AXE96"/>
    <mergeCell ref="AXF96:AXN96"/>
    <mergeCell ref="AXO96:AXW96"/>
    <mergeCell ref="AUL96:AUT96"/>
    <mergeCell ref="AUU96:AVC96"/>
    <mergeCell ref="AVD96:AVL96"/>
    <mergeCell ref="AVM96:AVU96"/>
    <mergeCell ref="AVV96:AWD96"/>
    <mergeCell ref="ASS96:ATA96"/>
    <mergeCell ref="ATB96:ATJ96"/>
    <mergeCell ref="ATK96:ATS96"/>
    <mergeCell ref="ATT96:AUB96"/>
    <mergeCell ref="AUC96:AUK96"/>
    <mergeCell ref="AQZ96:ARH96"/>
    <mergeCell ref="ARI96:ARQ96"/>
    <mergeCell ref="ARR96:ARZ96"/>
    <mergeCell ref="ASA96:ASI96"/>
    <mergeCell ref="ASJ96:ASR96"/>
    <mergeCell ref="APG96:APO96"/>
    <mergeCell ref="APP96:APX96"/>
    <mergeCell ref="APY96:AQG96"/>
    <mergeCell ref="AQH96:AQP96"/>
    <mergeCell ref="AQQ96:AQY96"/>
    <mergeCell ref="ANN96:ANV96"/>
    <mergeCell ref="ANW96:AOE96"/>
    <mergeCell ref="AOF96:AON96"/>
    <mergeCell ref="AOO96:AOW96"/>
    <mergeCell ref="AOX96:APF96"/>
    <mergeCell ref="ALU96:AMC96"/>
    <mergeCell ref="AMD96:AML96"/>
    <mergeCell ref="AMM96:AMU96"/>
    <mergeCell ref="AMV96:AND96"/>
    <mergeCell ref="ANE96:ANM96"/>
    <mergeCell ref="AKB96:AKJ96"/>
    <mergeCell ref="AKK96:AKS96"/>
    <mergeCell ref="AKT96:ALB96"/>
    <mergeCell ref="ALC96:ALK96"/>
    <mergeCell ref="ALL96:ALT96"/>
    <mergeCell ref="AII96:AIQ96"/>
    <mergeCell ref="AIR96:AIZ96"/>
    <mergeCell ref="AJA96:AJI96"/>
    <mergeCell ref="AJJ96:AJR96"/>
    <mergeCell ref="AJS96:AKA96"/>
    <mergeCell ref="AGP96:AGX96"/>
    <mergeCell ref="AGY96:AHG96"/>
    <mergeCell ref="AHH96:AHP96"/>
    <mergeCell ref="AHQ96:AHY96"/>
    <mergeCell ref="AHZ96:AIH96"/>
    <mergeCell ref="AEW96:AFE96"/>
    <mergeCell ref="AFF96:AFN96"/>
    <mergeCell ref="AFO96:AFW96"/>
    <mergeCell ref="AFX96:AGF96"/>
    <mergeCell ref="AGG96:AGO96"/>
    <mergeCell ref="ADD96:ADL96"/>
    <mergeCell ref="ADM96:ADU96"/>
    <mergeCell ref="ADV96:AED96"/>
    <mergeCell ref="AEE96:AEM96"/>
    <mergeCell ref="AEN96:AEV96"/>
    <mergeCell ref="ABK96:ABS96"/>
    <mergeCell ref="ABT96:ACB96"/>
    <mergeCell ref="ACC96:ACK96"/>
    <mergeCell ref="ACL96:ACT96"/>
    <mergeCell ref="ACU96:ADC96"/>
    <mergeCell ref="ZR96:ZZ96"/>
    <mergeCell ref="AAA96:AAI96"/>
    <mergeCell ref="AAJ96:AAR96"/>
    <mergeCell ref="AAS96:ABA96"/>
    <mergeCell ref="ABB96:ABJ96"/>
    <mergeCell ref="XY96:YG96"/>
    <mergeCell ref="YH96:YP96"/>
    <mergeCell ref="YQ96:YY96"/>
    <mergeCell ref="YZ96:ZH96"/>
    <mergeCell ref="ZI96:ZQ96"/>
    <mergeCell ref="WF96:WN96"/>
    <mergeCell ref="WO96:WW96"/>
    <mergeCell ref="WX96:XF96"/>
    <mergeCell ref="XG96:XO96"/>
    <mergeCell ref="XP96:XX96"/>
    <mergeCell ref="UM96:UU96"/>
    <mergeCell ref="UV96:VD96"/>
    <mergeCell ref="VE96:VM96"/>
    <mergeCell ref="VN96:VV96"/>
    <mergeCell ref="VW96:WE96"/>
    <mergeCell ref="ST96:TB96"/>
    <mergeCell ref="TC96:TK96"/>
    <mergeCell ref="TL96:TT96"/>
    <mergeCell ref="TU96:UC96"/>
    <mergeCell ref="UD96:UL96"/>
    <mergeCell ref="RA96:RI96"/>
    <mergeCell ref="RJ96:RR96"/>
    <mergeCell ref="RS96:SA96"/>
    <mergeCell ref="SB96:SJ96"/>
    <mergeCell ref="SK96:SS96"/>
    <mergeCell ref="PH96:PP96"/>
    <mergeCell ref="PQ96:PY96"/>
    <mergeCell ref="PZ96:QH96"/>
    <mergeCell ref="QI96:QQ96"/>
    <mergeCell ref="QR96:QZ96"/>
    <mergeCell ref="NO96:NW96"/>
    <mergeCell ref="NX96:OF96"/>
    <mergeCell ref="OG96:OO96"/>
    <mergeCell ref="OP96:OX96"/>
    <mergeCell ref="OY96:PG96"/>
    <mergeCell ref="LV96:MD96"/>
    <mergeCell ref="ME96:MM96"/>
    <mergeCell ref="MN96:MV96"/>
    <mergeCell ref="MW96:NE96"/>
    <mergeCell ref="NF96:NN96"/>
    <mergeCell ref="KC96:KK96"/>
    <mergeCell ref="KL96:KT96"/>
    <mergeCell ref="KU96:LC96"/>
    <mergeCell ref="LD96:LL96"/>
    <mergeCell ref="LM96:LU96"/>
    <mergeCell ref="IJ96:IR96"/>
    <mergeCell ref="IS96:JA96"/>
    <mergeCell ref="JB96:JJ96"/>
    <mergeCell ref="JK96:JS96"/>
    <mergeCell ref="JT96:KB96"/>
    <mergeCell ref="GQ96:GY96"/>
    <mergeCell ref="GZ96:HH96"/>
    <mergeCell ref="HI96:HQ96"/>
    <mergeCell ref="HR96:HZ96"/>
    <mergeCell ref="IA96:II96"/>
    <mergeCell ref="EX96:FF96"/>
    <mergeCell ref="FG96:FO96"/>
    <mergeCell ref="FP96:FX96"/>
    <mergeCell ref="FY96:GG96"/>
    <mergeCell ref="GH96:GP96"/>
    <mergeCell ref="DE96:DM96"/>
    <mergeCell ref="DN96:DV96"/>
    <mergeCell ref="DW96:EE96"/>
    <mergeCell ref="EF96:EN96"/>
    <mergeCell ref="EO96:EW96"/>
    <mergeCell ref="BL96:BT96"/>
    <mergeCell ref="BU96:CC96"/>
    <mergeCell ref="CD96:CL96"/>
    <mergeCell ref="CM96:CU96"/>
    <mergeCell ref="CV96:DD96"/>
    <mergeCell ref="S96:AA96"/>
    <mergeCell ref="AB96:AJ96"/>
    <mergeCell ref="AK96:AS96"/>
    <mergeCell ref="AT96:BB96"/>
    <mergeCell ref="BC96:BK96"/>
    <mergeCell ref="XDQ95:XDY95"/>
    <mergeCell ref="XDZ95:XEH95"/>
    <mergeCell ref="XEI95:XEQ95"/>
    <mergeCell ref="XER95:XEZ95"/>
    <mergeCell ref="XFA95:XFD95"/>
    <mergeCell ref="XBX95:XCF95"/>
    <mergeCell ref="XCG95:XCO95"/>
    <mergeCell ref="XCP95:XCX95"/>
    <mergeCell ref="XCY95:XDG95"/>
    <mergeCell ref="XDH95:XDP95"/>
    <mergeCell ref="XAE95:XAM95"/>
    <mergeCell ref="XAN95:XAV95"/>
    <mergeCell ref="XAW95:XBE95"/>
    <mergeCell ref="XBF95:XBN95"/>
    <mergeCell ref="XBO95:XBW95"/>
    <mergeCell ref="WYL95:WYT95"/>
    <mergeCell ref="WYU95:WZC95"/>
    <mergeCell ref="WZD95:WZL95"/>
    <mergeCell ref="WZM95:WZU95"/>
    <mergeCell ref="WZV95:XAD95"/>
    <mergeCell ref="WWS95:WXA95"/>
    <mergeCell ref="WXB95:WXJ95"/>
    <mergeCell ref="WXK95:WXS95"/>
    <mergeCell ref="WXT95:WYB95"/>
    <mergeCell ref="WYC95:WYK95"/>
    <mergeCell ref="WUZ95:WVH95"/>
    <mergeCell ref="WVI95:WVQ95"/>
    <mergeCell ref="WVR95:WVZ95"/>
    <mergeCell ref="WWA95:WWI95"/>
    <mergeCell ref="WWJ95:WWR95"/>
    <mergeCell ref="WTG95:WTO95"/>
    <mergeCell ref="WTP95:WTX95"/>
    <mergeCell ref="WTY95:WUG95"/>
    <mergeCell ref="WUH95:WUP95"/>
    <mergeCell ref="WUQ95:WUY95"/>
    <mergeCell ref="WRN95:WRV95"/>
    <mergeCell ref="WRW95:WSE95"/>
    <mergeCell ref="WSF95:WSN95"/>
    <mergeCell ref="WSO95:WSW95"/>
    <mergeCell ref="WSX95:WTF95"/>
    <mergeCell ref="WPU95:WQC95"/>
    <mergeCell ref="WQD95:WQL95"/>
    <mergeCell ref="WQM95:WQU95"/>
    <mergeCell ref="WQV95:WRD95"/>
    <mergeCell ref="WRE95:WRM95"/>
    <mergeCell ref="WOB95:WOJ95"/>
    <mergeCell ref="WOK95:WOS95"/>
    <mergeCell ref="WOT95:WPB95"/>
    <mergeCell ref="WPC95:WPK95"/>
    <mergeCell ref="WPL95:WPT95"/>
    <mergeCell ref="WMI95:WMQ95"/>
    <mergeCell ref="WMR95:WMZ95"/>
    <mergeCell ref="WNA95:WNI95"/>
    <mergeCell ref="WNJ95:WNR95"/>
    <mergeCell ref="WNS95:WOA95"/>
    <mergeCell ref="WKP95:WKX95"/>
    <mergeCell ref="WKY95:WLG95"/>
    <mergeCell ref="WLH95:WLP95"/>
    <mergeCell ref="WLQ95:WLY95"/>
    <mergeCell ref="WLZ95:WMH95"/>
    <mergeCell ref="WIW95:WJE95"/>
    <mergeCell ref="WJF95:WJN95"/>
    <mergeCell ref="WJO95:WJW95"/>
    <mergeCell ref="WJX95:WKF95"/>
    <mergeCell ref="WKG95:WKO95"/>
    <mergeCell ref="WHD95:WHL95"/>
    <mergeCell ref="WHM95:WHU95"/>
    <mergeCell ref="WHV95:WID95"/>
    <mergeCell ref="WIE95:WIM95"/>
    <mergeCell ref="WIN95:WIV95"/>
    <mergeCell ref="WFK95:WFS95"/>
    <mergeCell ref="WFT95:WGB95"/>
    <mergeCell ref="WGC95:WGK95"/>
    <mergeCell ref="WGL95:WGT95"/>
    <mergeCell ref="WGU95:WHC95"/>
    <mergeCell ref="WDR95:WDZ95"/>
    <mergeCell ref="WEA95:WEI95"/>
    <mergeCell ref="WEJ95:WER95"/>
    <mergeCell ref="WES95:WFA95"/>
    <mergeCell ref="WFB95:WFJ95"/>
    <mergeCell ref="WBY95:WCG95"/>
    <mergeCell ref="WCH95:WCP95"/>
    <mergeCell ref="WCQ95:WCY95"/>
    <mergeCell ref="WCZ95:WDH95"/>
    <mergeCell ref="WDI95:WDQ95"/>
    <mergeCell ref="WAF95:WAN95"/>
    <mergeCell ref="WAO95:WAW95"/>
    <mergeCell ref="WAX95:WBF95"/>
    <mergeCell ref="WBG95:WBO95"/>
    <mergeCell ref="WBP95:WBX95"/>
    <mergeCell ref="VYM95:VYU95"/>
    <mergeCell ref="VYV95:VZD95"/>
    <mergeCell ref="VZE95:VZM95"/>
    <mergeCell ref="VZN95:VZV95"/>
    <mergeCell ref="VZW95:WAE95"/>
    <mergeCell ref="VWT95:VXB95"/>
    <mergeCell ref="VXC95:VXK95"/>
    <mergeCell ref="VXL95:VXT95"/>
    <mergeCell ref="VXU95:VYC95"/>
    <mergeCell ref="VYD95:VYL95"/>
    <mergeCell ref="VVA95:VVI95"/>
    <mergeCell ref="VVJ95:VVR95"/>
    <mergeCell ref="VVS95:VWA95"/>
    <mergeCell ref="VWB95:VWJ95"/>
    <mergeCell ref="VWK95:VWS95"/>
    <mergeCell ref="VTH95:VTP95"/>
    <mergeCell ref="VTQ95:VTY95"/>
    <mergeCell ref="VTZ95:VUH95"/>
    <mergeCell ref="VUI95:VUQ95"/>
    <mergeCell ref="VUR95:VUZ95"/>
    <mergeCell ref="VRO95:VRW95"/>
    <mergeCell ref="VRX95:VSF95"/>
    <mergeCell ref="VSG95:VSO95"/>
    <mergeCell ref="VSP95:VSX95"/>
    <mergeCell ref="VSY95:VTG95"/>
    <mergeCell ref="VPV95:VQD95"/>
    <mergeCell ref="VQE95:VQM95"/>
    <mergeCell ref="VQN95:VQV95"/>
    <mergeCell ref="VQW95:VRE95"/>
    <mergeCell ref="VRF95:VRN95"/>
    <mergeCell ref="VOC95:VOK95"/>
    <mergeCell ref="VOL95:VOT95"/>
    <mergeCell ref="VOU95:VPC95"/>
    <mergeCell ref="VPD95:VPL95"/>
    <mergeCell ref="VPM95:VPU95"/>
    <mergeCell ref="VMJ95:VMR95"/>
    <mergeCell ref="VMS95:VNA95"/>
    <mergeCell ref="VNB95:VNJ95"/>
    <mergeCell ref="VNK95:VNS95"/>
    <mergeCell ref="VNT95:VOB95"/>
    <mergeCell ref="VKQ95:VKY95"/>
    <mergeCell ref="VKZ95:VLH95"/>
    <mergeCell ref="VLI95:VLQ95"/>
    <mergeCell ref="VLR95:VLZ95"/>
    <mergeCell ref="VMA95:VMI95"/>
    <mergeCell ref="VIX95:VJF95"/>
    <mergeCell ref="VJG95:VJO95"/>
    <mergeCell ref="VJP95:VJX95"/>
    <mergeCell ref="VJY95:VKG95"/>
    <mergeCell ref="VKH95:VKP95"/>
    <mergeCell ref="VHE95:VHM95"/>
    <mergeCell ref="VHN95:VHV95"/>
    <mergeCell ref="VHW95:VIE95"/>
    <mergeCell ref="VIF95:VIN95"/>
    <mergeCell ref="VIO95:VIW95"/>
    <mergeCell ref="VFL95:VFT95"/>
    <mergeCell ref="VFU95:VGC95"/>
    <mergeCell ref="VGD95:VGL95"/>
    <mergeCell ref="VGM95:VGU95"/>
    <mergeCell ref="VGV95:VHD95"/>
    <mergeCell ref="VDS95:VEA95"/>
    <mergeCell ref="VEB95:VEJ95"/>
    <mergeCell ref="VEK95:VES95"/>
    <mergeCell ref="VET95:VFB95"/>
    <mergeCell ref="VFC95:VFK95"/>
    <mergeCell ref="VBZ95:VCH95"/>
    <mergeCell ref="VCI95:VCQ95"/>
    <mergeCell ref="VCR95:VCZ95"/>
    <mergeCell ref="VDA95:VDI95"/>
    <mergeCell ref="VDJ95:VDR95"/>
    <mergeCell ref="VAG95:VAO95"/>
    <mergeCell ref="VAP95:VAX95"/>
    <mergeCell ref="VAY95:VBG95"/>
    <mergeCell ref="VBH95:VBP95"/>
    <mergeCell ref="VBQ95:VBY95"/>
    <mergeCell ref="UYN95:UYV95"/>
    <mergeCell ref="UYW95:UZE95"/>
    <mergeCell ref="UZF95:UZN95"/>
    <mergeCell ref="UZO95:UZW95"/>
    <mergeCell ref="UZX95:VAF95"/>
    <mergeCell ref="UWU95:UXC95"/>
    <mergeCell ref="UXD95:UXL95"/>
    <mergeCell ref="UXM95:UXU95"/>
    <mergeCell ref="UXV95:UYD95"/>
    <mergeCell ref="UYE95:UYM95"/>
    <mergeCell ref="UVB95:UVJ95"/>
    <mergeCell ref="UVK95:UVS95"/>
    <mergeCell ref="UVT95:UWB95"/>
    <mergeCell ref="UWC95:UWK95"/>
    <mergeCell ref="UWL95:UWT95"/>
    <mergeCell ref="UTI95:UTQ95"/>
    <mergeCell ref="UTR95:UTZ95"/>
    <mergeCell ref="UUA95:UUI95"/>
    <mergeCell ref="UUJ95:UUR95"/>
    <mergeCell ref="UUS95:UVA95"/>
    <mergeCell ref="URP95:URX95"/>
    <mergeCell ref="URY95:USG95"/>
    <mergeCell ref="USH95:USP95"/>
    <mergeCell ref="USQ95:USY95"/>
    <mergeCell ref="USZ95:UTH95"/>
    <mergeCell ref="UPW95:UQE95"/>
    <mergeCell ref="UQF95:UQN95"/>
    <mergeCell ref="UQO95:UQW95"/>
    <mergeCell ref="UQX95:URF95"/>
    <mergeCell ref="URG95:URO95"/>
    <mergeCell ref="UOD95:UOL95"/>
    <mergeCell ref="UOM95:UOU95"/>
    <mergeCell ref="UOV95:UPD95"/>
    <mergeCell ref="UPE95:UPM95"/>
    <mergeCell ref="UPN95:UPV95"/>
    <mergeCell ref="UMK95:UMS95"/>
    <mergeCell ref="UMT95:UNB95"/>
    <mergeCell ref="UNC95:UNK95"/>
    <mergeCell ref="UNL95:UNT95"/>
    <mergeCell ref="UNU95:UOC95"/>
    <mergeCell ref="UKR95:UKZ95"/>
    <mergeCell ref="ULA95:ULI95"/>
    <mergeCell ref="ULJ95:ULR95"/>
    <mergeCell ref="ULS95:UMA95"/>
    <mergeCell ref="UMB95:UMJ95"/>
    <mergeCell ref="UIY95:UJG95"/>
    <mergeCell ref="UJH95:UJP95"/>
    <mergeCell ref="UJQ95:UJY95"/>
    <mergeCell ref="UJZ95:UKH95"/>
    <mergeCell ref="UKI95:UKQ95"/>
    <mergeCell ref="UHF95:UHN95"/>
    <mergeCell ref="UHO95:UHW95"/>
    <mergeCell ref="UHX95:UIF95"/>
    <mergeCell ref="UIG95:UIO95"/>
    <mergeCell ref="UIP95:UIX95"/>
    <mergeCell ref="UFM95:UFU95"/>
    <mergeCell ref="UFV95:UGD95"/>
    <mergeCell ref="UGE95:UGM95"/>
    <mergeCell ref="UGN95:UGV95"/>
    <mergeCell ref="UGW95:UHE95"/>
    <mergeCell ref="UDT95:UEB95"/>
    <mergeCell ref="UEC95:UEK95"/>
    <mergeCell ref="UEL95:UET95"/>
    <mergeCell ref="UEU95:UFC95"/>
    <mergeCell ref="UFD95:UFL95"/>
    <mergeCell ref="UCA95:UCI95"/>
    <mergeCell ref="UCJ95:UCR95"/>
    <mergeCell ref="UCS95:UDA95"/>
    <mergeCell ref="UDB95:UDJ95"/>
    <mergeCell ref="UDK95:UDS95"/>
    <mergeCell ref="UAH95:UAP95"/>
    <mergeCell ref="UAQ95:UAY95"/>
    <mergeCell ref="UAZ95:UBH95"/>
    <mergeCell ref="UBI95:UBQ95"/>
    <mergeCell ref="UBR95:UBZ95"/>
    <mergeCell ref="TYO95:TYW95"/>
    <mergeCell ref="TYX95:TZF95"/>
    <mergeCell ref="TZG95:TZO95"/>
    <mergeCell ref="TZP95:TZX95"/>
    <mergeCell ref="TZY95:UAG95"/>
    <mergeCell ref="TWV95:TXD95"/>
    <mergeCell ref="TXE95:TXM95"/>
    <mergeCell ref="TXN95:TXV95"/>
    <mergeCell ref="TXW95:TYE95"/>
    <mergeCell ref="TYF95:TYN95"/>
    <mergeCell ref="TVC95:TVK95"/>
    <mergeCell ref="TVL95:TVT95"/>
    <mergeCell ref="TVU95:TWC95"/>
    <mergeCell ref="TWD95:TWL95"/>
    <mergeCell ref="TWM95:TWU95"/>
    <mergeCell ref="TTJ95:TTR95"/>
    <mergeCell ref="TTS95:TUA95"/>
    <mergeCell ref="TUB95:TUJ95"/>
    <mergeCell ref="TUK95:TUS95"/>
    <mergeCell ref="TUT95:TVB95"/>
    <mergeCell ref="TRQ95:TRY95"/>
    <mergeCell ref="TRZ95:TSH95"/>
    <mergeCell ref="TSI95:TSQ95"/>
    <mergeCell ref="TSR95:TSZ95"/>
    <mergeCell ref="TTA95:TTI95"/>
    <mergeCell ref="TPX95:TQF95"/>
    <mergeCell ref="TQG95:TQO95"/>
    <mergeCell ref="TQP95:TQX95"/>
    <mergeCell ref="TQY95:TRG95"/>
    <mergeCell ref="TRH95:TRP95"/>
    <mergeCell ref="TOE95:TOM95"/>
    <mergeCell ref="TON95:TOV95"/>
    <mergeCell ref="TOW95:TPE95"/>
    <mergeCell ref="TPF95:TPN95"/>
    <mergeCell ref="TPO95:TPW95"/>
    <mergeCell ref="TML95:TMT95"/>
    <mergeCell ref="TMU95:TNC95"/>
    <mergeCell ref="TND95:TNL95"/>
    <mergeCell ref="TNM95:TNU95"/>
    <mergeCell ref="TNV95:TOD95"/>
    <mergeCell ref="TKS95:TLA95"/>
    <mergeCell ref="TLB95:TLJ95"/>
    <mergeCell ref="TLK95:TLS95"/>
    <mergeCell ref="TLT95:TMB95"/>
    <mergeCell ref="TMC95:TMK95"/>
    <mergeCell ref="TIZ95:TJH95"/>
    <mergeCell ref="TJI95:TJQ95"/>
    <mergeCell ref="TJR95:TJZ95"/>
    <mergeCell ref="TKA95:TKI95"/>
    <mergeCell ref="TKJ95:TKR95"/>
    <mergeCell ref="THG95:THO95"/>
    <mergeCell ref="THP95:THX95"/>
    <mergeCell ref="THY95:TIG95"/>
    <mergeCell ref="TIH95:TIP95"/>
    <mergeCell ref="TIQ95:TIY95"/>
    <mergeCell ref="TFN95:TFV95"/>
    <mergeCell ref="TFW95:TGE95"/>
    <mergeCell ref="TGF95:TGN95"/>
    <mergeCell ref="TGO95:TGW95"/>
    <mergeCell ref="TGX95:THF95"/>
    <mergeCell ref="TDU95:TEC95"/>
    <mergeCell ref="TED95:TEL95"/>
    <mergeCell ref="TEM95:TEU95"/>
    <mergeCell ref="TEV95:TFD95"/>
    <mergeCell ref="TFE95:TFM95"/>
    <mergeCell ref="TCB95:TCJ95"/>
    <mergeCell ref="TCK95:TCS95"/>
    <mergeCell ref="TCT95:TDB95"/>
    <mergeCell ref="TDC95:TDK95"/>
    <mergeCell ref="TDL95:TDT95"/>
    <mergeCell ref="TAI95:TAQ95"/>
    <mergeCell ref="TAR95:TAZ95"/>
    <mergeCell ref="TBA95:TBI95"/>
    <mergeCell ref="TBJ95:TBR95"/>
    <mergeCell ref="TBS95:TCA95"/>
    <mergeCell ref="SYP95:SYX95"/>
    <mergeCell ref="SYY95:SZG95"/>
    <mergeCell ref="SZH95:SZP95"/>
    <mergeCell ref="SZQ95:SZY95"/>
    <mergeCell ref="SZZ95:TAH95"/>
    <mergeCell ref="SWW95:SXE95"/>
    <mergeCell ref="SXF95:SXN95"/>
    <mergeCell ref="SXO95:SXW95"/>
    <mergeCell ref="SXX95:SYF95"/>
    <mergeCell ref="SYG95:SYO95"/>
    <mergeCell ref="SVD95:SVL95"/>
    <mergeCell ref="SVM95:SVU95"/>
    <mergeCell ref="SVV95:SWD95"/>
    <mergeCell ref="SWE95:SWM95"/>
    <mergeCell ref="SWN95:SWV95"/>
    <mergeCell ref="STK95:STS95"/>
    <mergeCell ref="STT95:SUB95"/>
    <mergeCell ref="SUC95:SUK95"/>
    <mergeCell ref="SUL95:SUT95"/>
    <mergeCell ref="SUU95:SVC95"/>
    <mergeCell ref="SRR95:SRZ95"/>
    <mergeCell ref="SSA95:SSI95"/>
    <mergeCell ref="SSJ95:SSR95"/>
    <mergeCell ref="SSS95:STA95"/>
    <mergeCell ref="STB95:STJ95"/>
    <mergeCell ref="SPY95:SQG95"/>
    <mergeCell ref="SQH95:SQP95"/>
    <mergeCell ref="SQQ95:SQY95"/>
    <mergeCell ref="SQZ95:SRH95"/>
    <mergeCell ref="SRI95:SRQ95"/>
    <mergeCell ref="SOF95:SON95"/>
    <mergeCell ref="SOO95:SOW95"/>
    <mergeCell ref="SOX95:SPF95"/>
    <mergeCell ref="SPG95:SPO95"/>
    <mergeCell ref="SPP95:SPX95"/>
    <mergeCell ref="SMM95:SMU95"/>
    <mergeCell ref="SMV95:SND95"/>
    <mergeCell ref="SNE95:SNM95"/>
    <mergeCell ref="SNN95:SNV95"/>
    <mergeCell ref="SNW95:SOE95"/>
    <mergeCell ref="SKT95:SLB95"/>
    <mergeCell ref="SLC95:SLK95"/>
    <mergeCell ref="SLL95:SLT95"/>
    <mergeCell ref="SLU95:SMC95"/>
    <mergeCell ref="SMD95:SML95"/>
    <mergeCell ref="SJA95:SJI95"/>
    <mergeCell ref="SJJ95:SJR95"/>
    <mergeCell ref="SJS95:SKA95"/>
    <mergeCell ref="SKB95:SKJ95"/>
    <mergeCell ref="SKK95:SKS95"/>
    <mergeCell ref="SHH95:SHP95"/>
    <mergeCell ref="SHQ95:SHY95"/>
    <mergeCell ref="SHZ95:SIH95"/>
    <mergeCell ref="SII95:SIQ95"/>
    <mergeCell ref="SIR95:SIZ95"/>
    <mergeCell ref="SFO95:SFW95"/>
    <mergeCell ref="SFX95:SGF95"/>
    <mergeCell ref="SGG95:SGO95"/>
    <mergeCell ref="SGP95:SGX95"/>
    <mergeCell ref="SGY95:SHG95"/>
    <mergeCell ref="SDV95:SED95"/>
    <mergeCell ref="SEE95:SEM95"/>
    <mergeCell ref="SEN95:SEV95"/>
    <mergeCell ref="SEW95:SFE95"/>
    <mergeCell ref="SFF95:SFN95"/>
    <mergeCell ref="SCC95:SCK95"/>
    <mergeCell ref="SCL95:SCT95"/>
    <mergeCell ref="SCU95:SDC95"/>
    <mergeCell ref="SDD95:SDL95"/>
    <mergeCell ref="SDM95:SDU95"/>
    <mergeCell ref="SAJ95:SAR95"/>
    <mergeCell ref="SAS95:SBA95"/>
    <mergeCell ref="SBB95:SBJ95"/>
    <mergeCell ref="SBK95:SBS95"/>
    <mergeCell ref="SBT95:SCB95"/>
    <mergeCell ref="RYQ95:RYY95"/>
    <mergeCell ref="RYZ95:RZH95"/>
    <mergeCell ref="RZI95:RZQ95"/>
    <mergeCell ref="RZR95:RZZ95"/>
    <mergeCell ref="SAA95:SAI95"/>
    <mergeCell ref="RWX95:RXF95"/>
    <mergeCell ref="RXG95:RXO95"/>
    <mergeCell ref="RXP95:RXX95"/>
    <mergeCell ref="RXY95:RYG95"/>
    <mergeCell ref="RYH95:RYP95"/>
    <mergeCell ref="RVE95:RVM95"/>
    <mergeCell ref="RVN95:RVV95"/>
    <mergeCell ref="RVW95:RWE95"/>
    <mergeCell ref="RWF95:RWN95"/>
    <mergeCell ref="RWO95:RWW95"/>
    <mergeCell ref="RTL95:RTT95"/>
    <mergeCell ref="RTU95:RUC95"/>
    <mergeCell ref="RUD95:RUL95"/>
    <mergeCell ref="RUM95:RUU95"/>
    <mergeCell ref="RUV95:RVD95"/>
    <mergeCell ref="RRS95:RSA95"/>
    <mergeCell ref="RSB95:RSJ95"/>
    <mergeCell ref="RSK95:RSS95"/>
    <mergeCell ref="RST95:RTB95"/>
    <mergeCell ref="RTC95:RTK95"/>
    <mergeCell ref="RPZ95:RQH95"/>
    <mergeCell ref="RQI95:RQQ95"/>
    <mergeCell ref="RQR95:RQZ95"/>
    <mergeCell ref="RRA95:RRI95"/>
    <mergeCell ref="RRJ95:RRR95"/>
    <mergeCell ref="ROG95:ROO95"/>
    <mergeCell ref="ROP95:ROX95"/>
    <mergeCell ref="ROY95:RPG95"/>
    <mergeCell ref="RPH95:RPP95"/>
    <mergeCell ref="RPQ95:RPY95"/>
    <mergeCell ref="RMN95:RMV95"/>
    <mergeCell ref="RMW95:RNE95"/>
    <mergeCell ref="RNF95:RNN95"/>
    <mergeCell ref="RNO95:RNW95"/>
    <mergeCell ref="RNX95:ROF95"/>
    <mergeCell ref="RKU95:RLC95"/>
    <mergeCell ref="RLD95:RLL95"/>
    <mergeCell ref="RLM95:RLU95"/>
    <mergeCell ref="RLV95:RMD95"/>
    <mergeCell ref="RME95:RMM95"/>
    <mergeCell ref="RJB95:RJJ95"/>
    <mergeCell ref="RJK95:RJS95"/>
    <mergeCell ref="RJT95:RKB95"/>
    <mergeCell ref="RKC95:RKK95"/>
    <mergeCell ref="RKL95:RKT95"/>
    <mergeCell ref="RHI95:RHQ95"/>
    <mergeCell ref="RHR95:RHZ95"/>
    <mergeCell ref="RIA95:RII95"/>
    <mergeCell ref="RIJ95:RIR95"/>
    <mergeCell ref="RIS95:RJA95"/>
    <mergeCell ref="RFP95:RFX95"/>
    <mergeCell ref="RFY95:RGG95"/>
    <mergeCell ref="RGH95:RGP95"/>
    <mergeCell ref="RGQ95:RGY95"/>
    <mergeCell ref="RGZ95:RHH95"/>
    <mergeCell ref="RDW95:REE95"/>
    <mergeCell ref="REF95:REN95"/>
    <mergeCell ref="REO95:REW95"/>
    <mergeCell ref="REX95:RFF95"/>
    <mergeCell ref="RFG95:RFO95"/>
    <mergeCell ref="RCD95:RCL95"/>
    <mergeCell ref="RCM95:RCU95"/>
    <mergeCell ref="RCV95:RDD95"/>
    <mergeCell ref="RDE95:RDM95"/>
    <mergeCell ref="RDN95:RDV95"/>
    <mergeCell ref="RAK95:RAS95"/>
    <mergeCell ref="RAT95:RBB95"/>
    <mergeCell ref="RBC95:RBK95"/>
    <mergeCell ref="RBL95:RBT95"/>
    <mergeCell ref="RBU95:RCC95"/>
    <mergeCell ref="QYR95:QYZ95"/>
    <mergeCell ref="QZA95:QZI95"/>
    <mergeCell ref="QZJ95:QZR95"/>
    <mergeCell ref="QZS95:RAA95"/>
    <mergeCell ref="RAB95:RAJ95"/>
    <mergeCell ref="QWY95:QXG95"/>
    <mergeCell ref="QXH95:QXP95"/>
    <mergeCell ref="QXQ95:QXY95"/>
    <mergeCell ref="QXZ95:QYH95"/>
    <mergeCell ref="QYI95:QYQ95"/>
    <mergeCell ref="QVF95:QVN95"/>
    <mergeCell ref="QVO95:QVW95"/>
    <mergeCell ref="QVX95:QWF95"/>
    <mergeCell ref="QWG95:QWO95"/>
    <mergeCell ref="QWP95:QWX95"/>
    <mergeCell ref="QTM95:QTU95"/>
    <mergeCell ref="QTV95:QUD95"/>
    <mergeCell ref="QUE95:QUM95"/>
    <mergeCell ref="QUN95:QUV95"/>
    <mergeCell ref="QUW95:QVE95"/>
    <mergeCell ref="QRT95:QSB95"/>
    <mergeCell ref="QSC95:QSK95"/>
    <mergeCell ref="QSL95:QST95"/>
    <mergeCell ref="QSU95:QTC95"/>
    <mergeCell ref="QTD95:QTL95"/>
    <mergeCell ref="QQA95:QQI95"/>
    <mergeCell ref="QQJ95:QQR95"/>
    <mergeCell ref="QQS95:QRA95"/>
    <mergeCell ref="QRB95:QRJ95"/>
    <mergeCell ref="QRK95:QRS95"/>
    <mergeCell ref="QOH95:QOP95"/>
    <mergeCell ref="QOQ95:QOY95"/>
    <mergeCell ref="QOZ95:QPH95"/>
    <mergeCell ref="QPI95:QPQ95"/>
    <mergeCell ref="QPR95:QPZ95"/>
    <mergeCell ref="QMO95:QMW95"/>
    <mergeCell ref="QMX95:QNF95"/>
    <mergeCell ref="QNG95:QNO95"/>
    <mergeCell ref="QNP95:QNX95"/>
    <mergeCell ref="QNY95:QOG95"/>
    <mergeCell ref="QKV95:QLD95"/>
    <mergeCell ref="QLE95:QLM95"/>
    <mergeCell ref="QLN95:QLV95"/>
    <mergeCell ref="QLW95:QME95"/>
    <mergeCell ref="QMF95:QMN95"/>
    <mergeCell ref="QJC95:QJK95"/>
    <mergeCell ref="QJL95:QJT95"/>
    <mergeCell ref="QJU95:QKC95"/>
    <mergeCell ref="QKD95:QKL95"/>
    <mergeCell ref="QKM95:QKU95"/>
    <mergeCell ref="QHJ95:QHR95"/>
    <mergeCell ref="QHS95:QIA95"/>
    <mergeCell ref="QIB95:QIJ95"/>
    <mergeCell ref="QIK95:QIS95"/>
    <mergeCell ref="QIT95:QJB95"/>
    <mergeCell ref="QFQ95:QFY95"/>
    <mergeCell ref="QFZ95:QGH95"/>
    <mergeCell ref="QGI95:QGQ95"/>
    <mergeCell ref="QGR95:QGZ95"/>
    <mergeCell ref="QHA95:QHI95"/>
    <mergeCell ref="QDX95:QEF95"/>
    <mergeCell ref="QEG95:QEO95"/>
    <mergeCell ref="QEP95:QEX95"/>
    <mergeCell ref="QEY95:QFG95"/>
    <mergeCell ref="QFH95:QFP95"/>
    <mergeCell ref="QCE95:QCM95"/>
    <mergeCell ref="QCN95:QCV95"/>
    <mergeCell ref="QCW95:QDE95"/>
    <mergeCell ref="QDF95:QDN95"/>
    <mergeCell ref="QDO95:QDW95"/>
    <mergeCell ref="QAL95:QAT95"/>
    <mergeCell ref="QAU95:QBC95"/>
    <mergeCell ref="QBD95:QBL95"/>
    <mergeCell ref="QBM95:QBU95"/>
    <mergeCell ref="QBV95:QCD95"/>
    <mergeCell ref="PYS95:PZA95"/>
    <mergeCell ref="PZB95:PZJ95"/>
    <mergeCell ref="PZK95:PZS95"/>
    <mergeCell ref="PZT95:QAB95"/>
    <mergeCell ref="QAC95:QAK95"/>
    <mergeCell ref="PWZ95:PXH95"/>
    <mergeCell ref="PXI95:PXQ95"/>
    <mergeCell ref="PXR95:PXZ95"/>
    <mergeCell ref="PYA95:PYI95"/>
    <mergeCell ref="PYJ95:PYR95"/>
    <mergeCell ref="PVG95:PVO95"/>
    <mergeCell ref="PVP95:PVX95"/>
    <mergeCell ref="PVY95:PWG95"/>
    <mergeCell ref="PWH95:PWP95"/>
    <mergeCell ref="PWQ95:PWY95"/>
    <mergeCell ref="PTN95:PTV95"/>
    <mergeCell ref="PTW95:PUE95"/>
    <mergeCell ref="PUF95:PUN95"/>
    <mergeCell ref="PUO95:PUW95"/>
    <mergeCell ref="PUX95:PVF95"/>
    <mergeCell ref="PRU95:PSC95"/>
    <mergeCell ref="PSD95:PSL95"/>
    <mergeCell ref="PSM95:PSU95"/>
    <mergeCell ref="PSV95:PTD95"/>
    <mergeCell ref="PTE95:PTM95"/>
    <mergeCell ref="PQB95:PQJ95"/>
    <mergeCell ref="PQK95:PQS95"/>
    <mergeCell ref="PQT95:PRB95"/>
    <mergeCell ref="PRC95:PRK95"/>
    <mergeCell ref="PRL95:PRT95"/>
    <mergeCell ref="POI95:POQ95"/>
    <mergeCell ref="POR95:POZ95"/>
    <mergeCell ref="PPA95:PPI95"/>
    <mergeCell ref="PPJ95:PPR95"/>
    <mergeCell ref="PPS95:PQA95"/>
    <mergeCell ref="PMP95:PMX95"/>
    <mergeCell ref="PMY95:PNG95"/>
    <mergeCell ref="PNH95:PNP95"/>
    <mergeCell ref="PNQ95:PNY95"/>
    <mergeCell ref="PNZ95:POH95"/>
    <mergeCell ref="PKW95:PLE95"/>
    <mergeCell ref="PLF95:PLN95"/>
    <mergeCell ref="PLO95:PLW95"/>
    <mergeCell ref="PLX95:PMF95"/>
    <mergeCell ref="PMG95:PMO95"/>
    <mergeCell ref="PJD95:PJL95"/>
    <mergeCell ref="PJM95:PJU95"/>
    <mergeCell ref="PJV95:PKD95"/>
    <mergeCell ref="PKE95:PKM95"/>
    <mergeCell ref="PKN95:PKV95"/>
    <mergeCell ref="PHK95:PHS95"/>
    <mergeCell ref="PHT95:PIB95"/>
    <mergeCell ref="PIC95:PIK95"/>
    <mergeCell ref="PIL95:PIT95"/>
    <mergeCell ref="PIU95:PJC95"/>
    <mergeCell ref="PFR95:PFZ95"/>
    <mergeCell ref="PGA95:PGI95"/>
    <mergeCell ref="PGJ95:PGR95"/>
    <mergeCell ref="PGS95:PHA95"/>
    <mergeCell ref="PHB95:PHJ95"/>
    <mergeCell ref="PDY95:PEG95"/>
    <mergeCell ref="PEH95:PEP95"/>
    <mergeCell ref="PEQ95:PEY95"/>
    <mergeCell ref="PEZ95:PFH95"/>
    <mergeCell ref="PFI95:PFQ95"/>
    <mergeCell ref="PCF95:PCN95"/>
    <mergeCell ref="PCO95:PCW95"/>
    <mergeCell ref="PCX95:PDF95"/>
    <mergeCell ref="PDG95:PDO95"/>
    <mergeCell ref="PDP95:PDX95"/>
    <mergeCell ref="PAM95:PAU95"/>
    <mergeCell ref="PAV95:PBD95"/>
    <mergeCell ref="PBE95:PBM95"/>
    <mergeCell ref="PBN95:PBV95"/>
    <mergeCell ref="PBW95:PCE95"/>
    <mergeCell ref="OYT95:OZB95"/>
    <mergeCell ref="OZC95:OZK95"/>
    <mergeCell ref="OZL95:OZT95"/>
    <mergeCell ref="OZU95:PAC95"/>
    <mergeCell ref="PAD95:PAL95"/>
    <mergeCell ref="OXA95:OXI95"/>
    <mergeCell ref="OXJ95:OXR95"/>
    <mergeCell ref="OXS95:OYA95"/>
    <mergeCell ref="OYB95:OYJ95"/>
    <mergeCell ref="OYK95:OYS95"/>
    <mergeCell ref="OVH95:OVP95"/>
    <mergeCell ref="OVQ95:OVY95"/>
    <mergeCell ref="OVZ95:OWH95"/>
    <mergeCell ref="OWI95:OWQ95"/>
    <mergeCell ref="OWR95:OWZ95"/>
    <mergeCell ref="OTO95:OTW95"/>
    <mergeCell ref="OTX95:OUF95"/>
    <mergeCell ref="OUG95:OUO95"/>
    <mergeCell ref="OUP95:OUX95"/>
    <mergeCell ref="OUY95:OVG95"/>
    <mergeCell ref="ORV95:OSD95"/>
    <mergeCell ref="OSE95:OSM95"/>
    <mergeCell ref="OSN95:OSV95"/>
    <mergeCell ref="OSW95:OTE95"/>
    <mergeCell ref="OTF95:OTN95"/>
    <mergeCell ref="OQC95:OQK95"/>
    <mergeCell ref="OQL95:OQT95"/>
    <mergeCell ref="OQU95:ORC95"/>
    <mergeCell ref="ORD95:ORL95"/>
    <mergeCell ref="ORM95:ORU95"/>
    <mergeCell ref="OOJ95:OOR95"/>
    <mergeCell ref="OOS95:OPA95"/>
    <mergeCell ref="OPB95:OPJ95"/>
    <mergeCell ref="OPK95:OPS95"/>
    <mergeCell ref="OPT95:OQB95"/>
    <mergeCell ref="OMQ95:OMY95"/>
    <mergeCell ref="OMZ95:ONH95"/>
    <mergeCell ref="ONI95:ONQ95"/>
    <mergeCell ref="ONR95:ONZ95"/>
    <mergeCell ref="OOA95:OOI95"/>
    <mergeCell ref="OKX95:OLF95"/>
    <mergeCell ref="OLG95:OLO95"/>
    <mergeCell ref="OLP95:OLX95"/>
    <mergeCell ref="OLY95:OMG95"/>
    <mergeCell ref="OMH95:OMP95"/>
    <mergeCell ref="OJE95:OJM95"/>
    <mergeCell ref="OJN95:OJV95"/>
    <mergeCell ref="OJW95:OKE95"/>
    <mergeCell ref="OKF95:OKN95"/>
    <mergeCell ref="OKO95:OKW95"/>
    <mergeCell ref="OHL95:OHT95"/>
    <mergeCell ref="OHU95:OIC95"/>
    <mergeCell ref="OID95:OIL95"/>
    <mergeCell ref="OIM95:OIU95"/>
    <mergeCell ref="OIV95:OJD95"/>
    <mergeCell ref="OFS95:OGA95"/>
    <mergeCell ref="OGB95:OGJ95"/>
    <mergeCell ref="OGK95:OGS95"/>
    <mergeCell ref="OGT95:OHB95"/>
    <mergeCell ref="OHC95:OHK95"/>
    <mergeCell ref="ODZ95:OEH95"/>
    <mergeCell ref="OEI95:OEQ95"/>
    <mergeCell ref="OER95:OEZ95"/>
    <mergeCell ref="OFA95:OFI95"/>
    <mergeCell ref="OFJ95:OFR95"/>
    <mergeCell ref="OCG95:OCO95"/>
    <mergeCell ref="OCP95:OCX95"/>
    <mergeCell ref="OCY95:ODG95"/>
    <mergeCell ref="ODH95:ODP95"/>
    <mergeCell ref="ODQ95:ODY95"/>
    <mergeCell ref="OAN95:OAV95"/>
    <mergeCell ref="OAW95:OBE95"/>
    <mergeCell ref="OBF95:OBN95"/>
    <mergeCell ref="OBO95:OBW95"/>
    <mergeCell ref="OBX95:OCF95"/>
    <mergeCell ref="NYU95:NZC95"/>
    <mergeCell ref="NZD95:NZL95"/>
    <mergeCell ref="NZM95:NZU95"/>
    <mergeCell ref="NZV95:OAD95"/>
    <mergeCell ref="OAE95:OAM95"/>
    <mergeCell ref="NXB95:NXJ95"/>
    <mergeCell ref="NXK95:NXS95"/>
    <mergeCell ref="NXT95:NYB95"/>
    <mergeCell ref="NYC95:NYK95"/>
    <mergeCell ref="NYL95:NYT95"/>
    <mergeCell ref="NVI95:NVQ95"/>
    <mergeCell ref="NVR95:NVZ95"/>
    <mergeCell ref="NWA95:NWI95"/>
    <mergeCell ref="NWJ95:NWR95"/>
    <mergeCell ref="NWS95:NXA95"/>
    <mergeCell ref="NTP95:NTX95"/>
    <mergeCell ref="NTY95:NUG95"/>
    <mergeCell ref="NUH95:NUP95"/>
    <mergeCell ref="NUQ95:NUY95"/>
    <mergeCell ref="NUZ95:NVH95"/>
    <mergeCell ref="NRW95:NSE95"/>
    <mergeCell ref="NSF95:NSN95"/>
    <mergeCell ref="NSO95:NSW95"/>
    <mergeCell ref="NSX95:NTF95"/>
    <mergeCell ref="NTG95:NTO95"/>
    <mergeCell ref="NQD95:NQL95"/>
    <mergeCell ref="NQM95:NQU95"/>
    <mergeCell ref="NQV95:NRD95"/>
    <mergeCell ref="NRE95:NRM95"/>
    <mergeCell ref="NRN95:NRV95"/>
    <mergeCell ref="NOK95:NOS95"/>
    <mergeCell ref="NOT95:NPB95"/>
    <mergeCell ref="NPC95:NPK95"/>
    <mergeCell ref="NPL95:NPT95"/>
    <mergeCell ref="NPU95:NQC95"/>
    <mergeCell ref="NMR95:NMZ95"/>
    <mergeCell ref="NNA95:NNI95"/>
    <mergeCell ref="NNJ95:NNR95"/>
    <mergeCell ref="NNS95:NOA95"/>
    <mergeCell ref="NOB95:NOJ95"/>
    <mergeCell ref="NKY95:NLG95"/>
    <mergeCell ref="NLH95:NLP95"/>
    <mergeCell ref="NLQ95:NLY95"/>
    <mergeCell ref="NLZ95:NMH95"/>
    <mergeCell ref="NMI95:NMQ95"/>
    <mergeCell ref="NJF95:NJN95"/>
    <mergeCell ref="NJO95:NJW95"/>
    <mergeCell ref="NJX95:NKF95"/>
    <mergeCell ref="NKG95:NKO95"/>
    <mergeCell ref="NKP95:NKX95"/>
    <mergeCell ref="NHM95:NHU95"/>
    <mergeCell ref="NHV95:NID95"/>
    <mergeCell ref="NIE95:NIM95"/>
    <mergeCell ref="NIN95:NIV95"/>
    <mergeCell ref="NIW95:NJE95"/>
    <mergeCell ref="NFT95:NGB95"/>
    <mergeCell ref="NGC95:NGK95"/>
    <mergeCell ref="NGL95:NGT95"/>
    <mergeCell ref="NGU95:NHC95"/>
    <mergeCell ref="NHD95:NHL95"/>
    <mergeCell ref="NEA95:NEI95"/>
    <mergeCell ref="NEJ95:NER95"/>
    <mergeCell ref="NES95:NFA95"/>
    <mergeCell ref="NFB95:NFJ95"/>
    <mergeCell ref="NFK95:NFS95"/>
    <mergeCell ref="NCH95:NCP95"/>
    <mergeCell ref="NCQ95:NCY95"/>
    <mergeCell ref="NCZ95:NDH95"/>
    <mergeCell ref="NDI95:NDQ95"/>
    <mergeCell ref="NDR95:NDZ95"/>
    <mergeCell ref="NAO95:NAW95"/>
    <mergeCell ref="NAX95:NBF95"/>
    <mergeCell ref="NBG95:NBO95"/>
    <mergeCell ref="NBP95:NBX95"/>
    <mergeCell ref="NBY95:NCG95"/>
    <mergeCell ref="MYV95:MZD95"/>
    <mergeCell ref="MZE95:MZM95"/>
    <mergeCell ref="MZN95:MZV95"/>
    <mergeCell ref="MZW95:NAE95"/>
    <mergeCell ref="NAF95:NAN95"/>
    <mergeCell ref="MXC95:MXK95"/>
    <mergeCell ref="MXL95:MXT95"/>
    <mergeCell ref="MXU95:MYC95"/>
    <mergeCell ref="MYD95:MYL95"/>
    <mergeCell ref="MYM95:MYU95"/>
    <mergeCell ref="MVJ95:MVR95"/>
    <mergeCell ref="MVS95:MWA95"/>
    <mergeCell ref="MWB95:MWJ95"/>
    <mergeCell ref="MWK95:MWS95"/>
    <mergeCell ref="MWT95:MXB95"/>
    <mergeCell ref="MTQ95:MTY95"/>
    <mergeCell ref="MTZ95:MUH95"/>
    <mergeCell ref="MUI95:MUQ95"/>
    <mergeCell ref="MUR95:MUZ95"/>
    <mergeCell ref="MVA95:MVI95"/>
    <mergeCell ref="MRX95:MSF95"/>
    <mergeCell ref="MSG95:MSO95"/>
    <mergeCell ref="MSP95:MSX95"/>
    <mergeCell ref="MSY95:MTG95"/>
    <mergeCell ref="MTH95:MTP95"/>
    <mergeCell ref="MQE95:MQM95"/>
    <mergeCell ref="MQN95:MQV95"/>
    <mergeCell ref="MQW95:MRE95"/>
    <mergeCell ref="MRF95:MRN95"/>
    <mergeCell ref="MRO95:MRW95"/>
    <mergeCell ref="MOL95:MOT95"/>
    <mergeCell ref="MOU95:MPC95"/>
    <mergeCell ref="MPD95:MPL95"/>
    <mergeCell ref="MPM95:MPU95"/>
    <mergeCell ref="MPV95:MQD95"/>
    <mergeCell ref="MMS95:MNA95"/>
    <mergeCell ref="MNB95:MNJ95"/>
    <mergeCell ref="MNK95:MNS95"/>
    <mergeCell ref="MNT95:MOB95"/>
    <mergeCell ref="MOC95:MOK95"/>
    <mergeCell ref="MKZ95:MLH95"/>
    <mergeCell ref="MLI95:MLQ95"/>
    <mergeCell ref="MLR95:MLZ95"/>
    <mergeCell ref="MMA95:MMI95"/>
    <mergeCell ref="MMJ95:MMR95"/>
    <mergeCell ref="MJG95:MJO95"/>
    <mergeCell ref="MJP95:MJX95"/>
    <mergeCell ref="MJY95:MKG95"/>
    <mergeCell ref="MKH95:MKP95"/>
    <mergeCell ref="MKQ95:MKY95"/>
    <mergeCell ref="MHN95:MHV95"/>
    <mergeCell ref="MHW95:MIE95"/>
    <mergeCell ref="MIF95:MIN95"/>
    <mergeCell ref="MIO95:MIW95"/>
    <mergeCell ref="MIX95:MJF95"/>
    <mergeCell ref="MFU95:MGC95"/>
    <mergeCell ref="MGD95:MGL95"/>
    <mergeCell ref="MGM95:MGU95"/>
    <mergeCell ref="MGV95:MHD95"/>
    <mergeCell ref="MHE95:MHM95"/>
    <mergeCell ref="MEB95:MEJ95"/>
    <mergeCell ref="MEK95:MES95"/>
    <mergeCell ref="MET95:MFB95"/>
    <mergeCell ref="MFC95:MFK95"/>
    <mergeCell ref="MFL95:MFT95"/>
    <mergeCell ref="MCI95:MCQ95"/>
    <mergeCell ref="MCR95:MCZ95"/>
    <mergeCell ref="MDA95:MDI95"/>
    <mergeCell ref="MDJ95:MDR95"/>
    <mergeCell ref="MDS95:MEA95"/>
    <mergeCell ref="MAP95:MAX95"/>
    <mergeCell ref="MAY95:MBG95"/>
    <mergeCell ref="MBH95:MBP95"/>
    <mergeCell ref="MBQ95:MBY95"/>
    <mergeCell ref="MBZ95:MCH95"/>
    <mergeCell ref="LYW95:LZE95"/>
    <mergeCell ref="LZF95:LZN95"/>
    <mergeCell ref="LZO95:LZW95"/>
    <mergeCell ref="LZX95:MAF95"/>
    <mergeCell ref="MAG95:MAO95"/>
    <mergeCell ref="LXD95:LXL95"/>
    <mergeCell ref="LXM95:LXU95"/>
    <mergeCell ref="LXV95:LYD95"/>
    <mergeCell ref="LYE95:LYM95"/>
    <mergeCell ref="LYN95:LYV95"/>
    <mergeCell ref="LVK95:LVS95"/>
    <mergeCell ref="LVT95:LWB95"/>
    <mergeCell ref="LWC95:LWK95"/>
    <mergeCell ref="LWL95:LWT95"/>
    <mergeCell ref="LWU95:LXC95"/>
    <mergeCell ref="LTR95:LTZ95"/>
    <mergeCell ref="LUA95:LUI95"/>
    <mergeCell ref="LUJ95:LUR95"/>
    <mergeCell ref="LUS95:LVA95"/>
    <mergeCell ref="LVB95:LVJ95"/>
    <mergeCell ref="LRY95:LSG95"/>
    <mergeCell ref="LSH95:LSP95"/>
    <mergeCell ref="LSQ95:LSY95"/>
    <mergeCell ref="LSZ95:LTH95"/>
    <mergeCell ref="LTI95:LTQ95"/>
    <mergeCell ref="LQF95:LQN95"/>
    <mergeCell ref="LQO95:LQW95"/>
    <mergeCell ref="LQX95:LRF95"/>
    <mergeCell ref="LRG95:LRO95"/>
    <mergeCell ref="LRP95:LRX95"/>
    <mergeCell ref="LOM95:LOU95"/>
    <mergeCell ref="LOV95:LPD95"/>
    <mergeCell ref="LPE95:LPM95"/>
    <mergeCell ref="LPN95:LPV95"/>
    <mergeCell ref="LPW95:LQE95"/>
    <mergeCell ref="LMT95:LNB95"/>
    <mergeCell ref="LNC95:LNK95"/>
    <mergeCell ref="LNL95:LNT95"/>
    <mergeCell ref="LNU95:LOC95"/>
    <mergeCell ref="LOD95:LOL95"/>
    <mergeCell ref="LLA95:LLI95"/>
    <mergeCell ref="LLJ95:LLR95"/>
    <mergeCell ref="LLS95:LMA95"/>
    <mergeCell ref="LMB95:LMJ95"/>
    <mergeCell ref="LMK95:LMS95"/>
    <mergeCell ref="LJH95:LJP95"/>
    <mergeCell ref="LJQ95:LJY95"/>
    <mergeCell ref="LJZ95:LKH95"/>
    <mergeCell ref="LKI95:LKQ95"/>
    <mergeCell ref="LKR95:LKZ95"/>
    <mergeCell ref="LHO95:LHW95"/>
    <mergeCell ref="LHX95:LIF95"/>
    <mergeCell ref="LIG95:LIO95"/>
    <mergeCell ref="LIP95:LIX95"/>
    <mergeCell ref="LIY95:LJG95"/>
    <mergeCell ref="LFV95:LGD95"/>
    <mergeCell ref="LGE95:LGM95"/>
    <mergeCell ref="LGN95:LGV95"/>
    <mergeCell ref="LGW95:LHE95"/>
    <mergeCell ref="LHF95:LHN95"/>
    <mergeCell ref="LEC95:LEK95"/>
    <mergeCell ref="LEL95:LET95"/>
    <mergeCell ref="LEU95:LFC95"/>
    <mergeCell ref="LFD95:LFL95"/>
    <mergeCell ref="LFM95:LFU95"/>
    <mergeCell ref="LCJ95:LCR95"/>
    <mergeCell ref="LCS95:LDA95"/>
    <mergeCell ref="LDB95:LDJ95"/>
    <mergeCell ref="LDK95:LDS95"/>
    <mergeCell ref="LDT95:LEB95"/>
    <mergeCell ref="LAQ95:LAY95"/>
    <mergeCell ref="LAZ95:LBH95"/>
    <mergeCell ref="LBI95:LBQ95"/>
    <mergeCell ref="LBR95:LBZ95"/>
    <mergeCell ref="LCA95:LCI95"/>
    <mergeCell ref="KYX95:KZF95"/>
    <mergeCell ref="KZG95:KZO95"/>
    <mergeCell ref="KZP95:KZX95"/>
    <mergeCell ref="KZY95:LAG95"/>
    <mergeCell ref="LAH95:LAP95"/>
    <mergeCell ref="KXE95:KXM95"/>
    <mergeCell ref="KXN95:KXV95"/>
    <mergeCell ref="KXW95:KYE95"/>
    <mergeCell ref="KYF95:KYN95"/>
    <mergeCell ref="KYO95:KYW95"/>
    <mergeCell ref="KVL95:KVT95"/>
    <mergeCell ref="KVU95:KWC95"/>
    <mergeCell ref="KWD95:KWL95"/>
    <mergeCell ref="KWM95:KWU95"/>
    <mergeCell ref="KWV95:KXD95"/>
    <mergeCell ref="KTS95:KUA95"/>
    <mergeCell ref="KUB95:KUJ95"/>
    <mergeCell ref="KUK95:KUS95"/>
    <mergeCell ref="KUT95:KVB95"/>
    <mergeCell ref="KVC95:KVK95"/>
    <mergeCell ref="KRZ95:KSH95"/>
    <mergeCell ref="KSI95:KSQ95"/>
    <mergeCell ref="KSR95:KSZ95"/>
    <mergeCell ref="KTA95:KTI95"/>
    <mergeCell ref="KTJ95:KTR95"/>
    <mergeCell ref="KQG95:KQO95"/>
    <mergeCell ref="KQP95:KQX95"/>
    <mergeCell ref="KQY95:KRG95"/>
    <mergeCell ref="KRH95:KRP95"/>
    <mergeCell ref="KRQ95:KRY95"/>
    <mergeCell ref="KON95:KOV95"/>
    <mergeCell ref="KOW95:KPE95"/>
    <mergeCell ref="KPF95:KPN95"/>
    <mergeCell ref="KPO95:KPW95"/>
    <mergeCell ref="KPX95:KQF95"/>
    <mergeCell ref="KMU95:KNC95"/>
    <mergeCell ref="KND95:KNL95"/>
    <mergeCell ref="KNM95:KNU95"/>
    <mergeCell ref="KNV95:KOD95"/>
    <mergeCell ref="KOE95:KOM95"/>
    <mergeCell ref="KLB95:KLJ95"/>
    <mergeCell ref="KLK95:KLS95"/>
    <mergeCell ref="KLT95:KMB95"/>
    <mergeCell ref="KMC95:KMK95"/>
    <mergeCell ref="KML95:KMT95"/>
    <mergeCell ref="KJI95:KJQ95"/>
    <mergeCell ref="KJR95:KJZ95"/>
    <mergeCell ref="KKA95:KKI95"/>
    <mergeCell ref="KKJ95:KKR95"/>
    <mergeCell ref="KKS95:KLA95"/>
    <mergeCell ref="KHP95:KHX95"/>
    <mergeCell ref="KHY95:KIG95"/>
    <mergeCell ref="KIH95:KIP95"/>
    <mergeCell ref="KIQ95:KIY95"/>
    <mergeCell ref="KIZ95:KJH95"/>
    <mergeCell ref="KFW95:KGE95"/>
    <mergeCell ref="KGF95:KGN95"/>
    <mergeCell ref="KGO95:KGW95"/>
    <mergeCell ref="KGX95:KHF95"/>
    <mergeCell ref="KHG95:KHO95"/>
    <mergeCell ref="KED95:KEL95"/>
    <mergeCell ref="KEM95:KEU95"/>
    <mergeCell ref="KEV95:KFD95"/>
    <mergeCell ref="KFE95:KFM95"/>
    <mergeCell ref="KFN95:KFV95"/>
    <mergeCell ref="KCK95:KCS95"/>
    <mergeCell ref="KCT95:KDB95"/>
    <mergeCell ref="KDC95:KDK95"/>
    <mergeCell ref="KDL95:KDT95"/>
    <mergeCell ref="KDU95:KEC95"/>
    <mergeCell ref="KAR95:KAZ95"/>
    <mergeCell ref="KBA95:KBI95"/>
    <mergeCell ref="KBJ95:KBR95"/>
    <mergeCell ref="KBS95:KCA95"/>
    <mergeCell ref="KCB95:KCJ95"/>
    <mergeCell ref="JYY95:JZG95"/>
    <mergeCell ref="JZH95:JZP95"/>
    <mergeCell ref="JZQ95:JZY95"/>
    <mergeCell ref="JZZ95:KAH95"/>
    <mergeCell ref="KAI95:KAQ95"/>
    <mergeCell ref="JXF95:JXN95"/>
    <mergeCell ref="JXO95:JXW95"/>
    <mergeCell ref="JXX95:JYF95"/>
    <mergeCell ref="JYG95:JYO95"/>
    <mergeCell ref="JYP95:JYX95"/>
    <mergeCell ref="JVM95:JVU95"/>
    <mergeCell ref="JVV95:JWD95"/>
    <mergeCell ref="JWE95:JWM95"/>
    <mergeCell ref="JWN95:JWV95"/>
    <mergeCell ref="JWW95:JXE95"/>
    <mergeCell ref="JTT95:JUB95"/>
    <mergeCell ref="JUC95:JUK95"/>
    <mergeCell ref="JUL95:JUT95"/>
    <mergeCell ref="JUU95:JVC95"/>
    <mergeCell ref="JVD95:JVL95"/>
    <mergeCell ref="JSA95:JSI95"/>
    <mergeCell ref="JSJ95:JSR95"/>
    <mergeCell ref="JSS95:JTA95"/>
    <mergeCell ref="JTB95:JTJ95"/>
    <mergeCell ref="JTK95:JTS95"/>
    <mergeCell ref="JQH95:JQP95"/>
    <mergeCell ref="JQQ95:JQY95"/>
    <mergeCell ref="JQZ95:JRH95"/>
    <mergeCell ref="JRI95:JRQ95"/>
    <mergeCell ref="JRR95:JRZ95"/>
    <mergeCell ref="JOO95:JOW95"/>
    <mergeCell ref="JOX95:JPF95"/>
    <mergeCell ref="JPG95:JPO95"/>
    <mergeCell ref="JPP95:JPX95"/>
    <mergeCell ref="JPY95:JQG95"/>
    <mergeCell ref="JMV95:JND95"/>
    <mergeCell ref="JNE95:JNM95"/>
    <mergeCell ref="JNN95:JNV95"/>
    <mergeCell ref="JNW95:JOE95"/>
    <mergeCell ref="JOF95:JON95"/>
    <mergeCell ref="JLC95:JLK95"/>
    <mergeCell ref="JLL95:JLT95"/>
    <mergeCell ref="JLU95:JMC95"/>
    <mergeCell ref="JMD95:JML95"/>
    <mergeCell ref="JMM95:JMU95"/>
    <mergeCell ref="JJJ95:JJR95"/>
    <mergeCell ref="JJS95:JKA95"/>
    <mergeCell ref="JKB95:JKJ95"/>
    <mergeCell ref="JKK95:JKS95"/>
    <mergeCell ref="JKT95:JLB95"/>
    <mergeCell ref="JHQ95:JHY95"/>
    <mergeCell ref="JHZ95:JIH95"/>
    <mergeCell ref="JII95:JIQ95"/>
    <mergeCell ref="JIR95:JIZ95"/>
    <mergeCell ref="JJA95:JJI95"/>
    <mergeCell ref="JFX95:JGF95"/>
    <mergeCell ref="JGG95:JGO95"/>
    <mergeCell ref="JGP95:JGX95"/>
    <mergeCell ref="JGY95:JHG95"/>
    <mergeCell ref="JHH95:JHP95"/>
    <mergeCell ref="JEE95:JEM95"/>
    <mergeCell ref="JEN95:JEV95"/>
    <mergeCell ref="JEW95:JFE95"/>
    <mergeCell ref="JFF95:JFN95"/>
    <mergeCell ref="JFO95:JFW95"/>
    <mergeCell ref="JCL95:JCT95"/>
    <mergeCell ref="JCU95:JDC95"/>
    <mergeCell ref="JDD95:JDL95"/>
    <mergeCell ref="JDM95:JDU95"/>
    <mergeCell ref="JDV95:JED95"/>
    <mergeCell ref="JAS95:JBA95"/>
    <mergeCell ref="JBB95:JBJ95"/>
    <mergeCell ref="JBK95:JBS95"/>
    <mergeCell ref="JBT95:JCB95"/>
    <mergeCell ref="JCC95:JCK95"/>
    <mergeCell ref="IYZ95:IZH95"/>
    <mergeCell ref="IZI95:IZQ95"/>
    <mergeCell ref="IZR95:IZZ95"/>
    <mergeCell ref="JAA95:JAI95"/>
    <mergeCell ref="JAJ95:JAR95"/>
    <mergeCell ref="IXG95:IXO95"/>
    <mergeCell ref="IXP95:IXX95"/>
    <mergeCell ref="IXY95:IYG95"/>
    <mergeCell ref="IYH95:IYP95"/>
    <mergeCell ref="IYQ95:IYY95"/>
    <mergeCell ref="IVN95:IVV95"/>
    <mergeCell ref="IVW95:IWE95"/>
    <mergeCell ref="IWF95:IWN95"/>
    <mergeCell ref="IWO95:IWW95"/>
    <mergeCell ref="IWX95:IXF95"/>
    <mergeCell ref="ITU95:IUC95"/>
    <mergeCell ref="IUD95:IUL95"/>
    <mergeCell ref="IUM95:IUU95"/>
    <mergeCell ref="IUV95:IVD95"/>
    <mergeCell ref="IVE95:IVM95"/>
    <mergeCell ref="ISB95:ISJ95"/>
    <mergeCell ref="ISK95:ISS95"/>
    <mergeCell ref="IST95:ITB95"/>
    <mergeCell ref="ITC95:ITK95"/>
    <mergeCell ref="ITL95:ITT95"/>
    <mergeCell ref="IQI95:IQQ95"/>
    <mergeCell ref="IQR95:IQZ95"/>
    <mergeCell ref="IRA95:IRI95"/>
    <mergeCell ref="IRJ95:IRR95"/>
    <mergeCell ref="IRS95:ISA95"/>
    <mergeCell ref="IOP95:IOX95"/>
    <mergeCell ref="IOY95:IPG95"/>
    <mergeCell ref="IPH95:IPP95"/>
    <mergeCell ref="IPQ95:IPY95"/>
    <mergeCell ref="IPZ95:IQH95"/>
    <mergeCell ref="IMW95:INE95"/>
    <mergeCell ref="INF95:INN95"/>
    <mergeCell ref="INO95:INW95"/>
    <mergeCell ref="INX95:IOF95"/>
    <mergeCell ref="IOG95:IOO95"/>
    <mergeCell ref="ILD95:ILL95"/>
    <mergeCell ref="ILM95:ILU95"/>
    <mergeCell ref="ILV95:IMD95"/>
    <mergeCell ref="IME95:IMM95"/>
    <mergeCell ref="IMN95:IMV95"/>
    <mergeCell ref="IJK95:IJS95"/>
    <mergeCell ref="IJT95:IKB95"/>
    <mergeCell ref="IKC95:IKK95"/>
    <mergeCell ref="IKL95:IKT95"/>
    <mergeCell ref="IKU95:ILC95"/>
    <mergeCell ref="IHR95:IHZ95"/>
    <mergeCell ref="IIA95:III95"/>
    <mergeCell ref="IIJ95:IIR95"/>
    <mergeCell ref="IIS95:IJA95"/>
    <mergeCell ref="IJB95:IJJ95"/>
    <mergeCell ref="IFY95:IGG95"/>
    <mergeCell ref="IGH95:IGP95"/>
    <mergeCell ref="IGQ95:IGY95"/>
    <mergeCell ref="IGZ95:IHH95"/>
    <mergeCell ref="IHI95:IHQ95"/>
    <mergeCell ref="IEF95:IEN95"/>
    <mergeCell ref="IEO95:IEW95"/>
    <mergeCell ref="IEX95:IFF95"/>
    <mergeCell ref="IFG95:IFO95"/>
    <mergeCell ref="IFP95:IFX95"/>
    <mergeCell ref="ICM95:ICU95"/>
    <mergeCell ref="ICV95:IDD95"/>
    <mergeCell ref="IDE95:IDM95"/>
    <mergeCell ref="IDN95:IDV95"/>
    <mergeCell ref="IDW95:IEE95"/>
    <mergeCell ref="IAT95:IBB95"/>
    <mergeCell ref="IBC95:IBK95"/>
    <mergeCell ref="IBL95:IBT95"/>
    <mergeCell ref="IBU95:ICC95"/>
    <mergeCell ref="ICD95:ICL95"/>
    <mergeCell ref="HZA95:HZI95"/>
    <mergeCell ref="HZJ95:HZR95"/>
    <mergeCell ref="HZS95:IAA95"/>
    <mergeCell ref="IAB95:IAJ95"/>
    <mergeCell ref="IAK95:IAS95"/>
    <mergeCell ref="HXH95:HXP95"/>
    <mergeCell ref="HXQ95:HXY95"/>
    <mergeCell ref="HXZ95:HYH95"/>
    <mergeCell ref="HYI95:HYQ95"/>
    <mergeCell ref="HYR95:HYZ95"/>
    <mergeCell ref="HVO95:HVW95"/>
    <mergeCell ref="HVX95:HWF95"/>
    <mergeCell ref="HWG95:HWO95"/>
    <mergeCell ref="HWP95:HWX95"/>
    <mergeCell ref="HWY95:HXG95"/>
    <mergeCell ref="HTV95:HUD95"/>
    <mergeCell ref="HUE95:HUM95"/>
    <mergeCell ref="HUN95:HUV95"/>
    <mergeCell ref="HUW95:HVE95"/>
    <mergeCell ref="HVF95:HVN95"/>
    <mergeCell ref="HSC95:HSK95"/>
    <mergeCell ref="HSL95:HST95"/>
    <mergeCell ref="HSU95:HTC95"/>
    <mergeCell ref="HTD95:HTL95"/>
    <mergeCell ref="HTM95:HTU95"/>
    <mergeCell ref="HQJ95:HQR95"/>
    <mergeCell ref="HQS95:HRA95"/>
    <mergeCell ref="HRB95:HRJ95"/>
    <mergeCell ref="HRK95:HRS95"/>
    <mergeCell ref="HRT95:HSB95"/>
    <mergeCell ref="HOQ95:HOY95"/>
    <mergeCell ref="HOZ95:HPH95"/>
    <mergeCell ref="HPI95:HPQ95"/>
    <mergeCell ref="HPR95:HPZ95"/>
    <mergeCell ref="HQA95:HQI95"/>
    <mergeCell ref="HMX95:HNF95"/>
    <mergeCell ref="HNG95:HNO95"/>
    <mergeCell ref="HNP95:HNX95"/>
    <mergeCell ref="HNY95:HOG95"/>
    <mergeCell ref="HOH95:HOP95"/>
    <mergeCell ref="HLE95:HLM95"/>
    <mergeCell ref="HLN95:HLV95"/>
    <mergeCell ref="HLW95:HME95"/>
    <mergeCell ref="HMF95:HMN95"/>
    <mergeCell ref="HMO95:HMW95"/>
    <mergeCell ref="HJL95:HJT95"/>
    <mergeCell ref="HJU95:HKC95"/>
    <mergeCell ref="HKD95:HKL95"/>
    <mergeCell ref="HKM95:HKU95"/>
    <mergeCell ref="HKV95:HLD95"/>
    <mergeCell ref="HHS95:HIA95"/>
    <mergeCell ref="HIB95:HIJ95"/>
    <mergeCell ref="HIK95:HIS95"/>
    <mergeCell ref="HIT95:HJB95"/>
    <mergeCell ref="HJC95:HJK95"/>
    <mergeCell ref="HFZ95:HGH95"/>
    <mergeCell ref="HGI95:HGQ95"/>
    <mergeCell ref="HGR95:HGZ95"/>
    <mergeCell ref="HHA95:HHI95"/>
    <mergeCell ref="HHJ95:HHR95"/>
    <mergeCell ref="HEG95:HEO95"/>
    <mergeCell ref="HEP95:HEX95"/>
    <mergeCell ref="HEY95:HFG95"/>
    <mergeCell ref="HFH95:HFP95"/>
    <mergeCell ref="HFQ95:HFY95"/>
    <mergeCell ref="HCN95:HCV95"/>
    <mergeCell ref="HCW95:HDE95"/>
    <mergeCell ref="HDF95:HDN95"/>
    <mergeCell ref="HDO95:HDW95"/>
    <mergeCell ref="HDX95:HEF95"/>
    <mergeCell ref="HAU95:HBC95"/>
    <mergeCell ref="HBD95:HBL95"/>
    <mergeCell ref="HBM95:HBU95"/>
    <mergeCell ref="HBV95:HCD95"/>
    <mergeCell ref="HCE95:HCM95"/>
    <mergeCell ref="GZB95:GZJ95"/>
    <mergeCell ref="GZK95:GZS95"/>
    <mergeCell ref="GZT95:HAB95"/>
    <mergeCell ref="HAC95:HAK95"/>
    <mergeCell ref="HAL95:HAT95"/>
    <mergeCell ref="GXI95:GXQ95"/>
    <mergeCell ref="GXR95:GXZ95"/>
    <mergeCell ref="GYA95:GYI95"/>
    <mergeCell ref="GYJ95:GYR95"/>
    <mergeCell ref="GYS95:GZA95"/>
    <mergeCell ref="GVP95:GVX95"/>
    <mergeCell ref="GVY95:GWG95"/>
    <mergeCell ref="GWH95:GWP95"/>
    <mergeCell ref="GWQ95:GWY95"/>
    <mergeCell ref="GWZ95:GXH95"/>
    <mergeCell ref="GTW95:GUE95"/>
    <mergeCell ref="GUF95:GUN95"/>
    <mergeCell ref="GUO95:GUW95"/>
    <mergeCell ref="GUX95:GVF95"/>
    <mergeCell ref="GVG95:GVO95"/>
    <mergeCell ref="GSD95:GSL95"/>
    <mergeCell ref="GSM95:GSU95"/>
    <mergeCell ref="GSV95:GTD95"/>
    <mergeCell ref="GTE95:GTM95"/>
    <mergeCell ref="GTN95:GTV95"/>
    <mergeCell ref="GQK95:GQS95"/>
    <mergeCell ref="GQT95:GRB95"/>
    <mergeCell ref="GRC95:GRK95"/>
    <mergeCell ref="GRL95:GRT95"/>
    <mergeCell ref="GRU95:GSC95"/>
    <mergeCell ref="GOR95:GOZ95"/>
    <mergeCell ref="GPA95:GPI95"/>
    <mergeCell ref="GPJ95:GPR95"/>
    <mergeCell ref="GPS95:GQA95"/>
    <mergeCell ref="GQB95:GQJ95"/>
    <mergeCell ref="GMY95:GNG95"/>
    <mergeCell ref="GNH95:GNP95"/>
    <mergeCell ref="GNQ95:GNY95"/>
    <mergeCell ref="GNZ95:GOH95"/>
    <mergeCell ref="GOI95:GOQ95"/>
    <mergeCell ref="GLF95:GLN95"/>
    <mergeCell ref="GLO95:GLW95"/>
    <mergeCell ref="GLX95:GMF95"/>
    <mergeCell ref="GMG95:GMO95"/>
    <mergeCell ref="GMP95:GMX95"/>
    <mergeCell ref="GJM95:GJU95"/>
    <mergeCell ref="GJV95:GKD95"/>
    <mergeCell ref="GKE95:GKM95"/>
    <mergeCell ref="GKN95:GKV95"/>
    <mergeCell ref="GKW95:GLE95"/>
    <mergeCell ref="GHT95:GIB95"/>
    <mergeCell ref="GIC95:GIK95"/>
    <mergeCell ref="GIL95:GIT95"/>
    <mergeCell ref="GIU95:GJC95"/>
    <mergeCell ref="GJD95:GJL95"/>
    <mergeCell ref="GGA95:GGI95"/>
    <mergeCell ref="GGJ95:GGR95"/>
    <mergeCell ref="GGS95:GHA95"/>
    <mergeCell ref="GHB95:GHJ95"/>
    <mergeCell ref="GHK95:GHS95"/>
    <mergeCell ref="GEH95:GEP95"/>
    <mergeCell ref="GEQ95:GEY95"/>
    <mergeCell ref="GEZ95:GFH95"/>
    <mergeCell ref="GFI95:GFQ95"/>
    <mergeCell ref="GFR95:GFZ95"/>
    <mergeCell ref="GCO95:GCW95"/>
    <mergeCell ref="GCX95:GDF95"/>
    <mergeCell ref="GDG95:GDO95"/>
    <mergeCell ref="GDP95:GDX95"/>
    <mergeCell ref="GDY95:GEG95"/>
    <mergeCell ref="GAV95:GBD95"/>
    <mergeCell ref="GBE95:GBM95"/>
    <mergeCell ref="GBN95:GBV95"/>
    <mergeCell ref="GBW95:GCE95"/>
    <mergeCell ref="GCF95:GCN95"/>
    <mergeCell ref="FZC95:FZK95"/>
    <mergeCell ref="FZL95:FZT95"/>
    <mergeCell ref="FZU95:GAC95"/>
    <mergeCell ref="GAD95:GAL95"/>
    <mergeCell ref="GAM95:GAU95"/>
    <mergeCell ref="FXJ95:FXR95"/>
    <mergeCell ref="FXS95:FYA95"/>
    <mergeCell ref="FYB95:FYJ95"/>
    <mergeCell ref="FYK95:FYS95"/>
    <mergeCell ref="FYT95:FZB95"/>
    <mergeCell ref="FVQ95:FVY95"/>
    <mergeCell ref="FVZ95:FWH95"/>
    <mergeCell ref="FWI95:FWQ95"/>
    <mergeCell ref="FWR95:FWZ95"/>
    <mergeCell ref="FXA95:FXI95"/>
    <mergeCell ref="FTX95:FUF95"/>
    <mergeCell ref="FUG95:FUO95"/>
    <mergeCell ref="FUP95:FUX95"/>
    <mergeCell ref="FUY95:FVG95"/>
    <mergeCell ref="FVH95:FVP95"/>
    <mergeCell ref="FSE95:FSM95"/>
    <mergeCell ref="FSN95:FSV95"/>
    <mergeCell ref="FSW95:FTE95"/>
    <mergeCell ref="FTF95:FTN95"/>
    <mergeCell ref="FTO95:FTW95"/>
    <mergeCell ref="FQL95:FQT95"/>
    <mergeCell ref="FQU95:FRC95"/>
    <mergeCell ref="FRD95:FRL95"/>
    <mergeCell ref="FRM95:FRU95"/>
    <mergeCell ref="FRV95:FSD95"/>
    <mergeCell ref="FOS95:FPA95"/>
    <mergeCell ref="FPB95:FPJ95"/>
    <mergeCell ref="FPK95:FPS95"/>
    <mergeCell ref="FPT95:FQB95"/>
    <mergeCell ref="FQC95:FQK95"/>
    <mergeCell ref="FMZ95:FNH95"/>
    <mergeCell ref="FNI95:FNQ95"/>
    <mergeCell ref="FNR95:FNZ95"/>
    <mergeCell ref="FOA95:FOI95"/>
    <mergeCell ref="FOJ95:FOR95"/>
    <mergeCell ref="FLG95:FLO95"/>
    <mergeCell ref="FLP95:FLX95"/>
    <mergeCell ref="FLY95:FMG95"/>
    <mergeCell ref="FMH95:FMP95"/>
    <mergeCell ref="FMQ95:FMY95"/>
    <mergeCell ref="FJN95:FJV95"/>
    <mergeCell ref="FJW95:FKE95"/>
    <mergeCell ref="FKF95:FKN95"/>
    <mergeCell ref="FKO95:FKW95"/>
    <mergeCell ref="FKX95:FLF95"/>
    <mergeCell ref="FHU95:FIC95"/>
    <mergeCell ref="FID95:FIL95"/>
    <mergeCell ref="FIM95:FIU95"/>
    <mergeCell ref="FIV95:FJD95"/>
    <mergeCell ref="FJE95:FJM95"/>
    <mergeCell ref="FGB95:FGJ95"/>
    <mergeCell ref="FGK95:FGS95"/>
    <mergeCell ref="FGT95:FHB95"/>
    <mergeCell ref="FHC95:FHK95"/>
    <mergeCell ref="FHL95:FHT95"/>
    <mergeCell ref="FEI95:FEQ95"/>
    <mergeCell ref="FER95:FEZ95"/>
    <mergeCell ref="FFA95:FFI95"/>
    <mergeCell ref="FFJ95:FFR95"/>
    <mergeCell ref="FFS95:FGA95"/>
    <mergeCell ref="FCP95:FCX95"/>
    <mergeCell ref="FCY95:FDG95"/>
    <mergeCell ref="FDH95:FDP95"/>
    <mergeCell ref="FDQ95:FDY95"/>
    <mergeCell ref="FDZ95:FEH95"/>
    <mergeCell ref="FAW95:FBE95"/>
    <mergeCell ref="FBF95:FBN95"/>
    <mergeCell ref="FBO95:FBW95"/>
    <mergeCell ref="FBX95:FCF95"/>
    <mergeCell ref="FCG95:FCO95"/>
    <mergeCell ref="EZD95:EZL95"/>
    <mergeCell ref="EZM95:EZU95"/>
    <mergeCell ref="EZV95:FAD95"/>
    <mergeCell ref="FAE95:FAM95"/>
    <mergeCell ref="FAN95:FAV95"/>
    <mergeCell ref="EXK95:EXS95"/>
    <mergeCell ref="EXT95:EYB95"/>
    <mergeCell ref="EYC95:EYK95"/>
    <mergeCell ref="EYL95:EYT95"/>
    <mergeCell ref="EYU95:EZC95"/>
    <mergeCell ref="EVR95:EVZ95"/>
    <mergeCell ref="EWA95:EWI95"/>
    <mergeCell ref="EWJ95:EWR95"/>
    <mergeCell ref="EWS95:EXA95"/>
    <mergeCell ref="EXB95:EXJ95"/>
    <mergeCell ref="ETY95:EUG95"/>
    <mergeCell ref="EUH95:EUP95"/>
    <mergeCell ref="EUQ95:EUY95"/>
    <mergeCell ref="EUZ95:EVH95"/>
    <mergeCell ref="EVI95:EVQ95"/>
    <mergeCell ref="ESF95:ESN95"/>
    <mergeCell ref="ESO95:ESW95"/>
    <mergeCell ref="ESX95:ETF95"/>
    <mergeCell ref="ETG95:ETO95"/>
    <mergeCell ref="ETP95:ETX95"/>
    <mergeCell ref="EQM95:EQU95"/>
    <mergeCell ref="EQV95:ERD95"/>
    <mergeCell ref="ERE95:ERM95"/>
    <mergeCell ref="ERN95:ERV95"/>
    <mergeCell ref="ERW95:ESE95"/>
    <mergeCell ref="EOT95:EPB95"/>
    <mergeCell ref="EPC95:EPK95"/>
    <mergeCell ref="EPL95:EPT95"/>
    <mergeCell ref="EPU95:EQC95"/>
    <mergeCell ref="EQD95:EQL95"/>
    <mergeCell ref="ENA95:ENI95"/>
    <mergeCell ref="ENJ95:ENR95"/>
    <mergeCell ref="ENS95:EOA95"/>
    <mergeCell ref="EOB95:EOJ95"/>
    <mergeCell ref="EOK95:EOS95"/>
    <mergeCell ref="ELH95:ELP95"/>
    <mergeCell ref="ELQ95:ELY95"/>
    <mergeCell ref="ELZ95:EMH95"/>
    <mergeCell ref="EMI95:EMQ95"/>
    <mergeCell ref="EMR95:EMZ95"/>
    <mergeCell ref="EJO95:EJW95"/>
    <mergeCell ref="EJX95:EKF95"/>
    <mergeCell ref="EKG95:EKO95"/>
    <mergeCell ref="EKP95:EKX95"/>
    <mergeCell ref="EKY95:ELG95"/>
    <mergeCell ref="EHV95:EID95"/>
    <mergeCell ref="EIE95:EIM95"/>
    <mergeCell ref="EIN95:EIV95"/>
    <mergeCell ref="EIW95:EJE95"/>
    <mergeCell ref="EJF95:EJN95"/>
    <mergeCell ref="EGC95:EGK95"/>
    <mergeCell ref="EGL95:EGT95"/>
    <mergeCell ref="EGU95:EHC95"/>
    <mergeCell ref="EHD95:EHL95"/>
    <mergeCell ref="EHM95:EHU95"/>
    <mergeCell ref="EEJ95:EER95"/>
    <mergeCell ref="EES95:EFA95"/>
    <mergeCell ref="EFB95:EFJ95"/>
    <mergeCell ref="EFK95:EFS95"/>
    <mergeCell ref="EFT95:EGB95"/>
    <mergeCell ref="ECQ95:ECY95"/>
    <mergeCell ref="ECZ95:EDH95"/>
    <mergeCell ref="EDI95:EDQ95"/>
    <mergeCell ref="EDR95:EDZ95"/>
    <mergeCell ref="EEA95:EEI95"/>
    <mergeCell ref="EAX95:EBF95"/>
    <mergeCell ref="EBG95:EBO95"/>
    <mergeCell ref="EBP95:EBX95"/>
    <mergeCell ref="EBY95:ECG95"/>
    <mergeCell ref="ECH95:ECP95"/>
    <mergeCell ref="DZE95:DZM95"/>
    <mergeCell ref="DZN95:DZV95"/>
    <mergeCell ref="DZW95:EAE95"/>
    <mergeCell ref="EAF95:EAN95"/>
    <mergeCell ref="EAO95:EAW95"/>
    <mergeCell ref="DXL95:DXT95"/>
    <mergeCell ref="DXU95:DYC95"/>
    <mergeCell ref="DYD95:DYL95"/>
    <mergeCell ref="DYM95:DYU95"/>
    <mergeCell ref="DYV95:DZD95"/>
    <mergeCell ref="DVS95:DWA95"/>
    <mergeCell ref="DWB95:DWJ95"/>
    <mergeCell ref="DWK95:DWS95"/>
    <mergeCell ref="DWT95:DXB95"/>
    <mergeCell ref="DXC95:DXK95"/>
    <mergeCell ref="DTZ95:DUH95"/>
    <mergeCell ref="DUI95:DUQ95"/>
    <mergeCell ref="DUR95:DUZ95"/>
    <mergeCell ref="DVA95:DVI95"/>
    <mergeCell ref="DVJ95:DVR95"/>
    <mergeCell ref="DSG95:DSO95"/>
    <mergeCell ref="DSP95:DSX95"/>
    <mergeCell ref="DSY95:DTG95"/>
    <mergeCell ref="DTH95:DTP95"/>
    <mergeCell ref="DTQ95:DTY95"/>
    <mergeCell ref="DQN95:DQV95"/>
    <mergeCell ref="DQW95:DRE95"/>
    <mergeCell ref="DRF95:DRN95"/>
    <mergeCell ref="DRO95:DRW95"/>
    <mergeCell ref="DRX95:DSF95"/>
    <mergeCell ref="DOU95:DPC95"/>
    <mergeCell ref="DPD95:DPL95"/>
    <mergeCell ref="DPM95:DPU95"/>
    <mergeCell ref="DPV95:DQD95"/>
    <mergeCell ref="DQE95:DQM95"/>
    <mergeCell ref="DNB95:DNJ95"/>
    <mergeCell ref="DNK95:DNS95"/>
    <mergeCell ref="DNT95:DOB95"/>
    <mergeCell ref="DOC95:DOK95"/>
    <mergeCell ref="DOL95:DOT95"/>
    <mergeCell ref="DLI95:DLQ95"/>
    <mergeCell ref="DLR95:DLZ95"/>
    <mergeCell ref="DMA95:DMI95"/>
    <mergeCell ref="DMJ95:DMR95"/>
    <mergeCell ref="DMS95:DNA95"/>
    <mergeCell ref="DJP95:DJX95"/>
    <mergeCell ref="DJY95:DKG95"/>
    <mergeCell ref="DKH95:DKP95"/>
    <mergeCell ref="DKQ95:DKY95"/>
    <mergeCell ref="DKZ95:DLH95"/>
    <mergeCell ref="DHW95:DIE95"/>
    <mergeCell ref="DIF95:DIN95"/>
    <mergeCell ref="DIO95:DIW95"/>
    <mergeCell ref="DIX95:DJF95"/>
    <mergeCell ref="DJG95:DJO95"/>
    <mergeCell ref="DGD95:DGL95"/>
    <mergeCell ref="DGM95:DGU95"/>
    <mergeCell ref="DGV95:DHD95"/>
    <mergeCell ref="DHE95:DHM95"/>
    <mergeCell ref="DHN95:DHV95"/>
    <mergeCell ref="DEK95:DES95"/>
    <mergeCell ref="DET95:DFB95"/>
    <mergeCell ref="DFC95:DFK95"/>
    <mergeCell ref="DFL95:DFT95"/>
    <mergeCell ref="DFU95:DGC95"/>
    <mergeCell ref="DCR95:DCZ95"/>
    <mergeCell ref="DDA95:DDI95"/>
    <mergeCell ref="DDJ95:DDR95"/>
    <mergeCell ref="DDS95:DEA95"/>
    <mergeCell ref="DEB95:DEJ95"/>
    <mergeCell ref="DAY95:DBG95"/>
    <mergeCell ref="DBH95:DBP95"/>
    <mergeCell ref="DBQ95:DBY95"/>
    <mergeCell ref="DBZ95:DCH95"/>
    <mergeCell ref="DCI95:DCQ95"/>
    <mergeCell ref="CZF95:CZN95"/>
    <mergeCell ref="CZO95:CZW95"/>
    <mergeCell ref="CZX95:DAF95"/>
    <mergeCell ref="DAG95:DAO95"/>
    <mergeCell ref="DAP95:DAX95"/>
    <mergeCell ref="CXM95:CXU95"/>
    <mergeCell ref="CXV95:CYD95"/>
    <mergeCell ref="CYE95:CYM95"/>
    <mergeCell ref="CYN95:CYV95"/>
    <mergeCell ref="CYW95:CZE95"/>
    <mergeCell ref="CVT95:CWB95"/>
    <mergeCell ref="CWC95:CWK95"/>
    <mergeCell ref="CWL95:CWT95"/>
    <mergeCell ref="CWU95:CXC95"/>
    <mergeCell ref="CXD95:CXL95"/>
    <mergeCell ref="CUA95:CUI95"/>
    <mergeCell ref="CUJ95:CUR95"/>
    <mergeCell ref="CUS95:CVA95"/>
    <mergeCell ref="CVB95:CVJ95"/>
    <mergeCell ref="CVK95:CVS95"/>
    <mergeCell ref="CSH95:CSP95"/>
    <mergeCell ref="CSQ95:CSY95"/>
    <mergeCell ref="CSZ95:CTH95"/>
    <mergeCell ref="CTI95:CTQ95"/>
    <mergeCell ref="CTR95:CTZ95"/>
    <mergeCell ref="CQO95:CQW95"/>
    <mergeCell ref="CQX95:CRF95"/>
    <mergeCell ref="CRG95:CRO95"/>
    <mergeCell ref="CRP95:CRX95"/>
    <mergeCell ref="CRY95:CSG95"/>
    <mergeCell ref="COV95:CPD95"/>
    <mergeCell ref="CPE95:CPM95"/>
    <mergeCell ref="CPN95:CPV95"/>
    <mergeCell ref="CPW95:CQE95"/>
    <mergeCell ref="CQF95:CQN95"/>
    <mergeCell ref="CNC95:CNK95"/>
    <mergeCell ref="CNL95:CNT95"/>
    <mergeCell ref="CNU95:COC95"/>
    <mergeCell ref="COD95:COL95"/>
    <mergeCell ref="COM95:COU95"/>
    <mergeCell ref="CLJ95:CLR95"/>
    <mergeCell ref="CLS95:CMA95"/>
    <mergeCell ref="CMB95:CMJ95"/>
    <mergeCell ref="CMK95:CMS95"/>
    <mergeCell ref="CMT95:CNB95"/>
    <mergeCell ref="CJQ95:CJY95"/>
    <mergeCell ref="CJZ95:CKH95"/>
    <mergeCell ref="CKI95:CKQ95"/>
    <mergeCell ref="CKR95:CKZ95"/>
    <mergeCell ref="CLA95:CLI95"/>
    <mergeCell ref="CHX95:CIF95"/>
    <mergeCell ref="CIG95:CIO95"/>
    <mergeCell ref="CIP95:CIX95"/>
    <mergeCell ref="CIY95:CJG95"/>
    <mergeCell ref="CJH95:CJP95"/>
    <mergeCell ref="CGE95:CGM95"/>
    <mergeCell ref="CGN95:CGV95"/>
    <mergeCell ref="CGW95:CHE95"/>
    <mergeCell ref="CHF95:CHN95"/>
    <mergeCell ref="CHO95:CHW95"/>
    <mergeCell ref="CEL95:CET95"/>
    <mergeCell ref="CEU95:CFC95"/>
    <mergeCell ref="CFD95:CFL95"/>
    <mergeCell ref="CFM95:CFU95"/>
    <mergeCell ref="CFV95:CGD95"/>
    <mergeCell ref="CCS95:CDA95"/>
    <mergeCell ref="CDB95:CDJ95"/>
    <mergeCell ref="CDK95:CDS95"/>
    <mergeCell ref="CDT95:CEB95"/>
    <mergeCell ref="CEC95:CEK95"/>
    <mergeCell ref="CAZ95:CBH95"/>
    <mergeCell ref="CBI95:CBQ95"/>
    <mergeCell ref="CBR95:CBZ95"/>
    <mergeCell ref="CCA95:CCI95"/>
    <mergeCell ref="CCJ95:CCR95"/>
    <mergeCell ref="BZG95:BZO95"/>
    <mergeCell ref="BZP95:BZX95"/>
    <mergeCell ref="BZY95:CAG95"/>
    <mergeCell ref="CAH95:CAP95"/>
    <mergeCell ref="CAQ95:CAY95"/>
    <mergeCell ref="BXN95:BXV95"/>
    <mergeCell ref="BXW95:BYE95"/>
    <mergeCell ref="BYF95:BYN95"/>
    <mergeCell ref="BYO95:BYW95"/>
    <mergeCell ref="BYX95:BZF95"/>
    <mergeCell ref="BVU95:BWC95"/>
    <mergeCell ref="BWD95:BWL95"/>
    <mergeCell ref="BWM95:BWU95"/>
    <mergeCell ref="BWV95:BXD95"/>
    <mergeCell ref="BXE95:BXM95"/>
    <mergeCell ref="BUB95:BUJ95"/>
    <mergeCell ref="BUK95:BUS95"/>
    <mergeCell ref="BUT95:BVB95"/>
    <mergeCell ref="BVC95:BVK95"/>
    <mergeCell ref="BVL95:BVT95"/>
    <mergeCell ref="BSI95:BSQ95"/>
    <mergeCell ref="BSR95:BSZ95"/>
    <mergeCell ref="BTA95:BTI95"/>
    <mergeCell ref="BTJ95:BTR95"/>
    <mergeCell ref="BTS95:BUA95"/>
    <mergeCell ref="BQP95:BQX95"/>
    <mergeCell ref="BQY95:BRG95"/>
    <mergeCell ref="BRH95:BRP95"/>
    <mergeCell ref="BRQ95:BRY95"/>
    <mergeCell ref="BRZ95:BSH95"/>
    <mergeCell ref="BOW95:BPE95"/>
    <mergeCell ref="BPF95:BPN95"/>
    <mergeCell ref="BPO95:BPW95"/>
    <mergeCell ref="BPX95:BQF95"/>
    <mergeCell ref="BQG95:BQO95"/>
    <mergeCell ref="BND95:BNL95"/>
    <mergeCell ref="BNM95:BNU95"/>
    <mergeCell ref="BNV95:BOD95"/>
    <mergeCell ref="BOE95:BOM95"/>
    <mergeCell ref="BON95:BOV95"/>
    <mergeCell ref="BLK95:BLS95"/>
    <mergeCell ref="BLT95:BMB95"/>
    <mergeCell ref="BMC95:BMK95"/>
    <mergeCell ref="BML95:BMT95"/>
    <mergeCell ref="BMU95:BNC95"/>
    <mergeCell ref="BJR95:BJZ95"/>
    <mergeCell ref="BKA95:BKI95"/>
    <mergeCell ref="BKJ95:BKR95"/>
    <mergeCell ref="BKS95:BLA95"/>
    <mergeCell ref="BLB95:BLJ95"/>
    <mergeCell ref="BHY95:BIG95"/>
    <mergeCell ref="BIH95:BIP95"/>
    <mergeCell ref="BIQ95:BIY95"/>
    <mergeCell ref="BIZ95:BJH95"/>
    <mergeCell ref="BJI95:BJQ95"/>
    <mergeCell ref="BGF95:BGN95"/>
    <mergeCell ref="BGO95:BGW95"/>
    <mergeCell ref="BGX95:BHF95"/>
    <mergeCell ref="BHG95:BHO95"/>
    <mergeCell ref="BHP95:BHX95"/>
    <mergeCell ref="BEM95:BEU95"/>
    <mergeCell ref="BEV95:BFD95"/>
    <mergeCell ref="BFE95:BFM95"/>
    <mergeCell ref="BFN95:BFV95"/>
    <mergeCell ref="BFW95:BGE95"/>
    <mergeCell ref="BCT95:BDB95"/>
    <mergeCell ref="BDC95:BDK95"/>
    <mergeCell ref="BDL95:BDT95"/>
    <mergeCell ref="BDU95:BEC95"/>
    <mergeCell ref="BED95:BEL95"/>
    <mergeCell ref="BBA95:BBI95"/>
    <mergeCell ref="BBJ95:BBR95"/>
    <mergeCell ref="BBS95:BCA95"/>
    <mergeCell ref="BCB95:BCJ95"/>
    <mergeCell ref="BCK95:BCS95"/>
    <mergeCell ref="AZH95:AZP95"/>
    <mergeCell ref="AZQ95:AZY95"/>
    <mergeCell ref="AZZ95:BAH95"/>
    <mergeCell ref="BAI95:BAQ95"/>
    <mergeCell ref="BAR95:BAZ95"/>
    <mergeCell ref="AXO95:AXW95"/>
    <mergeCell ref="AXX95:AYF95"/>
    <mergeCell ref="AYG95:AYO95"/>
    <mergeCell ref="AYP95:AYX95"/>
    <mergeCell ref="AYY95:AZG95"/>
    <mergeCell ref="AVV95:AWD95"/>
    <mergeCell ref="AWE95:AWM95"/>
    <mergeCell ref="AWN95:AWV95"/>
    <mergeCell ref="AWW95:AXE95"/>
    <mergeCell ref="AXF95:AXN95"/>
    <mergeCell ref="AUC95:AUK95"/>
    <mergeCell ref="AUL95:AUT95"/>
    <mergeCell ref="AUU95:AVC95"/>
    <mergeCell ref="AVD95:AVL95"/>
    <mergeCell ref="AVM95:AVU95"/>
    <mergeCell ref="ASJ95:ASR95"/>
    <mergeCell ref="ASS95:ATA95"/>
    <mergeCell ref="ATB95:ATJ95"/>
    <mergeCell ref="ATK95:ATS95"/>
    <mergeCell ref="ATT95:AUB95"/>
    <mergeCell ref="AQQ95:AQY95"/>
    <mergeCell ref="AQZ95:ARH95"/>
    <mergeCell ref="ARI95:ARQ95"/>
    <mergeCell ref="ARR95:ARZ95"/>
    <mergeCell ref="ASA95:ASI95"/>
    <mergeCell ref="AOX95:APF95"/>
    <mergeCell ref="APG95:APO95"/>
    <mergeCell ref="APP95:APX95"/>
    <mergeCell ref="APY95:AQG95"/>
    <mergeCell ref="AQH95:AQP95"/>
    <mergeCell ref="ANE95:ANM95"/>
    <mergeCell ref="ANN95:ANV95"/>
    <mergeCell ref="ANW95:AOE95"/>
    <mergeCell ref="AOF95:AON95"/>
    <mergeCell ref="AOO95:AOW95"/>
    <mergeCell ref="ALL95:ALT95"/>
    <mergeCell ref="ALU95:AMC95"/>
    <mergeCell ref="AMD95:AML95"/>
    <mergeCell ref="AMM95:AMU95"/>
    <mergeCell ref="AMV95:AND95"/>
    <mergeCell ref="AJS95:AKA95"/>
    <mergeCell ref="AKB95:AKJ95"/>
    <mergeCell ref="AKK95:AKS95"/>
    <mergeCell ref="AKT95:ALB95"/>
    <mergeCell ref="ALC95:ALK95"/>
    <mergeCell ref="AHZ95:AIH95"/>
    <mergeCell ref="AII95:AIQ95"/>
    <mergeCell ref="AIR95:AIZ95"/>
    <mergeCell ref="AJA95:AJI95"/>
    <mergeCell ref="AJJ95:AJR95"/>
    <mergeCell ref="AGG95:AGO95"/>
    <mergeCell ref="AGP95:AGX95"/>
    <mergeCell ref="AGY95:AHG95"/>
    <mergeCell ref="AHH95:AHP95"/>
    <mergeCell ref="AHQ95:AHY95"/>
    <mergeCell ref="AEN95:AEV95"/>
    <mergeCell ref="AEW95:AFE95"/>
    <mergeCell ref="AFF95:AFN95"/>
    <mergeCell ref="AFO95:AFW95"/>
    <mergeCell ref="AFX95:AGF95"/>
    <mergeCell ref="ACU95:ADC95"/>
    <mergeCell ref="ADD95:ADL95"/>
    <mergeCell ref="ADM95:ADU95"/>
    <mergeCell ref="ADV95:AED95"/>
    <mergeCell ref="AEE95:AEM95"/>
    <mergeCell ref="ABB95:ABJ95"/>
    <mergeCell ref="ABK95:ABS95"/>
    <mergeCell ref="ABT95:ACB95"/>
    <mergeCell ref="ACC95:ACK95"/>
    <mergeCell ref="ACL95:ACT95"/>
    <mergeCell ref="ZI95:ZQ95"/>
    <mergeCell ref="ZR95:ZZ95"/>
    <mergeCell ref="AAA95:AAI95"/>
    <mergeCell ref="AAJ95:AAR95"/>
    <mergeCell ref="AAS95:ABA95"/>
    <mergeCell ref="XP95:XX95"/>
    <mergeCell ref="XY95:YG95"/>
    <mergeCell ref="YH95:YP95"/>
    <mergeCell ref="YQ95:YY95"/>
    <mergeCell ref="YZ95:ZH95"/>
    <mergeCell ref="VW95:WE95"/>
    <mergeCell ref="WF95:WN95"/>
    <mergeCell ref="WO95:WW95"/>
    <mergeCell ref="WX95:XF95"/>
    <mergeCell ref="XG95:XO95"/>
    <mergeCell ref="UD95:UL95"/>
    <mergeCell ref="UM95:UU95"/>
    <mergeCell ref="UV95:VD95"/>
    <mergeCell ref="VE95:VM95"/>
    <mergeCell ref="VN95:VV95"/>
    <mergeCell ref="SK95:SS95"/>
    <mergeCell ref="ST95:TB95"/>
    <mergeCell ref="TC95:TK95"/>
    <mergeCell ref="TL95:TT95"/>
    <mergeCell ref="TU95:UC95"/>
    <mergeCell ref="QR95:QZ95"/>
    <mergeCell ref="RA95:RI95"/>
    <mergeCell ref="RJ95:RR95"/>
    <mergeCell ref="RS95:SA95"/>
    <mergeCell ref="SB95:SJ95"/>
    <mergeCell ref="OY95:PG95"/>
    <mergeCell ref="PH95:PP95"/>
    <mergeCell ref="PQ95:PY95"/>
    <mergeCell ref="PZ95:QH95"/>
    <mergeCell ref="QI95:QQ95"/>
    <mergeCell ref="NF95:NN95"/>
    <mergeCell ref="NO95:NW95"/>
    <mergeCell ref="NX95:OF95"/>
    <mergeCell ref="OG95:OO95"/>
    <mergeCell ref="OP95:OX95"/>
    <mergeCell ref="LM95:LU95"/>
    <mergeCell ref="LV95:MD95"/>
    <mergeCell ref="ME95:MM95"/>
    <mergeCell ref="MN95:MV95"/>
    <mergeCell ref="MW95:NE95"/>
    <mergeCell ref="JT95:KB95"/>
    <mergeCell ref="KC95:KK95"/>
    <mergeCell ref="KL95:KT95"/>
    <mergeCell ref="KU95:LC95"/>
    <mergeCell ref="LD95:LL95"/>
    <mergeCell ref="IA95:II95"/>
    <mergeCell ref="IJ95:IR95"/>
    <mergeCell ref="IS95:JA95"/>
    <mergeCell ref="JB95:JJ95"/>
    <mergeCell ref="JK95:JS95"/>
    <mergeCell ref="GH95:GP95"/>
    <mergeCell ref="GQ95:GY95"/>
    <mergeCell ref="GZ95:HH95"/>
    <mergeCell ref="HI95:HQ95"/>
    <mergeCell ref="HR95:HZ95"/>
    <mergeCell ref="EO95:EW95"/>
    <mergeCell ref="EX95:FF95"/>
    <mergeCell ref="FG95:FO95"/>
    <mergeCell ref="FP95:FX95"/>
    <mergeCell ref="FY95:GG95"/>
    <mergeCell ref="XFA94:XFD94"/>
    <mergeCell ref="J95:R95"/>
    <mergeCell ref="S95:AA95"/>
    <mergeCell ref="AB95:AJ95"/>
    <mergeCell ref="AK95:AS95"/>
    <mergeCell ref="AT95:BB95"/>
    <mergeCell ref="BC95:BK95"/>
    <mergeCell ref="BL95:BT95"/>
    <mergeCell ref="BU95:CC95"/>
    <mergeCell ref="CD95:CL95"/>
    <mergeCell ref="CM95:CU95"/>
    <mergeCell ref="CV95:DD95"/>
    <mergeCell ref="DE95:DM95"/>
    <mergeCell ref="DN95:DV95"/>
    <mergeCell ref="DW95:EE95"/>
    <mergeCell ref="EF95:EN95"/>
    <mergeCell ref="XDH94:XDP94"/>
    <mergeCell ref="XDQ94:XDY94"/>
    <mergeCell ref="XDZ94:XEH94"/>
    <mergeCell ref="XEI94:XEQ94"/>
    <mergeCell ref="XER94:XEZ94"/>
    <mergeCell ref="XBO94:XBW94"/>
    <mergeCell ref="XBX94:XCF94"/>
    <mergeCell ref="XCG94:XCO94"/>
    <mergeCell ref="XCP94:XCX94"/>
    <mergeCell ref="XCY94:XDG94"/>
    <mergeCell ref="WZV94:XAD94"/>
    <mergeCell ref="XAE94:XAM94"/>
    <mergeCell ref="XAN94:XAV94"/>
    <mergeCell ref="XAW94:XBE94"/>
    <mergeCell ref="XBF94:XBN94"/>
    <mergeCell ref="WYC94:WYK94"/>
    <mergeCell ref="WYL94:WYT94"/>
    <mergeCell ref="WYU94:WZC94"/>
    <mergeCell ref="WZD94:WZL94"/>
    <mergeCell ref="WZM94:WZU94"/>
    <mergeCell ref="WWJ94:WWR94"/>
    <mergeCell ref="WWS94:WXA94"/>
    <mergeCell ref="WXB94:WXJ94"/>
    <mergeCell ref="WXK94:WXS94"/>
    <mergeCell ref="WXT94:WYB94"/>
    <mergeCell ref="WUQ94:WUY94"/>
    <mergeCell ref="WUZ94:WVH94"/>
    <mergeCell ref="WVI94:WVQ94"/>
    <mergeCell ref="WVR94:WVZ94"/>
    <mergeCell ref="WWA94:WWI94"/>
    <mergeCell ref="WSX94:WTF94"/>
    <mergeCell ref="WTG94:WTO94"/>
    <mergeCell ref="WTP94:WTX94"/>
    <mergeCell ref="WTY94:WUG94"/>
    <mergeCell ref="WUH94:WUP94"/>
    <mergeCell ref="WRE94:WRM94"/>
    <mergeCell ref="WRN94:WRV94"/>
    <mergeCell ref="WRW94:WSE94"/>
    <mergeCell ref="WSF94:WSN94"/>
    <mergeCell ref="WSO94:WSW94"/>
    <mergeCell ref="WPL94:WPT94"/>
    <mergeCell ref="WPU94:WQC94"/>
    <mergeCell ref="WQD94:WQL94"/>
    <mergeCell ref="WQM94:WQU94"/>
    <mergeCell ref="WQV94:WRD94"/>
    <mergeCell ref="WNS94:WOA94"/>
    <mergeCell ref="WOB94:WOJ94"/>
    <mergeCell ref="WOK94:WOS94"/>
    <mergeCell ref="WOT94:WPB94"/>
    <mergeCell ref="WPC94:WPK94"/>
    <mergeCell ref="WLZ94:WMH94"/>
    <mergeCell ref="WMI94:WMQ94"/>
    <mergeCell ref="WMR94:WMZ94"/>
    <mergeCell ref="WNA94:WNI94"/>
    <mergeCell ref="WNJ94:WNR94"/>
    <mergeCell ref="WKG94:WKO94"/>
    <mergeCell ref="WKP94:WKX94"/>
    <mergeCell ref="WKY94:WLG94"/>
    <mergeCell ref="WLH94:WLP94"/>
    <mergeCell ref="WLQ94:WLY94"/>
    <mergeCell ref="WIN94:WIV94"/>
    <mergeCell ref="WIW94:WJE94"/>
    <mergeCell ref="WJF94:WJN94"/>
    <mergeCell ref="WJO94:WJW94"/>
    <mergeCell ref="WJX94:WKF94"/>
    <mergeCell ref="WGU94:WHC94"/>
    <mergeCell ref="WHD94:WHL94"/>
    <mergeCell ref="WHM94:WHU94"/>
    <mergeCell ref="WHV94:WID94"/>
    <mergeCell ref="WIE94:WIM94"/>
    <mergeCell ref="WFB94:WFJ94"/>
    <mergeCell ref="WFK94:WFS94"/>
    <mergeCell ref="WFT94:WGB94"/>
    <mergeCell ref="WGC94:WGK94"/>
    <mergeCell ref="WGL94:WGT94"/>
    <mergeCell ref="WDI94:WDQ94"/>
    <mergeCell ref="WDR94:WDZ94"/>
    <mergeCell ref="WEA94:WEI94"/>
    <mergeCell ref="WEJ94:WER94"/>
    <mergeCell ref="WES94:WFA94"/>
    <mergeCell ref="WBP94:WBX94"/>
    <mergeCell ref="WBY94:WCG94"/>
    <mergeCell ref="WCH94:WCP94"/>
    <mergeCell ref="WCQ94:WCY94"/>
    <mergeCell ref="WCZ94:WDH94"/>
    <mergeCell ref="VZW94:WAE94"/>
    <mergeCell ref="WAF94:WAN94"/>
    <mergeCell ref="WAO94:WAW94"/>
    <mergeCell ref="WAX94:WBF94"/>
    <mergeCell ref="WBG94:WBO94"/>
    <mergeCell ref="VYD94:VYL94"/>
    <mergeCell ref="VYM94:VYU94"/>
    <mergeCell ref="VYV94:VZD94"/>
    <mergeCell ref="VZE94:VZM94"/>
    <mergeCell ref="VZN94:VZV94"/>
    <mergeCell ref="VWK94:VWS94"/>
    <mergeCell ref="VWT94:VXB94"/>
    <mergeCell ref="VXC94:VXK94"/>
    <mergeCell ref="VXL94:VXT94"/>
    <mergeCell ref="VXU94:VYC94"/>
    <mergeCell ref="VUR94:VUZ94"/>
    <mergeCell ref="VVA94:VVI94"/>
    <mergeCell ref="VVJ94:VVR94"/>
    <mergeCell ref="VVS94:VWA94"/>
    <mergeCell ref="VWB94:VWJ94"/>
    <mergeCell ref="VSY94:VTG94"/>
    <mergeCell ref="VTH94:VTP94"/>
    <mergeCell ref="VTQ94:VTY94"/>
    <mergeCell ref="VTZ94:VUH94"/>
    <mergeCell ref="VUI94:VUQ94"/>
    <mergeCell ref="VRF94:VRN94"/>
    <mergeCell ref="VRO94:VRW94"/>
    <mergeCell ref="VRX94:VSF94"/>
    <mergeCell ref="VSG94:VSO94"/>
    <mergeCell ref="VSP94:VSX94"/>
    <mergeCell ref="VPM94:VPU94"/>
    <mergeCell ref="VPV94:VQD94"/>
    <mergeCell ref="VQE94:VQM94"/>
    <mergeCell ref="VQN94:VQV94"/>
    <mergeCell ref="VQW94:VRE94"/>
    <mergeCell ref="VNT94:VOB94"/>
    <mergeCell ref="VOC94:VOK94"/>
    <mergeCell ref="VOL94:VOT94"/>
    <mergeCell ref="VOU94:VPC94"/>
    <mergeCell ref="VPD94:VPL94"/>
    <mergeCell ref="VMA94:VMI94"/>
    <mergeCell ref="VMJ94:VMR94"/>
    <mergeCell ref="VMS94:VNA94"/>
    <mergeCell ref="VNB94:VNJ94"/>
    <mergeCell ref="VNK94:VNS94"/>
    <mergeCell ref="VKH94:VKP94"/>
    <mergeCell ref="VKQ94:VKY94"/>
    <mergeCell ref="VKZ94:VLH94"/>
    <mergeCell ref="VLI94:VLQ94"/>
    <mergeCell ref="VLR94:VLZ94"/>
    <mergeCell ref="VIO94:VIW94"/>
    <mergeCell ref="VIX94:VJF94"/>
    <mergeCell ref="VJG94:VJO94"/>
    <mergeCell ref="VJP94:VJX94"/>
    <mergeCell ref="VJY94:VKG94"/>
    <mergeCell ref="VGV94:VHD94"/>
    <mergeCell ref="VHE94:VHM94"/>
    <mergeCell ref="VHN94:VHV94"/>
    <mergeCell ref="VHW94:VIE94"/>
    <mergeCell ref="VIF94:VIN94"/>
    <mergeCell ref="VFC94:VFK94"/>
    <mergeCell ref="VFL94:VFT94"/>
    <mergeCell ref="VFU94:VGC94"/>
    <mergeCell ref="VGD94:VGL94"/>
    <mergeCell ref="VGM94:VGU94"/>
    <mergeCell ref="VDJ94:VDR94"/>
    <mergeCell ref="VDS94:VEA94"/>
    <mergeCell ref="VEB94:VEJ94"/>
    <mergeCell ref="VEK94:VES94"/>
    <mergeCell ref="VET94:VFB94"/>
    <mergeCell ref="VBQ94:VBY94"/>
    <mergeCell ref="VBZ94:VCH94"/>
    <mergeCell ref="VCI94:VCQ94"/>
    <mergeCell ref="VCR94:VCZ94"/>
    <mergeCell ref="VDA94:VDI94"/>
    <mergeCell ref="UZX94:VAF94"/>
    <mergeCell ref="VAG94:VAO94"/>
    <mergeCell ref="VAP94:VAX94"/>
    <mergeCell ref="VAY94:VBG94"/>
    <mergeCell ref="VBH94:VBP94"/>
    <mergeCell ref="UYE94:UYM94"/>
    <mergeCell ref="UYN94:UYV94"/>
    <mergeCell ref="UYW94:UZE94"/>
    <mergeCell ref="UZF94:UZN94"/>
    <mergeCell ref="UZO94:UZW94"/>
    <mergeCell ref="UWL94:UWT94"/>
    <mergeCell ref="UWU94:UXC94"/>
    <mergeCell ref="UXD94:UXL94"/>
    <mergeCell ref="UXM94:UXU94"/>
    <mergeCell ref="UXV94:UYD94"/>
    <mergeCell ref="UUS94:UVA94"/>
    <mergeCell ref="UVB94:UVJ94"/>
    <mergeCell ref="UVK94:UVS94"/>
    <mergeCell ref="UVT94:UWB94"/>
    <mergeCell ref="UWC94:UWK94"/>
    <mergeCell ref="USZ94:UTH94"/>
    <mergeCell ref="UTI94:UTQ94"/>
    <mergeCell ref="UTR94:UTZ94"/>
    <mergeCell ref="UUA94:UUI94"/>
    <mergeCell ref="UUJ94:UUR94"/>
    <mergeCell ref="URG94:URO94"/>
    <mergeCell ref="URP94:URX94"/>
    <mergeCell ref="URY94:USG94"/>
    <mergeCell ref="USH94:USP94"/>
    <mergeCell ref="USQ94:USY94"/>
    <mergeCell ref="UPN94:UPV94"/>
    <mergeCell ref="UPW94:UQE94"/>
    <mergeCell ref="UQF94:UQN94"/>
    <mergeCell ref="UQO94:UQW94"/>
    <mergeCell ref="UQX94:URF94"/>
    <mergeCell ref="UNU94:UOC94"/>
    <mergeCell ref="UOD94:UOL94"/>
    <mergeCell ref="UOM94:UOU94"/>
    <mergeCell ref="UOV94:UPD94"/>
    <mergeCell ref="UPE94:UPM94"/>
    <mergeCell ref="UMB94:UMJ94"/>
    <mergeCell ref="UMK94:UMS94"/>
    <mergeCell ref="UMT94:UNB94"/>
    <mergeCell ref="UNC94:UNK94"/>
    <mergeCell ref="UNL94:UNT94"/>
    <mergeCell ref="UKI94:UKQ94"/>
    <mergeCell ref="UKR94:UKZ94"/>
    <mergeCell ref="ULA94:ULI94"/>
    <mergeCell ref="ULJ94:ULR94"/>
    <mergeCell ref="ULS94:UMA94"/>
    <mergeCell ref="UIP94:UIX94"/>
    <mergeCell ref="UIY94:UJG94"/>
    <mergeCell ref="UJH94:UJP94"/>
    <mergeCell ref="UJQ94:UJY94"/>
    <mergeCell ref="UJZ94:UKH94"/>
    <mergeCell ref="UGW94:UHE94"/>
    <mergeCell ref="UHF94:UHN94"/>
    <mergeCell ref="UHO94:UHW94"/>
    <mergeCell ref="UHX94:UIF94"/>
    <mergeCell ref="UIG94:UIO94"/>
    <mergeCell ref="UFD94:UFL94"/>
    <mergeCell ref="UFM94:UFU94"/>
    <mergeCell ref="UFV94:UGD94"/>
    <mergeCell ref="UGE94:UGM94"/>
    <mergeCell ref="UGN94:UGV94"/>
    <mergeCell ref="UDK94:UDS94"/>
    <mergeCell ref="UDT94:UEB94"/>
    <mergeCell ref="UEC94:UEK94"/>
    <mergeCell ref="UEL94:UET94"/>
    <mergeCell ref="UEU94:UFC94"/>
    <mergeCell ref="UBR94:UBZ94"/>
    <mergeCell ref="UCA94:UCI94"/>
    <mergeCell ref="UCJ94:UCR94"/>
    <mergeCell ref="UCS94:UDA94"/>
    <mergeCell ref="UDB94:UDJ94"/>
    <mergeCell ref="TZY94:UAG94"/>
    <mergeCell ref="UAH94:UAP94"/>
    <mergeCell ref="UAQ94:UAY94"/>
    <mergeCell ref="UAZ94:UBH94"/>
    <mergeCell ref="UBI94:UBQ94"/>
    <mergeCell ref="TYF94:TYN94"/>
    <mergeCell ref="TYO94:TYW94"/>
    <mergeCell ref="TYX94:TZF94"/>
    <mergeCell ref="TZG94:TZO94"/>
    <mergeCell ref="TZP94:TZX94"/>
    <mergeCell ref="TWM94:TWU94"/>
    <mergeCell ref="TWV94:TXD94"/>
    <mergeCell ref="TXE94:TXM94"/>
    <mergeCell ref="TXN94:TXV94"/>
    <mergeCell ref="TXW94:TYE94"/>
    <mergeCell ref="TUT94:TVB94"/>
    <mergeCell ref="TVC94:TVK94"/>
    <mergeCell ref="TVL94:TVT94"/>
    <mergeCell ref="TVU94:TWC94"/>
    <mergeCell ref="TWD94:TWL94"/>
    <mergeCell ref="TTA94:TTI94"/>
    <mergeCell ref="TTJ94:TTR94"/>
    <mergeCell ref="TTS94:TUA94"/>
    <mergeCell ref="TUB94:TUJ94"/>
    <mergeCell ref="TUK94:TUS94"/>
    <mergeCell ref="TRH94:TRP94"/>
    <mergeCell ref="TRQ94:TRY94"/>
    <mergeCell ref="TRZ94:TSH94"/>
    <mergeCell ref="TSI94:TSQ94"/>
    <mergeCell ref="TSR94:TSZ94"/>
    <mergeCell ref="TPO94:TPW94"/>
    <mergeCell ref="TPX94:TQF94"/>
    <mergeCell ref="TQG94:TQO94"/>
    <mergeCell ref="TQP94:TQX94"/>
    <mergeCell ref="TQY94:TRG94"/>
    <mergeCell ref="TNV94:TOD94"/>
    <mergeCell ref="TOE94:TOM94"/>
    <mergeCell ref="TON94:TOV94"/>
    <mergeCell ref="TOW94:TPE94"/>
    <mergeCell ref="TPF94:TPN94"/>
    <mergeCell ref="TMC94:TMK94"/>
    <mergeCell ref="TML94:TMT94"/>
    <mergeCell ref="TMU94:TNC94"/>
    <mergeCell ref="TND94:TNL94"/>
    <mergeCell ref="TNM94:TNU94"/>
    <mergeCell ref="TKJ94:TKR94"/>
    <mergeCell ref="TKS94:TLA94"/>
    <mergeCell ref="TLB94:TLJ94"/>
    <mergeCell ref="TLK94:TLS94"/>
    <mergeCell ref="TLT94:TMB94"/>
    <mergeCell ref="TIQ94:TIY94"/>
    <mergeCell ref="TIZ94:TJH94"/>
    <mergeCell ref="TJI94:TJQ94"/>
    <mergeCell ref="TJR94:TJZ94"/>
    <mergeCell ref="TKA94:TKI94"/>
    <mergeCell ref="TGX94:THF94"/>
    <mergeCell ref="THG94:THO94"/>
    <mergeCell ref="THP94:THX94"/>
    <mergeCell ref="THY94:TIG94"/>
    <mergeCell ref="TIH94:TIP94"/>
    <mergeCell ref="TFE94:TFM94"/>
    <mergeCell ref="TFN94:TFV94"/>
    <mergeCell ref="TFW94:TGE94"/>
    <mergeCell ref="TGF94:TGN94"/>
    <mergeCell ref="TGO94:TGW94"/>
    <mergeCell ref="TDL94:TDT94"/>
    <mergeCell ref="TDU94:TEC94"/>
    <mergeCell ref="TED94:TEL94"/>
    <mergeCell ref="TEM94:TEU94"/>
    <mergeCell ref="TEV94:TFD94"/>
    <mergeCell ref="TBS94:TCA94"/>
    <mergeCell ref="TCB94:TCJ94"/>
    <mergeCell ref="TCK94:TCS94"/>
    <mergeCell ref="TCT94:TDB94"/>
    <mergeCell ref="TDC94:TDK94"/>
    <mergeCell ref="SZZ94:TAH94"/>
    <mergeCell ref="TAI94:TAQ94"/>
    <mergeCell ref="TAR94:TAZ94"/>
    <mergeCell ref="TBA94:TBI94"/>
    <mergeCell ref="TBJ94:TBR94"/>
    <mergeCell ref="SYG94:SYO94"/>
    <mergeCell ref="SYP94:SYX94"/>
    <mergeCell ref="SYY94:SZG94"/>
    <mergeCell ref="SZH94:SZP94"/>
    <mergeCell ref="SZQ94:SZY94"/>
    <mergeCell ref="SWN94:SWV94"/>
    <mergeCell ref="SWW94:SXE94"/>
    <mergeCell ref="SXF94:SXN94"/>
    <mergeCell ref="SXO94:SXW94"/>
    <mergeCell ref="SXX94:SYF94"/>
    <mergeCell ref="SUU94:SVC94"/>
    <mergeCell ref="SVD94:SVL94"/>
    <mergeCell ref="SVM94:SVU94"/>
    <mergeCell ref="SVV94:SWD94"/>
    <mergeCell ref="SWE94:SWM94"/>
    <mergeCell ref="STB94:STJ94"/>
    <mergeCell ref="STK94:STS94"/>
    <mergeCell ref="STT94:SUB94"/>
    <mergeCell ref="SUC94:SUK94"/>
    <mergeCell ref="SUL94:SUT94"/>
    <mergeCell ref="SRI94:SRQ94"/>
    <mergeCell ref="SRR94:SRZ94"/>
    <mergeCell ref="SSA94:SSI94"/>
    <mergeCell ref="SSJ94:SSR94"/>
    <mergeCell ref="SSS94:STA94"/>
    <mergeCell ref="SPP94:SPX94"/>
    <mergeCell ref="SPY94:SQG94"/>
    <mergeCell ref="SQH94:SQP94"/>
    <mergeCell ref="SQQ94:SQY94"/>
    <mergeCell ref="SQZ94:SRH94"/>
    <mergeCell ref="SNW94:SOE94"/>
    <mergeCell ref="SOF94:SON94"/>
    <mergeCell ref="SOO94:SOW94"/>
    <mergeCell ref="SOX94:SPF94"/>
    <mergeCell ref="SPG94:SPO94"/>
    <mergeCell ref="SMD94:SML94"/>
    <mergeCell ref="SMM94:SMU94"/>
    <mergeCell ref="SMV94:SND94"/>
    <mergeCell ref="SNE94:SNM94"/>
    <mergeCell ref="SNN94:SNV94"/>
    <mergeCell ref="SKK94:SKS94"/>
    <mergeCell ref="SKT94:SLB94"/>
    <mergeCell ref="SLC94:SLK94"/>
    <mergeCell ref="SLL94:SLT94"/>
    <mergeCell ref="SLU94:SMC94"/>
    <mergeCell ref="SIR94:SIZ94"/>
    <mergeCell ref="SJA94:SJI94"/>
    <mergeCell ref="SJJ94:SJR94"/>
    <mergeCell ref="SJS94:SKA94"/>
    <mergeCell ref="SKB94:SKJ94"/>
    <mergeCell ref="SGY94:SHG94"/>
    <mergeCell ref="SHH94:SHP94"/>
    <mergeCell ref="SHQ94:SHY94"/>
    <mergeCell ref="SHZ94:SIH94"/>
    <mergeCell ref="SII94:SIQ94"/>
    <mergeCell ref="SFF94:SFN94"/>
    <mergeCell ref="SFO94:SFW94"/>
    <mergeCell ref="SFX94:SGF94"/>
    <mergeCell ref="SGG94:SGO94"/>
    <mergeCell ref="SGP94:SGX94"/>
    <mergeCell ref="SDM94:SDU94"/>
    <mergeCell ref="SDV94:SED94"/>
    <mergeCell ref="SEE94:SEM94"/>
    <mergeCell ref="SEN94:SEV94"/>
    <mergeCell ref="SEW94:SFE94"/>
    <mergeCell ref="SBT94:SCB94"/>
    <mergeCell ref="SCC94:SCK94"/>
    <mergeCell ref="SCL94:SCT94"/>
    <mergeCell ref="SCU94:SDC94"/>
    <mergeCell ref="SDD94:SDL94"/>
    <mergeCell ref="SAA94:SAI94"/>
    <mergeCell ref="SAJ94:SAR94"/>
    <mergeCell ref="SAS94:SBA94"/>
    <mergeCell ref="SBB94:SBJ94"/>
    <mergeCell ref="SBK94:SBS94"/>
    <mergeCell ref="RYH94:RYP94"/>
    <mergeCell ref="RYQ94:RYY94"/>
    <mergeCell ref="RYZ94:RZH94"/>
    <mergeCell ref="RZI94:RZQ94"/>
    <mergeCell ref="RZR94:RZZ94"/>
    <mergeCell ref="RWO94:RWW94"/>
    <mergeCell ref="RWX94:RXF94"/>
    <mergeCell ref="RXG94:RXO94"/>
    <mergeCell ref="RXP94:RXX94"/>
    <mergeCell ref="RXY94:RYG94"/>
    <mergeCell ref="RUV94:RVD94"/>
    <mergeCell ref="RVE94:RVM94"/>
    <mergeCell ref="RVN94:RVV94"/>
    <mergeCell ref="RVW94:RWE94"/>
    <mergeCell ref="RWF94:RWN94"/>
    <mergeCell ref="RTC94:RTK94"/>
    <mergeCell ref="RTL94:RTT94"/>
    <mergeCell ref="RTU94:RUC94"/>
    <mergeCell ref="RUD94:RUL94"/>
    <mergeCell ref="RUM94:RUU94"/>
    <mergeCell ref="RRJ94:RRR94"/>
    <mergeCell ref="RRS94:RSA94"/>
    <mergeCell ref="RSB94:RSJ94"/>
    <mergeCell ref="RSK94:RSS94"/>
    <mergeCell ref="RST94:RTB94"/>
    <mergeCell ref="RPQ94:RPY94"/>
    <mergeCell ref="RPZ94:RQH94"/>
    <mergeCell ref="RQI94:RQQ94"/>
    <mergeCell ref="RQR94:RQZ94"/>
    <mergeCell ref="RRA94:RRI94"/>
    <mergeCell ref="RNX94:ROF94"/>
    <mergeCell ref="ROG94:ROO94"/>
    <mergeCell ref="ROP94:ROX94"/>
    <mergeCell ref="ROY94:RPG94"/>
    <mergeCell ref="RPH94:RPP94"/>
    <mergeCell ref="RME94:RMM94"/>
    <mergeCell ref="RMN94:RMV94"/>
    <mergeCell ref="RMW94:RNE94"/>
    <mergeCell ref="RNF94:RNN94"/>
    <mergeCell ref="RNO94:RNW94"/>
    <mergeCell ref="RKL94:RKT94"/>
    <mergeCell ref="RKU94:RLC94"/>
    <mergeCell ref="RLD94:RLL94"/>
    <mergeCell ref="RLM94:RLU94"/>
    <mergeCell ref="RLV94:RMD94"/>
    <mergeCell ref="RIS94:RJA94"/>
    <mergeCell ref="RJB94:RJJ94"/>
    <mergeCell ref="RJK94:RJS94"/>
    <mergeCell ref="RJT94:RKB94"/>
    <mergeCell ref="RKC94:RKK94"/>
    <mergeCell ref="RGZ94:RHH94"/>
    <mergeCell ref="RHI94:RHQ94"/>
    <mergeCell ref="RHR94:RHZ94"/>
    <mergeCell ref="RIA94:RII94"/>
    <mergeCell ref="RIJ94:RIR94"/>
    <mergeCell ref="RFG94:RFO94"/>
    <mergeCell ref="RFP94:RFX94"/>
    <mergeCell ref="RFY94:RGG94"/>
    <mergeCell ref="RGH94:RGP94"/>
    <mergeCell ref="RGQ94:RGY94"/>
    <mergeCell ref="RDN94:RDV94"/>
    <mergeCell ref="RDW94:REE94"/>
    <mergeCell ref="REF94:REN94"/>
    <mergeCell ref="REO94:REW94"/>
    <mergeCell ref="REX94:RFF94"/>
    <mergeCell ref="RBU94:RCC94"/>
    <mergeCell ref="RCD94:RCL94"/>
    <mergeCell ref="RCM94:RCU94"/>
    <mergeCell ref="RCV94:RDD94"/>
    <mergeCell ref="RDE94:RDM94"/>
    <mergeCell ref="RAB94:RAJ94"/>
    <mergeCell ref="RAK94:RAS94"/>
    <mergeCell ref="RAT94:RBB94"/>
    <mergeCell ref="RBC94:RBK94"/>
    <mergeCell ref="RBL94:RBT94"/>
    <mergeCell ref="QYI94:QYQ94"/>
    <mergeCell ref="QYR94:QYZ94"/>
    <mergeCell ref="QZA94:QZI94"/>
    <mergeCell ref="QZJ94:QZR94"/>
    <mergeCell ref="QZS94:RAA94"/>
    <mergeCell ref="QWP94:QWX94"/>
    <mergeCell ref="QWY94:QXG94"/>
    <mergeCell ref="QXH94:QXP94"/>
    <mergeCell ref="QXQ94:QXY94"/>
    <mergeCell ref="QXZ94:QYH94"/>
    <mergeCell ref="QUW94:QVE94"/>
    <mergeCell ref="QVF94:QVN94"/>
    <mergeCell ref="QVO94:QVW94"/>
    <mergeCell ref="QVX94:QWF94"/>
    <mergeCell ref="QWG94:QWO94"/>
    <mergeCell ref="QTD94:QTL94"/>
    <mergeCell ref="QTM94:QTU94"/>
    <mergeCell ref="QTV94:QUD94"/>
    <mergeCell ref="QUE94:QUM94"/>
    <mergeCell ref="QUN94:QUV94"/>
    <mergeCell ref="QRK94:QRS94"/>
    <mergeCell ref="QRT94:QSB94"/>
    <mergeCell ref="QSC94:QSK94"/>
    <mergeCell ref="QSL94:QST94"/>
    <mergeCell ref="QSU94:QTC94"/>
    <mergeCell ref="QPR94:QPZ94"/>
    <mergeCell ref="QQA94:QQI94"/>
    <mergeCell ref="QQJ94:QQR94"/>
    <mergeCell ref="QQS94:QRA94"/>
    <mergeCell ref="QRB94:QRJ94"/>
    <mergeCell ref="QNY94:QOG94"/>
    <mergeCell ref="QOH94:QOP94"/>
    <mergeCell ref="QOQ94:QOY94"/>
    <mergeCell ref="QOZ94:QPH94"/>
    <mergeCell ref="QPI94:QPQ94"/>
    <mergeCell ref="QMF94:QMN94"/>
    <mergeCell ref="QMO94:QMW94"/>
    <mergeCell ref="QMX94:QNF94"/>
    <mergeCell ref="QNG94:QNO94"/>
    <mergeCell ref="QNP94:QNX94"/>
    <mergeCell ref="QKM94:QKU94"/>
    <mergeCell ref="QKV94:QLD94"/>
    <mergeCell ref="QLE94:QLM94"/>
    <mergeCell ref="QLN94:QLV94"/>
    <mergeCell ref="QLW94:QME94"/>
    <mergeCell ref="QIT94:QJB94"/>
    <mergeCell ref="QJC94:QJK94"/>
    <mergeCell ref="QJL94:QJT94"/>
    <mergeCell ref="QJU94:QKC94"/>
    <mergeCell ref="QKD94:QKL94"/>
    <mergeCell ref="QHA94:QHI94"/>
    <mergeCell ref="QHJ94:QHR94"/>
    <mergeCell ref="QHS94:QIA94"/>
    <mergeCell ref="QIB94:QIJ94"/>
    <mergeCell ref="QIK94:QIS94"/>
    <mergeCell ref="QFH94:QFP94"/>
    <mergeCell ref="QFQ94:QFY94"/>
    <mergeCell ref="QFZ94:QGH94"/>
    <mergeCell ref="QGI94:QGQ94"/>
    <mergeCell ref="QGR94:QGZ94"/>
    <mergeCell ref="QDO94:QDW94"/>
    <mergeCell ref="QDX94:QEF94"/>
    <mergeCell ref="QEG94:QEO94"/>
    <mergeCell ref="QEP94:QEX94"/>
    <mergeCell ref="QEY94:QFG94"/>
    <mergeCell ref="QBV94:QCD94"/>
    <mergeCell ref="QCE94:QCM94"/>
    <mergeCell ref="QCN94:QCV94"/>
    <mergeCell ref="QCW94:QDE94"/>
    <mergeCell ref="QDF94:QDN94"/>
    <mergeCell ref="QAC94:QAK94"/>
    <mergeCell ref="QAL94:QAT94"/>
    <mergeCell ref="QAU94:QBC94"/>
    <mergeCell ref="QBD94:QBL94"/>
    <mergeCell ref="QBM94:QBU94"/>
    <mergeCell ref="PYJ94:PYR94"/>
    <mergeCell ref="PYS94:PZA94"/>
    <mergeCell ref="PZB94:PZJ94"/>
    <mergeCell ref="PZK94:PZS94"/>
    <mergeCell ref="PZT94:QAB94"/>
    <mergeCell ref="PWQ94:PWY94"/>
    <mergeCell ref="PWZ94:PXH94"/>
    <mergeCell ref="PXI94:PXQ94"/>
    <mergeCell ref="PXR94:PXZ94"/>
    <mergeCell ref="PYA94:PYI94"/>
    <mergeCell ref="PUX94:PVF94"/>
    <mergeCell ref="PVG94:PVO94"/>
    <mergeCell ref="PVP94:PVX94"/>
    <mergeCell ref="PVY94:PWG94"/>
    <mergeCell ref="PWH94:PWP94"/>
    <mergeCell ref="PTE94:PTM94"/>
    <mergeCell ref="PTN94:PTV94"/>
    <mergeCell ref="PTW94:PUE94"/>
    <mergeCell ref="PUF94:PUN94"/>
    <mergeCell ref="PUO94:PUW94"/>
    <mergeCell ref="PRL94:PRT94"/>
    <mergeCell ref="PRU94:PSC94"/>
    <mergeCell ref="PSD94:PSL94"/>
    <mergeCell ref="PSM94:PSU94"/>
    <mergeCell ref="PSV94:PTD94"/>
    <mergeCell ref="PPS94:PQA94"/>
    <mergeCell ref="PQB94:PQJ94"/>
    <mergeCell ref="PQK94:PQS94"/>
    <mergeCell ref="PQT94:PRB94"/>
    <mergeCell ref="PRC94:PRK94"/>
    <mergeCell ref="PNZ94:POH94"/>
    <mergeCell ref="POI94:POQ94"/>
    <mergeCell ref="POR94:POZ94"/>
    <mergeCell ref="PPA94:PPI94"/>
    <mergeCell ref="PPJ94:PPR94"/>
    <mergeCell ref="PMG94:PMO94"/>
    <mergeCell ref="PMP94:PMX94"/>
    <mergeCell ref="PMY94:PNG94"/>
    <mergeCell ref="PNH94:PNP94"/>
    <mergeCell ref="PNQ94:PNY94"/>
    <mergeCell ref="PKN94:PKV94"/>
    <mergeCell ref="PKW94:PLE94"/>
    <mergeCell ref="PLF94:PLN94"/>
    <mergeCell ref="PLO94:PLW94"/>
    <mergeCell ref="PLX94:PMF94"/>
    <mergeCell ref="PIU94:PJC94"/>
    <mergeCell ref="PJD94:PJL94"/>
    <mergeCell ref="PJM94:PJU94"/>
    <mergeCell ref="PJV94:PKD94"/>
    <mergeCell ref="PKE94:PKM94"/>
    <mergeCell ref="PHB94:PHJ94"/>
    <mergeCell ref="PHK94:PHS94"/>
    <mergeCell ref="PHT94:PIB94"/>
    <mergeCell ref="PIC94:PIK94"/>
    <mergeCell ref="PIL94:PIT94"/>
    <mergeCell ref="PFI94:PFQ94"/>
    <mergeCell ref="PFR94:PFZ94"/>
    <mergeCell ref="PGA94:PGI94"/>
    <mergeCell ref="PGJ94:PGR94"/>
    <mergeCell ref="PGS94:PHA94"/>
    <mergeCell ref="PDP94:PDX94"/>
    <mergeCell ref="PDY94:PEG94"/>
    <mergeCell ref="PEH94:PEP94"/>
    <mergeCell ref="PEQ94:PEY94"/>
    <mergeCell ref="PEZ94:PFH94"/>
    <mergeCell ref="PBW94:PCE94"/>
    <mergeCell ref="PCF94:PCN94"/>
    <mergeCell ref="PCO94:PCW94"/>
    <mergeCell ref="PCX94:PDF94"/>
    <mergeCell ref="PDG94:PDO94"/>
    <mergeCell ref="PAD94:PAL94"/>
    <mergeCell ref="PAM94:PAU94"/>
    <mergeCell ref="PAV94:PBD94"/>
    <mergeCell ref="PBE94:PBM94"/>
    <mergeCell ref="PBN94:PBV94"/>
    <mergeCell ref="OYK94:OYS94"/>
    <mergeCell ref="OYT94:OZB94"/>
    <mergeCell ref="OZC94:OZK94"/>
    <mergeCell ref="OZL94:OZT94"/>
    <mergeCell ref="OZU94:PAC94"/>
    <mergeCell ref="OWR94:OWZ94"/>
    <mergeCell ref="OXA94:OXI94"/>
    <mergeCell ref="OXJ94:OXR94"/>
    <mergeCell ref="OXS94:OYA94"/>
    <mergeCell ref="OYB94:OYJ94"/>
    <mergeCell ref="OUY94:OVG94"/>
    <mergeCell ref="OVH94:OVP94"/>
    <mergeCell ref="OVQ94:OVY94"/>
    <mergeCell ref="OVZ94:OWH94"/>
    <mergeCell ref="OWI94:OWQ94"/>
    <mergeCell ref="OTF94:OTN94"/>
    <mergeCell ref="OTO94:OTW94"/>
    <mergeCell ref="OTX94:OUF94"/>
    <mergeCell ref="OUG94:OUO94"/>
    <mergeCell ref="OUP94:OUX94"/>
    <mergeCell ref="ORM94:ORU94"/>
    <mergeCell ref="ORV94:OSD94"/>
    <mergeCell ref="OSE94:OSM94"/>
    <mergeCell ref="OSN94:OSV94"/>
    <mergeCell ref="OSW94:OTE94"/>
    <mergeCell ref="OPT94:OQB94"/>
    <mergeCell ref="OQC94:OQK94"/>
    <mergeCell ref="OQL94:OQT94"/>
    <mergeCell ref="OQU94:ORC94"/>
    <mergeCell ref="ORD94:ORL94"/>
    <mergeCell ref="OOA94:OOI94"/>
    <mergeCell ref="OOJ94:OOR94"/>
    <mergeCell ref="OOS94:OPA94"/>
    <mergeCell ref="OPB94:OPJ94"/>
    <mergeCell ref="OPK94:OPS94"/>
    <mergeCell ref="OMH94:OMP94"/>
    <mergeCell ref="OMQ94:OMY94"/>
    <mergeCell ref="OMZ94:ONH94"/>
    <mergeCell ref="ONI94:ONQ94"/>
    <mergeCell ref="ONR94:ONZ94"/>
    <mergeCell ref="OKO94:OKW94"/>
    <mergeCell ref="OKX94:OLF94"/>
    <mergeCell ref="OLG94:OLO94"/>
    <mergeCell ref="OLP94:OLX94"/>
    <mergeCell ref="OLY94:OMG94"/>
    <mergeCell ref="OIV94:OJD94"/>
    <mergeCell ref="OJE94:OJM94"/>
    <mergeCell ref="OJN94:OJV94"/>
    <mergeCell ref="OJW94:OKE94"/>
    <mergeCell ref="OKF94:OKN94"/>
    <mergeCell ref="OHC94:OHK94"/>
    <mergeCell ref="OHL94:OHT94"/>
    <mergeCell ref="OHU94:OIC94"/>
    <mergeCell ref="OID94:OIL94"/>
    <mergeCell ref="OIM94:OIU94"/>
    <mergeCell ref="OFJ94:OFR94"/>
    <mergeCell ref="OFS94:OGA94"/>
    <mergeCell ref="OGB94:OGJ94"/>
    <mergeCell ref="OGK94:OGS94"/>
    <mergeCell ref="OGT94:OHB94"/>
    <mergeCell ref="ODQ94:ODY94"/>
    <mergeCell ref="ODZ94:OEH94"/>
    <mergeCell ref="OEI94:OEQ94"/>
    <mergeCell ref="OER94:OEZ94"/>
    <mergeCell ref="OFA94:OFI94"/>
    <mergeCell ref="OBX94:OCF94"/>
    <mergeCell ref="OCG94:OCO94"/>
    <mergeCell ref="OCP94:OCX94"/>
    <mergeCell ref="OCY94:ODG94"/>
    <mergeCell ref="ODH94:ODP94"/>
    <mergeCell ref="OAE94:OAM94"/>
    <mergeCell ref="OAN94:OAV94"/>
    <mergeCell ref="OAW94:OBE94"/>
    <mergeCell ref="OBF94:OBN94"/>
    <mergeCell ref="OBO94:OBW94"/>
    <mergeCell ref="NYL94:NYT94"/>
    <mergeCell ref="NYU94:NZC94"/>
    <mergeCell ref="NZD94:NZL94"/>
    <mergeCell ref="NZM94:NZU94"/>
    <mergeCell ref="NZV94:OAD94"/>
    <mergeCell ref="NWS94:NXA94"/>
    <mergeCell ref="NXB94:NXJ94"/>
    <mergeCell ref="NXK94:NXS94"/>
    <mergeCell ref="NXT94:NYB94"/>
    <mergeCell ref="NYC94:NYK94"/>
    <mergeCell ref="NUZ94:NVH94"/>
    <mergeCell ref="NVI94:NVQ94"/>
    <mergeCell ref="NVR94:NVZ94"/>
    <mergeCell ref="NWA94:NWI94"/>
    <mergeCell ref="NWJ94:NWR94"/>
    <mergeCell ref="NTG94:NTO94"/>
    <mergeCell ref="NTP94:NTX94"/>
    <mergeCell ref="NTY94:NUG94"/>
    <mergeCell ref="NUH94:NUP94"/>
    <mergeCell ref="NUQ94:NUY94"/>
    <mergeCell ref="NRN94:NRV94"/>
    <mergeCell ref="NRW94:NSE94"/>
    <mergeCell ref="NSF94:NSN94"/>
    <mergeCell ref="NSO94:NSW94"/>
    <mergeCell ref="NSX94:NTF94"/>
    <mergeCell ref="NPU94:NQC94"/>
    <mergeCell ref="NQD94:NQL94"/>
    <mergeCell ref="NQM94:NQU94"/>
    <mergeCell ref="NQV94:NRD94"/>
    <mergeCell ref="NRE94:NRM94"/>
    <mergeCell ref="NOB94:NOJ94"/>
    <mergeCell ref="NOK94:NOS94"/>
    <mergeCell ref="NOT94:NPB94"/>
    <mergeCell ref="NPC94:NPK94"/>
    <mergeCell ref="NPL94:NPT94"/>
    <mergeCell ref="NMI94:NMQ94"/>
    <mergeCell ref="NMR94:NMZ94"/>
    <mergeCell ref="NNA94:NNI94"/>
    <mergeCell ref="NNJ94:NNR94"/>
    <mergeCell ref="NNS94:NOA94"/>
    <mergeCell ref="NKP94:NKX94"/>
    <mergeCell ref="NKY94:NLG94"/>
    <mergeCell ref="NLH94:NLP94"/>
    <mergeCell ref="NLQ94:NLY94"/>
    <mergeCell ref="NLZ94:NMH94"/>
    <mergeCell ref="NIW94:NJE94"/>
    <mergeCell ref="NJF94:NJN94"/>
    <mergeCell ref="NJO94:NJW94"/>
    <mergeCell ref="NJX94:NKF94"/>
    <mergeCell ref="NKG94:NKO94"/>
    <mergeCell ref="NHD94:NHL94"/>
    <mergeCell ref="NHM94:NHU94"/>
    <mergeCell ref="NHV94:NID94"/>
    <mergeCell ref="NIE94:NIM94"/>
    <mergeCell ref="NIN94:NIV94"/>
    <mergeCell ref="NFK94:NFS94"/>
    <mergeCell ref="NFT94:NGB94"/>
    <mergeCell ref="NGC94:NGK94"/>
    <mergeCell ref="NGL94:NGT94"/>
    <mergeCell ref="NGU94:NHC94"/>
    <mergeCell ref="NDR94:NDZ94"/>
    <mergeCell ref="NEA94:NEI94"/>
    <mergeCell ref="NEJ94:NER94"/>
    <mergeCell ref="NES94:NFA94"/>
    <mergeCell ref="NFB94:NFJ94"/>
    <mergeCell ref="NBY94:NCG94"/>
    <mergeCell ref="NCH94:NCP94"/>
    <mergeCell ref="NCQ94:NCY94"/>
    <mergeCell ref="NCZ94:NDH94"/>
    <mergeCell ref="NDI94:NDQ94"/>
    <mergeCell ref="NAF94:NAN94"/>
    <mergeCell ref="NAO94:NAW94"/>
    <mergeCell ref="NAX94:NBF94"/>
    <mergeCell ref="NBG94:NBO94"/>
    <mergeCell ref="NBP94:NBX94"/>
    <mergeCell ref="MYM94:MYU94"/>
    <mergeCell ref="MYV94:MZD94"/>
    <mergeCell ref="MZE94:MZM94"/>
    <mergeCell ref="MZN94:MZV94"/>
    <mergeCell ref="MZW94:NAE94"/>
    <mergeCell ref="MWT94:MXB94"/>
    <mergeCell ref="MXC94:MXK94"/>
    <mergeCell ref="MXL94:MXT94"/>
    <mergeCell ref="MXU94:MYC94"/>
    <mergeCell ref="MYD94:MYL94"/>
    <mergeCell ref="MVA94:MVI94"/>
    <mergeCell ref="MVJ94:MVR94"/>
    <mergeCell ref="MVS94:MWA94"/>
    <mergeCell ref="MWB94:MWJ94"/>
    <mergeCell ref="MWK94:MWS94"/>
    <mergeCell ref="MTH94:MTP94"/>
    <mergeCell ref="MTQ94:MTY94"/>
    <mergeCell ref="MTZ94:MUH94"/>
    <mergeCell ref="MUI94:MUQ94"/>
    <mergeCell ref="MUR94:MUZ94"/>
    <mergeCell ref="MRO94:MRW94"/>
    <mergeCell ref="MRX94:MSF94"/>
    <mergeCell ref="MSG94:MSO94"/>
    <mergeCell ref="MSP94:MSX94"/>
    <mergeCell ref="MSY94:MTG94"/>
    <mergeCell ref="MPV94:MQD94"/>
    <mergeCell ref="MQE94:MQM94"/>
    <mergeCell ref="MQN94:MQV94"/>
    <mergeCell ref="MQW94:MRE94"/>
    <mergeCell ref="MRF94:MRN94"/>
    <mergeCell ref="MOC94:MOK94"/>
    <mergeCell ref="MOL94:MOT94"/>
    <mergeCell ref="MOU94:MPC94"/>
    <mergeCell ref="MPD94:MPL94"/>
    <mergeCell ref="MPM94:MPU94"/>
    <mergeCell ref="MMJ94:MMR94"/>
    <mergeCell ref="MMS94:MNA94"/>
    <mergeCell ref="MNB94:MNJ94"/>
    <mergeCell ref="MNK94:MNS94"/>
    <mergeCell ref="MNT94:MOB94"/>
    <mergeCell ref="MKQ94:MKY94"/>
    <mergeCell ref="MKZ94:MLH94"/>
    <mergeCell ref="MLI94:MLQ94"/>
    <mergeCell ref="MLR94:MLZ94"/>
    <mergeCell ref="MMA94:MMI94"/>
    <mergeCell ref="MIX94:MJF94"/>
    <mergeCell ref="MJG94:MJO94"/>
    <mergeCell ref="MJP94:MJX94"/>
    <mergeCell ref="MJY94:MKG94"/>
    <mergeCell ref="MKH94:MKP94"/>
    <mergeCell ref="MHE94:MHM94"/>
    <mergeCell ref="MHN94:MHV94"/>
    <mergeCell ref="MHW94:MIE94"/>
    <mergeCell ref="MIF94:MIN94"/>
    <mergeCell ref="MIO94:MIW94"/>
    <mergeCell ref="MFL94:MFT94"/>
    <mergeCell ref="MFU94:MGC94"/>
    <mergeCell ref="MGD94:MGL94"/>
    <mergeCell ref="MGM94:MGU94"/>
    <mergeCell ref="MGV94:MHD94"/>
    <mergeCell ref="MDS94:MEA94"/>
    <mergeCell ref="MEB94:MEJ94"/>
    <mergeCell ref="MEK94:MES94"/>
    <mergeCell ref="MET94:MFB94"/>
    <mergeCell ref="MFC94:MFK94"/>
    <mergeCell ref="MBZ94:MCH94"/>
    <mergeCell ref="MCI94:MCQ94"/>
    <mergeCell ref="MCR94:MCZ94"/>
    <mergeCell ref="MDA94:MDI94"/>
    <mergeCell ref="MDJ94:MDR94"/>
    <mergeCell ref="MAG94:MAO94"/>
    <mergeCell ref="MAP94:MAX94"/>
    <mergeCell ref="MAY94:MBG94"/>
    <mergeCell ref="MBH94:MBP94"/>
    <mergeCell ref="MBQ94:MBY94"/>
    <mergeCell ref="LYN94:LYV94"/>
    <mergeCell ref="LYW94:LZE94"/>
    <mergeCell ref="LZF94:LZN94"/>
    <mergeCell ref="LZO94:LZW94"/>
    <mergeCell ref="LZX94:MAF94"/>
    <mergeCell ref="LWU94:LXC94"/>
    <mergeCell ref="LXD94:LXL94"/>
    <mergeCell ref="LXM94:LXU94"/>
    <mergeCell ref="LXV94:LYD94"/>
    <mergeCell ref="LYE94:LYM94"/>
    <mergeCell ref="LVB94:LVJ94"/>
    <mergeCell ref="LVK94:LVS94"/>
    <mergeCell ref="LVT94:LWB94"/>
    <mergeCell ref="LWC94:LWK94"/>
    <mergeCell ref="LWL94:LWT94"/>
    <mergeCell ref="LTI94:LTQ94"/>
    <mergeCell ref="LTR94:LTZ94"/>
    <mergeCell ref="LUA94:LUI94"/>
    <mergeCell ref="LUJ94:LUR94"/>
    <mergeCell ref="LUS94:LVA94"/>
    <mergeCell ref="LRP94:LRX94"/>
    <mergeCell ref="LRY94:LSG94"/>
    <mergeCell ref="LSH94:LSP94"/>
    <mergeCell ref="LSQ94:LSY94"/>
    <mergeCell ref="LSZ94:LTH94"/>
    <mergeCell ref="LPW94:LQE94"/>
    <mergeCell ref="LQF94:LQN94"/>
    <mergeCell ref="LQO94:LQW94"/>
    <mergeCell ref="LQX94:LRF94"/>
    <mergeCell ref="LRG94:LRO94"/>
    <mergeCell ref="LOD94:LOL94"/>
    <mergeCell ref="LOM94:LOU94"/>
    <mergeCell ref="LOV94:LPD94"/>
    <mergeCell ref="LPE94:LPM94"/>
    <mergeCell ref="LPN94:LPV94"/>
    <mergeCell ref="LMK94:LMS94"/>
    <mergeCell ref="LMT94:LNB94"/>
    <mergeCell ref="LNC94:LNK94"/>
    <mergeCell ref="LNL94:LNT94"/>
    <mergeCell ref="LNU94:LOC94"/>
    <mergeCell ref="LKR94:LKZ94"/>
    <mergeCell ref="LLA94:LLI94"/>
    <mergeCell ref="LLJ94:LLR94"/>
    <mergeCell ref="LLS94:LMA94"/>
    <mergeCell ref="LMB94:LMJ94"/>
    <mergeCell ref="LIY94:LJG94"/>
    <mergeCell ref="LJH94:LJP94"/>
    <mergeCell ref="LJQ94:LJY94"/>
    <mergeCell ref="LJZ94:LKH94"/>
    <mergeCell ref="LKI94:LKQ94"/>
    <mergeCell ref="LHF94:LHN94"/>
    <mergeCell ref="LHO94:LHW94"/>
    <mergeCell ref="LHX94:LIF94"/>
    <mergeCell ref="LIG94:LIO94"/>
    <mergeCell ref="LIP94:LIX94"/>
    <mergeCell ref="LFM94:LFU94"/>
    <mergeCell ref="LFV94:LGD94"/>
    <mergeCell ref="LGE94:LGM94"/>
    <mergeCell ref="LGN94:LGV94"/>
    <mergeCell ref="LGW94:LHE94"/>
    <mergeCell ref="LDT94:LEB94"/>
    <mergeCell ref="LEC94:LEK94"/>
    <mergeCell ref="LEL94:LET94"/>
    <mergeCell ref="LEU94:LFC94"/>
    <mergeCell ref="LFD94:LFL94"/>
    <mergeCell ref="LCA94:LCI94"/>
    <mergeCell ref="LCJ94:LCR94"/>
    <mergeCell ref="LCS94:LDA94"/>
    <mergeCell ref="LDB94:LDJ94"/>
    <mergeCell ref="LDK94:LDS94"/>
    <mergeCell ref="LAH94:LAP94"/>
    <mergeCell ref="LAQ94:LAY94"/>
    <mergeCell ref="LAZ94:LBH94"/>
    <mergeCell ref="LBI94:LBQ94"/>
    <mergeCell ref="LBR94:LBZ94"/>
    <mergeCell ref="KYO94:KYW94"/>
    <mergeCell ref="KYX94:KZF94"/>
    <mergeCell ref="KZG94:KZO94"/>
    <mergeCell ref="KZP94:KZX94"/>
    <mergeCell ref="KZY94:LAG94"/>
    <mergeCell ref="KWV94:KXD94"/>
    <mergeCell ref="KXE94:KXM94"/>
    <mergeCell ref="KXN94:KXV94"/>
    <mergeCell ref="KXW94:KYE94"/>
    <mergeCell ref="KYF94:KYN94"/>
    <mergeCell ref="KVC94:KVK94"/>
    <mergeCell ref="KVL94:KVT94"/>
    <mergeCell ref="KVU94:KWC94"/>
    <mergeCell ref="KWD94:KWL94"/>
    <mergeCell ref="KWM94:KWU94"/>
    <mergeCell ref="KTJ94:KTR94"/>
    <mergeCell ref="KTS94:KUA94"/>
    <mergeCell ref="KUB94:KUJ94"/>
    <mergeCell ref="KUK94:KUS94"/>
    <mergeCell ref="KUT94:KVB94"/>
    <mergeCell ref="KRQ94:KRY94"/>
    <mergeCell ref="KRZ94:KSH94"/>
    <mergeCell ref="KSI94:KSQ94"/>
    <mergeCell ref="KSR94:KSZ94"/>
    <mergeCell ref="KTA94:KTI94"/>
    <mergeCell ref="KPX94:KQF94"/>
    <mergeCell ref="KQG94:KQO94"/>
    <mergeCell ref="KQP94:KQX94"/>
    <mergeCell ref="KQY94:KRG94"/>
    <mergeCell ref="KRH94:KRP94"/>
    <mergeCell ref="KOE94:KOM94"/>
    <mergeCell ref="KON94:KOV94"/>
    <mergeCell ref="KOW94:KPE94"/>
    <mergeCell ref="KPF94:KPN94"/>
    <mergeCell ref="KPO94:KPW94"/>
    <mergeCell ref="KML94:KMT94"/>
    <mergeCell ref="KMU94:KNC94"/>
    <mergeCell ref="KND94:KNL94"/>
    <mergeCell ref="KNM94:KNU94"/>
    <mergeCell ref="KNV94:KOD94"/>
    <mergeCell ref="KKS94:KLA94"/>
    <mergeCell ref="KLB94:KLJ94"/>
    <mergeCell ref="KLK94:KLS94"/>
    <mergeCell ref="KLT94:KMB94"/>
    <mergeCell ref="KMC94:KMK94"/>
    <mergeCell ref="KIZ94:KJH94"/>
    <mergeCell ref="KJI94:KJQ94"/>
    <mergeCell ref="KJR94:KJZ94"/>
    <mergeCell ref="KKA94:KKI94"/>
    <mergeCell ref="KKJ94:KKR94"/>
    <mergeCell ref="KHG94:KHO94"/>
    <mergeCell ref="KHP94:KHX94"/>
    <mergeCell ref="KHY94:KIG94"/>
    <mergeCell ref="KIH94:KIP94"/>
    <mergeCell ref="KIQ94:KIY94"/>
    <mergeCell ref="KFN94:KFV94"/>
    <mergeCell ref="KFW94:KGE94"/>
    <mergeCell ref="KGF94:KGN94"/>
    <mergeCell ref="KGO94:KGW94"/>
    <mergeCell ref="KGX94:KHF94"/>
    <mergeCell ref="KDU94:KEC94"/>
    <mergeCell ref="KED94:KEL94"/>
    <mergeCell ref="KEM94:KEU94"/>
    <mergeCell ref="KEV94:KFD94"/>
    <mergeCell ref="KFE94:KFM94"/>
    <mergeCell ref="KCB94:KCJ94"/>
    <mergeCell ref="KCK94:KCS94"/>
    <mergeCell ref="KCT94:KDB94"/>
    <mergeCell ref="KDC94:KDK94"/>
    <mergeCell ref="KDL94:KDT94"/>
    <mergeCell ref="KAI94:KAQ94"/>
    <mergeCell ref="KAR94:KAZ94"/>
    <mergeCell ref="KBA94:KBI94"/>
    <mergeCell ref="KBJ94:KBR94"/>
    <mergeCell ref="KBS94:KCA94"/>
    <mergeCell ref="JYP94:JYX94"/>
    <mergeCell ref="JYY94:JZG94"/>
    <mergeCell ref="JZH94:JZP94"/>
    <mergeCell ref="JZQ94:JZY94"/>
    <mergeCell ref="JZZ94:KAH94"/>
    <mergeCell ref="JWW94:JXE94"/>
    <mergeCell ref="JXF94:JXN94"/>
    <mergeCell ref="JXO94:JXW94"/>
    <mergeCell ref="JXX94:JYF94"/>
    <mergeCell ref="JYG94:JYO94"/>
    <mergeCell ref="JVD94:JVL94"/>
    <mergeCell ref="JVM94:JVU94"/>
    <mergeCell ref="JVV94:JWD94"/>
    <mergeCell ref="JWE94:JWM94"/>
    <mergeCell ref="JWN94:JWV94"/>
    <mergeCell ref="JTK94:JTS94"/>
    <mergeCell ref="JTT94:JUB94"/>
    <mergeCell ref="JUC94:JUK94"/>
    <mergeCell ref="JUL94:JUT94"/>
    <mergeCell ref="JUU94:JVC94"/>
    <mergeCell ref="JRR94:JRZ94"/>
    <mergeCell ref="JSA94:JSI94"/>
    <mergeCell ref="JSJ94:JSR94"/>
    <mergeCell ref="JSS94:JTA94"/>
    <mergeCell ref="JTB94:JTJ94"/>
    <mergeCell ref="JPY94:JQG94"/>
    <mergeCell ref="JQH94:JQP94"/>
    <mergeCell ref="JQQ94:JQY94"/>
    <mergeCell ref="JQZ94:JRH94"/>
    <mergeCell ref="JRI94:JRQ94"/>
    <mergeCell ref="JOF94:JON94"/>
    <mergeCell ref="JOO94:JOW94"/>
    <mergeCell ref="JOX94:JPF94"/>
    <mergeCell ref="JPG94:JPO94"/>
    <mergeCell ref="JPP94:JPX94"/>
    <mergeCell ref="JMM94:JMU94"/>
    <mergeCell ref="JMV94:JND94"/>
    <mergeCell ref="JNE94:JNM94"/>
    <mergeCell ref="JNN94:JNV94"/>
    <mergeCell ref="JNW94:JOE94"/>
    <mergeCell ref="JKT94:JLB94"/>
    <mergeCell ref="JLC94:JLK94"/>
    <mergeCell ref="JLL94:JLT94"/>
    <mergeCell ref="JLU94:JMC94"/>
    <mergeCell ref="JMD94:JML94"/>
    <mergeCell ref="JJA94:JJI94"/>
    <mergeCell ref="JJJ94:JJR94"/>
    <mergeCell ref="JJS94:JKA94"/>
    <mergeCell ref="JKB94:JKJ94"/>
    <mergeCell ref="JKK94:JKS94"/>
    <mergeCell ref="JHH94:JHP94"/>
    <mergeCell ref="JHQ94:JHY94"/>
    <mergeCell ref="JHZ94:JIH94"/>
    <mergeCell ref="JII94:JIQ94"/>
    <mergeCell ref="JIR94:JIZ94"/>
    <mergeCell ref="JFO94:JFW94"/>
    <mergeCell ref="JFX94:JGF94"/>
    <mergeCell ref="JGG94:JGO94"/>
    <mergeCell ref="JGP94:JGX94"/>
    <mergeCell ref="JGY94:JHG94"/>
    <mergeCell ref="JDV94:JED94"/>
    <mergeCell ref="JEE94:JEM94"/>
    <mergeCell ref="JEN94:JEV94"/>
    <mergeCell ref="JEW94:JFE94"/>
    <mergeCell ref="JFF94:JFN94"/>
    <mergeCell ref="JCC94:JCK94"/>
    <mergeCell ref="JCL94:JCT94"/>
    <mergeCell ref="JCU94:JDC94"/>
    <mergeCell ref="JDD94:JDL94"/>
    <mergeCell ref="JDM94:JDU94"/>
    <mergeCell ref="JAJ94:JAR94"/>
    <mergeCell ref="JAS94:JBA94"/>
    <mergeCell ref="JBB94:JBJ94"/>
    <mergeCell ref="JBK94:JBS94"/>
    <mergeCell ref="JBT94:JCB94"/>
    <mergeCell ref="IYQ94:IYY94"/>
    <mergeCell ref="IYZ94:IZH94"/>
    <mergeCell ref="IZI94:IZQ94"/>
    <mergeCell ref="IZR94:IZZ94"/>
    <mergeCell ref="JAA94:JAI94"/>
    <mergeCell ref="IWX94:IXF94"/>
    <mergeCell ref="IXG94:IXO94"/>
    <mergeCell ref="IXP94:IXX94"/>
    <mergeCell ref="IXY94:IYG94"/>
    <mergeCell ref="IYH94:IYP94"/>
    <mergeCell ref="IVE94:IVM94"/>
    <mergeCell ref="IVN94:IVV94"/>
    <mergeCell ref="IVW94:IWE94"/>
    <mergeCell ref="IWF94:IWN94"/>
    <mergeCell ref="IWO94:IWW94"/>
    <mergeCell ref="ITL94:ITT94"/>
    <mergeCell ref="ITU94:IUC94"/>
    <mergeCell ref="IUD94:IUL94"/>
    <mergeCell ref="IUM94:IUU94"/>
    <mergeCell ref="IUV94:IVD94"/>
    <mergeCell ref="IRS94:ISA94"/>
    <mergeCell ref="ISB94:ISJ94"/>
    <mergeCell ref="ISK94:ISS94"/>
    <mergeCell ref="IST94:ITB94"/>
    <mergeCell ref="ITC94:ITK94"/>
    <mergeCell ref="IPZ94:IQH94"/>
    <mergeCell ref="IQI94:IQQ94"/>
    <mergeCell ref="IQR94:IQZ94"/>
    <mergeCell ref="IRA94:IRI94"/>
    <mergeCell ref="IRJ94:IRR94"/>
    <mergeCell ref="IOG94:IOO94"/>
    <mergeCell ref="IOP94:IOX94"/>
    <mergeCell ref="IOY94:IPG94"/>
    <mergeCell ref="IPH94:IPP94"/>
    <mergeCell ref="IPQ94:IPY94"/>
    <mergeCell ref="IMN94:IMV94"/>
    <mergeCell ref="IMW94:INE94"/>
    <mergeCell ref="INF94:INN94"/>
    <mergeCell ref="INO94:INW94"/>
    <mergeCell ref="INX94:IOF94"/>
    <mergeCell ref="IKU94:ILC94"/>
    <mergeCell ref="ILD94:ILL94"/>
    <mergeCell ref="ILM94:ILU94"/>
    <mergeCell ref="ILV94:IMD94"/>
    <mergeCell ref="IME94:IMM94"/>
    <mergeCell ref="IJB94:IJJ94"/>
    <mergeCell ref="IJK94:IJS94"/>
    <mergeCell ref="IJT94:IKB94"/>
    <mergeCell ref="IKC94:IKK94"/>
    <mergeCell ref="IKL94:IKT94"/>
    <mergeCell ref="IHI94:IHQ94"/>
    <mergeCell ref="IHR94:IHZ94"/>
    <mergeCell ref="IIA94:III94"/>
    <mergeCell ref="IIJ94:IIR94"/>
    <mergeCell ref="IIS94:IJA94"/>
    <mergeCell ref="IFP94:IFX94"/>
    <mergeCell ref="IFY94:IGG94"/>
    <mergeCell ref="IGH94:IGP94"/>
    <mergeCell ref="IGQ94:IGY94"/>
    <mergeCell ref="IGZ94:IHH94"/>
    <mergeCell ref="IDW94:IEE94"/>
    <mergeCell ref="IEF94:IEN94"/>
    <mergeCell ref="IEO94:IEW94"/>
    <mergeCell ref="IEX94:IFF94"/>
    <mergeCell ref="IFG94:IFO94"/>
    <mergeCell ref="ICD94:ICL94"/>
    <mergeCell ref="ICM94:ICU94"/>
    <mergeCell ref="ICV94:IDD94"/>
    <mergeCell ref="IDE94:IDM94"/>
    <mergeCell ref="IDN94:IDV94"/>
    <mergeCell ref="IAK94:IAS94"/>
    <mergeCell ref="IAT94:IBB94"/>
    <mergeCell ref="IBC94:IBK94"/>
    <mergeCell ref="IBL94:IBT94"/>
    <mergeCell ref="IBU94:ICC94"/>
    <mergeCell ref="HYR94:HYZ94"/>
    <mergeCell ref="HZA94:HZI94"/>
    <mergeCell ref="HZJ94:HZR94"/>
    <mergeCell ref="HZS94:IAA94"/>
    <mergeCell ref="IAB94:IAJ94"/>
    <mergeCell ref="HWY94:HXG94"/>
    <mergeCell ref="HXH94:HXP94"/>
    <mergeCell ref="HXQ94:HXY94"/>
    <mergeCell ref="HXZ94:HYH94"/>
    <mergeCell ref="HYI94:HYQ94"/>
    <mergeCell ref="HVF94:HVN94"/>
    <mergeCell ref="HVO94:HVW94"/>
    <mergeCell ref="HVX94:HWF94"/>
    <mergeCell ref="HWG94:HWO94"/>
    <mergeCell ref="HWP94:HWX94"/>
    <mergeCell ref="HTM94:HTU94"/>
    <mergeCell ref="HTV94:HUD94"/>
    <mergeCell ref="HUE94:HUM94"/>
    <mergeCell ref="HUN94:HUV94"/>
    <mergeCell ref="HUW94:HVE94"/>
    <mergeCell ref="HRT94:HSB94"/>
    <mergeCell ref="HSC94:HSK94"/>
    <mergeCell ref="HSL94:HST94"/>
    <mergeCell ref="HSU94:HTC94"/>
    <mergeCell ref="HTD94:HTL94"/>
    <mergeCell ref="HQA94:HQI94"/>
    <mergeCell ref="HQJ94:HQR94"/>
    <mergeCell ref="HQS94:HRA94"/>
    <mergeCell ref="HRB94:HRJ94"/>
    <mergeCell ref="HRK94:HRS94"/>
    <mergeCell ref="HOH94:HOP94"/>
    <mergeCell ref="HOQ94:HOY94"/>
    <mergeCell ref="HOZ94:HPH94"/>
    <mergeCell ref="HPI94:HPQ94"/>
    <mergeCell ref="HPR94:HPZ94"/>
    <mergeCell ref="HMO94:HMW94"/>
    <mergeCell ref="HMX94:HNF94"/>
    <mergeCell ref="HNG94:HNO94"/>
    <mergeCell ref="HNP94:HNX94"/>
    <mergeCell ref="HNY94:HOG94"/>
    <mergeCell ref="HKV94:HLD94"/>
    <mergeCell ref="HLE94:HLM94"/>
    <mergeCell ref="HLN94:HLV94"/>
    <mergeCell ref="HLW94:HME94"/>
    <mergeCell ref="HMF94:HMN94"/>
    <mergeCell ref="HJC94:HJK94"/>
    <mergeCell ref="HJL94:HJT94"/>
    <mergeCell ref="HJU94:HKC94"/>
    <mergeCell ref="HKD94:HKL94"/>
    <mergeCell ref="HKM94:HKU94"/>
    <mergeCell ref="HHJ94:HHR94"/>
    <mergeCell ref="HHS94:HIA94"/>
    <mergeCell ref="HIB94:HIJ94"/>
    <mergeCell ref="HIK94:HIS94"/>
    <mergeCell ref="HIT94:HJB94"/>
    <mergeCell ref="HFQ94:HFY94"/>
    <mergeCell ref="HFZ94:HGH94"/>
    <mergeCell ref="HGI94:HGQ94"/>
    <mergeCell ref="HGR94:HGZ94"/>
    <mergeCell ref="HHA94:HHI94"/>
    <mergeCell ref="HDX94:HEF94"/>
    <mergeCell ref="HEG94:HEO94"/>
    <mergeCell ref="HEP94:HEX94"/>
    <mergeCell ref="HEY94:HFG94"/>
    <mergeCell ref="HFH94:HFP94"/>
    <mergeCell ref="HCE94:HCM94"/>
    <mergeCell ref="HCN94:HCV94"/>
    <mergeCell ref="HCW94:HDE94"/>
    <mergeCell ref="HDF94:HDN94"/>
    <mergeCell ref="HDO94:HDW94"/>
    <mergeCell ref="HAL94:HAT94"/>
    <mergeCell ref="HAU94:HBC94"/>
    <mergeCell ref="HBD94:HBL94"/>
    <mergeCell ref="HBM94:HBU94"/>
    <mergeCell ref="HBV94:HCD94"/>
    <mergeCell ref="GYS94:GZA94"/>
    <mergeCell ref="GZB94:GZJ94"/>
    <mergeCell ref="GZK94:GZS94"/>
    <mergeCell ref="GZT94:HAB94"/>
    <mergeCell ref="HAC94:HAK94"/>
    <mergeCell ref="GWZ94:GXH94"/>
    <mergeCell ref="GXI94:GXQ94"/>
    <mergeCell ref="GXR94:GXZ94"/>
    <mergeCell ref="GYA94:GYI94"/>
    <mergeCell ref="GYJ94:GYR94"/>
    <mergeCell ref="GVG94:GVO94"/>
    <mergeCell ref="GVP94:GVX94"/>
    <mergeCell ref="GVY94:GWG94"/>
    <mergeCell ref="GWH94:GWP94"/>
    <mergeCell ref="GWQ94:GWY94"/>
    <mergeCell ref="GTN94:GTV94"/>
    <mergeCell ref="GTW94:GUE94"/>
    <mergeCell ref="GUF94:GUN94"/>
    <mergeCell ref="GUO94:GUW94"/>
    <mergeCell ref="GUX94:GVF94"/>
    <mergeCell ref="GRU94:GSC94"/>
    <mergeCell ref="GSD94:GSL94"/>
    <mergeCell ref="GSM94:GSU94"/>
    <mergeCell ref="GSV94:GTD94"/>
    <mergeCell ref="GTE94:GTM94"/>
    <mergeCell ref="GQB94:GQJ94"/>
    <mergeCell ref="GQK94:GQS94"/>
    <mergeCell ref="GQT94:GRB94"/>
    <mergeCell ref="GRC94:GRK94"/>
    <mergeCell ref="GRL94:GRT94"/>
    <mergeCell ref="GOI94:GOQ94"/>
    <mergeCell ref="GOR94:GOZ94"/>
    <mergeCell ref="GPA94:GPI94"/>
    <mergeCell ref="GPJ94:GPR94"/>
    <mergeCell ref="GPS94:GQA94"/>
    <mergeCell ref="GMP94:GMX94"/>
    <mergeCell ref="GMY94:GNG94"/>
    <mergeCell ref="GNH94:GNP94"/>
    <mergeCell ref="GNQ94:GNY94"/>
    <mergeCell ref="GNZ94:GOH94"/>
    <mergeCell ref="GKW94:GLE94"/>
    <mergeCell ref="GLF94:GLN94"/>
    <mergeCell ref="GLO94:GLW94"/>
    <mergeCell ref="GLX94:GMF94"/>
    <mergeCell ref="GMG94:GMO94"/>
    <mergeCell ref="GJD94:GJL94"/>
    <mergeCell ref="GJM94:GJU94"/>
    <mergeCell ref="GJV94:GKD94"/>
    <mergeCell ref="GKE94:GKM94"/>
    <mergeCell ref="GKN94:GKV94"/>
    <mergeCell ref="GHK94:GHS94"/>
    <mergeCell ref="GHT94:GIB94"/>
    <mergeCell ref="GIC94:GIK94"/>
    <mergeCell ref="GIL94:GIT94"/>
    <mergeCell ref="GIU94:GJC94"/>
    <mergeCell ref="GFR94:GFZ94"/>
    <mergeCell ref="GGA94:GGI94"/>
    <mergeCell ref="GGJ94:GGR94"/>
    <mergeCell ref="GGS94:GHA94"/>
    <mergeCell ref="GHB94:GHJ94"/>
    <mergeCell ref="GDY94:GEG94"/>
    <mergeCell ref="GEH94:GEP94"/>
    <mergeCell ref="GEQ94:GEY94"/>
    <mergeCell ref="GEZ94:GFH94"/>
    <mergeCell ref="GFI94:GFQ94"/>
    <mergeCell ref="GCF94:GCN94"/>
    <mergeCell ref="GCO94:GCW94"/>
    <mergeCell ref="GCX94:GDF94"/>
    <mergeCell ref="GDG94:GDO94"/>
    <mergeCell ref="GDP94:GDX94"/>
    <mergeCell ref="GAM94:GAU94"/>
    <mergeCell ref="GAV94:GBD94"/>
    <mergeCell ref="GBE94:GBM94"/>
    <mergeCell ref="GBN94:GBV94"/>
    <mergeCell ref="GBW94:GCE94"/>
    <mergeCell ref="FYT94:FZB94"/>
    <mergeCell ref="FZC94:FZK94"/>
    <mergeCell ref="FZL94:FZT94"/>
    <mergeCell ref="FZU94:GAC94"/>
    <mergeCell ref="GAD94:GAL94"/>
    <mergeCell ref="FXA94:FXI94"/>
    <mergeCell ref="FXJ94:FXR94"/>
    <mergeCell ref="FXS94:FYA94"/>
    <mergeCell ref="FYB94:FYJ94"/>
    <mergeCell ref="FYK94:FYS94"/>
    <mergeCell ref="FVH94:FVP94"/>
    <mergeCell ref="FVQ94:FVY94"/>
    <mergeCell ref="FVZ94:FWH94"/>
    <mergeCell ref="FWI94:FWQ94"/>
    <mergeCell ref="FWR94:FWZ94"/>
    <mergeCell ref="FTO94:FTW94"/>
    <mergeCell ref="FTX94:FUF94"/>
    <mergeCell ref="FUG94:FUO94"/>
    <mergeCell ref="FUP94:FUX94"/>
    <mergeCell ref="FUY94:FVG94"/>
    <mergeCell ref="FRV94:FSD94"/>
    <mergeCell ref="FSE94:FSM94"/>
    <mergeCell ref="FSN94:FSV94"/>
    <mergeCell ref="FSW94:FTE94"/>
    <mergeCell ref="FTF94:FTN94"/>
    <mergeCell ref="FQC94:FQK94"/>
    <mergeCell ref="FQL94:FQT94"/>
    <mergeCell ref="FQU94:FRC94"/>
    <mergeCell ref="FRD94:FRL94"/>
    <mergeCell ref="FRM94:FRU94"/>
    <mergeCell ref="FOJ94:FOR94"/>
    <mergeCell ref="FOS94:FPA94"/>
    <mergeCell ref="FPB94:FPJ94"/>
    <mergeCell ref="FPK94:FPS94"/>
    <mergeCell ref="FPT94:FQB94"/>
    <mergeCell ref="FMQ94:FMY94"/>
    <mergeCell ref="FMZ94:FNH94"/>
    <mergeCell ref="FNI94:FNQ94"/>
    <mergeCell ref="FNR94:FNZ94"/>
    <mergeCell ref="FOA94:FOI94"/>
    <mergeCell ref="FKX94:FLF94"/>
    <mergeCell ref="FLG94:FLO94"/>
    <mergeCell ref="FLP94:FLX94"/>
    <mergeCell ref="FLY94:FMG94"/>
    <mergeCell ref="FMH94:FMP94"/>
    <mergeCell ref="FJE94:FJM94"/>
    <mergeCell ref="FJN94:FJV94"/>
    <mergeCell ref="FJW94:FKE94"/>
    <mergeCell ref="FKF94:FKN94"/>
    <mergeCell ref="FKO94:FKW94"/>
    <mergeCell ref="FHL94:FHT94"/>
    <mergeCell ref="FHU94:FIC94"/>
    <mergeCell ref="FID94:FIL94"/>
    <mergeCell ref="FIM94:FIU94"/>
    <mergeCell ref="FIV94:FJD94"/>
    <mergeCell ref="FFS94:FGA94"/>
    <mergeCell ref="FGB94:FGJ94"/>
    <mergeCell ref="FGK94:FGS94"/>
    <mergeCell ref="FGT94:FHB94"/>
    <mergeCell ref="FHC94:FHK94"/>
    <mergeCell ref="FDZ94:FEH94"/>
    <mergeCell ref="FEI94:FEQ94"/>
    <mergeCell ref="FER94:FEZ94"/>
    <mergeCell ref="FFA94:FFI94"/>
    <mergeCell ref="FFJ94:FFR94"/>
    <mergeCell ref="FCG94:FCO94"/>
    <mergeCell ref="FCP94:FCX94"/>
    <mergeCell ref="FCY94:FDG94"/>
    <mergeCell ref="FDH94:FDP94"/>
    <mergeCell ref="FDQ94:FDY94"/>
    <mergeCell ref="FAN94:FAV94"/>
    <mergeCell ref="FAW94:FBE94"/>
    <mergeCell ref="FBF94:FBN94"/>
    <mergeCell ref="FBO94:FBW94"/>
    <mergeCell ref="FBX94:FCF94"/>
    <mergeCell ref="EYU94:EZC94"/>
    <mergeCell ref="EZD94:EZL94"/>
    <mergeCell ref="EZM94:EZU94"/>
    <mergeCell ref="EZV94:FAD94"/>
    <mergeCell ref="FAE94:FAM94"/>
    <mergeCell ref="EXB94:EXJ94"/>
    <mergeCell ref="EXK94:EXS94"/>
    <mergeCell ref="EXT94:EYB94"/>
    <mergeCell ref="EYC94:EYK94"/>
    <mergeCell ref="EYL94:EYT94"/>
    <mergeCell ref="EVI94:EVQ94"/>
    <mergeCell ref="EVR94:EVZ94"/>
    <mergeCell ref="EWA94:EWI94"/>
    <mergeCell ref="EWJ94:EWR94"/>
    <mergeCell ref="EWS94:EXA94"/>
    <mergeCell ref="ETP94:ETX94"/>
    <mergeCell ref="ETY94:EUG94"/>
    <mergeCell ref="EUH94:EUP94"/>
    <mergeCell ref="EUQ94:EUY94"/>
    <mergeCell ref="EUZ94:EVH94"/>
    <mergeCell ref="ERW94:ESE94"/>
    <mergeCell ref="ESF94:ESN94"/>
    <mergeCell ref="ESO94:ESW94"/>
    <mergeCell ref="ESX94:ETF94"/>
    <mergeCell ref="ETG94:ETO94"/>
    <mergeCell ref="EQD94:EQL94"/>
    <mergeCell ref="EQM94:EQU94"/>
    <mergeCell ref="EQV94:ERD94"/>
    <mergeCell ref="ERE94:ERM94"/>
    <mergeCell ref="ERN94:ERV94"/>
    <mergeCell ref="EOK94:EOS94"/>
    <mergeCell ref="EOT94:EPB94"/>
    <mergeCell ref="EPC94:EPK94"/>
    <mergeCell ref="EPL94:EPT94"/>
    <mergeCell ref="EPU94:EQC94"/>
    <mergeCell ref="EMR94:EMZ94"/>
    <mergeCell ref="ENA94:ENI94"/>
    <mergeCell ref="ENJ94:ENR94"/>
    <mergeCell ref="ENS94:EOA94"/>
    <mergeCell ref="EOB94:EOJ94"/>
    <mergeCell ref="EKY94:ELG94"/>
    <mergeCell ref="ELH94:ELP94"/>
    <mergeCell ref="ELQ94:ELY94"/>
    <mergeCell ref="ELZ94:EMH94"/>
    <mergeCell ref="EMI94:EMQ94"/>
    <mergeCell ref="EJF94:EJN94"/>
    <mergeCell ref="EJO94:EJW94"/>
    <mergeCell ref="EJX94:EKF94"/>
    <mergeCell ref="EKG94:EKO94"/>
    <mergeCell ref="EKP94:EKX94"/>
    <mergeCell ref="EHM94:EHU94"/>
    <mergeCell ref="EHV94:EID94"/>
    <mergeCell ref="EIE94:EIM94"/>
    <mergeCell ref="EIN94:EIV94"/>
    <mergeCell ref="EIW94:EJE94"/>
    <mergeCell ref="EFT94:EGB94"/>
    <mergeCell ref="EGC94:EGK94"/>
    <mergeCell ref="EGL94:EGT94"/>
    <mergeCell ref="EGU94:EHC94"/>
    <mergeCell ref="EHD94:EHL94"/>
    <mergeCell ref="EEA94:EEI94"/>
    <mergeCell ref="EEJ94:EER94"/>
    <mergeCell ref="EES94:EFA94"/>
    <mergeCell ref="EFB94:EFJ94"/>
    <mergeCell ref="EFK94:EFS94"/>
    <mergeCell ref="ECH94:ECP94"/>
    <mergeCell ref="ECQ94:ECY94"/>
    <mergeCell ref="ECZ94:EDH94"/>
    <mergeCell ref="EDI94:EDQ94"/>
    <mergeCell ref="EDR94:EDZ94"/>
    <mergeCell ref="EAO94:EAW94"/>
    <mergeCell ref="EAX94:EBF94"/>
    <mergeCell ref="EBG94:EBO94"/>
    <mergeCell ref="EBP94:EBX94"/>
    <mergeCell ref="EBY94:ECG94"/>
    <mergeCell ref="DYV94:DZD94"/>
    <mergeCell ref="DZE94:DZM94"/>
    <mergeCell ref="DZN94:DZV94"/>
    <mergeCell ref="DZW94:EAE94"/>
    <mergeCell ref="EAF94:EAN94"/>
    <mergeCell ref="DXC94:DXK94"/>
    <mergeCell ref="DXL94:DXT94"/>
    <mergeCell ref="DXU94:DYC94"/>
    <mergeCell ref="DYD94:DYL94"/>
    <mergeCell ref="DYM94:DYU94"/>
    <mergeCell ref="DVJ94:DVR94"/>
    <mergeCell ref="DVS94:DWA94"/>
    <mergeCell ref="DWB94:DWJ94"/>
    <mergeCell ref="DWK94:DWS94"/>
    <mergeCell ref="DWT94:DXB94"/>
    <mergeCell ref="DTQ94:DTY94"/>
    <mergeCell ref="DTZ94:DUH94"/>
    <mergeCell ref="DUI94:DUQ94"/>
    <mergeCell ref="DUR94:DUZ94"/>
    <mergeCell ref="DVA94:DVI94"/>
    <mergeCell ref="DRX94:DSF94"/>
    <mergeCell ref="DSG94:DSO94"/>
    <mergeCell ref="DSP94:DSX94"/>
    <mergeCell ref="DSY94:DTG94"/>
    <mergeCell ref="DTH94:DTP94"/>
    <mergeCell ref="DQE94:DQM94"/>
    <mergeCell ref="DQN94:DQV94"/>
    <mergeCell ref="DQW94:DRE94"/>
    <mergeCell ref="DRF94:DRN94"/>
    <mergeCell ref="DRO94:DRW94"/>
    <mergeCell ref="DOL94:DOT94"/>
    <mergeCell ref="DOU94:DPC94"/>
    <mergeCell ref="DPD94:DPL94"/>
    <mergeCell ref="DPM94:DPU94"/>
    <mergeCell ref="DPV94:DQD94"/>
    <mergeCell ref="DMS94:DNA94"/>
    <mergeCell ref="DNB94:DNJ94"/>
    <mergeCell ref="DNK94:DNS94"/>
    <mergeCell ref="DNT94:DOB94"/>
    <mergeCell ref="DOC94:DOK94"/>
    <mergeCell ref="DKZ94:DLH94"/>
    <mergeCell ref="DLI94:DLQ94"/>
    <mergeCell ref="DLR94:DLZ94"/>
    <mergeCell ref="DMA94:DMI94"/>
    <mergeCell ref="DMJ94:DMR94"/>
    <mergeCell ref="DJG94:DJO94"/>
    <mergeCell ref="DJP94:DJX94"/>
    <mergeCell ref="DJY94:DKG94"/>
    <mergeCell ref="DKH94:DKP94"/>
    <mergeCell ref="DKQ94:DKY94"/>
    <mergeCell ref="DHN94:DHV94"/>
    <mergeCell ref="DHW94:DIE94"/>
    <mergeCell ref="DIF94:DIN94"/>
    <mergeCell ref="DIO94:DIW94"/>
    <mergeCell ref="DIX94:DJF94"/>
    <mergeCell ref="DFU94:DGC94"/>
    <mergeCell ref="DGD94:DGL94"/>
    <mergeCell ref="DGM94:DGU94"/>
    <mergeCell ref="DGV94:DHD94"/>
    <mergeCell ref="DHE94:DHM94"/>
    <mergeCell ref="DEB94:DEJ94"/>
    <mergeCell ref="DEK94:DES94"/>
    <mergeCell ref="DET94:DFB94"/>
    <mergeCell ref="DFC94:DFK94"/>
    <mergeCell ref="DFL94:DFT94"/>
    <mergeCell ref="DCI94:DCQ94"/>
    <mergeCell ref="DCR94:DCZ94"/>
    <mergeCell ref="DDA94:DDI94"/>
    <mergeCell ref="DDJ94:DDR94"/>
    <mergeCell ref="DDS94:DEA94"/>
    <mergeCell ref="DAP94:DAX94"/>
    <mergeCell ref="DAY94:DBG94"/>
    <mergeCell ref="DBH94:DBP94"/>
    <mergeCell ref="DBQ94:DBY94"/>
    <mergeCell ref="DBZ94:DCH94"/>
    <mergeCell ref="CYW94:CZE94"/>
    <mergeCell ref="CZF94:CZN94"/>
    <mergeCell ref="CZO94:CZW94"/>
    <mergeCell ref="CZX94:DAF94"/>
    <mergeCell ref="DAG94:DAO94"/>
    <mergeCell ref="CXD94:CXL94"/>
    <mergeCell ref="CXM94:CXU94"/>
    <mergeCell ref="CXV94:CYD94"/>
    <mergeCell ref="CYE94:CYM94"/>
    <mergeCell ref="CYN94:CYV94"/>
    <mergeCell ref="CVK94:CVS94"/>
    <mergeCell ref="CVT94:CWB94"/>
    <mergeCell ref="CWC94:CWK94"/>
    <mergeCell ref="CWL94:CWT94"/>
    <mergeCell ref="CWU94:CXC94"/>
    <mergeCell ref="CTR94:CTZ94"/>
    <mergeCell ref="CUA94:CUI94"/>
    <mergeCell ref="CUJ94:CUR94"/>
    <mergeCell ref="CUS94:CVA94"/>
    <mergeCell ref="CVB94:CVJ94"/>
    <mergeCell ref="CRY94:CSG94"/>
    <mergeCell ref="CSH94:CSP94"/>
    <mergeCell ref="CSQ94:CSY94"/>
    <mergeCell ref="CSZ94:CTH94"/>
    <mergeCell ref="CTI94:CTQ94"/>
    <mergeCell ref="CQF94:CQN94"/>
    <mergeCell ref="CQO94:CQW94"/>
    <mergeCell ref="CQX94:CRF94"/>
    <mergeCell ref="CRG94:CRO94"/>
    <mergeCell ref="CRP94:CRX94"/>
    <mergeCell ref="COM94:COU94"/>
    <mergeCell ref="COV94:CPD94"/>
    <mergeCell ref="CPE94:CPM94"/>
    <mergeCell ref="CPN94:CPV94"/>
    <mergeCell ref="CPW94:CQE94"/>
    <mergeCell ref="CMT94:CNB94"/>
    <mergeCell ref="CNC94:CNK94"/>
    <mergeCell ref="CNL94:CNT94"/>
    <mergeCell ref="CNU94:COC94"/>
    <mergeCell ref="COD94:COL94"/>
    <mergeCell ref="CLA94:CLI94"/>
    <mergeCell ref="CLJ94:CLR94"/>
    <mergeCell ref="CLS94:CMA94"/>
    <mergeCell ref="CMB94:CMJ94"/>
    <mergeCell ref="CMK94:CMS94"/>
    <mergeCell ref="CJH94:CJP94"/>
    <mergeCell ref="CJQ94:CJY94"/>
    <mergeCell ref="CJZ94:CKH94"/>
    <mergeCell ref="CKI94:CKQ94"/>
    <mergeCell ref="CKR94:CKZ94"/>
    <mergeCell ref="CHO94:CHW94"/>
    <mergeCell ref="CHX94:CIF94"/>
    <mergeCell ref="CIG94:CIO94"/>
    <mergeCell ref="CIP94:CIX94"/>
    <mergeCell ref="CIY94:CJG94"/>
    <mergeCell ref="CFV94:CGD94"/>
    <mergeCell ref="CGE94:CGM94"/>
    <mergeCell ref="CGN94:CGV94"/>
    <mergeCell ref="CGW94:CHE94"/>
    <mergeCell ref="CHF94:CHN94"/>
    <mergeCell ref="CEC94:CEK94"/>
    <mergeCell ref="CEL94:CET94"/>
    <mergeCell ref="CEU94:CFC94"/>
    <mergeCell ref="CFD94:CFL94"/>
    <mergeCell ref="CFM94:CFU94"/>
    <mergeCell ref="CCJ94:CCR94"/>
    <mergeCell ref="CCS94:CDA94"/>
    <mergeCell ref="CDB94:CDJ94"/>
    <mergeCell ref="CDK94:CDS94"/>
    <mergeCell ref="CDT94:CEB94"/>
    <mergeCell ref="CAQ94:CAY94"/>
    <mergeCell ref="CAZ94:CBH94"/>
    <mergeCell ref="CBI94:CBQ94"/>
    <mergeCell ref="CBR94:CBZ94"/>
    <mergeCell ref="CCA94:CCI94"/>
    <mergeCell ref="BYX94:BZF94"/>
    <mergeCell ref="BZG94:BZO94"/>
    <mergeCell ref="BZP94:BZX94"/>
    <mergeCell ref="BZY94:CAG94"/>
    <mergeCell ref="CAH94:CAP94"/>
    <mergeCell ref="BXE94:BXM94"/>
    <mergeCell ref="BXN94:BXV94"/>
    <mergeCell ref="BXW94:BYE94"/>
    <mergeCell ref="BYF94:BYN94"/>
    <mergeCell ref="BYO94:BYW94"/>
    <mergeCell ref="BVL94:BVT94"/>
    <mergeCell ref="BVU94:BWC94"/>
    <mergeCell ref="BWD94:BWL94"/>
    <mergeCell ref="BWM94:BWU94"/>
    <mergeCell ref="BWV94:BXD94"/>
    <mergeCell ref="BTS94:BUA94"/>
    <mergeCell ref="BUB94:BUJ94"/>
    <mergeCell ref="BUK94:BUS94"/>
    <mergeCell ref="BUT94:BVB94"/>
    <mergeCell ref="BVC94:BVK94"/>
    <mergeCell ref="BRZ94:BSH94"/>
    <mergeCell ref="BSI94:BSQ94"/>
    <mergeCell ref="BSR94:BSZ94"/>
    <mergeCell ref="BTA94:BTI94"/>
    <mergeCell ref="BTJ94:BTR94"/>
    <mergeCell ref="BQG94:BQO94"/>
    <mergeCell ref="BQP94:BQX94"/>
    <mergeCell ref="BQY94:BRG94"/>
    <mergeCell ref="BRH94:BRP94"/>
    <mergeCell ref="BRQ94:BRY94"/>
    <mergeCell ref="BON94:BOV94"/>
    <mergeCell ref="BOW94:BPE94"/>
    <mergeCell ref="BPF94:BPN94"/>
    <mergeCell ref="BPO94:BPW94"/>
    <mergeCell ref="BPX94:BQF94"/>
    <mergeCell ref="BMU94:BNC94"/>
    <mergeCell ref="BND94:BNL94"/>
    <mergeCell ref="BNM94:BNU94"/>
    <mergeCell ref="BNV94:BOD94"/>
    <mergeCell ref="BOE94:BOM94"/>
    <mergeCell ref="BLB94:BLJ94"/>
    <mergeCell ref="BLK94:BLS94"/>
    <mergeCell ref="BLT94:BMB94"/>
    <mergeCell ref="BMC94:BMK94"/>
    <mergeCell ref="BML94:BMT94"/>
    <mergeCell ref="BJI94:BJQ94"/>
    <mergeCell ref="BJR94:BJZ94"/>
    <mergeCell ref="BKA94:BKI94"/>
    <mergeCell ref="BKJ94:BKR94"/>
    <mergeCell ref="BKS94:BLA94"/>
    <mergeCell ref="BHP94:BHX94"/>
    <mergeCell ref="BHY94:BIG94"/>
    <mergeCell ref="BIH94:BIP94"/>
    <mergeCell ref="BIQ94:BIY94"/>
    <mergeCell ref="BIZ94:BJH94"/>
    <mergeCell ref="BFW94:BGE94"/>
    <mergeCell ref="BGF94:BGN94"/>
    <mergeCell ref="BGO94:BGW94"/>
    <mergeCell ref="BGX94:BHF94"/>
    <mergeCell ref="BHG94:BHO94"/>
    <mergeCell ref="BED94:BEL94"/>
    <mergeCell ref="BEM94:BEU94"/>
    <mergeCell ref="BEV94:BFD94"/>
    <mergeCell ref="BFE94:BFM94"/>
    <mergeCell ref="BFN94:BFV94"/>
    <mergeCell ref="BCK94:BCS94"/>
    <mergeCell ref="BCT94:BDB94"/>
    <mergeCell ref="BDC94:BDK94"/>
    <mergeCell ref="BDL94:BDT94"/>
    <mergeCell ref="BDU94:BEC94"/>
    <mergeCell ref="BAR94:BAZ94"/>
    <mergeCell ref="BBA94:BBI94"/>
    <mergeCell ref="BBJ94:BBR94"/>
    <mergeCell ref="BBS94:BCA94"/>
    <mergeCell ref="BCB94:BCJ94"/>
    <mergeCell ref="AYY94:AZG94"/>
    <mergeCell ref="AZH94:AZP94"/>
    <mergeCell ref="AZQ94:AZY94"/>
    <mergeCell ref="AZZ94:BAH94"/>
    <mergeCell ref="BAI94:BAQ94"/>
    <mergeCell ref="AXF94:AXN94"/>
    <mergeCell ref="AXO94:AXW94"/>
    <mergeCell ref="AXX94:AYF94"/>
    <mergeCell ref="AYG94:AYO94"/>
    <mergeCell ref="AYP94:AYX94"/>
    <mergeCell ref="AVM94:AVU94"/>
    <mergeCell ref="AVV94:AWD94"/>
    <mergeCell ref="AWE94:AWM94"/>
    <mergeCell ref="AWN94:AWV94"/>
    <mergeCell ref="AWW94:AXE94"/>
    <mergeCell ref="ATT94:AUB94"/>
    <mergeCell ref="AUC94:AUK94"/>
    <mergeCell ref="AUL94:AUT94"/>
    <mergeCell ref="AUU94:AVC94"/>
    <mergeCell ref="AVD94:AVL94"/>
    <mergeCell ref="ASA94:ASI94"/>
    <mergeCell ref="ASJ94:ASR94"/>
    <mergeCell ref="ASS94:ATA94"/>
    <mergeCell ref="ATB94:ATJ94"/>
    <mergeCell ref="ATK94:ATS94"/>
    <mergeCell ref="AQH94:AQP94"/>
    <mergeCell ref="AQQ94:AQY94"/>
    <mergeCell ref="AQZ94:ARH94"/>
    <mergeCell ref="ARI94:ARQ94"/>
    <mergeCell ref="ARR94:ARZ94"/>
    <mergeCell ref="AOO94:AOW94"/>
    <mergeCell ref="AOX94:APF94"/>
    <mergeCell ref="APG94:APO94"/>
    <mergeCell ref="APP94:APX94"/>
    <mergeCell ref="APY94:AQG94"/>
    <mergeCell ref="AMV94:AND94"/>
    <mergeCell ref="ANE94:ANM94"/>
    <mergeCell ref="ANN94:ANV94"/>
    <mergeCell ref="ANW94:AOE94"/>
    <mergeCell ref="AOF94:AON94"/>
    <mergeCell ref="ALC94:ALK94"/>
    <mergeCell ref="ALL94:ALT94"/>
    <mergeCell ref="ALU94:AMC94"/>
    <mergeCell ref="AMD94:AML94"/>
    <mergeCell ref="AMM94:AMU94"/>
    <mergeCell ref="AJJ94:AJR94"/>
    <mergeCell ref="AJS94:AKA94"/>
    <mergeCell ref="AKB94:AKJ94"/>
    <mergeCell ref="AKK94:AKS94"/>
    <mergeCell ref="AKT94:ALB94"/>
    <mergeCell ref="AHQ94:AHY94"/>
    <mergeCell ref="AHZ94:AIH94"/>
    <mergeCell ref="AII94:AIQ94"/>
    <mergeCell ref="AIR94:AIZ94"/>
    <mergeCell ref="AJA94:AJI94"/>
    <mergeCell ref="AFX94:AGF94"/>
    <mergeCell ref="AGG94:AGO94"/>
    <mergeCell ref="AGP94:AGX94"/>
    <mergeCell ref="AGY94:AHG94"/>
    <mergeCell ref="AHH94:AHP94"/>
    <mergeCell ref="AEE94:AEM94"/>
    <mergeCell ref="AEN94:AEV94"/>
    <mergeCell ref="AEW94:AFE94"/>
    <mergeCell ref="AFF94:AFN94"/>
    <mergeCell ref="AFO94:AFW94"/>
    <mergeCell ref="ACL94:ACT94"/>
    <mergeCell ref="ACU94:ADC94"/>
    <mergeCell ref="ADD94:ADL94"/>
    <mergeCell ref="ADM94:ADU94"/>
    <mergeCell ref="ADV94:AED94"/>
    <mergeCell ref="AAS94:ABA94"/>
    <mergeCell ref="ABB94:ABJ94"/>
    <mergeCell ref="ABK94:ABS94"/>
    <mergeCell ref="ABT94:ACB94"/>
    <mergeCell ref="ACC94:ACK94"/>
    <mergeCell ref="YZ94:ZH94"/>
    <mergeCell ref="ZI94:ZQ94"/>
    <mergeCell ref="ZR94:ZZ94"/>
    <mergeCell ref="AAA94:AAI94"/>
    <mergeCell ref="AAJ94:AAR94"/>
    <mergeCell ref="XG94:XO94"/>
    <mergeCell ref="XP94:XX94"/>
    <mergeCell ref="XY94:YG94"/>
    <mergeCell ref="YH94:YP94"/>
    <mergeCell ref="YQ94:YY94"/>
    <mergeCell ref="VN94:VV94"/>
    <mergeCell ref="VW94:WE94"/>
    <mergeCell ref="WF94:WN94"/>
    <mergeCell ref="WO94:WW94"/>
    <mergeCell ref="WX94:XF94"/>
    <mergeCell ref="TU94:UC94"/>
    <mergeCell ref="UD94:UL94"/>
    <mergeCell ref="UM94:UU94"/>
    <mergeCell ref="UV94:VD94"/>
    <mergeCell ref="VE94:VM94"/>
    <mergeCell ref="SB94:SJ94"/>
    <mergeCell ref="SK94:SS94"/>
    <mergeCell ref="ST94:TB94"/>
    <mergeCell ref="TC94:TK94"/>
    <mergeCell ref="TL94:TT94"/>
    <mergeCell ref="QI94:QQ94"/>
    <mergeCell ref="QR94:QZ94"/>
    <mergeCell ref="RA94:RI94"/>
    <mergeCell ref="RJ94:RR94"/>
    <mergeCell ref="RS94:SA94"/>
    <mergeCell ref="OP94:OX94"/>
    <mergeCell ref="OY94:PG94"/>
    <mergeCell ref="PH94:PP94"/>
    <mergeCell ref="PQ94:PY94"/>
    <mergeCell ref="PZ94:QH94"/>
    <mergeCell ref="MW94:NE94"/>
    <mergeCell ref="NF94:NN94"/>
    <mergeCell ref="NO94:NW94"/>
    <mergeCell ref="NX94:OF94"/>
    <mergeCell ref="OG94:OO94"/>
    <mergeCell ref="LD94:LL94"/>
    <mergeCell ref="LM94:LU94"/>
    <mergeCell ref="LV94:MD94"/>
    <mergeCell ref="ME94:MM94"/>
    <mergeCell ref="MN94:MV94"/>
    <mergeCell ref="JK94:JS94"/>
    <mergeCell ref="JT94:KB94"/>
    <mergeCell ref="KC94:KK94"/>
    <mergeCell ref="KL94:KT94"/>
    <mergeCell ref="KU94:LC94"/>
    <mergeCell ref="HR94:HZ94"/>
    <mergeCell ref="IA94:II94"/>
    <mergeCell ref="IJ94:IR94"/>
    <mergeCell ref="IS94:JA94"/>
    <mergeCell ref="JB94:JJ94"/>
    <mergeCell ref="FY94:GG94"/>
    <mergeCell ref="GH94:GP94"/>
    <mergeCell ref="GQ94:GY94"/>
    <mergeCell ref="GZ94:HH94"/>
    <mergeCell ref="HI94:HQ94"/>
    <mergeCell ref="EF94:EN94"/>
    <mergeCell ref="EO94:EW94"/>
    <mergeCell ref="EX94:FF94"/>
    <mergeCell ref="FG94:FO94"/>
    <mergeCell ref="FP94:FX94"/>
    <mergeCell ref="XER155:XEZ155"/>
    <mergeCell ref="XFA155:XFD155"/>
    <mergeCell ref="J94:R94"/>
    <mergeCell ref="S94:AA94"/>
    <mergeCell ref="AB94:AJ94"/>
    <mergeCell ref="AK94:AS94"/>
    <mergeCell ref="AT94:BB94"/>
    <mergeCell ref="BC94:BK94"/>
    <mergeCell ref="BL94:BT94"/>
    <mergeCell ref="BU94:CC94"/>
    <mergeCell ref="CD94:CL94"/>
    <mergeCell ref="CM94:CU94"/>
    <mergeCell ref="CV94:DD94"/>
    <mergeCell ref="DE94:DM94"/>
    <mergeCell ref="DN94:DV94"/>
    <mergeCell ref="DW94:EE94"/>
    <mergeCell ref="XCY155:XDG155"/>
    <mergeCell ref="XDH155:XDP155"/>
    <mergeCell ref="XDQ155:XDY155"/>
    <mergeCell ref="XDZ155:XEH155"/>
    <mergeCell ref="XEI155:XEQ155"/>
    <mergeCell ref="XBF155:XBN155"/>
    <mergeCell ref="XBO155:XBW155"/>
    <mergeCell ref="XBX155:XCF155"/>
    <mergeCell ref="XCG155:XCO155"/>
    <mergeCell ref="XCP155:XCX155"/>
    <mergeCell ref="WZM155:WZU155"/>
    <mergeCell ref="WZV155:XAD155"/>
    <mergeCell ref="XAE155:XAM155"/>
    <mergeCell ref="XAN155:XAV155"/>
    <mergeCell ref="XAW155:XBE155"/>
    <mergeCell ref="WXT155:WYB155"/>
    <mergeCell ref="WYC155:WYK155"/>
    <mergeCell ref="WYL155:WYT155"/>
    <mergeCell ref="WYU155:WZC155"/>
    <mergeCell ref="WZD155:WZL155"/>
    <mergeCell ref="WWA155:WWI155"/>
    <mergeCell ref="WWJ155:WWR155"/>
    <mergeCell ref="WWS155:WXA155"/>
    <mergeCell ref="WXB155:WXJ155"/>
    <mergeCell ref="WXK155:WXS155"/>
    <mergeCell ref="WUH155:WUP155"/>
    <mergeCell ref="WUQ155:WUY155"/>
    <mergeCell ref="WUZ155:WVH155"/>
    <mergeCell ref="WVI155:WVQ155"/>
    <mergeCell ref="WVR155:WVZ155"/>
    <mergeCell ref="WSO155:WSW155"/>
    <mergeCell ref="WSX155:WTF155"/>
    <mergeCell ref="WTG155:WTO155"/>
    <mergeCell ref="WTP155:WTX155"/>
    <mergeCell ref="WTY155:WUG155"/>
    <mergeCell ref="WQV155:WRD155"/>
    <mergeCell ref="WRE155:WRM155"/>
    <mergeCell ref="WRN155:WRV155"/>
    <mergeCell ref="WRW155:WSE155"/>
    <mergeCell ref="WSF155:WSN155"/>
    <mergeCell ref="WPC155:WPK155"/>
    <mergeCell ref="WPL155:WPT155"/>
    <mergeCell ref="WPU155:WQC155"/>
    <mergeCell ref="WQD155:WQL155"/>
    <mergeCell ref="WQM155:WQU155"/>
    <mergeCell ref="WNJ155:WNR155"/>
    <mergeCell ref="WNS155:WOA155"/>
    <mergeCell ref="WOB155:WOJ155"/>
    <mergeCell ref="WOK155:WOS155"/>
    <mergeCell ref="WOT155:WPB155"/>
    <mergeCell ref="WLQ155:WLY155"/>
    <mergeCell ref="WLZ155:WMH155"/>
    <mergeCell ref="WMI155:WMQ155"/>
    <mergeCell ref="WMR155:WMZ155"/>
    <mergeCell ref="WNA155:WNI155"/>
    <mergeCell ref="WJX155:WKF155"/>
    <mergeCell ref="WKG155:WKO155"/>
    <mergeCell ref="WKP155:WKX155"/>
    <mergeCell ref="WKY155:WLG155"/>
    <mergeCell ref="WLH155:WLP155"/>
    <mergeCell ref="WIE155:WIM155"/>
    <mergeCell ref="WIN155:WIV155"/>
    <mergeCell ref="WIW155:WJE155"/>
    <mergeCell ref="WJF155:WJN155"/>
    <mergeCell ref="WJO155:WJW155"/>
    <mergeCell ref="WGL155:WGT155"/>
    <mergeCell ref="WGU155:WHC155"/>
    <mergeCell ref="WHD155:WHL155"/>
    <mergeCell ref="WHM155:WHU155"/>
    <mergeCell ref="WHV155:WID155"/>
    <mergeCell ref="WES155:WFA155"/>
    <mergeCell ref="WFB155:WFJ155"/>
    <mergeCell ref="WFK155:WFS155"/>
    <mergeCell ref="WFT155:WGB155"/>
    <mergeCell ref="WGC155:WGK155"/>
    <mergeCell ref="WCZ155:WDH155"/>
    <mergeCell ref="WDI155:WDQ155"/>
    <mergeCell ref="WDR155:WDZ155"/>
    <mergeCell ref="WEA155:WEI155"/>
    <mergeCell ref="WEJ155:WER155"/>
    <mergeCell ref="WBG155:WBO155"/>
    <mergeCell ref="WBP155:WBX155"/>
    <mergeCell ref="WBY155:WCG155"/>
    <mergeCell ref="WCH155:WCP155"/>
    <mergeCell ref="WCQ155:WCY155"/>
    <mergeCell ref="VZN155:VZV155"/>
    <mergeCell ref="VZW155:WAE155"/>
    <mergeCell ref="WAF155:WAN155"/>
    <mergeCell ref="WAO155:WAW155"/>
    <mergeCell ref="WAX155:WBF155"/>
    <mergeCell ref="VXU155:VYC155"/>
    <mergeCell ref="VYD155:VYL155"/>
    <mergeCell ref="VYM155:VYU155"/>
    <mergeCell ref="VYV155:VZD155"/>
    <mergeCell ref="VZE155:VZM155"/>
    <mergeCell ref="VWB155:VWJ155"/>
    <mergeCell ref="VWK155:VWS155"/>
    <mergeCell ref="VWT155:VXB155"/>
    <mergeCell ref="VXC155:VXK155"/>
    <mergeCell ref="VXL155:VXT155"/>
    <mergeCell ref="VUI155:VUQ155"/>
    <mergeCell ref="VUR155:VUZ155"/>
    <mergeCell ref="VVA155:VVI155"/>
    <mergeCell ref="VVJ155:VVR155"/>
    <mergeCell ref="VVS155:VWA155"/>
    <mergeCell ref="VSP155:VSX155"/>
    <mergeCell ref="VSY155:VTG155"/>
    <mergeCell ref="VTH155:VTP155"/>
    <mergeCell ref="VTQ155:VTY155"/>
    <mergeCell ref="VTZ155:VUH155"/>
    <mergeCell ref="VQW155:VRE155"/>
    <mergeCell ref="VRF155:VRN155"/>
    <mergeCell ref="VRO155:VRW155"/>
    <mergeCell ref="VRX155:VSF155"/>
    <mergeCell ref="VSG155:VSO155"/>
    <mergeCell ref="VPD155:VPL155"/>
    <mergeCell ref="VPM155:VPU155"/>
    <mergeCell ref="VPV155:VQD155"/>
    <mergeCell ref="VQE155:VQM155"/>
    <mergeCell ref="VQN155:VQV155"/>
    <mergeCell ref="VNK155:VNS155"/>
    <mergeCell ref="VNT155:VOB155"/>
    <mergeCell ref="VOC155:VOK155"/>
    <mergeCell ref="VOL155:VOT155"/>
    <mergeCell ref="VOU155:VPC155"/>
    <mergeCell ref="VLR155:VLZ155"/>
    <mergeCell ref="VMA155:VMI155"/>
    <mergeCell ref="VMJ155:VMR155"/>
    <mergeCell ref="VMS155:VNA155"/>
    <mergeCell ref="VNB155:VNJ155"/>
    <mergeCell ref="VJY155:VKG155"/>
    <mergeCell ref="VKH155:VKP155"/>
    <mergeCell ref="VKQ155:VKY155"/>
    <mergeCell ref="VKZ155:VLH155"/>
    <mergeCell ref="VLI155:VLQ155"/>
    <mergeCell ref="VIF155:VIN155"/>
    <mergeCell ref="VIO155:VIW155"/>
    <mergeCell ref="VIX155:VJF155"/>
    <mergeCell ref="VJG155:VJO155"/>
    <mergeCell ref="VJP155:VJX155"/>
    <mergeCell ref="VGM155:VGU155"/>
    <mergeCell ref="VGV155:VHD155"/>
    <mergeCell ref="VHE155:VHM155"/>
    <mergeCell ref="VHN155:VHV155"/>
    <mergeCell ref="VHW155:VIE155"/>
    <mergeCell ref="VET155:VFB155"/>
    <mergeCell ref="VFC155:VFK155"/>
    <mergeCell ref="VFL155:VFT155"/>
    <mergeCell ref="VFU155:VGC155"/>
    <mergeCell ref="VGD155:VGL155"/>
    <mergeCell ref="VDA155:VDI155"/>
    <mergeCell ref="VDJ155:VDR155"/>
    <mergeCell ref="VDS155:VEA155"/>
    <mergeCell ref="VEB155:VEJ155"/>
    <mergeCell ref="VEK155:VES155"/>
    <mergeCell ref="VBH155:VBP155"/>
    <mergeCell ref="VBQ155:VBY155"/>
    <mergeCell ref="VBZ155:VCH155"/>
    <mergeCell ref="VCI155:VCQ155"/>
    <mergeCell ref="VCR155:VCZ155"/>
    <mergeCell ref="UZO155:UZW155"/>
    <mergeCell ref="UZX155:VAF155"/>
    <mergeCell ref="VAG155:VAO155"/>
    <mergeCell ref="VAP155:VAX155"/>
    <mergeCell ref="VAY155:VBG155"/>
    <mergeCell ref="UXV155:UYD155"/>
    <mergeCell ref="UYE155:UYM155"/>
    <mergeCell ref="UYN155:UYV155"/>
    <mergeCell ref="UYW155:UZE155"/>
    <mergeCell ref="UZF155:UZN155"/>
    <mergeCell ref="UWC155:UWK155"/>
    <mergeCell ref="UWL155:UWT155"/>
    <mergeCell ref="UWU155:UXC155"/>
    <mergeCell ref="UXD155:UXL155"/>
    <mergeCell ref="UXM155:UXU155"/>
    <mergeCell ref="UUJ155:UUR155"/>
    <mergeCell ref="UUS155:UVA155"/>
    <mergeCell ref="UVB155:UVJ155"/>
    <mergeCell ref="UVK155:UVS155"/>
    <mergeCell ref="UVT155:UWB155"/>
    <mergeCell ref="USQ155:USY155"/>
    <mergeCell ref="USZ155:UTH155"/>
    <mergeCell ref="UTI155:UTQ155"/>
    <mergeCell ref="UTR155:UTZ155"/>
    <mergeCell ref="UUA155:UUI155"/>
    <mergeCell ref="UQX155:URF155"/>
    <mergeCell ref="URG155:URO155"/>
    <mergeCell ref="URP155:URX155"/>
    <mergeCell ref="URY155:USG155"/>
    <mergeCell ref="USH155:USP155"/>
    <mergeCell ref="UPE155:UPM155"/>
    <mergeCell ref="UPN155:UPV155"/>
    <mergeCell ref="UPW155:UQE155"/>
    <mergeCell ref="UQF155:UQN155"/>
    <mergeCell ref="UQO155:UQW155"/>
    <mergeCell ref="UNL155:UNT155"/>
    <mergeCell ref="UNU155:UOC155"/>
    <mergeCell ref="UOD155:UOL155"/>
    <mergeCell ref="UOM155:UOU155"/>
    <mergeCell ref="UOV155:UPD155"/>
    <mergeCell ref="ULS155:UMA155"/>
    <mergeCell ref="UMB155:UMJ155"/>
    <mergeCell ref="UMK155:UMS155"/>
    <mergeCell ref="UMT155:UNB155"/>
    <mergeCell ref="UNC155:UNK155"/>
    <mergeCell ref="UJZ155:UKH155"/>
    <mergeCell ref="UKI155:UKQ155"/>
    <mergeCell ref="UKR155:UKZ155"/>
    <mergeCell ref="ULA155:ULI155"/>
    <mergeCell ref="ULJ155:ULR155"/>
    <mergeCell ref="UIG155:UIO155"/>
    <mergeCell ref="UIP155:UIX155"/>
    <mergeCell ref="UIY155:UJG155"/>
    <mergeCell ref="UJH155:UJP155"/>
    <mergeCell ref="UJQ155:UJY155"/>
    <mergeCell ref="UGN155:UGV155"/>
    <mergeCell ref="UGW155:UHE155"/>
    <mergeCell ref="UHF155:UHN155"/>
    <mergeCell ref="UHO155:UHW155"/>
    <mergeCell ref="UHX155:UIF155"/>
    <mergeCell ref="UEU155:UFC155"/>
    <mergeCell ref="UFD155:UFL155"/>
    <mergeCell ref="UFM155:UFU155"/>
    <mergeCell ref="UFV155:UGD155"/>
    <mergeCell ref="UGE155:UGM155"/>
    <mergeCell ref="UDB155:UDJ155"/>
    <mergeCell ref="UDK155:UDS155"/>
    <mergeCell ref="UDT155:UEB155"/>
    <mergeCell ref="UEC155:UEK155"/>
    <mergeCell ref="UEL155:UET155"/>
    <mergeCell ref="UBI155:UBQ155"/>
    <mergeCell ref="UBR155:UBZ155"/>
    <mergeCell ref="UCA155:UCI155"/>
    <mergeCell ref="UCJ155:UCR155"/>
    <mergeCell ref="UCS155:UDA155"/>
    <mergeCell ref="TZP155:TZX155"/>
    <mergeCell ref="TZY155:UAG155"/>
    <mergeCell ref="UAH155:UAP155"/>
    <mergeCell ref="UAQ155:UAY155"/>
    <mergeCell ref="UAZ155:UBH155"/>
    <mergeCell ref="TXW155:TYE155"/>
    <mergeCell ref="TYF155:TYN155"/>
    <mergeCell ref="TYO155:TYW155"/>
    <mergeCell ref="TYX155:TZF155"/>
    <mergeCell ref="TZG155:TZO155"/>
    <mergeCell ref="TWD155:TWL155"/>
    <mergeCell ref="TWM155:TWU155"/>
    <mergeCell ref="TWV155:TXD155"/>
    <mergeCell ref="TXE155:TXM155"/>
    <mergeCell ref="TXN155:TXV155"/>
    <mergeCell ref="TUK155:TUS155"/>
    <mergeCell ref="TUT155:TVB155"/>
    <mergeCell ref="TVC155:TVK155"/>
    <mergeCell ref="TVL155:TVT155"/>
    <mergeCell ref="TVU155:TWC155"/>
    <mergeCell ref="TSR155:TSZ155"/>
    <mergeCell ref="TTA155:TTI155"/>
    <mergeCell ref="TTJ155:TTR155"/>
    <mergeCell ref="TTS155:TUA155"/>
    <mergeCell ref="TUB155:TUJ155"/>
    <mergeCell ref="TQY155:TRG155"/>
    <mergeCell ref="TRH155:TRP155"/>
    <mergeCell ref="TRQ155:TRY155"/>
    <mergeCell ref="TRZ155:TSH155"/>
    <mergeCell ref="TSI155:TSQ155"/>
    <mergeCell ref="TPF155:TPN155"/>
    <mergeCell ref="TPO155:TPW155"/>
    <mergeCell ref="TPX155:TQF155"/>
    <mergeCell ref="TQG155:TQO155"/>
    <mergeCell ref="TQP155:TQX155"/>
    <mergeCell ref="TNM155:TNU155"/>
    <mergeCell ref="TNV155:TOD155"/>
    <mergeCell ref="TOE155:TOM155"/>
    <mergeCell ref="TON155:TOV155"/>
    <mergeCell ref="TOW155:TPE155"/>
    <mergeCell ref="TLT155:TMB155"/>
    <mergeCell ref="TMC155:TMK155"/>
    <mergeCell ref="TML155:TMT155"/>
    <mergeCell ref="TMU155:TNC155"/>
    <mergeCell ref="TND155:TNL155"/>
    <mergeCell ref="TKA155:TKI155"/>
    <mergeCell ref="TKJ155:TKR155"/>
    <mergeCell ref="TKS155:TLA155"/>
    <mergeCell ref="TLB155:TLJ155"/>
    <mergeCell ref="TLK155:TLS155"/>
    <mergeCell ref="TIH155:TIP155"/>
    <mergeCell ref="TIQ155:TIY155"/>
    <mergeCell ref="TIZ155:TJH155"/>
    <mergeCell ref="TJI155:TJQ155"/>
    <mergeCell ref="TJR155:TJZ155"/>
    <mergeCell ref="TGO155:TGW155"/>
    <mergeCell ref="TGX155:THF155"/>
    <mergeCell ref="THG155:THO155"/>
    <mergeCell ref="THP155:THX155"/>
    <mergeCell ref="THY155:TIG155"/>
    <mergeCell ref="TEV155:TFD155"/>
    <mergeCell ref="TFE155:TFM155"/>
    <mergeCell ref="TFN155:TFV155"/>
    <mergeCell ref="TFW155:TGE155"/>
    <mergeCell ref="TGF155:TGN155"/>
    <mergeCell ref="TDC155:TDK155"/>
    <mergeCell ref="TDL155:TDT155"/>
    <mergeCell ref="TDU155:TEC155"/>
    <mergeCell ref="TED155:TEL155"/>
    <mergeCell ref="TEM155:TEU155"/>
    <mergeCell ref="TBJ155:TBR155"/>
    <mergeCell ref="TBS155:TCA155"/>
    <mergeCell ref="TCB155:TCJ155"/>
    <mergeCell ref="TCK155:TCS155"/>
    <mergeCell ref="TCT155:TDB155"/>
    <mergeCell ref="SZQ155:SZY155"/>
    <mergeCell ref="SZZ155:TAH155"/>
    <mergeCell ref="TAI155:TAQ155"/>
    <mergeCell ref="TAR155:TAZ155"/>
    <mergeCell ref="TBA155:TBI155"/>
    <mergeCell ref="SXX155:SYF155"/>
    <mergeCell ref="SYG155:SYO155"/>
    <mergeCell ref="SYP155:SYX155"/>
    <mergeCell ref="SYY155:SZG155"/>
    <mergeCell ref="SZH155:SZP155"/>
    <mergeCell ref="SWE155:SWM155"/>
    <mergeCell ref="SWN155:SWV155"/>
    <mergeCell ref="SWW155:SXE155"/>
    <mergeCell ref="SXF155:SXN155"/>
    <mergeCell ref="SXO155:SXW155"/>
    <mergeCell ref="SUL155:SUT155"/>
    <mergeCell ref="SUU155:SVC155"/>
    <mergeCell ref="SVD155:SVL155"/>
    <mergeCell ref="SVM155:SVU155"/>
    <mergeCell ref="SVV155:SWD155"/>
    <mergeCell ref="SSS155:STA155"/>
    <mergeCell ref="STB155:STJ155"/>
    <mergeCell ref="STK155:STS155"/>
    <mergeCell ref="STT155:SUB155"/>
    <mergeCell ref="SUC155:SUK155"/>
    <mergeCell ref="SQZ155:SRH155"/>
    <mergeCell ref="SRI155:SRQ155"/>
    <mergeCell ref="SRR155:SRZ155"/>
    <mergeCell ref="SSA155:SSI155"/>
    <mergeCell ref="SSJ155:SSR155"/>
    <mergeCell ref="SPG155:SPO155"/>
    <mergeCell ref="SPP155:SPX155"/>
    <mergeCell ref="SPY155:SQG155"/>
    <mergeCell ref="SQH155:SQP155"/>
    <mergeCell ref="SQQ155:SQY155"/>
    <mergeCell ref="SNN155:SNV155"/>
    <mergeCell ref="SNW155:SOE155"/>
    <mergeCell ref="SOF155:SON155"/>
    <mergeCell ref="SOO155:SOW155"/>
    <mergeCell ref="SOX155:SPF155"/>
    <mergeCell ref="SLU155:SMC155"/>
    <mergeCell ref="SMD155:SML155"/>
    <mergeCell ref="SMM155:SMU155"/>
    <mergeCell ref="SMV155:SND155"/>
    <mergeCell ref="SNE155:SNM155"/>
    <mergeCell ref="SKB155:SKJ155"/>
    <mergeCell ref="SKK155:SKS155"/>
    <mergeCell ref="SKT155:SLB155"/>
    <mergeCell ref="SLC155:SLK155"/>
    <mergeCell ref="SLL155:SLT155"/>
    <mergeCell ref="SII155:SIQ155"/>
    <mergeCell ref="SIR155:SIZ155"/>
    <mergeCell ref="SJA155:SJI155"/>
    <mergeCell ref="SJJ155:SJR155"/>
    <mergeCell ref="SJS155:SKA155"/>
    <mergeCell ref="SGP155:SGX155"/>
    <mergeCell ref="SGY155:SHG155"/>
    <mergeCell ref="SHH155:SHP155"/>
    <mergeCell ref="SHQ155:SHY155"/>
    <mergeCell ref="SHZ155:SIH155"/>
    <mergeCell ref="SEW155:SFE155"/>
    <mergeCell ref="SFF155:SFN155"/>
    <mergeCell ref="SFO155:SFW155"/>
    <mergeCell ref="SFX155:SGF155"/>
    <mergeCell ref="SGG155:SGO155"/>
    <mergeCell ref="SDD155:SDL155"/>
    <mergeCell ref="SDM155:SDU155"/>
    <mergeCell ref="SDV155:SED155"/>
    <mergeCell ref="SEE155:SEM155"/>
    <mergeCell ref="SEN155:SEV155"/>
    <mergeCell ref="SBK155:SBS155"/>
    <mergeCell ref="SBT155:SCB155"/>
    <mergeCell ref="SCC155:SCK155"/>
    <mergeCell ref="SCL155:SCT155"/>
    <mergeCell ref="SCU155:SDC155"/>
    <mergeCell ref="RZR155:RZZ155"/>
    <mergeCell ref="SAA155:SAI155"/>
    <mergeCell ref="SAJ155:SAR155"/>
    <mergeCell ref="SAS155:SBA155"/>
    <mergeCell ref="SBB155:SBJ155"/>
    <mergeCell ref="RXY155:RYG155"/>
    <mergeCell ref="RYH155:RYP155"/>
    <mergeCell ref="RYQ155:RYY155"/>
    <mergeCell ref="RYZ155:RZH155"/>
    <mergeCell ref="RZI155:RZQ155"/>
    <mergeCell ref="RWF155:RWN155"/>
    <mergeCell ref="RWO155:RWW155"/>
    <mergeCell ref="RWX155:RXF155"/>
    <mergeCell ref="RXG155:RXO155"/>
    <mergeCell ref="RXP155:RXX155"/>
    <mergeCell ref="RUM155:RUU155"/>
    <mergeCell ref="RUV155:RVD155"/>
    <mergeCell ref="RVE155:RVM155"/>
    <mergeCell ref="RVN155:RVV155"/>
    <mergeCell ref="RVW155:RWE155"/>
    <mergeCell ref="RST155:RTB155"/>
    <mergeCell ref="RTC155:RTK155"/>
    <mergeCell ref="RTL155:RTT155"/>
    <mergeCell ref="RTU155:RUC155"/>
    <mergeCell ref="RUD155:RUL155"/>
    <mergeCell ref="RRA155:RRI155"/>
    <mergeCell ref="RRJ155:RRR155"/>
    <mergeCell ref="RRS155:RSA155"/>
    <mergeCell ref="RSB155:RSJ155"/>
    <mergeCell ref="RSK155:RSS155"/>
    <mergeCell ref="RPH155:RPP155"/>
    <mergeCell ref="RPQ155:RPY155"/>
    <mergeCell ref="RPZ155:RQH155"/>
    <mergeCell ref="RQI155:RQQ155"/>
    <mergeCell ref="RQR155:RQZ155"/>
    <mergeCell ref="RNO155:RNW155"/>
    <mergeCell ref="RNX155:ROF155"/>
    <mergeCell ref="ROG155:ROO155"/>
    <mergeCell ref="ROP155:ROX155"/>
    <mergeCell ref="ROY155:RPG155"/>
    <mergeCell ref="RLV155:RMD155"/>
    <mergeCell ref="RME155:RMM155"/>
    <mergeCell ref="RMN155:RMV155"/>
    <mergeCell ref="RMW155:RNE155"/>
    <mergeCell ref="RNF155:RNN155"/>
    <mergeCell ref="RKC155:RKK155"/>
    <mergeCell ref="RKL155:RKT155"/>
    <mergeCell ref="RKU155:RLC155"/>
    <mergeCell ref="RLD155:RLL155"/>
    <mergeCell ref="RLM155:RLU155"/>
    <mergeCell ref="RIJ155:RIR155"/>
    <mergeCell ref="RIS155:RJA155"/>
    <mergeCell ref="RJB155:RJJ155"/>
    <mergeCell ref="RJK155:RJS155"/>
    <mergeCell ref="RJT155:RKB155"/>
    <mergeCell ref="RGQ155:RGY155"/>
    <mergeCell ref="RGZ155:RHH155"/>
    <mergeCell ref="RHI155:RHQ155"/>
    <mergeCell ref="RHR155:RHZ155"/>
    <mergeCell ref="RIA155:RII155"/>
    <mergeCell ref="REX155:RFF155"/>
    <mergeCell ref="RFG155:RFO155"/>
    <mergeCell ref="RFP155:RFX155"/>
    <mergeCell ref="RFY155:RGG155"/>
    <mergeCell ref="RGH155:RGP155"/>
    <mergeCell ref="RDE155:RDM155"/>
    <mergeCell ref="RDN155:RDV155"/>
    <mergeCell ref="RDW155:REE155"/>
    <mergeCell ref="REF155:REN155"/>
    <mergeCell ref="REO155:REW155"/>
    <mergeCell ref="RBL155:RBT155"/>
    <mergeCell ref="RBU155:RCC155"/>
    <mergeCell ref="RCD155:RCL155"/>
    <mergeCell ref="RCM155:RCU155"/>
    <mergeCell ref="RCV155:RDD155"/>
    <mergeCell ref="QZS155:RAA155"/>
    <mergeCell ref="RAB155:RAJ155"/>
    <mergeCell ref="RAK155:RAS155"/>
    <mergeCell ref="RAT155:RBB155"/>
    <mergeCell ref="RBC155:RBK155"/>
    <mergeCell ref="QXZ155:QYH155"/>
    <mergeCell ref="QYI155:QYQ155"/>
    <mergeCell ref="QYR155:QYZ155"/>
    <mergeCell ref="QZA155:QZI155"/>
    <mergeCell ref="QZJ155:QZR155"/>
    <mergeCell ref="QWG155:QWO155"/>
    <mergeCell ref="QWP155:QWX155"/>
    <mergeCell ref="QWY155:QXG155"/>
    <mergeCell ref="QXH155:QXP155"/>
    <mergeCell ref="QXQ155:QXY155"/>
    <mergeCell ref="QUN155:QUV155"/>
    <mergeCell ref="QUW155:QVE155"/>
    <mergeCell ref="QVF155:QVN155"/>
    <mergeCell ref="QVO155:QVW155"/>
    <mergeCell ref="QVX155:QWF155"/>
    <mergeCell ref="QSU155:QTC155"/>
    <mergeCell ref="QTD155:QTL155"/>
    <mergeCell ref="QTM155:QTU155"/>
    <mergeCell ref="QTV155:QUD155"/>
    <mergeCell ref="QUE155:QUM155"/>
    <mergeCell ref="QRB155:QRJ155"/>
    <mergeCell ref="QRK155:QRS155"/>
    <mergeCell ref="QRT155:QSB155"/>
    <mergeCell ref="QSC155:QSK155"/>
    <mergeCell ref="QSL155:QST155"/>
    <mergeCell ref="QPI155:QPQ155"/>
    <mergeCell ref="QPR155:QPZ155"/>
    <mergeCell ref="QQA155:QQI155"/>
    <mergeCell ref="QQJ155:QQR155"/>
    <mergeCell ref="QQS155:QRA155"/>
    <mergeCell ref="QNP155:QNX155"/>
    <mergeCell ref="QNY155:QOG155"/>
    <mergeCell ref="QOH155:QOP155"/>
    <mergeCell ref="QOQ155:QOY155"/>
    <mergeCell ref="QOZ155:QPH155"/>
    <mergeCell ref="QLW155:QME155"/>
    <mergeCell ref="QMF155:QMN155"/>
    <mergeCell ref="QMO155:QMW155"/>
    <mergeCell ref="QMX155:QNF155"/>
    <mergeCell ref="QNG155:QNO155"/>
    <mergeCell ref="QKD155:QKL155"/>
    <mergeCell ref="QKM155:QKU155"/>
    <mergeCell ref="QKV155:QLD155"/>
    <mergeCell ref="QLE155:QLM155"/>
    <mergeCell ref="QLN155:QLV155"/>
    <mergeCell ref="QIK155:QIS155"/>
    <mergeCell ref="QIT155:QJB155"/>
    <mergeCell ref="QJC155:QJK155"/>
    <mergeCell ref="QJL155:QJT155"/>
    <mergeCell ref="QJU155:QKC155"/>
    <mergeCell ref="QGR155:QGZ155"/>
    <mergeCell ref="QHA155:QHI155"/>
    <mergeCell ref="QHJ155:QHR155"/>
    <mergeCell ref="QHS155:QIA155"/>
    <mergeCell ref="QIB155:QIJ155"/>
    <mergeCell ref="QEY155:QFG155"/>
    <mergeCell ref="QFH155:QFP155"/>
    <mergeCell ref="QFQ155:QFY155"/>
    <mergeCell ref="QFZ155:QGH155"/>
    <mergeCell ref="QGI155:QGQ155"/>
    <mergeCell ref="QDF155:QDN155"/>
    <mergeCell ref="QDO155:QDW155"/>
    <mergeCell ref="QDX155:QEF155"/>
    <mergeCell ref="QEG155:QEO155"/>
    <mergeCell ref="QEP155:QEX155"/>
    <mergeCell ref="QBM155:QBU155"/>
    <mergeCell ref="QBV155:QCD155"/>
    <mergeCell ref="QCE155:QCM155"/>
    <mergeCell ref="QCN155:QCV155"/>
    <mergeCell ref="QCW155:QDE155"/>
    <mergeCell ref="PZT155:QAB155"/>
    <mergeCell ref="QAC155:QAK155"/>
    <mergeCell ref="QAL155:QAT155"/>
    <mergeCell ref="QAU155:QBC155"/>
    <mergeCell ref="QBD155:QBL155"/>
    <mergeCell ref="PYA155:PYI155"/>
    <mergeCell ref="PYJ155:PYR155"/>
    <mergeCell ref="PYS155:PZA155"/>
    <mergeCell ref="PZB155:PZJ155"/>
    <mergeCell ref="PZK155:PZS155"/>
    <mergeCell ref="PWH155:PWP155"/>
    <mergeCell ref="PWQ155:PWY155"/>
    <mergeCell ref="PWZ155:PXH155"/>
    <mergeCell ref="PXI155:PXQ155"/>
    <mergeCell ref="PXR155:PXZ155"/>
    <mergeCell ref="PUO155:PUW155"/>
    <mergeCell ref="PUX155:PVF155"/>
    <mergeCell ref="PVG155:PVO155"/>
    <mergeCell ref="PVP155:PVX155"/>
    <mergeCell ref="PVY155:PWG155"/>
    <mergeCell ref="PSV155:PTD155"/>
    <mergeCell ref="PTE155:PTM155"/>
    <mergeCell ref="PTN155:PTV155"/>
    <mergeCell ref="PTW155:PUE155"/>
    <mergeCell ref="PUF155:PUN155"/>
    <mergeCell ref="PRC155:PRK155"/>
    <mergeCell ref="PRL155:PRT155"/>
    <mergeCell ref="PRU155:PSC155"/>
    <mergeCell ref="PSD155:PSL155"/>
    <mergeCell ref="PSM155:PSU155"/>
    <mergeCell ref="PPJ155:PPR155"/>
    <mergeCell ref="PPS155:PQA155"/>
    <mergeCell ref="PQB155:PQJ155"/>
    <mergeCell ref="PQK155:PQS155"/>
    <mergeCell ref="PQT155:PRB155"/>
    <mergeCell ref="PNQ155:PNY155"/>
    <mergeCell ref="PNZ155:POH155"/>
    <mergeCell ref="POI155:POQ155"/>
    <mergeCell ref="POR155:POZ155"/>
    <mergeCell ref="PPA155:PPI155"/>
    <mergeCell ref="PLX155:PMF155"/>
    <mergeCell ref="PMG155:PMO155"/>
    <mergeCell ref="PMP155:PMX155"/>
    <mergeCell ref="PMY155:PNG155"/>
    <mergeCell ref="PNH155:PNP155"/>
    <mergeCell ref="PKE155:PKM155"/>
    <mergeCell ref="PKN155:PKV155"/>
    <mergeCell ref="PKW155:PLE155"/>
    <mergeCell ref="PLF155:PLN155"/>
    <mergeCell ref="PLO155:PLW155"/>
    <mergeCell ref="PIL155:PIT155"/>
    <mergeCell ref="PIU155:PJC155"/>
    <mergeCell ref="PJD155:PJL155"/>
    <mergeCell ref="PJM155:PJU155"/>
    <mergeCell ref="PJV155:PKD155"/>
    <mergeCell ref="PGS155:PHA155"/>
    <mergeCell ref="PHB155:PHJ155"/>
    <mergeCell ref="PHK155:PHS155"/>
    <mergeCell ref="PHT155:PIB155"/>
    <mergeCell ref="PIC155:PIK155"/>
    <mergeCell ref="PEZ155:PFH155"/>
    <mergeCell ref="PFI155:PFQ155"/>
    <mergeCell ref="PFR155:PFZ155"/>
    <mergeCell ref="PGA155:PGI155"/>
    <mergeCell ref="PGJ155:PGR155"/>
    <mergeCell ref="PDG155:PDO155"/>
    <mergeCell ref="PDP155:PDX155"/>
    <mergeCell ref="PDY155:PEG155"/>
    <mergeCell ref="PEH155:PEP155"/>
    <mergeCell ref="PEQ155:PEY155"/>
    <mergeCell ref="PBN155:PBV155"/>
    <mergeCell ref="PBW155:PCE155"/>
    <mergeCell ref="PCF155:PCN155"/>
    <mergeCell ref="PCO155:PCW155"/>
    <mergeCell ref="PCX155:PDF155"/>
    <mergeCell ref="OZU155:PAC155"/>
    <mergeCell ref="PAD155:PAL155"/>
    <mergeCell ref="PAM155:PAU155"/>
    <mergeCell ref="PAV155:PBD155"/>
    <mergeCell ref="PBE155:PBM155"/>
    <mergeCell ref="OYB155:OYJ155"/>
    <mergeCell ref="OYK155:OYS155"/>
    <mergeCell ref="OYT155:OZB155"/>
    <mergeCell ref="OZC155:OZK155"/>
    <mergeCell ref="OZL155:OZT155"/>
    <mergeCell ref="OWI155:OWQ155"/>
    <mergeCell ref="OWR155:OWZ155"/>
    <mergeCell ref="OXA155:OXI155"/>
    <mergeCell ref="OXJ155:OXR155"/>
    <mergeCell ref="OXS155:OYA155"/>
    <mergeCell ref="OUP155:OUX155"/>
    <mergeCell ref="OUY155:OVG155"/>
    <mergeCell ref="OVH155:OVP155"/>
    <mergeCell ref="OVQ155:OVY155"/>
    <mergeCell ref="OVZ155:OWH155"/>
    <mergeCell ref="OSW155:OTE155"/>
    <mergeCell ref="OTF155:OTN155"/>
    <mergeCell ref="OTO155:OTW155"/>
    <mergeCell ref="OTX155:OUF155"/>
    <mergeCell ref="OUG155:OUO155"/>
    <mergeCell ref="ORD155:ORL155"/>
    <mergeCell ref="ORM155:ORU155"/>
    <mergeCell ref="ORV155:OSD155"/>
    <mergeCell ref="OSE155:OSM155"/>
    <mergeCell ref="OSN155:OSV155"/>
    <mergeCell ref="OPK155:OPS155"/>
    <mergeCell ref="OPT155:OQB155"/>
    <mergeCell ref="OQC155:OQK155"/>
    <mergeCell ref="OQL155:OQT155"/>
    <mergeCell ref="OQU155:ORC155"/>
    <mergeCell ref="ONR155:ONZ155"/>
    <mergeCell ref="OOA155:OOI155"/>
    <mergeCell ref="OOJ155:OOR155"/>
    <mergeCell ref="OOS155:OPA155"/>
    <mergeCell ref="OPB155:OPJ155"/>
    <mergeCell ref="OLY155:OMG155"/>
    <mergeCell ref="OMH155:OMP155"/>
    <mergeCell ref="OMQ155:OMY155"/>
    <mergeCell ref="OMZ155:ONH155"/>
    <mergeCell ref="ONI155:ONQ155"/>
    <mergeCell ref="OKF155:OKN155"/>
    <mergeCell ref="OKO155:OKW155"/>
    <mergeCell ref="OKX155:OLF155"/>
    <mergeCell ref="OLG155:OLO155"/>
    <mergeCell ref="OLP155:OLX155"/>
    <mergeCell ref="OIM155:OIU155"/>
    <mergeCell ref="OIV155:OJD155"/>
    <mergeCell ref="OJE155:OJM155"/>
    <mergeCell ref="OJN155:OJV155"/>
    <mergeCell ref="OJW155:OKE155"/>
    <mergeCell ref="OGT155:OHB155"/>
    <mergeCell ref="OHC155:OHK155"/>
    <mergeCell ref="OHL155:OHT155"/>
    <mergeCell ref="OHU155:OIC155"/>
    <mergeCell ref="OID155:OIL155"/>
    <mergeCell ref="OFA155:OFI155"/>
    <mergeCell ref="OFJ155:OFR155"/>
    <mergeCell ref="OFS155:OGA155"/>
    <mergeCell ref="OGB155:OGJ155"/>
    <mergeCell ref="OGK155:OGS155"/>
    <mergeCell ref="ODH155:ODP155"/>
    <mergeCell ref="ODQ155:ODY155"/>
    <mergeCell ref="ODZ155:OEH155"/>
    <mergeCell ref="OEI155:OEQ155"/>
    <mergeCell ref="OER155:OEZ155"/>
    <mergeCell ref="OBO155:OBW155"/>
    <mergeCell ref="OBX155:OCF155"/>
    <mergeCell ref="OCG155:OCO155"/>
    <mergeCell ref="OCP155:OCX155"/>
    <mergeCell ref="OCY155:ODG155"/>
    <mergeCell ref="NZV155:OAD155"/>
    <mergeCell ref="OAE155:OAM155"/>
    <mergeCell ref="OAN155:OAV155"/>
    <mergeCell ref="OAW155:OBE155"/>
    <mergeCell ref="OBF155:OBN155"/>
    <mergeCell ref="NYC155:NYK155"/>
    <mergeCell ref="NYL155:NYT155"/>
    <mergeCell ref="NYU155:NZC155"/>
    <mergeCell ref="NZD155:NZL155"/>
    <mergeCell ref="NZM155:NZU155"/>
    <mergeCell ref="NWJ155:NWR155"/>
    <mergeCell ref="NWS155:NXA155"/>
    <mergeCell ref="NXB155:NXJ155"/>
    <mergeCell ref="NXK155:NXS155"/>
    <mergeCell ref="NXT155:NYB155"/>
    <mergeCell ref="NUQ155:NUY155"/>
    <mergeCell ref="NUZ155:NVH155"/>
    <mergeCell ref="NVI155:NVQ155"/>
    <mergeCell ref="NVR155:NVZ155"/>
    <mergeCell ref="NWA155:NWI155"/>
    <mergeCell ref="NSX155:NTF155"/>
    <mergeCell ref="NTG155:NTO155"/>
    <mergeCell ref="NTP155:NTX155"/>
    <mergeCell ref="NTY155:NUG155"/>
    <mergeCell ref="NUH155:NUP155"/>
    <mergeCell ref="NRE155:NRM155"/>
    <mergeCell ref="NRN155:NRV155"/>
    <mergeCell ref="NRW155:NSE155"/>
    <mergeCell ref="NSF155:NSN155"/>
    <mergeCell ref="NSO155:NSW155"/>
    <mergeCell ref="NPL155:NPT155"/>
    <mergeCell ref="NPU155:NQC155"/>
    <mergeCell ref="NQD155:NQL155"/>
    <mergeCell ref="NQM155:NQU155"/>
    <mergeCell ref="NQV155:NRD155"/>
    <mergeCell ref="NNS155:NOA155"/>
    <mergeCell ref="NOB155:NOJ155"/>
    <mergeCell ref="NOK155:NOS155"/>
    <mergeCell ref="NOT155:NPB155"/>
    <mergeCell ref="NPC155:NPK155"/>
    <mergeCell ref="NLZ155:NMH155"/>
    <mergeCell ref="NMI155:NMQ155"/>
    <mergeCell ref="NMR155:NMZ155"/>
    <mergeCell ref="NNA155:NNI155"/>
    <mergeCell ref="NNJ155:NNR155"/>
    <mergeCell ref="NKG155:NKO155"/>
    <mergeCell ref="NKP155:NKX155"/>
    <mergeCell ref="NKY155:NLG155"/>
    <mergeCell ref="NLH155:NLP155"/>
    <mergeCell ref="NLQ155:NLY155"/>
    <mergeCell ref="NIN155:NIV155"/>
    <mergeCell ref="NIW155:NJE155"/>
    <mergeCell ref="NJF155:NJN155"/>
    <mergeCell ref="NJO155:NJW155"/>
    <mergeCell ref="NJX155:NKF155"/>
    <mergeCell ref="NGU155:NHC155"/>
    <mergeCell ref="NHD155:NHL155"/>
    <mergeCell ref="NHM155:NHU155"/>
    <mergeCell ref="NHV155:NID155"/>
    <mergeCell ref="NIE155:NIM155"/>
    <mergeCell ref="NFB155:NFJ155"/>
    <mergeCell ref="NFK155:NFS155"/>
    <mergeCell ref="NFT155:NGB155"/>
    <mergeCell ref="NGC155:NGK155"/>
    <mergeCell ref="NGL155:NGT155"/>
    <mergeCell ref="NDI155:NDQ155"/>
    <mergeCell ref="NDR155:NDZ155"/>
    <mergeCell ref="NEA155:NEI155"/>
    <mergeCell ref="NEJ155:NER155"/>
    <mergeCell ref="NES155:NFA155"/>
    <mergeCell ref="NBP155:NBX155"/>
    <mergeCell ref="NBY155:NCG155"/>
    <mergeCell ref="NCH155:NCP155"/>
    <mergeCell ref="NCQ155:NCY155"/>
    <mergeCell ref="NCZ155:NDH155"/>
    <mergeCell ref="MZW155:NAE155"/>
    <mergeCell ref="NAF155:NAN155"/>
    <mergeCell ref="NAO155:NAW155"/>
    <mergeCell ref="NAX155:NBF155"/>
    <mergeCell ref="NBG155:NBO155"/>
    <mergeCell ref="MYD155:MYL155"/>
    <mergeCell ref="MYM155:MYU155"/>
    <mergeCell ref="MYV155:MZD155"/>
    <mergeCell ref="MZE155:MZM155"/>
    <mergeCell ref="MZN155:MZV155"/>
    <mergeCell ref="MWK155:MWS155"/>
    <mergeCell ref="MWT155:MXB155"/>
    <mergeCell ref="MXC155:MXK155"/>
    <mergeCell ref="MXL155:MXT155"/>
    <mergeCell ref="MXU155:MYC155"/>
    <mergeCell ref="MUR155:MUZ155"/>
    <mergeCell ref="MVA155:MVI155"/>
    <mergeCell ref="MVJ155:MVR155"/>
    <mergeCell ref="MVS155:MWA155"/>
    <mergeCell ref="MWB155:MWJ155"/>
    <mergeCell ref="MSY155:MTG155"/>
    <mergeCell ref="MTH155:MTP155"/>
    <mergeCell ref="MTQ155:MTY155"/>
    <mergeCell ref="MTZ155:MUH155"/>
    <mergeCell ref="MUI155:MUQ155"/>
    <mergeCell ref="MRF155:MRN155"/>
    <mergeCell ref="MRO155:MRW155"/>
    <mergeCell ref="MRX155:MSF155"/>
    <mergeCell ref="MSG155:MSO155"/>
    <mergeCell ref="MSP155:MSX155"/>
    <mergeCell ref="MPM155:MPU155"/>
    <mergeCell ref="MPV155:MQD155"/>
    <mergeCell ref="MQE155:MQM155"/>
    <mergeCell ref="MQN155:MQV155"/>
    <mergeCell ref="MQW155:MRE155"/>
    <mergeCell ref="MNT155:MOB155"/>
    <mergeCell ref="MOC155:MOK155"/>
    <mergeCell ref="MOL155:MOT155"/>
    <mergeCell ref="MOU155:MPC155"/>
    <mergeCell ref="MPD155:MPL155"/>
    <mergeCell ref="MMA155:MMI155"/>
    <mergeCell ref="MMJ155:MMR155"/>
    <mergeCell ref="MMS155:MNA155"/>
    <mergeCell ref="MNB155:MNJ155"/>
    <mergeCell ref="MNK155:MNS155"/>
    <mergeCell ref="MKH155:MKP155"/>
    <mergeCell ref="MKQ155:MKY155"/>
    <mergeCell ref="MKZ155:MLH155"/>
    <mergeCell ref="MLI155:MLQ155"/>
    <mergeCell ref="MLR155:MLZ155"/>
    <mergeCell ref="MIO155:MIW155"/>
    <mergeCell ref="MIX155:MJF155"/>
    <mergeCell ref="MJG155:MJO155"/>
    <mergeCell ref="MJP155:MJX155"/>
    <mergeCell ref="MJY155:MKG155"/>
    <mergeCell ref="MGV155:MHD155"/>
    <mergeCell ref="MHE155:MHM155"/>
    <mergeCell ref="MHN155:MHV155"/>
    <mergeCell ref="MHW155:MIE155"/>
    <mergeCell ref="MIF155:MIN155"/>
    <mergeCell ref="MFC155:MFK155"/>
    <mergeCell ref="MFL155:MFT155"/>
    <mergeCell ref="MFU155:MGC155"/>
    <mergeCell ref="MGD155:MGL155"/>
    <mergeCell ref="MGM155:MGU155"/>
    <mergeCell ref="MDJ155:MDR155"/>
    <mergeCell ref="MDS155:MEA155"/>
    <mergeCell ref="MEB155:MEJ155"/>
    <mergeCell ref="MEK155:MES155"/>
    <mergeCell ref="MET155:MFB155"/>
    <mergeCell ref="MBQ155:MBY155"/>
    <mergeCell ref="MBZ155:MCH155"/>
    <mergeCell ref="MCI155:MCQ155"/>
    <mergeCell ref="MCR155:MCZ155"/>
    <mergeCell ref="MDA155:MDI155"/>
    <mergeCell ref="LZX155:MAF155"/>
    <mergeCell ref="MAG155:MAO155"/>
    <mergeCell ref="MAP155:MAX155"/>
    <mergeCell ref="MAY155:MBG155"/>
    <mergeCell ref="MBH155:MBP155"/>
    <mergeCell ref="LYE155:LYM155"/>
    <mergeCell ref="LYN155:LYV155"/>
    <mergeCell ref="LYW155:LZE155"/>
    <mergeCell ref="LZF155:LZN155"/>
    <mergeCell ref="LZO155:LZW155"/>
    <mergeCell ref="LWL155:LWT155"/>
    <mergeCell ref="LWU155:LXC155"/>
    <mergeCell ref="LXD155:LXL155"/>
    <mergeCell ref="LXM155:LXU155"/>
    <mergeCell ref="LXV155:LYD155"/>
    <mergeCell ref="LUS155:LVA155"/>
    <mergeCell ref="LVB155:LVJ155"/>
    <mergeCell ref="LVK155:LVS155"/>
    <mergeCell ref="LVT155:LWB155"/>
    <mergeCell ref="LWC155:LWK155"/>
    <mergeCell ref="LSZ155:LTH155"/>
    <mergeCell ref="LTI155:LTQ155"/>
    <mergeCell ref="LTR155:LTZ155"/>
    <mergeCell ref="LUA155:LUI155"/>
    <mergeCell ref="LUJ155:LUR155"/>
    <mergeCell ref="LRG155:LRO155"/>
    <mergeCell ref="LRP155:LRX155"/>
    <mergeCell ref="LRY155:LSG155"/>
    <mergeCell ref="LSH155:LSP155"/>
    <mergeCell ref="LSQ155:LSY155"/>
    <mergeCell ref="LPN155:LPV155"/>
    <mergeCell ref="LPW155:LQE155"/>
    <mergeCell ref="LQF155:LQN155"/>
    <mergeCell ref="LQO155:LQW155"/>
    <mergeCell ref="LQX155:LRF155"/>
    <mergeCell ref="LNU155:LOC155"/>
    <mergeCell ref="LOD155:LOL155"/>
    <mergeCell ref="LOM155:LOU155"/>
    <mergeCell ref="LOV155:LPD155"/>
    <mergeCell ref="LPE155:LPM155"/>
    <mergeCell ref="LMB155:LMJ155"/>
    <mergeCell ref="LMK155:LMS155"/>
    <mergeCell ref="LMT155:LNB155"/>
    <mergeCell ref="LNC155:LNK155"/>
    <mergeCell ref="LNL155:LNT155"/>
    <mergeCell ref="LKI155:LKQ155"/>
    <mergeCell ref="LKR155:LKZ155"/>
    <mergeCell ref="LLA155:LLI155"/>
    <mergeCell ref="LLJ155:LLR155"/>
    <mergeCell ref="LLS155:LMA155"/>
    <mergeCell ref="LIP155:LIX155"/>
    <mergeCell ref="LIY155:LJG155"/>
    <mergeCell ref="LJH155:LJP155"/>
    <mergeCell ref="LJQ155:LJY155"/>
    <mergeCell ref="LJZ155:LKH155"/>
    <mergeCell ref="LGW155:LHE155"/>
    <mergeCell ref="LHF155:LHN155"/>
    <mergeCell ref="LHO155:LHW155"/>
    <mergeCell ref="LHX155:LIF155"/>
    <mergeCell ref="LIG155:LIO155"/>
    <mergeCell ref="LFD155:LFL155"/>
    <mergeCell ref="LFM155:LFU155"/>
    <mergeCell ref="LFV155:LGD155"/>
    <mergeCell ref="LGE155:LGM155"/>
    <mergeCell ref="LGN155:LGV155"/>
    <mergeCell ref="LDK155:LDS155"/>
    <mergeCell ref="LDT155:LEB155"/>
    <mergeCell ref="LEC155:LEK155"/>
    <mergeCell ref="LEL155:LET155"/>
    <mergeCell ref="LEU155:LFC155"/>
    <mergeCell ref="LBR155:LBZ155"/>
    <mergeCell ref="LCA155:LCI155"/>
    <mergeCell ref="LCJ155:LCR155"/>
    <mergeCell ref="LCS155:LDA155"/>
    <mergeCell ref="LDB155:LDJ155"/>
    <mergeCell ref="KZY155:LAG155"/>
    <mergeCell ref="LAH155:LAP155"/>
    <mergeCell ref="LAQ155:LAY155"/>
    <mergeCell ref="LAZ155:LBH155"/>
    <mergeCell ref="LBI155:LBQ155"/>
    <mergeCell ref="KYF155:KYN155"/>
    <mergeCell ref="KYO155:KYW155"/>
    <mergeCell ref="KYX155:KZF155"/>
    <mergeCell ref="KZG155:KZO155"/>
    <mergeCell ref="KZP155:KZX155"/>
    <mergeCell ref="KWM155:KWU155"/>
    <mergeCell ref="KWV155:KXD155"/>
    <mergeCell ref="KXE155:KXM155"/>
    <mergeCell ref="KXN155:KXV155"/>
    <mergeCell ref="KXW155:KYE155"/>
    <mergeCell ref="KUT155:KVB155"/>
    <mergeCell ref="KVC155:KVK155"/>
    <mergeCell ref="KVL155:KVT155"/>
    <mergeCell ref="KVU155:KWC155"/>
    <mergeCell ref="KWD155:KWL155"/>
    <mergeCell ref="KTA155:KTI155"/>
    <mergeCell ref="KTJ155:KTR155"/>
    <mergeCell ref="KTS155:KUA155"/>
    <mergeCell ref="KUB155:KUJ155"/>
    <mergeCell ref="KUK155:KUS155"/>
    <mergeCell ref="KRH155:KRP155"/>
    <mergeCell ref="KRQ155:KRY155"/>
    <mergeCell ref="KRZ155:KSH155"/>
    <mergeCell ref="KSI155:KSQ155"/>
    <mergeCell ref="KSR155:KSZ155"/>
    <mergeCell ref="KPO155:KPW155"/>
    <mergeCell ref="KPX155:KQF155"/>
    <mergeCell ref="KQG155:KQO155"/>
    <mergeCell ref="KQP155:KQX155"/>
    <mergeCell ref="KQY155:KRG155"/>
    <mergeCell ref="KNV155:KOD155"/>
    <mergeCell ref="KOE155:KOM155"/>
    <mergeCell ref="KON155:KOV155"/>
    <mergeCell ref="KOW155:KPE155"/>
    <mergeCell ref="KPF155:KPN155"/>
    <mergeCell ref="KMC155:KMK155"/>
    <mergeCell ref="KML155:KMT155"/>
    <mergeCell ref="KMU155:KNC155"/>
    <mergeCell ref="KND155:KNL155"/>
    <mergeCell ref="KNM155:KNU155"/>
    <mergeCell ref="KKJ155:KKR155"/>
    <mergeCell ref="KKS155:KLA155"/>
    <mergeCell ref="KLB155:KLJ155"/>
    <mergeCell ref="KLK155:KLS155"/>
    <mergeCell ref="KLT155:KMB155"/>
    <mergeCell ref="KIQ155:KIY155"/>
    <mergeCell ref="KIZ155:KJH155"/>
    <mergeCell ref="KJI155:KJQ155"/>
    <mergeCell ref="KJR155:KJZ155"/>
    <mergeCell ref="KKA155:KKI155"/>
    <mergeCell ref="KGX155:KHF155"/>
    <mergeCell ref="KHG155:KHO155"/>
    <mergeCell ref="KHP155:KHX155"/>
    <mergeCell ref="KHY155:KIG155"/>
    <mergeCell ref="KIH155:KIP155"/>
    <mergeCell ref="KFE155:KFM155"/>
    <mergeCell ref="KFN155:KFV155"/>
    <mergeCell ref="KFW155:KGE155"/>
    <mergeCell ref="KGF155:KGN155"/>
    <mergeCell ref="KGO155:KGW155"/>
    <mergeCell ref="KDL155:KDT155"/>
    <mergeCell ref="KDU155:KEC155"/>
    <mergeCell ref="KED155:KEL155"/>
    <mergeCell ref="KEM155:KEU155"/>
    <mergeCell ref="KEV155:KFD155"/>
    <mergeCell ref="KBS155:KCA155"/>
    <mergeCell ref="KCB155:KCJ155"/>
    <mergeCell ref="KCK155:KCS155"/>
    <mergeCell ref="KCT155:KDB155"/>
    <mergeCell ref="KDC155:KDK155"/>
    <mergeCell ref="JZZ155:KAH155"/>
    <mergeCell ref="KAI155:KAQ155"/>
    <mergeCell ref="KAR155:KAZ155"/>
    <mergeCell ref="KBA155:KBI155"/>
    <mergeCell ref="KBJ155:KBR155"/>
    <mergeCell ref="JYG155:JYO155"/>
    <mergeCell ref="JYP155:JYX155"/>
    <mergeCell ref="JYY155:JZG155"/>
    <mergeCell ref="JZH155:JZP155"/>
    <mergeCell ref="JZQ155:JZY155"/>
    <mergeCell ref="JWN155:JWV155"/>
    <mergeCell ref="JWW155:JXE155"/>
    <mergeCell ref="JXF155:JXN155"/>
    <mergeCell ref="JXO155:JXW155"/>
    <mergeCell ref="JXX155:JYF155"/>
    <mergeCell ref="JUU155:JVC155"/>
    <mergeCell ref="JVD155:JVL155"/>
    <mergeCell ref="JVM155:JVU155"/>
    <mergeCell ref="JVV155:JWD155"/>
    <mergeCell ref="JWE155:JWM155"/>
    <mergeCell ref="JTB155:JTJ155"/>
    <mergeCell ref="JTK155:JTS155"/>
    <mergeCell ref="JTT155:JUB155"/>
    <mergeCell ref="JUC155:JUK155"/>
    <mergeCell ref="JUL155:JUT155"/>
    <mergeCell ref="JRI155:JRQ155"/>
    <mergeCell ref="JRR155:JRZ155"/>
    <mergeCell ref="JSA155:JSI155"/>
    <mergeCell ref="JSJ155:JSR155"/>
    <mergeCell ref="JSS155:JTA155"/>
    <mergeCell ref="JPP155:JPX155"/>
    <mergeCell ref="JPY155:JQG155"/>
    <mergeCell ref="JQH155:JQP155"/>
    <mergeCell ref="JQQ155:JQY155"/>
    <mergeCell ref="JQZ155:JRH155"/>
    <mergeCell ref="JNW155:JOE155"/>
    <mergeCell ref="JOF155:JON155"/>
    <mergeCell ref="JOO155:JOW155"/>
    <mergeCell ref="JOX155:JPF155"/>
    <mergeCell ref="JPG155:JPO155"/>
    <mergeCell ref="JMD155:JML155"/>
    <mergeCell ref="JMM155:JMU155"/>
    <mergeCell ref="JMV155:JND155"/>
    <mergeCell ref="JNE155:JNM155"/>
    <mergeCell ref="JNN155:JNV155"/>
    <mergeCell ref="JKK155:JKS155"/>
    <mergeCell ref="JKT155:JLB155"/>
    <mergeCell ref="JLC155:JLK155"/>
    <mergeCell ref="JLL155:JLT155"/>
    <mergeCell ref="JLU155:JMC155"/>
    <mergeCell ref="JIR155:JIZ155"/>
    <mergeCell ref="JJA155:JJI155"/>
    <mergeCell ref="JJJ155:JJR155"/>
    <mergeCell ref="JJS155:JKA155"/>
    <mergeCell ref="JKB155:JKJ155"/>
    <mergeCell ref="JGY155:JHG155"/>
    <mergeCell ref="JHH155:JHP155"/>
    <mergeCell ref="JHQ155:JHY155"/>
    <mergeCell ref="JHZ155:JIH155"/>
    <mergeCell ref="JII155:JIQ155"/>
    <mergeCell ref="JFF155:JFN155"/>
    <mergeCell ref="JFO155:JFW155"/>
    <mergeCell ref="JFX155:JGF155"/>
    <mergeCell ref="JGG155:JGO155"/>
    <mergeCell ref="JGP155:JGX155"/>
    <mergeCell ref="JDM155:JDU155"/>
    <mergeCell ref="JDV155:JED155"/>
    <mergeCell ref="JEE155:JEM155"/>
    <mergeCell ref="JEN155:JEV155"/>
    <mergeCell ref="JEW155:JFE155"/>
    <mergeCell ref="JBT155:JCB155"/>
    <mergeCell ref="JCC155:JCK155"/>
    <mergeCell ref="JCL155:JCT155"/>
    <mergeCell ref="JCU155:JDC155"/>
    <mergeCell ref="JDD155:JDL155"/>
    <mergeCell ref="JAA155:JAI155"/>
    <mergeCell ref="JAJ155:JAR155"/>
    <mergeCell ref="JAS155:JBA155"/>
    <mergeCell ref="JBB155:JBJ155"/>
    <mergeCell ref="JBK155:JBS155"/>
    <mergeCell ref="IYH155:IYP155"/>
    <mergeCell ref="IYQ155:IYY155"/>
    <mergeCell ref="IYZ155:IZH155"/>
    <mergeCell ref="IZI155:IZQ155"/>
    <mergeCell ref="IZR155:IZZ155"/>
    <mergeCell ref="IWO155:IWW155"/>
    <mergeCell ref="IWX155:IXF155"/>
    <mergeCell ref="IXG155:IXO155"/>
    <mergeCell ref="IXP155:IXX155"/>
    <mergeCell ref="IXY155:IYG155"/>
    <mergeCell ref="IUV155:IVD155"/>
    <mergeCell ref="IVE155:IVM155"/>
    <mergeCell ref="IVN155:IVV155"/>
    <mergeCell ref="IVW155:IWE155"/>
    <mergeCell ref="IWF155:IWN155"/>
    <mergeCell ref="ITC155:ITK155"/>
    <mergeCell ref="ITL155:ITT155"/>
    <mergeCell ref="ITU155:IUC155"/>
    <mergeCell ref="IUD155:IUL155"/>
    <mergeCell ref="IUM155:IUU155"/>
    <mergeCell ref="IRJ155:IRR155"/>
    <mergeCell ref="IRS155:ISA155"/>
    <mergeCell ref="ISB155:ISJ155"/>
    <mergeCell ref="ISK155:ISS155"/>
    <mergeCell ref="IST155:ITB155"/>
    <mergeCell ref="IPQ155:IPY155"/>
    <mergeCell ref="IPZ155:IQH155"/>
    <mergeCell ref="IQI155:IQQ155"/>
    <mergeCell ref="IQR155:IQZ155"/>
    <mergeCell ref="IRA155:IRI155"/>
    <mergeCell ref="INX155:IOF155"/>
    <mergeCell ref="IOG155:IOO155"/>
    <mergeCell ref="IOP155:IOX155"/>
    <mergeCell ref="IOY155:IPG155"/>
    <mergeCell ref="IPH155:IPP155"/>
    <mergeCell ref="IME155:IMM155"/>
    <mergeCell ref="IMN155:IMV155"/>
    <mergeCell ref="IMW155:INE155"/>
    <mergeCell ref="INF155:INN155"/>
    <mergeCell ref="INO155:INW155"/>
    <mergeCell ref="IKL155:IKT155"/>
    <mergeCell ref="IKU155:ILC155"/>
    <mergeCell ref="ILD155:ILL155"/>
    <mergeCell ref="ILM155:ILU155"/>
    <mergeCell ref="ILV155:IMD155"/>
    <mergeCell ref="IIS155:IJA155"/>
    <mergeCell ref="IJB155:IJJ155"/>
    <mergeCell ref="IJK155:IJS155"/>
    <mergeCell ref="IJT155:IKB155"/>
    <mergeCell ref="IKC155:IKK155"/>
    <mergeCell ref="IGZ155:IHH155"/>
    <mergeCell ref="IHI155:IHQ155"/>
    <mergeCell ref="IHR155:IHZ155"/>
    <mergeCell ref="IIA155:III155"/>
    <mergeCell ref="IIJ155:IIR155"/>
    <mergeCell ref="IFG155:IFO155"/>
    <mergeCell ref="IFP155:IFX155"/>
    <mergeCell ref="IFY155:IGG155"/>
    <mergeCell ref="IGH155:IGP155"/>
    <mergeCell ref="IGQ155:IGY155"/>
    <mergeCell ref="IDN155:IDV155"/>
    <mergeCell ref="IDW155:IEE155"/>
    <mergeCell ref="IEF155:IEN155"/>
    <mergeCell ref="IEO155:IEW155"/>
    <mergeCell ref="IEX155:IFF155"/>
    <mergeCell ref="IBU155:ICC155"/>
    <mergeCell ref="ICD155:ICL155"/>
    <mergeCell ref="ICM155:ICU155"/>
    <mergeCell ref="ICV155:IDD155"/>
    <mergeCell ref="IDE155:IDM155"/>
    <mergeCell ref="IAB155:IAJ155"/>
    <mergeCell ref="IAK155:IAS155"/>
    <mergeCell ref="IAT155:IBB155"/>
    <mergeCell ref="IBC155:IBK155"/>
    <mergeCell ref="IBL155:IBT155"/>
    <mergeCell ref="HYI155:HYQ155"/>
    <mergeCell ref="HYR155:HYZ155"/>
    <mergeCell ref="HZA155:HZI155"/>
    <mergeCell ref="HZJ155:HZR155"/>
    <mergeCell ref="HZS155:IAA155"/>
    <mergeCell ref="HWP155:HWX155"/>
    <mergeCell ref="HWY155:HXG155"/>
    <mergeCell ref="HXH155:HXP155"/>
    <mergeCell ref="HXQ155:HXY155"/>
    <mergeCell ref="HXZ155:HYH155"/>
    <mergeCell ref="HUW155:HVE155"/>
    <mergeCell ref="HVF155:HVN155"/>
    <mergeCell ref="HVO155:HVW155"/>
    <mergeCell ref="HVX155:HWF155"/>
    <mergeCell ref="HWG155:HWO155"/>
    <mergeCell ref="HTD155:HTL155"/>
    <mergeCell ref="HTM155:HTU155"/>
    <mergeCell ref="HTV155:HUD155"/>
    <mergeCell ref="HUE155:HUM155"/>
    <mergeCell ref="HUN155:HUV155"/>
    <mergeCell ref="HRK155:HRS155"/>
    <mergeCell ref="HRT155:HSB155"/>
    <mergeCell ref="HSC155:HSK155"/>
    <mergeCell ref="HSL155:HST155"/>
    <mergeCell ref="HSU155:HTC155"/>
    <mergeCell ref="HPR155:HPZ155"/>
    <mergeCell ref="HQA155:HQI155"/>
    <mergeCell ref="HQJ155:HQR155"/>
    <mergeCell ref="HQS155:HRA155"/>
    <mergeCell ref="HRB155:HRJ155"/>
    <mergeCell ref="HNY155:HOG155"/>
    <mergeCell ref="HOH155:HOP155"/>
    <mergeCell ref="HOQ155:HOY155"/>
    <mergeCell ref="HOZ155:HPH155"/>
    <mergeCell ref="HPI155:HPQ155"/>
    <mergeCell ref="HMF155:HMN155"/>
    <mergeCell ref="HMO155:HMW155"/>
    <mergeCell ref="HMX155:HNF155"/>
    <mergeCell ref="HNG155:HNO155"/>
    <mergeCell ref="HNP155:HNX155"/>
    <mergeCell ref="HKM155:HKU155"/>
    <mergeCell ref="HKV155:HLD155"/>
    <mergeCell ref="HLE155:HLM155"/>
    <mergeCell ref="HLN155:HLV155"/>
    <mergeCell ref="HLW155:HME155"/>
    <mergeCell ref="HIT155:HJB155"/>
    <mergeCell ref="HJC155:HJK155"/>
    <mergeCell ref="HJL155:HJT155"/>
    <mergeCell ref="HJU155:HKC155"/>
    <mergeCell ref="HKD155:HKL155"/>
    <mergeCell ref="HHA155:HHI155"/>
    <mergeCell ref="HHJ155:HHR155"/>
    <mergeCell ref="HHS155:HIA155"/>
    <mergeCell ref="HIB155:HIJ155"/>
    <mergeCell ref="HIK155:HIS155"/>
    <mergeCell ref="HFH155:HFP155"/>
    <mergeCell ref="HFQ155:HFY155"/>
    <mergeCell ref="HFZ155:HGH155"/>
    <mergeCell ref="HGI155:HGQ155"/>
    <mergeCell ref="HGR155:HGZ155"/>
    <mergeCell ref="HDO155:HDW155"/>
    <mergeCell ref="HDX155:HEF155"/>
    <mergeCell ref="HEG155:HEO155"/>
    <mergeCell ref="HEP155:HEX155"/>
    <mergeCell ref="HEY155:HFG155"/>
    <mergeCell ref="HBV155:HCD155"/>
    <mergeCell ref="HCE155:HCM155"/>
    <mergeCell ref="HCN155:HCV155"/>
    <mergeCell ref="HCW155:HDE155"/>
    <mergeCell ref="HDF155:HDN155"/>
    <mergeCell ref="HAC155:HAK155"/>
    <mergeCell ref="HAL155:HAT155"/>
    <mergeCell ref="HAU155:HBC155"/>
    <mergeCell ref="HBD155:HBL155"/>
    <mergeCell ref="HBM155:HBU155"/>
    <mergeCell ref="GYJ155:GYR155"/>
    <mergeCell ref="GYS155:GZA155"/>
    <mergeCell ref="GZB155:GZJ155"/>
    <mergeCell ref="GZK155:GZS155"/>
    <mergeCell ref="GZT155:HAB155"/>
    <mergeCell ref="GWQ155:GWY155"/>
    <mergeCell ref="GWZ155:GXH155"/>
    <mergeCell ref="GXI155:GXQ155"/>
    <mergeCell ref="GXR155:GXZ155"/>
    <mergeCell ref="GYA155:GYI155"/>
    <mergeCell ref="GUX155:GVF155"/>
    <mergeCell ref="GVG155:GVO155"/>
    <mergeCell ref="GVP155:GVX155"/>
    <mergeCell ref="GVY155:GWG155"/>
    <mergeCell ref="GWH155:GWP155"/>
    <mergeCell ref="GTE155:GTM155"/>
    <mergeCell ref="GTN155:GTV155"/>
    <mergeCell ref="GTW155:GUE155"/>
    <mergeCell ref="GUF155:GUN155"/>
    <mergeCell ref="GUO155:GUW155"/>
    <mergeCell ref="GRL155:GRT155"/>
    <mergeCell ref="GRU155:GSC155"/>
    <mergeCell ref="GSD155:GSL155"/>
    <mergeCell ref="GSM155:GSU155"/>
    <mergeCell ref="GSV155:GTD155"/>
    <mergeCell ref="GPS155:GQA155"/>
    <mergeCell ref="GQB155:GQJ155"/>
    <mergeCell ref="GQK155:GQS155"/>
    <mergeCell ref="GQT155:GRB155"/>
    <mergeCell ref="GRC155:GRK155"/>
    <mergeCell ref="GNZ155:GOH155"/>
    <mergeCell ref="GOI155:GOQ155"/>
    <mergeCell ref="GOR155:GOZ155"/>
    <mergeCell ref="GPA155:GPI155"/>
    <mergeCell ref="GPJ155:GPR155"/>
    <mergeCell ref="GMG155:GMO155"/>
    <mergeCell ref="GMP155:GMX155"/>
    <mergeCell ref="GMY155:GNG155"/>
    <mergeCell ref="GNH155:GNP155"/>
    <mergeCell ref="GNQ155:GNY155"/>
    <mergeCell ref="GKN155:GKV155"/>
    <mergeCell ref="GKW155:GLE155"/>
    <mergeCell ref="GLF155:GLN155"/>
    <mergeCell ref="GLO155:GLW155"/>
    <mergeCell ref="GLX155:GMF155"/>
    <mergeCell ref="GIU155:GJC155"/>
    <mergeCell ref="GJD155:GJL155"/>
    <mergeCell ref="GJM155:GJU155"/>
    <mergeCell ref="GJV155:GKD155"/>
    <mergeCell ref="GKE155:GKM155"/>
    <mergeCell ref="GHB155:GHJ155"/>
    <mergeCell ref="GHK155:GHS155"/>
    <mergeCell ref="GHT155:GIB155"/>
    <mergeCell ref="GIC155:GIK155"/>
    <mergeCell ref="GIL155:GIT155"/>
    <mergeCell ref="GFI155:GFQ155"/>
    <mergeCell ref="GFR155:GFZ155"/>
    <mergeCell ref="GGA155:GGI155"/>
    <mergeCell ref="GGJ155:GGR155"/>
    <mergeCell ref="GGS155:GHA155"/>
    <mergeCell ref="GDP155:GDX155"/>
    <mergeCell ref="GDY155:GEG155"/>
    <mergeCell ref="GEH155:GEP155"/>
    <mergeCell ref="GEQ155:GEY155"/>
    <mergeCell ref="GEZ155:GFH155"/>
    <mergeCell ref="GBW155:GCE155"/>
    <mergeCell ref="GCF155:GCN155"/>
    <mergeCell ref="GCO155:GCW155"/>
    <mergeCell ref="GCX155:GDF155"/>
    <mergeCell ref="GDG155:GDO155"/>
    <mergeCell ref="GAD155:GAL155"/>
    <mergeCell ref="GAM155:GAU155"/>
    <mergeCell ref="GAV155:GBD155"/>
    <mergeCell ref="GBE155:GBM155"/>
    <mergeCell ref="GBN155:GBV155"/>
    <mergeCell ref="FYK155:FYS155"/>
    <mergeCell ref="FYT155:FZB155"/>
    <mergeCell ref="FZC155:FZK155"/>
    <mergeCell ref="FZL155:FZT155"/>
    <mergeCell ref="FZU155:GAC155"/>
    <mergeCell ref="FWR155:FWZ155"/>
    <mergeCell ref="FXA155:FXI155"/>
    <mergeCell ref="FXJ155:FXR155"/>
    <mergeCell ref="FXS155:FYA155"/>
    <mergeCell ref="FYB155:FYJ155"/>
    <mergeCell ref="FUY155:FVG155"/>
    <mergeCell ref="FVH155:FVP155"/>
    <mergeCell ref="FVQ155:FVY155"/>
    <mergeCell ref="FVZ155:FWH155"/>
    <mergeCell ref="FWI155:FWQ155"/>
    <mergeCell ref="FTF155:FTN155"/>
    <mergeCell ref="FTO155:FTW155"/>
    <mergeCell ref="FTX155:FUF155"/>
    <mergeCell ref="FUG155:FUO155"/>
    <mergeCell ref="FUP155:FUX155"/>
    <mergeCell ref="FRM155:FRU155"/>
    <mergeCell ref="FRV155:FSD155"/>
    <mergeCell ref="FSE155:FSM155"/>
    <mergeCell ref="FSN155:FSV155"/>
    <mergeCell ref="FSW155:FTE155"/>
    <mergeCell ref="FPT155:FQB155"/>
    <mergeCell ref="FQC155:FQK155"/>
    <mergeCell ref="FQL155:FQT155"/>
    <mergeCell ref="FQU155:FRC155"/>
    <mergeCell ref="FRD155:FRL155"/>
    <mergeCell ref="FOA155:FOI155"/>
    <mergeCell ref="FOJ155:FOR155"/>
    <mergeCell ref="FOS155:FPA155"/>
    <mergeCell ref="FPB155:FPJ155"/>
    <mergeCell ref="FPK155:FPS155"/>
    <mergeCell ref="FMH155:FMP155"/>
    <mergeCell ref="FMQ155:FMY155"/>
    <mergeCell ref="FMZ155:FNH155"/>
    <mergeCell ref="FNI155:FNQ155"/>
    <mergeCell ref="FNR155:FNZ155"/>
    <mergeCell ref="FKO155:FKW155"/>
    <mergeCell ref="FKX155:FLF155"/>
    <mergeCell ref="FLG155:FLO155"/>
    <mergeCell ref="FLP155:FLX155"/>
    <mergeCell ref="FLY155:FMG155"/>
    <mergeCell ref="FIV155:FJD155"/>
    <mergeCell ref="FJE155:FJM155"/>
    <mergeCell ref="FJN155:FJV155"/>
    <mergeCell ref="FJW155:FKE155"/>
    <mergeCell ref="FKF155:FKN155"/>
    <mergeCell ref="FHC155:FHK155"/>
    <mergeCell ref="FHL155:FHT155"/>
    <mergeCell ref="FHU155:FIC155"/>
    <mergeCell ref="FID155:FIL155"/>
    <mergeCell ref="FIM155:FIU155"/>
    <mergeCell ref="FFJ155:FFR155"/>
    <mergeCell ref="FFS155:FGA155"/>
    <mergeCell ref="FGB155:FGJ155"/>
    <mergeCell ref="FGK155:FGS155"/>
    <mergeCell ref="FGT155:FHB155"/>
    <mergeCell ref="FDQ155:FDY155"/>
    <mergeCell ref="FDZ155:FEH155"/>
    <mergeCell ref="FEI155:FEQ155"/>
    <mergeCell ref="FER155:FEZ155"/>
    <mergeCell ref="FFA155:FFI155"/>
    <mergeCell ref="FBX155:FCF155"/>
    <mergeCell ref="FCG155:FCO155"/>
    <mergeCell ref="FCP155:FCX155"/>
    <mergeCell ref="FCY155:FDG155"/>
    <mergeCell ref="FDH155:FDP155"/>
    <mergeCell ref="FAE155:FAM155"/>
    <mergeCell ref="FAN155:FAV155"/>
    <mergeCell ref="FAW155:FBE155"/>
    <mergeCell ref="FBF155:FBN155"/>
    <mergeCell ref="FBO155:FBW155"/>
    <mergeCell ref="EYL155:EYT155"/>
    <mergeCell ref="EYU155:EZC155"/>
    <mergeCell ref="EZD155:EZL155"/>
    <mergeCell ref="EZM155:EZU155"/>
    <mergeCell ref="EZV155:FAD155"/>
    <mergeCell ref="EWS155:EXA155"/>
    <mergeCell ref="EXB155:EXJ155"/>
    <mergeCell ref="EXK155:EXS155"/>
    <mergeCell ref="EXT155:EYB155"/>
    <mergeCell ref="EYC155:EYK155"/>
    <mergeCell ref="EUZ155:EVH155"/>
    <mergeCell ref="EVI155:EVQ155"/>
    <mergeCell ref="EVR155:EVZ155"/>
    <mergeCell ref="EWA155:EWI155"/>
    <mergeCell ref="EWJ155:EWR155"/>
    <mergeCell ref="ETG155:ETO155"/>
    <mergeCell ref="ETP155:ETX155"/>
    <mergeCell ref="ETY155:EUG155"/>
    <mergeCell ref="EUH155:EUP155"/>
    <mergeCell ref="EUQ155:EUY155"/>
    <mergeCell ref="ERN155:ERV155"/>
    <mergeCell ref="ERW155:ESE155"/>
    <mergeCell ref="ESF155:ESN155"/>
    <mergeCell ref="ESO155:ESW155"/>
    <mergeCell ref="ESX155:ETF155"/>
    <mergeCell ref="EPU155:EQC155"/>
    <mergeCell ref="EQD155:EQL155"/>
    <mergeCell ref="EQM155:EQU155"/>
    <mergeCell ref="EQV155:ERD155"/>
    <mergeCell ref="ERE155:ERM155"/>
    <mergeCell ref="EOB155:EOJ155"/>
    <mergeCell ref="EOK155:EOS155"/>
    <mergeCell ref="EOT155:EPB155"/>
    <mergeCell ref="EPC155:EPK155"/>
    <mergeCell ref="EPL155:EPT155"/>
    <mergeCell ref="EMI155:EMQ155"/>
    <mergeCell ref="EMR155:EMZ155"/>
    <mergeCell ref="ENA155:ENI155"/>
    <mergeCell ref="ENJ155:ENR155"/>
    <mergeCell ref="ENS155:EOA155"/>
    <mergeCell ref="EKP155:EKX155"/>
    <mergeCell ref="EKY155:ELG155"/>
    <mergeCell ref="ELH155:ELP155"/>
    <mergeCell ref="ELQ155:ELY155"/>
    <mergeCell ref="ELZ155:EMH155"/>
    <mergeCell ref="EIW155:EJE155"/>
    <mergeCell ref="EJF155:EJN155"/>
    <mergeCell ref="EJO155:EJW155"/>
    <mergeCell ref="EJX155:EKF155"/>
    <mergeCell ref="EKG155:EKO155"/>
    <mergeCell ref="EHD155:EHL155"/>
    <mergeCell ref="EHM155:EHU155"/>
    <mergeCell ref="EHV155:EID155"/>
    <mergeCell ref="EIE155:EIM155"/>
    <mergeCell ref="EIN155:EIV155"/>
    <mergeCell ref="EFK155:EFS155"/>
    <mergeCell ref="EFT155:EGB155"/>
    <mergeCell ref="EGC155:EGK155"/>
    <mergeCell ref="EGL155:EGT155"/>
    <mergeCell ref="EGU155:EHC155"/>
    <mergeCell ref="EDR155:EDZ155"/>
    <mergeCell ref="EEA155:EEI155"/>
    <mergeCell ref="EEJ155:EER155"/>
    <mergeCell ref="EES155:EFA155"/>
    <mergeCell ref="EFB155:EFJ155"/>
    <mergeCell ref="EBY155:ECG155"/>
    <mergeCell ref="ECH155:ECP155"/>
    <mergeCell ref="ECQ155:ECY155"/>
    <mergeCell ref="ECZ155:EDH155"/>
    <mergeCell ref="EDI155:EDQ155"/>
    <mergeCell ref="EAF155:EAN155"/>
    <mergeCell ref="EAO155:EAW155"/>
    <mergeCell ref="EAX155:EBF155"/>
    <mergeCell ref="EBG155:EBO155"/>
    <mergeCell ref="EBP155:EBX155"/>
    <mergeCell ref="DYM155:DYU155"/>
    <mergeCell ref="DYV155:DZD155"/>
    <mergeCell ref="DZE155:DZM155"/>
    <mergeCell ref="DZN155:DZV155"/>
    <mergeCell ref="DZW155:EAE155"/>
    <mergeCell ref="DWT155:DXB155"/>
    <mergeCell ref="DXC155:DXK155"/>
    <mergeCell ref="DXL155:DXT155"/>
    <mergeCell ref="DXU155:DYC155"/>
    <mergeCell ref="DYD155:DYL155"/>
    <mergeCell ref="DVA155:DVI155"/>
    <mergeCell ref="DVJ155:DVR155"/>
    <mergeCell ref="DVS155:DWA155"/>
    <mergeCell ref="DWB155:DWJ155"/>
    <mergeCell ref="DWK155:DWS155"/>
    <mergeCell ref="DTH155:DTP155"/>
    <mergeCell ref="DTQ155:DTY155"/>
    <mergeCell ref="DTZ155:DUH155"/>
    <mergeCell ref="DUI155:DUQ155"/>
    <mergeCell ref="DUR155:DUZ155"/>
    <mergeCell ref="DRO155:DRW155"/>
    <mergeCell ref="DRX155:DSF155"/>
    <mergeCell ref="DSG155:DSO155"/>
    <mergeCell ref="DSP155:DSX155"/>
    <mergeCell ref="DSY155:DTG155"/>
    <mergeCell ref="DPV155:DQD155"/>
    <mergeCell ref="DQE155:DQM155"/>
    <mergeCell ref="DQN155:DQV155"/>
    <mergeCell ref="DQW155:DRE155"/>
    <mergeCell ref="DRF155:DRN155"/>
    <mergeCell ref="DOC155:DOK155"/>
    <mergeCell ref="DOL155:DOT155"/>
    <mergeCell ref="DOU155:DPC155"/>
    <mergeCell ref="DPD155:DPL155"/>
    <mergeCell ref="DPM155:DPU155"/>
    <mergeCell ref="DMJ155:DMR155"/>
    <mergeCell ref="DMS155:DNA155"/>
    <mergeCell ref="DNB155:DNJ155"/>
    <mergeCell ref="DNK155:DNS155"/>
    <mergeCell ref="DNT155:DOB155"/>
    <mergeCell ref="DKQ155:DKY155"/>
    <mergeCell ref="DKZ155:DLH155"/>
    <mergeCell ref="DLI155:DLQ155"/>
    <mergeCell ref="DLR155:DLZ155"/>
    <mergeCell ref="DMA155:DMI155"/>
    <mergeCell ref="DIX155:DJF155"/>
    <mergeCell ref="DJG155:DJO155"/>
    <mergeCell ref="DJP155:DJX155"/>
    <mergeCell ref="DJY155:DKG155"/>
    <mergeCell ref="DKH155:DKP155"/>
    <mergeCell ref="DHE155:DHM155"/>
    <mergeCell ref="DHN155:DHV155"/>
    <mergeCell ref="DHW155:DIE155"/>
    <mergeCell ref="DIF155:DIN155"/>
    <mergeCell ref="DIO155:DIW155"/>
    <mergeCell ref="DFL155:DFT155"/>
    <mergeCell ref="DFU155:DGC155"/>
    <mergeCell ref="DGD155:DGL155"/>
    <mergeCell ref="DGM155:DGU155"/>
    <mergeCell ref="DGV155:DHD155"/>
    <mergeCell ref="DDS155:DEA155"/>
    <mergeCell ref="DEB155:DEJ155"/>
    <mergeCell ref="DEK155:DES155"/>
    <mergeCell ref="DET155:DFB155"/>
    <mergeCell ref="DFC155:DFK155"/>
    <mergeCell ref="DBZ155:DCH155"/>
    <mergeCell ref="DCI155:DCQ155"/>
    <mergeCell ref="DCR155:DCZ155"/>
    <mergeCell ref="DDA155:DDI155"/>
    <mergeCell ref="DDJ155:DDR155"/>
    <mergeCell ref="DAG155:DAO155"/>
    <mergeCell ref="DAP155:DAX155"/>
    <mergeCell ref="DAY155:DBG155"/>
    <mergeCell ref="DBH155:DBP155"/>
    <mergeCell ref="DBQ155:DBY155"/>
    <mergeCell ref="CYN155:CYV155"/>
    <mergeCell ref="CYW155:CZE155"/>
    <mergeCell ref="CZF155:CZN155"/>
    <mergeCell ref="CZO155:CZW155"/>
    <mergeCell ref="CZX155:DAF155"/>
    <mergeCell ref="CWU155:CXC155"/>
    <mergeCell ref="CXD155:CXL155"/>
    <mergeCell ref="CXM155:CXU155"/>
    <mergeCell ref="CXV155:CYD155"/>
    <mergeCell ref="CYE155:CYM155"/>
    <mergeCell ref="CVB155:CVJ155"/>
    <mergeCell ref="CVK155:CVS155"/>
    <mergeCell ref="CVT155:CWB155"/>
    <mergeCell ref="CWC155:CWK155"/>
    <mergeCell ref="CWL155:CWT155"/>
    <mergeCell ref="CTI155:CTQ155"/>
    <mergeCell ref="CTR155:CTZ155"/>
    <mergeCell ref="CUA155:CUI155"/>
    <mergeCell ref="CUJ155:CUR155"/>
    <mergeCell ref="CUS155:CVA155"/>
    <mergeCell ref="CRP155:CRX155"/>
    <mergeCell ref="CRY155:CSG155"/>
    <mergeCell ref="CSH155:CSP155"/>
    <mergeCell ref="CSQ155:CSY155"/>
    <mergeCell ref="CSZ155:CTH155"/>
    <mergeCell ref="CPW155:CQE155"/>
    <mergeCell ref="CQF155:CQN155"/>
    <mergeCell ref="CQO155:CQW155"/>
    <mergeCell ref="CQX155:CRF155"/>
    <mergeCell ref="CRG155:CRO155"/>
    <mergeCell ref="COD155:COL155"/>
    <mergeCell ref="COM155:COU155"/>
    <mergeCell ref="COV155:CPD155"/>
    <mergeCell ref="CPE155:CPM155"/>
    <mergeCell ref="CPN155:CPV155"/>
    <mergeCell ref="CMK155:CMS155"/>
    <mergeCell ref="CMT155:CNB155"/>
    <mergeCell ref="CNC155:CNK155"/>
    <mergeCell ref="CNL155:CNT155"/>
    <mergeCell ref="CNU155:COC155"/>
    <mergeCell ref="CKR155:CKZ155"/>
    <mergeCell ref="CLA155:CLI155"/>
    <mergeCell ref="CLJ155:CLR155"/>
    <mergeCell ref="CLS155:CMA155"/>
    <mergeCell ref="CMB155:CMJ155"/>
    <mergeCell ref="CIY155:CJG155"/>
    <mergeCell ref="CJH155:CJP155"/>
    <mergeCell ref="CJQ155:CJY155"/>
    <mergeCell ref="CJZ155:CKH155"/>
    <mergeCell ref="CKI155:CKQ155"/>
    <mergeCell ref="CHF155:CHN155"/>
    <mergeCell ref="CHO155:CHW155"/>
    <mergeCell ref="CHX155:CIF155"/>
    <mergeCell ref="CIG155:CIO155"/>
    <mergeCell ref="CIP155:CIX155"/>
    <mergeCell ref="CFM155:CFU155"/>
    <mergeCell ref="CFV155:CGD155"/>
    <mergeCell ref="CGE155:CGM155"/>
    <mergeCell ref="CGN155:CGV155"/>
    <mergeCell ref="CGW155:CHE155"/>
    <mergeCell ref="CDT155:CEB155"/>
    <mergeCell ref="CEC155:CEK155"/>
    <mergeCell ref="CEL155:CET155"/>
    <mergeCell ref="CEU155:CFC155"/>
    <mergeCell ref="CFD155:CFL155"/>
    <mergeCell ref="CCA155:CCI155"/>
    <mergeCell ref="CCJ155:CCR155"/>
    <mergeCell ref="CCS155:CDA155"/>
    <mergeCell ref="CDB155:CDJ155"/>
    <mergeCell ref="CDK155:CDS155"/>
    <mergeCell ref="CAH155:CAP155"/>
    <mergeCell ref="CAQ155:CAY155"/>
    <mergeCell ref="CAZ155:CBH155"/>
    <mergeCell ref="CBI155:CBQ155"/>
    <mergeCell ref="CBR155:CBZ155"/>
    <mergeCell ref="BYO155:BYW155"/>
    <mergeCell ref="BYX155:BZF155"/>
    <mergeCell ref="BZG155:BZO155"/>
    <mergeCell ref="BZP155:BZX155"/>
    <mergeCell ref="BZY155:CAG155"/>
    <mergeCell ref="BWV155:BXD155"/>
    <mergeCell ref="BXE155:BXM155"/>
    <mergeCell ref="BXN155:BXV155"/>
    <mergeCell ref="BXW155:BYE155"/>
    <mergeCell ref="BYF155:BYN155"/>
    <mergeCell ref="BVC155:BVK155"/>
    <mergeCell ref="BVL155:BVT155"/>
    <mergeCell ref="BVU155:BWC155"/>
    <mergeCell ref="BWD155:BWL155"/>
    <mergeCell ref="BWM155:BWU155"/>
    <mergeCell ref="BTJ155:BTR155"/>
    <mergeCell ref="BTS155:BUA155"/>
    <mergeCell ref="BUB155:BUJ155"/>
    <mergeCell ref="BUK155:BUS155"/>
    <mergeCell ref="BUT155:BVB155"/>
    <mergeCell ref="BRQ155:BRY155"/>
    <mergeCell ref="BRZ155:BSH155"/>
    <mergeCell ref="BSI155:BSQ155"/>
    <mergeCell ref="BSR155:BSZ155"/>
    <mergeCell ref="BTA155:BTI155"/>
    <mergeCell ref="BPX155:BQF155"/>
    <mergeCell ref="BQG155:BQO155"/>
    <mergeCell ref="BQP155:BQX155"/>
    <mergeCell ref="BQY155:BRG155"/>
    <mergeCell ref="BRH155:BRP155"/>
    <mergeCell ref="BOE155:BOM155"/>
    <mergeCell ref="BON155:BOV155"/>
    <mergeCell ref="BOW155:BPE155"/>
    <mergeCell ref="BPF155:BPN155"/>
    <mergeCell ref="BPO155:BPW155"/>
    <mergeCell ref="BML155:BMT155"/>
    <mergeCell ref="BMU155:BNC155"/>
    <mergeCell ref="BND155:BNL155"/>
    <mergeCell ref="BNM155:BNU155"/>
    <mergeCell ref="BNV155:BOD155"/>
    <mergeCell ref="BKS155:BLA155"/>
    <mergeCell ref="BLB155:BLJ155"/>
    <mergeCell ref="BLK155:BLS155"/>
    <mergeCell ref="BLT155:BMB155"/>
    <mergeCell ref="BMC155:BMK155"/>
    <mergeCell ref="BIZ155:BJH155"/>
    <mergeCell ref="BJI155:BJQ155"/>
    <mergeCell ref="BJR155:BJZ155"/>
    <mergeCell ref="BKA155:BKI155"/>
    <mergeCell ref="BKJ155:BKR155"/>
    <mergeCell ref="BHG155:BHO155"/>
    <mergeCell ref="BHP155:BHX155"/>
    <mergeCell ref="BHY155:BIG155"/>
    <mergeCell ref="BIH155:BIP155"/>
    <mergeCell ref="BIQ155:BIY155"/>
    <mergeCell ref="BFN155:BFV155"/>
    <mergeCell ref="BFW155:BGE155"/>
    <mergeCell ref="BGF155:BGN155"/>
    <mergeCell ref="BGO155:BGW155"/>
    <mergeCell ref="BGX155:BHF155"/>
    <mergeCell ref="BDU155:BEC155"/>
    <mergeCell ref="BED155:BEL155"/>
    <mergeCell ref="BEM155:BEU155"/>
    <mergeCell ref="BEV155:BFD155"/>
    <mergeCell ref="BFE155:BFM155"/>
    <mergeCell ref="BCB155:BCJ155"/>
    <mergeCell ref="BCK155:BCS155"/>
    <mergeCell ref="BCT155:BDB155"/>
    <mergeCell ref="BDC155:BDK155"/>
    <mergeCell ref="BDL155:BDT155"/>
    <mergeCell ref="BAI155:BAQ155"/>
    <mergeCell ref="BAR155:BAZ155"/>
    <mergeCell ref="BBA155:BBI155"/>
    <mergeCell ref="BBJ155:BBR155"/>
    <mergeCell ref="BBS155:BCA155"/>
    <mergeCell ref="AYP155:AYX155"/>
    <mergeCell ref="AYY155:AZG155"/>
    <mergeCell ref="AZH155:AZP155"/>
    <mergeCell ref="AZQ155:AZY155"/>
    <mergeCell ref="AZZ155:BAH155"/>
    <mergeCell ref="AWW155:AXE155"/>
    <mergeCell ref="AXF155:AXN155"/>
    <mergeCell ref="AXO155:AXW155"/>
    <mergeCell ref="AXX155:AYF155"/>
    <mergeCell ref="AYG155:AYO155"/>
    <mergeCell ref="AVD155:AVL155"/>
    <mergeCell ref="AVM155:AVU155"/>
    <mergeCell ref="AVV155:AWD155"/>
    <mergeCell ref="AWE155:AWM155"/>
    <mergeCell ref="AWN155:AWV155"/>
    <mergeCell ref="ATK155:ATS155"/>
    <mergeCell ref="ATT155:AUB155"/>
    <mergeCell ref="AUC155:AUK155"/>
    <mergeCell ref="AUL155:AUT155"/>
    <mergeCell ref="AUU155:AVC155"/>
    <mergeCell ref="ARR155:ARZ155"/>
    <mergeCell ref="ASA155:ASI155"/>
    <mergeCell ref="ASJ155:ASR155"/>
    <mergeCell ref="ASS155:ATA155"/>
    <mergeCell ref="ATB155:ATJ155"/>
    <mergeCell ref="APY155:AQG155"/>
    <mergeCell ref="AQH155:AQP155"/>
    <mergeCell ref="AQQ155:AQY155"/>
    <mergeCell ref="AQZ155:ARH155"/>
    <mergeCell ref="ARI155:ARQ155"/>
    <mergeCell ref="AOF155:AON155"/>
    <mergeCell ref="AOO155:AOW155"/>
    <mergeCell ref="AOX155:APF155"/>
    <mergeCell ref="APG155:APO155"/>
    <mergeCell ref="APP155:APX155"/>
    <mergeCell ref="AMM155:AMU155"/>
    <mergeCell ref="AMV155:AND155"/>
    <mergeCell ref="ANE155:ANM155"/>
    <mergeCell ref="ANN155:ANV155"/>
    <mergeCell ref="ANW155:AOE155"/>
    <mergeCell ref="AKT155:ALB155"/>
    <mergeCell ref="ALC155:ALK155"/>
    <mergeCell ref="ALL155:ALT155"/>
    <mergeCell ref="ALU155:AMC155"/>
    <mergeCell ref="AMD155:AML155"/>
    <mergeCell ref="AJA155:AJI155"/>
    <mergeCell ref="AJJ155:AJR155"/>
    <mergeCell ref="AJS155:AKA155"/>
    <mergeCell ref="AKB155:AKJ155"/>
    <mergeCell ref="AKK155:AKS155"/>
    <mergeCell ref="AHH155:AHP155"/>
    <mergeCell ref="AHQ155:AHY155"/>
    <mergeCell ref="AHZ155:AIH155"/>
    <mergeCell ref="AII155:AIQ155"/>
    <mergeCell ref="AIR155:AIZ155"/>
    <mergeCell ref="AFO155:AFW155"/>
    <mergeCell ref="AFX155:AGF155"/>
    <mergeCell ref="AGG155:AGO155"/>
    <mergeCell ref="AGP155:AGX155"/>
    <mergeCell ref="AGY155:AHG155"/>
    <mergeCell ref="ADV155:AED155"/>
    <mergeCell ref="AEE155:AEM155"/>
    <mergeCell ref="AEN155:AEV155"/>
    <mergeCell ref="AEW155:AFE155"/>
    <mergeCell ref="AFF155:AFN155"/>
    <mergeCell ref="ACC155:ACK155"/>
    <mergeCell ref="ACL155:ACT155"/>
    <mergeCell ref="ACU155:ADC155"/>
    <mergeCell ref="ADD155:ADL155"/>
    <mergeCell ref="ADM155:ADU155"/>
    <mergeCell ref="AAJ155:AAR155"/>
    <mergeCell ref="AAS155:ABA155"/>
    <mergeCell ref="ABB155:ABJ155"/>
    <mergeCell ref="ABK155:ABS155"/>
    <mergeCell ref="ABT155:ACB155"/>
    <mergeCell ref="YQ155:YY155"/>
    <mergeCell ref="YZ155:ZH155"/>
    <mergeCell ref="ZI155:ZQ155"/>
    <mergeCell ref="ZR155:ZZ155"/>
    <mergeCell ref="AAA155:AAI155"/>
    <mergeCell ref="WX155:XF155"/>
    <mergeCell ref="XG155:XO155"/>
    <mergeCell ref="XP155:XX155"/>
    <mergeCell ref="XY155:YG155"/>
    <mergeCell ref="YH155:YP155"/>
    <mergeCell ref="VE155:VM155"/>
    <mergeCell ref="VN155:VV155"/>
    <mergeCell ref="VW155:WE155"/>
    <mergeCell ref="WF155:WN155"/>
    <mergeCell ref="WO155:WW155"/>
    <mergeCell ref="TL155:TT155"/>
    <mergeCell ref="TU155:UC155"/>
    <mergeCell ref="UD155:UL155"/>
    <mergeCell ref="UM155:UU155"/>
    <mergeCell ref="UV155:VD155"/>
    <mergeCell ref="RS155:SA155"/>
    <mergeCell ref="SB155:SJ155"/>
    <mergeCell ref="SK155:SS155"/>
    <mergeCell ref="ST155:TB155"/>
    <mergeCell ref="TC155:TK155"/>
    <mergeCell ref="PZ155:QH155"/>
    <mergeCell ref="QI155:QQ155"/>
    <mergeCell ref="QR155:QZ155"/>
    <mergeCell ref="RA155:RI155"/>
    <mergeCell ref="RJ155:RR155"/>
    <mergeCell ref="OG155:OO155"/>
    <mergeCell ref="OP155:OX155"/>
    <mergeCell ref="OY155:PG155"/>
    <mergeCell ref="PH155:PP155"/>
    <mergeCell ref="PQ155:PY155"/>
    <mergeCell ref="MN155:MV155"/>
    <mergeCell ref="MW155:NE155"/>
    <mergeCell ref="NF155:NN155"/>
    <mergeCell ref="NO155:NW155"/>
    <mergeCell ref="NX155:OF155"/>
    <mergeCell ref="KU155:LC155"/>
    <mergeCell ref="LD155:LL155"/>
    <mergeCell ref="LM155:LU155"/>
    <mergeCell ref="LV155:MD155"/>
    <mergeCell ref="ME155:MM155"/>
    <mergeCell ref="JB155:JJ155"/>
    <mergeCell ref="JK155:JS155"/>
    <mergeCell ref="JT155:KB155"/>
    <mergeCell ref="KC155:KK155"/>
    <mergeCell ref="KL155:KT155"/>
    <mergeCell ref="HI155:HQ155"/>
    <mergeCell ref="HR155:HZ155"/>
    <mergeCell ref="IA155:II155"/>
    <mergeCell ref="IJ155:IR155"/>
    <mergeCell ref="IS155:JA155"/>
    <mergeCell ref="FP155:FX155"/>
    <mergeCell ref="FY155:GG155"/>
    <mergeCell ref="GH155:GP155"/>
    <mergeCell ref="GQ155:GY155"/>
    <mergeCell ref="GZ155:HH155"/>
    <mergeCell ref="DW155:EE155"/>
    <mergeCell ref="EF155:EN155"/>
    <mergeCell ref="EO155:EW155"/>
    <mergeCell ref="EX155:FF155"/>
    <mergeCell ref="FG155:FO155"/>
    <mergeCell ref="A155:I155"/>
    <mergeCell ref="J155:R155"/>
    <mergeCell ref="S155:AA155"/>
    <mergeCell ref="AB155:AJ155"/>
    <mergeCell ref="AK155:AS155"/>
    <mergeCell ref="AT155:BB155"/>
    <mergeCell ref="BC155:BK155"/>
    <mergeCell ref="BL155:BT155"/>
    <mergeCell ref="BU155:CC155"/>
    <mergeCell ref="CD155:CL155"/>
    <mergeCell ref="CM155:CU155"/>
    <mergeCell ref="CV155:DD155"/>
    <mergeCell ref="DE155:DM155"/>
    <mergeCell ref="DN155:DV155"/>
    <mergeCell ref="XDQ43:XDY43"/>
    <mergeCell ref="XDZ43:XEH43"/>
    <mergeCell ref="XEI43:XEQ43"/>
    <mergeCell ref="XER43:XEZ43"/>
    <mergeCell ref="XFA43:XFD43"/>
    <mergeCell ref="XBX43:XCF43"/>
    <mergeCell ref="XCG43:XCO43"/>
    <mergeCell ref="XCP43:XCX43"/>
    <mergeCell ref="XCY43:XDG43"/>
    <mergeCell ref="XDH43:XDP43"/>
    <mergeCell ref="XAE43:XAM43"/>
    <mergeCell ref="XAN43:XAV43"/>
    <mergeCell ref="XAW43:XBE43"/>
    <mergeCell ref="XBF43:XBN43"/>
    <mergeCell ref="XBO43:XBW43"/>
    <mergeCell ref="WYL43:WYT43"/>
    <mergeCell ref="WYU43:WZC43"/>
    <mergeCell ref="WZD43:WZL43"/>
    <mergeCell ref="WZM43:WZU43"/>
    <mergeCell ref="WZV43:XAD43"/>
    <mergeCell ref="WWS43:WXA43"/>
    <mergeCell ref="WXB43:WXJ43"/>
    <mergeCell ref="WXK43:WXS43"/>
    <mergeCell ref="WXT43:WYB43"/>
    <mergeCell ref="WYC43:WYK43"/>
    <mergeCell ref="WUZ43:WVH43"/>
    <mergeCell ref="WVI43:WVQ43"/>
    <mergeCell ref="WVR43:WVZ43"/>
    <mergeCell ref="WWA43:WWI43"/>
    <mergeCell ref="WWJ43:WWR43"/>
    <mergeCell ref="WTG43:WTO43"/>
    <mergeCell ref="WTP43:WTX43"/>
    <mergeCell ref="WTY43:WUG43"/>
    <mergeCell ref="WUH43:WUP43"/>
    <mergeCell ref="WUQ43:WUY43"/>
    <mergeCell ref="WRN43:WRV43"/>
    <mergeCell ref="WRW43:WSE43"/>
    <mergeCell ref="WSF43:WSN43"/>
    <mergeCell ref="WSO43:WSW43"/>
    <mergeCell ref="WSX43:WTF43"/>
    <mergeCell ref="WPU43:WQC43"/>
    <mergeCell ref="WQD43:WQL43"/>
    <mergeCell ref="WQM43:WQU43"/>
    <mergeCell ref="WQV43:WRD43"/>
    <mergeCell ref="WRE43:WRM43"/>
    <mergeCell ref="WOB43:WOJ43"/>
    <mergeCell ref="WOK43:WOS43"/>
    <mergeCell ref="WOT43:WPB43"/>
    <mergeCell ref="WPC43:WPK43"/>
    <mergeCell ref="WPL43:WPT43"/>
    <mergeCell ref="WMI43:WMQ43"/>
    <mergeCell ref="WMR43:WMZ43"/>
    <mergeCell ref="WNA43:WNI43"/>
    <mergeCell ref="WNJ43:WNR43"/>
    <mergeCell ref="WNS43:WOA43"/>
    <mergeCell ref="WKP43:WKX43"/>
    <mergeCell ref="WKY43:WLG43"/>
    <mergeCell ref="WLH43:WLP43"/>
    <mergeCell ref="WLQ43:WLY43"/>
    <mergeCell ref="WLZ43:WMH43"/>
    <mergeCell ref="WIW43:WJE43"/>
    <mergeCell ref="WJF43:WJN43"/>
    <mergeCell ref="WJO43:WJW43"/>
    <mergeCell ref="WJX43:WKF43"/>
    <mergeCell ref="WKG43:WKO43"/>
    <mergeCell ref="WHD43:WHL43"/>
    <mergeCell ref="WHM43:WHU43"/>
    <mergeCell ref="WHV43:WID43"/>
    <mergeCell ref="WIE43:WIM43"/>
    <mergeCell ref="WIN43:WIV43"/>
    <mergeCell ref="WFK43:WFS43"/>
    <mergeCell ref="WFT43:WGB43"/>
    <mergeCell ref="WGC43:WGK43"/>
    <mergeCell ref="WGL43:WGT43"/>
    <mergeCell ref="WGU43:WHC43"/>
    <mergeCell ref="WDR43:WDZ43"/>
    <mergeCell ref="WEA43:WEI43"/>
    <mergeCell ref="WEJ43:WER43"/>
    <mergeCell ref="WES43:WFA43"/>
    <mergeCell ref="WFB43:WFJ43"/>
    <mergeCell ref="WBY43:WCG43"/>
    <mergeCell ref="WCH43:WCP43"/>
    <mergeCell ref="WCQ43:WCY43"/>
    <mergeCell ref="WCZ43:WDH43"/>
    <mergeCell ref="WDI43:WDQ43"/>
    <mergeCell ref="WAF43:WAN43"/>
    <mergeCell ref="WAO43:WAW43"/>
    <mergeCell ref="WAX43:WBF43"/>
    <mergeCell ref="WBG43:WBO43"/>
    <mergeCell ref="WBP43:WBX43"/>
    <mergeCell ref="VYM43:VYU43"/>
    <mergeCell ref="VYV43:VZD43"/>
    <mergeCell ref="VZE43:VZM43"/>
    <mergeCell ref="VZN43:VZV43"/>
    <mergeCell ref="VZW43:WAE43"/>
    <mergeCell ref="VWT43:VXB43"/>
    <mergeCell ref="VXC43:VXK43"/>
    <mergeCell ref="VXL43:VXT43"/>
    <mergeCell ref="VXU43:VYC43"/>
    <mergeCell ref="VYD43:VYL43"/>
    <mergeCell ref="VVA43:VVI43"/>
    <mergeCell ref="VVJ43:VVR43"/>
    <mergeCell ref="VVS43:VWA43"/>
    <mergeCell ref="VWB43:VWJ43"/>
    <mergeCell ref="VWK43:VWS43"/>
    <mergeCell ref="VTH43:VTP43"/>
    <mergeCell ref="VTQ43:VTY43"/>
    <mergeCell ref="VTZ43:VUH43"/>
    <mergeCell ref="VUI43:VUQ43"/>
    <mergeCell ref="VUR43:VUZ43"/>
    <mergeCell ref="VRO43:VRW43"/>
    <mergeCell ref="VRX43:VSF43"/>
    <mergeCell ref="VSG43:VSO43"/>
    <mergeCell ref="VSP43:VSX43"/>
    <mergeCell ref="VSY43:VTG43"/>
    <mergeCell ref="VPV43:VQD43"/>
    <mergeCell ref="VQE43:VQM43"/>
    <mergeCell ref="VQN43:VQV43"/>
    <mergeCell ref="VQW43:VRE43"/>
    <mergeCell ref="VRF43:VRN43"/>
    <mergeCell ref="VOC43:VOK43"/>
    <mergeCell ref="VOL43:VOT43"/>
    <mergeCell ref="VOU43:VPC43"/>
    <mergeCell ref="VPD43:VPL43"/>
    <mergeCell ref="VPM43:VPU43"/>
    <mergeCell ref="VMJ43:VMR43"/>
    <mergeCell ref="VMS43:VNA43"/>
    <mergeCell ref="VNB43:VNJ43"/>
    <mergeCell ref="VNK43:VNS43"/>
    <mergeCell ref="VNT43:VOB43"/>
    <mergeCell ref="VKQ43:VKY43"/>
    <mergeCell ref="VKZ43:VLH43"/>
    <mergeCell ref="VLI43:VLQ43"/>
    <mergeCell ref="VLR43:VLZ43"/>
    <mergeCell ref="VMA43:VMI43"/>
    <mergeCell ref="VIX43:VJF43"/>
    <mergeCell ref="VJG43:VJO43"/>
    <mergeCell ref="VJP43:VJX43"/>
    <mergeCell ref="VJY43:VKG43"/>
    <mergeCell ref="VKH43:VKP43"/>
    <mergeCell ref="VHE43:VHM43"/>
    <mergeCell ref="VHN43:VHV43"/>
    <mergeCell ref="VHW43:VIE43"/>
    <mergeCell ref="VIF43:VIN43"/>
    <mergeCell ref="VIO43:VIW43"/>
    <mergeCell ref="VFL43:VFT43"/>
    <mergeCell ref="VFU43:VGC43"/>
    <mergeCell ref="VGD43:VGL43"/>
    <mergeCell ref="VGM43:VGU43"/>
    <mergeCell ref="VGV43:VHD43"/>
    <mergeCell ref="VDS43:VEA43"/>
    <mergeCell ref="VEB43:VEJ43"/>
    <mergeCell ref="VEK43:VES43"/>
    <mergeCell ref="VET43:VFB43"/>
    <mergeCell ref="VFC43:VFK43"/>
    <mergeCell ref="VBZ43:VCH43"/>
    <mergeCell ref="VCI43:VCQ43"/>
    <mergeCell ref="VCR43:VCZ43"/>
    <mergeCell ref="VDA43:VDI43"/>
    <mergeCell ref="VDJ43:VDR43"/>
    <mergeCell ref="VAG43:VAO43"/>
    <mergeCell ref="VAP43:VAX43"/>
    <mergeCell ref="VAY43:VBG43"/>
    <mergeCell ref="VBH43:VBP43"/>
    <mergeCell ref="VBQ43:VBY43"/>
    <mergeCell ref="UYN43:UYV43"/>
    <mergeCell ref="UYW43:UZE43"/>
    <mergeCell ref="UZF43:UZN43"/>
    <mergeCell ref="UZO43:UZW43"/>
    <mergeCell ref="UZX43:VAF43"/>
    <mergeCell ref="UWU43:UXC43"/>
    <mergeCell ref="UXD43:UXL43"/>
    <mergeCell ref="UXM43:UXU43"/>
    <mergeCell ref="UXV43:UYD43"/>
    <mergeCell ref="UYE43:UYM43"/>
    <mergeCell ref="UVB43:UVJ43"/>
    <mergeCell ref="UVK43:UVS43"/>
    <mergeCell ref="UVT43:UWB43"/>
    <mergeCell ref="UWC43:UWK43"/>
    <mergeCell ref="UWL43:UWT43"/>
    <mergeCell ref="UTI43:UTQ43"/>
    <mergeCell ref="UTR43:UTZ43"/>
    <mergeCell ref="UUA43:UUI43"/>
    <mergeCell ref="UUJ43:UUR43"/>
    <mergeCell ref="UUS43:UVA43"/>
    <mergeCell ref="URP43:URX43"/>
    <mergeCell ref="URY43:USG43"/>
    <mergeCell ref="USH43:USP43"/>
    <mergeCell ref="USQ43:USY43"/>
    <mergeCell ref="USZ43:UTH43"/>
    <mergeCell ref="UPW43:UQE43"/>
    <mergeCell ref="UQF43:UQN43"/>
    <mergeCell ref="UQO43:UQW43"/>
    <mergeCell ref="UQX43:URF43"/>
    <mergeCell ref="URG43:URO43"/>
    <mergeCell ref="UOD43:UOL43"/>
    <mergeCell ref="UOM43:UOU43"/>
    <mergeCell ref="UOV43:UPD43"/>
    <mergeCell ref="UPE43:UPM43"/>
    <mergeCell ref="UPN43:UPV43"/>
    <mergeCell ref="UMK43:UMS43"/>
    <mergeCell ref="UMT43:UNB43"/>
    <mergeCell ref="UNC43:UNK43"/>
    <mergeCell ref="UNL43:UNT43"/>
    <mergeCell ref="UNU43:UOC43"/>
    <mergeCell ref="UKR43:UKZ43"/>
    <mergeCell ref="ULA43:ULI43"/>
    <mergeCell ref="ULJ43:ULR43"/>
    <mergeCell ref="ULS43:UMA43"/>
    <mergeCell ref="UMB43:UMJ43"/>
    <mergeCell ref="UIY43:UJG43"/>
    <mergeCell ref="UJH43:UJP43"/>
    <mergeCell ref="UJQ43:UJY43"/>
    <mergeCell ref="UJZ43:UKH43"/>
    <mergeCell ref="UKI43:UKQ43"/>
    <mergeCell ref="UHF43:UHN43"/>
    <mergeCell ref="UHO43:UHW43"/>
    <mergeCell ref="UHX43:UIF43"/>
    <mergeCell ref="UIG43:UIO43"/>
    <mergeCell ref="UIP43:UIX43"/>
    <mergeCell ref="UFM43:UFU43"/>
    <mergeCell ref="UFV43:UGD43"/>
    <mergeCell ref="UGE43:UGM43"/>
    <mergeCell ref="UGN43:UGV43"/>
    <mergeCell ref="UGW43:UHE43"/>
    <mergeCell ref="UDT43:UEB43"/>
    <mergeCell ref="UEC43:UEK43"/>
    <mergeCell ref="UEL43:UET43"/>
    <mergeCell ref="UEU43:UFC43"/>
    <mergeCell ref="UFD43:UFL43"/>
    <mergeCell ref="UCA43:UCI43"/>
    <mergeCell ref="UCJ43:UCR43"/>
    <mergeCell ref="UCS43:UDA43"/>
    <mergeCell ref="UDB43:UDJ43"/>
    <mergeCell ref="UDK43:UDS43"/>
    <mergeCell ref="UAH43:UAP43"/>
    <mergeCell ref="UAQ43:UAY43"/>
    <mergeCell ref="UAZ43:UBH43"/>
    <mergeCell ref="UBI43:UBQ43"/>
    <mergeCell ref="UBR43:UBZ43"/>
    <mergeCell ref="TYO43:TYW43"/>
    <mergeCell ref="TYX43:TZF43"/>
    <mergeCell ref="TZG43:TZO43"/>
    <mergeCell ref="TZP43:TZX43"/>
    <mergeCell ref="TZY43:UAG43"/>
    <mergeCell ref="TWV43:TXD43"/>
    <mergeCell ref="TXE43:TXM43"/>
    <mergeCell ref="TXN43:TXV43"/>
    <mergeCell ref="TXW43:TYE43"/>
    <mergeCell ref="TYF43:TYN43"/>
    <mergeCell ref="TVC43:TVK43"/>
    <mergeCell ref="TVL43:TVT43"/>
    <mergeCell ref="TVU43:TWC43"/>
    <mergeCell ref="TWD43:TWL43"/>
    <mergeCell ref="TWM43:TWU43"/>
    <mergeCell ref="TTJ43:TTR43"/>
    <mergeCell ref="TTS43:TUA43"/>
    <mergeCell ref="TUB43:TUJ43"/>
    <mergeCell ref="TUK43:TUS43"/>
    <mergeCell ref="TUT43:TVB43"/>
    <mergeCell ref="TRQ43:TRY43"/>
    <mergeCell ref="TRZ43:TSH43"/>
    <mergeCell ref="TSI43:TSQ43"/>
    <mergeCell ref="TSR43:TSZ43"/>
    <mergeCell ref="TTA43:TTI43"/>
    <mergeCell ref="TPX43:TQF43"/>
    <mergeCell ref="TQG43:TQO43"/>
    <mergeCell ref="TQP43:TQX43"/>
    <mergeCell ref="TQY43:TRG43"/>
    <mergeCell ref="TRH43:TRP43"/>
    <mergeCell ref="TOE43:TOM43"/>
    <mergeCell ref="TON43:TOV43"/>
    <mergeCell ref="TOW43:TPE43"/>
    <mergeCell ref="TPF43:TPN43"/>
    <mergeCell ref="TPO43:TPW43"/>
    <mergeCell ref="TML43:TMT43"/>
    <mergeCell ref="TMU43:TNC43"/>
    <mergeCell ref="TND43:TNL43"/>
    <mergeCell ref="TNM43:TNU43"/>
    <mergeCell ref="TNV43:TOD43"/>
    <mergeCell ref="TKS43:TLA43"/>
    <mergeCell ref="TLB43:TLJ43"/>
    <mergeCell ref="TLK43:TLS43"/>
    <mergeCell ref="TLT43:TMB43"/>
    <mergeCell ref="TMC43:TMK43"/>
    <mergeCell ref="TIZ43:TJH43"/>
    <mergeCell ref="TJI43:TJQ43"/>
    <mergeCell ref="TJR43:TJZ43"/>
    <mergeCell ref="TKA43:TKI43"/>
    <mergeCell ref="TKJ43:TKR43"/>
    <mergeCell ref="THG43:THO43"/>
    <mergeCell ref="THP43:THX43"/>
    <mergeCell ref="THY43:TIG43"/>
    <mergeCell ref="TIH43:TIP43"/>
    <mergeCell ref="TIQ43:TIY43"/>
    <mergeCell ref="TFN43:TFV43"/>
    <mergeCell ref="TFW43:TGE43"/>
    <mergeCell ref="TGF43:TGN43"/>
    <mergeCell ref="TGO43:TGW43"/>
    <mergeCell ref="TGX43:THF43"/>
    <mergeCell ref="TDU43:TEC43"/>
    <mergeCell ref="TED43:TEL43"/>
    <mergeCell ref="TEM43:TEU43"/>
    <mergeCell ref="TEV43:TFD43"/>
    <mergeCell ref="TFE43:TFM43"/>
    <mergeCell ref="TCB43:TCJ43"/>
    <mergeCell ref="TCK43:TCS43"/>
    <mergeCell ref="TCT43:TDB43"/>
    <mergeCell ref="TDC43:TDK43"/>
    <mergeCell ref="TDL43:TDT43"/>
    <mergeCell ref="TAI43:TAQ43"/>
    <mergeCell ref="TAR43:TAZ43"/>
    <mergeCell ref="TBA43:TBI43"/>
    <mergeCell ref="TBJ43:TBR43"/>
    <mergeCell ref="TBS43:TCA43"/>
    <mergeCell ref="SYP43:SYX43"/>
    <mergeCell ref="SYY43:SZG43"/>
    <mergeCell ref="SZH43:SZP43"/>
    <mergeCell ref="SZQ43:SZY43"/>
    <mergeCell ref="SZZ43:TAH43"/>
    <mergeCell ref="SWW43:SXE43"/>
    <mergeCell ref="SXF43:SXN43"/>
    <mergeCell ref="SXO43:SXW43"/>
    <mergeCell ref="SXX43:SYF43"/>
    <mergeCell ref="SYG43:SYO43"/>
    <mergeCell ref="SVD43:SVL43"/>
    <mergeCell ref="SVM43:SVU43"/>
    <mergeCell ref="SVV43:SWD43"/>
    <mergeCell ref="SWE43:SWM43"/>
    <mergeCell ref="SWN43:SWV43"/>
    <mergeCell ref="STK43:STS43"/>
    <mergeCell ref="STT43:SUB43"/>
    <mergeCell ref="SUC43:SUK43"/>
    <mergeCell ref="SUL43:SUT43"/>
    <mergeCell ref="SUU43:SVC43"/>
    <mergeCell ref="SRR43:SRZ43"/>
    <mergeCell ref="SSA43:SSI43"/>
    <mergeCell ref="SSJ43:SSR43"/>
    <mergeCell ref="SSS43:STA43"/>
    <mergeCell ref="STB43:STJ43"/>
    <mergeCell ref="SPY43:SQG43"/>
    <mergeCell ref="SQH43:SQP43"/>
    <mergeCell ref="SQQ43:SQY43"/>
    <mergeCell ref="SQZ43:SRH43"/>
    <mergeCell ref="SRI43:SRQ43"/>
    <mergeCell ref="SOF43:SON43"/>
    <mergeCell ref="SOO43:SOW43"/>
    <mergeCell ref="SOX43:SPF43"/>
    <mergeCell ref="SPG43:SPO43"/>
    <mergeCell ref="SPP43:SPX43"/>
    <mergeCell ref="SMM43:SMU43"/>
    <mergeCell ref="SMV43:SND43"/>
    <mergeCell ref="SNE43:SNM43"/>
    <mergeCell ref="SNN43:SNV43"/>
    <mergeCell ref="SNW43:SOE43"/>
    <mergeCell ref="SKT43:SLB43"/>
    <mergeCell ref="SLC43:SLK43"/>
    <mergeCell ref="SLL43:SLT43"/>
    <mergeCell ref="SLU43:SMC43"/>
    <mergeCell ref="SMD43:SML43"/>
    <mergeCell ref="SJA43:SJI43"/>
    <mergeCell ref="SJJ43:SJR43"/>
    <mergeCell ref="SJS43:SKA43"/>
    <mergeCell ref="SKB43:SKJ43"/>
    <mergeCell ref="SKK43:SKS43"/>
    <mergeCell ref="SHH43:SHP43"/>
    <mergeCell ref="SHQ43:SHY43"/>
    <mergeCell ref="SHZ43:SIH43"/>
    <mergeCell ref="SII43:SIQ43"/>
    <mergeCell ref="SIR43:SIZ43"/>
    <mergeCell ref="SFO43:SFW43"/>
    <mergeCell ref="SFX43:SGF43"/>
    <mergeCell ref="SGG43:SGO43"/>
    <mergeCell ref="SGP43:SGX43"/>
    <mergeCell ref="SGY43:SHG43"/>
    <mergeCell ref="SDV43:SED43"/>
    <mergeCell ref="SEE43:SEM43"/>
    <mergeCell ref="SEN43:SEV43"/>
    <mergeCell ref="SEW43:SFE43"/>
    <mergeCell ref="SFF43:SFN43"/>
    <mergeCell ref="SCC43:SCK43"/>
    <mergeCell ref="SCL43:SCT43"/>
    <mergeCell ref="SCU43:SDC43"/>
    <mergeCell ref="SDD43:SDL43"/>
    <mergeCell ref="SDM43:SDU43"/>
    <mergeCell ref="SAJ43:SAR43"/>
    <mergeCell ref="SAS43:SBA43"/>
    <mergeCell ref="SBB43:SBJ43"/>
    <mergeCell ref="SBK43:SBS43"/>
    <mergeCell ref="SBT43:SCB43"/>
    <mergeCell ref="RYQ43:RYY43"/>
    <mergeCell ref="RYZ43:RZH43"/>
    <mergeCell ref="RZI43:RZQ43"/>
    <mergeCell ref="RZR43:RZZ43"/>
    <mergeCell ref="SAA43:SAI43"/>
    <mergeCell ref="RWX43:RXF43"/>
    <mergeCell ref="RXG43:RXO43"/>
    <mergeCell ref="RXP43:RXX43"/>
    <mergeCell ref="RXY43:RYG43"/>
    <mergeCell ref="RYH43:RYP43"/>
    <mergeCell ref="RVE43:RVM43"/>
    <mergeCell ref="RVN43:RVV43"/>
    <mergeCell ref="RVW43:RWE43"/>
    <mergeCell ref="RWF43:RWN43"/>
    <mergeCell ref="RWO43:RWW43"/>
    <mergeCell ref="RTL43:RTT43"/>
    <mergeCell ref="RTU43:RUC43"/>
    <mergeCell ref="RUD43:RUL43"/>
    <mergeCell ref="RUM43:RUU43"/>
    <mergeCell ref="RUV43:RVD43"/>
    <mergeCell ref="RRS43:RSA43"/>
    <mergeCell ref="RSB43:RSJ43"/>
    <mergeCell ref="RSK43:RSS43"/>
    <mergeCell ref="RST43:RTB43"/>
    <mergeCell ref="RTC43:RTK43"/>
    <mergeCell ref="RPZ43:RQH43"/>
    <mergeCell ref="RQI43:RQQ43"/>
    <mergeCell ref="RQR43:RQZ43"/>
    <mergeCell ref="RRA43:RRI43"/>
    <mergeCell ref="RRJ43:RRR43"/>
    <mergeCell ref="ROG43:ROO43"/>
    <mergeCell ref="ROP43:ROX43"/>
    <mergeCell ref="ROY43:RPG43"/>
    <mergeCell ref="RPH43:RPP43"/>
    <mergeCell ref="RPQ43:RPY43"/>
    <mergeCell ref="RMN43:RMV43"/>
    <mergeCell ref="RMW43:RNE43"/>
    <mergeCell ref="RNF43:RNN43"/>
    <mergeCell ref="RNO43:RNW43"/>
    <mergeCell ref="RNX43:ROF43"/>
    <mergeCell ref="RKU43:RLC43"/>
    <mergeCell ref="RLD43:RLL43"/>
    <mergeCell ref="RLM43:RLU43"/>
    <mergeCell ref="RLV43:RMD43"/>
    <mergeCell ref="RME43:RMM43"/>
    <mergeCell ref="RJB43:RJJ43"/>
    <mergeCell ref="RJK43:RJS43"/>
    <mergeCell ref="RJT43:RKB43"/>
    <mergeCell ref="RKC43:RKK43"/>
    <mergeCell ref="RKL43:RKT43"/>
    <mergeCell ref="RHI43:RHQ43"/>
    <mergeCell ref="RHR43:RHZ43"/>
    <mergeCell ref="RIA43:RII43"/>
    <mergeCell ref="RIJ43:RIR43"/>
    <mergeCell ref="RIS43:RJA43"/>
    <mergeCell ref="RFP43:RFX43"/>
    <mergeCell ref="RFY43:RGG43"/>
    <mergeCell ref="RGH43:RGP43"/>
    <mergeCell ref="RGQ43:RGY43"/>
    <mergeCell ref="RGZ43:RHH43"/>
    <mergeCell ref="RDW43:REE43"/>
    <mergeCell ref="REF43:REN43"/>
    <mergeCell ref="REO43:REW43"/>
    <mergeCell ref="REX43:RFF43"/>
    <mergeCell ref="RFG43:RFO43"/>
    <mergeCell ref="RCD43:RCL43"/>
    <mergeCell ref="RCM43:RCU43"/>
    <mergeCell ref="RCV43:RDD43"/>
    <mergeCell ref="RDE43:RDM43"/>
    <mergeCell ref="RDN43:RDV43"/>
    <mergeCell ref="RAK43:RAS43"/>
    <mergeCell ref="RAT43:RBB43"/>
    <mergeCell ref="RBC43:RBK43"/>
    <mergeCell ref="RBL43:RBT43"/>
    <mergeCell ref="RBU43:RCC43"/>
    <mergeCell ref="QYR43:QYZ43"/>
    <mergeCell ref="QZA43:QZI43"/>
    <mergeCell ref="QZJ43:QZR43"/>
    <mergeCell ref="QZS43:RAA43"/>
    <mergeCell ref="RAB43:RAJ43"/>
    <mergeCell ref="QWY43:QXG43"/>
    <mergeCell ref="QXH43:QXP43"/>
    <mergeCell ref="QXQ43:QXY43"/>
    <mergeCell ref="QXZ43:QYH43"/>
    <mergeCell ref="QYI43:QYQ43"/>
    <mergeCell ref="QVF43:QVN43"/>
    <mergeCell ref="QVO43:QVW43"/>
    <mergeCell ref="QVX43:QWF43"/>
    <mergeCell ref="QWG43:QWO43"/>
    <mergeCell ref="QWP43:QWX43"/>
    <mergeCell ref="QTM43:QTU43"/>
    <mergeCell ref="QTV43:QUD43"/>
    <mergeCell ref="QUE43:QUM43"/>
    <mergeCell ref="QUN43:QUV43"/>
    <mergeCell ref="QUW43:QVE43"/>
    <mergeCell ref="QRT43:QSB43"/>
    <mergeCell ref="QSC43:QSK43"/>
    <mergeCell ref="QSL43:QST43"/>
    <mergeCell ref="QSU43:QTC43"/>
    <mergeCell ref="QTD43:QTL43"/>
    <mergeCell ref="QQA43:QQI43"/>
    <mergeCell ref="QQJ43:QQR43"/>
    <mergeCell ref="QQS43:QRA43"/>
    <mergeCell ref="QRB43:QRJ43"/>
    <mergeCell ref="QRK43:QRS43"/>
    <mergeCell ref="QOH43:QOP43"/>
    <mergeCell ref="QOQ43:QOY43"/>
    <mergeCell ref="QOZ43:QPH43"/>
    <mergeCell ref="QPI43:QPQ43"/>
    <mergeCell ref="QPR43:QPZ43"/>
    <mergeCell ref="QMO43:QMW43"/>
    <mergeCell ref="QMX43:QNF43"/>
    <mergeCell ref="QNG43:QNO43"/>
    <mergeCell ref="QNP43:QNX43"/>
    <mergeCell ref="QNY43:QOG43"/>
    <mergeCell ref="QKV43:QLD43"/>
    <mergeCell ref="QLE43:QLM43"/>
    <mergeCell ref="QLN43:QLV43"/>
    <mergeCell ref="QLW43:QME43"/>
    <mergeCell ref="QMF43:QMN43"/>
    <mergeCell ref="QJC43:QJK43"/>
    <mergeCell ref="QJL43:QJT43"/>
    <mergeCell ref="QJU43:QKC43"/>
    <mergeCell ref="QKD43:QKL43"/>
    <mergeCell ref="QKM43:QKU43"/>
    <mergeCell ref="QHJ43:QHR43"/>
    <mergeCell ref="QHS43:QIA43"/>
    <mergeCell ref="QIB43:QIJ43"/>
    <mergeCell ref="QIK43:QIS43"/>
    <mergeCell ref="QIT43:QJB43"/>
    <mergeCell ref="QFQ43:QFY43"/>
    <mergeCell ref="QFZ43:QGH43"/>
    <mergeCell ref="QGI43:QGQ43"/>
    <mergeCell ref="QGR43:QGZ43"/>
    <mergeCell ref="QHA43:QHI43"/>
    <mergeCell ref="QDX43:QEF43"/>
    <mergeCell ref="QEG43:QEO43"/>
    <mergeCell ref="QEP43:QEX43"/>
    <mergeCell ref="QEY43:QFG43"/>
    <mergeCell ref="QFH43:QFP43"/>
    <mergeCell ref="QCE43:QCM43"/>
    <mergeCell ref="QCN43:QCV43"/>
    <mergeCell ref="QCW43:QDE43"/>
    <mergeCell ref="QDF43:QDN43"/>
    <mergeCell ref="QDO43:QDW43"/>
    <mergeCell ref="QAL43:QAT43"/>
    <mergeCell ref="QAU43:QBC43"/>
    <mergeCell ref="QBD43:QBL43"/>
    <mergeCell ref="QBM43:QBU43"/>
    <mergeCell ref="QBV43:QCD43"/>
    <mergeCell ref="PYS43:PZA43"/>
    <mergeCell ref="PZB43:PZJ43"/>
    <mergeCell ref="PZK43:PZS43"/>
    <mergeCell ref="PZT43:QAB43"/>
    <mergeCell ref="QAC43:QAK43"/>
    <mergeCell ref="PWZ43:PXH43"/>
    <mergeCell ref="PXI43:PXQ43"/>
    <mergeCell ref="PXR43:PXZ43"/>
    <mergeCell ref="PYA43:PYI43"/>
    <mergeCell ref="PYJ43:PYR43"/>
    <mergeCell ref="PVG43:PVO43"/>
    <mergeCell ref="PVP43:PVX43"/>
    <mergeCell ref="PVY43:PWG43"/>
    <mergeCell ref="PWH43:PWP43"/>
    <mergeCell ref="PWQ43:PWY43"/>
    <mergeCell ref="PTN43:PTV43"/>
    <mergeCell ref="PTW43:PUE43"/>
    <mergeCell ref="PUF43:PUN43"/>
    <mergeCell ref="PUO43:PUW43"/>
    <mergeCell ref="PUX43:PVF43"/>
    <mergeCell ref="PRU43:PSC43"/>
    <mergeCell ref="PSD43:PSL43"/>
    <mergeCell ref="PSM43:PSU43"/>
    <mergeCell ref="PSV43:PTD43"/>
    <mergeCell ref="PTE43:PTM43"/>
    <mergeCell ref="PQB43:PQJ43"/>
    <mergeCell ref="PQK43:PQS43"/>
    <mergeCell ref="PQT43:PRB43"/>
    <mergeCell ref="PRC43:PRK43"/>
    <mergeCell ref="PRL43:PRT43"/>
    <mergeCell ref="POI43:POQ43"/>
    <mergeCell ref="POR43:POZ43"/>
    <mergeCell ref="PPA43:PPI43"/>
    <mergeCell ref="PPJ43:PPR43"/>
    <mergeCell ref="PPS43:PQA43"/>
    <mergeCell ref="PMP43:PMX43"/>
    <mergeCell ref="PMY43:PNG43"/>
    <mergeCell ref="PNH43:PNP43"/>
    <mergeCell ref="PNQ43:PNY43"/>
    <mergeCell ref="PNZ43:POH43"/>
    <mergeCell ref="PKW43:PLE43"/>
    <mergeCell ref="PLF43:PLN43"/>
    <mergeCell ref="PLO43:PLW43"/>
    <mergeCell ref="PLX43:PMF43"/>
    <mergeCell ref="PMG43:PMO43"/>
    <mergeCell ref="PJD43:PJL43"/>
    <mergeCell ref="PJM43:PJU43"/>
    <mergeCell ref="PJV43:PKD43"/>
    <mergeCell ref="PKE43:PKM43"/>
    <mergeCell ref="PKN43:PKV43"/>
    <mergeCell ref="PHK43:PHS43"/>
    <mergeCell ref="PHT43:PIB43"/>
    <mergeCell ref="PIC43:PIK43"/>
    <mergeCell ref="PIL43:PIT43"/>
    <mergeCell ref="PIU43:PJC43"/>
    <mergeCell ref="PFR43:PFZ43"/>
    <mergeCell ref="PGA43:PGI43"/>
    <mergeCell ref="PGJ43:PGR43"/>
    <mergeCell ref="PGS43:PHA43"/>
    <mergeCell ref="PHB43:PHJ43"/>
    <mergeCell ref="PDY43:PEG43"/>
    <mergeCell ref="PEH43:PEP43"/>
    <mergeCell ref="PEQ43:PEY43"/>
    <mergeCell ref="PEZ43:PFH43"/>
    <mergeCell ref="PFI43:PFQ43"/>
    <mergeCell ref="PCF43:PCN43"/>
    <mergeCell ref="PCO43:PCW43"/>
    <mergeCell ref="PCX43:PDF43"/>
    <mergeCell ref="PDG43:PDO43"/>
    <mergeCell ref="PDP43:PDX43"/>
    <mergeCell ref="PAM43:PAU43"/>
    <mergeCell ref="PAV43:PBD43"/>
    <mergeCell ref="PBE43:PBM43"/>
    <mergeCell ref="PBN43:PBV43"/>
    <mergeCell ref="PBW43:PCE43"/>
    <mergeCell ref="OYT43:OZB43"/>
    <mergeCell ref="OZC43:OZK43"/>
    <mergeCell ref="OZL43:OZT43"/>
    <mergeCell ref="OZU43:PAC43"/>
    <mergeCell ref="PAD43:PAL43"/>
    <mergeCell ref="OXA43:OXI43"/>
    <mergeCell ref="OXJ43:OXR43"/>
    <mergeCell ref="OXS43:OYA43"/>
    <mergeCell ref="OYB43:OYJ43"/>
    <mergeCell ref="OYK43:OYS43"/>
    <mergeCell ref="OVH43:OVP43"/>
    <mergeCell ref="OVQ43:OVY43"/>
    <mergeCell ref="OVZ43:OWH43"/>
    <mergeCell ref="OWI43:OWQ43"/>
    <mergeCell ref="OWR43:OWZ43"/>
    <mergeCell ref="OTO43:OTW43"/>
    <mergeCell ref="OTX43:OUF43"/>
    <mergeCell ref="OUG43:OUO43"/>
    <mergeCell ref="OUP43:OUX43"/>
    <mergeCell ref="OUY43:OVG43"/>
    <mergeCell ref="ORV43:OSD43"/>
    <mergeCell ref="OSE43:OSM43"/>
    <mergeCell ref="OSN43:OSV43"/>
    <mergeCell ref="OSW43:OTE43"/>
    <mergeCell ref="OTF43:OTN43"/>
    <mergeCell ref="OQC43:OQK43"/>
    <mergeCell ref="OQL43:OQT43"/>
    <mergeCell ref="OQU43:ORC43"/>
    <mergeCell ref="ORD43:ORL43"/>
    <mergeCell ref="ORM43:ORU43"/>
    <mergeCell ref="OOJ43:OOR43"/>
    <mergeCell ref="OOS43:OPA43"/>
    <mergeCell ref="OPB43:OPJ43"/>
    <mergeCell ref="OPK43:OPS43"/>
    <mergeCell ref="OPT43:OQB43"/>
    <mergeCell ref="OMQ43:OMY43"/>
    <mergeCell ref="OMZ43:ONH43"/>
    <mergeCell ref="ONI43:ONQ43"/>
    <mergeCell ref="ONR43:ONZ43"/>
    <mergeCell ref="OOA43:OOI43"/>
    <mergeCell ref="OKX43:OLF43"/>
    <mergeCell ref="OLG43:OLO43"/>
    <mergeCell ref="OLP43:OLX43"/>
    <mergeCell ref="OLY43:OMG43"/>
    <mergeCell ref="OMH43:OMP43"/>
    <mergeCell ref="OJE43:OJM43"/>
    <mergeCell ref="OJN43:OJV43"/>
    <mergeCell ref="OJW43:OKE43"/>
    <mergeCell ref="OKF43:OKN43"/>
    <mergeCell ref="OKO43:OKW43"/>
    <mergeCell ref="OHL43:OHT43"/>
    <mergeCell ref="OHU43:OIC43"/>
    <mergeCell ref="OID43:OIL43"/>
    <mergeCell ref="OIM43:OIU43"/>
    <mergeCell ref="OIV43:OJD43"/>
    <mergeCell ref="OFS43:OGA43"/>
    <mergeCell ref="OGB43:OGJ43"/>
    <mergeCell ref="OGK43:OGS43"/>
    <mergeCell ref="OGT43:OHB43"/>
    <mergeCell ref="OHC43:OHK43"/>
    <mergeCell ref="ODZ43:OEH43"/>
    <mergeCell ref="OEI43:OEQ43"/>
    <mergeCell ref="OER43:OEZ43"/>
    <mergeCell ref="OFA43:OFI43"/>
    <mergeCell ref="OFJ43:OFR43"/>
    <mergeCell ref="OCG43:OCO43"/>
    <mergeCell ref="OCP43:OCX43"/>
    <mergeCell ref="OCY43:ODG43"/>
    <mergeCell ref="ODH43:ODP43"/>
    <mergeCell ref="ODQ43:ODY43"/>
    <mergeCell ref="OAN43:OAV43"/>
    <mergeCell ref="OAW43:OBE43"/>
    <mergeCell ref="OBF43:OBN43"/>
    <mergeCell ref="OBO43:OBW43"/>
    <mergeCell ref="OBX43:OCF43"/>
    <mergeCell ref="NYU43:NZC43"/>
    <mergeCell ref="NZD43:NZL43"/>
    <mergeCell ref="NZM43:NZU43"/>
    <mergeCell ref="NZV43:OAD43"/>
    <mergeCell ref="OAE43:OAM43"/>
    <mergeCell ref="NXB43:NXJ43"/>
    <mergeCell ref="NXK43:NXS43"/>
    <mergeCell ref="NXT43:NYB43"/>
    <mergeCell ref="NYC43:NYK43"/>
    <mergeCell ref="NYL43:NYT43"/>
    <mergeCell ref="NVI43:NVQ43"/>
    <mergeCell ref="NVR43:NVZ43"/>
    <mergeCell ref="NWA43:NWI43"/>
    <mergeCell ref="NWJ43:NWR43"/>
    <mergeCell ref="NWS43:NXA43"/>
    <mergeCell ref="NTP43:NTX43"/>
    <mergeCell ref="NTY43:NUG43"/>
    <mergeCell ref="NUH43:NUP43"/>
    <mergeCell ref="NUQ43:NUY43"/>
    <mergeCell ref="NUZ43:NVH43"/>
    <mergeCell ref="NRW43:NSE43"/>
    <mergeCell ref="NSF43:NSN43"/>
    <mergeCell ref="NSO43:NSW43"/>
    <mergeCell ref="NSX43:NTF43"/>
    <mergeCell ref="NTG43:NTO43"/>
    <mergeCell ref="NQD43:NQL43"/>
    <mergeCell ref="NQM43:NQU43"/>
    <mergeCell ref="NQV43:NRD43"/>
    <mergeCell ref="NRE43:NRM43"/>
    <mergeCell ref="NRN43:NRV43"/>
    <mergeCell ref="NOK43:NOS43"/>
    <mergeCell ref="NOT43:NPB43"/>
    <mergeCell ref="NPC43:NPK43"/>
    <mergeCell ref="NPL43:NPT43"/>
    <mergeCell ref="NPU43:NQC43"/>
    <mergeCell ref="NMR43:NMZ43"/>
    <mergeCell ref="NNA43:NNI43"/>
    <mergeCell ref="NNJ43:NNR43"/>
    <mergeCell ref="NNS43:NOA43"/>
    <mergeCell ref="NOB43:NOJ43"/>
    <mergeCell ref="NKY43:NLG43"/>
    <mergeCell ref="NLH43:NLP43"/>
    <mergeCell ref="NLQ43:NLY43"/>
    <mergeCell ref="NLZ43:NMH43"/>
    <mergeCell ref="NMI43:NMQ43"/>
    <mergeCell ref="NJF43:NJN43"/>
    <mergeCell ref="NJO43:NJW43"/>
    <mergeCell ref="NJX43:NKF43"/>
    <mergeCell ref="NKG43:NKO43"/>
    <mergeCell ref="NKP43:NKX43"/>
    <mergeCell ref="NHM43:NHU43"/>
    <mergeCell ref="NHV43:NID43"/>
    <mergeCell ref="NIE43:NIM43"/>
    <mergeCell ref="NIN43:NIV43"/>
    <mergeCell ref="NIW43:NJE43"/>
    <mergeCell ref="NFT43:NGB43"/>
    <mergeCell ref="NGC43:NGK43"/>
    <mergeCell ref="NGL43:NGT43"/>
    <mergeCell ref="NGU43:NHC43"/>
    <mergeCell ref="NHD43:NHL43"/>
    <mergeCell ref="NEA43:NEI43"/>
    <mergeCell ref="NEJ43:NER43"/>
    <mergeCell ref="NES43:NFA43"/>
    <mergeCell ref="NFB43:NFJ43"/>
    <mergeCell ref="NFK43:NFS43"/>
    <mergeCell ref="NCH43:NCP43"/>
    <mergeCell ref="NCQ43:NCY43"/>
    <mergeCell ref="NCZ43:NDH43"/>
    <mergeCell ref="NDI43:NDQ43"/>
    <mergeCell ref="NDR43:NDZ43"/>
    <mergeCell ref="NAO43:NAW43"/>
    <mergeCell ref="NAX43:NBF43"/>
    <mergeCell ref="NBG43:NBO43"/>
    <mergeCell ref="NBP43:NBX43"/>
    <mergeCell ref="NBY43:NCG43"/>
    <mergeCell ref="MYV43:MZD43"/>
    <mergeCell ref="MZE43:MZM43"/>
    <mergeCell ref="MZN43:MZV43"/>
    <mergeCell ref="MZW43:NAE43"/>
    <mergeCell ref="NAF43:NAN43"/>
    <mergeCell ref="MXC43:MXK43"/>
    <mergeCell ref="MXL43:MXT43"/>
    <mergeCell ref="MXU43:MYC43"/>
    <mergeCell ref="MYD43:MYL43"/>
    <mergeCell ref="MYM43:MYU43"/>
    <mergeCell ref="MVJ43:MVR43"/>
    <mergeCell ref="MVS43:MWA43"/>
    <mergeCell ref="MWB43:MWJ43"/>
    <mergeCell ref="MWK43:MWS43"/>
    <mergeCell ref="MWT43:MXB43"/>
    <mergeCell ref="MTQ43:MTY43"/>
    <mergeCell ref="MTZ43:MUH43"/>
    <mergeCell ref="MUI43:MUQ43"/>
    <mergeCell ref="MUR43:MUZ43"/>
    <mergeCell ref="MVA43:MVI43"/>
    <mergeCell ref="MRX43:MSF43"/>
    <mergeCell ref="MSG43:MSO43"/>
    <mergeCell ref="MSP43:MSX43"/>
    <mergeCell ref="MSY43:MTG43"/>
    <mergeCell ref="MTH43:MTP43"/>
    <mergeCell ref="MQE43:MQM43"/>
    <mergeCell ref="MQN43:MQV43"/>
    <mergeCell ref="MQW43:MRE43"/>
    <mergeCell ref="MRF43:MRN43"/>
    <mergeCell ref="MRO43:MRW43"/>
    <mergeCell ref="MOL43:MOT43"/>
    <mergeCell ref="MOU43:MPC43"/>
    <mergeCell ref="MPD43:MPL43"/>
    <mergeCell ref="MPM43:MPU43"/>
    <mergeCell ref="MPV43:MQD43"/>
    <mergeCell ref="MMS43:MNA43"/>
    <mergeCell ref="MNB43:MNJ43"/>
    <mergeCell ref="MNK43:MNS43"/>
    <mergeCell ref="MNT43:MOB43"/>
    <mergeCell ref="MOC43:MOK43"/>
    <mergeCell ref="MKZ43:MLH43"/>
    <mergeCell ref="MLI43:MLQ43"/>
    <mergeCell ref="MLR43:MLZ43"/>
    <mergeCell ref="MMA43:MMI43"/>
    <mergeCell ref="MMJ43:MMR43"/>
    <mergeCell ref="MJG43:MJO43"/>
    <mergeCell ref="MJP43:MJX43"/>
    <mergeCell ref="MJY43:MKG43"/>
    <mergeCell ref="MKH43:MKP43"/>
    <mergeCell ref="MKQ43:MKY43"/>
    <mergeCell ref="MHN43:MHV43"/>
    <mergeCell ref="MHW43:MIE43"/>
    <mergeCell ref="MIF43:MIN43"/>
    <mergeCell ref="MIO43:MIW43"/>
    <mergeCell ref="MIX43:MJF43"/>
    <mergeCell ref="MFU43:MGC43"/>
    <mergeCell ref="MGD43:MGL43"/>
    <mergeCell ref="MGM43:MGU43"/>
    <mergeCell ref="MGV43:MHD43"/>
    <mergeCell ref="MHE43:MHM43"/>
    <mergeCell ref="MEB43:MEJ43"/>
    <mergeCell ref="MEK43:MES43"/>
    <mergeCell ref="MET43:MFB43"/>
    <mergeCell ref="MFC43:MFK43"/>
    <mergeCell ref="MFL43:MFT43"/>
    <mergeCell ref="MCI43:MCQ43"/>
    <mergeCell ref="MCR43:MCZ43"/>
    <mergeCell ref="MDA43:MDI43"/>
    <mergeCell ref="MDJ43:MDR43"/>
    <mergeCell ref="MDS43:MEA43"/>
    <mergeCell ref="MAP43:MAX43"/>
    <mergeCell ref="MAY43:MBG43"/>
    <mergeCell ref="MBH43:MBP43"/>
    <mergeCell ref="MBQ43:MBY43"/>
    <mergeCell ref="MBZ43:MCH43"/>
    <mergeCell ref="LYW43:LZE43"/>
    <mergeCell ref="LZF43:LZN43"/>
    <mergeCell ref="LZO43:LZW43"/>
    <mergeCell ref="LZX43:MAF43"/>
    <mergeCell ref="MAG43:MAO43"/>
    <mergeCell ref="LXD43:LXL43"/>
    <mergeCell ref="LXM43:LXU43"/>
    <mergeCell ref="LXV43:LYD43"/>
    <mergeCell ref="LYE43:LYM43"/>
    <mergeCell ref="LYN43:LYV43"/>
    <mergeCell ref="LVK43:LVS43"/>
    <mergeCell ref="LVT43:LWB43"/>
    <mergeCell ref="LWC43:LWK43"/>
    <mergeCell ref="LWL43:LWT43"/>
    <mergeCell ref="LWU43:LXC43"/>
    <mergeCell ref="LTR43:LTZ43"/>
    <mergeCell ref="LUA43:LUI43"/>
    <mergeCell ref="LUJ43:LUR43"/>
    <mergeCell ref="LUS43:LVA43"/>
    <mergeCell ref="LVB43:LVJ43"/>
    <mergeCell ref="LRY43:LSG43"/>
    <mergeCell ref="LSH43:LSP43"/>
    <mergeCell ref="LSQ43:LSY43"/>
    <mergeCell ref="LSZ43:LTH43"/>
    <mergeCell ref="LTI43:LTQ43"/>
    <mergeCell ref="LQF43:LQN43"/>
    <mergeCell ref="LQO43:LQW43"/>
    <mergeCell ref="LQX43:LRF43"/>
    <mergeCell ref="LRG43:LRO43"/>
    <mergeCell ref="LRP43:LRX43"/>
    <mergeCell ref="LOM43:LOU43"/>
    <mergeCell ref="LOV43:LPD43"/>
    <mergeCell ref="LPE43:LPM43"/>
    <mergeCell ref="LPN43:LPV43"/>
    <mergeCell ref="LPW43:LQE43"/>
    <mergeCell ref="LMT43:LNB43"/>
    <mergeCell ref="LNC43:LNK43"/>
    <mergeCell ref="LNL43:LNT43"/>
    <mergeCell ref="LNU43:LOC43"/>
    <mergeCell ref="LOD43:LOL43"/>
    <mergeCell ref="LLA43:LLI43"/>
    <mergeCell ref="LLJ43:LLR43"/>
    <mergeCell ref="LLS43:LMA43"/>
    <mergeCell ref="LMB43:LMJ43"/>
    <mergeCell ref="LMK43:LMS43"/>
    <mergeCell ref="LJH43:LJP43"/>
    <mergeCell ref="LJQ43:LJY43"/>
    <mergeCell ref="LJZ43:LKH43"/>
    <mergeCell ref="LKI43:LKQ43"/>
    <mergeCell ref="LKR43:LKZ43"/>
    <mergeCell ref="LHO43:LHW43"/>
    <mergeCell ref="LHX43:LIF43"/>
    <mergeCell ref="LIG43:LIO43"/>
    <mergeCell ref="LIP43:LIX43"/>
    <mergeCell ref="LIY43:LJG43"/>
    <mergeCell ref="LFV43:LGD43"/>
    <mergeCell ref="LGE43:LGM43"/>
    <mergeCell ref="LGN43:LGV43"/>
    <mergeCell ref="LGW43:LHE43"/>
    <mergeCell ref="LHF43:LHN43"/>
    <mergeCell ref="LEC43:LEK43"/>
    <mergeCell ref="LEL43:LET43"/>
    <mergeCell ref="LEU43:LFC43"/>
    <mergeCell ref="LFD43:LFL43"/>
    <mergeCell ref="LFM43:LFU43"/>
    <mergeCell ref="LCJ43:LCR43"/>
    <mergeCell ref="LCS43:LDA43"/>
    <mergeCell ref="LDB43:LDJ43"/>
    <mergeCell ref="LDK43:LDS43"/>
    <mergeCell ref="LDT43:LEB43"/>
    <mergeCell ref="LAQ43:LAY43"/>
    <mergeCell ref="LAZ43:LBH43"/>
    <mergeCell ref="LBI43:LBQ43"/>
    <mergeCell ref="LBR43:LBZ43"/>
    <mergeCell ref="LCA43:LCI43"/>
    <mergeCell ref="KYX43:KZF43"/>
    <mergeCell ref="KZG43:KZO43"/>
    <mergeCell ref="KZP43:KZX43"/>
    <mergeCell ref="KZY43:LAG43"/>
    <mergeCell ref="LAH43:LAP43"/>
    <mergeCell ref="KXE43:KXM43"/>
    <mergeCell ref="KXN43:KXV43"/>
    <mergeCell ref="KXW43:KYE43"/>
    <mergeCell ref="KYF43:KYN43"/>
    <mergeCell ref="KYO43:KYW43"/>
    <mergeCell ref="KVL43:KVT43"/>
    <mergeCell ref="KVU43:KWC43"/>
    <mergeCell ref="KWD43:KWL43"/>
    <mergeCell ref="KWM43:KWU43"/>
    <mergeCell ref="KWV43:KXD43"/>
    <mergeCell ref="KTS43:KUA43"/>
    <mergeCell ref="KUB43:KUJ43"/>
    <mergeCell ref="KUK43:KUS43"/>
    <mergeCell ref="KUT43:KVB43"/>
    <mergeCell ref="KVC43:KVK43"/>
    <mergeCell ref="KRZ43:KSH43"/>
    <mergeCell ref="KSI43:KSQ43"/>
    <mergeCell ref="KSR43:KSZ43"/>
    <mergeCell ref="KTA43:KTI43"/>
    <mergeCell ref="KTJ43:KTR43"/>
    <mergeCell ref="KQG43:KQO43"/>
    <mergeCell ref="KQP43:KQX43"/>
    <mergeCell ref="KQY43:KRG43"/>
    <mergeCell ref="KRH43:KRP43"/>
    <mergeCell ref="KRQ43:KRY43"/>
    <mergeCell ref="KON43:KOV43"/>
    <mergeCell ref="KOW43:KPE43"/>
    <mergeCell ref="KPF43:KPN43"/>
    <mergeCell ref="KPO43:KPW43"/>
    <mergeCell ref="KPX43:KQF43"/>
    <mergeCell ref="KMU43:KNC43"/>
    <mergeCell ref="KND43:KNL43"/>
    <mergeCell ref="KNM43:KNU43"/>
    <mergeCell ref="KNV43:KOD43"/>
    <mergeCell ref="KOE43:KOM43"/>
    <mergeCell ref="KLB43:KLJ43"/>
    <mergeCell ref="KLK43:KLS43"/>
    <mergeCell ref="KLT43:KMB43"/>
    <mergeCell ref="KMC43:KMK43"/>
    <mergeCell ref="KML43:KMT43"/>
    <mergeCell ref="KJI43:KJQ43"/>
    <mergeCell ref="KJR43:KJZ43"/>
    <mergeCell ref="KKA43:KKI43"/>
    <mergeCell ref="KKJ43:KKR43"/>
    <mergeCell ref="KKS43:KLA43"/>
    <mergeCell ref="KHP43:KHX43"/>
    <mergeCell ref="KHY43:KIG43"/>
    <mergeCell ref="KIH43:KIP43"/>
    <mergeCell ref="KIQ43:KIY43"/>
    <mergeCell ref="KIZ43:KJH43"/>
    <mergeCell ref="KFW43:KGE43"/>
    <mergeCell ref="KGF43:KGN43"/>
    <mergeCell ref="KGO43:KGW43"/>
    <mergeCell ref="KGX43:KHF43"/>
    <mergeCell ref="KHG43:KHO43"/>
    <mergeCell ref="KED43:KEL43"/>
    <mergeCell ref="KEM43:KEU43"/>
    <mergeCell ref="KEV43:KFD43"/>
    <mergeCell ref="KFE43:KFM43"/>
    <mergeCell ref="KFN43:KFV43"/>
    <mergeCell ref="KCK43:KCS43"/>
    <mergeCell ref="KCT43:KDB43"/>
    <mergeCell ref="KDC43:KDK43"/>
    <mergeCell ref="KDL43:KDT43"/>
    <mergeCell ref="KDU43:KEC43"/>
    <mergeCell ref="KAR43:KAZ43"/>
    <mergeCell ref="KBA43:KBI43"/>
    <mergeCell ref="KBJ43:KBR43"/>
    <mergeCell ref="KBS43:KCA43"/>
    <mergeCell ref="KCB43:KCJ43"/>
    <mergeCell ref="JYY43:JZG43"/>
    <mergeCell ref="JZH43:JZP43"/>
    <mergeCell ref="JZQ43:JZY43"/>
    <mergeCell ref="JZZ43:KAH43"/>
    <mergeCell ref="KAI43:KAQ43"/>
    <mergeCell ref="JXF43:JXN43"/>
    <mergeCell ref="JXO43:JXW43"/>
    <mergeCell ref="JXX43:JYF43"/>
    <mergeCell ref="JYG43:JYO43"/>
    <mergeCell ref="JYP43:JYX43"/>
    <mergeCell ref="JVM43:JVU43"/>
    <mergeCell ref="JVV43:JWD43"/>
    <mergeCell ref="JWE43:JWM43"/>
    <mergeCell ref="JWN43:JWV43"/>
    <mergeCell ref="JWW43:JXE43"/>
    <mergeCell ref="JTT43:JUB43"/>
    <mergeCell ref="JUC43:JUK43"/>
    <mergeCell ref="JUL43:JUT43"/>
    <mergeCell ref="JUU43:JVC43"/>
    <mergeCell ref="JVD43:JVL43"/>
    <mergeCell ref="JSA43:JSI43"/>
    <mergeCell ref="JSJ43:JSR43"/>
    <mergeCell ref="JSS43:JTA43"/>
    <mergeCell ref="JTB43:JTJ43"/>
    <mergeCell ref="JTK43:JTS43"/>
    <mergeCell ref="JQH43:JQP43"/>
    <mergeCell ref="JQQ43:JQY43"/>
    <mergeCell ref="JQZ43:JRH43"/>
    <mergeCell ref="JRI43:JRQ43"/>
    <mergeCell ref="JRR43:JRZ43"/>
    <mergeCell ref="JOO43:JOW43"/>
    <mergeCell ref="JOX43:JPF43"/>
    <mergeCell ref="JPG43:JPO43"/>
    <mergeCell ref="JPP43:JPX43"/>
    <mergeCell ref="JPY43:JQG43"/>
    <mergeCell ref="JMV43:JND43"/>
    <mergeCell ref="JNE43:JNM43"/>
    <mergeCell ref="JNN43:JNV43"/>
    <mergeCell ref="JNW43:JOE43"/>
    <mergeCell ref="JOF43:JON43"/>
    <mergeCell ref="JLC43:JLK43"/>
    <mergeCell ref="JLL43:JLT43"/>
    <mergeCell ref="JLU43:JMC43"/>
    <mergeCell ref="JMD43:JML43"/>
    <mergeCell ref="JMM43:JMU43"/>
    <mergeCell ref="JJJ43:JJR43"/>
    <mergeCell ref="JJS43:JKA43"/>
    <mergeCell ref="JKB43:JKJ43"/>
    <mergeCell ref="JKK43:JKS43"/>
    <mergeCell ref="JKT43:JLB43"/>
    <mergeCell ref="JHQ43:JHY43"/>
    <mergeCell ref="JHZ43:JIH43"/>
    <mergeCell ref="JII43:JIQ43"/>
    <mergeCell ref="JIR43:JIZ43"/>
    <mergeCell ref="JJA43:JJI43"/>
    <mergeCell ref="JFX43:JGF43"/>
    <mergeCell ref="JGG43:JGO43"/>
    <mergeCell ref="JGP43:JGX43"/>
    <mergeCell ref="JGY43:JHG43"/>
    <mergeCell ref="JHH43:JHP43"/>
    <mergeCell ref="JEE43:JEM43"/>
    <mergeCell ref="JEN43:JEV43"/>
    <mergeCell ref="JEW43:JFE43"/>
    <mergeCell ref="JFF43:JFN43"/>
    <mergeCell ref="JFO43:JFW43"/>
    <mergeCell ref="JCL43:JCT43"/>
    <mergeCell ref="JCU43:JDC43"/>
    <mergeCell ref="JDD43:JDL43"/>
    <mergeCell ref="JDM43:JDU43"/>
    <mergeCell ref="JDV43:JED43"/>
    <mergeCell ref="JAS43:JBA43"/>
    <mergeCell ref="JBB43:JBJ43"/>
    <mergeCell ref="JBK43:JBS43"/>
    <mergeCell ref="JBT43:JCB43"/>
    <mergeCell ref="JCC43:JCK43"/>
    <mergeCell ref="IYZ43:IZH43"/>
    <mergeCell ref="IZI43:IZQ43"/>
    <mergeCell ref="IZR43:IZZ43"/>
    <mergeCell ref="JAA43:JAI43"/>
    <mergeCell ref="JAJ43:JAR43"/>
    <mergeCell ref="IXG43:IXO43"/>
    <mergeCell ref="IXP43:IXX43"/>
    <mergeCell ref="IXY43:IYG43"/>
    <mergeCell ref="IYH43:IYP43"/>
    <mergeCell ref="IYQ43:IYY43"/>
    <mergeCell ref="IVN43:IVV43"/>
    <mergeCell ref="IVW43:IWE43"/>
    <mergeCell ref="IWF43:IWN43"/>
    <mergeCell ref="IWO43:IWW43"/>
    <mergeCell ref="IWX43:IXF43"/>
    <mergeCell ref="ITU43:IUC43"/>
    <mergeCell ref="IUD43:IUL43"/>
    <mergeCell ref="IUM43:IUU43"/>
    <mergeCell ref="IUV43:IVD43"/>
    <mergeCell ref="IVE43:IVM43"/>
    <mergeCell ref="ISB43:ISJ43"/>
    <mergeCell ref="ISK43:ISS43"/>
    <mergeCell ref="IST43:ITB43"/>
    <mergeCell ref="ITC43:ITK43"/>
    <mergeCell ref="ITL43:ITT43"/>
    <mergeCell ref="IQI43:IQQ43"/>
    <mergeCell ref="IQR43:IQZ43"/>
    <mergeCell ref="IRA43:IRI43"/>
    <mergeCell ref="IRJ43:IRR43"/>
    <mergeCell ref="IRS43:ISA43"/>
    <mergeCell ref="IOP43:IOX43"/>
    <mergeCell ref="IOY43:IPG43"/>
    <mergeCell ref="IPH43:IPP43"/>
    <mergeCell ref="IPQ43:IPY43"/>
    <mergeCell ref="IPZ43:IQH43"/>
    <mergeCell ref="IMW43:INE43"/>
    <mergeCell ref="INF43:INN43"/>
    <mergeCell ref="INO43:INW43"/>
    <mergeCell ref="INX43:IOF43"/>
    <mergeCell ref="IOG43:IOO43"/>
    <mergeCell ref="ILD43:ILL43"/>
    <mergeCell ref="ILM43:ILU43"/>
    <mergeCell ref="ILV43:IMD43"/>
    <mergeCell ref="IME43:IMM43"/>
    <mergeCell ref="IMN43:IMV43"/>
    <mergeCell ref="IJK43:IJS43"/>
    <mergeCell ref="IJT43:IKB43"/>
    <mergeCell ref="IKC43:IKK43"/>
    <mergeCell ref="IKL43:IKT43"/>
    <mergeCell ref="IKU43:ILC43"/>
    <mergeCell ref="IHR43:IHZ43"/>
    <mergeCell ref="IIA43:III43"/>
    <mergeCell ref="IIJ43:IIR43"/>
    <mergeCell ref="IIS43:IJA43"/>
    <mergeCell ref="IJB43:IJJ43"/>
    <mergeCell ref="IFY43:IGG43"/>
    <mergeCell ref="IGH43:IGP43"/>
    <mergeCell ref="IGQ43:IGY43"/>
    <mergeCell ref="IGZ43:IHH43"/>
    <mergeCell ref="IHI43:IHQ43"/>
    <mergeCell ref="IEF43:IEN43"/>
    <mergeCell ref="IEO43:IEW43"/>
    <mergeCell ref="IEX43:IFF43"/>
    <mergeCell ref="IFG43:IFO43"/>
    <mergeCell ref="IFP43:IFX43"/>
    <mergeCell ref="ICM43:ICU43"/>
    <mergeCell ref="ICV43:IDD43"/>
    <mergeCell ref="IDE43:IDM43"/>
    <mergeCell ref="IDN43:IDV43"/>
    <mergeCell ref="IDW43:IEE43"/>
    <mergeCell ref="IAT43:IBB43"/>
    <mergeCell ref="IBC43:IBK43"/>
    <mergeCell ref="IBL43:IBT43"/>
    <mergeCell ref="IBU43:ICC43"/>
    <mergeCell ref="ICD43:ICL43"/>
    <mergeCell ref="HZA43:HZI43"/>
    <mergeCell ref="HZJ43:HZR43"/>
    <mergeCell ref="HZS43:IAA43"/>
    <mergeCell ref="IAB43:IAJ43"/>
    <mergeCell ref="IAK43:IAS43"/>
    <mergeCell ref="HXH43:HXP43"/>
    <mergeCell ref="HXQ43:HXY43"/>
    <mergeCell ref="HXZ43:HYH43"/>
    <mergeCell ref="HYI43:HYQ43"/>
    <mergeCell ref="HYR43:HYZ43"/>
    <mergeCell ref="HVO43:HVW43"/>
    <mergeCell ref="HVX43:HWF43"/>
    <mergeCell ref="HWG43:HWO43"/>
    <mergeCell ref="HWP43:HWX43"/>
    <mergeCell ref="HWY43:HXG43"/>
    <mergeCell ref="HTV43:HUD43"/>
    <mergeCell ref="HUE43:HUM43"/>
    <mergeCell ref="HUN43:HUV43"/>
    <mergeCell ref="HUW43:HVE43"/>
    <mergeCell ref="HVF43:HVN43"/>
    <mergeCell ref="HSC43:HSK43"/>
    <mergeCell ref="HSL43:HST43"/>
    <mergeCell ref="HSU43:HTC43"/>
    <mergeCell ref="HTD43:HTL43"/>
    <mergeCell ref="HTM43:HTU43"/>
    <mergeCell ref="HQJ43:HQR43"/>
    <mergeCell ref="HQS43:HRA43"/>
    <mergeCell ref="HRB43:HRJ43"/>
    <mergeCell ref="HRK43:HRS43"/>
    <mergeCell ref="HRT43:HSB43"/>
    <mergeCell ref="HOQ43:HOY43"/>
    <mergeCell ref="HOZ43:HPH43"/>
    <mergeCell ref="HPI43:HPQ43"/>
    <mergeCell ref="HPR43:HPZ43"/>
    <mergeCell ref="HQA43:HQI43"/>
    <mergeCell ref="HMX43:HNF43"/>
    <mergeCell ref="HNG43:HNO43"/>
    <mergeCell ref="HNP43:HNX43"/>
    <mergeCell ref="HNY43:HOG43"/>
    <mergeCell ref="HOH43:HOP43"/>
    <mergeCell ref="HLE43:HLM43"/>
    <mergeCell ref="HLN43:HLV43"/>
    <mergeCell ref="HLW43:HME43"/>
    <mergeCell ref="HMF43:HMN43"/>
    <mergeCell ref="HMO43:HMW43"/>
    <mergeCell ref="HJL43:HJT43"/>
    <mergeCell ref="HJU43:HKC43"/>
    <mergeCell ref="HKD43:HKL43"/>
    <mergeCell ref="HKM43:HKU43"/>
    <mergeCell ref="HKV43:HLD43"/>
    <mergeCell ref="HHS43:HIA43"/>
    <mergeCell ref="HIB43:HIJ43"/>
    <mergeCell ref="HIK43:HIS43"/>
    <mergeCell ref="HIT43:HJB43"/>
    <mergeCell ref="HJC43:HJK43"/>
    <mergeCell ref="HFZ43:HGH43"/>
    <mergeCell ref="HGI43:HGQ43"/>
    <mergeCell ref="HGR43:HGZ43"/>
    <mergeCell ref="HHA43:HHI43"/>
    <mergeCell ref="HHJ43:HHR43"/>
    <mergeCell ref="HEG43:HEO43"/>
    <mergeCell ref="HEP43:HEX43"/>
    <mergeCell ref="HEY43:HFG43"/>
    <mergeCell ref="HFH43:HFP43"/>
    <mergeCell ref="HFQ43:HFY43"/>
    <mergeCell ref="HCN43:HCV43"/>
    <mergeCell ref="HCW43:HDE43"/>
    <mergeCell ref="HDF43:HDN43"/>
    <mergeCell ref="HDO43:HDW43"/>
    <mergeCell ref="HDX43:HEF43"/>
    <mergeCell ref="HAU43:HBC43"/>
    <mergeCell ref="HBD43:HBL43"/>
    <mergeCell ref="HBM43:HBU43"/>
    <mergeCell ref="HBV43:HCD43"/>
    <mergeCell ref="HCE43:HCM43"/>
    <mergeCell ref="GZB43:GZJ43"/>
    <mergeCell ref="GZK43:GZS43"/>
    <mergeCell ref="GZT43:HAB43"/>
    <mergeCell ref="HAC43:HAK43"/>
    <mergeCell ref="HAL43:HAT43"/>
    <mergeCell ref="GXI43:GXQ43"/>
    <mergeCell ref="GXR43:GXZ43"/>
    <mergeCell ref="GYA43:GYI43"/>
    <mergeCell ref="GYJ43:GYR43"/>
    <mergeCell ref="GYS43:GZA43"/>
    <mergeCell ref="GVP43:GVX43"/>
    <mergeCell ref="GVY43:GWG43"/>
    <mergeCell ref="GWH43:GWP43"/>
    <mergeCell ref="GWQ43:GWY43"/>
    <mergeCell ref="GWZ43:GXH43"/>
    <mergeCell ref="GTW43:GUE43"/>
    <mergeCell ref="GUF43:GUN43"/>
    <mergeCell ref="GUO43:GUW43"/>
    <mergeCell ref="GUX43:GVF43"/>
    <mergeCell ref="GVG43:GVO43"/>
    <mergeCell ref="GSD43:GSL43"/>
    <mergeCell ref="GSM43:GSU43"/>
    <mergeCell ref="GSV43:GTD43"/>
    <mergeCell ref="GTE43:GTM43"/>
    <mergeCell ref="GTN43:GTV43"/>
    <mergeCell ref="GQK43:GQS43"/>
    <mergeCell ref="GQT43:GRB43"/>
    <mergeCell ref="GRC43:GRK43"/>
    <mergeCell ref="GRL43:GRT43"/>
    <mergeCell ref="GRU43:GSC43"/>
    <mergeCell ref="GOR43:GOZ43"/>
    <mergeCell ref="GPA43:GPI43"/>
    <mergeCell ref="GPJ43:GPR43"/>
    <mergeCell ref="GPS43:GQA43"/>
    <mergeCell ref="GQB43:GQJ43"/>
    <mergeCell ref="GMY43:GNG43"/>
    <mergeCell ref="GNH43:GNP43"/>
    <mergeCell ref="GNQ43:GNY43"/>
    <mergeCell ref="GNZ43:GOH43"/>
    <mergeCell ref="GOI43:GOQ43"/>
    <mergeCell ref="GLF43:GLN43"/>
    <mergeCell ref="GLO43:GLW43"/>
    <mergeCell ref="GLX43:GMF43"/>
    <mergeCell ref="GMG43:GMO43"/>
    <mergeCell ref="GMP43:GMX43"/>
    <mergeCell ref="GJM43:GJU43"/>
    <mergeCell ref="GJV43:GKD43"/>
    <mergeCell ref="GKE43:GKM43"/>
    <mergeCell ref="GKN43:GKV43"/>
    <mergeCell ref="GKW43:GLE43"/>
    <mergeCell ref="GHT43:GIB43"/>
    <mergeCell ref="GIC43:GIK43"/>
    <mergeCell ref="GIL43:GIT43"/>
    <mergeCell ref="GIU43:GJC43"/>
    <mergeCell ref="GJD43:GJL43"/>
    <mergeCell ref="GGA43:GGI43"/>
    <mergeCell ref="GGJ43:GGR43"/>
    <mergeCell ref="GGS43:GHA43"/>
    <mergeCell ref="GHB43:GHJ43"/>
    <mergeCell ref="GHK43:GHS43"/>
    <mergeCell ref="GEH43:GEP43"/>
    <mergeCell ref="GEQ43:GEY43"/>
    <mergeCell ref="GEZ43:GFH43"/>
    <mergeCell ref="GFI43:GFQ43"/>
    <mergeCell ref="GFR43:GFZ43"/>
    <mergeCell ref="GCO43:GCW43"/>
    <mergeCell ref="GCX43:GDF43"/>
    <mergeCell ref="GDG43:GDO43"/>
    <mergeCell ref="GDP43:GDX43"/>
    <mergeCell ref="GDY43:GEG43"/>
    <mergeCell ref="GAV43:GBD43"/>
    <mergeCell ref="GBE43:GBM43"/>
    <mergeCell ref="GBN43:GBV43"/>
    <mergeCell ref="GBW43:GCE43"/>
    <mergeCell ref="GCF43:GCN43"/>
    <mergeCell ref="FZC43:FZK43"/>
    <mergeCell ref="FZL43:FZT43"/>
    <mergeCell ref="FZU43:GAC43"/>
    <mergeCell ref="GAD43:GAL43"/>
    <mergeCell ref="GAM43:GAU43"/>
    <mergeCell ref="FXJ43:FXR43"/>
    <mergeCell ref="FXS43:FYA43"/>
    <mergeCell ref="FYB43:FYJ43"/>
    <mergeCell ref="FYK43:FYS43"/>
    <mergeCell ref="FYT43:FZB43"/>
    <mergeCell ref="FVQ43:FVY43"/>
    <mergeCell ref="FVZ43:FWH43"/>
    <mergeCell ref="FWI43:FWQ43"/>
    <mergeCell ref="FWR43:FWZ43"/>
    <mergeCell ref="FXA43:FXI43"/>
    <mergeCell ref="FTX43:FUF43"/>
    <mergeCell ref="FUG43:FUO43"/>
    <mergeCell ref="FUP43:FUX43"/>
    <mergeCell ref="FUY43:FVG43"/>
    <mergeCell ref="FVH43:FVP43"/>
    <mergeCell ref="FSE43:FSM43"/>
    <mergeCell ref="FSN43:FSV43"/>
    <mergeCell ref="FSW43:FTE43"/>
    <mergeCell ref="FTF43:FTN43"/>
    <mergeCell ref="FTO43:FTW43"/>
    <mergeCell ref="FQL43:FQT43"/>
    <mergeCell ref="FQU43:FRC43"/>
    <mergeCell ref="FRD43:FRL43"/>
    <mergeCell ref="FRM43:FRU43"/>
    <mergeCell ref="FRV43:FSD43"/>
    <mergeCell ref="FOS43:FPA43"/>
    <mergeCell ref="FPB43:FPJ43"/>
    <mergeCell ref="FPK43:FPS43"/>
    <mergeCell ref="FPT43:FQB43"/>
    <mergeCell ref="FQC43:FQK43"/>
    <mergeCell ref="FMZ43:FNH43"/>
    <mergeCell ref="FNI43:FNQ43"/>
    <mergeCell ref="FNR43:FNZ43"/>
    <mergeCell ref="FOA43:FOI43"/>
    <mergeCell ref="FOJ43:FOR43"/>
    <mergeCell ref="FLG43:FLO43"/>
    <mergeCell ref="FLP43:FLX43"/>
    <mergeCell ref="FLY43:FMG43"/>
    <mergeCell ref="FMH43:FMP43"/>
    <mergeCell ref="FMQ43:FMY43"/>
    <mergeCell ref="FJN43:FJV43"/>
    <mergeCell ref="FJW43:FKE43"/>
    <mergeCell ref="FKF43:FKN43"/>
    <mergeCell ref="FKO43:FKW43"/>
    <mergeCell ref="FKX43:FLF43"/>
    <mergeCell ref="FHU43:FIC43"/>
    <mergeCell ref="FID43:FIL43"/>
    <mergeCell ref="FIM43:FIU43"/>
    <mergeCell ref="FIV43:FJD43"/>
    <mergeCell ref="FJE43:FJM43"/>
    <mergeCell ref="FGB43:FGJ43"/>
    <mergeCell ref="FGK43:FGS43"/>
    <mergeCell ref="FGT43:FHB43"/>
    <mergeCell ref="FHC43:FHK43"/>
    <mergeCell ref="FHL43:FHT43"/>
    <mergeCell ref="FEI43:FEQ43"/>
    <mergeCell ref="FER43:FEZ43"/>
    <mergeCell ref="FFA43:FFI43"/>
    <mergeCell ref="FFJ43:FFR43"/>
    <mergeCell ref="FFS43:FGA43"/>
    <mergeCell ref="FCP43:FCX43"/>
    <mergeCell ref="FCY43:FDG43"/>
    <mergeCell ref="FDH43:FDP43"/>
    <mergeCell ref="FDQ43:FDY43"/>
    <mergeCell ref="FDZ43:FEH43"/>
    <mergeCell ref="FAW43:FBE43"/>
    <mergeCell ref="FBF43:FBN43"/>
    <mergeCell ref="FBO43:FBW43"/>
    <mergeCell ref="FBX43:FCF43"/>
    <mergeCell ref="FCG43:FCO43"/>
    <mergeCell ref="EZD43:EZL43"/>
    <mergeCell ref="EZM43:EZU43"/>
    <mergeCell ref="EZV43:FAD43"/>
    <mergeCell ref="FAE43:FAM43"/>
    <mergeCell ref="FAN43:FAV43"/>
    <mergeCell ref="EXK43:EXS43"/>
    <mergeCell ref="EXT43:EYB43"/>
    <mergeCell ref="EYC43:EYK43"/>
    <mergeCell ref="EYL43:EYT43"/>
    <mergeCell ref="EYU43:EZC43"/>
    <mergeCell ref="EVR43:EVZ43"/>
    <mergeCell ref="EWA43:EWI43"/>
    <mergeCell ref="EWJ43:EWR43"/>
    <mergeCell ref="EWS43:EXA43"/>
    <mergeCell ref="EXB43:EXJ43"/>
    <mergeCell ref="ETY43:EUG43"/>
    <mergeCell ref="EUH43:EUP43"/>
    <mergeCell ref="EUQ43:EUY43"/>
    <mergeCell ref="EUZ43:EVH43"/>
    <mergeCell ref="EVI43:EVQ43"/>
    <mergeCell ref="ESF43:ESN43"/>
    <mergeCell ref="ESO43:ESW43"/>
    <mergeCell ref="ESX43:ETF43"/>
    <mergeCell ref="ETG43:ETO43"/>
    <mergeCell ref="ETP43:ETX43"/>
    <mergeCell ref="EQM43:EQU43"/>
    <mergeCell ref="EQV43:ERD43"/>
    <mergeCell ref="ERE43:ERM43"/>
    <mergeCell ref="ERN43:ERV43"/>
    <mergeCell ref="ERW43:ESE43"/>
    <mergeCell ref="EOT43:EPB43"/>
    <mergeCell ref="EPC43:EPK43"/>
    <mergeCell ref="EPL43:EPT43"/>
    <mergeCell ref="EPU43:EQC43"/>
    <mergeCell ref="EQD43:EQL43"/>
    <mergeCell ref="ENA43:ENI43"/>
    <mergeCell ref="ENJ43:ENR43"/>
    <mergeCell ref="ENS43:EOA43"/>
    <mergeCell ref="EOB43:EOJ43"/>
    <mergeCell ref="EOK43:EOS43"/>
    <mergeCell ref="ELH43:ELP43"/>
    <mergeCell ref="ELQ43:ELY43"/>
    <mergeCell ref="ELZ43:EMH43"/>
    <mergeCell ref="EMI43:EMQ43"/>
    <mergeCell ref="EMR43:EMZ43"/>
    <mergeCell ref="EJO43:EJW43"/>
    <mergeCell ref="EJX43:EKF43"/>
    <mergeCell ref="EKG43:EKO43"/>
    <mergeCell ref="EKP43:EKX43"/>
    <mergeCell ref="EKY43:ELG43"/>
    <mergeCell ref="EHV43:EID43"/>
    <mergeCell ref="EIE43:EIM43"/>
    <mergeCell ref="EIN43:EIV43"/>
    <mergeCell ref="EIW43:EJE43"/>
    <mergeCell ref="EJF43:EJN43"/>
    <mergeCell ref="EGC43:EGK43"/>
    <mergeCell ref="EGL43:EGT43"/>
    <mergeCell ref="EGU43:EHC43"/>
    <mergeCell ref="EHD43:EHL43"/>
    <mergeCell ref="EHM43:EHU43"/>
    <mergeCell ref="EEJ43:EER43"/>
    <mergeCell ref="EES43:EFA43"/>
    <mergeCell ref="EFB43:EFJ43"/>
    <mergeCell ref="EFK43:EFS43"/>
    <mergeCell ref="EFT43:EGB43"/>
    <mergeCell ref="ECQ43:ECY43"/>
    <mergeCell ref="ECZ43:EDH43"/>
    <mergeCell ref="EDI43:EDQ43"/>
    <mergeCell ref="EDR43:EDZ43"/>
    <mergeCell ref="EEA43:EEI43"/>
    <mergeCell ref="EAX43:EBF43"/>
    <mergeCell ref="EBG43:EBO43"/>
    <mergeCell ref="EBP43:EBX43"/>
    <mergeCell ref="EBY43:ECG43"/>
    <mergeCell ref="ECH43:ECP43"/>
    <mergeCell ref="DZE43:DZM43"/>
    <mergeCell ref="DZN43:DZV43"/>
    <mergeCell ref="DZW43:EAE43"/>
    <mergeCell ref="EAF43:EAN43"/>
    <mergeCell ref="EAO43:EAW43"/>
    <mergeCell ref="DXL43:DXT43"/>
    <mergeCell ref="DXU43:DYC43"/>
    <mergeCell ref="DYD43:DYL43"/>
    <mergeCell ref="DYM43:DYU43"/>
    <mergeCell ref="DYV43:DZD43"/>
    <mergeCell ref="DVS43:DWA43"/>
    <mergeCell ref="DWB43:DWJ43"/>
    <mergeCell ref="DWK43:DWS43"/>
    <mergeCell ref="DWT43:DXB43"/>
    <mergeCell ref="DXC43:DXK43"/>
    <mergeCell ref="DTZ43:DUH43"/>
    <mergeCell ref="DUI43:DUQ43"/>
    <mergeCell ref="DUR43:DUZ43"/>
    <mergeCell ref="DVA43:DVI43"/>
    <mergeCell ref="DVJ43:DVR43"/>
    <mergeCell ref="DSG43:DSO43"/>
    <mergeCell ref="DSP43:DSX43"/>
    <mergeCell ref="DSY43:DTG43"/>
    <mergeCell ref="DTH43:DTP43"/>
    <mergeCell ref="DTQ43:DTY43"/>
    <mergeCell ref="DQN43:DQV43"/>
    <mergeCell ref="DQW43:DRE43"/>
    <mergeCell ref="DRF43:DRN43"/>
    <mergeCell ref="DRO43:DRW43"/>
    <mergeCell ref="DRX43:DSF43"/>
    <mergeCell ref="DOU43:DPC43"/>
    <mergeCell ref="DPD43:DPL43"/>
    <mergeCell ref="DPM43:DPU43"/>
    <mergeCell ref="DPV43:DQD43"/>
    <mergeCell ref="DQE43:DQM43"/>
    <mergeCell ref="DNB43:DNJ43"/>
    <mergeCell ref="DNK43:DNS43"/>
    <mergeCell ref="DNT43:DOB43"/>
    <mergeCell ref="DOC43:DOK43"/>
    <mergeCell ref="DOL43:DOT43"/>
    <mergeCell ref="DLI43:DLQ43"/>
    <mergeCell ref="DLR43:DLZ43"/>
    <mergeCell ref="DMA43:DMI43"/>
    <mergeCell ref="DMJ43:DMR43"/>
    <mergeCell ref="DMS43:DNA43"/>
    <mergeCell ref="DJP43:DJX43"/>
    <mergeCell ref="DJY43:DKG43"/>
    <mergeCell ref="DKH43:DKP43"/>
    <mergeCell ref="DKQ43:DKY43"/>
    <mergeCell ref="DKZ43:DLH43"/>
    <mergeCell ref="DHW43:DIE43"/>
    <mergeCell ref="DIF43:DIN43"/>
    <mergeCell ref="DIO43:DIW43"/>
    <mergeCell ref="DIX43:DJF43"/>
    <mergeCell ref="DJG43:DJO43"/>
    <mergeCell ref="DGD43:DGL43"/>
    <mergeCell ref="DGM43:DGU43"/>
    <mergeCell ref="DGV43:DHD43"/>
    <mergeCell ref="DHE43:DHM43"/>
    <mergeCell ref="DHN43:DHV43"/>
    <mergeCell ref="DEK43:DES43"/>
    <mergeCell ref="DET43:DFB43"/>
    <mergeCell ref="DFC43:DFK43"/>
    <mergeCell ref="DFL43:DFT43"/>
    <mergeCell ref="DFU43:DGC43"/>
    <mergeCell ref="DCR43:DCZ43"/>
    <mergeCell ref="DDA43:DDI43"/>
    <mergeCell ref="DDJ43:DDR43"/>
    <mergeCell ref="DDS43:DEA43"/>
    <mergeCell ref="DEB43:DEJ43"/>
    <mergeCell ref="DAY43:DBG43"/>
    <mergeCell ref="DBH43:DBP43"/>
    <mergeCell ref="DBQ43:DBY43"/>
    <mergeCell ref="DBZ43:DCH43"/>
    <mergeCell ref="DCI43:DCQ43"/>
    <mergeCell ref="CZF43:CZN43"/>
    <mergeCell ref="CZO43:CZW43"/>
    <mergeCell ref="CZX43:DAF43"/>
    <mergeCell ref="DAG43:DAO43"/>
    <mergeCell ref="DAP43:DAX43"/>
    <mergeCell ref="CXM43:CXU43"/>
    <mergeCell ref="CXV43:CYD43"/>
    <mergeCell ref="CYE43:CYM43"/>
    <mergeCell ref="CYN43:CYV43"/>
    <mergeCell ref="CYW43:CZE43"/>
    <mergeCell ref="CVT43:CWB43"/>
    <mergeCell ref="CWC43:CWK43"/>
    <mergeCell ref="CWL43:CWT43"/>
    <mergeCell ref="CWU43:CXC43"/>
    <mergeCell ref="CXD43:CXL43"/>
    <mergeCell ref="CUA43:CUI43"/>
    <mergeCell ref="CUJ43:CUR43"/>
    <mergeCell ref="CUS43:CVA43"/>
    <mergeCell ref="CVB43:CVJ43"/>
    <mergeCell ref="CVK43:CVS43"/>
    <mergeCell ref="CSH43:CSP43"/>
    <mergeCell ref="CSQ43:CSY43"/>
    <mergeCell ref="CSZ43:CTH43"/>
    <mergeCell ref="CTI43:CTQ43"/>
    <mergeCell ref="CTR43:CTZ43"/>
    <mergeCell ref="CQO43:CQW43"/>
    <mergeCell ref="CQX43:CRF43"/>
    <mergeCell ref="CRG43:CRO43"/>
    <mergeCell ref="CRP43:CRX43"/>
    <mergeCell ref="CRY43:CSG43"/>
    <mergeCell ref="COV43:CPD43"/>
    <mergeCell ref="CPE43:CPM43"/>
    <mergeCell ref="CPN43:CPV43"/>
    <mergeCell ref="CPW43:CQE43"/>
    <mergeCell ref="CQF43:CQN43"/>
    <mergeCell ref="CNC43:CNK43"/>
    <mergeCell ref="CNL43:CNT43"/>
    <mergeCell ref="CNU43:COC43"/>
    <mergeCell ref="COD43:COL43"/>
    <mergeCell ref="COM43:COU43"/>
    <mergeCell ref="CLJ43:CLR43"/>
    <mergeCell ref="CLS43:CMA43"/>
    <mergeCell ref="CMB43:CMJ43"/>
    <mergeCell ref="CMK43:CMS43"/>
    <mergeCell ref="CMT43:CNB43"/>
    <mergeCell ref="CJQ43:CJY43"/>
    <mergeCell ref="CJZ43:CKH43"/>
    <mergeCell ref="CKI43:CKQ43"/>
    <mergeCell ref="CKR43:CKZ43"/>
    <mergeCell ref="CLA43:CLI43"/>
    <mergeCell ref="CHX43:CIF43"/>
    <mergeCell ref="CIG43:CIO43"/>
    <mergeCell ref="CIP43:CIX43"/>
    <mergeCell ref="CIY43:CJG43"/>
    <mergeCell ref="CJH43:CJP43"/>
    <mergeCell ref="CGE43:CGM43"/>
    <mergeCell ref="CGN43:CGV43"/>
    <mergeCell ref="CGW43:CHE43"/>
    <mergeCell ref="CHF43:CHN43"/>
    <mergeCell ref="CHO43:CHW43"/>
    <mergeCell ref="CEL43:CET43"/>
    <mergeCell ref="CEU43:CFC43"/>
    <mergeCell ref="CFD43:CFL43"/>
    <mergeCell ref="CFM43:CFU43"/>
    <mergeCell ref="CFV43:CGD43"/>
    <mergeCell ref="CCS43:CDA43"/>
    <mergeCell ref="CDB43:CDJ43"/>
    <mergeCell ref="CDK43:CDS43"/>
    <mergeCell ref="CDT43:CEB43"/>
    <mergeCell ref="CEC43:CEK43"/>
    <mergeCell ref="CAZ43:CBH43"/>
    <mergeCell ref="CBI43:CBQ43"/>
    <mergeCell ref="CBR43:CBZ43"/>
    <mergeCell ref="CCA43:CCI43"/>
    <mergeCell ref="CCJ43:CCR43"/>
    <mergeCell ref="BZG43:BZO43"/>
    <mergeCell ref="BZP43:BZX43"/>
    <mergeCell ref="BZY43:CAG43"/>
    <mergeCell ref="CAH43:CAP43"/>
    <mergeCell ref="CAQ43:CAY43"/>
    <mergeCell ref="BXN43:BXV43"/>
    <mergeCell ref="BXW43:BYE43"/>
    <mergeCell ref="BYF43:BYN43"/>
    <mergeCell ref="BYO43:BYW43"/>
    <mergeCell ref="BYX43:BZF43"/>
    <mergeCell ref="BVU43:BWC43"/>
    <mergeCell ref="BWD43:BWL43"/>
    <mergeCell ref="BWM43:BWU43"/>
    <mergeCell ref="BWV43:BXD43"/>
    <mergeCell ref="BXE43:BXM43"/>
    <mergeCell ref="BUB43:BUJ43"/>
    <mergeCell ref="BUK43:BUS43"/>
    <mergeCell ref="BUT43:BVB43"/>
    <mergeCell ref="BVC43:BVK43"/>
    <mergeCell ref="BVL43:BVT43"/>
    <mergeCell ref="BSI43:BSQ43"/>
    <mergeCell ref="BSR43:BSZ43"/>
    <mergeCell ref="BTA43:BTI43"/>
    <mergeCell ref="BTJ43:BTR43"/>
    <mergeCell ref="BTS43:BUA43"/>
    <mergeCell ref="BQP43:BQX43"/>
    <mergeCell ref="BQY43:BRG43"/>
    <mergeCell ref="BRH43:BRP43"/>
    <mergeCell ref="BRQ43:BRY43"/>
    <mergeCell ref="BRZ43:BSH43"/>
    <mergeCell ref="BOW43:BPE43"/>
    <mergeCell ref="BPF43:BPN43"/>
    <mergeCell ref="BPO43:BPW43"/>
    <mergeCell ref="BPX43:BQF43"/>
    <mergeCell ref="BQG43:BQO43"/>
    <mergeCell ref="BND43:BNL43"/>
    <mergeCell ref="BNM43:BNU43"/>
    <mergeCell ref="BNV43:BOD43"/>
    <mergeCell ref="BOE43:BOM43"/>
    <mergeCell ref="BON43:BOV43"/>
    <mergeCell ref="BLK43:BLS43"/>
    <mergeCell ref="BLT43:BMB43"/>
    <mergeCell ref="BMC43:BMK43"/>
    <mergeCell ref="BML43:BMT43"/>
    <mergeCell ref="BMU43:BNC43"/>
    <mergeCell ref="BJR43:BJZ43"/>
    <mergeCell ref="BKA43:BKI43"/>
    <mergeCell ref="BKJ43:BKR43"/>
    <mergeCell ref="BKS43:BLA43"/>
    <mergeCell ref="BLB43:BLJ43"/>
    <mergeCell ref="BHY43:BIG43"/>
    <mergeCell ref="BIH43:BIP43"/>
    <mergeCell ref="BIQ43:BIY43"/>
    <mergeCell ref="BIZ43:BJH43"/>
    <mergeCell ref="BJI43:BJQ43"/>
    <mergeCell ref="BGF43:BGN43"/>
    <mergeCell ref="BGO43:BGW43"/>
    <mergeCell ref="BGX43:BHF43"/>
    <mergeCell ref="BHG43:BHO43"/>
    <mergeCell ref="BHP43:BHX43"/>
    <mergeCell ref="BEM43:BEU43"/>
    <mergeCell ref="BEV43:BFD43"/>
    <mergeCell ref="BFE43:BFM43"/>
    <mergeCell ref="BFN43:BFV43"/>
    <mergeCell ref="BFW43:BGE43"/>
    <mergeCell ref="BCT43:BDB43"/>
    <mergeCell ref="BDC43:BDK43"/>
    <mergeCell ref="BDL43:BDT43"/>
    <mergeCell ref="BDU43:BEC43"/>
    <mergeCell ref="BED43:BEL43"/>
    <mergeCell ref="BBA43:BBI43"/>
    <mergeCell ref="BBJ43:BBR43"/>
    <mergeCell ref="BBS43:BCA43"/>
    <mergeCell ref="BCB43:BCJ43"/>
    <mergeCell ref="BCK43:BCS43"/>
    <mergeCell ref="AZH43:AZP43"/>
    <mergeCell ref="AZQ43:AZY43"/>
    <mergeCell ref="AZZ43:BAH43"/>
    <mergeCell ref="BAI43:BAQ43"/>
    <mergeCell ref="BAR43:BAZ43"/>
    <mergeCell ref="AXO43:AXW43"/>
    <mergeCell ref="AXX43:AYF43"/>
    <mergeCell ref="AYG43:AYO43"/>
    <mergeCell ref="AYP43:AYX43"/>
    <mergeCell ref="AYY43:AZG43"/>
    <mergeCell ref="AVV43:AWD43"/>
    <mergeCell ref="AWE43:AWM43"/>
    <mergeCell ref="AWN43:AWV43"/>
    <mergeCell ref="AWW43:AXE43"/>
    <mergeCell ref="AXF43:AXN43"/>
    <mergeCell ref="AUC43:AUK43"/>
    <mergeCell ref="AUL43:AUT43"/>
    <mergeCell ref="AUU43:AVC43"/>
    <mergeCell ref="AVD43:AVL43"/>
    <mergeCell ref="AVM43:AVU43"/>
    <mergeCell ref="ASJ43:ASR43"/>
    <mergeCell ref="ASS43:ATA43"/>
    <mergeCell ref="ATB43:ATJ43"/>
    <mergeCell ref="ATK43:ATS43"/>
    <mergeCell ref="ATT43:AUB43"/>
    <mergeCell ref="AQQ43:AQY43"/>
    <mergeCell ref="AQZ43:ARH43"/>
    <mergeCell ref="ARI43:ARQ43"/>
    <mergeCell ref="ARR43:ARZ43"/>
    <mergeCell ref="ASA43:ASI43"/>
    <mergeCell ref="AOX43:APF43"/>
    <mergeCell ref="APG43:APO43"/>
    <mergeCell ref="APP43:APX43"/>
    <mergeCell ref="APY43:AQG43"/>
    <mergeCell ref="AQH43:AQP43"/>
    <mergeCell ref="ANE43:ANM43"/>
    <mergeCell ref="ANN43:ANV43"/>
    <mergeCell ref="ANW43:AOE43"/>
    <mergeCell ref="AOF43:AON43"/>
    <mergeCell ref="AOO43:AOW43"/>
    <mergeCell ref="ALL43:ALT43"/>
    <mergeCell ref="ALU43:AMC43"/>
    <mergeCell ref="AMD43:AML43"/>
    <mergeCell ref="AMM43:AMU43"/>
    <mergeCell ref="AMV43:AND43"/>
    <mergeCell ref="AJS43:AKA43"/>
    <mergeCell ref="AKB43:AKJ43"/>
    <mergeCell ref="AKK43:AKS43"/>
    <mergeCell ref="AKT43:ALB43"/>
    <mergeCell ref="ALC43:ALK43"/>
    <mergeCell ref="AHZ43:AIH43"/>
    <mergeCell ref="AII43:AIQ43"/>
    <mergeCell ref="AIR43:AIZ43"/>
    <mergeCell ref="AJA43:AJI43"/>
    <mergeCell ref="AJJ43:AJR43"/>
    <mergeCell ref="AGG43:AGO43"/>
    <mergeCell ref="AGP43:AGX43"/>
    <mergeCell ref="AGY43:AHG43"/>
    <mergeCell ref="AHH43:AHP43"/>
    <mergeCell ref="AHQ43:AHY43"/>
    <mergeCell ref="AEN43:AEV43"/>
    <mergeCell ref="AEW43:AFE43"/>
    <mergeCell ref="AFF43:AFN43"/>
    <mergeCell ref="AFO43:AFW43"/>
    <mergeCell ref="AFX43:AGF43"/>
    <mergeCell ref="ACU43:ADC43"/>
    <mergeCell ref="ADD43:ADL43"/>
    <mergeCell ref="ADM43:ADU43"/>
    <mergeCell ref="ADV43:AED43"/>
    <mergeCell ref="AEE43:AEM43"/>
    <mergeCell ref="ABB43:ABJ43"/>
    <mergeCell ref="ABK43:ABS43"/>
    <mergeCell ref="ABT43:ACB43"/>
    <mergeCell ref="ACC43:ACK43"/>
    <mergeCell ref="ACL43:ACT43"/>
    <mergeCell ref="ZI43:ZQ43"/>
    <mergeCell ref="ZR43:ZZ43"/>
    <mergeCell ref="AAA43:AAI43"/>
    <mergeCell ref="AAJ43:AAR43"/>
    <mergeCell ref="AAS43:ABA43"/>
    <mergeCell ref="XP43:XX43"/>
    <mergeCell ref="XY43:YG43"/>
    <mergeCell ref="YH43:YP43"/>
    <mergeCell ref="YQ43:YY43"/>
    <mergeCell ref="YZ43:ZH43"/>
    <mergeCell ref="VW43:WE43"/>
    <mergeCell ref="WF43:WN43"/>
    <mergeCell ref="WO43:WW43"/>
    <mergeCell ref="WX43:XF43"/>
    <mergeCell ref="XG43:XO43"/>
    <mergeCell ref="UD43:UL43"/>
    <mergeCell ref="UM43:UU43"/>
    <mergeCell ref="UV43:VD43"/>
    <mergeCell ref="VE43:VM43"/>
    <mergeCell ref="VN43:VV43"/>
    <mergeCell ref="SK43:SS43"/>
    <mergeCell ref="ST43:TB43"/>
    <mergeCell ref="TC43:TK43"/>
    <mergeCell ref="TL43:TT43"/>
    <mergeCell ref="TU43:UC43"/>
    <mergeCell ref="QR43:QZ43"/>
    <mergeCell ref="RA43:RI43"/>
    <mergeCell ref="RJ43:RR43"/>
    <mergeCell ref="RS43:SA43"/>
    <mergeCell ref="SB43:SJ43"/>
    <mergeCell ref="OY43:PG43"/>
    <mergeCell ref="PH43:PP43"/>
    <mergeCell ref="PQ43:PY43"/>
    <mergeCell ref="PZ43:QH43"/>
    <mergeCell ref="QI43:QQ43"/>
    <mergeCell ref="NF43:NN43"/>
    <mergeCell ref="NO43:NW43"/>
    <mergeCell ref="NX43:OF43"/>
    <mergeCell ref="OG43:OO43"/>
    <mergeCell ref="OP43:OX43"/>
    <mergeCell ref="LM43:LU43"/>
    <mergeCell ref="LV43:MD43"/>
    <mergeCell ref="ME43:MM43"/>
    <mergeCell ref="MN43:MV43"/>
    <mergeCell ref="MW43:NE43"/>
    <mergeCell ref="JT43:KB43"/>
    <mergeCell ref="KC43:KK43"/>
    <mergeCell ref="KL43:KT43"/>
    <mergeCell ref="KU43:LC43"/>
    <mergeCell ref="LD43:LL43"/>
    <mergeCell ref="IA43:II43"/>
    <mergeCell ref="IJ43:IR43"/>
    <mergeCell ref="IS43:JA43"/>
    <mergeCell ref="JB43:JJ43"/>
    <mergeCell ref="JK43:JS43"/>
    <mergeCell ref="XDQ42:XDY42"/>
    <mergeCell ref="XDZ42:XEH42"/>
    <mergeCell ref="XEI42:XEQ42"/>
    <mergeCell ref="XER42:XEZ42"/>
    <mergeCell ref="XFA42:XFD42"/>
    <mergeCell ref="XBX42:XCF42"/>
    <mergeCell ref="XCG42:XCO42"/>
    <mergeCell ref="XCP42:XCX42"/>
    <mergeCell ref="XCY42:XDG42"/>
    <mergeCell ref="XDH42:XDP42"/>
    <mergeCell ref="XAE42:XAM42"/>
    <mergeCell ref="XAN42:XAV42"/>
    <mergeCell ref="XAW42:XBE42"/>
    <mergeCell ref="XBF42:XBN42"/>
    <mergeCell ref="XBO42:XBW42"/>
    <mergeCell ref="WYL42:WYT42"/>
    <mergeCell ref="WYU42:WZC42"/>
    <mergeCell ref="WZD42:WZL42"/>
    <mergeCell ref="WZM42:WZU42"/>
    <mergeCell ref="WZV42:XAD42"/>
    <mergeCell ref="WWS42:WXA42"/>
    <mergeCell ref="WXB42:WXJ42"/>
    <mergeCell ref="WXK42:WXS42"/>
    <mergeCell ref="WXT42:WYB42"/>
    <mergeCell ref="WYC42:WYK42"/>
    <mergeCell ref="WUZ42:WVH42"/>
    <mergeCell ref="WVI42:WVQ42"/>
    <mergeCell ref="WVR42:WVZ42"/>
    <mergeCell ref="WWA42:WWI42"/>
    <mergeCell ref="WWJ42:WWR42"/>
    <mergeCell ref="WTG42:WTO42"/>
    <mergeCell ref="WTP42:WTX42"/>
    <mergeCell ref="WTY42:WUG42"/>
    <mergeCell ref="WUH42:WUP42"/>
    <mergeCell ref="WUQ42:WUY42"/>
    <mergeCell ref="WSX42:WTF42"/>
    <mergeCell ref="WPU42:WQC42"/>
    <mergeCell ref="WQD42:WQL42"/>
    <mergeCell ref="WQM42:WQU42"/>
    <mergeCell ref="WQV42:WRD42"/>
    <mergeCell ref="WRE42:WRM42"/>
    <mergeCell ref="WOB42:WOJ42"/>
    <mergeCell ref="WOK42:WOS42"/>
    <mergeCell ref="WOT42:WPB42"/>
    <mergeCell ref="WPC42:WPK42"/>
    <mergeCell ref="WPL42:WPT42"/>
    <mergeCell ref="WMI42:WMQ42"/>
    <mergeCell ref="WMR42:WMZ42"/>
    <mergeCell ref="WNA42:WNI42"/>
    <mergeCell ref="WNJ42:WNR42"/>
    <mergeCell ref="WNS42:WOA42"/>
    <mergeCell ref="WKP42:WKX42"/>
    <mergeCell ref="WKY42:WLG42"/>
    <mergeCell ref="WLH42:WLP42"/>
    <mergeCell ref="WLQ42:WLY42"/>
    <mergeCell ref="WLZ42:WMH42"/>
    <mergeCell ref="WIW42:WJE42"/>
    <mergeCell ref="WJF42:WJN42"/>
    <mergeCell ref="WJO42:WJW42"/>
    <mergeCell ref="WJX42:WKF42"/>
    <mergeCell ref="WKG42:WKO42"/>
    <mergeCell ref="WHD42:WHL42"/>
    <mergeCell ref="WHM42:WHU42"/>
    <mergeCell ref="WHV42:WID42"/>
    <mergeCell ref="WIE42:WIM42"/>
    <mergeCell ref="WIN42:WIV42"/>
    <mergeCell ref="WFK42:WFS42"/>
    <mergeCell ref="WFT42:WGB42"/>
    <mergeCell ref="WGC42:WGK42"/>
    <mergeCell ref="WGL42:WGT42"/>
    <mergeCell ref="WGU42:WHC42"/>
    <mergeCell ref="WRN42:WRV42"/>
    <mergeCell ref="WRW42:WSE42"/>
    <mergeCell ref="WSF42:WSN42"/>
    <mergeCell ref="WSO42:WSW42"/>
    <mergeCell ref="WDR42:WDZ42"/>
    <mergeCell ref="WEA42:WEI42"/>
    <mergeCell ref="WEJ42:WER42"/>
    <mergeCell ref="WES42:WFA42"/>
    <mergeCell ref="WFB42:WFJ42"/>
    <mergeCell ref="WBY42:WCG42"/>
    <mergeCell ref="WCH42:WCP42"/>
    <mergeCell ref="WCQ42:WCY42"/>
    <mergeCell ref="WCZ42:WDH42"/>
    <mergeCell ref="WDI42:WDQ42"/>
    <mergeCell ref="WAF42:WAN42"/>
    <mergeCell ref="WAO42:WAW42"/>
    <mergeCell ref="WAX42:WBF42"/>
    <mergeCell ref="WBG42:WBO42"/>
    <mergeCell ref="WBP42:WBX42"/>
    <mergeCell ref="VYM42:VYU42"/>
    <mergeCell ref="VYV42:VZD42"/>
    <mergeCell ref="VZE42:VZM42"/>
    <mergeCell ref="VZN42:VZV42"/>
    <mergeCell ref="VZW42:WAE42"/>
    <mergeCell ref="VWT42:VXB42"/>
    <mergeCell ref="VXC42:VXK42"/>
    <mergeCell ref="VXL42:VXT42"/>
    <mergeCell ref="VXU42:VYC42"/>
    <mergeCell ref="VYD42:VYL42"/>
    <mergeCell ref="VVA42:VVI42"/>
    <mergeCell ref="VVJ42:VVR42"/>
    <mergeCell ref="VVS42:VWA42"/>
    <mergeCell ref="VWB42:VWJ42"/>
    <mergeCell ref="VWK42:VWS42"/>
    <mergeCell ref="VTH42:VTP42"/>
    <mergeCell ref="VTQ42:VTY42"/>
    <mergeCell ref="VTZ42:VUH42"/>
    <mergeCell ref="VUI42:VUQ42"/>
    <mergeCell ref="VUR42:VUZ42"/>
    <mergeCell ref="VRO42:VRW42"/>
    <mergeCell ref="VRX42:VSF42"/>
    <mergeCell ref="VSG42:VSO42"/>
    <mergeCell ref="VSP42:VSX42"/>
    <mergeCell ref="VSY42:VTG42"/>
    <mergeCell ref="VPV42:VQD42"/>
    <mergeCell ref="VQE42:VQM42"/>
    <mergeCell ref="VQN42:VQV42"/>
    <mergeCell ref="VQW42:VRE42"/>
    <mergeCell ref="VRF42:VRN42"/>
    <mergeCell ref="VOC42:VOK42"/>
    <mergeCell ref="VOL42:VOT42"/>
    <mergeCell ref="VOU42:VPC42"/>
    <mergeCell ref="VPD42:VPL42"/>
    <mergeCell ref="VPM42:VPU42"/>
    <mergeCell ref="VMJ42:VMR42"/>
    <mergeCell ref="VMS42:VNA42"/>
    <mergeCell ref="VNB42:VNJ42"/>
    <mergeCell ref="VNK42:VNS42"/>
    <mergeCell ref="VNT42:VOB42"/>
    <mergeCell ref="VKQ42:VKY42"/>
    <mergeCell ref="VKZ42:VLH42"/>
    <mergeCell ref="VLI42:VLQ42"/>
    <mergeCell ref="VLR42:VLZ42"/>
    <mergeCell ref="VMA42:VMI42"/>
    <mergeCell ref="VIX42:VJF42"/>
    <mergeCell ref="VJG42:VJO42"/>
    <mergeCell ref="VJP42:VJX42"/>
    <mergeCell ref="VJY42:VKG42"/>
    <mergeCell ref="VKH42:VKP42"/>
    <mergeCell ref="VHE42:VHM42"/>
    <mergeCell ref="VHN42:VHV42"/>
    <mergeCell ref="VHW42:VIE42"/>
    <mergeCell ref="VIF42:VIN42"/>
    <mergeCell ref="VIO42:VIW42"/>
    <mergeCell ref="VFL42:VFT42"/>
    <mergeCell ref="VFU42:VGC42"/>
    <mergeCell ref="VGD42:VGL42"/>
    <mergeCell ref="VGM42:VGU42"/>
    <mergeCell ref="VGV42:VHD42"/>
    <mergeCell ref="VDS42:VEA42"/>
    <mergeCell ref="VEB42:VEJ42"/>
    <mergeCell ref="VEK42:VES42"/>
    <mergeCell ref="VET42:VFB42"/>
    <mergeCell ref="VFC42:VFK42"/>
    <mergeCell ref="VBZ42:VCH42"/>
    <mergeCell ref="VCI42:VCQ42"/>
    <mergeCell ref="VCR42:VCZ42"/>
    <mergeCell ref="VDA42:VDI42"/>
    <mergeCell ref="VDJ42:VDR42"/>
    <mergeCell ref="VAG42:VAO42"/>
    <mergeCell ref="VAP42:VAX42"/>
    <mergeCell ref="VAY42:VBG42"/>
    <mergeCell ref="VBH42:VBP42"/>
    <mergeCell ref="VBQ42:VBY42"/>
    <mergeCell ref="UYN42:UYV42"/>
    <mergeCell ref="UYW42:UZE42"/>
    <mergeCell ref="UZF42:UZN42"/>
    <mergeCell ref="UZO42:UZW42"/>
    <mergeCell ref="UZX42:VAF42"/>
    <mergeCell ref="UWU42:UXC42"/>
    <mergeCell ref="UXD42:UXL42"/>
    <mergeCell ref="UXM42:UXU42"/>
    <mergeCell ref="UXV42:UYD42"/>
    <mergeCell ref="UYE42:UYM42"/>
    <mergeCell ref="UVB42:UVJ42"/>
    <mergeCell ref="UVK42:UVS42"/>
    <mergeCell ref="UVT42:UWB42"/>
    <mergeCell ref="UWC42:UWK42"/>
    <mergeCell ref="UWL42:UWT42"/>
    <mergeCell ref="UTI42:UTQ42"/>
    <mergeCell ref="UTR42:UTZ42"/>
    <mergeCell ref="UUA42:UUI42"/>
    <mergeCell ref="UUJ42:UUR42"/>
    <mergeCell ref="UUS42:UVA42"/>
    <mergeCell ref="URP42:URX42"/>
    <mergeCell ref="URY42:USG42"/>
    <mergeCell ref="USH42:USP42"/>
    <mergeCell ref="USQ42:USY42"/>
    <mergeCell ref="USZ42:UTH42"/>
    <mergeCell ref="UPW42:UQE42"/>
    <mergeCell ref="UQF42:UQN42"/>
    <mergeCell ref="UQO42:UQW42"/>
    <mergeCell ref="UQX42:URF42"/>
    <mergeCell ref="URG42:URO42"/>
    <mergeCell ref="UOD42:UOL42"/>
    <mergeCell ref="UOM42:UOU42"/>
    <mergeCell ref="UOV42:UPD42"/>
    <mergeCell ref="UPE42:UPM42"/>
    <mergeCell ref="UPN42:UPV42"/>
    <mergeCell ref="UMK42:UMS42"/>
    <mergeCell ref="UMT42:UNB42"/>
    <mergeCell ref="UNC42:UNK42"/>
    <mergeCell ref="UNL42:UNT42"/>
    <mergeCell ref="UNU42:UOC42"/>
    <mergeCell ref="UKR42:UKZ42"/>
    <mergeCell ref="ULA42:ULI42"/>
    <mergeCell ref="ULJ42:ULR42"/>
    <mergeCell ref="ULS42:UMA42"/>
    <mergeCell ref="UMB42:UMJ42"/>
    <mergeCell ref="UIY42:UJG42"/>
    <mergeCell ref="UJH42:UJP42"/>
    <mergeCell ref="UJQ42:UJY42"/>
    <mergeCell ref="UJZ42:UKH42"/>
    <mergeCell ref="UKI42:UKQ42"/>
    <mergeCell ref="UHF42:UHN42"/>
    <mergeCell ref="UHO42:UHW42"/>
    <mergeCell ref="UHX42:UIF42"/>
    <mergeCell ref="UIG42:UIO42"/>
    <mergeCell ref="UIP42:UIX42"/>
    <mergeCell ref="UFM42:UFU42"/>
    <mergeCell ref="UFV42:UGD42"/>
    <mergeCell ref="UGE42:UGM42"/>
    <mergeCell ref="UGN42:UGV42"/>
    <mergeCell ref="UGW42:UHE42"/>
    <mergeCell ref="UDT42:UEB42"/>
    <mergeCell ref="UEC42:UEK42"/>
    <mergeCell ref="UEL42:UET42"/>
    <mergeCell ref="UEU42:UFC42"/>
    <mergeCell ref="UFD42:UFL42"/>
    <mergeCell ref="UCA42:UCI42"/>
    <mergeCell ref="UCJ42:UCR42"/>
    <mergeCell ref="UCS42:UDA42"/>
    <mergeCell ref="UDB42:UDJ42"/>
    <mergeCell ref="UDK42:UDS42"/>
    <mergeCell ref="UAH42:UAP42"/>
    <mergeCell ref="UAQ42:UAY42"/>
    <mergeCell ref="UAZ42:UBH42"/>
    <mergeCell ref="UBI42:UBQ42"/>
    <mergeCell ref="UBR42:UBZ42"/>
    <mergeCell ref="TYO42:TYW42"/>
    <mergeCell ref="TYX42:TZF42"/>
    <mergeCell ref="TZG42:TZO42"/>
    <mergeCell ref="TZP42:TZX42"/>
    <mergeCell ref="TZY42:UAG42"/>
    <mergeCell ref="TWV42:TXD42"/>
    <mergeCell ref="TXE42:TXM42"/>
    <mergeCell ref="TXN42:TXV42"/>
    <mergeCell ref="TXW42:TYE42"/>
    <mergeCell ref="TYF42:TYN42"/>
    <mergeCell ref="TVC42:TVK42"/>
    <mergeCell ref="TVL42:TVT42"/>
    <mergeCell ref="TVU42:TWC42"/>
    <mergeCell ref="TWD42:TWL42"/>
    <mergeCell ref="TWM42:TWU42"/>
    <mergeCell ref="TTJ42:TTR42"/>
    <mergeCell ref="TTS42:TUA42"/>
    <mergeCell ref="TUB42:TUJ42"/>
    <mergeCell ref="TUK42:TUS42"/>
    <mergeCell ref="TUT42:TVB42"/>
    <mergeCell ref="TRQ42:TRY42"/>
    <mergeCell ref="TRZ42:TSH42"/>
    <mergeCell ref="TSI42:TSQ42"/>
    <mergeCell ref="TSR42:TSZ42"/>
    <mergeCell ref="TTA42:TTI42"/>
    <mergeCell ref="TPX42:TQF42"/>
    <mergeCell ref="TQG42:TQO42"/>
    <mergeCell ref="TQP42:TQX42"/>
    <mergeCell ref="TQY42:TRG42"/>
    <mergeCell ref="TRH42:TRP42"/>
    <mergeCell ref="TOE42:TOM42"/>
    <mergeCell ref="TON42:TOV42"/>
    <mergeCell ref="TOW42:TPE42"/>
    <mergeCell ref="TPF42:TPN42"/>
    <mergeCell ref="TPO42:TPW42"/>
    <mergeCell ref="TML42:TMT42"/>
    <mergeCell ref="TMU42:TNC42"/>
    <mergeCell ref="TND42:TNL42"/>
    <mergeCell ref="TNM42:TNU42"/>
    <mergeCell ref="TNV42:TOD42"/>
    <mergeCell ref="TKS42:TLA42"/>
    <mergeCell ref="TLB42:TLJ42"/>
    <mergeCell ref="TLK42:TLS42"/>
    <mergeCell ref="TLT42:TMB42"/>
    <mergeCell ref="TMC42:TMK42"/>
    <mergeCell ref="TIZ42:TJH42"/>
    <mergeCell ref="TJI42:TJQ42"/>
    <mergeCell ref="TJR42:TJZ42"/>
    <mergeCell ref="TKA42:TKI42"/>
    <mergeCell ref="TKJ42:TKR42"/>
    <mergeCell ref="THG42:THO42"/>
    <mergeCell ref="THP42:THX42"/>
    <mergeCell ref="THY42:TIG42"/>
    <mergeCell ref="TIH42:TIP42"/>
    <mergeCell ref="TIQ42:TIY42"/>
    <mergeCell ref="TFN42:TFV42"/>
    <mergeCell ref="TFW42:TGE42"/>
    <mergeCell ref="TGF42:TGN42"/>
    <mergeCell ref="TGO42:TGW42"/>
    <mergeCell ref="TGX42:THF42"/>
    <mergeCell ref="TDU42:TEC42"/>
    <mergeCell ref="TED42:TEL42"/>
    <mergeCell ref="TEM42:TEU42"/>
    <mergeCell ref="TEV42:TFD42"/>
    <mergeCell ref="TFE42:TFM42"/>
    <mergeCell ref="TCB42:TCJ42"/>
    <mergeCell ref="TCK42:TCS42"/>
    <mergeCell ref="TCT42:TDB42"/>
    <mergeCell ref="TDC42:TDK42"/>
    <mergeCell ref="TDL42:TDT42"/>
    <mergeCell ref="TAI42:TAQ42"/>
    <mergeCell ref="TAR42:TAZ42"/>
    <mergeCell ref="TBA42:TBI42"/>
    <mergeCell ref="TBJ42:TBR42"/>
    <mergeCell ref="TBS42:TCA42"/>
    <mergeCell ref="SYP42:SYX42"/>
    <mergeCell ref="SYY42:SZG42"/>
    <mergeCell ref="SZH42:SZP42"/>
    <mergeCell ref="SZQ42:SZY42"/>
    <mergeCell ref="SZZ42:TAH42"/>
    <mergeCell ref="SWW42:SXE42"/>
    <mergeCell ref="SXF42:SXN42"/>
    <mergeCell ref="SXO42:SXW42"/>
    <mergeCell ref="SXX42:SYF42"/>
    <mergeCell ref="SYG42:SYO42"/>
    <mergeCell ref="SVD42:SVL42"/>
    <mergeCell ref="SVM42:SVU42"/>
    <mergeCell ref="SVV42:SWD42"/>
    <mergeCell ref="SWE42:SWM42"/>
    <mergeCell ref="SWN42:SWV42"/>
    <mergeCell ref="STK42:STS42"/>
    <mergeCell ref="STT42:SUB42"/>
    <mergeCell ref="SUC42:SUK42"/>
    <mergeCell ref="SUL42:SUT42"/>
    <mergeCell ref="SUU42:SVC42"/>
    <mergeCell ref="SRR42:SRZ42"/>
    <mergeCell ref="SSA42:SSI42"/>
    <mergeCell ref="SSJ42:SSR42"/>
    <mergeCell ref="SSS42:STA42"/>
    <mergeCell ref="STB42:STJ42"/>
    <mergeCell ref="SPY42:SQG42"/>
    <mergeCell ref="SQH42:SQP42"/>
    <mergeCell ref="SQQ42:SQY42"/>
    <mergeCell ref="SQZ42:SRH42"/>
    <mergeCell ref="SRI42:SRQ42"/>
    <mergeCell ref="SOF42:SON42"/>
    <mergeCell ref="SOO42:SOW42"/>
    <mergeCell ref="SOX42:SPF42"/>
    <mergeCell ref="SPG42:SPO42"/>
    <mergeCell ref="SPP42:SPX42"/>
    <mergeCell ref="SMM42:SMU42"/>
    <mergeCell ref="SMV42:SND42"/>
    <mergeCell ref="SNE42:SNM42"/>
    <mergeCell ref="SNN42:SNV42"/>
    <mergeCell ref="SNW42:SOE42"/>
    <mergeCell ref="SKT42:SLB42"/>
    <mergeCell ref="SLC42:SLK42"/>
    <mergeCell ref="SLL42:SLT42"/>
    <mergeCell ref="SLU42:SMC42"/>
    <mergeCell ref="SMD42:SML42"/>
    <mergeCell ref="SJA42:SJI42"/>
    <mergeCell ref="SJJ42:SJR42"/>
    <mergeCell ref="SJS42:SKA42"/>
    <mergeCell ref="SKB42:SKJ42"/>
    <mergeCell ref="SKK42:SKS42"/>
    <mergeCell ref="SHH42:SHP42"/>
    <mergeCell ref="SHQ42:SHY42"/>
    <mergeCell ref="SHZ42:SIH42"/>
    <mergeCell ref="SII42:SIQ42"/>
    <mergeCell ref="SIR42:SIZ42"/>
    <mergeCell ref="SFO42:SFW42"/>
    <mergeCell ref="SFX42:SGF42"/>
    <mergeCell ref="SGG42:SGO42"/>
    <mergeCell ref="SGP42:SGX42"/>
    <mergeCell ref="SGY42:SHG42"/>
    <mergeCell ref="SDV42:SED42"/>
    <mergeCell ref="SEE42:SEM42"/>
    <mergeCell ref="SEN42:SEV42"/>
    <mergeCell ref="SEW42:SFE42"/>
    <mergeCell ref="SFF42:SFN42"/>
    <mergeCell ref="SCC42:SCK42"/>
    <mergeCell ref="SCL42:SCT42"/>
    <mergeCell ref="SCU42:SDC42"/>
    <mergeCell ref="SDD42:SDL42"/>
    <mergeCell ref="SDM42:SDU42"/>
    <mergeCell ref="SAJ42:SAR42"/>
    <mergeCell ref="SAS42:SBA42"/>
    <mergeCell ref="SBB42:SBJ42"/>
    <mergeCell ref="SBK42:SBS42"/>
    <mergeCell ref="SBT42:SCB42"/>
    <mergeCell ref="RYQ42:RYY42"/>
    <mergeCell ref="RYZ42:RZH42"/>
    <mergeCell ref="RZI42:RZQ42"/>
    <mergeCell ref="RZR42:RZZ42"/>
    <mergeCell ref="SAA42:SAI42"/>
    <mergeCell ref="RWX42:RXF42"/>
    <mergeCell ref="RXG42:RXO42"/>
    <mergeCell ref="RXP42:RXX42"/>
    <mergeCell ref="RXY42:RYG42"/>
    <mergeCell ref="RYH42:RYP42"/>
    <mergeCell ref="RVE42:RVM42"/>
    <mergeCell ref="RVN42:RVV42"/>
    <mergeCell ref="RVW42:RWE42"/>
    <mergeCell ref="RWF42:RWN42"/>
    <mergeCell ref="RWO42:RWW42"/>
    <mergeCell ref="RTL42:RTT42"/>
    <mergeCell ref="RTU42:RUC42"/>
    <mergeCell ref="RUD42:RUL42"/>
    <mergeCell ref="RUM42:RUU42"/>
    <mergeCell ref="RUV42:RVD42"/>
    <mergeCell ref="RRS42:RSA42"/>
    <mergeCell ref="RSB42:RSJ42"/>
    <mergeCell ref="RSK42:RSS42"/>
    <mergeCell ref="RST42:RTB42"/>
    <mergeCell ref="RTC42:RTK42"/>
    <mergeCell ref="RPZ42:RQH42"/>
    <mergeCell ref="RQI42:RQQ42"/>
    <mergeCell ref="RQR42:RQZ42"/>
    <mergeCell ref="RRA42:RRI42"/>
    <mergeCell ref="RRJ42:RRR42"/>
    <mergeCell ref="ROG42:ROO42"/>
    <mergeCell ref="ROP42:ROX42"/>
    <mergeCell ref="ROY42:RPG42"/>
    <mergeCell ref="RPH42:RPP42"/>
    <mergeCell ref="RPQ42:RPY42"/>
    <mergeCell ref="RMN42:RMV42"/>
    <mergeCell ref="RMW42:RNE42"/>
    <mergeCell ref="RNF42:RNN42"/>
    <mergeCell ref="RNO42:RNW42"/>
    <mergeCell ref="RNX42:ROF42"/>
    <mergeCell ref="RKU42:RLC42"/>
    <mergeCell ref="RLD42:RLL42"/>
    <mergeCell ref="RLM42:RLU42"/>
    <mergeCell ref="RLV42:RMD42"/>
    <mergeCell ref="RME42:RMM42"/>
    <mergeCell ref="RJB42:RJJ42"/>
    <mergeCell ref="RJK42:RJS42"/>
    <mergeCell ref="RJT42:RKB42"/>
    <mergeCell ref="RKC42:RKK42"/>
    <mergeCell ref="RKL42:RKT42"/>
    <mergeCell ref="RHI42:RHQ42"/>
    <mergeCell ref="RHR42:RHZ42"/>
    <mergeCell ref="RIA42:RII42"/>
    <mergeCell ref="RIJ42:RIR42"/>
    <mergeCell ref="RIS42:RJA42"/>
    <mergeCell ref="RFP42:RFX42"/>
    <mergeCell ref="RFY42:RGG42"/>
    <mergeCell ref="RGH42:RGP42"/>
    <mergeCell ref="RGQ42:RGY42"/>
    <mergeCell ref="RGZ42:RHH42"/>
    <mergeCell ref="RDW42:REE42"/>
    <mergeCell ref="REF42:REN42"/>
    <mergeCell ref="REO42:REW42"/>
    <mergeCell ref="REX42:RFF42"/>
    <mergeCell ref="RFG42:RFO42"/>
    <mergeCell ref="RCD42:RCL42"/>
    <mergeCell ref="RCM42:RCU42"/>
    <mergeCell ref="RCV42:RDD42"/>
    <mergeCell ref="RDE42:RDM42"/>
    <mergeCell ref="RDN42:RDV42"/>
    <mergeCell ref="RAK42:RAS42"/>
    <mergeCell ref="RAT42:RBB42"/>
    <mergeCell ref="RBC42:RBK42"/>
    <mergeCell ref="RBL42:RBT42"/>
    <mergeCell ref="RBU42:RCC42"/>
    <mergeCell ref="QYR42:QYZ42"/>
    <mergeCell ref="QZA42:QZI42"/>
    <mergeCell ref="QZJ42:QZR42"/>
    <mergeCell ref="QZS42:RAA42"/>
    <mergeCell ref="RAB42:RAJ42"/>
    <mergeCell ref="QWY42:QXG42"/>
    <mergeCell ref="QXH42:QXP42"/>
    <mergeCell ref="QXQ42:QXY42"/>
    <mergeCell ref="QXZ42:QYH42"/>
    <mergeCell ref="QYI42:QYQ42"/>
    <mergeCell ref="QVF42:QVN42"/>
    <mergeCell ref="QVO42:QVW42"/>
    <mergeCell ref="QVX42:QWF42"/>
    <mergeCell ref="QWG42:QWO42"/>
    <mergeCell ref="QWP42:QWX42"/>
    <mergeCell ref="QTM42:QTU42"/>
    <mergeCell ref="QTV42:QUD42"/>
    <mergeCell ref="QUE42:QUM42"/>
    <mergeCell ref="QUN42:QUV42"/>
    <mergeCell ref="QUW42:QVE42"/>
    <mergeCell ref="QRT42:QSB42"/>
    <mergeCell ref="QSC42:QSK42"/>
    <mergeCell ref="QSL42:QST42"/>
    <mergeCell ref="QSU42:QTC42"/>
    <mergeCell ref="QTD42:QTL42"/>
    <mergeCell ref="QQA42:QQI42"/>
    <mergeCell ref="QQJ42:QQR42"/>
    <mergeCell ref="QQS42:QRA42"/>
    <mergeCell ref="QRB42:QRJ42"/>
    <mergeCell ref="QRK42:QRS42"/>
    <mergeCell ref="QOH42:QOP42"/>
    <mergeCell ref="QOQ42:QOY42"/>
    <mergeCell ref="QOZ42:QPH42"/>
    <mergeCell ref="QPI42:QPQ42"/>
    <mergeCell ref="QPR42:QPZ42"/>
    <mergeCell ref="QMO42:QMW42"/>
    <mergeCell ref="QMX42:QNF42"/>
    <mergeCell ref="QNG42:QNO42"/>
    <mergeCell ref="QNP42:QNX42"/>
    <mergeCell ref="QNY42:QOG42"/>
    <mergeCell ref="QKV42:QLD42"/>
    <mergeCell ref="QLE42:QLM42"/>
    <mergeCell ref="QLN42:QLV42"/>
    <mergeCell ref="QLW42:QME42"/>
    <mergeCell ref="QMF42:QMN42"/>
    <mergeCell ref="QJC42:QJK42"/>
    <mergeCell ref="QJL42:QJT42"/>
    <mergeCell ref="QJU42:QKC42"/>
    <mergeCell ref="QKD42:QKL42"/>
    <mergeCell ref="QKM42:QKU42"/>
    <mergeCell ref="QHJ42:QHR42"/>
    <mergeCell ref="QHS42:QIA42"/>
    <mergeCell ref="QIB42:QIJ42"/>
    <mergeCell ref="QIK42:QIS42"/>
    <mergeCell ref="QIT42:QJB42"/>
    <mergeCell ref="QFQ42:QFY42"/>
    <mergeCell ref="QFZ42:QGH42"/>
    <mergeCell ref="QGI42:QGQ42"/>
    <mergeCell ref="QGR42:QGZ42"/>
    <mergeCell ref="QHA42:QHI42"/>
    <mergeCell ref="QDX42:QEF42"/>
    <mergeCell ref="QEG42:QEO42"/>
    <mergeCell ref="QEP42:QEX42"/>
    <mergeCell ref="QEY42:QFG42"/>
    <mergeCell ref="QFH42:QFP42"/>
    <mergeCell ref="QCE42:QCM42"/>
    <mergeCell ref="QCN42:QCV42"/>
    <mergeCell ref="QCW42:QDE42"/>
    <mergeCell ref="QDF42:QDN42"/>
    <mergeCell ref="QDO42:QDW42"/>
    <mergeCell ref="QAL42:QAT42"/>
    <mergeCell ref="QAU42:QBC42"/>
    <mergeCell ref="QBD42:QBL42"/>
    <mergeCell ref="QBM42:QBU42"/>
    <mergeCell ref="QBV42:QCD42"/>
    <mergeCell ref="PYS42:PZA42"/>
    <mergeCell ref="PZB42:PZJ42"/>
    <mergeCell ref="PZK42:PZS42"/>
    <mergeCell ref="PZT42:QAB42"/>
    <mergeCell ref="QAC42:QAK42"/>
    <mergeCell ref="PWZ42:PXH42"/>
    <mergeCell ref="PXI42:PXQ42"/>
    <mergeCell ref="PXR42:PXZ42"/>
    <mergeCell ref="PYA42:PYI42"/>
    <mergeCell ref="PYJ42:PYR42"/>
    <mergeCell ref="PVG42:PVO42"/>
    <mergeCell ref="PVP42:PVX42"/>
    <mergeCell ref="PVY42:PWG42"/>
    <mergeCell ref="PWH42:PWP42"/>
    <mergeCell ref="PWQ42:PWY42"/>
    <mergeCell ref="PTN42:PTV42"/>
    <mergeCell ref="PTW42:PUE42"/>
    <mergeCell ref="PUF42:PUN42"/>
    <mergeCell ref="PUO42:PUW42"/>
    <mergeCell ref="PUX42:PVF42"/>
    <mergeCell ref="PRU42:PSC42"/>
    <mergeCell ref="PSD42:PSL42"/>
    <mergeCell ref="PSM42:PSU42"/>
    <mergeCell ref="PSV42:PTD42"/>
    <mergeCell ref="PTE42:PTM42"/>
    <mergeCell ref="PQB42:PQJ42"/>
    <mergeCell ref="PQK42:PQS42"/>
    <mergeCell ref="PQT42:PRB42"/>
    <mergeCell ref="PRC42:PRK42"/>
    <mergeCell ref="PRL42:PRT42"/>
    <mergeCell ref="POI42:POQ42"/>
    <mergeCell ref="POR42:POZ42"/>
    <mergeCell ref="PPA42:PPI42"/>
    <mergeCell ref="PPJ42:PPR42"/>
    <mergeCell ref="PPS42:PQA42"/>
    <mergeCell ref="PMP42:PMX42"/>
    <mergeCell ref="PMY42:PNG42"/>
    <mergeCell ref="PNH42:PNP42"/>
    <mergeCell ref="PNQ42:PNY42"/>
    <mergeCell ref="PNZ42:POH42"/>
    <mergeCell ref="PKW42:PLE42"/>
    <mergeCell ref="PLF42:PLN42"/>
    <mergeCell ref="PLO42:PLW42"/>
    <mergeCell ref="PLX42:PMF42"/>
    <mergeCell ref="PMG42:PMO42"/>
    <mergeCell ref="PJD42:PJL42"/>
    <mergeCell ref="PJM42:PJU42"/>
    <mergeCell ref="PJV42:PKD42"/>
    <mergeCell ref="PKE42:PKM42"/>
    <mergeCell ref="PKN42:PKV42"/>
    <mergeCell ref="PHK42:PHS42"/>
    <mergeCell ref="PHT42:PIB42"/>
    <mergeCell ref="PIC42:PIK42"/>
    <mergeCell ref="PIL42:PIT42"/>
    <mergeCell ref="PIU42:PJC42"/>
    <mergeCell ref="PFR42:PFZ42"/>
    <mergeCell ref="PGA42:PGI42"/>
    <mergeCell ref="PGJ42:PGR42"/>
    <mergeCell ref="PGS42:PHA42"/>
    <mergeCell ref="PHB42:PHJ42"/>
    <mergeCell ref="PDY42:PEG42"/>
    <mergeCell ref="PEH42:PEP42"/>
    <mergeCell ref="PEQ42:PEY42"/>
    <mergeCell ref="PEZ42:PFH42"/>
    <mergeCell ref="PFI42:PFQ42"/>
    <mergeCell ref="PCF42:PCN42"/>
    <mergeCell ref="PCO42:PCW42"/>
    <mergeCell ref="PCX42:PDF42"/>
    <mergeCell ref="PDG42:PDO42"/>
    <mergeCell ref="PDP42:PDX42"/>
    <mergeCell ref="PAM42:PAU42"/>
    <mergeCell ref="PAV42:PBD42"/>
    <mergeCell ref="PBE42:PBM42"/>
    <mergeCell ref="PBN42:PBV42"/>
    <mergeCell ref="PBW42:PCE42"/>
    <mergeCell ref="OYT42:OZB42"/>
    <mergeCell ref="OZC42:OZK42"/>
    <mergeCell ref="OZL42:OZT42"/>
    <mergeCell ref="OZU42:PAC42"/>
    <mergeCell ref="PAD42:PAL42"/>
    <mergeCell ref="OXA42:OXI42"/>
    <mergeCell ref="OXJ42:OXR42"/>
    <mergeCell ref="OXS42:OYA42"/>
    <mergeCell ref="OYB42:OYJ42"/>
    <mergeCell ref="OYK42:OYS42"/>
    <mergeCell ref="OVH42:OVP42"/>
    <mergeCell ref="OVQ42:OVY42"/>
    <mergeCell ref="OVZ42:OWH42"/>
    <mergeCell ref="OWI42:OWQ42"/>
    <mergeCell ref="OWR42:OWZ42"/>
    <mergeCell ref="OTO42:OTW42"/>
    <mergeCell ref="OTX42:OUF42"/>
    <mergeCell ref="OUG42:OUO42"/>
    <mergeCell ref="OUP42:OUX42"/>
    <mergeCell ref="OUY42:OVG42"/>
    <mergeCell ref="ORV42:OSD42"/>
    <mergeCell ref="OSE42:OSM42"/>
    <mergeCell ref="OSN42:OSV42"/>
    <mergeCell ref="OSW42:OTE42"/>
    <mergeCell ref="OTF42:OTN42"/>
    <mergeCell ref="OQC42:OQK42"/>
    <mergeCell ref="OQL42:OQT42"/>
    <mergeCell ref="OQU42:ORC42"/>
    <mergeCell ref="ORD42:ORL42"/>
    <mergeCell ref="ORM42:ORU42"/>
    <mergeCell ref="OOJ42:OOR42"/>
    <mergeCell ref="OOS42:OPA42"/>
    <mergeCell ref="OPB42:OPJ42"/>
    <mergeCell ref="OPK42:OPS42"/>
    <mergeCell ref="OPT42:OQB42"/>
    <mergeCell ref="OMQ42:OMY42"/>
    <mergeCell ref="OMZ42:ONH42"/>
    <mergeCell ref="ONI42:ONQ42"/>
    <mergeCell ref="ONR42:ONZ42"/>
    <mergeCell ref="OOA42:OOI42"/>
    <mergeCell ref="OKX42:OLF42"/>
    <mergeCell ref="OLG42:OLO42"/>
    <mergeCell ref="OLP42:OLX42"/>
    <mergeCell ref="OLY42:OMG42"/>
    <mergeCell ref="OMH42:OMP42"/>
    <mergeCell ref="OJE42:OJM42"/>
    <mergeCell ref="OJN42:OJV42"/>
    <mergeCell ref="OJW42:OKE42"/>
    <mergeCell ref="OKF42:OKN42"/>
    <mergeCell ref="OKO42:OKW42"/>
    <mergeCell ref="OHL42:OHT42"/>
    <mergeCell ref="OHU42:OIC42"/>
    <mergeCell ref="OID42:OIL42"/>
    <mergeCell ref="OIM42:OIU42"/>
    <mergeCell ref="OIV42:OJD42"/>
    <mergeCell ref="OFS42:OGA42"/>
    <mergeCell ref="OGB42:OGJ42"/>
    <mergeCell ref="OGK42:OGS42"/>
    <mergeCell ref="OGT42:OHB42"/>
    <mergeCell ref="OHC42:OHK42"/>
    <mergeCell ref="ODZ42:OEH42"/>
    <mergeCell ref="OEI42:OEQ42"/>
    <mergeCell ref="OER42:OEZ42"/>
    <mergeCell ref="OFA42:OFI42"/>
    <mergeCell ref="OFJ42:OFR42"/>
    <mergeCell ref="OCG42:OCO42"/>
    <mergeCell ref="OCP42:OCX42"/>
    <mergeCell ref="OCY42:ODG42"/>
    <mergeCell ref="ODH42:ODP42"/>
    <mergeCell ref="ODQ42:ODY42"/>
    <mergeCell ref="OAN42:OAV42"/>
    <mergeCell ref="OAW42:OBE42"/>
    <mergeCell ref="OBF42:OBN42"/>
    <mergeCell ref="OBO42:OBW42"/>
    <mergeCell ref="OBX42:OCF42"/>
    <mergeCell ref="NYU42:NZC42"/>
    <mergeCell ref="NZD42:NZL42"/>
    <mergeCell ref="NZM42:NZU42"/>
    <mergeCell ref="NZV42:OAD42"/>
    <mergeCell ref="OAE42:OAM42"/>
    <mergeCell ref="NXB42:NXJ42"/>
    <mergeCell ref="NXK42:NXS42"/>
    <mergeCell ref="NXT42:NYB42"/>
    <mergeCell ref="NYC42:NYK42"/>
    <mergeCell ref="NYL42:NYT42"/>
    <mergeCell ref="NVI42:NVQ42"/>
    <mergeCell ref="NVR42:NVZ42"/>
    <mergeCell ref="NWA42:NWI42"/>
    <mergeCell ref="NWJ42:NWR42"/>
    <mergeCell ref="NWS42:NXA42"/>
    <mergeCell ref="NTP42:NTX42"/>
    <mergeCell ref="NTY42:NUG42"/>
    <mergeCell ref="NUH42:NUP42"/>
    <mergeCell ref="NUQ42:NUY42"/>
    <mergeCell ref="NUZ42:NVH42"/>
    <mergeCell ref="NRW42:NSE42"/>
    <mergeCell ref="NSF42:NSN42"/>
    <mergeCell ref="NSO42:NSW42"/>
    <mergeCell ref="NSX42:NTF42"/>
    <mergeCell ref="NTG42:NTO42"/>
    <mergeCell ref="NQD42:NQL42"/>
    <mergeCell ref="NQM42:NQU42"/>
    <mergeCell ref="NQV42:NRD42"/>
    <mergeCell ref="NRE42:NRM42"/>
    <mergeCell ref="NRN42:NRV42"/>
    <mergeCell ref="NOK42:NOS42"/>
    <mergeCell ref="NOT42:NPB42"/>
    <mergeCell ref="NPC42:NPK42"/>
    <mergeCell ref="NPL42:NPT42"/>
    <mergeCell ref="NPU42:NQC42"/>
    <mergeCell ref="NMR42:NMZ42"/>
    <mergeCell ref="NNA42:NNI42"/>
    <mergeCell ref="NNJ42:NNR42"/>
    <mergeCell ref="NNS42:NOA42"/>
    <mergeCell ref="NOB42:NOJ42"/>
    <mergeCell ref="NKY42:NLG42"/>
    <mergeCell ref="NLH42:NLP42"/>
    <mergeCell ref="NLQ42:NLY42"/>
    <mergeCell ref="NLZ42:NMH42"/>
    <mergeCell ref="NMI42:NMQ42"/>
    <mergeCell ref="NJF42:NJN42"/>
    <mergeCell ref="NJO42:NJW42"/>
    <mergeCell ref="NJX42:NKF42"/>
    <mergeCell ref="NKG42:NKO42"/>
    <mergeCell ref="NKP42:NKX42"/>
    <mergeCell ref="NHM42:NHU42"/>
    <mergeCell ref="NHV42:NID42"/>
    <mergeCell ref="NIE42:NIM42"/>
    <mergeCell ref="NIN42:NIV42"/>
    <mergeCell ref="NIW42:NJE42"/>
    <mergeCell ref="NFT42:NGB42"/>
    <mergeCell ref="NGC42:NGK42"/>
    <mergeCell ref="NGL42:NGT42"/>
    <mergeCell ref="NGU42:NHC42"/>
    <mergeCell ref="NHD42:NHL42"/>
    <mergeCell ref="NEA42:NEI42"/>
    <mergeCell ref="NEJ42:NER42"/>
    <mergeCell ref="NES42:NFA42"/>
    <mergeCell ref="NFB42:NFJ42"/>
    <mergeCell ref="NFK42:NFS42"/>
    <mergeCell ref="NCH42:NCP42"/>
    <mergeCell ref="NCQ42:NCY42"/>
    <mergeCell ref="NCZ42:NDH42"/>
    <mergeCell ref="NDI42:NDQ42"/>
    <mergeCell ref="NDR42:NDZ42"/>
    <mergeCell ref="NAO42:NAW42"/>
    <mergeCell ref="NAX42:NBF42"/>
    <mergeCell ref="NBG42:NBO42"/>
    <mergeCell ref="NBP42:NBX42"/>
    <mergeCell ref="NBY42:NCG42"/>
    <mergeCell ref="MYV42:MZD42"/>
    <mergeCell ref="MZE42:MZM42"/>
    <mergeCell ref="MZN42:MZV42"/>
    <mergeCell ref="MZW42:NAE42"/>
    <mergeCell ref="NAF42:NAN42"/>
    <mergeCell ref="MXC42:MXK42"/>
    <mergeCell ref="MXL42:MXT42"/>
    <mergeCell ref="MXU42:MYC42"/>
    <mergeCell ref="MYD42:MYL42"/>
    <mergeCell ref="MYM42:MYU42"/>
    <mergeCell ref="MVJ42:MVR42"/>
    <mergeCell ref="MVS42:MWA42"/>
    <mergeCell ref="MWB42:MWJ42"/>
    <mergeCell ref="MWK42:MWS42"/>
    <mergeCell ref="MWT42:MXB42"/>
    <mergeCell ref="MTQ42:MTY42"/>
    <mergeCell ref="MTZ42:MUH42"/>
    <mergeCell ref="MUI42:MUQ42"/>
    <mergeCell ref="MUR42:MUZ42"/>
    <mergeCell ref="MVA42:MVI42"/>
    <mergeCell ref="MRX42:MSF42"/>
    <mergeCell ref="MSG42:MSO42"/>
    <mergeCell ref="MSP42:MSX42"/>
    <mergeCell ref="MSY42:MTG42"/>
    <mergeCell ref="MTH42:MTP42"/>
    <mergeCell ref="MQE42:MQM42"/>
    <mergeCell ref="MQN42:MQV42"/>
    <mergeCell ref="MQW42:MRE42"/>
    <mergeCell ref="MRF42:MRN42"/>
    <mergeCell ref="MRO42:MRW42"/>
    <mergeCell ref="MOL42:MOT42"/>
    <mergeCell ref="MOU42:MPC42"/>
    <mergeCell ref="MPD42:MPL42"/>
    <mergeCell ref="MPM42:MPU42"/>
    <mergeCell ref="MPV42:MQD42"/>
    <mergeCell ref="MMS42:MNA42"/>
    <mergeCell ref="MNB42:MNJ42"/>
    <mergeCell ref="MNK42:MNS42"/>
    <mergeCell ref="MNT42:MOB42"/>
    <mergeCell ref="MOC42:MOK42"/>
    <mergeCell ref="MKZ42:MLH42"/>
    <mergeCell ref="MLI42:MLQ42"/>
    <mergeCell ref="MLR42:MLZ42"/>
    <mergeCell ref="MMA42:MMI42"/>
    <mergeCell ref="MMJ42:MMR42"/>
    <mergeCell ref="MJG42:MJO42"/>
    <mergeCell ref="MJP42:MJX42"/>
    <mergeCell ref="MJY42:MKG42"/>
    <mergeCell ref="MKH42:MKP42"/>
    <mergeCell ref="MKQ42:MKY42"/>
    <mergeCell ref="MHN42:MHV42"/>
    <mergeCell ref="MHW42:MIE42"/>
    <mergeCell ref="MIF42:MIN42"/>
    <mergeCell ref="MIO42:MIW42"/>
    <mergeCell ref="MIX42:MJF42"/>
    <mergeCell ref="MFU42:MGC42"/>
    <mergeCell ref="MGD42:MGL42"/>
    <mergeCell ref="MGM42:MGU42"/>
    <mergeCell ref="MGV42:MHD42"/>
    <mergeCell ref="MHE42:MHM42"/>
    <mergeCell ref="MEB42:MEJ42"/>
    <mergeCell ref="MEK42:MES42"/>
    <mergeCell ref="MET42:MFB42"/>
    <mergeCell ref="MFC42:MFK42"/>
    <mergeCell ref="MFL42:MFT42"/>
    <mergeCell ref="MCI42:MCQ42"/>
    <mergeCell ref="MCR42:MCZ42"/>
    <mergeCell ref="MDA42:MDI42"/>
    <mergeCell ref="MDJ42:MDR42"/>
    <mergeCell ref="MDS42:MEA42"/>
    <mergeCell ref="MAP42:MAX42"/>
    <mergeCell ref="MAY42:MBG42"/>
    <mergeCell ref="MBH42:MBP42"/>
    <mergeCell ref="MBQ42:MBY42"/>
    <mergeCell ref="MBZ42:MCH42"/>
    <mergeCell ref="LYW42:LZE42"/>
    <mergeCell ref="LZF42:LZN42"/>
    <mergeCell ref="LZO42:LZW42"/>
    <mergeCell ref="LZX42:MAF42"/>
    <mergeCell ref="MAG42:MAO42"/>
    <mergeCell ref="LXD42:LXL42"/>
    <mergeCell ref="LXM42:LXU42"/>
    <mergeCell ref="LXV42:LYD42"/>
    <mergeCell ref="LYE42:LYM42"/>
    <mergeCell ref="LYN42:LYV42"/>
    <mergeCell ref="LVK42:LVS42"/>
    <mergeCell ref="LVT42:LWB42"/>
    <mergeCell ref="LWC42:LWK42"/>
    <mergeCell ref="LWL42:LWT42"/>
    <mergeCell ref="LWU42:LXC42"/>
    <mergeCell ref="LTR42:LTZ42"/>
    <mergeCell ref="LUA42:LUI42"/>
    <mergeCell ref="LUJ42:LUR42"/>
    <mergeCell ref="LUS42:LVA42"/>
    <mergeCell ref="LVB42:LVJ42"/>
    <mergeCell ref="LRY42:LSG42"/>
    <mergeCell ref="LSH42:LSP42"/>
    <mergeCell ref="LSQ42:LSY42"/>
    <mergeCell ref="LSZ42:LTH42"/>
    <mergeCell ref="LTI42:LTQ42"/>
    <mergeCell ref="LQF42:LQN42"/>
    <mergeCell ref="LQO42:LQW42"/>
    <mergeCell ref="LQX42:LRF42"/>
    <mergeCell ref="LRG42:LRO42"/>
    <mergeCell ref="LRP42:LRX42"/>
    <mergeCell ref="LOM42:LOU42"/>
    <mergeCell ref="LOV42:LPD42"/>
    <mergeCell ref="LPE42:LPM42"/>
    <mergeCell ref="LPN42:LPV42"/>
    <mergeCell ref="LPW42:LQE42"/>
    <mergeCell ref="LMT42:LNB42"/>
    <mergeCell ref="LNC42:LNK42"/>
    <mergeCell ref="LNL42:LNT42"/>
    <mergeCell ref="LNU42:LOC42"/>
    <mergeCell ref="LOD42:LOL42"/>
    <mergeCell ref="LLA42:LLI42"/>
    <mergeCell ref="LLJ42:LLR42"/>
    <mergeCell ref="LLS42:LMA42"/>
    <mergeCell ref="LMB42:LMJ42"/>
    <mergeCell ref="LMK42:LMS42"/>
    <mergeCell ref="LJH42:LJP42"/>
    <mergeCell ref="LJQ42:LJY42"/>
    <mergeCell ref="LJZ42:LKH42"/>
    <mergeCell ref="LKI42:LKQ42"/>
    <mergeCell ref="LKR42:LKZ42"/>
    <mergeCell ref="LHO42:LHW42"/>
    <mergeCell ref="LHX42:LIF42"/>
    <mergeCell ref="LIG42:LIO42"/>
    <mergeCell ref="LIP42:LIX42"/>
    <mergeCell ref="LIY42:LJG42"/>
    <mergeCell ref="LFV42:LGD42"/>
    <mergeCell ref="LGE42:LGM42"/>
    <mergeCell ref="LGN42:LGV42"/>
    <mergeCell ref="LGW42:LHE42"/>
    <mergeCell ref="LHF42:LHN42"/>
    <mergeCell ref="LEC42:LEK42"/>
    <mergeCell ref="LEL42:LET42"/>
    <mergeCell ref="LEU42:LFC42"/>
    <mergeCell ref="LFD42:LFL42"/>
    <mergeCell ref="LFM42:LFU42"/>
    <mergeCell ref="LCJ42:LCR42"/>
    <mergeCell ref="LCS42:LDA42"/>
    <mergeCell ref="LDB42:LDJ42"/>
    <mergeCell ref="LDK42:LDS42"/>
    <mergeCell ref="LDT42:LEB42"/>
    <mergeCell ref="LAQ42:LAY42"/>
    <mergeCell ref="LAZ42:LBH42"/>
    <mergeCell ref="LBI42:LBQ42"/>
    <mergeCell ref="LBR42:LBZ42"/>
    <mergeCell ref="LCA42:LCI42"/>
    <mergeCell ref="KYX42:KZF42"/>
    <mergeCell ref="KZG42:KZO42"/>
    <mergeCell ref="KZP42:KZX42"/>
    <mergeCell ref="KZY42:LAG42"/>
    <mergeCell ref="LAH42:LAP42"/>
    <mergeCell ref="KXE42:KXM42"/>
    <mergeCell ref="KXN42:KXV42"/>
    <mergeCell ref="KXW42:KYE42"/>
    <mergeCell ref="KYF42:KYN42"/>
    <mergeCell ref="KYO42:KYW42"/>
    <mergeCell ref="KVL42:KVT42"/>
    <mergeCell ref="KVU42:KWC42"/>
    <mergeCell ref="KWD42:KWL42"/>
    <mergeCell ref="KWM42:KWU42"/>
    <mergeCell ref="KWV42:KXD42"/>
    <mergeCell ref="KTS42:KUA42"/>
    <mergeCell ref="KUB42:KUJ42"/>
    <mergeCell ref="KUK42:KUS42"/>
    <mergeCell ref="KUT42:KVB42"/>
    <mergeCell ref="KVC42:KVK42"/>
    <mergeCell ref="KRZ42:KSH42"/>
    <mergeCell ref="KSI42:KSQ42"/>
    <mergeCell ref="KSR42:KSZ42"/>
    <mergeCell ref="KTA42:KTI42"/>
    <mergeCell ref="KTJ42:KTR42"/>
    <mergeCell ref="KQG42:KQO42"/>
    <mergeCell ref="KQP42:KQX42"/>
    <mergeCell ref="KQY42:KRG42"/>
    <mergeCell ref="KRH42:KRP42"/>
    <mergeCell ref="KRQ42:KRY42"/>
    <mergeCell ref="KON42:KOV42"/>
    <mergeCell ref="KOW42:KPE42"/>
    <mergeCell ref="KPF42:KPN42"/>
    <mergeCell ref="KPO42:KPW42"/>
    <mergeCell ref="KPX42:KQF42"/>
    <mergeCell ref="KMU42:KNC42"/>
    <mergeCell ref="KND42:KNL42"/>
    <mergeCell ref="KNM42:KNU42"/>
    <mergeCell ref="KNV42:KOD42"/>
    <mergeCell ref="KOE42:KOM42"/>
    <mergeCell ref="KLB42:KLJ42"/>
    <mergeCell ref="KLK42:KLS42"/>
    <mergeCell ref="KLT42:KMB42"/>
    <mergeCell ref="KMC42:KMK42"/>
    <mergeCell ref="KML42:KMT42"/>
    <mergeCell ref="KJI42:KJQ42"/>
    <mergeCell ref="KJR42:KJZ42"/>
    <mergeCell ref="KKA42:KKI42"/>
    <mergeCell ref="KKJ42:KKR42"/>
    <mergeCell ref="KKS42:KLA42"/>
    <mergeCell ref="KHP42:KHX42"/>
    <mergeCell ref="KHY42:KIG42"/>
    <mergeCell ref="KIH42:KIP42"/>
    <mergeCell ref="KIQ42:KIY42"/>
    <mergeCell ref="KIZ42:KJH42"/>
    <mergeCell ref="KFW42:KGE42"/>
    <mergeCell ref="KGF42:KGN42"/>
    <mergeCell ref="KGO42:KGW42"/>
    <mergeCell ref="KGX42:KHF42"/>
    <mergeCell ref="KHG42:KHO42"/>
    <mergeCell ref="KED42:KEL42"/>
    <mergeCell ref="KEM42:KEU42"/>
    <mergeCell ref="KEV42:KFD42"/>
    <mergeCell ref="KFE42:KFM42"/>
    <mergeCell ref="KFN42:KFV42"/>
    <mergeCell ref="KCK42:KCS42"/>
    <mergeCell ref="KCT42:KDB42"/>
    <mergeCell ref="KDC42:KDK42"/>
    <mergeCell ref="KDL42:KDT42"/>
    <mergeCell ref="KDU42:KEC42"/>
    <mergeCell ref="KAR42:KAZ42"/>
    <mergeCell ref="KBA42:KBI42"/>
    <mergeCell ref="KBJ42:KBR42"/>
    <mergeCell ref="KBS42:KCA42"/>
    <mergeCell ref="KCB42:KCJ42"/>
    <mergeCell ref="JYY42:JZG42"/>
    <mergeCell ref="JZH42:JZP42"/>
    <mergeCell ref="JZQ42:JZY42"/>
    <mergeCell ref="JZZ42:KAH42"/>
    <mergeCell ref="KAI42:KAQ42"/>
    <mergeCell ref="JXF42:JXN42"/>
    <mergeCell ref="JXO42:JXW42"/>
    <mergeCell ref="JXX42:JYF42"/>
    <mergeCell ref="JYG42:JYO42"/>
    <mergeCell ref="JYP42:JYX42"/>
    <mergeCell ref="JVM42:JVU42"/>
    <mergeCell ref="JVV42:JWD42"/>
    <mergeCell ref="JWE42:JWM42"/>
    <mergeCell ref="JWN42:JWV42"/>
    <mergeCell ref="JWW42:JXE42"/>
    <mergeCell ref="JTT42:JUB42"/>
    <mergeCell ref="JUC42:JUK42"/>
    <mergeCell ref="JUL42:JUT42"/>
    <mergeCell ref="JUU42:JVC42"/>
    <mergeCell ref="JVD42:JVL42"/>
    <mergeCell ref="JSA42:JSI42"/>
    <mergeCell ref="JSJ42:JSR42"/>
    <mergeCell ref="JSS42:JTA42"/>
    <mergeCell ref="JTB42:JTJ42"/>
    <mergeCell ref="JTK42:JTS42"/>
    <mergeCell ref="JQH42:JQP42"/>
    <mergeCell ref="JQQ42:JQY42"/>
    <mergeCell ref="JQZ42:JRH42"/>
    <mergeCell ref="JRI42:JRQ42"/>
    <mergeCell ref="JRR42:JRZ42"/>
    <mergeCell ref="JOO42:JOW42"/>
    <mergeCell ref="JOX42:JPF42"/>
    <mergeCell ref="JPG42:JPO42"/>
    <mergeCell ref="JPP42:JPX42"/>
    <mergeCell ref="JPY42:JQG42"/>
    <mergeCell ref="JMV42:JND42"/>
    <mergeCell ref="JNE42:JNM42"/>
    <mergeCell ref="JNN42:JNV42"/>
    <mergeCell ref="JNW42:JOE42"/>
    <mergeCell ref="JOF42:JON42"/>
    <mergeCell ref="JLC42:JLK42"/>
    <mergeCell ref="JLL42:JLT42"/>
    <mergeCell ref="JLU42:JMC42"/>
    <mergeCell ref="JMD42:JML42"/>
    <mergeCell ref="JMM42:JMU42"/>
    <mergeCell ref="JJJ42:JJR42"/>
    <mergeCell ref="JJS42:JKA42"/>
    <mergeCell ref="JKB42:JKJ42"/>
    <mergeCell ref="JKK42:JKS42"/>
    <mergeCell ref="JKT42:JLB42"/>
    <mergeCell ref="JHQ42:JHY42"/>
    <mergeCell ref="JHZ42:JIH42"/>
    <mergeCell ref="JII42:JIQ42"/>
    <mergeCell ref="JIR42:JIZ42"/>
    <mergeCell ref="JJA42:JJI42"/>
    <mergeCell ref="JFX42:JGF42"/>
    <mergeCell ref="JGG42:JGO42"/>
    <mergeCell ref="JGP42:JGX42"/>
    <mergeCell ref="JGY42:JHG42"/>
    <mergeCell ref="JHH42:JHP42"/>
    <mergeCell ref="JEE42:JEM42"/>
    <mergeCell ref="JEN42:JEV42"/>
    <mergeCell ref="JEW42:JFE42"/>
    <mergeCell ref="JFF42:JFN42"/>
    <mergeCell ref="JFO42:JFW42"/>
    <mergeCell ref="JCL42:JCT42"/>
    <mergeCell ref="JCU42:JDC42"/>
    <mergeCell ref="JDD42:JDL42"/>
    <mergeCell ref="JDM42:JDU42"/>
    <mergeCell ref="JDV42:JED42"/>
    <mergeCell ref="JAS42:JBA42"/>
    <mergeCell ref="JBB42:JBJ42"/>
    <mergeCell ref="JBK42:JBS42"/>
    <mergeCell ref="JBT42:JCB42"/>
    <mergeCell ref="JCC42:JCK42"/>
    <mergeCell ref="IYZ42:IZH42"/>
    <mergeCell ref="IZI42:IZQ42"/>
    <mergeCell ref="IZR42:IZZ42"/>
    <mergeCell ref="JAA42:JAI42"/>
    <mergeCell ref="JAJ42:JAR42"/>
    <mergeCell ref="IXG42:IXO42"/>
    <mergeCell ref="IXP42:IXX42"/>
    <mergeCell ref="IXY42:IYG42"/>
    <mergeCell ref="IYH42:IYP42"/>
    <mergeCell ref="IYQ42:IYY42"/>
    <mergeCell ref="IVN42:IVV42"/>
    <mergeCell ref="IVW42:IWE42"/>
    <mergeCell ref="IWF42:IWN42"/>
    <mergeCell ref="IWO42:IWW42"/>
    <mergeCell ref="IWX42:IXF42"/>
    <mergeCell ref="ITU42:IUC42"/>
    <mergeCell ref="IUD42:IUL42"/>
    <mergeCell ref="IUM42:IUU42"/>
    <mergeCell ref="IUV42:IVD42"/>
    <mergeCell ref="IVE42:IVM42"/>
    <mergeCell ref="ISB42:ISJ42"/>
    <mergeCell ref="ISK42:ISS42"/>
    <mergeCell ref="IST42:ITB42"/>
    <mergeCell ref="ITC42:ITK42"/>
    <mergeCell ref="ITL42:ITT42"/>
    <mergeCell ref="IQI42:IQQ42"/>
    <mergeCell ref="IQR42:IQZ42"/>
    <mergeCell ref="IRA42:IRI42"/>
    <mergeCell ref="IRJ42:IRR42"/>
    <mergeCell ref="IRS42:ISA42"/>
    <mergeCell ref="IOP42:IOX42"/>
    <mergeCell ref="IOY42:IPG42"/>
    <mergeCell ref="IPH42:IPP42"/>
    <mergeCell ref="IPQ42:IPY42"/>
    <mergeCell ref="IPZ42:IQH42"/>
    <mergeCell ref="IMW42:INE42"/>
    <mergeCell ref="INF42:INN42"/>
    <mergeCell ref="INO42:INW42"/>
    <mergeCell ref="INX42:IOF42"/>
    <mergeCell ref="IOG42:IOO42"/>
    <mergeCell ref="ILD42:ILL42"/>
    <mergeCell ref="ILM42:ILU42"/>
    <mergeCell ref="ILV42:IMD42"/>
    <mergeCell ref="IME42:IMM42"/>
    <mergeCell ref="IMN42:IMV42"/>
    <mergeCell ref="IJK42:IJS42"/>
    <mergeCell ref="IJT42:IKB42"/>
    <mergeCell ref="IKC42:IKK42"/>
    <mergeCell ref="IKL42:IKT42"/>
    <mergeCell ref="IKU42:ILC42"/>
    <mergeCell ref="IHR42:IHZ42"/>
    <mergeCell ref="IIA42:III42"/>
    <mergeCell ref="IIJ42:IIR42"/>
    <mergeCell ref="IIS42:IJA42"/>
    <mergeCell ref="IJB42:IJJ42"/>
    <mergeCell ref="IFY42:IGG42"/>
    <mergeCell ref="IGH42:IGP42"/>
    <mergeCell ref="IGQ42:IGY42"/>
    <mergeCell ref="IGZ42:IHH42"/>
    <mergeCell ref="IHI42:IHQ42"/>
    <mergeCell ref="IEF42:IEN42"/>
    <mergeCell ref="IEO42:IEW42"/>
    <mergeCell ref="IEX42:IFF42"/>
    <mergeCell ref="IFG42:IFO42"/>
    <mergeCell ref="IFP42:IFX42"/>
    <mergeCell ref="ICM42:ICU42"/>
    <mergeCell ref="ICV42:IDD42"/>
    <mergeCell ref="IDE42:IDM42"/>
    <mergeCell ref="IDN42:IDV42"/>
    <mergeCell ref="IDW42:IEE42"/>
    <mergeCell ref="IAT42:IBB42"/>
    <mergeCell ref="IBC42:IBK42"/>
    <mergeCell ref="IBL42:IBT42"/>
    <mergeCell ref="IBU42:ICC42"/>
    <mergeCell ref="ICD42:ICL42"/>
    <mergeCell ref="HZA42:HZI42"/>
    <mergeCell ref="HZJ42:HZR42"/>
    <mergeCell ref="HZS42:IAA42"/>
    <mergeCell ref="IAB42:IAJ42"/>
    <mergeCell ref="IAK42:IAS42"/>
    <mergeCell ref="HXH42:HXP42"/>
    <mergeCell ref="HXQ42:HXY42"/>
    <mergeCell ref="HXZ42:HYH42"/>
    <mergeCell ref="HYI42:HYQ42"/>
    <mergeCell ref="HYR42:HYZ42"/>
    <mergeCell ref="HVO42:HVW42"/>
    <mergeCell ref="HVX42:HWF42"/>
    <mergeCell ref="HWG42:HWO42"/>
    <mergeCell ref="HWP42:HWX42"/>
    <mergeCell ref="HWY42:HXG42"/>
    <mergeCell ref="HTV42:HUD42"/>
    <mergeCell ref="HUE42:HUM42"/>
    <mergeCell ref="HUN42:HUV42"/>
    <mergeCell ref="HUW42:HVE42"/>
    <mergeCell ref="HVF42:HVN42"/>
    <mergeCell ref="HSC42:HSK42"/>
    <mergeCell ref="HSL42:HST42"/>
    <mergeCell ref="HSU42:HTC42"/>
    <mergeCell ref="HTD42:HTL42"/>
    <mergeCell ref="HTM42:HTU42"/>
    <mergeCell ref="HQJ42:HQR42"/>
    <mergeCell ref="HQS42:HRA42"/>
    <mergeCell ref="HRB42:HRJ42"/>
    <mergeCell ref="HRK42:HRS42"/>
    <mergeCell ref="HRT42:HSB42"/>
    <mergeCell ref="HOQ42:HOY42"/>
    <mergeCell ref="HOZ42:HPH42"/>
    <mergeCell ref="HPI42:HPQ42"/>
    <mergeCell ref="HPR42:HPZ42"/>
    <mergeCell ref="HQA42:HQI42"/>
    <mergeCell ref="HMX42:HNF42"/>
    <mergeCell ref="HNG42:HNO42"/>
    <mergeCell ref="HNP42:HNX42"/>
    <mergeCell ref="HNY42:HOG42"/>
    <mergeCell ref="HOH42:HOP42"/>
    <mergeCell ref="HLE42:HLM42"/>
    <mergeCell ref="HLN42:HLV42"/>
    <mergeCell ref="HLW42:HME42"/>
    <mergeCell ref="HMF42:HMN42"/>
    <mergeCell ref="HMO42:HMW42"/>
    <mergeCell ref="HJL42:HJT42"/>
    <mergeCell ref="HJU42:HKC42"/>
    <mergeCell ref="HKD42:HKL42"/>
    <mergeCell ref="HKM42:HKU42"/>
    <mergeCell ref="HKV42:HLD42"/>
    <mergeCell ref="HHS42:HIA42"/>
    <mergeCell ref="HIB42:HIJ42"/>
    <mergeCell ref="HIK42:HIS42"/>
    <mergeCell ref="HIT42:HJB42"/>
    <mergeCell ref="HJC42:HJK42"/>
    <mergeCell ref="HFZ42:HGH42"/>
    <mergeCell ref="HGI42:HGQ42"/>
    <mergeCell ref="HGR42:HGZ42"/>
    <mergeCell ref="HHA42:HHI42"/>
    <mergeCell ref="HHJ42:HHR42"/>
    <mergeCell ref="HEG42:HEO42"/>
    <mergeCell ref="HEP42:HEX42"/>
    <mergeCell ref="HEY42:HFG42"/>
    <mergeCell ref="HFH42:HFP42"/>
    <mergeCell ref="HFQ42:HFY42"/>
    <mergeCell ref="HCN42:HCV42"/>
    <mergeCell ref="HCW42:HDE42"/>
    <mergeCell ref="HDF42:HDN42"/>
    <mergeCell ref="HDO42:HDW42"/>
    <mergeCell ref="HDX42:HEF42"/>
    <mergeCell ref="HAU42:HBC42"/>
    <mergeCell ref="HBD42:HBL42"/>
    <mergeCell ref="HBM42:HBU42"/>
    <mergeCell ref="HBV42:HCD42"/>
    <mergeCell ref="HCE42:HCM42"/>
    <mergeCell ref="GZB42:GZJ42"/>
    <mergeCell ref="GZK42:GZS42"/>
    <mergeCell ref="GZT42:HAB42"/>
    <mergeCell ref="HAC42:HAK42"/>
    <mergeCell ref="HAL42:HAT42"/>
    <mergeCell ref="GXI42:GXQ42"/>
    <mergeCell ref="GXR42:GXZ42"/>
    <mergeCell ref="GYA42:GYI42"/>
    <mergeCell ref="GYJ42:GYR42"/>
    <mergeCell ref="GYS42:GZA42"/>
    <mergeCell ref="GVP42:GVX42"/>
    <mergeCell ref="GVY42:GWG42"/>
    <mergeCell ref="GWH42:GWP42"/>
    <mergeCell ref="GWQ42:GWY42"/>
    <mergeCell ref="GWZ42:GXH42"/>
    <mergeCell ref="GTW42:GUE42"/>
    <mergeCell ref="GUF42:GUN42"/>
    <mergeCell ref="GUO42:GUW42"/>
    <mergeCell ref="GUX42:GVF42"/>
    <mergeCell ref="GVG42:GVO42"/>
    <mergeCell ref="GSD42:GSL42"/>
    <mergeCell ref="GSM42:GSU42"/>
    <mergeCell ref="GSV42:GTD42"/>
    <mergeCell ref="GTE42:GTM42"/>
    <mergeCell ref="GTN42:GTV42"/>
    <mergeCell ref="GQK42:GQS42"/>
    <mergeCell ref="GQT42:GRB42"/>
    <mergeCell ref="GRC42:GRK42"/>
    <mergeCell ref="GRL42:GRT42"/>
    <mergeCell ref="GRU42:GSC42"/>
    <mergeCell ref="GOR42:GOZ42"/>
    <mergeCell ref="GPA42:GPI42"/>
    <mergeCell ref="GPJ42:GPR42"/>
    <mergeCell ref="GPS42:GQA42"/>
    <mergeCell ref="GQB42:GQJ42"/>
    <mergeCell ref="GMY42:GNG42"/>
    <mergeCell ref="GNH42:GNP42"/>
    <mergeCell ref="GNQ42:GNY42"/>
    <mergeCell ref="GNZ42:GOH42"/>
    <mergeCell ref="GOI42:GOQ42"/>
    <mergeCell ref="GLF42:GLN42"/>
    <mergeCell ref="GLO42:GLW42"/>
    <mergeCell ref="GLX42:GMF42"/>
    <mergeCell ref="GMG42:GMO42"/>
    <mergeCell ref="GMP42:GMX42"/>
    <mergeCell ref="GJM42:GJU42"/>
    <mergeCell ref="GJV42:GKD42"/>
    <mergeCell ref="GKE42:GKM42"/>
    <mergeCell ref="GKN42:GKV42"/>
    <mergeCell ref="GKW42:GLE42"/>
    <mergeCell ref="GHT42:GIB42"/>
    <mergeCell ref="GIC42:GIK42"/>
    <mergeCell ref="GIL42:GIT42"/>
    <mergeCell ref="GIU42:GJC42"/>
    <mergeCell ref="GJD42:GJL42"/>
    <mergeCell ref="GGA42:GGI42"/>
    <mergeCell ref="GGJ42:GGR42"/>
    <mergeCell ref="GGS42:GHA42"/>
    <mergeCell ref="GHB42:GHJ42"/>
    <mergeCell ref="GHK42:GHS42"/>
    <mergeCell ref="GEH42:GEP42"/>
    <mergeCell ref="GEQ42:GEY42"/>
    <mergeCell ref="GEZ42:GFH42"/>
    <mergeCell ref="GFI42:GFQ42"/>
    <mergeCell ref="GFR42:GFZ42"/>
    <mergeCell ref="GCO42:GCW42"/>
    <mergeCell ref="GCX42:GDF42"/>
    <mergeCell ref="GDG42:GDO42"/>
    <mergeCell ref="GDP42:GDX42"/>
    <mergeCell ref="GDY42:GEG42"/>
    <mergeCell ref="GAV42:GBD42"/>
    <mergeCell ref="GBE42:GBM42"/>
    <mergeCell ref="GBN42:GBV42"/>
    <mergeCell ref="GBW42:GCE42"/>
    <mergeCell ref="GCF42:GCN42"/>
    <mergeCell ref="FZC42:FZK42"/>
    <mergeCell ref="FZL42:FZT42"/>
    <mergeCell ref="FZU42:GAC42"/>
    <mergeCell ref="GAD42:GAL42"/>
    <mergeCell ref="GAM42:GAU42"/>
    <mergeCell ref="FXJ42:FXR42"/>
    <mergeCell ref="FXS42:FYA42"/>
    <mergeCell ref="FYB42:FYJ42"/>
    <mergeCell ref="FYK42:FYS42"/>
    <mergeCell ref="FYT42:FZB42"/>
    <mergeCell ref="FVQ42:FVY42"/>
    <mergeCell ref="FVZ42:FWH42"/>
    <mergeCell ref="FWI42:FWQ42"/>
    <mergeCell ref="FWR42:FWZ42"/>
    <mergeCell ref="FXA42:FXI42"/>
    <mergeCell ref="FTX42:FUF42"/>
    <mergeCell ref="FUG42:FUO42"/>
    <mergeCell ref="FUP42:FUX42"/>
    <mergeCell ref="FUY42:FVG42"/>
    <mergeCell ref="FVH42:FVP42"/>
    <mergeCell ref="FSE42:FSM42"/>
    <mergeCell ref="FSN42:FSV42"/>
    <mergeCell ref="FSW42:FTE42"/>
    <mergeCell ref="FTF42:FTN42"/>
    <mergeCell ref="FTO42:FTW42"/>
    <mergeCell ref="FQL42:FQT42"/>
    <mergeCell ref="FQU42:FRC42"/>
    <mergeCell ref="FRD42:FRL42"/>
    <mergeCell ref="FRM42:FRU42"/>
    <mergeCell ref="FRV42:FSD42"/>
    <mergeCell ref="FOS42:FPA42"/>
    <mergeCell ref="FPB42:FPJ42"/>
    <mergeCell ref="FPK42:FPS42"/>
    <mergeCell ref="FPT42:FQB42"/>
    <mergeCell ref="FQC42:FQK42"/>
    <mergeCell ref="FMZ42:FNH42"/>
    <mergeCell ref="FNI42:FNQ42"/>
    <mergeCell ref="FNR42:FNZ42"/>
    <mergeCell ref="FOA42:FOI42"/>
    <mergeCell ref="FOJ42:FOR42"/>
    <mergeCell ref="FLG42:FLO42"/>
    <mergeCell ref="FLP42:FLX42"/>
    <mergeCell ref="FLY42:FMG42"/>
    <mergeCell ref="FMH42:FMP42"/>
    <mergeCell ref="FMQ42:FMY42"/>
    <mergeCell ref="FJN42:FJV42"/>
    <mergeCell ref="FJW42:FKE42"/>
    <mergeCell ref="FKF42:FKN42"/>
    <mergeCell ref="FKO42:FKW42"/>
    <mergeCell ref="FKX42:FLF42"/>
    <mergeCell ref="FHU42:FIC42"/>
    <mergeCell ref="FID42:FIL42"/>
    <mergeCell ref="FIM42:FIU42"/>
    <mergeCell ref="FIV42:FJD42"/>
    <mergeCell ref="FJE42:FJM42"/>
    <mergeCell ref="FGB42:FGJ42"/>
    <mergeCell ref="FGK42:FGS42"/>
    <mergeCell ref="FGT42:FHB42"/>
    <mergeCell ref="FHC42:FHK42"/>
    <mergeCell ref="FHL42:FHT42"/>
    <mergeCell ref="FEI42:FEQ42"/>
    <mergeCell ref="FER42:FEZ42"/>
    <mergeCell ref="FFA42:FFI42"/>
    <mergeCell ref="FFJ42:FFR42"/>
    <mergeCell ref="FFS42:FGA42"/>
    <mergeCell ref="FCP42:FCX42"/>
    <mergeCell ref="FCY42:FDG42"/>
    <mergeCell ref="FDH42:FDP42"/>
    <mergeCell ref="FDQ42:FDY42"/>
    <mergeCell ref="FDZ42:FEH42"/>
    <mergeCell ref="FAW42:FBE42"/>
    <mergeCell ref="FBF42:FBN42"/>
    <mergeCell ref="FBO42:FBW42"/>
    <mergeCell ref="FBX42:FCF42"/>
    <mergeCell ref="FCG42:FCO42"/>
    <mergeCell ref="EZD42:EZL42"/>
    <mergeCell ref="EZM42:EZU42"/>
    <mergeCell ref="EZV42:FAD42"/>
    <mergeCell ref="FAE42:FAM42"/>
    <mergeCell ref="FAN42:FAV42"/>
    <mergeCell ref="EXK42:EXS42"/>
    <mergeCell ref="EXT42:EYB42"/>
    <mergeCell ref="EYC42:EYK42"/>
    <mergeCell ref="EYL42:EYT42"/>
    <mergeCell ref="EYU42:EZC42"/>
    <mergeCell ref="EVR42:EVZ42"/>
    <mergeCell ref="EWA42:EWI42"/>
    <mergeCell ref="EWJ42:EWR42"/>
    <mergeCell ref="EWS42:EXA42"/>
    <mergeCell ref="EXB42:EXJ42"/>
    <mergeCell ref="ETY42:EUG42"/>
    <mergeCell ref="EUH42:EUP42"/>
    <mergeCell ref="EUQ42:EUY42"/>
    <mergeCell ref="EUZ42:EVH42"/>
    <mergeCell ref="EVI42:EVQ42"/>
    <mergeCell ref="ESF42:ESN42"/>
    <mergeCell ref="ESO42:ESW42"/>
    <mergeCell ref="ESX42:ETF42"/>
    <mergeCell ref="ETG42:ETO42"/>
    <mergeCell ref="ETP42:ETX42"/>
    <mergeCell ref="EQM42:EQU42"/>
    <mergeCell ref="EQV42:ERD42"/>
    <mergeCell ref="ERE42:ERM42"/>
    <mergeCell ref="ERN42:ERV42"/>
    <mergeCell ref="ERW42:ESE42"/>
    <mergeCell ref="EOT42:EPB42"/>
    <mergeCell ref="EPC42:EPK42"/>
    <mergeCell ref="EPL42:EPT42"/>
    <mergeCell ref="EPU42:EQC42"/>
    <mergeCell ref="EQD42:EQL42"/>
    <mergeCell ref="ENA42:ENI42"/>
    <mergeCell ref="ENJ42:ENR42"/>
    <mergeCell ref="ENS42:EOA42"/>
    <mergeCell ref="EOB42:EOJ42"/>
    <mergeCell ref="EOK42:EOS42"/>
    <mergeCell ref="ELH42:ELP42"/>
    <mergeCell ref="ELQ42:ELY42"/>
    <mergeCell ref="ELZ42:EMH42"/>
    <mergeCell ref="EMI42:EMQ42"/>
    <mergeCell ref="EMR42:EMZ42"/>
    <mergeCell ref="EJO42:EJW42"/>
    <mergeCell ref="EJX42:EKF42"/>
    <mergeCell ref="EKG42:EKO42"/>
    <mergeCell ref="EKP42:EKX42"/>
    <mergeCell ref="EKY42:ELG42"/>
    <mergeCell ref="EHV42:EID42"/>
    <mergeCell ref="EIE42:EIM42"/>
    <mergeCell ref="EIN42:EIV42"/>
    <mergeCell ref="EIW42:EJE42"/>
    <mergeCell ref="EJF42:EJN42"/>
    <mergeCell ref="EGC42:EGK42"/>
    <mergeCell ref="EGL42:EGT42"/>
    <mergeCell ref="EGU42:EHC42"/>
    <mergeCell ref="EHD42:EHL42"/>
    <mergeCell ref="EHM42:EHU42"/>
    <mergeCell ref="EEJ42:EER42"/>
    <mergeCell ref="EES42:EFA42"/>
    <mergeCell ref="EFB42:EFJ42"/>
    <mergeCell ref="EFK42:EFS42"/>
    <mergeCell ref="EFT42:EGB42"/>
    <mergeCell ref="ECQ42:ECY42"/>
    <mergeCell ref="ECZ42:EDH42"/>
    <mergeCell ref="EDI42:EDQ42"/>
    <mergeCell ref="EDR42:EDZ42"/>
    <mergeCell ref="EEA42:EEI42"/>
    <mergeCell ref="EAX42:EBF42"/>
    <mergeCell ref="EBG42:EBO42"/>
    <mergeCell ref="EBP42:EBX42"/>
    <mergeCell ref="EBY42:ECG42"/>
    <mergeCell ref="ECH42:ECP42"/>
    <mergeCell ref="DZE42:DZM42"/>
    <mergeCell ref="DZN42:DZV42"/>
    <mergeCell ref="DZW42:EAE42"/>
    <mergeCell ref="EAF42:EAN42"/>
    <mergeCell ref="EAO42:EAW42"/>
    <mergeCell ref="DXL42:DXT42"/>
    <mergeCell ref="DXU42:DYC42"/>
    <mergeCell ref="DYD42:DYL42"/>
    <mergeCell ref="DYM42:DYU42"/>
    <mergeCell ref="DYV42:DZD42"/>
    <mergeCell ref="DVS42:DWA42"/>
    <mergeCell ref="DWB42:DWJ42"/>
    <mergeCell ref="DWK42:DWS42"/>
    <mergeCell ref="DWT42:DXB42"/>
    <mergeCell ref="DXC42:DXK42"/>
    <mergeCell ref="DTZ42:DUH42"/>
    <mergeCell ref="DUI42:DUQ42"/>
    <mergeCell ref="DUR42:DUZ42"/>
    <mergeCell ref="DVA42:DVI42"/>
    <mergeCell ref="DVJ42:DVR42"/>
    <mergeCell ref="DSG42:DSO42"/>
    <mergeCell ref="DSP42:DSX42"/>
    <mergeCell ref="DSY42:DTG42"/>
    <mergeCell ref="DTH42:DTP42"/>
    <mergeCell ref="DTQ42:DTY42"/>
    <mergeCell ref="DQN42:DQV42"/>
    <mergeCell ref="DQW42:DRE42"/>
    <mergeCell ref="DRF42:DRN42"/>
    <mergeCell ref="DRO42:DRW42"/>
    <mergeCell ref="DRX42:DSF42"/>
    <mergeCell ref="DOU42:DPC42"/>
    <mergeCell ref="DPD42:DPL42"/>
    <mergeCell ref="DPM42:DPU42"/>
    <mergeCell ref="DPV42:DQD42"/>
    <mergeCell ref="DQE42:DQM42"/>
    <mergeCell ref="DNB42:DNJ42"/>
    <mergeCell ref="DNK42:DNS42"/>
    <mergeCell ref="DNT42:DOB42"/>
    <mergeCell ref="DOC42:DOK42"/>
    <mergeCell ref="DOL42:DOT42"/>
    <mergeCell ref="DLI42:DLQ42"/>
    <mergeCell ref="DLR42:DLZ42"/>
    <mergeCell ref="DMA42:DMI42"/>
    <mergeCell ref="DMJ42:DMR42"/>
    <mergeCell ref="DMS42:DNA42"/>
    <mergeCell ref="DJP42:DJX42"/>
    <mergeCell ref="DJY42:DKG42"/>
    <mergeCell ref="DKH42:DKP42"/>
    <mergeCell ref="DKQ42:DKY42"/>
    <mergeCell ref="DKZ42:DLH42"/>
    <mergeCell ref="DHW42:DIE42"/>
    <mergeCell ref="DIF42:DIN42"/>
    <mergeCell ref="DIO42:DIW42"/>
    <mergeCell ref="DIX42:DJF42"/>
    <mergeCell ref="DJG42:DJO42"/>
    <mergeCell ref="DGD42:DGL42"/>
    <mergeCell ref="DGM42:DGU42"/>
    <mergeCell ref="DGV42:DHD42"/>
    <mergeCell ref="DHE42:DHM42"/>
    <mergeCell ref="DHN42:DHV42"/>
    <mergeCell ref="DEK42:DES42"/>
    <mergeCell ref="DET42:DFB42"/>
    <mergeCell ref="DFC42:DFK42"/>
    <mergeCell ref="DFL42:DFT42"/>
    <mergeCell ref="DFU42:DGC42"/>
    <mergeCell ref="DCR42:DCZ42"/>
    <mergeCell ref="DDA42:DDI42"/>
    <mergeCell ref="DDJ42:DDR42"/>
    <mergeCell ref="DDS42:DEA42"/>
    <mergeCell ref="DEB42:DEJ42"/>
    <mergeCell ref="DAY42:DBG42"/>
    <mergeCell ref="DBH42:DBP42"/>
    <mergeCell ref="DBQ42:DBY42"/>
    <mergeCell ref="DBZ42:DCH42"/>
    <mergeCell ref="DCI42:DCQ42"/>
    <mergeCell ref="CZF42:CZN42"/>
    <mergeCell ref="CZO42:CZW42"/>
    <mergeCell ref="CZX42:DAF42"/>
    <mergeCell ref="DAG42:DAO42"/>
    <mergeCell ref="DAP42:DAX42"/>
    <mergeCell ref="CXM42:CXU42"/>
    <mergeCell ref="CXV42:CYD42"/>
    <mergeCell ref="CYE42:CYM42"/>
    <mergeCell ref="CYN42:CYV42"/>
    <mergeCell ref="CYW42:CZE42"/>
    <mergeCell ref="CVT42:CWB42"/>
    <mergeCell ref="CWC42:CWK42"/>
    <mergeCell ref="CWL42:CWT42"/>
    <mergeCell ref="CWU42:CXC42"/>
    <mergeCell ref="CXD42:CXL42"/>
    <mergeCell ref="CUA42:CUI42"/>
    <mergeCell ref="CUJ42:CUR42"/>
    <mergeCell ref="CUS42:CVA42"/>
    <mergeCell ref="CVB42:CVJ42"/>
    <mergeCell ref="CVK42:CVS42"/>
    <mergeCell ref="CSH42:CSP42"/>
    <mergeCell ref="CSQ42:CSY42"/>
    <mergeCell ref="CSZ42:CTH42"/>
    <mergeCell ref="CTI42:CTQ42"/>
    <mergeCell ref="CTR42:CTZ42"/>
    <mergeCell ref="CQO42:CQW42"/>
    <mergeCell ref="CQX42:CRF42"/>
    <mergeCell ref="CRG42:CRO42"/>
    <mergeCell ref="CRP42:CRX42"/>
    <mergeCell ref="CRY42:CSG42"/>
    <mergeCell ref="COV42:CPD42"/>
    <mergeCell ref="CPE42:CPM42"/>
    <mergeCell ref="CPN42:CPV42"/>
    <mergeCell ref="CPW42:CQE42"/>
    <mergeCell ref="CQF42:CQN42"/>
    <mergeCell ref="CNC42:CNK42"/>
    <mergeCell ref="CNL42:CNT42"/>
    <mergeCell ref="CNU42:COC42"/>
    <mergeCell ref="COD42:COL42"/>
    <mergeCell ref="COM42:COU42"/>
    <mergeCell ref="CLJ42:CLR42"/>
    <mergeCell ref="CLS42:CMA42"/>
    <mergeCell ref="CMB42:CMJ42"/>
    <mergeCell ref="CMK42:CMS42"/>
    <mergeCell ref="CMT42:CNB42"/>
    <mergeCell ref="CJQ42:CJY42"/>
    <mergeCell ref="CJZ42:CKH42"/>
    <mergeCell ref="CKI42:CKQ42"/>
    <mergeCell ref="CKR42:CKZ42"/>
    <mergeCell ref="CLA42:CLI42"/>
    <mergeCell ref="CHX42:CIF42"/>
    <mergeCell ref="CIG42:CIO42"/>
    <mergeCell ref="CIP42:CIX42"/>
    <mergeCell ref="CIY42:CJG42"/>
    <mergeCell ref="CJH42:CJP42"/>
    <mergeCell ref="CGE42:CGM42"/>
    <mergeCell ref="CGN42:CGV42"/>
    <mergeCell ref="CGW42:CHE42"/>
    <mergeCell ref="CHF42:CHN42"/>
    <mergeCell ref="CHO42:CHW42"/>
    <mergeCell ref="CEL42:CET42"/>
    <mergeCell ref="CEU42:CFC42"/>
    <mergeCell ref="CFD42:CFL42"/>
    <mergeCell ref="CFM42:CFU42"/>
    <mergeCell ref="CFV42:CGD42"/>
    <mergeCell ref="CCS42:CDA42"/>
    <mergeCell ref="CDB42:CDJ42"/>
    <mergeCell ref="CDK42:CDS42"/>
    <mergeCell ref="CDT42:CEB42"/>
    <mergeCell ref="CEC42:CEK42"/>
    <mergeCell ref="CAZ42:CBH42"/>
    <mergeCell ref="CBI42:CBQ42"/>
    <mergeCell ref="CBR42:CBZ42"/>
    <mergeCell ref="CCA42:CCI42"/>
    <mergeCell ref="CCJ42:CCR42"/>
    <mergeCell ref="BZG42:BZO42"/>
    <mergeCell ref="BZP42:BZX42"/>
    <mergeCell ref="BZY42:CAG42"/>
    <mergeCell ref="CAH42:CAP42"/>
    <mergeCell ref="CAQ42:CAY42"/>
    <mergeCell ref="BXN42:BXV42"/>
    <mergeCell ref="BXW42:BYE42"/>
    <mergeCell ref="BYF42:BYN42"/>
    <mergeCell ref="BYO42:BYW42"/>
    <mergeCell ref="BYX42:BZF42"/>
    <mergeCell ref="BVU42:BWC42"/>
    <mergeCell ref="BWD42:BWL42"/>
    <mergeCell ref="BWM42:BWU42"/>
    <mergeCell ref="BWV42:BXD42"/>
    <mergeCell ref="BXE42:BXM42"/>
    <mergeCell ref="BUB42:BUJ42"/>
    <mergeCell ref="BUK42:BUS42"/>
    <mergeCell ref="BUT42:BVB42"/>
    <mergeCell ref="BVC42:BVK42"/>
    <mergeCell ref="BVL42:BVT42"/>
    <mergeCell ref="BSI42:BSQ42"/>
    <mergeCell ref="BSR42:BSZ42"/>
    <mergeCell ref="BTA42:BTI42"/>
    <mergeCell ref="BTJ42:BTR42"/>
    <mergeCell ref="BTS42:BUA42"/>
    <mergeCell ref="BQP42:BQX42"/>
    <mergeCell ref="BQY42:BRG42"/>
    <mergeCell ref="BRH42:BRP42"/>
    <mergeCell ref="BRQ42:BRY42"/>
    <mergeCell ref="BRZ42:BSH42"/>
    <mergeCell ref="BOW42:BPE42"/>
    <mergeCell ref="BPF42:BPN42"/>
    <mergeCell ref="BPO42:BPW42"/>
    <mergeCell ref="BPX42:BQF42"/>
    <mergeCell ref="BQG42:BQO42"/>
    <mergeCell ref="BND42:BNL42"/>
    <mergeCell ref="BNM42:BNU42"/>
    <mergeCell ref="BNV42:BOD42"/>
    <mergeCell ref="BOE42:BOM42"/>
    <mergeCell ref="BON42:BOV42"/>
    <mergeCell ref="BLK42:BLS42"/>
    <mergeCell ref="BLT42:BMB42"/>
    <mergeCell ref="BMC42:BMK42"/>
    <mergeCell ref="BML42:BMT42"/>
    <mergeCell ref="BMU42:BNC42"/>
    <mergeCell ref="BJR42:BJZ42"/>
    <mergeCell ref="BKA42:BKI42"/>
    <mergeCell ref="BKJ42:BKR42"/>
    <mergeCell ref="BKS42:BLA42"/>
    <mergeCell ref="BLB42:BLJ42"/>
    <mergeCell ref="BHY42:BIG42"/>
    <mergeCell ref="BIH42:BIP42"/>
    <mergeCell ref="BIQ42:BIY42"/>
    <mergeCell ref="BIZ42:BJH42"/>
    <mergeCell ref="BJI42:BJQ42"/>
    <mergeCell ref="BGF42:BGN42"/>
    <mergeCell ref="BGO42:BGW42"/>
    <mergeCell ref="BGX42:BHF42"/>
    <mergeCell ref="BHG42:BHO42"/>
    <mergeCell ref="BHP42:BHX42"/>
    <mergeCell ref="BEM42:BEU42"/>
    <mergeCell ref="BEV42:BFD42"/>
    <mergeCell ref="BFE42:BFM42"/>
    <mergeCell ref="BFN42:BFV42"/>
    <mergeCell ref="BFW42:BGE42"/>
    <mergeCell ref="BCT42:BDB42"/>
    <mergeCell ref="BDC42:BDK42"/>
    <mergeCell ref="BDL42:BDT42"/>
    <mergeCell ref="BDU42:BEC42"/>
    <mergeCell ref="BED42:BEL42"/>
    <mergeCell ref="BBA42:BBI42"/>
    <mergeCell ref="BBJ42:BBR42"/>
    <mergeCell ref="BBS42:BCA42"/>
    <mergeCell ref="BCB42:BCJ42"/>
    <mergeCell ref="BCK42:BCS42"/>
    <mergeCell ref="AZH42:AZP42"/>
    <mergeCell ref="AZQ42:AZY42"/>
    <mergeCell ref="AZZ42:BAH42"/>
    <mergeCell ref="BAI42:BAQ42"/>
    <mergeCell ref="BAR42:BAZ42"/>
    <mergeCell ref="AXO42:AXW42"/>
    <mergeCell ref="AXX42:AYF42"/>
    <mergeCell ref="AYG42:AYO42"/>
    <mergeCell ref="AYP42:AYX42"/>
    <mergeCell ref="AYY42:AZG42"/>
    <mergeCell ref="AVV42:AWD42"/>
    <mergeCell ref="AWE42:AWM42"/>
    <mergeCell ref="AWN42:AWV42"/>
    <mergeCell ref="AWW42:AXE42"/>
    <mergeCell ref="AXF42:AXN42"/>
    <mergeCell ref="AUC42:AUK42"/>
    <mergeCell ref="AUL42:AUT42"/>
    <mergeCell ref="AUU42:AVC42"/>
    <mergeCell ref="AVD42:AVL42"/>
    <mergeCell ref="AVM42:AVU42"/>
    <mergeCell ref="ASJ42:ASR42"/>
    <mergeCell ref="ASS42:ATA42"/>
    <mergeCell ref="ATB42:ATJ42"/>
    <mergeCell ref="ATK42:ATS42"/>
    <mergeCell ref="ATT42:AUB42"/>
    <mergeCell ref="AQQ42:AQY42"/>
    <mergeCell ref="AQZ42:ARH42"/>
    <mergeCell ref="ARI42:ARQ42"/>
    <mergeCell ref="ARR42:ARZ42"/>
    <mergeCell ref="ASA42:ASI42"/>
    <mergeCell ref="AOX42:APF42"/>
    <mergeCell ref="APG42:APO42"/>
    <mergeCell ref="APP42:APX42"/>
    <mergeCell ref="APY42:AQG42"/>
    <mergeCell ref="AQH42:AQP42"/>
    <mergeCell ref="ANE42:ANM42"/>
    <mergeCell ref="ANN42:ANV42"/>
    <mergeCell ref="ANW42:AOE42"/>
    <mergeCell ref="AOF42:AON42"/>
    <mergeCell ref="AOO42:AOW42"/>
    <mergeCell ref="ALL42:ALT42"/>
    <mergeCell ref="ALU42:AMC42"/>
    <mergeCell ref="AMD42:AML42"/>
    <mergeCell ref="AMM42:AMU42"/>
    <mergeCell ref="AMV42:AND42"/>
    <mergeCell ref="AJS42:AKA42"/>
    <mergeCell ref="AKB42:AKJ42"/>
    <mergeCell ref="AKK42:AKS42"/>
    <mergeCell ref="AKT42:ALB42"/>
    <mergeCell ref="ALC42:ALK42"/>
    <mergeCell ref="AHZ42:AIH42"/>
    <mergeCell ref="AII42:AIQ42"/>
    <mergeCell ref="AIR42:AIZ42"/>
    <mergeCell ref="AJA42:AJI42"/>
    <mergeCell ref="AJJ42:AJR42"/>
    <mergeCell ref="AGG42:AGO42"/>
    <mergeCell ref="AGP42:AGX42"/>
    <mergeCell ref="AGY42:AHG42"/>
    <mergeCell ref="AHH42:AHP42"/>
    <mergeCell ref="AHQ42:AHY42"/>
    <mergeCell ref="AEN42:AEV42"/>
    <mergeCell ref="AEW42:AFE42"/>
    <mergeCell ref="AFF42:AFN42"/>
    <mergeCell ref="AFO42:AFW42"/>
    <mergeCell ref="AFX42:AGF42"/>
    <mergeCell ref="ACU42:ADC42"/>
    <mergeCell ref="ADD42:ADL42"/>
    <mergeCell ref="ADM42:ADU42"/>
    <mergeCell ref="ADV42:AED42"/>
    <mergeCell ref="AEE42:AEM42"/>
    <mergeCell ref="ABB42:ABJ42"/>
    <mergeCell ref="ABK42:ABS42"/>
    <mergeCell ref="ABT42:ACB42"/>
    <mergeCell ref="ACC42:ACK42"/>
    <mergeCell ref="ACL42:ACT42"/>
    <mergeCell ref="ZI42:ZQ42"/>
    <mergeCell ref="ZR42:ZZ42"/>
    <mergeCell ref="AAA42:AAI42"/>
    <mergeCell ref="AAJ42:AAR42"/>
    <mergeCell ref="AAS42:ABA42"/>
    <mergeCell ref="XP42:XX42"/>
    <mergeCell ref="XY42:YG42"/>
    <mergeCell ref="YH42:YP42"/>
    <mergeCell ref="YQ42:YY42"/>
    <mergeCell ref="YZ42:ZH42"/>
    <mergeCell ref="VW42:WE42"/>
    <mergeCell ref="WF42:WN42"/>
    <mergeCell ref="WO42:WW42"/>
    <mergeCell ref="WX42:XF42"/>
    <mergeCell ref="XG42:XO42"/>
    <mergeCell ref="UD42:UL42"/>
    <mergeCell ref="UM42:UU42"/>
    <mergeCell ref="UV42:VD42"/>
    <mergeCell ref="VE42:VM42"/>
    <mergeCell ref="VN42:VV42"/>
    <mergeCell ref="SK42:SS42"/>
    <mergeCell ref="ST42:TB42"/>
    <mergeCell ref="TC42:TK42"/>
    <mergeCell ref="TL42:TT42"/>
    <mergeCell ref="TU42:UC42"/>
    <mergeCell ref="QR42:QZ42"/>
    <mergeCell ref="RA42:RI42"/>
    <mergeCell ref="RJ42:RR42"/>
    <mergeCell ref="RS42:SA42"/>
    <mergeCell ref="SB42:SJ42"/>
    <mergeCell ref="OY42:PG42"/>
    <mergeCell ref="PH42:PP42"/>
    <mergeCell ref="PQ42:PY42"/>
    <mergeCell ref="PZ42:QH42"/>
    <mergeCell ref="QI42:QQ42"/>
    <mergeCell ref="NF42:NN42"/>
    <mergeCell ref="NO42:NW42"/>
    <mergeCell ref="NX42:OF42"/>
    <mergeCell ref="OG42:OO42"/>
    <mergeCell ref="OP42:OX42"/>
    <mergeCell ref="LM42:LU42"/>
    <mergeCell ref="LV42:MD42"/>
    <mergeCell ref="ME42:MM42"/>
    <mergeCell ref="MN42:MV42"/>
    <mergeCell ref="MW42:NE42"/>
    <mergeCell ref="JT42:KB42"/>
    <mergeCell ref="KC42:KK42"/>
    <mergeCell ref="KL42:KT42"/>
    <mergeCell ref="KU42:LC42"/>
    <mergeCell ref="LD42:LL42"/>
    <mergeCell ref="IA42:II42"/>
    <mergeCell ref="IJ42:IR42"/>
    <mergeCell ref="IS42:JA42"/>
    <mergeCell ref="JB42:JJ42"/>
    <mergeCell ref="JK42:JS42"/>
    <mergeCell ref="GH42:GP42"/>
    <mergeCell ref="GQ42:GY42"/>
    <mergeCell ref="GZ42:HH42"/>
    <mergeCell ref="HI42:HQ42"/>
    <mergeCell ref="HR42:HZ42"/>
    <mergeCell ref="EO42:EW42"/>
    <mergeCell ref="EX42:FF42"/>
    <mergeCell ref="FG42:FO42"/>
    <mergeCell ref="FP42:FX42"/>
    <mergeCell ref="FY42:GG42"/>
    <mergeCell ref="CV42:DD42"/>
    <mergeCell ref="DE42:DM42"/>
    <mergeCell ref="DN42:DV42"/>
    <mergeCell ref="DW42:EE42"/>
    <mergeCell ref="EF42:EN42"/>
    <mergeCell ref="BC42:BK42"/>
    <mergeCell ref="BL42:BT42"/>
    <mergeCell ref="BU42:CC42"/>
    <mergeCell ref="CD42:CL42"/>
    <mergeCell ref="CM42:CU42"/>
    <mergeCell ref="J42:R42"/>
    <mergeCell ref="S42:AA42"/>
    <mergeCell ref="AT42:BB42"/>
    <mergeCell ref="A59:I59"/>
    <mergeCell ref="A53:I53"/>
    <mergeCell ref="A14:I14"/>
    <mergeCell ref="A19:I19"/>
    <mergeCell ref="A20:I20"/>
    <mergeCell ref="A48:I48"/>
    <mergeCell ref="A55:I55"/>
    <mergeCell ref="B30:D30"/>
    <mergeCell ref="F30:H30"/>
    <mergeCell ref="GH43:GP43"/>
    <mergeCell ref="GQ43:GY43"/>
    <mergeCell ref="GZ43:HH43"/>
    <mergeCell ref="HI43:HQ43"/>
    <mergeCell ref="HR43:HZ43"/>
    <mergeCell ref="EO43:EW43"/>
    <mergeCell ref="EX43:FF43"/>
    <mergeCell ref="FG43:FO43"/>
    <mergeCell ref="FP43:FX43"/>
    <mergeCell ref="FY43:GG43"/>
    <mergeCell ref="CV43:DD43"/>
    <mergeCell ref="DE43:DM43"/>
    <mergeCell ref="DN43:DV43"/>
    <mergeCell ref="DW43:EE43"/>
    <mergeCell ref="EF43:EN43"/>
    <mergeCell ref="BC43:BK43"/>
    <mergeCell ref="BL43:BT43"/>
    <mergeCell ref="BU43:CC43"/>
    <mergeCell ref="CD43:CL43"/>
    <mergeCell ref="CM43:CU43"/>
    <mergeCell ref="J43:R43"/>
    <mergeCell ref="S43:AA43"/>
    <mergeCell ref="AT43:BB43"/>
    <mergeCell ref="IA59:II59"/>
    <mergeCell ref="IJ59:IR59"/>
    <mergeCell ref="IS59:JA59"/>
    <mergeCell ref="JB59:JJ59"/>
    <mergeCell ref="A73:I73"/>
    <mergeCell ref="A75:I75"/>
    <mergeCell ref="A96:I96"/>
    <mergeCell ref="A102:I102"/>
    <mergeCell ref="A103:I103"/>
    <mergeCell ref="A104:I104"/>
    <mergeCell ref="A105:I105"/>
    <mergeCell ref="A91:I91"/>
    <mergeCell ref="A77:I77"/>
    <mergeCell ref="A97:I97"/>
    <mergeCell ref="A52:I52"/>
    <mergeCell ref="A23:I23"/>
    <mergeCell ref="A8:I8"/>
    <mergeCell ref="A16:I16"/>
    <mergeCell ref="A9:I9"/>
    <mergeCell ref="A43:I43"/>
    <mergeCell ref="A15:I15"/>
    <mergeCell ref="A42:I42"/>
    <mergeCell ref="A49:I49"/>
    <mergeCell ref="A50:I50"/>
    <mergeCell ref="A45:I45"/>
    <mergeCell ref="A24:I24"/>
    <mergeCell ref="A56:I56"/>
    <mergeCell ref="F149:N149"/>
    <mergeCell ref="A95:I95"/>
    <mergeCell ref="A94:I94"/>
    <mergeCell ref="A99:I99"/>
    <mergeCell ref="A92:I92"/>
    <mergeCell ref="A119:I119"/>
    <mergeCell ref="A125:I125"/>
    <mergeCell ref="A121:I121"/>
    <mergeCell ref="A109:I109"/>
    <mergeCell ref="A111:I111"/>
    <mergeCell ref="A116:I116"/>
    <mergeCell ref="J76:K76"/>
    <mergeCell ref="A117:I117"/>
    <mergeCell ref="J96:R96"/>
    <mergeCell ref="A115:I115"/>
    <mergeCell ref="J115:R115"/>
    <mergeCell ref="A137:B137"/>
    <mergeCell ref="G137:H137"/>
    <mergeCell ref="A138:B138"/>
    <mergeCell ref="G138:H138"/>
    <mergeCell ref="B82:H82"/>
    <mergeCell ref="E84:H84"/>
    <mergeCell ref="E85:H85"/>
    <mergeCell ref="E86:H86"/>
    <mergeCell ref="E87:H87"/>
    <mergeCell ref="E88:H88"/>
    <mergeCell ref="E89:H89"/>
    <mergeCell ref="E90:H90"/>
    <mergeCell ref="B84:D84"/>
    <mergeCell ref="B86:D86"/>
    <mergeCell ref="A69:B69"/>
    <mergeCell ref="G68:H68"/>
    <mergeCell ref="G69:H69"/>
    <mergeCell ref="J75:R75"/>
    <mergeCell ref="A80:I80"/>
    <mergeCell ref="J80:R80"/>
    <mergeCell ref="B87:D87"/>
    <mergeCell ref="B88:D88"/>
    <mergeCell ref="B89:D89"/>
    <mergeCell ref="B90:D90"/>
    <mergeCell ref="B85:D85"/>
  </mergeCells>
  <hyperlinks>
    <hyperlink ref="I1" location="BG!A1" display="BG" xr:uid="{00000000-0004-0000-0600-000000000000}"/>
  </hyperlinks>
  <pageMargins left="0.43307086614173229" right="0.23622047244094491" top="0.43307086614173229" bottom="0.55118110236220474" header="0.31496062992125984" footer="0.31496062992125984"/>
  <pageSetup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I31"/>
  <sheetViews>
    <sheetView showGridLines="0" topLeftCell="A8" workbookViewId="0">
      <selection activeCell="H26" sqref="H26"/>
    </sheetView>
  </sheetViews>
  <sheetFormatPr baseColWidth="10" defaultColWidth="11.33203125" defaultRowHeight="13.2" x14ac:dyDescent="0.25"/>
  <cols>
    <col min="1" max="1" width="44.33203125" style="2" customWidth="1"/>
    <col min="2" max="2" width="5.88671875" style="2" customWidth="1"/>
    <col min="3" max="4" width="22.6640625" style="2" customWidth="1"/>
    <col min="5" max="5" width="6" style="2" customWidth="1"/>
    <col min="6" max="8" width="11.33203125" style="2"/>
    <col min="9" max="9" width="14.88671875" style="2" bestFit="1" customWidth="1"/>
    <col min="10" max="16384" width="11.33203125" style="2"/>
  </cols>
  <sheetData>
    <row r="1" spans="1:5" ht="14.4" x14ac:dyDescent="0.3">
      <c r="A1" s="15"/>
      <c r="E1" s="108" t="s">
        <v>125</v>
      </c>
    </row>
    <row r="7" spans="1:5" x14ac:dyDescent="0.25">
      <c r="A7" s="162" t="s">
        <v>363</v>
      </c>
      <c r="B7" s="162"/>
      <c r="C7" s="162"/>
      <c r="D7" s="162"/>
    </row>
    <row r="8" spans="1:5" x14ac:dyDescent="0.25">
      <c r="A8" s="232" t="s">
        <v>864</v>
      </c>
      <c r="B8" s="232"/>
    </row>
    <row r="9" spans="1:5" x14ac:dyDescent="0.25">
      <c r="A9" s="4" t="s">
        <v>4</v>
      </c>
    </row>
    <row r="10" spans="1:5" x14ac:dyDescent="0.25">
      <c r="A10" s="4"/>
    </row>
    <row r="11" spans="1:5" x14ac:dyDescent="0.25">
      <c r="A11" s="34" t="s">
        <v>5</v>
      </c>
      <c r="B11" s="35"/>
      <c r="C11" s="231">
        <f>IFERROR(IF(Indice!B8="","2XX2",YEAR(Indice!B8)),"2XX2")</f>
        <v>2024</v>
      </c>
      <c r="D11" s="231">
        <f>IFERROR(YEAR(Indice!B8-365),"2XX1")</f>
        <v>2023</v>
      </c>
    </row>
    <row r="12" spans="1:5" x14ac:dyDescent="0.25">
      <c r="A12" s="36"/>
      <c r="B12" s="35"/>
      <c r="C12" s="74"/>
      <c r="D12" s="74"/>
    </row>
    <row r="13" spans="1:5" x14ac:dyDescent="0.25">
      <c r="A13" s="37" t="s">
        <v>2</v>
      </c>
      <c r="B13" s="35"/>
      <c r="C13" s="531">
        <v>123203550</v>
      </c>
      <c r="D13" s="38">
        <v>123531050</v>
      </c>
    </row>
    <row r="14" spans="1:5" hidden="1" x14ac:dyDescent="0.25">
      <c r="A14" s="8" t="s">
        <v>6</v>
      </c>
      <c r="B14" s="37"/>
      <c r="C14" s="38">
        <v>0</v>
      </c>
      <c r="D14" s="38">
        <v>0</v>
      </c>
    </row>
    <row r="15" spans="1:5" x14ac:dyDescent="0.25">
      <c r="A15" s="37" t="s">
        <v>360</v>
      </c>
      <c r="B15" s="37"/>
      <c r="C15" s="38">
        <v>6422846772</v>
      </c>
      <c r="D15" s="38">
        <v>8841731602</v>
      </c>
    </row>
    <row r="16" spans="1:5" x14ac:dyDescent="0.25">
      <c r="A16" s="37" t="s">
        <v>359</v>
      </c>
      <c r="B16" s="37"/>
      <c r="C16" s="531">
        <v>27520552507</v>
      </c>
      <c r="D16" s="38">
        <v>36519745718</v>
      </c>
    </row>
    <row r="17" spans="1:9" x14ac:dyDescent="0.25">
      <c r="A17" s="37" t="s">
        <v>362</v>
      </c>
      <c r="B17" s="37"/>
      <c r="C17" s="38">
        <v>1286068297</v>
      </c>
      <c r="D17" s="38">
        <v>719192705</v>
      </c>
      <c r="I17" s="420"/>
    </row>
    <row r="18" spans="1:9" x14ac:dyDescent="0.25">
      <c r="A18" s="37" t="s">
        <v>361</v>
      </c>
      <c r="B18" s="37"/>
      <c r="C18" s="38">
        <v>0</v>
      </c>
      <c r="D18" s="38">
        <v>0</v>
      </c>
    </row>
    <row r="19" spans="1:9" ht="13.8" thickBot="1" x14ac:dyDescent="0.3">
      <c r="A19" s="39" t="s">
        <v>3</v>
      </c>
      <c r="B19" s="39"/>
      <c r="C19" s="40">
        <f>SUM($C$13:C18)</f>
        <v>35352671126</v>
      </c>
      <c r="D19" s="40">
        <f>SUM($D$13:D18)</f>
        <v>46204201075</v>
      </c>
    </row>
    <row r="20" spans="1:9" ht="13.8" thickTop="1" x14ac:dyDescent="0.25">
      <c r="I20" s="421"/>
    </row>
    <row r="21" spans="1:9" x14ac:dyDescent="0.25">
      <c r="C21" s="42"/>
    </row>
    <row r="22" spans="1:9" x14ac:dyDescent="0.25">
      <c r="C22" s="42"/>
    </row>
    <row r="23" spans="1:9" x14ac:dyDescent="0.25">
      <c r="C23" s="42"/>
    </row>
    <row r="24" spans="1:9" x14ac:dyDescent="0.25">
      <c r="C24" s="42"/>
    </row>
    <row r="25" spans="1:9" x14ac:dyDescent="0.25">
      <c r="C25" s="42"/>
    </row>
    <row r="30" spans="1:9" s="15" customFormat="1" ht="14.4" x14ac:dyDescent="0.3">
      <c r="A30" s="466" t="s">
        <v>1204</v>
      </c>
      <c r="B30" s="658" t="s">
        <v>1151</v>
      </c>
      <c r="C30" s="466"/>
      <c r="D30" s="863" t="s">
        <v>1065</v>
      </c>
      <c r="E30" s="863"/>
    </row>
    <row r="31" spans="1:9" ht="14.4" x14ac:dyDescent="0.3">
      <c r="A31" s="184" t="s">
        <v>1056</v>
      </c>
      <c r="B31" s="660" t="s">
        <v>1067</v>
      </c>
      <c r="C31" s="184"/>
      <c r="D31" s="866" t="s">
        <v>1066</v>
      </c>
      <c r="E31" s="866"/>
    </row>
  </sheetData>
  <mergeCells count="2">
    <mergeCell ref="D30:E30"/>
    <mergeCell ref="D31:E31"/>
  </mergeCells>
  <hyperlinks>
    <hyperlink ref="E1" location="BG!A1" display="BG" xr:uid="{00000000-0004-0000-07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5"/>
  <sheetViews>
    <sheetView zoomScale="95" zoomScaleNormal="95" workbookViewId="0">
      <selection activeCell="H22" sqref="H22"/>
    </sheetView>
  </sheetViews>
  <sheetFormatPr baseColWidth="10" defaultRowHeight="14.4" x14ac:dyDescent="0.3"/>
  <cols>
    <col min="1" max="1" width="71.109375" customWidth="1"/>
    <col min="2" max="2" width="30.5546875" customWidth="1"/>
    <col min="3" max="3" width="26.33203125" customWidth="1"/>
    <col min="4" max="4" width="4.44140625" customWidth="1"/>
    <col min="6" max="6" width="11.33203125" customWidth="1"/>
    <col min="7" max="30" width="11.33203125" style="93"/>
  </cols>
  <sheetData>
    <row r="1" spans="1:16382" ht="15.6" x14ac:dyDescent="0.3">
      <c r="A1" s="383"/>
      <c r="B1" s="93"/>
      <c r="C1" s="93"/>
      <c r="D1" s="109" t="s">
        <v>125</v>
      </c>
      <c r="E1" s="93"/>
      <c r="F1" s="93"/>
    </row>
    <row r="2" spans="1:16382" x14ac:dyDescent="0.3">
      <c r="A2" s="93"/>
      <c r="B2" s="93"/>
      <c r="C2" s="93"/>
      <c r="D2" s="93"/>
      <c r="E2" s="93"/>
      <c r="F2" s="93"/>
    </row>
    <row r="3" spans="1:16382" x14ac:dyDescent="0.3">
      <c r="A3" s="93"/>
      <c r="B3" s="93"/>
      <c r="C3" s="93"/>
      <c r="D3" s="93"/>
      <c r="E3" s="93"/>
      <c r="F3" s="93"/>
    </row>
    <row r="4" spans="1:16382" x14ac:dyDescent="0.3">
      <c r="A4" s="936" t="s">
        <v>231</v>
      </c>
      <c r="B4" s="936"/>
      <c r="C4" s="936"/>
      <c r="D4" s="93"/>
      <c r="E4" s="93"/>
      <c r="F4" s="93"/>
    </row>
    <row r="5" spans="1:16382" x14ac:dyDescent="0.3">
      <c r="A5" s="92"/>
      <c r="B5" s="92"/>
      <c r="C5" s="92"/>
      <c r="D5" s="93"/>
      <c r="E5" s="93"/>
      <c r="F5" s="93"/>
    </row>
    <row r="6" spans="1:16382" x14ac:dyDescent="0.3">
      <c r="A6" s="91" t="s">
        <v>4</v>
      </c>
      <c r="B6" s="92"/>
      <c r="C6" s="92"/>
      <c r="D6" s="93"/>
      <c r="E6" s="93"/>
      <c r="F6" s="93"/>
    </row>
    <row r="7" spans="1:16382" x14ac:dyDescent="0.3">
      <c r="A7" s="91"/>
      <c r="B7" s="937" t="s">
        <v>251</v>
      </c>
      <c r="C7" s="937"/>
      <c r="D7" s="93"/>
      <c r="E7" s="93"/>
      <c r="F7" s="93"/>
    </row>
    <row r="8" spans="1:16382" x14ac:dyDescent="0.3">
      <c r="A8" s="34" t="s">
        <v>5</v>
      </c>
      <c r="B8" s="231">
        <v>2024</v>
      </c>
      <c r="C8" s="231">
        <v>2023</v>
      </c>
      <c r="D8" s="93"/>
      <c r="E8" s="93"/>
      <c r="F8" s="364"/>
      <c r="G8" s="364"/>
    </row>
    <row r="9" spans="1:16382" x14ac:dyDescent="0.3">
      <c r="A9" s="93" t="s">
        <v>370</v>
      </c>
      <c r="B9" s="364">
        <v>269110098</v>
      </c>
      <c r="C9" s="364">
        <v>4960613269</v>
      </c>
      <c r="D9" s="93"/>
      <c r="E9" s="93"/>
      <c r="F9" s="93"/>
    </row>
    <row r="10" spans="1:16382" x14ac:dyDescent="0.3">
      <c r="A10" s="93" t="s">
        <v>365</v>
      </c>
      <c r="B10" s="364">
        <v>111663184</v>
      </c>
      <c r="C10" s="364">
        <v>60393349</v>
      </c>
      <c r="D10" s="93"/>
      <c r="E10" s="93"/>
      <c r="F10" s="364"/>
      <c r="G10" s="364"/>
    </row>
    <row r="11" spans="1:16382" hidden="1" x14ac:dyDescent="0.3">
      <c r="A11" s="93" t="s">
        <v>364</v>
      </c>
      <c r="B11" s="93">
        <v>0</v>
      </c>
      <c r="C11" s="93">
        <v>0</v>
      </c>
      <c r="D11" s="93"/>
      <c r="E11" s="93"/>
      <c r="F11" s="93"/>
    </row>
    <row r="12" spans="1:16382" hidden="1" x14ac:dyDescent="0.3">
      <c r="A12" s="93" t="s">
        <v>371</v>
      </c>
      <c r="B12" s="93">
        <v>0</v>
      </c>
      <c r="C12" s="93">
        <v>0</v>
      </c>
      <c r="D12" s="93"/>
      <c r="E12" s="93"/>
      <c r="F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93"/>
      <c r="DB12" s="93"/>
      <c r="DC12" s="93"/>
      <c r="DD12" s="93"/>
      <c r="DE12" s="93"/>
      <c r="DF12" s="93"/>
      <c r="DG12" s="93"/>
      <c r="DH12" s="93"/>
      <c r="DI12" s="93"/>
      <c r="DJ12" s="93"/>
      <c r="DK12" s="93"/>
      <c r="DL12" s="93"/>
      <c r="DM12" s="93"/>
      <c r="DN12" s="93"/>
      <c r="DO12" s="93"/>
      <c r="DP12" s="93"/>
      <c r="DQ12" s="93"/>
      <c r="DR12" s="93"/>
      <c r="DS12" s="93"/>
      <c r="DT12" s="93"/>
      <c r="DU12" s="93"/>
      <c r="DV12" s="93"/>
      <c r="DW12" s="93"/>
      <c r="DX12" s="93"/>
      <c r="DY12" s="93"/>
      <c r="DZ12" s="93"/>
      <c r="EA12" s="93"/>
      <c r="EB12" s="93"/>
      <c r="EC12" s="93"/>
      <c r="ED12" s="93"/>
      <c r="EE12" s="93"/>
      <c r="EF12" s="93"/>
      <c r="EG12" s="93"/>
      <c r="EH12" s="93"/>
      <c r="EI12" s="93"/>
      <c r="EJ12" s="93"/>
      <c r="EK12" s="93"/>
      <c r="EL12" s="93"/>
      <c r="EM12" s="93"/>
      <c r="EN12" s="93"/>
      <c r="EO12" s="93"/>
      <c r="EP12" s="93"/>
      <c r="EQ12" s="93"/>
      <c r="ER12" s="93"/>
      <c r="ES12" s="93"/>
      <c r="ET12" s="93"/>
      <c r="EU12" s="93"/>
      <c r="EV12" s="93"/>
      <c r="EW12" s="93"/>
      <c r="EX12" s="93"/>
      <c r="EY12" s="93"/>
      <c r="EZ12" s="93"/>
      <c r="FA12" s="93"/>
      <c r="FB12" s="93"/>
      <c r="FC12" s="93"/>
      <c r="FD12" s="93"/>
      <c r="FE12" s="93"/>
      <c r="FF12" s="93"/>
      <c r="FG12" s="93"/>
      <c r="FH12" s="93"/>
      <c r="FI12" s="93"/>
      <c r="FJ12" s="93"/>
      <c r="FK12" s="93"/>
      <c r="FL12" s="93"/>
      <c r="FM12" s="93"/>
      <c r="FN12" s="93"/>
      <c r="FO12" s="93"/>
      <c r="FP12" s="93"/>
      <c r="FQ12" s="93"/>
      <c r="FR12" s="93"/>
      <c r="FS12" s="93"/>
      <c r="FT12" s="93"/>
      <c r="FU12" s="93"/>
      <c r="FV12" s="93"/>
      <c r="FW12" s="93"/>
      <c r="FX12" s="93"/>
      <c r="FY12" s="93"/>
      <c r="FZ12" s="93"/>
      <c r="GA12" s="93"/>
      <c r="GB12" s="93"/>
      <c r="GC12" s="93"/>
      <c r="GD12" s="93"/>
      <c r="GE12" s="93"/>
      <c r="GF12" s="93"/>
      <c r="GG12" s="93"/>
      <c r="GH12" s="93"/>
      <c r="GI12" s="93"/>
      <c r="GJ12" s="93"/>
      <c r="GK12" s="93"/>
      <c r="GL12" s="93"/>
      <c r="GM12" s="93"/>
      <c r="GN12" s="93"/>
      <c r="GO12" s="93"/>
      <c r="GP12" s="93"/>
      <c r="GQ12" s="93"/>
      <c r="GR12" s="93"/>
      <c r="GS12" s="93"/>
      <c r="GT12" s="93"/>
      <c r="GU12" s="93"/>
      <c r="GV12" s="93"/>
      <c r="GW12" s="93"/>
      <c r="GX12" s="93"/>
      <c r="GY12" s="93"/>
      <c r="GZ12" s="93"/>
      <c r="HA12" s="93"/>
      <c r="HB12" s="93"/>
      <c r="HC12" s="93"/>
      <c r="HD12" s="93"/>
      <c r="HE12" s="93"/>
      <c r="HF12" s="93"/>
      <c r="HG12" s="93"/>
      <c r="HH12" s="93"/>
      <c r="HI12" s="93"/>
      <c r="HJ12" s="93"/>
      <c r="HK12" s="93"/>
      <c r="HL12" s="93"/>
      <c r="HM12" s="93"/>
      <c r="HN12" s="93"/>
      <c r="HO12" s="93"/>
      <c r="HP12" s="93"/>
      <c r="HQ12" s="93"/>
      <c r="HR12" s="93"/>
      <c r="HS12" s="93"/>
      <c r="HT12" s="93"/>
      <c r="HU12" s="93"/>
      <c r="HV12" s="93"/>
      <c r="HW12" s="93"/>
      <c r="HX12" s="93"/>
      <c r="HY12" s="93"/>
      <c r="HZ12" s="93"/>
      <c r="IA12" s="93"/>
      <c r="IB12" s="93"/>
      <c r="IC12" s="93"/>
      <c r="ID12" s="93"/>
      <c r="IE12" s="93"/>
      <c r="IF12" s="93"/>
      <c r="IG12" s="93"/>
      <c r="IH12" s="93"/>
      <c r="II12" s="93"/>
      <c r="IJ12" s="93"/>
      <c r="IK12" s="93"/>
      <c r="IL12" s="93"/>
      <c r="IM12" s="93"/>
      <c r="IN12" s="93"/>
      <c r="IO12" s="93"/>
      <c r="IP12" s="93"/>
      <c r="IQ12" s="93"/>
      <c r="IR12" s="93"/>
      <c r="IS12" s="93"/>
      <c r="IT12" s="93"/>
      <c r="IU12" s="93"/>
      <c r="IV12" s="93"/>
      <c r="IW12" s="93"/>
      <c r="IX12" s="93"/>
      <c r="IY12" s="93"/>
      <c r="IZ12" s="93"/>
      <c r="JA12" s="93"/>
      <c r="JB12" s="93"/>
      <c r="JC12" s="93"/>
      <c r="JD12" s="93"/>
      <c r="JE12" s="93"/>
      <c r="JF12" s="93"/>
      <c r="JG12" s="93"/>
      <c r="JH12" s="93"/>
      <c r="JI12" s="93"/>
      <c r="JJ12" s="93"/>
      <c r="JK12" s="93"/>
      <c r="JL12" s="93"/>
      <c r="JM12" s="93"/>
      <c r="JN12" s="93"/>
      <c r="JO12" s="93"/>
      <c r="JP12" s="93"/>
      <c r="JQ12" s="93"/>
      <c r="JR12" s="93"/>
      <c r="JS12" s="93"/>
      <c r="JT12" s="93"/>
      <c r="JU12" s="93"/>
      <c r="JV12" s="93"/>
      <c r="JW12" s="93"/>
      <c r="JX12" s="93"/>
      <c r="JY12" s="93"/>
      <c r="JZ12" s="93"/>
      <c r="KA12" s="93"/>
      <c r="KB12" s="93"/>
      <c r="KC12" s="93"/>
      <c r="KD12" s="93"/>
      <c r="KE12" s="93"/>
      <c r="KF12" s="93"/>
      <c r="KG12" s="93"/>
      <c r="KH12" s="93"/>
      <c r="KI12" s="93"/>
      <c r="KJ12" s="93"/>
      <c r="KK12" s="93"/>
      <c r="KL12" s="93"/>
      <c r="KM12" s="93"/>
      <c r="KN12" s="93"/>
      <c r="KO12" s="93"/>
      <c r="KP12" s="93"/>
      <c r="KQ12" s="93"/>
      <c r="KR12" s="93"/>
      <c r="KS12" s="93"/>
      <c r="KT12" s="93"/>
      <c r="KU12" s="93"/>
      <c r="KV12" s="93"/>
      <c r="KW12" s="93"/>
      <c r="KX12" s="93"/>
      <c r="KY12" s="93"/>
      <c r="KZ12" s="93"/>
      <c r="LA12" s="93"/>
      <c r="LB12" s="93"/>
      <c r="LC12" s="93"/>
      <c r="LD12" s="93"/>
      <c r="LE12" s="93"/>
      <c r="LF12" s="93"/>
      <c r="LG12" s="93"/>
      <c r="LH12" s="93"/>
      <c r="LI12" s="93"/>
      <c r="LJ12" s="93"/>
      <c r="LK12" s="93"/>
      <c r="LL12" s="93"/>
      <c r="LM12" s="93"/>
      <c r="LN12" s="93"/>
      <c r="LO12" s="93"/>
      <c r="LP12" s="93"/>
      <c r="LQ12" s="93"/>
      <c r="LR12" s="93"/>
      <c r="LS12" s="93"/>
      <c r="LT12" s="93"/>
      <c r="LU12" s="93"/>
      <c r="LV12" s="93"/>
      <c r="LW12" s="93"/>
      <c r="LX12" s="93"/>
      <c r="LY12" s="93"/>
      <c r="LZ12" s="93"/>
      <c r="MA12" s="93"/>
      <c r="MB12" s="93"/>
      <c r="MC12" s="93"/>
      <c r="MD12" s="93"/>
      <c r="ME12" s="93"/>
      <c r="MF12" s="93"/>
      <c r="MG12" s="93"/>
      <c r="MH12" s="93"/>
      <c r="MI12" s="93"/>
      <c r="MJ12" s="93"/>
      <c r="MK12" s="93"/>
      <c r="ML12" s="93"/>
      <c r="MM12" s="93"/>
      <c r="MN12" s="93"/>
      <c r="MO12" s="93"/>
      <c r="MP12" s="93"/>
      <c r="MQ12" s="93"/>
      <c r="MR12" s="93"/>
      <c r="MS12" s="93"/>
      <c r="MT12" s="93"/>
      <c r="MU12" s="93"/>
      <c r="MV12" s="93"/>
      <c r="MW12" s="93"/>
      <c r="MX12" s="93"/>
      <c r="MY12" s="93"/>
      <c r="MZ12" s="93"/>
      <c r="NA12" s="93"/>
      <c r="NB12" s="93"/>
      <c r="NC12" s="93"/>
      <c r="ND12" s="93"/>
      <c r="NE12" s="93"/>
      <c r="NF12" s="93"/>
      <c r="NG12" s="93"/>
      <c r="NH12" s="93"/>
      <c r="NI12" s="93"/>
      <c r="NJ12" s="93"/>
      <c r="NK12" s="93"/>
      <c r="NL12" s="93"/>
      <c r="NM12" s="93"/>
      <c r="NN12" s="93"/>
      <c r="NO12" s="93"/>
      <c r="NP12" s="93"/>
      <c r="NQ12" s="93"/>
      <c r="NR12" s="93"/>
      <c r="NS12" s="93"/>
      <c r="NT12" s="93"/>
      <c r="NU12" s="93"/>
      <c r="NV12" s="93"/>
      <c r="NW12" s="93"/>
      <c r="NX12" s="93"/>
      <c r="NY12" s="93"/>
      <c r="NZ12" s="93"/>
      <c r="OA12" s="93"/>
      <c r="OB12" s="93"/>
      <c r="OC12" s="93"/>
      <c r="OD12" s="93"/>
      <c r="OE12" s="93"/>
      <c r="OF12" s="93"/>
      <c r="OG12" s="93"/>
      <c r="OH12" s="93"/>
      <c r="OI12" s="93"/>
      <c r="OJ12" s="93"/>
      <c r="OK12" s="93"/>
      <c r="OL12" s="93"/>
      <c r="OM12" s="93"/>
      <c r="ON12" s="93"/>
      <c r="OO12" s="93"/>
      <c r="OP12" s="93"/>
      <c r="OQ12" s="93"/>
      <c r="OR12" s="93"/>
      <c r="OS12" s="93"/>
      <c r="OT12" s="93"/>
      <c r="OU12" s="93"/>
      <c r="OV12" s="93"/>
      <c r="OW12" s="93"/>
      <c r="OX12" s="93"/>
      <c r="OY12" s="93"/>
      <c r="OZ12" s="93"/>
      <c r="PA12" s="93"/>
      <c r="PB12" s="93"/>
      <c r="PC12" s="93"/>
      <c r="PD12" s="93"/>
      <c r="PE12" s="93"/>
      <c r="PF12" s="93"/>
      <c r="PG12" s="93"/>
      <c r="PH12" s="93"/>
      <c r="PI12" s="93"/>
      <c r="PJ12" s="93"/>
      <c r="PK12" s="93"/>
      <c r="PL12" s="93"/>
      <c r="PM12" s="93"/>
      <c r="PN12" s="93"/>
      <c r="PO12" s="93"/>
      <c r="PP12" s="93"/>
      <c r="PQ12" s="93"/>
      <c r="PR12" s="93"/>
      <c r="PS12" s="93"/>
      <c r="PT12" s="93"/>
      <c r="PU12" s="93"/>
      <c r="PV12" s="93"/>
      <c r="PW12" s="93"/>
      <c r="PX12" s="93"/>
      <c r="PY12" s="93"/>
      <c r="PZ12" s="93"/>
      <c r="QA12" s="93"/>
      <c r="QB12" s="93"/>
      <c r="QC12" s="93"/>
      <c r="QD12" s="93"/>
      <c r="QE12" s="93"/>
      <c r="QF12" s="93"/>
      <c r="QG12" s="93"/>
      <c r="QH12" s="93"/>
      <c r="QI12" s="93"/>
      <c r="QJ12" s="93"/>
      <c r="QK12" s="93"/>
      <c r="QL12" s="93"/>
      <c r="QM12" s="93"/>
      <c r="QN12" s="93"/>
      <c r="QO12" s="93"/>
      <c r="QP12" s="93"/>
      <c r="QQ12" s="93"/>
      <c r="QR12" s="93"/>
      <c r="QS12" s="93"/>
      <c r="QT12" s="93"/>
      <c r="QU12" s="93"/>
      <c r="QV12" s="93"/>
      <c r="QW12" s="93"/>
      <c r="QX12" s="93"/>
      <c r="QY12" s="93"/>
      <c r="QZ12" s="93"/>
      <c r="RA12" s="93"/>
      <c r="RB12" s="93"/>
      <c r="RC12" s="93"/>
      <c r="RD12" s="93"/>
      <c r="RE12" s="93"/>
      <c r="RF12" s="93"/>
      <c r="RG12" s="93"/>
      <c r="RH12" s="93"/>
      <c r="RI12" s="93"/>
      <c r="RJ12" s="93"/>
      <c r="RK12" s="93"/>
      <c r="RL12" s="93"/>
      <c r="RM12" s="93"/>
      <c r="RN12" s="93"/>
      <c r="RO12" s="93"/>
      <c r="RP12" s="93"/>
      <c r="RQ12" s="93"/>
      <c r="RR12" s="93"/>
      <c r="RS12" s="93"/>
      <c r="RT12" s="93"/>
      <c r="RU12" s="93"/>
      <c r="RV12" s="93"/>
      <c r="RW12" s="93"/>
      <c r="RX12" s="93"/>
      <c r="RY12" s="93"/>
      <c r="RZ12" s="93"/>
      <c r="SA12" s="93"/>
      <c r="SB12" s="93"/>
      <c r="SC12" s="93"/>
      <c r="SD12" s="93"/>
      <c r="SE12" s="93"/>
      <c r="SF12" s="93"/>
      <c r="SG12" s="93"/>
      <c r="SH12" s="93"/>
      <c r="SI12" s="93"/>
      <c r="SJ12" s="93"/>
      <c r="SK12" s="93"/>
      <c r="SL12" s="93"/>
      <c r="SM12" s="93"/>
      <c r="SN12" s="93"/>
      <c r="SO12" s="93"/>
      <c r="SP12" s="93"/>
      <c r="SQ12" s="93"/>
      <c r="SR12" s="93"/>
      <c r="SS12" s="93"/>
      <c r="ST12" s="93"/>
      <c r="SU12" s="93"/>
      <c r="SV12" s="93"/>
      <c r="SW12" s="93"/>
      <c r="SX12" s="93"/>
      <c r="SY12" s="93"/>
      <c r="SZ12" s="93"/>
      <c r="TA12" s="93"/>
      <c r="TB12" s="93"/>
      <c r="TC12" s="93"/>
      <c r="TD12" s="93"/>
      <c r="TE12" s="93"/>
      <c r="TF12" s="93"/>
      <c r="TG12" s="93"/>
      <c r="TH12" s="93"/>
      <c r="TI12" s="93"/>
      <c r="TJ12" s="93"/>
      <c r="TK12" s="93"/>
      <c r="TL12" s="93"/>
      <c r="TM12" s="93"/>
      <c r="TN12" s="93"/>
      <c r="TO12" s="93"/>
      <c r="TP12" s="93"/>
      <c r="TQ12" s="93"/>
      <c r="TR12" s="93"/>
      <c r="TS12" s="93"/>
      <c r="TT12" s="93"/>
      <c r="TU12" s="93"/>
      <c r="TV12" s="93"/>
      <c r="TW12" s="93"/>
      <c r="TX12" s="93"/>
      <c r="TY12" s="93"/>
      <c r="TZ12" s="93"/>
      <c r="UA12" s="93"/>
      <c r="UB12" s="93"/>
      <c r="UC12" s="93"/>
      <c r="UD12" s="93"/>
      <c r="UE12" s="93"/>
      <c r="UF12" s="93"/>
      <c r="UG12" s="93"/>
      <c r="UH12" s="93"/>
      <c r="UI12" s="93"/>
      <c r="UJ12" s="93"/>
      <c r="UK12" s="93"/>
      <c r="UL12" s="93"/>
      <c r="UM12" s="93"/>
      <c r="UN12" s="93"/>
      <c r="UO12" s="93"/>
      <c r="UP12" s="93"/>
      <c r="UQ12" s="93"/>
      <c r="UR12" s="93"/>
      <c r="US12" s="93"/>
      <c r="UT12" s="93"/>
      <c r="UU12" s="93"/>
      <c r="UV12" s="93"/>
      <c r="UW12" s="93"/>
      <c r="UX12" s="93"/>
      <c r="UY12" s="93"/>
      <c r="UZ12" s="93"/>
      <c r="VA12" s="93"/>
      <c r="VB12" s="93"/>
      <c r="VC12" s="93"/>
      <c r="VD12" s="93"/>
      <c r="VE12" s="93"/>
      <c r="VF12" s="93"/>
      <c r="VG12" s="93"/>
      <c r="VH12" s="93"/>
      <c r="VI12" s="93"/>
      <c r="VJ12" s="93"/>
      <c r="VK12" s="93"/>
      <c r="VL12" s="93"/>
      <c r="VM12" s="93"/>
      <c r="VN12" s="93"/>
      <c r="VO12" s="93"/>
      <c r="VP12" s="93"/>
      <c r="VQ12" s="93"/>
      <c r="VR12" s="93"/>
      <c r="VS12" s="93"/>
      <c r="VT12" s="93"/>
      <c r="VU12" s="93"/>
      <c r="VV12" s="93"/>
      <c r="VW12" s="93"/>
      <c r="VX12" s="93"/>
      <c r="VY12" s="93"/>
      <c r="VZ12" s="93"/>
      <c r="WA12" s="93"/>
      <c r="WB12" s="93"/>
      <c r="WC12" s="93"/>
      <c r="WD12" s="93"/>
      <c r="WE12" s="93"/>
      <c r="WF12" s="93"/>
      <c r="WG12" s="93"/>
      <c r="WH12" s="93"/>
      <c r="WI12" s="93"/>
      <c r="WJ12" s="93"/>
      <c r="WK12" s="93"/>
      <c r="WL12" s="93"/>
      <c r="WM12" s="93"/>
      <c r="WN12" s="93"/>
      <c r="WO12" s="93"/>
      <c r="WP12" s="93"/>
      <c r="WQ12" s="93"/>
      <c r="WR12" s="93"/>
      <c r="WS12" s="93"/>
      <c r="WT12" s="93"/>
      <c r="WU12" s="93"/>
      <c r="WV12" s="93"/>
      <c r="WW12" s="93"/>
      <c r="WX12" s="93"/>
      <c r="WY12" s="93"/>
      <c r="WZ12" s="93"/>
      <c r="XA12" s="93"/>
      <c r="XB12" s="93"/>
      <c r="XC12" s="93"/>
      <c r="XD12" s="93"/>
      <c r="XE12" s="93"/>
      <c r="XF12" s="93"/>
      <c r="XG12" s="93"/>
      <c r="XH12" s="93"/>
      <c r="XI12" s="93"/>
      <c r="XJ12" s="93"/>
      <c r="XK12" s="93"/>
      <c r="XL12" s="93"/>
      <c r="XM12" s="93"/>
      <c r="XN12" s="93"/>
      <c r="XO12" s="93"/>
      <c r="XP12" s="93"/>
      <c r="XQ12" s="93"/>
      <c r="XR12" s="93"/>
      <c r="XS12" s="93"/>
      <c r="XT12" s="93"/>
      <c r="XU12" s="93"/>
      <c r="XV12" s="93"/>
      <c r="XW12" s="93"/>
      <c r="XX12" s="93"/>
      <c r="XY12" s="93"/>
      <c r="XZ12" s="93"/>
      <c r="YA12" s="93"/>
      <c r="YB12" s="93"/>
      <c r="YC12" s="93"/>
      <c r="YD12" s="93"/>
      <c r="YE12" s="93"/>
      <c r="YF12" s="93"/>
      <c r="YG12" s="93"/>
      <c r="YH12" s="93"/>
      <c r="YI12" s="93"/>
      <c r="YJ12" s="93"/>
      <c r="YK12" s="93"/>
      <c r="YL12" s="93"/>
      <c r="YM12" s="93"/>
      <c r="YN12" s="93"/>
      <c r="YO12" s="93"/>
      <c r="YP12" s="93"/>
      <c r="YQ12" s="93"/>
      <c r="YR12" s="93"/>
      <c r="YS12" s="93"/>
      <c r="YT12" s="93"/>
      <c r="YU12" s="93"/>
      <c r="YV12" s="93"/>
      <c r="YW12" s="93"/>
      <c r="YX12" s="93"/>
      <c r="YY12" s="93"/>
      <c r="YZ12" s="93"/>
      <c r="ZA12" s="93"/>
      <c r="ZB12" s="93"/>
      <c r="ZC12" s="93"/>
      <c r="ZD12" s="93"/>
      <c r="ZE12" s="93"/>
      <c r="ZF12" s="93"/>
      <c r="ZG12" s="93"/>
      <c r="ZH12" s="93"/>
      <c r="ZI12" s="93"/>
      <c r="ZJ12" s="93"/>
      <c r="ZK12" s="93"/>
      <c r="ZL12" s="93"/>
      <c r="ZM12" s="93"/>
      <c r="ZN12" s="93"/>
      <c r="ZO12" s="93"/>
      <c r="ZP12" s="93"/>
      <c r="ZQ12" s="93"/>
      <c r="ZR12" s="93"/>
      <c r="ZS12" s="93"/>
      <c r="ZT12" s="93"/>
      <c r="ZU12" s="93"/>
      <c r="ZV12" s="93"/>
      <c r="ZW12" s="93"/>
      <c r="ZX12" s="93"/>
      <c r="ZY12" s="93"/>
      <c r="ZZ12" s="93"/>
      <c r="AAA12" s="93"/>
      <c r="AAB12" s="93"/>
      <c r="AAC12" s="93"/>
      <c r="AAD12" s="93"/>
      <c r="AAE12" s="93"/>
      <c r="AAF12" s="93"/>
      <c r="AAG12" s="93"/>
      <c r="AAH12" s="93"/>
      <c r="AAI12" s="93"/>
      <c r="AAJ12" s="93"/>
      <c r="AAK12" s="93"/>
      <c r="AAL12" s="93"/>
      <c r="AAM12" s="93"/>
      <c r="AAN12" s="93"/>
      <c r="AAO12" s="93"/>
      <c r="AAP12" s="93"/>
      <c r="AAQ12" s="93"/>
      <c r="AAR12" s="93"/>
      <c r="AAS12" s="93"/>
      <c r="AAT12" s="93"/>
      <c r="AAU12" s="93"/>
      <c r="AAV12" s="93"/>
      <c r="AAW12" s="93"/>
      <c r="AAX12" s="93"/>
      <c r="AAY12" s="93"/>
      <c r="AAZ12" s="93"/>
      <c r="ABA12" s="93"/>
      <c r="ABB12" s="93"/>
      <c r="ABC12" s="93"/>
      <c r="ABD12" s="93"/>
      <c r="ABE12" s="93"/>
      <c r="ABF12" s="93"/>
      <c r="ABG12" s="93"/>
      <c r="ABH12" s="93"/>
      <c r="ABI12" s="93"/>
      <c r="ABJ12" s="93"/>
      <c r="ABK12" s="93"/>
      <c r="ABL12" s="93"/>
      <c r="ABM12" s="93"/>
      <c r="ABN12" s="93"/>
      <c r="ABO12" s="93"/>
      <c r="ABP12" s="93"/>
      <c r="ABQ12" s="93"/>
      <c r="ABR12" s="93"/>
      <c r="ABS12" s="93"/>
      <c r="ABT12" s="93"/>
      <c r="ABU12" s="93"/>
      <c r="ABV12" s="93"/>
      <c r="ABW12" s="93"/>
      <c r="ABX12" s="93"/>
      <c r="ABY12" s="93"/>
      <c r="ABZ12" s="93"/>
      <c r="ACA12" s="93"/>
      <c r="ACB12" s="93"/>
      <c r="ACC12" s="93"/>
      <c r="ACD12" s="93"/>
      <c r="ACE12" s="93"/>
      <c r="ACF12" s="93"/>
      <c r="ACG12" s="93"/>
      <c r="ACH12" s="93"/>
      <c r="ACI12" s="93"/>
      <c r="ACJ12" s="93"/>
      <c r="ACK12" s="93"/>
      <c r="ACL12" s="93"/>
      <c r="ACM12" s="93"/>
      <c r="ACN12" s="93"/>
      <c r="ACO12" s="93"/>
      <c r="ACP12" s="93"/>
      <c r="ACQ12" s="93"/>
      <c r="ACR12" s="93"/>
      <c r="ACS12" s="93"/>
      <c r="ACT12" s="93"/>
      <c r="ACU12" s="93"/>
      <c r="ACV12" s="93"/>
      <c r="ACW12" s="93"/>
      <c r="ACX12" s="93"/>
      <c r="ACY12" s="93"/>
      <c r="ACZ12" s="93"/>
      <c r="ADA12" s="93"/>
      <c r="ADB12" s="93"/>
      <c r="ADC12" s="93"/>
      <c r="ADD12" s="93"/>
      <c r="ADE12" s="93"/>
      <c r="ADF12" s="93"/>
      <c r="ADG12" s="93"/>
      <c r="ADH12" s="93"/>
      <c r="ADI12" s="93"/>
      <c r="ADJ12" s="93"/>
      <c r="ADK12" s="93"/>
      <c r="ADL12" s="93"/>
      <c r="ADM12" s="93"/>
      <c r="ADN12" s="93"/>
      <c r="ADO12" s="93"/>
      <c r="ADP12" s="93"/>
      <c r="ADQ12" s="93"/>
      <c r="ADR12" s="93"/>
      <c r="ADS12" s="93"/>
      <c r="ADT12" s="93"/>
      <c r="ADU12" s="93"/>
      <c r="ADV12" s="93"/>
      <c r="ADW12" s="93"/>
      <c r="ADX12" s="93"/>
      <c r="ADY12" s="93"/>
      <c r="ADZ12" s="93"/>
      <c r="AEA12" s="93"/>
      <c r="AEB12" s="93"/>
      <c r="AEC12" s="93"/>
      <c r="AED12" s="93"/>
      <c r="AEE12" s="93"/>
      <c r="AEF12" s="93"/>
      <c r="AEG12" s="93"/>
      <c r="AEH12" s="93"/>
      <c r="AEI12" s="93"/>
      <c r="AEJ12" s="93"/>
      <c r="AEK12" s="93"/>
      <c r="AEL12" s="93"/>
      <c r="AEM12" s="93"/>
      <c r="AEN12" s="93"/>
      <c r="AEO12" s="93"/>
      <c r="AEP12" s="93"/>
      <c r="AEQ12" s="93"/>
      <c r="AER12" s="93"/>
      <c r="AES12" s="93"/>
      <c r="AET12" s="93"/>
      <c r="AEU12" s="93"/>
      <c r="AEV12" s="93"/>
      <c r="AEW12" s="93"/>
      <c r="AEX12" s="93"/>
      <c r="AEY12" s="93"/>
      <c r="AEZ12" s="93"/>
      <c r="AFA12" s="93"/>
      <c r="AFB12" s="93"/>
      <c r="AFC12" s="93"/>
      <c r="AFD12" s="93"/>
      <c r="AFE12" s="93"/>
      <c r="AFF12" s="93"/>
      <c r="AFG12" s="93"/>
      <c r="AFH12" s="93"/>
      <c r="AFI12" s="93"/>
      <c r="AFJ12" s="93"/>
      <c r="AFK12" s="93"/>
      <c r="AFL12" s="93"/>
      <c r="AFM12" s="93"/>
      <c r="AFN12" s="93"/>
      <c r="AFO12" s="93"/>
      <c r="AFP12" s="93"/>
      <c r="AFQ12" s="93"/>
      <c r="AFR12" s="93"/>
      <c r="AFS12" s="93"/>
      <c r="AFT12" s="93"/>
      <c r="AFU12" s="93"/>
      <c r="AFV12" s="93"/>
      <c r="AFW12" s="93"/>
      <c r="AFX12" s="93"/>
      <c r="AFY12" s="93"/>
      <c r="AFZ12" s="93"/>
      <c r="AGA12" s="93"/>
      <c r="AGB12" s="93"/>
      <c r="AGC12" s="93"/>
      <c r="AGD12" s="93"/>
      <c r="AGE12" s="93"/>
      <c r="AGF12" s="93"/>
      <c r="AGG12" s="93"/>
      <c r="AGH12" s="93"/>
      <c r="AGI12" s="93"/>
      <c r="AGJ12" s="93"/>
      <c r="AGK12" s="93"/>
      <c r="AGL12" s="93"/>
      <c r="AGM12" s="93"/>
      <c r="AGN12" s="93"/>
      <c r="AGO12" s="93"/>
      <c r="AGP12" s="93"/>
      <c r="AGQ12" s="93"/>
      <c r="AGR12" s="93"/>
      <c r="AGS12" s="93"/>
      <c r="AGT12" s="93"/>
      <c r="AGU12" s="93"/>
      <c r="AGV12" s="93"/>
      <c r="AGW12" s="93"/>
      <c r="AGX12" s="93"/>
      <c r="AGY12" s="93"/>
      <c r="AGZ12" s="93"/>
      <c r="AHA12" s="93"/>
      <c r="AHB12" s="93"/>
      <c r="AHC12" s="93"/>
      <c r="AHD12" s="93"/>
      <c r="AHE12" s="93"/>
      <c r="AHF12" s="93"/>
      <c r="AHG12" s="93"/>
      <c r="AHH12" s="93"/>
      <c r="AHI12" s="93"/>
      <c r="AHJ12" s="93"/>
      <c r="AHK12" s="93"/>
      <c r="AHL12" s="93"/>
      <c r="AHM12" s="93"/>
      <c r="AHN12" s="93"/>
      <c r="AHO12" s="93"/>
      <c r="AHP12" s="93"/>
      <c r="AHQ12" s="93"/>
      <c r="AHR12" s="93"/>
      <c r="AHS12" s="93"/>
      <c r="AHT12" s="93"/>
      <c r="AHU12" s="93"/>
      <c r="AHV12" s="93"/>
      <c r="AHW12" s="93"/>
      <c r="AHX12" s="93"/>
      <c r="AHY12" s="93"/>
      <c r="AHZ12" s="93"/>
      <c r="AIA12" s="93"/>
      <c r="AIB12" s="93"/>
      <c r="AIC12" s="93"/>
      <c r="AID12" s="93"/>
      <c r="AIE12" s="93"/>
      <c r="AIF12" s="93"/>
      <c r="AIG12" s="93"/>
      <c r="AIH12" s="93"/>
      <c r="AII12" s="93"/>
      <c r="AIJ12" s="93"/>
      <c r="AIK12" s="93"/>
      <c r="AIL12" s="93"/>
      <c r="AIM12" s="93"/>
      <c r="AIN12" s="93"/>
      <c r="AIO12" s="93"/>
      <c r="AIP12" s="93"/>
      <c r="AIQ12" s="93"/>
      <c r="AIR12" s="93"/>
      <c r="AIS12" s="93"/>
      <c r="AIT12" s="93"/>
      <c r="AIU12" s="93"/>
      <c r="AIV12" s="93"/>
      <c r="AIW12" s="93"/>
      <c r="AIX12" s="93"/>
      <c r="AIY12" s="93"/>
      <c r="AIZ12" s="93"/>
      <c r="AJA12" s="93"/>
      <c r="AJB12" s="93"/>
      <c r="AJC12" s="93"/>
      <c r="AJD12" s="93"/>
      <c r="AJE12" s="93"/>
      <c r="AJF12" s="93"/>
      <c r="AJG12" s="93"/>
      <c r="AJH12" s="93"/>
      <c r="AJI12" s="93"/>
      <c r="AJJ12" s="93"/>
      <c r="AJK12" s="93"/>
      <c r="AJL12" s="93"/>
      <c r="AJM12" s="93"/>
      <c r="AJN12" s="93"/>
      <c r="AJO12" s="93"/>
      <c r="AJP12" s="93"/>
      <c r="AJQ12" s="93"/>
      <c r="AJR12" s="93"/>
      <c r="AJS12" s="93"/>
      <c r="AJT12" s="93"/>
      <c r="AJU12" s="93"/>
      <c r="AJV12" s="93"/>
      <c r="AJW12" s="93"/>
      <c r="AJX12" s="93"/>
      <c r="AJY12" s="93"/>
      <c r="AJZ12" s="93"/>
      <c r="AKA12" s="93"/>
      <c r="AKB12" s="93"/>
      <c r="AKC12" s="93"/>
      <c r="AKD12" s="93"/>
      <c r="AKE12" s="93"/>
      <c r="AKF12" s="93"/>
      <c r="AKG12" s="93"/>
      <c r="AKH12" s="93"/>
      <c r="AKI12" s="93"/>
      <c r="AKJ12" s="93"/>
      <c r="AKK12" s="93"/>
      <c r="AKL12" s="93"/>
      <c r="AKM12" s="93"/>
      <c r="AKN12" s="93"/>
      <c r="AKO12" s="93"/>
      <c r="AKP12" s="93"/>
      <c r="AKQ12" s="93"/>
      <c r="AKR12" s="93"/>
      <c r="AKS12" s="93"/>
      <c r="AKT12" s="93"/>
      <c r="AKU12" s="93"/>
      <c r="AKV12" s="93"/>
      <c r="AKW12" s="93"/>
      <c r="AKX12" s="93"/>
      <c r="AKY12" s="93"/>
      <c r="AKZ12" s="93"/>
      <c r="ALA12" s="93"/>
      <c r="ALB12" s="93"/>
      <c r="ALC12" s="93"/>
      <c r="ALD12" s="93"/>
      <c r="ALE12" s="93"/>
      <c r="ALF12" s="93"/>
      <c r="ALG12" s="93"/>
      <c r="ALH12" s="93"/>
      <c r="ALI12" s="93"/>
      <c r="ALJ12" s="93"/>
      <c r="ALK12" s="93"/>
      <c r="ALL12" s="93"/>
      <c r="ALM12" s="93"/>
      <c r="ALN12" s="93"/>
      <c r="ALO12" s="93"/>
      <c r="ALP12" s="93"/>
      <c r="ALQ12" s="93"/>
      <c r="ALR12" s="93"/>
      <c r="ALS12" s="93"/>
      <c r="ALT12" s="93"/>
      <c r="ALU12" s="93"/>
      <c r="ALV12" s="93"/>
      <c r="ALW12" s="93"/>
      <c r="ALX12" s="93"/>
      <c r="ALY12" s="93"/>
      <c r="ALZ12" s="93"/>
      <c r="AMA12" s="93"/>
      <c r="AMB12" s="93"/>
      <c r="AMC12" s="93"/>
      <c r="AMD12" s="93"/>
      <c r="AME12" s="93"/>
      <c r="AMF12" s="93"/>
      <c r="AMG12" s="93"/>
      <c r="AMH12" s="93"/>
      <c r="AMI12" s="93"/>
      <c r="AMJ12" s="93"/>
      <c r="AMK12" s="93"/>
      <c r="AML12" s="93"/>
      <c r="AMM12" s="93"/>
      <c r="AMN12" s="93"/>
      <c r="AMO12" s="93"/>
      <c r="AMP12" s="93"/>
      <c r="AMQ12" s="93"/>
      <c r="AMR12" s="93"/>
      <c r="AMS12" s="93"/>
      <c r="AMT12" s="93"/>
      <c r="AMU12" s="93"/>
      <c r="AMV12" s="93"/>
      <c r="AMW12" s="93"/>
      <c r="AMX12" s="93"/>
      <c r="AMY12" s="93"/>
      <c r="AMZ12" s="93"/>
      <c r="ANA12" s="93"/>
      <c r="ANB12" s="93"/>
      <c r="ANC12" s="93"/>
      <c r="AND12" s="93"/>
      <c r="ANE12" s="93"/>
      <c r="ANF12" s="93"/>
      <c r="ANG12" s="93"/>
      <c r="ANH12" s="93"/>
      <c r="ANI12" s="93"/>
      <c r="ANJ12" s="93"/>
      <c r="ANK12" s="93"/>
      <c r="ANL12" s="93"/>
      <c r="ANM12" s="93"/>
      <c r="ANN12" s="93"/>
      <c r="ANO12" s="93"/>
      <c r="ANP12" s="93"/>
      <c r="ANQ12" s="93"/>
      <c r="ANR12" s="93"/>
      <c r="ANS12" s="93"/>
      <c r="ANT12" s="93"/>
      <c r="ANU12" s="93"/>
      <c r="ANV12" s="93"/>
      <c r="ANW12" s="93"/>
      <c r="ANX12" s="93"/>
      <c r="ANY12" s="93"/>
      <c r="ANZ12" s="93"/>
      <c r="AOA12" s="93"/>
      <c r="AOB12" s="93"/>
      <c r="AOC12" s="93"/>
      <c r="AOD12" s="93"/>
      <c r="AOE12" s="93"/>
      <c r="AOF12" s="93"/>
      <c r="AOG12" s="93"/>
      <c r="AOH12" s="93"/>
      <c r="AOI12" s="93"/>
      <c r="AOJ12" s="93"/>
      <c r="AOK12" s="93"/>
      <c r="AOL12" s="93"/>
      <c r="AOM12" s="93"/>
      <c r="AON12" s="93"/>
      <c r="AOO12" s="93"/>
      <c r="AOP12" s="93"/>
      <c r="AOQ12" s="93"/>
      <c r="AOR12" s="93"/>
      <c r="AOS12" s="93"/>
      <c r="AOT12" s="93"/>
      <c r="AOU12" s="93"/>
      <c r="AOV12" s="93"/>
      <c r="AOW12" s="93"/>
      <c r="AOX12" s="93"/>
      <c r="AOY12" s="93"/>
      <c r="AOZ12" s="93"/>
      <c r="APA12" s="93"/>
      <c r="APB12" s="93"/>
      <c r="APC12" s="93"/>
      <c r="APD12" s="93"/>
      <c r="APE12" s="93"/>
      <c r="APF12" s="93"/>
      <c r="APG12" s="93"/>
      <c r="APH12" s="93"/>
      <c r="API12" s="93"/>
      <c r="APJ12" s="93"/>
      <c r="APK12" s="93"/>
      <c r="APL12" s="93"/>
      <c r="APM12" s="93"/>
      <c r="APN12" s="93"/>
      <c r="APO12" s="93"/>
      <c r="APP12" s="93"/>
      <c r="APQ12" s="93"/>
      <c r="APR12" s="93"/>
      <c r="APS12" s="93"/>
      <c r="APT12" s="93"/>
      <c r="APU12" s="93"/>
      <c r="APV12" s="93"/>
      <c r="APW12" s="93"/>
      <c r="APX12" s="93"/>
      <c r="APY12" s="93"/>
      <c r="APZ12" s="93"/>
      <c r="AQA12" s="93"/>
      <c r="AQB12" s="93"/>
      <c r="AQC12" s="93"/>
      <c r="AQD12" s="93"/>
      <c r="AQE12" s="93"/>
      <c r="AQF12" s="93"/>
      <c r="AQG12" s="93"/>
      <c r="AQH12" s="93"/>
      <c r="AQI12" s="93"/>
      <c r="AQJ12" s="93"/>
      <c r="AQK12" s="93"/>
      <c r="AQL12" s="93"/>
      <c r="AQM12" s="93"/>
      <c r="AQN12" s="93"/>
      <c r="AQO12" s="93"/>
      <c r="AQP12" s="93"/>
      <c r="AQQ12" s="93"/>
      <c r="AQR12" s="93"/>
      <c r="AQS12" s="93"/>
      <c r="AQT12" s="93"/>
      <c r="AQU12" s="93"/>
      <c r="AQV12" s="93"/>
      <c r="AQW12" s="93"/>
      <c r="AQX12" s="93"/>
      <c r="AQY12" s="93"/>
      <c r="AQZ12" s="93"/>
      <c r="ARA12" s="93"/>
      <c r="ARB12" s="93"/>
      <c r="ARC12" s="93"/>
      <c r="ARD12" s="93"/>
      <c r="ARE12" s="93"/>
      <c r="ARF12" s="93"/>
      <c r="ARG12" s="93"/>
      <c r="ARH12" s="93"/>
      <c r="ARI12" s="93"/>
      <c r="ARJ12" s="93"/>
      <c r="ARK12" s="93"/>
      <c r="ARL12" s="93"/>
      <c r="ARM12" s="93"/>
      <c r="ARN12" s="93"/>
      <c r="ARO12" s="93"/>
      <c r="ARP12" s="93"/>
      <c r="ARQ12" s="93"/>
      <c r="ARR12" s="93"/>
      <c r="ARS12" s="93"/>
      <c r="ART12" s="93"/>
      <c r="ARU12" s="93"/>
      <c r="ARV12" s="93"/>
      <c r="ARW12" s="93"/>
      <c r="ARX12" s="93"/>
      <c r="ARY12" s="93"/>
      <c r="ARZ12" s="93"/>
      <c r="ASA12" s="93"/>
      <c r="ASB12" s="93"/>
      <c r="ASC12" s="93"/>
      <c r="ASD12" s="93"/>
      <c r="ASE12" s="93"/>
      <c r="ASF12" s="93"/>
      <c r="ASG12" s="93"/>
      <c r="ASH12" s="93"/>
      <c r="ASI12" s="93"/>
      <c r="ASJ12" s="93"/>
      <c r="ASK12" s="93"/>
      <c r="ASL12" s="93"/>
      <c r="ASM12" s="93"/>
      <c r="ASN12" s="93"/>
      <c r="ASO12" s="93"/>
      <c r="ASP12" s="93"/>
      <c r="ASQ12" s="93"/>
      <c r="ASR12" s="93"/>
      <c r="ASS12" s="93"/>
      <c r="AST12" s="93"/>
      <c r="ASU12" s="93"/>
      <c r="ASV12" s="93"/>
      <c r="ASW12" s="93"/>
      <c r="ASX12" s="93"/>
      <c r="ASY12" s="93"/>
      <c r="ASZ12" s="93"/>
      <c r="ATA12" s="93"/>
      <c r="ATB12" s="93"/>
      <c r="ATC12" s="93"/>
      <c r="ATD12" s="93"/>
      <c r="ATE12" s="93"/>
      <c r="ATF12" s="93"/>
      <c r="ATG12" s="93"/>
      <c r="ATH12" s="93"/>
      <c r="ATI12" s="93"/>
      <c r="ATJ12" s="93"/>
      <c r="ATK12" s="93"/>
      <c r="ATL12" s="93"/>
      <c r="ATM12" s="93"/>
      <c r="ATN12" s="93"/>
      <c r="ATO12" s="93"/>
      <c r="ATP12" s="93"/>
      <c r="ATQ12" s="93"/>
      <c r="ATR12" s="93"/>
      <c r="ATS12" s="93"/>
      <c r="ATT12" s="93"/>
      <c r="ATU12" s="93"/>
      <c r="ATV12" s="93"/>
      <c r="ATW12" s="93"/>
      <c r="ATX12" s="93"/>
      <c r="ATY12" s="93"/>
      <c r="ATZ12" s="93"/>
      <c r="AUA12" s="93"/>
      <c r="AUB12" s="93"/>
      <c r="AUC12" s="93"/>
      <c r="AUD12" s="93"/>
      <c r="AUE12" s="93"/>
      <c r="AUF12" s="93"/>
      <c r="AUG12" s="93"/>
      <c r="AUH12" s="93"/>
      <c r="AUI12" s="93"/>
      <c r="AUJ12" s="93"/>
      <c r="AUK12" s="93"/>
      <c r="AUL12" s="93"/>
      <c r="AUM12" s="93"/>
      <c r="AUN12" s="93"/>
      <c r="AUO12" s="93"/>
      <c r="AUP12" s="93"/>
      <c r="AUQ12" s="93"/>
      <c r="AUR12" s="93"/>
      <c r="AUS12" s="93"/>
      <c r="AUT12" s="93"/>
      <c r="AUU12" s="93"/>
      <c r="AUV12" s="93"/>
      <c r="AUW12" s="93"/>
      <c r="AUX12" s="93"/>
      <c r="AUY12" s="93"/>
      <c r="AUZ12" s="93"/>
      <c r="AVA12" s="93"/>
      <c r="AVB12" s="93"/>
      <c r="AVC12" s="93"/>
      <c r="AVD12" s="93"/>
      <c r="AVE12" s="93"/>
      <c r="AVF12" s="93"/>
      <c r="AVG12" s="93"/>
      <c r="AVH12" s="93"/>
      <c r="AVI12" s="93"/>
      <c r="AVJ12" s="93"/>
      <c r="AVK12" s="93"/>
      <c r="AVL12" s="93"/>
      <c r="AVM12" s="93"/>
      <c r="AVN12" s="93"/>
      <c r="AVO12" s="93"/>
      <c r="AVP12" s="93"/>
      <c r="AVQ12" s="93"/>
      <c r="AVR12" s="93"/>
      <c r="AVS12" s="93"/>
      <c r="AVT12" s="93"/>
      <c r="AVU12" s="93"/>
      <c r="AVV12" s="93"/>
      <c r="AVW12" s="93"/>
      <c r="AVX12" s="93"/>
      <c r="AVY12" s="93"/>
      <c r="AVZ12" s="93"/>
      <c r="AWA12" s="93"/>
      <c r="AWB12" s="93"/>
      <c r="AWC12" s="93"/>
      <c r="AWD12" s="93"/>
      <c r="AWE12" s="93"/>
      <c r="AWF12" s="93"/>
      <c r="AWG12" s="93"/>
      <c r="AWH12" s="93"/>
      <c r="AWI12" s="93"/>
      <c r="AWJ12" s="93"/>
      <c r="AWK12" s="93"/>
      <c r="AWL12" s="93"/>
      <c r="AWM12" s="93"/>
      <c r="AWN12" s="93"/>
      <c r="AWO12" s="93"/>
      <c r="AWP12" s="93"/>
      <c r="AWQ12" s="93"/>
      <c r="AWR12" s="93"/>
      <c r="AWS12" s="93"/>
      <c r="AWT12" s="93"/>
      <c r="AWU12" s="93"/>
      <c r="AWV12" s="93"/>
      <c r="AWW12" s="93"/>
      <c r="AWX12" s="93"/>
      <c r="AWY12" s="93"/>
      <c r="AWZ12" s="93"/>
      <c r="AXA12" s="93"/>
      <c r="AXB12" s="93"/>
      <c r="AXC12" s="93"/>
      <c r="AXD12" s="93"/>
      <c r="AXE12" s="93"/>
      <c r="AXF12" s="93"/>
      <c r="AXG12" s="93"/>
      <c r="AXH12" s="93"/>
      <c r="AXI12" s="93"/>
      <c r="AXJ12" s="93"/>
      <c r="AXK12" s="93"/>
      <c r="AXL12" s="93"/>
      <c r="AXM12" s="93"/>
      <c r="AXN12" s="93"/>
      <c r="AXO12" s="93"/>
      <c r="AXP12" s="93"/>
      <c r="AXQ12" s="93"/>
      <c r="AXR12" s="93"/>
      <c r="AXS12" s="93"/>
      <c r="AXT12" s="93"/>
      <c r="AXU12" s="93"/>
      <c r="AXV12" s="93"/>
      <c r="AXW12" s="93"/>
      <c r="AXX12" s="93"/>
      <c r="AXY12" s="93"/>
      <c r="AXZ12" s="93"/>
      <c r="AYA12" s="93"/>
      <c r="AYB12" s="93"/>
      <c r="AYC12" s="93"/>
      <c r="AYD12" s="93"/>
      <c r="AYE12" s="93"/>
      <c r="AYF12" s="93"/>
      <c r="AYG12" s="93"/>
      <c r="AYH12" s="93"/>
      <c r="AYI12" s="93"/>
      <c r="AYJ12" s="93"/>
      <c r="AYK12" s="93"/>
      <c r="AYL12" s="93"/>
      <c r="AYM12" s="93"/>
      <c r="AYN12" s="93"/>
      <c r="AYO12" s="93"/>
      <c r="AYP12" s="93"/>
      <c r="AYQ12" s="93"/>
      <c r="AYR12" s="93"/>
      <c r="AYS12" s="93"/>
      <c r="AYT12" s="93"/>
      <c r="AYU12" s="93"/>
      <c r="AYV12" s="93"/>
      <c r="AYW12" s="93"/>
      <c r="AYX12" s="93"/>
      <c r="AYY12" s="93"/>
      <c r="AYZ12" s="93"/>
      <c r="AZA12" s="93"/>
      <c r="AZB12" s="93"/>
      <c r="AZC12" s="93"/>
      <c r="AZD12" s="93"/>
      <c r="AZE12" s="93"/>
      <c r="AZF12" s="93"/>
      <c r="AZG12" s="93"/>
      <c r="AZH12" s="93"/>
      <c r="AZI12" s="93"/>
      <c r="AZJ12" s="93"/>
      <c r="AZK12" s="93"/>
      <c r="AZL12" s="93"/>
      <c r="AZM12" s="93"/>
      <c r="AZN12" s="93"/>
      <c r="AZO12" s="93"/>
      <c r="AZP12" s="93"/>
      <c r="AZQ12" s="93"/>
      <c r="AZR12" s="93"/>
      <c r="AZS12" s="93"/>
      <c r="AZT12" s="93"/>
      <c r="AZU12" s="93"/>
      <c r="AZV12" s="93"/>
      <c r="AZW12" s="93"/>
      <c r="AZX12" s="93"/>
      <c r="AZY12" s="93"/>
      <c r="AZZ12" s="93"/>
      <c r="BAA12" s="93"/>
      <c r="BAB12" s="93"/>
      <c r="BAC12" s="93"/>
      <c r="BAD12" s="93"/>
      <c r="BAE12" s="93"/>
      <c r="BAF12" s="93"/>
      <c r="BAG12" s="93"/>
      <c r="BAH12" s="93"/>
      <c r="BAI12" s="93"/>
      <c r="BAJ12" s="93"/>
      <c r="BAK12" s="93"/>
      <c r="BAL12" s="93"/>
      <c r="BAM12" s="93"/>
      <c r="BAN12" s="93"/>
      <c r="BAO12" s="93"/>
      <c r="BAP12" s="93"/>
      <c r="BAQ12" s="93"/>
      <c r="BAR12" s="93"/>
      <c r="BAS12" s="93"/>
      <c r="BAT12" s="93"/>
      <c r="BAU12" s="93"/>
      <c r="BAV12" s="93"/>
      <c r="BAW12" s="93"/>
      <c r="BAX12" s="93"/>
      <c r="BAY12" s="93"/>
      <c r="BAZ12" s="93"/>
      <c r="BBA12" s="93"/>
      <c r="BBB12" s="93"/>
      <c r="BBC12" s="93"/>
      <c r="BBD12" s="93"/>
      <c r="BBE12" s="93"/>
      <c r="BBF12" s="93"/>
      <c r="BBG12" s="93"/>
      <c r="BBH12" s="93"/>
      <c r="BBI12" s="93"/>
      <c r="BBJ12" s="93"/>
      <c r="BBK12" s="93"/>
      <c r="BBL12" s="93"/>
      <c r="BBM12" s="93"/>
      <c r="BBN12" s="93"/>
      <c r="BBO12" s="93"/>
      <c r="BBP12" s="93"/>
      <c r="BBQ12" s="93"/>
      <c r="BBR12" s="93"/>
      <c r="BBS12" s="93"/>
      <c r="BBT12" s="93"/>
      <c r="BBU12" s="93"/>
      <c r="BBV12" s="93"/>
      <c r="BBW12" s="93"/>
      <c r="BBX12" s="93"/>
      <c r="BBY12" s="93"/>
      <c r="BBZ12" s="93"/>
      <c r="BCA12" s="93"/>
      <c r="BCB12" s="93"/>
      <c r="BCC12" s="93"/>
      <c r="BCD12" s="93"/>
      <c r="BCE12" s="93"/>
      <c r="BCF12" s="93"/>
      <c r="BCG12" s="93"/>
      <c r="BCH12" s="93"/>
      <c r="BCI12" s="93"/>
      <c r="BCJ12" s="93"/>
      <c r="BCK12" s="93"/>
      <c r="BCL12" s="93"/>
      <c r="BCM12" s="93"/>
      <c r="BCN12" s="93"/>
      <c r="BCO12" s="93"/>
      <c r="BCP12" s="93"/>
      <c r="BCQ12" s="93"/>
      <c r="BCR12" s="93"/>
      <c r="BCS12" s="93"/>
      <c r="BCT12" s="93"/>
      <c r="BCU12" s="93"/>
      <c r="BCV12" s="93"/>
      <c r="BCW12" s="93"/>
      <c r="BCX12" s="93"/>
      <c r="BCY12" s="93"/>
      <c r="BCZ12" s="93"/>
      <c r="BDA12" s="93"/>
      <c r="BDB12" s="93"/>
      <c r="BDC12" s="93"/>
      <c r="BDD12" s="93"/>
      <c r="BDE12" s="93"/>
      <c r="BDF12" s="93"/>
      <c r="BDG12" s="93"/>
      <c r="BDH12" s="93"/>
      <c r="BDI12" s="93"/>
      <c r="BDJ12" s="93"/>
      <c r="BDK12" s="93"/>
      <c r="BDL12" s="93"/>
      <c r="BDM12" s="93"/>
      <c r="BDN12" s="93"/>
      <c r="BDO12" s="93"/>
      <c r="BDP12" s="93"/>
      <c r="BDQ12" s="93"/>
      <c r="BDR12" s="93"/>
      <c r="BDS12" s="93"/>
      <c r="BDT12" s="93"/>
      <c r="BDU12" s="93"/>
      <c r="BDV12" s="93"/>
      <c r="BDW12" s="93"/>
      <c r="BDX12" s="93"/>
      <c r="BDY12" s="93"/>
      <c r="BDZ12" s="93"/>
      <c r="BEA12" s="93"/>
      <c r="BEB12" s="93"/>
      <c r="BEC12" s="93"/>
      <c r="BED12" s="93"/>
      <c r="BEE12" s="93"/>
      <c r="BEF12" s="93"/>
      <c r="BEG12" s="93"/>
      <c r="BEH12" s="93"/>
      <c r="BEI12" s="93"/>
      <c r="BEJ12" s="93"/>
      <c r="BEK12" s="93"/>
      <c r="BEL12" s="93"/>
      <c r="BEM12" s="93"/>
      <c r="BEN12" s="93"/>
      <c r="BEO12" s="93"/>
      <c r="BEP12" s="93"/>
      <c r="BEQ12" s="93"/>
      <c r="BER12" s="93"/>
      <c r="BES12" s="93"/>
      <c r="BET12" s="93"/>
      <c r="BEU12" s="93"/>
      <c r="BEV12" s="93"/>
      <c r="BEW12" s="93"/>
      <c r="BEX12" s="93"/>
      <c r="BEY12" s="93"/>
      <c r="BEZ12" s="93"/>
      <c r="BFA12" s="93"/>
      <c r="BFB12" s="93"/>
      <c r="BFC12" s="93"/>
      <c r="BFD12" s="93"/>
      <c r="BFE12" s="93"/>
      <c r="BFF12" s="93"/>
      <c r="BFG12" s="93"/>
      <c r="BFH12" s="93"/>
      <c r="BFI12" s="93"/>
      <c r="BFJ12" s="93"/>
      <c r="BFK12" s="93"/>
      <c r="BFL12" s="93"/>
      <c r="BFM12" s="93"/>
      <c r="BFN12" s="93"/>
      <c r="BFO12" s="93"/>
      <c r="BFP12" s="93"/>
      <c r="BFQ12" s="93"/>
      <c r="BFR12" s="93"/>
      <c r="BFS12" s="93"/>
      <c r="BFT12" s="93"/>
      <c r="BFU12" s="93"/>
      <c r="BFV12" s="93"/>
      <c r="BFW12" s="93"/>
      <c r="BFX12" s="93"/>
      <c r="BFY12" s="93"/>
      <c r="BFZ12" s="93"/>
      <c r="BGA12" s="93"/>
      <c r="BGB12" s="93"/>
      <c r="BGC12" s="93"/>
      <c r="BGD12" s="93"/>
      <c r="BGE12" s="93"/>
      <c r="BGF12" s="93"/>
      <c r="BGG12" s="93"/>
      <c r="BGH12" s="93"/>
      <c r="BGI12" s="93"/>
      <c r="BGJ12" s="93"/>
      <c r="BGK12" s="93"/>
      <c r="BGL12" s="93"/>
      <c r="BGM12" s="93"/>
      <c r="BGN12" s="93"/>
      <c r="BGO12" s="93"/>
      <c r="BGP12" s="93"/>
      <c r="BGQ12" s="93"/>
      <c r="BGR12" s="93"/>
      <c r="BGS12" s="93"/>
      <c r="BGT12" s="93"/>
      <c r="BGU12" s="93"/>
      <c r="BGV12" s="93"/>
      <c r="BGW12" s="93"/>
      <c r="BGX12" s="93"/>
      <c r="BGY12" s="93"/>
      <c r="BGZ12" s="93"/>
      <c r="BHA12" s="93"/>
      <c r="BHB12" s="93"/>
      <c r="BHC12" s="93"/>
      <c r="BHD12" s="93"/>
      <c r="BHE12" s="93"/>
      <c r="BHF12" s="93"/>
      <c r="BHG12" s="93"/>
      <c r="BHH12" s="93"/>
      <c r="BHI12" s="93"/>
      <c r="BHJ12" s="93"/>
      <c r="BHK12" s="93"/>
      <c r="BHL12" s="93"/>
      <c r="BHM12" s="93"/>
      <c r="BHN12" s="93"/>
      <c r="BHO12" s="93"/>
      <c r="BHP12" s="93"/>
      <c r="BHQ12" s="93"/>
      <c r="BHR12" s="93"/>
      <c r="BHS12" s="93"/>
      <c r="BHT12" s="93"/>
      <c r="BHU12" s="93"/>
      <c r="BHV12" s="93"/>
      <c r="BHW12" s="93"/>
      <c r="BHX12" s="93"/>
      <c r="BHY12" s="93"/>
      <c r="BHZ12" s="93"/>
      <c r="BIA12" s="93"/>
      <c r="BIB12" s="93"/>
      <c r="BIC12" s="93"/>
      <c r="BID12" s="93"/>
      <c r="BIE12" s="93"/>
      <c r="BIF12" s="93"/>
      <c r="BIG12" s="93"/>
      <c r="BIH12" s="93"/>
      <c r="BII12" s="93"/>
      <c r="BIJ12" s="93"/>
      <c r="BIK12" s="93"/>
      <c r="BIL12" s="93"/>
      <c r="BIM12" s="93"/>
      <c r="BIN12" s="93"/>
      <c r="BIO12" s="93"/>
      <c r="BIP12" s="93"/>
      <c r="BIQ12" s="93"/>
      <c r="BIR12" s="93"/>
      <c r="BIS12" s="93"/>
      <c r="BIT12" s="93"/>
      <c r="BIU12" s="93"/>
      <c r="BIV12" s="93"/>
      <c r="BIW12" s="93"/>
      <c r="BIX12" s="93"/>
      <c r="BIY12" s="93"/>
      <c r="BIZ12" s="93"/>
      <c r="BJA12" s="93"/>
      <c r="BJB12" s="93"/>
      <c r="BJC12" s="93"/>
      <c r="BJD12" s="93"/>
      <c r="BJE12" s="93"/>
      <c r="BJF12" s="93"/>
      <c r="BJG12" s="93"/>
      <c r="BJH12" s="93"/>
      <c r="BJI12" s="93"/>
      <c r="BJJ12" s="93"/>
      <c r="BJK12" s="93"/>
      <c r="BJL12" s="93"/>
      <c r="BJM12" s="93"/>
      <c r="BJN12" s="93"/>
      <c r="BJO12" s="93"/>
      <c r="BJP12" s="93"/>
      <c r="BJQ12" s="93"/>
      <c r="BJR12" s="93"/>
      <c r="BJS12" s="93"/>
      <c r="BJT12" s="93"/>
      <c r="BJU12" s="93"/>
      <c r="BJV12" s="93"/>
      <c r="BJW12" s="93"/>
      <c r="BJX12" s="93"/>
      <c r="BJY12" s="93"/>
      <c r="BJZ12" s="93"/>
      <c r="BKA12" s="93"/>
      <c r="BKB12" s="93"/>
      <c r="BKC12" s="93"/>
      <c r="BKD12" s="93"/>
      <c r="BKE12" s="93"/>
      <c r="BKF12" s="93"/>
      <c r="BKG12" s="93"/>
      <c r="BKH12" s="93"/>
      <c r="BKI12" s="93"/>
      <c r="BKJ12" s="93"/>
      <c r="BKK12" s="93"/>
      <c r="BKL12" s="93"/>
      <c r="BKM12" s="93"/>
      <c r="BKN12" s="93"/>
      <c r="BKO12" s="93"/>
      <c r="BKP12" s="93"/>
      <c r="BKQ12" s="93"/>
      <c r="BKR12" s="93"/>
      <c r="BKS12" s="93"/>
      <c r="BKT12" s="93"/>
      <c r="BKU12" s="93"/>
      <c r="BKV12" s="93"/>
      <c r="BKW12" s="93"/>
      <c r="BKX12" s="93"/>
      <c r="BKY12" s="93"/>
      <c r="BKZ12" s="93"/>
      <c r="BLA12" s="93"/>
      <c r="BLB12" s="93"/>
      <c r="BLC12" s="93"/>
      <c r="BLD12" s="93"/>
      <c r="BLE12" s="93"/>
      <c r="BLF12" s="93"/>
      <c r="BLG12" s="93"/>
      <c r="BLH12" s="93"/>
      <c r="BLI12" s="93"/>
      <c r="BLJ12" s="93"/>
      <c r="BLK12" s="93"/>
      <c r="BLL12" s="93"/>
      <c r="BLM12" s="93"/>
      <c r="BLN12" s="93"/>
      <c r="BLO12" s="93"/>
      <c r="BLP12" s="93"/>
      <c r="BLQ12" s="93"/>
      <c r="BLR12" s="93"/>
      <c r="BLS12" s="93"/>
      <c r="BLT12" s="93"/>
      <c r="BLU12" s="93"/>
      <c r="BLV12" s="93"/>
      <c r="BLW12" s="93"/>
      <c r="BLX12" s="93"/>
      <c r="BLY12" s="93"/>
      <c r="BLZ12" s="93"/>
      <c r="BMA12" s="93"/>
      <c r="BMB12" s="93"/>
      <c r="BMC12" s="93"/>
      <c r="BMD12" s="93"/>
      <c r="BME12" s="93"/>
      <c r="BMF12" s="93"/>
      <c r="BMG12" s="93"/>
      <c r="BMH12" s="93"/>
      <c r="BMI12" s="93"/>
      <c r="BMJ12" s="93"/>
      <c r="BMK12" s="93"/>
      <c r="BML12" s="93"/>
      <c r="BMM12" s="93"/>
      <c r="BMN12" s="93"/>
      <c r="BMO12" s="93"/>
      <c r="BMP12" s="93"/>
      <c r="BMQ12" s="93"/>
      <c r="BMR12" s="93"/>
      <c r="BMS12" s="93"/>
      <c r="BMT12" s="93"/>
      <c r="BMU12" s="93"/>
      <c r="BMV12" s="93"/>
      <c r="BMW12" s="93"/>
      <c r="BMX12" s="93"/>
      <c r="BMY12" s="93"/>
      <c r="BMZ12" s="93"/>
      <c r="BNA12" s="93"/>
      <c r="BNB12" s="93"/>
      <c r="BNC12" s="93"/>
      <c r="BND12" s="93"/>
      <c r="BNE12" s="93"/>
      <c r="BNF12" s="93"/>
      <c r="BNG12" s="93"/>
      <c r="BNH12" s="93"/>
      <c r="BNI12" s="93"/>
      <c r="BNJ12" s="93"/>
      <c r="BNK12" s="93"/>
      <c r="BNL12" s="93"/>
      <c r="BNM12" s="93"/>
      <c r="BNN12" s="93"/>
      <c r="BNO12" s="93"/>
      <c r="BNP12" s="93"/>
      <c r="BNQ12" s="93"/>
      <c r="BNR12" s="93"/>
      <c r="BNS12" s="93"/>
      <c r="BNT12" s="93"/>
      <c r="BNU12" s="93"/>
      <c r="BNV12" s="93"/>
      <c r="BNW12" s="93"/>
      <c r="BNX12" s="93"/>
      <c r="BNY12" s="93"/>
      <c r="BNZ12" s="93"/>
      <c r="BOA12" s="93"/>
      <c r="BOB12" s="93"/>
      <c r="BOC12" s="93"/>
      <c r="BOD12" s="93"/>
      <c r="BOE12" s="93"/>
      <c r="BOF12" s="93"/>
      <c r="BOG12" s="93"/>
      <c r="BOH12" s="93"/>
      <c r="BOI12" s="93"/>
      <c r="BOJ12" s="93"/>
      <c r="BOK12" s="93"/>
      <c r="BOL12" s="93"/>
      <c r="BOM12" s="93"/>
      <c r="BON12" s="93"/>
      <c r="BOO12" s="93"/>
      <c r="BOP12" s="93"/>
      <c r="BOQ12" s="93"/>
      <c r="BOR12" s="93"/>
      <c r="BOS12" s="93"/>
      <c r="BOT12" s="93"/>
      <c r="BOU12" s="93"/>
      <c r="BOV12" s="93"/>
      <c r="BOW12" s="93"/>
      <c r="BOX12" s="93"/>
      <c r="BOY12" s="93"/>
      <c r="BOZ12" s="93"/>
      <c r="BPA12" s="93"/>
      <c r="BPB12" s="93"/>
      <c r="BPC12" s="93"/>
      <c r="BPD12" s="93"/>
      <c r="BPE12" s="93"/>
      <c r="BPF12" s="93"/>
      <c r="BPG12" s="93"/>
      <c r="BPH12" s="93"/>
      <c r="BPI12" s="93"/>
      <c r="BPJ12" s="93"/>
      <c r="BPK12" s="93"/>
      <c r="BPL12" s="93"/>
      <c r="BPM12" s="93"/>
      <c r="BPN12" s="93"/>
      <c r="BPO12" s="93"/>
      <c r="BPP12" s="93"/>
      <c r="BPQ12" s="93"/>
      <c r="BPR12" s="93"/>
      <c r="BPS12" s="93"/>
      <c r="BPT12" s="93"/>
      <c r="BPU12" s="93"/>
      <c r="BPV12" s="93"/>
      <c r="BPW12" s="93"/>
      <c r="BPX12" s="93"/>
      <c r="BPY12" s="93"/>
      <c r="BPZ12" s="93"/>
      <c r="BQA12" s="93"/>
      <c r="BQB12" s="93"/>
      <c r="BQC12" s="93"/>
      <c r="BQD12" s="93"/>
      <c r="BQE12" s="93"/>
      <c r="BQF12" s="93"/>
      <c r="BQG12" s="93"/>
      <c r="BQH12" s="93"/>
      <c r="BQI12" s="93"/>
      <c r="BQJ12" s="93"/>
      <c r="BQK12" s="93"/>
      <c r="BQL12" s="93"/>
      <c r="BQM12" s="93"/>
      <c r="BQN12" s="93"/>
      <c r="BQO12" s="93"/>
      <c r="BQP12" s="93"/>
      <c r="BQQ12" s="93"/>
      <c r="BQR12" s="93"/>
      <c r="BQS12" s="93"/>
      <c r="BQT12" s="93"/>
      <c r="BQU12" s="93"/>
      <c r="BQV12" s="93"/>
      <c r="BQW12" s="93"/>
      <c r="BQX12" s="93"/>
      <c r="BQY12" s="93"/>
      <c r="BQZ12" s="93"/>
      <c r="BRA12" s="93"/>
      <c r="BRB12" s="93"/>
      <c r="BRC12" s="93"/>
      <c r="BRD12" s="93"/>
      <c r="BRE12" s="93"/>
      <c r="BRF12" s="93"/>
      <c r="BRG12" s="93"/>
      <c r="BRH12" s="93"/>
      <c r="BRI12" s="93"/>
      <c r="BRJ12" s="93"/>
      <c r="BRK12" s="93"/>
      <c r="BRL12" s="93"/>
      <c r="BRM12" s="93"/>
      <c r="BRN12" s="93"/>
      <c r="BRO12" s="93"/>
      <c r="BRP12" s="93"/>
      <c r="BRQ12" s="93"/>
      <c r="BRR12" s="93"/>
      <c r="BRS12" s="93"/>
      <c r="BRT12" s="93"/>
      <c r="BRU12" s="93"/>
      <c r="BRV12" s="93"/>
      <c r="BRW12" s="93"/>
      <c r="BRX12" s="93"/>
      <c r="BRY12" s="93"/>
      <c r="BRZ12" s="93"/>
      <c r="BSA12" s="93"/>
      <c r="BSB12" s="93"/>
      <c r="BSC12" s="93"/>
      <c r="BSD12" s="93"/>
      <c r="BSE12" s="93"/>
      <c r="BSF12" s="93"/>
      <c r="BSG12" s="93"/>
      <c r="BSH12" s="93"/>
      <c r="BSI12" s="93"/>
      <c r="BSJ12" s="93"/>
      <c r="BSK12" s="93"/>
      <c r="BSL12" s="93"/>
      <c r="BSM12" s="93"/>
      <c r="BSN12" s="93"/>
      <c r="BSO12" s="93"/>
      <c r="BSP12" s="93"/>
      <c r="BSQ12" s="93"/>
      <c r="BSR12" s="93"/>
      <c r="BSS12" s="93"/>
      <c r="BST12" s="93"/>
      <c r="BSU12" s="93"/>
      <c r="BSV12" s="93"/>
      <c r="BSW12" s="93"/>
      <c r="BSX12" s="93"/>
      <c r="BSY12" s="93"/>
      <c r="BSZ12" s="93"/>
      <c r="BTA12" s="93"/>
      <c r="BTB12" s="93"/>
      <c r="BTC12" s="93"/>
      <c r="BTD12" s="93"/>
      <c r="BTE12" s="93"/>
      <c r="BTF12" s="93"/>
      <c r="BTG12" s="93"/>
      <c r="BTH12" s="93"/>
      <c r="BTI12" s="93"/>
      <c r="BTJ12" s="93"/>
      <c r="BTK12" s="93"/>
      <c r="BTL12" s="93"/>
      <c r="BTM12" s="93"/>
      <c r="BTN12" s="93"/>
      <c r="BTO12" s="93"/>
      <c r="BTP12" s="93"/>
      <c r="BTQ12" s="93"/>
      <c r="BTR12" s="93"/>
      <c r="BTS12" s="93"/>
      <c r="BTT12" s="93"/>
      <c r="BTU12" s="93"/>
      <c r="BTV12" s="93"/>
      <c r="BTW12" s="93"/>
      <c r="BTX12" s="93"/>
      <c r="BTY12" s="93"/>
      <c r="BTZ12" s="93"/>
      <c r="BUA12" s="93"/>
      <c r="BUB12" s="93"/>
      <c r="BUC12" s="93"/>
      <c r="BUD12" s="93"/>
      <c r="BUE12" s="93"/>
      <c r="BUF12" s="93"/>
      <c r="BUG12" s="93"/>
      <c r="BUH12" s="93"/>
      <c r="BUI12" s="93"/>
      <c r="BUJ12" s="93"/>
      <c r="BUK12" s="93"/>
      <c r="BUL12" s="93"/>
      <c r="BUM12" s="93"/>
      <c r="BUN12" s="93"/>
      <c r="BUO12" s="93"/>
      <c r="BUP12" s="93"/>
      <c r="BUQ12" s="93"/>
      <c r="BUR12" s="93"/>
      <c r="BUS12" s="93"/>
      <c r="BUT12" s="93"/>
      <c r="BUU12" s="93"/>
      <c r="BUV12" s="93"/>
      <c r="BUW12" s="93"/>
      <c r="BUX12" s="93"/>
      <c r="BUY12" s="93"/>
      <c r="BUZ12" s="93"/>
      <c r="BVA12" s="93"/>
      <c r="BVB12" s="93"/>
      <c r="BVC12" s="93"/>
      <c r="BVD12" s="93"/>
      <c r="BVE12" s="93"/>
      <c r="BVF12" s="93"/>
      <c r="BVG12" s="93"/>
      <c r="BVH12" s="93"/>
      <c r="BVI12" s="93"/>
      <c r="BVJ12" s="93"/>
      <c r="BVK12" s="93"/>
      <c r="BVL12" s="93"/>
      <c r="BVM12" s="93"/>
      <c r="BVN12" s="93"/>
      <c r="BVO12" s="93"/>
      <c r="BVP12" s="93"/>
      <c r="BVQ12" s="93"/>
      <c r="BVR12" s="93"/>
      <c r="BVS12" s="93"/>
      <c r="BVT12" s="93"/>
      <c r="BVU12" s="93"/>
      <c r="BVV12" s="93"/>
      <c r="BVW12" s="93"/>
      <c r="BVX12" s="93"/>
      <c r="BVY12" s="93"/>
      <c r="BVZ12" s="93"/>
      <c r="BWA12" s="93"/>
      <c r="BWB12" s="93"/>
      <c r="BWC12" s="93"/>
      <c r="BWD12" s="93"/>
      <c r="BWE12" s="93"/>
      <c r="BWF12" s="93"/>
      <c r="BWG12" s="93"/>
      <c r="BWH12" s="93"/>
      <c r="BWI12" s="93"/>
      <c r="BWJ12" s="93"/>
      <c r="BWK12" s="93"/>
      <c r="BWL12" s="93"/>
      <c r="BWM12" s="93"/>
      <c r="BWN12" s="93"/>
      <c r="BWO12" s="93"/>
      <c r="BWP12" s="93"/>
      <c r="BWQ12" s="93"/>
      <c r="BWR12" s="93"/>
      <c r="BWS12" s="93"/>
      <c r="BWT12" s="93"/>
      <c r="BWU12" s="93"/>
      <c r="BWV12" s="93"/>
      <c r="BWW12" s="93"/>
      <c r="BWX12" s="93"/>
      <c r="BWY12" s="93"/>
      <c r="BWZ12" s="93"/>
      <c r="BXA12" s="93"/>
      <c r="BXB12" s="93"/>
      <c r="BXC12" s="93"/>
      <c r="BXD12" s="93"/>
      <c r="BXE12" s="93"/>
      <c r="BXF12" s="93"/>
      <c r="BXG12" s="93"/>
      <c r="BXH12" s="93"/>
      <c r="BXI12" s="93"/>
      <c r="BXJ12" s="93"/>
      <c r="BXK12" s="93"/>
      <c r="BXL12" s="93"/>
      <c r="BXM12" s="93"/>
      <c r="BXN12" s="93"/>
      <c r="BXO12" s="93"/>
      <c r="BXP12" s="93"/>
      <c r="BXQ12" s="93"/>
      <c r="BXR12" s="93"/>
      <c r="BXS12" s="93"/>
      <c r="BXT12" s="93"/>
      <c r="BXU12" s="93"/>
      <c r="BXV12" s="93"/>
      <c r="BXW12" s="93"/>
      <c r="BXX12" s="93"/>
      <c r="BXY12" s="93"/>
      <c r="BXZ12" s="93"/>
      <c r="BYA12" s="93"/>
      <c r="BYB12" s="93"/>
      <c r="BYC12" s="93"/>
      <c r="BYD12" s="93"/>
      <c r="BYE12" s="93"/>
      <c r="BYF12" s="93"/>
      <c r="BYG12" s="93"/>
      <c r="BYH12" s="93"/>
      <c r="BYI12" s="93"/>
      <c r="BYJ12" s="93"/>
      <c r="BYK12" s="93"/>
      <c r="BYL12" s="93"/>
      <c r="BYM12" s="93"/>
      <c r="BYN12" s="93"/>
      <c r="BYO12" s="93"/>
      <c r="BYP12" s="93"/>
      <c r="BYQ12" s="93"/>
      <c r="BYR12" s="93"/>
      <c r="BYS12" s="93"/>
      <c r="BYT12" s="93"/>
      <c r="BYU12" s="93"/>
      <c r="BYV12" s="93"/>
      <c r="BYW12" s="93"/>
      <c r="BYX12" s="93"/>
      <c r="BYY12" s="93"/>
      <c r="BYZ12" s="93"/>
      <c r="BZA12" s="93"/>
      <c r="BZB12" s="93"/>
      <c r="BZC12" s="93"/>
      <c r="BZD12" s="93"/>
      <c r="BZE12" s="93"/>
      <c r="BZF12" s="93"/>
      <c r="BZG12" s="93"/>
      <c r="BZH12" s="93"/>
      <c r="BZI12" s="93"/>
      <c r="BZJ12" s="93"/>
      <c r="BZK12" s="93"/>
      <c r="BZL12" s="93"/>
      <c r="BZM12" s="93"/>
      <c r="BZN12" s="93"/>
      <c r="BZO12" s="93"/>
      <c r="BZP12" s="93"/>
      <c r="BZQ12" s="93"/>
      <c r="BZR12" s="93"/>
      <c r="BZS12" s="93"/>
      <c r="BZT12" s="93"/>
      <c r="BZU12" s="93"/>
      <c r="BZV12" s="93"/>
      <c r="BZW12" s="93"/>
      <c r="BZX12" s="93"/>
      <c r="BZY12" s="93"/>
      <c r="BZZ12" s="93"/>
      <c r="CAA12" s="93"/>
      <c r="CAB12" s="93"/>
      <c r="CAC12" s="93"/>
      <c r="CAD12" s="93"/>
      <c r="CAE12" s="93"/>
      <c r="CAF12" s="93"/>
      <c r="CAG12" s="93"/>
      <c r="CAH12" s="93"/>
      <c r="CAI12" s="93"/>
      <c r="CAJ12" s="93"/>
      <c r="CAK12" s="93"/>
      <c r="CAL12" s="93"/>
      <c r="CAM12" s="93"/>
      <c r="CAN12" s="93"/>
      <c r="CAO12" s="93"/>
      <c r="CAP12" s="93"/>
      <c r="CAQ12" s="93"/>
      <c r="CAR12" s="93"/>
      <c r="CAS12" s="93"/>
      <c r="CAT12" s="93"/>
      <c r="CAU12" s="93"/>
      <c r="CAV12" s="93"/>
      <c r="CAW12" s="93"/>
      <c r="CAX12" s="93"/>
      <c r="CAY12" s="93"/>
      <c r="CAZ12" s="93"/>
      <c r="CBA12" s="93"/>
      <c r="CBB12" s="93"/>
      <c r="CBC12" s="93"/>
      <c r="CBD12" s="93"/>
      <c r="CBE12" s="93"/>
      <c r="CBF12" s="93"/>
      <c r="CBG12" s="93"/>
      <c r="CBH12" s="93"/>
      <c r="CBI12" s="93"/>
      <c r="CBJ12" s="93"/>
      <c r="CBK12" s="93"/>
      <c r="CBL12" s="93"/>
      <c r="CBM12" s="93"/>
      <c r="CBN12" s="93"/>
      <c r="CBO12" s="93"/>
      <c r="CBP12" s="93"/>
      <c r="CBQ12" s="93"/>
      <c r="CBR12" s="93"/>
      <c r="CBS12" s="93"/>
      <c r="CBT12" s="93"/>
      <c r="CBU12" s="93"/>
      <c r="CBV12" s="93"/>
      <c r="CBW12" s="93"/>
      <c r="CBX12" s="93"/>
      <c r="CBY12" s="93"/>
      <c r="CBZ12" s="93"/>
      <c r="CCA12" s="93"/>
      <c r="CCB12" s="93"/>
      <c r="CCC12" s="93"/>
      <c r="CCD12" s="93"/>
      <c r="CCE12" s="93"/>
      <c r="CCF12" s="93"/>
      <c r="CCG12" s="93"/>
      <c r="CCH12" s="93"/>
      <c r="CCI12" s="93"/>
      <c r="CCJ12" s="93"/>
      <c r="CCK12" s="93"/>
      <c r="CCL12" s="93"/>
      <c r="CCM12" s="93"/>
      <c r="CCN12" s="93"/>
      <c r="CCO12" s="93"/>
      <c r="CCP12" s="93"/>
      <c r="CCQ12" s="93"/>
      <c r="CCR12" s="93"/>
      <c r="CCS12" s="93"/>
      <c r="CCT12" s="93"/>
      <c r="CCU12" s="93"/>
      <c r="CCV12" s="93"/>
      <c r="CCW12" s="93"/>
      <c r="CCX12" s="93"/>
      <c r="CCY12" s="93"/>
      <c r="CCZ12" s="93"/>
      <c r="CDA12" s="93"/>
      <c r="CDB12" s="93"/>
      <c r="CDC12" s="93"/>
      <c r="CDD12" s="93"/>
      <c r="CDE12" s="93"/>
      <c r="CDF12" s="93"/>
      <c r="CDG12" s="93"/>
      <c r="CDH12" s="93"/>
      <c r="CDI12" s="93"/>
      <c r="CDJ12" s="93"/>
      <c r="CDK12" s="93"/>
      <c r="CDL12" s="93"/>
      <c r="CDM12" s="93"/>
      <c r="CDN12" s="93"/>
      <c r="CDO12" s="93"/>
      <c r="CDP12" s="93"/>
      <c r="CDQ12" s="93"/>
      <c r="CDR12" s="93"/>
      <c r="CDS12" s="93"/>
      <c r="CDT12" s="93"/>
      <c r="CDU12" s="93"/>
      <c r="CDV12" s="93"/>
      <c r="CDW12" s="93"/>
      <c r="CDX12" s="93"/>
      <c r="CDY12" s="93"/>
      <c r="CDZ12" s="93"/>
      <c r="CEA12" s="93"/>
      <c r="CEB12" s="93"/>
      <c r="CEC12" s="93"/>
      <c r="CED12" s="93"/>
      <c r="CEE12" s="93"/>
      <c r="CEF12" s="93"/>
      <c r="CEG12" s="93"/>
      <c r="CEH12" s="93"/>
      <c r="CEI12" s="93"/>
      <c r="CEJ12" s="93"/>
      <c r="CEK12" s="93"/>
      <c r="CEL12" s="93"/>
      <c r="CEM12" s="93"/>
      <c r="CEN12" s="93"/>
      <c r="CEO12" s="93"/>
      <c r="CEP12" s="93"/>
      <c r="CEQ12" s="93"/>
      <c r="CER12" s="93"/>
      <c r="CES12" s="93"/>
      <c r="CET12" s="93"/>
      <c r="CEU12" s="93"/>
      <c r="CEV12" s="93"/>
      <c r="CEW12" s="93"/>
      <c r="CEX12" s="93"/>
      <c r="CEY12" s="93"/>
      <c r="CEZ12" s="93"/>
      <c r="CFA12" s="93"/>
      <c r="CFB12" s="93"/>
      <c r="CFC12" s="93"/>
      <c r="CFD12" s="93"/>
      <c r="CFE12" s="93"/>
      <c r="CFF12" s="93"/>
      <c r="CFG12" s="93"/>
      <c r="CFH12" s="93"/>
      <c r="CFI12" s="93"/>
      <c r="CFJ12" s="93"/>
      <c r="CFK12" s="93"/>
      <c r="CFL12" s="93"/>
      <c r="CFM12" s="93"/>
      <c r="CFN12" s="93"/>
      <c r="CFO12" s="93"/>
      <c r="CFP12" s="93"/>
      <c r="CFQ12" s="93"/>
      <c r="CFR12" s="93"/>
      <c r="CFS12" s="93"/>
      <c r="CFT12" s="93"/>
      <c r="CFU12" s="93"/>
      <c r="CFV12" s="93"/>
      <c r="CFW12" s="93"/>
      <c r="CFX12" s="93"/>
      <c r="CFY12" s="93"/>
      <c r="CFZ12" s="93"/>
      <c r="CGA12" s="93"/>
      <c r="CGB12" s="93"/>
      <c r="CGC12" s="93"/>
      <c r="CGD12" s="93"/>
      <c r="CGE12" s="93"/>
      <c r="CGF12" s="93"/>
      <c r="CGG12" s="93"/>
      <c r="CGH12" s="93"/>
      <c r="CGI12" s="93"/>
      <c r="CGJ12" s="93"/>
      <c r="CGK12" s="93"/>
      <c r="CGL12" s="93"/>
      <c r="CGM12" s="93"/>
      <c r="CGN12" s="93"/>
      <c r="CGO12" s="93"/>
      <c r="CGP12" s="93"/>
      <c r="CGQ12" s="93"/>
      <c r="CGR12" s="93"/>
      <c r="CGS12" s="93"/>
      <c r="CGT12" s="93"/>
      <c r="CGU12" s="93"/>
      <c r="CGV12" s="93"/>
      <c r="CGW12" s="93"/>
      <c r="CGX12" s="93"/>
      <c r="CGY12" s="93"/>
      <c r="CGZ12" s="93"/>
      <c r="CHA12" s="93"/>
      <c r="CHB12" s="93"/>
      <c r="CHC12" s="93"/>
      <c r="CHD12" s="93"/>
      <c r="CHE12" s="93"/>
      <c r="CHF12" s="93"/>
      <c r="CHG12" s="93"/>
      <c r="CHH12" s="93"/>
      <c r="CHI12" s="93"/>
      <c r="CHJ12" s="93"/>
      <c r="CHK12" s="93"/>
      <c r="CHL12" s="93"/>
      <c r="CHM12" s="93"/>
      <c r="CHN12" s="93"/>
      <c r="CHO12" s="93"/>
      <c r="CHP12" s="93"/>
      <c r="CHQ12" s="93"/>
      <c r="CHR12" s="93"/>
      <c r="CHS12" s="93"/>
      <c r="CHT12" s="93"/>
      <c r="CHU12" s="93"/>
      <c r="CHV12" s="93"/>
      <c r="CHW12" s="93"/>
      <c r="CHX12" s="93"/>
      <c r="CHY12" s="93"/>
      <c r="CHZ12" s="93"/>
      <c r="CIA12" s="93"/>
      <c r="CIB12" s="93"/>
      <c r="CIC12" s="93"/>
      <c r="CID12" s="93"/>
      <c r="CIE12" s="93"/>
      <c r="CIF12" s="93"/>
      <c r="CIG12" s="93"/>
      <c r="CIH12" s="93"/>
      <c r="CII12" s="93"/>
      <c r="CIJ12" s="93"/>
      <c r="CIK12" s="93"/>
      <c r="CIL12" s="93"/>
      <c r="CIM12" s="93"/>
      <c r="CIN12" s="93"/>
      <c r="CIO12" s="93"/>
      <c r="CIP12" s="93"/>
      <c r="CIQ12" s="93"/>
      <c r="CIR12" s="93"/>
      <c r="CIS12" s="93"/>
      <c r="CIT12" s="93"/>
      <c r="CIU12" s="93"/>
      <c r="CIV12" s="93"/>
      <c r="CIW12" s="93"/>
      <c r="CIX12" s="93"/>
      <c r="CIY12" s="93"/>
      <c r="CIZ12" s="93"/>
      <c r="CJA12" s="93"/>
      <c r="CJB12" s="93"/>
      <c r="CJC12" s="93"/>
      <c r="CJD12" s="93"/>
      <c r="CJE12" s="93"/>
      <c r="CJF12" s="93"/>
      <c r="CJG12" s="93"/>
      <c r="CJH12" s="93"/>
      <c r="CJI12" s="93"/>
      <c r="CJJ12" s="93"/>
      <c r="CJK12" s="93"/>
      <c r="CJL12" s="93"/>
      <c r="CJM12" s="93"/>
      <c r="CJN12" s="93"/>
      <c r="CJO12" s="93"/>
      <c r="CJP12" s="93"/>
      <c r="CJQ12" s="93"/>
      <c r="CJR12" s="93"/>
      <c r="CJS12" s="93"/>
      <c r="CJT12" s="93"/>
      <c r="CJU12" s="93"/>
      <c r="CJV12" s="93"/>
      <c r="CJW12" s="93"/>
      <c r="CJX12" s="93"/>
      <c r="CJY12" s="93"/>
      <c r="CJZ12" s="93"/>
      <c r="CKA12" s="93"/>
      <c r="CKB12" s="93"/>
      <c r="CKC12" s="93"/>
      <c r="CKD12" s="93"/>
      <c r="CKE12" s="93"/>
      <c r="CKF12" s="93"/>
      <c r="CKG12" s="93"/>
      <c r="CKH12" s="93"/>
      <c r="CKI12" s="93"/>
      <c r="CKJ12" s="93"/>
      <c r="CKK12" s="93"/>
      <c r="CKL12" s="93"/>
      <c r="CKM12" s="93"/>
      <c r="CKN12" s="93"/>
      <c r="CKO12" s="93"/>
      <c r="CKP12" s="93"/>
      <c r="CKQ12" s="93"/>
      <c r="CKR12" s="93"/>
      <c r="CKS12" s="93"/>
      <c r="CKT12" s="93"/>
      <c r="CKU12" s="93"/>
      <c r="CKV12" s="93"/>
      <c r="CKW12" s="93"/>
      <c r="CKX12" s="93"/>
      <c r="CKY12" s="93"/>
      <c r="CKZ12" s="93"/>
      <c r="CLA12" s="93"/>
      <c r="CLB12" s="93"/>
      <c r="CLC12" s="93"/>
      <c r="CLD12" s="93"/>
      <c r="CLE12" s="93"/>
      <c r="CLF12" s="93"/>
      <c r="CLG12" s="93"/>
      <c r="CLH12" s="93"/>
      <c r="CLI12" s="93"/>
      <c r="CLJ12" s="93"/>
      <c r="CLK12" s="93"/>
      <c r="CLL12" s="93"/>
      <c r="CLM12" s="93"/>
      <c r="CLN12" s="93"/>
      <c r="CLO12" s="93"/>
      <c r="CLP12" s="93"/>
      <c r="CLQ12" s="93"/>
      <c r="CLR12" s="93"/>
      <c r="CLS12" s="93"/>
      <c r="CLT12" s="93"/>
      <c r="CLU12" s="93"/>
      <c r="CLV12" s="93"/>
      <c r="CLW12" s="93"/>
      <c r="CLX12" s="93"/>
      <c r="CLY12" s="93"/>
      <c r="CLZ12" s="93"/>
      <c r="CMA12" s="93"/>
      <c r="CMB12" s="93"/>
      <c r="CMC12" s="93"/>
      <c r="CMD12" s="93"/>
      <c r="CME12" s="93"/>
      <c r="CMF12" s="93"/>
      <c r="CMG12" s="93"/>
      <c r="CMH12" s="93"/>
      <c r="CMI12" s="93"/>
      <c r="CMJ12" s="93"/>
      <c r="CMK12" s="93"/>
      <c r="CML12" s="93"/>
      <c r="CMM12" s="93"/>
      <c r="CMN12" s="93"/>
      <c r="CMO12" s="93"/>
      <c r="CMP12" s="93"/>
      <c r="CMQ12" s="93"/>
      <c r="CMR12" s="93"/>
      <c r="CMS12" s="93"/>
      <c r="CMT12" s="93"/>
      <c r="CMU12" s="93"/>
      <c r="CMV12" s="93"/>
      <c r="CMW12" s="93"/>
      <c r="CMX12" s="93"/>
      <c r="CMY12" s="93"/>
      <c r="CMZ12" s="93"/>
      <c r="CNA12" s="93"/>
      <c r="CNB12" s="93"/>
      <c r="CNC12" s="93"/>
      <c r="CND12" s="93"/>
      <c r="CNE12" s="93"/>
      <c r="CNF12" s="93"/>
      <c r="CNG12" s="93"/>
      <c r="CNH12" s="93"/>
      <c r="CNI12" s="93"/>
      <c r="CNJ12" s="93"/>
      <c r="CNK12" s="93"/>
      <c r="CNL12" s="93"/>
      <c r="CNM12" s="93"/>
      <c r="CNN12" s="93"/>
      <c r="CNO12" s="93"/>
      <c r="CNP12" s="93"/>
      <c r="CNQ12" s="93"/>
      <c r="CNR12" s="93"/>
      <c r="CNS12" s="93"/>
      <c r="CNT12" s="93"/>
      <c r="CNU12" s="93"/>
      <c r="CNV12" s="93"/>
      <c r="CNW12" s="93"/>
      <c r="CNX12" s="93"/>
      <c r="CNY12" s="93"/>
      <c r="CNZ12" s="93"/>
      <c r="COA12" s="93"/>
      <c r="COB12" s="93"/>
      <c r="COC12" s="93"/>
      <c r="COD12" s="93"/>
      <c r="COE12" s="93"/>
      <c r="COF12" s="93"/>
      <c r="COG12" s="93"/>
      <c r="COH12" s="93"/>
      <c r="COI12" s="93"/>
      <c r="COJ12" s="93"/>
      <c r="COK12" s="93"/>
      <c r="COL12" s="93"/>
      <c r="COM12" s="93"/>
      <c r="CON12" s="93"/>
      <c r="COO12" s="93"/>
      <c r="COP12" s="93"/>
      <c r="COQ12" s="93"/>
      <c r="COR12" s="93"/>
      <c r="COS12" s="93"/>
      <c r="COT12" s="93"/>
      <c r="COU12" s="93"/>
      <c r="COV12" s="93"/>
      <c r="COW12" s="93"/>
      <c r="COX12" s="93"/>
      <c r="COY12" s="93"/>
      <c r="COZ12" s="93"/>
      <c r="CPA12" s="93"/>
      <c r="CPB12" s="93"/>
      <c r="CPC12" s="93"/>
      <c r="CPD12" s="93"/>
      <c r="CPE12" s="93"/>
      <c r="CPF12" s="93"/>
      <c r="CPG12" s="93"/>
      <c r="CPH12" s="93"/>
      <c r="CPI12" s="93"/>
      <c r="CPJ12" s="93"/>
      <c r="CPK12" s="93"/>
      <c r="CPL12" s="93"/>
      <c r="CPM12" s="93"/>
      <c r="CPN12" s="93"/>
      <c r="CPO12" s="93"/>
      <c r="CPP12" s="93"/>
      <c r="CPQ12" s="93"/>
      <c r="CPR12" s="93"/>
      <c r="CPS12" s="93"/>
      <c r="CPT12" s="93"/>
      <c r="CPU12" s="93"/>
      <c r="CPV12" s="93"/>
      <c r="CPW12" s="93"/>
      <c r="CPX12" s="93"/>
      <c r="CPY12" s="93"/>
      <c r="CPZ12" s="93"/>
      <c r="CQA12" s="93"/>
      <c r="CQB12" s="93"/>
      <c r="CQC12" s="93"/>
      <c r="CQD12" s="93"/>
      <c r="CQE12" s="93"/>
      <c r="CQF12" s="93"/>
      <c r="CQG12" s="93"/>
      <c r="CQH12" s="93"/>
      <c r="CQI12" s="93"/>
      <c r="CQJ12" s="93"/>
      <c r="CQK12" s="93"/>
      <c r="CQL12" s="93"/>
      <c r="CQM12" s="93"/>
      <c r="CQN12" s="93"/>
      <c r="CQO12" s="93"/>
      <c r="CQP12" s="93"/>
      <c r="CQQ12" s="93"/>
      <c r="CQR12" s="93"/>
      <c r="CQS12" s="93"/>
      <c r="CQT12" s="93"/>
      <c r="CQU12" s="93"/>
      <c r="CQV12" s="93"/>
      <c r="CQW12" s="93"/>
      <c r="CQX12" s="93"/>
      <c r="CQY12" s="93"/>
      <c r="CQZ12" s="93"/>
      <c r="CRA12" s="93"/>
      <c r="CRB12" s="93"/>
      <c r="CRC12" s="93"/>
      <c r="CRD12" s="93"/>
      <c r="CRE12" s="93"/>
      <c r="CRF12" s="93"/>
      <c r="CRG12" s="93"/>
      <c r="CRH12" s="93"/>
      <c r="CRI12" s="93"/>
      <c r="CRJ12" s="93"/>
      <c r="CRK12" s="93"/>
      <c r="CRL12" s="93"/>
      <c r="CRM12" s="93"/>
      <c r="CRN12" s="93"/>
      <c r="CRO12" s="93"/>
      <c r="CRP12" s="93"/>
      <c r="CRQ12" s="93"/>
      <c r="CRR12" s="93"/>
      <c r="CRS12" s="93"/>
      <c r="CRT12" s="93"/>
      <c r="CRU12" s="93"/>
      <c r="CRV12" s="93"/>
      <c r="CRW12" s="93"/>
      <c r="CRX12" s="93"/>
      <c r="CRY12" s="93"/>
      <c r="CRZ12" s="93"/>
      <c r="CSA12" s="93"/>
      <c r="CSB12" s="93"/>
      <c r="CSC12" s="93"/>
      <c r="CSD12" s="93"/>
      <c r="CSE12" s="93"/>
      <c r="CSF12" s="93"/>
      <c r="CSG12" s="93"/>
      <c r="CSH12" s="93"/>
      <c r="CSI12" s="93"/>
      <c r="CSJ12" s="93"/>
      <c r="CSK12" s="93"/>
      <c r="CSL12" s="93"/>
      <c r="CSM12" s="93"/>
      <c r="CSN12" s="93"/>
      <c r="CSO12" s="93"/>
      <c r="CSP12" s="93"/>
      <c r="CSQ12" s="93"/>
      <c r="CSR12" s="93"/>
      <c r="CSS12" s="93"/>
      <c r="CST12" s="93"/>
      <c r="CSU12" s="93"/>
      <c r="CSV12" s="93"/>
      <c r="CSW12" s="93"/>
      <c r="CSX12" s="93"/>
      <c r="CSY12" s="93"/>
      <c r="CSZ12" s="93"/>
      <c r="CTA12" s="93"/>
      <c r="CTB12" s="93"/>
      <c r="CTC12" s="93"/>
      <c r="CTD12" s="93"/>
      <c r="CTE12" s="93"/>
      <c r="CTF12" s="93"/>
      <c r="CTG12" s="93"/>
      <c r="CTH12" s="93"/>
      <c r="CTI12" s="93"/>
      <c r="CTJ12" s="93"/>
      <c r="CTK12" s="93"/>
      <c r="CTL12" s="93"/>
      <c r="CTM12" s="93"/>
      <c r="CTN12" s="93"/>
      <c r="CTO12" s="93"/>
      <c r="CTP12" s="93"/>
      <c r="CTQ12" s="93"/>
      <c r="CTR12" s="93"/>
      <c r="CTS12" s="93"/>
      <c r="CTT12" s="93"/>
      <c r="CTU12" s="93"/>
      <c r="CTV12" s="93"/>
      <c r="CTW12" s="93"/>
      <c r="CTX12" s="93"/>
      <c r="CTY12" s="93"/>
      <c r="CTZ12" s="93"/>
      <c r="CUA12" s="93"/>
      <c r="CUB12" s="93"/>
      <c r="CUC12" s="93"/>
      <c r="CUD12" s="93"/>
      <c r="CUE12" s="93"/>
      <c r="CUF12" s="93"/>
      <c r="CUG12" s="93"/>
      <c r="CUH12" s="93"/>
      <c r="CUI12" s="93"/>
      <c r="CUJ12" s="93"/>
      <c r="CUK12" s="93"/>
      <c r="CUL12" s="93"/>
      <c r="CUM12" s="93"/>
      <c r="CUN12" s="93"/>
      <c r="CUO12" s="93"/>
      <c r="CUP12" s="93"/>
      <c r="CUQ12" s="93"/>
      <c r="CUR12" s="93"/>
      <c r="CUS12" s="93"/>
      <c r="CUT12" s="93"/>
      <c r="CUU12" s="93"/>
      <c r="CUV12" s="93"/>
      <c r="CUW12" s="93"/>
      <c r="CUX12" s="93"/>
      <c r="CUY12" s="93"/>
      <c r="CUZ12" s="93"/>
      <c r="CVA12" s="93"/>
      <c r="CVB12" s="93"/>
      <c r="CVC12" s="93"/>
      <c r="CVD12" s="93"/>
      <c r="CVE12" s="93"/>
      <c r="CVF12" s="93"/>
      <c r="CVG12" s="93"/>
      <c r="CVH12" s="93"/>
      <c r="CVI12" s="93"/>
      <c r="CVJ12" s="93"/>
      <c r="CVK12" s="93"/>
      <c r="CVL12" s="93"/>
      <c r="CVM12" s="93"/>
      <c r="CVN12" s="93"/>
      <c r="CVO12" s="93"/>
      <c r="CVP12" s="93"/>
      <c r="CVQ12" s="93"/>
      <c r="CVR12" s="93"/>
      <c r="CVS12" s="93"/>
      <c r="CVT12" s="93"/>
      <c r="CVU12" s="93"/>
      <c r="CVV12" s="93"/>
      <c r="CVW12" s="93"/>
      <c r="CVX12" s="93"/>
      <c r="CVY12" s="93"/>
      <c r="CVZ12" s="93"/>
      <c r="CWA12" s="93"/>
      <c r="CWB12" s="93"/>
      <c r="CWC12" s="93"/>
      <c r="CWD12" s="93"/>
      <c r="CWE12" s="93"/>
      <c r="CWF12" s="93"/>
      <c r="CWG12" s="93"/>
      <c r="CWH12" s="93"/>
      <c r="CWI12" s="93"/>
      <c r="CWJ12" s="93"/>
      <c r="CWK12" s="93"/>
      <c r="CWL12" s="93"/>
      <c r="CWM12" s="93"/>
      <c r="CWN12" s="93"/>
      <c r="CWO12" s="93"/>
      <c r="CWP12" s="93"/>
      <c r="CWQ12" s="93"/>
      <c r="CWR12" s="93"/>
      <c r="CWS12" s="93"/>
      <c r="CWT12" s="93"/>
      <c r="CWU12" s="93"/>
      <c r="CWV12" s="93"/>
      <c r="CWW12" s="93"/>
      <c r="CWX12" s="93"/>
      <c r="CWY12" s="93"/>
      <c r="CWZ12" s="93"/>
      <c r="CXA12" s="93"/>
      <c r="CXB12" s="93"/>
      <c r="CXC12" s="93"/>
      <c r="CXD12" s="93"/>
      <c r="CXE12" s="93"/>
      <c r="CXF12" s="93"/>
      <c r="CXG12" s="93"/>
      <c r="CXH12" s="93"/>
      <c r="CXI12" s="93"/>
      <c r="CXJ12" s="93"/>
      <c r="CXK12" s="93"/>
      <c r="CXL12" s="93"/>
      <c r="CXM12" s="93"/>
      <c r="CXN12" s="93"/>
      <c r="CXO12" s="93"/>
      <c r="CXP12" s="93"/>
      <c r="CXQ12" s="93"/>
      <c r="CXR12" s="93"/>
      <c r="CXS12" s="93"/>
      <c r="CXT12" s="93"/>
      <c r="CXU12" s="93"/>
      <c r="CXV12" s="93"/>
      <c r="CXW12" s="93"/>
      <c r="CXX12" s="93"/>
      <c r="CXY12" s="93"/>
      <c r="CXZ12" s="93"/>
      <c r="CYA12" s="93"/>
      <c r="CYB12" s="93"/>
      <c r="CYC12" s="93"/>
      <c r="CYD12" s="93"/>
      <c r="CYE12" s="93"/>
      <c r="CYF12" s="93"/>
      <c r="CYG12" s="93"/>
      <c r="CYH12" s="93"/>
      <c r="CYI12" s="93"/>
      <c r="CYJ12" s="93"/>
      <c r="CYK12" s="93"/>
      <c r="CYL12" s="93"/>
      <c r="CYM12" s="93"/>
      <c r="CYN12" s="93"/>
      <c r="CYO12" s="93"/>
      <c r="CYP12" s="93"/>
      <c r="CYQ12" s="93"/>
      <c r="CYR12" s="93"/>
      <c r="CYS12" s="93"/>
      <c r="CYT12" s="93"/>
      <c r="CYU12" s="93"/>
      <c r="CYV12" s="93"/>
      <c r="CYW12" s="93"/>
      <c r="CYX12" s="93"/>
      <c r="CYY12" s="93"/>
      <c r="CYZ12" s="93"/>
      <c r="CZA12" s="93"/>
      <c r="CZB12" s="93"/>
      <c r="CZC12" s="93"/>
      <c r="CZD12" s="93"/>
      <c r="CZE12" s="93"/>
      <c r="CZF12" s="93"/>
      <c r="CZG12" s="93"/>
      <c r="CZH12" s="93"/>
      <c r="CZI12" s="93"/>
      <c r="CZJ12" s="93"/>
      <c r="CZK12" s="93"/>
      <c r="CZL12" s="93"/>
      <c r="CZM12" s="93"/>
      <c r="CZN12" s="93"/>
      <c r="CZO12" s="93"/>
      <c r="CZP12" s="93"/>
      <c r="CZQ12" s="93"/>
      <c r="CZR12" s="93"/>
      <c r="CZS12" s="93"/>
      <c r="CZT12" s="93"/>
      <c r="CZU12" s="93"/>
      <c r="CZV12" s="93"/>
      <c r="CZW12" s="93"/>
      <c r="CZX12" s="93"/>
      <c r="CZY12" s="93"/>
      <c r="CZZ12" s="93"/>
      <c r="DAA12" s="93"/>
      <c r="DAB12" s="93"/>
      <c r="DAC12" s="93"/>
      <c r="DAD12" s="93"/>
      <c r="DAE12" s="93"/>
      <c r="DAF12" s="93"/>
      <c r="DAG12" s="93"/>
      <c r="DAH12" s="93"/>
      <c r="DAI12" s="93"/>
      <c r="DAJ12" s="93"/>
      <c r="DAK12" s="93"/>
      <c r="DAL12" s="93"/>
      <c r="DAM12" s="93"/>
      <c r="DAN12" s="93"/>
      <c r="DAO12" s="93"/>
      <c r="DAP12" s="93"/>
      <c r="DAQ12" s="93"/>
      <c r="DAR12" s="93"/>
      <c r="DAS12" s="93"/>
      <c r="DAT12" s="93"/>
      <c r="DAU12" s="93"/>
      <c r="DAV12" s="93"/>
      <c r="DAW12" s="93"/>
      <c r="DAX12" s="93"/>
      <c r="DAY12" s="93"/>
      <c r="DAZ12" s="93"/>
      <c r="DBA12" s="93"/>
      <c r="DBB12" s="93"/>
      <c r="DBC12" s="93"/>
      <c r="DBD12" s="93"/>
      <c r="DBE12" s="93"/>
      <c r="DBF12" s="93"/>
      <c r="DBG12" s="93"/>
      <c r="DBH12" s="93"/>
      <c r="DBI12" s="93"/>
      <c r="DBJ12" s="93"/>
      <c r="DBK12" s="93"/>
      <c r="DBL12" s="93"/>
      <c r="DBM12" s="93"/>
      <c r="DBN12" s="93"/>
      <c r="DBO12" s="93"/>
      <c r="DBP12" s="93"/>
      <c r="DBQ12" s="93"/>
      <c r="DBR12" s="93"/>
      <c r="DBS12" s="93"/>
      <c r="DBT12" s="93"/>
      <c r="DBU12" s="93"/>
      <c r="DBV12" s="93"/>
      <c r="DBW12" s="93"/>
      <c r="DBX12" s="93"/>
      <c r="DBY12" s="93"/>
      <c r="DBZ12" s="93"/>
      <c r="DCA12" s="93"/>
      <c r="DCB12" s="93"/>
      <c r="DCC12" s="93"/>
      <c r="DCD12" s="93"/>
      <c r="DCE12" s="93"/>
      <c r="DCF12" s="93"/>
      <c r="DCG12" s="93"/>
      <c r="DCH12" s="93"/>
      <c r="DCI12" s="93"/>
      <c r="DCJ12" s="93"/>
      <c r="DCK12" s="93"/>
      <c r="DCL12" s="93"/>
      <c r="DCM12" s="93"/>
      <c r="DCN12" s="93"/>
      <c r="DCO12" s="93"/>
      <c r="DCP12" s="93"/>
      <c r="DCQ12" s="93"/>
      <c r="DCR12" s="93"/>
      <c r="DCS12" s="93"/>
      <c r="DCT12" s="93"/>
      <c r="DCU12" s="93"/>
      <c r="DCV12" s="93"/>
      <c r="DCW12" s="93"/>
      <c r="DCX12" s="93"/>
      <c r="DCY12" s="93"/>
      <c r="DCZ12" s="93"/>
      <c r="DDA12" s="93"/>
      <c r="DDB12" s="93"/>
      <c r="DDC12" s="93"/>
      <c r="DDD12" s="93"/>
      <c r="DDE12" s="93"/>
      <c r="DDF12" s="93"/>
      <c r="DDG12" s="93"/>
      <c r="DDH12" s="93"/>
      <c r="DDI12" s="93"/>
      <c r="DDJ12" s="93"/>
      <c r="DDK12" s="93"/>
      <c r="DDL12" s="93"/>
      <c r="DDM12" s="93"/>
      <c r="DDN12" s="93"/>
      <c r="DDO12" s="93"/>
      <c r="DDP12" s="93"/>
      <c r="DDQ12" s="93"/>
      <c r="DDR12" s="93"/>
      <c r="DDS12" s="93"/>
      <c r="DDT12" s="93"/>
      <c r="DDU12" s="93"/>
      <c r="DDV12" s="93"/>
      <c r="DDW12" s="93"/>
      <c r="DDX12" s="93"/>
      <c r="DDY12" s="93"/>
      <c r="DDZ12" s="93"/>
      <c r="DEA12" s="93"/>
      <c r="DEB12" s="93"/>
      <c r="DEC12" s="93"/>
      <c r="DED12" s="93"/>
      <c r="DEE12" s="93"/>
      <c r="DEF12" s="93"/>
      <c r="DEG12" s="93"/>
      <c r="DEH12" s="93"/>
      <c r="DEI12" s="93"/>
      <c r="DEJ12" s="93"/>
      <c r="DEK12" s="93"/>
      <c r="DEL12" s="93"/>
      <c r="DEM12" s="93"/>
      <c r="DEN12" s="93"/>
      <c r="DEO12" s="93"/>
      <c r="DEP12" s="93"/>
      <c r="DEQ12" s="93"/>
      <c r="DER12" s="93"/>
      <c r="DES12" s="93"/>
      <c r="DET12" s="93"/>
      <c r="DEU12" s="93"/>
      <c r="DEV12" s="93"/>
      <c r="DEW12" s="93"/>
      <c r="DEX12" s="93"/>
      <c r="DEY12" s="93"/>
      <c r="DEZ12" s="93"/>
      <c r="DFA12" s="93"/>
      <c r="DFB12" s="93"/>
      <c r="DFC12" s="93"/>
      <c r="DFD12" s="93"/>
      <c r="DFE12" s="93"/>
      <c r="DFF12" s="93"/>
      <c r="DFG12" s="93"/>
      <c r="DFH12" s="93"/>
      <c r="DFI12" s="93"/>
      <c r="DFJ12" s="93"/>
      <c r="DFK12" s="93"/>
      <c r="DFL12" s="93"/>
      <c r="DFM12" s="93"/>
      <c r="DFN12" s="93"/>
      <c r="DFO12" s="93"/>
      <c r="DFP12" s="93"/>
      <c r="DFQ12" s="93"/>
      <c r="DFR12" s="93"/>
      <c r="DFS12" s="93"/>
      <c r="DFT12" s="93"/>
      <c r="DFU12" s="93"/>
      <c r="DFV12" s="93"/>
      <c r="DFW12" s="93"/>
      <c r="DFX12" s="93"/>
      <c r="DFY12" s="93"/>
      <c r="DFZ12" s="93"/>
      <c r="DGA12" s="93"/>
      <c r="DGB12" s="93"/>
      <c r="DGC12" s="93"/>
      <c r="DGD12" s="93"/>
      <c r="DGE12" s="93"/>
      <c r="DGF12" s="93"/>
      <c r="DGG12" s="93"/>
      <c r="DGH12" s="93"/>
      <c r="DGI12" s="93"/>
      <c r="DGJ12" s="93"/>
      <c r="DGK12" s="93"/>
      <c r="DGL12" s="93"/>
      <c r="DGM12" s="93"/>
      <c r="DGN12" s="93"/>
      <c r="DGO12" s="93"/>
      <c r="DGP12" s="93"/>
      <c r="DGQ12" s="93"/>
      <c r="DGR12" s="93"/>
      <c r="DGS12" s="93"/>
      <c r="DGT12" s="93"/>
      <c r="DGU12" s="93"/>
      <c r="DGV12" s="93"/>
      <c r="DGW12" s="93"/>
      <c r="DGX12" s="93"/>
      <c r="DGY12" s="93"/>
      <c r="DGZ12" s="93"/>
      <c r="DHA12" s="93"/>
      <c r="DHB12" s="93"/>
      <c r="DHC12" s="93"/>
      <c r="DHD12" s="93"/>
      <c r="DHE12" s="93"/>
      <c r="DHF12" s="93"/>
      <c r="DHG12" s="93"/>
      <c r="DHH12" s="93"/>
      <c r="DHI12" s="93"/>
      <c r="DHJ12" s="93"/>
      <c r="DHK12" s="93"/>
      <c r="DHL12" s="93"/>
      <c r="DHM12" s="93"/>
      <c r="DHN12" s="93"/>
      <c r="DHO12" s="93"/>
      <c r="DHP12" s="93"/>
      <c r="DHQ12" s="93"/>
      <c r="DHR12" s="93"/>
      <c r="DHS12" s="93"/>
      <c r="DHT12" s="93"/>
      <c r="DHU12" s="93"/>
      <c r="DHV12" s="93"/>
      <c r="DHW12" s="93"/>
      <c r="DHX12" s="93"/>
      <c r="DHY12" s="93"/>
      <c r="DHZ12" s="93"/>
      <c r="DIA12" s="93"/>
      <c r="DIB12" s="93"/>
      <c r="DIC12" s="93"/>
      <c r="DID12" s="93"/>
      <c r="DIE12" s="93"/>
      <c r="DIF12" s="93"/>
      <c r="DIG12" s="93"/>
      <c r="DIH12" s="93"/>
      <c r="DII12" s="93"/>
      <c r="DIJ12" s="93"/>
      <c r="DIK12" s="93"/>
      <c r="DIL12" s="93"/>
      <c r="DIM12" s="93"/>
      <c r="DIN12" s="93"/>
      <c r="DIO12" s="93"/>
      <c r="DIP12" s="93"/>
      <c r="DIQ12" s="93"/>
      <c r="DIR12" s="93"/>
      <c r="DIS12" s="93"/>
      <c r="DIT12" s="93"/>
      <c r="DIU12" s="93"/>
      <c r="DIV12" s="93"/>
      <c r="DIW12" s="93"/>
      <c r="DIX12" s="93"/>
      <c r="DIY12" s="93"/>
      <c r="DIZ12" s="93"/>
      <c r="DJA12" s="93"/>
      <c r="DJB12" s="93"/>
      <c r="DJC12" s="93"/>
      <c r="DJD12" s="93"/>
      <c r="DJE12" s="93"/>
      <c r="DJF12" s="93"/>
      <c r="DJG12" s="93"/>
      <c r="DJH12" s="93"/>
      <c r="DJI12" s="93"/>
      <c r="DJJ12" s="93"/>
      <c r="DJK12" s="93"/>
      <c r="DJL12" s="93"/>
      <c r="DJM12" s="93"/>
      <c r="DJN12" s="93"/>
      <c r="DJO12" s="93"/>
      <c r="DJP12" s="93"/>
      <c r="DJQ12" s="93"/>
      <c r="DJR12" s="93"/>
      <c r="DJS12" s="93"/>
      <c r="DJT12" s="93"/>
      <c r="DJU12" s="93"/>
      <c r="DJV12" s="93"/>
      <c r="DJW12" s="93"/>
      <c r="DJX12" s="93"/>
      <c r="DJY12" s="93"/>
      <c r="DJZ12" s="93"/>
      <c r="DKA12" s="93"/>
      <c r="DKB12" s="93"/>
      <c r="DKC12" s="93"/>
      <c r="DKD12" s="93"/>
      <c r="DKE12" s="93"/>
      <c r="DKF12" s="93"/>
      <c r="DKG12" s="93"/>
      <c r="DKH12" s="93"/>
      <c r="DKI12" s="93"/>
      <c r="DKJ12" s="93"/>
      <c r="DKK12" s="93"/>
      <c r="DKL12" s="93"/>
      <c r="DKM12" s="93"/>
      <c r="DKN12" s="93"/>
      <c r="DKO12" s="93"/>
      <c r="DKP12" s="93"/>
      <c r="DKQ12" s="93"/>
      <c r="DKR12" s="93"/>
      <c r="DKS12" s="93"/>
      <c r="DKT12" s="93"/>
      <c r="DKU12" s="93"/>
      <c r="DKV12" s="93"/>
      <c r="DKW12" s="93"/>
      <c r="DKX12" s="93"/>
      <c r="DKY12" s="93"/>
      <c r="DKZ12" s="93"/>
      <c r="DLA12" s="93"/>
      <c r="DLB12" s="93"/>
      <c r="DLC12" s="93"/>
      <c r="DLD12" s="93"/>
      <c r="DLE12" s="93"/>
      <c r="DLF12" s="93"/>
      <c r="DLG12" s="93"/>
      <c r="DLH12" s="93"/>
      <c r="DLI12" s="93"/>
      <c r="DLJ12" s="93"/>
      <c r="DLK12" s="93"/>
      <c r="DLL12" s="93"/>
      <c r="DLM12" s="93"/>
      <c r="DLN12" s="93"/>
      <c r="DLO12" s="93"/>
      <c r="DLP12" s="93"/>
      <c r="DLQ12" s="93"/>
      <c r="DLR12" s="93"/>
      <c r="DLS12" s="93"/>
      <c r="DLT12" s="93"/>
      <c r="DLU12" s="93"/>
      <c r="DLV12" s="93"/>
      <c r="DLW12" s="93"/>
      <c r="DLX12" s="93"/>
      <c r="DLY12" s="93"/>
      <c r="DLZ12" s="93"/>
      <c r="DMA12" s="93"/>
      <c r="DMB12" s="93"/>
      <c r="DMC12" s="93"/>
      <c r="DMD12" s="93"/>
      <c r="DME12" s="93"/>
      <c r="DMF12" s="93"/>
      <c r="DMG12" s="93"/>
      <c r="DMH12" s="93"/>
      <c r="DMI12" s="93"/>
      <c r="DMJ12" s="93"/>
      <c r="DMK12" s="93"/>
      <c r="DML12" s="93"/>
      <c r="DMM12" s="93"/>
      <c r="DMN12" s="93"/>
      <c r="DMO12" s="93"/>
      <c r="DMP12" s="93"/>
      <c r="DMQ12" s="93"/>
      <c r="DMR12" s="93"/>
      <c r="DMS12" s="93"/>
      <c r="DMT12" s="93"/>
      <c r="DMU12" s="93"/>
      <c r="DMV12" s="93"/>
      <c r="DMW12" s="93"/>
      <c r="DMX12" s="93"/>
      <c r="DMY12" s="93"/>
      <c r="DMZ12" s="93"/>
      <c r="DNA12" s="93"/>
      <c r="DNB12" s="93"/>
      <c r="DNC12" s="93"/>
      <c r="DND12" s="93"/>
      <c r="DNE12" s="93"/>
      <c r="DNF12" s="93"/>
      <c r="DNG12" s="93"/>
      <c r="DNH12" s="93"/>
      <c r="DNI12" s="93"/>
      <c r="DNJ12" s="93"/>
      <c r="DNK12" s="93"/>
      <c r="DNL12" s="93"/>
      <c r="DNM12" s="93"/>
      <c r="DNN12" s="93"/>
      <c r="DNO12" s="93"/>
      <c r="DNP12" s="93"/>
      <c r="DNQ12" s="93"/>
      <c r="DNR12" s="93"/>
      <c r="DNS12" s="93"/>
      <c r="DNT12" s="93"/>
      <c r="DNU12" s="93"/>
      <c r="DNV12" s="93"/>
      <c r="DNW12" s="93"/>
      <c r="DNX12" s="93"/>
      <c r="DNY12" s="93"/>
      <c r="DNZ12" s="93"/>
      <c r="DOA12" s="93"/>
      <c r="DOB12" s="93"/>
      <c r="DOC12" s="93"/>
      <c r="DOD12" s="93"/>
      <c r="DOE12" s="93"/>
      <c r="DOF12" s="93"/>
      <c r="DOG12" s="93"/>
      <c r="DOH12" s="93"/>
      <c r="DOI12" s="93"/>
      <c r="DOJ12" s="93"/>
      <c r="DOK12" s="93"/>
      <c r="DOL12" s="93"/>
      <c r="DOM12" s="93"/>
      <c r="DON12" s="93"/>
      <c r="DOO12" s="93"/>
      <c r="DOP12" s="93"/>
      <c r="DOQ12" s="93"/>
      <c r="DOR12" s="93"/>
      <c r="DOS12" s="93"/>
      <c r="DOT12" s="93"/>
      <c r="DOU12" s="93"/>
      <c r="DOV12" s="93"/>
      <c r="DOW12" s="93"/>
      <c r="DOX12" s="93"/>
      <c r="DOY12" s="93"/>
      <c r="DOZ12" s="93"/>
      <c r="DPA12" s="93"/>
      <c r="DPB12" s="93"/>
      <c r="DPC12" s="93"/>
      <c r="DPD12" s="93"/>
      <c r="DPE12" s="93"/>
      <c r="DPF12" s="93"/>
      <c r="DPG12" s="93"/>
      <c r="DPH12" s="93"/>
      <c r="DPI12" s="93"/>
      <c r="DPJ12" s="93"/>
      <c r="DPK12" s="93"/>
      <c r="DPL12" s="93"/>
      <c r="DPM12" s="93"/>
      <c r="DPN12" s="93"/>
      <c r="DPO12" s="93"/>
      <c r="DPP12" s="93"/>
      <c r="DPQ12" s="93"/>
      <c r="DPR12" s="93"/>
      <c r="DPS12" s="93"/>
      <c r="DPT12" s="93"/>
      <c r="DPU12" s="93"/>
      <c r="DPV12" s="93"/>
      <c r="DPW12" s="93"/>
      <c r="DPX12" s="93"/>
      <c r="DPY12" s="93"/>
      <c r="DPZ12" s="93"/>
      <c r="DQA12" s="93"/>
      <c r="DQB12" s="93"/>
      <c r="DQC12" s="93"/>
      <c r="DQD12" s="93"/>
      <c r="DQE12" s="93"/>
      <c r="DQF12" s="93"/>
      <c r="DQG12" s="93"/>
      <c r="DQH12" s="93"/>
      <c r="DQI12" s="93"/>
      <c r="DQJ12" s="93"/>
      <c r="DQK12" s="93"/>
      <c r="DQL12" s="93"/>
      <c r="DQM12" s="93"/>
      <c r="DQN12" s="93"/>
      <c r="DQO12" s="93"/>
      <c r="DQP12" s="93"/>
      <c r="DQQ12" s="93"/>
      <c r="DQR12" s="93"/>
      <c r="DQS12" s="93"/>
      <c r="DQT12" s="93"/>
      <c r="DQU12" s="93"/>
      <c r="DQV12" s="93"/>
      <c r="DQW12" s="93"/>
      <c r="DQX12" s="93"/>
      <c r="DQY12" s="93"/>
      <c r="DQZ12" s="93"/>
      <c r="DRA12" s="93"/>
      <c r="DRB12" s="93"/>
      <c r="DRC12" s="93"/>
      <c r="DRD12" s="93"/>
      <c r="DRE12" s="93"/>
      <c r="DRF12" s="93"/>
      <c r="DRG12" s="93"/>
      <c r="DRH12" s="93"/>
      <c r="DRI12" s="93"/>
      <c r="DRJ12" s="93"/>
      <c r="DRK12" s="93"/>
      <c r="DRL12" s="93"/>
      <c r="DRM12" s="93"/>
      <c r="DRN12" s="93"/>
      <c r="DRO12" s="93"/>
      <c r="DRP12" s="93"/>
      <c r="DRQ12" s="93"/>
      <c r="DRR12" s="93"/>
      <c r="DRS12" s="93"/>
      <c r="DRT12" s="93"/>
      <c r="DRU12" s="93"/>
      <c r="DRV12" s="93"/>
      <c r="DRW12" s="93"/>
      <c r="DRX12" s="93"/>
      <c r="DRY12" s="93"/>
      <c r="DRZ12" s="93"/>
      <c r="DSA12" s="93"/>
      <c r="DSB12" s="93"/>
      <c r="DSC12" s="93"/>
      <c r="DSD12" s="93"/>
      <c r="DSE12" s="93"/>
      <c r="DSF12" s="93"/>
      <c r="DSG12" s="93"/>
      <c r="DSH12" s="93"/>
      <c r="DSI12" s="93"/>
      <c r="DSJ12" s="93"/>
      <c r="DSK12" s="93"/>
      <c r="DSL12" s="93"/>
      <c r="DSM12" s="93"/>
      <c r="DSN12" s="93"/>
      <c r="DSO12" s="93"/>
      <c r="DSP12" s="93"/>
      <c r="DSQ12" s="93"/>
      <c r="DSR12" s="93"/>
      <c r="DSS12" s="93"/>
      <c r="DST12" s="93"/>
      <c r="DSU12" s="93"/>
      <c r="DSV12" s="93"/>
      <c r="DSW12" s="93"/>
      <c r="DSX12" s="93"/>
      <c r="DSY12" s="93"/>
      <c r="DSZ12" s="93"/>
      <c r="DTA12" s="93"/>
      <c r="DTB12" s="93"/>
      <c r="DTC12" s="93"/>
      <c r="DTD12" s="93"/>
      <c r="DTE12" s="93"/>
      <c r="DTF12" s="93"/>
      <c r="DTG12" s="93"/>
      <c r="DTH12" s="93"/>
      <c r="DTI12" s="93"/>
      <c r="DTJ12" s="93"/>
      <c r="DTK12" s="93"/>
      <c r="DTL12" s="93"/>
      <c r="DTM12" s="93"/>
      <c r="DTN12" s="93"/>
      <c r="DTO12" s="93"/>
      <c r="DTP12" s="93"/>
      <c r="DTQ12" s="93"/>
      <c r="DTR12" s="93"/>
      <c r="DTS12" s="93"/>
      <c r="DTT12" s="93"/>
      <c r="DTU12" s="93"/>
      <c r="DTV12" s="93"/>
      <c r="DTW12" s="93"/>
      <c r="DTX12" s="93"/>
      <c r="DTY12" s="93"/>
      <c r="DTZ12" s="93"/>
      <c r="DUA12" s="93"/>
      <c r="DUB12" s="93"/>
      <c r="DUC12" s="93"/>
      <c r="DUD12" s="93"/>
      <c r="DUE12" s="93"/>
      <c r="DUF12" s="93"/>
      <c r="DUG12" s="93"/>
      <c r="DUH12" s="93"/>
      <c r="DUI12" s="93"/>
      <c r="DUJ12" s="93"/>
      <c r="DUK12" s="93"/>
      <c r="DUL12" s="93"/>
      <c r="DUM12" s="93"/>
      <c r="DUN12" s="93"/>
      <c r="DUO12" s="93"/>
      <c r="DUP12" s="93"/>
      <c r="DUQ12" s="93"/>
      <c r="DUR12" s="93"/>
      <c r="DUS12" s="93"/>
      <c r="DUT12" s="93"/>
      <c r="DUU12" s="93"/>
      <c r="DUV12" s="93"/>
      <c r="DUW12" s="93"/>
      <c r="DUX12" s="93"/>
      <c r="DUY12" s="93"/>
      <c r="DUZ12" s="93"/>
      <c r="DVA12" s="93"/>
      <c r="DVB12" s="93"/>
      <c r="DVC12" s="93"/>
      <c r="DVD12" s="93"/>
      <c r="DVE12" s="93"/>
      <c r="DVF12" s="93"/>
      <c r="DVG12" s="93"/>
      <c r="DVH12" s="93"/>
      <c r="DVI12" s="93"/>
      <c r="DVJ12" s="93"/>
      <c r="DVK12" s="93"/>
      <c r="DVL12" s="93"/>
      <c r="DVM12" s="93"/>
      <c r="DVN12" s="93"/>
      <c r="DVO12" s="93"/>
      <c r="DVP12" s="93"/>
      <c r="DVQ12" s="93"/>
      <c r="DVR12" s="93"/>
      <c r="DVS12" s="93"/>
      <c r="DVT12" s="93"/>
      <c r="DVU12" s="93"/>
      <c r="DVV12" s="93"/>
      <c r="DVW12" s="93"/>
      <c r="DVX12" s="93"/>
      <c r="DVY12" s="93"/>
      <c r="DVZ12" s="93"/>
      <c r="DWA12" s="93"/>
      <c r="DWB12" s="93"/>
      <c r="DWC12" s="93"/>
      <c r="DWD12" s="93"/>
      <c r="DWE12" s="93"/>
      <c r="DWF12" s="93"/>
      <c r="DWG12" s="93"/>
      <c r="DWH12" s="93"/>
      <c r="DWI12" s="93"/>
      <c r="DWJ12" s="93"/>
      <c r="DWK12" s="93"/>
      <c r="DWL12" s="93"/>
      <c r="DWM12" s="93"/>
      <c r="DWN12" s="93"/>
      <c r="DWO12" s="93"/>
      <c r="DWP12" s="93"/>
      <c r="DWQ12" s="93"/>
      <c r="DWR12" s="93"/>
      <c r="DWS12" s="93"/>
      <c r="DWT12" s="93"/>
      <c r="DWU12" s="93"/>
      <c r="DWV12" s="93"/>
      <c r="DWW12" s="93"/>
      <c r="DWX12" s="93"/>
      <c r="DWY12" s="93"/>
      <c r="DWZ12" s="93"/>
      <c r="DXA12" s="93"/>
      <c r="DXB12" s="93"/>
      <c r="DXC12" s="93"/>
      <c r="DXD12" s="93"/>
      <c r="DXE12" s="93"/>
      <c r="DXF12" s="93"/>
      <c r="DXG12" s="93"/>
      <c r="DXH12" s="93"/>
      <c r="DXI12" s="93"/>
      <c r="DXJ12" s="93"/>
      <c r="DXK12" s="93"/>
      <c r="DXL12" s="93"/>
      <c r="DXM12" s="93"/>
      <c r="DXN12" s="93"/>
      <c r="DXO12" s="93"/>
      <c r="DXP12" s="93"/>
      <c r="DXQ12" s="93"/>
      <c r="DXR12" s="93"/>
      <c r="DXS12" s="93"/>
      <c r="DXT12" s="93"/>
      <c r="DXU12" s="93"/>
      <c r="DXV12" s="93"/>
      <c r="DXW12" s="93"/>
      <c r="DXX12" s="93"/>
      <c r="DXY12" s="93"/>
      <c r="DXZ12" s="93"/>
      <c r="DYA12" s="93"/>
      <c r="DYB12" s="93"/>
      <c r="DYC12" s="93"/>
      <c r="DYD12" s="93"/>
      <c r="DYE12" s="93"/>
      <c r="DYF12" s="93"/>
      <c r="DYG12" s="93"/>
      <c r="DYH12" s="93"/>
      <c r="DYI12" s="93"/>
      <c r="DYJ12" s="93"/>
      <c r="DYK12" s="93"/>
      <c r="DYL12" s="93"/>
      <c r="DYM12" s="93"/>
      <c r="DYN12" s="93"/>
      <c r="DYO12" s="93"/>
      <c r="DYP12" s="93"/>
      <c r="DYQ12" s="93"/>
      <c r="DYR12" s="93"/>
      <c r="DYS12" s="93"/>
      <c r="DYT12" s="93"/>
      <c r="DYU12" s="93"/>
      <c r="DYV12" s="93"/>
      <c r="DYW12" s="93"/>
      <c r="DYX12" s="93"/>
      <c r="DYY12" s="93"/>
      <c r="DYZ12" s="93"/>
      <c r="DZA12" s="93"/>
      <c r="DZB12" s="93"/>
      <c r="DZC12" s="93"/>
      <c r="DZD12" s="93"/>
      <c r="DZE12" s="93"/>
      <c r="DZF12" s="93"/>
      <c r="DZG12" s="93"/>
      <c r="DZH12" s="93"/>
      <c r="DZI12" s="93"/>
      <c r="DZJ12" s="93"/>
      <c r="DZK12" s="93"/>
      <c r="DZL12" s="93"/>
      <c r="DZM12" s="93"/>
      <c r="DZN12" s="93"/>
      <c r="DZO12" s="93"/>
      <c r="DZP12" s="93"/>
      <c r="DZQ12" s="93"/>
      <c r="DZR12" s="93"/>
      <c r="DZS12" s="93"/>
      <c r="DZT12" s="93"/>
      <c r="DZU12" s="93"/>
      <c r="DZV12" s="93"/>
      <c r="DZW12" s="93"/>
      <c r="DZX12" s="93"/>
      <c r="DZY12" s="93"/>
      <c r="DZZ12" s="93"/>
      <c r="EAA12" s="93"/>
      <c r="EAB12" s="93"/>
      <c r="EAC12" s="93"/>
      <c r="EAD12" s="93"/>
      <c r="EAE12" s="93"/>
      <c r="EAF12" s="93"/>
      <c r="EAG12" s="93"/>
      <c r="EAH12" s="93"/>
      <c r="EAI12" s="93"/>
      <c r="EAJ12" s="93"/>
      <c r="EAK12" s="93"/>
      <c r="EAL12" s="93"/>
      <c r="EAM12" s="93"/>
      <c r="EAN12" s="93"/>
      <c r="EAO12" s="93"/>
      <c r="EAP12" s="93"/>
      <c r="EAQ12" s="93"/>
      <c r="EAR12" s="93"/>
      <c r="EAS12" s="93"/>
      <c r="EAT12" s="93"/>
      <c r="EAU12" s="93"/>
      <c r="EAV12" s="93"/>
      <c r="EAW12" s="93"/>
      <c r="EAX12" s="93"/>
      <c r="EAY12" s="93"/>
      <c r="EAZ12" s="93"/>
      <c r="EBA12" s="93"/>
      <c r="EBB12" s="93"/>
      <c r="EBC12" s="93"/>
      <c r="EBD12" s="93"/>
      <c r="EBE12" s="93"/>
      <c r="EBF12" s="93"/>
      <c r="EBG12" s="93"/>
      <c r="EBH12" s="93"/>
      <c r="EBI12" s="93"/>
      <c r="EBJ12" s="93"/>
      <c r="EBK12" s="93"/>
      <c r="EBL12" s="93"/>
      <c r="EBM12" s="93"/>
      <c r="EBN12" s="93"/>
      <c r="EBO12" s="93"/>
      <c r="EBP12" s="93"/>
      <c r="EBQ12" s="93"/>
      <c r="EBR12" s="93"/>
      <c r="EBS12" s="93"/>
      <c r="EBT12" s="93"/>
      <c r="EBU12" s="93"/>
      <c r="EBV12" s="93"/>
      <c r="EBW12" s="93"/>
      <c r="EBX12" s="93"/>
      <c r="EBY12" s="93"/>
      <c r="EBZ12" s="93"/>
      <c r="ECA12" s="93"/>
      <c r="ECB12" s="93"/>
      <c r="ECC12" s="93"/>
      <c r="ECD12" s="93"/>
      <c r="ECE12" s="93"/>
      <c r="ECF12" s="93"/>
      <c r="ECG12" s="93"/>
      <c r="ECH12" s="93"/>
      <c r="ECI12" s="93"/>
      <c r="ECJ12" s="93"/>
      <c r="ECK12" s="93"/>
      <c r="ECL12" s="93"/>
      <c r="ECM12" s="93"/>
      <c r="ECN12" s="93"/>
      <c r="ECO12" s="93"/>
      <c r="ECP12" s="93"/>
      <c r="ECQ12" s="93"/>
      <c r="ECR12" s="93"/>
      <c r="ECS12" s="93"/>
      <c r="ECT12" s="93"/>
      <c r="ECU12" s="93"/>
      <c r="ECV12" s="93"/>
      <c r="ECW12" s="93"/>
      <c r="ECX12" s="93"/>
      <c r="ECY12" s="93"/>
      <c r="ECZ12" s="93"/>
      <c r="EDA12" s="93"/>
      <c r="EDB12" s="93"/>
      <c r="EDC12" s="93"/>
      <c r="EDD12" s="93"/>
      <c r="EDE12" s="93"/>
      <c r="EDF12" s="93"/>
      <c r="EDG12" s="93"/>
      <c r="EDH12" s="93"/>
      <c r="EDI12" s="93"/>
      <c r="EDJ12" s="93"/>
      <c r="EDK12" s="93"/>
      <c r="EDL12" s="93"/>
      <c r="EDM12" s="93"/>
      <c r="EDN12" s="93"/>
      <c r="EDO12" s="93"/>
      <c r="EDP12" s="93"/>
      <c r="EDQ12" s="93"/>
      <c r="EDR12" s="93"/>
      <c r="EDS12" s="93"/>
      <c r="EDT12" s="93"/>
      <c r="EDU12" s="93"/>
      <c r="EDV12" s="93"/>
      <c r="EDW12" s="93"/>
      <c r="EDX12" s="93"/>
      <c r="EDY12" s="93"/>
      <c r="EDZ12" s="93"/>
      <c r="EEA12" s="93"/>
      <c r="EEB12" s="93"/>
      <c r="EEC12" s="93"/>
      <c r="EED12" s="93"/>
      <c r="EEE12" s="93"/>
      <c r="EEF12" s="93"/>
      <c r="EEG12" s="93"/>
      <c r="EEH12" s="93"/>
      <c r="EEI12" s="93"/>
      <c r="EEJ12" s="93"/>
      <c r="EEK12" s="93"/>
      <c r="EEL12" s="93"/>
      <c r="EEM12" s="93"/>
      <c r="EEN12" s="93"/>
      <c r="EEO12" s="93"/>
      <c r="EEP12" s="93"/>
      <c r="EEQ12" s="93"/>
      <c r="EER12" s="93"/>
      <c r="EES12" s="93"/>
      <c r="EET12" s="93"/>
      <c r="EEU12" s="93"/>
      <c r="EEV12" s="93"/>
      <c r="EEW12" s="93"/>
      <c r="EEX12" s="93"/>
      <c r="EEY12" s="93"/>
      <c r="EEZ12" s="93"/>
      <c r="EFA12" s="93"/>
      <c r="EFB12" s="93"/>
      <c r="EFC12" s="93"/>
      <c r="EFD12" s="93"/>
      <c r="EFE12" s="93"/>
      <c r="EFF12" s="93"/>
      <c r="EFG12" s="93"/>
      <c r="EFH12" s="93"/>
      <c r="EFI12" s="93"/>
      <c r="EFJ12" s="93"/>
      <c r="EFK12" s="93"/>
      <c r="EFL12" s="93"/>
      <c r="EFM12" s="93"/>
      <c r="EFN12" s="93"/>
      <c r="EFO12" s="93"/>
      <c r="EFP12" s="93"/>
      <c r="EFQ12" s="93"/>
      <c r="EFR12" s="93"/>
      <c r="EFS12" s="93"/>
      <c r="EFT12" s="93"/>
      <c r="EFU12" s="93"/>
      <c r="EFV12" s="93"/>
      <c r="EFW12" s="93"/>
      <c r="EFX12" s="93"/>
      <c r="EFY12" s="93"/>
      <c r="EFZ12" s="93"/>
      <c r="EGA12" s="93"/>
      <c r="EGB12" s="93"/>
      <c r="EGC12" s="93"/>
      <c r="EGD12" s="93"/>
      <c r="EGE12" s="93"/>
      <c r="EGF12" s="93"/>
      <c r="EGG12" s="93"/>
      <c r="EGH12" s="93"/>
      <c r="EGI12" s="93"/>
      <c r="EGJ12" s="93"/>
      <c r="EGK12" s="93"/>
      <c r="EGL12" s="93"/>
      <c r="EGM12" s="93"/>
      <c r="EGN12" s="93"/>
      <c r="EGO12" s="93"/>
      <c r="EGP12" s="93"/>
      <c r="EGQ12" s="93"/>
      <c r="EGR12" s="93"/>
      <c r="EGS12" s="93"/>
      <c r="EGT12" s="93"/>
      <c r="EGU12" s="93"/>
      <c r="EGV12" s="93"/>
      <c r="EGW12" s="93"/>
      <c r="EGX12" s="93"/>
      <c r="EGY12" s="93"/>
      <c r="EGZ12" s="93"/>
      <c r="EHA12" s="93"/>
      <c r="EHB12" s="93"/>
      <c r="EHC12" s="93"/>
      <c r="EHD12" s="93"/>
      <c r="EHE12" s="93"/>
      <c r="EHF12" s="93"/>
      <c r="EHG12" s="93"/>
      <c r="EHH12" s="93"/>
      <c r="EHI12" s="93"/>
      <c r="EHJ12" s="93"/>
      <c r="EHK12" s="93"/>
      <c r="EHL12" s="93"/>
      <c r="EHM12" s="93"/>
      <c r="EHN12" s="93"/>
      <c r="EHO12" s="93"/>
      <c r="EHP12" s="93"/>
      <c r="EHQ12" s="93"/>
      <c r="EHR12" s="93"/>
      <c r="EHS12" s="93"/>
      <c r="EHT12" s="93"/>
      <c r="EHU12" s="93"/>
      <c r="EHV12" s="93"/>
      <c r="EHW12" s="93"/>
      <c r="EHX12" s="93"/>
      <c r="EHY12" s="93"/>
      <c r="EHZ12" s="93"/>
      <c r="EIA12" s="93"/>
      <c r="EIB12" s="93"/>
      <c r="EIC12" s="93"/>
      <c r="EID12" s="93"/>
      <c r="EIE12" s="93"/>
      <c r="EIF12" s="93"/>
      <c r="EIG12" s="93"/>
      <c r="EIH12" s="93"/>
      <c r="EII12" s="93"/>
      <c r="EIJ12" s="93"/>
      <c r="EIK12" s="93"/>
      <c r="EIL12" s="93"/>
      <c r="EIM12" s="93"/>
      <c r="EIN12" s="93"/>
      <c r="EIO12" s="93"/>
      <c r="EIP12" s="93"/>
      <c r="EIQ12" s="93"/>
      <c r="EIR12" s="93"/>
      <c r="EIS12" s="93"/>
      <c r="EIT12" s="93"/>
      <c r="EIU12" s="93"/>
      <c r="EIV12" s="93"/>
      <c r="EIW12" s="93"/>
      <c r="EIX12" s="93"/>
      <c r="EIY12" s="93"/>
      <c r="EIZ12" s="93"/>
      <c r="EJA12" s="93"/>
      <c r="EJB12" s="93"/>
      <c r="EJC12" s="93"/>
      <c r="EJD12" s="93"/>
      <c r="EJE12" s="93"/>
      <c r="EJF12" s="93"/>
      <c r="EJG12" s="93"/>
      <c r="EJH12" s="93"/>
      <c r="EJI12" s="93"/>
      <c r="EJJ12" s="93"/>
      <c r="EJK12" s="93"/>
      <c r="EJL12" s="93"/>
      <c r="EJM12" s="93"/>
      <c r="EJN12" s="93"/>
      <c r="EJO12" s="93"/>
      <c r="EJP12" s="93"/>
      <c r="EJQ12" s="93"/>
      <c r="EJR12" s="93"/>
      <c r="EJS12" s="93"/>
      <c r="EJT12" s="93"/>
      <c r="EJU12" s="93"/>
      <c r="EJV12" s="93"/>
      <c r="EJW12" s="93"/>
      <c r="EJX12" s="93"/>
      <c r="EJY12" s="93"/>
      <c r="EJZ12" s="93"/>
      <c r="EKA12" s="93"/>
      <c r="EKB12" s="93"/>
      <c r="EKC12" s="93"/>
      <c r="EKD12" s="93"/>
      <c r="EKE12" s="93"/>
      <c r="EKF12" s="93"/>
      <c r="EKG12" s="93"/>
      <c r="EKH12" s="93"/>
      <c r="EKI12" s="93"/>
      <c r="EKJ12" s="93"/>
      <c r="EKK12" s="93"/>
      <c r="EKL12" s="93"/>
      <c r="EKM12" s="93"/>
      <c r="EKN12" s="93"/>
      <c r="EKO12" s="93"/>
      <c r="EKP12" s="93"/>
      <c r="EKQ12" s="93"/>
      <c r="EKR12" s="93"/>
      <c r="EKS12" s="93"/>
      <c r="EKT12" s="93"/>
      <c r="EKU12" s="93"/>
      <c r="EKV12" s="93"/>
      <c r="EKW12" s="93"/>
      <c r="EKX12" s="93"/>
      <c r="EKY12" s="93"/>
      <c r="EKZ12" s="93"/>
      <c r="ELA12" s="93"/>
      <c r="ELB12" s="93"/>
      <c r="ELC12" s="93"/>
      <c r="ELD12" s="93"/>
      <c r="ELE12" s="93"/>
      <c r="ELF12" s="93"/>
      <c r="ELG12" s="93"/>
      <c r="ELH12" s="93"/>
      <c r="ELI12" s="93"/>
      <c r="ELJ12" s="93"/>
      <c r="ELK12" s="93"/>
      <c r="ELL12" s="93"/>
      <c r="ELM12" s="93"/>
      <c r="ELN12" s="93"/>
      <c r="ELO12" s="93"/>
      <c r="ELP12" s="93"/>
      <c r="ELQ12" s="93"/>
      <c r="ELR12" s="93"/>
      <c r="ELS12" s="93"/>
      <c r="ELT12" s="93"/>
      <c r="ELU12" s="93"/>
      <c r="ELV12" s="93"/>
      <c r="ELW12" s="93"/>
      <c r="ELX12" s="93"/>
      <c r="ELY12" s="93"/>
      <c r="ELZ12" s="93"/>
      <c r="EMA12" s="93"/>
      <c r="EMB12" s="93"/>
      <c r="EMC12" s="93"/>
      <c r="EMD12" s="93"/>
      <c r="EME12" s="93"/>
      <c r="EMF12" s="93"/>
      <c r="EMG12" s="93"/>
      <c r="EMH12" s="93"/>
      <c r="EMI12" s="93"/>
      <c r="EMJ12" s="93"/>
      <c r="EMK12" s="93"/>
      <c r="EML12" s="93"/>
      <c r="EMM12" s="93"/>
      <c r="EMN12" s="93"/>
      <c r="EMO12" s="93"/>
      <c r="EMP12" s="93"/>
      <c r="EMQ12" s="93"/>
      <c r="EMR12" s="93"/>
      <c r="EMS12" s="93"/>
      <c r="EMT12" s="93"/>
      <c r="EMU12" s="93"/>
      <c r="EMV12" s="93"/>
      <c r="EMW12" s="93"/>
      <c r="EMX12" s="93"/>
      <c r="EMY12" s="93"/>
      <c r="EMZ12" s="93"/>
      <c r="ENA12" s="93"/>
      <c r="ENB12" s="93"/>
      <c r="ENC12" s="93"/>
      <c r="END12" s="93"/>
      <c r="ENE12" s="93"/>
      <c r="ENF12" s="93"/>
      <c r="ENG12" s="93"/>
      <c r="ENH12" s="93"/>
      <c r="ENI12" s="93"/>
      <c r="ENJ12" s="93"/>
      <c r="ENK12" s="93"/>
      <c r="ENL12" s="93"/>
      <c r="ENM12" s="93"/>
      <c r="ENN12" s="93"/>
      <c r="ENO12" s="93"/>
      <c r="ENP12" s="93"/>
      <c r="ENQ12" s="93"/>
      <c r="ENR12" s="93"/>
      <c r="ENS12" s="93"/>
      <c r="ENT12" s="93"/>
      <c r="ENU12" s="93"/>
      <c r="ENV12" s="93"/>
      <c r="ENW12" s="93"/>
      <c r="ENX12" s="93"/>
      <c r="ENY12" s="93"/>
      <c r="ENZ12" s="93"/>
      <c r="EOA12" s="93"/>
      <c r="EOB12" s="93"/>
      <c r="EOC12" s="93"/>
      <c r="EOD12" s="93"/>
      <c r="EOE12" s="93"/>
      <c r="EOF12" s="93"/>
      <c r="EOG12" s="93"/>
      <c r="EOH12" s="93"/>
      <c r="EOI12" s="93"/>
      <c r="EOJ12" s="93"/>
      <c r="EOK12" s="93"/>
      <c r="EOL12" s="93"/>
      <c r="EOM12" s="93"/>
      <c r="EON12" s="93"/>
      <c r="EOO12" s="93"/>
      <c r="EOP12" s="93"/>
      <c r="EOQ12" s="93"/>
      <c r="EOR12" s="93"/>
      <c r="EOS12" s="93"/>
      <c r="EOT12" s="93"/>
      <c r="EOU12" s="93"/>
      <c r="EOV12" s="93"/>
      <c r="EOW12" s="93"/>
      <c r="EOX12" s="93"/>
      <c r="EOY12" s="93"/>
      <c r="EOZ12" s="93"/>
      <c r="EPA12" s="93"/>
      <c r="EPB12" s="93"/>
      <c r="EPC12" s="93"/>
      <c r="EPD12" s="93"/>
      <c r="EPE12" s="93"/>
      <c r="EPF12" s="93"/>
      <c r="EPG12" s="93"/>
      <c r="EPH12" s="93"/>
      <c r="EPI12" s="93"/>
      <c r="EPJ12" s="93"/>
      <c r="EPK12" s="93"/>
      <c r="EPL12" s="93"/>
      <c r="EPM12" s="93"/>
      <c r="EPN12" s="93"/>
      <c r="EPO12" s="93"/>
      <c r="EPP12" s="93"/>
      <c r="EPQ12" s="93"/>
      <c r="EPR12" s="93"/>
      <c r="EPS12" s="93"/>
      <c r="EPT12" s="93"/>
      <c r="EPU12" s="93"/>
      <c r="EPV12" s="93"/>
      <c r="EPW12" s="93"/>
      <c r="EPX12" s="93"/>
      <c r="EPY12" s="93"/>
      <c r="EPZ12" s="93"/>
      <c r="EQA12" s="93"/>
      <c r="EQB12" s="93"/>
      <c r="EQC12" s="93"/>
      <c r="EQD12" s="93"/>
      <c r="EQE12" s="93"/>
      <c r="EQF12" s="93"/>
      <c r="EQG12" s="93"/>
      <c r="EQH12" s="93"/>
      <c r="EQI12" s="93"/>
      <c r="EQJ12" s="93"/>
      <c r="EQK12" s="93"/>
      <c r="EQL12" s="93"/>
      <c r="EQM12" s="93"/>
      <c r="EQN12" s="93"/>
      <c r="EQO12" s="93"/>
      <c r="EQP12" s="93"/>
      <c r="EQQ12" s="93"/>
      <c r="EQR12" s="93"/>
      <c r="EQS12" s="93"/>
      <c r="EQT12" s="93"/>
      <c r="EQU12" s="93"/>
      <c r="EQV12" s="93"/>
      <c r="EQW12" s="93"/>
      <c r="EQX12" s="93"/>
      <c r="EQY12" s="93"/>
      <c r="EQZ12" s="93"/>
      <c r="ERA12" s="93"/>
      <c r="ERB12" s="93"/>
      <c r="ERC12" s="93"/>
      <c r="ERD12" s="93"/>
      <c r="ERE12" s="93"/>
      <c r="ERF12" s="93"/>
      <c r="ERG12" s="93"/>
      <c r="ERH12" s="93"/>
      <c r="ERI12" s="93"/>
      <c r="ERJ12" s="93"/>
      <c r="ERK12" s="93"/>
      <c r="ERL12" s="93"/>
      <c r="ERM12" s="93"/>
      <c r="ERN12" s="93"/>
      <c r="ERO12" s="93"/>
      <c r="ERP12" s="93"/>
      <c r="ERQ12" s="93"/>
      <c r="ERR12" s="93"/>
      <c r="ERS12" s="93"/>
      <c r="ERT12" s="93"/>
      <c r="ERU12" s="93"/>
      <c r="ERV12" s="93"/>
      <c r="ERW12" s="93"/>
      <c r="ERX12" s="93"/>
      <c r="ERY12" s="93"/>
      <c r="ERZ12" s="93"/>
      <c r="ESA12" s="93"/>
      <c r="ESB12" s="93"/>
      <c r="ESC12" s="93"/>
      <c r="ESD12" s="93"/>
      <c r="ESE12" s="93"/>
      <c r="ESF12" s="93"/>
      <c r="ESG12" s="93"/>
      <c r="ESH12" s="93"/>
      <c r="ESI12" s="93"/>
      <c r="ESJ12" s="93"/>
      <c r="ESK12" s="93"/>
      <c r="ESL12" s="93"/>
      <c r="ESM12" s="93"/>
      <c r="ESN12" s="93"/>
      <c r="ESO12" s="93"/>
      <c r="ESP12" s="93"/>
      <c r="ESQ12" s="93"/>
      <c r="ESR12" s="93"/>
      <c r="ESS12" s="93"/>
      <c r="EST12" s="93"/>
      <c r="ESU12" s="93"/>
      <c r="ESV12" s="93"/>
      <c r="ESW12" s="93"/>
      <c r="ESX12" s="93"/>
      <c r="ESY12" s="93"/>
      <c r="ESZ12" s="93"/>
      <c r="ETA12" s="93"/>
      <c r="ETB12" s="93"/>
      <c r="ETC12" s="93"/>
      <c r="ETD12" s="93"/>
      <c r="ETE12" s="93"/>
      <c r="ETF12" s="93"/>
      <c r="ETG12" s="93"/>
      <c r="ETH12" s="93"/>
      <c r="ETI12" s="93"/>
      <c r="ETJ12" s="93"/>
      <c r="ETK12" s="93"/>
      <c r="ETL12" s="93"/>
      <c r="ETM12" s="93"/>
      <c r="ETN12" s="93"/>
      <c r="ETO12" s="93"/>
      <c r="ETP12" s="93"/>
      <c r="ETQ12" s="93"/>
      <c r="ETR12" s="93"/>
      <c r="ETS12" s="93"/>
      <c r="ETT12" s="93"/>
      <c r="ETU12" s="93"/>
      <c r="ETV12" s="93"/>
      <c r="ETW12" s="93"/>
      <c r="ETX12" s="93"/>
      <c r="ETY12" s="93"/>
      <c r="ETZ12" s="93"/>
      <c r="EUA12" s="93"/>
      <c r="EUB12" s="93"/>
      <c r="EUC12" s="93"/>
      <c r="EUD12" s="93"/>
      <c r="EUE12" s="93"/>
      <c r="EUF12" s="93"/>
      <c r="EUG12" s="93"/>
      <c r="EUH12" s="93"/>
      <c r="EUI12" s="93"/>
      <c r="EUJ12" s="93"/>
      <c r="EUK12" s="93"/>
      <c r="EUL12" s="93"/>
      <c r="EUM12" s="93"/>
      <c r="EUN12" s="93"/>
      <c r="EUO12" s="93"/>
      <c r="EUP12" s="93"/>
      <c r="EUQ12" s="93"/>
      <c r="EUR12" s="93"/>
      <c r="EUS12" s="93"/>
      <c r="EUT12" s="93"/>
      <c r="EUU12" s="93"/>
      <c r="EUV12" s="93"/>
      <c r="EUW12" s="93"/>
      <c r="EUX12" s="93"/>
      <c r="EUY12" s="93"/>
      <c r="EUZ12" s="93"/>
      <c r="EVA12" s="93"/>
      <c r="EVB12" s="93"/>
      <c r="EVC12" s="93"/>
      <c r="EVD12" s="93"/>
      <c r="EVE12" s="93"/>
      <c r="EVF12" s="93"/>
      <c r="EVG12" s="93"/>
      <c r="EVH12" s="93"/>
      <c r="EVI12" s="93"/>
      <c r="EVJ12" s="93"/>
      <c r="EVK12" s="93"/>
      <c r="EVL12" s="93"/>
      <c r="EVM12" s="93"/>
      <c r="EVN12" s="93"/>
      <c r="EVO12" s="93"/>
      <c r="EVP12" s="93"/>
      <c r="EVQ12" s="93"/>
      <c r="EVR12" s="93"/>
      <c r="EVS12" s="93"/>
      <c r="EVT12" s="93"/>
      <c r="EVU12" s="93"/>
      <c r="EVV12" s="93"/>
      <c r="EVW12" s="93"/>
      <c r="EVX12" s="93"/>
      <c r="EVY12" s="93"/>
      <c r="EVZ12" s="93"/>
      <c r="EWA12" s="93"/>
      <c r="EWB12" s="93"/>
      <c r="EWC12" s="93"/>
      <c r="EWD12" s="93"/>
      <c r="EWE12" s="93"/>
      <c r="EWF12" s="93"/>
      <c r="EWG12" s="93"/>
      <c r="EWH12" s="93"/>
      <c r="EWI12" s="93"/>
      <c r="EWJ12" s="93"/>
      <c r="EWK12" s="93"/>
      <c r="EWL12" s="93"/>
      <c r="EWM12" s="93"/>
      <c r="EWN12" s="93"/>
      <c r="EWO12" s="93"/>
      <c r="EWP12" s="93"/>
      <c r="EWQ12" s="93"/>
      <c r="EWR12" s="93"/>
      <c r="EWS12" s="93"/>
      <c r="EWT12" s="93"/>
      <c r="EWU12" s="93"/>
      <c r="EWV12" s="93"/>
      <c r="EWW12" s="93"/>
      <c r="EWX12" s="93"/>
      <c r="EWY12" s="93"/>
      <c r="EWZ12" s="93"/>
      <c r="EXA12" s="93"/>
      <c r="EXB12" s="93"/>
      <c r="EXC12" s="93"/>
      <c r="EXD12" s="93"/>
      <c r="EXE12" s="93"/>
      <c r="EXF12" s="93"/>
      <c r="EXG12" s="93"/>
      <c r="EXH12" s="93"/>
      <c r="EXI12" s="93"/>
      <c r="EXJ12" s="93"/>
      <c r="EXK12" s="93"/>
      <c r="EXL12" s="93"/>
      <c r="EXM12" s="93"/>
      <c r="EXN12" s="93"/>
      <c r="EXO12" s="93"/>
      <c r="EXP12" s="93"/>
      <c r="EXQ12" s="93"/>
      <c r="EXR12" s="93"/>
      <c r="EXS12" s="93"/>
      <c r="EXT12" s="93"/>
      <c r="EXU12" s="93"/>
      <c r="EXV12" s="93"/>
      <c r="EXW12" s="93"/>
      <c r="EXX12" s="93"/>
      <c r="EXY12" s="93"/>
      <c r="EXZ12" s="93"/>
      <c r="EYA12" s="93"/>
      <c r="EYB12" s="93"/>
      <c r="EYC12" s="93"/>
      <c r="EYD12" s="93"/>
      <c r="EYE12" s="93"/>
      <c r="EYF12" s="93"/>
      <c r="EYG12" s="93"/>
      <c r="EYH12" s="93"/>
      <c r="EYI12" s="93"/>
      <c r="EYJ12" s="93"/>
      <c r="EYK12" s="93"/>
      <c r="EYL12" s="93"/>
      <c r="EYM12" s="93"/>
      <c r="EYN12" s="93"/>
      <c r="EYO12" s="93"/>
      <c r="EYP12" s="93"/>
      <c r="EYQ12" s="93"/>
      <c r="EYR12" s="93"/>
      <c r="EYS12" s="93"/>
      <c r="EYT12" s="93"/>
      <c r="EYU12" s="93"/>
      <c r="EYV12" s="93"/>
      <c r="EYW12" s="93"/>
      <c r="EYX12" s="93"/>
      <c r="EYY12" s="93"/>
      <c r="EYZ12" s="93"/>
      <c r="EZA12" s="93"/>
      <c r="EZB12" s="93"/>
      <c r="EZC12" s="93"/>
      <c r="EZD12" s="93"/>
      <c r="EZE12" s="93"/>
      <c r="EZF12" s="93"/>
      <c r="EZG12" s="93"/>
      <c r="EZH12" s="93"/>
      <c r="EZI12" s="93"/>
      <c r="EZJ12" s="93"/>
      <c r="EZK12" s="93"/>
      <c r="EZL12" s="93"/>
      <c r="EZM12" s="93"/>
      <c r="EZN12" s="93"/>
      <c r="EZO12" s="93"/>
      <c r="EZP12" s="93"/>
      <c r="EZQ12" s="93"/>
      <c r="EZR12" s="93"/>
      <c r="EZS12" s="93"/>
      <c r="EZT12" s="93"/>
      <c r="EZU12" s="93"/>
      <c r="EZV12" s="93"/>
      <c r="EZW12" s="93"/>
      <c r="EZX12" s="93"/>
      <c r="EZY12" s="93"/>
      <c r="EZZ12" s="93"/>
      <c r="FAA12" s="93"/>
      <c r="FAB12" s="93"/>
      <c r="FAC12" s="93"/>
      <c r="FAD12" s="93"/>
      <c r="FAE12" s="93"/>
      <c r="FAF12" s="93"/>
      <c r="FAG12" s="93"/>
      <c r="FAH12" s="93"/>
      <c r="FAI12" s="93"/>
      <c r="FAJ12" s="93"/>
      <c r="FAK12" s="93"/>
      <c r="FAL12" s="93"/>
      <c r="FAM12" s="93"/>
      <c r="FAN12" s="93"/>
      <c r="FAO12" s="93"/>
      <c r="FAP12" s="93"/>
      <c r="FAQ12" s="93"/>
      <c r="FAR12" s="93"/>
      <c r="FAS12" s="93"/>
      <c r="FAT12" s="93"/>
      <c r="FAU12" s="93"/>
      <c r="FAV12" s="93"/>
      <c r="FAW12" s="93"/>
      <c r="FAX12" s="93"/>
      <c r="FAY12" s="93"/>
      <c r="FAZ12" s="93"/>
      <c r="FBA12" s="93"/>
      <c r="FBB12" s="93"/>
      <c r="FBC12" s="93"/>
      <c r="FBD12" s="93"/>
      <c r="FBE12" s="93"/>
      <c r="FBF12" s="93"/>
      <c r="FBG12" s="93"/>
      <c r="FBH12" s="93"/>
      <c r="FBI12" s="93"/>
      <c r="FBJ12" s="93"/>
      <c r="FBK12" s="93"/>
      <c r="FBL12" s="93"/>
      <c r="FBM12" s="93"/>
      <c r="FBN12" s="93"/>
      <c r="FBO12" s="93"/>
      <c r="FBP12" s="93"/>
      <c r="FBQ12" s="93"/>
      <c r="FBR12" s="93"/>
      <c r="FBS12" s="93"/>
      <c r="FBT12" s="93"/>
      <c r="FBU12" s="93"/>
      <c r="FBV12" s="93"/>
      <c r="FBW12" s="93"/>
      <c r="FBX12" s="93"/>
      <c r="FBY12" s="93"/>
      <c r="FBZ12" s="93"/>
      <c r="FCA12" s="93"/>
      <c r="FCB12" s="93"/>
      <c r="FCC12" s="93"/>
      <c r="FCD12" s="93"/>
      <c r="FCE12" s="93"/>
      <c r="FCF12" s="93"/>
      <c r="FCG12" s="93"/>
      <c r="FCH12" s="93"/>
      <c r="FCI12" s="93"/>
      <c r="FCJ12" s="93"/>
      <c r="FCK12" s="93"/>
      <c r="FCL12" s="93"/>
      <c r="FCM12" s="93"/>
      <c r="FCN12" s="93"/>
      <c r="FCO12" s="93"/>
      <c r="FCP12" s="93"/>
      <c r="FCQ12" s="93"/>
      <c r="FCR12" s="93"/>
      <c r="FCS12" s="93"/>
      <c r="FCT12" s="93"/>
      <c r="FCU12" s="93"/>
      <c r="FCV12" s="93"/>
      <c r="FCW12" s="93"/>
      <c r="FCX12" s="93"/>
      <c r="FCY12" s="93"/>
      <c r="FCZ12" s="93"/>
      <c r="FDA12" s="93"/>
      <c r="FDB12" s="93"/>
      <c r="FDC12" s="93"/>
      <c r="FDD12" s="93"/>
      <c r="FDE12" s="93"/>
      <c r="FDF12" s="93"/>
      <c r="FDG12" s="93"/>
      <c r="FDH12" s="93"/>
      <c r="FDI12" s="93"/>
      <c r="FDJ12" s="93"/>
      <c r="FDK12" s="93"/>
      <c r="FDL12" s="93"/>
      <c r="FDM12" s="93"/>
      <c r="FDN12" s="93"/>
      <c r="FDO12" s="93"/>
      <c r="FDP12" s="93"/>
      <c r="FDQ12" s="93"/>
      <c r="FDR12" s="93"/>
      <c r="FDS12" s="93"/>
      <c r="FDT12" s="93"/>
      <c r="FDU12" s="93"/>
      <c r="FDV12" s="93"/>
      <c r="FDW12" s="93"/>
      <c r="FDX12" s="93"/>
      <c r="FDY12" s="93"/>
      <c r="FDZ12" s="93"/>
      <c r="FEA12" s="93"/>
      <c r="FEB12" s="93"/>
      <c r="FEC12" s="93"/>
      <c r="FED12" s="93"/>
      <c r="FEE12" s="93"/>
      <c r="FEF12" s="93"/>
      <c r="FEG12" s="93"/>
      <c r="FEH12" s="93"/>
      <c r="FEI12" s="93"/>
      <c r="FEJ12" s="93"/>
      <c r="FEK12" s="93"/>
      <c r="FEL12" s="93"/>
      <c r="FEM12" s="93"/>
      <c r="FEN12" s="93"/>
      <c r="FEO12" s="93"/>
      <c r="FEP12" s="93"/>
      <c r="FEQ12" s="93"/>
      <c r="FER12" s="93"/>
      <c r="FES12" s="93"/>
      <c r="FET12" s="93"/>
      <c r="FEU12" s="93"/>
      <c r="FEV12" s="93"/>
      <c r="FEW12" s="93"/>
      <c r="FEX12" s="93"/>
      <c r="FEY12" s="93"/>
      <c r="FEZ12" s="93"/>
      <c r="FFA12" s="93"/>
      <c r="FFB12" s="93"/>
      <c r="FFC12" s="93"/>
      <c r="FFD12" s="93"/>
      <c r="FFE12" s="93"/>
      <c r="FFF12" s="93"/>
      <c r="FFG12" s="93"/>
      <c r="FFH12" s="93"/>
      <c r="FFI12" s="93"/>
      <c r="FFJ12" s="93"/>
      <c r="FFK12" s="93"/>
      <c r="FFL12" s="93"/>
      <c r="FFM12" s="93"/>
      <c r="FFN12" s="93"/>
      <c r="FFO12" s="93"/>
      <c r="FFP12" s="93"/>
      <c r="FFQ12" s="93"/>
      <c r="FFR12" s="93"/>
      <c r="FFS12" s="93"/>
      <c r="FFT12" s="93"/>
      <c r="FFU12" s="93"/>
      <c r="FFV12" s="93"/>
      <c r="FFW12" s="93"/>
      <c r="FFX12" s="93"/>
      <c r="FFY12" s="93"/>
      <c r="FFZ12" s="93"/>
      <c r="FGA12" s="93"/>
      <c r="FGB12" s="93"/>
      <c r="FGC12" s="93"/>
      <c r="FGD12" s="93"/>
      <c r="FGE12" s="93"/>
      <c r="FGF12" s="93"/>
      <c r="FGG12" s="93"/>
      <c r="FGH12" s="93"/>
      <c r="FGI12" s="93"/>
      <c r="FGJ12" s="93"/>
      <c r="FGK12" s="93"/>
      <c r="FGL12" s="93"/>
      <c r="FGM12" s="93"/>
      <c r="FGN12" s="93"/>
      <c r="FGO12" s="93"/>
      <c r="FGP12" s="93"/>
      <c r="FGQ12" s="93"/>
      <c r="FGR12" s="93"/>
      <c r="FGS12" s="93"/>
      <c r="FGT12" s="93"/>
      <c r="FGU12" s="93"/>
      <c r="FGV12" s="93"/>
      <c r="FGW12" s="93"/>
      <c r="FGX12" s="93"/>
      <c r="FGY12" s="93"/>
      <c r="FGZ12" s="93"/>
      <c r="FHA12" s="93"/>
      <c r="FHB12" s="93"/>
      <c r="FHC12" s="93"/>
      <c r="FHD12" s="93"/>
      <c r="FHE12" s="93"/>
      <c r="FHF12" s="93"/>
      <c r="FHG12" s="93"/>
      <c r="FHH12" s="93"/>
      <c r="FHI12" s="93"/>
      <c r="FHJ12" s="93"/>
      <c r="FHK12" s="93"/>
      <c r="FHL12" s="93"/>
      <c r="FHM12" s="93"/>
      <c r="FHN12" s="93"/>
      <c r="FHO12" s="93"/>
      <c r="FHP12" s="93"/>
      <c r="FHQ12" s="93"/>
      <c r="FHR12" s="93"/>
      <c r="FHS12" s="93"/>
      <c r="FHT12" s="93"/>
      <c r="FHU12" s="93"/>
      <c r="FHV12" s="93"/>
      <c r="FHW12" s="93"/>
      <c r="FHX12" s="93"/>
      <c r="FHY12" s="93"/>
      <c r="FHZ12" s="93"/>
      <c r="FIA12" s="93"/>
      <c r="FIB12" s="93"/>
      <c r="FIC12" s="93"/>
      <c r="FID12" s="93"/>
      <c r="FIE12" s="93"/>
      <c r="FIF12" s="93"/>
      <c r="FIG12" s="93"/>
      <c r="FIH12" s="93"/>
      <c r="FII12" s="93"/>
      <c r="FIJ12" s="93"/>
      <c r="FIK12" s="93"/>
      <c r="FIL12" s="93"/>
      <c r="FIM12" s="93"/>
      <c r="FIN12" s="93"/>
      <c r="FIO12" s="93"/>
      <c r="FIP12" s="93"/>
      <c r="FIQ12" s="93"/>
      <c r="FIR12" s="93"/>
      <c r="FIS12" s="93"/>
      <c r="FIT12" s="93"/>
      <c r="FIU12" s="93"/>
      <c r="FIV12" s="93"/>
      <c r="FIW12" s="93"/>
      <c r="FIX12" s="93"/>
      <c r="FIY12" s="93"/>
      <c r="FIZ12" s="93"/>
      <c r="FJA12" s="93"/>
      <c r="FJB12" s="93"/>
      <c r="FJC12" s="93"/>
      <c r="FJD12" s="93"/>
      <c r="FJE12" s="93"/>
      <c r="FJF12" s="93"/>
      <c r="FJG12" s="93"/>
      <c r="FJH12" s="93"/>
      <c r="FJI12" s="93"/>
      <c r="FJJ12" s="93"/>
      <c r="FJK12" s="93"/>
      <c r="FJL12" s="93"/>
      <c r="FJM12" s="93"/>
      <c r="FJN12" s="93"/>
      <c r="FJO12" s="93"/>
      <c r="FJP12" s="93"/>
      <c r="FJQ12" s="93"/>
      <c r="FJR12" s="93"/>
      <c r="FJS12" s="93"/>
      <c r="FJT12" s="93"/>
      <c r="FJU12" s="93"/>
      <c r="FJV12" s="93"/>
      <c r="FJW12" s="93"/>
      <c r="FJX12" s="93"/>
      <c r="FJY12" s="93"/>
      <c r="FJZ12" s="93"/>
      <c r="FKA12" s="93"/>
      <c r="FKB12" s="93"/>
      <c r="FKC12" s="93"/>
      <c r="FKD12" s="93"/>
      <c r="FKE12" s="93"/>
      <c r="FKF12" s="93"/>
      <c r="FKG12" s="93"/>
      <c r="FKH12" s="93"/>
      <c r="FKI12" s="93"/>
      <c r="FKJ12" s="93"/>
      <c r="FKK12" s="93"/>
      <c r="FKL12" s="93"/>
      <c r="FKM12" s="93"/>
      <c r="FKN12" s="93"/>
      <c r="FKO12" s="93"/>
      <c r="FKP12" s="93"/>
      <c r="FKQ12" s="93"/>
      <c r="FKR12" s="93"/>
      <c r="FKS12" s="93"/>
      <c r="FKT12" s="93"/>
      <c r="FKU12" s="93"/>
      <c r="FKV12" s="93"/>
      <c r="FKW12" s="93"/>
      <c r="FKX12" s="93"/>
      <c r="FKY12" s="93"/>
      <c r="FKZ12" s="93"/>
      <c r="FLA12" s="93"/>
      <c r="FLB12" s="93"/>
      <c r="FLC12" s="93"/>
      <c r="FLD12" s="93"/>
      <c r="FLE12" s="93"/>
      <c r="FLF12" s="93"/>
      <c r="FLG12" s="93"/>
      <c r="FLH12" s="93"/>
      <c r="FLI12" s="93"/>
      <c r="FLJ12" s="93"/>
      <c r="FLK12" s="93"/>
      <c r="FLL12" s="93"/>
      <c r="FLM12" s="93"/>
      <c r="FLN12" s="93"/>
      <c r="FLO12" s="93"/>
      <c r="FLP12" s="93"/>
      <c r="FLQ12" s="93"/>
      <c r="FLR12" s="93"/>
      <c r="FLS12" s="93"/>
      <c r="FLT12" s="93"/>
      <c r="FLU12" s="93"/>
      <c r="FLV12" s="93"/>
      <c r="FLW12" s="93"/>
      <c r="FLX12" s="93"/>
      <c r="FLY12" s="93"/>
      <c r="FLZ12" s="93"/>
      <c r="FMA12" s="93"/>
      <c r="FMB12" s="93"/>
      <c r="FMC12" s="93"/>
      <c r="FMD12" s="93"/>
      <c r="FME12" s="93"/>
      <c r="FMF12" s="93"/>
      <c r="FMG12" s="93"/>
      <c r="FMH12" s="93"/>
      <c r="FMI12" s="93"/>
      <c r="FMJ12" s="93"/>
      <c r="FMK12" s="93"/>
      <c r="FML12" s="93"/>
      <c r="FMM12" s="93"/>
      <c r="FMN12" s="93"/>
      <c r="FMO12" s="93"/>
      <c r="FMP12" s="93"/>
      <c r="FMQ12" s="93"/>
      <c r="FMR12" s="93"/>
      <c r="FMS12" s="93"/>
      <c r="FMT12" s="93"/>
      <c r="FMU12" s="93"/>
      <c r="FMV12" s="93"/>
      <c r="FMW12" s="93"/>
      <c r="FMX12" s="93"/>
      <c r="FMY12" s="93"/>
      <c r="FMZ12" s="93"/>
      <c r="FNA12" s="93"/>
      <c r="FNB12" s="93"/>
      <c r="FNC12" s="93"/>
      <c r="FND12" s="93"/>
      <c r="FNE12" s="93"/>
      <c r="FNF12" s="93"/>
      <c r="FNG12" s="93"/>
      <c r="FNH12" s="93"/>
      <c r="FNI12" s="93"/>
      <c r="FNJ12" s="93"/>
      <c r="FNK12" s="93"/>
      <c r="FNL12" s="93"/>
      <c r="FNM12" s="93"/>
      <c r="FNN12" s="93"/>
      <c r="FNO12" s="93"/>
      <c r="FNP12" s="93"/>
      <c r="FNQ12" s="93"/>
      <c r="FNR12" s="93"/>
      <c r="FNS12" s="93"/>
      <c r="FNT12" s="93"/>
      <c r="FNU12" s="93"/>
      <c r="FNV12" s="93"/>
      <c r="FNW12" s="93"/>
      <c r="FNX12" s="93"/>
      <c r="FNY12" s="93"/>
      <c r="FNZ12" s="93"/>
      <c r="FOA12" s="93"/>
      <c r="FOB12" s="93"/>
      <c r="FOC12" s="93"/>
      <c r="FOD12" s="93"/>
      <c r="FOE12" s="93"/>
      <c r="FOF12" s="93"/>
      <c r="FOG12" s="93"/>
      <c r="FOH12" s="93"/>
      <c r="FOI12" s="93"/>
      <c r="FOJ12" s="93"/>
      <c r="FOK12" s="93"/>
      <c r="FOL12" s="93"/>
      <c r="FOM12" s="93"/>
      <c r="FON12" s="93"/>
      <c r="FOO12" s="93"/>
      <c r="FOP12" s="93"/>
      <c r="FOQ12" s="93"/>
      <c r="FOR12" s="93"/>
      <c r="FOS12" s="93"/>
      <c r="FOT12" s="93"/>
      <c r="FOU12" s="93"/>
      <c r="FOV12" s="93"/>
      <c r="FOW12" s="93"/>
      <c r="FOX12" s="93"/>
      <c r="FOY12" s="93"/>
      <c r="FOZ12" s="93"/>
      <c r="FPA12" s="93"/>
      <c r="FPB12" s="93"/>
      <c r="FPC12" s="93"/>
      <c r="FPD12" s="93"/>
      <c r="FPE12" s="93"/>
      <c r="FPF12" s="93"/>
      <c r="FPG12" s="93"/>
      <c r="FPH12" s="93"/>
      <c r="FPI12" s="93"/>
      <c r="FPJ12" s="93"/>
      <c r="FPK12" s="93"/>
      <c r="FPL12" s="93"/>
      <c r="FPM12" s="93"/>
      <c r="FPN12" s="93"/>
      <c r="FPO12" s="93"/>
      <c r="FPP12" s="93"/>
      <c r="FPQ12" s="93"/>
      <c r="FPR12" s="93"/>
      <c r="FPS12" s="93"/>
      <c r="FPT12" s="93"/>
      <c r="FPU12" s="93"/>
      <c r="FPV12" s="93"/>
      <c r="FPW12" s="93"/>
      <c r="FPX12" s="93"/>
      <c r="FPY12" s="93"/>
      <c r="FPZ12" s="93"/>
      <c r="FQA12" s="93"/>
      <c r="FQB12" s="93"/>
      <c r="FQC12" s="93"/>
      <c r="FQD12" s="93"/>
      <c r="FQE12" s="93"/>
      <c r="FQF12" s="93"/>
      <c r="FQG12" s="93"/>
      <c r="FQH12" s="93"/>
      <c r="FQI12" s="93"/>
      <c r="FQJ12" s="93"/>
      <c r="FQK12" s="93"/>
      <c r="FQL12" s="93"/>
      <c r="FQM12" s="93"/>
      <c r="FQN12" s="93"/>
      <c r="FQO12" s="93"/>
      <c r="FQP12" s="93"/>
      <c r="FQQ12" s="93"/>
      <c r="FQR12" s="93"/>
      <c r="FQS12" s="93"/>
      <c r="FQT12" s="93"/>
      <c r="FQU12" s="93"/>
      <c r="FQV12" s="93"/>
      <c r="FQW12" s="93"/>
      <c r="FQX12" s="93"/>
      <c r="FQY12" s="93"/>
      <c r="FQZ12" s="93"/>
      <c r="FRA12" s="93"/>
      <c r="FRB12" s="93"/>
      <c r="FRC12" s="93"/>
      <c r="FRD12" s="93"/>
      <c r="FRE12" s="93"/>
      <c r="FRF12" s="93"/>
      <c r="FRG12" s="93"/>
      <c r="FRH12" s="93"/>
      <c r="FRI12" s="93"/>
      <c r="FRJ12" s="93"/>
      <c r="FRK12" s="93"/>
      <c r="FRL12" s="93"/>
      <c r="FRM12" s="93"/>
      <c r="FRN12" s="93"/>
      <c r="FRO12" s="93"/>
      <c r="FRP12" s="93"/>
      <c r="FRQ12" s="93"/>
      <c r="FRR12" s="93"/>
      <c r="FRS12" s="93"/>
      <c r="FRT12" s="93"/>
      <c r="FRU12" s="93"/>
      <c r="FRV12" s="93"/>
      <c r="FRW12" s="93"/>
      <c r="FRX12" s="93"/>
      <c r="FRY12" s="93"/>
      <c r="FRZ12" s="93"/>
      <c r="FSA12" s="93"/>
      <c r="FSB12" s="93"/>
      <c r="FSC12" s="93"/>
      <c r="FSD12" s="93"/>
      <c r="FSE12" s="93"/>
      <c r="FSF12" s="93"/>
      <c r="FSG12" s="93"/>
      <c r="FSH12" s="93"/>
      <c r="FSI12" s="93"/>
      <c r="FSJ12" s="93"/>
      <c r="FSK12" s="93"/>
      <c r="FSL12" s="93"/>
      <c r="FSM12" s="93"/>
      <c r="FSN12" s="93"/>
      <c r="FSO12" s="93"/>
      <c r="FSP12" s="93"/>
      <c r="FSQ12" s="93"/>
      <c r="FSR12" s="93"/>
      <c r="FSS12" s="93"/>
      <c r="FST12" s="93"/>
      <c r="FSU12" s="93"/>
      <c r="FSV12" s="93"/>
      <c r="FSW12" s="93"/>
      <c r="FSX12" s="93"/>
      <c r="FSY12" s="93"/>
      <c r="FSZ12" s="93"/>
      <c r="FTA12" s="93"/>
      <c r="FTB12" s="93"/>
      <c r="FTC12" s="93"/>
      <c r="FTD12" s="93"/>
      <c r="FTE12" s="93"/>
      <c r="FTF12" s="93"/>
      <c r="FTG12" s="93"/>
      <c r="FTH12" s="93"/>
      <c r="FTI12" s="93"/>
      <c r="FTJ12" s="93"/>
      <c r="FTK12" s="93"/>
      <c r="FTL12" s="93"/>
      <c r="FTM12" s="93"/>
      <c r="FTN12" s="93"/>
      <c r="FTO12" s="93"/>
      <c r="FTP12" s="93"/>
      <c r="FTQ12" s="93"/>
      <c r="FTR12" s="93"/>
      <c r="FTS12" s="93"/>
      <c r="FTT12" s="93"/>
      <c r="FTU12" s="93"/>
      <c r="FTV12" s="93"/>
      <c r="FTW12" s="93"/>
      <c r="FTX12" s="93"/>
      <c r="FTY12" s="93"/>
      <c r="FTZ12" s="93"/>
      <c r="FUA12" s="93"/>
      <c r="FUB12" s="93"/>
      <c r="FUC12" s="93"/>
      <c r="FUD12" s="93"/>
      <c r="FUE12" s="93"/>
      <c r="FUF12" s="93"/>
      <c r="FUG12" s="93"/>
      <c r="FUH12" s="93"/>
      <c r="FUI12" s="93"/>
      <c r="FUJ12" s="93"/>
      <c r="FUK12" s="93"/>
      <c r="FUL12" s="93"/>
      <c r="FUM12" s="93"/>
      <c r="FUN12" s="93"/>
      <c r="FUO12" s="93"/>
      <c r="FUP12" s="93"/>
      <c r="FUQ12" s="93"/>
      <c r="FUR12" s="93"/>
      <c r="FUS12" s="93"/>
      <c r="FUT12" s="93"/>
      <c r="FUU12" s="93"/>
      <c r="FUV12" s="93"/>
      <c r="FUW12" s="93"/>
      <c r="FUX12" s="93"/>
      <c r="FUY12" s="93"/>
      <c r="FUZ12" s="93"/>
      <c r="FVA12" s="93"/>
      <c r="FVB12" s="93"/>
      <c r="FVC12" s="93"/>
      <c r="FVD12" s="93"/>
      <c r="FVE12" s="93"/>
      <c r="FVF12" s="93"/>
      <c r="FVG12" s="93"/>
      <c r="FVH12" s="93"/>
      <c r="FVI12" s="93"/>
      <c r="FVJ12" s="93"/>
      <c r="FVK12" s="93"/>
      <c r="FVL12" s="93"/>
      <c r="FVM12" s="93"/>
      <c r="FVN12" s="93"/>
      <c r="FVO12" s="93"/>
      <c r="FVP12" s="93"/>
      <c r="FVQ12" s="93"/>
      <c r="FVR12" s="93"/>
      <c r="FVS12" s="93"/>
      <c r="FVT12" s="93"/>
      <c r="FVU12" s="93"/>
      <c r="FVV12" s="93"/>
      <c r="FVW12" s="93"/>
      <c r="FVX12" s="93"/>
      <c r="FVY12" s="93"/>
      <c r="FVZ12" s="93"/>
      <c r="FWA12" s="93"/>
      <c r="FWB12" s="93"/>
      <c r="FWC12" s="93"/>
      <c r="FWD12" s="93"/>
      <c r="FWE12" s="93"/>
      <c r="FWF12" s="93"/>
      <c r="FWG12" s="93"/>
      <c r="FWH12" s="93"/>
      <c r="FWI12" s="93"/>
      <c r="FWJ12" s="93"/>
      <c r="FWK12" s="93"/>
      <c r="FWL12" s="93"/>
      <c r="FWM12" s="93"/>
      <c r="FWN12" s="93"/>
      <c r="FWO12" s="93"/>
      <c r="FWP12" s="93"/>
      <c r="FWQ12" s="93"/>
      <c r="FWR12" s="93"/>
      <c r="FWS12" s="93"/>
      <c r="FWT12" s="93"/>
      <c r="FWU12" s="93"/>
      <c r="FWV12" s="93"/>
      <c r="FWW12" s="93"/>
      <c r="FWX12" s="93"/>
      <c r="FWY12" s="93"/>
      <c r="FWZ12" s="93"/>
      <c r="FXA12" s="93"/>
      <c r="FXB12" s="93"/>
      <c r="FXC12" s="93"/>
      <c r="FXD12" s="93"/>
      <c r="FXE12" s="93"/>
      <c r="FXF12" s="93"/>
      <c r="FXG12" s="93"/>
      <c r="FXH12" s="93"/>
      <c r="FXI12" s="93"/>
      <c r="FXJ12" s="93"/>
      <c r="FXK12" s="93"/>
      <c r="FXL12" s="93"/>
      <c r="FXM12" s="93"/>
      <c r="FXN12" s="93"/>
      <c r="FXO12" s="93"/>
      <c r="FXP12" s="93"/>
      <c r="FXQ12" s="93"/>
      <c r="FXR12" s="93"/>
      <c r="FXS12" s="93"/>
      <c r="FXT12" s="93"/>
      <c r="FXU12" s="93"/>
      <c r="FXV12" s="93"/>
      <c r="FXW12" s="93"/>
      <c r="FXX12" s="93"/>
      <c r="FXY12" s="93"/>
      <c r="FXZ12" s="93"/>
      <c r="FYA12" s="93"/>
      <c r="FYB12" s="93"/>
      <c r="FYC12" s="93"/>
      <c r="FYD12" s="93"/>
      <c r="FYE12" s="93"/>
      <c r="FYF12" s="93"/>
      <c r="FYG12" s="93"/>
      <c r="FYH12" s="93"/>
      <c r="FYI12" s="93"/>
      <c r="FYJ12" s="93"/>
      <c r="FYK12" s="93"/>
      <c r="FYL12" s="93"/>
      <c r="FYM12" s="93"/>
      <c r="FYN12" s="93"/>
      <c r="FYO12" s="93"/>
      <c r="FYP12" s="93"/>
      <c r="FYQ12" s="93"/>
      <c r="FYR12" s="93"/>
      <c r="FYS12" s="93"/>
      <c r="FYT12" s="93"/>
      <c r="FYU12" s="93"/>
      <c r="FYV12" s="93"/>
      <c r="FYW12" s="93"/>
      <c r="FYX12" s="93"/>
      <c r="FYY12" s="93"/>
      <c r="FYZ12" s="93"/>
      <c r="FZA12" s="93"/>
      <c r="FZB12" s="93"/>
      <c r="FZC12" s="93"/>
      <c r="FZD12" s="93"/>
      <c r="FZE12" s="93"/>
      <c r="FZF12" s="93"/>
      <c r="FZG12" s="93"/>
      <c r="FZH12" s="93"/>
      <c r="FZI12" s="93"/>
      <c r="FZJ12" s="93"/>
      <c r="FZK12" s="93"/>
      <c r="FZL12" s="93"/>
      <c r="FZM12" s="93"/>
      <c r="FZN12" s="93"/>
      <c r="FZO12" s="93"/>
      <c r="FZP12" s="93"/>
      <c r="FZQ12" s="93"/>
      <c r="FZR12" s="93"/>
      <c r="FZS12" s="93"/>
      <c r="FZT12" s="93"/>
      <c r="FZU12" s="93"/>
      <c r="FZV12" s="93"/>
      <c r="FZW12" s="93"/>
      <c r="FZX12" s="93"/>
      <c r="FZY12" s="93"/>
      <c r="FZZ12" s="93"/>
      <c r="GAA12" s="93"/>
      <c r="GAB12" s="93"/>
      <c r="GAC12" s="93"/>
      <c r="GAD12" s="93"/>
      <c r="GAE12" s="93"/>
      <c r="GAF12" s="93"/>
      <c r="GAG12" s="93"/>
      <c r="GAH12" s="93"/>
      <c r="GAI12" s="93"/>
      <c r="GAJ12" s="93"/>
      <c r="GAK12" s="93"/>
      <c r="GAL12" s="93"/>
      <c r="GAM12" s="93"/>
      <c r="GAN12" s="93"/>
      <c r="GAO12" s="93"/>
      <c r="GAP12" s="93"/>
      <c r="GAQ12" s="93"/>
      <c r="GAR12" s="93"/>
      <c r="GAS12" s="93"/>
      <c r="GAT12" s="93"/>
      <c r="GAU12" s="93"/>
      <c r="GAV12" s="93"/>
      <c r="GAW12" s="93"/>
      <c r="GAX12" s="93"/>
      <c r="GAY12" s="93"/>
      <c r="GAZ12" s="93"/>
      <c r="GBA12" s="93"/>
      <c r="GBB12" s="93"/>
      <c r="GBC12" s="93"/>
      <c r="GBD12" s="93"/>
      <c r="GBE12" s="93"/>
      <c r="GBF12" s="93"/>
      <c r="GBG12" s="93"/>
      <c r="GBH12" s="93"/>
      <c r="GBI12" s="93"/>
      <c r="GBJ12" s="93"/>
      <c r="GBK12" s="93"/>
      <c r="GBL12" s="93"/>
      <c r="GBM12" s="93"/>
      <c r="GBN12" s="93"/>
      <c r="GBO12" s="93"/>
      <c r="GBP12" s="93"/>
      <c r="GBQ12" s="93"/>
      <c r="GBR12" s="93"/>
      <c r="GBS12" s="93"/>
      <c r="GBT12" s="93"/>
      <c r="GBU12" s="93"/>
      <c r="GBV12" s="93"/>
      <c r="GBW12" s="93"/>
      <c r="GBX12" s="93"/>
      <c r="GBY12" s="93"/>
      <c r="GBZ12" s="93"/>
      <c r="GCA12" s="93"/>
      <c r="GCB12" s="93"/>
      <c r="GCC12" s="93"/>
      <c r="GCD12" s="93"/>
      <c r="GCE12" s="93"/>
      <c r="GCF12" s="93"/>
      <c r="GCG12" s="93"/>
      <c r="GCH12" s="93"/>
      <c r="GCI12" s="93"/>
      <c r="GCJ12" s="93"/>
      <c r="GCK12" s="93"/>
      <c r="GCL12" s="93"/>
      <c r="GCM12" s="93"/>
      <c r="GCN12" s="93"/>
      <c r="GCO12" s="93"/>
      <c r="GCP12" s="93"/>
      <c r="GCQ12" s="93"/>
      <c r="GCR12" s="93"/>
      <c r="GCS12" s="93"/>
      <c r="GCT12" s="93"/>
      <c r="GCU12" s="93"/>
      <c r="GCV12" s="93"/>
      <c r="GCW12" s="93"/>
      <c r="GCX12" s="93"/>
      <c r="GCY12" s="93"/>
      <c r="GCZ12" s="93"/>
      <c r="GDA12" s="93"/>
      <c r="GDB12" s="93"/>
      <c r="GDC12" s="93"/>
      <c r="GDD12" s="93"/>
      <c r="GDE12" s="93"/>
      <c r="GDF12" s="93"/>
      <c r="GDG12" s="93"/>
      <c r="GDH12" s="93"/>
      <c r="GDI12" s="93"/>
      <c r="GDJ12" s="93"/>
      <c r="GDK12" s="93"/>
      <c r="GDL12" s="93"/>
      <c r="GDM12" s="93"/>
      <c r="GDN12" s="93"/>
      <c r="GDO12" s="93"/>
      <c r="GDP12" s="93"/>
      <c r="GDQ12" s="93"/>
      <c r="GDR12" s="93"/>
      <c r="GDS12" s="93"/>
      <c r="GDT12" s="93"/>
      <c r="GDU12" s="93"/>
      <c r="GDV12" s="93"/>
      <c r="GDW12" s="93"/>
      <c r="GDX12" s="93"/>
      <c r="GDY12" s="93"/>
      <c r="GDZ12" s="93"/>
      <c r="GEA12" s="93"/>
      <c r="GEB12" s="93"/>
      <c r="GEC12" s="93"/>
      <c r="GED12" s="93"/>
      <c r="GEE12" s="93"/>
      <c r="GEF12" s="93"/>
      <c r="GEG12" s="93"/>
      <c r="GEH12" s="93"/>
      <c r="GEI12" s="93"/>
      <c r="GEJ12" s="93"/>
      <c r="GEK12" s="93"/>
      <c r="GEL12" s="93"/>
      <c r="GEM12" s="93"/>
      <c r="GEN12" s="93"/>
      <c r="GEO12" s="93"/>
      <c r="GEP12" s="93"/>
      <c r="GEQ12" s="93"/>
      <c r="GER12" s="93"/>
      <c r="GES12" s="93"/>
      <c r="GET12" s="93"/>
      <c r="GEU12" s="93"/>
      <c r="GEV12" s="93"/>
      <c r="GEW12" s="93"/>
      <c r="GEX12" s="93"/>
      <c r="GEY12" s="93"/>
      <c r="GEZ12" s="93"/>
      <c r="GFA12" s="93"/>
      <c r="GFB12" s="93"/>
      <c r="GFC12" s="93"/>
      <c r="GFD12" s="93"/>
      <c r="GFE12" s="93"/>
      <c r="GFF12" s="93"/>
      <c r="GFG12" s="93"/>
      <c r="GFH12" s="93"/>
      <c r="GFI12" s="93"/>
      <c r="GFJ12" s="93"/>
      <c r="GFK12" s="93"/>
      <c r="GFL12" s="93"/>
      <c r="GFM12" s="93"/>
      <c r="GFN12" s="93"/>
      <c r="GFO12" s="93"/>
      <c r="GFP12" s="93"/>
      <c r="GFQ12" s="93"/>
      <c r="GFR12" s="93"/>
      <c r="GFS12" s="93"/>
      <c r="GFT12" s="93"/>
      <c r="GFU12" s="93"/>
      <c r="GFV12" s="93"/>
      <c r="GFW12" s="93"/>
      <c r="GFX12" s="93"/>
      <c r="GFY12" s="93"/>
      <c r="GFZ12" s="93"/>
      <c r="GGA12" s="93"/>
      <c r="GGB12" s="93"/>
      <c r="GGC12" s="93"/>
      <c r="GGD12" s="93"/>
      <c r="GGE12" s="93"/>
      <c r="GGF12" s="93"/>
      <c r="GGG12" s="93"/>
      <c r="GGH12" s="93"/>
      <c r="GGI12" s="93"/>
      <c r="GGJ12" s="93"/>
      <c r="GGK12" s="93"/>
      <c r="GGL12" s="93"/>
      <c r="GGM12" s="93"/>
      <c r="GGN12" s="93"/>
      <c r="GGO12" s="93"/>
      <c r="GGP12" s="93"/>
      <c r="GGQ12" s="93"/>
      <c r="GGR12" s="93"/>
      <c r="GGS12" s="93"/>
      <c r="GGT12" s="93"/>
      <c r="GGU12" s="93"/>
      <c r="GGV12" s="93"/>
      <c r="GGW12" s="93"/>
      <c r="GGX12" s="93"/>
      <c r="GGY12" s="93"/>
      <c r="GGZ12" s="93"/>
      <c r="GHA12" s="93"/>
      <c r="GHB12" s="93"/>
      <c r="GHC12" s="93"/>
      <c r="GHD12" s="93"/>
      <c r="GHE12" s="93"/>
      <c r="GHF12" s="93"/>
      <c r="GHG12" s="93"/>
      <c r="GHH12" s="93"/>
      <c r="GHI12" s="93"/>
      <c r="GHJ12" s="93"/>
      <c r="GHK12" s="93"/>
      <c r="GHL12" s="93"/>
      <c r="GHM12" s="93"/>
      <c r="GHN12" s="93"/>
      <c r="GHO12" s="93"/>
      <c r="GHP12" s="93"/>
      <c r="GHQ12" s="93"/>
      <c r="GHR12" s="93"/>
      <c r="GHS12" s="93"/>
      <c r="GHT12" s="93"/>
      <c r="GHU12" s="93"/>
      <c r="GHV12" s="93"/>
      <c r="GHW12" s="93"/>
      <c r="GHX12" s="93"/>
      <c r="GHY12" s="93"/>
      <c r="GHZ12" s="93"/>
      <c r="GIA12" s="93"/>
      <c r="GIB12" s="93"/>
      <c r="GIC12" s="93"/>
      <c r="GID12" s="93"/>
      <c r="GIE12" s="93"/>
      <c r="GIF12" s="93"/>
      <c r="GIG12" s="93"/>
      <c r="GIH12" s="93"/>
      <c r="GII12" s="93"/>
      <c r="GIJ12" s="93"/>
      <c r="GIK12" s="93"/>
      <c r="GIL12" s="93"/>
      <c r="GIM12" s="93"/>
      <c r="GIN12" s="93"/>
      <c r="GIO12" s="93"/>
      <c r="GIP12" s="93"/>
      <c r="GIQ12" s="93"/>
      <c r="GIR12" s="93"/>
      <c r="GIS12" s="93"/>
      <c r="GIT12" s="93"/>
      <c r="GIU12" s="93"/>
      <c r="GIV12" s="93"/>
      <c r="GIW12" s="93"/>
      <c r="GIX12" s="93"/>
      <c r="GIY12" s="93"/>
      <c r="GIZ12" s="93"/>
      <c r="GJA12" s="93"/>
      <c r="GJB12" s="93"/>
      <c r="GJC12" s="93"/>
      <c r="GJD12" s="93"/>
      <c r="GJE12" s="93"/>
      <c r="GJF12" s="93"/>
      <c r="GJG12" s="93"/>
      <c r="GJH12" s="93"/>
      <c r="GJI12" s="93"/>
      <c r="GJJ12" s="93"/>
      <c r="GJK12" s="93"/>
      <c r="GJL12" s="93"/>
      <c r="GJM12" s="93"/>
      <c r="GJN12" s="93"/>
      <c r="GJO12" s="93"/>
      <c r="GJP12" s="93"/>
      <c r="GJQ12" s="93"/>
      <c r="GJR12" s="93"/>
      <c r="GJS12" s="93"/>
      <c r="GJT12" s="93"/>
      <c r="GJU12" s="93"/>
      <c r="GJV12" s="93"/>
      <c r="GJW12" s="93"/>
      <c r="GJX12" s="93"/>
      <c r="GJY12" s="93"/>
      <c r="GJZ12" s="93"/>
      <c r="GKA12" s="93"/>
      <c r="GKB12" s="93"/>
      <c r="GKC12" s="93"/>
      <c r="GKD12" s="93"/>
      <c r="GKE12" s="93"/>
      <c r="GKF12" s="93"/>
      <c r="GKG12" s="93"/>
      <c r="GKH12" s="93"/>
      <c r="GKI12" s="93"/>
      <c r="GKJ12" s="93"/>
      <c r="GKK12" s="93"/>
      <c r="GKL12" s="93"/>
      <c r="GKM12" s="93"/>
      <c r="GKN12" s="93"/>
      <c r="GKO12" s="93"/>
      <c r="GKP12" s="93"/>
      <c r="GKQ12" s="93"/>
      <c r="GKR12" s="93"/>
      <c r="GKS12" s="93"/>
      <c r="GKT12" s="93"/>
      <c r="GKU12" s="93"/>
      <c r="GKV12" s="93"/>
      <c r="GKW12" s="93"/>
      <c r="GKX12" s="93"/>
      <c r="GKY12" s="93"/>
      <c r="GKZ12" s="93"/>
      <c r="GLA12" s="93"/>
      <c r="GLB12" s="93"/>
      <c r="GLC12" s="93"/>
      <c r="GLD12" s="93"/>
      <c r="GLE12" s="93"/>
      <c r="GLF12" s="93"/>
      <c r="GLG12" s="93"/>
      <c r="GLH12" s="93"/>
      <c r="GLI12" s="93"/>
      <c r="GLJ12" s="93"/>
      <c r="GLK12" s="93"/>
      <c r="GLL12" s="93"/>
      <c r="GLM12" s="93"/>
      <c r="GLN12" s="93"/>
      <c r="GLO12" s="93"/>
      <c r="GLP12" s="93"/>
      <c r="GLQ12" s="93"/>
      <c r="GLR12" s="93"/>
      <c r="GLS12" s="93"/>
      <c r="GLT12" s="93"/>
      <c r="GLU12" s="93"/>
      <c r="GLV12" s="93"/>
      <c r="GLW12" s="93"/>
      <c r="GLX12" s="93"/>
      <c r="GLY12" s="93"/>
      <c r="GLZ12" s="93"/>
      <c r="GMA12" s="93"/>
      <c r="GMB12" s="93"/>
      <c r="GMC12" s="93"/>
      <c r="GMD12" s="93"/>
      <c r="GME12" s="93"/>
      <c r="GMF12" s="93"/>
      <c r="GMG12" s="93"/>
      <c r="GMH12" s="93"/>
      <c r="GMI12" s="93"/>
      <c r="GMJ12" s="93"/>
      <c r="GMK12" s="93"/>
      <c r="GML12" s="93"/>
      <c r="GMM12" s="93"/>
      <c r="GMN12" s="93"/>
      <c r="GMO12" s="93"/>
      <c r="GMP12" s="93"/>
      <c r="GMQ12" s="93"/>
      <c r="GMR12" s="93"/>
      <c r="GMS12" s="93"/>
      <c r="GMT12" s="93"/>
      <c r="GMU12" s="93"/>
      <c r="GMV12" s="93"/>
      <c r="GMW12" s="93"/>
      <c r="GMX12" s="93"/>
      <c r="GMY12" s="93"/>
      <c r="GMZ12" s="93"/>
      <c r="GNA12" s="93"/>
      <c r="GNB12" s="93"/>
      <c r="GNC12" s="93"/>
      <c r="GND12" s="93"/>
      <c r="GNE12" s="93"/>
      <c r="GNF12" s="93"/>
      <c r="GNG12" s="93"/>
      <c r="GNH12" s="93"/>
      <c r="GNI12" s="93"/>
      <c r="GNJ12" s="93"/>
      <c r="GNK12" s="93"/>
      <c r="GNL12" s="93"/>
      <c r="GNM12" s="93"/>
      <c r="GNN12" s="93"/>
      <c r="GNO12" s="93"/>
      <c r="GNP12" s="93"/>
      <c r="GNQ12" s="93"/>
      <c r="GNR12" s="93"/>
      <c r="GNS12" s="93"/>
      <c r="GNT12" s="93"/>
      <c r="GNU12" s="93"/>
      <c r="GNV12" s="93"/>
      <c r="GNW12" s="93"/>
      <c r="GNX12" s="93"/>
      <c r="GNY12" s="93"/>
      <c r="GNZ12" s="93"/>
      <c r="GOA12" s="93"/>
      <c r="GOB12" s="93"/>
      <c r="GOC12" s="93"/>
      <c r="GOD12" s="93"/>
      <c r="GOE12" s="93"/>
      <c r="GOF12" s="93"/>
      <c r="GOG12" s="93"/>
      <c r="GOH12" s="93"/>
      <c r="GOI12" s="93"/>
      <c r="GOJ12" s="93"/>
      <c r="GOK12" s="93"/>
      <c r="GOL12" s="93"/>
      <c r="GOM12" s="93"/>
      <c r="GON12" s="93"/>
      <c r="GOO12" s="93"/>
      <c r="GOP12" s="93"/>
      <c r="GOQ12" s="93"/>
      <c r="GOR12" s="93"/>
      <c r="GOS12" s="93"/>
      <c r="GOT12" s="93"/>
      <c r="GOU12" s="93"/>
      <c r="GOV12" s="93"/>
      <c r="GOW12" s="93"/>
      <c r="GOX12" s="93"/>
      <c r="GOY12" s="93"/>
      <c r="GOZ12" s="93"/>
      <c r="GPA12" s="93"/>
      <c r="GPB12" s="93"/>
      <c r="GPC12" s="93"/>
      <c r="GPD12" s="93"/>
      <c r="GPE12" s="93"/>
      <c r="GPF12" s="93"/>
      <c r="GPG12" s="93"/>
      <c r="GPH12" s="93"/>
      <c r="GPI12" s="93"/>
      <c r="GPJ12" s="93"/>
      <c r="GPK12" s="93"/>
      <c r="GPL12" s="93"/>
      <c r="GPM12" s="93"/>
      <c r="GPN12" s="93"/>
      <c r="GPO12" s="93"/>
      <c r="GPP12" s="93"/>
      <c r="GPQ12" s="93"/>
      <c r="GPR12" s="93"/>
      <c r="GPS12" s="93"/>
      <c r="GPT12" s="93"/>
      <c r="GPU12" s="93"/>
      <c r="GPV12" s="93"/>
      <c r="GPW12" s="93"/>
      <c r="GPX12" s="93"/>
      <c r="GPY12" s="93"/>
      <c r="GPZ12" s="93"/>
      <c r="GQA12" s="93"/>
      <c r="GQB12" s="93"/>
      <c r="GQC12" s="93"/>
      <c r="GQD12" s="93"/>
      <c r="GQE12" s="93"/>
      <c r="GQF12" s="93"/>
      <c r="GQG12" s="93"/>
      <c r="GQH12" s="93"/>
      <c r="GQI12" s="93"/>
      <c r="GQJ12" s="93"/>
      <c r="GQK12" s="93"/>
      <c r="GQL12" s="93"/>
      <c r="GQM12" s="93"/>
      <c r="GQN12" s="93"/>
      <c r="GQO12" s="93"/>
      <c r="GQP12" s="93"/>
      <c r="GQQ12" s="93"/>
      <c r="GQR12" s="93"/>
      <c r="GQS12" s="93"/>
      <c r="GQT12" s="93"/>
      <c r="GQU12" s="93"/>
      <c r="GQV12" s="93"/>
      <c r="GQW12" s="93"/>
      <c r="GQX12" s="93"/>
      <c r="GQY12" s="93"/>
      <c r="GQZ12" s="93"/>
      <c r="GRA12" s="93"/>
      <c r="GRB12" s="93"/>
      <c r="GRC12" s="93"/>
      <c r="GRD12" s="93"/>
      <c r="GRE12" s="93"/>
      <c r="GRF12" s="93"/>
      <c r="GRG12" s="93"/>
      <c r="GRH12" s="93"/>
      <c r="GRI12" s="93"/>
      <c r="GRJ12" s="93"/>
      <c r="GRK12" s="93"/>
      <c r="GRL12" s="93"/>
      <c r="GRM12" s="93"/>
      <c r="GRN12" s="93"/>
      <c r="GRO12" s="93"/>
      <c r="GRP12" s="93"/>
      <c r="GRQ12" s="93"/>
      <c r="GRR12" s="93"/>
      <c r="GRS12" s="93"/>
      <c r="GRT12" s="93"/>
      <c r="GRU12" s="93"/>
      <c r="GRV12" s="93"/>
      <c r="GRW12" s="93"/>
      <c r="GRX12" s="93"/>
      <c r="GRY12" s="93"/>
      <c r="GRZ12" s="93"/>
      <c r="GSA12" s="93"/>
      <c r="GSB12" s="93"/>
      <c r="GSC12" s="93"/>
      <c r="GSD12" s="93"/>
      <c r="GSE12" s="93"/>
      <c r="GSF12" s="93"/>
      <c r="GSG12" s="93"/>
      <c r="GSH12" s="93"/>
      <c r="GSI12" s="93"/>
      <c r="GSJ12" s="93"/>
      <c r="GSK12" s="93"/>
      <c r="GSL12" s="93"/>
      <c r="GSM12" s="93"/>
      <c r="GSN12" s="93"/>
      <c r="GSO12" s="93"/>
      <c r="GSP12" s="93"/>
      <c r="GSQ12" s="93"/>
      <c r="GSR12" s="93"/>
      <c r="GSS12" s="93"/>
      <c r="GST12" s="93"/>
      <c r="GSU12" s="93"/>
      <c r="GSV12" s="93"/>
      <c r="GSW12" s="93"/>
      <c r="GSX12" s="93"/>
      <c r="GSY12" s="93"/>
      <c r="GSZ12" s="93"/>
      <c r="GTA12" s="93"/>
      <c r="GTB12" s="93"/>
      <c r="GTC12" s="93"/>
      <c r="GTD12" s="93"/>
      <c r="GTE12" s="93"/>
      <c r="GTF12" s="93"/>
      <c r="GTG12" s="93"/>
      <c r="GTH12" s="93"/>
      <c r="GTI12" s="93"/>
      <c r="GTJ12" s="93"/>
      <c r="GTK12" s="93"/>
      <c r="GTL12" s="93"/>
      <c r="GTM12" s="93"/>
      <c r="GTN12" s="93"/>
      <c r="GTO12" s="93"/>
      <c r="GTP12" s="93"/>
      <c r="GTQ12" s="93"/>
      <c r="GTR12" s="93"/>
      <c r="GTS12" s="93"/>
      <c r="GTT12" s="93"/>
      <c r="GTU12" s="93"/>
      <c r="GTV12" s="93"/>
      <c r="GTW12" s="93"/>
      <c r="GTX12" s="93"/>
      <c r="GTY12" s="93"/>
      <c r="GTZ12" s="93"/>
      <c r="GUA12" s="93"/>
      <c r="GUB12" s="93"/>
      <c r="GUC12" s="93"/>
      <c r="GUD12" s="93"/>
      <c r="GUE12" s="93"/>
      <c r="GUF12" s="93"/>
      <c r="GUG12" s="93"/>
      <c r="GUH12" s="93"/>
      <c r="GUI12" s="93"/>
      <c r="GUJ12" s="93"/>
      <c r="GUK12" s="93"/>
      <c r="GUL12" s="93"/>
      <c r="GUM12" s="93"/>
      <c r="GUN12" s="93"/>
      <c r="GUO12" s="93"/>
      <c r="GUP12" s="93"/>
      <c r="GUQ12" s="93"/>
      <c r="GUR12" s="93"/>
      <c r="GUS12" s="93"/>
      <c r="GUT12" s="93"/>
      <c r="GUU12" s="93"/>
      <c r="GUV12" s="93"/>
      <c r="GUW12" s="93"/>
      <c r="GUX12" s="93"/>
      <c r="GUY12" s="93"/>
      <c r="GUZ12" s="93"/>
      <c r="GVA12" s="93"/>
      <c r="GVB12" s="93"/>
      <c r="GVC12" s="93"/>
      <c r="GVD12" s="93"/>
      <c r="GVE12" s="93"/>
      <c r="GVF12" s="93"/>
      <c r="GVG12" s="93"/>
      <c r="GVH12" s="93"/>
      <c r="GVI12" s="93"/>
      <c r="GVJ12" s="93"/>
      <c r="GVK12" s="93"/>
      <c r="GVL12" s="93"/>
      <c r="GVM12" s="93"/>
      <c r="GVN12" s="93"/>
      <c r="GVO12" s="93"/>
      <c r="GVP12" s="93"/>
      <c r="GVQ12" s="93"/>
      <c r="GVR12" s="93"/>
      <c r="GVS12" s="93"/>
      <c r="GVT12" s="93"/>
      <c r="GVU12" s="93"/>
      <c r="GVV12" s="93"/>
      <c r="GVW12" s="93"/>
      <c r="GVX12" s="93"/>
      <c r="GVY12" s="93"/>
      <c r="GVZ12" s="93"/>
      <c r="GWA12" s="93"/>
      <c r="GWB12" s="93"/>
      <c r="GWC12" s="93"/>
      <c r="GWD12" s="93"/>
      <c r="GWE12" s="93"/>
      <c r="GWF12" s="93"/>
      <c r="GWG12" s="93"/>
      <c r="GWH12" s="93"/>
      <c r="GWI12" s="93"/>
      <c r="GWJ12" s="93"/>
      <c r="GWK12" s="93"/>
      <c r="GWL12" s="93"/>
      <c r="GWM12" s="93"/>
      <c r="GWN12" s="93"/>
      <c r="GWO12" s="93"/>
      <c r="GWP12" s="93"/>
      <c r="GWQ12" s="93"/>
      <c r="GWR12" s="93"/>
      <c r="GWS12" s="93"/>
      <c r="GWT12" s="93"/>
      <c r="GWU12" s="93"/>
      <c r="GWV12" s="93"/>
      <c r="GWW12" s="93"/>
      <c r="GWX12" s="93"/>
      <c r="GWY12" s="93"/>
      <c r="GWZ12" s="93"/>
      <c r="GXA12" s="93"/>
      <c r="GXB12" s="93"/>
      <c r="GXC12" s="93"/>
      <c r="GXD12" s="93"/>
      <c r="GXE12" s="93"/>
      <c r="GXF12" s="93"/>
      <c r="GXG12" s="93"/>
      <c r="GXH12" s="93"/>
      <c r="GXI12" s="93"/>
      <c r="GXJ12" s="93"/>
      <c r="GXK12" s="93"/>
      <c r="GXL12" s="93"/>
      <c r="GXM12" s="93"/>
      <c r="GXN12" s="93"/>
      <c r="GXO12" s="93"/>
      <c r="GXP12" s="93"/>
      <c r="GXQ12" s="93"/>
      <c r="GXR12" s="93"/>
      <c r="GXS12" s="93"/>
      <c r="GXT12" s="93"/>
      <c r="GXU12" s="93"/>
      <c r="GXV12" s="93"/>
      <c r="GXW12" s="93"/>
      <c r="GXX12" s="93"/>
      <c r="GXY12" s="93"/>
      <c r="GXZ12" s="93"/>
      <c r="GYA12" s="93"/>
      <c r="GYB12" s="93"/>
      <c r="GYC12" s="93"/>
      <c r="GYD12" s="93"/>
      <c r="GYE12" s="93"/>
      <c r="GYF12" s="93"/>
      <c r="GYG12" s="93"/>
      <c r="GYH12" s="93"/>
      <c r="GYI12" s="93"/>
      <c r="GYJ12" s="93"/>
      <c r="GYK12" s="93"/>
      <c r="GYL12" s="93"/>
      <c r="GYM12" s="93"/>
      <c r="GYN12" s="93"/>
      <c r="GYO12" s="93"/>
      <c r="GYP12" s="93"/>
      <c r="GYQ12" s="93"/>
      <c r="GYR12" s="93"/>
      <c r="GYS12" s="93"/>
      <c r="GYT12" s="93"/>
      <c r="GYU12" s="93"/>
      <c r="GYV12" s="93"/>
      <c r="GYW12" s="93"/>
      <c r="GYX12" s="93"/>
      <c r="GYY12" s="93"/>
      <c r="GYZ12" s="93"/>
      <c r="GZA12" s="93"/>
      <c r="GZB12" s="93"/>
      <c r="GZC12" s="93"/>
      <c r="GZD12" s="93"/>
      <c r="GZE12" s="93"/>
      <c r="GZF12" s="93"/>
      <c r="GZG12" s="93"/>
      <c r="GZH12" s="93"/>
      <c r="GZI12" s="93"/>
      <c r="GZJ12" s="93"/>
      <c r="GZK12" s="93"/>
      <c r="GZL12" s="93"/>
      <c r="GZM12" s="93"/>
      <c r="GZN12" s="93"/>
      <c r="GZO12" s="93"/>
      <c r="GZP12" s="93"/>
      <c r="GZQ12" s="93"/>
      <c r="GZR12" s="93"/>
      <c r="GZS12" s="93"/>
      <c r="GZT12" s="93"/>
      <c r="GZU12" s="93"/>
      <c r="GZV12" s="93"/>
      <c r="GZW12" s="93"/>
      <c r="GZX12" s="93"/>
      <c r="GZY12" s="93"/>
      <c r="GZZ12" s="93"/>
      <c r="HAA12" s="93"/>
      <c r="HAB12" s="93"/>
      <c r="HAC12" s="93"/>
      <c r="HAD12" s="93"/>
      <c r="HAE12" s="93"/>
      <c r="HAF12" s="93"/>
      <c r="HAG12" s="93"/>
      <c r="HAH12" s="93"/>
      <c r="HAI12" s="93"/>
      <c r="HAJ12" s="93"/>
      <c r="HAK12" s="93"/>
      <c r="HAL12" s="93"/>
      <c r="HAM12" s="93"/>
      <c r="HAN12" s="93"/>
      <c r="HAO12" s="93"/>
      <c r="HAP12" s="93"/>
      <c r="HAQ12" s="93"/>
      <c r="HAR12" s="93"/>
      <c r="HAS12" s="93"/>
      <c r="HAT12" s="93"/>
      <c r="HAU12" s="93"/>
      <c r="HAV12" s="93"/>
      <c r="HAW12" s="93"/>
      <c r="HAX12" s="93"/>
      <c r="HAY12" s="93"/>
      <c r="HAZ12" s="93"/>
      <c r="HBA12" s="93"/>
      <c r="HBB12" s="93"/>
      <c r="HBC12" s="93"/>
      <c r="HBD12" s="93"/>
      <c r="HBE12" s="93"/>
      <c r="HBF12" s="93"/>
      <c r="HBG12" s="93"/>
      <c r="HBH12" s="93"/>
      <c r="HBI12" s="93"/>
      <c r="HBJ12" s="93"/>
      <c r="HBK12" s="93"/>
      <c r="HBL12" s="93"/>
      <c r="HBM12" s="93"/>
      <c r="HBN12" s="93"/>
      <c r="HBO12" s="93"/>
      <c r="HBP12" s="93"/>
      <c r="HBQ12" s="93"/>
      <c r="HBR12" s="93"/>
      <c r="HBS12" s="93"/>
      <c r="HBT12" s="93"/>
      <c r="HBU12" s="93"/>
      <c r="HBV12" s="93"/>
      <c r="HBW12" s="93"/>
      <c r="HBX12" s="93"/>
      <c r="HBY12" s="93"/>
      <c r="HBZ12" s="93"/>
      <c r="HCA12" s="93"/>
      <c r="HCB12" s="93"/>
      <c r="HCC12" s="93"/>
      <c r="HCD12" s="93"/>
      <c r="HCE12" s="93"/>
      <c r="HCF12" s="93"/>
      <c r="HCG12" s="93"/>
      <c r="HCH12" s="93"/>
      <c r="HCI12" s="93"/>
      <c r="HCJ12" s="93"/>
      <c r="HCK12" s="93"/>
      <c r="HCL12" s="93"/>
      <c r="HCM12" s="93"/>
      <c r="HCN12" s="93"/>
      <c r="HCO12" s="93"/>
      <c r="HCP12" s="93"/>
      <c r="HCQ12" s="93"/>
      <c r="HCR12" s="93"/>
      <c r="HCS12" s="93"/>
      <c r="HCT12" s="93"/>
      <c r="HCU12" s="93"/>
      <c r="HCV12" s="93"/>
      <c r="HCW12" s="93"/>
      <c r="HCX12" s="93"/>
      <c r="HCY12" s="93"/>
      <c r="HCZ12" s="93"/>
      <c r="HDA12" s="93"/>
      <c r="HDB12" s="93"/>
      <c r="HDC12" s="93"/>
      <c r="HDD12" s="93"/>
      <c r="HDE12" s="93"/>
      <c r="HDF12" s="93"/>
      <c r="HDG12" s="93"/>
      <c r="HDH12" s="93"/>
      <c r="HDI12" s="93"/>
      <c r="HDJ12" s="93"/>
      <c r="HDK12" s="93"/>
      <c r="HDL12" s="93"/>
      <c r="HDM12" s="93"/>
      <c r="HDN12" s="93"/>
      <c r="HDO12" s="93"/>
      <c r="HDP12" s="93"/>
      <c r="HDQ12" s="93"/>
      <c r="HDR12" s="93"/>
      <c r="HDS12" s="93"/>
      <c r="HDT12" s="93"/>
      <c r="HDU12" s="93"/>
      <c r="HDV12" s="93"/>
      <c r="HDW12" s="93"/>
      <c r="HDX12" s="93"/>
      <c r="HDY12" s="93"/>
      <c r="HDZ12" s="93"/>
      <c r="HEA12" s="93"/>
      <c r="HEB12" s="93"/>
      <c r="HEC12" s="93"/>
      <c r="HED12" s="93"/>
      <c r="HEE12" s="93"/>
      <c r="HEF12" s="93"/>
      <c r="HEG12" s="93"/>
      <c r="HEH12" s="93"/>
      <c r="HEI12" s="93"/>
      <c r="HEJ12" s="93"/>
      <c r="HEK12" s="93"/>
      <c r="HEL12" s="93"/>
      <c r="HEM12" s="93"/>
      <c r="HEN12" s="93"/>
      <c r="HEO12" s="93"/>
      <c r="HEP12" s="93"/>
      <c r="HEQ12" s="93"/>
      <c r="HER12" s="93"/>
      <c r="HES12" s="93"/>
      <c r="HET12" s="93"/>
      <c r="HEU12" s="93"/>
      <c r="HEV12" s="93"/>
      <c r="HEW12" s="93"/>
      <c r="HEX12" s="93"/>
      <c r="HEY12" s="93"/>
      <c r="HEZ12" s="93"/>
      <c r="HFA12" s="93"/>
      <c r="HFB12" s="93"/>
      <c r="HFC12" s="93"/>
      <c r="HFD12" s="93"/>
      <c r="HFE12" s="93"/>
      <c r="HFF12" s="93"/>
      <c r="HFG12" s="93"/>
      <c r="HFH12" s="93"/>
      <c r="HFI12" s="93"/>
      <c r="HFJ12" s="93"/>
      <c r="HFK12" s="93"/>
      <c r="HFL12" s="93"/>
      <c r="HFM12" s="93"/>
      <c r="HFN12" s="93"/>
      <c r="HFO12" s="93"/>
      <c r="HFP12" s="93"/>
      <c r="HFQ12" s="93"/>
      <c r="HFR12" s="93"/>
      <c r="HFS12" s="93"/>
      <c r="HFT12" s="93"/>
      <c r="HFU12" s="93"/>
      <c r="HFV12" s="93"/>
      <c r="HFW12" s="93"/>
      <c r="HFX12" s="93"/>
      <c r="HFY12" s="93"/>
      <c r="HFZ12" s="93"/>
      <c r="HGA12" s="93"/>
      <c r="HGB12" s="93"/>
      <c r="HGC12" s="93"/>
      <c r="HGD12" s="93"/>
      <c r="HGE12" s="93"/>
      <c r="HGF12" s="93"/>
      <c r="HGG12" s="93"/>
      <c r="HGH12" s="93"/>
      <c r="HGI12" s="93"/>
      <c r="HGJ12" s="93"/>
      <c r="HGK12" s="93"/>
      <c r="HGL12" s="93"/>
      <c r="HGM12" s="93"/>
      <c r="HGN12" s="93"/>
      <c r="HGO12" s="93"/>
      <c r="HGP12" s="93"/>
      <c r="HGQ12" s="93"/>
      <c r="HGR12" s="93"/>
      <c r="HGS12" s="93"/>
      <c r="HGT12" s="93"/>
      <c r="HGU12" s="93"/>
      <c r="HGV12" s="93"/>
      <c r="HGW12" s="93"/>
      <c r="HGX12" s="93"/>
      <c r="HGY12" s="93"/>
      <c r="HGZ12" s="93"/>
      <c r="HHA12" s="93"/>
      <c r="HHB12" s="93"/>
      <c r="HHC12" s="93"/>
      <c r="HHD12" s="93"/>
      <c r="HHE12" s="93"/>
      <c r="HHF12" s="93"/>
      <c r="HHG12" s="93"/>
      <c r="HHH12" s="93"/>
      <c r="HHI12" s="93"/>
      <c r="HHJ12" s="93"/>
      <c r="HHK12" s="93"/>
      <c r="HHL12" s="93"/>
      <c r="HHM12" s="93"/>
      <c r="HHN12" s="93"/>
      <c r="HHO12" s="93"/>
      <c r="HHP12" s="93"/>
      <c r="HHQ12" s="93"/>
      <c r="HHR12" s="93"/>
      <c r="HHS12" s="93"/>
      <c r="HHT12" s="93"/>
      <c r="HHU12" s="93"/>
      <c r="HHV12" s="93"/>
      <c r="HHW12" s="93"/>
      <c r="HHX12" s="93"/>
      <c r="HHY12" s="93"/>
      <c r="HHZ12" s="93"/>
      <c r="HIA12" s="93"/>
      <c r="HIB12" s="93"/>
      <c r="HIC12" s="93"/>
      <c r="HID12" s="93"/>
      <c r="HIE12" s="93"/>
      <c r="HIF12" s="93"/>
      <c r="HIG12" s="93"/>
      <c r="HIH12" s="93"/>
      <c r="HII12" s="93"/>
      <c r="HIJ12" s="93"/>
      <c r="HIK12" s="93"/>
      <c r="HIL12" s="93"/>
      <c r="HIM12" s="93"/>
      <c r="HIN12" s="93"/>
      <c r="HIO12" s="93"/>
      <c r="HIP12" s="93"/>
      <c r="HIQ12" s="93"/>
      <c r="HIR12" s="93"/>
      <c r="HIS12" s="93"/>
      <c r="HIT12" s="93"/>
      <c r="HIU12" s="93"/>
      <c r="HIV12" s="93"/>
      <c r="HIW12" s="93"/>
      <c r="HIX12" s="93"/>
      <c r="HIY12" s="93"/>
      <c r="HIZ12" s="93"/>
      <c r="HJA12" s="93"/>
      <c r="HJB12" s="93"/>
      <c r="HJC12" s="93"/>
      <c r="HJD12" s="93"/>
      <c r="HJE12" s="93"/>
      <c r="HJF12" s="93"/>
      <c r="HJG12" s="93"/>
      <c r="HJH12" s="93"/>
      <c r="HJI12" s="93"/>
      <c r="HJJ12" s="93"/>
      <c r="HJK12" s="93"/>
      <c r="HJL12" s="93"/>
      <c r="HJM12" s="93"/>
      <c r="HJN12" s="93"/>
      <c r="HJO12" s="93"/>
      <c r="HJP12" s="93"/>
      <c r="HJQ12" s="93"/>
      <c r="HJR12" s="93"/>
      <c r="HJS12" s="93"/>
      <c r="HJT12" s="93"/>
      <c r="HJU12" s="93"/>
      <c r="HJV12" s="93"/>
      <c r="HJW12" s="93"/>
      <c r="HJX12" s="93"/>
      <c r="HJY12" s="93"/>
      <c r="HJZ12" s="93"/>
      <c r="HKA12" s="93"/>
      <c r="HKB12" s="93"/>
      <c r="HKC12" s="93"/>
      <c r="HKD12" s="93"/>
      <c r="HKE12" s="93"/>
      <c r="HKF12" s="93"/>
      <c r="HKG12" s="93"/>
      <c r="HKH12" s="93"/>
      <c r="HKI12" s="93"/>
      <c r="HKJ12" s="93"/>
      <c r="HKK12" s="93"/>
      <c r="HKL12" s="93"/>
      <c r="HKM12" s="93"/>
      <c r="HKN12" s="93"/>
      <c r="HKO12" s="93"/>
      <c r="HKP12" s="93"/>
      <c r="HKQ12" s="93"/>
      <c r="HKR12" s="93"/>
      <c r="HKS12" s="93"/>
      <c r="HKT12" s="93"/>
      <c r="HKU12" s="93"/>
      <c r="HKV12" s="93"/>
      <c r="HKW12" s="93"/>
      <c r="HKX12" s="93"/>
      <c r="HKY12" s="93"/>
      <c r="HKZ12" s="93"/>
      <c r="HLA12" s="93"/>
      <c r="HLB12" s="93"/>
      <c r="HLC12" s="93"/>
      <c r="HLD12" s="93"/>
      <c r="HLE12" s="93"/>
      <c r="HLF12" s="93"/>
      <c r="HLG12" s="93"/>
      <c r="HLH12" s="93"/>
      <c r="HLI12" s="93"/>
      <c r="HLJ12" s="93"/>
      <c r="HLK12" s="93"/>
      <c r="HLL12" s="93"/>
      <c r="HLM12" s="93"/>
      <c r="HLN12" s="93"/>
      <c r="HLO12" s="93"/>
      <c r="HLP12" s="93"/>
      <c r="HLQ12" s="93"/>
      <c r="HLR12" s="93"/>
      <c r="HLS12" s="93"/>
      <c r="HLT12" s="93"/>
      <c r="HLU12" s="93"/>
      <c r="HLV12" s="93"/>
      <c r="HLW12" s="93"/>
      <c r="HLX12" s="93"/>
      <c r="HLY12" s="93"/>
      <c r="HLZ12" s="93"/>
      <c r="HMA12" s="93"/>
      <c r="HMB12" s="93"/>
      <c r="HMC12" s="93"/>
      <c r="HMD12" s="93"/>
      <c r="HME12" s="93"/>
      <c r="HMF12" s="93"/>
      <c r="HMG12" s="93"/>
      <c r="HMH12" s="93"/>
      <c r="HMI12" s="93"/>
      <c r="HMJ12" s="93"/>
      <c r="HMK12" s="93"/>
      <c r="HML12" s="93"/>
      <c r="HMM12" s="93"/>
      <c r="HMN12" s="93"/>
      <c r="HMO12" s="93"/>
      <c r="HMP12" s="93"/>
      <c r="HMQ12" s="93"/>
      <c r="HMR12" s="93"/>
      <c r="HMS12" s="93"/>
      <c r="HMT12" s="93"/>
      <c r="HMU12" s="93"/>
      <c r="HMV12" s="93"/>
      <c r="HMW12" s="93"/>
      <c r="HMX12" s="93"/>
      <c r="HMY12" s="93"/>
      <c r="HMZ12" s="93"/>
      <c r="HNA12" s="93"/>
      <c r="HNB12" s="93"/>
      <c r="HNC12" s="93"/>
      <c r="HND12" s="93"/>
      <c r="HNE12" s="93"/>
      <c r="HNF12" s="93"/>
      <c r="HNG12" s="93"/>
      <c r="HNH12" s="93"/>
      <c r="HNI12" s="93"/>
      <c r="HNJ12" s="93"/>
      <c r="HNK12" s="93"/>
      <c r="HNL12" s="93"/>
      <c r="HNM12" s="93"/>
      <c r="HNN12" s="93"/>
      <c r="HNO12" s="93"/>
      <c r="HNP12" s="93"/>
      <c r="HNQ12" s="93"/>
      <c r="HNR12" s="93"/>
      <c r="HNS12" s="93"/>
      <c r="HNT12" s="93"/>
      <c r="HNU12" s="93"/>
      <c r="HNV12" s="93"/>
      <c r="HNW12" s="93"/>
      <c r="HNX12" s="93"/>
      <c r="HNY12" s="93"/>
      <c r="HNZ12" s="93"/>
      <c r="HOA12" s="93"/>
      <c r="HOB12" s="93"/>
      <c r="HOC12" s="93"/>
      <c r="HOD12" s="93"/>
      <c r="HOE12" s="93"/>
      <c r="HOF12" s="93"/>
      <c r="HOG12" s="93"/>
      <c r="HOH12" s="93"/>
      <c r="HOI12" s="93"/>
      <c r="HOJ12" s="93"/>
      <c r="HOK12" s="93"/>
      <c r="HOL12" s="93"/>
      <c r="HOM12" s="93"/>
      <c r="HON12" s="93"/>
      <c r="HOO12" s="93"/>
      <c r="HOP12" s="93"/>
      <c r="HOQ12" s="93"/>
      <c r="HOR12" s="93"/>
      <c r="HOS12" s="93"/>
      <c r="HOT12" s="93"/>
      <c r="HOU12" s="93"/>
      <c r="HOV12" s="93"/>
      <c r="HOW12" s="93"/>
      <c r="HOX12" s="93"/>
      <c r="HOY12" s="93"/>
      <c r="HOZ12" s="93"/>
      <c r="HPA12" s="93"/>
      <c r="HPB12" s="93"/>
      <c r="HPC12" s="93"/>
      <c r="HPD12" s="93"/>
      <c r="HPE12" s="93"/>
      <c r="HPF12" s="93"/>
      <c r="HPG12" s="93"/>
      <c r="HPH12" s="93"/>
      <c r="HPI12" s="93"/>
      <c r="HPJ12" s="93"/>
      <c r="HPK12" s="93"/>
      <c r="HPL12" s="93"/>
      <c r="HPM12" s="93"/>
      <c r="HPN12" s="93"/>
      <c r="HPO12" s="93"/>
      <c r="HPP12" s="93"/>
      <c r="HPQ12" s="93"/>
      <c r="HPR12" s="93"/>
      <c r="HPS12" s="93"/>
      <c r="HPT12" s="93"/>
      <c r="HPU12" s="93"/>
      <c r="HPV12" s="93"/>
      <c r="HPW12" s="93"/>
      <c r="HPX12" s="93"/>
      <c r="HPY12" s="93"/>
      <c r="HPZ12" s="93"/>
      <c r="HQA12" s="93"/>
      <c r="HQB12" s="93"/>
      <c r="HQC12" s="93"/>
      <c r="HQD12" s="93"/>
      <c r="HQE12" s="93"/>
      <c r="HQF12" s="93"/>
      <c r="HQG12" s="93"/>
      <c r="HQH12" s="93"/>
      <c r="HQI12" s="93"/>
      <c r="HQJ12" s="93"/>
      <c r="HQK12" s="93"/>
      <c r="HQL12" s="93"/>
      <c r="HQM12" s="93"/>
      <c r="HQN12" s="93"/>
      <c r="HQO12" s="93"/>
      <c r="HQP12" s="93"/>
      <c r="HQQ12" s="93"/>
      <c r="HQR12" s="93"/>
      <c r="HQS12" s="93"/>
      <c r="HQT12" s="93"/>
      <c r="HQU12" s="93"/>
      <c r="HQV12" s="93"/>
      <c r="HQW12" s="93"/>
      <c r="HQX12" s="93"/>
      <c r="HQY12" s="93"/>
      <c r="HQZ12" s="93"/>
      <c r="HRA12" s="93"/>
      <c r="HRB12" s="93"/>
      <c r="HRC12" s="93"/>
      <c r="HRD12" s="93"/>
      <c r="HRE12" s="93"/>
      <c r="HRF12" s="93"/>
      <c r="HRG12" s="93"/>
      <c r="HRH12" s="93"/>
      <c r="HRI12" s="93"/>
      <c r="HRJ12" s="93"/>
      <c r="HRK12" s="93"/>
      <c r="HRL12" s="93"/>
      <c r="HRM12" s="93"/>
      <c r="HRN12" s="93"/>
      <c r="HRO12" s="93"/>
      <c r="HRP12" s="93"/>
      <c r="HRQ12" s="93"/>
      <c r="HRR12" s="93"/>
      <c r="HRS12" s="93"/>
      <c r="HRT12" s="93"/>
      <c r="HRU12" s="93"/>
      <c r="HRV12" s="93"/>
      <c r="HRW12" s="93"/>
      <c r="HRX12" s="93"/>
      <c r="HRY12" s="93"/>
      <c r="HRZ12" s="93"/>
      <c r="HSA12" s="93"/>
      <c r="HSB12" s="93"/>
      <c r="HSC12" s="93"/>
      <c r="HSD12" s="93"/>
      <c r="HSE12" s="93"/>
      <c r="HSF12" s="93"/>
      <c r="HSG12" s="93"/>
      <c r="HSH12" s="93"/>
      <c r="HSI12" s="93"/>
      <c r="HSJ12" s="93"/>
      <c r="HSK12" s="93"/>
      <c r="HSL12" s="93"/>
      <c r="HSM12" s="93"/>
      <c r="HSN12" s="93"/>
      <c r="HSO12" s="93"/>
      <c r="HSP12" s="93"/>
      <c r="HSQ12" s="93"/>
      <c r="HSR12" s="93"/>
      <c r="HSS12" s="93"/>
      <c r="HST12" s="93"/>
      <c r="HSU12" s="93"/>
      <c r="HSV12" s="93"/>
      <c r="HSW12" s="93"/>
      <c r="HSX12" s="93"/>
      <c r="HSY12" s="93"/>
      <c r="HSZ12" s="93"/>
      <c r="HTA12" s="93"/>
      <c r="HTB12" s="93"/>
      <c r="HTC12" s="93"/>
      <c r="HTD12" s="93"/>
      <c r="HTE12" s="93"/>
      <c r="HTF12" s="93"/>
      <c r="HTG12" s="93"/>
      <c r="HTH12" s="93"/>
      <c r="HTI12" s="93"/>
      <c r="HTJ12" s="93"/>
      <c r="HTK12" s="93"/>
      <c r="HTL12" s="93"/>
      <c r="HTM12" s="93"/>
      <c r="HTN12" s="93"/>
      <c r="HTO12" s="93"/>
      <c r="HTP12" s="93"/>
      <c r="HTQ12" s="93"/>
      <c r="HTR12" s="93"/>
      <c r="HTS12" s="93"/>
      <c r="HTT12" s="93"/>
      <c r="HTU12" s="93"/>
      <c r="HTV12" s="93"/>
      <c r="HTW12" s="93"/>
      <c r="HTX12" s="93"/>
      <c r="HTY12" s="93"/>
      <c r="HTZ12" s="93"/>
      <c r="HUA12" s="93"/>
      <c r="HUB12" s="93"/>
      <c r="HUC12" s="93"/>
      <c r="HUD12" s="93"/>
      <c r="HUE12" s="93"/>
      <c r="HUF12" s="93"/>
      <c r="HUG12" s="93"/>
      <c r="HUH12" s="93"/>
      <c r="HUI12" s="93"/>
      <c r="HUJ12" s="93"/>
      <c r="HUK12" s="93"/>
      <c r="HUL12" s="93"/>
      <c r="HUM12" s="93"/>
      <c r="HUN12" s="93"/>
      <c r="HUO12" s="93"/>
      <c r="HUP12" s="93"/>
      <c r="HUQ12" s="93"/>
      <c r="HUR12" s="93"/>
      <c r="HUS12" s="93"/>
      <c r="HUT12" s="93"/>
      <c r="HUU12" s="93"/>
      <c r="HUV12" s="93"/>
      <c r="HUW12" s="93"/>
      <c r="HUX12" s="93"/>
      <c r="HUY12" s="93"/>
      <c r="HUZ12" s="93"/>
      <c r="HVA12" s="93"/>
      <c r="HVB12" s="93"/>
      <c r="HVC12" s="93"/>
      <c r="HVD12" s="93"/>
      <c r="HVE12" s="93"/>
      <c r="HVF12" s="93"/>
      <c r="HVG12" s="93"/>
      <c r="HVH12" s="93"/>
      <c r="HVI12" s="93"/>
      <c r="HVJ12" s="93"/>
      <c r="HVK12" s="93"/>
      <c r="HVL12" s="93"/>
      <c r="HVM12" s="93"/>
      <c r="HVN12" s="93"/>
      <c r="HVO12" s="93"/>
      <c r="HVP12" s="93"/>
      <c r="HVQ12" s="93"/>
      <c r="HVR12" s="93"/>
      <c r="HVS12" s="93"/>
      <c r="HVT12" s="93"/>
      <c r="HVU12" s="93"/>
      <c r="HVV12" s="93"/>
      <c r="HVW12" s="93"/>
      <c r="HVX12" s="93"/>
      <c r="HVY12" s="93"/>
      <c r="HVZ12" s="93"/>
      <c r="HWA12" s="93"/>
      <c r="HWB12" s="93"/>
      <c r="HWC12" s="93"/>
      <c r="HWD12" s="93"/>
      <c r="HWE12" s="93"/>
      <c r="HWF12" s="93"/>
      <c r="HWG12" s="93"/>
      <c r="HWH12" s="93"/>
      <c r="HWI12" s="93"/>
      <c r="HWJ12" s="93"/>
      <c r="HWK12" s="93"/>
      <c r="HWL12" s="93"/>
      <c r="HWM12" s="93"/>
      <c r="HWN12" s="93"/>
      <c r="HWO12" s="93"/>
      <c r="HWP12" s="93"/>
      <c r="HWQ12" s="93"/>
      <c r="HWR12" s="93"/>
      <c r="HWS12" s="93"/>
      <c r="HWT12" s="93"/>
      <c r="HWU12" s="93"/>
      <c r="HWV12" s="93"/>
      <c r="HWW12" s="93"/>
      <c r="HWX12" s="93"/>
      <c r="HWY12" s="93"/>
      <c r="HWZ12" s="93"/>
      <c r="HXA12" s="93"/>
      <c r="HXB12" s="93"/>
      <c r="HXC12" s="93"/>
      <c r="HXD12" s="93"/>
      <c r="HXE12" s="93"/>
      <c r="HXF12" s="93"/>
      <c r="HXG12" s="93"/>
      <c r="HXH12" s="93"/>
      <c r="HXI12" s="93"/>
      <c r="HXJ12" s="93"/>
      <c r="HXK12" s="93"/>
      <c r="HXL12" s="93"/>
      <c r="HXM12" s="93"/>
      <c r="HXN12" s="93"/>
      <c r="HXO12" s="93"/>
      <c r="HXP12" s="93"/>
      <c r="HXQ12" s="93"/>
      <c r="HXR12" s="93"/>
      <c r="HXS12" s="93"/>
      <c r="HXT12" s="93"/>
      <c r="HXU12" s="93"/>
      <c r="HXV12" s="93"/>
      <c r="HXW12" s="93"/>
      <c r="HXX12" s="93"/>
      <c r="HXY12" s="93"/>
      <c r="HXZ12" s="93"/>
      <c r="HYA12" s="93"/>
      <c r="HYB12" s="93"/>
      <c r="HYC12" s="93"/>
      <c r="HYD12" s="93"/>
      <c r="HYE12" s="93"/>
      <c r="HYF12" s="93"/>
      <c r="HYG12" s="93"/>
      <c r="HYH12" s="93"/>
      <c r="HYI12" s="93"/>
      <c r="HYJ12" s="93"/>
      <c r="HYK12" s="93"/>
      <c r="HYL12" s="93"/>
      <c r="HYM12" s="93"/>
      <c r="HYN12" s="93"/>
      <c r="HYO12" s="93"/>
      <c r="HYP12" s="93"/>
      <c r="HYQ12" s="93"/>
      <c r="HYR12" s="93"/>
      <c r="HYS12" s="93"/>
      <c r="HYT12" s="93"/>
      <c r="HYU12" s="93"/>
      <c r="HYV12" s="93"/>
      <c r="HYW12" s="93"/>
      <c r="HYX12" s="93"/>
      <c r="HYY12" s="93"/>
      <c r="HYZ12" s="93"/>
      <c r="HZA12" s="93"/>
      <c r="HZB12" s="93"/>
      <c r="HZC12" s="93"/>
      <c r="HZD12" s="93"/>
      <c r="HZE12" s="93"/>
      <c r="HZF12" s="93"/>
      <c r="HZG12" s="93"/>
      <c r="HZH12" s="93"/>
      <c r="HZI12" s="93"/>
      <c r="HZJ12" s="93"/>
      <c r="HZK12" s="93"/>
      <c r="HZL12" s="93"/>
      <c r="HZM12" s="93"/>
      <c r="HZN12" s="93"/>
      <c r="HZO12" s="93"/>
      <c r="HZP12" s="93"/>
      <c r="HZQ12" s="93"/>
      <c r="HZR12" s="93"/>
      <c r="HZS12" s="93"/>
      <c r="HZT12" s="93"/>
      <c r="HZU12" s="93"/>
      <c r="HZV12" s="93"/>
      <c r="HZW12" s="93"/>
      <c r="HZX12" s="93"/>
      <c r="HZY12" s="93"/>
      <c r="HZZ12" s="93"/>
      <c r="IAA12" s="93"/>
      <c r="IAB12" s="93"/>
      <c r="IAC12" s="93"/>
      <c r="IAD12" s="93"/>
      <c r="IAE12" s="93"/>
      <c r="IAF12" s="93"/>
      <c r="IAG12" s="93"/>
      <c r="IAH12" s="93"/>
      <c r="IAI12" s="93"/>
      <c r="IAJ12" s="93"/>
      <c r="IAK12" s="93"/>
      <c r="IAL12" s="93"/>
      <c r="IAM12" s="93"/>
      <c r="IAN12" s="93"/>
      <c r="IAO12" s="93"/>
      <c r="IAP12" s="93"/>
      <c r="IAQ12" s="93"/>
      <c r="IAR12" s="93"/>
      <c r="IAS12" s="93"/>
      <c r="IAT12" s="93"/>
      <c r="IAU12" s="93"/>
      <c r="IAV12" s="93"/>
      <c r="IAW12" s="93"/>
      <c r="IAX12" s="93"/>
      <c r="IAY12" s="93"/>
      <c r="IAZ12" s="93"/>
      <c r="IBA12" s="93"/>
      <c r="IBB12" s="93"/>
      <c r="IBC12" s="93"/>
      <c r="IBD12" s="93"/>
      <c r="IBE12" s="93"/>
      <c r="IBF12" s="93"/>
      <c r="IBG12" s="93"/>
      <c r="IBH12" s="93"/>
      <c r="IBI12" s="93"/>
      <c r="IBJ12" s="93"/>
      <c r="IBK12" s="93"/>
      <c r="IBL12" s="93"/>
      <c r="IBM12" s="93"/>
      <c r="IBN12" s="93"/>
      <c r="IBO12" s="93"/>
      <c r="IBP12" s="93"/>
      <c r="IBQ12" s="93"/>
      <c r="IBR12" s="93"/>
      <c r="IBS12" s="93"/>
      <c r="IBT12" s="93"/>
      <c r="IBU12" s="93"/>
      <c r="IBV12" s="93"/>
      <c r="IBW12" s="93"/>
      <c r="IBX12" s="93"/>
      <c r="IBY12" s="93"/>
      <c r="IBZ12" s="93"/>
      <c r="ICA12" s="93"/>
      <c r="ICB12" s="93"/>
      <c r="ICC12" s="93"/>
      <c r="ICD12" s="93"/>
      <c r="ICE12" s="93"/>
      <c r="ICF12" s="93"/>
      <c r="ICG12" s="93"/>
      <c r="ICH12" s="93"/>
      <c r="ICI12" s="93"/>
      <c r="ICJ12" s="93"/>
      <c r="ICK12" s="93"/>
      <c r="ICL12" s="93"/>
      <c r="ICM12" s="93"/>
      <c r="ICN12" s="93"/>
      <c r="ICO12" s="93"/>
      <c r="ICP12" s="93"/>
      <c r="ICQ12" s="93"/>
      <c r="ICR12" s="93"/>
      <c r="ICS12" s="93"/>
      <c r="ICT12" s="93"/>
      <c r="ICU12" s="93"/>
      <c r="ICV12" s="93"/>
      <c r="ICW12" s="93"/>
      <c r="ICX12" s="93"/>
      <c r="ICY12" s="93"/>
      <c r="ICZ12" s="93"/>
      <c r="IDA12" s="93"/>
      <c r="IDB12" s="93"/>
      <c r="IDC12" s="93"/>
      <c r="IDD12" s="93"/>
      <c r="IDE12" s="93"/>
      <c r="IDF12" s="93"/>
      <c r="IDG12" s="93"/>
      <c r="IDH12" s="93"/>
      <c r="IDI12" s="93"/>
      <c r="IDJ12" s="93"/>
      <c r="IDK12" s="93"/>
      <c r="IDL12" s="93"/>
      <c r="IDM12" s="93"/>
      <c r="IDN12" s="93"/>
      <c r="IDO12" s="93"/>
      <c r="IDP12" s="93"/>
      <c r="IDQ12" s="93"/>
      <c r="IDR12" s="93"/>
      <c r="IDS12" s="93"/>
      <c r="IDT12" s="93"/>
      <c r="IDU12" s="93"/>
      <c r="IDV12" s="93"/>
      <c r="IDW12" s="93"/>
      <c r="IDX12" s="93"/>
      <c r="IDY12" s="93"/>
      <c r="IDZ12" s="93"/>
      <c r="IEA12" s="93"/>
      <c r="IEB12" s="93"/>
      <c r="IEC12" s="93"/>
      <c r="IED12" s="93"/>
      <c r="IEE12" s="93"/>
      <c r="IEF12" s="93"/>
      <c r="IEG12" s="93"/>
      <c r="IEH12" s="93"/>
      <c r="IEI12" s="93"/>
      <c r="IEJ12" s="93"/>
      <c r="IEK12" s="93"/>
      <c r="IEL12" s="93"/>
      <c r="IEM12" s="93"/>
      <c r="IEN12" s="93"/>
      <c r="IEO12" s="93"/>
      <c r="IEP12" s="93"/>
      <c r="IEQ12" s="93"/>
      <c r="IER12" s="93"/>
      <c r="IES12" s="93"/>
      <c r="IET12" s="93"/>
      <c r="IEU12" s="93"/>
      <c r="IEV12" s="93"/>
      <c r="IEW12" s="93"/>
      <c r="IEX12" s="93"/>
      <c r="IEY12" s="93"/>
      <c r="IEZ12" s="93"/>
      <c r="IFA12" s="93"/>
      <c r="IFB12" s="93"/>
      <c r="IFC12" s="93"/>
      <c r="IFD12" s="93"/>
      <c r="IFE12" s="93"/>
      <c r="IFF12" s="93"/>
      <c r="IFG12" s="93"/>
      <c r="IFH12" s="93"/>
      <c r="IFI12" s="93"/>
      <c r="IFJ12" s="93"/>
      <c r="IFK12" s="93"/>
      <c r="IFL12" s="93"/>
      <c r="IFM12" s="93"/>
      <c r="IFN12" s="93"/>
      <c r="IFO12" s="93"/>
      <c r="IFP12" s="93"/>
      <c r="IFQ12" s="93"/>
      <c r="IFR12" s="93"/>
      <c r="IFS12" s="93"/>
      <c r="IFT12" s="93"/>
      <c r="IFU12" s="93"/>
      <c r="IFV12" s="93"/>
      <c r="IFW12" s="93"/>
      <c r="IFX12" s="93"/>
      <c r="IFY12" s="93"/>
      <c r="IFZ12" s="93"/>
      <c r="IGA12" s="93"/>
      <c r="IGB12" s="93"/>
      <c r="IGC12" s="93"/>
      <c r="IGD12" s="93"/>
      <c r="IGE12" s="93"/>
      <c r="IGF12" s="93"/>
      <c r="IGG12" s="93"/>
      <c r="IGH12" s="93"/>
      <c r="IGI12" s="93"/>
      <c r="IGJ12" s="93"/>
      <c r="IGK12" s="93"/>
      <c r="IGL12" s="93"/>
      <c r="IGM12" s="93"/>
      <c r="IGN12" s="93"/>
      <c r="IGO12" s="93"/>
      <c r="IGP12" s="93"/>
      <c r="IGQ12" s="93"/>
      <c r="IGR12" s="93"/>
      <c r="IGS12" s="93"/>
      <c r="IGT12" s="93"/>
      <c r="IGU12" s="93"/>
      <c r="IGV12" s="93"/>
      <c r="IGW12" s="93"/>
      <c r="IGX12" s="93"/>
      <c r="IGY12" s="93"/>
      <c r="IGZ12" s="93"/>
      <c r="IHA12" s="93"/>
      <c r="IHB12" s="93"/>
      <c r="IHC12" s="93"/>
      <c r="IHD12" s="93"/>
      <c r="IHE12" s="93"/>
      <c r="IHF12" s="93"/>
      <c r="IHG12" s="93"/>
      <c r="IHH12" s="93"/>
      <c r="IHI12" s="93"/>
      <c r="IHJ12" s="93"/>
      <c r="IHK12" s="93"/>
      <c r="IHL12" s="93"/>
      <c r="IHM12" s="93"/>
      <c r="IHN12" s="93"/>
      <c r="IHO12" s="93"/>
      <c r="IHP12" s="93"/>
      <c r="IHQ12" s="93"/>
      <c r="IHR12" s="93"/>
      <c r="IHS12" s="93"/>
      <c r="IHT12" s="93"/>
      <c r="IHU12" s="93"/>
      <c r="IHV12" s="93"/>
      <c r="IHW12" s="93"/>
      <c r="IHX12" s="93"/>
      <c r="IHY12" s="93"/>
      <c r="IHZ12" s="93"/>
      <c r="IIA12" s="93"/>
      <c r="IIB12" s="93"/>
      <c r="IIC12" s="93"/>
      <c r="IID12" s="93"/>
      <c r="IIE12" s="93"/>
      <c r="IIF12" s="93"/>
      <c r="IIG12" s="93"/>
      <c r="IIH12" s="93"/>
      <c r="III12" s="93"/>
      <c r="IIJ12" s="93"/>
      <c r="IIK12" s="93"/>
      <c r="IIL12" s="93"/>
      <c r="IIM12" s="93"/>
      <c r="IIN12" s="93"/>
      <c r="IIO12" s="93"/>
      <c r="IIP12" s="93"/>
      <c r="IIQ12" s="93"/>
      <c r="IIR12" s="93"/>
      <c r="IIS12" s="93"/>
      <c r="IIT12" s="93"/>
      <c r="IIU12" s="93"/>
      <c r="IIV12" s="93"/>
      <c r="IIW12" s="93"/>
      <c r="IIX12" s="93"/>
      <c r="IIY12" s="93"/>
      <c r="IIZ12" s="93"/>
      <c r="IJA12" s="93"/>
      <c r="IJB12" s="93"/>
      <c r="IJC12" s="93"/>
      <c r="IJD12" s="93"/>
      <c r="IJE12" s="93"/>
      <c r="IJF12" s="93"/>
      <c r="IJG12" s="93"/>
      <c r="IJH12" s="93"/>
      <c r="IJI12" s="93"/>
      <c r="IJJ12" s="93"/>
      <c r="IJK12" s="93"/>
      <c r="IJL12" s="93"/>
      <c r="IJM12" s="93"/>
      <c r="IJN12" s="93"/>
      <c r="IJO12" s="93"/>
      <c r="IJP12" s="93"/>
      <c r="IJQ12" s="93"/>
      <c r="IJR12" s="93"/>
      <c r="IJS12" s="93"/>
      <c r="IJT12" s="93"/>
      <c r="IJU12" s="93"/>
      <c r="IJV12" s="93"/>
      <c r="IJW12" s="93"/>
      <c r="IJX12" s="93"/>
      <c r="IJY12" s="93"/>
      <c r="IJZ12" s="93"/>
      <c r="IKA12" s="93"/>
      <c r="IKB12" s="93"/>
      <c r="IKC12" s="93"/>
      <c r="IKD12" s="93"/>
      <c r="IKE12" s="93"/>
      <c r="IKF12" s="93"/>
      <c r="IKG12" s="93"/>
      <c r="IKH12" s="93"/>
      <c r="IKI12" s="93"/>
      <c r="IKJ12" s="93"/>
      <c r="IKK12" s="93"/>
      <c r="IKL12" s="93"/>
      <c r="IKM12" s="93"/>
      <c r="IKN12" s="93"/>
      <c r="IKO12" s="93"/>
      <c r="IKP12" s="93"/>
      <c r="IKQ12" s="93"/>
      <c r="IKR12" s="93"/>
      <c r="IKS12" s="93"/>
      <c r="IKT12" s="93"/>
      <c r="IKU12" s="93"/>
      <c r="IKV12" s="93"/>
      <c r="IKW12" s="93"/>
      <c r="IKX12" s="93"/>
      <c r="IKY12" s="93"/>
      <c r="IKZ12" s="93"/>
      <c r="ILA12" s="93"/>
      <c r="ILB12" s="93"/>
      <c r="ILC12" s="93"/>
      <c r="ILD12" s="93"/>
      <c r="ILE12" s="93"/>
      <c r="ILF12" s="93"/>
      <c r="ILG12" s="93"/>
      <c r="ILH12" s="93"/>
      <c r="ILI12" s="93"/>
      <c r="ILJ12" s="93"/>
      <c r="ILK12" s="93"/>
      <c r="ILL12" s="93"/>
      <c r="ILM12" s="93"/>
      <c r="ILN12" s="93"/>
      <c r="ILO12" s="93"/>
      <c r="ILP12" s="93"/>
      <c r="ILQ12" s="93"/>
      <c r="ILR12" s="93"/>
      <c r="ILS12" s="93"/>
      <c r="ILT12" s="93"/>
      <c r="ILU12" s="93"/>
      <c r="ILV12" s="93"/>
      <c r="ILW12" s="93"/>
      <c r="ILX12" s="93"/>
      <c r="ILY12" s="93"/>
      <c r="ILZ12" s="93"/>
      <c r="IMA12" s="93"/>
      <c r="IMB12" s="93"/>
      <c r="IMC12" s="93"/>
      <c r="IMD12" s="93"/>
      <c r="IME12" s="93"/>
      <c r="IMF12" s="93"/>
      <c r="IMG12" s="93"/>
      <c r="IMH12" s="93"/>
      <c r="IMI12" s="93"/>
      <c r="IMJ12" s="93"/>
      <c r="IMK12" s="93"/>
      <c r="IML12" s="93"/>
      <c r="IMM12" s="93"/>
      <c r="IMN12" s="93"/>
      <c r="IMO12" s="93"/>
      <c r="IMP12" s="93"/>
      <c r="IMQ12" s="93"/>
      <c r="IMR12" s="93"/>
      <c r="IMS12" s="93"/>
      <c r="IMT12" s="93"/>
      <c r="IMU12" s="93"/>
      <c r="IMV12" s="93"/>
      <c r="IMW12" s="93"/>
      <c r="IMX12" s="93"/>
      <c r="IMY12" s="93"/>
      <c r="IMZ12" s="93"/>
      <c r="INA12" s="93"/>
      <c r="INB12" s="93"/>
      <c r="INC12" s="93"/>
      <c r="IND12" s="93"/>
      <c r="INE12" s="93"/>
      <c r="INF12" s="93"/>
      <c r="ING12" s="93"/>
      <c r="INH12" s="93"/>
      <c r="INI12" s="93"/>
      <c r="INJ12" s="93"/>
      <c r="INK12" s="93"/>
      <c r="INL12" s="93"/>
      <c r="INM12" s="93"/>
      <c r="INN12" s="93"/>
      <c r="INO12" s="93"/>
      <c r="INP12" s="93"/>
      <c r="INQ12" s="93"/>
      <c r="INR12" s="93"/>
      <c r="INS12" s="93"/>
      <c r="INT12" s="93"/>
      <c r="INU12" s="93"/>
      <c r="INV12" s="93"/>
      <c r="INW12" s="93"/>
      <c r="INX12" s="93"/>
      <c r="INY12" s="93"/>
      <c r="INZ12" s="93"/>
      <c r="IOA12" s="93"/>
      <c r="IOB12" s="93"/>
      <c r="IOC12" s="93"/>
      <c r="IOD12" s="93"/>
      <c r="IOE12" s="93"/>
      <c r="IOF12" s="93"/>
      <c r="IOG12" s="93"/>
      <c r="IOH12" s="93"/>
      <c r="IOI12" s="93"/>
      <c r="IOJ12" s="93"/>
      <c r="IOK12" s="93"/>
      <c r="IOL12" s="93"/>
      <c r="IOM12" s="93"/>
      <c r="ION12" s="93"/>
      <c r="IOO12" s="93"/>
      <c r="IOP12" s="93"/>
      <c r="IOQ12" s="93"/>
      <c r="IOR12" s="93"/>
      <c r="IOS12" s="93"/>
      <c r="IOT12" s="93"/>
      <c r="IOU12" s="93"/>
      <c r="IOV12" s="93"/>
      <c r="IOW12" s="93"/>
      <c r="IOX12" s="93"/>
      <c r="IOY12" s="93"/>
      <c r="IOZ12" s="93"/>
      <c r="IPA12" s="93"/>
      <c r="IPB12" s="93"/>
      <c r="IPC12" s="93"/>
      <c r="IPD12" s="93"/>
      <c r="IPE12" s="93"/>
      <c r="IPF12" s="93"/>
      <c r="IPG12" s="93"/>
      <c r="IPH12" s="93"/>
      <c r="IPI12" s="93"/>
      <c r="IPJ12" s="93"/>
      <c r="IPK12" s="93"/>
      <c r="IPL12" s="93"/>
      <c r="IPM12" s="93"/>
      <c r="IPN12" s="93"/>
      <c r="IPO12" s="93"/>
      <c r="IPP12" s="93"/>
      <c r="IPQ12" s="93"/>
      <c r="IPR12" s="93"/>
      <c r="IPS12" s="93"/>
      <c r="IPT12" s="93"/>
      <c r="IPU12" s="93"/>
      <c r="IPV12" s="93"/>
      <c r="IPW12" s="93"/>
      <c r="IPX12" s="93"/>
      <c r="IPY12" s="93"/>
      <c r="IPZ12" s="93"/>
      <c r="IQA12" s="93"/>
      <c r="IQB12" s="93"/>
      <c r="IQC12" s="93"/>
      <c r="IQD12" s="93"/>
      <c r="IQE12" s="93"/>
      <c r="IQF12" s="93"/>
      <c r="IQG12" s="93"/>
      <c r="IQH12" s="93"/>
      <c r="IQI12" s="93"/>
      <c r="IQJ12" s="93"/>
      <c r="IQK12" s="93"/>
      <c r="IQL12" s="93"/>
      <c r="IQM12" s="93"/>
      <c r="IQN12" s="93"/>
      <c r="IQO12" s="93"/>
      <c r="IQP12" s="93"/>
      <c r="IQQ12" s="93"/>
      <c r="IQR12" s="93"/>
      <c r="IQS12" s="93"/>
      <c r="IQT12" s="93"/>
      <c r="IQU12" s="93"/>
      <c r="IQV12" s="93"/>
      <c r="IQW12" s="93"/>
      <c r="IQX12" s="93"/>
      <c r="IQY12" s="93"/>
      <c r="IQZ12" s="93"/>
      <c r="IRA12" s="93"/>
      <c r="IRB12" s="93"/>
      <c r="IRC12" s="93"/>
      <c r="IRD12" s="93"/>
      <c r="IRE12" s="93"/>
      <c r="IRF12" s="93"/>
      <c r="IRG12" s="93"/>
      <c r="IRH12" s="93"/>
      <c r="IRI12" s="93"/>
      <c r="IRJ12" s="93"/>
      <c r="IRK12" s="93"/>
      <c r="IRL12" s="93"/>
      <c r="IRM12" s="93"/>
      <c r="IRN12" s="93"/>
      <c r="IRO12" s="93"/>
      <c r="IRP12" s="93"/>
      <c r="IRQ12" s="93"/>
      <c r="IRR12" s="93"/>
      <c r="IRS12" s="93"/>
      <c r="IRT12" s="93"/>
      <c r="IRU12" s="93"/>
      <c r="IRV12" s="93"/>
      <c r="IRW12" s="93"/>
      <c r="IRX12" s="93"/>
      <c r="IRY12" s="93"/>
      <c r="IRZ12" s="93"/>
      <c r="ISA12" s="93"/>
      <c r="ISB12" s="93"/>
      <c r="ISC12" s="93"/>
      <c r="ISD12" s="93"/>
      <c r="ISE12" s="93"/>
      <c r="ISF12" s="93"/>
      <c r="ISG12" s="93"/>
      <c r="ISH12" s="93"/>
      <c r="ISI12" s="93"/>
      <c r="ISJ12" s="93"/>
      <c r="ISK12" s="93"/>
      <c r="ISL12" s="93"/>
      <c r="ISM12" s="93"/>
      <c r="ISN12" s="93"/>
      <c r="ISO12" s="93"/>
      <c r="ISP12" s="93"/>
      <c r="ISQ12" s="93"/>
      <c r="ISR12" s="93"/>
      <c r="ISS12" s="93"/>
      <c r="IST12" s="93"/>
      <c r="ISU12" s="93"/>
      <c r="ISV12" s="93"/>
      <c r="ISW12" s="93"/>
      <c r="ISX12" s="93"/>
      <c r="ISY12" s="93"/>
      <c r="ISZ12" s="93"/>
      <c r="ITA12" s="93"/>
      <c r="ITB12" s="93"/>
      <c r="ITC12" s="93"/>
      <c r="ITD12" s="93"/>
      <c r="ITE12" s="93"/>
      <c r="ITF12" s="93"/>
      <c r="ITG12" s="93"/>
      <c r="ITH12" s="93"/>
      <c r="ITI12" s="93"/>
      <c r="ITJ12" s="93"/>
      <c r="ITK12" s="93"/>
      <c r="ITL12" s="93"/>
      <c r="ITM12" s="93"/>
      <c r="ITN12" s="93"/>
      <c r="ITO12" s="93"/>
      <c r="ITP12" s="93"/>
      <c r="ITQ12" s="93"/>
      <c r="ITR12" s="93"/>
      <c r="ITS12" s="93"/>
      <c r="ITT12" s="93"/>
      <c r="ITU12" s="93"/>
      <c r="ITV12" s="93"/>
      <c r="ITW12" s="93"/>
      <c r="ITX12" s="93"/>
      <c r="ITY12" s="93"/>
      <c r="ITZ12" s="93"/>
      <c r="IUA12" s="93"/>
      <c r="IUB12" s="93"/>
      <c r="IUC12" s="93"/>
      <c r="IUD12" s="93"/>
      <c r="IUE12" s="93"/>
      <c r="IUF12" s="93"/>
      <c r="IUG12" s="93"/>
      <c r="IUH12" s="93"/>
      <c r="IUI12" s="93"/>
      <c r="IUJ12" s="93"/>
      <c r="IUK12" s="93"/>
      <c r="IUL12" s="93"/>
      <c r="IUM12" s="93"/>
      <c r="IUN12" s="93"/>
      <c r="IUO12" s="93"/>
      <c r="IUP12" s="93"/>
      <c r="IUQ12" s="93"/>
      <c r="IUR12" s="93"/>
      <c r="IUS12" s="93"/>
      <c r="IUT12" s="93"/>
      <c r="IUU12" s="93"/>
      <c r="IUV12" s="93"/>
      <c r="IUW12" s="93"/>
      <c r="IUX12" s="93"/>
      <c r="IUY12" s="93"/>
      <c r="IUZ12" s="93"/>
      <c r="IVA12" s="93"/>
      <c r="IVB12" s="93"/>
      <c r="IVC12" s="93"/>
      <c r="IVD12" s="93"/>
      <c r="IVE12" s="93"/>
      <c r="IVF12" s="93"/>
      <c r="IVG12" s="93"/>
      <c r="IVH12" s="93"/>
      <c r="IVI12" s="93"/>
      <c r="IVJ12" s="93"/>
      <c r="IVK12" s="93"/>
      <c r="IVL12" s="93"/>
      <c r="IVM12" s="93"/>
      <c r="IVN12" s="93"/>
      <c r="IVO12" s="93"/>
      <c r="IVP12" s="93"/>
      <c r="IVQ12" s="93"/>
      <c r="IVR12" s="93"/>
      <c r="IVS12" s="93"/>
      <c r="IVT12" s="93"/>
      <c r="IVU12" s="93"/>
      <c r="IVV12" s="93"/>
      <c r="IVW12" s="93"/>
      <c r="IVX12" s="93"/>
      <c r="IVY12" s="93"/>
      <c r="IVZ12" s="93"/>
      <c r="IWA12" s="93"/>
      <c r="IWB12" s="93"/>
      <c r="IWC12" s="93"/>
      <c r="IWD12" s="93"/>
      <c r="IWE12" s="93"/>
      <c r="IWF12" s="93"/>
      <c r="IWG12" s="93"/>
      <c r="IWH12" s="93"/>
      <c r="IWI12" s="93"/>
      <c r="IWJ12" s="93"/>
      <c r="IWK12" s="93"/>
      <c r="IWL12" s="93"/>
      <c r="IWM12" s="93"/>
      <c r="IWN12" s="93"/>
      <c r="IWO12" s="93"/>
      <c r="IWP12" s="93"/>
      <c r="IWQ12" s="93"/>
      <c r="IWR12" s="93"/>
      <c r="IWS12" s="93"/>
      <c r="IWT12" s="93"/>
      <c r="IWU12" s="93"/>
      <c r="IWV12" s="93"/>
      <c r="IWW12" s="93"/>
      <c r="IWX12" s="93"/>
      <c r="IWY12" s="93"/>
      <c r="IWZ12" s="93"/>
      <c r="IXA12" s="93"/>
      <c r="IXB12" s="93"/>
      <c r="IXC12" s="93"/>
      <c r="IXD12" s="93"/>
      <c r="IXE12" s="93"/>
      <c r="IXF12" s="93"/>
      <c r="IXG12" s="93"/>
      <c r="IXH12" s="93"/>
      <c r="IXI12" s="93"/>
      <c r="IXJ12" s="93"/>
      <c r="IXK12" s="93"/>
      <c r="IXL12" s="93"/>
      <c r="IXM12" s="93"/>
      <c r="IXN12" s="93"/>
      <c r="IXO12" s="93"/>
      <c r="IXP12" s="93"/>
      <c r="IXQ12" s="93"/>
      <c r="IXR12" s="93"/>
      <c r="IXS12" s="93"/>
      <c r="IXT12" s="93"/>
      <c r="IXU12" s="93"/>
      <c r="IXV12" s="93"/>
      <c r="IXW12" s="93"/>
      <c r="IXX12" s="93"/>
      <c r="IXY12" s="93"/>
      <c r="IXZ12" s="93"/>
      <c r="IYA12" s="93"/>
      <c r="IYB12" s="93"/>
      <c r="IYC12" s="93"/>
      <c r="IYD12" s="93"/>
      <c r="IYE12" s="93"/>
      <c r="IYF12" s="93"/>
      <c r="IYG12" s="93"/>
      <c r="IYH12" s="93"/>
      <c r="IYI12" s="93"/>
      <c r="IYJ12" s="93"/>
      <c r="IYK12" s="93"/>
      <c r="IYL12" s="93"/>
      <c r="IYM12" s="93"/>
      <c r="IYN12" s="93"/>
      <c r="IYO12" s="93"/>
      <c r="IYP12" s="93"/>
      <c r="IYQ12" s="93"/>
      <c r="IYR12" s="93"/>
      <c r="IYS12" s="93"/>
      <c r="IYT12" s="93"/>
      <c r="IYU12" s="93"/>
      <c r="IYV12" s="93"/>
      <c r="IYW12" s="93"/>
      <c r="IYX12" s="93"/>
      <c r="IYY12" s="93"/>
      <c r="IYZ12" s="93"/>
      <c r="IZA12" s="93"/>
      <c r="IZB12" s="93"/>
      <c r="IZC12" s="93"/>
      <c r="IZD12" s="93"/>
      <c r="IZE12" s="93"/>
      <c r="IZF12" s="93"/>
      <c r="IZG12" s="93"/>
      <c r="IZH12" s="93"/>
      <c r="IZI12" s="93"/>
      <c r="IZJ12" s="93"/>
      <c r="IZK12" s="93"/>
      <c r="IZL12" s="93"/>
      <c r="IZM12" s="93"/>
      <c r="IZN12" s="93"/>
      <c r="IZO12" s="93"/>
      <c r="IZP12" s="93"/>
      <c r="IZQ12" s="93"/>
      <c r="IZR12" s="93"/>
      <c r="IZS12" s="93"/>
      <c r="IZT12" s="93"/>
      <c r="IZU12" s="93"/>
      <c r="IZV12" s="93"/>
      <c r="IZW12" s="93"/>
      <c r="IZX12" s="93"/>
      <c r="IZY12" s="93"/>
      <c r="IZZ12" s="93"/>
      <c r="JAA12" s="93"/>
      <c r="JAB12" s="93"/>
      <c r="JAC12" s="93"/>
      <c r="JAD12" s="93"/>
      <c r="JAE12" s="93"/>
      <c r="JAF12" s="93"/>
      <c r="JAG12" s="93"/>
      <c r="JAH12" s="93"/>
      <c r="JAI12" s="93"/>
      <c r="JAJ12" s="93"/>
      <c r="JAK12" s="93"/>
      <c r="JAL12" s="93"/>
      <c r="JAM12" s="93"/>
      <c r="JAN12" s="93"/>
      <c r="JAO12" s="93"/>
      <c r="JAP12" s="93"/>
      <c r="JAQ12" s="93"/>
      <c r="JAR12" s="93"/>
      <c r="JAS12" s="93"/>
      <c r="JAT12" s="93"/>
      <c r="JAU12" s="93"/>
      <c r="JAV12" s="93"/>
      <c r="JAW12" s="93"/>
      <c r="JAX12" s="93"/>
      <c r="JAY12" s="93"/>
      <c r="JAZ12" s="93"/>
      <c r="JBA12" s="93"/>
      <c r="JBB12" s="93"/>
      <c r="JBC12" s="93"/>
      <c r="JBD12" s="93"/>
      <c r="JBE12" s="93"/>
      <c r="JBF12" s="93"/>
      <c r="JBG12" s="93"/>
      <c r="JBH12" s="93"/>
      <c r="JBI12" s="93"/>
      <c r="JBJ12" s="93"/>
      <c r="JBK12" s="93"/>
      <c r="JBL12" s="93"/>
      <c r="JBM12" s="93"/>
      <c r="JBN12" s="93"/>
      <c r="JBO12" s="93"/>
      <c r="JBP12" s="93"/>
      <c r="JBQ12" s="93"/>
      <c r="JBR12" s="93"/>
      <c r="JBS12" s="93"/>
      <c r="JBT12" s="93"/>
      <c r="JBU12" s="93"/>
      <c r="JBV12" s="93"/>
      <c r="JBW12" s="93"/>
      <c r="JBX12" s="93"/>
      <c r="JBY12" s="93"/>
      <c r="JBZ12" s="93"/>
      <c r="JCA12" s="93"/>
      <c r="JCB12" s="93"/>
      <c r="JCC12" s="93"/>
      <c r="JCD12" s="93"/>
      <c r="JCE12" s="93"/>
      <c r="JCF12" s="93"/>
      <c r="JCG12" s="93"/>
      <c r="JCH12" s="93"/>
      <c r="JCI12" s="93"/>
      <c r="JCJ12" s="93"/>
      <c r="JCK12" s="93"/>
      <c r="JCL12" s="93"/>
      <c r="JCM12" s="93"/>
      <c r="JCN12" s="93"/>
      <c r="JCO12" s="93"/>
      <c r="JCP12" s="93"/>
      <c r="JCQ12" s="93"/>
      <c r="JCR12" s="93"/>
      <c r="JCS12" s="93"/>
      <c r="JCT12" s="93"/>
      <c r="JCU12" s="93"/>
      <c r="JCV12" s="93"/>
      <c r="JCW12" s="93"/>
      <c r="JCX12" s="93"/>
      <c r="JCY12" s="93"/>
      <c r="JCZ12" s="93"/>
      <c r="JDA12" s="93"/>
      <c r="JDB12" s="93"/>
      <c r="JDC12" s="93"/>
      <c r="JDD12" s="93"/>
      <c r="JDE12" s="93"/>
      <c r="JDF12" s="93"/>
      <c r="JDG12" s="93"/>
      <c r="JDH12" s="93"/>
      <c r="JDI12" s="93"/>
      <c r="JDJ12" s="93"/>
      <c r="JDK12" s="93"/>
      <c r="JDL12" s="93"/>
      <c r="JDM12" s="93"/>
      <c r="JDN12" s="93"/>
      <c r="JDO12" s="93"/>
      <c r="JDP12" s="93"/>
      <c r="JDQ12" s="93"/>
      <c r="JDR12" s="93"/>
      <c r="JDS12" s="93"/>
      <c r="JDT12" s="93"/>
      <c r="JDU12" s="93"/>
      <c r="JDV12" s="93"/>
      <c r="JDW12" s="93"/>
      <c r="JDX12" s="93"/>
      <c r="JDY12" s="93"/>
      <c r="JDZ12" s="93"/>
      <c r="JEA12" s="93"/>
      <c r="JEB12" s="93"/>
      <c r="JEC12" s="93"/>
      <c r="JED12" s="93"/>
      <c r="JEE12" s="93"/>
      <c r="JEF12" s="93"/>
      <c r="JEG12" s="93"/>
      <c r="JEH12" s="93"/>
      <c r="JEI12" s="93"/>
      <c r="JEJ12" s="93"/>
      <c r="JEK12" s="93"/>
      <c r="JEL12" s="93"/>
      <c r="JEM12" s="93"/>
      <c r="JEN12" s="93"/>
      <c r="JEO12" s="93"/>
      <c r="JEP12" s="93"/>
      <c r="JEQ12" s="93"/>
      <c r="JER12" s="93"/>
      <c r="JES12" s="93"/>
      <c r="JET12" s="93"/>
      <c r="JEU12" s="93"/>
      <c r="JEV12" s="93"/>
      <c r="JEW12" s="93"/>
      <c r="JEX12" s="93"/>
      <c r="JEY12" s="93"/>
      <c r="JEZ12" s="93"/>
      <c r="JFA12" s="93"/>
      <c r="JFB12" s="93"/>
      <c r="JFC12" s="93"/>
      <c r="JFD12" s="93"/>
      <c r="JFE12" s="93"/>
      <c r="JFF12" s="93"/>
      <c r="JFG12" s="93"/>
      <c r="JFH12" s="93"/>
      <c r="JFI12" s="93"/>
      <c r="JFJ12" s="93"/>
      <c r="JFK12" s="93"/>
      <c r="JFL12" s="93"/>
      <c r="JFM12" s="93"/>
      <c r="JFN12" s="93"/>
      <c r="JFO12" s="93"/>
      <c r="JFP12" s="93"/>
      <c r="JFQ12" s="93"/>
      <c r="JFR12" s="93"/>
      <c r="JFS12" s="93"/>
      <c r="JFT12" s="93"/>
      <c r="JFU12" s="93"/>
      <c r="JFV12" s="93"/>
      <c r="JFW12" s="93"/>
      <c r="JFX12" s="93"/>
      <c r="JFY12" s="93"/>
      <c r="JFZ12" s="93"/>
      <c r="JGA12" s="93"/>
      <c r="JGB12" s="93"/>
      <c r="JGC12" s="93"/>
      <c r="JGD12" s="93"/>
      <c r="JGE12" s="93"/>
      <c r="JGF12" s="93"/>
      <c r="JGG12" s="93"/>
      <c r="JGH12" s="93"/>
      <c r="JGI12" s="93"/>
      <c r="JGJ12" s="93"/>
      <c r="JGK12" s="93"/>
      <c r="JGL12" s="93"/>
      <c r="JGM12" s="93"/>
      <c r="JGN12" s="93"/>
      <c r="JGO12" s="93"/>
      <c r="JGP12" s="93"/>
      <c r="JGQ12" s="93"/>
      <c r="JGR12" s="93"/>
      <c r="JGS12" s="93"/>
      <c r="JGT12" s="93"/>
      <c r="JGU12" s="93"/>
      <c r="JGV12" s="93"/>
      <c r="JGW12" s="93"/>
      <c r="JGX12" s="93"/>
      <c r="JGY12" s="93"/>
      <c r="JGZ12" s="93"/>
      <c r="JHA12" s="93"/>
      <c r="JHB12" s="93"/>
      <c r="JHC12" s="93"/>
      <c r="JHD12" s="93"/>
      <c r="JHE12" s="93"/>
      <c r="JHF12" s="93"/>
      <c r="JHG12" s="93"/>
      <c r="JHH12" s="93"/>
      <c r="JHI12" s="93"/>
      <c r="JHJ12" s="93"/>
      <c r="JHK12" s="93"/>
      <c r="JHL12" s="93"/>
      <c r="JHM12" s="93"/>
      <c r="JHN12" s="93"/>
      <c r="JHO12" s="93"/>
      <c r="JHP12" s="93"/>
      <c r="JHQ12" s="93"/>
      <c r="JHR12" s="93"/>
      <c r="JHS12" s="93"/>
      <c r="JHT12" s="93"/>
      <c r="JHU12" s="93"/>
      <c r="JHV12" s="93"/>
      <c r="JHW12" s="93"/>
      <c r="JHX12" s="93"/>
      <c r="JHY12" s="93"/>
      <c r="JHZ12" s="93"/>
      <c r="JIA12" s="93"/>
      <c r="JIB12" s="93"/>
      <c r="JIC12" s="93"/>
      <c r="JID12" s="93"/>
      <c r="JIE12" s="93"/>
      <c r="JIF12" s="93"/>
      <c r="JIG12" s="93"/>
      <c r="JIH12" s="93"/>
      <c r="JII12" s="93"/>
      <c r="JIJ12" s="93"/>
      <c r="JIK12" s="93"/>
      <c r="JIL12" s="93"/>
      <c r="JIM12" s="93"/>
      <c r="JIN12" s="93"/>
      <c r="JIO12" s="93"/>
      <c r="JIP12" s="93"/>
      <c r="JIQ12" s="93"/>
      <c r="JIR12" s="93"/>
      <c r="JIS12" s="93"/>
      <c r="JIT12" s="93"/>
      <c r="JIU12" s="93"/>
      <c r="JIV12" s="93"/>
      <c r="JIW12" s="93"/>
      <c r="JIX12" s="93"/>
      <c r="JIY12" s="93"/>
      <c r="JIZ12" s="93"/>
      <c r="JJA12" s="93"/>
      <c r="JJB12" s="93"/>
      <c r="JJC12" s="93"/>
      <c r="JJD12" s="93"/>
      <c r="JJE12" s="93"/>
      <c r="JJF12" s="93"/>
      <c r="JJG12" s="93"/>
      <c r="JJH12" s="93"/>
      <c r="JJI12" s="93"/>
      <c r="JJJ12" s="93"/>
      <c r="JJK12" s="93"/>
      <c r="JJL12" s="93"/>
      <c r="JJM12" s="93"/>
      <c r="JJN12" s="93"/>
      <c r="JJO12" s="93"/>
      <c r="JJP12" s="93"/>
      <c r="JJQ12" s="93"/>
      <c r="JJR12" s="93"/>
      <c r="JJS12" s="93"/>
      <c r="JJT12" s="93"/>
      <c r="JJU12" s="93"/>
      <c r="JJV12" s="93"/>
      <c r="JJW12" s="93"/>
      <c r="JJX12" s="93"/>
      <c r="JJY12" s="93"/>
      <c r="JJZ12" s="93"/>
      <c r="JKA12" s="93"/>
      <c r="JKB12" s="93"/>
      <c r="JKC12" s="93"/>
      <c r="JKD12" s="93"/>
      <c r="JKE12" s="93"/>
      <c r="JKF12" s="93"/>
      <c r="JKG12" s="93"/>
      <c r="JKH12" s="93"/>
      <c r="JKI12" s="93"/>
      <c r="JKJ12" s="93"/>
      <c r="JKK12" s="93"/>
      <c r="JKL12" s="93"/>
      <c r="JKM12" s="93"/>
      <c r="JKN12" s="93"/>
      <c r="JKO12" s="93"/>
      <c r="JKP12" s="93"/>
      <c r="JKQ12" s="93"/>
      <c r="JKR12" s="93"/>
      <c r="JKS12" s="93"/>
      <c r="JKT12" s="93"/>
      <c r="JKU12" s="93"/>
      <c r="JKV12" s="93"/>
      <c r="JKW12" s="93"/>
      <c r="JKX12" s="93"/>
      <c r="JKY12" s="93"/>
      <c r="JKZ12" s="93"/>
      <c r="JLA12" s="93"/>
      <c r="JLB12" s="93"/>
      <c r="JLC12" s="93"/>
      <c r="JLD12" s="93"/>
      <c r="JLE12" s="93"/>
      <c r="JLF12" s="93"/>
      <c r="JLG12" s="93"/>
      <c r="JLH12" s="93"/>
      <c r="JLI12" s="93"/>
      <c r="JLJ12" s="93"/>
      <c r="JLK12" s="93"/>
      <c r="JLL12" s="93"/>
      <c r="JLM12" s="93"/>
      <c r="JLN12" s="93"/>
      <c r="JLO12" s="93"/>
      <c r="JLP12" s="93"/>
      <c r="JLQ12" s="93"/>
      <c r="JLR12" s="93"/>
      <c r="JLS12" s="93"/>
      <c r="JLT12" s="93"/>
      <c r="JLU12" s="93"/>
      <c r="JLV12" s="93"/>
      <c r="JLW12" s="93"/>
      <c r="JLX12" s="93"/>
      <c r="JLY12" s="93"/>
      <c r="JLZ12" s="93"/>
      <c r="JMA12" s="93"/>
      <c r="JMB12" s="93"/>
      <c r="JMC12" s="93"/>
      <c r="JMD12" s="93"/>
      <c r="JME12" s="93"/>
      <c r="JMF12" s="93"/>
      <c r="JMG12" s="93"/>
      <c r="JMH12" s="93"/>
      <c r="JMI12" s="93"/>
      <c r="JMJ12" s="93"/>
      <c r="JMK12" s="93"/>
      <c r="JML12" s="93"/>
      <c r="JMM12" s="93"/>
      <c r="JMN12" s="93"/>
      <c r="JMO12" s="93"/>
      <c r="JMP12" s="93"/>
      <c r="JMQ12" s="93"/>
      <c r="JMR12" s="93"/>
      <c r="JMS12" s="93"/>
      <c r="JMT12" s="93"/>
      <c r="JMU12" s="93"/>
      <c r="JMV12" s="93"/>
      <c r="JMW12" s="93"/>
      <c r="JMX12" s="93"/>
      <c r="JMY12" s="93"/>
      <c r="JMZ12" s="93"/>
      <c r="JNA12" s="93"/>
      <c r="JNB12" s="93"/>
      <c r="JNC12" s="93"/>
      <c r="JND12" s="93"/>
      <c r="JNE12" s="93"/>
      <c r="JNF12" s="93"/>
      <c r="JNG12" s="93"/>
      <c r="JNH12" s="93"/>
      <c r="JNI12" s="93"/>
      <c r="JNJ12" s="93"/>
      <c r="JNK12" s="93"/>
      <c r="JNL12" s="93"/>
      <c r="JNM12" s="93"/>
      <c r="JNN12" s="93"/>
      <c r="JNO12" s="93"/>
      <c r="JNP12" s="93"/>
      <c r="JNQ12" s="93"/>
      <c r="JNR12" s="93"/>
      <c r="JNS12" s="93"/>
      <c r="JNT12" s="93"/>
      <c r="JNU12" s="93"/>
      <c r="JNV12" s="93"/>
      <c r="JNW12" s="93"/>
      <c r="JNX12" s="93"/>
      <c r="JNY12" s="93"/>
      <c r="JNZ12" s="93"/>
      <c r="JOA12" s="93"/>
      <c r="JOB12" s="93"/>
      <c r="JOC12" s="93"/>
      <c r="JOD12" s="93"/>
      <c r="JOE12" s="93"/>
      <c r="JOF12" s="93"/>
      <c r="JOG12" s="93"/>
      <c r="JOH12" s="93"/>
      <c r="JOI12" s="93"/>
      <c r="JOJ12" s="93"/>
      <c r="JOK12" s="93"/>
      <c r="JOL12" s="93"/>
      <c r="JOM12" s="93"/>
      <c r="JON12" s="93"/>
      <c r="JOO12" s="93"/>
      <c r="JOP12" s="93"/>
      <c r="JOQ12" s="93"/>
      <c r="JOR12" s="93"/>
      <c r="JOS12" s="93"/>
      <c r="JOT12" s="93"/>
      <c r="JOU12" s="93"/>
      <c r="JOV12" s="93"/>
      <c r="JOW12" s="93"/>
      <c r="JOX12" s="93"/>
      <c r="JOY12" s="93"/>
      <c r="JOZ12" s="93"/>
      <c r="JPA12" s="93"/>
      <c r="JPB12" s="93"/>
      <c r="JPC12" s="93"/>
      <c r="JPD12" s="93"/>
      <c r="JPE12" s="93"/>
      <c r="JPF12" s="93"/>
      <c r="JPG12" s="93"/>
      <c r="JPH12" s="93"/>
      <c r="JPI12" s="93"/>
      <c r="JPJ12" s="93"/>
      <c r="JPK12" s="93"/>
      <c r="JPL12" s="93"/>
      <c r="JPM12" s="93"/>
      <c r="JPN12" s="93"/>
      <c r="JPO12" s="93"/>
      <c r="JPP12" s="93"/>
      <c r="JPQ12" s="93"/>
      <c r="JPR12" s="93"/>
      <c r="JPS12" s="93"/>
      <c r="JPT12" s="93"/>
      <c r="JPU12" s="93"/>
      <c r="JPV12" s="93"/>
      <c r="JPW12" s="93"/>
      <c r="JPX12" s="93"/>
      <c r="JPY12" s="93"/>
      <c r="JPZ12" s="93"/>
      <c r="JQA12" s="93"/>
      <c r="JQB12" s="93"/>
      <c r="JQC12" s="93"/>
      <c r="JQD12" s="93"/>
      <c r="JQE12" s="93"/>
      <c r="JQF12" s="93"/>
      <c r="JQG12" s="93"/>
      <c r="JQH12" s="93"/>
      <c r="JQI12" s="93"/>
      <c r="JQJ12" s="93"/>
      <c r="JQK12" s="93"/>
      <c r="JQL12" s="93"/>
      <c r="JQM12" s="93"/>
      <c r="JQN12" s="93"/>
      <c r="JQO12" s="93"/>
      <c r="JQP12" s="93"/>
      <c r="JQQ12" s="93"/>
      <c r="JQR12" s="93"/>
      <c r="JQS12" s="93"/>
      <c r="JQT12" s="93"/>
      <c r="JQU12" s="93"/>
      <c r="JQV12" s="93"/>
      <c r="JQW12" s="93"/>
      <c r="JQX12" s="93"/>
      <c r="JQY12" s="93"/>
      <c r="JQZ12" s="93"/>
      <c r="JRA12" s="93"/>
      <c r="JRB12" s="93"/>
      <c r="JRC12" s="93"/>
      <c r="JRD12" s="93"/>
      <c r="JRE12" s="93"/>
      <c r="JRF12" s="93"/>
      <c r="JRG12" s="93"/>
      <c r="JRH12" s="93"/>
      <c r="JRI12" s="93"/>
      <c r="JRJ12" s="93"/>
      <c r="JRK12" s="93"/>
      <c r="JRL12" s="93"/>
      <c r="JRM12" s="93"/>
      <c r="JRN12" s="93"/>
      <c r="JRO12" s="93"/>
      <c r="JRP12" s="93"/>
      <c r="JRQ12" s="93"/>
      <c r="JRR12" s="93"/>
      <c r="JRS12" s="93"/>
      <c r="JRT12" s="93"/>
      <c r="JRU12" s="93"/>
      <c r="JRV12" s="93"/>
      <c r="JRW12" s="93"/>
      <c r="JRX12" s="93"/>
      <c r="JRY12" s="93"/>
      <c r="JRZ12" s="93"/>
      <c r="JSA12" s="93"/>
      <c r="JSB12" s="93"/>
      <c r="JSC12" s="93"/>
      <c r="JSD12" s="93"/>
      <c r="JSE12" s="93"/>
      <c r="JSF12" s="93"/>
      <c r="JSG12" s="93"/>
      <c r="JSH12" s="93"/>
      <c r="JSI12" s="93"/>
      <c r="JSJ12" s="93"/>
      <c r="JSK12" s="93"/>
      <c r="JSL12" s="93"/>
      <c r="JSM12" s="93"/>
      <c r="JSN12" s="93"/>
      <c r="JSO12" s="93"/>
      <c r="JSP12" s="93"/>
      <c r="JSQ12" s="93"/>
      <c r="JSR12" s="93"/>
      <c r="JSS12" s="93"/>
      <c r="JST12" s="93"/>
      <c r="JSU12" s="93"/>
      <c r="JSV12" s="93"/>
      <c r="JSW12" s="93"/>
      <c r="JSX12" s="93"/>
      <c r="JSY12" s="93"/>
      <c r="JSZ12" s="93"/>
      <c r="JTA12" s="93"/>
      <c r="JTB12" s="93"/>
      <c r="JTC12" s="93"/>
      <c r="JTD12" s="93"/>
      <c r="JTE12" s="93"/>
      <c r="JTF12" s="93"/>
      <c r="JTG12" s="93"/>
      <c r="JTH12" s="93"/>
      <c r="JTI12" s="93"/>
      <c r="JTJ12" s="93"/>
      <c r="JTK12" s="93"/>
      <c r="JTL12" s="93"/>
      <c r="JTM12" s="93"/>
      <c r="JTN12" s="93"/>
      <c r="JTO12" s="93"/>
      <c r="JTP12" s="93"/>
      <c r="JTQ12" s="93"/>
      <c r="JTR12" s="93"/>
      <c r="JTS12" s="93"/>
      <c r="JTT12" s="93"/>
      <c r="JTU12" s="93"/>
      <c r="JTV12" s="93"/>
      <c r="JTW12" s="93"/>
      <c r="JTX12" s="93"/>
      <c r="JTY12" s="93"/>
      <c r="JTZ12" s="93"/>
      <c r="JUA12" s="93"/>
      <c r="JUB12" s="93"/>
      <c r="JUC12" s="93"/>
      <c r="JUD12" s="93"/>
      <c r="JUE12" s="93"/>
      <c r="JUF12" s="93"/>
      <c r="JUG12" s="93"/>
      <c r="JUH12" s="93"/>
      <c r="JUI12" s="93"/>
      <c r="JUJ12" s="93"/>
      <c r="JUK12" s="93"/>
      <c r="JUL12" s="93"/>
      <c r="JUM12" s="93"/>
      <c r="JUN12" s="93"/>
      <c r="JUO12" s="93"/>
      <c r="JUP12" s="93"/>
      <c r="JUQ12" s="93"/>
      <c r="JUR12" s="93"/>
      <c r="JUS12" s="93"/>
      <c r="JUT12" s="93"/>
      <c r="JUU12" s="93"/>
      <c r="JUV12" s="93"/>
      <c r="JUW12" s="93"/>
      <c r="JUX12" s="93"/>
      <c r="JUY12" s="93"/>
      <c r="JUZ12" s="93"/>
      <c r="JVA12" s="93"/>
      <c r="JVB12" s="93"/>
      <c r="JVC12" s="93"/>
      <c r="JVD12" s="93"/>
      <c r="JVE12" s="93"/>
      <c r="JVF12" s="93"/>
      <c r="JVG12" s="93"/>
      <c r="JVH12" s="93"/>
      <c r="JVI12" s="93"/>
      <c r="JVJ12" s="93"/>
      <c r="JVK12" s="93"/>
      <c r="JVL12" s="93"/>
      <c r="JVM12" s="93"/>
      <c r="JVN12" s="93"/>
      <c r="JVO12" s="93"/>
      <c r="JVP12" s="93"/>
      <c r="JVQ12" s="93"/>
      <c r="JVR12" s="93"/>
      <c r="JVS12" s="93"/>
      <c r="JVT12" s="93"/>
      <c r="JVU12" s="93"/>
      <c r="JVV12" s="93"/>
      <c r="JVW12" s="93"/>
      <c r="JVX12" s="93"/>
      <c r="JVY12" s="93"/>
      <c r="JVZ12" s="93"/>
      <c r="JWA12" s="93"/>
      <c r="JWB12" s="93"/>
      <c r="JWC12" s="93"/>
      <c r="JWD12" s="93"/>
      <c r="JWE12" s="93"/>
      <c r="JWF12" s="93"/>
      <c r="JWG12" s="93"/>
      <c r="JWH12" s="93"/>
      <c r="JWI12" s="93"/>
      <c r="JWJ12" s="93"/>
      <c r="JWK12" s="93"/>
      <c r="JWL12" s="93"/>
      <c r="JWM12" s="93"/>
      <c r="JWN12" s="93"/>
      <c r="JWO12" s="93"/>
      <c r="JWP12" s="93"/>
      <c r="JWQ12" s="93"/>
      <c r="JWR12" s="93"/>
      <c r="JWS12" s="93"/>
      <c r="JWT12" s="93"/>
      <c r="JWU12" s="93"/>
      <c r="JWV12" s="93"/>
      <c r="JWW12" s="93"/>
      <c r="JWX12" s="93"/>
      <c r="JWY12" s="93"/>
      <c r="JWZ12" s="93"/>
      <c r="JXA12" s="93"/>
      <c r="JXB12" s="93"/>
      <c r="JXC12" s="93"/>
      <c r="JXD12" s="93"/>
      <c r="JXE12" s="93"/>
      <c r="JXF12" s="93"/>
      <c r="JXG12" s="93"/>
      <c r="JXH12" s="93"/>
      <c r="JXI12" s="93"/>
      <c r="JXJ12" s="93"/>
      <c r="JXK12" s="93"/>
      <c r="JXL12" s="93"/>
      <c r="JXM12" s="93"/>
      <c r="JXN12" s="93"/>
      <c r="JXO12" s="93"/>
      <c r="JXP12" s="93"/>
      <c r="JXQ12" s="93"/>
      <c r="JXR12" s="93"/>
      <c r="JXS12" s="93"/>
      <c r="JXT12" s="93"/>
      <c r="JXU12" s="93"/>
      <c r="JXV12" s="93"/>
      <c r="JXW12" s="93"/>
      <c r="JXX12" s="93"/>
      <c r="JXY12" s="93"/>
      <c r="JXZ12" s="93"/>
      <c r="JYA12" s="93"/>
      <c r="JYB12" s="93"/>
      <c r="JYC12" s="93"/>
      <c r="JYD12" s="93"/>
      <c r="JYE12" s="93"/>
      <c r="JYF12" s="93"/>
      <c r="JYG12" s="93"/>
      <c r="JYH12" s="93"/>
      <c r="JYI12" s="93"/>
      <c r="JYJ12" s="93"/>
      <c r="JYK12" s="93"/>
      <c r="JYL12" s="93"/>
      <c r="JYM12" s="93"/>
      <c r="JYN12" s="93"/>
      <c r="JYO12" s="93"/>
      <c r="JYP12" s="93"/>
      <c r="JYQ12" s="93"/>
      <c r="JYR12" s="93"/>
      <c r="JYS12" s="93"/>
      <c r="JYT12" s="93"/>
      <c r="JYU12" s="93"/>
      <c r="JYV12" s="93"/>
      <c r="JYW12" s="93"/>
      <c r="JYX12" s="93"/>
      <c r="JYY12" s="93"/>
      <c r="JYZ12" s="93"/>
      <c r="JZA12" s="93"/>
      <c r="JZB12" s="93"/>
      <c r="JZC12" s="93"/>
      <c r="JZD12" s="93"/>
      <c r="JZE12" s="93"/>
      <c r="JZF12" s="93"/>
      <c r="JZG12" s="93"/>
      <c r="JZH12" s="93"/>
      <c r="JZI12" s="93"/>
      <c r="JZJ12" s="93"/>
      <c r="JZK12" s="93"/>
      <c r="JZL12" s="93"/>
      <c r="JZM12" s="93"/>
      <c r="JZN12" s="93"/>
      <c r="JZO12" s="93"/>
      <c r="JZP12" s="93"/>
      <c r="JZQ12" s="93"/>
      <c r="JZR12" s="93"/>
      <c r="JZS12" s="93"/>
      <c r="JZT12" s="93"/>
      <c r="JZU12" s="93"/>
      <c r="JZV12" s="93"/>
      <c r="JZW12" s="93"/>
      <c r="JZX12" s="93"/>
      <c r="JZY12" s="93"/>
      <c r="JZZ12" s="93"/>
      <c r="KAA12" s="93"/>
      <c r="KAB12" s="93"/>
      <c r="KAC12" s="93"/>
      <c r="KAD12" s="93"/>
      <c r="KAE12" s="93"/>
      <c r="KAF12" s="93"/>
      <c r="KAG12" s="93"/>
      <c r="KAH12" s="93"/>
      <c r="KAI12" s="93"/>
      <c r="KAJ12" s="93"/>
      <c r="KAK12" s="93"/>
      <c r="KAL12" s="93"/>
      <c r="KAM12" s="93"/>
      <c r="KAN12" s="93"/>
      <c r="KAO12" s="93"/>
      <c r="KAP12" s="93"/>
      <c r="KAQ12" s="93"/>
      <c r="KAR12" s="93"/>
      <c r="KAS12" s="93"/>
      <c r="KAT12" s="93"/>
      <c r="KAU12" s="93"/>
      <c r="KAV12" s="93"/>
      <c r="KAW12" s="93"/>
      <c r="KAX12" s="93"/>
      <c r="KAY12" s="93"/>
      <c r="KAZ12" s="93"/>
      <c r="KBA12" s="93"/>
      <c r="KBB12" s="93"/>
      <c r="KBC12" s="93"/>
      <c r="KBD12" s="93"/>
      <c r="KBE12" s="93"/>
      <c r="KBF12" s="93"/>
      <c r="KBG12" s="93"/>
      <c r="KBH12" s="93"/>
      <c r="KBI12" s="93"/>
      <c r="KBJ12" s="93"/>
      <c r="KBK12" s="93"/>
      <c r="KBL12" s="93"/>
      <c r="KBM12" s="93"/>
      <c r="KBN12" s="93"/>
      <c r="KBO12" s="93"/>
      <c r="KBP12" s="93"/>
      <c r="KBQ12" s="93"/>
      <c r="KBR12" s="93"/>
      <c r="KBS12" s="93"/>
      <c r="KBT12" s="93"/>
      <c r="KBU12" s="93"/>
      <c r="KBV12" s="93"/>
      <c r="KBW12" s="93"/>
      <c r="KBX12" s="93"/>
      <c r="KBY12" s="93"/>
      <c r="KBZ12" s="93"/>
      <c r="KCA12" s="93"/>
      <c r="KCB12" s="93"/>
      <c r="KCC12" s="93"/>
      <c r="KCD12" s="93"/>
      <c r="KCE12" s="93"/>
      <c r="KCF12" s="93"/>
      <c r="KCG12" s="93"/>
      <c r="KCH12" s="93"/>
      <c r="KCI12" s="93"/>
      <c r="KCJ12" s="93"/>
      <c r="KCK12" s="93"/>
      <c r="KCL12" s="93"/>
      <c r="KCM12" s="93"/>
      <c r="KCN12" s="93"/>
      <c r="KCO12" s="93"/>
      <c r="KCP12" s="93"/>
      <c r="KCQ12" s="93"/>
      <c r="KCR12" s="93"/>
      <c r="KCS12" s="93"/>
      <c r="KCT12" s="93"/>
      <c r="KCU12" s="93"/>
      <c r="KCV12" s="93"/>
      <c r="KCW12" s="93"/>
      <c r="KCX12" s="93"/>
      <c r="KCY12" s="93"/>
      <c r="KCZ12" s="93"/>
      <c r="KDA12" s="93"/>
      <c r="KDB12" s="93"/>
      <c r="KDC12" s="93"/>
      <c r="KDD12" s="93"/>
      <c r="KDE12" s="93"/>
      <c r="KDF12" s="93"/>
      <c r="KDG12" s="93"/>
      <c r="KDH12" s="93"/>
      <c r="KDI12" s="93"/>
      <c r="KDJ12" s="93"/>
      <c r="KDK12" s="93"/>
      <c r="KDL12" s="93"/>
      <c r="KDM12" s="93"/>
      <c r="KDN12" s="93"/>
      <c r="KDO12" s="93"/>
      <c r="KDP12" s="93"/>
      <c r="KDQ12" s="93"/>
      <c r="KDR12" s="93"/>
      <c r="KDS12" s="93"/>
      <c r="KDT12" s="93"/>
      <c r="KDU12" s="93"/>
      <c r="KDV12" s="93"/>
      <c r="KDW12" s="93"/>
      <c r="KDX12" s="93"/>
      <c r="KDY12" s="93"/>
      <c r="KDZ12" s="93"/>
      <c r="KEA12" s="93"/>
      <c r="KEB12" s="93"/>
      <c r="KEC12" s="93"/>
      <c r="KED12" s="93"/>
      <c r="KEE12" s="93"/>
      <c r="KEF12" s="93"/>
      <c r="KEG12" s="93"/>
      <c r="KEH12" s="93"/>
      <c r="KEI12" s="93"/>
      <c r="KEJ12" s="93"/>
      <c r="KEK12" s="93"/>
      <c r="KEL12" s="93"/>
      <c r="KEM12" s="93"/>
      <c r="KEN12" s="93"/>
      <c r="KEO12" s="93"/>
      <c r="KEP12" s="93"/>
      <c r="KEQ12" s="93"/>
      <c r="KER12" s="93"/>
      <c r="KES12" s="93"/>
      <c r="KET12" s="93"/>
      <c r="KEU12" s="93"/>
      <c r="KEV12" s="93"/>
      <c r="KEW12" s="93"/>
      <c r="KEX12" s="93"/>
      <c r="KEY12" s="93"/>
      <c r="KEZ12" s="93"/>
      <c r="KFA12" s="93"/>
      <c r="KFB12" s="93"/>
      <c r="KFC12" s="93"/>
      <c r="KFD12" s="93"/>
      <c r="KFE12" s="93"/>
      <c r="KFF12" s="93"/>
      <c r="KFG12" s="93"/>
      <c r="KFH12" s="93"/>
      <c r="KFI12" s="93"/>
      <c r="KFJ12" s="93"/>
      <c r="KFK12" s="93"/>
      <c r="KFL12" s="93"/>
      <c r="KFM12" s="93"/>
      <c r="KFN12" s="93"/>
      <c r="KFO12" s="93"/>
      <c r="KFP12" s="93"/>
      <c r="KFQ12" s="93"/>
      <c r="KFR12" s="93"/>
      <c r="KFS12" s="93"/>
      <c r="KFT12" s="93"/>
      <c r="KFU12" s="93"/>
      <c r="KFV12" s="93"/>
      <c r="KFW12" s="93"/>
      <c r="KFX12" s="93"/>
      <c r="KFY12" s="93"/>
      <c r="KFZ12" s="93"/>
      <c r="KGA12" s="93"/>
      <c r="KGB12" s="93"/>
      <c r="KGC12" s="93"/>
      <c r="KGD12" s="93"/>
      <c r="KGE12" s="93"/>
      <c r="KGF12" s="93"/>
      <c r="KGG12" s="93"/>
      <c r="KGH12" s="93"/>
      <c r="KGI12" s="93"/>
      <c r="KGJ12" s="93"/>
      <c r="KGK12" s="93"/>
      <c r="KGL12" s="93"/>
      <c r="KGM12" s="93"/>
      <c r="KGN12" s="93"/>
      <c r="KGO12" s="93"/>
      <c r="KGP12" s="93"/>
      <c r="KGQ12" s="93"/>
      <c r="KGR12" s="93"/>
      <c r="KGS12" s="93"/>
      <c r="KGT12" s="93"/>
      <c r="KGU12" s="93"/>
      <c r="KGV12" s="93"/>
      <c r="KGW12" s="93"/>
      <c r="KGX12" s="93"/>
      <c r="KGY12" s="93"/>
      <c r="KGZ12" s="93"/>
      <c r="KHA12" s="93"/>
      <c r="KHB12" s="93"/>
      <c r="KHC12" s="93"/>
      <c r="KHD12" s="93"/>
      <c r="KHE12" s="93"/>
      <c r="KHF12" s="93"/>
      <c r="KHG12" s="93"/>
      <c r="KHH12" s="93"/>
      <c r="KHI12" s="93"/>
      <c r="KHJ12" s="93"/>
      <c r="KHK12" s="93"/>
      <c r="KHL12" s="93"/>
      <c r="KHM12" s="93"/>
      <c r="KHN12" s="93"/>
      <c r="KHO12" s="93"/>
      <c r="KHP12" s="93"/>
      <c r="KHQ12" s="93"/>
      <c r="KHR12" s="93"/>
      <c r="KHS12" s="93"/>
      <c r="KHT12" s="93"/>
      <c r="KHU12" s="93"/>
      <c r="KHV12" s="93"/>
      <c r="KHW12" s="93"/>
      <c r="KHX12" s="93"/>
      <c r="KHY12" s="93"/>
      <c r="KHZ12" s="93"/>
      <c r="KIA12" s="93"/>
      <c r="KIB12" s="93"/>
      <c r="KIC12" s="93"/>
      <c r="KID12" s="93"/>
      <c r="KIE12" s="93"/>
      <c r="KIF12" s="93"/>
      <c r="KIG12" s="93"/>
      <c r="KIH12" s="93"/>
      <c r="KII12" s="93"/>
      <c r="KIJ12" s="93"/>
      <c r="KIK12" s="93"/>
      <c r="KIL12" s="93"/>
      <c r="KIM12" s="93"/>
      <c r="KIN12" s="93"/>
      <c r="KIO12" s="93"/>
      <c r="KIP12" s="93"/>
      <c r="KIQ12" s="93"/>
      <c r="KIR12" s="93"/>
      <c r="KIS12" s="93"/>
      <c r="KIT12" s="93"/>
      <c r="KIU12" s="93"/>
      <c r="KIV12" s="93"/>
      <c r="KIW12" s="93"/>
      <c r="KIX12" s="93"/>
      <c r="KIY12" s="93"/>
      <c r="KIZ12" s="93"/>
      <c r="KJA12" s="93"/>
      <c r="KJB12" s="93"/>
      <c r="KJC12" s="93"/>
      <c r="KJD12" s="93"/>
      <c r="KJE12" s="93"/>
      <c r="KJF12" s="93"/>
      <c r="KJG12" s="93"/>
      <c r="KJH12" s="93"/>
      <c r="KJI12" s="93"/>
      <c r="KJJ12" s="93"/>
      <c r="KJK12" s="93"/>
      <c r="KJL12" s="93"/>
      <c r="KJM12" s="93"/>
      <c r="KJN12" s="93"/>
      <c r="KJO12" s="93"/>
      <c r="KJP12" s="93"/>
      <c r="KJQ12" s="93"/>
      <c r="KJR12" s="93"/>
      <c r="KJS12" s="93"/>
      <c r="KJT12" s="93"/>
      <c r="KJU12" s="93"/>
      <c r="KJV12" s="93"/>
      <c r="KJW12" s="93"/>
      <c r="KJX12" s="93"/>
      <c r="KJY12" s="93"/>
      <c r="KJZ12" s="93"/>
      <c r="KKA12" s="93"/>
      <c r="KKB12" s="93"/>
      <c r="KKC12" s="93"/>
      <c r="KKD12" s="93"/>
      <c r="KKE12" s="93"/>
      <c r="KKF12" s="93"/>
      <c r="KKG12" s="93"/>
      <c r="KKH12" s="93"/>
      <c r="KKI12" s="93"/>
      <c r="KKJ12" s="93"/>
      <c r="KKK12" s="93"/>
      <c r="KKL12" s="93"/>
      <c r="KKM12" s="93"/>
      <c r="KKN12" s="93"/>
      <c r="KKO12" s="93"/>
      <c r="KKP12" s="93"/>
      <c r="KKQ12" s="93"/>
      <c r="KKR12" s="93"/>
      <c r="KKS12" s="93"/>
      <c r="KKT12" s="93"/>
      <c r="KKU12" s="93"/>
      <c r="KKV12" s="93"/>
      <c r="KKW12" s="93"/>
      <c r="KKX12" s="93"/>
      <c r="KKY12" s="93"/>
      <c r="KKZ12" s="93"/>
      <c r="KLA12" s="93"/>
      <c r="KLB12" s="93"/>
      <c r="KLC12" s="93"/>
      <c r="KLD12" s="93"/>
      <c r="KLE12" s="93"/>
      <c r="KLF12" s="93"/>
      <c r="KLG12" s="93"/>
      <c r="KLH12" s="93"/>
      <c r="KLI12" s="93"/>
      <c r="KLJ12" s="93"/>
      <c r="KLK12" s="93"/>
      <c r="KLL12" s="93"/>
      <c r="KLM12" s="93"/>
      <c r="KLN12" s="93"/>
      <c r="KLO12" s="93"/>
      <c r="KLP12" s="93"/>
      <c r="KLQ12" s="93"/>
      <c r="KLR12" s="93"/>
      <c r="KLS12" s="93"/>
      <c r="KLT12" s="93"/>
      <c r="KLU12" s="93"/>
      <c r="KLV12" s="93"/>
      <c r="KLW12" s="93"/>
      <c r="KLX12" s="93"/>
      <c r="KLY12" s="93"/>
      <c r="KLZ12" s="93"/>
      <c r="KMA12" s="93"/>
      <c r="KMB12" s="93"/>
      <c r="KMC12" s="93"/>
      <c r="KMD12" s="93"/>
      <c r="KME12" s="93"/>
      <c r="KMF12" s="93"/>
      <c r="KMG12" s="93"/>
      <c r="KMH12" s="93"/>
      <c r="KMI12" s="93"/>
      <c r="KMJ12" s="93"/>
      <c r="KMK12" s="93"/>
      <c r="KML12" s="93"/>
      <c r="KMM12" s="93"/>
      <c r="KMN12" s="93"/>
      <c r="KMO12" s="93"/>
      <c r="KMP12" s="93"/>
      <c r="KMQ12" s="93"/>
      <c r="KMR12" s="93"/>
      <c r="KMS12" s="93"/>
      <c r="KMT12" s="93"/>
      <c r="KMU12" s="93"/>
      <c r="KMV12" s="93"/>
      <c r="KMW12" s="93"/>
      <c r="KMX12" s="93"/>
      <c r="KMY12" s="93"/>
      <c r="KMZ12" s="93"/>
      <c r="KNA12" s="93"/>
      <c r="KNB12" s="93"/>
      <c r="KNC12" s="93"/>
      <c r="KND12" s="93"/>
      <c r="KNE12" s="93"/>
      <c r="KNF12" s="93"/>
      <c r="KNG12" s="93"/>
      <c r="KNH12" s="93"/>
      <c r="KNI12" s="93"/>
      <c r="KNJ12" s="93"/>
      <c r="KNK12" s="93"/>
      <c r="KNL12" s="93"/>
      <c r="KNM12" s="93"/>
      <c r="KNN12" s="93"/>
      <c r="KNO12" s="93"/>
      <c r="KNP12" s="93"/>
      <c r="KNQ12" s="93"/>
      <c r="KNR12" s="93"/>
      <c r="KNS12" s="93"/>
      <c r="KNT12" s="93"/>
      <c r="KNU12" s="93"/>
      <c r="KNV12" s="93"/>
      <c r="KNW12" s="93"/>
      <c r="KNX12" s="93"/>
      <c r="KNY12" s="93"/>
      <c r="KNZ12" s="93"/>
      <c r="KOA12" s="93"/>
      <c r="KOB12" s="93"/>
      <c r="KOC12" s="93"/>
      <c r="KOD12" s="93"/>
      <c r="KOE12" s="93"/>
      <c r="KOF12" s="93"/>
      <c r="KOG12" s="93"/>
      <c r="KOH12" s="93"/>
      <c r="KOI12" s="93"/>
      <c r="KOJ12" s="93"/>
      <c r="KOK12" s="93"/>
      <c r="KOL12" s="93"/>
      <c r="KOM12" s="93"/>
      <c r="KON12" s="93"/>
      <c r="KOO12" s="93"/>
      <c r="KOP12" s="93"/>
      <c r="KOQ12" s="93"/>
      <c r="KOR12" s="93"/>
      <c r="KOS12" s="93"/>
      <c r="KOT12" s="93"/>
      <c r="KOU12" s="93"/>
      <c r="KOV12" s="93"/>
      <c r="KOW12" s="93"/>
      <c r="KOX12" s="93"/>
      <c r="KOY12" s="93"/>
      <c r="KOZ12" s="93"/>
      <c r="KPA12" s="93"/>
      <c r="KPB12" s="93"/>
      <c r="KPC12" s="93"/>
      <c r="KPD12" s="93"/>
      <c r="KPE12" s="93"/>
      <c r="KPF12" s="93"/>
      <c r="KPG12" s="93"/>
      <c r="KPH12" s="93"/>
      <c r="KPI12" s="93"/>
      <c r="KPJ12" s="93"/>
      <c r="KPK12" s="93"/>
      <c r="KPL12" s="93"/>
      <c r="KPM12" s="93"/>
      <c r="KPN12" s="93"/>
      <c r="KPO12" s="93"/>
      <c r="KPP12" s="93"/>
      <c r="KPQ12" s="93"/>
      <c r="KPR12" s="93"/>
      <c r="KPS12" s="93"/>
      <c r="KPT12" s="93"/>
      <c r="KPU12" s="93"/>
      <c r="KPV12" s="93"/>
      <c r="KPW12" s="93"/>
      <c r="KPX12" s="93"/>
      <c r="KPY12" s="93"/>
      <c r="KPZ12" s="93"/>
      <c r="KQA12" s="93"/>
      <c r="KQB12" s="93"/>
      <c r="KQC12" s="93"/>
      <c r="KQD12" s="93"/>
      <c r="KQE12" s="93"/>
      <c r="KQF12" s="93"/>
      <c r="KQG12" s="93"/>
      <c r="KQH12" s="93"/>
      <c r="KQI12" s="93"/>
      <c r="KQJ12" s="93"/>
      <c r="KQK12" s="93"/>
      <c r="KQL12" s="93"/>
      <c r="KQM12" s="93"/>
      <c r="KQN12" s="93"/>
      <c r="KQO12" s="93"/>
      <c r="KQP12" s="93"/>
      <c r="KQQ12" s="93"/>
      <c r="KQR12" s="93"/>
      <c r="KQS12" s="93"/>
      <c r="KQT12" s="93"/>
      <c r="KQU12" s="93"/>
      <c r="KQV12" s="93"/>
      <c r="KQW12" s="93"/>
      <c r="KQX12" s="93"/>
      <c r="KQY12" s="93"/>
      <c r="KQZ12" s="93"/>
      <c r="KRA12" s="93"/>
      <c r="KRB12" s="93"/>
      <c r="KRC12" s="93"/>
      <c r="KRD12" s="93"/>
      <c r="KRE12" s="93"/>
      <c r="KRF12" s="93"/>
      <c r="KRG12" s="93"/>
      <c r="KRH12" s="93"/>
      <c r="KRI12" s="93"/>
      <c r="KRJ12" s="93"/>
      <c r="KRK12" s="93"/>
      <c r="KRL12" s="93"/>
      <c r="KRM12" s="93"/>
      <c r="KRN12" s="93"/>
      <c r="KRO12" s="93"/>
      <c r="KRP12" s="93"/>
      <c r="KRQ12" s="93"/>
      <c r="KRR12" s="93"/>
      <c r="KRS12" s="93"/>
      <c r="KRT12" s="93"/>
      <c r="KRU12" s="93"/>
      <c r="KRV12" s="93"/>
      <c r="KRW12" s="93"/>
      <c r="KRX12" s="93"/>
      <c r="KRY12" s="93"/>
      <c r="KRZ12" s="93"/>
      <c r="KSA12" s="93"/>
      <c r="KSB12" s="93"/>
      <c r="KSC12" s="93"/>
      <c r="KSD12" s="93"/>
      <c r="KSE12" s="93"/>
      <c r="KSF12" s="93"/>
      <c r="KSG12" s="93"/>
      <c r="KSH12" s="93"/>
      <c r="KSI12" s="93"/>
      <c r="KSJ12" s="93"/>
      <c r="KSK12" s="93"/>
      <c r="KSL12" s="93"/>
      <c r="KSM12" s="93"/>
      <c r="KSN12" s="93"/>
      <c r="KSO12" s="93"/>
      <c r="KSP12" s="93"/>
      <c r="KSQ12" s="93"/>
      <c r="KSR12" s="93"/>
      <c r="KSS12" s="93"/>
      <c r="KST12" s="93"/>
      <c r="KSU12" s="93"/>
      <c r="KSV12" s="93"/>
      <c r="KSW12" s="93"/>
      <c r="KSX12" s="93"/>
      <c r="KSY12" s="93"/>
      <c r="KSZ12" s="93"/>
      <c r="KTA12" s="93"/>
      <c r="KTB12" s="93"/>
      <c r="KTC12" s="93"/>
      <c r="KTD12" s="93"/>
      <c r="KTE12" s="93"/>
      <c r="KTF12" s="93"/>
      <c r="KTG12" s="93"/>
      <c r="KTH12" s="93"/>
      <c r="KTI12" s="93"/>
      <c r="KTJ12" s="93"/>
      <c r="KTK12" s="93"/>
      <c r="KTL12" s="93"/>
      <c r="KTM12" s="93"/>
      <c r="KTN12" s="93"/>
      <c r="KTO12" s="93"/>
      <c r="KTP12" s="93"/>
      <c r="KTQ12" s="93"/>
      <c r="KTR12" s="93"/>
      <c r="KTS12" s="93"/>
      <c r="KTT12" s="93"/>
      <c r="KTU12" s="93"/>
      <c r="KTV12" s="93"/>
      <c r="KTW12" s="93"/>
      <c r="KTX12" s="93"/>
      <c r="KTY12" s="93"/>
      <c r="KTZ12" s="93"/>
      <c r="KUA12" s="93"/>
      <c r="KUB12" s="93"/>
      <c r="KUC12" s="93"/>
      <c r="KUD12" s="93"/>
      <c r="KUE12" s="93"/>
      <c r="KUF12" s="93"/>
      <c r="KUG12" s="93"/>
      <c r="KUH12" s="93"/>
      <c r="KUI12" s="93"/>
      <c r="KUJ12" s="93"/>
      <c r="KUK12" s="93"/>
      <c r="KUL12" s="93"/>
      <c r="KUM12" s="93"/>
      <c r="KUN12" s="93"/>
      <c r="KUO12" s="93"/>
      <c r="KUP12" s="93"/>
      <c r="KUQ12" s="93"/>
      <c r="KUR12" s="93"/>
      <c r="KUS12" s="93"/>
      <c r="KUT12" s="93"/>
      <c r="KUU12" s="93"/>
      <c r="KUV12" s="93"/>
      <c r="KUW12" s="93"/>
      <c r="KUX12" s="93"/>
      <c r="KUY12" s="93"/>
      <c r="KUZ12" s="93"/>
      <c r="KVA12" s="93"/>
      <c r="KVB12" s="93"/>
      <c r="KVC12" s="93"/>
      <c r="KVD12" s="93"/>
      <c r="KVE12" s="93"/>
      <c r="KVF12" s="93"/>
      <c r="KVG12" s="93"/>
      <c r="KVH12" s="93"/>
      <c r="KVI12" s="93"/>
      <c r="KVJ12" s="93"/>
      <c r="KVK12" s="93"/>
      <c r="KVL12" s="93"/>
      <c r="KVM12" s="93"/>
      <c r="KVN12" s="93"/>
      <c r="KVO12" s="93"/>
      <c r="KVP12" s="93"/>
      <c r="KVQ12" s="93"/>
      <c r="KVR12" s="93"/>
      <c r="KVS12" s="93"/>
      <c r="KVT12" s="93"/>
      <c r="KVU12" s="93"/>
      <c r="KVV12" s="93"/>
      <c r="KVW12" s="93"/>
      <c r="KVX12" s="93"/>
      <c r="KVY12" s="93"/>
      <c r="KVZ12" s="93"/>
      <c r="KWA12" s="93"/>
      <c r="KWB12" s="93"/>
      <c r="KWC12" s="93"/>
      <c r="KWD12" s="93"/>
      <c r="KWE12" s="93"/>
      <c r="KWF12" s="93"/>
      <c r="KWG12" s="93"/>
      <c r="KWH12" s="93"/>
      <c r="KWI12" s="93"/>
      <c r="KWJ12" s="93"/>
      <c r="KWK12" s="93"/>
      <c r="KWL12" s="93"/>
      <c r="KWM12" s="93"/>
      <c r="KWN12" s="93"/>
      <c r="KWO12" s="93"/>
      <c r="KWP12" s="93"/>
      <c r="KWQ12" s="93"/>
      <c r="KWR12" s="93"/>
      <c r="KWS12" s="93"/>
      <c r="KWT12" s="93"/>
      <c r="KWU12" s="93"/>
      <c r="KWV12" s="93"/>
      <c r="KWW12" s="93"/>
      <c r="KWX12" s="93"/>
      <c r="KWY12" s="93"/>
      <c r="KWZ12" s="93"/>
      <c r="KXA12" s="93"/>
      <c r="KXB12" s="93"/>
      <c r="KXC12" s="93"/>
      <c r="KXD12" s="93"/>
      <c r="KXE12" s="93"/>
      <c r="KXF12" s="93"/>
      <c r="KXG12" s="93"/>
      <c r="KXH12" s="93"/>
      <c r="KXI12" s="93"/>
      <c r="KXJ12" s="93"/>
      <c r="KXK12" s="93"/>
      <c r="KXL12" s="93"/>
      <c r="KXM12" s="93"/>
      <c r="KXN12" s="93"/>
      <c r="KXO12" s="93"/>
      <c r="KXP12" s="93"/>
      <c r="KXQ12" s="93"/>
      <c r="KXR12" s="93"/>
      <c r="KXS12" s="93"/>
      <c r="KXT12" s="93"/>
      <c r="KXU12" s="93"/>
      <c r="KXV12" s="93"/>
      <c r="KXW12" s="93"/>
      <c r="KXX12" s="93"/>
      <c r="KXY12" s="93"/>
      <c r="KXZ12" s="93"/>
      <c r="KYA12" s="93"/>
      <c r="KYB12" s="93"/>
      <c r="KYC12" s="93"/>
      <c r="KYD12" s="93"/>
      <c r="KYE12" s="93"/>
      <c r="KYF12" s="93"/>
      <c r="KYG12" s="93"/>
      <c r="KYH12" s="93"/>
      <c r="KYI12" s="93"/>
      <c r="KYJ12" s="93"/>
      <c r="KYK12" s="93"/>
      <c r="KYL12" s="93"/>
      <c r="KYM12" s="93"/>
      <c r="KYN12" s="93"/>
      <c r="KYO12" s="93"/>
      <c r="KYP12" s="93"/>
      <c r="KYQ12" s="93"/>
      <c r="KYR12" s="93"/>
      <c r="KYS12" s="93"/>
      <c r="KYT12" s="93"/>
      <c r="KYU12" s="93"/>
      <c r="KYV12" s="93"/>
      <c r="KYW12" s="93"/>
      <c r="KYX12" s="93"/>
      <c r="KYY12" s="93"/>
      <c r="KYZ12" s="93"/>
      <c r="KZA12" s="93"/>
      <c r="KZB12" s="93"/>
      <c r="KZC12" s="93"/>
      <c r="KZD12" s="93"/>
      <c r="KZE12" s="93"/>
      <c r="KZF12" s="93"/>
      <c r="KZG12" s="93"/>
      <c r="KZH12" s="93"/>
      <c r="KZI12" s="93"/>
      <c r="KZJ12" s="93"/>
      <c r="KZK12" s="93"/>
      <c r="KZL12" s="93"/>
      <c r="KZM12" s="93"/>
      <c r="KZN12" s="93"/>
      <c r="KZO12" s="93"/>
      <c r="KZP12" s="93"/>
      <c r="KZQ12" s="93"/>
      <c r="KZR12" s="93"/>
      <c r="KZS12" s="93"/>
      <c r="KZT12" s="93"/>
      <c r="KZU12" s="93"/>
      <c r="KZV12" s="93"/>
      <c r="KZW12" s="93"/>
      <c r="KZX12" s="93"/>
      <c r="KZY12" s="93"/>
      <c r="KZZ12" s="93"/>
      <c r="LAA12" s="93"/>
      <c r="LAB12" s="93"/>
      <c r="LAC12" s="93"/>
      <c r="LAD12" s="93"/>
      <c r="LAE12" s="93"/>
      <c r="LAF12" s="93"/>
      <c r="LAG12" s="93"/>
      <c r="LAH12" s="93"/>
      <c r="LAI12" s="93"/>
      <c r="LAJ12" s="93"/>
      <c r="LAK12" s="93"/>
      <c r="LAL12" s="93"/>
      <c r="LAM12" s="93"/>
      <c r="LAN12" s="93"/>
      <c r="LAO12" s="93"/>
      <c r="LAP12" s="93"/>
      <c r="LAQ12" s="93"/>
      <c r="LAR12" s="93"/>
      <c r="LAS12" s="93"/>
      <c r="LAT12" s="93"/>
      <c r="LAU12" s="93"/>
      <c r="LAV12" s="93"/>
      <c r="LAW12" s="93"/>
      <c r="LAX12" s="93"/>
      <c r="LAY12" s="93"/>
      <c r="LAZ12" s="93"/>
      <c r="LBA12" s="93"/>
      <c r="LBB12" s="93"/>
      <c r="LBC12" s="93"/>
      <c r="LBD12" s="93"/>
      <c r="LBE12" s="93"/>
      <c r="LBF12" s="93"/>
      <c r="LBG12" s="93"/>
      <c r="LBH12" s="93"/>
      <c r="LBI12" s="93"/>
      <c r="LBJ12" s="93"/>
      <c r="LBK12" s="93"/>
      <c r="LBL12" s="93"/>
      <c r="LBM12" s="93"/>
      <c r="LBN12" s="93"/>
      <c r="LBO12" s="93"/>
      <c r="LBP12" s="93"/>
      <c r="LBQ12" s="93"/>
      <c r="LBR12" s="93"/>
      <c r="LBS12" s="93"/>
      <c r="LBT12" s="93"/>
      <c r="LBU12" s="93"/>
      <c r="LBV12" s="93"/>
      <c r="LBW12" s="93"/>
      <c r="LBX12" s="93"/>
      <c r="LBY12" s="93"/>
      <c r="LBZ12" s="93"/>
      <c r="LCA12" s="93"/>
      <c r="LCB12" s="93"/>
      <c r="LCC12" s="93"/>
      <c r="LCD12" s="93"/>
      <c r="LCE12" s="93"/>
      <c r="LCF12" s="93"/>
      <c r="LCG12" s="93"/>
      <c r="LCH12" s="93"/>
      <c r="LCI12" s="93"/>
      <c r="LCJ12" s="93"/>
      <c r="LCK12" s="93"/>
      <c r="LCL12" s="93"/>
      <c r="LCM12" s="93"/>
      <c r="LCN12" s="93"/>
      <c r="LCO12" s="93"/>
      <c r="LCP12" s="93"/>
      <c r="LCQ12" s="93"/>
      <c r="LCR12" s="93"/>
      <c r="LCS12" s="93"/>
      <c r="LCT12" s="93"/>
      <c r="LCU12" s="93"/>
      <c r="LCV12" s="93"/>
      <c r="LCW12" s="93"/>
      <c r="LCX12" s="93"/>
      <c r="LCY12" s="93"/>
      <c r="LCZ12" s="93"/>
      <c r="LDA12" s="93"/>
      <c r="LDB12" s="93"/>
      <c r="LDC12" s="93"/>
      <c r="LDD12" s="93"/>
      <c r="LDE12" s="93"/>
      <c r="LDF12" s="93"/>
      <c r="LDG12" s="93"/>
      <c r="LDH12" s="93"/>
      <c r="LDI12" s="93"/>
      <c r="LDJ12" s="93"/>
      <c r="LDK12" s="93"/>
      <c r="LDL12" s="93"/>
      <c r="LDM12" s="93"/>
      <c r="LDN12" s="93"/>
      <c r="LDO12" s="93"/>
      <c r="LDP12" s="93"/>
      <c r="LDQ12" s="93"/>
      <c r="LDR12" s="93"/>
      <c r="LDS12" s="93"/>
      <c r="LDT12" s="93"/>
      <c r="LDU12" s="93"/>
      <c r="LDV12" s="93"/>
      <c r="LDW12" s="93"/>
      <c r="LDX12" s="93"/>
      <c r="LDY12" s="93"/>
      <c r="LDZ12" s="93"/>
      <c r="LEA12" s="93"/>
      <c r="LEB12" s="93"/>
      <c r="LEC12" s="93"/>
      <c r="LED12" s="93"/>
      <c r="LEE12" s="93"/>
      <c r="LEF12" s="93"/>
      <c r="LEG12" s="93"/>
      <c r="LEH12" s="93"/>
      <c r="LEI12" s="93"/>
      <c r="LEJ12" s="93"/>
      <c r="LEK12" s="93"/>
      <c r="LEL12" s="93"/>
      <c r="LEM12" s="93"/>
      <c r="LEN12" s="93"/>
      <c r="LEO12" s="93"/>
      <c r="LEP12" s="93"/>
      <c r="LEQ12" s="93"/>
      <c r="LER12" s="93"/>
      <c r="LES12" s="93"/>
      <c r="LET12" s="93"/>
      <c r="LEU12" s="93"/>
      <c r="LEV12" s="93"/>
      <c r="LEW12" s="93"/>
      <c r="LEX12" s="93"/>
      <c r="LEY12" s="93"/>
      <c r="LEZ12" s="93"/>
      <c r="LFA12" s="93"/>
      <c r="LFB12" s="93"/>
      <c r="LFC12" s="93"/>
      <c r="LFD12" s="93"/>
      <c r="LFE12" s="93"/>
      <c r="LFF12" s="93"/>
      <c r="LFG12" s="93"/>
      <c r="LFH12" s="93"/>
      <c r="LFI12" s="93"/>
      <c r="LFJ12" s="93"/>
      <c r="LFK12" s="93"/>
      <c r="LFL12" s="93"/>
      <c r="LFM12" s="93"/>
      <c r="LFN12" s="93"/>
      <c r="LFO12" s="93"/>
      <c r="LFP12" s="93"/>
      <c r="LFQ12" s="93"/>
      <c r="LFR12" s="93"/>
      <c r="LFS12" s="93"/>
      <c r="LFT12" s="93"/>
      <c r="LFU12" s="93"/>
      <c r="LFV12" s="93"/>
      <c r="LFW12" s="93"/>
      <c r="LFX12" s="93"/>
      <c r="LFY12" s="93"/>
      <c r="LFZ12" s="93"/>
      <c r="LGA12" s="93"/>
      <c r="LGB12" s="93"/>
      <c r="LGC12" s="93"/>
      <c r="LGD12" s="93"/>
      <c r="LGE12" s="93"/>
      <c r="LGF12" s="93"/>
      <c r="LGG12" s="93"/>
      <c r="LGH12" s="93"/>
      <c r="LGI12" s="93"/>
      <c r="LGJ12" s="93"/>
      <c r="LGK12" s="93"/>
      <c r="LGL12" s="93"/>
      <c r="LGM12" s="93"/>
      <c r="LGN12" s="93"/>
      <c r="LGO12" s="93"/>
      <c r="LGP12" s="93"/>
      <c r="LGQ12" s="93"/>
      <c r="LGR12" s="93"/>
      <c r="LGS12" s="93"/>
      <c r="LGT12" s="93"/>
      <c r="LGU12" s="93"/>
      <c r="LGV12" s="93"/>
      <c r="LGW12" s="93"/>
      <c r="LGX12" s="93"/>
      <c r="LGY12" s="93"/>
      <c r="LGZ12" s="93"/>
      <c r="LHA12" s="93"/>
      <c r="LHB12" s="93"/>
      <c r="LHC12" s="93"/>
      <c r="LHD12" s="93"/>
      <c r="LHE12" s="93"/>
      <c r="LHF12" s="93"/>
      <c r="LHG12" s="93"/>
      <c r="LHH12" s="93"/>
      <c r="LHI12" s="93"/>
      <c r="LHJ12" s="93"/>
      <c r="LHK12" s="93"/>
      <c r="LHL12" s="93"/>
      <c r="LHM12" s="93"/>
      <c r="LHN12" s="93"/>
      <c r="LHO12" s="93"/>
      <c r="LHP12" s="93"/>
      <c r="LHQ12" s="93"/>
      <c r="LHR12" s="93"/>
      <c r="LHS12" s="93"/>
      <c r="LHT12" s="93"/>
      <c r="LHU12" s="93"/>
      <c r="LHV12" s="93"/>
      <c r="LHW12" s="93"/>
      <c r="LHX12" s="93"/>
      <c r="LHY12" s="93"/>
      <c r="LHZ12" s="93"/>
      <c r="LIA12" s="93"/>
      <c r="LIB12" s="93"/>
      <c r="LIC12" s="93"/>
      <c r="LID12" s="93"/>
      <c r="LIE12" s="93"/>
      <c r="LIF12" s="93"/>
      <c r="LIG12" s="93"/>
      <c r="LIH12" s="93"/>
      <c r="LII12" s="93"/>
      <c r="LIJ12" s="93"/>
      <c r="LIK12" s="93"/>
      <c r="LIL12" s="93"/>
      <c r="LIM12" s="93"/>
      <c r="LIN12" s="93"/>
      <c r="LIO12" s="93"/>
      <c r="LIP12" s="93"/>
      <c r="LIQ12" s="93"/>
      <c r="LIR12" s="93"/>
      <c r="LIS12" s="93"/>
      <c r="LIT12" s="93"/>
      <c r="LIU12" s="93"/>
      <c r="LIV12" s="93"/>
      <c r="LIW12" s="93"/>
      <c r="LIX12" s="93"/>
      <c r="LIY12" s="93"/>
      <c r="LIZ12" s="93"/>
      <c r="LJA12" s="93"/>
      <c r="LJB12" s="93"/>
      <c r="LJC12" s="93"/>
      <c r="LJD12" s="93"/>
      <c r="LJE12" s="93"/>
      <c r="LJF12" s="93"/>
      <c r="LJG12" s="93"/>
      <c r="LJH12" s="93"/>
      <c r="LJI12" s="93"/>
      <c r="LJJ12" s="93"/>
      <c r="LJK12" s="93"/>
      <c r="LJL12" s="93"/>
      <c r="LJM12" s="93"/>
      <c r="LJN12" s="93"/>
      <c r="LJO12" s="93"/>
      <c r="LJP12" s="93"/>
      <c r="LJQ12" s="93"/>
      <c r="LJR12" s="93"/>
      <c r="LJS12" s="93"/>
      <c r="LJT12" s="93"/>
      <c r="LJU12" s="93"/>
      <c r="LJV12" s="93"/>
      <c r="LJW12" s="93"/>
      <c r="LJX12" s="93"/>
      <c r="LJY12" s="93"/>
      <c r="LJZ12" s="93"/>
      <c r="LKA12" s="93"/>
      <c r="LKB12" s="93"/>
      <c r="LKC12" s="93"/>
      <c r="LKD12" s="93"/>
      <c r="LKE12" s="93"/>
      <c r="LKF12" s="93"/>
      <c r="LKG12" s="93"/>
      <c r="LKH12" s="93"/>
      <c r="LKI12" s="93"/>
      <c r="LKJ12" s="93"/>
      <c r="LKK12" s="93"/>
      <c r="LKL12" s="93"/>
      <c r="LKM12" s="93"/>
      <c r="LKN12" s="93"/>
      <c r="LKO12" s="93"/>
      <c r="LKP12" s="93"/>
      <c r="LKQ12" s="93"/>
      <c r="LKR12" s="93"/>
      <c r="LKS12" s="93"/>
      <c r="LKT12" s="93"/>
      <c r="LKU12" s="93"/>
      <c r="LKV12" s="93"/>
      <c r="LKW12" s="93"/>
      <c r="LKX12" s="93"/>
      <c r="LKY12" s="93"/>
      <c r="LKZ12" s="93"/>
      <c r="LLA12" s="93"/>
      <c r="LLB12" s="93"/>
      <c r="LLC12" s="93"/>
      <c r="LLD12" s="93"/>
      <c r="LLE12" s="93"/>
      <c r="LLF12" s="93"/>
      <c r="LLG12" s="93"/>
      <c r="LLH12" s="93"/>
      <c r="LLI12" s="93"/>
      <c r="LLJ12" s="93"/>
      <c r="LLK12" s="93"/>
      <c r="LLL12" s="93"/>
      <c r="LLM12" s="93"/>
      <c r="LLN12" s="93"/>
      <c r="LLO12" s="93"/>
      <c r="LLP12" s="93"/>
      <c r="LLQ12" s="93"/>
      <c r="LLR12" s="93"/>
      <c r="LLS12" s="93"/>
      <c r="LLT12" s="93"/>
      <c r="LLU12" s="93"/>
      <c r="LLV12" s="93"/>
      <c r="LLW12" s="93"/>
      <c r="LLX12" s="93"/>
      <c r="LLY12" s="93"/>
      <c r="LLZ12" s="93"/>
      <c r="LMA12" s="93"/>
      <c r="LMB12" s="93"/>
      <c r="LMC12" s="93"/>
      <c r="LMD12" s="93"/>
      <c r="LME12" s="93"/>
      <c r="LMF12" s="93"/>
      <c r="LMG12" s="93"/>
      <c r="LMH12" s="93"/>
      <c r="LMI12" s="93"/>
      <c r="LMJ12" s="93"/>
      <c r="LMK12" s="93"/>
      <c r="LML12" s="93"/>
      <c r="LMM12" s="93"/>
      <c r="LMN12" s="93"/>
      <c r="LMO12" s="93"/>
      <c r="LMP12" s="93"/>
      <c r="LMQ12" s="93"/>
      <c r="LMR12" s="93"/>
      <c r="LMS12" s="93"/>
      <c r="LMT12" s="93"/>
      <c r="LMU12" s="93"/>
      <c r="LMV12" s="93"/>
      <c r="LMW12" s="93"/>
      <c r="LMX12" s="93"/>
      <c r="LMY12" s="93"/>
      <c r="LMZ12" s="93"/>
      <c r="LNA12" s="93"/>
      <c r="LNB12" s="93"/>
      <c r="LNC12" s="93"/>
      <c r="LND12" s="93"/>
      <c r="LNE12" s="93"/>
      <c r="LNF12" s="93"/>
      <c r="LNG12" s="93"/>
      <c r="LNH12" s="93"/>
      <c r="LNI12" s="93"/>
      <c r="LNJ12" s="93"/>
      <c r="LNK12" s="93"/>
      <c r="LNL12" s="93"/>
      <c r="LNM12" s="93"/>
      <c r="LNN12" s="93"/>
      <c r="LNO12" s="93"/>
      <c r="LNP12" s="93"/>
      <c r="LNQ12" s="93"/>
      <c r="LNR12" s="93"/>
      <c r="LNS12" s="93"/>
      <c r="LNT12" s="93"/>
      <c r="LNU12" s="93"/>
      <c r="LNV12" s="93"/>
      <c r="LNW12" s="93"/>
      <c r="LNX12" s="93"/>
      <c r="LNY12" s="93"/>
      <c r="LNZ12" s="93"/>
      <c r="LOA12" s="93"/>
      <c r="LOB12" s="93"/>
      <c r="LOC12" s="93"/>
      <c r="LOD12" s="93"/>
      <c r="LOE12" s="93"/>
      <c r="LOF12" s="93"/>
      <c r="LOG12" s="93"/>
      <c r="LOH12" s="93"/>
      <c r="LOI12" s="93"/>
      <c r="LOJ12" s="93"/>
      <c r="LOK12" s="93"/>
      <c r="LOL12" s="93"/>
      <c r="LOM12" s="93"/>
      <c r="LON12" s="93"/>
      <c r="LOO12" s="93"/>
      <c r="LOP12" s="93"/>
      <c r="LOQ12" s="93"/>
      <c r="LOR12" s="93"/>
      <c r="LOS12" s="93"/>
      <c r="LOT12" s="93"/>
      <c r="LOU12" s="93"/>
      <c r="LOV12" s="93"/>
      <c r="LOW12" s="93"/>
      <c r="LOX12" s="93"/>
      <c r="LOY12" s="93"/>
      <c r="LOZ12" s="93"/>
      <c r="LPA12" s="93"/>
      <c r="LPB12" s="93"/>
      <c r="LPC12" s="93"/>
      <c r="LPD12" s="93"/>
      <c r="LPE12" s="93"/>
      <c r="LPF12" s="93"/>
      <c r="LPG12" s="93"/>
      <c r="LPH12" s="93"/>
      <c r="LPI12" s="93"/>
      <c r="LPJ12" s="93"/>
      <c r="LPK12" s="93"/>
      <c r="LPL12" s="93"/>
      <c r="LPM12" s="93"/>
      <c r="LPN12" s="93"/>
      <c r="LPO12" s="93"/>
      <c r="LPP12" s="93"/>
      <c r="LPQ12" s="93"/>
      <c r="LPR12" s="93"/>
      <c r="LPS12" s="93"/>
      <c r="LPT12" s="93"/>
      <c r="LPU12" s="93"/>
      <c r="LPV12" s="93"/>
      <c r="LPW12" s="93"/>
      <c r="LPX12" s="93"/>
      <c r="LPY12" s="93"/>
      <c r="LPZ12" s="93"/>
      <c r="LQA12" s="93"/>
      <c r="LQB12" s="93"/>
      <c r="LQC12" s="93"/>
      <c r="LQD12" s="93"/>
      <c r="LQE12" s="93"/>
      <c r="LQF12" s="93"/>
      <c r="LQG12" s="93"/>
      <c r="LQH12" s="93"/>
      <c r="LQI12" s="93"/>
      <c r="LQJ12" s="93"/>
      <c r="LQK12" s="93"/>
      <c r="LQL12" s="93"/>
      <c r="LQM12" s="93"/>
      <c r="LQN12" s="93"/>
      <c r="LQO12" s="93"/>
      <c r="LQP12" s="93"/>
      <c r="LQQ12" s="93"/>
      <c r="LQR12" s="93"/>
      <c r="LQS12" s="93"/>
      <c r="LQT12" s="93"/>
      <c r="LQU12" s="93"/>
      <c r="LQV12" s="93"/>
      <c r="LQW12" s="93"/>
      <c r="LQX12" s="93"/>
      <c r="LQY12" s="93"/>
      <c r="LQZ12" s="93"/>
      <c r="LRA12" s="93"/>
      <c r="LRB12" s="93"/>
      <c r="LRC12" s="93"/>
      <c r="LRD12" s="93"/>
      <c r="LRE12" s="93"/>
      <c r="LRF12" s="93"/>
      <c r="LRG12" s="93"/>
      <c r="LRH12" s="93"/>
      <c r="LRI12" s="93"/>
      <c r="LRJ12" s="93"/>
      <c r="LRK12" s="93"/>
      <c r="LRL12" s="93"/>
      <c r="LRM12" s="93"/>
      <c r="LRN12" s="93"/>
      <c r="LRO12" s="93"/>
      <c r="LRP12" s="93"/>
      <c r="LRQ12" s="93"/>
      <c r="LRR12" s="93"/>
      <c r="LRS12" s="93"/>
      <c r="LRT12" s="93"/>
      <c r="LRU12" s="93"/>
      <c r="LRV12" s="93"/>
      <c r="LRW12" s="93"/>
      <c r="LRX12" s="93"/>
      <c r="LRY12" s="93"/>
      <c r="LRZ12" s="93"/>
      <c r="LSA12" s="93"/>
      <c r="LSB12" s="93"/>
      <c r="LSC12" s="93"/>
      <c r="LSD12" s="93"/>
      <c r="LSE12" s="93"/>
      <c r="LSF12" s="93"/>
      <c r="LSG12" s="93"/>
      <c r="LSH12" s="93"/>
      <c r="LSI12" s="93"/>
      <c r="LSJ12" s="93"/>
      <c r="LSK12" s="93"/>
      <c r="LSL12" s="93"/>
      <c r="LSM12" s="93"/>
      <c r="LSN12" s="93"/>
      <c r="LSO12" s="93"/>
      <c r="LSP12" s="93"/>
      <c r="LSQ12" s="93"/>
      <c r="LSR12" s="93"/>
      <c r="LSS12" s="93"/>
      <c r="LST12" s="93"/>
      <c r="LSU12" s="93"/>
      <c r="LSV12" s="93"/>
      <c r="LSW12" s="93"/>
      <c r="LSX12" s="93"/>
      <c r="LSY12" s="93"/>
      <c r="LSZ12" s="93"/>
      <c r="LTA12" s="93"/>
      <c r="LTB12" s="93"/>
      <c r="LTC12" s="93"/>
      <c r="LTD12" s="93"/>
      <c r="LTE12" s="93"/>
      <c r="LTF12" s="93"/>
      <c r="LTG12" s="93"/>
      <c r="LTH12" s="93"/>
      <c r="LTI12" s="93"/>
      <c r="LTJ12" s="93"/>
      <c r="LTK12" s="93"/>
      <c r="LTL12" s="93"/>
      <c r="LTM12" s="93"/>
      <c r="LTN12" s="93"/>
      <c r="LTO12" s="93"/>
      <c r="LTP12" s="93"/>
      <c r="LTQ12" s="93"/>
      <c r="LTR12" s="93"/>
      <c r="LTS12" s="93"/>
      <c r="LTT12" s="93"/>
      <c r="LTU12" s="93"/>
      <c r="LTV12" s="93"/>
      <c r="LTW12" s="93"/>
      <c r="LTX12" s="93"/>
      <c r="LTY12" s="93"/>
      <c r="LTZ12" s="93"/>
      <c r="LUA12" s="93"/>
      <c r="LUB12" s="93"/>
      <c r="LUC12" s="93"/>
      <c r="LUD12" s="93"/>
      <c r="LUE12" s="93"/>
      <c r="LUF12" s="93"/>
      <c r="LUG12" s="93"/>
      <c r="LUH12" s="93"/>
      <c r="LUI12" s="93"/>
      <c r="LUJ12" s="93"/>
      <c r="LUK12" s="93"/>
      <c r="LUL12" s="93"/>
      <c r="LUM12" s="93"/>
      <c r="LUN12" s="93"/>
      <c r="LUO12" s="93"/>
      <c r="LUP12" s="93"/>
      <c r="LUQ12" s="93"/>
      <c r="LUR12" s="93"/>
      <c r="LUS12" s="93"/>
      <c r="LUT12" s="93"/>
      <c r="LUU12" s="93"/>
      <c r="LUV12" s="93"/>
      <c r="LUW12" s="93"/>
      <c r="LUX12" s="93"/>
      <c r="LUY12" s="93"/>
      <c r="LUZ12" s="93"/>
      <c r="LVA12" s="93"/>
      <c r="LVB12" s="93"/>
      <c r="LVC12" s="93"/>
      <c r="LVD12" s="93"/>
      <c r="LVE12" s="93"/>
      <c r="LVF12" s="93"/>
      <c r="LVG12" s="93"/>
      <c r="LVH12" s="93"/>
      <c r="LVI12" s="93"/>
      <c r="LVJ12" s="93"/>
      <c r="LVK12" s="93"/>
      <c r="LVL12" s="93"/>
      <c r="LVM12" s="93"/>
      <c r="LVN12" s="93"/>
      <c r="LVO12" s="93"/>
      <c r="LVP12" s="93"/>
      <c r="LVQ12" s="93"/>
      <c r="LVR12" s="93"/>
      <c r="LVS12" s="93"/>
      <c r="LVT12" s="93"/>
      <c r="LVU12" s="93"/>
      <c r="LVV12" s="93"/>
      <c r="LVW12" s="93"/>
      <c r="LVX12" s="93"/>
      <c r="LVY12" s="93"/>
      <c r="LVZ12" s="93"/>
      <c r="LWA12" s="93"/>
      <c r="LWB12" s="93"/>
      <c r="LWC12" s="93"/>
      <c r="LWD12" s="93"/>
      <c r="LWE12" s="93"/>
      <c r="LWF12" s="93"/>
      <c r="LWG12" s="93"/>
      <c r="LWH12" s="93"/>
      <c r="LWI12" s="93"/>
      <c r="LWJ12" s="93"/>
      <c r="LWK12" s="93"/>
      <c r="LWL12" s="93"/>
      <c r="LWM12" s="93"/>
      <c r="LWN12" s="93"/>
      <c r="LWO12" s="93"/>
      <c r="LWP12" s="93"/>
      <c r="LWQ12" s="93"/>
      <c r="LWR12" s="93"/>
      <c r="LWS12" s="93"/>
      <c r="LWT12" s="93"/>
      <c r="LWU12" s="93"/>
      <c r="LWV12" s="93"/>
      <c r="LWW12" s="93"/>
      <c r="LWX12" s="93"/>
      <c r="LWY12" s="93"/>
      <c r="LWZ12" s="93"/>
      <c r="LXA12" s="93"/>
      <c r="LXB12" s="93"/>
      <c r="LXC12" s="93"/>
      <c r="LXD12" s="93"/>
      <c r="LXE12" s="93"/>
      <c r="LXF12" s="93"/>
      <c r="LXG12" s="93"/>
      <c r="LXH12" s="93"/>
      <c r="LXI12" s="93"/>
      <c r="LXJ12" s="93"/>
      <c r="LXK12" s="93"/>
      <c r="LXL12" s="93"/>
      <c r="LXM12" s="93"/>
      <c r="LXN12" s="93"/>
      <c r="LXO12" s="93"/>
      <c r="LXP12" s="93"/>
      <c r="LXQ12" s="93"/>
      <c r="LXR12" s="93"/>
      <c r="LXS12" s="93"/>
      <c r="LXT12" s="93"/>
      <c r="LXU12" s="93"/>
      <c r="LXV12" s="93"/>
      <c r="LXW12" s="93"/>
      <c r="LXX12" s="93"/>
      <c r="LXY12" s="93"/>
      <c r="LXZ12" s="93"/>
      <c r="LYA12" s="93"/>
      <c r="LYB12" s="93"/>
      <c r="LYC12" s="93"/>
      <c r="LYD12" s="93"/>
      <c r="LYE12" s="93"/>
      <c r="LYF12" s="93"/>
      <c r="LYG12" s="93"/>
      <c r="LYH12" s="93"/>
      <c r="LYI12" s="93"/>
      <c r="LYJ12" s="93"/>
      <c r="LYK12" s="93"/>
      <c r="LYL12" s="93"/>
      <c r="LYM12" s="93"/>
      <c r="LYN12" s="93"/>
      <c r="LYO12" s="93"/>
      <c r="LYP12" s="93"/>
      <c r="LYQ12" s="93"/>
      <c r="LYR12" s="93"/>
      <c r="LYS12" s="93"/>
      <c r="LYT12" s="93"/>
      <c r="LYU12" s="93"/>
      <c r="LYV12" s="93"/>
      <c r="LYW12" s="93"/>
      <c r="LYX12" s="93"/>
      <c r="LYY12" s="93"/>
      <c r="LYZ12" s="93"/>
      <c r="LZA12" s="93"/>
      <c r="LZB12" s="93"/>
      <c r="LZC12" s="93"/>
      <c r="LZD12" s="93"/>
      <c r="LZE12" s="93"/>
      <c r="LZF12" s="93"/>
      <c r="LZG12" s="93"/>
      <c r="LZH12" s="93"/>
      <c r="LZI12" s="93"/>
      <c r="LZJ12" s="93"/>
      <c r="LZK12" s="93"/>
      <c r="LZL12" s="93"/>
      <c r="LZM12" s="93"/>
      <c r="LZN12" s="93"/>
      <c r="LZO12" s="93"/>
      <c r="LZP12" s="93"/>
      <c r="LZQ12" s="93"/>
      <c r="LZR12" s="93"/>
      <c r="LZS12" s="93"/>
      <c r="LZT12" s="93"/>
      <c r="LZU12" s="93"/>
      <c r="LZV12" s="93"/>
      <c r="LZW12" s="93"/>
      <c r="LZX12" s="93"/>
      <c r="LZY12" s="93"/>
      <c r="LZZ12" s="93"/>
      <c r="MAA12" s="93"/>
      <c r="MAB12" s="93"/>
      <c r="MAC12" s="93"/>
      <c r="MAD12" s="93"/>
      <c r="MAE12" s="93"/>
      <c r="MAF12" s="93"/>
      <c r="MAG12" s="93"/>
      <c r="MAH12" s="93"/>
      <c r="MAI12" s="93"/>
      <c r="MAJ12" s="93"/>
      <c r="MAK12" s="93"/>
      <c r="MAL12" s="93"/>
      <c r="MAM12" s="93"/>
      <c r="MAN12" s="93"/>
      <c r="MAO12" s="93"/>
      <c r="MAP12" s="93"/>
      <c r="MAQ12" s="93"/>
      <c r="MAR12" s="93"/>
      <c r="MAS12" s="93"/>
      <c r="MAT12" s="93"/>
      <c r="MAU12" s="93"/>
      <c r="MAV12" s="93"/>
      <c r="MAW12" s="93"/>
      <c r="MAX12" s="93"/>
      <c r="MAY12" s="93"/>
      <c r="MAZ12" s="93"/>
      <c r="MBA12" s="93"/>
      <c r="MBB12" s="93"/>
      <c r="MBC12" s="93"/>
      <c r="MBD12" s="93"/>
      <c r="MBE12" s="93"/>
      <c r="MBF12" s="93"/>
      <c r="MBG12" s="93"/>
      <c r="MBH12" s="93"/>
      <c r="MBI12" s="93"/>
      <c r="MBJ12" s="93"/>
      <c r="MBK12" s="93"/>
      <c r="MBL12" s="93"/>
      <c r="MBM12" s="93"/>
      <c r="MBN12" s="93"/>
      <c r="MBO12" s="93"/>
      <c r="MBP12" s="93"/>
      <c r="MBQ12" s="93"/>
      <c r="MBR12" s="93"/>
      <c r="MBS12" s="93"/>
      <c r="MBT12" s="93"/>
      <c r="MBU12" s="93"/>
      <c r="MBV12" s="93"/>
      <c r="MBW12" s="93"/>
      <c r="MBX12" s="93"/>
      <c r="MBY12" s="93"/>
      <c r="MBZ12" s="93"/>
      <c r="MCA12" s="93"/>
      <c r="MCB12" s="93"/>
      <c r="MCC12" s="93"/>
      <c r="MCD12" s="93"/>
      <c r="MCE12" s="93"/>
      <c r="MCF12" s="93"/>
      <c r="MCG12" s="93"/>
      <c r="MCH12" s="93"/>
      <c r="MCI12" s="93"/>
      <c r="MCJ12" s="93"/>
      <c r="MCK12" s="93"/>
      <c r="MCL12" s="93"/>
      <c r="MCM12" s="93"/>
      <c r="MCN12" s="93"/>
      <c r="MCO12" s="93"/>
      <c r="MCP12" s="93"/>
      <c r="MCQ12" s="93"/>
      <c r="MCR12" s="93"/>
      <c r="MCS12" s="93"/>
      <c r="MCT12" s="93"/>
      <c r="MCU12" s="93"/>
      <c r="MCV12" s="93"/>
      <c r="MCW12" s="93"/>
      <c r="MCX12" s="93"/>
      <c r="MCY12" s="93"/>
      <c r="MCZ12" s="93"/>
      <c r="MDA12" s="93"/>
      <c r="MDB12" s="93"/>
      <c r="MDC12" s="93"/>
      <c r="MDD12" s="93"/>
      <c r="MDE12" s="93"/>
      <c r="MDF12" s="93"/>
      <c r="MDG12" s="93"/>
      <c r="MDH12" s="93"/>
      <c r="MDI12" s="93"/>
      <c r="MDJ12" s="93"/>
      <c r="MDK12" s="93"/>
      <c r="MDL12" s="93"/>
      <c r="MDM12" s="93"/>
      <c r="MDN12" s="93"/>
      <c r="MDO12" s="93"/>
      <c r="MDP12" s="93"/>
      <c r="MDQ12" s="93"/>
      <c r="MDR12" s="93"/>
      <c r="MDS12" s="93"/>
      <c r="MDT12" s="93"/>
      <c r="MDU12" s="93"/>
      <c r="MDV12" s="93"/>
      <c r="MDW12" s="93"/>
      <c r="MDX12" s="93"/>
      <c r="MDY12" s="93"/>
      <c r="MDZ12" s="93"/>
      <c r="MEA12" s="93"/>
      <c r="MEB12" s="93"/>
      <c r="MEC12" s="93"/>
      <c r="MED12" s="93"/>
      <c r="MEE12" s="93"/>
      <c r="MEF12" s="93"/>
      <c r="MEG12" s="93"/>
      <c r="MEH12" s="93"/>
      <c r="MEI12" s="93"/>
      <c r="MEJ12" s="93"/>
      <c r="MEK12" s="93"/>
      <c r="MEL12" s="93"/>
      <c r="MEM12" s="93"/>
      <c r="MEN12" s="93"/>
      <c r="MEO12" s="93"/>
      <c r="MEP12" s="93"/>
      <c r="MEQ12" s="93"/>
      <c r="MER12" s="93"/>
      <c r="MES12" s="93"/>
      <c r="MET12" s="93"/>
      <c r="MEU12" s="93"/>
      <c r="MEV12" s="93"/>
      <c r="MEW12" s="93"/>
      <c r="MEX12" s="93"/>
      <c r="MEY12" s="93"/>
      <c r="MEZ12" s="93"/>
      <c r="MFA12" s="93"/>
      <c r="MFB12" s="93"/>
      <c r="MFC12" s="93"/>
      <c r="MFD12" s="93"/>
      <c r="MFE12" s="93"/>
      <c r="MFF12" s="93"/>
      <c r="MFG12" s="93"/>
      <c r="MFH12" s="93"/>
      <c r="MFI12" s="93"/>
      <c r="MFJ12" s="93"/>
      <c r="MFK12" s="93"/>
      <c r="MFL12" s="93"/>
      <c r="MFM12" s="93"/>
      <c r="MFN12" s="93"/>
      <c r="MFO12" s="93"/>
      <c r="MFP12" s="93"/>
      <c r="MFQ12" s="93"/>
      <c r="MFR12" s="93"/>
      <c r="MFS12" s="93"/>
      <c r="MFT12" s="93"/>
      <c r="MFU12" s="93"/>
      <c r="MFV12" s="93"/>
      <c r="MFW12" s="93"/>
      <c r="MFX12" s="93"/>
      <c r="MFY12" s="93"/>
      <c r="MFZ12" s="93"/>
      <c r="MGA12" s="93"/>
      <c r="MGB12" s="93"/>
      <c r="MGC12" s="93"/>
      <c r="MGD12" s="93"/>
      <c r="MGE12" s="93"/>
      <c r="MGF12" s="93"/>
      <c r="MGG12" s="93"/>
      <c r="MGH12" s="93"/>
      <c r="MGI12" s="93"/>
      <c r="MGJ12" s="93"/>
      <c r="MGK12" s="93"/>
      <c r="MGL12" s="93"/>
      <c r="MGM12" s="93"/>
      <c r="MGN12" s="93"/>
      <c r="MGO12" s="93"/>
      <c r="MGP12" s="93"/>
      <c r="MGQ12" s="93"/>
      <c r="MGR12" s="93"/>
      <c r="MGS12" s="93"/>
      <c r="MGT12" s="93"/>
      <c r="MGU12" s="93"/>
      <c r="MGV12" s="93"/>
      <c r="MGW12" s="93"/>
      <c r="MGX12" s="93"/>
      <c r="MGY12" s="93"/>
      <c r="MGZ12" s="93"/>
      <c r="MHA12" s="93"/>
      <c r="MHB12" s="93"/>
      <c r="MHC12" s="93"/>
      <c r="MHD12" s="93"/>
      <c r="MHE12" s="93"/>
      <c r="MHF12" s="93"/>
      <c r="MHG12" s="93"/>
      <c r="MHH12" s="93"/>
      <c r="MHI12" s="93"/>
      <c r="MHJ12" s="93"/>
      <c r="MHK12" s="93"/>
      <c r="MHL12" s="93"/>
      <c r="MHM12" s="93"/>
      <c r="MHN12" s="93"/>
      <c r="MHO12" s="93"/>
      <c r="MHP12" s="93"/>
      <c r="MHQ12" s="93"/>
      <c r="MHR12" s="93"/>
      <c r="MHS12" s="93"/>
      <c r="MHT12" s="93"/>
      <c r="MHU12" s="93"/>
      <c r="MHV12" s="93"/>
      <c r="MHW12" s="93"/>
      <c r="MHX12" s="93"/>
      <c r="MHY12" s="93"/>
      <c r="MHZ12" s="93"/>
      <c r="MIA12" s="93"/>
      <c r="MIB12" s="93"/>
      <c r="MIC12" s="93"/>
      <c r="MID12" s="93"/>
      <c r="MIE12" s="93"/>
      <c r="MIF12" s="93"/>
      <c r="MIG12" s="93"/>
      <c r="MIH12" s="93"/>
      <c r="MII12" s="93"/>
      <c r="MIJ12" s="93"/>
      <c r="MIK12" s="93"/>
      <c r="MIL12" s="93"/>
      <c r="MIM12" s="93"/>
      <c r="MIN12" s="93"/>
      <c r="MIO12" s="93"/>
      <c r="MIP12" s="93"/>
      <c r="MIQ12" s="93"/>
      <c r="MIR12" s="93"/>
      <c r="MIS12" s="93"/>
      <c r="MIT12" s="93"/>
      <c r="MIU12" s="93"/>
      <c r="MIV12" s="93"/>
      <c r="MIW12" s="93"/>
      <c r="MIX12" s="93"/>
      <c r="MIY12" s="93"/>
      <c r="MIZ12" s="93"/>
      <c r="MJA12" s="93"/>
      <c r="MJB12" s="93"/>
      <c r="MJC12" s="93"/>
      <c r="MJD12" s="93"/>
      <c r="MJE12" s="93"/>
      <c r="MJF12" s="93"/>
      <c r="MJG12" s="93"/>
      <c r="MJH12" s="93"/>
      <c r="MJI12" s="93"/>
      <c r="MJJ12" s="93"/>
      <c r="MJK12" s="93"/>
      <c r="MJL12" s="93"/>
      <c r="MJM12" s="93"/>
      <c r="MJN12" s="93"/>
      <c r="MJO12" s="93"/>
      <c r="MJP12" s="93"/>
      <c r="MJQ12" s="93"/>
      <c r="MJR12" s="93"/>
      <c r="MJS12" s="93"/>
      <c r="MJT12" s="93"/>
      <c r="MJU12" s="93"/>
      <c r="MJV12" s="93"/>
      <c r="MJW12" s="93"/>
      <c r="MJX12" s="93"/>
      <c r="MJY12" s="93"/>
      <c r="MJZ12" s="93"/>
      <c r="MKA12" s="93"/>
      <c r="MKB12" s="93"/>
      <c r="MKC12" s="93"/>
      <c r="MKD12" s="93"/>
      <c r="MKE12" s="93"/>
      <c r="MKF12" s="93"/>
      <c r="MKG12" s="93"/>
      <c r="MKH12" s="93"/>
      <c r="MKI12" s="93"/>
      <c r="MKJ12" s="93"/>
      <c r="MKK12" s="93"/>
      <c r="MKL12" s="93"/>
      <c r="MKM12" s="93"/>
      <c r="MKN12" s="93"/>
      <c r="MKO12" s="93"/>
      <c r="MKP12" s="93"/>
      <c r="MKQ12" s="93"/>
      <c r="MKR12" s="93"/>
      <c r="MKS12" s="93"/>
      <c r="MKT12" s="93"/>
      <c r="MKU12" s="93"/>
      <c r="MKV12" s="93"/>
      <c r="MKW12" s="93"/>
      <c r="MKX12" s="93"/>
      <c r="MKY12" s="93"/>
      <c r="MKZ12" s="93"/>
      <c r="MLA12" s="93"/>
      <c r="MLB12" s="93"/>
      <c r="MLC12" s="93"/>
      <c r="MLD12" s="93"/>
      <c r="MLE12" s="93"/>
      <c r="MLF12" s="93"/>
      <c r="MLG12" s="93"/>
      <c r="MLH12" s="93"/>
      <c r="MLI12" s="93"/>
      <c r="MLJ12" s="93"/>
      <c r="MLK12" s="93"/>
      <c r="MLL12" s="93"/>
      <c r="MLM12" s="93"/>
      <c r="MLN12" s="93"/>
      <c r="MLO12" s="93"/>
      <c r="MLP12" s="93"/>
      <c r="MLQ12" s="93"/>
      <c r="MLR12" s="93"/>
      <c r="MLS12" s="93"/>
      <c r="MLT12" s="93"/>
      <c r="MLU12" s="93"/>
      <c r="MLV12" s="93"/>
      <c r="MLW12" s="93"/>
      <c r="MLX12" s="93"/>
      <c r="MLY12" s="93"/>
      <c r="MLZ12" s="93"/>
      <c r="MMA12" s="93"/>
      <c r="MMB12" s="93"/>
      <c r="MMC12" s="93"/>
      <c r="MMD12" s="93"/>
      <c r="MME12" s="93"/>
      <c r="MMF12" s="93"/>
      <c r="MMG12" s="93"/>
      <c r="MMH12" s="93"/>
      <c r="MMI12" s="93"/>
      <c r="MMJ12" s="93"/>
      <c r="MMK12" s="93"/>
      <c r="MML12" s="93"/>
      <c r="MMM12" s="93"/>
      <c r="MMN12" s="93"/>
      <c r="MMO12" s="93"/>
      <c r="MMP12" s="93"/>
      <c r="MMQ12" s="93"/>
      <c r="MMR12" s="93"/>
      <c r="MMS12" s="93"/>
      <c r="MMT12" s="93"/>
      <c r="MMU12" s="93"/>
      <c r="MMV12" s="93"/>
      <c r="MMW12" s="93"/>
      <c r="MMX12" s="93"/>
      <c r="MMY12" s="93"/>
      <c r="MMZ12" s="93"/>
      <c r="MNA12" s="93"/>
      <c r="MNB12" s="93"/>
      <c r="MNC12" s="93"/>
      <c r="MND12" s="93"/>
      <c r="MNE12" s="93"/>
      <c r="MNF12" s="93"/>
      <c r="MNG12" s="93"/>
      <c r="MNH12" s="93"/>
      <c r="MNI12" s="93"/>
      <c r="MNJ12" s="93"/>
      <c r="MNK12" s="93"/>
      <c r="MNL12" s="93"/>
      <c r="MNM12" s="93"/>
      <c r="MNN12" s="93"/>
      <c r="MNO12" s="93"/>
      <c r="MNP12" s="93"/>
      <c r="MNQ12" s="93"/>
      <c r="MNR12" s="93"/>
      <c r="MNS12" s="93"/>
      <c r="MNT12" s="93"/>
      <c r="MNU12" s="93"/>
      <c r="MNV12" s="93"/>
      <c r="MNW12" s="93"/>
      <c r="MNX12" s="93"/>
      <c r="MNY12" s="93"/>
      <c r="MNZ12" s="93"/>
      <c r="MOA12" s="93"/>
      <c r="MOB12" s="93"/>
      <c r="MOC12" s="93"/>
      <c r="MOD12" s="93"/>
      <c r="MOE12" s="93"/>
      <c r="MOF12" s="93"/>
      <c r="MOG12" s="93"/>
      <c r="MOH12" s="93"/>
      <c r="MOI12" s="93"/>
      <c r="MOJ12" s="93"/>
      <c r="MOK12" s="93"/>
      <c r="MOL12" s="93"/>
      <c r="MOM12" s="93"/>
      <c r="MON12" s="93"/>
      <c r="MOO12" s="93"/>
      <c r="MOP12" s="93"/>
      <c r="MOQ12" s="93"/>
      <c r="MOR12" s="93"/>
      <c r="MOS12" s="93"/>
      <c r="MOT12" s="93"/>
      <c r="MOU12" s="93"/>
      <c r="MOV12" s="93"/>
      <c r="MOW12" s="93"/>
      <c r="MOX12" s="93"/>
      <c r="MOY12" s="93"/>
      <c r="MOZ12" s="93"/>
      <c r="MPA12" s="93"/>
      <c r="MPB12" s="93"/>
      <c r="MPC12" s="93"/>
      <c r="MPD12" s="93"/>
      <c r="MPE12" s="93"/>
      <c r="MPF12" s="93"/>
      <c r="MPG12" s="93"/>
      <c r="MPH12" s="93"/>
      <c r="MPI12" s="93"/>
      <c r="MPJ12" s="93"/>
      <c r="MPK12" s="93"/>
      <c r="MPL12" s="93"/>
      <c r="MPM12" s="93"/>
      <c r="MPN12" s="93"/>
      <c r="MPO12" s="93"/>
      <c r="MPP12" s="93"/>
      <c r="MPQ12" s="93"/>
      <c r="MPR12" s="93"/>
      <c r="MPS12" s="93"/>
      <c r="MPT12" s="93"/>
      <c r="MPU12" s="93"/>
      <c r="MPV12" s="93"/>
      <c r="MPW12" s="93"/>
      <c r="MPX12" s="93"/>
      <c r="MPY12" s="93"/>
      <c r="MPZ12" s="93"/>
      <c r="MQA12" s="93"/>
      <c r="MQB12" s="93"/>
      <c r="MQC12" s="93"/>
      <c r="MQD12" s="93"/>
      <c r="MQE12" s="93"/>
      <c r="MQF12" s="93"/>
      <c r="MQG12" s="93"/>
      <c r="MQH12" s="93"/>
      <c r="MQI12" s="93"/>
      <c r="MQJ12" s="93"/>
      <c r="MQK12" s="93"/>
      <c r="MQL12" s="93"/>
      <c r="MQM12" s="93"/>
      <c r="MQN12" s="93"/>
      <c r="MQO12" s="93"/>
      <c r="MQP12" s="93"/>
      <c r="MQQ12" s="93"/>
      <c r="MQR12" s="93"/>
      <c r="MQS12" s="93"/>
      <c r="MQT12" s="93"/>
      <c r="MQU12" s="93"/>
      <c r="MQV12" s="93"/>
      <c r="MQW12" s="93"/>
      <c r="MQX12" s="93"/>
      <c r="MQY12" s="93"/>
      <c r="MQZ12" s="93"/>
      <c r="MRA12" s="93"/>
      <c r="MRB12" s="93"/>
      <c r="MRC12" s="93"/>
      <c r="MRD12" s="93"/>
      <c r="MRE12" s="93"/>
      <c r="MRF12" s="93"/>
      <c r="MRG12" s="93"/>
      <c r="MRH12" s="93"/>
      <c r="MRI12" s="93"/>
      <c r="MRJ12" s="93"/>
      <c r="MRK12" s="93"/>
      <c r="MRL12" s="93"/>
      <c r="MRM12" s="93"/>
      <c r="MRN12" s="93"/>
      <c r="MRO12" s="93"/>
      <c r="MRP12" s="93"/>
      <c r="MRQ12" s="93"/>
      <c r="MRR12" s="93"/>
      <c r="MRS12" s="93"/>
      <c r="MRT12" s="93"/>
      <c r="MRU12" s="93"/>
      <c r="MRV12" s="93"/>
      <c r="MRW12" s="93"/>
      <c r="MRX12" s="93"/>
      <c r="MRY12" s="93"/>
      <c r="MRZ12" s="93"/>
      <c r="MSA12" s="93"/>
      <c r="MSB12" s="93"/>
      <c r="MSC12" s="93"/>
      <c r="MSD12" s="93"/>
      <c r="MSE12" s="93"/>
      <c r="MSF12" s="93"/>
      <c r="MSG12" s="93"/>
      <c r="MSH12" s="93"/>
      <c r="MSI12" s="93"/>
      <c r="MSJ12" s="93"/>
      <c r="MSK12" s="93"/>
      <c r="MSL12" s="93"/>
      <c r="MSM12" s="93"/>
      <c r="MSN12" s="93"/>
      <c r="MSO12" s="93"/>
      <c r="MSP12" s="93"/>
      <c r="MSQ12" s="93"/>
      <c r="MSR12" s="93"/>
      <c r="MSS12" s="93"/>
      <c r="MST12" s="93"/>
      <c r="MSU12" s="93"/>
      <c r="MSV12" s="93"/>
      <c r="MSW12" s="93"/>
      <c r="MSX12" s="93"/>
      <c r="MSY12" s="93"/>
      <c r="MSZ12" s="93"/>
      <c r="MTA12" s="93"/>
      <c r="MTB12" s="93"/>
      <c r="MTC12" s="93"/>
      <c r="MTD12" s="93"/>
      <c r="MTE12" s="93"/>
      <c r="MTF12" s="93"/>
      <c r="MTG12" s="93"/>
      <c r="MTH12" s="93"/>
      <c r="MTI12" s="93"/>
      <c r="MTJ12" s="93"/>
      <c r="MTK12" s="93"/>
      <c r="MTL12" s="93"/>
      <c r="MTM12" s="93"/>
      <c r="MTN12" s="93"/>
      <c r="MTO12" s="93"/>
      <c r="MTP12" s="93"/>
      <c r="MTQ12" s="93"/>
      <c r="MTR12" s="93"/>
      <c r="MTS12" s="93"/>
      <c r="MTT12" s="93"/>
      <c r="MTU12" s="93"/>
      <c r="MTV12" s="93"/>
      <c r="MTW12" s="93"/>
      <c r="MTX12" s="93"/>
      <c r="MTY12" s="93"/>
      <c r="MTZ12" s="93"/>
      <c r="MUA12" s="93"/>
      <c r="MUB12" s="93"/>
      <c r="MUC12" s="93"/>
      <c r="MUD12" s="93"/>
      <c r="MUE12" s="93"/>
      <c r="MUF12" s="93"/>
      <c r="MUG12" s="93"/>
      <c r="MUH12" s="93"/>
      <c r="MUI12" s="93"/>
      <c r="MUJ12" s="93"/>
      <c r="MUK12" s="93"/>
      <c r="MUL12" s="93"/>
      <c r="MUM12" s="93"/>
      <c r="MUN12" s="93"/>
      <c r="MUO12" s="93"/>
      <c r="MUP12" s="93"/>
      <c r="MUQ12" s="93"/>
      <c r="MUR12" s="93"/>
      <c r="MUS12" s="93"/>
      <c r="MUT12" s="93"/>
      <c r="MUU12" s="93"/>
      <c r="MUV12" s="93"/>
      <c r="MUW12" s="93"/>
      <c r="MUX12" s="93"/>
      <c r="MUY12" s="93"/>
      <c r="MUZ12" s="93"/>
      <c r="MVA12" s="93"/>
      <c r="MVB12" s="93"/>
      <c r="MVC12" s="93"/>
      <c r="MVD12" s="93"/>
      <c r="MVE12" s="93"/>
      <c r="MVF12" s="93"/>
      <c r="MVG12" s="93"/>
      <c r="MVH12" s="93"/>
      <c r="MVI12" s="93"/>
      <c r="MVJ12" s="93"/>
      <c r="MVK12" s="93"/>
      <c r="MVL12" s="93"/>
      <c r="MVM12" s="93"/>
      <c r="MVN12" s="93"/>
      <c r="MVO12" s="93"/>
      <c r="MVP12" s="93"/>
      <c r="MVQ12" s="93"/>
      <c r="MVR12" s="93"/>
      <c r="MVS12" s="93"/>
      <c r="MVT12" s="93"/>
      <c r="MVU12" s="93"/>
      <c r="MVV12" s="93"/>
      <c r="MVW12" s="93"/>
      <c r="MVX12" s="93"/>
      <c r="MVY12" s="93"/>
      <c r="MVZ12" s="93"/>
      <c r="MWA12" s="93"/>
      <c r="MWB12" s="93"/>
      <c r="MWC12" s="93"/>
      <c r="MWD12" s="93"/>
      <c r="MWE12" s="93"/>
      <c r="MWF12" s="93"/>
      <c r="MWG12" s="93"/>
      <c r="MWH12" s="93"/>
      <c r="MWI12" s="93"/>
      <c r="MWJ12" s="93"/>
      <c r="MWK12" s="93"/>
      <c r="MWL12" s="93"/>
      <c r="MWM12" s="93"/>
      <c r="MWN12" s="93"/>
      <c r="MWO12" s="93"/>
      <c r="MWP12" s="93"/>
      <c r="MWQ12" s="93"/>
      <c r="MWR12" s="93"/>
      <c r="MWS12" s="93"/>
      <c r="MWT12" s="93"/>
      <c r="MWU12" s="93"/>
      <c r="MWV12" s="93"/>
      <c r="MWW12" s="93"/>
      <c r="MWX12" s="93"/>
      <c r="MWY12" s="93"/>
      <c r="MWZ12" s="93"/>
      <c r="MXA12" s="93"/>
      <c r="MXB12" s="93"/>
      <c r="MXC12" s="93"/>
      <c r="MXD12" s="93"/>
      <c r="MXE12" s="93"/>
      <c r="MXF12" s="93"/>
      <c r="MXG12" s="93"/>
      <c r="MXH12" s="93"/>
      <c r="MXI12" s="93"/>
      <c r="MXJ12" s="93"/>
      <c r="MXK12" s="93"/>
      <c r="MXL12" s="93"/>
      <c r="MXM12" s="93"/>
      <c r="MXN12" s="93"/>
      <c r="MXO12" s="93"/>
      <c r="MXP12" s="93"/>
      <c r="MXQ12" s="93"/>
      <c r="MXR12" s="93"/>
      <c r="MXS12" s="93"/>
      <c r="MXT12" s="93"/>
      <c r="MXU12" s="93"/>
      <c r="MXV12" s="93"/>
      <c r="MXW12" s="93"/>
      <c r="MXX12" s="93"/>
      <c r="MXY12" s="93"/>
      <c r="MXZ12" s="93"/>
      <c r="MYA12" s="93"/>
      <c r="MYB12" s="93"/>
      <c r="MYC12" s="93"/>
      <c r="MYD12" s="93"/>
      <c r="MYE12" s="93"/>
      <c r="MYF12" s="93"/>
      <c r="MYG12" s="93"/>
      <c r="MYH12" s="93"/>
      <c r="MYI12" s="93"/>
      <c r="MYJ12" s="93"/>
      <c r="MYK12" s="93"/>
      <c r="MYL12" s="93"/>
      <c r="MYM12" s="93"/>
      <c r="MYN12" s="93"/>
      <c r="MYO12" s="93"/>
      <c r="MYP12" s="93"/>
      <c r="MYQ12" s="93"/>
      <c r="MYR12" s="93"/>
      <c r="MYS12" s="93"/>
      <c r="MYT12" s="93"/>
      <c r="MYU12" s="93"/>
      <c r="MYV12" s="93"/>
      <c r="MYW12" s="93"/>
      <c r="MYX12" s="93"/>
      <c r="MYY12" s="93"/>
      <c r="MYZ12" s="93"/>
      <c r="MZA12" s="93"/>
      <c r="MZB12" s="93"/>
      <c r="MZC12" s="93"/>
      <c r="MZD12" s="93"/>
      <c r="MZE12" s="93"/>
      <c r="MZF12" s="93"/>
      <c r="MZG12" s="93"/>
      <c r="MZH12" s="93"/>
      <c r="MZI12" s="93"/>
      <c r="MZJ12" s="93"/>
      <c r="MZK12" s="93"/>
      <c r="MZL12" s="93"/>
      <c r="MZM12" s="93"/>
      <c r="MZN12" s="93"/>
      <c r="MZO12" s="93"/>
      <c r="MZP12" s="93"/>
      <c r="MZQ12" s="93"/>
      <c r="MZR12" s="93"/>
      <c r="MZS12" s="93"/>
      <c r="MZT12" s="93"/>
      <c r="MZU12" s="93"/>
      <c r="MZV12" s="93"/>
      <c r="MZW12" s="93"/>
      <c r="MZX12" s="93"/>
      <c r="MZY12" s="93"/>
      <c r="MZZ12" s="93"/>
      <c r="NAA12" s="93"/>
      <c r="NAB12" s="93"/>
      <c r="NAC12" s="93"/>
      <c r="NAD12" s="93"/>
      <c r="NAE12" s="93"/>
      <c r="NAF12" s="93"/>
      <c r="NAG12" s="93"/>
      <c r="NAH12" s="93"/>
      <c r="NAI12" s="93"/>
      <c r="NAJ12" s="93"/>
      <c r="NAK12" s="93"/>
      <c r="NAL12" s="93"/>
      <c r="NAM12" s="93"/>
      <c r="NAN12" s="93"/>
      <c r="NAO12" s="93"/>
      <c r="NAP12" s="93"/>
      <c r="NAQ12" s="93"/>
      <c r="NAR12" s="93"/>
      <c r="NAS12" s="93"/>
      <c r="NAT12" s="93"/>
      <c r="NAU12" s="93"/>
      <c r="NAV12" s="93"/>
      <c r="NAW12" s="93"/>
      <c r="NAX12" s="93"/>
      <c r="NAY12" s="93"/>
      <c r="NAZ12" s="93"/>
      <c r="NBA12" s="93"/>
      <c r="NBB12" s="93"/>
      <c r="NBC12" s="93"/>
      <c r="NBD12" s="93"/>
      <c r="NBE12" s="93"/>
      <c r="NBF12" s="93"/>
      <c r="NBG12" s="93"/>
      <c r="NBH12" s="93"/>
      <c r="NBI12" s="93"/>
      <c r="NBJ12" s="93"/>
      <c r="NBK12" s="93"/>
      <c r="NBL12" s="93"/>
      <c r="NBM12" s="93"/>
      <c r="NBN12" s="93"/>
      <c r="NBO12" s="93"/>
      <c r="NBP12" s="93"/>
      <c r="NBQ12" s="93"/>
      <c r="NBR12" s="93"/>
      <c r="NBS12" s="93"/>
      <c r="NBT12" s="93"/>
      <c r="NBU12" s="93"/>
      <c r="NBV12" s="93"/>
      <c r="NBW12" s="93"/>
      <c r="NBX12" s="93"/>
      <c r="NBY12" s="93"/>
      <c r="NBZ12" s="93"/>
      <c r="NCA12" s="93"/>
      <c r="NCB12" s="93"/>
      <c r="NCC12" s="93"/>
      <c r="NCD12" s="93"/>
      <c r="NCE12" s="93"/>
      <c r="NCF12" s="93"/>
      <c r="NCG12" s="93"/>
      <c r="NCH12" s="93"/>
      <c r="NCI12" s="93"/>
      <c r="NCJ12" s="93"/>
      <c r="NCK12" s="93"/>
      <c r="NCL12" s="93"/>
      <c r="NCM12" s="93"/>
      <c r="NCN12" s="93"/>
      <c r="NCO12" s="93"/>
      <c r="NCP12" s="93"/>
      <c r="NCQ12" s="93"/>
      <c r="NCR12" s="93"/>
      <c r="NCS12" s="93"/>
      <c r="NCT12" s="93"/>
      <c r="NCU12" s="93"/>
      <c r="NCV12" s="93"/>
      <c r="NCW12" s="93"/>
      <c r="NCX12" s="93"/>
      <c r="NCY12" s="93"/>
      <c r="NCZ12" s="93"/>
      <c r="NDA12" s="93"/>
      <c r="NDB12" s="93"/>
      <c r="NDC12" s="93"/>
      <c r="NDD12" s="93"/>
      <c r="NDE12" s="93"/>
      <c r="NDF12" s="93"/>
      <c r="NDG12" s="93"/>
      <c r="NDH12" s="93"/>
      <c r="NDI12" s="93"/>
      <c r="NDJ12" s="93"/>
      <c r="NDK12" s="93"/>
      <c r="NDL12" s="93"/>
      <c r="NDM12" s="93"/>
      <c r="NDN12" s="93"/>
      <c r="NDO12" s="93"/>
      <c r="NDP12" s="93"/>
      <c r="NDQ12" s="93"/>
      <c r="NDR12" s="93"/>
      <c r="NDS12" s="93"/>
      <c r="NDT12" s="93"/>
      <c r="NDU12" s="93"/>
      <c r="NDV12" s="93"/>
      <c r="NDW12" s="93"/>
      <c r="NDX12" s="93"/>
      <c r="NDY12" s="93"/>
      <c r="NDZ12" s="93"/>
      <c r="NEA12" s="93"/>
      <c r="NEB12" s="93"/>
      <c r="NEC12" s="93"/>
      <c r="NED12" s="93"/>
      <c r="NEE12" s="93"/>
      <c r="NEF12" s="93"/>
      <c r="NEG12" s="93"/>
      <c r="NEH12" s="93"/>
      <c r="NEI12" s="93"/>
      <c r="NEJ12" s="93"/>
      <c r="NEK12" s="93"/>
      <c r="NEL12" s="93"/>
      <c r="NEM12" s="93"/>
      <c r="NEN12" s="93"/>
      <c r="NEO12" s="93"/>
      <c r="NEP12" s="93"/>
      <c r="NEQ12" s="93"/>
      <c r="NER12" s="93"/>
      <c r="NES12" s="93"/>
      <c r="NET12" s="93"/>
      <c r="NEU12" s="93"/>
      <c r="NEV12" s="93"/>
      <c r="NEW12" s="93"/>
      <c r="NEX12" s="93"/>
      <c r="NEY12" s="93"/>
      <c r="NEZ12" s="93"/>
      <c r="NFA12" s="93"/>
      <c r="NFB12" s="93"/>
      <c r="NFC12" s="93"/>
      <c r="NFD12" s="93"/>
      <c r="NFE12" s="93"/>
      <c r="NFF12" s="93"/>
      <c r="NFG12" s="93"/>
      <c r="NFH12" s="93"/>
      <c r="NFI12" s="93"/>
      <c r="NFJ12" s="93"/>
      <c r="NFK12" s="93"/>
      <c r="NFL12" s="93"/>
      <c r="NFM12" s="93"/>
      <c r="NFN12" s="93"/>
      <c r="NFO12" s="93"/>
      <c r="NFP12" s="93"/>
      <c r="NFQ12" s="93"/>
      <c r="NFR12" s="93"/>
      <c r="NFS12" s="93"/>
      <c r="NFT12" s="93"/>
      <c r="NFU12" s="93"/>
      <c r="NFV12" s="93"/>
      <c r="NFW12" s="93"/>
      <c r="NFX12" s="93"/>
      <c r="NFY12" s="93"/>
      <c r="NFZ12" s="93"/>
      <c r="NGA12" s="93"/>
      <c r="NGB12" s="93"/>
      <c r="NGC12" s="93"/>
      <c r="NGD12" s="93"/>
      <c r="NGE12" s="93"/>
      <c r="NGF12" s="93"/>
      <c r="NGG12" s="93"/>
      <c r="NGH12" s="93"/>
      <c r="NGI12" s="93"/>
      <c r="NGJ12" s="93"/>
      <c r="NGK12" s="93"/>
      <c r="NGL12" s="93"/>
      <c r="NGM12" s="93"/>
      <c r="NGN12" s="93"/>
      <c r="NGO12" s="93"/>
      <c r="NGP12" s="93"/>
      <c r="NGQ12" s="93"/>
      <c r="NGR12" s="93"/>
      <c r="NGS12" s="93"/>
      <c r="NGT12" s="93"/>
      <c r="NGU12" s="93"/>
      <c r="NGV12" s="93"/>
      <c r="NGW12" s="93"/>
      <c r="NGX12" s="93"/>
      <c r="NGY12" s="93"/>
      <c r="NGZ12" s="93"/>
      <c r="NHA12" s="93"/>
      <c r="NHB12" s="93"/>
      <c r="NHC12" s="93"/>
      <c r="NHD12" s="93"/>
      <c r="NHE12" s="93"/>
      <c r="NHF12" s="93"/>
      <c r="NHG12" s="93"/>
      <c r="NHH12" s="93"/>
      <c r="NHI12" s="93"/>
      <c r="NHJ12" s="93"/>
      <c r="NHK12" s="93"/>
      <c r="NHL12" s="93"/>
      <c r="NHM12" s="93"/>
      <c r="NHN12" s="93"/>
      <c r="NHO12" s="93"/>
      <c r="NHP12" s="93"/>
      <c r="NHQ12" s="93"/>
      <c r="NHR12" s="93"/>
      <c r="NHS12" s="93"/>
      <c r="NHT12" s="93"/>
      <c r="NHU12" s="93"/>
      <c r="NHV12" s="93"/>
      <c r="NHW12" s="93"/>
      <c r="NHX12" s="93"/>
      <c r="NHY12" s="93"/>
      <c r="NHZ12" s="93"/>
      <c r="NIA12" s="93"/>
      <c r="NIB12" s="93"/>
      <c r="NIC12" s="93"/>
      <c r="NID12" s="93"/>
      <c r="NIE12" s="93"/>
      <c r="NIF12" s="93"/>
      <c r="NIG12" s="93"/>
      <c r="NIH12" s="93"/>
      <c r="NII12" s="93"/>
      <c r="NIJ12" s="93"/>
      <c r="NIK12" s="93"/>
      <c r="NIL12" s="93"/>
      <c r="NIM12" s="93"/>
      <c r="NIN12" s="93"/>
      <c r="NIO12" s="93"/>
      <c r="NIP12" s="93"/>
      <c r="NIQ12" s="93"/>
      <c r="NIR12" s="93"/>
      <c r="NIS12" s="93"/>
      <c r="NIT12" s="93"/>
      <c r="NIU12" s="93"/>
      <c r="NIV12" s="93"/>
      <c r="NIW12" s="93"/>
      <c r="NIX12" s="93"/>
      <c r="NIY12" s="93"/>
      <c r="NIZ12" s="93"/>
      <c r="NJA12" s="93"/>
      <c r="NJB12" s="93"/>
      <c r="NJC12" s="93"/>
      <c r="NJD12" s="93"/>
      <c r="NJE12" s="93"/>
      <c r="NJF12" s="93"/>
      <c r="NJG12" s="93"/>
      <c r="NJH12" s="93"/>
      <c r="NJI12" s="93"/>
      <c r="NJJ12" s="93"/>
      <c r="NJK12" s="93"/>
      <c r="NJL12" s="93"/>
      <c r="NJM12" s="93"/>
      <c r="NJN12" s="93"/>
      <c r="NJO12" s="93"/>
      <c r="NJP12" s="93"/>
      <c r="NJQ12" s="93"/>
      <c r="NJR12" s="93"/>
      <c r="NJS12" s="93"/>
      <c r="NJT12" s="93"/>
      <c r="NJU12" s="93"/>
      <c r="NJV12" s="93"/>
      <c r="NJW12" s="93"/>
      <c r="NJX12" s="93"/>
      <c r="NJY12" s="93"/>
      <c r="NJZ12" s="93"/>
      <c r="NKA12" s="93"/>
      <c r="NKB12" s="93"/>
      <c r="NKC12" s="93"/>
      <c r="NKD12" s="93"/>
      <c r="NKE12" s="93"/>
      <c r="NKF12" s="93"/>
      <c r="NKG12" s="93"/>
      <c r="NKH12" s="93"/>
      <c r="NKI12" s="93"/>
      <c r="NKJ12" s="93"/>
      <c r="NKK12" s="93"/>
      <c r="NKL12" s="93"/>
      <c r="NKM12" s="93"/>
      <c r="NKN12" s="93"/>
      <c r="NKO12" s="93"/>
      <c r="NKP12" s="93"/>
      <c r="NKQ12" s="93"/>
      <c r="NKR12" s="93"/>
      <c r="NKS12" s="93"/>
      <c r="NKT12" s="93"/>
      <c r="NKU12" s="93"/>
      <c r="NKV12" s="93"/>
      <c r="NKW12" s="93"/>
      <c r="NKX12" s="93"/>
      <c r="NKY12" s="93"/>
      <c r="NKZ12" s="93"/>
      <c r="NLA12" s="93"/>
      <c r="NLB12" s="93"/>
      <c r="NLC12" s="93"/>
      <c r="NLD12" s="93"/>
      <c r="NLE12" s="93"/>
      <c r="NLF12" s="93"/>
      <c r="NLG12" s="93"/>
      <c r="NLH12" s="93"/>
      <c r="NLI12" s="93"/>
      <c r="NLJ12" s="93"/>
      <c r="NLK12" s="93"/>
      <c r="NLL12" s="93"/>
      <c r="NLM12" s="93"/>
      <c r="NLN12" s="93"/>
      <c r="NLO12" s="93"/>
      <c r="NLP12" s="93"/>
      <c r="NLQ12" s="93"/>
      <c r="NLR12" s="93"/>
      <c r="NLS12" s="93"/>
      <c r="NLT12" s="93"/>
      <c r="NLU12" s="93"/>
      <c r="NLV12" s="93"/>
      <c r="NLW12" s="93"/>
      <c r="NLX12" s="93"/>
      <c r="NLY12" s="93"/>
      <c r="NLZ12" s="93"/>
      <c r="NMA12" s="93"/>
      <c r="NMB12" s="93"/>
      <c r="NMC12" s="93"/>
      <c r="NMD12" s="93"/>
      <c r="NME12" s="93"/>
      <c r="NMF12" s="93"/>
      <c r="NMG12" s="93"/>
      <c r="NMH12" s="93"/>
      <c r="NMI12" s="93"/>
      <c r="NMJ12" s="93"/>
      <c r="NMK12" s="93"/>
      <c r="NML12" s="93"/>
      <c r="NMM12" s="93"/>
      <c r="NMN12" s="93"/>
      <c r="NMO12" s="93"/>
      <c r="NMP12" s="93"/>
      <c r="NMQ12" s="93"/>
      <c r="NMR12" s="93"/>
      <c r="NMS12" s="93"/>
      <c r="NMT12" s="93"/>
      <c r="NMU12" s="93"/>
      <c r="NMV12" s="93"/>
      <c r="NMW12" s="93"/>
      <c r="NMX12" s="93"/>
      <c r="NMY12" s="93"/>
      <c r="NMZ12" s="93"/>
      <c r="NNA12" s="93"/>
      <c r="NNB12" s="93"/>
      <c r="NNC12" s="93"/>
      <c r="NND12" s="93"/>
      <c r="NNE12" s="93"/>
      <c r="NNF12" s="93"/>
      <c r="NNG12" s="93"/>
      <c r="NNH12" s="93"/>
      <c r="NNI12" s="93"/>
      <c r="NNJ12" s="93"/>
      <c r="NNK12" s="93"/>
      <c r="NNL12" s="93"/>
      <c r="NNM12" s="93"/>
      <c r="NNN12" s="93"/>
      <c r="NNO12" s="93"/>
      <c r="NNP12" s="93"/>
      <c r="NNQ12" s="93"/>
      <c r="NNR12" s="93"/>
      <c r="NNS12" s="93"/>
      <c r="NNT12" s="93"/>
      <c r="NNU12" s="93"/>
      <c r="NNV12" s="93"/>
      <c r="NNW12" s="93"/>
      <c r="NNX12" s="93"/>
      <c r="NNY12" s="93"/>
      <c r="NNZ12" s="93"/>
      <c r="NOA12" s="93"/>
      <c r="NOB12" s="93"/>
      <c r="NOC12" s="93"/>
      <c r="NOD12" s="93"/>
      <c r="NOE12" s="93"/>
      <c r="NOF12" s="93"/>
      <c r="NOG12" s="93"/>
      <c r="NOH12" s="93"/>
      <c r="NOI12" s="93"/>
      <c r="NOJ12" s="93"/>
      <c r="NOK12" s="93"/>
      <c r="NOL12" s="93"/>
      <c r="NOM12" s="93"/>
      <c r="NON12" s="93"/>
      <c r="NOO12" s="93"/>
      <c r="NOP12" s="93"/>
      <c r="NOQ12" s="93"/>
      <c r="NOR12" s="93"/>
      <c r="NOS12" s="93"/>
      <c r="NOT12" s="93"/>
      <c r="NOU12" s="93"/>
      <c r="NOV12" s="93"/>
      <c r="NOW12" s="93"/>
      <c r="NOX12" s="93"/>
      <c r="NOY12" s="93"/>
      <c r="NOZ12" s="93"/>
      <c r="NPA12" s="93"/>
      <c r="NPB12" s="93"/>
      <c r="NPC12" s="93"/>
      <c r="NPD12" s="93"/>
      <c r="NPE12" s="93"/>
      <c r="NPF12" s="93"/>
      <c r="NPG12" s="93"/>
      <c r="NPH12" s="93"/>
      <c r="NPI12" s="93"/>
      <c r="NPJ12" s="93"/>
      <c r="NPK12" s="93"/>
      <c r="NPL12" s="93"/>
      <c r="NPM12" s="93"/>
      <c r="NPN12" s="93"/>
      <c r="NPO12" s="93"/>
      <c r="NPP12" s="93"/>
      <c r="NPQ12" s="93"/>
      <c r="NPR12" s="93"/>
      <c r="NPS12" s="93"/>
      <c r="NPT12" s="93"/>
      <c r="NPU12" s="93"/>
      <c r="NPV12" s="93"/>
      <c r="NPW12" s="93"/>
      <c r="NPX12" s="93"/>
      <c r="NPY12" s="93"/>
      <c r="NPZ12" s="93"/>
      <c r="NQA12" s="93"/>
      <c r="NQB12" s="93"/>
      <c r="NQC12" s="93"/>
      <c r="NQD12" s="93"/>
      <c r="NQE12" s="93"/>
      <c r="NQF12" s="93"/>
      <c r="NQG12" s="93"/>
      <c r="NQH12" s="93"/>
      <c r="NQI12" s="93"/>
      <c r="NQJ12" s="93"/>
      <c r="NQK12" s="93"/>
      <c r="NQL12" s="93"/>
      <c r="NQM12" s="93"/>
      <c r="NQN12" s="93"/>
      <c r="NQO12" s="93"/>
      <c r="NQP12" s="93"/>
      <c r="NQQ12" s="93"/>
      <c r="NQR12" s="93"/>
      <c r="NQS12" s="93"/>
      <c r="NQT12" s="93"/>
      <c r="NQU12" s="93"/>
      <c r="NQV12" s="93"/>
      <c r="NQW12" s="93"/>
      <c r="NQX12" s="93"/>
      <c r="NQY12" s="93"/>
      <c r="NQZ12" s="93"/>
      <c r="NRA12" s="93"/>
      <c r="NRB12" s="93"/>
      <c r="NRC12" s="93"/>
      <c r="NRD12" s="93"/>
      <c r="NRE12" s="93"/>
      <c r="NRF12" s="93"/>
      <c r="NRG12" s="93"/>
      <c r="NRH12" s="93"/>
      <c r="NRI12" s="93"/>
      <c r="NRJ12" s="93"/>
      <c r="NRK12" s="93"/>
      <c r="NRL12" s="93"/>
      <c r="NRM12" s="93"/>
      <c r="NRN12" s="93"/>
      <c r="NRO12" s="93"/>
      <c r="NRP12" s="93"/>
      <c r="NRQ12" s="93"/>
      <c r="NRR12" s="93"/>
      <c r="NRS12" s="93"/>
      <c r="NRT12" s="93"/>
      <c r="NRU12" s="93"/>
      <c r="NRV12" s="93"/>
      <c r="NRW12" s="93"/>
      <c r="NRX12" s="93"/>
      <c r="NRY12" s="93"/>
      <c r="NRZ12" s="93"/>
      <c r="NSA12" s="93"/>
      <c r="NSB12" s="93"/>
      <c r="NSC12" s="93"/>
      <c r="NSD12" s="93"/>
      <c r="NSE12" s="93"/>
      <c r="NSF12" s="93"/>
      <c r="NSG12" s="93"/>
      <c r="NSH12" s="93"/>
      <c r="NSI12" s="93"/>
      <c r="NSJ12" s="93"/>
      <c r="NSK12" s="93"/>
      <c r="NSL12" s="93"/>
      <c r="NSM12" s="93"/>
      <c r="NSN12" s="93"/>
      <c r="NSO12" s="93"/>
      <c r="NSP12" s="93"/>
      <c r="NSQ12" s="93"/>
      <c r="NSR12" s="93"/>
      <c r="NSS12" s="93"/>
      <c r="NST12" s="93"/>
      <c r="NSU12" s="93"/>
      <c r="NSV12" s="93"/>
      <c r="NSW12" s="93"/>
      <c r="NSX12" s="93"/>
      <c r="NSY12" s="93"/>
      <c r="NSZ12" s="93"/>
      <c r="NTA12" s="93"/>
      <c r="NTB12" s="93"/>
      <c r="NTC12" s="93"/>
      <c r="NTD12" s="93"/>
      <c r="NTE12" s="93"/>
      <c r="NTF12" s="93"/>
      <c r="NTG12" s="93"/>
      <c r="NTH12" s="93"/>
      <c r="NTI12" s="93"/>
      <c r="NTJ12" s="93"/>
      <c r="NTK12" s="93"/>
      <c r="NTL12" s="93"/>
      <c r="NTM12" s="93"/>
      <c r="NTN12" s="93"/>
      <c r="NTO12" s="93"/>
      <c r="NTP12" s="93"/>
      <c r="NTQ12" s="93"/>
      <c r="NTR12" s="93"/>
      <c r="NTS12" s="93"/>
      <c r="NTT12" s="93"/>
      <c r="NTU12" s="93"/>
      <c r="NTV12" s="93"/>
      <c r="NTW12" s="93"/>
      <c r="NTX12" s="93"/>
      <c r="NTY12" s="93"/>
      <c r="NTZ12" s="93"/>
      <c r="NUA12" s="93"/>
      <c r="NUB12" s="93"/>
      <c r="NUC12" s="93"/>
      <c r="NUD12" s="93"/>
      <c r="NUE12" s="93"/>
      <c r="NUF12" s="93"/>
      <c r="NUG12" s="93"/>
      <c r="NUH12" s="93"/>
      <c r="NUI12" s="93"/>
      <c r="NUJ12" s="93"/>
      <c r="NUK12" s="93"/>
      <c r="NUL12" s="93"/>
      <c r="NUM12" s="93"/>
      <c r="NUN12" s="93"/>
      <c r="NUO12" s="93"/>
      <c r="NUP12" s="93"/>
      <c r="NUQ12" s="93"/>
      <c r="NUR12" s="93"/>
      <c r="NUS12" s="93"/>
      <c r="NUT12" s="93"/>
      <c r="NUU12" s="93"/>
      <c r="NUV12" s="93"/>
      <c r="NUW12" s="93"/>
      <c r="NUX12" s="93"/>
      <c r="NUY12" s="93"/>
      <c r="NUZ12" s="93"/>
      <c r="NVA12" s="93"/>
      <c r="NVB12" s="93"/>
      <c r="NVC12" s="93"/>
      <c r="NVD12" s="93"/>
      <c r="NVE12" s="93"/>
      <c r="NVF12" s="93"/>
      <c r="NVG12" s="93"/>
      <c r="NVH12" s="93"/>
      <c r="NVI12" s="93"/>
      <c r="NVJ12" s="93"/>
      <c r="NVK12" s="93"/>
      <c r="NVL12" s="93"/>
      <c r="NVM12" s="93"/>
      <c r="NVN12" s="93"/>
      <c r="NVO12" s="93"/>
      <c r="NVP12" s="93"/>
      <c r="NVQ12" s="93"/>
      <c r="NVR12" s="93"/>
      <c r="NVS12" s="93"/>
      <c r="NVT12" s="93"/>
      <c r="NVU12" s="93"/>
      <c r="NVV12" s="93"/>
      <c r="NVW12" s="93"/>
      <c r="NVX12" s="93"/>
      <c r="NVY12" s="93"/>
      <c r="NVZ12" s="93"/>
      <c r="NWA12" s="93"/>
      <c r="NWB12" s="93"/>
      <c r="NWC12" s="93"/>
      <c r="NWD12" s="93"/>
      <c r="NWE12" s="93"/>
      <c r="NWF12" s="93"/>
      <c r="NWG12" s="93"/>
      <c r="NWH12" s="93"/>
      <c r="NWI12" s="93"/>
      <c r="NWJ12" s="93"/>
      <c r="NWK12" s="93"/>
      <c r="NWL12" s="93"/>
      <c r="NWM12" s="93"/>
      <c r="NWN12" s="93"/>
      <c r="NWO12" s="93"/>
      <c r="NWP12" s="93"/>
      <c r="NWQ12" s="93"/>
      <c r="NWR12" s="93"/>
      <c r="NWS12" s="93"/>
      <c r="NWT12" s="93"/>
      <c r="NWU12" s="93"/>
      <c r="NWV12" s="93"/>
      <c r="NWW12" s="93"/>
      <c r="NWX12" s="93"/>
      <c r="NWY12" s="93"/>
      <c r="NWZ12" s="93"/>
      <c r="NXA12" s="93"/>
      <c r="NXB12" s="93"/>
      <c r="NXC12" s="93"/>
      <c r="NXD12" s="93"/>
      <c r="NXE12" s="93"/>
      <c r="NXF12" s="93"/>
      <c r="NXG12" s="93"/>
      <c r="NXH12" s="93"/>
      <c r="NXI12" s="93"/>
      <c r="NXJ12" s="93"/>
      <c r="NXK12" s="93"/>
      <c r="NXL12" s="93"/>
      <c r="NXM12" s="93"/>
      <c r="NXN12" s="93"/>
      <c r="NXO12" s="93"/>
      <c r="NXP12" s="93"/>
      <c r="NXQ12" s="93"/>
      <c r="NXR12" s="93"/>
      <c r="NXS12" s="93"/>
      <c r="NXT12" s="93"/>
      <c r="NXU12" s="93"/>
      <c r="NXV12" s="93"/>
      <c r="NXW12" s="93"/>
      <c r="NXX12" s="93"/>
      <c r="NXY12" s="93"/>
      <c r="NXZ12" s="93"/>
      <c r="NYA12" s="93"/>
      <c r="NYB12" s="93"/>
      <c r="NYC12" s="93"/>
      <c r="NYD12" s="93"/>
      <c r="NYE12" s="93"/>
      <c r="NYF12" s="93"/>
      <c r="NYG12" s="93"/>
      <c r="NYH12" s="93"/>
      <c r="NYI12" s="93"/>
      <c r="NYJ12" s="93"/>
      <c r="NYK12" s="93"/>
      <c r="NYL12" s="93"/>
      <c r="NYM12" s="93"/>
      <c r="NYN12" s="93"/>
      <c r="NYO12" s="93"/>
      <c r="NYP12" s="93"/>
      <c r="NYQ12" s="93"/>
      <c r="NYR12" s="93"/>
      <c r="NYS12" s="93"/>
      <c r="NYT12" s="93"/>
      <c r="NYU12" s="93"/>
      <c r="NYV12" s="93"/>
      <c r="NYW12" s="93"/>
      <c r="NYX12" s="93"/>
      <c r="NYY12" s="93"/>
      <c r="NYZ12" s="93"/>
      <c r="NZA12" s="93"/>
      <c r="NZB12" s="93"/>
      <c r="NZC12" s="93"/>
      <c r="NZD12" s="93"/>
      <c r="NZE12" s="93"/>
      <c r="NZF12" s="93"/>
      <c r="NZG12" s="93"/>
      <c r="NZH12" s="93"/>
      <c r="NZI12" s="93"/>
      <c r="NZJ12" s="93"/>
      <c r="NZK12" s="93"/>
      <c r="NZL12" s="93"/>
      <c r="NZM12" s="93"/>
      <c r="NZN12" s="93"/>
      <c r="NZO12" s="93"/>
      <c r="NZP12" s="93"/>
      <c r="NZQ12" s="93"/>
      <c r="NZR12" s="93"/>
      <c r="NZS12" s="93"/>
      <c r="NZT12" s="93"/>
      <c r="NZU12" s="93"/>
      <c r="NZV12" s="93"/>
      <c r="NZW12" s="93"/>
      <c r="NZX12" s="93"/>
      <c r="NZY12" s="93"/>
      <c r="NZZ12" s="93"/>
      <c r="OAA12" s="93"/>
      <c r="OAB12" s="93"/>
      <c r="OAC12" s="93"/>
      <c r="OAD12" s="93"/>
      <c r="OAE12" s="93"/>
      <c r="OAF12" s="93"/>
      <c r="OAG12" s="93"/>
      <c r="OAH12" s="93"/>
      <c r="OAI12" s="93"/>
      <c r="OAJ12" s="93"/>
      <c r="OAK12" s="93"/>
      <c r="OAL12" s="93"/>
      <c r="OAM12" s="93"/>
      <c r="OAN12" s="93"/>
      <c r="OAO12" s="93"/>
      <c r="OAP12" s="93"/>
      <c r="OAQ12" s="93"/>
      <c r="OAR12" s="93"/>
      <c r="OAS12" s="93"/>
      <c r="OAT12" s="93"/>
      <c r="OAU12" s="93"/>
      <c r="OAV12" s="93"/>
      <c r="OAW12" s="93"/>
      <c r="OAX12" s="93"/>
      <c r="OAY12" s="93"/>
      <c r="OAZ12" s="93"/>
      <c r="OBA12" s="93"/>
      <c r="OBB12" s="93"/>
      <c r="OBC12" s="93"/>
      <c r="OBD12" s="93"/>
      <c r="OBE12" s="93"/>
      <c r="OBF12" s="93"/>
      <c r="OBG12" s="93"/>
      <c r="OBH12" s="93"/>
      <c r="OBI12" s="93"/>
      <c r="OBJ12" s="93"/>
      <c r="OBK12" s="93"/>
      <c r="OBL12" s="93"/>
      <c r="OBM12" s="93"/>
      <c r="OBN12" s="93"/>
      <c r="OBO12" s="93"/>
      <c r="OBP12" s="93"/>
      <c r="OBQ12" s="93"/>
      <c r="OBR12" s="93"/>
      <c r="OBS12" s="93"/>
      <c r="OBT12" s="93"/>
      <c r="OBU12" s="93"/>
      <c r="OBV12" s="93"/>
      <c r="OBW12" s="93"/>
      <c r="OBX12" s="93"/>
      <c r="OBY12" s="93"/>
      <c r="OBZ12" s="93"/>
      <c r="OCA12" s="93"/>
      <c r="OCB12" s="93"/>
      <c r="OCC12" s="93"/>
      <c r="OCD12" s="93"/>
      <c r="OCE12" s="93"/>
      <c r="OCF12" s="93"/>
      <c r="OCG12" s="93"/>
      <c r="OCH12" s="93"/>
      <c r="OCI12" s="93"/>
      <c r="OCJ12" s="93"/>
      <c r="OCK12" s="93"/>
      <c r="OCL12" s="93"/>
      <c r="OCM12" s="93"/>
      <c r="OCN12" s="93"/>
      <c r="OCO12" s="93"/>
      <c r="OCP12" s="93"/>
      <c r="OCQ12" s="93"/>
      <c r="OCR12" s="93"/>
      <c r="OCS12" s="93"/>
      <c r="OCT12" s="93"/>
      <c r="OCU12" s="93"/>
      <c r="OCV12" s="93"/>
      <c r="OCW12" s="93"/>
      <c r="OCX12" s="93"/>
      <c r="OCY12" s="93"/>
      <c r="OCZ12" s="93"/>
      <c r="ODA12" s="93"/>
      <c r="ODB12" s="93"/>
      <c r="ODC12" s="93"/>
      <c r="ODD12" s="93"/>
      <c r="ODE12" s="93"/>
      <c r="ODF12" s="93"/>
      <c r="ODG12" s="93"/>
      <c r="ODH12" s="93"/>
      <c r="ODI12" s="93"/>
      <c r="ODJ12" s="93"/>
      <c r="ODK12" s="93"/>
      <c r="ODL12" s="93"/>
      <c r="ODM12" s="93"/>
      <c r="ODN12" s="93"/>
      <c r="ODO12" s="93"/>
      <c r="ODP12" s="93"/>
      <c r="ODQ12" s="93"/>
      <c r="ODR12" s="93"/>
      <c r="ODS12" s="93"/>
      <c r="ODT12" s="93"/>
      <c r="ODU12" s="93"/>
      <c r="ODV12" s="93"/>
      <c r="ODW12" s="93"/>
      <c r="ODX12" s="93"/>
      <c r="ODY12" s="93"/>
      <c r="ODZ12" s="93"/>
      <c r="OEA12" s="93"/>
      <c r="OEB12" s="93"/>
      <c r="OEC12" s="93"/>
      <c r="OED12" s="93"/>
      <c r="OEE12" s="93"/>
      <c r="OEF12" s="93"/>
      <c r="OEG12" s="93"/>
      <c r="OEH12" s="93"/>
      <c r="OEI12" s="93"/>
      <c r="OEJ12" s="93"/>
      <c r="OEK12" s="93"/>
      <c r="OEL12" s="93"/>
      <c r="OEM12" s="93"/>
      <c r="OEN12" s="93"/>
      <c r="OEO12" s="93"/>
      <c r="OEP12" s="93"/>
      <c r="OEQ12" s="93"/>
      <c r="OER12" s="93"/>
      <c r="OES12" s="93"/>
      <c r="OET12" s="93"/>
      <c r="OEU12" s="93"/>
      <c r="OEV12" s="93"/>
      <c r="OEW12" s="93"/>
      <c r="OEX12" s="93"/>
      <c r="OEY12" s="93"/>
      <c r="OEZ12" s="93"/>
      <c r="OFA12" s="93"/>
      <c r="OFB12" s="93"/>
      <c r="OFC12" s="93"/>
      <c r="OFD12" s="93"/>
      <c r="OFE12" s="93"/>
      <c r="OFF12" s="93"/>
      <c r="OFG12" s="93"/>
      <c r="OFH12" s="93"/>
      <c r="OFI12" s="93"/>
      <c r="OFJ12" s="93"/>
      <c r="OFK12" s="93"/>
      <c r="OFL12" s="93"/>
      <c r="OFM12" s="93"/>
      <c r="OFN12" s="93"/>
      <c r="OFO12" s="93"/>
      <c r="OFP12" s="93"/>
      <c r="OFQ12" s="93"/>
      <c r="OFR12" s="93"/>
      <c r="OFS12" s="93"/>
      <c r="OFT12" s="93"/>
      <c r="OFU12" s="93"/>
      <c r="OFV12" s="93"/>
      <c r="OFW12" s="93"/>
      <c r="OFX12" s="93"/>
      <c r="OFY12" s="93"/>
      <c r="OFZ12" s="93"/>
      <c r="OGA12" s="93"/>
      <c r="OGB12" s="93"/>
      <c r="OGC12" s="93"/>
      <c r="OGD12" s="93"/>
      <c r="OGE12" s="93"/>
      <c r="OGF12" s="93"/>
      <c r="OGG12" s="93"/>
      <c r="OGH12" s="93"/>
      <c r="OGI12" s="93"/>
      <c r="OGJ12" s="93"/>
      <c r="OGK12" s="93"/>
      <c r="OGL12" s="93"/>
      <c r="OGM12" s="93"/>
      <c r="OGN12" s="93"/>
      <c r="OGO12" s="93"/>
      <c r="OGP12" s="93"/>
      <c r="OGQ12" s="93"/>
      <c r="OGR12" s="93"/>
      <c r="OGS12" s="93"/>
      <c r="OGT12" s="93"/>
      <c r="OGU12" s="93"/>
      <c r="OGV12" s="93"/>
      <c r="OGW12" s="93"/>
      <c r="OGX12" s="93"/>
      <c r="OGY12" s="93"/>
      <c r="OGZ12" s="93"/>
      <c r="OHA12" s="93"/>
      <c r="OHB12" s="93"/>
      <c r="OHC12" s="93"/>
      <c r="OHD12" s="93"/>
      <c r="OHE12" s="93"/>
      <c r="OHF12" s="93"/>
      <c r="OHG12" s="93"/>
      <c r="OHH12" s="93"/>
      <c r="OHI12" s="93"/>
      <c r="OHJ12" s="93"/>
      <c r="OHK12" s="93"/>
      <c r="OHL12" s="93"/>
      <c r="OHM12" s="93"/>
      <c r="OHN12" s="93"/>
      <c r="OHO12" s="93"/>
      <c r="OHP12" s="93"/>
      <c r="OHQ12" s="93"/>
      <c r="OHR12" s="93"/>
      <c r="OHS12" s="93"/>
      <c r="OHT12" s="93"/>
      <c r="OHU12" s="93"/>
      <c r="OHV12" s="93"/>
      <c r="OHW12" s="93"/>
      <c r="OHX12" s="93"/>
      <c r="OHY12" s="93"/>
      <c r="OHZ12" s="93"/>
      <c r="OIA12" s="93"/>
      <c r="OIB12" s="93"/>
      <c r="OIC12" s="93"/>
      <c r="OID12" s="93"/>
      <c r="OIE12" s="93"/>
      <c r="OIF12" s="93"/>
      <c r="OIG12" s="93"/>
      <c r="OIH12" s="93"/>
      <c r="OII12" s="93"/>
      <c r="OIJ12" s="93"/>
      <c r="OIK12" s="93"/>
      <c r="OIL12" s="93"/>
      <c r="OIM12" s="93"/>
      <c r="OIN12" s="93"/>
      <c r="OIO12" s="93"/>
      <c r="OIP12" s="93"/>
      <c r="OIQ12" s="93"/>
      <c r="OIR12" s="93"/>
      <c r="OIS12" s="93"/>
      <c r="OIT12" s="93"/>
      <c r="OIU12" s="93"/>
      <c r="OIV12" s="93"/>
      <c r="OIW12" s="93"/>
      <c r="OIX12" s="93"/>
      <c r="OIY12" s="93"/>
      <c r="OIZ12" s="93"/>
      <c r="OJA12" s="93"/>
      <c r="OJB12" s="93"/>
      <c r="OJC12" s="93"/>
      <c r="OJD12" s="93"/>
      <c r="OJE12" s="93"/>
      <c r="OJF12" s="93"/>
      <c r="OJG12" s="93"/>
      <c r="OJH12" s="93"/>
      <c r="OJI12" s="93"/>
      <c r="OJJ12" s="93"/>
      <c r="OJK12" s="93"/>
      <c r="OJL12" s="93"/>
      <c r="OJM12" s="93"/>
      <c r="OJN12" s="93"/>
      <c r="OJO12" s="93"/>
      <c r="OJP12" s="93"/>
      <c r="OJQ12" s="93"/>
      <c r="OJR12" s="93"/>
      <c r="OJS12" s="93"/>
      <c r="OJT12" s="93"/>
      <c r="OJU12" s="93"/>
      <c r="OJV12" s="93"/>
      <c r="OJW12" s="93"/>
      <c r="OJX12" s="93"/>
      <c r="OJY12" s="93"/>
      <c r="OJZ12" s="93"/>
      <c r="OKA12" s="93"/>
      <c r="OKB12" s="93"/>
      <c r="OKC12" s="93"/>
      <c r="OKD12" s="93"/>
      <c r="OKE12" s="93"/>
      <c r="OKF12" s="93"/>
      <c r="OKG12" s="93"/>
      <c r="OKH12" s="93"/>
      <c r="OKI12" s="93"/>
      <c r="OKJ12" s="93"/>
      <c r="OKK12" s="93"/>
      <c r="OKL12" s="93"/>
      <c r="OKM12" s="93"/>
      <c r="OKN12" s="93"/>
      <c r="OKO12" s="93"/>
      <c r="OKP12" s="93"/>
      <c r="OKQ12" s="93"/>
      <c r="OKR12" s="93"/>
      <c r="OKS12" s="93"/>
      <c r="OKT12" s="93"/>
      <c r="OKU12" s="93"/>
      <c r="OKV12" s="93"/>
      <c r="OKW12" s="93"/>
      <c r="OKX12" s="93"/>
      <c r="OKY12" s="93"/>
      <c r="OKZ12" s="93"/>
      <c r="OLA12" s="93"/>
      <c r="OLB12" s="93"/>
      <c r="OLC12" s="93"/>
      <c r="OLD12" s="93"/>
      <c r="OLE12" s="93"/>
      <c r="OLF12" s="93"/>
      <c r="OLG12" s="93"/>
      <c r="OLH12" s="93"/>
      <c r="OLI12" s="93"/>
      <c r="OLJ12" s="93"/>
      <c r="OLK12" s="93"/>
      <c r="OLL12" s="93"/>
      <c r="OLM12" s="93"/>
      <c r="OLN12" s="93"/>
      <c r="OLO12" s="93"/>
      <c r="OLP12" s="93"/>
      <c r="OLQ12" s="93"/>
      <c r="OLR12" s="93"/>
      <c r="OLS12" s="93"/>
      <c r="OLT12" s="93"/>
      <c r="OLU12" s="93"/>
      <c r="OLV12" s="93"/>
      <c r="OLW12" s="93"/>
      <c r="OLX12" s="93"/>
      <c r="OLY12" s="93"/>
      <c r="OLZ12" s="93"/>
      <c r="OMA12" s="93"/>
      <c r="OMB12" s="93"/>
      <c r="OMC12" s="93"/>
      <c r="OMD12" s="93"/>
      <c r="OME12" s="93"/>
      <c r="OMF12" s="93"/>
      <c r="OMG12" s="93"/>
      <c r="OMH12" s="93"/>
      <c r="OMI12" s="93"/>
      <c r="OMJ12" s="93"/>
      <c r="OMK12" s="93"/>
      <c r="OML12" s="93"/>
      <c r="OMM12" s="93"/>
      <c r="OMN12" s="93"/>
      <c r="OMO12" s="93"/>
      <c r="OMP12" s="93"/>
      <c r="OMQ12" s="93"/>
      <c r="OMR12" s="93"/>
      <c r="OMS12" s="93"/>
      <c r="OMT12" s="93"/>
      <c r="OMU12" s="93"/>
      <c r="OMV12" s="93"/>
      <c r="OMW12" s="93"/>
      <c r="OMX12" s="93"/>
      <c r="OMY12" s="93"/>
      <c r="OMZ12" s="93"/>
      <c r="ONA12" s="93"/>
      <c r="ONB12" s="93"/>
      <c r="ONC12" s="93"/>
      <c r="OND12" s="93"/>
      <c r="ONE12" s="93"/>
      <c r="ONF12" s="93"/>
      <c r="ONG12" s="93"/>
      <c r="ONH12" s="93"/>
      <c r="ONI12" s="93"/>
      <c r="ONJ12" s="93"/>
      <c r="ONK12" s="93"/>
      <c r="ONL12" s="93"/>
      <c r="ONM12" s="93"/>
      <c r="ONN12" s="93"/>
      <c r="ONO12" s="93"/>
      <c r="ONP12" s="93"/>
      <c r="ONQ12" s="93"/>
      <c r="ONR12" s="93"/>
      <c r="ONS12" s="93"/>
      <c r="ONT12" s="93"/>
      <c r="ONU12" s="93"/>
      <c r="ONV12" s="93"/>
      <c r="ONW12" s="93"/>
      <c r="ONX12" s="93"/>
      <c r="ONY12" s="93"/>
      <c r="ONZ12" s="93"/>
      <c r="OOA12" s="93"/>
      <c r="OOB12" s="93"/>
      <c r="OOC12" s="93"/>
      <c r="OOD12" s="93"/>
      <c r="OOE12" s="93"/>
      <c r="OOF12" s="93"/>
      <c r="OOG12" s="93"/>
      <c r="OOH12" s="93"/>
      <c r="OOI12" s="93"/>
      <c r="OOJ12" s="93"/>
      <c r="OOK12" s="93"/>
      <c r="OOL12" s="93"/>
      <c r="OOM12" s="93"/>
      <c r="OON12" s="93"/>
      <c r="OOO12" s="93"/>
      <c r="OOP12" s="93"/>
      <c r="OOQ12" s="93"/>
      <c r="OOR12" s="93"/>
      <c r="OOS12" s="93"/>
      <c r="OOT12" s="93"/>
      <c r="OOU12" s="93"/>
      <c r="OOV12" s="93"/>
      <c r="OOW12" s="93"/>
      <c r="OOX12" s="93"/>
      <c r="OOY12" s="93"/>
      <c r="OOZ12" s="93"/>
      <c r="OPA12" s="93"/>
      <c r="OPB12" s="93"/>
      <c r="OPC12" s="93"/>
      <c r="OPD12" s="93"/>
      <c r="OPE12" s="93"/>
      <c r="OPF12" s="93"/>
      <c r="OPG12" s="93"/>
      <c r="OPH12" s="93"/>
      <c r="OPI12" s="93"/>
      <c r="OPJ12" s="93"/>
      <c r="OPK12" s="93"/>
      <c r="OPL12" s="93"/>
      <c r="OPM12" s="93"/>
      <c r="OPN12" s="93"/>
      <c r="OPO12" s="93"/>
      <c r="OPP12" s="93"/>
      <c r="OPQ12" s="93"/>
      <c r="OPR12" s="93"/>
      <c r="OPS12" s="93"/>
      <c r="OPT12" s="93"/>
      <c r="OPU12" s="93"/>
      <c r="OPV12" s="93"/>
      <c r="OPW12" s="93"/>
      <c r="OPX12" s="93"/>
      <c r="OPY12" s="93"/>
      <c r="OPZ12" s="93"/>
      <c r="OQA12" s="93"/>
      <c r="OQB12" s="93"/>
      <c r="OQC12" s="93"/>
      <c r="OQD12" s="93"/>
      <c r="OQE12" s="93"/>
      <c r="OQF12" s="93"/>
      <c r="OQG12" s="93"/>
      <c r="OQH12" s="93"/>
      <c r="OQI12" s="93"/>
      <c r="OQJ12" s="93"/>
      <c r="OQK12" s="93"/>
      <c r="OQL12" s="93"/>
      <c r="OQM12" s="93"/>
      <c r="OQN12" s="93"/>
      <c r="OQO12" s="93"/>
      <c r="OQP12" s="93"/>
      <c r="OQQ12" s="93"/>
      <c r="OQR12" s="93"/>
      <c r="OQS12" s="93"/>
      <c r="OQT12" s="93"/>
      <c r="OQU12" s="93"/>
      <c r="OQV12" s="93"/>
      <c r="OQW12" s="93"/>
      <c r="OQX12" s="93"/>
      <c r="OQY12" s="93"/>
      <c r="OQZ12" s="93"/>
      <c r="ORA12" s="93"/>
      <c r="ORB12" s="93"/>
      <c r="ORC12" s="93"/>
      <c r="ORD12" s="93"/>
      <c r="ORE12" s="93"/>
      <c r="ORF12" s="93"/>
      <c r="ORG12" s="93"/>
      <c r="ORH12" s="93"/>
      <c r="ORI12" s="93"/>
      <c r="ORJ12" s="93"/>
      <c r="ORK12" s="93"/>
      <c r="ORL12" s="93"/>
      <c r="ORM12" s="93"/>
      <c r="ORN12" s="93"/>
      <c r="ORO12" s="93"/>
      <c r="ORP12" s="93"/>
      <c r="ORQ12" s="93"/>
      <c r="ORR12" s="93"/>
      <c r="ORS12" s="93"/>
      <c r="ORT12" s="93"/>
      <c r="ORU12" s="93"/>
      <c r="ORV12" s="93"/>
      <c r="ORW12" s="93"/>
      <c r="ORX12" s="93"/>
      <c r="ORY12" s="93"/>
      <c r="ORZ12" s="93"/>
      <c r="OSA12" s="93"/>
      <c r="OSB12" s="93"/>
      <c r="OSC12" s="93"/>
      <c r="OSD12" s="93"/>
      <c r="OSE12" s="93"/>
      <c r="OSF12" s="93"/>
      <c r="OSG12" s="93"/>
      <c r="OSH12" s="93"/>
      <c r="OSI12" s="93"/>
      <c r="OSJ12" s="93"/>
      <c r="OSK12" s="93"/>
      <c r="OSL12" s="93"/>
      <c r="OSM12" s="93"/>
      <c r="OSN12" s="93"/>
      <c r="OSO12" s="93"/>
      <c r="OSP12" s="93"/>
      <c r="OSQ12" s="93"/>
      <c r="OSR12" s="93"/>
      <c r="OSS12" s="93"/>
      <c r="OST12" s="93"/>
      <c r="OSU12" s="93"/>
      <c r="OSV12" s="93"/>
      <c r="OSW12" s="93"/>
      <c r="OSX12" s="93"/>
      <c r="OSY12" s="93"/>
      <c r="OSZ12" s="93"/>
      <c r="OTA12" s="93"/>
      <c r="OTB12" s="93"/>
      <c r="OTC12" s="93"/>
      <c r="OTD12" s="93"/>
      <c r="OTE12" s="93"/>
      <c r="OTF12" s="93"/>
      <c r="OTG12" s="93"/>
      <c r="OTH12" s="93"/>
      <c r="OTI12" s="93"/>
      <c r="OTJ12" s="93"/>
      <c r="OTK12" s="93"/>
      <c r="OTL12" s="93"/>
      <c r="OTM12" s="93"/>
      <c r="OTN12" s="93"/>
      <c r="OTO12" s="93"/>
      <c r="OTP12" s="93"/>
      <c r="OTQ12" s="93"/>
      <c r="OTR12" s="93"/>
      <c r="OTS12" s="93"/>
      <c r="OTT12" s="93"/>
      <c r="OTU12" s="93"/>
      <c r="OTV12" s="93"/>
      <c r="OTW12" s="93"/>
      <c r="OTX12" s="93"/>
      <c r="OTY12" s="93"/>
      <c r="OTZ12" s="93"/>
      <c r="OUA12" s="93"/>
      <c r="OUB12" s="93"/>
      <c r="OUC12" s="93"/>
      <c r="OUD12" s="93"/>
      <c r="OUE12" s="93"/>
      <c r="OUF12" s="93"/>
      <c r="OUG12" s="93"/>
      <c r="OUH12" s="93"/>
      <c r="OUI12" s="93"/>
      <c r="OUJ12" s="93"/>
      <c r="OUK12" s="93"/>
      <c r="OUL12" s="93"/>
      <c r="OUM12" s="93"/>
      <c r="OUN12" s="93"/>
      <c r="OUO12" s="93"/>
      <c r="OUP12" s="93"/>
      <c r="OUQ12" s="93"/>
      <c r="OUR12" s="93"/>
      <c r="OUS12" s="93"/>
      <c r="OUT12" s="93"/>
      <c r="OUU12" s="93"/>
      <c r="OUV12" s="93"/>
      <c r="OUW12" s="93"/>
      <c r="OUX12" s="93"/>
      <c r="OUY12" s="93"/>
      <c r="OUZ12" s="93"/>
      <c r="OVA12" s="93"/>
      <c r="OVB12" s="93"/>
      <c r="OVC12" s="93"/>
      <c r="OVD12" s="93"/>
      <c r="OVE12" s="93"/>
      <c r="OVF12" s="93"/>
      <c r="OVG12" s="93"/>
      <c r="OVH12" s="93"/>
      <c r="OVI12" s="93"/>
      <c r="OVJ12" s="93"/>
      <c r="OVK12" s="93"/>
      <c r="OVL12" s="93"/>
      <c r="OVM12" s="93"/>
      <c r="OVN12" s="93"/>
      <c r="OVO12" s="93"/>
      <c r="OVP12" s="93"/>
      <c r="OVQ12" s="93"/>
      <c r="OVR12" s="93"/>
      <c r="OVS12" s="93"/>
      <c r="OVT12" s="93"/>
      <c r="OVU12" s="93"/>
      <c r="OVV12" s="93"/>
      <c r="OVW12" s="93"/>
      <c r="OVX12" s="93"/>
      <c r="OVY12" s="93"/>
      <c r="OVZ12" s="93"/>
      <c r="OWA12" s="93"/>
      <c r="OWB12" s="93"/>
      <c r="OWC12" s="93"/>
      <c r="OWD12" s="93"/>
      <c r="OWE12" s="93"/>
      <c r="OWF12" s="93"/>
      <c r="OWG12" s="93"/>
      <c r="OWH12" s="93"/>
      <c r="OWI12" s="93"/>
      <c r="OWJ12" s="93"/>
      <c r="OWK12" s="93"/>
      <c r="OWL12" s="93"/>
      <c r="OWM12" s="93"/>
      <c r="OWN12" s="93"/>
      <c r="OWO12" s="93"/>
      <c r="OWP12" s="93"/>
      <c r="OWQ12" s="93"/>
      <c r="OWR12" s="93"/>
      <c r="OWS12" s="93"/>
      <c r="OWT12" s="93"/>
      <c r="OWU12" s="93"/>
      <c r="OWV12" s="93"/>
      <c r="OWW12" s="93"/>
      <c r="OWX12" s="93"/>
      <c r="OWY12" s="93"/>
      <c r="OWZ12" s="93"/>
      <c r="OXA12" s="93"/>
      <c r="OXB12" s="93"/>
      <c r="OXC12" s="93"/>
      <c r="OXD12" s="93"/>
      <c r="OXE12" s="93"/>
      <c r="OXF12" s="93"/>
      <c r="OXG12" s="93"/>
      <c r="OXH12" s="93"/>
      <c r="OXI12" s="93"/>
      <c r="OXJ12" s="93"/>
      <c r="OXK12" s="93"/>
      <c r="OXL12" s="93"/>
      <c r="OXM12" s="93"/>
      <c r="OXN12" s="93"/>
      <c r="OXO12" s="93"/>
      <c r="OXP12" s="93"/>
      <c r="OXQ12" s="93"/>
      <c r="OXR12" s="93"/>
      <c r="OXS12" s="93"/>
      <c r="OXT12" s="93"/>
      <c r="OXU12" s="93"/>
      <c r="OXV12" s="93"/>
      <c r="OXW12" s="93"/>
      <c r="OXX12" s="93"/>
      <c r="OXY12" s="93"/>
      <c r="OXZ12" s="93"/>
      <c r="OYA12" s="93"/>
      <c r="OYB12" s="93"/>
      <c r="OYC12" s="93"/>
      <c r="OYD12" s="93"/>
      <c r="OYE12" s="93"/>
      <c r="OYF12" s="93"/>
      <c r="OYG12" s="93"/>
      <c r="OYH12" s="93"/>
      <c r="OYI12" s="93"/>
      <c r="OYJ12" s="93"/>
      <c r="OYK12" s="93"/>
      <c r="OYL12" s="93"/>
      <c r="OYM12" s="93"/>
      <c r="OYN12" s="93"/>
      <c r="OYO12" s="93"/>
      <c r="OYP12" s="93"/>
      <c r="OYQ12" s="93"/>
      <c r="OYR12" s="93"/>
      <c r="OYS12" s="93"/>
      <c r="OYT12" s="93"/>
      <c r="OYU12" s="93"/>
      <c r="OYV12" s="93"/>
      <c r="OYW12" s="93"/>
      <c r="OYX12" s="93"/>
      <c r="OYY12" s="93"/>
      <c r="OYZ12" s="93"/>
      <c r="OZA12" s="93"/>
      <c r="OZB12" s="93"/>
      <c r="OZC12" s="93"/>
      <c r="OZD12" s="93"/>
      <c r="OZE12" s="93"/>
      <c r="OZF12" s="93"/>
      <c r="OZG12" s="93"/>
      <c r="OZH12" s="93"/>
      <c r="OZI12" s="93"/>
      <c r="OZJ12" s="93"/>
      <c r="OZK12" s="93"/>
      <c r="OZL12" s="93"/>
      <c r="OZM12" s="93"/>
      <c r="OZN12" s="93"/>
      <c r="OZO12" s="93"/>
      <c r="OZP12" s="93"/>
      <c r="OZQ12" s="93"/>
      <c r="OZR12" s="93"/>
      <c r="OZS12" s="93"/>
      <c r="OZT12" s="93"/>
      <c r="OZU12" s="93"/>
      <c r="OZV12" s="93"/>
      <c r="OZW12" s="93"/>
      <c r="OZX12" s="93"/>
      <c r="OZY12" s="93"/>
      <c r="OZZ12" s="93"/>
      <c r="PAA12" s="93"/>
      <c r="PAB12" s="93"/>
      <c r="PAC12" s="93"/>
      <c r="PAD12" s="93"/>
      <c r="PAE12" s="93"/>
      <c r="PAF12" s="93"/>
      <c r="PAG12" s="93"/>
      <c r="PAH12" s="93"/>
      <c r="PAI12" s="93"/>
      <c r="PAJ12" s="93"/>
      <c r="PAK12" s="93"/>
      <c r="PAL12" s="93"/>
      <c r="PAM12" s="93"/>
      <c r="PAN12" s="93"/>
      <c r="PAO12" s="93"/>
      <c r="PAP12" s="93"/>
      <c r="PAQ12" s="93"/>
      <c r="PAR12" s="93"/>
      <c r="PAS12" s="93"/>
      <c r="PAT12" s="93"/>
      <c r="PAU12" s="93"/>
      <c r="PAV12" s="93"/>
      <c r="PAW12" s="93"/>
      <c r="PAX12" s="93"/>
      <c r="PAY12" s="93"/>
      <c r="PAZ12" s="93"/>
      <c r="PBA12" s="93"/>
      <c r="PBB12" s="93"/>
      <c r="PBC12" s="93"/>
      <c r="PBD12" s="93"/>
      <c r="PBE12" s="93"/>
      <c r="PBF12" s="93"/>
      <c r="PBG12" s="93"/>
      <c r="PBH12" s="93"/>
      <c r="PBI12" s="93"/>
      <c r="PBJ12" s="93"/>
      <c r="PBK12" s="93"/>
      <c r="PBL12" s="93"/>
      <c r="PBM12" s="93"/>
      <c r="PBN12" s="93"/>
      <c r="PBO12" s="93"/>
      <c r="PBP12" s="93"/>
      <c r="PBQ12" s="93"/>
      <c r="PBR12" s="93"/>
      <c r="PBS12" s="93"/>
      <c r="PBT12" s="93"/>
      <c r="PBU12" s="93"/>
      <c r="PBV12" s="93"/>
      <c r="PBW12" s="93"/>
      <c r="PBX12" s="93"/>
      <c r="PBY12" s="93"/>
      <c r="PBZ12" s="93"/>
      <c r="PCA12" s="93"/>
      <c r="PCB12" s="93"/>
      <c r="PCC12" s="93"/>
      <c r="PCD12" s="93"/>
      <c r="PCE12" s="93"/>
      <c r="PCF12" s="93"/>
      <c r="PCG12" s="93"/>
      <c r="PCH12" s="93"/>
      <c r="PCI12" s="93"/>
      <c r="PCJ12" s="93"/>
      <c r="PCK12" s="93"/>
      <c r="PCL12" s="93"/>
      <c r="PCM12" s="93"/>
      <c r="PCN12" s="93"/>
      <c r="PCO12" s="93"/>
      <c r="PCP12" s="93"/>
      <c r="PCQ12" s="93"/>
      <c r="PCR12" s="93"/>
      <c r="PCS12" s="93"/>
      <c r="PCT12" s="93"/>
      <c r="PCU12" s="93"/>
      <c r="PCV12" s="93"/>
      <c r="PCW12" s="93"/>
      <c r="PCX12" s="93"/>
      <c r="PCY12" s="93"/>
      <c r="PCZ12" s="93"/>
      <c r="PDA12" s="93"/>
      <c r="PDB12" s="93"/>
      <c r="PDC12" s="93"/>
      <c r="PDD12" s="93"/>
      <c r="PDE12" s="93"/>
      <c r="PDF12" s="93"/>
      <c r="PDG12" s="93"/>
      <c r="PDH12" s="93"/>
      <c r="PDI12" s="93"/>
      <c r="PDJ12" s="93"/>
      <c r="PDK12" s="93"/>
      <c r="PDL12" s="93"/>
      <c r="PDM12" s="93"/>
      <c r="PDN12" s="93"/>
      <c r="PDO12" s="93"/>
      <c r="PDP12" s="93"/>
      <c r="PDQ12" s="93"/>
      <c r="PDR12" s="93"/>
      <c r="PDS12" s="93"/>
      <c r="PDT12" s="93"/>
      <c r="PDU12" s="93"/>
      <c r="PDV12" s="93"/>
      <c r="PDW12" s="93"/>
      <c r="PDX12" s="93"/>
      <c r="PDY12" s="93"/>
      <c r="PDZ12" s="93"/>
      <c r="PEA12" s="93"/>
      <c r="PEB12" s="93"/>
      <c r="PEC12" s="93"/>
      <c r="PED12" s="93"/>
      <c r="PEE12" s="93"/>
      <c r="PEF12" s="93"/>
      <c r="PEG12" s="93"/>
      <c r="PEH12" s="93"/>
      <c r="PEI12" s="93"/>
      <c r="PEJ12" s="93"/>
      <c r="PEK12" s="93"/>
      <c r="PEL12" s="93"/>
      <c r="PEM12" s="93"/>
      <c r="PEN12" s="93"/>
      <c r="PEO12" s="93"/>
      <c r="PEP12" s="93"/>
      <c r="PEQ12" s="93"/>
      <c r="PER12" s="93"/>
      <c r="PES12" s="93"/>
      <c r="PET12" s="93"/>
      <c r="PEU12" s="93"/>
      <c r="PEV12" s="93"/>
      <c r="PEW12" s="93"/>
      <c r="PEX12" s="93"/>
      <c r="PEY12" s="93"/>
      <c r="PEZ12" s="93"/>
      <c r="PFA12" s="93"/>
      <c r="PFB12" s="93"/>
      <c r="PFC12" s="93"/>
      <c r="PFD12" s="93"/>
      <c r="PFE12" s="93"/>
      <c r="PFF12" s="93"/>
      <c r="PFG12" s="93"/>
      <c r="PFH12" s="93"/>
      <c r="PFI12" s="93"/>
      <c r="PFJ12" s="93"/>
      <c r="PFK12" s="93"/>
      <c r="PFL12" s="93"/>
      <c r="PFM12" s="93"/>
      <c r="PFN12" s="93"/>
      <c r="PFO12" s="93"/>
      <c r="PFP12" s="93"/>
      <c r="PFQ12" s="93"/>
      <c r="PFR12" s="93"/>
      <c r="PFS12" s="93"/>
      <c r="PFT12" s="93"/>
      <c r="PFU12" s="93"/>
      <c r="PFV12" s="93"/>
      <c r="PFW12" s="93"/>
      <c r="PFX12" s="93"/>
      <c r="PFY12" s="93"/>
      <c r="PFZ12" s="93"/>
      <c r="PGA12" s="93"/>
      <c r="PGB12" s="93"/>
      <c r="PGC12" s="93"/>
      <c r="PGD12" s="93"/>
      <c r="PGE12" s="93"/>
      <c r="PGF12" s="93"/>
      <c r="PGG12" s="93"/>
      <c r="PGH12" s="93"/>
      <c r="PGI12" s="93"/>
      <c r="PGJ12" s="93"/>
      <c r="PGK12" s="93"/>
      <c r="PGL12" s="93"/>
      <c r="PGM12" s="93"/>
      <c r="PGN12" s="93"/>
      <c r="PGO12" s="93"/>
      <c r="PGP12" s="93"/>
      <c r="PGQ12" s="93"/>
      <c r="PGR12" s="93"/>
      <c r="PGS12" s="93"/>
      <c r="PGT12" s="93"/>
      <c r="PGU12" s="93"/>
      <c r="PGV12" s="93"/>
      <c r="PGW12" s="93"/>
      <c r="PGX12" s="93"/>
      <c r="PGY12" s="93"/>
      <c r="PGZ12" s="93"/>
      <c r="PHA12" s="93"/>
      <c r="PHB12" s="93"/>
      <c r="PHC12" s="93"/>
      <c r="PHD12" s="93"/>
      <c r="PHE12" s="93"/>
      <c r="PHF12" s="93"/>
      <c r="PHG12" s="93"/>
      <c r="PHH12" s="93"/>
      <c r="PHI12" s="93"/>
      <c r="PHJ12" s="93"/>
      <c r="PHK12" s="93"/>
      <c r="PHL12" s="93"/>
      <c r="PHM12" s="93"/>
      <c r="PHN12" s="93"/>
      <c r="PHO12" s="93"/>
      <c r="PHP12" s="93"/>
      <c r="PHQ12" s="93"/>
      <c r="PHR12" s="93"/>
      <c r="PHS12" s="93"/>
      <c r="PHT12" s="93"/>
      <c r="PHU12" s="93"/>
      <c r="PHV12" s="93"/>
      <c r="PHW12" s="93"/>
      <c r="PHX12" s="93"/>
      <c r="PHY12" s="93"/>
      <c r="PHZ12" s="93"/>
      <c r="PIA12" s="93"/>
      <c r="PIB12" s="93"/>
      <c r="PIC12" s="93"/>
      <c r="PID12" s="93"/>
      <c r="PIE12" s="93"/>
      <c r="PIF12" s="93"/>
      <c r="PIG12" s="93"/>
      <c r="PIH12" s="93"/>
      <c r="PII12" s="93"/>
      <c r="PIJ12" s="93"/>
      <c r="PIK12" s="93"/>
      <c r="PIL12" s="93"/>
      <c r="PIM12" s="93"/>
      <c r="PIN12" s="93"/>
      <c r="PIO12" s="93"/>
      <c r="PIP12" s="93"/>
      <c r="PIQ12" s="93"/>
      <c r="PIR12" s="93"/>
      <c r="PIS12" s="93"/>
      <c r="PIT12" s="93"/>
      <c r="PIU12" s="93"/>
      <c r="PIV12" s="93"/>
      <c r="PIW12" s="93"/>
      <c r="PIX12" s="93"/>
      <c r="PIY12" s="93"/>
      <c r="PIZ12" s="93"/>
      <c r="PJA12" s="93"/>
      <c r="PJB12" s="93"/>
      <c r="PJC12" s="93"/>
      <c r="PJD12" s="93"/>
      <c r="PJE12" s="93"/>
      <c r="PJF12" s="93"/>
      <c r="PJG12" s="93"/>
      <c r="PJH12" s="93"/>
      <c r="PJI12" s="93"/>
      <c r="PJJ12" s="93"/>
      <c r="PJK12" s="93"/>
      <c r="PJL12" s="93"/>
      <c r="PJM12" s="93"/>
      <c r="PJN12" s="93"/>
      <c r="PJO12" s="93"/>
      <c r="PJP12" s="93"/>
      <c r="PJQ12" s="93"/>
      <c r="PJR12" s="93"/>
      <c r="PJS12" s="93"/>
      <c r="PJT12" s="93"/>
      <c r="PJU12" s="93"/>
      <c r="PJV12" s="93"/>
      <c r="PJW12" s="93"/>
      <c r="PJX12" s="93"/>
      <c r="PJY12" s="93"/>
      <c r="PJZ12" s="93"/>
      <c r="PKA12" s="93"/>
      <c r="PKB12" s="93"/>
      <c r="PKC12" s="93"/>
      <c r="PKD12" s="93"/>
      <c r="PKE12" s="93"/>
      <c r="PKF12" s="93"/>
      <c r="PKG12" s="93"/>
      <c r="PKH12" s="93"/>
      <c r="PKI12" s="93"/>
      <c r="PKJ12" s="93"/>
      <c r="PKK12" s="93"/>
      <c r="PKL12" s="93"/>
      <c r="PKM12" s="93"/>
      <c r="PKN12" s="93"/>
      <c r="PKO12" s="93"/>
      <c r="PKP12" s="93"/>
      <c r="PKQ12" s="93"/>
      <c r="PKR12" s="93"/>
      <c r="PKS12" s="93"/>
      <c r="PKT12" s="93"/>
      <c r="PKU12" s="93"/>
      <c r="PKV12" s="93"/>
      <c r="PKW12" s="93"/>
      <c r="PKX12" s="93"/>
      <c r="PKY12" s="93"/>
      <c r="PKZ12" s="93"/>
      <c r="PLA12" s="93"/>
      <c r="PLB12" s="93"/>
      <c r="PLC12" s="93"/>
      <c r="PLD12" s="93"/>
      <c r="PLE12" s="93"/>
      <c r="PLF12" s="93"/>
      <c r="PLG12" s="93"/>
      <c r="PLH12" s="93"/>
      <c r="PLI12" s="93"/>
      <c r="PLJ12" s="93"/>
      <c r="PLK12" s="93"/>
      <c r="PLL12" s="93"/>
      <c r="PLM12" s="93"/>
      <c r="PLN12" s="93"/>
      <c r="PLO12" s="93"/>
      <c r="PLP12" s="93"/>
      <c r="PLQ12" s="93"/>
      <c r="PLR12" s="93"/>
      <c r="PLS12" s="93"/>
      <c r="PLT12" s="93"/>
      <c r="PLU12" s="93"/>
      <c r="PLV12" s="93"/>
      <c r="PLW12" s="93"/>
      <c r="PLX12" s="93"/>
      <c r="PLY12" s="93"/>
      <c r="PLZ12" s="93"/>
      <c r="PMA12" s="93"/>
      <c r="PMB12" s="93"/>
      <c r="PMC12" s="93"/>
      <c r="PMD12" s="93"/>
      <c r="PME12" s="93"/>
      <c r="PMF12" s="93"/>
      <c r="PMG12" s="93"/>
      <c r="PMH12" s="93"/>
      <c r="PMI12" s="93"/>
      <c r="PMJ12" s="93"/>
      <c r="PMK12" s="93"/>
      <c r="PML12" s="93"/>
      <c r="PMM12" s="93"/>
      <c r="PMN12" s="93"/>
      <c r="PMO12" s="93"/>
      <c r="PMP12" s="93"/>
      <c r="PMQ12" s="93"/>
      <c r="PMR12" s="93"/>
      <c r="PMS12" s="93"/>
      <c r="PMT12" s="93"/>
      <c r="PMU12" s="93"/>
      <c r="PMV12" s="93"/>
      <c r="PMW12" s="93"/>
      <c r="PMX12" s="93"/>
      <c r="PMY12" s="93"/>
      <c r="PMZ12" s="93"/>
      <c r="PNA12" s="93"/>
      <c r="PNB12" s="93"/>
      <c r="PNC12" s="93"/>
      <c r="PND12" s="93"/>
      <c r="PNE12" s="93"/>
      <c r="PNF12" s="93"/>
      <c r="PNG12" s="93"/>
      <c r="PNH12" s="93"/>
      <c r="PNI12" s="93"/>
      <c r="PNJ12" s="93"/>
      <c r="PNK12" s="93"/>
      <c r="PNL12" s="93"/>
      <c r="PNM12" s="93"/>
      <c r="PNN12" s="93"/>
      <c r="PNO12" s="93"/>
      <c r="PNP12" s="93"/>
      <c r="PNQ12" s="93"/>
      <c r="PNR12" s="93"/>
      <c r="PNS12" s="93"/>
      <c r="PNT12" s="93"/>
      <c r="PNU12" s="93"/>
      <c r="PNV12" s="93"/>
      <c r="PNW12" s="93"/>
      <c r="PNX12" s="93"/>
      <c r="PNY12" s="93"/>
      <c r="PNZ12" s="93"/>
      <c r="POA12" s="93"/>
      <c r="POB12" s="93"/>
      <c r="POC12" s="93"/>
      <c r="POD12" s="93"/>
      <c r="POE12" s="93"/>
      <c r="POF12" s="93"/>
      <c r="POG12" s="93"/>
      <c r="POH12" s="93"/>
      <c r="POI12" s="93"/>
      <c r="POJ12" s="93"/>
      <c r="POK12" s="93"/>
      <c r="POL12" s="93"/>
      <c r="POM12" s="93"/>
      <c r="PON12" s="93"/>
      <c r="POO12" s="93"/>
      <c r="POP12" s="93"/>
      <c r="POQ12" s="93"/>
      <c r="POR12" s="93"/>
      <c r="POS12" s="93"/>
      <c r="POT12" s="93"/>
      <c r="POU12" s="93"/>
      <c r="POV12" s="93"/>
      <c r="POW12" s="93"/>
      <c r="POX12" s="93"/>
      <c r="POY12" s="93"/>
      <c r="POZ12" s="93"/>
      <c r="PPA12" s="93"/>
      <c r="PPB12" s="93"/>
      <c r="PPC12" s="93"/>
      <c r="PPD12" s="93"/>
      <c r="PPE12" s="93"/>
      <c r="PPF12" s="93"/>
      <c r="PPG12" s="93"/>
      <c r="PPH12" s="93"/>
      <c r="PPI12" s="93"/>
      <c r="PPJ12" s="93"/>
      <c r="PPK12" s="93"/>
      <c r="PPL12" s="93"/>
      <c r="PPM12" s="93"/>
      <c r="PPN12" s="93"/>
      <c r="PPO12" s="93"/>
      <c r="PPP12" s="93"/>
      <c r="PPQ12" s="93"/>
      <c r="PPR12" s="93"/>
      <c r="PPS12" s="93"/>
      <c r="PPT12" s="93"/>
      <c r="PPU12" s="93"/>
      <c r="PPV12" s="93"/>
      <c r="PPW12" s="93"/>
      <c r="PPX12" s="93"/>
      <c r="PPY12" s="93"/>
      <c r="PPZ12" s="93"/>
      <c r="PQA12" s="93"/>
      <c r="PQB12" s="93"/>
      <c r="PQC12" s="93"/>
      <c r="PQD12" s="93"/>
      <c r="PQE12" s="93"/>
      <c r="PQF12" s="93"/>
      <c r="PQG12" s="93"/>
      <c r="PQH12" s="93"/>
      <c r="PQI12" s="93"/>
      <c r="PQJ12" s="93"/>
      <c r="PQK12" s="93"/>
      <c r="PQL12" s="93"/>
      <c r="PQM12" s="93"/>
      <c r="PQN12" s="93"/>
      <c r="PQO12" s="93"/>
      <c r="PQP12" s="93"/>
      <c r="PQQ12" s="93"/>
      <c r="PQR12" s="93"/>
      <c r="PQS12" s="93"/>
      <c r="PQT12" s="93"/>
      <c r="PQU12" s="93"/>
      <c r="PQV12" s="93"/>
      <c r="PQW12" s="93"/>
      <c r="PQX12" s="93"/>
      <c r="PQY12" s="93"/>
      <c r="PQZ12" s="93"/>
      <c r="PRA12" s="93"/>
      <c r="PRB12" s="93"/>
      <c r="PRC12" s="93"/>
      <c r="PRD12" s="93"/>
      <c r="PRE12" s="93"/>
      <c r="PRF12" s="93"/>
      <c r="PRG12" s="93"/>
      <c r="PRH12" s="93"/>
      <c r="PRI12" s="93"/>
      <c r="PRJ12" s="93"/>
      <c r="PRK12" s="93"/>
      <c r="PRL12" s="93"/>
      <c r="PRM12" s="93"/>
      <c r="PRN12" s="93"/>
      <c r="PRO12" s="93"/>
      <c r="PRP12" s="93"/>
      <c r="PRQ12" s="93"/>
      <c r="PRR12" s="93"/>
      <c r="PRS12" s="93"/>
      <c r="PRT12" s="93"/>
      <c r="PRU12" s="93"/>
      <c r="PRV12" s="93"/>
      <c r="PRW12" s="93"/>
      <c r="PRX12" s="93"/>
      <c r="PRY12" s="93"/>
      <c r="PRZ12" s="93"/>
      <c r="PSA12" s="93"/>
      <c r="PSB12" s="93"/>
      <c r="PSC12" s="93"/>
      <c r="PSD12" s="93"/>
      <c r="PSE12" s="93"/>
      <c r="PSF12" s="93"/>
      <c r="PSG12" s="93"/>
      <c r="PSH12" s="93"/>
      <c r="PSI12" s="93"/>
      <c r="PSJ12" s="93"/>
      <c r="PSK12" s="93"/>
      <c r="PSL12" s="93"/>
      <c r="PSM12" s="93"/>
      <c r="PSN12" s="93"/>
      <c r="PSO12" s="93"/>
      <c r="PSP12" s="93"/>
      <c r="PSQ12" s="93"/>
      <c r="PSR12" s="93"/>
      <c r="PSS12" s="93"/>
      <c r="PST12" s="93"/>
      <c r="PSU12" s="93"/>
      <c r="PSV12" s="93"/>
      <c r="PSW12" s="93"/>
      <c r="PSX12" s="93"/>
      <c r="PSY12" s="93"/>
      <c r="PSZ12" s="93"/>
      <c r="PTA12" s="93"/>
      <c r="PTB12" s="93"/>
      <c r="PTC12" s="93"/>
      <c r="PTD12" s="93"/>
      <c r="PTE12" s="93"/>
      <c r="PTF12" s="93"/>
      <c r="PTG12" s="93"/>
      <c r="PTH12" s="93"/>
      <c r="PTI12" s="93"/>
      <c r="PTJ12" s="93"/>
      <c r="PTK12" s="93"/>
      <c r="PTL12" s="93"/>
      <c r="PTM12" s="93"/>
      <c r="PTN12" s="93"/>
      <c r="PTO12" s="93"/>
      <c r="PTP12" s="93"/>
      <c r="PTQ12" s="93"/>
      <c r="PTR12" s="93"/>
      <c r="PTS12" s="93"/>
      <c r="PTT12" s="93"/>
      <c r="PTU12" s="93"/>
      <c r="PTV12" s="93"/>
      <c r="PTW12" s="93"/>
      <c r="PTX12" s="93"/>
      <c r="PTY12" s="93"/>
      <c r="PTZ12" s="93"/>
      <c r="PUA12" s="93"/>
      <c r="PUB12" s="93"/>
      <c r="PUC12" s="93"/>
      <c r="PUD12" s="93"/>
      <c r="PUE12" s="93"/>
      <c r="PUF12" s="93"/>
      <c r="PUG12" s="93"/>
      <c r="PUH12" s="93"/>
      <c r="PUI12" s="93"/>
      <c r="PUJ12" s="93"/>
      <c r="PUK12" s="93"/>
      <c r="PUL12" s="93"/>
      <c r="PUM12" s="93"/>
      <c r="PUN12" s="93"/>
      <c r="PUO12" s="93"/>
      <c r="PUP12" s="93"/>
      <c r="PUQ12" s="93"/>
      <c r="PUR12" s="93"/>
      <c r="PUS12" s="93"/>
      <c r="PUT12" s="93"/>
      <c r="PUU12" s="93"/>
      <c r="PUV12" s="93"/>
      <c r="PUW12" s="93"/>
      <c r="PUX12" s="93"/>
      <c r="PUY12" s="93"/>
      <c r="PUZ12" s="93"/>
      <c r="PVA12" s="93"/>
      <c r="PVB12" s="93"/>
      <c r="PVC12" s="93"/>
      <c r="PVD12" s="93"/>
      <c r="PVE12" s="93"/>
      <c r="PVF12" s="93"/>
      <c r="PVG12" s="93"/>
      <c r="PVH12" s="93"/>
      <c r="PVI12" s="93"/>
      <c r="PVJ12" s="93"/>
      <c r="PVK12" s="93"/>
      <c r="PVL12" s="93"/>
      <c r="PVM12" s="93"/>
      <c r="PVN12" s="93"/>
      <c r="PVO12" s="93"/>
      <c r="PVP12" s="93"/>
      <c r="PVQ12" s="93"/>
      <c r="PVR12" s="93"/>
      <c r="PVS12" s="93"/>
      <c r="PVT12" s="93"/>
      <c r="PVU12" s="93"/>
      <c r="PVV12" s="93"/>
      <c r="PVW12" s="93"/>
      <c r="PVX12" s="93"/>
      <c r="PVY12" s="93"/>
      <c r="PVZ12" s="93"/>
      <c r="PWA12" s="93"/>
      <c r="PWB12" s="93"/>
      <c r="PWC12" s="93"/>
      <c r="PWD12" s="93"/>
      <c r="PWE12" s="93"/>
      <c r="PWF12" s="93"/>
      <c r="PWG12" s="93"/>
      <c r="PWH12" s="93"/>
      <c r="PWI12" s="93"/>
      <c r="PWJ12" s="93"/>
      <c r="PWK12" s="93"/>
      <c r="PWL12" s="93"/>
      <c r="PWM12" s="93"/>
      <c r="PWN12" s="93"/>
      <c r="PWO12" s="93"/>
      <c r="PWP12" s="93"/>
      <c r="PWQ12" s="93"/>
      <c r="PWR12" s="93"/>
      <c r="PWS12" s="93"/>
      <c r="PWT12" s="93"/>
      <c r="PWU12" s="93"/>
      <c r="PWV12" s="93"/>
      <c r="PWW12" s="93"/>
      <c r="PWX12" s="93"/>
      <c r="PWY12" s="93"/>
      <c r="PWZ12" s="93"/>
      <c r="PXA12" s="93"/>
      <c r="PXB12" s="93"/>
      <c r="PXC12" s="93"/>
      <c r="PXD12" s="93"/>
      <c r="PXE12" s="93"/>
      <c r="PXF12" s="93"/>
      <c r="PXG12" s="93"/>
      <c r="PXH12" s="93"/>
      <c r="PXI12" s="93"/>
      <c r="PXJ12" s="93"/>
      <c r="PXK12" s="93"/>
      <c r="PXL12" s="93"/>
      <c r="PXM12" s="93"/>
      <c r="PXN12" s="93"/>
      <c r="PXO12" s="93"/>
      <c r="PXP12" s="93"/>
      <c r="PXQ12" s="93"/>
      <c r="PXR12" s="93"/>
      <c r="PXS12" s="93"/>
      <c r="PXT12" s="93"/>
      <c r="PXU12" s="93"/>
      <c r="PXV12" s="93"/>
      <c r="PXW12" s="93"/>
      <c r="PXX12" s="93"/>
      <c r="PXY12" s="93"/>
      <c r="PXZ12" s="93"/>
      <c r="PYA12" s="93"/>
      <c r="PYB12" s="93"/>
      <c r="PYC12" s="93"/>
      <c r="PYD12" s="93"/>
      <c r="PYE12" s="93"/>
      <c r="PYF12" s="93"/>
      <c r="PYG12" s="93"/>
      <c r="PYH12" s="93"/>
      <c r="PYI12" s="93"/>
      <c r="PYJ12" s="93"/>
      <c r="PYK12" s="93"/>
      <c r="PYL12" s="93"/>
      <c r="PYM12" s="93"/>
      <c r="PYN12" s="93"/>
      <c r="PYO12" s="93"/>
      <c r="PYP12" s="93"/>
      <c r="PYQ12" s="93"/>
      <c r="PYR12" s="93"/>
      <c r="PYS12" s="93"/>
      <c r="PYT12" s="93"/>
      <c r="PYU12" s="93"/>
      <c r="PYV12" s="93"/>
      <c r="PYW12" s="93"/>
      <c r="PYX12" s="93"/>
      <c r="PYY12" s="93"/>
      <c r="PYZ12" s="93"/>
      <c r="PZA12" s="93"/>
      <c r="PZB12" s="93"/>
      <c r="PZC12" s="93"/>
      <c r="PZD12" s="93"/>
      <c r="PZE12" s="93"/>
      <c r="PZF12" s="93"/>
      <c r="PZG12" s="93"/>
      <c r="PZH12" s="93"/>
      <c r="PZI12" s="93"/>
      <c r="PZJ12" s="93"/>
      <c r="PZK12" s="93"/>
      <c r="PZL12" s="93"/>
      <c r="PZM12" s="93"/>
      <c r="PZN12" s="93"/>
      <c r="PZO12" s="93"/>
      <c r="PZP12" s="93"/>
      <c r="PZQ12" s="93"/>
      <c r="PZR12" s="93"/>
      <c r="PZS12" s="93"/>
      <c r="PZT12" s="93"/>
      <c r="PZU12" s="93"/>
      <c r="PZV12" s="93"/>
      <c r="PZW12" s="93"/>
      <c r="PZX12" s="93"/>
      <c r="PZY12" s="93"/>
      <c r="PZZ12" s="93"/>
      <c r="QAA12" s="93"/>
      <c r="QAB12" s="93"/>
      <c r="QAC12" s="93"/>
      <c r="QAD12" s="93"/>
      <c r="QAE12" s="93"/>
      <c r="QAF12" s="93"/>
      <c r="QAG12" s="93"/>
      <c r="QAH12" s="93"/>
      <c r="QAI12" s="93"/>
      <c r="QAJ12" s="93"/>
      <c r="QAK12" s="93"/>
      <c r="QAL12" s="93"/>
      <c r="QAM12" s="93"/>
      <c r="QAN12" s="93"/>
      <c r="QAO12" s="93"/>
      <c r="QAP12" s="93"/>
      <c r="QAQ12" s="93"/>
      <c r="QAR12" s="93"/>
      <c r="QAS12" s="93"/>
      <c r="QAT12" s="93"/>
      <c r="QAU12" s="93"/>
      <c r="QAV12" s="93"/>
      <c r="QAW12" s="93"/>
      <c r="QAX12" s="93"/>
      <c r="QAY12" s="93"/>
      <c r="QAZ12" s="93"/>
      <c r="QBA12" s="93"/>
      <c r="QBB12" s="93"/>
      <c r="QBC12" s="93"/>
      <c r="QBD12" s="93"/>
      <c r="QBE12" s="93"/>
      <c r="QBF12" s="93"/>
      <c r="QBG12" s="93"/>
      <c r="QBH12" s="93"/>
      <c r="QBI12" s="93"/>
      <c r="QBJ12" s="93"/>
      <c r="QBK12" s="93"/>
      <c r="QBL12" s="93"/>
      <c r="QBM12" s="93"/>
      <c r="QBN12" s="93"/>
      <c r="QBO12" s="93"/>
      <c r="QBP12" s="93"/>
      <c r="QBQ12" s="93"/>
      <c r="QBR12" s="93"/>
      <c r="QBS12" s="93"/>
      <c r="QBT12" s="93"/>
      <c r="QBU12" s="93"/>
      <c r="QBV12" s="93"/>
      <c r="QBW12" s="93"/>
      <c r="QBX12" s="93"/>
      <c r="QBY12" s="93"/>
      <c r="QBZ12" s="93"/>
      <c r="QCA12" s="93"/>
      <c r="QCB12" s="93"/>
      <c r="QCC12" s="93"/>
      <c r="QCD12" s="93"/>
      <c r="QCE12" s="93"/>
      <c r="QCF12" s="93"/>
      <c r="QCG12" s="93"/>
      <c r="QCH12" s="93"/>
      <c r="QCI12" s="93"/>
      <c r="QCJ12" s="93"/>
      <c r="QCK12" s="93"/>
      <c r="QCL12" s="93"/>
      <c r="QCM12" s="93"/>
      <c r="QCN12" s="93"/>
      <c r="QCO12" s="93"/>
      <c r="QCP12" s="93"/>
      <c r="QCQ12" s="93"/>
      <c r="QCR12" s="93"/>
      <c r="QCS12" s="93"/>
      <c r="QCT12" s="93"/>
      <c r="QCU12" s="93"/>
      <c r="QCV12" s="93"/>
      <c r="QCW12" s="93"/>
      <c r="QCX12" s="93"/>
      <c r="QCY12" s="93"/>
      <c r="QCZ12" s="93"/>
      <c r="QDA12" s="93"/>
      <c r="QDB12" s="93"/>
      <c r="QDC12" s="93"/>
      <c r="QDD12" s="93"/>
      <c r="QDE12" s="93"/>
      <c r="QDF12" s="93"/>
      <c r="QDG12" s="93"/>
      <c r="QDH12" s="93"/>
      <c r="QDI12" s="93"/>
      <c r="QDJ12" s="93"/>
      <c r="QDK12" s="93"/>
      <c r="QDL12" s="93"/>
      <c r="QDM12" s="93"/>
      <c r="QDN12" s="93"/>
      <c r="QDO12" s="93"/>
      <c r="QDP12" s="93"/>
      <c r="QDQ12" s="93"/>
      <c r="QDR12" s="93"/>
      <c r="QDS12" s="93"/>
      <c r="QDT12" s="93"/>
      <c r="QDU12" s="93"/>
      <c r="QDV12" s="93"/>
      <c r="QDW12" s="93"/>
      <c r="QDX12" s="93"/>
      <c r="QDY12" s="93"/>
      <c r="QDZ12" s="93"/>
      <c r="QEA12" s="93"/>
      <c r="QEB12" s="93"/>
      <c r="QEC12" s="93"/>
      <c r="QED12" s="93"/>
      <c r="QEE12" s="93"/>
      <c r="QEF12" s="93"/>
      <c r="QEG12" s="93"/>
      <c r="QEH12" s="93"/>
      <c r="QEI12" s="93"/>
      <c r="QEJ12" s="93"/>
      <c r="QEK12" s="93"/>
      <c r="QEL12" s="93"/>
      <c r="QEM12" s="93"/>
      <c r="QEN12" s="93"/>
      <c r="QEO12" s="93"/>
      <c r="QEP12" s="93"/>
      <c r="QEQ12" s="93"/>
      <c r="QER12" s="93"/>
      <c r="QES12" s="93"/>
      <c r="QET12" s="93"/>
      <c r="QEU12" s="93"/>
      <c r="QEV12" s="93"/>
      <c r="QEW12" s="93"/>
      <c r="QEX12" s="93"/>
      <c r="QEY12" s="93"/>
      <c r="QEZ12" s="93"/>
      <c r="QFA12" s="93"/>
      <c r="QFB12" s="93"/>
      <c r="QFC12" s="93"/>
      <c r="QFD12" s="93"/>
      <c r="QFE12" s="93"/>
      <c r="QFF12" s="93"/>
      <c r="QFG12" s="93"/>
      <c r="QFH12" s="93"/>
      <c r="QFI12" s="93"/>
      <c r="QFJ12" s="93"/>
      <c r="QFK12" s="93"/>
      <c r="QFL12" s="93"/>
      <c r="QFM12" s="93"/>
      <c r="QFN12" s="93"/>
      <c r="QFO12" s="93"/>
      <c r="QFP12" s="93"/>
      <c r="QFQ12" s="93"/>
      <c r="QFR12" s="93"/>
      <c r="QFS12" s="93"/>
      <c r="QFT12" s="93"/>
      <c r="QFU12" s="93"/>
      <c r="QFV12" s="93"/>
      <c r="QFW12" s="93"/>
      <c r="QFX12" s="93"/>
      <c r="QFY12" s="93"/>
      <c r="QFZ12" s="93"/>
      <c r="QGA12" s="93"/>
      <c r="QGB12" s="93"/>
      <c r="QGC12" s="93"/>
      <c r="QGD12" s="93"/>
      <c r="QGE12" s="93"/>
      <c r="QGF12" s="93"/>
      <c r="QGG12" s="93"/>
      <c r="QGH12" s="93"/>
      <c r="QGI12" s="93"/>
      <c r="QGJ12" s="93"/>
      <c r="QGK12" s="93"/>
      <c r="QGL12" s="93"/>
      <c r="QGM12" s="93"/>
      <c r="QGN12" s="93"/>
      <c r="QGO12" s="93"/>
      <c r="QGP12" s="93"/>
      <c r="QGQ12" s="93"/>
      <c r="QGR12" s="93"/>
      <c r="QGS12" s="93"/>
      <c r="QGT12" s="93"/>
      <c r="QGU12" s="93"/>
      <c r="QGV12" s="93"/>
      <c r="QGW12" s="93"/>
      <c r="QGX12" s="93"/>
      <c r="QGY12" s="93"/>
      <c r="QGZ12" s="93"/>
      <c r="QHA12" s="93"/>
      <c r="QHB12" s="93"/>
      <c r="QHC12" s="93"/>
      <c r="QHD12" s="93"/>
      <c r="QHE12" s="93"/>
      <c r="QHF12" s="93"/>
      <c r="QHG12" s="93"/>
      <c r="QHH12" s="93"/>
      <c r="QHI12" s="93"/>
      <c r="QHJ12" s="93"/>
      <c r="QHK12" s="93"/>
      <c r="QHL12" s="93"/>
      <c r="QHM12" s="93"/>
      <c r="QHN12" s="93"/>
      <c r="QHO12" s="93"/>
      <c r="QHP12" s="93"/>
      <c r="QHQ12" s="93"/>
      <c r="QHR12" s="93"/>
      <c r="QHS12" s="93"/>
      <c r="QHT12" s="93"/>
      <c r="QHU12" s="93"/>
      <c r="QHV12" s="93"/>
      <c r="QHW12" s="93"/>
      <c r="QHX12" s="93"/>
      <c r="QHY12" s="93"/>
      <c r="QHZ12" s="93"/>
      <c r="QIA12" s="93"/>
      <c r="QIB12" s="93"/>
      <c r="QIC12" s="93"/>
      <c r="QID12" s="93"/>
      <c r="QIE12" s="93"/>
      <c r="QIF12" s="93"/>
      <c r="QIG12" s="93"/>
      <c r="QIH12" s="93"/>
      <c r="QII12" s="93"/>
      <c r="QIJ12" s="93"/>
      <c r="QIK12" s="93"/>
      <c r="QIL12" s="93"/>
      <c r="QIM12" s="93"/>
      <c r="QIN12" s="93"/>
      <c r="QIO12" s="93"/>
      <c r="QIP12" s="93"/>
      <c r="QIQ12" s="93"/>
      <c r="QIR12" s="93"/>
      <c r="QIS12" s="93"/>
      <c r="QIT12" s="93"/>
      <c r="QIU12" s="93"/>
      <c r="QIV12" s="93"/>
      <c r="QIW12" s="93"/>
      <c r="QIX12" s="93"/>
      <c r="QIY12" s="93"/>
      <c r="QIZ12" s="93"/>
      <c r="QJA12" s="93"/>
      <c r="QJB12" s="93"/>
      <c r="QJC12" s="93"/>
      <c r="QJD12" s="93"/>
      <c r="QJE12" s="93"/>
      <c r="QJF12" s="93"/>
      <c r="QJG12" s="93"/>
      <c r="QJH12" s="93"/>
      <c r="QJI12" s="93"/>
      <c r="QJJ12" s="93"/>
      <c r="QJK12" s="93"/>
      <c r="QJL12" s="93"/>
      <c r="QJM12" s="93"/>
      <c r="QJN12" s="93"/>
      <c r="QJO12" s="93"/>
      <c r="QJP12" s="93"/>
      <c r="QJQ12" s="93"/>
      <c r="QJR12" s="93"/>
      <c r="QJS12" s="93"/>
      <c r="QJT12" s="93"/>
      <c r="QJU12" s="93"/>
      <c r="QJV12" s="93"/>
      <c r="QJW12" s="93"/>
      <c r="QJX12" s="93"/>
      <c r="QJY12" s="93"/>
      <c r="QJZ12" s="93"/>
      <c r="QKA12" s="93"/>
      <c r="QKB12" s="93"/>
      <c r="QKC12" s="93"/>
      <c r="QKD12" s="93"/>
      <c r="QKE12" s="93"/>
      <c r="QKF12" s="93"/>
      <c r="QKG12" s="93"/>
      <c r="QKH12" s="93"/>
      <c r="QKI12" s="93"/>
      <c r="QKJ12" s="93"/>
      <c r="QKK12" s="93"/>
      <c r="QKL12" s="93"/>
      <c r="QKM12" s="93"/>
      <c r="QKN12" s="93"/>
      <c r="QKO12" s="93"/>
      <c r="QKP12" s="93"/>
      <c r="QKQ12" s="93"/>
      <c r="QKR12" s="93"/>
      <c r="QKS12" s="93"/>
      <c r="QKT12" s="93"/>
      <c r="QKU12" s="93"/>
      <c r="QKV12" s="93"/>
      <c r="QKW12" s="93"/>
      <c r="QKX12" s="93"/>
      <c r="QKY12" s="93"/>
      <c r="QKZ12" s="93"/>
      <c r="QLA12" s="93"/>
      <c r="QLB12" s="93"/>
      <c r="QLC12" s="93"/>
      <c r="QLD12" s="93"/>
      <c r="QLE12" s="93"/>
      <c r="QLF12" s="93"/>
      <c r="QLG12" s="93"/>
      <c r="QLH12" s="93"/>
      <c r="QLI12" s="93"/>
      <c r="QLJ12" s="93"/>
      <c r="QLK12" s="93"/>
      <c r="QLL12" s="93"/>
      <c r="QLM12" s="93"/>
      <c r="QLN12" s="93"/>
      <c r="QLO12" s="93"/>
      <c r="QLP12" s="93"/>
      <c r="QLQ12" s="93"/>
      <c r="QLR12" s="93"/>
      <c r="QLS12" s="93"/>
      <c r="QLT12" s="93"/>
      <c r="QLU12" s="93"/>
      <c r="QLV12" s="93"/>
      <c r="QLW12" s="93"/>
      <c r="QLX12" s="93"/>
      <c r="QLY12" s="93"/>
      <c r="QLZ12" s="93"/>
      <c r="QMA12" s="93"/>
      <c r="QMB12" s="93"/>
      <c r="QMC12" s="93"/>
      <c r="QMD12" s="93"/>
      <c r="QME12" s="93"/>
      <c r="QMF12" s="93"/>
      <c r="QMG12" s="93"/>
      <c r="QMH12" s="93"/>
      <c r="QMI12" s="93"/>
      <c r="QMJ12" s="93"/>
      <c r="QMK12" s="93"/>
      <c r="QML12" s="93"/>
      <c r="QMM12" s="93"/>
      <c r="QMN12" s="93"/>
      <c r="QMO12" s="93"/>
      <c r="QMP12" s="93"/>
      <c r="QMQ12" s="93"/>
      <c r="QMR12" s="93"/>
      <c r="QMS12" s="93"/>
      <c r="QMT12" s="93"/>
      <c r="QMU12" s="93"/>
      <c r="QMV12" s="93"/>
      <c r="QMW12" s="93"/>
      <c r="QMX12" s="93"/>
      <c r="QMY12" s="93"/>
      <c r="QMZ12" s="93"/>
      <c r="QNA12" s="93"/>
      <c r="QNB12" s="93"/>
      <c r="QNC12" s="93"/>
      <c r="QND12" s="93"/>
      <c r="QNE12" s="93"/>
      <c r="QNF12" s="93"/>
      <c r="QNG12" s="93"/>
      <c r="QNH12" s="93"/>
      <c r="QNI12" s="93"/>
      <c r="QNJ12" s="93"/>
      <c r="QNK12" s="93"/>
      <c r="QNL12" s="93"/>
      <c r="QNM12" s="93"/>
      <c r="QNN12" s="93"/>
      <c r="QNO12" s="93"/>
      <c r="QNP12" s="93"/>
      <c r="QNQ12" s="93"/>
      <c r="QNR12" s="93"/>
      <c r="QNS12" s="93"/>
      <c r="QNT12" s="93"/>
      <c r="QNU12" s="93"/>
      <c r="QNV12" s="93"/>
      <c r="QNW12" s="93"/>
      <c r="QNX12" s="93"/>
      <c r="QNY12" s="93"/>
      <c r="QNZ12" s="93"/>
      <c r="QOA12" s="93"/>
      <c r="QOB12" s="93"/>
      <c r="QOC12" s="93"/>
      <c r="QOD12" s="93"/>
      <c r="QOE12" s="93"/>
      <c r="QOF12" s="93"/>
      <c r="QOG12" s="93"/>
      <c r="QOH12" s="93"/>
      <c r="QOI12" s="93"/>
      <c r="QOJ12" s="93"/>
      <c r="QOK12" s="93"/>
      <c r="QOL12" s="93"/>
      <c r="QOM12" s="93"/>
      <c r="QON12" s="93"/>
      <c r="QOO12" s="93"/>
      <c r="QOP12" s="93"/>
      <c r="QOQ12" s="93"/>
      <c r="QOR12" s="93"/>
      <c r="QOS12" s="93"/>
      <c r="QOT12" s="93"/>
      <c r="QOU12" s="93"/>
      <c r="QOV12" s="93"/>
      <c r="QOW12" s="93"/>
      <c r="QOX12" s="93"/>
      <c r="QOY12" s="93"/>
      <c r="QOZ12" s="93"/>
      <c r="QPA12" s="93"/>
      <c r="QPB12" s="93"/>
      <c r="QPC12" s="93"/>
      <c r="QPD12" s="93"/>
      <c r="QPE12" s="93"/>
      <c r="QPF12" s="93"/>
      <c r="QPG12" s="93"/>
      <c r="QPH12" s="93"/>
      <c r="QPI12" s="93"/>
      <c r="QPJ12" s="93"/>
      <c r="QPK12" s="93"/>
      <c r="QPL12" s="93"/>
      <c r="QPM12" s="93"/>
      <c r="QPN12" s="93"/>
      <c r="QPO12" s="93"/>
      <c r="QPP12" s="93"/>
      <c r="QPQ12" s="93"/>
      <c r="QPR12" s="93"/>
      <c r="QPS12" s="93"/>
      <c r="QPT12" s="93"/>
      <c r="QPU12" s="93"/>
      <c r="QPV12" s="93"/>
      <c r="QPW12" s="93"/>
      <c r="QPX12" s="93"/>
      <c r="QPY12" s="93"/>
      <c r="QPZ12" s="93"/>
      <c r="QQA12" s="93"/>
      <c r="QQB12" s="93"/>
      <c r="QQC12" s="93"/>
      <c r="QQD12" s="93"/>
      <c r="QQE12" s="93"/>
      <c r="QQF12" s="93"/>
      <c r="QQG12" s="93"/>
      <c r="QQH12" s="93"/>
      <c r="QQI12" s="93"/>
      <c r="QQJ12" s="93"/>
      <c r="QQK12" s="93"/>
      <c r="QQL12" s="93"/>
      <c r="QQM12" s="93"/>
      <c r="QQN12" s="93"/>
      <c r="QQO12" s="93"/>
      <c r="QQP12" s="93"/>
      <c r="QQQ12" s="93"/>
      <c r="QQR12" s="93"/>
      <c r="QQS12" s="93"/>
      <c r="QQT12" s="93"/>
      <c r="QQU12" s="93"/>
      <c r="QQV12" s="93"/>
      <c r="QQW12" s="93"/>
      <c r="QQX12" s="93"/>
      <c r="QQY12" s="93"/>
      <c r="QQZ12" s="93"/>
      <c r="QRA12" s="93"/>
      <c r="QRB12" s="93"/>
      <c r="QRC12" s="93"/>
      <c r="QRD12" s="93"/>
      <c r="QRE12" s="93"/>
      <c r="QRF12" s="93"/>
      <c r="QRG12" s="93"/>
      <c r="QRH12" s="93"/>
      <c r="QRI12" s="93"/>
      <c r="QRJ12" s="93"/>
      <c r="QRK12" s="93"/>
      <c r="QRL12" s="93"/>
      <c r="QRM12" s="93"/>
      <c r="QRN12" s="93"/>
      <c r="QRO12" s="93"/>
      <c r="QRP12" s="93"/>
      <c r="QRQ12" s="93"/>
      <c r="QRR12" s="93"/>
      <c r="QRS12" s="93"/>
      <c r="QRT12" s="93"/>
      <c r="QRU12" s="93"/>
      <c r="QRV12" s="93"/>
      <c r="QRW12" s="93"/>
      <c r="QRX12" s="93"/>
      <c r="QRY12" s="93"/>
      <c r="QRZ12" s="93"/>
      <c r="QSA12" s="93"/>
      <c r="QSB12" s="93"/>
      <c r="QSC12" s="93"/>
      <c r="QSD12" s="93"/>
      <c r="QSE12" s="93"/>
      <c r="QSF12" s="93"/>
      <c r="QSG12" s="93"/>
      <c r="QSH12" s="93"/>
      <c r="QSI12" s="93"/>
      <c r="QSJ12" s="93"/>
      <c r="QSK12" s="93"/>
      <c r="QSL12" s="93"/>
      <c r="QSM12" s="93"/>
      <c r="QSN12" s="93"/>
      <c r="QSO12" s="93"/>
      <c r="QSP12" s="93"/>
      <c r="QSQ12" s="93"/>
      <c r="QSR12" s="93"/>
      <c r="QSS12" s="93"/>
      <c r="QST12" s="93"/>
      <c r="QSU12" s="93"/>
      <c r="QSV12" s="93"/>
      <c r="QSW12" s="93"/>
      <c r="QSX12" s="93"/>
      <c r="QSY12" s="93"/>
      <c r="QSZ12" s="93"/>
      <c r="QTA12" s="93"/>
      <c r="QTB12" s="93"/>
      <c r="QTC12" s="93"/>
      <c r="QTD12" s="93"/>
      <c r="QTE12" s="93"/>
      <c r="QTF12" s="93"/>
      <c r="QTG12" s="93"/>
      <c r="QTH12" s="93"/>
      <c r="QTI12" s="93"/>
      <c r="QTJ12" s="93"/>
      <c r="QTK12" s="93"/>
      <c r="QTL12" s="93"/>
      <c r="QTM12" s="93"/>
      <c r="QTN12" s="93"/>
      <c r="QTO12" s="93"/>
      <c r="QTP12" s="93"/>
      <c r="QTQ12" s="93"/>
      <c r="QTR12" s="93"/>
      <c r="QTS12" s="93"/>
      <c r="QTT12" s="93"/>
      <c r="QTU12" s="93"/>
      <c r="QTV12" s="93"/>
      <c r="QTW12" s="93"/>
      <c r="QTX12" s="93"/>
      <c r="QTY12" s="93"/>
      <c r="QTZ12" s="93"/>
      <c r="QUA12" s="93"/>
      <c r="QUB12" s="93"/>
      <c r="QUC12" s="93"/>
      <c r="QUD12" s="93"/>
      <c r="QUE12" s="93"/>
      <c r="QUF12" s="93"/>
      <c r="QUG12" s="93"/>
      <c r="QUH12" s="93"/>
      <c r="QUI12" s="93"/>
      <c r="QUJ12" s="93"/>
      <c r="QUK12" s="93"/>
      <c r="QUL12" s="93"/>
      <c r="QUM12" s="93"/>
      <c r="QUN12" s="93"/>
      <c r="QUO12" s="93"/>
      <c r="QUP12" s="93"/>
      <c r="QUQ12" s="93"/>
      <c r="QUR12" s="93"/>
      <c r="QUS12" s="93"/>
      <c r="QUT12" s="93"/>
      <c r="QUU12" s="93"/>
      <c r="QUV12" s="93"/>
      <c r="QUW12" s="93"/>
      <c r="QUX12" s="93"/>
      <c r="QUY12" s="93"/>
      <c r="QUZ12" s="93"/>
      <c r="QVA12" s="93"/>
      <c r="QVB12" s="93"/>
      <c r="QVC12" s="93"/>
      <c r="QVD12" s="93"/>
      <c r="QVE12" s="93"/>
      <c r="QVF12" s="93"/>
      <c r="QVG12" s="93"/>
      <c r="QVH12" s="93"/>
      <c r="QVI12" s="93"/>
      <c r="QVJ12" s="93"/>
      <c r="QVK12" s="93"/>
      <c r="QVL12" s="93"/>
      <c r="QVM12" s="93"/>
      <c r="QVN12" s="93"/>
      <c r="QVO12" s="93"/>
      <c r="QVP12" s="93"/>
      <c r="QVQ12" s="93"/>
      <c r="QVR12" s="93"/>
      <c r="QVS12" s="93"/>
      <c r="QVT12" s="93"/>
      <c r="QVU12" s="93"/>
      <c r="QVV12" s="93"/>
      <c r="QVW12" s="93"/>
      <c r="QVX12" s="93"/>
      <c r="QVY12" s="93"/>
      <c r="QVZ12" s="93"/>
      <c r="QWA12" s="93"/>
      <c r="QWB12" s="93"/>
      <c r="QWC12" s="93"/>
      <c r="QWD12" s="93"/>
      <c r="QWE12" s="93"/>
      <c r="QWF12" s="93"/>
      <c r="QWG12" s="93"/>
      <c r="QWH12" s="93"/>
      <c r="QWI12" s="93"/>
      <c r="QWJ12" s="93"/>
      <c r="QWK12" s="93"/>
      <c r="QWL12" s="93"/>
      <c r="QWM12" s="93"/>
      <c r="QWN12" s="93"/>
      <c r="QWO12" s="93"/>
      <c r="QWP12" s="93"/>
      <c r="QWQ12" s="93"/>
      <c r="QWR12" s="93"/>
      <c r="QWS12" s="93"/>
      <c r="QWT12" s="93"/>
      <c r="QWU12" s="93"/>
      <c r="QWV12" s="93"/>
      <c r="QWW12" s="93"/>
      <c r="QWX12" s="93"/>
      <c r="QWY12" s="93"/>
      <c r="QWZ12" s="93"/>
      <c r="QXA12" s="93"/>
      <c r="QXB12" s="93"/>
      <c r="QXC12" s="93"/>
      <c r="QXD12" s="93"/>
      <c r="QXE12" s="93"/>
      <c r="QXF12" s="93"/>
      <c r="QXG12" s="93"/>
      <c r="QXH12" s="93"/>
      <c r="QXI12" s="93"/>
      <c r="QXJ12" s="93"/>
      <c r="QXK12" s="93"/>
      <c r="QXL12" s="93"/>
      <c r="QXM12" s="93"/>
      <c r="QXN12" s="93"/>
      <c r="QXO12" s="93"/>
      <c r="QXP12" s="93"/>
      <c r="QXQ12" s="93"/>
      <c r="QXR12" s="93"/>
      <c r="QXS12" s="93"/>
      <c r="QXT12" s="93"/>
      <c r="QXU12" s="93"/>
      <c r="QXV12" s="93"/>
      <c r="QXW12" s="93"/>
      <c r="QXX12" s="93"/>
      <c r="QXY12" s="93"/>
      <c r="QXZ12" s="93"/>
      <c r="QYA12" s="93"/>
      <c r="QYB12" s="93"/>
      <c r="QYC12" s="93"/>
      <c r="QYD12" s="93"/>
      <c r="QYE12" s="93"/>
      <c r="QYF12" s="93"/>
      <c r="QYG12" s="93"/>
      <c r="QYH12" s="93"/>
      <c r="QYI12" s="93"/>
      <c r="QYJ12" s="93"/>
      <c r="QYK12" s="93"/>
      <c r="QYL12" s="93"/>
      <c r="QYM12" s="93"/>
      <c r="QYN12" s="93"/>
      <c r="QYO12" s="93"/>
      <c r="QYP12" s="93"/>
      <c r="QYQ12" s="93"/>
      <c r="QYR12" s="93"/>
      <c r="QYS12" s="93"/>
      <c r="QYT12" s="93"/>
      <c r="QYU12" s="93"/>
      <c r="QYV12" s="93"/>
      <c r="QYW12" s="93"/>
      <c r="QYX12" s="93"/>
      <c r="QYY12" s="93"/>
      <c r="QYZ12" s="93"/>
      <c r="QZA12" s="93"/>
      <c r="QZB12" s="93"/>
      <c r="QZC12" s="93"/>
      <c r="QZD12" s="93"/>
      <c r="QZE12" s="93"/>
      <c r="QZF12" s="93"/>
      <c r="QZG12" s="93"/>
      <c r="QZH12" s="93"/>
      <c r="QZI12" s="93"/>
      <c r="QZJ12" s="93"/>
      <c r="QZK12" s="93"/>
      <c r="QZL12" s="93"/>
      <c r="QZM12" s="93"/>
      <c r="QZN12" s="93"/>
      <c r="QZO12" s="93"/>
      <c r="QZP12" s="93"/>
      <c r="QZQ12" s="93"/>
      <c r="QZR12" s="93"/>
      <c r="QZS12" s="93"/>
      <c r="QZT12" s="93"/>
      <c r="QZU12" s="93"/>
      <c r="QZV12" s="93"/>
      <c r="QZW12" s="93"/>
      <c r="QZX12" s="93"/>
      <c r="QZY12" s="93"/>
      <c r="QZZ12" s="93"/>
      <c r="RAA12" s="93"/>
      <c r="RAB12" s="93"/>
      <c r="RAC12" s="93"/>
      <c r="RAD12" s="93"/>
      <c r="RAE12" s="93"/>
      <c r="RAF12" s="93"/>
      <c r="RAG12" s="93"/>
      <c r="RAH12" s="93"/>
      <c r="RAI12" s="93"/>
      <c r="RAJ12" s="93"/>
      <c r="RAK12" s="93"/>
      <c r="RAL12" s="93"/>
      <c r="RAM12" s="93"/>
      <c r="RAN12" s="93"/>
      <c r="RAO12" s="93"/>
      <c r="RAP12" s="93"/>
      <c r="RAQ12" s="93"/>
      <c r="RAR12" s="93"/>
      <c r="RAS12" s="93"/>
      <c r="RAT12" s="93"/>
      <c r="RAU12" s="93"/>
      <c r="RAV12" s="93"/>
      <c r="RAW12" s="93"/>
      <c r="RAX12" s="93"/>
      <c r="RAY12" s="93"/>
      <c r="RAZ12" s="93"/>
      <c r="RBA12" s="93"/>
      <c r="RBB12" s="93"/>
      <c r="RBC12" s="93"/>
      <c r="RBD12" s="93"/>
      <c r="RBE12" s="93"/>
      <c r="RBF12" s="93"/>
      <c r="RBG12" s="93"/>
      <c r="RBH12" s="93"/>
      <c r="RBI12" s="93"/>
      <c r="RBJ12" s="93"/>
      <c r="RBK12" s="93"/>
      <c r="RBL12" s="93"/>
      <c r="RBM12" s="93"/>
      <c r="RBN12" s="93"/>
      <c r="RBO12" s="93"/>
      <c r="RBP12" s="93"/>
      <c r="RBQ12" s="93"/>
      <c r="RBR12" s="93"/>
      <c r="RBS12" s="93"/>
      <c r="RBT12" s="93"/>
      <c r="RBU12" s="93"/>
      <c r="RBV12" s="93"/>
      <c r="RBW12" s="93"/>
      <c r="RBX12" s="93"/>
      <c r="RBY12" s="93"/>
      <c r="RBZ12" s="93"/>
      <c r="RCA12" s="93"/>
      <c r="RCB12" s="93"/>
      <c r="RCC12" s="93"/>
      <c r="RCD12" s="93"/>
      <c r="RCE12" s="93"/>
      <c r="RCF12" s="93"/>
      <c r="RCG12" s="93"/>
      <c r="RCH12" s="93"/>
      <c r="RCI12" s="93"/>
      <c r="RCJ12" s="93"/>
      <c r="RCK12" s="93"/>
      <c r="RCL12" s="93"/>
      <c r="RCM12" s="93"/>
      <c r="RCN12" s="93"/>
      <c r="RCO12" s="93"/>
      <c r="RCP12" s="93"/>
      <c r="RCQ12" s="93"/>
      <c r="RCR12" s="93"/>
      <c r="RCS12" s="93"/>
      <c r="RCT12" s="93"/>
      <c r="RCU12" s="93"/>
      <c r="RCV12" s="93"/>
      <c r="RCW12" s="93"/>
      <c r="RCX12" s="93"/>
      <c r="RCY12" s="93"/>
      <c r="RCZ12" s="93"/>
      <c r="RDA12" s="93"/>
      <c r="RDB12" s="93"/>
      <c r="RDC12" s="93"/>
      <c r="RDD12" s="93"/>
      <c r="RDE12" s="93"/>
      <c r="RDF12" s="93"/>
      <c r="RDG12" s="93"/>
      <c r="RDH12" s="93"/>
      <c r="RDI12" s="93"/>
      <c r="RDJ12" s="93"/>
      <c r="RDK12" s="93"/>
      <c r="RDL12" s="93"/>
      <c r="RDM12" s="93"/>
      <c r="RDN12" s="93"/>
      <c r="RDO12" s="93"/>
      <c r="RDP12" s="93"/>
      <c r="RDQ12" s="93"/>
      <c r="RDR12" s="93"/>
      <c r="RDS12" s="93"/>
      <c r="RDT12" s="93"/>
      <c r="RDU12" s="93"/>
      <c r="RDV12" s="93"/>
      <c r="RDW12" s="93"/>
      <c r="RDX12" s="93"/>
      <c r="RDY12" s="93"/>
      <c r="RDZ12" s="93"/>
      <c r="REA12" s="93"/>
      <c r="REB12" s="93"/>
      <c r="REC12" s="93"/>
      <c r="RED12" s="93"/>
      <c r="REE12" s="93"/>
      <c r="REF12" s="93"/>
      <c r="REG12" s="93"/>
      <c r="REH12" s="93"/>
      <c r="REI12" s="93"/>
      <c r="REJ12" s="93"/>
      <c r="REK12" s="93"/>
      <c r="REL12" s="93"/>
      <c r="REM12" s="93"/>
      <c r="REN12" s="93"/>
      <c r="REO12" s="93"/>
      <c r="REP12" s="93"/>
      <c r="REQ12" s="93"/>
      <c r="RER12" s="93"/>
      <c r="RES12" s="93"/>
      <c r="RET12" s="93"/>
      <c r="REU12" s="93"/>
      <c r="REV12" s="93"/>
      <c r="REW12" s="93"/>
      <c r="REX12" s="93"/>
      <c r="REY12" s="93"/>
      <c r="REZ12" s="93"/>
      <c r="RFA12" s="93"/>
      <c r="RFB12" s="93"/>
      <c r="RFC12" s="93"/>
      <c r="RFD12" s="93"/>
      <c r="RFE12" s="93"/>
      <c r="RFF12" s="93"/>
      <c r="RFG12" s="93"/>
      <c r="RFH12" s="93"/>
      <c r="RFI12" s="93"/>
      <c r="RFJ12" s="93"/>
      <c r="RFK12" s="93"/>
      <c r="RFL12" s="93"/>
      <c r="RFM12" s="93"/>
      <c r="RFN12" s="93"/>
      <c r="RFO12" s="93"/>
      <c r="RFP12" s="93"/>
      <c r="RFQ12" s="93"/>
      <c r="RFR12" s="93"/>
      <c r="RFS12" s="93"/>
      <c r="RFT12" s="93"/>
      <c r="RFU12" s="93"/>
      <c r="RFV12" s="93"/>
      <c r="RFW12" s="93"/>
      <c r="RFX12" s="93"/>
      <c r="RFY12" s="93"/>
      <c r="RFZ12" s="93"/>
      <c r="RGA12" s="93"/>
      <c r="RGB12" s="93"/>
      <c r="RGC12" s="93"/>
      <c r="RGD12" s="93"/>
      <c r="RGE12" s="93"/>
      <c r="RGF12" s="93"/>
      <c r="RGG12" s="93"/>
      <c r="RGH12" s="93"/>
      <c r="RGI12" s="93"/>
      <c r="RGJ12" s="93"/>
      <c r="RGK12" s="93"/>
      <c r="RGL12" s="93"/>
      <c r="RGM12" s="93"/>
      <c r="RGN12" s="93"/>
      <c r="RGO12" s="93"/>
      <c r="RGP12" s="93"/>
      <c r="RGQ12" s="93"/>
      <c r="RGR12" s="93"/>
      <c r="RGS12" s="93"/>
      <c r="RGT12" s="93"/>
      <c r="RGU12" s="93"/>
      <c r="RGV12" s="93"/>
      <c r="RGW12" s="93"/>
      <c r="RGX12" s="93"/>
      <c r="RGY12" s="93"/>
      <c r="RGZ12" s="93"/>
      <c r="RHA12" s="93"/>
      <c r="RHB12" s="93"/>
      <c r="RHC12" s="93"/>
      <c r="RHD12" s="93"/>
      <c r="RHE12" s="93"/>
      <c r="RHF12" s="93"/>
      <c r="RHG12" s="93"/>
      <c r="RHH12" s="93"/>
      <c r="RHI12" s="93"/>
      <c r="RHJ12" s="93"/>
      <c r="RHK12" s="93"/>
      <c r="RHL12" s="93"/>
      <c r="RHM12" s="93"/>
      <c r="RHN12" s="93"/>
      <c r="RHO12" s="93"/>
      <c r="RHP12" s="93"/>
      <c r="RHQ12" s="93"/>
      <c r="RHR12" s="93"/>
      <c r="RHS12" s="93"/>
      <c r="RHT12" s="93"/>
      <c r="RHU12" s="93"/>
      <c r="RHV12" s="93"/>
      <c r="RHW12" s="93"/>
      <c r="RHX12" s="93"/>
      <c r="RHY12" s="93"/>
      <c r="RHZ12" s="93"/>
      <c r="RIA12" s="93"/>
      <c r="RIB12" s="93"/>
      <c r="RIC12" s="93"/>
      <c r="RID12" s="93"/>
      <c r="RIE12" s="93"/>
      <c r="RIF12" s="93"/>
      <c r="RIG12" s="93"/>
      <c r="RIH12" s="93"/>
      <c r="RII12" s="93"/>
      <c r="RIJ12" s="93"/>
      <c r="RIK12" s="93"/>
      <c r="RIL12" s="93"/>
      <c r="RIM12" s="93"/>
      <c r="RIN12" s="93"/>
      <c r="RIO12" s="93"/>
      <c r="RIP12" s="93"/>
      <c r="RIQ12" s="93"/>
      <c r="RIR12" s="93"/>
      <c r="RIS12" s="93"/>
      <c r="RIT12" s="93"/>
      <c r="RIU12" s="93"/>
      <c r="RIV12" s="93"/>
      <c r="RIW12" s="93"/>
      <c r="RIX12" s="93"/>
      <c r="RIY12" s="93"/>
      <c r="RIZ12" s="93"/>
      <c r="RJA12" s="93"/>
      <c r="RJB12" s="93"/>
      <c r="RJC12" s="93"/>
      <c r="RJD12" s="93"/>
      <c r="RJE12" s="93"/>
      <c r="RJF12" s="93"/>
      <c r="RJG12" s="93"/>
      <c r="RJH12" s="93"/>
      <c r="RJI12" s="93"/>
      <c r="RJJ12" s="93"/>
      <c r="RJK12" s="93"/>
      <c r="RJL12" s="93"/>
      <c r="RJM12" s="93"/>
      <c r="RJN12" s="93"/>
      <c r="RJO12" s="93"/>
      <c r="RJP12" s="93"/>
      <c r="RJQ12" s="93"/>
      <c r="RJR12" s="93"/>
      <c r="RJS12" s="93"/>
      <c r="RJT12" s="93"/>
      <c r="RJU12" s="93"/>
      <c r="RJV12" s="93"/>
      <c r="RJW12" s="93"/>
      <c r="RJX12" s="93"/>
      <c r="RJY12" s="93"/>
      <c r="RJZ12" s="93"/>
      <c r="RKA12" s="93"/>
      <c r="RKB12" s="93"/>
      <c r="RKC12" s="93"/>
      <c r="RKD12" s="93"/>
      <c r="RKE12" s="93"/>
      <c r="RKF12" s="93"/>
      <c r="RKG12" s="93"/>
      <c r="RKH12" s="93"/>
      <c r="RKI12" s="93"/>
      <c r="RKJ12" s="93"/>
      <c r="RKK12" s="93"/>
      <c r="RKL12" s="93"/>
      <c r="RKM12" s="93"/>
      <c r="RKN12" s="93"/>
      <c r="RKO12" s="93"/>
      <c r="RKP12" s="93"/>
      <c r="RKQ12" s="93"/>
      <c r="RKR12" s="93"/>
      <c r="RKS12" s="93"/>
      <c r="RKT12" s="93"/>
      <c r="RKU12" s="93"/>
      <c r="RKV12" s="93"/>
      <c r="RKW12" s="93"/>
      <c r="RKX12" s="93"/>
      <c r="RKY12" s="93"/>
      <c r="RKZ12" s="93"/>
      <c r="RLA12" s="93"/>
      <c r="RLB12" s="93"/>
      <c r="RLC12" s="93"/>
      <c r="RLD12" s="93"/>
      <c r="RLE12" s="93"/>
      <c r="RLF12" s="93"/>
      <c r="RLG12" s="93"/>
      <c r="RLH12" s="93"/>
      <c r="RLI12" s="93"/>
      <c r="RLJ12" s="93"/>
      <c r="RLK12" s="93"/>
      <c r="RLL12" s="93"/>
      <c r="RLM12" s="93"/>
      <c r="RLN12" s="93"/>
      <c r="RLO12" s="93"/>
      <c r="RLP12" s="93"/>
      <c r="RLQ12" s="93"/>
      <c r="RLR12" s="93"/>
      <c r="RLS12" s="93"/>
      <c r="RLT12" s="93"/>
      <c r="RLU12" s="93"/>
      <c r="RLV12" s="93"/>
      <c r="RLW12" s="93"/>
      <c r="RLX12" s="93"/>
      <c r="RLY12" s="93"/>
      <c r="RLZ12" s="93"/>
      <c r="RMA12" s="93"/>
      <c r="RMB12" s="93"/>
      <c r="RMC12" s="93"/>
      <c r="RMD12" s="93"/>
      <c r="RME12" s="93"/>
      <c r="RMF12" s="93"/>
      <c r="RMG12" s="93"/>
      <c r="RMH12" s="93"/>
      <c r="RMI12" s="93"/>
      <c r="RMJ12" s="93"/>
      <c r="RMK12" s="93"/>
      <c r="RML12" s="93"/>
      <c r="RMM12" s="93"/>
      <c r="RMN12" s="93"/>
      <c r="RMO12" s="93"/>
      <c r="RMP12" s="93"/>
      <c r="RMQ12" s="93"/>
      <c r="RMR12" s="93"/>
      <c r="RMS12" s="93"/>
      <c r="RMT12" s="93"/>
      <c r="RMU12" s="93"/>
      <c r="RMV12" s="93"/>
      <c r="RMW12" s="93"/>
      <c r="RMX12" s="93"/>
      <c r="RMY12" s="93"/>
      <c r="RMZ12" s="93"/>
      <c r="RNA12" s="93"/>
      <c r="RNB12" s="93"/>
      <c r="RNC12" s="93"/>
      <c r="RND12" s="93"/>
      <c r="RNE12" s="93"/>
      <c r="RNF12" s="93"/>
      <c r="RNG12" s="93"/>
      <c r="RNH12" s="93"/>
      <c r="RNI12" s="93"/>
      <c r="RNJ12" s="93"/>
      <c r="RNK12" s="93"/>
      <c r="RNL12" s="93"/>
      <c r="RNM12" s="93"/>
      <c r="RNN12" s="93"/>
      <c r="RNO12" s="93"/>
      <c r="RNP12" s="93"/>
      <c r="RNQ12" s="93"/>
      <c r="RNR12" s="93"/>
      <c r="RNS12" s="93"/>
      <c r="RNT12" s="93"/>
      <c r="RNU12" s="93"/>
      <c r="RNV12" s="93"/>
      <c r="RNW12" s="93"/>
      <c r="RNX12" s="93"/>
      <c r="RNY12" s="93"/>
      <c r="RNZ12" s="93"/>
      <c r="ROA12" s="93"/>
      <c r="ROB12" s="93"/>
      <c r="ROC12" s="93"/>
      <c r="ROD12" s="93"/>
      <c r="ROE12" s="93"/>
      <c r="ROF12" s="93"/>
      <c r="ROG12" s="93"/>
      <c r="ROH12" s="93"/>
      <c r="ROI12" s="93"/>
      <c r="ROJ12" s="93"/>
      <c r="ROK12" s="93"/>
      <c r="ROL12" s="93"/>
      <c r="ROM12" s="93"/>
      <c r="RON12" s="93"/>
      <c r="ROO12" s="93"/>
      <c r="ROP12" s="93"/>
      <c r="ROQ12" s="93"/>
      <c r="ROR12" s="93"/>
      <c r="ROS12" s="93"/>
      <c r="ROT12" s="93"/>
      <c r="ROU12" s="93"/>
      <c r="ROV12" s="93"/>
      <c r="ROW12" s="93"/>
      <c r="ROX12" s="93"/>
      <c r="ROY12" s="93"/>
      <c r="ROZ12" s="93"/>
      <c r="RPA12" s="93"/>
      <c r="RPB12" s="93"/>
      <c r="RPC12" s="93"/>
      <c r="RPD12" s="93"/>
      <c r="RPE12" s="93"/>
      <c r="RPF12" s="93"/>
      <c r="RPG12" s="93"/>
      <c r="RPH12" s="93"/>
      <c r="RPI12" s="93"/>
      <c r="RPJ12" s="93"/>
      <c r="RPK12" s="93"/>
      <c r="RPL12" s="93"/>
      <c r="RPM12" s="93"/>
      <c r="RPN12" s="93"/>
      <c r="RPO12" s="93"/>
      <c r="RPP12" s="93"/>
      <c r="RPQ12" s="93"/>
      <c r="RPR12" s="93"/>
      <c r="RPS12" s="93"/>
      <c r="RPT12" s="93"/>
      <c r="RPU12" s="93"/>
      <c r="RPV12" s="93"/>
      <c r="RPW12" s="93"/>
      <c r="RPX12" s="93"/>
      <c r="RPY12" s="93"/>
      <c r="RPZ12" s="93"/>
      <c r="RQA12" s="93"/>
      <c r="RQB12" s="93"/>
      <c r="RQC12" s="93"/>
      <c r="RQD12" s="93"/>
      <c r="RQE12" s="93"/>
      <c r="RQF12" s="93"/>
      <c r="RQG12" s="93"/>
      <c r="RQH12" s="93"/>
      <c r="RQI12" s="93"/>
      <c r="RQJ12" s="93"/>
      <c r="RQK12" s="93"/>
      <c r="RQL12" s="93"/>
      <c r="RQM12" s="93"/>
      <c r="RQN12" s="93"/>
      <c r="RQO12" s="93"/>
      <c r="RQP12" s="93"/>
      <c r="RQQ12" s="93"/>
      <c r="RQR12" s="93"/>
      <c r="RQS12" s="93"/>
      <c r="RQT12" s="93"/>
      <c r="RQU12" s="93"/>
      <c r="RQV12" s="93"/>
      <c r="RQW12" s="93"/>
      <c r="RQX12" s="93"/>
      <c r="RQY12" s="93"/>
      <c r="RQZ12" s="93"/>
      <c r="RRA12" s="93"/>
      <c r="RRB12" s="93"/>
      <c r="RRC12" s="93"/>
      <c r="RRD12" s="93"/>
      <c r="RRE12" s="93"/>
      <c r="RRF12" s="93"/>
      <c r="RRG12" s="93"/>
      <c r="RRH12" s="93"/>
      <c r="RRI12" s="93"/>
      <c r="RRJ12" s="93"/>
      <c r="RRK12" s="93"/>
      <c r="RRL12" s="93"/>
      <c r="RRM12" s="93"/>
      <c r="RRN12" s="93"/>
      <c r="RRO12" s="93"/>
      <c r="RRP12" s="93"/>
      <c r="RRQ12" s="93"/>
      <c r="RRR12" s="93"/>
      <c r="RRS12" s="93"/>
      <c r="RRT12" s="93"/>
      <c r="RRU12" s="93"/>
      <c r="RRV12" s="93"/>
      <c r="RRW12" s="93"/>
      <c r="RRX12" s="93"/>
      <c r="RRY12" s="93"/>
      <c r="RRZ12" s="93"/>
      <c r="RSA12" s="93"/>
      <c r="RSB12" s="93"/>
      <c r="RSC12" s="93"/>
      <c r="RSD12" s="93"/>
      <c r="RSE12" s="93"/>
      <c r="RSF12" s="93"/>
      <c r="RSG12" s="93"/>
      <c r="RSH12" s="93"/>
      <c r="RSI12" s="93"/>
      <c r="RSJ12" s="93"/>
      <c r="RSK12" s="93"/>
      <c r="RSL12" s="93"/>
      <c r="RSM12" s="93"/>
      <c r="RSN12" s="93"/>
      <c r="RSO12" s="93"/>
      <c r="RSP12" s="93"/>
      <c r="RSQ12" s="93"/>
      <c r="RSR12" s="93"/>
      <c r="RSS12" s="93"/>
      <c r="RST12" s="93"/>
      <c r="RSU12" s="93"/>
      <c r="RSV12" s="93"/>
      <c r="RSW12" s="93"/>
      <c r="RSX12" s="93"/>
      <c r="RSY12" s="93"/>
      <c r="RSZ12" s="93"/>
      <c r="RTA12" s="93"/>
      <c r="RTB12" s="93"/>
      <c r="RTC12" s="93"/>
      <c r="RTD12" s="93"/>
      <c r="RTE12" s="93"/>
      <c r="RTF12" s="93"/>
      <c r="RTG12" s="93"/>
      <c r="RTH12" s="93"/>
      <c r="RTI12" s="93"/>
      <c r="RTJ12" s="93"/>
      <c r="RTK12" s="93"/>
      <c r="RTL12" s="93"/>
      <c r="RTM12" s="93"/>
      <c r="RTN12" s="93"/>
      <c r="RTO12" s="93"/>
      <c r="RTP12" s="93"/>
      <c r="RTQ12" s="93"/>
      <c r="RTR12" s="93"/>
      <c r="RTS12" s="93"/>
      <c r="RTT12" s="93"/>
      <c r="RTU12" s="93"/>
      <c r="RTV12" s="93"/>
      <c r="RTW12" s="93"/>
      <c r="RTX12" s="93"/>
      <c r="RTY12" s="93"/>
      <c r="RTZ12" s="93"/>
      <c r="RUA12" s="93"/>
      <c r="RUB12" s="93"/>
      <c r="RUC12" s="93"/>
      <c r="RUD12" s="93"/>
      <c r="RUE12" s="93"/>
      <c r="RUF12" s="93"/>
      <c r="RUG12" s="93"/>
      <c r="RUH12" s="93"/>
      <c r="RUI12" s="93"/>
      <c r="RUJ12" s="93"/>
      <c r="RUK12" s="93"/>
      <c r="RUL12" s="93"/>
      <c r="RUM12" s="93"/>
      <c r="RUN12" s="93"/>
      <c r="RUO12" s="93"/>
      <c r="RUP12" s="93"/>
      <c r="RUQ12" s="93"/>
      <c r="RUR12" s="93"/>
      <c r="RUS12" s="93"/>
      <c r="RUT12" s="93"/>
      <c r="RUU12" s="93"/>
      <c r="RUV12" s="93"/>
      <c r="RUW12" s="93"/>
      <c r="RUX12" s="93"/>
      <c r="RUY12" s="93"/>
      <c r="RUZ12" s="93"/>
      <c r="RVA12" s="93"/>
      <c r="RVB12" s="93"/>
      <c r="RVC12" s="93"/>
      <c r="RVD12" s="93"/>
      <c r="RVE12" s="93"/>
      <c r="RVF12" s="93"/>
      <c r="RVG12" s="93"/>
      <c r="RVH12" s="93"/>
      <c r="RVI12" s="93"/>
      <c r="RVJ12" s="93"/>
      <c r="RVK12" s="93"/>
      <c r="RVL12" s="93"/>
      <c r="RVM12" s="93"/>
      <c r="RVN12" s="93"/>
      <c r="RVO12" s="93"/>
      <c r="RVP12" s="93"/>
      <c r="RVQ12" s="93"/>
      <c r="RVR12" s="93"/>
      <c r="RVS12" s="93"/>
      <c r="RVT12" s="93"/>
      <c r="RVU12" s="93"/>
      <c r="RVV12" s="93"/>
      <c r="RVW12" s="93"/>
      <c r="RVX12" s="93"/>
      <c r="RVY12" s="93"/>
      <c r="RVZ12" s="93"/>
      <c r="RWA12" s="93"/>
      <c r="RWB12" s="93"/>
      <c r="RWC12" s="93"/>
      <c r="RWD12" s="93"/>
      <c r="RWE12" s="93"/>
      <c r="RWF12" s="93"/>
      <c r="RWG12" s="93"/>
      <c r="RWH12" s="93"/>
      <c r="RWI12" s="93"/>
      <c r="RWJ12" s="93"/>
      <c r="RWK12" s="93"/>
      <c r="RWL12" s="93"/>
      <c r="RWM12" s="93"/>
      <c r="RWN12" s="93"/>
      <c r="RWO12" s="93"/>
      <c r="RWP12" s="93"/>
      <c r="RWQ12" s="93"/>
      <c r="RWR12" s="93"/>
      <c r="RWS12" s="93"/>
      <c r="RWT12" s="93"/>
      <c r="RWU12" s="93"/>
      <c r="RWV12" s="93"/>
      <c r="RWW12" s="93"/>
      <c r="RWX12" s="93"/>
      <c r="RWY12" s="93"/>
      <c r="RWZ12" s="93"/>
      <c r="RXA12" s="93"/>
      <c r="RXB12" s="93"/>
      <c r="RXC12" s="93"/>
      <c r="RXD12" s="93"/>
      <c r="RXE12" s="93"/>
      <c r="RXF12" s="93"/>
      <c r="RXG12" s="93"/>
      <c r="RXH12" s="93"/>
      <c r="RXI12" s="93"/>
      <c r="RXJ12" s="93"/>
      <c r="RXK12" s="93"/>
      <c r="RXL12" s="93"/>
      <c r="RXM12" s="93"/>
      <c r="RXN12" s="93"/>
      <c r="RXO12" s="93"/>
      <c r="RXP12" s="93"/>
      <c r="RXQ12" s="93"/>
      <c r="RXR12" s="93"/>
      <c r="RXS12" s="93"/>
      <c r="RXT12" s="93"/>
      <c r="RXU12" s="93"/>
      <c r="RXV12" s="93"/>
      <c r="RXW12" s="93"/>
      <c r="RXX12" s="93"/>
      <c r="RXY12" s="93"/>
      <c r="RXZ12" s="93"/>
      <c r="RYA12" s="93"/>
      <c r="RYB12" s="93"/>
      <c r="RYC12" s="93"/>
      <c r="RYD12" s="93"/>
      <c r="RYE12" s="93"/>
      <c r="RYF12" s="93"/>
      <c r="RYG12" s="93"/>
      <c r="RYH12" s="93"/>
      <c r="RYI12" s="93"/>
      <c r="RYJ12" s="93"/>
      <c r="RYK12" s="93"/>
      <c r="RYL12" s="93"/>
      <c r="RYM12" s="93"/>
      <c r="RYN12" s="93"/>
      <c r="RYO12" s="93"/>
      <c r="RYP12" s="93"/>
      <c r="RYQ12" s="93"/>
      <c r="RYR12" s="93"/>
      <c r="RYS12" s="93"/>
      <c r="RYT12" s="93"/>
      <c r="RYU12" s="93"/>
      <c r="RYV12" s="93"/>
      <c r="RYW12" s="93"/>
      <c r="RYX12" s="93"/>
      <c r="RYY12" s="93"/>
      <c r="RYZ12" s="93"/>
      <c r="RZA12" s="93"/>
      <c r="RZB12" s="93"/>
      <c r="RZC12" s="93"/>
      <c r="RZD12" s="93"/>
      <c r="RZE12" s="93"/>
      <c r="RZF12" s="93"/>
      <c r="RZG12" s="93"/>
      <c r="RZH12" s="93"/>
      <c r="RZI12" s="93"/>
      <c r="RZJ12" s="93"/>
      <c r="RZK12" s="93"/>
      <c r="RZL12" s="93"/>
      <c r="RZM12" s="93"/>
      <c r="RZN12" s="93"/>
      <c r="RZO12" s="93"/>
      <c r="RZP12" s="93"/>
      <c r="RZQ12" s="93"/>
      <c r="RZR12" s="93"/>
      <c r="RZS12" s="93"/>
      <c r="RZT12" s="93"/>
      <c r="RZU12" s="93"/>
      <c r="RZV12" s="93"/>
      <c r="RZW12" s="93"/>
      <c r="RZX12" s="93"/>
      <c r="RZY12" s="93"/>
      <c r="RZZ12" s="93"/>
      <c r="SAA12" s="93"/>
      <c r="SAB12" s="93"/>
      <c r="SAC12" s="93"/>
      <c r="SAD12" s="93"/>
      <c r="SAE12" s="93"/>
      <c r="SAF12" s="93"/>
      <c r="SAG12" s="93"/>
      <c r="SAH12" s="93"/>
      <c r="SAI12" s="93"/>
      <c r="SAJ12" s="93"/>
      <c r="SAK12" s="93"/>
      <c r="SAL12" s="93"/>
      <c r="SAM12" s="93"/>
      <c r="SAN12" s="93"/>
      <c r="SAO12" s="93"/>
      <c r="SAP12" s="93"/>
      <c r="SAQ12" s="93"/>
      <c r="SAR12" s="93"/>
      <c r="SAS12" s="93"/>
      <c r="SAT12" s="93"/>
      <c r="SAU12" s="93"/>
      <c r="SAV12" s="93"/>
      <c r="SAW12" s="93"/>
      <c r="SAX12" s="93"/>
      <c r="SAY12" s="93"/>
      <c r="SAZ12" s="93"/>
      <c r="SBA12" s="93"/>
      <c r="SBB12" s="93"/>
      <c r="SBC12" s="93"/>
      <c r="SBD12" s="93"/>
      <c r="SBE12" s="93"/>
      <c r="SBF12" s="93"/>
      <c r="SBG12" s="93"/>
      <c r="SBH12" s="93"/>
      <c r="SBI12" s="93"/>
      <c r="SBJ12" s="93"/>
      <c r="SBK12" s="93"/>
      <c r="SBL12" s="93"/>
      <c r="SBM12" s="93"/>
      <c r="SBN12" s="93"/>
      <c r="SBO12" s="93"/>
      <c r="SBP12" s="93"/>
      <c r="SBQ12" s="93"/>
      <c r="SBR12" s="93"/>
      <c r="SBS12" s="93"/>
      <c r="SBT12" s="93"/>
      <c r="SBU12" s="93"/>
      <c r="SBV12" s="93"/>
      <c r="SBW12" s="93"/>
      <c r="SBX12" s="93"/>
      <c r="SBY12" s="93"/>
      <c r="SBZ12" s="93"/>
      <c r="SCA12" s="93"/>
      <c r="SCB12" s="93"/>
      <c r="SCC12" s="93"/>
      <c r="SCD12" s="93"/>
      <c r="SCE12" s="93"/>
      <c r="SCF12" s="93"/>
      <c r="SCG12" s="93"/>
      <c r="SCH12" s="93"/>
      <c r="SCI12" s="93"/>
      <c r="SCJ12" s="93"/>
      <c r="SCK12" s="93"/>
      <c r="SCL12" s="93"/>
      <c r="SCM12" s="93"/>
      <c r="SCN12" s="93"/>
      <c r="SCO12" s="93"/>
      <c r="SCP12" s="93"/>
      <c r="SCQ12" s="93"/>
      <c r="SCR12" s="93"/>
      <c r="SCS12" s="93"/>
      <c r="SCT12" s="93"/>
      <c r="SCU12" s="93"/>
      <c r="SCV12" s="93"/>
      <c r="SCW12" s="93"/>
      <c r="SCX12" s="93"/>
      <c r="SCY12" s="93"/>
      <c r="SCZ12" s="93"/>
      <c r="SDA12" s="93"/>
      <c r="SDB12" s="93"/>
      <c r="SDC12" s="93"/>
      <c r="SDD12" s="93"/>
      <c r="SDE12" s="93"/>
      <c r="SDF12" s="93"/>
      <c r="SDG12" s="93"/>
      <c r="SDH12" s="93"/>
      <c r="SDI12" s="93"/>
      <c r="SDJ12" s="93"/>
      <c r="SDK12" s="93"/>
      <c r="SDL12" s="93"/>
      <c r="SDM12" s="93"/>
      <c r="SDN12" s="93"/>
      <c r="SDO12" s="93"/>
      <c r="SDP12" s="93"/>
      <c r="SDQ12" s="93"/>
      <c r="SDR12" s="93"/>
      <c r="SDS12" s="93"/>
      <c r="SDT12" s="93"/>
      <c r="SDU12" s="93"/>
      <c r="SDV12" s="93"/>
      <c r="SDW12" s="93"/>
      <c r="SDX12" s="93"/>
      <c r="SDY12" s="93"/>
      <c r="SDZ12" s="93"/>
      <c r="SEA12" s="93"/>
      <c r="SEB12" s="93"/>
      <c r="SEC12" s="93"/>
      <c r="SED12" s="93"/>
      <c r="SEE12" s="93"/>
      <c r="SEF12" s="93"/>
      <c r="SEG12" s="93"/>
      <c r="SEH12" s="93"/>
      <c r="SEI12" s="93"/>
      <c r="SEJ12" s="93"/>
      <c r="SEK12" s="93"/>
      <c r="SEL12" s="93"/>
      <c r="SEM12" s="93"/>
      <c r="SEN12" s="93"/>
      <c r="SEO12" s="93"/>
      <c r="SEP12" s="93"/>
      <c r="SEQ12" s="93"/>
      <c r="SER12" s="93"/>
      <c r="SES12" s="93"/>
      <c r="SET12" s="93"/>
      <c r="SEU12" s="93"/>
      <c r="SEV12" s="93"/>
      <c r="SEW12" s="93"/>
      <c r="SEX12" s="93"/>
      <c r="SEY12" s="93"/>
      <c r="SEZ12" s="93"/>
      <c r="SFA12" s="93"/>
      <c r="SFB12" s="93"/>
      <c r="SFC12" s="93"/>
      <c r="SFD12" s="93"/>
      <c r="SFE12" s="93"/>
      <c r="SFF12" s="93"/>
      <c r="SFG12" s="93"/>
      <c r="SFH12" s="93"/>
      <c r="SFI12" s="93"/>
      <c r="SFJ12" s="93"/>
      <c r="SFK12" s="93"/>
      <c r="SFL12" s="93"/>
      <c r="SFM12" s="93"/>
      <c r="SFN12" s="93"/>
      <c r="SFO12" s="93"/>
      <c r="SFP12" s="93"/>
      <c r="SFQ12" s="93"/>
      <c r="SFR12" s="93"/>
      <c r="SFS12" s="93"/>
      <c r="SFT12" s="93"/>
      <c r="SFU12" s="93"/>
      <c r="SFV12" s="93"/>
      <c r="SFW12" s="93"/>
      <c r="SFX12" s="93"/>
      <c r="SFY12" s="93"/>
      <c r="SFZ12" s="93"/>
      <c r="SGA12" s="93"/>
      <c r="SGB12" s="93"/>
      <c r="SGC12" s="93"/>
      <c r="SGD12" s="93"/>
      <c r="SGE12" s="93"/>
      <c r="SGF12" s="93"/>
      <c r="SGG12" s="93"/>
      <c r="SGH12" s="93"/>
      <c r="SGI12" s="93"/>
      <c r="SGJ12" s="93"/>
      <c r="SGK12" s="93"/>
      <c r="SGL12" s="93"/>
      <c r="SGM12" s="93"/>
      <c r="SGN12" s="93"/>
      <c r="SGO12" s="93"/>
      <c r="SGP12" s="93"/>
      <c r="SGQ12" s="93"/>
      <c r="SGR12" s="93"/>
      <c r="SGS12" s="93"/>
      <c r="SGT12" s="93"/>
      <c r="SGU12" s="93"/>
      <c r="SGV12" s="93"/>
      <c r="SGW12" s="93"/>
      <c r="SGX12" s="93"/>
      <c r="SGY12" s="93"/>
      <c r="SGZ12" s="93"/>
      <c r="SHA12" s="93"/>
      <c r="SHB12" s="93"/>
      <c r="SHC12" s="93"/>
      <c r="SHD12" s="93"/>
      <c r="SHE12" s="93"/>
      <c r="SHF12" s="93"/>
      <c r="SHG12" s="93"/>
      <c r="SHH12" s="93"/>
      <c r="SHI12" s="93"/>
      <c r="SHJ12" s="93"/>
      <c r="SHK12" s="93"/>
      <c r="SHL12" s="93"/>
      <c r="SHM12" s="93"/>
      <c r="SHN12" s="93"/>
      <c r="SHO12" s="93"/>
      <c r="SHP12" s="93"/>
      <c r="SHQ12" s="93"/>
      <c r="SHR12" s="93"/>
      <c r="SHS12" s="93"/>
      <c r="SHT12" s="93"/>
      <c r="SHU12" s="93"/>
      <c r="SHV12" s="93"/>
      <c r="SHW12" s="93"/>
      <c r="SHX12" s="93"/>
      <c r="SHY12" s="93"/>
      <c r="SHZ12" s="93"/>
      <c r="SIA12" s="93"/>
      <c r="SIB12" s="93"/>
      <c r="SIC12" s="93"/>
      <c r="SID12" s="93"/>
      <c r="SIE12" s="93"/>
      <c r="SIF12" s="93"/>
      <c r="SIG12" s="93"/>
      <c r="SIH12" s="93"/>
      <c r="SII12" s="93"/>
      <c r="SIJ12" s="93"/>
      <c r="SIK12" s="93"/>
      <c r="SIL12" s="93"/>
      <c r="SIM12" s="93"/>
      <c r="SIN12" s="93"/>
      <c r="SIO12" s="93"/>
      <c r="SIP12" s="93"/>
      <c r="SIQ12" s="93"/>
      <c r="SIR12" s="93"/>
      <c r="SIS12" s="93"/>
      <c r="SIT12" s="93"/>
      <c r="SIU12" s="93"/>
      <c r="SIV12" s="93"/>
      <c r="SIW12" s="93"/>
      <c r="SIX12" s="93"/>
      <c r="SIY12" s="93"/>
      <c r="SIZ12" s="93"/>
      <c r="SJA12" s="93"/>
      <c r="SJB12" s="93"/>
      <c r="SJC12" s="93"/>
      <c r="SJD12" s="93"/>
      <c r="SJE12" s="93"/>
      <c r="SJF12" s="93"/>
      <c r="SJG12" s="93"/>
      <c r="SJH12" s="93"/>
      <c r="SJI12" s="93"/>
      <c r="SJJ12" s="93"/>
      <c r="SJK12" s="93"/>
      <c r="SJL12" s="93"/>
      <c r="SJM12" s="93"/>
      <c r="SJN12" s="93"/>
      <c r="SJO12" s="93"/>
      <c r="SJP12" s="93"/>
      <c r="SJQ12" s="93"/>
      <c r="SJR12" s="93"/>
      <c r="SJS12" s="93"/>
      <c r="SJT12" s="93"/>
      <c r="SJU12" s="93"/>
      <c r="SJV12" s="93"/>
      <c r="SJW12" s="93"/>
      <c r="SJX12" s="93"/>
      <c r="SJY12" s="93"/>
      <c r="SJZ12" s="93"/>
      <c r="SKA12" s="93"/>
      <c r="SKB12" s="93"/>
      <c r="SKC12" s="93"/>
      <c r="SKD12" s="93"/>
      <c r="SKE12" s="93"/>
      <c r="SKF12" s="93"/>
      <c r="SKG12" s="93"/>
      <c r="SKH12" s="93"/>
      <c r="SKI12" s="93"/>
      <c r="SKJ12" s="93"/>
      <c r="SKK12" s="93"/>
      <c r="SKL12" s="93"/>
      <c r="SKM12" s="93"/>
      <c r="SKN12" s="93"/>
      <c r="SKO12" s="93"/>
      <c r="SKP12" s="93"/>
      <c r="SKQ12" s="93"/>
      <c r="SKR12" s="93"/>
      <c r="SKS12" s="93"/>
      <c r="SKT12" s="93"/>
      <c r="SKU12" s="93"/>
      <c r="SKV12" s="93"/>
      <c r="SKW12" s="93"/>
      <c r="SKX12" s="93"/>
      <c r="SKY12" s="93"/>
      <c r="SKZ12" s="93"/>
      <c r="SLA12" s="93"/>
      <c r="SLB12" s="93"/>
      <c r="SLC12" s="93"/>
      <c r="SLD12" s="93"/>
      <c r="SLE12" s="93"/>
      <c r="SLF12" s="93"/>
      <c r="SLG12" s="93"/>
      <c r="SLH12" s="93"/>
      <c r="SLI12" s="93"/>
      <c r="SLJ12" s="93"/>
      <c r="SLK12" s="93"/>
      <c r="SLL12" s="93"/>
      <c r="SLM12" s="93"/>
      <c r="SLN12" s="93"/>
      <c r="SLO12" s="93"/>
      <c r="SLP12" s="93"/>
      <c r="SLQ12" s="93"/>
      <c r="SLR12" s="93"/>
      <c r="SLS12" s="93"/>
      <c r="SLT12" s="93"/>
      <c r="SLU12" s="93"/>
      <c r="SLV12" s="93"/>
      <c r="SLW12" s="93"/>
      <c r="SLX12" s="93"/>
      <c r="SLY12" s="93"/>
      <c r="SLZ12" s="93"/>
      <c r="SMA12" s="93"/>
      <c r="SMB12" s="93"/>
      <c r="SMC12" s="93"/>
      <c r="SMD12" s="93"/>
      <c r="SME12" s="93"/>
      <c r="SMF12" s="93"/>
      <c r="SMG12" s="93"/>
      <c r="SMH12" s="93"/>
      <c r="SMI12" s="93"/>
      <c r="SMJ12" s="93"/>
      <c r="SMK12" s="93"/>
      <c r="SML12" s="93"/>
      <c r="SMM12" s="93"/>
      <c r="SMN12" s="93"/>
      <c r="SMO12" s="93"/>
      <c r="SMP12" s="93"/>
      <c r="SMQ12" s="93"/>
      <c r="SMR12" s="93"/>
      <c r="SMS12" s="93"/>
      <c r="SMT12" s="93"/>
      <c r="SMU12" s="93"/>
      <c r="SMV12" s="93"/>
      <c r="SMW12" s="93"/>
      <c r="SMX12" s="93"/>
      <c r="SMY12" s="93"/>
      <c r="SMZ12" s="93"/>
      <c r="SNA12" s="93"/>
      <c r="SNB12" s="93"/>
      <c r="SNC12" s="93"/>
      <c r="SND12" s="93"/>
      <c r="SNE12" s="93"/>
      <c r="SNF12" s="93"/>
      <c r="SNG12" s="93"/>
      <c r="SNH12" s="93"/>
      <c r="SNI12" s="93"/>
      <c r="SNJ12" s="93"/>
      <c r="SNK12" s="93"/>
      <c r="SNL12" s="93"/>
      <c r="SNM12" s="93"/>
      <c r="SNN12" s="93"/>
      <c r="SNO12" s="93"/>
      <c r="SNP12" s="93"/>
      <c r="SNQ12" s="93"/>
      <c r="SNR12" s="93"/>
      <c r="SNS12" s="93"/>
      <c r="SNT12" s="93"/>
      <c r="SNU12" s="93"/>
      <c r="SNV12" s="93"/>
      <c r="SNW12" s="93"/>
      <c r="SNX12" s="93"/>
      <c r="SNY12" s="93"/>
      <c r="SNZ12" s="93"/>
      <c r="SOA12" s="93"/>
      <c r="SOB12" s="93"/>
      <c r="SOC12" s="93"/>
      <c r="SOD12" s="93"/>
      <c r="SOE12" s="93"/>
      <c r="SOF12" s="93"/>
      <c r="SOG12" s="93"/>
      <c r="SOH12" s="93"/>
      <c r="SOI12" s="93"/>
      <c r="SOJ12" s="93"/>
      <c r="SOK12" s="93"/>
      <c r="SOL12" s="93"/>
      <c r="SOM12" s="93"/>
      <c r="SON12" s="93"/>
      <c r="SOO12" s="93"/>
      <c r="SOP12" s="93"/>
      <c r="SOQ12" s="93"/>
      <c r="SOR12" s="93"/>
      <c r="SOS12" s="93"/>
      <c r="SOT12" s="93"/>
      <c r="SOU12" s="93"/>
      <c r="SOV12" s="93"/>
      <c r="SOW12" s="93"/>
      <c r="SOX12" s="93"/>
      <c r="SOY12" s="93"/>
      <c r="SOZ12" s="93"/>
      <c r="SPA12" s="93"/>
      <c r="SPB12" s="93"/>
      <c r="SPC12" s="93"/>
      <c r="SPD12" s="93"/>
      <c r="SPE12" s="93"/>
      <c r="SPF12" s="93"/>
      <c r="SPG12" s="93"/>
      <c r="SPH12" s="93"/>
      <c r="SPI12" s="93"/>
      <c r="SPJ12" s="93"/>
      <c r="SPK12" s="93"/>
      <c r="SPL12" s="93"/>
      <c r="SPM12" s="93"/>
      <c r="SPN12" s="93"/>
      <c r="SPO12" s="93"/>
      <c r="SPP12" s="93"/>
      <c r="SPQ12" s="93"/>
      <c r="SPR12" s="93"/>
      <c r="SPS12" s="93"/>
      <c r="SPT12" s="93"/>
      <c r="SPU12" s="93"/>
      <c r="SPV12" s="93"/>
      <c r="SPW12" s="93"/>
      <c r="SPX12" s="93"/>
      <c r="SPY12" s="93"/>
      <c r="SPZ12" s="93"/>
      <c r="SQA12" s="93"/>
      <c r="SQB12" s="93"/>
      <c r="SQC12" s="93"/>
      <c r="SQD12" s="93"/>
      <c r="SQE12" s="93"/>
      <c r="SQF12" s="93"/>
      <c r="SQG12" s="93"/>
      <c r="SQH12" s="93"/>
      <c r="SQI12" s="93"/>
      <c r="SQJ12" s="93"/>
      <c r="SQK12" s="93"/>
      <c r="SQL12" s="93"/>
      <c r="SQM12" s="93"/>
      <c r="SQN12" s="93"/>
      <c r="SQO12" s="93"/>
      <c r="SQP12" s="93"/>
      <c r="SQQ12" s="93"/>
      <c r="SQR12" s="93"/>
      <c r="SQS12" s="93"/>
      <c r="SQT12" s="93"/>
      <c r="SQU12" s="93"/>
      <c r="SQV12" s="93"/>
      <c r="SQW12" s="93"/>
      <c r="SQX12" s="93"/>
      <c r="SQY12" s="93"/>
      <c r="SQZ12" s="93"/>
      <c r="SRA12" s="93"/>
      <c r="SRB12" s="93"/>
      <c r="SRC12" s="93"/>
      <c r="SRD12" s="93"/>
      <c r="SRE12" s="93"/>
      <c r="SRF12" s="93"/>
      <c r="SRG12" s="93"/>
      <c r="SRH12" s="93"/>
      <c r="SRI12" s="93"/>
      <c r="SRJ12" s="93"/>
      <c r="SRK12" s="93"/>
      <c r="SRL12" s="93"/>
      <c r="SRM12" s="93"/>
      <c r="SRN12" s="93"/>
      <c r="SRO12" s="93"/>
      <c r="SRP12" s="93"/>
      <c r="SRQ12" s="93"/>
      <c r="SRR12" s="93"/>
      <c r="SRS12" s="93"/>
      <c r="SRT12" s="93"/>
      <c r="SRU12" s="93"/>
      <c r="SRV12" s="93"/>
      <c r="SRW12" s="93"/>
      <c r="SRX12" s="93"/>
      <c r="SRY12" s="93"/>
      <c r="SRZ12" s="93"/>
      <c r="SSA12" s="93"/>
      <c r="SSB12" s="93"/>
      <c r="SSC12" s="93"/>
      <c r="SSD12" s="93"/>
      <c r="SSE12" s="93"/>
      <c r="SSF12" s="93"/>
      <c r="SSG12" s="93"/>
      <c r="SSH12" s="93"/>
      <c r="SSI12" s="93"/>
      <c r="SSJ12" s="93"/>
      <c r="SSK12" s="93"/>
      <c r="SSL12" s="93"/>
      <c r="SSM12" s="93"/>
      <c r="SSN12" s="93"/>
      <c r="SSO12" s="93"/>
      <c r="SSP12" s="93"/>
      <c r="SSQ12" s="93"/>
      <c r="SSR12" s="93"/>
      <c r="SSS12" s="93"/>
      <c r="SST12" s="93"/>
      <c r="SSU12" s="93"/>
      <c r="SSV12" s="93"/>
      <c r="SSW12" s="93"/>
      <c r="SSX12" s="93"/>
      <c r="SSY12" s="93"/>
      <c r="SSZ12" s="93"/>
      <c r="STA12" s="93"/>
      <c r="STB12" s="93"/>
      <c r="STC12" s="93"/>
      <c r="STD12" s="93"/>
      <c r="STE12" s="93"/>
      <c r="STF12" s="93"/>
      <c r="STG12" s="93"/>
      <c r="STH12" s="93"/>
      <c r="STI12" s="93"/>
      <c r="STJ12" s="93"/>
      <c r="STK12" s="93"/>
      <c r="STL12" s="93"/>
      <c r="STM12" s="93"/>
      <c r="STN12" s="93"/>
      <c r="STO12" s="93"/>
      <c r="STP12" s="93"/>
      <c r="STQ12" s="93"/>
      <c r="STR12" s="93"/>
      <c r="STS12" s="93"/>
      <c r="STT12" s="93"/>
      <c r="STU12" s="93"/>
      <c r="STV12" s="93"/>
      <c r="STW12" s="93"/>
      <c r="STX12" s="93"/>
      <c r="STY12" s="93"/>
      <c r="STZ12" s="93"/>
      <c r="SUA12" s="93"/>
      <c r="SUB12" s="93"/>
      <c r="SUC12" s="93"/>
      <c r="SUD12" s="93"/>
      <c r="SUE12" s="93"/>
      <c r="SUF12" s="93"/>
      <c r="SUG12" s="93"/>
      <c r="SUH12" s="93"/>
      <c r="SUI12" s="93"/>
      <c r="SUJ12" s="93"/>
      <c r="SUK12" s="93"/>
      <c r="SUL12" s="93"/>
      <c r="SUM12" s="93"/>
      <c r="SUN12" s="93"/>
      <c r="SUO12" s="93"/>
      <c r="SUP12" s="93"/>
      <c r="SUQ12" s="93"/>
      <c r="SUR12" s="93"/>
      <c r="SUS12" s="93"/>
      <c r="SUT12" s="93"/>
      <c r="SUU12" s="93"/>
      <c r="SUV12" s="93"/>
      <c r="SUW12" s="93"/>
      <c r="SUX12" s="93"/>
      <c r="SUY12" s="93"/>
      <c r="SUZ12" s="93"/>
      <c r="SVA12" s="93"/>
      <c r="SVB12" s="93"/>
      <c r="SVC12" s="93"/>
      <c r="SVD12" s="93"/>
      <c r="SVE12" s="93"/>
      <c r="SVF12" s="93"/>
      <c r="SVG12" s="93"/>
      <c r="SVH12" s="93"/>
      <c r="SVI12" s="93"/>
      <c r="SVJ12" s="93"/>
      <c r="SVK12" s="93"/>
      <c r="SVL12" s="93"/>
      <c r="SVM12" s="93"/>
      <c r="SVN12" s="93"/>
      <c r="SVO12" s="93"/>
      <c r="SVP12" s="93"/>
      <c r="SVQ12" s="93"/>
      <c r="SVR12" s="93"/>
      <c r="SVS12" s="93"/>
      <c r="SVT12" s="93"/>
      <c r="SVU12" s="93"/>
      <c r="SVV12" s="93"/>
      <c r="SVW12" s="93"/>
      <c r="SVX12" s="93"/>
      <c r="SVY12" s="93"/>
      <c r="SVZ12" s="93"/>
      <c r="SWA12" s="93"/>
      <c r="SWB12" s="93"/>
      <c r="SWC12" s="93"/>
      <c r="SWD12" s="93"/>
      <c r="SWE12" s="93"/>
      <c r="SWF12" s="93"/>
      <c r="SWG12" s="93"/>
      <c r="SWH12" s="93"/>
      <c r="SWI12" s="93"/>
      <c r="SWJ12" s="93"/>
      <c r="SWK12" s="93"/>
      <c r="SWL12" s="93"/>
      <c r="SWM12" s="93"/>
      <c r="SWN12" s="93"/>
      <c r="SWO12" s="93"/>
      <c r="SWP12" s="93"/>
      <c r="SWQ12" s="93"/>
      <c r="SWR12" s="93"/>
      <c r="SWS12" s="93"/>
      <c r="SWT12" s="93"/>
      <c r="SWU12" s="93"/>
      <c r="SWV12" s="93"/>
      <c r="SWW12" s="93"/>
      <c r="SWX12" s="93"/>
      <c r="SWY12" s="93"/>
      <c r="SWZ12" s="93"/>
      <c r="SXA12" s="93"/>
      <c r="SXB12" s="93"/>
      <c r="SXC12" s="93"/>
      <c r="SXD12" s="93"/>
      <c r="SXE12" s="93"/>
      <c r="SXF12" s="93"/>
      <c r="SXG12" s="93"/>
      <c r="SXH12" s="93"/>
      <c r="SXI12" s="93"/>
      <c r="SXJ12" s="93"/>
      <c r="SXK12" s="93"/>
      <c r="SXL12" s="93"/>
      <c r="SXM12" s="93"/>
      <c r="SXN12" s="93"/>
      <c r="SXO12" s="93"/>
      <c r="SXP12" s="93"/>
      <c r="SXQ12" s="93"/>
      <c r="SXR12" s="93"/>
      <c r="SXS12" s="93"/>
      <c r="SXT12" s="93"/>
      <c r="SXU12" s="93"/>
      <c r="SXV12" s="93"/>
      <c r="SXW12" s="93"/>
      <c r="SXX12" s="93"/>
      <c r="SXY12" s="93"/>
      <c r="SXZ12" s="93"/>
      <c r="SYA12" s="93"/>
      <c r="SYB12" s="93"/>
      <c r="SYC12" s="93"/>
      <c r="SYD12" s="93"/>
      <c r="SYE12" s="93"/>
      <c r="SYF12" s="93"/>
      <c r="SYG12" s="93"/>
      <c r="SYH12" s="93"/>
      <c r="SYI12" s="93"/>
      <c r="SYJ12" s="93"/>
      <c r="SYK12" s="93"/>
      <c r="SYL12" s="93"/>
      <c r="SYM12" s="93"/>
      <c r="SYN12" s="93"/>
      <c r="SYO12" s="93"/>
      <c r="SYP12" s="93"/>
      <c r="SYQ12" s="93"/>
      <c r="SYR12" s="93"/>
      <c r="SYS12" s="93"/>
      <c r="SYT12" s="93"/>
      <c r="SYU12" s="93"/>
      <c r="SYV12" s="93"/>
      <c r="SYW12" s="93"/>
      <c r="SYX12" s="93"/>
      <c r="SYY12" s="93"/>
      <c r="SYZ12" s="93"/>
      <c r="SZA12" s="93"/>
      <c r="SZB12" s="93"/>
      <c r="SZC12" s="93"/>
      <c r="SZD12" s="93"/>
      <c r="SZE12" s="93"/>
      <c r="SZF12" s="93"/>
      <c r="SZG12" s="93"/>
      <c r="SZH12" s="93"/>
      <c r="SZI12" s="93"/>
      <c r="SZJ12" s="93"/>
      <c r="SZK12" s="93"/>
      <c r="SZL12" s="93"/>
      <c r="SZM12" s="93"/>
      <c r="SZN12" s="93"/>
      <c r="SZO12" s="93"/>
      <c r="SZP12" s="93"/>
      <c r="SZQ12" s="93"/>
      <c r="SZR12" s="93"/>
      <c r="SZS12" s="93"/>
      <c r="SZT12" s="93"/>
      <c r="SZU12" s="93"/>
      <c r="SZV12" s="93"/>
      <c r="SZW12" s="93"/>
      <c r="SZX12" s="93"/>
      <c r="SZY12" s="93"/>
      <c r="SZZ12" s="93"/>
      <c r="TAA12" s="93"/>
      <c r="TAB12" s="93"/>
      <c r="TAC12" s="93"/>
      <c r="TAD12" s="93"/>
      <c r="TAE12" s="93"/>
      <c r="TAF12" s="93"/>
      <c r="TAG12" s="93"/>
      <c r="TAH12" s="93"/>
      <c r="TAI12" s="93"/>
      <c r="TAJ12" s="93"/>
      <c r="TAK12" s="93"/>
      <c r="TAL12" s="93"/>
      <c r="TAM12" s="93"/>
      <c r="TAN12" s="93"/>
      <c r="TAO12" s="93"/>
      <c r="TAP12" s="93"/>
      <c r="TAQ12" s="93"/>
      <c r="TAR12" s="93"/>
      <c r="TAS12" s="93"/>
      <c r="TAT12" s="93"/>
      <c r="TAU12" s="93"/>
      <c r="TAV12" s="93"/>
      <c r="TAW12" s="93"/>
      <c r="TAX12" s="93"/>
      <c r="TAY12" s="93"/>
      <c r="TAZ12" s="93"/>
      <c r="TBA12" s="93"/>
      <c r="TBB12" s="93"/>
      <c r="TBC12" s="93"/>
      <c r="TBD12" s="93"/>
      <c r="TBE12" s="93"/>
      <c r="TBF12" s="93"/>
      <c r="TBG12" s="93"/>
      <c r="TBH12" s="93"/>
      <c r="TBI12" s="93"/>
      <c r="TBJ12" s="93"/>
      <c r="TBK12" s="93"/>
      <c r="TBL12" s="93"/>
      <c r="TBM12" s="93"/>
      <c r="TBN12" s="93"/>
      <c r="TBO12" s="93"/>
      <c r="TBP12" s="93"/>
      <c r="TBQ12" s="93"/>
      <c r="TBR12" s="93"/>
      <c r="TBS12" s="93"/>
      <c r="TBT12" s="93"/>
      <c r="TBU12" s="93"/>
      <c r="TBV12" s="93"/>
      <c r="TBW12" s="93"/>
      <c r="TBX12" s="93"/>
      <c r="TBY12" s="93"/>
      <c r="TBZ12" s="93"/>
      <c r="TCA12" s="93"/>
      <c r="TCB12" s="93"/>
      <c r="TCC12" s="93"/>
      <c r="TCD12" s="93"/>
      <c r="TCE12" s="93"/>
      <c r="TCF12" s="93"/>
      <c r="TCG12" s="93"/>
      <c r="TCH12" s="93"/>
      <c r="TCI12" s="93"/>
      <c r="TCJ12" s="93"/>
      <c r="TCK12" s="93"/>
      <c r="TCL12" s="93"/>
      <c r="TCM12" s="93"/>
      <c r="TCN12" s="93"/>
      <c r="TCO12" s="93"/>
      <c r="TCP12" s="93"/>
      <c r="TCQ12" s="93"/>
      <c r="TCR12" s="93"/>
      <c r="TCS12" s="93"/>
      <c r="TCT12" s="93"/>
      <c r="TCU12" s="93"/>
      <c r="TCV12" s="93"/>
      <c r="TCW12" s="93"/>
      <c r="TCX12" s="93"/>
      <c r="TCY12" s="93"/>
      <c r="TCZ12" s="93"/>
      <c r="TDA12" s="93"/>
      <c r="TDB12" s="93"/>
      <c r="TDC12" s="93"/>
      <c r="TDD12" s="93"/>
      <c r="TDE12" s="93"/>
      <c r="TDF12" s="93"/>
      <c r="TDG12" s="93"/>
      <c r="TDH12" s="93"/>
      <c r="TDI12" s="93"/>
      <c r="TDJ12" s="93"/>
      <c r="TDK12" s="93"/>
      <c r="TDL12" s="93"/>
      <c r="TDM12" s="93"/>
      <c r="TDN12" s="93"/>
      <c r="TDO12" s="93"/>
      <c r="TDP12" s="93"/>
      <c r="TDQ12" s="93"/>
      <c r="TDR12" s="93"/>
      <c r="TDS12" s="93"/>
      <c r="TDT12" s="93"/>
      <c r="TDU12" s="93"/>
      <c r="TDV12" s="93"/>
      <c r="TDW12" s="93"/>
      <c r="TDX12" s="93"/>
      <c r="TDY12" s="93"/>
      <c r="TDZ12" s="93"/>
      <c r="TEA12" s="93"/>
      <c r="TEB12" s="93"/>
      <c r="TEC12" s="93"/>
      <c r="TED12" s="93"/>
      <c r="TEE12" s="93"/>
      <c r="TEF12" s="93"/>
      <c r="TEG12" s="93"/>
      <c r="TEH12" s="93"/>
      <c r="TEI12" s="93"/>
      <c r="TEJ12" s="93"/>
      <c r="TEK12" s="93"/>
      <c r="TEL12" s="93"/>
      <c r="TEM12" s="93"/>
      <c r="TEN12" s="93"/>
      <c r="TEO12" s="93"/>
      <c r="TEP12" s="93"/>
      <c r="TEQ12" s="93"/>
      <c r="TER12" s="93"/>
      <c r="TES12" s="93"/>
      <c r="TET12" s="93"/>
      <c r="TEU12" s="93"/>
      <c r="TEV12" s="93"/>
      <c r="TEW12" s="93"/>
      <c r="TEX12" s="93"/>
      <c r="TEY12" s="93"/>
      <c r="TEZ12" s="93"/>
      <c r="TFA12" s="93"/>
      <c r="TFB12" s="93"/>
      <c r="TFC12" s="93"/>
      <c r="TFD12" s="93"/>
      <c r="TFE12" s="93"/>
      <c r="TFF12" s="93"/>
      <c r="TFG12" s="93"/>
      <c r="TFH12" s="93"/>
      <c r="TFI12" s="93"/>
      <c r="TFJ12" s="93"/>
      <c r="TFK12" s="93"/>
      <c r="TFL12" s="93"/>
      <c r="TFM12" s="93"/>
      <c r="TFN12" s="93"/>
      <c r="TFO12" s="93"/>
      <c r="TFP12" s="93"/>
      <c r="TFQ12" s="93"/>
      <c r="TFR12" s="93"/>
      <c r="TFS12" s="93"/>
      <c r="TFT12" s="93"/>
      <c r="TFU12" s="93"/>
      <c r="TFV12" s="93"/>
      <c r="TFW12" s="93"/>
      <c r="TFX12" s="93"/>
      <c r="TFY12" s="93"/>
      <c r="TFZ12" s="93"/>
      <c r="TGA12" s="93"/>
      <c r="TGB12" s="93"/>
      <c r="TGC12" s="93"/>
      <c r="TGD12" s="93"/>
      <c r="TGE12" s="93"/>
      <c r="TGF12" s="93"/>
      <c r="TGG12" s="93"/>
      <c r="TGH12" s="93"/>
      <c r="TGI12" s="93"/>
      <c r="TGJ12" s="93"/>
      <c r="TGK12" s="93"/>
      <c r="TGL12" s="93"/>
      <c r="TGM12" s="93"/>
      <c r="TGN12" s="93"/>
      <c r="TGO12" s="93"/>
      <c r="TGP12" s="93"/>
      <c r="TGQ12" s="93"/>
      <c r="TGR12" s="93"/>
      <c r="TGS12" s="93"/>
      <c r="TGT12" s="93"/>
      <c r="TGU12" s="93"/>
      <c r="TGV12" s="93"/>
      <c r="TGW12" s="93"/>
      <c r="TGX12" s="93"/>
      <c r="TGY12" s="93"/>
      <c r="TGZ12" s="93"/>
      <c r="THA12" s="93"/>
      <c r="THB12" s="93"/>
      <c r="THC12" s="93"/>
      <c r="THD12" s="93"/>
      <c r="THE12" s="93"/>
      <c r="THF12" s="93"/>
      <c r="THG12" s="93"/>
      <c r="THH12" s="93"/>
      <c r="THI12" s="93"/>
      <c r="THJ12" s="93"/>
      <c r="THK12" s="93"/>
      <c r="THL12" s="93"/>
      <c r="THM12" s="93"/>
      <c r="THN12" s="93"/>
      <c r="THO12" s="93"/>
      <c r="THP12" s="93"/>
      <c r="THQ12" s="93"/>
      <c r="THR12" s="93"/>
      <c r="THS12" s="93"/>
      <c r="THT12" s="93"/>
      <c r="THU12" s="93"/>
      <c r="THV12" s="93"/>
      <c r="THW12" s="93"/>
      <c r="THX12" s="93"/>
      <c r="THY12" s="93"/>
      <c r="THZ12" s="93"/>
      <c r="TIA12" s="93"/>
      <c r="TIB12" s="93"/>
      <c r="TIC12" s="93"/>
      <c r="TID12" s="93"/>
      <c r="TIE12" s="93"/>
      <c r="TIF12" s="93"/>
      <c r="TIG12" s="93"/>
      <c r="TIH12" s="93"/>
      <c r="TII12" s="93"/>
      <c r="TIJ12" s="93"/>
      <c r="TIK12" s="93"/>
      <c r="TIL12" s="93"/>
      <c r="TIM12" s="93"/>
      <c r="TIN12" s="93"/>
      <c r="TIO12" s="93"/>
      <c r="TIP12" s="93"/>
      <c r="TIQ12" s="93"/>
      <c r="TIR12" s="93"/>
      <c r="TIS12" s="93"/>
      <c r="TIT12" s="93"/>
      <c r="TIU12" s="93"/>
      <c r="TIV12" s="93"/>
      <c r="TIW12" s="93"/>
      <c r="TIX12" s="93"/>
      <c r="TIY12" s="93"/>
      <c r="TIZ12" s="93"/>
      <c r="TJA12" s="93"/>
      <c r="TJB12" s="93"/>
      <c r="TJC12" s="93"/>
      <c r="TJD12" s="93"/>
      <c r="TJE12" s="93"/>
      <c r="TJF12" s="93"/>
      <c r="TJG12" s="93"/>
      <c r="TJH12" s="93"/>
      <c r="TJI12" s="93"/>
      <c r="TJJ12" s="93"/>
      <c r="TJK12" s="93"/>
      <c r="TJL12" s="93"/>
      <c r="TJM12" s="93"/>
      <c r="TJN12" s="93"/>
      <c r="TJO12" s="93"/>
      <c r="TJP12" s="93"/>
      <c r="TJQ12" s="93"/>
      <c r="TJR12" s="93"/>
      <c r="TJS12" s="93"/>
      <c r="TJT12" s="93"/>
      <c r="TJU12" s="93"/>
      <c r="TJV12" s="93"/>
      <c r="TJW12" s="93"/>
      <c r="TJX12" s="93"/>
      <c r="TJY12" s="93"/>
      <c r="TJZ12" s="93"/>
      <c r="TKA12" s="93"/>
      <c r="TKB12" s="93"/>
      <c r="TKC12" s="93"/>
      <c r="TKD12" s="93"/>
      <c r="TKE12" s="93"/>
      <c r="TKF12" s="93"/>
      <c r="TKG12" s="93"/>
      <c r="TKH12" s="93"/>
      <c r="TKI12" s="93"/>
      <c r="TKJ12" s="93"/>
      <c r="TKK12" s="93"/>
      <c r="TKL12" s="93"/>
      <c r="TKM12" s="93"/>
      <c r="TKN12" s="93"/>
      <c r="TKO12" s="93"/>
      <c r="TKP12" s="93"/>
      <c r="TKQ12" s="93"/>
      <c r="TKR12" s="93"/>
      <c r="TKS12" s="93"/>
      <c r="TKT12" s="93"/>
      <c r="TKU12" s="93"/>
      <c r="TKV12" s="93"/>
      <c r="TKW12" s="93"/>
      <c r="TKX12" s="93"/>
      <c r="TKY12" s="93"/>
      <c r="TKZ12" s="93"/>
      <c r="TLA12" s="93"/>
      <c r="TLB12" s="93"/>
      <c r="TLC12" s="93"/>
      <c r="TLD12" s="93"/>
      <c r="TLE12" s="93"/>
      <c r="TLF12" s="93"/>
      <c r="TLG12" s="93"/>
      <c r="TLH12" s="93"/>
      <c r="TLI12" s="93"/>
      <c r="TLJ12" s="93"/>
      <c r="TLK12" s="93"/>
      <c r="TLL12" s="93"/>
      <c r="TLM12" s="93"/>
      <c r="TLN12" s="93"/>
      <c r="TLO12" s="93"/>
      <c r="TLP12" s="93"/>
      <c r="TLQ12" s="93"/>
      <c r="TLR12" s="93"/>
      <c r="TLS12" s="93"/>
      <c r="TLT12" s="93"/>
      <c r="TLU12" s="93"/>
      <c r="TLV12" s="93"/>
      <c r="TLW12" s="93"/>
      <c r="TLX12" s="93"/>
      <c r="TLY12" s="93"/>
      <c r="TLZ12" s="93"/>
      <c r="TMA12" s="93"/>
      <c r="TMB12" s="93"/>
      <c r="TMC12" s="93"/>
      <c r="TMD12" s="93"/>
      <c r="TME12" s="93"/>
      <c r="TMF12" s="93"/>
      <c r="TMG12" s="93"/>
      <c r="TMH12" s="93"/>
      <c r="TMI12" s="93"/>
      <c r="TMJ12" s="93"/>
      <c r="TMK12" s="93"/>
      <c r="TML12" s="93"/>
      <c r="TMM12" s="93"/>
      <c r="TMN12" s="93"/>
      <c r="TMO12" s="93"/>
      <c r="TMP12" s="93"/>
      <c r="TMQ12" s="93"/>
      <c r="TMR12" s="93"/>
      <c r="TMS12" s="93"/>
      <c r="TMT12" s="93"/>
      <c r="TMU12" s="93"/>
      <c r="TMV12" s="93"/>
      <c r="TMW12" s="93"/>
      <c r="TMX12" s="93"/>
      <c r="TMY12" s="93"/>
      <c r="TMZ12" s="93"/>
      <c r="TNA12" s="93"/>
      <c r="TNB12" s="93"/>
      <c r="TNC12" s="93"/>
      <c r="TND12" s="93"/>
      <c r="TNE12" s="93"/>
      <c r="TNF12" s="93"/>
      <c r="TNG12" s="93"/>
      <c r="TNH12" s="93"/>
      <c r="TNI12" s="93"/>
      <c r="TNJ12" s="93"/>
      <c r="TNK12" s="93"/>
      <c r="TNL12" s="93"/>
      <c r="TNM12" s="93"/>
      <c r="TNN12" s="93"/>
      <c r="TNO12" s="93"/>
      <c r="TNP12" s="93"/>
      <c r="TNQ12" s="93"/>
      <c r="TNR12" s="93"/>
      <c r="TNS12" s="93"/>
      <c r="TNT12" s="93"/>
      <c r="TNU12" s="93"/>
      <c r="TNV12" s="93"/>
      <c r="TNW12" s="93"/>
      <c r="TNX12" s="93"/>
      <c r="TNY12" s="93"/>
      <c r="TNZ12" s="93"/>
      <c r="TOA12" s="93"/>
      <c r="TOB12" s="93"/>
      <c r="TOC12" s="93"/>
      <c r="TOD12" s="93"/>
      <c r="TOE12" s="93"/>
      <c r="TOF12" s="93"/>
      <c r="TOG12" s="93"/>
      <c r="TOH12" s="93"/>
      <c r="TOI12" s="93"/>
      <c r="TOJ12" s="93"/>
      <c r="TOK12" s="93"/>
      <c r="TOL12" s="93"/>
      <c r="TOM12" s="93"/>
      <c r="TON12" s="93"/>
      <c r="TOO12" s="93"/>
      <c r="TOP12" s="93"/>
      <c r="TOQ12" s="93"/>
      <c r="TOR12" s="93"/>
      <c r="TOS12" s="93"/>
      <c r="TOT12" s="93"/>
      <c r="TOU12" s="93"/>
      <c r="TOV12" s="93"/>
      <c r="TOW12" s="93"/>
      <c r="TOX12" s="93"/>
      <c r="TOY12" s="93"/>
      <c r="TOZ12" s="93"/>
      <c r="TPA12" s="93"/>
      <c r="TPB12" s="93"/>
      <c r="TPC12" s="93"/>
      <c r="TPD12" s="93"/>
      <c r="TPE12" s="93"/>
      <c r="TPF12" s="93"/>
      <c r="TPG12" s="93"/>
      <c r="TPH12" s="93"/>
      <c r="TPI12" s="93"/>
      <c r="TPJ12" s="93"/>
      <c r="TPK12" s="93"/>
      <c r="TPL12" s="93"/>
      <c r="TPM12" s="93"/>
      <c r="TPN12" s="93"/>
      <c r="TPO12" s="93"/>
      <c r="TPP12" s="93"/>
      <c r="TPQ12" s="93"/>
      <c r="TPR12" s="93"/>
      <c r="TPS12" s="93"/>
      <c r="TPT12" s="93"/>
      <c r="TPU12" s="93"/>
      <c r="TPV12" s="93"/>
      <c r="TPW12" s="93"/>
      <c r="TPX12" s="93"/>
      <c r="TPY12" s="93"/>
      <c r="TPZ12" s="93"/>
      <c r="TQA12" s="93"/>
      <c r="TQB12" s="93"/>
      <c r="TQC12" s="93"/>
      <c r="TQD12" s="93"/>
      <c r="TQE12" s="93"/>
      <c r="TQF12" s="93"/>
      <c r="TQG12" s="93"/>
      <c r="TQH12" s="93"/>
      <c r="TQI12" s="93"/>
      <c r="TQJ12" s="93"/>
      <c r="TQK12" s="93"/>
      <c r="TQL12" s="93"/>
      <c r="TQM12" s="93"/>
      <c r="TQN12" s="93"/>
      <c r="TQO12" s="93"/>
      <c r="TQP12" s="93"/>
      <c r="TQQ12" s="93"/>
      <c r="TQR12" s="93"/>
      <c r="TQS12" s="93"/>
      <c r="TQT12" s="93"/>
      <c r="TQU12" s="93"/>
      <c r="TQV12" s="93"/>
      <c r="TQW12" s="93"/>
      <c r="TQX12" s="93"/>
      <c r="TQY12" s="93"/>
      <c r="TQZ12" s="93"/>
      <c r="TRA12" s="93"/>
      <c r="TRB12" s="93"/>
      <c r="TRC12" s="93"/>
      <c r="TRD12" s="93"/>
      <c r="TRE12" s="93"/>
      <c r="TRF12" s="93"/>
      <c r="TRG12" s="93"/>
      <c r="TRH12" s="93"/>
      <c r="TRI12" s="93"/>
      <c r="TRJ12" s="93"/>
      <c r="TRK12" s="93"/>
      <c r="TRL12" s="93"/>
      <c r="TRM12" s="93"/>
      <c r="TRN12" s="93"/>
      <c r="TRO12" s="93"/>
      <c r="TRP12" s="93"/>
      <c r="TRQ12" s="93"/>
      <c r="TRR12" s="93"/>
      <c r="TRS12" s="93"/>
      <c r="TRT12" s="93"/>
      <c r="TRU12" s="93"/>
      <c r="TRV12" s="93"/>
      <c r="TRW12" s="93"/>
      <c r="TRX12" s="93"/>
      <c r="TRY12" s="93"/>
      <c r="TRZ12" s="93"/>
      <c r="TSA12" s="93"/>
      <c r="TSB12" s="93"/>
      <c r="TSC12" s="93"/>
      <c r="TSD12" s="93"/>
      <c r="TSE12" s="93"/>
      <c r="TSF12" s="93"/>
      <c r="TSG12" s="93"/>
      <c r="TSH12" s="93"/>
      <c r="TSI12" s="93"/>
      <c r="TSJ12" s="93"/>
      <c r="TSK12" s="93"/>
      <c r="TSL12" s="93"/>
      <c r="TSM12" s="93"/>
      <c r="TSN12" s="93"/>
      <c r="TSO12" s="93"/>
      <c r="TSP12" s="93"/>
      <c r="TSQ12" s="93"/>
      <c r="TSR12" s="93"/>
      <c r="TSS12" s="93"/>
      <c r="TST12" s="93"/>
      <c r="TSU12" s="93"/>
      <c r="TSV12" s="93"/>
      <c r="TSW12" s="93"/>
      <c r="TSX12" s="93"/>
      <c r="TSY12" s="93"/>
      <c r="TSZ12" s="93"/>
      <c r="TTA12" s="93"/>
      <c r="TTB12" s="93"/>
      <c r="TTC12" s="93"/>
      <c r="TTD12" s="93"/>
      <c r="TTE12" s="93"/>
      <c r="TTF12" s="93"/>
      <c r="TTG12" s="93"/>
      <c r="TTH12" s="93"/>
      <c r="TTI12" s="93"/>
      <c r="TTJ12" s="93"/>
      <c r="TTK12" s="93"/>
      <c r="TTL12" s="93"/>
      <c r="TTM12" s="93"/>
      <c r="TTN12" s="93"/>
      <c r="TTO12" s="93"/>
      <c r="TTP12" s="93"/>
      <c r="TTQ12" s="93"/>
      <c r="TTR12" s="93"/>
      <c r="TTS12" s="93"/>
      <c r="TTT12" s="93"/>
      <c r="TTU12" s="93"/>
      <c r="TTV12" s="93"/>
      <c r="TTW12" s="93"/>
      <c r="TTX12" s="93"/>
      <c r="TTY12" s="93"/>
      <c r="TTZ12" s="93"/>
      <c r="TUA12" s="93"/>
      <c r="TUB12" s="93"/>
      <c r="TUC12" s="93"/>
      <c r="TUD12" s="93"/>
      <c r="TUE12" s="93"/>
      <c r="TUF12" s="93"/>
      <c r="TUG12" s="93"/>
      <c r="TUH12" s="93"/>
      <c r="TUI12" s="93"/>
      <c r="TUJ12" s="93"/>
      <c r="TUK12" s="93"/>
      <c r="TUL12" s="93"/>
      <c r="TUM12" s="93"/>
      <c r="TUN12" s="93"/>
      <c r="TUO12" s="93"/>
      <c r="TUP12" s="93"/>
      <c r="TUQ12" s="93"/>
      <c r="TUR12" s="93"/>
      <c r="TUS12" s="93"/>
      <c r="TUT12" s="93"/>
      <c r="TUU12" s="93"/>
      <c r="TUV12" s="93"/>
      <c r="TUW12" s="93"/>
      <c r="TUX12" s="93"/>
      <c r="TUY12" s="93"/>
      <c r="TUZ12" s="93"/>
      <c r="TVA12" s="93"/>
      <c r="TVB12" s="93"/>
      <c r="TVC12" s="93"/>
      <c r="TVD12" s="93"/>
      <c r="TVE12" s="93"/>
      <c r="TVF12" s="93"/>
      <c r="TVG12" s="93"/>
      <c r="TVH12" s="93"/>
      <c r="TVI12" s="93"/>
      <c r="TVJ12" s="93"/>
      <c r="TVK12" s="93"/>
      <c r="TVL12" s="93"/>
      <c r="TVM12" s="93"/>
      <c r="TVN12" s="93"/>
      <c r="TVO12" s="93"/>
      <c r="TVP12" s="93"/>
      <c r="TVQ12" s="93"/>
      <c r="TVR12" s="93"/>
      <c r="TVS12" s="93"/>
      <c r="TVT12" s="93"/>
      <c r="TVU12" s="93"/>
      <c r="TVV12" s="93"/>
      <c r="TVW12" s="93"/>
      <c r="TVX12" s="93"/>
      <c r="TVY12" s="93"/>
      <c r="TVZ12" s="93"/>
      <c r="TWA12" s="93"/>
      <c r="TWB12" s="93"/>
      <c r="TWC12" s="93"/>
      <c r="TWD12" s="93"/>
      <c r="TWE12" s="93"/>
      <c r="TWF12" s="93"/>
      <c r="TWG12" s="93"/>
      <c r="TWH12" s="93"/>
      <c r="TWI12" s="93"/>
      <c r="TWJ12" s="93"/>
      <c r="TWK12" s="93"/>
      <c r="TWL12" s="93"/>
      <c r="TWM12" s="93"/>
      <c r="TWN12" s="93"/>
      <c r="TWO12" s="93"/>
      <c r="TWP12" s="93"/>
      <c r="TWQ12" s="93"/>
      <c r="TWR12" s="93"/>
      <c r="TWS12" s="93"/>
      <c r="TWT12" s="93"/>
      <c r="TWU12" s="93"/>
      <c r="TWV12" s="93"/>
      <c r="TWW12" s="93"/>
      <c r="TWX12" s="93"/>
      <c r="TWY12" s="93"/>
      <c r="TWZ12" s="93"/>
      <c r="TXA12" s="93"/>
      <c r="TXB12" s="93"/>
      <c r="TXC12" s="93"/>
      <c r="TXD12" s="93"/>
      <c r="TXE12" s="93"/>
      <c r="TXF12" s="93"/>
      <c r="TXG12" s="93"/>
      <c r="TXH12" s="93"/>
      <c r="TXI12" s="93"/>
      <c r="TXJ12" s="93"/>
      <c r="TXK12" s="93"/>
      <c r="TXL12" s="93"/>
      <c r="TXM12" s="93"/>
      <c r="TXN12" s="93"/>
      <c r="TXO12" s="93"/>
      <c r="TXP12" s="93"/>
      <c r="TXQ12" s="93"/>
      <c r="TXR12" s="93"/>
      <c r="TXS12" s="93"/>
      <c r="TXT12" s="93"/>
      <c r="TXU12" s="93"/>
      <c r="TXV12" s="93"/>
      <c r="TXW12" s="93"/>
      <c r="TXX12" s="93"/>
      <c r="TXY12" s="93"/>
      <c r="TXZ12" s="93"/>
      <c r="TYA12" s="93"/>
      <c r="TYB12" s="93"/>
      <c r="TYC12" s="93"/>
      <c r="TYD12" s="93"/>
      <c r="TYE12" s="93"/>
      <c r="TYF12" s="93"/>
      <c r="TYG12" s="93"/>
      <c r="TYH12" s="93"/>
      <c r="TYI12" s="93"/>
      <c r="TYJ12" s="93"/>
      <c r="TYK12" s="93"/>
      <c r="TYL12" s="93"/>
      <c r="TYM12" s="93"/>
      <c r="TYN12" s="93"/>
      <c r="TYO12" s="93"/>
      <c r="TYP12" s="93"/>
      <c r="TYQ12" s="93"/>
      <c r="TYR12" s="93"/>
      <c r="TYS12" s="93"/>
      <c r="TYT12" s="93"/>
      <c r="TYU12" s="93"/>
      <c r="TYV12" s="93"/>
      <c r="TYW12" s="93"/>
      <c r="TYX12" s="93"/>
      <c r="TYY12" s="93"/>
      <c r="TYZ12" s="93"/>
      <c r="TZA12" s="93"/>
      <c r="TZB12" s="93"/>
      <c r="TZC12" s="93"/>
      <c r="TZD12" s="93"/>
      <c r="TZE12" s="93"/>
      <c r="TZF12" s="93"/>
      <c r="TZG12" s="93"/>
      <c r="TZH12" s="93"/>
      <c r="TZI12" s="93"/>
      <c r="TZJ12" s="93"/>
      <c r="TZK12" s="93"/>
      <c r="TZL12" s="93"/>
      <c r="TZM12" s="93"/>
      <c r="TZN12" s="93"/>
      <c r="TZO12" s="93"/>
      <c r="TZP12" s="93"/>
      <c r="TZQ12" s="93"/>
      <c r="TZR12" s="93"/>
      <c r="TZS12" s="93"/>
      <c r="TZT12" s="93"/>
      <c r="TZU12" s="93"/>
      <c r="TZV12" s="93"/>
      <c r="TZW12" s="93"/>
      <c r="TZX12" s="93"/>
      <c r="TZY12" s="93"/>
      <c r="TZZ12" s="93"/>
      <c r="UAA12" s="93"/>
      <c r="UAB12" s="93"/>
      <c r="UAC12" s="93"/>
      <c r="UAD12" s="93"/>
      <c r="UAE12" s="93"/>
      <c r="UAF12" s="93"/>
      <c r="UAG12" s="93"/>
      <c r="UAH12" s="93"/>
      <c r="UAI12" s="93"/>
      <c r="UAJ12" s="93"/>
      <c r="UAK12" s="93"/>
      <c r="UAL12" s="93"/>
      <c r="UAM12" s="93"/>
      <c r="UAN12" s="93"/>
      <c r="UAO12" s="93"/>
      <c r="UAP12" s="93"/>
      <c r="UAQ12" s="93"/>
      <c r="UAR12" s="93"/>
      <c r="UAS12" s="93"/>
      <c r="UAT12" s="93"/>
      <c r="UAU12" s="93"/>
      <c r="UAV12" s="93"/>
      <c r="UAW12" s="93"/>
      <c r="UAX12" s="93"/>
      <c r="UAY12" s="93"/>
      <c r="UAZ12" s="93"/>
      <c r="UBA12" s="93"/>
      <c r="UBB12" s="93"/>
      <c r="UBC12" s="93"/>
      <c r="UBD12" s="93"/>
      <c r="UBE12" s="93"/>
      <c r="UBF12" s="93"/>
      <c r="UBG12" s="93"/>
      <c r="UBH12" s="93"/>
      <c r="UBI12" s="93"/>
      <c r="UBJ12" s="93"/>
      <c r="UBK12" s="93"/>
      <c r="UBL12" s="93"/>
      <c r="UBM12" s="93"/>
      <c r="UBN12" s="93"/>
      <c r="UBO12" s="93"/>
      <c r="UBP12" s="93"/>
      <c r="UBQ12" s="93"/>
      <c r="UBR12" s="93"/>
      <c r="UBS12" s="93"/>
      <c r="UBT12" s="93"/>
      <c r="UBU12" s="93"/>
      <c r="UBV12" s="93"/>
      <c r="UBW12" s="93"/>
      <c r="UBX12" s="93"/>
      <c r="UBY12" s="93"/>
      <c r="UBZ12" s="93"/>
      <c r="UCA12" s="93"/>
      <c r="UCB12" s="93"/>
      <c r="UCC12" s="93"/>
      <c r="UCD12" s="93"/>
      <c r="UCE12" s="93"/>
      <c r="UCF12" s="93"/>
      <c r="UCG12" s="93"/>
      <c r="UCH12" s="93"/>
      <c r="UCI12" s="93"/>
      <c r="UCJ12" s="93"/>
      <c r="UCK12" s="93"/>
      <c r="UCL12" s="93"/>
      <c r="UCM12" s="93"/>
      <c r="UCN12" s="93"/>
      <c r="UCO12" s="93"/>
      <c r="UCP12" s="93"/>
      <c r="UCQ12" s="93"/>
      <c r="UCR12" s="93"/>
      <c r="UCS12" s="93"/>
      <c r="UCT12" s="93"/>
      <c r="UCU12" s="93"/>
      <c r="UCV12" s="93"/>
      <c r="UCW12" s="93"/>
      <c r="UCX12" s="93"/>
      <c r="UCY12" s="93"/>
      <c r="UCZ12" s="93"/>
      <c r="UDA12" s="93"/>
      <c r="UDB12" s="93"/>
      <c r="UDC12" s="93"/>
      <c r="UDD12" s="93"/>
      <c r="UDE12" s="93"/>
      <c r="UDF12" s="93"/>
      <c r="UDG12" s="93"/>
      <c r="UDH12" s="93"/>
      <c r="UDI12" s="93"/>
      <c r="UDJ12" s="93"/>
      <c r="UDK12" s="93"/>
      <c r="UDL12" s="93"/>
      <c r="UDM12" s="93"/>
      <c r="UDN12" s="93"/>
      <c r="UDO12" s="93"/>
      <c r="UDP12" s="93"/>
      <c r="UDQ12" s="93"/>
      <c r="UDR12" s="93"/>
      <c r="UDS12" s="93"/>
      <c r="UDT12" s="93"/>
      <c r="UDU12" s="93"/>
      <c r="UDV12" s="93"/>
      <c r="UDW12" s="93"/>
      <c r="UDX12" s="93"/>
      <c r="UDY12" s="93"/>
      <c r="UDZ12" s="93"/>
      <c r="UEA12" s="93"/>
      <c r="UEB12" s="93"/>
      <c r="UEC12" s="93"/>
      <c r="UED12" s="93"/>
      <c r="UEE12" s="93"/>
      <c r="UEF12" s="93"/>
      <c r="UEG12" s="93"/>
      <c r="UEH12" s="93"/>
      <c r="UEI12" s="93"/>
      <c r="UEJ12" s="93"/>
      <c r="UEK12" s="93"/>
      <c r="UEL12" s="93"/>
      <c r="UEM12" s="93"/>
      <c r="UEN12" s="93"/>
      <c r="UEO12" s="93"/>
      <c r="UEP12" s="93"/>
      <c r="UEQ12" s="93"/>
      <c r="UER12" s="93"/>
      <c r="UES12" s="93"/>
      <c r="UET12" s="93"/>
      <c r="UEU12" s="93"/>
      <c r="UEV12" s="93"/>
      <c r="UEW12" s="93"/>
      <c r="UEX12" s="93"/>
      <c r="UEY12" s="93"/>
      <c r="UEZ12" s="93"/>
      <c r="UFA12" s="93"/>
      <c r="UFB12" s="93"/>
      <c r="UFC12" s="93"/>
      <c r="UFD12" s="93"/>
      <c r="UFE12" s="93"/>
      <c r="UFF12" s="93"/>
      <c r="UFG12" s="93"/>
      <c r="UFH12" s="93"/>
      <c r="UFI12" s="93"/>
      <c r="UFJ12" s="93"/>
      <c r="UFK12" s="93"/>
      <c r="UFL12" s="93"/>
      <c r="UFM12" s="93"/>
      <c r="UFN12" s="93"/>
      <c r="UFO12" s="93"/>
      <c r="UFP12" s="93"/>
      <c r="UFQ12" s="93"/>
      <c r="UFR12" s="93"/>
      <c r="UFS12" s="93"/>
      <c r="UFT12" s="93"/>
      <c r="UFU12" s="93"/>
      <c r="UFV12" s="93"/>
      <c r="UFW12" s="93"/>
      <c r="UFX12" s="93"/>
      <c r="UFY12" s="93"/>
      <c r="UFZ12" s="93"/>
      <c r="UGA12" s="93"/>
      <c r="UGB12" s="93"/>
      <c r="UGC12" s="93"/>
      <c r="UGD12" s="93"/>
      <c r="UGE12" s="93"/>
      <c r="UGF12" s="93"/>
      <c r="UGG12" s="93"/>
      <c r="UGH12" s="93"/>
      <c r="UGI12" s="93"/>
      <c r="UGJ12" s="93"/>
      <c r="UGK12" s="93"/>
      <c r="UGL12" s="93"/>
      <c r="UGM12" s="93"/>
      <c r="UGN12" s="93"/>
      <c r="UGO12" s="93"/>
      <c r="UGP12" s="93"/>
      <c r="UGQ12" s="93"/>
      <c r="UGR12" s="93"/>
      <c r="UGS12" s="93"/>
      <c r="UGT12" s="93"/>
      <c r="UGU12" s="93"/>
      <c r="UGV12" s="93"/>
      <c r="UGW12" s="93"/>
      <c r="UGX12" s="93"/>
      <c r="UGY12" s="93"/>
      <c r="UGZ12" s="93"/>
      <c r="UHA12" s="93"/>
      <c r="UHB12" s="93"/>
      <c r="UHC12" s="93"/>
      <c r="UHD12" s="93"/>
      <c r="UHE12" s="93"/>
      <c r="UHF12" s="93"/>
      <c r="UHG12" s="93"/>
      <c r="UHH12" s="93"/>
      <c r="UHI12" s="93"/>
      <c r="UHJ12" s="93"/>
      <c r="UHK12" s="93"/>
      <c r="UHL12" s="93"/>
      <c r="UHM12" s="93"/>
      <c r="UHN12" s="93"/>
      <c r="UHO12" s="93"/>
      <c r="UHP12" s="93"/>
      <c r="UHQ12" s="93"/>
      <c r="UHR12" s="93"/>
      <c r="UHS12" s="93"/>
      <c r="UHT12" s="93"/>
      <c r="UHU12" s="93"/>
      <c r="UHV12" s="93"/>
      <c r="UHW12" s="93"/>
      <c r="UHX12" s="93"/>
      <c r="UHY12" s="93"/>
      <c r="UHZ12" s="93"/>
      <c r="UIA12" s="93"/>
      <c r="UIB12" s="93"/>
      <c r="UIC12" s="93"/>
      <c r="UID12" s="93"/>
      <c r="UIE12" s="93"/>
      <c r="UIF12" s="93"/>
      <c r="UIG12" s="93"/>
      <c r="UIH12" s="93"/>
      <c r="UII12" s="93"/>
      <c r="UIJ12" s="93"/>
      <c r="UIK12" s="93"/>
      <c r="UIL12" s="93"/>
      <c r="UIM12" s="93"/>
      <c r="UIN12" s="93"/>
      <c r="UIO12" s="93"/>
      <c r="UIP12" s="93"/>
      <c r="UIQ12" s="93"/>
      <c r="UIR12" s="93"/>
      <c r="UIS12" s="93"/>
      <c r="UIT12" s="93"/>
      <c r="UIU12" s="93"/>
      <c r="UIV12" s="93"/>
      <c r="UIW12" s="93"/>
      <c r="UIX12" s="93"/>
      <c r="UIY12" s="93"/>
      <c r="UIZ12" s="93"/>
      <c r="UJA12" s="93"/>
      <c r="UJB12" s="93"/>
      <c r="UJC12" s="93"/>
      <c r="UJD12" s="93"/>
      <c r="UJE12" s="93"/>
      <c r="UJF12" s="93"/>
      <c r="UJG12" s="93"/>
      <c r="UJH12" s="93"/>
      <c r="UJI12" s="93"/>
      <c r="UJJ12" s="93"/>
      <c r="UJK12" s="93"/>
      <c r="UJL12" s="93"/>
      <c r="UJM12" s="93"/>
      <c r="UJN12" s="93"/>
      <c r="UJO12" s="93"/>
      <c r="UJP12" s="93"/>
      <c r="UJQ12" s="93"/>
      <c r="UJR12" s="93"/>
      <c r="UJS12" s="93"/>
      <c r="UJT12" s="93"/>
      <c r="UJU12" s="93"/>
      <c r="UJV12" s="93"/>
      <c r="UJW12" s="93"/>
      <c r="UJX12" s="93"/>
      <c r="UJY12" s="93"/>
      <c r="UJZ12" s="93"/>
      <c r="UKA12" s="93"/>
      <c r="UKB12" s="93"/>
      <c r="UKC12" s="93"/>
      <c r="UKD12" s="93"/>
      <c r="UKE12" s="93"/>
      <c r="UKF12" s="93"/>
      <c r="UKG12" s="93"/>
      <c r="UKH12" s="93"/>
      <c r="UKI12" s="93"/>
      <c r="UKJ12" s="93"/>
      <c r="UKK12" s="93"/>
      <c r="UKL12" s="93"/>
      <c r="UKM12" s="93"/>
      <c r="UKN12" s="93"/>
      <c r="UKO12" s="93"/>
      <c r="UKP12" s="93"/>
      <c r="UKQ12" s="93"/>
      <c r="UKR12" s="93"/>
      <c r="UKS12" s="93"/>
      <c r="UKT12" s="93"/>
      <c r="UKU12" s="93"/>
      <c r="UKV12" s="93"/>
      <c r="UKW12" s="93"/>
      <c r="UKX12" s="93"/>
      <c r="UKY12" s="93"/>
      <c r="UKZ12" s="93"/>
      <c r="ULA12" s="93"/>
      <c r="ULB12" s="93"/>
      <c r="ULC12" s="93"/>
      <c r="ULD12" s="93"/>
      <c r="ULE12" s="93"/>
      <c r="ULF12" s="93"/>
      <c r="ULG12" s="93"/>
      <c r="ULH12" s="93"/>
      <c r="ULI12" s="93"/>
      <c r="ULJ12" s="93"/>
      <c r="ULK12" s="93"/>
      <c r="ULL12" s="93"/>
      <c r="ULM12" s="93"/>
      <c r="ULN12" s="93"/>
      <c r="ULO12" s="93"/>
      <c r="ULP12" s="93"/>
      <c r="ULQ12" s="93"/>
      <c r="ULR12" s="93"/>
      <c r="ULS12" s="93"/>
      <c r="ULT12" s="93"/>
      <c r="ULU12" s="93"/>
      <c r="ULV12" s="93"/>
      <c r="ULW12" s="93"/>
      <c r="ULX12" s="93"/>
      <c r="ULY12" s="93"/>
      <c r="ULZ12" s="93"/>
      <c r="UMA12" s="93"/>
      <c r="UMB12" s="93"/>
      <c r="UMC12" s="93"/>
      <c r="UMD12" s="93"/>
      <c r="UME12" s="93"/>
      <c r="UMF12" s="93"/>
      <c r="UMG12" s="93"/>
      <c r="UMH12" s="93"/>
      <c r="UMI12" s="93"/>
      <c r="UMJ12" s="93"/>
      <c r="UMK12" s="93"/>
      <c r="UML12" s="93"/>
      <c r="UMM12" s="93"/>
      <c r="UMN12" s="93"/>
      <c r="UMO12" s="93"/>
      <c r="UMP12" s="93"/>
      <c r="UMQ12" s="93"/>
      <c r="UMR12" s="93"/>
      <c r="UMS12" s="93"/>
      <c r="UMT12" s="93"/>
      <c r="UMU12" s="93"/>
      <c r="UMV12" s="93"/>
      <c r="UMW12" s="93"/>
      <c r="UMX12" s="93"/>
      <c r="UMY12" s="93"/>
      <c r="UMZ12" s="93"/>
      <c r="UNA12" s="93"/>
      <c r="UNB12" s="93"/>
      <c r="UNC12" s="93"/>
      <c r="UND12" s="93"/>
      <c r="UNE12" s="93"/>
      <c r="UNF12" s="93"/>
      <c r="UNG12" s="93"/>
      <c r="UNH12" s="93"/>
      <c r="UNI12" s="93"/>
      <c r="UNJ12" s="93"/>
      <c r="UNK12" s="93"/>
      <c r="UNL12" s="93"/>
      <c r="UNM12" s="93"/>
      <c r="UNN12" s="93"/>
      <c r="UNO12" s="93"/>
      <c r="UNP12" s="93"/>
      <c r="UNQ12" s="93"/>
      <c r="UNR12" s="93"/>
      <c r="UNS12" s="93"/>
      <c r="UNT12" s="93"/>
      <c r="UNU12" s="93"/>
      <c r="UNV12" s="93"/>
      <c r="UNW12" s="93"/>
      <c r="UNX12" s="93"/>
      <c r="UNY12" s="93"/>
      <c r="UNZ12" s="93"/>
      <c r="UOA12" s="93"/>
      <c r="UOB12" s="93"/>
      <c r="UOC12" s="93"/>
      <c r="UOD12" s="93"/>
      <c r="UOE12" s="93"/>
      <c r="UOF12" s="93"/>
      <c r="UOG12" s="93"/>
      <c r="UOH12" s="93"/>
      <c r="UOI12" s="93"/>
      <c r="UOJ12" s="93"/>
      <c r="UOK12" s="93"/>
      <c r="UOL12" s="93"/>
      <c r="UOM12" s="93"/>
      <c r="UON12" s="93"/>
      <c r="UOO12" s="93"/>
      <c r="UOP12" s="93"/>
      <c r="UOQ12" s="93"/>
      <c r="UOR12" s="93"/>
      <c r="UOS12" s="93"/>
      <c r="UOT12" s="93"/>
      <c r="UOU12" s="93"/>
      <c r="UOV12" s="93"/>
      <c r="UOW12" s="93"/>
      <c r="UOX12" s="93"/>
      <c r="UOY12" s="93"/>
      <c r="UOZ12" s="93"/>
      <c r="UPA12" s="93"/>
      <c r="UPB12" s="93"/>
      <c r="UPC12" s="93"/>
      <c r="UPD12" s="93"/>
      <c r="UPE12" s="93"/>
      <c r="UPF12" s="93"/>
      <c r="UPG12" s="93"/>
      <c r="UPH12" s="93"/>
      <c r="UPI12" s="93"/>
      <c r="UPJ12" s="93"/>
      <c r="UPK12" s="93"/>
      <c r="UPL12" s="93"/>
      <c r="UPM12" s="93"/>
      <c r="UPN12" s="93"/>
      <c r="UPO12" s="93"/>
      <c r="UPP12" s="93"/>
      <c r="UPQ12" s="93"/>
      <c r="UPR12" s="93"/>
      <c r="UPS12" s="93"/>
      <c r="UPT12" s="93"/>
      <c r="UPU12" s="93"/>
      <c r="UPV12" s="93"/>
      <c r="UPW12" s="93"/>
      <c r="UPX12" s="93"/>
      <c r="UPY12" s="93"/>
      <c r="UPZ12" s="93"/>
      <c r="UQA12" s="93"/>
      <c r="UQB12" s="93"/>
      <c r="UQC12" s="93"/>
      <c r="UQD12" s="93"/>
      <c r="UQE12" s="93"/>
      <c r="UQF12" s="93"/>
      <c r="UQG12" s="93"/>
      <c r="UQH12" s="93"/>
      <c r="UQI12" s="93"/>
      <c r="UQJ12" s="93"/>
      <c r="UQK12" s="93"/>
      <c r="UQL12" s="93"/>
      <c r="UQM12" s="93"/>
      <c r="UQN12" s="93"/>
      <c r="UQO12" s="93"/>
      <c r="UQP12" s="93"/>
      <c r="UQQ12" s="93"/>
      <c r="UQR12" s="93"/>
      <c r="UQS12" s="93"/>
      <c r="UQT12" s="93"/>
      <c r="UQU12" s="93"/>
      <c r="UQV12" s="93"/>
      <c r="UQW12" s="93"/>
      <c r="UQX12" s="93"/>
      <c r="UQY12" s="93"/>
      <c r="UQZ12" s="93"/>
      <c r="URA12" s="93"/>
      <c r="URB12" s="93"/>
      <c r="URC12" s="93"/>
      <c r="URD12" s="93"/>
      <c r="URE12" s="93"/>
      <c r="URF12" s="93"/>
      <c r="URG12" s="93"/>
      <c r="URH12" s="93"/>
      <c r="URI12" s="93"/>
      <c r="URJ12" s="93"/>
      <c r="URK12" s="93"/>
      <c r="URL12" s="93"/>
      <c r="URM12" s="93"/>
      <c r="URN12" s="93"/>
      <c r="URO12" s="93"/>
      <c r="URP12" s="93"/>
      <c r="URQ12" s="93"/>
      <c r="URR12" s="93"/>
      <c r="URS12" s="93"/>
      <c r="URT12" s="93"/>
      <c r="URU12" s="93"/>
      <c r="URV12" s="93"/>
      <c r="URW12" s="93"/>
      <c r="URX12" s="93"/>
      <c r="URY12" s="93"/>
      <c r="URZ12" s="93"/>
      <c r="USA12" s="93"/>
      <c r="USB12" s="93"/>
      <c r="USC12" s="93"/>
      <c r="USD12" s="93"/>
      <c r="USE12" s="93"/>
      <c r="USF12" s="93"/>
      <c r="USG12" s="93"/>
      <c r="USH12" s="93"/>
      <c r="USI12" s="93"/>
      <c r="USJ12" s="93"/>
      <c r="USK12" s="93"/>
      <c r="USL12" s="93"/>
      <c r="USM12" s="93"/>
      <c r="USN12" s="93"/>
      <c r="USO12" s="93"/>
      <c r="USP12" s="93"/>
      <c r="USQ12" s="93"/>
      <c r="USR12" s="93"/>
      <c r="USS12" s="93"/>
      <c r="UST12" s="93"/>
      <c r="USU12" s="93"/>
      <c r="USV12" s="93"/>
      <c r="USW12" s="93"/>
      <c r="USX12" s="93"/>
      <c r="USY12" s="93"/>
      <c r="USZ12" s="93"/>
      <c r="UTA12" s="93"/>
      <c r="UTB12" s="93"/>
      <c r="UTC12" s="93"/>
      <c r="UTD12" s="93"/>
      <c r="UTE12" s="93"/>
      <c r="UTF12" s="93"/>
      <c r="UTG12" s="93"/>
      <c r="UTH12" s="93"/>
      <c r="UTI12" s="93"/>
      <c r="UTJ12" s="93"/>
      <c r="UTK12" s="93"/>
      <c r="UTL12" s="93"/>
      <c r="UTM12" s="93"/>
      <c r="UTN12" s="93"/>
      <c r="UTO12" s="93"/>
      <c r="UTP12" s="93"/>
      <c r="UTQ12" s="93"/>
      <c r="UTR12" s="93"/>
      <c r="UTS12" s="93"/>
      <c r="UTT12" s="93"/>
      <c r="UTU12" s="93"/>
      <c r="UTV12" s="93"/>
      <c r="UTW12" s="93"/>
      <c r="UTX12" s="93"/>
      <c r="UTY12" s="93"/>
      <c r="UTZ12" s="93"/>
      <c r="UUA12" s="93"/>
      <c r="UUB12" s="93"/>
      <c r="UUC12" s="93"/>
      <c r="UUD12" s="93"/>
      <c r="UUE12" s="93"/>
      <c r="UUF12" s="93"/>
      <c r="UUG12" s="93"/>
      <c r="UUH12" s="93"/>
      <c r="UUI12" s="93"/>
      <c r="UUJ12" s="93"/>
      <c r="UUK12" s="93"/>
      <c r="UUL12" s="93"/>
      <c r="UUM12" s="93"/>
      <c r="UUN12" s="93"/>
      <c r="UUO12" s="93"/>
      <c r="UUP12" s="93"/>
      <c r="UUQ12" s="93"/>
      <c r="UUR12" s="93"/>
      <c r="UUS12" s="93"/>
      <c r="UUT12" s="93"/>
      <c r="UUU12" s="93"/>
      <c r="UUV12" s="93"/>
      <c r="UUW12" s="93"/>
      <c r="UUX12" s="93"/>
      <c r="UUY12" s="93"/>
      <c r="UUZ12" s="93"/>
      <c r="UVA12" s="93"/>
      <c r="UVB12" s="93"/>
      <c r="UVC12" s="93"/>
      <c r="UVD12" s="93"/>
      <c r="UVE12" s="93"/>
      <c r="UVF12" s="93"/>
      <c r="UVG12" s="93"/>
      <c r="UVH12" s="93"/>
      <c r="UVI12" s="93"/>
      <c r="UVJ12" s="93"/>
      <c r="UVK12" s="93"/>
      <c r="UVL12" s="93"/>
      <c r="UVM12" s="93"/>
      <c r="UVN12" s="93"/>
      <c r="UVO12" s="93"/>
      <c r="UVP12" s="93"/>
      <c r="UVQ12" s="93"/>
      <c r="UVR12" s="93"/>
      <c r="UVS12" s="93"/>
      <c r="UVT12" s="93"/>
      <c r="UVU12" s="93"/>
      <c r="UVV12" s="93"/>
      <c r="UVW12" s="93"/>
      <c r="UVX12" s="93"/>
      <c r="UVY12" s="93"/>
      <c r="UVZ12" s="93"/>
      <c r="UWA12" s="93"/>
      <c r="UWB12" s="93"/>
      <c r="UWC12" s="93"/>
      <c r="UWD12" s="93"/>
      <c r="UWE12" s="93"/>
      <c r="UWF12" s="93"/>
      <c r="UWG12" s="93"/>
      <c r="UWH12" s="93"/>
      <c r="UWI12" s="93"/>
      <c r="UWJ12" s="93"/>
      <c r="UWK12" s="93"/>
      <c r="UWL12" s="93"/>
      <c r="UWM12" s="93"/>
      <c r="UWN12" s="93"/>
      <c r="UWO12" s="93"/>
      <c r="UWP12" s="93"/>
      <c r="UWQ12" s="93"/>
      <c r="UWR12" s="93"/>
      <c r="UWS12" s="93"/>
      <c r="UWT12" s="93"/>
      <c r="UWU12" s="93"/>
      <c r="UWV12" s="93"/>
      <c r="UWW12" s="93"/>
      <c r="UWX12" s="93"/>
      <c r="UWY12" s="93"/>
      <c r="UWZ12" s="93"/>
      <c r="UXA12" s="93"/>
      <c r="UXB12" s="93"/>
      <c r="UXC12" s="93"/>
      <c r="UXD12" s="93"/>
      <c r="UXE12" s="93"/>
      <c r="UXF12" s="93"/>
      <c r="UXG12" s="93"/>
      <c r="UXH12" s="93"/>
      <c r="UXI12" s="93"/>
      <c r="UXJ12" s="93"/>
      <c r="UXK12" s="93"/>
      <c r="UXL12" s="93"/>
      <c r="UXM12" s="93"/>
      <c r="UXN12" s="93"/>
      <c r="UXO12" s="93"/>
      <c r="UXP12" s="93"/>
      <c r="UXQ12" s="93"/>
      <c r="UXR12" s="93"/>
      <c r="UXS12" s="93"/>
      <c r="UXT12" s="93"/>
      <c r="UXU12" s="93"/>
      <c r="UXV12" s="93"/>
      <c r="UXW12" s="93"/>
      <c r="UXX12" s="93"/>
      <c r="UXY12" s="93"/>
      <c r="UXZ12" s="93"/>
      <c r="UYA12" s="93"/>
      <c r="UYB12" s="93"/>
      <c r="UYC12" s="93"/>
      <c r="UYD12" s="93"/>
      <c r="UYE12" s="93"/>
      <c r="UYF12" s="93"/>
      <c r="UYG12" s="93"/>
      <c r="UYH12" s="93"/>
      <c r="UYI12" s="93"/>
      <c r="UYJ12" s="93"/>
      <c r="UYK12" s="93"/>
      <c r="UYL12" s="93"/>
      <c r="UYM12" s="93"/>
      <c r="UYN12" s="93"/>
      <c r="UYO12" s="93"/>
      <c r="UYP12" s="93"/>
      <c r="UYQ12" s="93"/>
      <c r="UYR12" s="93"/>
      <c r="UYS12" s="93"/>
      <c r="UYT12" s="93"/>
      <c r="UYU12" s="93"/>
      <c r="UYV12" s="93"/>
      <c r="UYW12" s="93"/>
      <c r="UYX12" s="93"/>
      <c r="UYY12" s="93"/>
      <c r="UYZ12" s="93"/>
      <c r="UZA12" s="93"/>
      <c r="UZB12" s="93"/>
      <c r="UZC12" s="93"/>
      <c r="UZD12" s="93"/>
      <c r="UZE12" s="93"/>
      <c r="UZF12" s="93"/>
      <c r="UZG12" s="93"/>
      <c r="UZH12" s="93"/>
      <c r="UZI12" s="93"/>
      <c r="UZJ12" s="93"/>
      <c r="UZK12" s="93"/>
      <c r="UZL12" s="93"/>
      <c r="UZM12" s="93"/>
      <c r="UZN12" s="93"/>
      <c r="UZO12" s="93"/>
      <c r="UZP12" s="93"/>
      <c r="UZQ12" s="93"/>
      <c r="UZR12" s="93"/>
      <c r="UZS12" s="93"/>
      <c r="UZT12" s="93"/>
      <c r="UZU12" s="93"/>
      <c r="UZV12" s="93"/>
      <c r="UZW12" s="93"/>
      <c r="UZX12" s="93"/>
      <c r="UZY12" s="93"/>
      <c r="UZZ12" s="93"/>
      <c r="VAA12" s="93"/>
      <c r="VAB12" s="93"/>
      <c r="VAC12" s="93"/>
      <c r="VAD12" s="93"/>
      <c r="VAE12" s="93"/>
      <c r="VAF12" s="93"/>
      <c r="VAG12" s="93"/>
      <c r="VAH12" s="93"/>
      <c r="VAI12" s="93"/>
      <c r="VAJ12" s="93"/>
      <c r="VAK12" s="93"/>
      <c r="VAL12" s="93"/>
      <c r="VAM12" s="93"/>
      <c r="VAN12" s="93"/>
      <c r="VAO12" s="93"/>
      <c r="VAP12" s="93"/>
      <c r="VAQ12" s="93"/>
      <c r="VAR12" s="93"/>
      <c r="VAS12" s="93"/>
      <c r="VAT12" s="93"/>
      <c r="VAU12" s="93"/>
      <c r="VAV12" s="93"/>
      <c r="VAW12" s="93"/>
      <c r="VAX12" s="93"/>
      <c r="VAY12" s="93"/>
      <c r="VAZ12" s="93"/>
      <c r="VBA12" s="93"/>
      <c r="VBB12" s="93"/>
      <c r="VBC12" s="93"/>
      <c r="VBD12" s="93"/>
      <c r="VBE12" s="93"/>
      <c r="VBF12" s="93"/>
      <c r="VBG12" s="93"/>
      <c r="VBH12" s="93"/>
      <c r="VBI12" s="93"/>
      <c r="VBJ12" s="93"/>
      <c r="VBK12" s="93"/>
      <c r="VBL12" s="93"/>
      <c r="VBM12" s="93"/>
      <c r="VBN12" s="93"/>
      <c r="VBO12" s="93"/>
      <c r="VBP12" s="93"/>
      <c r="VBQ12" s="93"/>
      <c r="VBR12" s="93"/>
      <c r="VBS12" s="93"/>
      <c r="VBT12" s="93"/>
      <c r="VBU12" s="93"/>
      <c r="VBV12" s="93"/>
      <c r="VBW12" s="93"/>
      <c r="VBX12" s="93"/>
      <c r="VBY12" s="93"/>
      <c r="VBZ12" s="93"/>
      <c r="VCA12" s="93"/>
      <c r="VCB12" s="93"/>
      <c r="VCC12" s="93"/>
      <c r="VCD12" s="93"/>
      <c r="VCE12" s="93"/>
      <c r="VCF12" s="93"/>
      <c r="VCG12" s="93"/>
      <c r="VCH12" s="93"/>
      <c r="VCI12" s="93"/>
      <c r="VCJ12" s="93"/>
      <c r="VCK12" s="93"/>
      <c r="VCL12" s="93"/>
      <c r="VCM12" s="93"/>
      <c r="VCN12" s="93"/>
      <c r="VCO12" s="93"/>
      <c r="VCP12" s="93"/>
      <c r="VCQ12" s="93"/>
      <c r="VCR12" s="93"/>
      <c r="VCS12" s="93"/>
      <c r="VCT12" s="93"/>
      <c r="VCU12" s="93"/>
      <c r="VCV12" s="93"/>
      <c r="VCW12" s="93"/>
      <c r="VCX12" s="93"/>
      <c r="VCY12" s="93"/>
      <c r="VCZ12" s="93"/>
      <c r="VDA12" s="93"/>
      <c r="VDB12" s="93"/>
      <c r="VDC12" s="93"/>
      <c r="VDD12" s="93"/>
      <c r="VDE12" s="93"/>
      <c r="VDF12" s="93"/>
      <c r="VDG12" s="93"/>
      <c r="VDH12" s="93"/>
      <c r="VDI12" s="93"/>
      <c r="VDJ12" s="93"/>
      <c r="VDK12" s="93"/>
      <c r="VDL12" s="93"/>
      <c r="VDM12" s="93"/>
      <c r="VDN12" s="93"/>
      <c r="VDO12" s="93"/>
      <c r="VDP12" s="93"/>
      <c r="VDQ12" s="93"/>
      <c r="VDR12" s="93"/>
      <c r="VDS12" s="93"/>
      <c r="VDT12" s="93"/>
      <c r="VDU12" s="93"/>
      <c r="VDV12" s="93"/>
      <c r="VDW12" s="93"/>
      <c r="VDX12" s="93"/>
      <c r="VDY12" s="93"/>
      <c r="VDZ12" s="93"/>
      <c r="VEA12" s="93"/>
      <c r="VEB12" s="93"/>
      <c r="VEC12" s="93"/>
      <c r="VED12" s="93"/>
      <c r="VEE12" s="93"/>
      <c r="VEF12" s="93"/>
      <c r="VEG12" s="93"/>
      <c r="VEH12" s="93"/>
      <c r="VEI12" s="93"/>
      <c r="VEJ12" s="93"/>
      <c r="VEK12" s="93"/>
      <c r="VEL12" s="93"/>
      <c r="VEM12" s="93"/>
      <c r="VEN12" s="93"/>
      <c r="VEO12" s="93"/>
      <c r="VEP12" s="93"/>
      <c r="VEQ12" s="93"/>
      <c r="VER12" s="93"/>
      <c r="VES12" s="93"/>
      <c r="VET12" s="93"/>
      <c r="VEU12" s="93"/>
      <c r="VEV12" s="93"/>
      <c r="VEW12" s="93"/>
      <c r="VEX12" s="93"/>
      <c r="VEY12" s="93"/>
      <c r="VEZ12" s="93"/>
      <c r="VFA12" s="93"/>
      <c r="VFB12" s="93"/>
      <c r="VFC12" s="93"/>
      <c r="VFD12" s="93"/>
      <c r="VFE12" s="93"/>
      <c r="VFF12" s="93"/>
      <c r="VFG12" s="93"/>
      <c r="VFH12" s="93"/>
      <c r="VFI12" s="93"/>
      <c r="VFJ12" s="93"/>
      <c r="VFK12" s="93"/>
      <c r="VFL12" s="93"/>
      <c r="VFM12" s="93"/>
      <c r="VFN12" s="93"/>
      <c r="VFO12" s="93"/>
      <c r="VFP12" s="93"/>
      <c r="VFQ12" s="93"/>
      <c r="VFR12" s="93"/>
      <c r="VFS12" s="93"/>
      <c r="VFT12" s="93"/>
      <c r="VFU12" s="93"/>
      <c r="VFV12" s="93"/>
      <c r="VFW12" s="93"/>
      <c r="VFX12" s="93"/>
      <c r="VFY12" s="93"/>
      <c r="VFZ12" s="93"/>
      <c r="VGA12" s="93"/>
      <c r="VGB12" s="93"/>
      <c r="VGC12" s="93"/>
      <c r="VGD12" s="93"/>
      <c r="VGE12" s="93"/>
      <c r="VGF12" s="93"/>
      <c r="VGG12" s="93"/>
      <c r="VGH12" s="93"/>
      <c r="VGI12" s="93"/>
      <c r="VGJ12" s="93"/>
      <c r="VGK12" s="93"/>
      <c r="VGL12" s="93"/>
      <c r="VGM12" s="93"/>
      <c r="VGN12" s="93"/>
      <c r="VGO12" s="93"/>
      <c r="VGP12" s="93"/>
      <c r="VGQ12" s="93"/>
      <c r="VGR12" s="93"/>
      <c r="VGS12" s="93"/>
      <c r="VGT12" s="93"/>
      <c r="VGU12" s="93"/>
      <c r="VGV12" s="93"/>
      <c r="VGW12" s="93"/>
      <c r="VGX12" s="93"/>
      <c r="VGY12" s="93"/>
      <c r="VGZ12" s="93"/>
      <c r="VHA12" s="93"/>
      <c r="VHB12" s="93"/>
      <c r="VHC12" s="93"/>
      <c r="VHD12" s="93"/>
      <c r="VHE12" s="93"/>
      <c r="VHF12" s="93"/>
      <c r="VHG12" s="93"/>
      <c r="VHH12" s="93"/>
      <c r="VHI12" s="93"/>
      <c r="VHJ12" s="93"/>
      <c r="VHK12" s="93"/>
      <c r="VHL12" s="93"/>
      <c r="VHM12" s="93"/>
      <c r="VHN12" s="93"/>
      <c r="VHO12" s="93"/>
      <c r="VHP12" s="93"/>
      <c r="VHQ12" s="93"/>
      <c r="VHR12" s="93"/>
      <c r="VHS12" s="93"/>
      <c r="VHT12" s="93"/>
      <c r="VHU12" s="93"/>
      <c r="VHV12" s="93"/>
      <c r="VHW12" s="93"/>
      <c r="VHX12" s="93"/>
      <c r="VHY12" s="93"/>
      <c r="VHZ12" s="93"/>
      <c r="VIA12" s="93"/>
      <c r="VIB12" s="93"/>
      <c r="VIC12" s="93"/>
      <c r="VID12" s="93"/>
      <c r="VIE12" s="93"/>
      <c r="VIF12" s="93"/>
      <c r="VIG12" s="93"/>
      <c r="VIH12" s="93"/>
      <c r="VII12" s="93"/>
      <c r="VIJ12" s="93"/>
      <c r="VIK12" s="93"/>
      <c r="VIL12" s="93"/>
      <c r="VIM12" s="93"/>
      <c r="VIN12" s="93"/>
      <c r="VIO12" s="93"/>
      <c r="VIP12" s="93"/>
      <c r="VIQ12" s="93"/>
      <c r="VIR12" s="93"/>
      <c r="VIS12" s="93"/>
      <c r="VIT12" s="93"/>
      <c r="VIU12" s="93"/>
      <c r="VIV12" s="93"/>
      <c r="VIW12" s="93"/>
      <c r="VIX12" s="93"/>
      <c r="VIY12" s="93"/>
      <c r="VIZ12" s="93"/>
      <c r="VJA12" s="93"/>
      <c r="VJB12" s="93"/>
      <c r="VJC12" s="93"/>
      <c r="VJD12" s="93"/>
      <c r="VJE12" s="93"/>
      <c r="VJF12" s="93"/>
      <c r="VJG12" s="93"/>
      <c r="VJH12" s="93"/>
      <c r="VJI12" s="93"/>
      <c r="VJJ12" s="93"/>
      <c r="VJK12" s="93"/>
      <c r="VJL12" s="93"/>
      <c r="VJM12" s="93"/>
      <c r="VJN12" s="93"/>
      <c r="VJO12" s="93"/>
      <c r="VJP12" s="93"/>
      <c r="VJQ12" s="93"/>
      <c r="VJR12" s="93"/>
      <c r="VJS12" s="93"/>
      <c r="VJT12" s="93"/>
      <c r="VJU12" s="93"/>
      <c r="VJV12" s="93"/>
      <c r="VJW12" s="93"/>
      <c r="VJX12" s="93"/>
      <c r="VJY12" s="93"/>
      <c r="VJZ12" s="93"/>
      <c r="VKA12" s="93"/>
      <c r="VKB12" s="93"/>
      <c r="VKC12" s="93"/>
      <c r="VKD12" s="93"/>
      <c r="VKE12" s="93"/>
      <c r="VKF12" s="93"/>
      <c r="VKG12" s="93"/>
      <c r="VKH12" s="93"/>
      <c r="VKI12" s="93"/>
      <c r="VKJ12" s="93"/>
      <c r="VKK12" s="93"/>
      <c r="VKL12" s="93"/>
      <c r="VKM12" s="93"/>
      <c r="VKN12" s="93"/>
      <c r="VKO12" s="93"/>
      <c r="VKP12" s="93"/>
      <c r="VKQ12" s="93"/>
      <c r="VKR12" s="93"/>
      <c r="VKS12" s="93"/>
      <c r="VKT12" s="93"/>
      <c r="VKU12" s="93"/>
      <c r="VKV12" s="93"/>
      <c r="VKW12" s="93"/>
      <c r="VKX12" s="93"/>
      <c r="VKY12" s="93"/>
      <c r="VKZ12" s="93"/>
      <c r="VLA12" s="93"/>
      <c r="VLB12" s="93"/>
      <c r="VLC12" s="93"/>
      <c r="VLD12" s="93"/>
      <c r="VLE12" s="93"/>
      <c r="VLF12" s="93"/>
      <c r="VLG12" s="93"/>
      <c r="VLH12" s="93"/>
      <c r="VLI12" s="93"/>
      <c r="VLJ12" s="93"/>
      <c r="VLK12" s="93"/>
      <c r="VLL12" s="93"/>
      <c r="VLM12" s="93"/>
      <c r="VLN12" s="93"/>
      <c r="VLO12" s="93"/>
      <c r="VLP12" s="93"/>
      <c r="VLQ12" s="93"/>
      <c r="VLR12" s="93"/>
      <c r="VLS12" s="93"/>
      <c r="VLT12" s="93"/>
      <c r="VLU12" s="93"/>
      <c r="VLV12" s="93"/>
      <c r="VLW12" s="93"/>
      <c r="VLX12" s="93"/>
      <c r="VLY12" s="93"/>
      <c r="VLZ12" s="93"/>
      <c r="VMA12" s="93"/>
      <c r="VMB12" s="93"/>
      <c r="VMC12" s="93"/>
      <c r="VMD12" s="93"/>
      <c r="VME12" s="93"/>
      <c r="VMF12" s="93"/>
      <c r="VMG12" s="93"/>
      <c r="VMH12" s="93"/>
      <c r="VMI12" s="93"/>
      <c r="VMJ12" s="93"/>
      <c r="VMK12" s="93"/>
      <c r="VML12" s="93"/>
      <c r="VMM12" s="93"/>
      <c r="VMN12" s="93"/>
      <c r="VMO12" s="93"/>
      <c r="VMP12" s="93"/>
      <c r="VMQ12" s="93"/>
      <c r="VMR12" s="93"/>
      <c r="VMS12" s="93"/>
      <c r="VMT12" s="93"/>
      <c r="VMU12" s="93"/>
      <c r="VMV12" s="93"/>
      <c r="VMW12" s="93"/>
      <c r="VMX12" s="93"/>
      <c r="VMY12" s="93"/>
      <c r="VMZ12" s="93"/>
      <c r="VNA12" s="93"/>
      <c r="VNB12" s="93"/>
      <c r="VNC12" s="93"/>
      <c r="VND12" s="93"/>
      <c r="VNE12" s="93"/>
      <c r="VNF12" s="93"/>
      <c r="VNG12" s="93"/>
      <c r="VNH12" s="93"/>
      <c r="VNI12" s="93"/>
      <c r="VNJ12" s="93"/>
      <c r="VNK12" s="93"/>
      <c r="VNL12" s="93"/>
      <c r="VNM12" s="93"/>
      <c r="VNN12" s="93"/>
      <c r="VNO12" s="93"/>
      <c r="VNP12" s="93"/>
      <c r="VNQ12" s="93"/>
      <c r="VNR12" s="93"/>
      <c r="VNS12" s="93"/>
      <c r="VNT12" s="93"/>
      <c r="VNU12" s="93"/>
      <c r="VNV12" s="93"/>
      <c r="VNW12" s="93"/>
      <c r="VNX12" s="93"/>
      <c r="VNY12" s="93"/>
      <c r="VNZ12" s="93"/>
      <c r="VOA12" s="93"/>
      <c r="VOB12" s="93"/>
      <c r="VOC12" s="93"/>
      <c r="VOD12" s="93"/>
      <c r="VOE12" s="93"/>
      <c r="VOF12" s="93"/>
      <c r="VOG12" s="93"/>
      <c r="VOH12" s="93"/>
      <c r="VOI12" s="93"/>
      <c r="VOJ12" s="93"/>
      <c r="VOK12" s="93"/>
      <c r="VOL12" s="93"/>
      <c r="VOM12" s="93"/>
      <c r="VON12" s="93"/>
      <c r="VOO12" s="93"/>
      <c r="VOP12" s="93"/>
      <c r="VOQ12" s="93"/>
      <c r="VOR12" s="93"/>
      <c r="VOS12" s="93"/>
      <c r="VOT12" s="93"/>
      <c r="VOU12" s="93"/>
      <c r="VOV12" s="93"/>
      <c r="VOW12" s="93"/>
      <c r="VOX12" s="93"/>
      <c r="VOY12" s="93"/>
      <c r="VOZ12" s="93"/>
      <c r="VPA12" s="93"/>
      <c r="VPB12" s="93"/>
      <c r="VPC12" s="93"/>
      <c r="VPD12" s="93"/>
      <c r="VPE12" s="93"/>
      <c r="VPF12" s="93"/>
      <c r="VPG12" s="93"/>
      <c r="VPH12" s="93"/>
      <c r="VPI12" s="93"/>
      <c r="VPJ12" s="93"/>
      <c r="VPK12" s="93"/>
      <c r="VPL12" s="93"/>
      <c r="VPM12" s="93"/>
      <c r="VPN12" s="93"/>
      <c r="VPO12" s="93"/>
      <c r="VPP12" s="93"/>
      <c r="VPQ12" s="93"/>
      <c r="VPR12" s="93"/>
      <c r="VPS12" s="93"/>
      <c r="VPT12" s="93"/>
      <c r="VPU12" s="93"/>
      <c r="VPV12" s="93"/>
      <c r="VPW12" s="93"/>
      <c r="VPX12" s="93"/>
      <c r="VPY12" s="93"/>
      <c r="VPZ12" s="93"/>
      <c r="VQA12" s="93"/>
      <c r="VQB12" s="93"/>
      <c r="VQC12" s="93"/>
      <c r="VQD12" s="93"/>
      <c r="VQE12" s="93"/>
      <c r="VQF12" s="93"/>
      <c r="VQG12" s="93"/>
      <c r="VQH12" s="93"/>
      <c r="VQI12" s="93"/>
      <c r="VQJ12" s="93"/>
      <c r="VQK12" s="93"/>
      <c r="VQL12" s="93"/>
      <c r="VQM12" s="93"/>
      <c r="VQN12" s="93"/>
      <c r="VQO12" s="93"/>
      <c r="VQP12" s="93"/>
      <c r="VQQ12" s="93"/>
      <c r="VQR12" s="93"/>
      <c r="VQS12" s="93"/>
      <c r="VQT12" s="93"/>
      <c r="VQU12" s="93"/>
      <c r="VQV12" s="93"/>
      <c r="VQW12" s="93"/>
      <c r="VQX12" s="93"/>
      <c r="VQY12" s="93"/>
      <c r="VQZ12" s="93"/>
      <c r="VRA12" s="93"/>
      <c r="VRB12" s="93"/>
      <c r="VRC12" s="93"/>
      <c r="VRD12" s="93"/>
      <c r="VRE12" s="93"/>
      <c r="VRF12" s="93"/>
      <c r="VRG12" s="93"/>
      <c r="VRH12" s="93"/>
      <c r="VRI12" s="93"/>
      <c r="VRJ12" s="93"/>
      <c r="VRK12" s="93"/>
      <c r="VRL12" s="93"/>
      <c r="VRM12" s="93"/>
      <c r="VRN12" s="93"/>
      <c r="VRO12" s="93"/>
      <c r="VRP12" s="93"/>
      <c r="VRQ12" s="93"/>
      <c r="VRR12" s="93"/>
      <c r="VRS12" s="93"/>
      <c r="VRT12" s="93"/>
      <c r="VRU12" s="93"/>
      <c r="VRV12" s="93"/>
      <c r="VRW12" s="93"/>
      <c r="VRX12" s="93"/>
      <c r="VRY12" s="93"/>
      <c r="VRZ12" s="93"/>
      <c r="VSA12" s="93"/>
      <c r="VSB12" s="93"/>
      <c r="VSC12" s="93"/>
      <c r="VSD12" s="93"/>
      <c r="VSE12" s="93"/>
      <c r="VSF12" s="93"/>
      <c r="VSG12" s="93"/>
      <c r="VSH12" s="93"/>
      <c r="VSI12" s="93"/>
      <c r="VSJ12" s="93"/>
      <c r="VSK12" s="93"/>
      <c r="VSL12" s="93"/>
      <c r="VSM12" s="93"/>
      <c r="VSN12" s="93"/>
      <c r="VSO12" s="93"/>
      <c r="VSP12" s="93"/>
      <c r="VSQ12" s="93"/>
      <c r="VSR12" s="93"/>
      <c r="VSS12" s="93"/>
      <c r="VST12" s="93"/>
      <c r="VSU12" s="93"/>
      <c r="VSV12" s="93"/>
      <c r="VSW12" s="93"/>
      <c r="VSX12" s="93"/>
      <c r="VSY12" s="93"/>
      <c r="VSZ12" s="93"/>
      <c r="VTA12" s="93"/>
      <c r="VTB12" s="93"/>
      <c r="VTC12" s="93"/>
      <c r="VTD12" s="93"/>
      <c r="VTE12" s="93"/>
      <c r="VTF12" s="93"/>
      <c r="VTG12" s="93"/>
      <c r="VTH12" s="93"/>
      <c r="VTI12" s="93"/>
      <c r="VTJ12" s="93"/>
      <c r="VTK12" s="93"/>
      <c r="VTL12" s="93"/>
      <c r="VTM12" s="93"/>
      <c r="VTN12" s="93"/>
      <c r="VTO12" s="93"/>
      <c r="VTP12" s="93"/>
      <c r="VTQ12" s="93"/>
      <c r="VTR12" s="93"/>
      <c r="VTS12" s="93"/>
      <c r="VTT12" s="93"/>
      <c r="VTU12" s="93"/>
      <c r="VTV12" s="93"/>
      <c r="VTW12" s="93"/>
      <c r="VTX12" s="93"/>
      <c r="VTY12" s="93"/>
      <c r="VTZ12" s="93"/>
      <c r="VUA12" s="93"/>
      <c r="VUB12" s="93"/>
      <c r="VUC12" s="93"/>
      <c r="VUD12" s="93"/>
      <c r="VUE12" s="93"/>
      <c r="VUF12" s="93"/>
      <c r="VUG12" s="93"/>
      <c r="VUH12" s="93"/>
      <c r="VUI12" s="93"/>
      <c r="VUJ12" s="93"/>
      <c r="VUK12" s="93"/>
      <c r="VUL12" s="93"/>
      <c r="VUM12" s="93"/>
      <c r="VUN12" s="93"/>
      <c r="VUO12" s="93"/>
      <c r="VUP12" s="93"/>
      <c r="VUQ12" s="93"/>
      <c r="VUR12" s="93"/>
      <c r="VUS12" s="93"/>
      <c r="VUT12" s="93"/>
      <c r="VUU12" s="93"/>
      <c r="VUV12" s="93"/>
      <c r="VUW12" s="93"/>
      <c r="VUX12" s="93"/>
      <c r="VUY12" s="93"/>
      <c r="VUZ12" s="93"/>
      <c r="VVA12" s="93"/>
      <c r="VVB12" s="93"/>
      <c r="VVC12" s="93"/>
      <c r="VVD12" s="93"/>
      <c r="VVE12" s="93"/>
      <c r="VVF12" s="93"/>
      <c r="VVG12" s="93"/>
      <c r="VVH12" s="93"/>
      <c r="VVI12" s="93"/>
      <c r="VVJ12" s="93"/>
      <c r="VVK12" s="93"/>
      <c r="VVL12" s="93"/>
      <c r="VVM12" s="93"/>
      <c r="VVN12" s="93"/>
      <c r="VVO12" s="93"/>
      <c r="VVP12" s="93"/>
      <c r="VVQ12" s="93"/>
      <c r="VVR12" s="93"/>
      <c r="VVS12" s="93"/>
      <c r="VVT12" s="93"/>
      <c r="VVU12" s="93"/>
      <c r="VVV12" s="93"/>
      <c r="VVW12" s="93"/>
      <c r="VVX12" s="93"/>
      <c r="VVY12" s="93"/>
      <c r="VVZ12" s="93"/>
      <c r="VWA12" s="93"/>
      <c r="VWB12" s="93"/>
      <c r="VWC12" s="93"/>
      <c r="VWD12" s="93"/>
      <c r="VWE12" s="93"/>
      <c r="VWF12" s="93"/>
      <c r="VWG12" s="93"/>
      <c r="VWH12" s="93"/>
      <c r="VWI12" s="93"/>
      <c r="VWJ12" s="93"/>
      <c r="VWK12" s="93"/>
      <c r="VWL12" s="93"/>
      <c r="VWM12" s="93"/>
      <c r="VWN12" s="93"/>
      <c r="VWO12" s="93"/>
      <c r="VWP12" s="93"/>
      <c r="VWQ12" s="93"/>
      <c r="VWR12" s="93"/>
      <c r="VWS12" s="93"/>
      <c r="VWT12" s="93"/>
      <c r="VWU12" s="93"/>
      <c r="VWV12" s="93"/>
      <c r="VWW12" s="93"/>
      <c r="VWX12" s="93"/>
      <c r="VWY12" s="93"/>
      <c r="VWZ12" s="93"/>
      <c r="VXA12" s="93"/>
      <c r="VXB12" s="93"/>
      <c r="VXC12" s="93"/>
      <c r="VXD12" s="93"/>
      <c r="VXE12" s="93"/>
      <c r="VXF12" s="93"/>
      <c r="VXG12" s="93"/>
      <c r="VXH12" s="93"/>
      <c r="VXI12" s="93"/>
      <c r="VXJ12" s="93"/>
      <c r="VXK12" s="93"/>
      <c r="VXL12" s="93"/>
      <c r="VXM12" s="93"/>
      <c r="VXN12" s="93"/>
      <c r="VXO12" s="93"/>
      <c r="VXP12" s="93"/>
      <c r="VXQ12" s="93"/>
      <c r="VXR12" s="93"/>
      <c r="VXS12" s="93"/>
      <c r="VXT12" s="93"/>
      <c r="VXU12" s="93"/>
      <c r="VXV12" s="93"/>
      <c r="VXW12" s="93"/>
      <c r="VXX12" s="93"/>
      <c r="VXY12" s="93"/>
      <c r="VXZ12" s="93"/>
      <c r="VYA12" s="93"/>
      <c r="VYB12" s="93"/>
      <c r="VYC12" s="93"/>
      <c r="VYD12" s="93"/>
      <c r="VYE12" s="93"/>
      <c r="VYF12" s="93"/>
      <c r="VYG12" s="93"/>
      <c r="VYH12" s="93"/>
      <c r="VYI12" s="93"/>
      <c r="VYJ12" s="93"/>
      <c r="VYK12" s="93"/>
      <c r="VYL12" s="93"/>
      <c r="VYM12" s="93"/>
      <c r="VYN12" s="93"/>
      <c r="VYO12" s="93"/>
      <c r="VYP12" s="93"/>
      <c r="VYQ12" s="93"/>
      <c r="VYR12" s="93"/>
      <c r="VYS12" s="93"/>
      <c r="VYT12" s="93"/>
      <c r="VYU12" s="93"/>
      <c r="VYV12" s="93"/>
      <c r="VYW12" s="93"/>
      <c r="VYX12" s="93"/>
      <c r="VYY12" s="93"/>
      <c r="VYZ12" s="93"/>
      <c r="VZA12" s="93"/>
      <c r="VZB12" s="93"/>
      <c r="VZC12" s="93"/>
      <c r="VZD12" s="93"/>
      <c r="VZE12" s="93"/>
      <c r="VZF12" s="93"/>
      <c r="VZG12" s="93"/>
      <c r="VZH12" s="93"/>
      <c r="VZI12" s="93"/>
      <c r="VZJ12" s="93"/>
      <c r="VZK12" s="93"/>
      <c r="VZL12" s="93"/>
      <c r="VZM12" s="93"/>
      <c r="VZN12" s="93"/>
      <c r="VZO12" s="93"/>
      <c r="VZP12" s="93"/>
      <c r="VZQ12" s="93"/>
      <c r="VZR12" s="93"/>
      <c r="VZS12" s="93"/>
      <c r="VZT12" s="93"/>
      <c r="VZU12" s="93"/>
      <c r="VZV12" s="93"/>
      <c r="VZW12" s="93"/>
      <c r="VZX12" s="93"/>
      <c r="VZY12" s="93"/>
      <c r="VZZ12" s="93"/>
      <c r="WAA12" s="93"/>
      <c r="WAB12" s="93"/>
      <c r="WAC12" s="93"/>
      <c r="WAD12" s="93"/>
      <c r="WAE12" s="93"/>
      <c r="WAF12" s="93"/>
      <c r="WAG12" s="93"/>
      <c r="WAH12" s="93"/>
      <c r="WAI12" s="93"/>
      <c r="WAJ12" s="93"/>
      <c r="WAK12" s="93"/>
      <c r="WAL12" s="93"/>
      <c r="WAM12" s="93"/>
      <c r="WAN12" s="93"/>
      <c r="WAO12" s="93"/>
      <c r="WAP12" s="93"/>
      <c r="WAQ12" s="93"/>
      <c r="WAR12" s="93"/>
      <c r="WAS12" s="93"/>
      <c r="WAT12" s="93"/>
      <c r="WAU12" s="93"/>
      <c r="WAV12" s="93"/>
      <c r="WAW12" s="93"/>
      <c r="WAX12" s="93"/>
      <c r="WAY12" s="93"/>
      <c r="WAZ12" s="93"/>
      <c r="WBA12" s="93"/>
      <c r="WBB12" s="93"/>
      <c r="WBC12" s="93"/>
      <c r="WBD12" s="93"/>
      <c r="WBE12" s="93"/>
      <c r="WBF12" s="93"/>
      <c r="WBG12" s="93"/>
      <c r="WBH12" s="93"/>
      <c r="WBI12" s="93"/>
      <c r="WBJ12" s="93"/>
      <c r="WBK12" s="93"/>
      <c r="WBL12" s="93"/>
      <c r="WBM12" s="93"/>
      <c r="WBN12" s="93"/>
      <c r="WBO12" s="93"/>
      <c r="WBP12" s="93"/>
      <c r="WBQ12" s="93"/>
      <c r="WBR12" s="93"/>
      <c r="WBS12" s="93"/>
      <c r="WBT12" s="93"/>
      <c r="WBU12" s="93"/>
      <c r="WBV12" s="93"/>
      <c r="WBW12" s="93"/>
      <c r="WBX12" s="93"/>
      <c r="WBY12" s="93"/>
      <c r="WBZ12" s="93"/>
      <c r="WCA12" s="93"/>
      <c r="WCB12" s="93"/>
      <c r="WCC12" s="93"/>
      <c r="WCD12" s="93"/>
      <c r="WCE12" s="93"/>
      <c r="WCF12" s="93"/>
      <c r="WCG12" s="93"/>
      <c r="WCH12" s="93"/>
      <c r="WCI12" s="93"/>
      <c r="WCJ12" s="93"/>
      <c r="WCK12" s="93"/>
      <c r="WCL12" s="93"/>
      <c r="WCM12" s="93"/>
      <c r="WCN12" s="93"/>
      <c r="WCO12" s="93"/>
      <c r="WCP12" s="93"/>
      <c r="WCQ12" s="93"/>
      <c r="WCR12" s="93"/>
      <c r="WCS12" s="93"/>
      <c r="WCT12" s="93"/>
      <c r="WCU12" s="93"/>
      <c r="WCV12" s="93"/>
      <c r="WCW12" s="93"/>
      <c r="WCX12" s="93"/>
      <c r="WCY12" s="93"/>
      <c r="WCZ12" s="93"/>
      <c r="WDA12" s="93"/>
      <c r="WDB12" s="93"/>
      <c r="WDC12" s="93"/>
      <c r="WDD12" s="93"/>
      <c r="WDE12" s="93"/>
      <c r="WDF12" s="93"/>
      <c r="WDG12" s="93"/>
      <c r="WDH12" s="93"/>
      <c r="WDI12" s="93"/>
      <c r="WDJ12" s="93"/>
      <c r="WDK12" s="93"/>
      <c r="WDL12" s="93"/>
      <c r="WDM12" s="93"/>
      <c r="WDN12" s="93"/>
      <c r="WDO12" s="93"/>
      <c r="WDP12" s="93"/>
      <c r="WDQ12" s="93"/>
      <c r="WDR12" s="93"/>
      <c r="WDS12" s="93"/>
      <c r="WDT12" s="93"/>
      <c r="WDU12" s="93"/>
      <c r="WDV12" s="93"/>
      <c r="WDW12" s="93"/>
      <c r="WDX12" s="93"/>
      <c r="WDY12" s="93"/>
      <c r="WDZ12" s="93"/>
      <c r="WEA12" s="93"/>
      <c r="WEB12" s="93"/>
      <c r="WEC12" s="93"/>
      <c r="WED12" s="93"/>
      <c r="WEE12" s="93"/>
      <c r="WEF12" s="93"/>
      <c r="WEG12" s="93"/>
      <c r="WEH12" s="93"/>
      <c r="WEI12" s="93"/>
      <c r="WEJ12" s="93"/>
      <c r="WEK12" s="93"/>
      <c r="WEL12" s="93"/>
      <c r="WEM12" s="93"/>
      <c r="WEN12" s="93"/>
      <c r="WEO12" s="93"/>
      <c r="WEP12" s="93"/>
      <c r="WEQ12" s="93"/>
      <c r="WER12" s="93"/>
      <c r="WES12" s="93"/>
      <c r="WET12" s="93"/>
      <c r="WEU12" s="93"/>
      <c r="WEV12" s="93"/>
      <c r="WEW12" s="93"/>
      <c r="WEX12" s="93"/>
      <c r="WEY12" s="93"/>
      <c r="WEZ12" s="93"/>
      <c r="WFA12" s="93"/>
      <c r="WFB12" s="93"/>
      <c r="WFC12" s="93"/>
      <c r="WFD12" s="93"/>
      <c r="WFE12" s="93"/>
      <c r="WFF12" s="93"/>
      <c r="WFG12" s="93"/>
      <c r="WFH12" s="93"/>
      <c r="WFI12" s="93"/>
      <c r="WFJ12" s="93"/>
      <c r="WFK12" s="93"/>
      <c r="WFL12" s="93"/>
      <c r="WFM12" s="93"/>
      <c r="WFN12" s="93"/>
      <c r="WFO12" s="93"/>
      <c r="WFP12" s="93"/>
      <c r="WFQ12" s="93"/>
      <c r="WFR12" s="93"/>
      <c r="WFS12" s="93"/>
      <c r="WFT12" s="93"/>
      <c r="WFU12" s="93"/>
      <c r="WFV12" s="93"/>
      <c r="WFW12" s="93"/>
      <c r="WFX12" s="93"/>
      <c r="WFY12" s="93"/>
      <c r="WFZ12" s="93"/>
      <c r="WGA12" s="93"/>
      <c r="WGB12" s="93"/>
      <c r="WGC12" s="93"/>
      <c r="WGD12" s="93"/>
      <c r="WGE12" s="93"/>
      <c r="WGF12" s="93"/>
      <c r="WGG12" s="93"/>
      <c r="WGH12" s="93"/>
      <c r="WGI12" s="93"/>
      <c r="WGJ12" s="93"/>
      <c r="WGK12" s="93"/>
      <c r="WGL12" s="93"/>
      <c r="WGM12" s="93"/>
      <c r="WGN12" s="93"/>
      <c r="WGO12" s="93"/>
      <c r="WGP12" s="93"/>
      <c r="WGQ12" s="93"/>
      <c r="WGR12" s="93"/>
      <c r="WGS12" s="93"/>
      <c r="WGT12" s="93"/>
      <c r="WGU12" s="93"/>
      <c r="WGV12" s="93"/>
      <c r="WGW12" s="93"/>
      <c r="WGX12" s="93"/>
      <c r="WGY12" s="93"/>
      <c r="WGZ12" s="93"/>
      <c r="WHA12" s="93"/>
      <c r="WHB12" s="93"/>
      <c r="WHC12" s="93"/>
      <c r="WHD12" s="93"/>
      <c r="WHE12" s="93"/>
      <c r="WHF12" s="93"/>
      <c r="WHG12" s="93"/>
      <c r="WHH12" s="93"/>
      <c r="WHI12" s="93"/>
      <c r="WHJ12" s="93"/>
      <c r="WHK12" s="93"/>
      <c r="WHL12" s="93"/>
      <c r="WHM12" s="93"/>
      <c r="WHN12" s="93"/>
      <c r="WHO12" s="93"/>
      <c r="WHP12" s="93"/>
      <c r="WHQ12" s="93"/>
      <c r="WHR12" s="93"/>
      <c r="WHS12" s="93"/>
      <c r="WHT12" s="93"/>
      <c r="WHU12" s="93"/>
      <c r="WHV12" s="93"/>
      <c r="WHW12" s="93"/>
      <c r="WHX12" s="93"/>
      <c r="WHY12" s="93"/>
      <c r="WHZ12" s="93"/>
      <c r="WIA12" s="93"/>
      <c r="WIB12" s="93"/>
      <c r="WIC12" s="93"/>
      <c r="WID12" s="93"/>
      <c r="WIE12" s="93"/>
      <c r="WIF12" s="93"/>
      <c r="WIG12" s="93"/>
      <c r="WIH12" s="93"/>
      <c r="WII12" s="93"/>
      <c r="WIJ12" s="93"/>
      <c r="WIK12" s="93"/>
      <c r="WIL12" s="93"/>
      <c r="WIM12" s="93"/>
      <c r="WIN12" s="93"/>
      <c r="WIO12" s="93"/>
      <c r="WIP12" s="93"/>
      <c r="WIQ12" s="93"/>
      <c r="WIR12" s="93"/>
      <c r="WIS12" s="93"/>
      <c r="WIT12" s="93"/>
      <c r="WIU12" s="93"/>
      <c r="WIV12" s="93"/>
      <c r="WIW12" s="93"/>
      <c r="WIX12" s="93"/>
      <c r="WIY12" s="93"/>
      <c r="WIZ12" s="93"/>
      <c r="WJA12" s="93"/>
      <c r="WJB12" s="93"/>
      <c r="WJC12" s="93"/>
      <c r="WJD12" s="93"/>
      <c r="WJE12" s="93"/>
      <c r="WJF12" s="93"/>
      <c r="WJG12" s="93"/>
      <c r="WJH12" s="93"/>
      <c r="WJI12" s="93"/>
      <c r="WJJ12" s="93"/>
      <c r="WJK12" s="93"/>
      <c r="WJL12" s="93"/>
      <c r="WJM12" s="93"/>
      <c r="WJN12" s="93"/>
      <c r="WJO12" s="93"/>
      <c r="WJP12" s="93"/>
      <c r="WJQ12" s="93"/>
      <c r="WJR12" s="93"/>
      <c r="WJS12" s="93"/>
      <c r="WJT12" s="93"/>
      <c r="WJU12" s="93"/>
      <c r="WJV12" s="93"/>
      <c r="WJW12" s="93"/>
      <c r="WJX12" s="93"/>
      <c r="WJY12" s="93"/>
      <c r="WJZ12" s="93"/>
      <c r="WKA12" s="93"/>
      <c r="WKB12" s="93"/>
      <c r="WKC12" s="93"/>
      <c r="WKD12" s="93"/>
      <c r="WKE12" s="93"/>
      <c r="WKF12" s="93"/>
      <c r="WKG12" s="93"/>
      <c r="WKH12" s="93"/>
      <c r="WKI12" s="93"/>
      <c r="WKJ12" s="93"/>
      <c r="WKK12" s="93"/>
      <c r="WKL12" s="93"/>
      <c r="WKM12" s="93"/>
      <c r="WKN12" s="93"/>
      <c r="WKO12" s="93"/>
      <c r="WKP12" s="93"/>
      <c r="WKQ12" s="93"/>
      <c r="WKR12" s="93"/>
      <c r="WKS12" s="93"/>
      <c r="WKT12" s="93"/>
      <c r="WKU12" s="93"/>
      <c r="WKV12" s="93"/>
      <c r="WKW12" s="93"/>
      <c r="WKX12" s="93"/>
      <c r="WKY12" s="93"/>
      <c r="WKZ12" s="93"/>
      <c r="WLA12" s="93"/>
      <c r="WLB12" s="93"/>
      <c r="WLC12" s="93"/>
      <c r="WLD12" s="93"/>
      <c r="WLE12" s="93"/>
      <c r="WLF12" s="93"/>
      <c r="WLG12" s="93"/>
      <c r="WLH12" s="93"/>
      <c r="WLI12" s="93"/>
      <c r="WLJ12" s="93"/>
      <c r="WLK12" s="93"/>
      <c r="WLL12" s="93"/>
      <c r="WLM12" s="93"/>
      <c r="WLN12" s="93"/>
      <c r="WLO12" s="93"/>
      <c r="WLP12" s="93"/>
      <c r="WLQ12" s="93"/>
      <c r="WLR12" s="93"/>
      <c r="WLS12" s="93"/>
      <c r="WLT12" s="93"/>
      <c r="WLU12" s="93"/>
      <c r="WLV12" s="93"/>
      <c r="WLW12" s="93"/>
      <c r="WLX12" s="93"/>
      <c r="WLY12" s="93"/>
      <c r="WLZ12" s="93"/>
      <c r="WMA12" s="93"/>
      <c r="WMB12" s="93"/>
      <c r="WMC12" s="93"/>
      <c r="WMD12" s="93"/>
      <c r="WME12" s="93"/>
      <c r="WMF12" s="93"/>
      <c r="WMG12" s="93"/>
      <c r="WMH12" s="93"/>
      <c r="WMI12" s="93"/>
      <c r="WMJ12" s="93"/>
      <c r="WMK12" s="93"/>
      <c r="WML12" s="93"/>
      <c r="WMM12" s="93"/>
      <c r="WMN12" s="93"/>
      <c r="WMO12" s="93"/>
      <c r="WMP12" s="93"/>
      <c r="WMQ12" s="93"/>
      <c r="WMR12" s="93"/>
      <c r="WMS12" s="93"/>
      <c r="WMT12" s="93"/>
      <c r="WMU12" s="93"/>
      <c r="WMV12" s="93"/>
      <c r="WMW12" s="93"/>
      <c r="WMX12" s="93"/>
      <c r="WMY12" s="93"/>
      <c r="WMZ12" s="93"/>
      <c r="WNA12" s="93"/>
      <c r="WNB12" s="93"/>
      <c r="WNC12" s="93"/>
      <c r="WND12" s="93"/>
      <c r="WNE12" s="93"/>
      <c r="WNF12" s="93"/>
      <c r="WNG12" s="93"/>
      <c r="WNH12" s="93"/>
      <c r="WNI12" s="93"/>
      <c r="WNJ12" s="93"/>
      <c r="WNK12" s="93"/>
      <c r="WNL12" s="93"/>
      <c r="WNM12" s="93"/>
      <c r="WNN12" s="93"/>
      <c r="WNO12" s="93"/>
      <c r="WNP12" s="93"/>
      <c r="WNQ12" s="93"/>
      <c r="WNR12" s="93"/>
      <c r="WNS12" s="93"/>
      <c r="WNT12" s="93"/>
      <c r="WNU12" s="93"/>
      <c r="WNV12" s="93"/>
      <c r="WNW12" s="93"/>
      <c r="WNX12" s="93"/>
      <c r="WNY12" s="93"/>
      <c r="WNZ12" s="93"/>
      <c r="WOA12" s="93"/>
      <c r="WOB12" s="93"/>
      <c r="WOC12" s="93"/>
      <c r="WOD12" s="93"/>
      <c r="WOE12" s="93"/>
      <c r="WOF12" s="93"/>
      <c r="WOG12" s="93"/>
      <c r="WOH12" s="93"/>
      <c r="WOI12" s="93"/>
      <c r="WOJ12" s="93"/>
      <c r="WOK12" s="93"/>
      <c r="WOL12" s="93"/>
      <c r="WOM12" s="93"/>
      <c r="WON12" s="93"/>
      <c r="WOO12" s="93"/>
      <c r="WOP12" s="93"/>
      <c r="WOQ12" s="93"/>
      <c r="WOR12" s="93"/>
      <c r="WOS12" s="93"/>
      <c r="WOT12" s="93"/>
      <c r="WOU12" s="93"/>
      <c r="WOV12" s="93"/>
      <c r="WOW12" s="93"/>
      <c r="WOX12" s="93"/>
      <c r="WOY12" s="93"/>
      <c r="WOZ12" s="93"/>
      <c r="WPA12" s="93"/>
      <c r="WPB12" s="93"/>
      <c r="WPC12" s="93"/>
      <c r="WPD12" s="93"/>
      <c r="WPE12" s="93"/>
      <c r="WPF12" s="93"/>
      <c r="WPG12" s="93"/>
      <c r="WPH12" s="93"/>
      <c r="WPI12" s="93"/>
      <c r="WPJ12" s="93"/>
      <c r="WPK12" s="93"/>
      <c r="WPL12" s="93"/>
      <c r="WPM12" s="93"/>
      <c r="WPN12" s="93"/>
      <c r="WPO12" s="93"/>
      <c r="WPP12" s="93"/>
      <c r="WPQ12" s="93"/>
      <c r="WPR12" s="93"/>
      <c r="WPS12" s="93"/>
      <c r="WPT12" s="93"/>
      <c r="WPU12" s="93"/>
      <c r="WPV12" s="93"/>
      <c r="WPW12" s="93"/>
      <c r="WPX12" s="93"/>
      <c r="WPY12" s="93"/>
      <c r="WPZ12" s="93"/>
      <c r="WQA12" s="93"/>
      <c r="WQB12" s="93"/>
      <c r="WQC12" s="93"/>
      <c r="WQD12" s="93"/>
      <c r="WQE12" s="93"/>
      <c r="WQF12" s="93"/>
      <c r="WQG12" s="93"/>
      <c r="WQH12" s="93"/>
      <c r="WQI12" s="93"/>
      <c r="WQJ12" s="93"/>
      <c r="WQK12" s="93"/>
      <c r="WQL12" s="93"/>
      <c r="WQM12" s="93"/>
      <c r="WQN12" s="93"/>
      <c r="WQO12" s="93"/>
      <c r="WQP12" s="93"/>
      <c r="WQQ12" s="93"/>
      <c r="WQR12" s="93"/>
      <c r="WQS12" s="93"/>
      <c r="WQT12" s="93"/>
      <c r="WQU12" s="93"/>
      <c r="WQV12" s="93"/>
      <c r="WQW12" s="93"/>
      <c r="WQX12" s="93"/>
      <c r="WQY12" s="93"/>
      <c r="WQZ12" s="93"/>
      <c r="WRA12" s="93"/>
      <c r="WRB12" s="93"/>
      <c r="WRC12" s="93"/>
      <c r="WRD12" s="93"/>
      <c r="WRE12" s="93"/>
      <c r="WRF12" s="93"/>
      <c r="WRG12" s="93"/>
      <c r="WRH12" s="93"/>
      <c r="WRI12" s="93"/>
      <c r="WRJ12" s="93"/>
      <c r="WRK12" s="93"/>
      <c r="WRL12" s="93"/>
      <c r="WRM12" s="93"/>
      <c r="WRN12" s="93"/>
      <c r="WRO12" s="93"/>
      <c r="WRP12" s="93"/>
      <c r="WRQ12" s="93"/>
      <c r="WRR12" s="93"/>
      <c r="WRS12" s="93"/>
      <c r="WRT12" s="93"/>
      <c r="WRU12" s="93"/>
      <c r="WRV12" s="93"/>
      <c r="WRW12" s="93"/>
      <c r="WRX12" s="93"/>
      <c r="WRY12" s="93"/>
      <c r="WRZ12" s="93"/>
      <c r="WSA12" s="93"/>
      <c r="WSB12" s="93"/>
      <c r="WSC12" s="93"/>
      <c r="WSD12" s="93"/>
      <c r="WSE12" s="93"/>
      <c r="WSF12" s="93"/>
      <c r="WSG12" s="93"/>
      <c r="WSH12" s="93"/>
      <c r="WSI12" s="93"/>
      <c r="WSJ12" s="93"/>
      <c r="WSK12" s="93"/>
      <c r="WSL12" s="93"/>
      <c r="WSM12" s="93"/>
      <c r="WSN12" s="93"/>
      <c r="WSO12" s="93"/>
      <c r="WSP12" s="93"/>
      <c r="WSQ12" s="93"/>
      <c r="WSR12" s="93"/>
      <c r="WSS12" s="93"/>
      <c r="WST12" s="93"/>
      <c r="WSU12" s="93"/>
      <c r="WSV12" s="93"/>
      <c r="WSW12" s="93"/>
      <c r="WSX12" s="93"/>
      <c r="WSY12" s="93"/>
      <c r="WSZ12" s="93"/>
      <c r="WTA12" s="93"/>
      <c r="WTB12" s="93"/>
      <c r="WTC12" s="93"/>
      <c r="WTD12" s="93"/>
      <c r="WTE12" s="93"/>
      <c r="WTF12" s="93"/>
      <c r="WTG12" s="93"/>
      <c r="WTH12" s="93"/>
      <c r="WTI12" s="93"/>
      <c r="WTJ12" s="93"/>
      <c r="WTK12" s="93"/>
      <c r="WTL12" s="93"/>
      <c r="WTM12" s="93"/>
      <c r="WTN12" s="93"/>
      <c r="WTO12" s="93"/>
      <c r="WTP12" s="93"/>
      <c r="WTQ12" s="93"/>
      <c r="WTR12" s="93"/>
      <c r="WTS12" s="93"/>
      <c r="WTT12" s="93"/>
      <c r="WTU12" s="93"/>
      <c r="WTV12" s="93"/>
      <c r="WTW12" s="93"/>
      <c r="WTX12" s="93"/>
      <c r="WTY12" s="93"/>
      <c r="WTZ12" s="93"/>
      <c r="WUA12" s="93"/>
      <c r="WUB12" s="93"/>
      <c r="WUC12" s="93"/>
      <c r="WUD12" s="93"/>
      <c r="WUE12" s="93"/>
      <c r="WUF12" s="93"/>
      <c r="WUG12" s="93"/>
      <c r="WUH12" s="93"/>
      <c r="WUI12" s="93"/>
      <c r="WUJ12" s="93"/>
      <c r="WUK12" s="93"/>
      <c r="WUL12" s="93"/>
      <c r="WUM12" s="93"/>
      <c r="WUN12" s="93"/>
      <c r="WUO12" s="93"/>
      <c r="WUP12" s="93"/>
      <c r="WUQ12" s="93"/>
      <c r="WUR12" s="93"/>
      <c r="WUS12" s="93"/>
      <c r="WUT12" s="93"/>
      <c r="WUU12" s="93"/>
      <c r="WUV12" s="93"/>
      <c r="WUW12" s="93"/>
      <c r="WUX12" s="93"/>
      <c r="WUY12" s="93"/>
      <c r="WUZ12" s="93"/>
      <c r="WVA12" s="93"/>
      <c r="WVB12" s="93"/>
      <c r="WVC12" s="93"/>
      <c r="WVD12" s="93"/>
      <c r="WVE12" s="93"/>
      <c r="WVF12" s="93"/>
      <c r="WVG12" s="93"/>
      <c r="WVH12" s="93"/>
      <c r="WVI12" s="93"/>
      <c r="WVJ12" s="93"/>
      <c r="WVK12" s="93"/>
      <c r="WVL12" s="93"/>
      <c r="WVM12" s="93"/>
      <c r="WVN12" s="93"/>
      <c r="WVO12" s="93"/>
      <c r="WVP12" s="93"/>
      <c r="WVQ12" s="93"/>
      <c r="WVR12" s="93"/>
      <c r="WVS12" s="93"/>
      <c r="WVT12" s="93"/>
      <c r="WVU12" s="93"/>
      <c r="WVV12" s="93"/>
      <c r="WVW12" s="93"/>
      <c r="WVX12" s="93"/>
      <c r="WVY12" s="93"/>
      <c r="WVZ12" s="93"/>
      <c r="WWA12" s="93"/>
      <c r="WWB12" s="93"/>
      <c r="WWC12" s="93"/>
      <c r="WWD12" s="93"/>
      <c r="WWE12" s="93"/>
      <c r="WWF12" s="93"/>
      <c r="WWG12" s="93"/>
      <c r="WWH12" s="93"/>
      <c r="WWI12" s="93"/>
      <c r="WWJ12" s="93"/>
      <c r="WWK12" s="93"/>
      <c r="WWL12" s="93"/>
      <c r="WWM12" s="93"/>
      <c r="WWN12" s="93"/>
      <c r="WWO12" s="93"/>
      <c r="WWP12" s="93"/>
      <c r="WWQ12" s="93"/>
      <c r="WWR12" s="93"/>
      <c r="WWS12" s="93"/>
      <c r="WWT12" s="93"/>
      <c r="WWU12" s="93"/>
      <c r="WWV12" s="93"/>
      <c r="WWW12" s="93"/>
      <c r="WWX12" s="93"/>
      <c r="WWY12" s="93"/>
      <c r="WWZ12" s="93"/>
      <c r="WXA12" s="93"/>
      <c r="WXB12" s="93"/>
      <c r="WXC12" s="93"/>
      <c r="WXD12" s="93"/>
      <c r="WXE12" s="93"/>
      <c r="WXF12" s="93"/>
      <c r="WXG12" s="93"/>
      <c r="WXH12" s="93"/>
      <c r="WXI12" s="93"/>
      <c r="WXJ12" s="93"/>
      <c r="WXK12" s="93"/>
      <c r="WXL12" s="93"/>
      <c r="WXM12" s="93"/>
      <c r="WXN12" s="93"/>
      <c r="WXO12" s="93"/>
      <c r="WXP12" s="93"/>
      <c r="WXQ12" s="93"/>
      <c r="WXR12" s="93"/>
      <c r="WXS12" s="93"/>
      <c r="WXT12" s="93"/>
      <c r="WXU12" s="93"/>
      <c r="WXV12" s="93"/>
      <c r="WXW12" s="93"/>
      <c r="WXX12" s="93"/>
      <c r="WXY12" s="93"/>
      <c r="WXZ12" s="93"/>
      <c r="WYA12" s="93"/>
      <c r="WYB12" s="93"/>
      <c r="WYC12" s="93"/>
      <c r="WYD12" s="93"/>
      <c r="WYE12" s="93"/>
      <c r="WYF12" s="93"/>
      <c r="WYG12" s="93"/>
      <c r="WYH12" s="93"/>
      <c r="WYI12" s="93"/>
      <c r="WYJ12" s="93"/>
      <c r="WYK12" s="93"/>
      <c r="WYL12" s="93"/>
      <c r="WYM12" s="93"/>
      <c r="WYN12" s="93"/>
      <c r="WYO12" s="93"/>
      <c r="WYP12" s="93"/>
      <c r="WYQ12" s="93"/>
      <c r="WYR12" s="93"/>
      <c r="WYS12" s="93"/>
      <c r="WYT12" s="93"/>
      <c r="WYU12" s="93"/>
      <c r="WYV12" s="93"/>
      <c r="WYW12" s="93"/>
      <c r="WYX12" s="93"/>
      <c r="WYY12" s="93"/>
      <c r="WYZ12" s="93"/>
      <c r="WZA12" s="93"/>
      <c r="WZB12" s="93"/>
      <c r="WZC12" s="93"/>
      <c r="WZD12" s="93"/>
      <c r="WZE12" s="93"/>
      <c r="WZF12" s="93"/>
      <c r="WZG12" s="93"/>
      <c r="WZH12" s="93"/>
      <c r="WZI12" s="93"/>
      <c r="WZJ12" s="93"/>
      <c r="WZK12" s="93"/>
      <c r="WZL12" s="93"/>
      <c r="WZM12" s="93"/>
      <c r="WZN12" s="93"/>
      <c r="WZO12" s="93"/>
      <c r="WZP12" s="93"/>
      <c r="WZQ12" s="93"/>
      <c r="WZR12" s="93"/>
      <c r="WZS12" s="93"/>
      <c r="WZT12" s="93"/>
      <c r="WZU12" s="93"/>
      <c r="WZV12" s="93"/>
      <c r="WZW12" s="93"/>
      <c r="WZX12" s="93"/>
      <c r="WZY12" s="93"/>
      <c r="WZZ12" s="93"/>
      <c r="XAA12" s="93"/>
      <c r="XAB12" s="93"/>
      <c r="XAC12" s="93"/>
      <c r="XAD12" s="93"/>
      <c r="XAE12" s="93"/>
      <c r="XAF12" s="93"/>
      <c r="XAG12" s="93"/>
      <c r="XAH12" s="93"/>
      <c r="XAI12" s="93"/>
      <c r="XAJ12" s="93"/>
      <c r="XAK12" s="93"/>
      <c r="XAL12" s="93"/>
      <c r="XAM12" s="93"/>
      <c r="XAN12" s="93"/>
      <c r="XAO12" s="93"/>
      <c r="XAP12" s="93"/>
      <c r="XAQ12" s="93"/>
      <c r="XAR12" s="93"/>
      <c r="XAS12" s="93"/>
      <c r="XAT12" s="93"/>
      <c r="XAU12" s="93"/>
      <c r="XAV12" s="93"/>
      <c r="XAW12" s="93"/>
      <c r="XAX12" s="93"/>
      <c r="XAY12" s="93"/>
      <c r="XAZ12" s="93"/>
      <c r="XBA12" s="93"/>
      <c r="XBB12" s="93"/>
      <c r="XBC12" s="93"/>
      <c r="XBD12" s="93"/>
      <c r="XBE12" s="93"/>
      <c r="XBF12" s="93"/>
      <c r="XBG12" s="93"/>
      <c r="XBH12" s="93"/>
      <c r="XBI12" s="93"/>
      <c r="XBJ12" s="93"/>
      <c r="XBK12" s="93"/>
      <c r="XBL12" s="93"/>
      <c r="XBM12" s="93"/>
      <c r="XBN12" s="93"/>
      <c r="XBO12" s="93"/>
      <c r="XBP12" s="93"/>
      <c r="XBQ12" s="93"/>
      <c r="XBR12" s="93"/>
      <c r="XBS12" s="93"/>
      <c r="XBT12" s="93"/>
      <c r="XBU12" s="93"/>
      <c r="XBV12" s="93"/>
      <c r="XBW12" s="93"/>
      <c r="XBX12" s="93"/>
      <c r="XBY12" s="93"/>
      <c r="XBZ12" s="93"/>
      <c r="XCA12" s="93"/>
      <c r="XCB12" s="93"/>
      <c r="XCC12" s="93"/>
      <c r="XCD12" s="93"/>
      <c r="XCE12" s="93"/>
      <c r="XCF12" s="93"/>
      <c r="XCG12" s="93"/>
      <c r="XCH12" s="93"/>
      <c r="XCI12" s="93"/>
      <c r="XCJ12" s="93"/>
      <c r="XCK12" s="93"/>
      <c r="XCL12" s="93"/>
      <c r="XCM12" s="93"/>
      <c r="XCN12" s="93"/>
      <c r="XCO12" s="93"/>
      <c r="XCP12" s="93"/>
      <c r="XCQ12" s="93"/>
      <c r="XCR12" s="93"/>
      <c r="XCS12" s="93"/>
      <c r="XCT12" s="93"/>
      <c r="XCU12" s="93"/>
      <c r="XCV12" s="93"/>
      <c r="XCW12" s="93"/>
      <c r="XCX12" s="93"/>
      <c r="XCY12" s="93"/>
      <c r="XCZ12" s="93"/>
      <c r="XDA12" s="93"/>
      <c r="XDB12" s="93"/>
      <c r="XDC12" s="93"/>
      <c r="XDD12" s="93"/>
      <c r="XDE12" s="93"/>
      <c r="XDF12" s="93"/>
      <c r="XDG12" s="93"/>
      <c r="XDH12" s="93"/>
      <c r="XDI12" s="93"/>
      <c r="XDJ12" s="93"/>
      <c r="XDK12" s="93"/>
      <c r="XDL12" s="93"/>
      <c r="XDM12" s="93"/>
      <c r="XDN12" s="93"/>
      <c r="XDO12" s="93"/>
      <c r="XDP12" s="93"/>
      <c r="XDQ12" s="93"/>
      <c r="XDR12" s="93"/>
      <c r="XDS12" s="93"/>
      <c r="XDT12" s="93"/>
      <c r="XDU12" s="93"/>
      <c r="XDV12" s="93"/>
      <c r="XDW12" s="93"/>
      <c r="XDX12" s="93"/>
      <c r="XDY12" s="93"/>
      <c r="XDZ12" s="93"/>
      <c r="XEA12" s="93"/>
      <c r="XEB12" s="93"/>
      <c r="XEC12" s="93"/>
      <c r="XED12" s="93"/>
      <c r="XEE12" s="93"/>
      <c r="XEF12" s="93"/>
      <c r="XEG12" s="93"/>
      <c r="XEH12" s="93"/>
      <c r="XEI12" s="93"/>
      <c r="XEJ12" s="93"/>
      <c r="XEK12" s="93"/>
      <c r="XEL12" s="93"/>
      <c r="XEM12" s="93"/>
      <c r="XEN12" s="93"/>
      <c r="XEO12" s="93"/>
      <c r="XEP12" s="93"/>
      <c r="XEQ12" s="93"/>
      <c r="XER12" s="93"/>
      <c r="XES12" s="93"/>
      <c r="XET12" s="93"/>
      <c r="XEU12" s="93"/>
      <c r="XEV12" s="93"/>
      <c r="XEW12" s="93"/>
      <c r="XEX12" s="93"/>
      <c r="XEY12" s="93"/>
      <c r="XEZ12" s="93"/>
      <c r="XFA12" s="93"/>
      <c r="XFB12" s="93"/>
    </row>
    <row r="13" spans="1:16382" hidden="1" x14ac:dyDescent="0.3">
      <c r="A13" s="93" t="s">
        <v>366</v>
      </c>
      <c r="B13" s="93">
        <v>0</v>
      </c>
      <c r="C13" s="93">
        <v>0</v>
      </c>
      <c r="D13" s="93"/>
      <c r="E13" s="93"/>
      <c r="F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93"/>
      <c r="DB13" s="93"/>
      <c r="DC13" s="93"/>
      <c r="DD13" s="93"/>
      <c r="DE13" s="93"/>
      <c r="DF13" s="93"/>
      <c r="DG13" s="93"/>
      <c r="DH13" s="93"/>
      <c r="DI13" s="93"/>
      <c r="DJ13" s="93"/>
      <c r="DK13" s="93"/>
      <c r="DL13" s="93"/>
      <c r="DM13" s="93"/>
      <c r="DN13" s="93"/>
      <c r="DO13" s="93"/>
      <c r="DP13" s="93"/>
      <c r="DQ13" s="93"/>
      <c r="DR13" s="93"/>
      <c r="DS13" s="93"/>
      <c r="DT13" s="93"/>
      <c r="DU13" s="93"/>
      <c r="DV13" s="93"/>
      <c r="DW13" s="93"/>
      <c r="DX13" s="93"/>
      <c r="DY13" s="93"/>
      <c r="DZ13" s="93"/>
      <c r="EA13" s="93"/>
      <c r="EB13" s="93"/>
      <c r="EC13" s="93"/>
      <c r="ED13" s="93"/>
      <c r="EE13" s="93"/>
      <c r="EF13" s="93"/>
      <c r="EG13" s="93"/>
      <c r="EH13" s="93"/>
      <c r="EI13" s="93"/>
      <c r="EJ13" s="93"/>
      <c r="EK13" s="93"/>
      <c r="EL13" s="93"/>
      <c r="EM13" s="93"/>
      <c r="EN13" s="93"/>
      <c r="EO13" s="93"/>
      <c r="EP13" s="93"/>
      <c r="EQ13" s="93"/>
      <c r="ER13" s="93"/>
      <c r="ES13" s="93"/>
      <c r="ET13" s="93"/>
      <c r="EU13" s="93"/>
      <c r="EV13" s="93"/>
      <c r="EW13" s="93"/>
      <c r="EX13" s="93"/>
      <c r="EY13" s="93"/>
      <c r="EZ13" s="93"/>
      <c r="FA13" s="93"/>
      <c r="FB13" s="93"/>
      <c r="FC13" s="93"/>
      <c r="FD13" s="93"/>
      <c r="FE13" s="93"/>
      <c r="FF13" s="93"/>
      <c r="FG13" s="93"/>
      <c r="FH13" s="93"/>
      <c r="FI13" s="93"/>
      <c r="FJ13" s="93"/>
      <c r="FK13" s="93"/>
      <c r="FL13" s="93"/>
      <c r="FM13" s="93"/>
      <c r="FN13" s="93"/>
      <c r="FO13" s="93"/>
      <c r="FP13" s="93"/>
      <c r="FQ13" s="93"/>
      <c r="FR13" s="93"/>
      <c r="FS13" s="93"/>
      <c r="FT13" s="93"/>
      <c r="FU13" s="93"/>
      <c r="FV13" s="93"/>
      <c r="FW13" s="93"/>
      <c r="FX13" s="93"/>
      <c r="FY13" s="93"/>
      <c r="FZ13" s="93"/>
      <c r="GA13" s="93"/>
      <c r="GB13" s="93"/>
      <c r="GC13" s="93"/>
      <c r="GD13" s="93"/>
      <c r="GE13" s="93"/>
      <c r="GF13" s="93"/>
      <c r="GG13" s="93"/>
      <c r="GH13" s="93"/>
      <c r="GI13" s="93"/>
      <c r="GJ13" s="93"/>
      <c r="GK13" s="93"/>
      <c r="GL13" s="93"/>
      <c r="GM13" s="93"/>
      <c r="GN13" s="93"/>
      <c r="GO13" s="93"/>
      <c r="GP13" s="93"/>
      <c r="GQ13" s="93"/>
      <c r="GR13" s="93"/>
      <c r="GS13" s="93"/>
      <c r="GT13" s="93"/>
      <c r="GU13" s="93"/>
      <c r="GV13" s="93"/>
      <c r="GW13" s="93"/>
      <c r="GX13" s="93"/>
      <c r="GY13" s="93"/>
      <c r="GZ13" s="93"/>
      <c r="HA13" s="93"/>
      <c r="HB13" s="93"/>
      <c r="HC13" s="93"/>
      <c r="HD13" s="93"/>
      <c r="HE13" s="93"/>
      <c r="HF13" s="93"/>
      <c r="HG13" s="93"/>
      <c r="HH13" s="93"/>
      <c r="HI13" s="93"/>
      <c r="HJ13" s="93"/>
      <c r="HK13" s="93"/>
      <c r="HL13" s="93"/>
      <c r="HM13" s="93"/>
      <c r="HN13" s="93"/>
      <c r="HO13" s="93"/>
      <c r="HP13" s="93"/>
      <c r="HQ13" s="93"/>
      <c r="HR13" s="93"/>
      <c r="HS13" s="93"/>
      <c r="HT13" s="93"/>
      <c r="HU13" s="93"/>
      <c r="HV13" s="93"/>
      <c r="HW13" s="93"/>
      <c r="HX13" s="93"/>
      <c r="HY13" s="93"/>
      <c r="HZ13" s="93"/>
      <c r="IA13" s="93"/>
      <c r="IB13" s="93"/>
      <c r="IC13" s="93"/>
      <c r="ID13" s="93"/>
      <c r="IE13" s="93"/>
      <c r="IF13" s="93"/>
      <c r="IG13" s="93"/>
      <c r="IH13" s="93"/>
      <c r="II13" s="93"/>
      <c r="IJ13" s="93"/>
      <c r="IK13" s="93"/>
      <c r="IL13" s="93"/>
      <c r="IM13" s="93"/>
      <c r="IN13" s="93"/>
      <c r="IO13" s="93"/>
      <c r="IP13" s="93"/>
      <c r="IQ13" s="93"/>
      <c r="IR13" s="93"/>
      <c r="IS13" s="93"/>
      <c r="IT13" s="93"/>
      <c r="IU13" s="93"/>
      <c r="IV13" s="93"/>
      <c r="IW13" s="93"/>
      <c r="IX13" s="93"/>
      <c r="IY13" s="93"/>
      <c r="IZ13" s="93"/>
      <c r="JA13" s="93"/>
      <c r="JB13" s="93"/>
      <c r="JC13" s="93"/>
      <c r="JD13" s="93"/>
      <c r="JE13" s="93"/>
      <c r="JF13" s="93"/>
      <c r="JG13" s="93"/>
      <c r="JH13" s="93"/>
      <c r="JI13" s="93"/>
      <c r="JJ13" s="93"/>
      <c r="JK13" s="93"/>
      <c r="JL13" s="93"/>
      <c r="JM13" s="93"/>
      <c r="JN13" s="93"/>
      <c r="JO13" s="93"/>
      <c r="JP13" s="93"/>
      <c r="JQ13" s="93"/>
      <c r="JR13" s="93"/>
      <c r="JS13" s="93"/>
      <c r="JT13" s="93"/>
      <c r="JU13" s="93"/>
      <c r="JV13" s="93"/>
      <c r="JW13" s="93"/>
      <c r="JX13" s="93"/>
      <c r="JY13" s="93"/>
      <c r="JZ13" s="93"/>
      <c r="KA13" s="93"/>
      <c r="KB13" s="93"/>
      <c r="KC13" s="93"/>
      <c r="KD13" s="93"/>
      <c r="KE13" s="93"/>
      <c r="KF13" s="93"/>
      <c r="KG13" s="93"/>
      <c r="KH13" s="93"/>
      <c r="KI13" s="93"/>
      <c r="KJ13" s="93"/>
      <c r="KK13" s="93"/>
      <c r="KL13" s="93"/>
      <c r="KM13" s="93"/>
      <c r="KN13" s="93"/>
      <c r="KO13" s="93"/>
      <c r="KP13" s="93"/>
      <c r="KQ13" s="93"/>
      <c r="KR13" s="93"/>
      <c r="KS13" s="93"/>
      <c r="KT13" s="93"/>
      <c r="KU13" s="93"/>
      <c r="KV13" s="93"/>
      <c r="KW13" s="93"/>
      <c r="KX13" s="93"/>
      <c r="KY13" s="93"/>
      <c r="KZ13" s="93"/>
      <c r="LA13" s="93"/>
      <c r="LB13" s="93"/>
      <c r="LC13" s="93"/>
      <c r="LD13" s="93"/>
      <c r="LE13" s="93"/>
      <c r="LF13" s="93"/>
      <c r="LG13" s="93"/>
      <c r="LH13" s="93"/>
      <c r="LI13" s="93"/>
      <c r="LJ13" s="93"/>
      <c r="LK13" s="93"/>
      <c r="LL13" s="93"/>
      <c r="LM13" s="93"/>
      <c r="LN13" s="93"/>
      <c r="LO13" s="93"/>
      <c r="LP13" s="93"/>
      <c r="LQ13" s="93"/>
      <c r="LR13" s="93"/>
      <c r="LS13" s="93"/>
      <c r="LT13" s="93"/>
      <c r="LU13" s="93"/>
      <c r="LV13" s="93"/>
      <c r="LW13" s="93"/>
      <c r="LX13" s="93"/>
      <c r="LY13" s="93"/>
      <c r="LZ13" s="93"/>
      <c r="MA13" s="93"/>
      <c r="MB13" s="93"/>
      <c r="MC13" s="93"/>
      <c r="MD13" s="93"/>
      <c r="ME13" s="93"/>
      <c r="MF13" s="93"/>
      <c r="MG13" s="93"/>
      <c r="MH13" s="93"/>
      <c r="MI13" s="93"/>
      <c r="MJ13" s="93"/>
      <c r="MK13" s="93"/>
      <c r="ML13" s="93"/>
      <c r="MM13" s="93"/>
      <c r="MN13" s="93"/>
      <c r="MO13" s="93"/>
      <c r="MP13" s="93"/>
      <c r="MQ13" s="93"/>
      <c r="MR13" s="93"/>
      <c r="MS13" s="93"/>
      <c r="MT13" s="93"/>
      <c r="MU13" s="93"/>
      <c r="MV13" s="93"/>
      <c r="MW13" s="93"/>
      <c r="MX13" s="93"/>
      <c r="MY13" s="93"/>
      <c r="MZ13" s="93"/>
      <c r="NA13" s="93"/>
      <c r="NB13" s="93"/>
      <c r="NC13" s="93"/>
      <c r="ND13" s="93"/>
      <c r="NE13" s="93"/>
      <c r="NF13" s="93"/>
      <c r="NG13" s="93"/>
      <c r="NH13" s="93"/>
      <c r="NI13" s="93"/>
      <c r="NJ13" s="93"/>
      <c r="NK13" s="93"/>
      <c r="NL13" s="93"/>
      <c r="NM13" s="93"/>
      <c r="NN13" s="93"/>
      <c r="NO13" s="93"/>
      <c r="NP13" s="93"/>
      <c r="NQ13" s="93"/>
      <c r="NR13" s="93"/>
      <c r="NS13" s="93"/>
      <c r="NT13" s="93"/>
      <c r="NU13" s="93"/>
      <c r="NV13" s="93"/>
      <c r="NW13" s="93"/>
      <c r="NX13" s="93"/>
      <c r="NY13" s="93"/>
      <c r="NZ13" s="93"/>
      <c r="OA13" s="93"/>
      <c r="OB13" s="93"/>
      <c r="OC13" s="93"/>
      <c r="OD13" s="93"/>
      <c r="OE13" s="93"/>
      <c r="OF13" s="93"/>
      <c r="OG13" s="93"/>
      <c r="OH13" s="93"/>
      <c r="OI13" s="93"/>
      <c r="OJ13" s="93"/>
      <c r="OK13" s="93"/>
      <c r="OL13" s="93"/>
      <c r="OM13" s="93"/>
      <c r="ON13" s="93"/>
      <c r="OO13" s="93"/>
      <c r="OP13" s="93"/>
      <c r="OQ13" s="93"/>
      <c r="OR13" s="93"/>
      <c r="OS13" s="93"/>
      <c r="OT13" s="93"/>
      <c r="OU13" s="93"/>
      <c r="OV13" s="93"/>
      <c r="OW13" s="93"/>
      <c r="OX13" s="93"/>
      <c r="OY13" s="93"/>
      <c r="OZ13" s="93"/>
      <c r="PA13" s="93"/>
      <c r="PB13" s="93"/>
      <c r="PC13" s="93"/>
      <c r="PD13" s="93"/>
      <c r="PE13" s="93"/>
      <c r="PF13" s="93"/>
      <c r="PG13" s="93"/>
      <c r="PH13" s="93"/>
      <c r="PI13" s="93"/>
      <c r="PJ13" s="93"/>
      <c r="PK13" s="93"/>
      <c r="PL13" s="93"/>
      <c r="PM13" s="93"/>
      <c r="PN13" s="93"/>
      <c r="PO13" s="93"/>
      <c r="PP13" s="93"/>
      <c r="PQ13" s="93"/>
      <c r="PR13" s="93"/>
      <c r="PS13" s="93"/>
      <c r="PT13" s="93"/>
      <c r="PU13" s="93"/>
      <c r="PV13" s="93"/>
      <c r="PW13" s="93"/>
      <c r="PX13" s="93"/>
      <c r="PY13" s="93"/>
      <c r="PZ13" s="93"/>
      <c r="QA13" s="93"/>
      <c r="QB13" s="93"/>
      <c r="QC13" s="93"/>
      <c r="QD13" s="93"/>
      <c r="QE13" s="93"/>
      <c r="QF13" s="93"/>
      <c r="QG13" s="93"/>
      <c r="QH13" s="93"/>
      <c r="QI13" s="93"/>
      <c r="QJ13" s="93"/>
      <c r="QK13" s="93"/>
      <c r="QL13" s="93"/>
      <c r="QM13" s="93"/>
      <c r="QN13" s="93"/>
      <c r="QO13" s="93"/>
      <c r="QP13" s="93"/>
      <c r="QQ13" s="93"/>
      <c r="QR13" s="93"/>
      <c r="QS13" s="93"/>
      <c r="QT13" s="93"/>
      <c r="QU13" s="93"/>
      <c r="QV13" s="93"/>
      <c r="QW13" s="93"/>
      <c r="QX13" s="93"/>
      <c r="QY13" s="93"/>
      <c r="QZ13" s="93"/>
      <c r="RA13" s="93"/>
      <c r="RB13" s="93"/>
      <c r="RC13" s="93"/>
      <c r="RD13" s="93"/>
      <c r="RE13" s="93"/>
      <c r="RF13" s="93"/>
      <c r="RG13" s="93"/>
      <c r="RH13" s="93"/>
      <c r="RI13" s="93"/>
      <c r="RJ13" s="93"/>
      <c r="RK13" s="93"/>
      <c r="RL13" s="93"/>
      <c r="RM13" s="93"/>
      <c r="RN13" s="93"/>
      <c r="RO13" s="93"/>
      <c r="RP13" s="93"/>
      <c r="RQ13" s="93"/>
      <c r="RR13" s="93"/>
      <c r="RS13" s="93"/>
      <c r="RT13" s="93"/>
      <c r="RU13" s="93"/>
      <c r="RV13" s="93"/>
      <c r="RW13" s="93"/>
      <c r="RX13" s="93"/>
      <c r="RY13" s="93"/>
      <c r="RZ13" s="93"/>
      <c r="SA13" s="93"/>
      <c r="SB13" s="93"/>
      <c r="SC13" s="93"/>
      <c r="SD13" s="93"/>
      <c r="SE13" s="93"/>
      <c r="SF13" s="93"/>
      <c r="SG13" s="93"/>
      <c r="SH13" s="93"/>
      <c r="SI13" s="93"/>
      <c r="SJ13" s="93"/>
      <c r="SK13" s="93"/>
      <c r="SL13" s="93"/>
      <c r="SM13" s="93"/>
      <c r="SN13" s="93"/>
      <c r="SO13" s="93"/>
      <c r="SP13" s="93"/>
      <c r="SQ13" s="93"/>
      <c r="SR13" s="93"/>
      <c r="SS13" s="93"/>
      <c r="ST13" s="93"/>
      <c r="SU13" s="93"/>
      <c r="SV13" s="93"/>
      <c r="SW13" s="93"/>
      <c r="SX13" s="93"/>
      <c r="SY13" s="93"/>
      <c r="SZ13" s="93"/>
      <c r="TA13" s="93"/>
      <c r="TB13" s="93"/>
      <c r="TC13" s="93"/>
      <c r="TD13" s="93"/>
      <c r="TE13" s="93"/>
      <c r="TF13" s="93"/>
      <c r="TG13" s="93"/>
      <c r="TH13" s="93"/>
      <c r="TI13" s="93"/>
      <c r="TJ13" s="93"/>
      <c r="TK13" s="93"/>
      <c r="TL13" s="93"/>
      <c r="TM13" s="93"/>
      <c r="TN13" s="93"/>
      <c r="TO13" s="93"/>
      <c r="TP13" s="93"/>
      <c r="TQ13" s="93"/>
      <c r="TR13" s="93"/>
      <c r="TS13" s="93"/>
      <c r="TT13" s="93"/>
      <c r="TU13" s="93"/>
      <c r="TV13" s="93"/>
      <c r="TW13" s="93"/>
      <c r="TX13" s="93"/>
      <c r="TY13" s="93"/>
      <c r="TZ13" s="93"/>
      <c r="UA13" s="93"/>
      <c r="UB13" s="93"/>
      <c r="UC13" s="93"/>
      <c r="UD13" s="93"/>
      <c r="UE13" s="93"/>
      <c r="UF13" s="93"/>
      <c r="UG13" s="93"/>
      <c r="UH13" s="93"/>
      <c r="UI13" s="93"/>
      <c r="UJ13" s="93"/>
      <c r="UK13" s="93"/>
      <c r="UL13" s="93"/>
      <c r="UM13" s="93"/>
      <c r="UN13" s="93"/>
      <c r="UO13" s="93"/>
      <c r="UP13" s="93"/>
      <c r="UQ13" s="93"/>
      <c r="UR13" s="93"/>
      <c r="US13" s="93"/>
      <c r="UT13" s="93"/>
      <c r="UU13" s="93"/>
      <c r="UV13" s="93"/>
      <c r="UW13" s="93"/>
      <c r="UX13" s="93"/>
      <c r="UY13" s="93"/>
      <c r="UZ13" s="93"/>
      <c r="VA13" s="93"/>
      <c r="VB13" s="93"/>
      <c r="VC13" s="93"/>
      <c r="VD13" s="93"/>
      <c r="VE13" s="93"/>
      <c r="VF13" s="93"/>
      <c r="VG13" s="93"/>
      <c r="VH13" s="93"/>
      <c r="VI13" s="93"/>
      <c r="VJ13" s="93"/>
      <c r="VK13" s="93"/>
      <c r="VL13" s="93"/>
      <c r="VM13" s="93"/>
      <c r="VN13" s="93"/>
      <c r="VO13" s="93"/>
      <c r="VP13" s="93"/>
      <c r="VQ13" s="93"/>
      <c r="VR13" s="93"/>
      <c r="VS13" s="93"/>
      <c r="VT13" s="93"/>
      <c r="VU13" s="93"/>
      <c r="VV13" s="93"/>
      <c r="VW13" s="93"/>
      <c r="VX13" s="93"/>
      <c r="VY13" s="93"/>
      <c r="VZ13" s="93"/>
      <c r="WA13" s="93"/>
      <c r="WB13" s="93"/>
      <c r="WC13" s="93"/>
      <c r="WD13" s="93"/>
      <c r="WE13" s="93"/>
      <c r="WF13" s="93"/>
      <c r="WG13" s="93"/>
      <c r="WH13" s="93"/>
      <c r="WI13" s="93"/>
      <c r="WJ13" s="93"/>
      <c r="WK13" s="93"/>
      <c r="WL13" s="93"/>
      <c r="WM13" s="93"/>
      <c r="WN13" s="93"/>
      <c r="WO13" s="93"/>
      <c r="WP13" s="93"/>
      <c r="WQ13" s="93"/>
      <c r="WR13" s="93"/>
      <c r="WS13" s="93"/>
      <c r="WT13" s="93"/>
      <c r="WU13" s="93"/>
      <c r="WV13" s="93"/>
      <c r="WW13" s="93"/>
      <c r="WX13" s="93"/>
      <c r="WY13" s="93"/>
      <c r="WZ13" s="93"/>
      <c r="XA13" s="93"/>
      <c r="XB13" s="93"/>
      <c r="XC13" s="93"/>
      <c r="XD13" s="93"/>
      <c r="XE13" s="93"/>
      <c r="XF13" s="93"/>
      <c r="XG13" s="93"/>
      <c r="XH13" s="93"/>
      <c r="XI13" s="93"/>
      <c r="XJ13" s="93"/>
      <c r="XK13" s="93"/>
      <c r="XL13" s="93"/>
      <c r="XM13" s="93"/>
      <c r="XN13" s="93"/>
      <c r="XO13" s="93"/>
      <c r="XP13" s="93"/>
      <c r="XQ13" s="93"/>
      <c r="XR13" s="93"/>
      <c r="XS13" s="93"/>
      <c r="XT13" s="93"/>
      <c r="XU13" s="93"/>
      <c r="XV13" s="93"/>
      <c r="XW13" s="93"/>
      <c r="XX13" s="93"/>
      <c r="XY13" s="93"/>
      <c r="XZ13" s="93"/>
      <c r="YA13" s="93"/>
      <c r="YB13" s="93"/>
      <c r="YC13" s="93"/>
      <c r="YD13" s="93"/>
      <c r="YE13" s="93"/>
      <c r="YF13" s="93"/>
      <c r="YG13" s="93"/>
      <c r="YH13" s="93"/>
      <c r="YI13" s="93"/>
      <c r="YJ13" s="93"/>
      <c r="YK13" s="93"/>
      <c r="YL13" s="93"/>
      <c r="YM13" s="93"/>
      <c r="YN13" s="93"/>
      <c r="YO13" s="93"/>
      <c r="YP13" s="93"/>
      <c r="YQ13" s="93"/>
      <c r="YR13" s="93"/>
      <c r="YS13" s="93"/>
      <c r="YT13" s="93"/>
      <c r="YU13" s="93"/>
      <c r="YV13" s="93"/>
      <c r="YW13" s="93"/>
      <c r="YX13" s="93"/>
      <c r="YY13" s="93"/>
      <c r="YZ13" s="93"/>
      <c r="ZA13" s="93"/>
      <c r="ZB13" s="93"/>
      <c r="ZC13" s="93"/>
      <c r="ZD13" s="93"/>
      <c r="ZE13" s="93"/>
      <c r="ZF13" s="93"/>
      <c r="ZG13" s="93"/>
      <c r="ZH13" s="93"/>
      <c r="ZI13" s="93"/>
      <c r="ZJ13" s="93"/>
      <c r="ZK13" s="93"/>
      <c r="ZL13" s="93"/>
      <c r="ZM13" s="93"/>
      <c r="ZN13" s="93"/>
      <c r="ZO13" s="93"/>
      <c r="ZP13" s="93"/>
      <c r="ZQ13" s="93"/>
      <c r="ZR13" s="93"/>
      <c r="ZS13" s="93"/>
      <c r="ZT13" s="93"/>
      <c r="ZU13" s="93"/>
      <c r="ZV13" s="93"/>
      <c r="ZW13" s="93"/>
      <c r="ZX13" s="93"/>
      <c r="ZY13" s="93"/>
      <c r="ZZ13" s="93"/>
      <c r="AAA13" s="93"/>
      <c r="AAB13" s="93"/>
      <c r="AAC13" s="93"/>
      <c r="AAD13" s="93"/>
      <c r="AAE13" s="93"/>
      <c r="AAF13" s="93"/>
      <c r="AAG13" s="93"/>
      <c r="AAH13" s="93"/>
      <c r="AAI13" s="93"/>
      <c r="AAJ13" s="93"/>
      <c r="AAK13" s="93"/>
      <c r="AAL13" s="93"/>
      <c r="AAM13" s="93"/>
      <c r="AAN13" s="93"/>
      <c r="AAO13" s="93"/>
      <c r="AAP13" s="93"/>
      <c r="AAQ13" s="93"/>
      <c r="AAR13" s="93"/>
      <c r="AAS13" s="93"/>
      <c r="AAT13" s="93"/>
      <c r="AAU13" s="93"/>
      <c r="AAV13" s="93"/>
      <c r="AAW13" s="93"/>
      <c r="AAX13" s="93"/>
      <c r="AAY13" s="93"/>
      <c r="AAZ13" s="93"/>
      <c r="ABA13" s="93"/>
      <c r="ABB13" s="93"/>
      <c r="ABC13" s="93"/>
      <c r="ABD13" s="93"/>
      <c r="ABE13" s="93"/>
      <c r="ABF13" s="93"/>
      <c r="ABG13" s="93"/>
      <c r="ABH13" s="93"/>
      <c r="ABI13" s="93"/>
      <c r="ABJ13" s="93"/>
      <c r="ABK13" s="93"/>
      <c r="ABL13" s="93"/>
      <c r="ABM13" s="93"/>
      <c r="ABN13" s="93"/>
      <c r="ABO13" s="93"/>
      <c r="ABP13" s="93"/>
      <c r="ABQ13" s="93"/>
      <c r="ABR13" s="93"/>
      <c r="ABS13" s="93"/>
      <c r="ABT13" s="93"/>
      <c r="ABU13" s="93"/>
      <c r="ABV13" s="93"/>
      <c r="ABW13" s="93"/>
      <c r="ABX13" s="93"/>
      <c r="ABY13" s="93"/>
      <c r="ABZ13" s="93"/>
      <c r="ACA13" s="93"/>
      <c r="ACB13" s="93"/>
      <c r="ACC13" s="93"/>
      <c r="ACD13" s="93"/>
      <c r="ACE13" s="93"/>
      <c r="ACF13" s="93"/>
      <c r="ACG13" s="93"/>
      <c r="ACH13" s="93"/>
      <c r="ACI13" s="93"/>
      <c r="ACJ13" s="93"/>
      <c r="ACK13" s="93"/>
      <c r="ACL13" s="93"/>
      <c r="ACM13" s="93"/>
      <c r="ACN13" s="93"/>
      <c r="ACO13" s="93"/>
      <c r="ACP13" s="93"/>
      <c r="ACQ13" s="93"/>
      <c r="ACR13" s="93"/>
      <c r="ACS13" s="93"/>
      <c r="ACT13" s="93"/>
      <c r="ACU13" s="93"/>
      <c r="ACV13" s="93"/>
      <c r="ACW13" s="93"/>
      <c r="ACX13" s="93"/>
      <c r="ACY13" s="93"/>
      <c r="ACZ13" s="93"/>
      <c r="ADA13" s="93"/>
      <c r="ADB13" s="93"/>
      <c r="ADC13" s="93"/>
      <c r="ADD13" s="93"/>
      <c r="ADE13" s="93"/>
      <c r="ADF13" s="93"/>
      <c r="ADG13" s="93"/>
      <c r="ADH13" s="93"/>
      <c r="ADI13" s="93"/>
      <c r="ADJ13" s="93"/>
      <c r="ADK13" s="93"/>
      <c r="ADL13" s="93"/>
      <c r="ADM13" s="93"/>
      <c r="ADN13" s="93"/>
      <c r="ADO13" s="93"/>
      <c r="ADP13" s="93"/>
      <c r="ADQ13" s="93"/>
      <c r="ADR13" s="93"/>
      <c r="ADS13" s="93"/>
      <c r="ADT13" s="93"/>
      <c r="ADU13" s="93"/>
      <c r="ADV13" s="93"/>
      <c r="ADW13" s="93"/>
      <c r="ADX13" s="93"/>
      <c r="ADY13" s="93"/>
      <c r="ADZ13" s="93"/>
      <c r="AEA13" s="93"/>
      <c r="AEB13" s="93"/>
      <c r="AEC13" s="93"/>
      <c r="AED13" s="93"/>
      <c r="AEE13" s="93"/>
      <c r="AEF13" s="93"/>
      <c r="AEG13" s="93"/>
      <c r="AEH13" s="93"/>
      <c r="AEI13" s="93"/>
      <c r="AEJ13" s="93"/>
      <c r="AEK13" s="93"/>
      <c r="AEL13" s="93"/>
      <c r="AEM13" s="93"/>
      <c r="AEN13" s="93"/>
      <c r="AEO13" s="93"/>
      <c r="AEP13" s="93"/>
      <c r="AEQ13" s="93"/>
      <c r="AER13" s="93"/>
      <c r="AES13" s="93"/>
      <c r="AET13" s="93"/>
      <c r="AEU13" s="93"/>
      <c r="AEV13" s="93"/>
      <c r="AEW13" s="93"/>
      <c r="AEX13" s="93"/>
      <c r="AEY13" s="93"/>
      <c r="AEZ13" s="93"/>
      <c r="AFA13" s="93"/>
      <c r="AFB13" s="93"/>
      <c r="AFC13" s="93"/>
      <c r="AFD13" s="93"/>
      <c r="AFE13" s="93"/>
      <c r="AFF13" s="93"/>
      <c r="AFG13" s="93"/>
      <c r="AFH13" s="93"/>
      <c r="AFI13" s="93"/>
      <c r="AFJ13" s="93"/>
      <c r="AFK13" s="93"/>
      <c r="AFL13" s="93"/>
      <c r="AFM13" s="93"/>
      <c r="AFN13" s="93"/>
      <c r="AFO13" s="93"/>
      <c r="AFP13" s="93"/>
      <c r="AFQ13" s="93"/>
      <c r="AFR13" s="93"/>
      <c r="AFS13" s="93"/>
      <c r="AFT13" s="93"/>
      <c r="AFU13" s="93"/>
      <c r="AFV13" s="93"/>
      <c r="AFW13" s="93"/>
      <c r="AFX13" s="93"/>
      <c r="AFY13" s="93"/>
      <c r="AFZ13" s="93"/>
      <c r="AGA13" s="93"/>
      <c r="AGB13" s="93"/>
      <c r="AGC13" s="93"/>
      <c r="AGD13" s="93"/>
      <c r="AGE13" s="93"/>
      <c r="AGF13" s="93"/>
      <c r="AGG13" s="93"/>
      <c r="AGH13" s="93"/>
      <c r="AGI13" s="93"/>
      <c r="AGJ13" s="93"/>
      <c r="AGK13" s="93"/>
      <c r="AGL13" s="93"/>
      <c r="AGM13" s="93"/>
      <c r="AGN13" s="93"/>
      <c r="AGO13" s="93"/>
      <c r="AGP13" s="93"/>
      <c r="AGQ13" s="93"/>
      <c r="AGR13" s="93"/>
      <c r="AGS13" s="93"/>
      <c r="AGT13" s="93"/>
      <c r="AGU13" s="93"/>
      <c r="AGV13" s="93"/>
      <c r="AGW13" s="93"/>
      <c r="AGX13" s="93"/>
      <c r="AGY13" s="93"/>
      <c r="AGZ13" s="93"/>
      <c r="AHA13" s="93"/>
      <c r="AHB13" s="93"/>
      <c r="AHC13" s="93"/>
      <c r="AHD13" s="93"/>
      <c r="AHE13" s="93"/>
      <c r="AHF13" s="93"/>
      <c r="AHG13" s="93"/>
      <c r="AHH13" s="93"/>
      <c r="AHI13" s="93"/>
      <c r="AHJ13" s="93"/>
      <c r="AHK13" s="93"/>
      <c r="AHL13" s="93"/>
      <c r="AHM13" s="93"/>
      <c r="AHN13" s="93"/>
      <c r="AHO13" s="93"/>
      <c r="AHP13" s="93"/>
      <c r="AHQ13" s="93"/>
      <c r="AHR13" s="93"/>
      <c r="AHS13" s="93"/>
      <c r="AHT13" s="93"/>
      <c r="AHU13" s="93"/>
      <c r="AHV13" s="93"/>
      <c r="AHW13" s="93"/>
      <c r="AHX13" s="93"/>
      <c r="AHY13" s="93"/>
      <c r="AHZ13" s="93"/>
      <c r="AIA13" s="93"/>
      <c r="AIB13" s="93"/>
      <c r="AIC13" s="93"/>
      <c r="AID13" s="93"/>
      <c r="AIE13" s="93"/>
      <c r="AIF13" s="93"/>
      <c r="AIG13" s="93"/>
      <c r="AIH13" s="93"/>
      <c r="AII13" s="93"/>
      <c r="AIJ13" s="93"/>
      <c r="AIK13" s="93"/>
      <c r="AIL13" s="93"/>
      <c r="AIM13" s="93"/>
      <c r="AIN13" s="93"/>
      <c r="AIO13" s="93"/>
      <c r="AIP13" s="93"/>
      <c r="AIQ13" s="93"/>
      <c r="AIR13" s="93"/>
      <c r="AIS13" s="93"/>
      <c r="AIT13" s="93"/>
      <c r="AIU13" s="93"/>
      <c r="AIV13" s="93"/>
      <c r="AIW13" s="93"/>
      <c r="AIX13" s="93"/>
      <c r="AIY13" s="93"/>
      <c r="AIZ13" s="93"/>
      <c r="AJA13" s="93"/>
      <c r="AJB13" s="93"/>
      <c r="AJC13" s="93"/>
      <c r="AJD13" s="93"/>
      <c r="AJE13" s="93"/>
      <c r="AJF13" s="93"/>
      <c r="AJG13" s="93"/>
      <c r="AJH13" s="93"/>
      <c r="AJI13" s="93"/>
      <c r="AJJ13" s="93"/>
      <c r="AJK13" s="93"/>
      <c r="AJL13" s="93"/>
      <c r="AJM13" s="93"/>
      <c r="AJN13" s="93"/>
      <c r="AJO13" s="93"/>
      <c r="AJP13" s="93"/>
      <c r="AJQ13" s="93"/>
      <c r="AJR13" s="93"/>
      <c r="AJS13" s="93"/>
      <c r="AJT13" s="93"/>
      <c r="AJU13" s="93"/>
      <c r="AJV13" s="93"/>
      <c r="AJW13" s="93"/>
      <c r="AJX13" s="93"/>
      <c r="AJY13" s="93"/>
      <c r="AJZ13" s="93"/>
      <c r="AKA13" s="93"/>
      <c r="AKB13" s="93"/>
      <c r="AKC13" s="93"/>
      <c r="AKD13" s="93"/>
      <c r="AKE13" s="93"/>
      <c r="AKF13" s="93"/>
      <c r="AKG13" s="93"/>
      <c r="AKH13" s="93"/>
      <c r="AKI13" s="93"/>
      <c r="AKJ13" s="93"/>
      <c r="AKK13" s="93"/>
      <c r="AKL13" s="93"/>
      <c r="AKM13" s="93"/>
      <c r="AKN13" s="93"/>
      <c r="AKO13" s="93"/>
      <c r="AKP13" s="93"/>
      <c r="AKQ13" s="93"/>
      <c r="AKR13" s="93"/>
      <c r="AKS13" s="93"/>
      <c r="AKT13" s="93"/>
      <c r="AKU13" s="93"/>
      <c r="AKV13" s="93"/>
      <c r="AKW13" s="93"/>
      <c r="AKX13" s="93"/>
      <c r="AKY13" s="93"/>
      <c r="AKZ13" s="93"/>
      <c r="ALA13" s="93"/>
      <c r="ALB13" s="93"/>
      <c r="ALC13" s="93"/>
      <c r="ALD13" s="93"/>
      <c r="ALE13" s="93"/>
      <c r="ALF13" s="93"/>
      <c r="ALG13" s="93"/>
      <c r="ALH13" s="93"/>
      <c r="ALI13" s="93"/>
      <c r="ALJ13" s="93"/>
      <c r="ALK13" s="93"/>
      <c r="ALL13" s="93"/>
      <c r="ALM13" s="93"/>
      <c r="ALN13" s="93"/>
      <c r="ALO13" s="93"/>
      <c r="ALP13" s="93"/>
      <c r="ALQ13" s="93"/>
      <c r="ALR13" s="93"/>
      <c r="ALS13" s="93"/>
      <c r="ALT13" s="93"/>
      <c r="ALU13" s="93"/>
      <c r="ALV13" s="93"/>
      <c r="ALW13" s="93"/>
      <c r="ALX13" s="93"/>
      <c r="ALY13" s="93"/>
      <c r="ALZ13" s="93"/>
      <c r="AMA13" s="93"/>
      <c r="AMB13" s="93"/>
      <c r="AMC13" s="93"/>
      <c r="AMD13" s="93"/>
      <c r="AME13" s="93"/>
      <c r="AMF13" s="93"/>
      <c r="AMG13" s="93"/>
      <c r="AMH13" s="93"/>
      <c r="AMI13" s="93"/>
      <c r="AMJ13" s="93"/>
      <c r="AMK13" s="93"/>
      <c r="AML13" s="93"/>
      <c r="AMM13" s="93"/>
      <c r="AMN13" s="93"/>
      <c r="AMO13" s="93"/>
      <c r="AMP13" s="93"/>
      <c r="AMQ13" s="93"/>
      <c r="AMR13" s="93"/>
      <c r="AMS13" s="93"/>
      <c r="AMT13" s="93"/>
      <c r="AMU13" s="93"/>
      <c r="AMV13" s="93"/>
      <c r="AMW13" s="93"/>
      <c r="AMX13" s="93"/>
      <c r="AMY13" s="93"/>
      <c r="AMZ13" s="93"/>
      <c r="ANA13" s="93"/>
      <c r="ANB13" s="93"/>
      <c r="ANC13" s="93"/>
      <c r="AND13" s="93"/>
      <c r="ANE13" s="93"/>
      <c r="ANF13" s="93"/>
      <c r="ANG13" s="93"/>
      <c r="ANH13" s="93"/>
      <c r="ANI13" s="93"/>
      <c r="ANJ13" s="93"/>
      <c r="ANK13" s="93"/>
      <c r="ANL13" s="93"/>
      <c r="ANM13" s="93"/>
      <c r="ANN13" s="93"/>
      <c r="ANO13" s="93"/>
      <c r="ANP13" s="93"/>
      <c r="ANQ13" s="93"/>
      <c r="ANR13" s="93"/>
      <c r="ANS13" s="93"/>
      <c r="ANT13" s="93"/>
      <c r="ANU13" s="93"/>
      <c r="ANV13" s="93"/>
      <c r="ANW13" s="93"/>
      <c r="ANX13" s="93"/>
      <c r="ANY13" s="93"/>
      <c r="ANZ13" s="93"/>
      <c r="AOA13" s="93"/>
      <c r="AOB13" s="93"/>
      <c r="AOC13" s="93"/>
      <c r="AOD13" s="93"/>
      <c r="AOE13" s="93"/>
      <c r="AOF13" s="93"/>
      <c r="AOG13" s="93"/>
      <c r="AOH13" s="93"/>
      <c r="AOI13" s="93"/>
      <c r="AOJ13" s="93"/>
      <c r="AOK13" s="93"/>
      <c r="AOL13" s="93"/>
      <c r="AOM13" s="93"/>
      <c r="AON13" s="93"/>
      <c r="AOO13" s="93"/>
      <c r="AOP13" s="93"/>
      <c r="AOQ13" s="93"/>
      <c r="AOR13" s="93"/>
      <c r="AOS13" s="93"/>
      <c r="AOT13" s="93"/>
      <c r="AOU13" s="93"/>
      <c r="AOV13" s="93"/>
      <c r="AOW13" s="93"/>
      <c r="AOX13" s="93"/>
      <c r="AOY13" s="93"/>
      <c r="AOZ13" s="93"/>
      <c r="APA13" s="93"/>
      <c r="APB13" s="93"/>
      <c r="APC13" s="93"/>
      <c r="APD13" s="93"/>
      <c r="APE13" s="93"/>
      <c r="APF13" s="93"/>
      <c r="APG13" s="93"/>
      <c r="APH13" s="93"/>
      <c r="API13" s="93"/>
      <c r="APJ13" s="93"/>
      <c r="APK13" s="93"/>
      <c r="APL13" s="93"/>
      <c r="APM13" s="93"/>
      <c r="APN13" s="93"/>
      <c r="APO13" s="93"/>
      <c r="APP13" s="93"/>
      <c r="APQ13" s="93"/>
      <c r="APR13" s="93"/>
      <c r="APS13" s="93"/>
      <c r="APT13" s="93"/>
      <c r="APU13" s="93"/>
      <c r="APV13" s="93"/>
      <c r="APW13" s="93"/>
      <c r="APX13" s="93"/>
      <c r="APY13" s="93"/>
      <c r="APZ13" s="93"/>
      <c r="AQA13" s="93"/>
      <c r="AQB13" s="93"/>
      <c r="AQC13" s="93"/>
      <c r="AQD13" s="93"/>
      <c r="AQE13" s="93"/>
      <c r="AQF13" s="93"/>
      <c r="AQG13" s="93"/>
      <c r="AQH13" s="93"/>
      <c r="AQI13" s="93"/>
      <c r="AQJ13" s="93"/>
      <c r="AQK13" s="93"/>
      <c r="AQL13" s="93"/>
      <c r="AQM13" s="93"/>
      <c r="AQN13" s="93"/>
      <c r="AQO13" s="93"/>
      <c r="AQP13" s="93"/>
      <c r="AQQ13" s="93"/>
      <c r="AQR13" s="93"/>
      <c r="AQS13" s="93"/>
      <c r="AQT13" s="93"/>
      <c r="AQU13" s="93"/>
      <c r="AQV13" s="93"/>
      <c r="AQW13" s="93"/>
      <c r="AQX13" s="93"/>
      <c r="AQY13" s="93"/>
      <c r="AQZ13" s="93"/>
      <c r="ARA13" s="93"/>
      <c r="ARB13" s="93"/>
      <c r="ARC13" s="93"/>
      <c r="ARD13" s="93"/>
      <c r="ARE13" s="93"/>
      <c r="ARF13" s="93"/>
      <c r="ARG13" s="93"/>
      <c r="ARH13" s="93"/>
      <c r="ARI13" s="93"/>
      <c r="ARJ13" s="93"/>
      <c r="ARK13" s="93"/>
      <c r="ARL13" s="93"/>
      <c r="ARM13" s="93"/>
      <c r="ARN13" s="93"/>
      <c r="ARO13" s="93"/>
      <c r="ARP13" s="93"/>
      <c r="ARQ13" s="93"/>
      <c r="ARR13" s="93"/>
      <c r="ARS13" s="93"/>
      <c r="ART13" s="93"/>
      <c r="ARU13" s="93"/>
      <c r="ARV13" s="93"/>
      <c r="ARW13" s="93"/>
      <c r="ARX13" s="93"/>
      <c r="ARY13" s="93"/>
      <c r="ARZ13" s="93"/>
      <c r="ASA13" s="93"/>
      <c r="ASB13" s="93"/>
      <c r="ASC13" s="93"/>
      <c r="ASD13" s="93"/>
      <c r="ASE13" s="93"/>
      <c r="ASF13" s="93"/>
      <c r="ASG13" s="93"/>
      <c r="ASH13" s="93"/>
      <c r="ASI13" s="93"/>
      <c r="ASJ13" s="93"/>
      <c r="ASK13" s="93"/>
      <c r="ASL13" s="93"/>
      <c r="ASM13" s="93"/>
      <c r="ASN13" s="93"/>
      <c r="ASO13" s="93"/>
      <c r="ASP13" s="93"/>
      <c r="ASQ13" s="93"/>
      <c r="ASR13" s="93"/>
      <c r="ASS13" s="93"/>
      <c r="AST13" s="93"/>
      <c r="ASU13" s="93"/>
      <c r="ASV13" s="93"/>
      <c r="ASW13" s="93"/>
      <c r="ASX13" s="93"/>
      <c r="ASY13" s="93"/>
      <c r="ASZ13" s="93"/>
      <c r="ATA13" s="93"/>
      <c r="ATB13" s="93"/>
      <c r="ATC13" s="93"/>
      <c r="ATD13" s="93"/>
      <c r="ATE13" s="93"/>
      <c r="ATF13" s="93"/>
      <c r="ATG13" s="93"/>
      <c r="ATH13" s="93"/>
      <c r="ATI13" s="93"/>
      <c r="ATJ13" s="93"/>
      <c r="ATK13" s="93"/>
      <c r="ATL13" s="93"/>
      <c r="ATM13" s="93"/>
      <c r="ATN13" s="93"/>
      <c r="ATO13" s="93"/>
      <c r="ATP13" s="93"/>
      <c r="ATQ13" s="93"/>
      <c r="ATR13" s="93"/>
      <c r="ATS13" s="93"/>
      <c r="ATT13" s="93"/>
      <c r="ATU13" s="93"/>
      <c r="ATV13" s="93"/>
      <c r="ATW13" s="93"/>
      <c r="ATX13" s="93"/>
      <c r="ATY13" s="93"/>
      <c r="ATZ13" s="93"/>
      <c r="AUA13" s="93"/>
      <c r="AUB13" s="93"/>
      <c r="AUC13" s="93"/>
      <c r="AUD13" s="93"/>
      <c r="AUE13" s="93"/>
      <c r="AUF13" s="93"/>
      <c r="AUG13" s="93"/>
      <c r="AUH13" s="93"/>
      <c r="AUI13" s="93"/>
      <c r="AUJ13" s="93"/>
      <c r="AUK13" s="93"/>
      <c r="AUL13" s="93"/>
      <c r="AUM13" s="93"/>
      <c r="AUN13" s="93"/>
      <c r="AUO13" s="93"/>
      <c r="AUP13" s="93"/>
      <c r="AUQ13" s="93"/>
      <c r="AUR13" s="93"/>
      <c r="AUS13" s="93"/>
      <c r="AUT13" s="93"/>
      <c r="AUU13" s="93"/>
      <c r="AUV13" s="93"/>
      <c r="AUW13" s="93"/>
      <c r="AUX13" s="93"/>
      <c r="AUY13" s="93"/>
      <c r="AUZ13" s="93"/>
      <c r="AVA13" s="93"/>
      <c r="AVB13" s="93"/>
      <c r="AVC13" s="93"/>
      <c r="AVD13" s="93"/>
      <c r="AVE13" s="93"/>
      <c r="AVF13" s="93"/>
      <c r="AVG13" s="93"/>
      <c r="AVH13" s="93"/>
      <c r="AVI13" s="93"/>
      <c r="AVJ13" s="93"/>
      <c r="AVK13" s="93"/>
      <c r="AVL13" s="93"/>
      <c r="AVM13" s="93"/>
      <c r="AVN13" s="93"/>
      <c r="AVO13" s="93"/>
      <c r="AVP13" s="93"/>
      <c r="AVQ13" s="93"/>
      <c r="AVR13" s="93"/>
      <c r="AVS13" s="93"/>
      <c r="AVT13" s="93"/>
      <c r="AVU13" s="93"/>
      <c r="AVV13" s="93"/>
      <c r="AVW13" s="93"/>
      <c r="AVX13" s="93"/>
      <c r="AVY13" s="93"/>
      <c r="AVZ13" s="93"/>
      <c r="AWA13" s="93"/>
      <c r="AWB13" s="93"/>
      <c r="AWC13" s="93"/>
      <c r="AWD13" s="93"/>
      <c r="AWE13" s="93"/>
      <c r="AWF13" s="93"/>
      <c r="AWG13" s="93"/>
      <c r="AWH13" s="93"/>
      <c r="AWI13" s="93"/>
      <c r="AWJ13" s="93"/>
      <c r="AWK13" s="93"/>
      <c r="AWL13" s="93"/>
      <c r="AWM13" s="93"/>
      <c r="AWN13" s="93"/>
      <c r="AWO13" s="93"/>
      <c r="AWP13" s="93"/>
      <c r="AWQ13" s="93"/>
      <c r="AWR13" s="93"/>
      <c r="AWS13" s="93"/>
      <c r="AWT13" s="93"/>
      <c r="AWU13" s="93"/>
      <c r="AWV13" s="93"/>
      <c r="AWW13" s="93"/>
      <c r="AWX13" s="93"/>
      <c r="AWY13" s="93"/>
      <c r="AWZ13" s="93"/>
      <c r="AXA13" s="93"/>
      <c r="AXB13" s="93"/>
      <c r="AXC13" s="93"/>
      <c r="AXD13" s="93"/>
      <c r="AXE13" s="93"/>
      <c r="AXF13" s="93"/>
      <c r="AXG13" s="93"/>
      <c r="AXH13" s="93"/>
      <c r="AXI13" s="93"/>
      <c r="AXJ13" s="93"/>
      <c r="AXK13" s="93"/>
      <c r="AXL13" s="93"/>
      <c r="AXM13" s="93"/>
      <c r="AXN13" s="93"/>
      <c r="AXO13" s="93"/>
      <c r="AXP13" s="93"/>
      <c r="AXQ13" s="93"/>
      <c r="AXR13" s="93"/>
      <c r="AXS13" s="93"/>
      <c r="AXT13" s="93"/>
      <c r="AXU13" s="93"/>
      <c r="AXV13" s="93"/>
      <c r="AXW13" s="93"/>
      <c r="AXX13" s="93"/>
      <c r="AXY13" s="93"/>
      <c r="AXZ13" s="93"/>
      <c r="AYA13" s="93"/>
      <c r="AYB13" s="93"/>
      <c r="AYC13" s="93"/>
      <c r="AYD13" s="93"/>
      <c r="AYE13" s="93"/>
      <c r="AYF13" s="93"/>
      <c r="AYG13" s="93"/>
      <c r="AYH13" s="93"/>
      <c r="AYI13" s="93"/>
      <c r="AYJ13" s="93"/>
      <c r="AYK13" s="93"/>
      <c r="AYL13" s="93"/>
      <c r="AYM13" s="93"/>
      <c r="AYN13" s="93"/>
      <c r="AYO13" s="93"/>
      <c r="AYP13" s="93"/>
      <c r="AYQ13" s="93"/>
      <c r="AYR13" s="93"/>
      <c r="AYS13" s="93"/>
      <c r="AYT13" s="93"/>
      <c r="AYU13" s="93"/>
      <c r="AYV13" s="93"/>
      <c r="AYW13" s="93"/>
      <c r="AYX13" s="93"/>
      <c r="AYY13" s="93"/>
      <c r="AYZ13" s="93"/>
      <c r="AZA13" s="93"/>
      <c r="AZB13" s="93"/>
      <c r="AZC13" s="93"/>
      <c r="AZD13" s="93"/>
      <c r="AZE13" s="93"/>
      <c r="AZF13" s="93"/>
      <c r="AZG13" s="93"/>
      <c r="AZH13" s="93"/>
      <c r="AZI13" s="93"/>
      <c r="AZJ13" s="93"/>
      <c r="AZK13" s="93"/>
      <c r="AZL13" s="93"/>
      <c r="AZM13" s="93"/>
      <c r="AZN13" s="93"/>
      <c r="AZO13" s="93"/>
      <c r="AZP13" s="93"/>
      <c r="AZQ13" s="93"/>
      <c r="AZR13" s="93"/>
      <c r="AZS13" s="93"/>
      <c r="AZT13" s="93"/>
      <c r="AZU13" s="93"/>
      <c r="AZV13" s="93"/>
      <c r="AZW13" s="93"/>
      <c r="AZX13" s="93"/>
      <c r="AZY13" s="93"/>
      <c r="AZZ13" s="93"/>
      <c r="BAA13" s="93"/>
      <c r="BAB13" s="93"/>
      <c r="BAC13" s="93"/>
      <c r="BAD13" s="93"/>
      <c r="BAE13" s="93"/>
      <c r="BAF13" s="93"/>
      <c r="BAG13" s="93"/>
      <c r="BAH13" s="93"/>
      <c r="BAI13" s="93"/>
      <c r="BAJ13" s="93"/>
      <c r="BAK13" s="93"/>
      <c r="BAL13" s="93"/>
      <c r="BAM13" s="93"/>
      <c r="BAN13" s="93"/>
      <c r="BAO13" s="93"/>
      <c r="BAP13" s="93"/>
      <c r="BAQ13" s="93"/>
      <c r="BAR13" s="93"/>
      <c r="BAS13" s="93"/>
      <c r="BAT13" s="93"/>
      <c r="BAU13" s="93"/>
      <c r="BAV13" s="93"/>
      <c r="BAW13" s="93"/>
      <c r="BAX13" s="93"/>
      <c r="BAY13" s="93"/>
      <c r="BAZ13" s="93"/>
      <c r="BBA13" s="93"/>
      <c r="BBB13" s="93"/>
      <c r="BBC13" s="93"/>
      <c r="BBD13" s="93"/>
      <c r="BBE13" s="93"/>
      <c r="BBF13" s="93"/>
      <c r="BBG13" s="93"/>
      <c r="BBH13" s="93"/>
      <c r="BBI13" s="93"/>
      <c r="BBJ13" s="93"/>
      <c r="BBK13" s="93"/>
      <c r="BBL13" s="93"/>
      <c r="BBM13" s="93"/>
      <c r="BBN13" s="93"/>
      <c r="BBO13" s="93"/>
      <c r="BBP13" s="93"/>
      <c r="BBQ13" s="93"/>
      <c r="BBR13" s="93"/>
      <c r="BBS13" s="93"/>
      <c r="BBT13" s="93"/>
      <c r="BBU13" s="93"/>
      <c r="BBV13" s="93"/>
      <c r="BBW13" s="93"/>
      <c r="BBX13" s="93"/>
      <c r="BBY13" s="93"/>
      <c r="BBZ13" s="93"/>
      <c r="BCA13" s="93"/>
      <c r="BCB13" s="93"/>
      <c r="BCC13" s="93"/>
      <c r="BCD13" s="93"/>
      <c r="BCE13" s="93"/>
      <c r="BCF13" s="93"/>
      <c r="BCG13" s="93"/>
      <c r="BCH13" s="93"/>
      <c r="BCI13" s="93"/>
      <c r="BCJ13" s="93"/>
      <c r="BCK13" s="93"/>
      <c r="BCL13" s="93"/>
      <c r="BCM13" s="93"/>
      <c r="BCN13" s="93"/>
      <c r="BCO13" s="93"/>
      <c r="BCP13" s="93"/>
      <c r="BCQ13" s="93"/>
      <c r="BCR13" s="93"/>
      <c r="BCS13" s="93"/>
      <c r="BCT13" s="93"/>
      <c r="BCU13" s="93"/>
      <c r="BCV13" s="93"/>
      <c r="BCW13" s="93"/>
      <c r="BCX13" s="93"/>
      <c r="BCY13" s="93"/>
      <c r="BCZ13" s="93"/>
      <c r="BDA13" s="93"/>
      <c r="BDB13" s="93"/>
      <c r="BDC13" s="93"/>
      <c r="BDD13" s="93"/>
      <c r="BDE13" s="93"/>
      <c r="BDF13" s="93"/>
      <c r="BDG13" s="93"/>
      <c r="BDH13" s="93"/>
      <c r="BDI13" s="93"/>
      <c r="BDJ13" s="93"/>
      <c r="BDK13" s="93"/>
      <c r="BDL13" s="93"/>
      <c r="BDM13" s="93"/>
      <c r="BDN13" s="93"/>
      <c r="BDO13" s="93"/>
      <c r="BDP13" s="93"/>
      <c r="BDQ13" s="93"/>
      <c r="BDR13" s="93"/>
      <c r="BDS13" s="93"/>
      <c r="BDT13" s="93"/>
      <c r="BDU13" s="93"/>
      <c r="BDV13" s="93"/>
      <c r="BDW13" s="93"/>
      <c r="BDX13" s="93"/>
      <c r="BDY13" s="93"/>
      <c r="BDZ13" s="93"/>
      <c r="BEA13" s="93"/>
      <c r="BEB13" s="93"/>
      <c r="BEC13" s="93"/>
      <c r="BED13" s="93"/>
      <c r="BEE13" s="93"/>
      <c r="BEF13" s="93"/>
      <c r="BEG13" s="93"/>
      <c r="BEH13" s="93"/>
      <c r="BEI13" s="93"/>
      <c r="BEJ13" s="93"/>
      <c r="BEK13" s="93"/>
      <c r="BEL13" s="93"/>
      <c r="BEM13" s="93"/>
      <c r="BEN13" s="93"/>
      <c r="BEO13" s="93"/>
      <c r="BEP13" s="93"/>
      <c r="BEQ13" s="93"/>
      <c r="BER13" s="93"/>
      <c r="BES13" s="93"/>
      <c r="BET13" s="93"/>
      <c r="BEU13" s="93"/>
      <c r="BEV13" s="93"/>
      <c r="BEW13" s="93"/>
      <c r="BEX13" s="93"/>
      <c r="BEY13" s="93"/>
      <c r="BEZ13" s="93"/>
      <c r="BFA13" s="93"/>
      <c r="BFB13" s="93"/>
      <c r="BFC13" s="93"/>
      <c r="BFD13" s="93"/>
      <c r="BFE13" s="93"/>
      <c r="BFF13" s="93"/>
      <c r="BFG13" s="93"/>
      <c r="BFH13" s="93"/>
      <c r="BFI13" s="93"/>
      <c r="BFJ13" s="93"/>
      <c r="BFK13" s="93"/>
      <c r="BFL13" s="93"/>
      <c r="BFM13" s="93"/>
      <c r="BFN13" s="93"/>
      <c r="BFO13" s="93"/>
      <c r="BFP13" s="93"/>
      <c r="BFQ13" s="93"/>
      <c r="BFR13" s="93"/>
      <c r="BFS13" s="93"/>
      <c r="BFT13" s="93"/>
      <c r="BFU13" s="93"/>
      <c r="BFV13" s="93"/>
      <c r="BFW13" s="93"/>
      <c r="BFX13" s="93"/>
      <c r="BFY13" s="93"/>
      <c r="BFZ13" s="93"/>
      <c r="BGA13" s="93"/>
      <c r="BGB13" s="93"/>
      <c r="BGC13" s="93"/>
      <c r="BGD13" s="93"/>
      <c r="BGE13" s="93"/>
      <c r="BGF13" s="93"/>
      <c r="BGG13" s="93"/>
      <c r="BGH13" s="93"/>
      <c r="BGI13" s="93"/>
      <c r="BGJ13" s="93"/>
      <c r="BGK13" s="93"/>
      <c r="BGL13" s="93"/>
      <c r="BGM13" s="93"/>
      <c r="BGN13" s="93"/>
      <c r="BGO13" s="93"/>
      <c r="BGP13" s="93"/>
      <c r="BGQ13" s="93"/>
      <c r="BGR13" s="93"/>
      <c r="BGS13" s="93"/>
      <c r="BGT13" s="93"/>
      <c r="BGU13" s="93"/>
      <c r="BGV13" s="93"/>
      <c r="BGW13" s="93"/>
      <c r="BGX13" s="93"/>
      <c r="BGY13" s="93"/>
      <c r="BGZ13" s="93"/>
      <c r="BHA13" s="93"/>
      <c r="BHB13" s="93"/>
      <c r="BHC13" s="93"/>
      <c r="BHD13" s="93"/>
      <c r="BHE13" s="93"/>
      <c r="BHF13" s="93"/>
      <c r="BHG13" s="93"/>
      <c r="BHH13" s="93"/>
      <c r="BHI13" s="93"/>
      <c r="BHJ13" s="93"/>
      <c r="BHK13" s="93"/>
      <c r="BHL13" s="93"/>
      <c r="BHM13" s="93"/>
      <c r="BHN13" s="93"/>
      <c r="BHO13" s="93"/>
      <c r="BHP13" s="93"/>
      <c r="BHQ13" s="93"/>
      <c r="BHR13" s="93"/>
      <c r="BHS13" s="93"/>
      <c r="BHT13" s="93"/>
      <c r="BHU13" s="93"/>
      <c r="BHV13" s="93"/>
      <c r="BHW13" s="93"/>
      <c r="BHX13" s="93"/>
      <c r="BHY13" s="93"/>
      <c r="BHZ13" s="93"/>
      <c r="BIA13" s="93"/>
      <c r="BIB13" s="93"/>
      <c r="BIC13" s="93"/>
      <c r="BID13" s="93"/>
      <c r="BIE13" s="93"/>
      <c r="BIF13" s="93"/>
      <c r="BIG13" s="93"/>
      <c r="BIH13" s="93"/>
      <c r="BII13" s="93"/>
      <c r="BIJ13" s="93"/>
      <c r="BIK13" s="93"/>
      <c r="BIL13" s="93"/>
      <c r="BIM13" s="93"/>
      <c r="BIN13" s="93"/>
      <c r="BIO13" s="93"/>
      <c r="BIP13" s="93"/>
      <c r="BIQ13" s="93"/>
      <c r="BIR13" s="93"/>
      <c r="BIS13" s="93"/>
      <c r="BIT13" s="93"/>
      <c r="BIU13" s="93"/>
      <c r="BIV13" s="93"/>
      <c r="BIW13" s="93"/>
      <c r="BIX13" s="93"/>
      <c r="BIY13" s="93"/>
      <c r="BIZ13" s="93"/>
      <c r="BJA13" s="93"/>
      <c r="BJB13" s="93"/>
      <c r="BJC13" s="93"/>
      <c r="BJD13" s="93"/>
      <c r="BJE13" s="93"/>
      <c r="BJF13" s="93"/>
      <c r="BJG13" s="93"/>
      <c r="BJH13" s="93"/>
      <c r="BJI13" s="93"/>
      <c r="BJJ13" s="93"/>
      <c r="BJK13" s="93"/>
      <c r="BJL13" s="93"/>
      <c r="BJM13" s="93"/>
      <c r="BJN13" s="93"/>
      <c r="BJO13" s="93"/>
      <c r="BJP13" s="93"/>
      <c r="BJQ13" s="93"/>
      <c r="BJR13" s="93"/>
      <c r="BJS13" s="93"/>
      <c r="BJT13" s="93"/>
      <c r="BJU13" s="93"/>
      <c r="BJV13" s="93"/>
      <c r="BJW13" s="93"/>
      <c r="BJX13" s="93"/>
      <c r="BJY13" s="93"/>
      <c r="BJZ13" s="93"/>
      <c r="BKA13" s="93"/>
      <c r="BKB13" s="93"/>
      <c r="BKC13" s="93"/>
      <c r="BKD13" s="93"/>
      <c r="BKE13" s="93"/>
      <c r="BKF13" s="93"/>
      <c r="BKG13" s="93"/>
      <c r="BKH13" s="93"/>
      <c r="BKI13" s="93"/>
      <c r="BKJ13" s="93"/>
      <c r="BKK13" s="93"/>
      <c r="BKL13" s="93"/>
      <c r="BKM13" s="93"/>
      <c r="BKN13" s="93"/>
      <c r="BKO13" s="93"/>
      <c r="BKP13" s="93"/>
      <c r="BKQ13" s="93"/>
      <c r="BKR13" s="93"/>
      <c r="BKS13" s="93"/>
      <c r="BKT13" s="93"/>
      <c r="BKU13" s="93"/>
      <c r="BKV13" s="93"/>
      <c r="BKW13" s="93"/>
      <c r="BKX13" s="93"/>
      <c r="BKY13" s="93"/>
      <c r="BKZ13" s="93"/>
      <c r="BLA13" s="93"/>
      <c r="BLB13" s="93"/>
      <c r="BLC13" s="93"/>
      <c r="BLD13" s="93"/>
      <c r="BLE13" s="93"/>
      <c r="BLF13" s="93"/>
      <c r="BLG13" s="93"/>
      <c r="BLH13" s="93"/>
      <c r="BLI13" s="93"/>
      <c r="BLJ13" s="93"/>
      <c r="BLK13" s="93"/>
      <c r="BLL13" s="93"/>
      <c r="BLM13" s="93"/>
      <c r="BLN13" s="93"/>
      <c r="BLO13" s="93"/>
      <c r="BLP13" s="93"/>
      <c r="BLQ13" s="93"/>
      <c r="BLR13" s="93"/>
      <c r="BLS13" s="93"/>
      <c r="BLT13" s="93"/>
      <c r="BLU13" s="93"/>
      <c r="BLV13" s="93"/>
      <c r="BLW13" s="93"/>
      <c r="BLX13" s="93"/>
      <c r="BLY13" s="93"/>
      <c r="BLZ13" s="93"/>
      <c r="BMA13" s="93"/>
      <c r="BMB13" s="93"/>
      <c r="BMC13" s="93"/>
      <c r="BMD13" s="93"/>
      <c r="BME13" s="93"/>
      <c r="BMF13" s="93"/>
      <c r="BMG13" s="93"/>
      <c r="BMH13" s="93"/>
      <c r="BMI13" s="93"/>
      <c r="BMJ13" s="93"/>
      <c r="BMK13" s="93"/>
      <c r="BML13" s="93"/>
      <c r="BMM13" s="93"/>
      <c r="BMN13" s="93"/>
      <c r="BMO13" s="93"/>
      <c r="BMP13" s="93"/>
      <c r="BMQ13" s="93"/>
      <c r="BMR13" s="93"/>
      <c r="BMS13" s="93"/>
      <c r="BMT13" s="93"/>
      <c r="BMU13" s="93"/>
      <c r="BMV13" s="93"/>
      <c r="BMW13" s="93"/>
      <c r="BMX13" s="93"/>
      <c r="BMY13" s="93"/>
      <c r="BMZ13" s="93"/>
      <c r="BNA13" s="93"/>
      <c r="BNB13" s="93"/>
      <c r="BNC13" s="93"/>
      <c r="BND13" s="93"/>
      <c r="BNE13" s="93"/>
      <c r="BNF13" s="93"/>
      <c r="BNG13" s="93"/>
      <c r="BNH13" s="93"/>
      <c r="BNI13" s="93"/>
      <c r="BNJ13" s="93"/>
      <c r="BNK13" s="93"/>
      <c r="BNL13" s="93"/>
      <c r="BNM13" s="93"/>
      <c r="BNN13" s="93"/>
      <c r="BNO13" s="93"/>
      <c r="BNP13" s="93"/>
      <c r="BNQ13" s="93"/>
      <c r="BNR13" s="93"/>
      <c r="BNS13" s="93"/>
      <c r="BNT13" s="93"/>
      <c r="BNU13" s="93"/>
      <c r="BNV13" s="93"/>
      <c r="BNW13" s="93"/>
      <c r="BNX13" s="93"/>
      <c r="BNY13" s="93"/>
      <c r="BNZ13" s="93"/>
      <c r="BOA13" s="93"/>
      <c r="BOB13" s="93"/>
      <c r="BOC13" s="93"/>
      <c r="BOD13" s="93"/>
      <c r="BOE13" s="93"/>
      <c r="BOF13" s="93"/>
      <c r="BOG13" s="93"/>
      <c r="BOH13" s="93"/>
      <c r="BOI13" s="93"/>
      <c r="BOJ13" s="93"/>
      <c r="BOK13" s="93"/>
      <c r="BOL13" s="93"/>
      <c r="BOM13" s="93"/>
      <c r="BON13" s="93"/>
      <c r="BOO13" s="93"/>
      <c r="BOP13" s="93"/>
      <c r="BOQ13" s="93"/>
      <c r="BOR13" s="93"/>
      <c r="BOS13" s="93"/>
      <c r="BOT13" s="93"/>
      <c r="BOU13" s="93"/>
      <c r="BOV13" s="93"/>
      <c r="BOW13" s="93"/>
      <c r="BOX13" s="93"/>
      <c r="BOY13" s="93"/>
      <c r="BOZ13" s="93"/>
      <c r="BPA13" s="93"/>
      <c r="BPB13" s="93"/>
      <c r="BPC13" s="93"/>
      <c r="BPD13" s="93"/>
      <c r="BPE13" s="93"/>
      <c r="BPF13" s="93"/>
      <c r="BPG13" s="93"/>
      <c r="BPH13" s="93"/>
      <c r="BPI13" s="93"/>
      <c r="BPJ13" s="93"/>
      <c r="BPK13" s="93"/>
      <c r="BPL13" s="93"/>
      <c r="BPM13" s="93"/>
      <c r="BPN13" s="93"/>
      <c r="BPO13" s="93"/>
      <c r="BPP13" s="93"/>
      <c r="BPQ13" s="93"/>
      <c r="BPR13" s="93"/>
      <c r="BPS13" s="93"/>
      <c r="BPT13" s="93"/>
      <c r="BPU13" s="93"/>
      <c r="BPV13" s="93"/>
      <c r="BPW13" s="93"/>
      <c r="BPX13" s="93"/>
      <c r="BPY13" s="93"/>
      <c r="BPZ13" s="93"/>
      <c r="BQA13" s="93"/>
      <c r="BQB13" s="93"/>
      <c r="BQC13" s="93"/>
      <c r="BQD13" s="93"/>
      <c r="BQE13" s="93"/>
      <c r="BQF13" s="93"/>
      <c r="BQG13" s="93"/>
      <c r="BQH13" s="93"/>
      <c r="BQI13" s="93"/>
      <c r="BQJ13" s="93"/>
      <c r="BQK13" s="93"/>
      <c r="BQL13" s="93"/>
      <c r="BQM13" s="93"/>
      <c r="BQN13" s="93"/>
      <c r="BQO13" s="93"/>
      <c r="BQP13" s="93"/>
      <c r="BQQ13" s="93"/>
      <c r="BQR13" s="93"/>
      <c r="BQS13" s="93"/>
      <c r="BQT13" s="93"/>
      <c r="BQU13" s="93"/>
      <c r="BQV13" s="93"/>
      <c r="BQW13" s="93"/>
      <c r="BQX13" s="93"/>
      <c r="BQY13" s="93"/>
      <c r="BQZ13" s="93"/>
      <c r="BRA13" s="93"/>
      <c r="BRB13" s="93"/>
      <c r="BRC13" s="93"/>
      <c r="BRD13" s="93"/>
      <c r="BRE13" s="93"/>
      <c r="BRF13" s="93"/>
      <c r="BRG13" s="93"/>
      <c r="BRH13" s="93"/>
      <c r="BRI13" s="93"/>
      <c r="BRJ13" s="93"/>
      <c r="BRK13" s="93"/>
      <c r="BRL13" s="93"/>
      <c r="BRM13" s="93"/>
      <c r="BRN13" s="93"/>
      <c r="BRO13" s="93"/>
      <c r="BRP13" s="93"/>
      <c r="BRQ13" s="93"/>
      <c r="BRR13" s="93"/>
      <c r="BRS13" s="93"/>
      <c r="BRT13" s="93"/>
      <c r="BRU13" s="93"/>
      <c r="BRV13" s="93"/>
      <c r="BRW13" s="93"/>
      <c r="BRX13" s="93"/>
      <c r="BRY13" s="93"/>
      <c r="BRZ13" s="93"/>
      <c r="BSA13" s="93"/>
      <c r="BSB13" s="93"/>
      <c r="BSC13" s="93"/>
      <c r="BSD13" s="93"/>
      <c r="BSE13" s="93"/>
      <c r="BSF13" s="93"/>
      <c r="BSG13" s="93"/>
      <c r="BSH13" s="93"/>
      <c r="BSI13" s="93"/>
      <c r="BSJ13" s="93"/>
      <c r="BSK13" s="93"/>
      <c r="BSL13" s="93"/>
      <c r="BSM13" s="93"/>
      <c r="BSN13" s="93"/>
      <c r="BSO13" s="93"/>
      <c r="BSP13" s="93"/>
      <c r="BSQ13" s="93"/>
      <c r="BSR13" s="93"/>
      <c r="BSS13" s="93"/>
      <c r="BST13" s="93"/>
      <c r="BSU13" s="93"/>
      <c r="BSV13" s="93"/>
      <c r="BSW13" s="93"/>
      <c r="BSX13" s="93"/>
      <c r="BSY13" s="93"/>
      <c r="BSZ13" s="93"/>
      <c r="BTA13" s="93"/>
      <c r="BTB13" s="93"/>
      <c r="BTC13" s="93"/>
      <c r="BTD13" s="93"/>
      <c r="BTE13" s="93"/>
      <c r="BTF13" s="93"/>
      <c r="BTG13" s="93"/>
      <c r="BTH13" s="93"/>
      <c r="BTI13" s="93"/>
      <c r="BTJ13" s="93"/>
      <c r="BTK13" s="93"/>
      <c r="BTL13" s="93"/>
      <c r="BTM13" s="93"/>
      <c r="BTN13" s="93"/>
      <c r="BTO13" s="93"/>
      <c r="BTP13" s="93"/>
      <c r="BTQ13" s="93"/>
      <c r="BTR13" s="93"/>
      <c r="BTS13" s="93"/>
      <c r="BTT13" s="93"/>
      <c r="BTU13" s="93"/>
      <c r="BTV13" s="93"/>
      <c r="BTW13" s="93"/>
      <c r="BTX13" s="93"/>
      <c r="BTY13" s="93"/>
      <c r="BTZ13" s="93"/>
      <c r="BUA13" s="93"/>
      <c r="BUB13" s="93"/>
      <c r="BUC13" s="93"/>
      <c r="BUD13" s="93"/>
      <c r="BUE13" s="93"/>
      <c r="BUF13" s="93"/>
      <c r="BUG13" s="93"/>
      <c r="BUH13" s="93"/>
      <c r="BUI13" s="93"/>
      <c r="BUJ13" s="93"/>
      <c r="BUK13" s="93"/>
      <c r="BUL13" s="93"/>
      <c r="BUM13" s="93"/>
      <c r="BUN13" s="93"/>
      <c r="BUO13" s="93"/>
      <c r="BUP13" s="93"/>
      <c r="BUQ13" s="93"/>
      <c r="BUR13" s="93"/>
      <c r="BUS13" s="93"/>
      <c r="BUT13" s="93"/>
      <c r="BUU13" s="93"/>
      <c r="BUV13" s="93"/>
      <c r="BUW13" s="93"/>
      <c r="BUX13" s="93"/>
      <c r="BUY13" s="93"/>
      <c r="BUZ13" s="93"/>
      <c r="BVA13" s="93"/>
      <c r="BVB13" s="93"/>
      <c r="BVC13" s="93"/>
      <c r="BVD13" s="93"/>
      <c r="BVE13" s="93"/>
      <c r="BVF13" s="93"/>
      <c r="BVG13" s="93"/>
      <c r="BVH13" s="93"/>
      <c r="BVI13" s="93"/>
      <c r="BVJ13" s="93"/>
      <c r="BVK13" s="93"/>
      <c r="BVL13" s="93"/>
      <c r="BVM13" s="93"/>
      <c r="BVN13" s="93"/>
      <c r="BVO13" s="93"/>
      <c r="BVP13" s="93"/>
      <c r="BVQ13" s="93"/>
      <c r="BVR13" s="93"/>
      <c r="BVS13" s="93"/>
      <c r="BVT13" s="93"/>
      <c r="BVU13" s="93"/>
      <c r="BVV13" s="93"/>
      <c r="BVW13" s="93"/>
      <c r="BVX13" s="93"/>
      <c r="BVY13" s="93"/>
      <c r="BVZ13" s="93"/>
      <c r="BWA13" s="93"/>
      <c r="BWB13" s="93"/>
      <c r="BWC13" s="93"/>
      <c r="BWD13" s="93"/>
      <c r="BWE13" s="93"/>
      <c r="BWF13" s="93"/>
      <c r="BWG13" s="93"/>
      <c r="BWH13" s="93"/>
      <c r="BWI13" s="93"/>
      <c r="BWJ13" s="93"/>
      <c r="BWK13" s="93"/>
      <c r="BWL13" s="93"/>
      <c r="BWM13" s="93"/>
      <c r="BWN13" s="93"/>
      <c r="BWO13" s="93"/>
      <c r="BWP13" s="93"/>
      <c r="BWQ13" s="93"/>
      <c r="BWR13" s="93"/>
      <c r="BWS13" s="93"/>
      <c r="BWT13" s="93"/>
      <c r="BWU13" s="93"/>
      <c r="BWV13" s="93"/>
      <c r="BWW13" s="93"/>
      <c r="BWX13" s="93"/>
      <c r="BWY13" s="93"/>
      <c r="BWZ13" s="93"/>
      <c r="BXA13" s="93"/>
      <c r="BXB13" s="93"/>
      <c r="BXC13" s="93"/>
      <c r="BXD13" s="93"/>
      <c r="BXE13" s="93"/>
      <c r="BXF13" s="93"/>
      <c r="BXG13" s="93"/>
      <c r="BXH13" s="93"/>
      <c r="BXI13" s="93"/>
      <c r="BXJ13" s="93"/>
      <c r="BXK13" s="93"/>
      <c r="BXL13" s="93"/>
      <c r="BXM13" s="93"/>
      <c r="BXN13" s="93"/>
      <c r="BXO13" s="93"/>
      <c r="BXP13" s="93"/>
      <c r="BXQ13" s="93"/>
      <c r="BXR13" s="93"/>
      <c r="BXS13" s="93"/>
      <c r="BXT13" s="93"/>
      <c r="BXU13" s="93"/>
      <c r="BXV13" s="93"/>
      <c r="BXW13" s="93"/>
      <c r="BXX13" s="93"/>
      <c r="BXY13" s="93"/>
      <c r="BXZ13" s="93"/>
      <c r="BYA13" s="93"/>
      <c r="BYB13" s="93"/>
      <c r="BYC13" s="93"/>
      <c r="BYD13" s="93"/>
      <c r="BYE13" s="93"/>
      <c r="BYF13" s="93"/>
      <c r="BYG13" s="93"/>
      <c r="BYH13" s="93"/>
      <c r="BYI13" s="93"/>
      <c r="BYJ13" s="93"/>
      <c r="BYK13" s="93"/>
      <c r="BYL13" s="93"/>
      <c r="BYM13" s="93"/>
      <c r="BYN13" s="93"/>
      <c r="BYO13" s="93"/>
      <c r="BYP13" s="93"/>
      <c r="BYQ13" s="93"/>
      <c r="BYR13" s="93"/>
      <c r="BYS13" s="93"/>
      <c r="BYT13" s="93"/>
      <c r="BYU13" s="93"/>
      <c r="BYV13" s="93"/>
      <c r="BYW13" s="93"/>
      <c r="BYX13" s="93"/>
      <c r="BYY13" s="93"/>
      <c r="BYZ13" s="93"/>
      <c r="BZA13" s="93"/>
      <c r="BZB13" s="93"/>
      <c r="BZC13" s="93"/>
      <c r="BZD13" s="93"/>
      <c r="BZE13" s="93"/>
      <c r="BZF13" s="93"/>
      <c r="BZG13" s="93"/>
      <c r="BZH13" s="93"/>
      <c r="BZI13" s="93"/>
      <c r="BZJ13" s="93"/>
      <c r="BZK13" s="93"/>
      <c r="BZL13" s="93"/>
      <c r="BZM13" s="93"/>
      <c r="BZN13" s="93"/>
      <c r="BZO13" s="93"/>
      <c r="BZP13" s="93"/>
      <c r="BZQ13" s="93"/>
      <c r="BZR13" s="93"/>
      <c r="BZS13" s="93"/>
      <c r="BZT13" s="93"/>
      <c r="BZU13" s="93"/>
      <c r="BZV13" s="93"/>
      <c r="BZW13" s="93"/>
      <c r="BZX13" s="93"/>
      <c r="BZY13" s="93"/>
      <c r="BZZ13" s="93"/>
      <c r="CAA13" s="93"/>
      <c r="CAB13" s="93"/>
      <c r="CAC13" s="93"/>
      <c r="CAD13" s="93"/>
      <c r="CAE13" s="93"/>
      <c r="CAF13" s="93"/>
      <c r="CAG13" s="93"/>
      <c r="CAH13" s="93"/>
      <c r="CAI13" s="93"/>
      <c r="CAJ13" s="93"/>
      <c r="CAK13" s="93"/>
      <c r="CAL13" s="93"/>
      <c r="CAM13" s="93"/>
      <c r="CAN13" s="93"/>
      <c r="CAO13" s="93"/>
      <c r="CAP13" s="93"/>
      <c r="CAQ13" s="93"/>
      <c r="CAR13" s="93"/>
      <c r="CAS13" s="93"/>
      <c r="CAT13" s="93"/>
      <c r="CAU13" s="93"/>
      <c r="CAV13" s="93"/>
      <c r="CAW13" s="93"/>
      <c r="CAX13" s="93"/>
      <c r="CAY13" s="93"/>
      <c r="CAZ13" s="93"/>
      <c r="CBA13" s="93"/>
      <c r="CBB13" s="93"/>
      <c r="CBC13" s="93"/>
      <c r="CBD13" s="93"/>
      <c r="CBE13" s="93"/>
      <c r="CBF13" s="93"/>
      <c r="CBG13" s="93"/>
      <c r="CBH13" s="93"/>
      <c r="CBI13" s="93"/>
      <c r="CBJ13" s="93"/>
      <c r="CBK13" s="93"/>
      <c r="CBL13" s="93"/>
      <c r="CBM13" s="93"/>
      <c r="CBN13" s="93"/>
      <c r="CBO13" s="93"/>
      <c r="CBP13" s="93"/>
      <c r="CBQ13" s="93"/>
      <c r="CBR13" s="93"/>
      <c r="CBS13" s="93"/>
      <c r="CBT13" s="93"/>
      <c r="CBU13" s="93"/>
      <c r="CBV13" s="93"/>
      <c r="CBW13" s="93"/>
      <c r="CBX13" s="93"/>
      <c r="CBY13" s="93"/>
      <c r="CBZ13" s="93"/>
      <c r="CCA13" s="93"/>
      <c r="CCB13" s="93"/>
      <c r="CCC13" s="93"/>
      <c r="CCD13" s="93"/>
      <c r="CCE13" s="93"/>
      <c r="CCF13" s="93"/>
      <c r="CCG13" s="93"/>
      <c r="CCH13" s="93"/>
      <c r="CCI13" s="93"/>
      <c r="CCJ13" s="93"/>
      <c r="CCK13" s="93"/>
      <c r="CCL13" s="93"/>
      <c r="CCM13" s="93"/>
      <c r="CCN13" s="93"/>
      <c r="CCO13" s="93"/>
      <c r="CCP13" s="93"/>
      <c r="CCQ13" s="93"/>
      <c r="CCR13" s="93"/>
      <c r="CCS13" s="93"/>
      <c r="CCT13" s="93"/>
      <c r="CCU13" s="93"/>
      <c r="CCV13" s="93"/>
      <c r="CCW13" s="93"/>
      <c r="CCX13" s="93"/>
      <c r="CCY13" s="93"/>
      <c r="CCZ13" s="93"/>
      <c r="CDA13" s="93"/>
      <c r="CDB13" s="93"/>
      <c r="CDC13" s="93"/>
      <c r="CDD13" s="93"/>
      <c r="CDE13" s="93"/>
      <c r="CDF13" s="93"/>
      <c r="CDG13" s="93"/>
      <c r="CDH13" s="93"/>
      <c r="CDI13" s="93"/>
      <c r="CDJ13" s="93"/>
      <c r="CDK13" s="93"/>
      <c r="CDL13" s="93"/>
      <c r="CDM13" s="93"/>
      <c r="CDN13" s="93"/>
      <c r="CDO13" s="93"/>
      <c r="CDP13" s="93"/>
      <c r="CDQ13" s="93"/>
      <c r="CDR13" s="93"/>
      <c r="CDS13" s="93"/>
      <c r="CDT13" s="93"/>
      <c r="CDU13" s="93"/>
      <c r="CDV13" s="93"/>
      <c r="CDW13" s="93"/>
      <c r="CDX13" s="93"/>
      <c r="CDY13" s="93"/>
      <c r="CDZ13" s="93"/>
      <c r="CEA13" s="93"/>
      <c r="CEB13" s="93"/>
      <c r="CEC13" s="93"/>
      <c r="CED13" s="93"/>
      <c r="CEE13" s="93"/>
      <c r="CEF13" s="93"/>
      <c r="CEG13" s="93"/>
      <c r="CEH13" s="93"/>
      <c r="CEI13" s="93"/>
      <c r="CEJ13" s="93"/>
      <c r="CEK13" s="93"/>
      <c r="CEL13" s="93"/>
      <c r="CEM13" s="93"/>
      <c r="CEN13" s="93"/>
      <c r="CEO13" s="93"/>
      <c r="CEP13" s="93"/>
      <c r="CEQ13" s="93"/>
      <c r="CER13" s="93"/>
      <c r="CES13" s="93"/>
      <c r="CET13" s="93"/>
      <c r="CEU13" s="93"/>
      <c r="CEV13" s="93"/>
      <c r="CEW13" s="93"/>
      <c r="CEX13" s="93"/>
      <c r="CEY13" s="93"/>
      <c r="CEZ13" s="93"/>
      <c r="CFA13" s="93"/>
      <c r="CFB13" s="93"/>
      <c r="CFC13" s="93"/>
      <c r="CFD13" s="93"/>
      <c r="CFE13" s="93"/>
      <c r="CFF13" s="93"/>
      <c r="CFG13" s="93"/>
      <c r="CFH13" s="93"/>
      <c r="CFI13" s="93"/>
      <c r="CFJ13" s="93"/>
      <c r="CFK13" s="93"/>
      <c r="CFL13" s="93"/>
      <c r="CFM13" s="93"/>
      <c r="CFN13" s="93"/>
      <c r="CFO13" s="93"/>
      <c r="CFP13" s="93"/>
      <c r="CFQ13" s="93"/>
      <c r="CFR13" s="93"/>
      <c r="CFS13" s="93"/>
      <c r="CFT13" s="93"/>
      <c r="CFU13" s="93"/>
      <c r="CFV13" s="93"/>
      <c r="CFW13" s="93"/>
      <c r="CFX13" s="93"/>
      <c r="CFY13" s="93"/>
      <c r="CFZ13" s="93"/>
      <c r="CGA13" s="93"/>
      <c r="CGB13" s="93"/>
      <c r="CGC13" s="93"/>
      <c r="CGD13" s="93"/>
      <c r="CGE13" s="93"/>
      <c r="CGF13" s="93"/>
      <c r="CGG13" s="93"/>
      <c r="CGH13" s="93"/>
      <c r="CGI13" s="93"/>
      <c r="CGJ13" s="93"/>
      <c r="CGK13" s="93"/>
      <c r="CGL13" s="93"/>
      <c r="CGM13" s="93"/>
      <c r="CGN13" s="93"/>
      <c r="CGO13" s="93"/>
      <c r="CGP13" s="93"/>
      <c r="CGQ13" s="93"/>
      <c r="CGR13" s="93"/>
      <c r="CGS13" s="93"/>
      <c r="CGT13" s="93"/>
      <c r="CGU13" s="93"/>
      <c r="CGV13" s="93"/>
      <c r="CGW13" s="93"/>
      <c r="CGX13" s="93"/>
      <c r="CGY13" s="93"/>
      <c r="CGZ13" s="93"/>
      <c r="CHA13" s="93"/>
      <c r="CHB13" s="93"/>
      <c r="CHC13" s="93"/>
      <c r="CHD13" s="93"/>
      <c r="CHE13" s="93"/>
      <c r="CHF13" s="93"/>
      <c r="CHG13" s="93"/>
      <c r="CHH13" s="93"/>
      <c r="CHI13" s="93"/>
      <c r="CHJ13" s="93"/>
      <c r="CHK13" s="93"/>
      <c r="CHL13" s="93"/>
      <c r="CHM13" s="93"/>
      <c r="CHN13" s="93"/>
      <c r="CHO13" s="93"/>
      <c r="CHP13" s="93"/>
      <c r="CHQ13" s="93"/>
      <c r="CHR13" s="93"/>
      <c r="CHS13" s="93"/>
      <c r="CHT13" s="93"/>
      <c r="CHU13" s="93"/>
      <c r="CHV13" s="93"/>
      <c r="CHW13" s="93"/>
      <c r="CHX13" s="93"/>
      <c r="CHY13" s="93"/>
      <c r="CHZ13" s="93"/>
      <c r="CIA13" s="93"/>
      <c r="CIB13" s="93"/>
      <c r="CIC13" s="93"/>
      <c r="CID13" s="93"/>
      <c r="CIE13" s="93"/>
      <c r="CIF13" s="93"/>
      <c r="CIG13" s="93"/>
      <c r="CIH13" s="93"/>
      <c r="CII13" s="93"/>
      <c r="CIJ13" s="93"/>
      <c r="CIK13" s="93"/>
      <c r="CIL13" s="93"/>
      <c r="CIM13" s="93"/>
      <c r="CIN13" s="93"/>
      <c r="CIO13" s="93"/>
      <c r="CIP13" s="93"/>
      <c r="CIQ13" s="93"/>
      <c r="CIR13" s="93"/>
      <c r="CIS13" s="93"/>
      <c r="CIT13" s="93"/>
      <c r="CIU13" s="93"/>
      <c r="CIV13" s="93"/>
      <c r="CIW13" s="93"/>
      <c r="CIX13" s="93"/>
      <c r="CIY13" s="93"/>
      <c r="CIZ13" s="93"/>
      <c r="CJA13" s="93"/>
      <c r="CJB13" s="93"/>
      <c r="CJC13" s="93"/>
      <c r="CJD13" s="93"/>
      <c r="CJE13" s="93"/>
      <c r="CJF13" s="93"/>
      <c r="CJG13" s="93"/>
      <c r="CJH13" s="93"/>
      <c r="CJI13" s="93"/>
      <c r="CJJ13" s="93"/>
      <c r="CJK13" s="93"/>
      <c r="CJL13" s="93"/>
      <c r="CJM13" s="93"/>
      <c r="CJN13" s="93"/>
      <c r="CJO13" s="93"/>
      <c r="CJP13" s="93"/>
      <c r="CJQ13" s="93"/>
      <c r="CJR13" s="93"/>
      <c r="CJS13" s="93"/>
      <c r="CJT13" s="93"/>
      <c r="CJU13" s="93"/>
      <c r="CJV13" s="93"/>
      <c r="CJW13" s="93"/>
      <c r="CJX13" s="93"/>
      <c r="CJY13" s="93"/>
      <c r="CJZ13" s="93"/>
      <c r="CKA13" s="93"/>
      <c r="CKB13" s="93"/>
      <c r="CKC13" s="93"/>
      <c r="CKD13" s="93"/>
      <c r="CKE13" s="93"/>
      <c r="CKF13" s="93"/>
      <c r="CKG13" s="93"/>
      <c r="CKH13" s="93"/>
      <c r="CKI13" s="93"/>
      <c r="CKJ13" s="93"/>
      <c r="CKK13" s="93"/>
      <c r="CKL13" s="93"/>
      <c r="CKM13" s="93"/>
      <c r="CKN13" s="93"/>
      <c r="CKO13" s="93"/>
      <c r="CKP13" s="93"/>
      <c r="CKQ13" s="93"/>
      <c r="CKR13" s="93"/>
      <c r="CKS13" s="93"/>
      <c r="CKT13" s="93"/>
      <c r="CKU13" s="93"/>
      <c r="CKV13" s="93"/>
      <c r="CKW13" s="93"/>
      <c r="CKX13" s="93"/>
      <c r="CKY13" s="93"/>
      <c r="CKZ13" s="93"/>
      <c r="CLA13" s="93"/>
      <c r="CLB13" s="93"/>
      <c r="CLC13" s="93"/>
      <c r="CLD13" s="93"/>
      <c r="CLE13" s="93"/>
      <c r="CLF13" s="93"/>
      <c r="CLG13" s="93"/>
      <c r="CLH13" s="93"/>
      <c r="CLI13" s="93"/>
      <c r="CLJ13" s="93"/>
      <c r="CLK13" s="93"/>
      <c r="CLL13" s="93"/>
      <c r="CLM13" s="93"/>
      <c r="CLN13" s="93"/>
      <c r="CLO13" s="93"/>
      <c r="CLP13" s="93"/>
      <c r="CLQ13" s="93"/>
      <c r="CLR13" s="93"/>
      <c r="CLS13" s="93"/>
      <c r="CLT13" s="93"/>
      <c r="CLU13" s="93"/>
      <c r="CLV13" s="93"/>
      <c r="CLW13" s="93"/>
      <c r="CLX13" s="93"/>
      <c r="CLY13" s="93"/>
      <c r="CLZ13" s="93"/>
      <c r="CMA13" s="93"/>
      <c r="CMB13" s="93"/>
      <c r="CMC13" s="93"/>
      <c r="CMD13" s="93"/>
      <c r="CME13" s="93"/>
      <c r="CMF13" s="93"/>
      <c r="CMG13" s="93"/>
      <c r="CMH13" s="93"/>
      <c r="CMI13" s="93"/>
      <c r="CMJ13" s="93"/>
      <c r="CMK13" s="93"/>
      <c r="CML13" s="93"/>
      <c r="CMM13" s="93"/>
      <c r="CMN13" s="93"/>
      <c r="CMO13" s="93"/>
      <c r="CMP13" s="93"/>
      <c r="CMQ13" s="93"/>
      <c r="CMR13" s="93"/>
      <c r="CMS13" s="93"/>
      <c r="CMT13" s="93"/>
      <c r="CMU13" s="93"/>
      <c r="CMV13" s="93"/>
      <c r="CMW13" s="93"/>
      <c r="CMX13" s="93"/>
      <c r="CMY13" s="93"/>
      <c r="CMZ13" s="93"/>
      <c r="CNA13" s="93"/>
      <c r="CNB13" s="93"/>
      <c r="CNC13" s="93"/>
      <c r="CND13" s="93"/>
      <c r="CNE13" s="93"/>
      <c r="CNF13" s="93"/>
      <c r="CNG13" s="93"/>
      <c r="CNH13" s="93"/>
      <c r="CNI13" s="93"/>
      <c r="CNJ13" s="93"/>
      <c r="CNK13" s="93"/>
      <c r="CNL13" s="93"/>
      <c r="CNM13" s="93"/>
      <c r="CNN13" s="93"/>
      <c r="CNO13" s="93"/>
      <c r="CNP13" s="93"/>
      <c r="CNQ13" s="93"/>
      <c r="CNR13" s="93"/>
      <c r="CNS13" s="93"/>
      <c r="CNT13" s="93"/>
      <c r="CNU13" s="93"/>
      <c r="CNV13" s="93"/>
      <c r="CNW13" s="93"/>
      <c r="CNX13" s="93"/>
      <c r="CNY13" s="93"/>
      <c r="CNZ13" s="93"/>
      <c r="COA13" s="93"/>
      <c r="COB13" s="93"/>
      <c r="COC13" s="93"/>
      <c r="COD13" s="93"/>
      <c r="COE13" s="93"/>
      <c r="COF13" s="93"/>
      <c r="COG13" s="93"/>
      <c r="COH13" s="93"/>
      <c r="COI13" s="93"/>
      <c r="COJ13" s="93"/>
      <c r="COK13" s="93"/>
      <c r="COL13" s="93"/>
      <c r="COM13" s="93"/>
      <c r="CON13" s="93"/>
      <c r="COO13" s="93"/>
      <c r="COP13" s="93"/>
      <c r="COQ13" s="93"/>
      <c r="COR13" s="93"/>
      <c r="COS13" s="93"/>
      <c r="COT13" s="93"/>
      <c r="COU13" s="93"/>
      <c r="COV13" s="93"/>
      <c r="COW13" s="93"/>
      <c r="COX13" s="93"/>
      <c r="COY13" s="93"/>
      <c r="COZ13" s="93"/>
      <c r="CPA13" s="93"/>
      <c r="CPB13" s="93"/>
      <c r="CPC13" s="93"/>
      <c r="CPD13" s="93"/>
      <c r="CPE13" s="93"/>
      <c r="CPF13" s="93"/>
      <c r="CPG13" s="93"/>
      <c r="CPH13" s="93"/>
      <c r="CPI13" s="93"/>
      <c r="CPJ13" s="93"/>
      <c r="CPK13" s="93"/>
      <c r="CPL13" s="93"/>
      <c r="CPM13" s="93"/>
      <c r="CPN13" s="93"/>
      <c r="CPO13" s="93"/>
      <c r="CPP13" s="93"/>
      <c r="CPQ13" s="93"/>
      <c r="CPR13" s="93"/>
      <c r="CPS13" s="93"/>
      <c r="CPT13" s="93"/>
      <c r="CPU13" s="93"/>
      <c r="CPV13" s="93"/>
      <c r="CPW13" s="93"/>
      <c r="CPX13" s="93"/>
      <c r="CPY13" s="93"/>
      <c r="CPZ13" s="93"/>
      <c r="CQA13" s="93"/>
      <c r="CQB13" s="93"/>
      <c r="CQC13" s="93"/>
      <c r="CQD13" s="93"/>
      <c r="CQE13" s="93"/>
      <c r="CQF13" s="93"/>
      <c r="CQG13" s="93"/>
      <c r="CQH13" s="93"/>
      <c r="CQI13" s="93"/>
      <c r="CQJ13" s="93"/>
      <c r="CQK13" s="93"/>
      <c r="CQL13" s="93"/>
      <c r="CQM13" s="93"/>
      <c r="CQN13" s="93"/>
      <c r="CQO13" s="93"/>
      <c r="CQP13" s="93"/>
      <c r="CQQ13" s="93"/>
      <c r="CQR13" s="93"/>
      <c r="CQS13" s="93"/>
      <c r="CQT13" s="93"/>
      <c r="CQU13" s="93"/>
      <c r="CQV13" s="93"/>
      <c r="CQW13" s="93"/>
      <c r="CQX13" s="93"/>
      <c r="CQY13" s="93"/>
      <c r="CQZ13" s="93"/>
      <c r="CRA13" s="93"/>
      <c r="CRB13" s="93"/>
      <c r="CRC13" s="93"/>
      <c r="CRD13" s="93"/>
      <c r="CRE13" s="93"/>
      <c r="CRF13" s="93"/>
      <c r="CRG13" s="93"/>
      <c r="CRH13" s="93"/>
      <c r="CRI13" s="93"/>
      <c r="CRJ13" s="93"/>
      <c r="CRK13" s="93"/>
      <c r="CRL13" s="93"/>
      <c r="CRM13" s="93"/>
      <c r="CRN13" s="93"/>
      <c r="CRO13" s="93"/>
      <c r="CRP13" s="93"/>
      <c r="CRQ13" s="93"/>
      <c r="CRR13" s="93"/>
      <c r="CRS13" s="93"/>
      <c r="CRT13" s="93"/>
      <c r="CRU13" s="93"/>
      <c r="CRV13" s="93"/>
      <c r="CRW13" s="93"/>
      <c r="CRX13" s="93"/>
      <c r="CRY13" s="93"/>
      <c r="CRZ13" s="93"/>
      <c r="CSA13" s="93"/>
      <c r="CSB13" s="93"/>
      <c r="CSC13" s="93"/>
      <c r="CSD13" s="93"/>
      <c r="CSE13" s="93"/>
      <c r="CSF13" s="93"/>
      <c r="CSG13" s="93"/>
      <c r="CSH13" s="93"/>
      <c r="CSI13" s="93"/>
      <c r="CSJ13" s="93"/>
      <c r="CSK13" s="93"/>
      <c r="CSL13" s="93"/>
      <c r="CSM13" s="93"/>
      <c r="CSN13" s="93"/>
      <c r="CSO13" s="93"/>
      <c r="CSP13" s="93"/>
      <c r="CSQ13" s="93"/>
      <c r="CSR13" s="93"/>
      <c r="CSS13" s="93"/>
      <c r="CST13" s="93"/>
      <c r="CSU13" s="93"/>
      <c r="CSV13" s="93"/>
      <c r="CSW13" s="93"/>
      <c r="CSX13" s="93"/>
      <c r="CSY13" s="93"/>
      <c r="CSZ13" s="93"/>
      <c r="CTA13" s="93"/>
      <c r="CTB13" s="93"/>
      <c r="CTC13" s="93"/>
      <c r="CTD13" s="93"/>
      <c r="CTE13" s="93"/>
      <c r="CTF13" s="93"/>
      <c r="CTG13" s="93"/>
      <c r="CTH13" s="93"/>
      <c r="CTI13" s="93"/>
      <c r="CTJ13" s="93"/>
      <c r="CTK13" s="93"/>
      <c r="CTL13" s="93"/>
      <c r="CTM13" s="93"/>
      <c r="CTN13" s="93"/>
      <c r="CTO13" s="93"/>
      <c r="CTP13" s="93"/>
      <c r="CTQ13" s="93"/>
      <c r="CTR13" s="93"/>
      <c r="CTS13" s="93"/>
      <c r="CTT13" s="93"/>
      <c r="CTU13" s="93"/>
      <c r="CTV13" s="93"/>
      <c r="CTW13" s="93"/>
      <c r="CTX13" s="93"/>
      <c r="CTY13" s="93"/>
      <c r="CTZ13" s="93"/>
      <c r="CUA13" s="93"/>
      <c r="CUB13" s="93"/>
      <c r="CUC13" s="93"/>
      <c r="CUD13" s="93"/>
      <c r="CUE13" s="93"/>
      <c r="CUF13" s="93"/>
      <c r="CUG13" s="93"/>
      <c r="CUH13" s="93"/>
      <c r="CUI13" s="93"/>
      <c r="CUJ13" s="93"/>
      <c r="CUK13" s="93"/>
      <c r="CUL13" s="93"/>
      <c r="CUM13" s="93"/>
      <c r="CUN13" s="93"/>
      <c r="CUO13" s="93"/>
      <c r="CUP13" s="93"/>
      <c r="CUQ13" s="93"/>
      <c r="CUR13" s="93"/>
      <c r="CUS13" s="93"/>
      <c r="CUT13" s="93"/>
      <c r="CUU13" s="93"/>
      <c r="CUV13" s="93"/>
      <c r="CUW13" s="93"/>
      <c r="CUX13" s="93"/>
      <c r="CUY13" s="93"/>
      <c r="CUZ13" s="93"/>
      <c r="CVA13" s="93"/>
      <c r="CVB13" s="93"/>
      <c r="CVC13" s="93"/>
      <c r="CVD13" s="93"/>
      <c r="CVE13" s="93"/>
      <c r="CVF13" s="93"/>
      <c r="CVG13" s="93"/>
      <c r="CVH13" s="93"/>
      <c r="CVI13" s="93"/>
      <c r="CVJ13" s="93"/>
      <c r="CVK13" s="93"/>
      <c r="CVL13" s="93"/>
      <c r="CVM13" s="93"/>
      <c r="CVN13" s="93"/>
      <c r="CVO13" s="93"/>
      <c r="CVP13" s="93"/>
      <c r="CVQ13" s="93"/>
      <c r="CVR13" s="93"/>
      <c r="CVS13" s="93"/>
      <c r="CVT13" s="93"/>
      <c r="CVU13" s="93"/>
      <c r="CVV13" s="93"/>
      <c r="CVW13" s="93"/>
      <c r="CVX13" s="93"/>
      <c r="CVY13" s="93"/>
      <c r="CVZ13" s="93"/>
      <c r="CWA13" s="93"/>
      <c r="CWB13" s="93"/>
      <c r="CWC13" s="93"/>
      <c r="CWD13" s="93"/>
      <c r="CWE13" s="93"/>
      <c r="CWF13" s="93"/>
      <c r="CWG13" s="93"/>
      <c r="CWH13" s="93"/>
      <c r="CWI13" s="93"/>
      <c r="CWJ13" s="93"/>
      <c r="CWK13" s="93"/>
      <c r="CWL13" s="93"/>
      <c r="CWM13" s="93"/>
      <c r="CWN13" s="93"/>
      <c r="CWO13" s="93"/>
      <c r="CWP13" s="93"/>
      <c r="CWQ13" s="93"/>
      <c r="CWR13" s="93"/>
      <c r="CWS13" s="93"/>
      <c r="CWT13" s="93"/>
      <c r="CWU13" s="93"/>
      <c r="CWV13" s="93"/>
      <c r="CWW13" s="93"/>
      <c r="CWX13" s="93"/>
      <c r="CWY13" s="93"/>
      <c r="CWZ13" s="93"/>
      <c r="CXA13" s="93"/>
      <c r="CXB13" s="93"/>
      <c r="CXC13" s="93"/>
      <c r="CXD13" s="93"/>
      <c r="CXE13" s="93"/>
      <c r="CXF13" s="93"/>
      <c r="CXG13" s="93"/>
      <c r="CXH13" s="93"/>
      <c r="CXI13" s="93"/>
      <c r="CXJ13" s="93"/>
      <c r="CXK13" s="93"/>
      <c r="CXL13" s="93"/>
      <c r="CXM13" s="93"/>
      <c r="CXN13" s="93"/>
      <c r="CXO13" s="93"/>
      <c r="CXP13" s="93"/>
      <c r="CXQ13" s="93"/>
      <c r="CXR13" s="93"/>
      <c r="CXS13" s="93"/>
      <c r="CXT13" s="93"/>
      <c r="CXU13" s="93"/>
      <c r="CXV13" s="93"/>
      <c r="CXW13" s="93"/>
      <c r="CXX13" s="93"/>
      <c r="CXY13" s="93"/>
      <c r="CXZ13" s="93"/>
      <c r="CYA13" s="93"/>
      <c r="CYB13" s="93"/>
      <c r="CYC13" s="93"/>
      <c r="CYD13" s="93"/>
      <c r="CYE13" s="93"/>
      <c r="CYF13" s="93"/>
      <c r="CYG13" s="93"/>
      <c r="CYH13" s="93"/>
      <c r="CYI13" s="93"/>
      <c r="CYJ13" s="93"/>
      <c r="CYK13" s="93"/>
      <c r="CYL13" s="93"/>
      <c r="CYM13" s="93"/>
      <c r="CYN13" s="93"/>
      <c r="CYO13" s="93"/>
      <c r="CYP13" s="93"/>
      <c r="CYQ13" s="93"/>
      <c r="CYR13" s="93"/>
      <c r="CYS13" s="93"/>
      <c r="CYT13" s="93"/>
      <c r="CYU13" s="93"/>
      <c r="CYV13" s="93"/>
      <c r="CYW13" s="93"/>
      <c r="CYX13" s="93"/>
      <c r="CYY13" s="93"/>
      <c r="CYZ13" s="93"/>
      <c r="CZA13" s="93"/>
      <c r="CZB13" s="93"/>
      <c r="CZC13" s="93"/>
      <c r="CZD13" s="93"/>
      <c r="CZE13" s="93"/>
      <c r="CZF13" s="93"/>
      <c r="CZG13" s="93"/>
      <c r="CZH13" s="93"/>
      <c r="CZI13" s="93"/>
      <c r="CZJ13" s="93"/>
      <c r="CZK13" s="93"/>
      <c r="CZL13" s="93"/>
      <c r="CZM13" s="93"/>
      <c r="CZN13" s="93"/>
      <c r="CZO13" s="93"/>
      <c r="CZP13" s="93"/>
      <c r="CZQ13" s="93"/>
      <c r="CZR13" s="93"/>
      <c r="CZS13" s="93"/>
      <c r="CZT13" s="93"/>
      <c r="CZU13" s="93"/>
      <c r="CZV13" s="93"/>
      <c r="CZW13" s="93"/>
      <c r="CZX13" s="93"/>
      <c r="CZY13" s="93"/>
      <c r="CZZ13" s="93"/>
      <c r="DAA13" s="93"/>
      <c r="DAB13" s="93"/>
      <c r="DAC13" s="93"/>
      <c r="DAD13" s="93"/>
      <c r="DAE13" s="93"/>
      <c r="DAF13" s="93"/>
      <c r="DAG13" s="93"/>
      <c r="DAH13" s="93"/>
      <c r="DAI13" s="93"/>
      <c r="DAJ13" s="93"/>
      <c r="DAK13" s="93"/>
      <c r="DAL13" s="93"/>
      <c r="DAM13" s="93"/>
      <c r="DAN13" s="93"/>
      <c r="DAO13" s="93"/>
      <c r="DAP13" s="93"/>
      <c r="DAQ13" s="93"/>
      <c r="DAR13" s="93"/>
      <c r="DAS13" s="93"/>
      <c r="DAT13" s="93"/>
      <c r="DAU13" s="93"/>
      <c r="DAV13" s="93"/>
      <c r="DAW13" s="93"/>
      <c r="DAX13" s="93"/>
      <c r="DAY13" s="93"/>
      <c r="DAZ13" s="93"/>
      <c r="DBA13" s="93"/>
      <c r="DBB13" s="93"/>
      <c r="DBC13" s="93"/>
      <c r="DBD13" s="93"/>
      <c r="DBE13" s="93"/>
      <c r="DBF13" s="93"/>
      <c r="DBG13" s="93"/>
      <c r="DBH13" s="93"/>
      <c r="DBI13" s="93"/>
      <c r="DBJ13" s="93"/>
      <c r="DBK13" s="93"/>
      <c r="DBL13" s="93"/>
      <c r="DBM13" s="93"/>
      <c r="DBN13" s="93"/>
      <c r="DBO13" s="93"/>
      <c r="DBP13" s="93"/>
      <c r="DBQ13" s="93"/>
      <c r="DBR13" s="93"/>
      <c r="DBS13" s="93"/>
      <c r="DBT13" s="93"/>
      <c r="DBU13" s="93"/>
      <c r="DBV13" s="93"/>
      <c r="DBW13" s="93"/>
      <c r="DBX13" s="93"/>
      <c r="DBY13" s="93"/>
      <c r="DBZ13" s="93"/>
      <c r="DCA13" s="93"/>
      <c r="DCB13" s="93"/>
      <c r="DCC13" s="93"/>
      <c r="DCD13" s="93"/>
      <c r="DCE13" s="93"/>
      <c r="DCF13" s="93"/>
      <c r="DCG13" s="93"/>
      <c r="DCH13" s="93"/>
      <c r="DCI13" s="93"/>
      <c r="DCJ13" s="93"/>
      <c r="DCK13" s="93"/>
      <c r="DCL13" s="93"/>
      <c r="DCM13" s="93"/>
      <c r="DCN13" s="93"/>
      <c r="DCO13" s="93"/>
      <c r="DCP13" s="93"/>
      <c r="DCQ13" s="93"/>
      <c r="DCR13" s="93"/>
      <c r="DCS13" s="93"/>
      <c r="DCT13" s="93"/>
      <c r="DCU13" s="93"/>
      <c r="DCV13" s="93"/>
      <c r="DCW13" s="93"/>
      <c r="DCX13" s="93"/>
      <c r="DCY13" s="93"/>
      <c r="DCZ13" s="93"/>
      <c r="DDA13" s="93"/>
      <c r="DDB13" s="93"/>
      <c r="DDC13" s="93"/>
      <c r="DDD13" s="93"/>
      <c r="DDE13" s="93"/>
      <c r="DDF13" s="93"/>
      <c r="DDG13" s="93"/>
      <c r="DDH13" s="93"/>
      <c r="DDI13" s="93"/>
      <c r="DDJ13" s="93"/>
      <c r="DDK13" s="93"/>
      <c r="DDL13" s="93"/>
      <c r="DDM13" s="93"/>
      <c r="DDN13" s="93"/>
      <c r="DDO13" s="93"/>
      <c r="DDP13" s="93"/>
      <c r="DDQ13" s="93"/>
      <c r="DDR13" s="93"/>
      <c r="DDS13" s="93"/>
      <c r="DDT13" s="93"/>
      <c r="DDU13" s="93"/>
      <c r="DDV13" s="93"/>
      <c r="DDW13" s="93"/>
      <c r="DDX13" s="93"/>
      <c r="DDY13" s="93"/>
      <c r="DDZ13" s="93"/>
      <c r="DEA13" s="93"/>
      <c r="DEB13" s="93"/>
      <c r="DEC13" s="93"/>
      <c r="DED13" s="93"/>
      <c r="DEE13" s="93"/>
      <c r="DEF13" s="93"/>
      <c r="DEG13" s="93"/>
      <c r="DEH13" s="93"/>
      <c r="DEI13" s="93"/>
      <c r="DEJ13" s="93"/>
      <c r="DEK13" s="93"/>
      <c r="DEL13" s="93"/>
      <c r="DEM13" s="93"/>
      <c r="DEN13" s="93"/>
      <c r="DEO13" s="93"/>
      <c r="DEP13" s="93"/>
      <c r="DEQ13" s="93"/>
      <c r="DER13" s="93"/>
      <c r="DES13" s="93"/>
      <c r="DET13" s="93"/>
      <c r="DEU13" s="93"/>
      <c r="DEV13" s="93"/>
      <c r="DEW13" s="93"/>
      <c r="DEX13" s="93"/>
      <c r="DEY13" s="93"/>
      <c r="DEZ13" s="93"/>
      <c r="DFA13" s="93"/>
      <c r="DFB13" s="93"/>
      <c r="DFC13" s="93"/>
      <c r="DFD13" s="93"/>
      <c r="DFE13" s="93"/>
      <c r="DFF13" s="93"/>
      <c r="DFG13" s="93"/>
      <c r="DFH13" s="93"/>
      <c r="DFI13" s="93"/>
      <c r="DFJ13" s="93"/>
      <c r="DFK13" s="93"/>
      <c r="DFL13" s="93"/>
      <c r="DFM13" s="93"/>
      <c r="DFN13" s="93"/>
      <c r="DFO13" s="93"/>
      <c r="DFP13" s="93"/>
      <c r="DFQ13" s="93"/>
      <c r="DFR13" s="93"/>
      <c r="DFS13" s="93"/>
      <c r="DFT13" s="93"/>
      <c r="DFU13" s="93"/>
      <c r="DFV13" s="93"/>
      <c r="DFW13" s="93"/>
      <c r="DFX13" s="93"/>
      <c r="DFY13" s="93"/>
      <c r="DFZ13" s="93"/>
      <c r="DGA13" s="93"/>
      <c r="DGB13" s="93"/>
      <c r="DGC13" s="93"/>
      <c r="DGD13" s="93"/>
      <c r="DGE13" s="93"/>
      <c r="DGF13" s="93"/>
      <c r="DGG13" s="93"/>
      <c r="DGH13" s="93"/>
      <c r="DGI13" s="93"/>
      <c r="DGJ13" s="93"/>
      <c r="DGK13" s="93"/>
      <c r="DGL13" s="93"/>
      <c r="DGM13" s="93"/>
      <c r="DGN13" s="93"/>
      <c r="DGO13" s="93"/>
      <c r="DGP13" s="93"/>
      <c r="DGQ13" s="93"/>
      <c r="DGR13" s="93"/>
      <c r="DGS13" s="93"/>
      <c r="DGT13" s="93"/>
      <c r="DGU13" s="93"/>
      <c r="DGV13" s="93"/>
      <c r="DGW13" s="93"/>
      <c r="DGX13" s="93"/>
      <c r="DGY13" s="93"/>
      <c r="DGZ13" s="93"/>
      <c r="DHA13" s="93"/>
      <c r="DHB13" s="93"/>
      <c r="DHC13" s="93"/>
      <c r="DHD13" s="93"/>
      <c r="DHE13" s="93"/>
      <c r="DHF13" s="93"/>
      <c r="DHG13" s="93"/>
      <c r="DHH13" s="93"/>
      <c r="DHI13" s="93"/>
      <c r="DHJ13" s="93"/>
      <c r="DHK13" s="93"/>
      <c r="DHL13" s="93"/>
      <c r="DHM13" s="93"/>
      <c r="DHN13" s="93"/>
      <c r="DHO13" s="93"/>
      <c r="DHP13" s="93"/>
      <c r="DHQ13" s="93"/>
      <c r="DHR13" s="93"/>
      <c r="DHS13" s="93"/>
      <c r="DHT13" s="93"/>
      <c r="DHU13" s="93"/>
      <c r="DHV13" s="93"/>
      <c r="DHW13" s="93"/>
      <c r="DHX13" s="93"/>
      <c r="DHY13" s="93"/>
      <c r="DHZ13" s="93"/>
      <c r="DIA13" s="93"/>
      <c r="DIB13" s="93"/>
      <c r="DIC13" s="93"/>
      <c r="DID13" s="93"/>
      <c r="DIE13" s="93"/>
      <c r="DIF13" s="93"/>
      <c r="DIG13" s="93"/>
      <c r="DIH13" s="93"/>
      <c r="DII13" s="93"/>
      <c r="DIJ13" s="93"/>
      <c r="DIK13" s="93"/>
      <c r="DIL13" s="93"/>
      <c r="DIM13" s="93"/>
      <c r="DIN13" s="93"/>
      <c r="DIO13" s="93"/>
      <c r="DIP13" s="93"/>
      <c r="DIQ13" s="93"/>
      <c r="DIR13" s="93"/>
      <c r="DIS13" s="93"/>
      <c r="DIT13" s="93"/>
      <c r="DIU13" s="93"/>
      <c r="DIV13" s="93"/>
      <c r="DIW13" s="93"/>
      <c r="DIX13" s="93"/>
      <c r="DIY13" s="93"/>
      <c r="DIZ13" s="93"/>
      <c r="DJA13" s="93"/>
      <c r="DJB13" s="93"/>
      <c r="DJC13" s="93"/>
      <c r="DJD13" s="93"/>
      <c r="DJE13" s="93"/>
      <c r="DJF13" s="93"/>
      <c r="DJG13" s="93"/>
      <c r="DJH13" s="93"/>
      <c r="DJI13" s="93"/>
      <c r="DJJ13" s="93"/>
      <c r="DJK13" s="93"/>
      <c r="DJL13" s="93"/>
      <c r="DJM13" s="93"/>
      <c r="DJN13" s="93"/>
      <c r="DJO13" s="93"/>
      <c r="DJP13" s="93"/>
      <c r="DJQ13" s="93"/>
      <c r="DJR13" s="93"/>
      <c r="DJS13" s="93"/>
      <c r="DJT13" s="93"/>
      <c r="DJU13" s="93"/>
      <c r="DJV13" s="93"/>
      <c r="DJW13" s="93"/>
      <c r="DJX13" s="93"/>
      <c r="DJY13" s="93"/>
      <c r="DJZ13" s="93"/>
      <c r="DKA13" s="93"/>
      <c r="DKB13" s="93"/>
      <c r="DKC13" s="93"/>
      <c r="DKD13" s="93"/>
      <c r="DKE13" s="93"/>
      <c r="DKF13" s="93"/>
      <c r="DKG13" s="93"/>
      <c r="DKH13" s="93"/>
      <c r="DKI13" s="93"/>
      <c r="DKJ13" s="93"/>
      <c r="DKK13" s="93"/>
      <c r="DKL13" s="93"/>
      <c r="DKM13" s="93"/>
      <c r="DKN13" s="93"/>
      <c r="DKO13" s="93"/>
      <c r="DKP13" s="93"/>
      <c r="DKQ13" s="93"/>
      <c r="DKR13" s="93"/>
      <c r="DKS13" s="93"/>
      <c r="DKT13" s="93"/>
      <c r="DKU13" s="93"/>
      <c r="DKV13" s="93"/>
      <c r="DKW13" s="93"/>
      <c r="DKX13" s="93"/>
      <c r="DKY13" s="93"/>
      <c r="DKZ13" s="93"/>
      <c r="DLA13" s="93"/>
      <c r="DLB13" s="93"/>
      <c r="DLC13" s="93"/>
      <c r="DLD13" s="93"/>
      <c r="DLE13" s="93"/>
      <c r="DLF13" s="93"/>
      <c r="DLG13" s="93"/>
      <c r="DLH13" s="93"/>
      <c r="DLI13" s="93"/>
      <c r="DLJ13" s="93"/>
      <c r="DLK13" s="93"/>
      <c r="DLL13" s="93"/>
      <c r="DLM13" s="93"/>
      <c r="DLN13" s="93"/>
      <c r="DLO13" s="93"/>
      <c r="DLP13" s="93"/>
      <c r="DLQ13" s="93"/>
      <c r="DLR13" s="93"/>
      <c r="DLS13" s="93"/>
      <c r="DLT13" s="93"/>
      <c r="DLU13" s="93"/>
      <c r="DLV13" s="93"/>
      <c r="DLW13" s="93"/>
      <c r="DLX13" s="93"/>
      <c r="DLY13" s="93"/>
      <c r="DLZ13" s="93"/>
      <c r="DMA13" s="93"/>
      <c r="DMB13" s="93"/>
      <c r="DMC13" s="93"/>
      <c r="DMD13" s="93"/>
      <c r="DME13" s="93"/>
      <c r="DMF13" s="93"/>
      <c r="DMG13" s="93"/>
      <c r="DMH13" s="93"/>
      <c r="DMI13" s="93"/>
      <c r="DMJ13" s="93"/>
      <c r="DMK13" s="93"/>
      <c r="DML13" s="93"/>
      <c r="DMM13" s="93"/>
      <c r="DMN13" s="93"/>
      <c r="DMO13" s="93"/>
      <c r="DMP13" s="93"/>
      <c r="DMQ13" s="93"/>
      <c r="DMR13" s="93"/>
      <c r="DMS13" s="93"/>
      <c r="DMT13" s="93"/>
      <c r="DMU13" s="93"/>
      <c r="DMV13" s="93"/>
      <c r="DMW13" s="93"/>
      <c r="DMX13" s="93"/>
      <c r="DMY13" s="93"/>
      <c r="DMZ13" s="93"/>
      <c r="DNA13" s="93"/>
      <c r="DNB13" s="93"/>
      <c r="DNC13" s="93"/>
      <c r="DND13" s="93"/>
      <c r="DNE13" s="93"/>
      <c r="DNF13" s="93"/>
      <c r="DNG13" s="93"/>
      <c r="DNH13" s="93"/>
      <c r="DNI13" s="93"/>
      <c r="DNJ13" s="93"/>
      <c r="DNK13" s="93"/>
      <c r="DNL13" s="93"/>
      <c r="DNM13" s="93"/>
      <c r="DNN13" s="93"/>
      <c r="DNO13" s="93"/>
      <c r="DNP13" s="93"/>
      <c r="DNQ13" s="93"/>
      <c r="DNR13" s="93"/>
      <c r="DNS13" s="93"/>
      <c r="DNT13" s="93"/>
      <c r="DNU13" s="93"/>
      <c r="DNV13" s="93"/>
      <c r="DNW13" s="93"/>
      <c r="DNX13" s="93"/>
      <c r="DNY13" s="93"/>
      <c r="DNZ13" s="93"/>
      <c r="DOA13" s="93"/>
      <c r="DOB13" s="93"/>
      <c r="DOC13" s="93"/>
      <c r="DOD13" s="93"/>
      <c r="DOE13" s="93"/>
      <c r="DOF13" s="93"/>
      <c r="DOG13" s="93"/>
      <c r="DOH13" s="93"/>
      <c r="DOI13" s="93"/>
      <c r="DOJ13" s="93"/>
      <c r="DOK13" s="93"/>
      <c r="DOL13" s="93"/>
      <c r="DOM13" s="93"/>
      <c r="DON13" s="93"/>
      <c r="DOO13" s="93"/>
      <c r="DOP13" s="93"/>
      <c r="DOQ13" s="93"/>
      <c r="DOR13" s="93"/>
      <c r="DOS13" s="93"/>
      <c r="DOT13" s="93"/>
      <c r="DOU13" s="93"/>
      <c r="DOV13" s="93"/>
      <c r="DOW13" s="93"/>
      <c r="DOX13" s="93"/>
      <c r="DOY13" s="93"/>
      <c r="DOZ13" s="93"/>
      <c r="DPA13" s="93"/>
      <c r="DPB13" s="93"/>
      <c r="DPC13" s="93"/>
      <c r="DPD13" s="93"/>
      <c r="DPE13" s="93"/>
      <c r="DPF13" s="93"/>
      <c r="DPG13" s="93"/>
      <c r="DPH13" s="93"/>
      <c r="DPI13" s="93"/>
      <c r="DPJ13" s="93"/>
      <c r="DPK13" s="93"/>
      <c r="DPL13" s="93"/>
      <c r="DPM13" s="93"/>
      <c r="DPN13" s="93"/>
      <c r="DPO13" s="93"/>
      <c r="DPP13" s="93"/>
      <c r="DPQ13" s="93"/>
      <c r="DPR13" s="93"/>
      <c r="DPS13" s="93"/>
      <c r="DPT13" s="93"/>
      <c r="DPU13" s="93"/>
      <c r="DPV13" s="93"/>
      <c r="DPW13" s="93"/>
      <c r="DPX13" s="93"/>
      <c r="DPY13" s="93"/>
      <c r="DPZ13" s="93"/>
      <c r="DQA13" s="93"/>
      <c r="DQB13" s="93"/>
      <c r="DQC13" s="93"/>
      <c r="DQD13" s="93"/>
      <c r="DQE13" s="93"/>
      <c r="DQF13" s="93"/>
      <c r="DQG13" s="93"/>
      <c r="DQH13" s="93"/>
      <c r="DQI13" s="93"/>
      <c r="DQJ13" s="93"/>
      <c r="DQK13" s="93"/>
      <c r="DQL13" s="93"/>
      <c r="DQM13" s="93"/>
      <c r="DQN13" s="93"/>
      <c r="DQO13" s="93"/>
      <c r="DQP13" s="93"/>
      <c r="DQQ13" s="93"/>
      <c r="DQR13" s="93"/>
      <c r="DQS13" s="93"/>
      <c r="DQT13" s="93"/>
      <c r="DQU13" s="93"/>
      <c r="DQV13" s="93"/>
      <c r="DQW13" s="93"/>
      <c r="DQX13" s="93"/>
      <c r="DQY13" s="93"/>
      <c r="DQZ13" s="93"/>
      <c r="DRA13" s="93"/>
      <c r="DRB13" s="93"/>
      <c r="DRC13" s="93"/>
      <c r="DRD13" s="93"/>
      <c r="DRE13" s="93"/>
      <c r="DRF13" s="93"/>
      <c r="DRG13" s="93"/>
      <c r="DRH13" s="93"/>
      <c r="DRI13" s="93"/>
      <c r="DRJ13" s="93"/>
      <c r="DRK13" s="93"/>
      <c r="DRL13" s="93"/>
      <c r="DRM13" s="93"/>
      <c r="DRN13" s="93"/>
      <c r="DRO13" s="93"/>
      <c r="DRP13" s="93"/>
      <c r="DRQ13" s="93"/>
      <c r="DRR13" s="93"/>
      <c r="DRS13" s="93"/>
      <c r="DRT13" s="93"/>
      <c r="DRU13" s="93"/>
      <c r="DRV13" s="93"/>
      <c r="DRW13" s="93"/>
      <c r="DRX13" s="93"/>
      <c r="DRY13" s="93"/>
      <c r="DRZ13" s="93"/>
      <c r="DSA13" s="93"/>
      <c r="DSB13" s="93"/>
      <c r="DSC13" s="93"/>
      <c r="DSD13" s="93"/>
      <c r="DSE13" s="93"/>
      <c r="DSF13" s="93"/>
      <c r="DSG13" s="93"/>
      <c r="DSH13" s="93"/>
      <c r="DSI13" s="93"/>
      <c r="DSJ13" s="93"/>
      <c r="DSK13" s="93"/>
      <c r="DSL13" s="93"/>
      <c r="DSM13" s="93"/>
      <c r="DSN13" s="93"/>
      <c r="DSO13" s="93"/>
      <c r="DSP13" s="93"/>
      <c r="DSQ13" s="93"/>
      <c r="DSR13" s="93"/>
      <c r="DSS13" s="93"/>
      <c r="DST13" s="93"/>
      <c r="DSU13" s="93"/>
      <c r="DSV13" s="93"/>
      <c r="DSW13" s="93"/>
      <c r="DSX13" s="93"/>
      <c r="DSY13" s="93"/>
      <c r="DSZ13" s="93"/>
      <c r="DTA13" s="93"/>
      <c r="DTB13" s="93"/>
      <c r="DTC13" s="93"/>
      <c r="DTD13" s="93"/>
      <c r="DTE13" s="93"/>
      <c r="DTF13" s="93"/>
      <c r="DTG13" s="93"/>
      <c r="DTH13" s="93"/>
      <c r="DTI13" s="93"/>
      <c r="DTJ13" s="93"/>
      <c r="DTK13" s="93"/>
      <c r="DTL13" s="93"/>
      <c r="DTM13" s="93"/>
      <c r="DTN13" s="93"/>
      <c r="DTO13" s="93"/>
      <c r="DTP13" s="93"/>
      <c r="DTQ13" s="93"/>
      <c r="DTR13" s="93"/>
      <c r="DTS13" s="93"/>
      <c r="DTT13" s="93"/>
      <c r="DTU13" s="93"/>
      <c r="DTV13" s="93"/>
      <c r="DTW13" s="93"/>
      <c r="DTX13" s="93"/>
      <c r="DTY13" s="93"/>
      <c r="DTZ13" s="93"/>
      <c r="DUA13" s="93"/>
      <c r="DUB13" s="93"/>
      <c r="DUC13" s="93"/>
      <c r="DUD13" s="93"/>
      <c r="DUE13" s="93"/>
      <c r="DUF13" s="93"/>
      <c r="DUG13" s="93"/>
      <c r="DUH13" s="93"/>
      <c r="DUI13" s="93"/>
      <c r="DUJ13" s="93"/>
      <c r="DUK13" s="93"/>
      <c r="DUL13" s="93"/>
      <c r="DUM13" s="93"/>
      <c r="DUN13" s="93"/>
      <c r="DUO13" s="93"/>
      <c r="DUP13" s="93"/>
      <c r="DUQ13" s="93"/>
      <c r="DUR13" s="93"/>
      <c r="DUS13" s="93"/>
      <c r="DUT13" s="93"/>
      <c r="DUU13" s="93"/>
      <c r="DUV13" s="93"/>
      <c r="DUW13" s="93"/>
      <c r="DUX13" s="93"/>
      <c r="DUY13" s="93"/>
      <c r="DUZ13" s="93"/>
      <c r="DVA13" s="93"/>
      <c r="DVB13" s="93"/>
      <c r="DVC13" s="93"/>
      <c r="DVD13" s="93"/>
      <c r="DVE13" s="93"/>
      <c r="DVF13" s="93"/>
      <c r="DVG13" s="93"/>
      <c r="DVH13" s="93"/>
      <c r="DVI13" s="93"/>
      <c r="DVJ13" s="93"/>
      <c r="DVK13" s="93"/>
      <c r="DVL13" s="93"/>
      <c r="DVM13" s="93"/>
      <c r="DVN13" s="93"/>
      <c r="DVO13" s="93"/>
      <c r="DVP13" s="93"/>
      <c r="DVQ13" s="93"/>
      <c r="DVR13" s="93"/>
      <c r="DVS13" s="93"/>
      <c r="DVT13" s="93"/>
      <c r="DVU13" s="93"/>
      <c r="DVV13" s="93"/>
      <c r="DVW13" s="93"/>
      <c r="DVX13" s="93"/>
      <c r="DVY13" s="93"/>
      <c r="DVZ13" s="93"/>
      <c r="DWA13" s="93"/>
      <c r="DWB13" s="93"/>
      <c r="DWC13" s="93"/>
      <c r="DWD13" s="93"/>
      <c r="DWE13" s="93"/>
      <c r="DWF13" s="93"/>
      <c r="DWG13" s="93"/>
      <c r="DWH13" s="93"/>
      <c r="DWI13" s="93"/>
      <c r="DWJ13" s="93"/>
      <c r="DWK13" s="93"/>
      <c r="DWL13" s="93"/>
      <c r="DWM13" s="93"/>
      <c r="DWN13" s="93"/>
      <c r="DWO13" s="93"/>
      <c r="DWP13" s="93"/>
      <c r="DWQ13" s="93"/>
      <c r="DWR13" s="93"/>
      <c r="DWS13" s="93"/>
      <c r="DWT13" s="93"/>
      <c r="DWU13" s="93"/>
      <c r="DWV13" s="93"/>
      <c r="DWW13" s="93"/>
      <c r="DWX13" s="93"/>
      <c r="DWY13" s="93"/>
      <c r="DWZ13" s="93"/>
      <c r="DXA13" s="93"/>
      <c r="DXB13" s="93"/>
      <c r="DXC13" s="93"/>
      <c r="DXD13" s="93"/>
      <c r="DXE13" s="93"/>
      <c r="DXF13" s="93"/>
      <c r="DXG13" s="93"/>
      <c r="DXH13" s="93"/>
      <c r="DXI13" s="93"/>
      <c r="DXJ13" s="93"/>
      <c r="DXK13" s="93"/>
      <c r="DXL13" s="93"/>
      <c r="DXM13" s="93"/>
      <c r="DXN13" s="93"/>
      <c r="DXO13" s="93"/>
      <c r="DXP13" s="93"/>
      <c r="DXQ13" s="93"/>
      <c r="DXR13" s="93"/>
      <c r="DXS13" s="93"/>
      <c r="DXT13" s="93"/>
      <c r="DXU13" s="93"/>
      <c r="DXV13" s="93"/>
      <c r="DXW13" s="93"/>
      <c r="DXX13" s="93"/>
      <c r="DXY13" s="93"/>
      <c r="DXZ13" s="93"/>
      <c r="DYA13" s="93"/>
      <c r="DYB13" s="93"/>
      <c r="DYC13" s="93"/>
      <c r="DYD13" s="93"/>
      <c r="DYE13" s="93"/>
      <c r="DYF13" s="93"/>
      <c r="DYG13" s="93"/>
      <c r="DYH13" s="93"/>
      <c r="DYI13" s="93"/>
      <c r="DYJ13" s="93"/>
      <c r="DYK13" s="93"/>
      <c r="DYL13" s="93"/>
      <c r="DYM13" s="93"/>
      <c r="DYN13" s="93"/>
      <c r="DYO13" s="93"/>
      <c r="DYP13" s="93"/>
      <c r="DYQ13" s="93"/>
      <c r="DYR13" s="93"/>
      <c r="DYS13" s="93"/>
      <c r="DYT13" s="93"/>
      <c r="DYU13" s="93"/>
      <c r="DYV13" s="93"/>
      <c r="DYW13" s="93"/>
      <c r="DYX13" s="93"/>
      <c r="DYY13" s="93"/>
      <c r="DYZ13" s="93"/>
      <c r="DZA13" s="93"/>
      <c r="DZB13" s="93"/>
      <c r="DZC13" s="93"/>
      <c r="DZD13" s="93"/>
      <c r="DZE13" s="93"/>
      <c r="DZF13" s="93"/>
      <c r="DZG13" s="93"/>
      <c r="DZH13" s="93"/>
      <c r="DZI13" s="93"/>
      <c r="DZJ13" s="93"/>
      <c r="DZK13" s="93"/>
      <c r="DZL13" s="93"/>
      <c r="DZM13" s="93"/>
      <c r="DZN13" s="93"/>
      <c r="DZO13" s="93"/>
      <c r="DZP13" s="93"/>
      <c r="DZQ13" s="93"/>
      <c r="DZR13" s="93"/>
      <c r="DZS13" s="93"/>
      <c r="DZT13" s="93"/>
      <c r="DZU13" s="93"/>
      <c r="DZV13" s="93"/>
      <c r="DZW13" s="93"/>
      <c r="DZX13" s="93"/>
      <c r="DZY13" s="93"/>
      <c r="DZZ13" s="93"/>
      <c r="EAA13" s="93"/>
      <c r="EAB13" s="93"/>
      <c r="EAC13" s="93"/>
      <c r="EAD13" s="93"/>
      <c r="EAE13" s="93"/>
      <c r="EAF13" s="93"/>
      <c r="EAG13" s="93"/>
      <c r="EAH13" s="93"/>
      <c r="EAI13" s="93"/>
      <c r="EAJ13" s="93"/>
      <c r="EAK13" s="93"/>
      <c r="EAL13" s="93"/>
      <c r="EAM13" s="93"/>
      <c r="EAN13" s="93"/>
      <c r="EAO13" s="93"/>
      <c r="EAP13" s="93"/>
      <c r="EAQ13" s="93"/>
      <c r="EAR13" s="93"/>
      <c r="EAS13" s="93"/>
      <c r="EAT13" s="93"/>
      <c r="EAU13" s="93"/>
      <c r="EAV13" s="93"/>
      <c r="EAW13" s="93"/>
      <c r="EAX13" s="93"/>
      <c r="EAY13" s="93"/>
      <c r="EAZ13" s="93"/>
      <c r="EBA13" s="93"/>
      <c r="EBB13" s="93"/>
      <c r="EBC13" s="93"/>
      <c r="EBD13" s="93"/>
      <c r="EBE13" s="93"/>
      <c r="EBF13" s="93"/>
      <c r="EBG13" s="93"/>
      <c r="EBH13" s="93"/>
      <c r="EBI13" s="93"/>
      <c r="EBJ13" s="93"/>
      <c r="EBK13" s="93"/>
      <c r="EBL13" s="93"/>
      <c r="EBM13" s="93"/>
      <c r="EBN13" s="93"/>
      <c r="EBO13" s="93"/>
      <c r="EBP13" s="93"/>
      <c r="EBQ13" s="93"/>
      <c r="EBR13" s="93"/>
      <c r="EBS13" s="93"/>
      <c r="EBT13" s="93"/>
      <c r="EBU13" s="93"/>
      <c r="EBV13" s="93"/>
      <c r="EBW13" s="93"/>
      <c r="EBX13" s="93"/>
      <c r="EBY13" s="93"/>
      <c r="EBZ13" s="93"/>
      <c r="ECA13" s="93"/>
      <c r="ECB13" s="93"/>
      <c r="ECC13" s="93"/>
      <c r="ECD13" s="93"/>
      <c r="ECE13" s="93"/>
      <c r="ECF13" s="93"/>
      <c r="ECG13" s="93"/>
      <c r="ECH13" s="93"/>
      <c r="ECI13" s="93"/>
      <c r="ECJ13" s="93"/>
      <c r="ECK13" s="93"/>
      <c r="ECL13" s="93"/>
      <c r="ECM13" s="93"/>
      <c r="ECN13" s="93"/>
      <c r="ECO13" s="93"/>
      <c r="ECP13" s="93"/>
      <c r="ECQ13" s="93"/>
      <c r="ECR13" s="93"/>
      <c r="ECS13" s="93"/>
      <c r="ECT13" s="93"/>
      <c r="ECU13" s="93"/>
      <c r="ECV13" s="93"/>
      <c r="ECW13" s="93"/>
      <c r="ECX13" s="93"/>
      <c r="ECY13" s="93"/>
      <c r="ECZ13" s="93"/>
      <c r="EDA13" s="93"/>
      <c r="EDB13" s="93"/>
      <c r="EDC13" s="93"/>
      <c r="EDD13" s="93"/>
      <c r="EDE13" s="93"/>
      <c r="EDF13" s="93"/>
      <c r="EDG13" s="93"/>
      <c r="EDH13" s="93"/>
      <c r="EDI13" s="93"/>
      <c r="EDJ13" s="93"/>
      <c r="EDK13" s="93"/>
      <c r="EDL13" s="93"/>
      <c r="EDM13" s="93"/>
      <c r="EDN13" s="93"/>
      <c r="EDO13" s="93"/>
      <c r="EDP13" s="93"/>
      <c r="EDQ13" s="93"/>
      <c r="EDR13" s="93"/>
      <c r="EDS13" s="93"/>
      <c r="EDT13" s="93"/>
      <c r="EDU13" s="93"/>
      <c r="EDV13" s="93"/>
      <c r="EDW13" s="93"/>
      <c r="EDX13" s="93"/>
      <c r="EDY13" s="93"/>
      <c r="EDZ13" s="93"/>
      <c r="EEA13" s="93"/>
      <c r="EEB13" s="93"/>
      <c r="EEC13" s="93"/>
      <c r="EED13" s="93"/>
      <c r="EEE13" s="93"/>
      <c r="EEF13" s="93"/>
      <c r="EEG13" s="93"/>
      <c r="EEH13" s="93"/>
      <c r="EEI13" s="93"/>
      <c r="EEJ13" s="93"/>
      <c r="EEK13" s="93"/>
      <c r="EEL13" s="93"/>
      <c r="EEM13" s="93"/>
      <c r="EEN13" s="93"/>
      <c r="EEO13" s="93"/>
      <c r="EEP13" s="93"/>
      <c r="EEQ13" s="93"/>
      <c r="EER13" s="93"/>
      <c r="EES13" s="93"/>
      <c r="EET13" s="93"/>
      <c r="EEU13" s="93"/>
      <c r="EEV13" s="93"/>
      <c r="EEW13" s="93"/>
      <c r="EEX13" s="93"/>
      <c r="EEY13" s="93"/>
      <c r="EEZ13" s="93"/>
      <c r="EFA13" s="93"/>
      <c r="EFB13" s="93"/>
      <c r="EFC13" s="93"/>
      <c r="EFD13" s="93"/>
      <c r="EFE13" s="93"/>
      <c r="EFF13" s="93"/>
      <c r="EFG13" s="93"/>
      <c r="EFH13" s="93"/>
      <c r="EFI13" s="93"/>
      <c r="EFJ13" s="93"/>
      <c r="EFK13" s="93"/>
      <c r="EFL13" s="93"/>
      <c r="EFM13" s="93"/>
      <c r="EFN13" s="93"/>
      <c r="EFO13" s="93"/>
      <c r="EFP13" s="93"/>
      <c r="EFQ13" s="93"/>
      <c r="EFR13" s="93"/>
      <c r="EFS13" s="93"/>
      <c r="EFT13" s="93"/>
      <c r="EFU13" s="93"/>
      <c r="EFV13" s="93"/>
      <c r="EFW13" s="93"/>
      <c r="EFX13" s="93"/>
      <c r="EFY13" s="93"/>
      <c r="EFZ13" s="93"/>
      <c r="EGA13" s="93"/>
      <c r="EGB13" s="93"/>
      <c r="EGC13" s="93"/>
      <c r="EGD13" s="93"/>
      <c r="EGE13" s="93"/>
      <c r="EGF13" s="93"/>
      <c r="EGG13" s="93"/>
      <c r="EGH13" s="93"/>
      <c r="EGI13" s="93"/>
      <c r="EGJ13" s="93"/>
      <c r="EGK13" s="93"/>
      <c r="EGL13" s="93"/>
      <c r="EGM13" s="93"/>
      <c r="EGN13" s="93"/>
      <c r="EGO13" s="93"/>
      <c r="EGP13" s="93"/>
      <c r="EGQ13" s="93"/>
      <c r="EGR13" s="93"/>
      <c r="EGS13" s="93"/>
      <c r="EGT13" s="93"/>
      <c r="EGU13" s="93"/>
      <c r="EGV13" s="93"/>
      <c r="EGW13" s="93"/>
      <c r="EGX13" s="93"/>
      <c r="EGY13" s="93"/>
      <c r="EGZ13" s="93"/>
      <c r="EHA13" s="93"/>
      <c r="EHB13" s="93"/>
      <c r="EHC13" s="93"/>
      <c r="EHD13" s="93"/>
      <c r="EHE13" s="93"/>
      <c r="EHF13" s="93"/>
      <c r="EHG13" s="93"/>
      <c r="EHH13" s="93"/>
      <c r="EHI13" s="93"/>
      <c r="EHJ13" s="93"/>
      <c r="EHK13" s="93"/>
      <c r="EHL13" s="93"/>
      <c r="EHM13" s="93"/>
      <c r="EHN13" s="93"/>
      <c r="EHO13" s="93"/>
      <c r="EHP13" s="93"/>
      <c r="EHQ13" s="93"/>
      <c r="EHR13" s="93"/>
      <c r="EHS13" s="93"/>
      <c r="EHT13" s="93"/>
      <c r="EHU13" s="93"/>
      <c r="EHV13" s="93"/>
      <c r="EHW13" s="93"/>
      <c r="EHX13" s="93"/>
      <c r="EHY13" s="93"/>
      <c r="EHZ13" s="93"/>
      <c r="EIA13" s="93"/>
      <c r="EIB13" s="93"/>
      <c r="EIC13" s="93"/>
      <c r="EID13" s="93"/>
      <c r="EIE13" s="93"/>
      <c r="EIF13" s="93"/>
      <c r="EIG13" s="93"/>
      <c r="EIH13" s="93"/>
      <c r="EII13" s="93"/>
      <c r="EIJ13" s="93"/>
      <c r="EIK13" s="93"/>
      <c r="EIL13" s="93"/>
      <c r="EIM13" s="93"/>
      <c r="EIN13" s="93"/>
      <c r="EIO13" s="93"/>
      <c r="EIP13" s="93"/>
      <c r="EIQ13" s="93"/>
      <c r="EIR13" s="93"/>
      <c r="EIS13" s="93"/>
      <c r="EIT13" s="93"/>
      <c r="EIU13" s="93"/>
      <c r="EIV13" s="93"/>
      <c r="EIW13" s="93"/>
      <c r="EIX13" s="93"/>
      <c r="EIY13" s="93"/>
      <c r="EIZ13" s="93"/>
      <c r="EJA13" s="93"/>
      <c r="EJB13" s="93"/>
      <c r="EJC13" s="93"/>
      <c r="EJD13" s="93"/>
      <c r="EJE13" s="93"/>
      <c r="EJF13" s="93"/>
      <c r="EJG13" s="93"/>
      <c r="EJH13" s="93"/>
      <c r="EJI13" s="93"/>
      <c r="EJJ13" s="93"/>
      <c r="EJK13" s="93"/>
      <c r="EJL13" s="93"/>
      <c r="EJM13" s="93"/>
      <c r="EJN13" s="93"/>
      <c r="EJO13" s="93"/>
      <c r="EJP13" s="93"/>
      <c r="EJQ13" s="93"/>
      <c r="EJR13" s="93"/>
      <c r="EJS13" s="93"/>
      <c r="EJT13" s="93"/>
      <c r="EJU13" s="93"/>
      <c r="EJV13" s="93"/>
      <c r="EJW13" s="93"/>
      <c r="EJX13" s="93"/>
      <c r="EJY13" s="93"/>
      <c r="EJZ13" s="93"/>
      <c r="EKA13" s="93"/>
      <c r="EKB13" s="93"/>
      <c r="EKC13" s="93"/>
      <c r="EKD13" s="93"/>
      <c r="EKE13" s="93"/>
      <c r="EKF13" s="93"/>
      <c r="EKG13" s="93"/>
      <c r="EKH13" s="93"/>
      <c r="EKI13" s="93"/>
      <c r="EKJ13" s="93"/>
      <c r="EKK13" s="93"/>
      <c r="EKL13" s="93"/>
      <c r="EKM13" s="93"/>
      <c r="EKN13" s="93"/>
      <c r="EKO13" s="93"/>
      <c r="EKP13" s="93"/>
      <c r="EKQ13" s="93"/>
      <c r="EKR13" s="93"/>
      <c r="EKS13" s="93"/>
      <c r="EKT13" s="93"/>
      <c r="EKU13" s="93"/>
      <c r="EKV13" s="93"/>
      <c r="EKW13" s="93"/>
      <c r="EKX13" s="93"/>
      <c r="EKY13" s="93"/>
      <c r="EKZ13" s="93"/>
      <c r="ELA13" s="93"/>
      <c r="ELB13" s="93"/>
      <c r="ELC13" s="93"/>
      <c r="ELD13" s="93"/>
      <c r="ELE13" s="93"/>
      <c r="ELF13" s="93"/>
      <c r="ELG13" s="93"/>
      <c r="ELH13" s="93"/>
      <c r="ELI13" s="93"/>
      <c r="ELJ13" s="93"/>
      <c r="ELK13" s="93"/>
      <c r="ELL13" s="93"/>
      <c r="ELM13" s="93"/>
      <c r="ELN13" s="93"/>
      <c r="ELO13" s="93"/>
      <c r="ELP13" s="93"/>
      <c r="ELQ13" s="93"/>
      <c r="ELR13" s="93"/>
      <c r="ELS13" s="93"/>
      <c r="ELT13" s="93"/>
      <c r="ELU13" s="93"/>
      <c r="ELV13" s="93"/>
      <c r="ELW13" s="93"/>
      <c r="ELX13" s="93"/>
      <c r="ELY13" s="93"/>
      <c r="ELZ13" s="93"/>
      <c r="EMA13" s="93"/>
      <c r="EMB13" s="93"/>
      <c r="EMC13" s="93"/>
      <c r="EMD13" s="93"/>
      <c r="EME13" s="93"/>
      <c r="EMF13" s="93"/>
      <c r="EMG13" s="93"/>
      <c r="EMH13" s="93"/>
      <c r="EMI13" s="93"/>
      <c r="EMJ13" s="93"/>
      <c r="EMK13" s="93"/>
      <c r="EML13" s="93"/>
      <c r="EMM13" s="93"/>
      <c r="EMN13" s="93"/>
      <c r="EMO13" s="93"/>
      <c r="EMP13" s="93"/>
      <c r="EMQ13" s="93"/>
      <c r="EMR13" s="93"/>
      <c r="EMS13" s="93"/>
      <c r="EMT13" s="93"/>
      <c r="EMU13" s="93"/>
      <c r="EMV13" s="93"/>
      <c r="EMW13" s="93"/>
      <c r="EMX13" s="93"/>
      <c r="EMY13" s="93"/>
      <c r="EMZ13" s="93"/>
      <c r="ENA13" s="93"/>
      <c r="ENB13" s="93"/>
      <c r="ENC13" s="93"/>
      <c r="END13" s="93"/>
      <c r="ENE13" s="93"/>
      <c r="ENF13" s="93"/>
      <c r="ENG13" s="93"/>
      <c r="ENH13" s="93"/>
      <c r="ENI13" s="93"/>
      <c r="ENJ13" s="93"/>
      <c r="ENK13" s="93"/>
      <c r="ENL13" s="93"/>
      <c r="ENM13" s="93"/>
      <c r="ENN13" s="93"/>
      <c r="ENO13" s="93"/>
      <c r="ENP13" s="93"/>
      <c r="ENQ13" s="93"/>
      <c r="ENR13" s="93"/>
      <c r="ENS13" s="93"/>
      <c r="ENT13" s="93"/>
      <c r="ENU13" s="93"/>
      <c r="ENV13" s="93"/>
      <c r="ENW13" s="93"/>
      <c r="ENX13" s="93"/>
      <c r="ENY13" s="93"/>
      <c r="ENZ13" s="93"/>
      <c r="EOA13" s="93"/>
      <c r="EOB13" s="93"/>
      <c r="EOC13" s="93"/>
      <c r="EOD13" s="93"/>
      <c r="EOE13" s="93"/>
      <c r="EOF13" s="93"/>
      <c r="EOG13" s="93"/>
      <c r="EOH13" s="93"/>
      <c r="EOI13" s="93"/>
      <c r="EOJ13" s="93"/>
      <c r="EOK13" s="93"/>
      <c r="EOL13" s="93"/>
      <c r="EOM13" s="93"/>
      <c r="EON13" s="93"/>
      <c r="EOO13" s="93"/>
      <c r="EOP13" s="93"/>
      <c r="EOQ13" s="93"/>
      <c r="EOR13" s="93"/>
      <c r="EOS13" s="93"/>
      <c r="EOT13" s="93"/>
      <c r="EOU13" s="93"/>
      <c r="EOV13" s="93"/>
      <c r="EOW13" s="93"/>
      <c r="EOX13" s="93"/>
      <c r="EOY13" s="93"/>
      <c r="EOZ13" s="93"/>
      <c r="EPA13" s="93"/>
      <c r="EPB13" s="93"/>
      <c r="EPC13" s="93"/>
      <c r="EPD13" s="93"/>
      <c r="EPE13" s="93"/>
      <c r="EPF13" s="93"/>
      <c r="EPG13" s="93"/>
      <c r="EPH13" s="93"/>
      <c r="EPI13" s="93"/>
      <c r="EPJ13" s="93"/>
      <c r="EPK13" s="93"/>
      <c r="EPL13" s="93"/>
      <c r="EPM13" s="93"/>
      <c r="EPN13" s="93"/>
      <c r="EPO13" s="93"/>
      <c r="EPP13" s="93"/>
      <c r="EPQ13" s="93"/>
      <c r="EPR13" s="93"/>
      <c r="EPS13" s="93"/>
      <c r="EPT13" s="93"/>
      <c r="EPU13" s="93"/>
      <c r="EPV13" s="93"/>
      <c r="EPW13" s="93"/>
      <c r="EPX13" s="93"/>
      <c r="EPY13" s="93"/>
      <c r="EPZ13" s="93"/>
      <c r="EQA13" s="93"/>
      <c r="EQB13" s="93"/>
      <c r="EQC13" s="93"/>
      <c r="EQD13" s="93"/>
      <c r="EQE13" s="93"/>
      <c r="EQF13" s="93"/>
      <c r="EQG13" s="93"/>
      <c r="EQH13" s="93"/>
      <c r="EQI13" s="93"/>
      <c r="EQJ13" s="93"/>
      <c r="EQK13" s="93"/>
      <c r="EQL13" s="93"/>
      <c r="EQM13" s="93"/>
      <c r="EQN13" s="93"/>
      <c r="EQO13" s="93"/>
      <c r="EQP13" s="93"/>
      <c r="EQQ13" s="93"/>
      <c r="EQR13" s="93"/>
      <c r="EQS13" s="93"/>
      <c r="EQT13" s="93"/>
      <c r="EQU13" s="93"/>
      <c r="EQV13" s="93"/>
      <c r="EQW13" s="93"/>
      <c r="EQX13" s="93"/>
      <c r="EQY13" s="93"/>
      <c r="EQZ13" s="93"/>
      <c r="ERA13" s="93"/>
      <c r="ERB13" s="93"/>
      <c r="ERC13" s="93"/>
      <c r="ERD13" s="93"/>
      <c r="ERE13" s="93"/>
      <c r="ERF13" s="93"/>
      <c r="ERG13" s="93"/>
      <c r="ERH13" s="93"/>
      <c r="ERI13" s="93"/>
      <c r="ERJ13" s="93"/>
      <c r="ERK13" s="93"/>
      <c r="ERL13" s="93"/>
      <c r="ERM13" s="93"/>
      <c r="ERN13" s="93"/>
      <c r="ERO13" s="93"/>
      <c r="ERP13" s="93"/>
      <c r="ERQ13" s="93"/>
      <c r="ERR13" s="93"/>
      <c r="ERS13" s="93"/>
      <c r="ERT13" s="93"/>
      <c r="ERU13" s="93"/>
      <c r="ERV13" s="93"/>
      <c r="ERW13" s="93"/>
      <c r="ERX13" s="93"/>
      <c r="ERY13" s="93"/>
      <c r="ERZ13" s="93"/>
      <c r="ESA13" s="93"/>
      <c r="ESB13" s="93"/>
      <c r="ESC13" s="93"/>
      <c r="ESD13" s="93"/>
      <c r="ESE13" s="93"/>
      <c r="ESF13" s="93"/>
      <c r="ESG13" s="93"/>
      <c r="ESH13" s="93"/>
      <c r="ESI13" s="93"/>
      <c r="ESJ13" s="93"/>
      <c r="ESK13" s="93"/>
      <c r="ESL13" s="93"/>
      <c r="ESM13" s="93"/>
      <c r="ESN13" s="93"/>
      <c r="ESO13" s="93"/>
      <c r="ESP13" s="93"/>
      <c r="ESQ13" s="93"/>
      <c r="ESR13" s="93"/>
      <c r="ESS13" s="93"/>
      <c r="EST13" s="93"/>
      <c r="ESU13" s="93"/>
      <c r="ESV13" s="93"/>
      <c r="ESW13" s="93"/>
      <c r="ESX13" s="93"/>
      <c r="ESY13" s="93"/>
      <c r="ESZ13" s="93"/>
      <c r="ETA13" s="93"/>
      <c r="ETB13" s="93"/>
      <c r="ETC13" s="93"/>
      <c r="ETD13" s="93"/>
      <c r="ETE13" s="93"/>
      <c r="ETF13" s="93"/>
      <c r="ETG13" s="93"/>
      <c r="ETH13" s="93"/>
      <c r="ETI13" s="93"/>
      <c r="ETJ13" s="93"/>
      <c r="ETK13" s="93"/>
      <c r="ETL13" s="93"/>
      <c r="ETM13" s="93"/>
      <c r="ETN13" s="93"/>
      <c r="ETO13" s="93"/>
      <c r="ETP13" s="93"/>
      <c r="ETQ13" s="93"/>
      <c r="ETR13" s="93"/>
      <c r="ETS13" s="93"/>
      <c r="ETT13" s="93"/>
      <c r="ETU13" s="93"/>
      <c r="ETV13" s="93"/>
      <c r="ETW13" s="93"/>
      <c r="ETX13" s="93"/>
      <c r="ETY13" s="93"/>
      <c r="ETZ13" s="93"/>
      <c r="EUA13" s="93"/>
      <c r="EUB13" s="93"/>
      <c r="EUC13" s="93"/>
      <c r="EUD13" s="93"/>
      <c r="EUE13" s="93"/>
      <c r="EUF13" s="93"/>
      <c r="EUG13" s="93"/>
      <c r="EUH13" s="93"/>
      <c r="EUI13" s="93"/>
      <c r="EUJ13" s="93"/>
      <c r="EUK13" s="93"/>
      <c r="EUL13" s="93"/>
      <c r="EUM13" s="93"/>
      <c r="EUN13" s="93"/>
      <c r="EUO13" s="93"/>
      <c r="EUP13" s="93"/>
      <c r="EUQ13" s="93"/>
      <c r="EUR13" s="93"/>
      <c r="EUS13" s="93"/>
      <c r="EUT13" s="93"/>
      <c r="EUU13" s="93"/>
      <c r="EUV13" s="93"/>
      <c r="EUW13" s="93"/>
      <c r="EUX13" s="93"/>
      <c r="EUY13" s="93"/>
      <c r="EUZ13" s="93"/>
      <c r="EVA13" s="93"/>
      <c r="EVB13" s="93"/>
      <c r="EVC13" s="93"/>
      <c r="EVD13" s="93"/>
      <c r="EVE13" s="93"/>
      <c r="EVF13" s="93"/>
      <c r="EVG13" s="93"/>
      <c r="EVH13" s="93"/>
      <c r="EVI13" s="93"/>
      <c r="EVJ13" s="93"/>
      <c r="EVK13" s="93"/>
      <c r="EVL13" s="93"/>
      <c r="EVM13" s="93"/>
      <c r="EVN13" s="93"/>
      <c r="EVO13" s="93"/>
      <c r="EVP13" s="93"/>
      <c r="EVQ13" s="93"/>
      <c r="EVR13" s="93"/>
      <c r="EVS13" s="93"/>
      <c r="EVT13" s="93"/>
      <c r="EVU13" s="93"/>
      <c r="EVV13" s="93"/>
      <c r="EVW13" s="93"/>
      <c r="EVX13" s="93"/>
      <c r="EVY13" s="93"/>
      <c r="EVZ13" s="93"/>
      <c r="EWA13" s="93"/>
      <c r="EWB13" s="93"/>
      <c r="EWC13" s="93"/>
      <c r="EWD13" s="93"/>
      <c r="EWE13" s="93"/>
      <c r="EWF13" s="93"/>
      <c r="EWG13" s="93"/>
      <c r="EWH13" s="93"/>
      <c r="EWI13" s="93"/>
      <c r="EWJ13" s="93"/>
      <c r="EWK13" s="93"/>
      <c r="EWL13" s="93"/>
      <c r="EWM13" s="93"/>
      <c r="EWN13" s="93"/>
      <c r="EWO13" s="93"/>
      <c r="EWP13" s="93"/>
      <c r="EWQ13" s="93"/>
      <c r="EWR13" s="93"/>
      <c r="EWS13" s="93"/>
      <c r="EWT13" s="93"/>
      <c r="EWU13" s="93"/>
      <c r="EWV13" s="93"/>
      <c r="EWW13" s="93"/>
      <c r="EWX13" s="93"/>
      <c r="EWY13" s="93"/>
      <c r="EWZ13" s="93"/>
      <c r="EXA13" s="93"/>
      <c r="EXB13" s="93"/>
      <c r="EXC13" s="93"/>
      <c r="EXD13" s="93"/>
      <c r="EXE13" s="93"/>
      <c r="EXF13" s="93"/>
      <c r="EXG13" s="93"/>
      <c r="EXH13" s="93"/>
      <c r="EXI13" s="93"/>
      <c r="EXJ13" s="93"/>
      <c r="EXK13" s="93"/>
      <c r="EXL13" s="93"/>
      <c r="EXM13" s="93"/>
      <c r="EXN13" s="93"/>
      <c r="EXO13" s="93"/>
      <c r="EXP13" s="93"/>
      <c r="EXQ13" s="93"/>
      <c r="EXR13" s="93"/>
      <c r="EXS13" s="93"/>
      <c r="EXT13" s="93"/>
      <c r="EXU13" s="93"/>
      <c r="EXV13" s="93"/>
      <c r="EXW13" s="93"/>
      <c r="EXX13" s="93"/>
      <c r="EXY13" s="93"/>
      <c r="EXZ13" s="93"/>
      <c r="EYA13" s="93"/>
      <c r="EYB13" s="93"/>
      <c r="EYC13" s="93"/>
      <c r="EYD13" s="93"/>
      <c r="EYE13" s="93"/>
      <c r="EYF13" s="93"/>
      <c r="EYG13" s="93"/>
      <c r="EYH13" s="93"/>
      <c r="EYI13" s="93"/>
      <c r="EYJ13" s="93"/>
      <c r="EYK13" s="93"/>
      <c r="EYL13" s="93"/>
      <c r="EYM13" s="93"/>
      <c r="EYN13" s="93"/>
      <c r="EYO13" s="93"/>
      <c r="EYP13" s="93"/>
      <c r="EYQ13" s="93"/>
      <c r="EYR13" s="93"/>
      <c r="EYS13" s="93"/>
      <c r="EYT13" s="93"/>
      <c r="EYU13" s="93"/>
      <c r="EYV13" s="93"/>
      <c r="EYW13" s="93"/>
      <c r="EYX13" s="93"/>
      <c r="EYY13" s="93"/>
      <c r="EYZ13" s="93"/>
      <c r="EZA13" s="93"/>
      <c r="EZB13" s="93"/>
      <c r="EZC13" s="93"/>
      <c r="EZD13" s="93"/>
      <c r="EZE13" s="93"/>
      <c r="EZF13" s="93"/>
      <c r="EZG13" s="93"/>
      <c r="EZH13" s="93"/>
      <c r="EZI13" s="93"/>
      <c r="EZJ13" s="93"/>
      <c r="EZK13" s="93"/>
      <c r="EZL13" s="93"/>
      <c r="EZM13" s="93"/>
      <c r="EZN13" s="93"/>
      <c r="EZO13" s="93"/>
      <c r="EZP13" s="93"/>
      <c r="EZQ13" s="93"/>
      <c r="EZR13" s="93"/>
      <c r="EZS13" s="93"/>
      <c r="EZT13" s="93"/>
      <c r="EZU13" s="93"/>
      <c r="EZV13" s="93"/>
      <c r="EZW13" s="93"/>
      <c r="EZX13" s="93"/>
      <c r="EZY13" s="93"/>
      <c r="EZZ13" s="93"/>
      <c r="FAA13" s="93"/>
      <c r="FAB13" s="93"/>
      <c r="FAC13" s="93"/>
      <c r="FAD13" s="93"/>
      <c r="FAE13" s="93"/>
      <c r="FAF13" s="93"/>
      <c r="FAG13" s="93"/>
      <c r="FAH13" s="93"/>
      <c r="FAI13" s="93"/>
      <c r="FAJ13" s="93"/>
      <c r="FAK13" s="93"/>
      <c r="FAL13" s="93"/>
      <c r="FAM13" s="93"/>
      <c r="FAN13" s="93"/>
      <c r="FAO13" s="93"/>
      <c r="FAP13" s="93"/>
      <c r="FAQ13" s="93"/>
      <c r="FAR13" s="93"/>
      <c r="FAS13" s="93"/>
      <c r="FAT13" s="93"/>
      <c r="FAU13" s="93"/>
      <c r="FAV13" s="93"/>
      <c r="FAW13" s="93"/>
      <c r="FAX13" s="93"/>
      <c r="FAY13" s="93"/>
      <c r="FAZ13" s="93"/>
      <c r="FBA13" s="93"/>
      <c r="FBB13" s="93"/>
      <c r="FBC13" s="93"/>
      <c r="FBD13" s="93"/>
      <c r="FBE13" s="93"/>
      <c r="FBF13" s="93"/>
      <c r="FBG13" s="93"/>
      <c r="FBH13" s="93"/>
      <c r="FBI13" s="93"/>
      <c r="FBJ13" s="93"/>
      <c r="FBK13" s="93"/>
      <c r="FBL13" s="93"/>
      <c r="FBM13" s="93"/>
      <c r="FBN13" s="93"/>
      <c r="FBO13" s="93"/>
      <c r="FBP13" s="93"/>
      <c r="FBQ13" s="93"/>
      <c r="FBR13" s="93"/>
      <c r="FBS13" s="93"/>
      <c r="FBT13" s="93"/>
      <c r="FBU13" s="93"/>
      <c r="FBV13" s="93"/>
      <c r="FBW13" s="93"/>
      <c r="FBX13" s="93"/>
      <c r="FBY13" s="93"/>
      <c r="FBZ13" s="93"/>
      <c r="FCA13" s="93"/>
      <c r="FCB13" s="93"/>
      <c r="FCC13" s="93"/>
      <c r="FCD13" s="93"/>
      <c r="FCE13" s="93"/>
      <c r="FCF13" s="93"/>
      <c r="FCG13" s="93"/>
      <c r="FCH13" s="93"/>
      <c r="FCI13" s="93"/>
      <c r="FCJ13" s="93"/>
      <c r="FCK13" s="93"/>
      <c r="FCL13" s="93"/>
      <c r="FCM13" s="93"/>
      <c r="FCN13" s="93"/>
      <c r="FCO13" s="93"/>
      <c r="FCP13" s="93"/>
      <c r="FCQ13" s="93"/>
      <c r="FCR13" s="93"/>
      <c r="FCS13" s="93"/>
      <c r="FCT13" s="93"/>
      <c r="FCU13" s="93"/>
      <c r="FCV13" s="93"/>
      <c r="FCW13" s="93"/>
      <c r="FCX13" s="93"/>
      <c r="FCY13" s="93"/>
      <c r="FCZ13" s="93"/>
      <c r="FDA13" s="93"/>
      <c r="FDB13" s="93"/>
      <c r="FDC13" s="93"/>
      <c r="FDD13" s="93"/>
      <c r="FDE13" s="93"/>
      <c r="FDF13" s="93"/>
      <c r="FDG13" s="93"/>
      <c r="FDH13" s="93"/>
      <c r="FDI13" s="93"/>
      <c r="FDJ13" s="93"/>
      <c r="FDK13" s="93"/>
      <c r="FDL13" s="93"/>
      <c r="FDM13" s="93"/>
      <c r="FDN13" s="93"/>
      <c r="FDO13" s="93"/>
      <c r="FDP13" s="93"/>
      <c r="FDQ13" s="93"/>
      <c r="FDR13" s="93"/>
      <c r="FDS13" s="93"/>
      <c r="FDT13" s="93"/>
      <c r="FDU13" s="93"/>
      <c r="FDV13" s="93"/>
      <c r="FDW13" s="93"/>
      <c r="FDX13" s="93"/>
      <c r="FDY13" s="93"/>
      <c r="FDZ13" s="93"/>
      <c r="FEA13" s="93"/>
      <c r="FEB13" s="93"/>
      <c r="FEC13" s="93"/>
      <c r="FED13" s="93"/>
      <c r="FEE13" s="93"/>
      <c r="FEF13" s="93"/>
      <c r="FEG13" s="93"/>
      <c r="FEH13" s="93"/>
      <c r="FEI13" s="93"/>
      <c r="FEJ13" s="93"/>
      <c r="FEK13" s="93"/>
      <c r="FEL13" s="93"/>
      <c r="FEM13" s="93"/>
      <c r="FEN13" s="93"/>
      <c r="FEO13" s="93"/>
      <c r="FEP13" s="93"/>
      <c r="FEQ13" s="93"/>
      <c r="FER13" s="93"/>
      <c r="FES13" s="93"/>
      <c r="FET13" s="93"/>
      <c r="FEU13" s="93"/>
      <c r="FEV13" s="93"/>
      <c r="FEW13" s="93"/>
      <c r="FEX13" s="93"/>
      <c r="FEY13" s="93"/>
      <c r="FEZ13" s="93"/>
      <c r="FFA13" s="93"/>
      <c r="FFB13" s="93"/>
      <c r="FFC13" s="93"/>
      <c r="FFD13" s="93"/>
      <c r="FFE13" s="93"/>
      <c r="FFF13" s="93"/>
      <c r="FFG13" s="93"/>
      <c r="FFH13" s="93"/>
      <c r="FFI13" s="93"/>
      <c r="FFJ13" s="93"/>
      <c r="FFK13" s="93"/>
      <c r="FFL13" s="93"/>
      <c r="FFM13" s="93"/>
      <c r="FFN13" s="93"/>
      <c r="FFO13" s="93"/>
      <c r="FFP13" s="93"/>
      <c r="FFQ13" s="93"/>
      <c r="FFR13" s="93"/>
      <c r="FFS13" s="93"/>
      <c r="FFT13" s="93"/>
      <c r="FFU13" s="93"/>
      <c r="FFV13" s="93"/>
      <c r="FFW13" s="93"/>
      <c r="FFX13" s="93"/>
      <c r="FFY13" s="93"/>
      <c r="FFZ13" s="93"/>
      <c r="FGA13" s="93"/>
      <c r="FGB13" s="93"/>
      <c r="FGC13" s="93"/>
      <c r="FGD13" s="93"/>
      <c r="FGE13" s="93"/>
      <c r="FGF13" s="93"/>
      <c r="FGG13" s="93"/>
      <c r="FGH13" s="93"/>
      <c r="FGI13" s="93"/>
      <c r="FGJ13" s="93"/>
      <c r="FGK13" s="93"/>
      <c r="FGL13" s="93"/>
      <c r="FGM13" s="93"/>
      <c r="FGN13" s="93"/>
      <c r="FGO13" s="93"/>
      <c r="FGP13" s="93"/>
      <c r="FGQ13" s="93"/>
      <c r="FGR13" s="93"/>
      <c r="FGS13" s="93"/>
      <c r="FGT13" s="93"/>
      <c r="FGU13" s="93"/>
      <c r="FGV13" s="93"/>
      <c r="FGW13" s="93"/>
      <c r="FGX13" s="93"/>
      <c r="FGY13" s="93"/>
      <c r="FGZ13" s="93"/>
      <c r="FHA13" s="93"/>
      <c r="FHB13" s="93"/>
      <c r="FHC13" s="93"/>
      <c r="FHD13" s="93"/>
      <c r="FHE13" s="93"/>
      <c r="FHF13" s="93"/>
      <c r="FHG13" s="93"/>
      <c r="FHH13" s="93"/>
      <c r="FHI13" s="93"/>
      <c r="FHJ13" s="93"/>
      <c r="FHK13" s="93"/>
      <c r="FHL13" s="93"/>
      <c r="FHM13" s="93"/>
      <c r="FHN13" s="93"/>
      <c r="FHO13" s="93"/>
      <c r="FHP13" s="93"/>
      <c r="FHQ13" s="93"/>
      <c r="FHR13" s="93"/>
      <c r="FHS13" s="93"/>
      <c r="FHT13" s="93"/>
      <c r="FHU13" s="93"/>
      <c r="FHV13" s="93"/>
      <c r="FHW13" s="93"/>
      <c r="FHX13" s="93"/>
      <c r="FHY13" s="93"/>
      <c r="FHZ13" s="93"/>
      <c r="FIA13" s="93"/>
      <c r="FIB13" s="93"/>
      <c r="FIC13" s="93"/>
      <c r="FID13" s="93"/>
      <c r="FIE13" s="93"/>
      <c r="FIF13" s="93"/>
      <c r="FIG13" s="93"/>
      <c r="FIH13" s="93"/>
      <c r="FII13" s="93"/>
      <c r="FIJ13" s="93"/>
      <c r="FIK13" s="93"/>
      <c r="FIL13" s="93"/>
      <c r="FIM13" s="93"/>
      <c r="FIN13" s="93"/>
      <c r="FIO13" s="93"/>
      <c r="FIP13" s="93"/>
      <c r="FIQ13" s="93"/>
      <c r="FIR13" s="93"/>
      <c r="FIS13" s="93"/>
      <c r="FIT13" s="93"/>
      <c r="FIU13" s="93"/>
      <c r="FIV13" s="93"/>
      <c r="FIW13" s="93"/>
      <c r="FIX13" s="93"/>
      <c r="FIY13" s="93"/>
      <c r="FIZ13" s="93"/>
      <c r="FJA13" s="93"/>
      <c r="FJB13" s="93"/>
      <c r="FJC13" s="93"/>
      <c r="FJD13" s="93"/>
      <c r="FJE13" s="93"/>
      <c r="FJF13" s="93"/>
      <c r="FJG13" s="93"/>
      <c r="FJH13" s="93"/>
      <c r="FJI13" s="93"/>
      <c r="FJJ13" s="93"/>
      <c r="FJK13" s="93"/>
      <c r="FJL13" s="93"/>
      <c r="FJM13" s="93"/>
      <c r="FJN13" s="93"/>
      <c r="FJO13" s="93"/>
      <c r="FJP13" s="93"/>
      <c r="FJQ13" s="93"/>
      <c r="FJR13" s="93"/>
      <c r="FJS13" s="93"/>
      <c r="FJT13" s="93"/>
      <c r="FJU13" s="93"/>
      <c r="FJV13" s="93"/>
      <c r="FJW13" s="93"/>
      <c r="FJX13" s="93"/>
      <c r="FJY13" s="93"/>
      <c r="FJZ13" s="93"/>
      <c r="FKA13" s="93"/>
      <c r="FKB13" s="93"/>
      <c r="FKC13" s="93"/>
      <c r="FKD13" s="93"/>
      <c r="FKE13" s="93"/>
      <c r="FKF13" s="93"/>
      <c r="FKG13" s="93"/>
      <c r="FKH13" s="93"/>
      <c r="FKI13" s="93"/>
      <c r="FKJ13" s="93"/>
      <c r="FKK13" s="93"/>
      <c r="FKL13" s="93"/>
      <c r="FKM13" s="93"/>
      <c r="FKN13" s="93"/>
      <c r="FKO13" s="93"/>
      <c r="FKP13" s="93"/>
      <c r="FKQ13" s="93"/>
      <c r="FKR13" s="93"/>
      <c r="FKS13" s="93"/>
      <c r="FKT13" s="93"/>
      <c r="FKU13" s="93"/>
      <c r="FKV13" s="93"/>
      <c r="FKW13" s="93"/>
      <c r="FKX13" s="93"/>
      <c r="FKY13" s="93"/>
      <c r="FKZ13" s="93"/>
      <c r="FLA13" s="93"/>
      <c r="FLB13" s="93"/>
      <c r="FLC13" s="93"/>
      <c r="FLD13" s="93"/>
      <c r="FLE13" s="93"/>
      <c r="FLF13" s="93"/>
      <c r="FLG13" s="93"/>
      <c r="FLH13" s="93"/>
      <c r="FLI13" s="93"/>
      <c r="FLJ13" s="93"/>
      <c r="FLK13" s="93"/>
      <c r="FLL13" s="93"/>
      <c r="FLM13" s="93"/>
      <c r="FLN13" s="93"/>
      <c r="FLO13" s="93"/>
      <c r="FLP13" s="93"/>
      <c r="FLQ13" s="93"/>
      <c r="FLR13" s="93"/>
      <c r="FLS13" s="93"/>
      <c r="FLT13" s="93"/>
      <c r="FLU13" s="93"/>
      <c r="FLV13" s="93"/>
      <c r="FLW13" s="93"/>
      <c r="FLX13" s="93"/>
      <c r="FLY13" s="93"/>
      <c r="FLZ13" s="93"/>
      <c r="FMA13" s="93"/>
      <c r="FMB13" s="93"/>
      <c r="FMC13" s="93"/>
      <c r="FMD13" s="93"/>
      <c r="FME13" s="93"/>
      <c r="FMF13" s="93"/>
      <c r="FMG13" s="93"/>
      <c r="FMH13" s="93"/>
      <c r="FMI13" s="93"/>
      <c r="FMJ13" s="93"/>
      <c r="FMK13" s="93"/>
      <c r="FML13" s="93"/>
      <c r="FMM13" s="93"/>
      <c r="FMN13" s="93"/>
      <c r="FMO13" s="93"/>
      <c r="FMP13" s="93"/>
      <c r="FMQ13" s="93"/>
      <c r="FMR13" s="93"/>
      <c r="FMS13" s="93"/>
      <c r="FMT13" s="93"/>
      <c r="FMU13" s="93"/>
      <c r="FMV13" s="93"/>
      <c r="FMW13" s="93"/>
      <c r="FMX13" s="93"/>
      <c r="FMY13" s="93"/>
      <c r="FMZ13" s="93"/>
      <c r="FNA13" s="93"/>
      <c r="FNB13" s="93"/>
      <c r="FNC13" s="93"/>
      <c r="FND13" s="93"/>
      <c r="FNE13" s="93"/>
      <c r="FNF13" s="93"/>
      <c r="FNG13" s="93"/>
      <c r="FNH13" s="93"/>
      <c r="FNI13" s="93"/>
      <c r="FNJ13" s="93"/>
      <c r="FNK13" s="93"/>
      <c r="FNL13" s="93"/>
      <c r="FNM13" s="93"/>
      <c r="FNN13" s="93"/>
      <c r="FNO13" s="93"/>
      <c r="FNP13" s="93"/>
      <c r="FNQ13" s="93"/>
      <c r="FNR13" s="93"/>
      <c r="FNS13" s="93"/>
      <c r="FNT13" s="93"/>
      <c r="FNU13" s="93"/>
      <c r="FNV13" s="93"/>
      <c r="FNW13" s="93"/>
      <c r="FNX13" s="93"/>
      <c r="FNY13" s="93"/>
      <c r="FNZ13" s="93"/>
      <c r="FOA13" s="93"/>
      <c r="FOB13" s="93"/>
      <c r="FOC13" s="93"/>
      <c r="FOD13" s="93"/>
      <c r="FOE13" s="93"/>
      <c r="FOF13" s="93"/>
      <c r="FOG13" s="93"/>
      <c r="FOH13" s="93"/>
      <c r="FOI13" s="93"/>
      <c r="FOJ13" s="93"/>
      <c r="FOK13" s="93"/>
      <c r="FOL13" s="93"/>
      <c r="FOM13" s="93"/>
      <c r="FON13" s="93"/>
      <c r="FOO13" s="93"/>
      <c r="FOP13" s="93"/>
      <c r="FOQ13" s="93"/>
      <c r="FOR13" s="93"/>
      <c r="FOS13" s="93"/>
      <c r="FOT13" s="93"/>
      <c r="FOU13" s="93"/>
      <c r="FOV13" s="93"/>
      <c r="FOW13" s="93"/>
      <c r="FOX13" s="93"/>
      <c r="FOY13" s="93"/>
      <c r="FOZ13" s="93"/>
      <c r="FPA13" s="93"/>
      <c r="FPB13" s="93"/>
      <c r="FPC13" s="93"/>
      <c r="FPD13" s="93"/>
      <c r="FPE13" s="93"/>
      <c r="FPF13" s="93"/>
      <c r="FPG13" s="93"/>
      <c r="FPH13" s="93"/>
      <c r="FPI13" s="93"/>
      <c r="FPJ13" s="93"/>
      <c r="FPK13" s="93"/>
      <c r="FPL13" s="93"/>
      <c r="FPM13" s="93"/>
      <c r="FPN13" s="93"/>
      <c r="FPO13" s="93"/>
      <c r="FPP13" s="93"/>
      <c r="FPQ13" s="93"/>
      <c r="FPR13" s="93"/>
      <c r="FPS13" s="93"/>
      <c r="FPT13" s="93"/>
      <c r="FPU13" s="93"/>
      <c r="FPV13" s="93"/>
      <c r="FPW13" s="93"/>
      <c r="FPX13" s="93"/>
      <c r="FPY13" s="93"/>
      <c r="FPZ13" s="93"/>
      <c r="FQA13" s="93"/>
      <c r="FQB13" s="93"/>
      <c r="FQC13" s="93"/>
      <c r="FQD13" s="93"/>
      <c r="FQE13" s="93"/>
      <c r="FQF13" s="93"/>
      <c r="FQG13" s="93"/>
      <c r="FQH13" s="93"/>
      <c r="FQI13" s="93"/>
      <c r="FQJ13" s="93"/>
      <c r="FQK13" s="93"/>
      <c r="FQL13" s="93"/>
      <c r="FQM13" s="93"/>
      <c r="FQN13" s="93"/>
      <c r="FQO13" s="93"/>
      <c r="FQP13" s="93"/>
      <c r="FQQ13" s="93"/>
      <c r="FQR13" s="93"/>
      <c r="FQS13" s="93"/>
      <c r="FQT13" s="93"/>
      <c r="FQU13" s="93"/>
      <c r="FQV13" s="93"/>
      <c r="FQW13" s="93"/>
      <c r="FQX13" s="93"/>
      <c r="FQY13" s="93"/>
      <c r="FQZ13" s="93"/>
      <c r="FRA13" s="93"/>
      <c r="FRB13" s="93"/>
      <c r="FRC13" s="93"/>
      <c r="FRD13" s="93"/>
      <c r="FRE13" s="93"/>
      <c r="FRF13" s="93"/>
      <c r="FRG13" s="93"/>
      <c r="FRH13" s="93"/>
      <c r="FRI13" s="93"/>
      <c r="FRJ13" s="93"/>
      <c r="FRK13" s="93"/>
      <c r="FRL13" s="93"/>
      <c r="FRM13" s="93"/>
      <c r="FRN13" s="93"/>
      <c r="FRO13" s="93"/>
      <c r="FRP13" s="93"/>
      <c r="FRQ13" s="93"/>
      <c r="FRR13" s="93"/>
      <c r="FRS13" s="93"/>
      <c r="FRT13" s="93"/>
      <c r="FRU13" s="93"/>
      <c r="FRV13" s="93"/>
      <c r="FRW13" s="93"/>
      <c r="FRX13" s="93"/>
      <c r="FRY13" s="93"/>
      <c r="FRZ13" s="93"/>
      <c r="FSA13" s="93"/>
      <c r="FSB13" s="93"/>
      <c r="FSC13" s="93"/>
      <c r="FSD13" s="93"/>
      <c r="FSE13" s="93"/>
      <c r="FSF13" s="93"/>
      <c r="FSG13" s="93"/>
      <c r="FSH13" s="93"/>
      <c r="FSI13" s="93"/>
      <c r="FSJ13" s="93"/>
      <c r="FSK13" s="93"/>
      <c r="FSL13" s="93"/>
      <c r="FSM13" s="93"/>
      <c r="FSN13" s="93"/>
      <c r="FSO13" s="93"/>
      <c r="FSP13" s="93"/>
      <c r="FSQ13" s="93"/>
      <c r="FSR13" s="93"/>
      <c r="FSS13" s="93"/>
      <c r="FST13" s="93"/>
      <c r="FSU13" s="93"/>
      <c r="FSV13" s="93"/>
      <c r="FSW13" s="93"/>
      <c r="FSX13" s="93"/>
      <c r="FSY13" s="93"/>
      <c r="FSZ13" s="93"/>
      <c r="FTA13" s="93"/>
      <c r="FTB13" s="93"/>
      <c r="FTC13" s="93"/>
      <c r="FTD13" s="93"/>
      <c r="FTE13" s="93"/>
      <c r="FTF13" s="93"/>
      <c r="FTG13" s="93"/>
      <c r="FTH13" s="93"/>
      <c r="FTI13" s="93"/>
      <c r="FTJ13" s="93"/>
      <c r="FTK13" s="93"/>
      <c r="FTL13" s="93"/>
      <c r="FTM13" s="93"/>
      <c r="FTN13" s="93"/>
      <c r="FTO13" s="93"/>
      <c r="FTP13" s="93"/>
      <c r="FTQ13" s="93"/>
      <c r="FTR13" s="93"/>
      <c r="FTS13" s="93"/>
      <c r="FTT13" s="93"/>
      <c r="FTU13" s="93"/>
      <c r="FTV13" s="93"/>
      <c r="FTW13" s="93"/>
      <c r="FTX13" s="93"/>
      <c r="FTY13" s="93"/>
      <c r="FTZ13" s="93"/>
      <c r="FUA13" s="93"/>
      <c r="FUB13" s="93"/>
      <c r="FUC13" s="93"/>
      <c r="FUD13" s="93"/>
      <c r="FUE13" s="93"/>
      <c r="FUF13" s="93"/>
      <c r="FUG13" s="93"/>
      <c r="FUH13" s="93"/>
      <c r="FUI13" s="93"/>
      <c r="FUJ13" s="93"/>
      <c r="FUK13" s="93"/>
      <c r="FUL13" s="93"/>
      <c r="FUM13" s="93"/>
      <c r="FUN13" s="93"/>
      <c r="FUO13" s="93"/>
      <c r="FUP13" s="93"/>
      <c r="FUQ13" s="93"/>
      <c r="FUR13" s="93"/>
      <c r="FUS13" s="93"/>
      <c r="FUT13" s="93"/>
      <c r="FUU13" s="93"/>
      <c r="FUV13" s="93"/>
      <c r="FUW13" s="93"/>
      <c r="FUX13" s="93"/>
      <c r="FUY13" s="93"/>
      <c r="FUZ13" s="93"/>
      <c r="FVA13" s="93"/>
      <c r="FVB13" s="93"/>
      <c r="FVC13" s="93"/>
      <c r="FVD13" s="93"/>
      <c r="FVE13" s="93"/>
      <c r="FVF13" s="93"/>
      <c r="FVG13" s="93"/>
      <c r="FVH13" s="93"/>
      <c r="FVI13" s="93"/>
      <c r="FVJ13" s="93"/>
      <c r="FVK13" s="93"/>
      <c r="FVL13" s="93"/>
      <c r="FVM13" s="93"/>
      <c r="FVN13" s="93"/>
      <c r="FVO13" s="93"/>
      <c r="FVP13" s="93"/>
      <c r="FVQ13" s="93"/>
      <c r="FVR13" s="93"/>
      <c r="FVS13" s="93"/>
      <c r="FVT13" s="93"/>
      <c r="FVU13" s="93"/>
      <c r="FVV13" s="93"/>
      <c r="FVW13" s="93"/>
      <c r="FVX13" s="93"/>
      <c r="FVY13" s="93"/>
      <c r="FVZ13" s="93"/>
      <c r="FWA13" s="93"/>
      <c r="FWB13" s="93"/>
      <c r="FWC13" s="93"/>
      <c r="FWD13" s="93"/>
      <c r="FWE13" s="93"/>
      <c r="FWF13" s="93"/>
      <c r="FWG13" s="93"/>
      <c r="FWH13" s="93"/>
      <c r="FWI13" s="93"/>
      <c r="FWJ13" s="93"/>
      <c r="FWK13" s="93"/>
      <c r="FWL13" s="93"/>
      <c r="FWM13" s="93"/>
      <c r="FWN13" s="93"/>
      <c r="FWO13" s="93"/>
      <c r="FWP13" s="93"/>
      <c r="FWQ13" s="93"/>
      <c r="FWR13" s="93"/>
      <c r="FWS13" s="93"/>
      <c r="FWT13" s="93"/>
      <c r="FWU13" s="93"/>
      <c r="FWV13" s="93"/>
      <c r="FWW13" s="93"/>
      <c r="FWX13" s="93"/>
      <c r="FWY13" s="93"/>
      <c r="FWZ13" s="93"/>
      <c r="FXA13" s="93"/>
      <c r="FXB13" s="93"/>
      <c r="FXC13" s="93"/>
      <c r="FXD13" s="93"/>
      <c r="FXE13" s="93"/>
      <c r="FXF13" s="93"/>
      <c r="FXG13" s="93"/>
      <c r="FXH13" s="93"/>
      <c r="FXI13" s="93"/>
      <c r="FXJ13" s="93"/>
      <c r="FXK13" s="93"/>
      <c r="FXL13" s="93"/>
      <c r="FXM13" s="93"/>
      <c r="FXN13" s="93"/>
      <c r="FXO13" s="93"/>
      <c r="FXP13" s="93"/>
      <c r="FXQ13" s="93"/>
      <c r="FXR13" s="93"/>
      <c r="FXS13" s="93"/>
      <c r="FXT13" s="93"/>
      <c r="FXU13" s="93"/>
      <c r="FXV13" s="93"/>
      <c r="FXW13" s="93"/>
      <c r="FXX13" s="93"/>
      <c r="FXY13" s="93"/>
      <c r="FXZ13" s="93"/>
      <c r="FYA13" s="93"/>
      <c r="FYB13" s="93"/>
      <c r="FYC13" s="93"/>
      <c r="FYD13" s="93"/>
      <c r="FYE13" s="93"/>
      <c r="FYF13" s="93"/>
      <c r="FYG13" s="93"/>
      <c r="FYH13" s="93"/>
      <c r="FYI13" s="93"/>
      <c r="FYJ13" s="93"/>
      <c r="FYK13" s="93"/>
      <c r="FYL13" s="93"/>
      <c r="FYM13" s="93"/>
      <c r="FYN13" s="93"/>
      <c r="FYO13" s="93"/>
      <c r="FYP13" s="93"/>
      <c r="FYQ13" s="93"/>
      <c r="FYR13" s="93"/>
      <c r="FYS13" s="93"/>
      <c r="FYT13" s="93"/>
      <c r="FYU13" s="93"/>
      <c r="FYV13" s="93"/>
      <c r="FYW13" s="93"/>
      <c r="FYX13" s="93"/>
      <c r="FYY13" s="93"/>
      <c r="FYZ13" s="93"/>
      <c r="FZA13" s="93"/>
      <c r="FZB13" s="93"/>
      <c r="FZC13" s="93"/>
      <c r="FZD13" s="93"/>
      <c r="FZE13" s="93"/>
      <c r="FZF13" s="93"/>
      <c r="FZG13" s="93"/>
      <c r="FZH13" s="93"/>
      <c r="FZI13" s="93"/>
      <c r="FZJ13" s="93"/>
      <c r="FZK13" s="93"/>
      <c r="FZL13" s="93"/>
      <c r="FZM13" s="93"/>
      <c r="FZN13" s="93"/>
      <c r="FZO13" s="93"/>
      <c r="FZP13" s="93"/>
      <c r="FZQ13" s="93"/>
      <c r="FZR13" s="93"/>
      <c r="FZS13" s="93"/>
      <c r="FZT13" s="93"/>
      <c r="FZU13" s="93"/>
      <c r="FZV13" s="93"/>
      <c r="FZW13" s="93"/>
      <c r="FZX13" s="93"/>
      <c r="FZY13" s="93"/>
      <c r="FZZ13" s="93"/>
      <c r="GAA13" s="93"/>
      <c r="GAB13" s="93"/>
      <c r="GAC13" s="93"/>
      <c r="GAD13" s="93"/>
      <c r="GAE13" s="93"/>
      <c r="GAF13" s="93"/>
      <c r="GAG13" s="93"/>
      <c r="GAH13" s="93"/>
      <c r="GAI13" s="93"/>
      <c r="GAJ13" s="93"/>
      <c r="GAK13" s="93"/>
      <c r="GAL13" s="93"/>
      <c r="GAM13" s="93"/>
      <c r="GAN13" s="93"/>
      <c r="GAO13" s="93"/>
      <c r="GAP13" s="93"/>
      <c r="GAQ13" s="93"/>
      <c r="GAR13" s="93"/>
      <c r="GAS13" s="93"/>
      <c r="GAT13" s="93"/>
      <c r="GAU13" s="93"/>
      <c r="GAV13" s="93"/>
      <c r="GAW13" s="93"/>
      <c r="GAX13" s="93"/>
      <c r="GAY13" s="93"/>
      <c r="GAZ13" s="93"/>
      <c r="GBA13" s="93"/>
      <c r="GBB13" s="93"/>
      <c r="GBC13" s="93"/>
      <c r="GBD13" s="93"/>
      <c r="GBE13" s="93"/>
      <c r="GBF13" s="93"/>
      <c r="GBG13" s="93"/>
      <c r="GBH13" s="93"/>
      <c r="GBI13" s="93"/>
      <c r="GBJ13" s="93"/>
      <c r="GBK13" s="93"/>
      <c r="GBL13" s="93"/>
      <c r="GBM13" s="93"/>
      <c r="GBN13" s="93"/>
      <c r="GBO13" s="93"/>
      <c r="GBP13" s="93"/>
      <c r="GBQ13" s="93"/>
      <c r="GBR13" s="93"/>
      <c r="GBS13" s="93"/>
      <c r="GBT13" s="93"/>
      <c r="GBU13" s="93"/>
      <c r="GBV13" s="93"/>
      <c r="GBW13" s="93"/>
      <c r="GBX13" s="93"/>
      <c r="GBY13" s="93"/>
      <c r="GBZ13" s="93"/>
      <c r="GCA13" s="93"/>
      <c r="GCB13" s="93"/>
      <c r="GCC13" s="93"/>
      <c r="GCD13" s="93"/>
      <c r="GCE13" s="93"/>
      <c r="GCF13" s="93"/>
      <c r="GCG13" s="93"/>
      <c r="GCH13" s="93"/>
      <c r="GCI13" s="93"/>
      <c r="GCJ13" s="93"/>
      <c r="GCK13" s="93"/>
      <c r="GCL13" s="93"/>
      <c r="GCM13" s="93"/>
      <c r="GCN13" s="93"/>
      <c r="GCO13" s="93"/>
      <c r="GCP13" s="93"/>
      <c r="GCQ13" s="93"/>
      <c r="GCR13" s="93"/>
      <c r="GCS13" s="93"/>
      <c r="GCT13" s="93"/>
      <c r="GCU13" s="93"/>
      <c r="GCV13" s="93"/>
      <c r="GCW13" s="93"/>
      <c r="GCX13" s="93"/>
      <c r="GCY13" s="93"/>
      <c r="GCZ13" s="93"/>
      <c r="GDA13" s="93"/>
      <c r="GDB13" s="93"/>
      <c r="GDC13" s="93"/>
      <c r="GDD13" s="93"/>
      <c r="GDE13" s="93"/>
      <c r="GDF13" s="93"/>
      <c r="GDG13" s="93"/>
      <c r="GDH13" s="93"/>
      <c r="GDI13" s="93"/>
      <c r="GDJ13" s="93"/>
      <c r="GDK13" s="93"/>
      <c r="GDL13" s="93"/>
      <c r="GDM13" s="93"/>
      <c r="GDN13" s="93"/>
      <c r="GDO13" s="93"/>
      <c r="GDP13" s="93"/>
      <c r="GDQ13" s="93"/>
      <c r="GDR13" s="93"/>
      <c r="GDS13" s="93"/>
      <c r="GDT13" s="93"/>
      <c r="GDU13" s="93"/>
      <c r="GDV13" s="93"/>
      <c r="GDW13" s="93"/>
      <c r="GDX13" s="93"/>
      <c r="GDY13" s="93"/>
      <c r="GDZ13" s="93"/>
      <c r="GEA13" s="93"/>
      <c r="GEB13" s="93"/>
      <c r="GEC13" s="93"/>
      <c r="GED13" s="93"/>
      <c r="GEE13" s="93"/>
      <c r="GEF13" s="93"/>
      <c r="GEG13" s="93"/>
      <c r="GEH13" s="93"/>
      <c r="GEI13" s="93"/>
      <c r="GEJ13" s="93"/>
      <c r="GEK13" s="93"/>
      <c r="GEL13" s="93"/>
      <c r="GEM13" s="93"/>
      <c r="GEN13" s="93"/>
      <c r="GEO13" s="93"/>
      <c r="GEP13" s="93"/>
      <c r="GEQ13" s="93"/>
      <c r="GER13" s="93"/>
      <c r="GES13" s="93"/>
      <c r="GET13" s="93"/>
      <c r="GEU13" s="93"/>
      <c r="GEV13" s="93"/>
      <c r="GEW13" s="93"/>
      <c r="GEX13" s="93"/>
      <c r="GEY13" s="93"/>
      <c r="GEZ13" s="93"/>
      <c r="GFA13" s="93"/>
      <c r="GFB13" s="93"/>
      <c r="GFC13" s="93"/>
      <c r="GFD13" s="93"/>
      <c r="GFE13" s="93"/>
      <c r="GFF13" s="93"/>
      <c r="GFG13" s="93"/>
      <c r="GFH13" s="93"/>
      <c r="GFI13" s="93"/>
      <c r="GFJ13" s="93"/>
      <c r="GFK13" s="93"/>
      <c r="GFL13" s="93"/>
      <c r="GFM13" s="93"/>
      <c r="GFN13" s="93"/>
      <c r="GFO13" s="93"/>
      <c r="GFP13" s="93"/>
      <c r="GFQ13" s="93"/>
      <c r="GFR13" s="93"/>
      <c r="GFS13" s="93"/>
      <c r="GFT13" s="93"/>
      <c r="GFU13" s="93"/>
      <c r="GFV13" s="93"/>
      <c r="GFW13" s="93"/>
      <c r="GFX13" s="93"/>
      <c r="GFY13" s="93"/>
      <c r="GFZ13" s="93"/>
      <c r="GGA13" s="93"/>
      <c r="GGB13" s="93"/>
      <c r="GGC13" s="93"/>
      <c r="GGD13" s="93"/>
      <c r="GGE13" s="93"/>
      <c r="GGF13" s="93"/>
      <c r="GGG13" s="93"/>
      <c r="GGH13" s="93"/>
      <c r="GGI13" s="93"/>
      <c r="GGJ13" s="93"/>
      <c r="GGK13" s="93"/>
      <c r="GGL13" s="93"/>
      <c r="GGM13" s="93"/>
      <c r="GGN13" s="93"/>
      <c r="GGO13" s="93"/>
      <c r="GGP13" s="93"/>
      <c r="GGQ13" s="93"/>
      <c r="GGR13" s="93"/>
      <c r="GGS13" s="93"/>
      <c r="GGT13" s="93"/>
      <c r="GGU13" s="93"/>
      <c r="GGV13" s="93"/>
      <c r="GGW13" s="93"/>
      <c r="GGX13" s="93"/>
      <c r="GGY13" s="93"/>
      <c r="GGZ13" s="93"/>
      <c r="GHA13" s="93"/>
      <c r="GHB13" s="93"/>
      <c r="GHC13" s="93"/>
      <c r="GHD13" s="93"/>
      <c r="GHE13" s="93"/>
      <c r="GHF13" s="93"/>
      <c r="GHG13" s="93"/>
      <c r="GHH13" s="93"/>
      <c r="GHI13" s="93"/>
      <c r="GHJ13" s="93"/>
      <c r="GHK13" s="93"/>
      <c r="GHL13" s="93"/>
      <c r="GHM13" s="93"/>
      <c r="GHN13" s="93"/>
      <c r="GHO13" s="93"/>
      <c r="GHP13" s="93"/>
      <c r="GHQ13" s="93"/>
      <c r="GHR13" s="93"/>
      <c r="GHS13" s="93"/>
      <c r="GHT13" s="93"/>
      <c r="GHU13" s="93"/>
      <c r="GHV13" s="93"/>
      <c r="GHW13" s="93"/>
      <c r="GHX13" s="93"/>
      <c r="GHY13" s="93"/>
      <c r="GHZ13" s="93"/>
      <c r="GIA13" s="93"/>
      <c r="GIB13" s="93"/>
      <c r="GIC13" s="93"/>
      <c r="GID13" s="93"/>
      <c r="GIE13" s="93"/>
      <c r="GIF13" s="93"/>
      <c r="GIG13" s="93"/>
      <c r="GIH13" s="93"/>
      <c r="GII13" s="93"/>
      <c r="GIJ13" s="93"/>
      <c r="GIK13" s="93"/>
      <c r="GIL13" s="93"/>
      <c r="GIM13" s="93"/>
      <c r="GIN13" s="93"/>
      <c r="GIO13" s="93"/>
      <c r="GIP13" s="93"/>
      <c r="GIQ13" s="93"/>
      <c r="GIR13" s="93"/>
      <c r="GIS13" s="93"/>
      <c r="GIT13" s="93"/>
      <c r="GIU13" s="93"/>
      <c r="GIV13" s="93"/>
      <c r="GIW13" s="93"/>
      <c r="GIX13" s="93"/>
      <c r="GIY13" s="93"/>
      <c r="GIZ13" s="93"/>
      <c r="GJA13" s="93"/>
      <c r="GJB13" s="93"/>
      <c r="GJC13" s="93"/>
      <c r="GJD13" s="93"/>
      <c r="GJE13" s="93"/>
      <c r="GJF13" s="93"/>
      <c r="GJG13" s="93"/>
      <c r="GJH13" s="93"/>
      <c r="GJI13" s="93"/>
      <c r="GJJ13" s="93"/>
      <c r="GJK13" s="93"/>
      <c r="GJL13" s="93"/>
      <c r="GJM13" s="93"/>
      <c r="GJN13" s="93"/>
      <c r="GJO13" s="93"/>
      <c r="GJP13" s="93"/>
      <c r="GJQ13" s="93"/>
      <c r="GJR13" s="93"/>
      <c r="GJS13" s="93"/>
      <c r="GJT13" s="93"/>
      <c r="GJU13" s="93"/>
      <c r="GJV13" s="93"/>
      <c r="GJW13" s="93"/>
      <c r="GJX13" s="93"/>
      <c r="GJY13" s="93"/>
      <c r="GJZ13" s="93"/>
      <c r="GKA13" s="93"/>
      <c r="GKB13" s="93"/>
      <c r="GKC13" s="93"/>
      <c r="GKD13" s="93"/>
      <c r="GKE13" s="93"/>
      <c r="GKF13" s="93"/>
      <c r="GKG13" s="93"/>
      <c r="GKH13" s="93"/>
      <c r="GKI13" s="93"/>
      <c r="GKJ13" s="93"/>
      <c r="GKK13" s="93"/>
      <c r="GKL13" s="93"/>
      <c r="GKM13" s="93"/>
      <c r="GKN13" s="93"/>
      <c r="GKO13" s="93"/>
      <c r="GKP13" s="93"/>
      <c r="GKQ13" s="93"/>
      <c r="GKR13" s="93"/>
      <c r="GKS13" s="93"/>
      <c r="GKT13" s="93"/>
      <c r="GKU13" s="93"/>
      <c r="GKV13" s="93"/>
      <c r="GKW13" s="93"/>
      <c r="GKX13" s="93"/>
      <c r="GKY13" s="93"/>
      <c r="GKZ13" s="93"/>
      <c r="GLA13" s="93"/>
      <c r="GLB13" s="93"/>
      <c r="GLC13" s="93"/>
      <c r="GLD13" s="93"/>
      <c r="GLE13" s="93"/>
      <c r="GLF13" s="93"/>
      <c r="GLG13" s="93"/>
      <c r="GLH13" s="93"/>
      <c r="GLI13" s="93"/>
      <c r="GLJ13" s="93"/>
      <c r="GLK13" s="93"/>
      <c r="GLL13" s="93"/>
      <c r="GLM13" s="93"/>
      <c r="GLN13" s="93"/>
      <c r="GLO13" s="93"/>
      <c r="GLP13" s="93"/>
      <c r="GLQ13" s="93"/>
      <c r="GLR13" s="93"/>
      <c r="GLS13" s="93"/>
      <c r="GLT13" s="93"/>
      <c r="GLU13" s="93"/>
      <c r="GLV13" s="93"/>
      <c r="GLW13" s="93"/>
      <c r="GLX13" s="93"/>
      <c r="GLY13" s="93"/>
      <c r="GLZ13" s="93"/>
      <c r="GMA13" s="93"/>
      <c r="GMB13" s="93"/>
      <c r="GMC13" s="93"/>
      <c r="GMD13" s="93"/>
      <c r="GME13" s="93"/>
      <c r="GMF13" s="93"/>
      <c r="GMG13" s="93"/>
      <c r="GMH13" s="93"/>
      <c r="GMI13" s="93"/>
      <c r="GMJ13" s="93"/>
      <c r="GMK13" s="93"/>
      <c r="GML13" s="93"/>
      <c r="GMM13" s="93"/>
      <c r="GMN13" s="93"/>
      <c r="GMO13" s="93"/>
      <c r="GMP13" s="93"/>
      <c r="GMQ13" s="93"/>
      <c r="GMR13" s="93"/>
      <c r="GMS13" s="93"/>
      <c r="GMT13" s="93"/>
      <c r="GMU13" s="93"/>
      <c r="GMV13" s="93"/>
      <c r="GMW13" s="93"/>
      <c r="GMX13" s="93"/>
      <c r="GMY13" s="93"/>
      <c r="GMZ13" s="93"/>
      <c r="GNA13" s="93"/>
      <c r="GNB13" s="93"/>
      <c r="GNC13" s="93"/>
      <c r="GND13" s="93"/>
      <c r="GNE13" s="93"/>
      <c r="GNF13" s="93"/>
      <c r="GNG13" s="93"/>
      <c r="GNH13" s="93"/>
      <c r="GNI13" s="93"/>
      <c r="GNJ13" s="93"/>
      <c r="GNK13" s="93"/>
      <c r="GNL13" s="93"/>
      <c r="GNM13" s="93"/>
      <c r="GNN13" s="93"/>
      <c r="GNO13" s="93"/>
      <c r="GNP13" s="93"/>
      <c r="GNQ13" s="93"/>
      <c r="GNR13" s="93"/>
      <c r="GNS13" s="93"/>
      <c r="GNT13" s="93"/>
      <c r="GNU13" s="93"/>
      <c r="GNV13" s="93"/>
      <c r="GNW13" s="93"/>
      <c r="GNX13" s="93"/>
      <c r="GNY13" s="93"/>
      <c r="GNZ13" s="93"/>
      <c r="GOA13" s="93"/>
      <c r="GOB13" s="93"/>
      <c r="GOC13" s="93"/>
      <c r="GOD13" s="93"/>
      <c r="GOE13" s="93"/>
      <c r="GOF13" s="93"/>
      <c r="GOG13" s="93"/>
      <c r="GOH13" s="93"/>
      <c r="GOI13" s="93"/>
      <c r="GOJ13" s="93"/>
      <c r="GOK13" s="93"/>
      <c r="GOL13" s="93"/>
      <c r="GOM13" s="93"/>
      <c r="GON13" s="93"/>
      <c r="GOO13" s="93"/>
      <c r="GOP13" s="93"/>
      <c r="GOQ13" s="93"/>
      <c r="GOR13" s="93"/>
      <c r="GOS13" s="93"/>
      <c r="GOT13" s="93"/>
      <c r="GOU13" s="93"/>
      <c r="GOV13" s="93"/>
      <c r="GOW13" s="93"/>
      <c r="GOX13" s="93"/>
      <c r="GOY13" s="93"/>
      <c r="GOZ13" s="93"/>
      <c r="GPA13" s="93"/>
      <c r="GPB13" s="93"/>
      <c r="GPC13" s="93"/>
      <c r="GPD13" s="93"/>
      <c r="GPE13" s="93"/>
      <c r="GPF13" s="93"/>
      <c r="GPG13" s="93"/>
      <c r="GPH13" s="93"/>
      <c r="GPI13" s="93"/>
      <c r="GPJ13" s="93"/>
      <c r="GPK13" s="93"/>
      <c r="GPL13" s="93"/>
      <c r="GPM13" s="93"/>
      <c r="GPN13" s="93"/>
      <c r="GPO13" s="93"/>
      <c r="GPP13" s="93"/>
      <c r="GPQ13" s="93"/>
      <c r="GPR13" s="93"/>
      <c r="GPS13" s="93"/>
      <c r="GPT13" s="93"/>
      <c r="GPU13" s="93"/>
      <c r="GPV13" s="93"/>
      <c r="GPW13" s="93"/>
      <c r="GPX13" s="93"/>
      <c r="GPY13" s="93"/>
      <c r="GPZ13" s="93"/>
      <c r="GQA13" s="93"/>
      <c r="GQB13" s="93"/>
      <c r="GQC13" s="93"/>
      <c r="GQD13" s="93"/>
      <c r="GQE13" s="93"/>
      <c r="GQF13" s="93"/>
      <c r="GQG13" s="93"/>
      <c r="GQH13" s="93"/>
      <c r="GQI13" s="93"/>
      <c r="GQJ13" s="93"/>
      <c r="GQK13" s="93"/>
      <c r="GQL13" s="93"/>
      <c r="GQM13" s="93"/>
      <c r="GQN13" s="93"/>
      <c r="GQO13" s="93"/>
      <c r="GQP13" s="93"/>
      <c r="GQQ13" s="93"/>
      <c r="GQR13" s="93"/>
      <c r="GQS13" s="93"/>
      <c r="GQT13" s="93"/>
      <c r="GQU13" s="93"/>
      <c r="GQV13" s="93"/>
      <c r="GQW13" s="93"/>
      <c r="GQX13" s="93"/>
      <c r="GQY13" s="93"/>
      <c r="GQZ13" s="93"/>
      <c r="GRA13" s="93"/>
      <c r="GRB13" s="93"/>
      <c r="GRC13" s="93"/>
      <c r="GRD13" s="93"/>
      <c r="GRE13" s="93"/>
      <c r="GRF13" s="93"/>
      <c r="GRG13" s="93"/>
      <c r="GRH13" s="93"/>
      <c r="GRI13" s="93"/>
      <c r="GRJ13" s="93"/>
      <c r="GRK13" s="93"/>
      <c r="GRL13" s="93"/>
      <c r="GRM13" s="93"/>
      <c r="GRN13" s="93"/>
      <c r="GRO13" s="93"/>
      <c r="GRP13" s="93"/>
      <c r="GRQ13" s="93"/>
      <c r="GRR13" s="93"/>
      <c r="GRS13" s="93"/>
      <c r="GRT13" s="93"/>
      <c r="GRU13" s="93"/>
      <c r="GRV13" s="93"/>
      <c r="GRW13" s="93"/>
      <c r="GRX13" s="93"/>
      <c r="GRY13" s="93"/>
      <c r="GRZ13" s="93"/>
      <c r="GSA13" s="93"/>
      <c r="GSB13" s="93"/>
      <c r="GSC13" s="93"/>
      <c r="GSD13" s="93"/>
      <c r="GSE13" s="93"/>
      <c r="GSF13" s="93"/>
      <c r="GSG13" s="93"/>
      <c r="GSH13" s="93"/>
      <c r="GSI13" s="93"/>
      <c r="GSJ13" s="93"/>
      <c r="GSK13" s="93"/>
      <c r="GSL13" s="93"/>
      <c r="GSM13" s="93"/>
      <c r="GSN13" s="93"/>
      <c r="GSO13" s="93"/>
      <c r="GSP13" s="93"/>
      <c r="GSQ13" s="93"/>
      <c r="GSR13" s="93"/>
      <c r="GSS13" s="93"/>
      <c r="GST13" s="93"/>
      <c r="GSU13" s="93"/>
      <c r="GSV13" s="93"/>
      <c r="GSW13" s="93"/>
      <c r="GSX13" s="93"/>
      <c r="GSY13" s="93"/>
      <c r="GSZ13" s="93"/>
      <c r="GTA13" s="93"/>
      <c r="GTB13" s="93"/>
      <c r="GTC13" s="93"/>
      <c r="GTD13" s="93"/>
      <c r="GTE13" s="93"/>
      <c r="GTF13" s="93"/>
      <c r="GTG13" s="93"/>
      <c r="GTH13" s="93"/>
      <c r="GTI13" s="93"/>
      <c r="GTJ13" s="93"/>
      <c r="GTK13" s="93"/>
      <c r="GTL13" s="93"/>
      <c r="GTM13" s="93"/>
      <c r="GTN13" s="93"/>
      <c r="GTO13" s="93"/>
      <c r="GTP13" s="93"/>
      <c r="GTQ13" s="93"/>
      <c r="GTR13" s="93"/>
      <c r="GTS13" s="93"/>
      <c r="GTT13" s="93"/>
      <c r="GTU13" s="93"/>
      <c r="GTV13" s="93"/>
      <c r="GTW13" s="93"/>
      <c r="GTX13" s="93"/>
      <c r="GTY13" s="93"/>
      <c r="GTZ13" s="93"/>
      <c r="GUA13" s="93"/>
      <c r="GUB13" s="93"/>
      <c r="GUC13" s="93"/>
      <c r="GUD13" s="93"/>
      <c r="GUE13" s="93"/>
      <c r="GUF13" s="93"/>
      <c r="GUG13" s="93"/>
      <c r="GUH13" s="93"/>
      <c r="GUI13" s="93"/>
      <c r="GUJ13" s="93"/>
      <c r="GUK13" s="93"/>
      <c r="GUL13" s="93"/>
      <c r="GUM13" s="93"/>
      <c r="GUN13" s="93"/>
      <c r="GUO13" s="93"/>
      <c r="GUP13" s="93"/>
      <c r="GUQ13" s="93"/>
      <c r="GUR13" s="93"/>
      <c r="GUS13" s="93"/>
      <c r="GUT13" s="93"/>
      <c r="GUU13" s="93"/>
      <c r="GUV13" s="93"/>
      <c r="GUW13" s="93"/>
      <c r="GUX13" s="93"/>
      <c r="GUY13" s="93"/>
      <c r="GUZ13" s="93"/>
      <c r="GVA13" s="93"/>
      <c r="GVB13" s="93"/>
      <c r="GVC13" s="93"/>
      <c r="GVD13" s="93"/>
      <c r="GVE13" s="93"/>
      <c r="GVF13" s="93"/>
      <c r="GVG13" s="93"/>
      <c r="GVH13" s="93"/>
      <c r="GVI13" s="93"/>
      <c r="GVJ13" s="93"/>
      <c r="GVK13" s="93"/>
      <c r="GVL13" s="93"/>
      <c r="GVM13" s="93"/>
      <c r="GVN13" s="93"/>
      <c r="GVO13" s="93"/>
      <c r="GVP13" s="93"/>
      <c r="GVQ13" s="93"/>
      <c r="GVR13" s="93"/>
      <c r="GVS13" s="93"/>
      <c r="GVT13" s="93"/>
      <c r="GVU13" s="93"/>
      <c r="GVV13" s="93"/>
      <c r="GVW13" s="93"/>
      <c r="GVX13" s="93"/>
      <c r="GVY13" s="93"/>
      <c r="GVZ13" s="93"/>
      <c r="GWA13" s="93"/>
      <c r="GWB13" s="93"/>
      <c r="GWC13" s="93"/>
      <c r="GWD13" s="93"/>
      <c r="GWE13" s="93"/>
      <c r="GWF13" s="93"/>
      <c r="GWG13" s="93"/>
      <c r="GWH13" s="93"/>
      <c r="GWI13" s="93"/>
      <c r="GWJ13" s="93"/>
      <c r="GWK13" s="93"/>
      <c r="GWL13" s="93"/>
      <c r="GWM13" s="93"/>
      <c r="GWN13" s="93"/>
      <c r="GWO13" s="93"/>
      <c r="GWP13" s="93"/>
      <c r="GWQ13" s="93"/>
      <c r="GWR13" s="93"/>
      <c r="GWS13" s="93"/>
      <c r="GWT13" s="93"/>
      <c r="GWU13" s="93"/>
      <c r="GWV13" s="93"/>
      <c r="GWW13" s="93"/>
      <c r="GWX13" s="93"/>
      <c r="GWY13" s="93"/>
      <c r="GWZ13" s="93"/>
      <c r="GXA13" s="93"/>
      <c r="GXB13" s="93"/>
      <c r="GXC13" s="93"/>
      <c r="GXD13" s="93"/>
      <c r="GXE13" s="93"/>
      <c r="GXF13" s="93"/>
      <c r="GXG13" s="93"/>
      <c r="GXH13" s="93"/>
      <c r="GXI13" s="93"/>
      <c r="GXJ13" s="93"/>
      <c r="GXK13" s="93"/>
      <c r="GXL13" s="93"/>
      <c r="GXM13" s="93"/>
      <c r="GXN13" s="93"/>
      <c r="GXO13" s="93"/>
      <c r="GXP13" s="93"/>
      <c r="GXQ13" s="93"/>
      <c r="GXR13" s="93"/>
      <c r="GXS13" s="93"/>
      <c r="GXT13" s="93"/>
      <c r="GXU13" s="93"/>
      <c r="GXV13" s="93"/>
      <c r="GXW13" s="93"/>
      <c r="GXX13" s="93"/>
      <c r="GXY13" s="93"/>
      <c r="GXZ13" s="93"/>
      <c r="GYA13" s="93"/>
      <c r="GYB13" s="93"/>
      <c r="GYC13" s="93"/>
      <c r="GYD13" s="93"/>
      <c r="GYE13" s="93"/>
      <c r="GYF13" s="93"/>
      <c r="GYG13" s="93"/>
      <c r="GYH13" s="93"/>
      <c r="GYI13" s="93"/>
      <c r="GYJ13" s="93"/>
      <c r="GYK13" s="93"/>
      <c r="GYL13" s="93"/>
      <c r="GYM13" s="93"/>
      <c r="GYN13" s="93"/>
      <c r="GYO13" s="93"/>
      <c r="GYP13" s="93"/>
      <c r="GYQ13" s="93"/>
      <c r="GYR13" s="93"/>
      <c r="GYS13" s="93"/>
      <c r="GYT13" s="93"/>
      <c r="GYU13" s="93"/>
      <c r="GYV13" s="93"/>
      <c r="GYW13" s="93"/>
      <c r="GYX13" s="93"/>
      <c r="GYY13" s="93"/>
      <c r="GYZ13" s="93"/>
      <c r="GZA13" s="93"/>
      <c r="GZB13" s="93"/>
      <c r="GZC13" s="93"/>
      <c r="GZD13" s="93"/>
      <c r="GZE13" s="93"/>
      <c r="GZF13" s="93"/>
      <c r="GZG13" s="93"/>
      <c r="GZH13" s="93"/>
      <c r="GZI13" s="93"/>
      <c r="GZJ13" s="93"/>
      <c r="GZK13" s="93"/>
      <c r="GZL13" s="93"/>
      <c r="GZM13" s="93"/>
      <c r="GZN13" s="93"/>
      <c r="GZO13" s="93"/>
      <c r="GZP13" s="93"/>
      <c r="GZQ13" s="93"/>
      <c r="GZR13" s="93"/>
      <c r="GZS13" s="93"/>
      <c r="GZT13" s="93"/>
      <c r="GZU13" s="93"/>
      <c r="GZV13" s="93"/>
      <c r="GZW13" s="93"/>
      <c r="GZX13" s="93"/>
      <c r="GZY13" s="93"/>
      <c r="GZZ13" s="93"/>
      <c r="HAA13" s="93"/>
      <c r="HAB13" s="93"/>
      <c r="HAC13" s="93"/>
      <c r="HAD13" s="93"/>
      <c r="HAE13" s="93"/>
      <c r="HAF13" s="93"/>
      <c r="HAG13" s="93"/>
      <c r="HAH13" s="93"/>
      <c r="HAI13" s="93"/>
      <c r="HAJ13" s="93"/>
      <c r="HAK13" s="93"/>
      <c r="HAL13" s="93"/>
      <c r="HAM13" s="93"/>
      <c r="HAN13" s="93"/>
      <c r="HAO13" s="93"/>
      <c r="HAP13" s="93"/>
      <c r="HAQ13" s="93"/>
      <c r="HAR13" s="93"/>
      <c r="HAS13" s="93"/>
      <c r="HAT13" s="93"/>
      <c r="HAU13" s="93"/>
      <c r="HAV13" s="93"/>
      <c r="HAW13" s="93"/>
      <c r="HAX13" s="93"/>
      <c r="HAY13" s="93"/>
      <c r="HAZ13" s="93"/>
      <c r="HBA13" s="93"/>
      <c r="HBB13" s="93"/>
      <c r="HBC13" s="93"/>
      <c r="HBD13" s="93"/>
      <c r="HBE13" s="93"/>
      <c r="HBF13" s="93"/>
      <c r="HBG13" s="93"/>
      <c r="HBH13" s="93"/>
      <c r="HBI13" s="93"/>
      <c r="HBJ13" s="93"/>
      <c r="HBK13" s="93"/>
      <c r="HBL13" s="93"/>
      <c r="HBM13" s="93"/>
      <c r="HBN13" s="93"/>
      <c r="HBO13" s="93"/>
      <c r="HBP13" s="93"/>
      <c r="HBQ13" s="93"/>
      <c r="HBR13" s="93"/>
      <c r="HBS13" s="93"/>
      <c r="HBT13" s="93"/>
      <c r="HBU13" s="93"/>
      <c r="HBV13" s="93"/>
      <c r="HBW13" s="93"/>
      <c r="HBX13" s="93"/>
      <c r="HBY13" s="93"/>
      <c r="HBZ13" s="93"/>
      <c r="HCA13" s="93"/>
      <c r="HCB13" s="93"/>
      <c r="HCC13" s="93"/>
      <c r="HCD13" s="93"/>
      <c r="HCE13" s="93"/>
      <c r="HCF13" s="93"/>
      <c r="HCG13" s="93"/>
      <c r="HCH13" s="93"/>
      <c r="HCI13" s="93"/>
      <c r="HCJ13" s="93"/>
      <c r="HCK13" s="93"/>
      <c r="HCL13" s="93"/>
      <c r="HCM13" s="93"/>
      <c r="HCN13" s="93"/>
      <c r="HCO13" s="93"/>
      <c r="HCP13" s="93"/>
      <c r="HCQ13" s="93"/>
      <c r="HCR13" s="93"/>
      <c r="HCS13" s="93"/>
      <c r="HCT13" s="93"/>
      <c r="HCU13" s="93"/>
      <c r="HCV13" s="93"/>
      <c r="HCW13" s="93"/>
      <c r="HCX13" s="93"/>
      <c r="HCY13" s="93"/>
      <c r="HCZ13" s="93"/>
      <c r="HDA13" s="93"/>
      <c r="HDB13" s="93"/>
      <c r="HDC13" s="93"/>
      <c r="HDD13" s="93"/>
      <c r="HDE13" s="93"/>
      <c r="HDF13" s="93"/>
      <c r="HDG13" s="93"/>
      <c r="HDH13" s="93"/>
      <c r="HDI13" s="93"/>
      <c r="HDJ13" s="93"/>
      <c r="HDK13" s="93"/>
      <c r="HDL13" s="93"/>
      <c r="HDM13" s="93"/>
      <c r="HDN13" s="93"/>
      <c r="HDO13" s="93"/>
      <c r="HDP13" s="93"/>
      <c r="HDQ13" s="93"/>
      <c r="HDR13" s="93"/>
      <c r="HDS13" s="93"/>
      <c r="HDT13" s="93"/>
      <c r="HDU13" s="93"/>
      <c r="HDV13" s="93"/>
      <c r="HDW13" s="93"/>
      <c r="HDX13" s="93"/>
      <c r="HDY13" s="93"/>
      <c r="HDZ13" s="93"/>
      <c r="HEA13" s="93"/>
      <c r="HEB13" s="93"/>
      <c r="HEC13" s="93"/>
      <c r="HED13" s="93"/>
      <c r="HEE13" s="93"/>
      <c r="HEF13" s="93"/>
      <c r="HEG13" s="93"/>
      <c r="HEH13" s="93"/>
      <c r="HEI13" s="93"/>
      <c r="HEJ13" s="93"/>
      <c r="HEK13" s="93"/>
      <c r="HEL13" s="93"/>
      <c r="HEM13" s="93"/>
      <c r="HEN13" s="93"/>
      <c r="HEO13" s="93"/>
      <c r="HEP13" s="93"/>
      <c r="HEQ13" s="93"/>
      <c r="HER13" s="93"/>
      <c r="HES13" s="93"/>
      <c r="HET13" s="93"/>
      <c r="HEU13" s="93"/>
      <c r="HEV13" s="93"/>
      <c r="HEW13" s="93"/>
      <c r="HEX13" s="93"/>
      <c r="HEY13" s="93"/>
      <c r="HEZ13" s="93"/>
      <c r="HFA13" s="93"/>
      <c r="HFB13" s="93"/>
      <c r="HFC13" s="93"/>
      <c r="HFD13" s="93"/>
      <c r="HFE13" s="93"/>
      <c r="HFF13" s="93"/>
      <c r="HFG13" s="93"/>
      <c r="HFH13" s="93"/>
      <c r="HFI13" s="93"/>
      <c r="HFJ13" s="93"/>
      <c r="HFK13" s="93"/>
      <c r="HFL13" s="93"/>
      <c r="HFM13" s="93"/>
      <c r="HFN13" s="93"/>
      <c r="HFO13" s="93"/>
      <c r="HFP13" s="93"/>
      <c r="HFQ13" s="93"/>
      <c r="HFR13" s="93"/>
      <c r="HFS13" s="93"/>
      <c r="HFT13" s="93"/>
      <c r="HFU13" s="93"/>
      <c r="HFV13" s="93"/>
      <c r="HFW13" s="93"/>
      <c r="HFX13" s="93"/>
      <c r="HFY13" s="93"/>
      <c r="HFZ13" s="93"/>
      <c r="HGA13" s="93"/>
      <c r="HGB13" s="93"/>
      <c r="HGC13" s="93"/>
      <c r="HGD13" s="93"/>
      <c r="HGE13" s="93"/>
      <c r="HGF13" s="93"/>
      <c r="HGG13" s="93"/>
      <c r="HGH13" s="93"/>
      <c r="HGI13" s="93"/>
      <c r="HGJ13" s="93"/>
      <c r="HGK13" s="93"/>
      <c r="HGL13" s="93"/>
      <c r="HGM13" s="93"/>
      <c r="HGN13" s="93"/>
      <c r="HGO13" s="93"/>
      <c r="HGP13" s="93"/>
      <c r="HGQ13" s="93"/>
      <c r="HGR13" s="93"/>
      <c r="HGS13" s="93"/>
      <c r="HGT13" s="93"/>
      <c r="HGU13" s="93"/>
      <c r="HGV13" s="93"/>
      <c r="HGW13" s="93"/>
      <c r="HGX13" s="93"/>
      <c r="HGY13" s="93"/>
      <c r="HGZ13" s="93"/>
      <c r="HHA13" s="93"/>
      <c r="HHB13" s="93"/>
      <c r="HHC13" s="93"/>
      <c r="HHD13" s="93"/>
      <c r="HHE13" s="93"/>
      <c r="HHF13" s="93"/>
      <c r="HHG13" s="93"/>
      <c r="HHH13" s="93"/>
      <c r="HHI13" s="93"/>
      <c r="HHJ13" s="93"/>
      <c r="HHK13" s="93"/>
      <c r="HHL13" s="93"/>
      <c r="HHM13" s="93"/>
      <c r="HHN13" s="93"/>
      <c r="HHO13" s="93"/>
      <c r="HHP13" s="93"/>
      <c r="HHQ13" s="93"/>
      <c r="HHR13" s="93"/>
      <c r="HHS13" s="93"/>
      <c r="HHT13" s="93"/>
      <c r="HHU13" s="93"/>
      <c r="HHV13" s="93"/>
      <c r="HHW13" s="93"/>
      <c r="HHX13" s="93"/>
      <c r="HHY13" s="93"/>
      <c r="HHZ13" s="93"/>
      <c r="HIA13" s="93"/>
      <c r="HIB13" s="93"/>
      <c r="HIC13" s="93"/>
      <c r="HID13" s="93"/>
      <c r="HIE13" s="93"/>
      <c r="HIF13" s="93"/>
      <c r="HIG13" s="93"/>
      <c r="HIH13" s="93"/>
      <c r="HII13" s="93"/>
      <c r="HIJ13" s="93"/>
      <c r="HIK13" s="93"/>
      <c r="HIL13" s="93"/>
      <c r="HIM13" s="93"/>
      <c r="HIN13" s="93"/>
      <c r="HIO13" s="93"/>
      <c r="HIP13" s="93"/>
      <c r="HIQ13" s="93"/>
      <c r="HIR13" s="93"/>
      <c r="HIS13" s="93"/>
      <c r="HIT13" s="93"/>
      <c r="HIU13" s="93"/>
      <c r="HIV13" s="93"/>
      <c r="HIW13" s="93"/>
      <c r="HIX13" s="93"/>
      <c r="HIY13" s="93"/>
      <c r="HIZ13" s="93"/>
      <c r="HJA13" s="93"/>
      <c r="HJB13" s="93"/>
      <c r="HJC13" s="93"/>
      <c r="HJD13" s="93"/>
      <c r="HJE13" s="93"/>
      <c r="HJF13" s="93"/>
      <c r="HJG13" s="93"/>
      <c r="HJH13" s="93"/>
      <c r="HJI13" s="93"/>
      <c r="HJJ13" s="93"/>
      <c r="HJK13" s="93"/>
      <c r="HJL13" s="93"/>
      <c r="HJM13" s="93"/>
      <c r="HJN13" s="93"/>
      <c r="HJO13" s="93"/>
      <c r="HJP13" s="93"/>
      <c r="HJQ13" s="93"/>
      <c r="HJR13" s="93"/>
      <c r="HJS13" s="93"/>
      <c r="HJT13" s="93"/>
      <c r="HJU13" s="93"/>
      <c r="HJV13" s="93"/>
      <c r="HJW13" s="93"/>
      <c r="HJX13" s="93"/>
      <c r="HJY13" s="93"/>
      <c r="HJZ13" s="93"/>
      <c r="HKA13" s="93"/>
      <c r="HKB13" s="93"/>
      <c r="HKC13" s="93"/>
      <c r="HKD13" s="93"/>
      <c r="HKE13" s="93"/>
      <c r="HKF13" s="93"/>
      <c r="HKG13" s="93"/>
      <c r="HKH13" s="93"/>
      <c r="HKI13" s="93"/>
      <c r="HKJ13" s="93"/>
      <c r="HKK13" s="93"/>
      <c r="HKL13" s="93"/>
      <c r="HKM13" s="93"/>
      <c r="HKN13" s="93"/>
      <c r="HKO13" s="93"/>
      <c r="HKP13" s="93"/>
      <c r="HKQ13" s="93"/>
      <c r="HKR13" s="93"/>
      <c r="HKS13" s="93"/>
      <c r="HKT13" s="93"/>
      <c r="HKU13" s="93"/>
      <c r="HKV13" s="93"/>
      <c r="HKW13" s="93"/>
      <c r="HKX13" s="93"/>
      <c r="HKY13" s="93"/>
      <c r="HKZ13" s="93"/>
      <c r="HLA13" s="93"/>
      <c r="HLB13" s="93"/>
      <c r="HLC13" s="93"/>
      <c r="HLD13" s="93"/>
      <c r="HLE13" s="93"/>
      <c r="HLF13" s="93"/>
      <c r="HLG13" s="93"/>
      <c r="HLH13" s="93"/>
      <c r="HLI13" s="93"/>
      <c r="HLJ13" s="93"/>
      <c r="HLK13" s="93"/>
      <c r="HLL13" s="93"/>
      <c r="HLM13" s="93"/>
      <c r="HLN13" s="93"/>
      <c r="HLO13" s="93"/>
      <c r="HLP13" s="93"/>
      <c r="HLQ13" s="93"/>
      <c r="HLR13" s="93"/>
      <c r="HLS13" s="93"/>
      <c r="HLT13" s="93"/>
      <c r="HLU13" s="93"/>
      <c r="HLV13" s="93"/>
      <c r="HLW13" s="93"/>
      <c r="HLX13" s="93"/>
      <c r="HLY13" s="93"/>
      <c r="HLZ13" s="93"/>
      <c r="HMA13" s="93"/>
      <c r="HMB13" s="93"/>
      <c r="HMC13" s="93"/>
      <c r="HMD13" s="93"/>
      <c r="HME13" s="93"/>
      <c r="HMF13" s="93"/>
      <c r="HMG13" s="93"/>
      <c r="HMH13" s="93"/>
      <c r="HMI13" s="93"/>
      <c r="HMJ13" s="93"/>
      <c r="HMK13" s="93"/>
      <c r="HML13" s="93"/>
      <c r="HMM13" s="93"/>
      <c r="HMN13" s="93"/>
      <c r="HMO13" s="93"/>
      <c r="HMP13" s="93"/>
      <c r="HMQ13" s="93"/>
      <c r="HMR13" s="93"/>
      <c r="HMS13" s="93"/>
      <c r="HMT13" s="93"/>
      <c r="HMU13" s="93"/>
      <c r="HMV13" s="93"/>
      <c r="HMW13" s="93"/>
      <c r="HMX13" s="93"/>
      <c r="HMY13" s="93"/>
      <c r="HMZ13" s="93"/>
      <c r="HNA13" s="93"/>
      <c r="HNB13" s="93"/>
      <c r="HNC13" s="93"/>
      <c r="HND13" s="93"/>
      <c r="HNE13" s="93"/>
      <c r="HNF13" s="93"/>
      <c r="HNG13" s="93"/>
      <c r="HNH13" s="93"/>
      <c r="HNI13" s="93"/>
      <c r="HNJ13" s="93"/>
      <c r="HNK13" s="93"/>
      <c r="HNL13" s="93"/>
      <c r="HNM13" s="93"/>
      <c r="HNN13" s="93"/>
      <c r="HNO13" s="93"/>
      <c r="HNP13" s="93"/>
      <c r="HNQ13" s="93"/>
      <c r="HNR13" s="93"/>
      <c r="HNS13" s="93"/>
      <c r="HNT13" s="93"/>
      <c r="HNU13" s="93"/>
      <c r="HNV13" s="93"/>
      <c r="HNW13" s="93"/>
      <c r="HNX13" s="93"/>
      <c r="HNY13" s="93"/>
      <c r="HNZ13" s="93"/>
      <c r="HOA13" s="93"/>
      <c r="HOB13" s="93"/>
      <c r="HOC13" s="93"/>
      <c r="HOD13" s="93"/>
      <c r="HOE13" s="93"/>
      <c r="HOF13" s="93"/>
      <c r="HOG13" s="93"/>
      <c r="HOH13" s="93"/>
      <c r="HOI13" s="93"/>
      <c r="HOJ13" s="93"/>
      <c r="HOK13" s="93"/>
      <c r="HOL13" s="93"/>
      <c r="HOM13" s="93"/>
      <c r="HON13" s="93"/>
      <c r="HOO13" s="93"/>
      <c r="HOP13" s="93"/>
      <c r="HOQ13" s="93"/>
      <c r="HOR13" s="93"/>
      <c r="HOS13" s="93"/>
      <c r="HOT13" s="93"/>
      <c r="HOU13" s="93"/>
      <c r="HOV13" s="93"/>
      <c r="HOW13" s="93"/>
      <c r="HOX13" s="93"/>
      <c r="HOY13" s="93"/>
      <c r="HOZ13" s="93"/>
      <c r="HPA13" s="93"/>
      <c r="HPB13" s="93"/>
      <c r="HPC13" s="93"/>
      <c r="HPD13" s="93"/>
      <c r="HPE13" s="93"/>
      <c r="HPF13" s="93"/>
      <c r="HPG13" s="93"/>
      <c r="HPH13" s="93"/>
      <c r="HPI13" s="93"/>
      <c r="HPJ13" s="93"/>
      <c r="HPK13" s="93"/>
      <c r="HPL13" s="93"/>
      <c r="HPM13" s="93"/>
      <c r="HPN13" s="93"/>
      <c r="HPO13" s="93"/>
      <c r="HPP13" s="93"/>
      <c r="HPQ13" s="93"/>
      <c r="HPR13" s="93"/>
      <c r="HPS13" s="93"/>
      <c r="HPT13" s="93"/>
      <c r="HPU13" s="93"/>
      <c r="HPV13" s="93"/>
      <c r="HPW13" s="93"/>
      <c r="HPX13" s="93"/>
      <c r="HPY13" s="93"/>
      <c r="HPZ13" s="93"/>
      <c r="HQA13" s="93"/>
      <c r="HQB13" s="93"/>
      <c r="HQC13" s="93"/>
      <c r="HQD13" s="93"/>
      <c r="HQE13" s="93"/>
      <c r="HQF13" s="93"/>
      <c r="HQG13" s="93"/>
      <c r="HQH13" s="93"/>
      <c r="HQI13" s="93"/>
      <c r="HQJ13" s="93"/>
      <c r="HQK13" s="93"/>
      <c r="HQL13" s="93"/>
      <c r="HQM13" s="93"/>
      <c r="HQN13" s="93"/>
      <c r="HQO13" s="93"/>
      <c r="HQP13" s="93"/>
      <c r="HQQ13" s="93"/>
      <c r="HQR13" s="93"/>
      <c r="HQS13" s="93"/>
      <c r="HQT13" s="93"/>
      <c r="HQU13" s="93"/>
      <c r="HQV13" s="93"/>
      <c r="HQW13" s="93"/>
      <c r="HQX13" s="93"/>
      <c r="HQY13" s="93"/>
      <c r="HQZ13" s="93"/>
      <c r="HRA13" s="93"/>
      <c r="HRB13" s="93"/>
      <c r="HRC13" s="93"/>
      <c r="HRD13" s="93"/>
      <c r="HRE13" s="93"/>
      <c r="HRF13" s="93"/>
      <c r="HRG13" s="93"/>
      <c r="HRH13" s="93"/>
      <c r="HRI13" s="93"/>
      <c r="HRJ13" s="93"/>
      <c r="HRK13" s="93"/>
      <c r="HRL13" s="93"/>
      <c r="HRM13" s="93"/>
      <c r="HRN13" s="93"/>
      <c r="HRO13" s="93"/>
      <c r="HRP13" s="93"/>
      <c r="HRQ13" s="93"/>
      <c r="HRR13" s="93"/>
      <c r="HRS13" s="93"/>
      <c r="HRT13" s="93"/>
      <c r="HRU13" s="93"/>
      <c r="HRV13" s="93"/>
      <c r="HRW13" s="93"/>
      <c r="HRX13" s="93"/>
      <c r="HRY13" s="93"/>
      <c r="HRZ13" s="93"/>
      <c r="HSA13" s="93"/>
      <c r="HSB13" s="93"/>
      <c r="HSC13" s="93"/>
      <c r="HSD13" s="93"/>
      <c r="HSE13" s="93"/>
      <c r="HSF13" s="93"/>
      <c r="HSG13" s="93"/>
      <c r="HSH13" s="93"/>
      <c r="HSI13" s="93"/>
      <c r="HSJ13" s="93"/>
      <c r="HSK13" s="93"/>
      <c r="HSL13" s="93"/>
      <c r="HSM13" s="93"/>
      <c r="HSN13" s="93"/>
      <c r="HSO13" s="93"/>
      <c r="HSP13" s="93"/>
      <c r="HSQ13" s="93"/>
      <c r="HSR13" s="93"/>
      <c r="HSS13" s="93"/>
      <c r="HST13" s="93"/>
      <c r="HSU13" s="93"/>
      <c r="HSV13" s="93"/>
      <c r="HSW13" s="93"/>
      <c r="HSX13" s="93"/>
      <c r="HSY13" s="93"/>
      <c r="HSZ13" s="93"/>
      <c r="HTA13" s="93"/>
      <c r="HTB13" s="93"/>
      <c r="HTC13" s="93"/>
      <c r="HTD13" s="93"/>
      <c r="HTE13" s="93"/>
      <c r="HTF13" s="93"/>
      <c r="HTG13" s="93"/>
      <c r="HTH13" s="93"/>
      <c r="HTI13" s="93"/>
      <c r="HTJ13" s="93"/>
      <c r="HTK13" s="93"/>
      <c r="HTL13" s="93"/>
      <c r="HTM13" s="93"/>
      <c r="HTN13" s="93"/>
      <c r="HTO13" s="93"/>
      <c r="HTP13" s="93"/>
      <c r="HTQ13" s="93"/>
      <c r="HTR13" s="93"/>
      <c r="HTS13" s="93"/>
      <c r="HTT13" s="93"/>
      <c r="HTU13" s="93"/>
      <c r="HTV13" s="93"/>
      <c r="HTW13" s="93"/>
      <c r="HTX13" s="93"/>
      <c r="HTY13" s="93"/>
      <c r="HTZ13" s="93"/>
      <c r="HUA13" s="93"/>
      <c r="HUB13" s="93"/>
      <c r="HUC13" s="93"/>
      <c r="HUD13" s="93"/>
      <c r="HUE13" s="93"/>
      <c r="HUF13" s="93"/>
      <c r="HUG13" s="93"/>
      <c r="HUH13" s="93"/>
      <c r="HUI13" s="93"/>
      <c r="HUJ13" s="93"/>
      <c r="HUK13" s="93"/>
      <c r="HUL13" s="93"/>
      <c r="HUM13" s="93"/>
      <c r="HUN13" s="93"/>
      <c r="HUO13" s="93"/>
      <c r="HUP13" s="93"/>
      <c r="HUQ13" s="93"/>
      <c r="HUR13" s="93"/>
      <c r="HUS13" s="93"/>
      <c r="HUT13" s="93"/>
      <c r="HUU13" s="93"/>
      <c r="HUV13" s="93"/>
      <c r="HUW13" s="93"/>
      <c r="HUX13" s="93"/>
      <c r="HUY13" s="93"/>
      <c r="HUZ13" s="93"/>
      <c r="HVA13" s="93"/>
      <c r="HVB13" s="93"/>
      <c r="HVC13" s="93"/>
      <c r="HVD13" s="93"/>
      <c r="HVE13" s="93"/>
      <c r="HVF13" s="93"/>
      <c r="HVG13" s="93"/>
      <c r="HVH13" s="93"/>
      <c r="HVI13" s="93"/>
      <c r="HVJ13" s="93"/>
      <c r="HVK13" s="93"/>
      <c r="HVL13" s="93"/>
      <c r="HVM13" s="93"/>
      <c r="HVN13" s="93"/>
      <c r="HVO13" s="93"/>
      <c r="HVP13" s="93"/>
      <c r="HVQ13" s="93"/>
      <c r="HVR13" s="93"/>
      <c r="HVS13" s="93"/>
      <c r="HVT13" s="93"/>
      <c r="HVU13" s="93"/>
      <c r="HVV13" s="93"/>
      <c r="HVW13" s="93"/>
      <c r="HVX13" s="93"/>
      <c r="HVY13" s="93"/>
      <c r="HVZ13" s="93"/>
      <c r="HWA13" s="93"/>
      <c r="HWB13" s="93"/>
      <c r="HWC13" s="93"/>
      <c r="HWD13" s="93"/>
      <c r="HWE13" s="93"/>
      <c r="HWF13" s="93"/>
      <c r="HWG13" s="93"/>
      <c r="HWH13" s="93"/>
      <c r="HWI13" s="93"/>
      <c r="HWJ13" s="93"/>
      <c r="HWK13" s="93"/>
      <c r="HWL13" s="93"/>
      <c r="HWM13" s="93"/>
      <c r="HWN13" s="93"/>
      <c r="HWO13" s="93"/>
      <c r="HWP13" s="93"/>
      <c r="HWQ13" s="93"/>
      <c r="HWR13" s="93"/>
      <c r="HWS13" s="93"/>
      <c r="HWT13" s="93"/>
      <c r="HWU13" s="93"/>
      <c r="HWV13" s="93"/>
      <c r="HWW13" s="93"/>
      <c r="HWX13" s="93"/>
      <c r="HWY13" s="93"/>
      <c r="HWZ13" s="93"/>
      <c r="HXA13" s="93"/>
      <c r="HXB13" s="93"/>
      <c r="HXC13" s="93"/>
      <c r="HXD13" s="93"/>
      <c r="HXE13" s="93"/>
      <c r="HXF13" s="93"/>
      <c r="HXG13" s="93"/>
      <c r="HXH13" s="93"/>
      <c r="HXI13" s="93"/>
      <c r="HXJ13" s="93"/>
      <c r="HXK13" s="93"/>
      <c r="HXL13" s="93"/>
      <c r="HXM13" s="93"/>
      <c r="HXN13" s="93"/>
      <c r="HXO13" s="93"/>
      <c r="HXP13" s="93"/>
      <c r="HXQ13" s="93"/>
      <c r="HXR13" s="93"/>
      <c r="HXS13" s="93"/>
      <c r="HXT13" s="93"/>
      <c r="HXU13" s="93"/>
      <c r="HXV13" s="93"/>
      <c r="HXW13" s="93"/>
      <c r="HXX13" s="93"/>
      <c r="HXY13" s="93"/>
      <c r="HXZ13" s="93"/>
      <c r="HYA13" s="93"/>
      <c r="HYB13" s="93"/>
      <c r="HYC13" s="93"/>
      <c r="HYD13" s="93"/>
      <c r="HYE13" s="93"/>
      <c r="HYF13" s="93"/>
      <c r="HYG13" s="93"/>
      <c r="HYH13" s="93"/>
      <c r="HYI13" s="93"/>
      <c r="HYJ13" s="93"/>
      <c r="HYK13" s="93"/>
      <c r="HYL13" s="93"/>
      <c r="HYM13" s="93"/>
      <c r="HYN13" s="93"/>
      <c r="HYO13" s="93"/>
      <c r="HYP13" s="93"/>
      <c r="HYQ13" s="93"/>
      <c r="HYR13" s="93"/>
      <c r="HYS13" s="93"/>
      <c r="HYT13" s="93"/>
      <c r="HYU13" s="93"/>
      <c r="HYV13" s="93"/>
      <c r="HYW13" s="93"/>
      <c r="HYX13" s="93"/>
      <c r="HYY13" s="93"/>
      <c r="HYZ13" s="93"/>
      <c r="HZA13" s="93"/>
      <c r="HZB13" s="93"/>
      <c r="HZC13" s="93"/>
      <c r="HZD13" s="93"/>
      <c r="HZE13" s="93"/>
      <c r="HZF13" s="93"/>
      <c r="HZG13" s="93"/>
      <c r="HZH13" s="93"/>
      <c r="HZI13" s="93"/>
      <c r="HZJ13" s="93"/>
      <c r="HZK13" s="93"/>
      <c r="HZL13" s="93"/>
      <c r="HZM13" s="93"/>
      <c r="HZN13" s="93"/>
      <c r="HZO13" s="93"/>
      <c r="HZP13" s="93"/>
      <c r="HZQ13" s="93"/>
      <c r="HZR13" s="93"/>
      <c r="HZS13" s="93"/>
      <c r="HZT13" s="93"/>
      <c r="HZU13" s="93"/>
      <c r="HZV13" s="93"/>
      <c r="HZW13" s="93"/>
      <c r="HZX13" s="93"/>
      <c r="HZY13" s="93"/>
      <c r="HZZ13" s="93"/>
      <c r="IAA13" s="93"/>
      <c r="IAB13" s="93"/>
      <c r="IAC13" s="93"/>
      <c r="IAD13" s="93"/>
      <c r="IAE13" s="93"/>
      <c r="IAF13" s="93"/>
      <c r="IAG13" s="93"/>
      <c r="IAH13" s="93"/>
      <c r="IAI13" s="93"/>
      <c r="IAJ13" s="93"/>
      <c r="IAK13" s="93"/>
      <c r="IAL13" s="93"/>
      <c r="IAM13" s="93"/>
      <c r="IAN13" s="93"/>
      <c r="IAO13" s="93"/>
      <c r="IAP13" s="93"/>
      <c r="IAQ13" s="93"/>
      <c r="IAR13" s="93"/>
      <c r="IAS13" s="93"/>
      <c r="IAT13" s="93"/>
      <c r="IAU13" s="93"/>
      <c r="IAV13" s="93"/>
      <c r="IAW13" s="93"/>
      <c r="IAX13" s="93"/>
      <c r="IAY13" s="93"/>
      <c r="IAZ13" s="93"/>
      <c r="IBA13" s="93"/>
      <c r="IBB13" s="93"/>
      <c r="IBC13" s="93"/>
      <c r="IBD13" s="93"/>
      <c r="IBE13" s="93"/>
      <c r="IBF13" s="93"/>
      <c r="IBG13" s="93"/>
      <c r="IBH13" s="93"/>
      <c r="IBI13" s="93"/>
      <c r="IBJ13" s="93"/>
      <c r="IBK13" s="93"/>
      <c r="IBL13" s="93"/>
      <c r="IBM13" s="93"/>
      <c r="IBN13" s="93"/>
      <c r="IBO13" s="93"/>
      <c r="IBP13" s="93"/>
      <c r="IBQ13" s="93"/>
      <c r="IBR13" s="93"/>
      <c r="IBS13" s="93"/>
      <c r="IBT13" s="93"/>
      <c r="IBU13" s="93"/>
      <c r="IBV13" s="93"/>
      <c r="IBW13" s="93"/>
      <c r="IBX13" s="93"/>
      <c r="IBY13" s="93"/>
      <c r="IBZ13" s="93"/>
      <c r="ICA13" s="93"/>
      <c r="ICB13" s="93"/>
      <c r="ICC13" s="93"/>
      <c r="ICD13" s="93"/>
      <c r="ICE13" s="93"/>
      <c r="ICF13" s="93"/>
      <c r="ICG13" s="93"/>
      <c r="ICH13" s="93"/>
      <c r="ICI13" s="93"/>
      <c r="ICJ13" s="93"/>
      <c r="ICK13" s="93"/>
      <c r="ICL13" s="93"/>
      <c r="ICM13" s="93"/>
      <c r="ICN13" s="93"/>
      <c r="ICO13" s="93"/>
      <c r="ICP13" s="93"/>
      <c r="ICQ13" s="93"/>
      <c r="ICR13" s="93"/>
      <c r="ICS13" s="93"/>
      <c r="ICT13" s="93"/>
      <c r="ICU13" s="93"/>
      <c r="ICV13" s="93"/>
      <c r="ICW13" s="93"/>
      <c r="ICX13" s="93"/>
      <c r="ICY13" s="93"/>
      <c r="ICZ13" s="93"/>
      <c r="IDA13" s="93"/>
      <c r="IDB13" s="93"/>
      <c r="IDC13" s="93"/>
      <c r="IDD13" s="93"/>
      <c r="IDE13" s="93"/>
      <c r="IDF13" s="93"/>
      <c r="IDG13" s="93"/>
      <c r="IDH13" s="93"/>
      <c r="IDI13" s="93"/>
      <c r="IDJ13" s="93"/>
      <c r="IDK13" s="93"/>
      <c r="IDL13" s="93"/>
      <c r="IDM13" s="93"/>
      <c r="IDN13" s="93"/>
      <c r="IDO13" s="93"/>
      <c r="IDP13" s="93"/>
      <c r="IDQ13" s="93"/>
      <c r="IDR13" s="93"/>
      <c r="IDS13" s="93"/>
      <c r="IDT13" s="93"/>
      <c r="IDU13" s="93"/>
      <c r="IDV13" s="93"/>
      <c r="IDW13" s="93"/>
      <c r="IDX13" s="93"/>
      <c r="IDY13" s="93"/>
      <c r="IDZ13" s="93"/>
      <c r="IEA13" s="93"/>
      <c r="IEB13" s="93"/>
      <c r="IEC13" s="93"/>
      <c r="IED13" s="93"/>
      <c r="IEE13" s="93"/>
      <c r="IEF13" s="93"/>
      <c r="IEG13" s="93"/>
      <c r="IEH13" s="93"/>
      <c r="IEI13" s="93"/>
      <c r="IEJ13" s="93"/>
      <c r="IEK13" s="93"/>
      <c r="IEL13" s="93"/>
      <c r="IEM13" s="93"/>
      <c r="IEN13" s="93"/>
      <c r="IEO13" s="93"/>
      <c r="IEP13" s="93"/>
      <c r="IEQ13" s="93"/>
      <c r="IER13" s="93"/>
      <c r="IES13" s="93"/>
      <c r="IET13" s="93"/>
      <c r="IEU13" s="93"/>
      <c r="IEV13" s="93"/>
      <c r="IEW13" s="93"/>
      <c r="IEX13" s="93"/>
      <c r="IEY13" s="93"/>
      <c r="IEZ13" s="93"/>
      <c r="IFA13" s="93"/>
      <c r="IFB13" s="93"/>
      <c r="IFC13" s="93"/>
      <c r="IFD13" s="93"/>
      <c r="IFE13" s="93"/>
      <c r="IFF13" s="93"/>
      <c r="IFG13" s="93"/>
      <c r="IFH13" s="93"/>
      <c r="IFI13" s="93"/>
      <c r="IFJ13" s="93"/>
      <c r="IFK13" s="93"/>
      <c r="IFL13" s="93"/>
      <c r="IFM13" s="93"/>
      <c r="IFN13" s="93"/>
      <c r="IFO13" s="93"/>
      <c r="IFP13" s="93"/>
      <c r="IFQ13" s="93"/>
      <c r="IFR13" s="93"/>
      <c r="IFS13" s="93"/>
      <c r="IFT13" s="93"/>
      <c r="IFU13" s="93"/>
      <c r="IFV13" s="93"/>
      <c r="IFW13" s="93"/>
      <c r="IFX13" s="93"/>
      <c r="IFY13" s="93"/>
      <c r="IFZ13" s="93"/>
      <c r="IGA13" s="93"/>
      <c r="IGB13" s="93"/>
      <c r="IGC13" s="93"/>
      <c r="IGD13" s="93"/>
      <c r="IGE13" s="93"/>
      <c r="IGF13" s="93"/>
      <c r="IGG13" s="93"/>
      <c r="IGH13" s="93"/>
      <c r="IGI13" s="93"/>
      <c r="IGJ13" s="93"/>
      <c r="IGK13" s="93"/>
      <c r="IGL13" s="93"/>
      <c r="IGM13" s="93"/>
      <c r="IGN13" s="93"/>
      <c r="IGO13" s="93"/>
      <c r="IGP13" s="93"/>
      <c r="IGQ13" s="93"/>
      <c r="IGR13" s="93"/>
      <c r="IGS13" s="93"/>
      <c r="IGT13" s="93"/>
      <c r="IGU13" s="93"/>
      <c r="IGV13" s="93"/>
      <c r="IGW13" s="93"/>
      <c r="IGX13" s="93"/>
      <c r="IGY13" s="93"/>
      <c r="IGZ13" s="93"/>
      <c r="IHA13" s="93"/>
      <c r="IHB13" s="93"/>
      <c r="IHC13" s="93"/>
      <c r="IHD13" s="93"/>
      <c r="IHE13" s="93"/>
      <c r="IHF13" s="93"/>
      <c r="IHG13" s="93"/>
      <c r="IHH13" s="93"/>
      <c r="IHI13" s="93"/>
      <c r="IHJ13" s="93"/>
      <c r="IHK13" s="93"/>
      <c r="IHL13" s="93"/>
      <c r="IHM13" s="93"/>
      <c r="IHN13" s="93"/>
      <c r="IHO13" s="93"/>
      <c r="IHP13" s="93"/>
      <c r="IHQ13" s="93"/>
      <c r="IHR13" s="93"/>
      <c r="IHS13" s="93"/>
      <c r="IHT13" s="93"/>
      <c r="IHU13" s="93"/>
      <c r="IHV13" s="93"/>
      <c r="IHW13" s="93"/>
      <c r="IHX13" s="93"/>
      <c r="IHY13" s="93"/>
      <c r="IHZ13" s="93"/>
      <c r="IIA13" s="93"/>
      <c r="IIB13" s="93"/>
      <c r="IIC13" s="93"/>
      <c r="IID13" s="93"/>
      <c r="IIE13" s="93"/>
      <c r="IIF13" s="93"/>
      <c r="IIG13" s="93"/>
      <c r="IIH13" s="93"/>
      <c r="III13" s="93"/>
      <c r="IIJ13" s="93"/>
      <c r="IIK13" s="93"/>
      <c r="IIL13" s="93"/>
      <c r="IIM13" s="93"/>
      <c r="IIN13" s="93"/>
      <c r="IIO13" s="93"/>
      <c r="IIP13" s="93"/>
      <c r="IIQ13" s="93"/>
      <c r="IIR13" s="93"/>
      <c r="IIS13" s="93"/>
      <c r="IIT13" s="93"/>
      <c r="IIU13" s="93"/>
      <c r="IIV13" s="93"/>
      <c r="IIW13" s="93"/>
      <c r="IIX13" s="93"/>
      <c r="IIY13" s="93"/>
      <c r="IIZ13" s="93"/>
      <c r="IJA13" s="93"/>
      <c r="IJB13" s="93"/>
      <c r="IJC13" s="93"/>
      <c r="IJD13" s="93"/>
      <c r="IJE13" s="93"/>
      <c r="IJF13" s="93"/>
      <c r="IJG13" s="93"/>
      <c r="IJH13" s="93"/>
      <c r="IJI13" s="93"/>
      <c r="IJJ13" s="93"/>
      <c r="IJK13" s="93"/>
      <c r="IJL13" s="93"/>
      <c r="IJM13" s="93"/>
      <c r="IJN13" s="93"/>
      <c r="IJO13" s="93"/>
      <c r="IJP13" s="93"/>
      <c r="IJQ13" s="93"/>
      <c r="IJR13" s="93"/>
      <c r="IJS13" s="93"/>
      <c r="IJT13" s="93"/>
      <c r="IJU13" s="93"/>
      <c r="IJV13" s="93"/>
      <c r="IJW13" s="93"/>
      <c r="IJX13" s="93"/>
      <c r="IJY13" s="93"/>
      <c r="IJZ13" s="93"/>
      <c r="IKA13" s="93"/>
      <c r="IKB13" s="93"/>
      <c r="IKC13" s="93"/>
      <c r="IKD13" s="93"/>
      <c r="IKE13" s="93"/>
      <c r="IKF13" s="93"/>
      <c r="IKG13" s="93"/>
      <c r="IKH13" s="93"/>
      <c r="IKI13" s="93"/>
      <c r="IKJ13" s="93"/>
      <c r="IKK13" s="93"/>
      <c r="IKL13" s="93"/>
      <c r="IKM13" s="93"/>
      <c r="IKN13" s="93"/>
      <c r="IKO13" s="93"/>
      <c r="IKP13" s="93"/>
      <c r="IKQ13" s="93"/>
      <c r="IKR13" s="93"/>
      <c r="IKS13" s="93"/>
      <c r="IKT13" s="93"/>
      <c r="IKU13" s="93"/>
      <c r="IKV13" s="93"/>
      <c r="IKW13" s="93"/>
      <c r="IKX13" s="93"/>
      <c r="IKY13" s="93"/>
      <c r="IKZ13" s="93"/>
      <c r="ILA13" s="93"/>
      <c r="ILB13" s="93"/>
      <c r="ILC13" s="93"/>
      <c r="ILD13" s="93"/>
      <c r="ILE13" s="93"/>
      <c r="ILF13" s="93"/>
      <c r="ILG13" s="93"/>
      <c r="ILH13" s="93"/>
      <c r="ILI13" s="93"/>
      <c r="ILJ13" s="93"/>
      <c r="ILK13" s="93"/>
      <c r="ILL13" s="93"/>
      <c r="ILM13" s="93"/>
      <c r="ILN13" s="93"/>
      <c r="ILO13" s="93"/>
      <c r="ILP13" s="93"/>
      <c r="ILQ13" s="93"/>
      <c r="ILR13" s="93"/>
      <c r="ILS13" s="93"/>
      <c r="ILT13" s="93"/>
      <c r="ILU13" s="93"/>
      <c r="ILV13" s="93"/>
      <c r="ILW13" s="93"/>
      <c r="ILX13" s="93"/>
      <c r="ILY13" s="93"/>
      <c r="ILZ13" s="93"/>
      <c r="IMA13" s="93"/>
      <c r="IMB13" s="93"/>
      <c r="IMC13" s="93"/>
      <c r="IMD13" s="93"/>
      <c r="IME13" s="93"/>
      <c r="IMF13" s="93"/>
      <c r="IMG13" s="93"/>
      <c r="IMH13" s="93"/>
      <c r="IMI13" s="93"/>
      <c r="IMJ13" s="93"/>
      <c r="IMK13" s="93"/>
      <c r="IML13" s="93"/>
      <c r="IMM13" s="93"/>
      <c r="IMN13" s="93"/>
      <c r="IMO13" s="93"/>
      <c r="IMP13" s="93"/>
      <c r="IMQ13" s="93"/>
      <c r="IMR13" s="93"/>
      <c r="IMS13" s="93"/>
      <c r="IMT13" s="93"/>
      <c r="IMU13" s="93"/>
      <c r="IMV13" s="93"/>
      <c r="IMW13" s="93"/>
      <c r="IMX13" s="93"/>
      <c r="IMY13" s="93"/>
      <c r="IMZ13" s="93"/>
      <c r="INA13" s="93"/>
      <c r="INB13" s="93"/>
      <c r="INC13" s="93"/>
      <c r="IND13" s="93"/>
      <c r="INE13" s="93"/>
      <c r="INF13" s="93"/>
      <c r="ING13" s="93"/>
      <c r="INH13" s="93"/>
      <c r="INI13" s="93"/>
      <c r="INJ13" s="93"/>
      <c r="INK13" s="93"/>
      <c r="INL13" s="93"/>
      <c r="INM13" s="93"/>
      <c r="INN13" s="93"/>
      <c r="INO13" s="93"/>
      <c r="INP13" s="93"/>
      <c r="INQ13" s="93"/>
      <c r="INR13" s="93"/>
      <c r="INS13" s="93"/>
      <c r="INT13" s="93"/>
      <c r="INU13" s="93"/>
      <c r="INV13" s="93"/>
      <c r="INW13" s="93"/>
      <c r="INX13" s="93"/>
      <c r="INY13" s="93"/>
      <c r="INZ13" s="93"/>
      <c r="IOA13" s="93"/>
      <c r="IOB13" s="93"/>
      <c r="IOC13" s="93"/>
      <c r="IOD13" s="93"/>
      <c r="IOE13" s="93"/>
      <c r="IOF13" s="93"/>
      <c r="IOG13" s="93"/>
      <c r="IOH13" s="93"/>
      <c r="IOI13" s="93"/>
      <c r="IOJ13" s="93"/>
      <c r="IOK13" s="93"/>
      <c r="IOL13" s="93"/>
      <c r="IOM13" s="93"/>
      <c r="ION13" s="93"/>
      <c r="IOO13" s="93"/>
      <c r="IOP13" s="93"/>
      <c r="IOQ13" s="93"/>
      <c r="IOR13" s="93"/>
      <c r="IOS13" s="93"/>
      <c r="IOT13" s="93"/>
      <c r="IOU13" s="93"/>
      <c r="IOV13" s="93"/>
      <c r="IOW13" s="93"/>
      <c r="IOX13" s="93"/>
      <c r="IOY13" s="93"/>
      <c r="IOZ13" s="93"/>
      <c r="IPA13" s="93"/>
      <c r="IPB13" s="93"/>
      <c r="IPC13" s="93"/>
      <c r="IPD13" s="93"/>
      <c r="IPE13" s="93"/>
      <c r="IPF13" s="93"/>
      <c r="IPG13" s="93"/>
      <c r="IPH13" s="93"/>
      <c r="IPI13" s="93"/>
      <c r="IPJ13" s="93"/>
      <c r="IPK13" s="93"/>
      <c r="IPL13" s="93"/>
      <c r="IPM13" s="93"/>
      <c r="IPN13" s="93"/>
      <c r="IPO13" s="93"/>
      <c r="IPP13" s="93"/>
      <c r="IPQ13" s="93"/>
      <c r="IPR13" s="93"/>
      <c r="IPS13" s="93"/>
      <c r="IPT13" s="93"/>
      <c r="IPU13" s="93"/>
      <c r="IPV13" s="93"/>
      <c r="IPW13" s="93"/>
      <c r="IPX13" s="93"/>
      <c r="IPY13" s="93"/>
      <c r="IPZ13" s="93"/>
      <c r="IQA13" s="93"/>
      <c r="IQB13" s="93"/>
      <c r="IQC13" s="93"/>
      <c r="IQD13" s="93"/>
      <c r="IQE13" s="93"/>
      <c r="IQF13" s="93"/>
      <c r="IQG13" s="93"/>
      <c r="IQH13" s="93"/>
      <c r="IQI13" s="93"/>
      <c r="IQJ13" s="93"/>
      <c r="IQK13" s="93"/>
      <c r="IQL13" s="93"/>
      <c r="IQM13" s="93"/>
      <c r="IQN13" s="93"/>
      <c r="IQO13" s="93"/>
      <c r="IQP13" s="93"/>
      <c r="IQQ13" s="93"/>
      <c r="IQR13" s="93"/>
      <c r="IQS13" s="93"/>
      <c r="IQT13" s="93"/>
      <c r="IQU13" s="93"/>
      <c r="IQV13" s="93"/>
      <c r="IQW13" s="93"/>
      <c r="IQX13" s="93"/>
      <c r="IQY13" s="93"/>
      <c r="IQZ13" s="93"/>
      <c r="IRA13" s="93"/>
      <c r="IRB13" s="93"/>
      <c r="IRC13" s="93"/>
      <c r="IRD13" s="93"/>
      <c r="IRE13" s="93"/>
      <c r="IRF13" s="93"/>
      <c r="IRG13" s="93"/>
      <c r="IRH13" s="93"/>
      <c r="IRI13" s="93"/>
      <c r="IRJ13" s="93"/>
      <c r="IRK13" s="93"/>
      <c r="IRL13" s="93"/>
      <c r="IRM13" s="93"/>
      <c r="IRN13" s="93"/>
      <c r="IRO13" s="93"/>
      <c r="IRP13" s="93"/>
      <c r="IRQ13" s="93"/>
      <c r="IRR13" s="93"/>
      <c r="IRS13" s="93"/>
      <c r="IRT13" s="93"/>
      <c r="IRU13" s="93"/>
      <c r="IRV13" s="93"/>
      <c r="IRW13" s="93"/>
      <c r="IRX13" s="93"/>
      <c r="IRY13" s="93"/>
      <c r="IRZ13" s="93"/>
      <c r="ISA13" s="93"/>
      <c r="ISB13" s="93"/>
      <c r="ISC13" s="93"/>
      <c r="ISD13" s="93"/>
      <c r="ISE13" s="93"/>
      <c r="ISF13" s="93"/>
      <c r="ISG13" s="93"/>
      <c r="ISH13" s="93"/>
      <c r="ISI13" s="93"/>
      <c r="ISJ13" s="93"/>
      <c r="ISK13" s="93"/>
      <c r="ISL13" s="93"/>
      <c r="ISM13" s="93"/>
      <c r="ISN13" s="93"/>
      <c r="ISO13" s="93"/>
      <c r="ISP13" s="93"/>
      <c r="ISQ13" s="93"/>
      <c r="ISR13" s="93"/>
      <c r="ISS13" s="93"/>
      <c r="IST13" s="93"/>
      <c r="ISU13" s="93"/>
      <c r="ISV13" s="93"/>
      <c r="ISW13" s="93"/>
      <c r="ISX13" s="93"/>
      <c r="ISY13" s="93"/>
      <c r="ISZ13" s="93"/>
      <c r="ITA13" s="93"/>
      <c r="ITB13" s="93"/>
      <c r="ITC13" s="93"/>
      <c r="ITD13" s="93"/>
      <c r="ITE13" s="93"/>
      <c r="ITF13" s="93"/>
      <c r="ITG13" s="93"/>
      <c r="ITH13" s="93"/>
      <c r="ITI13" s="93"/>
      <c r="ITJ13" s="93"/>
      <c r="ITK13" s="93"/>
      <c r="ITL13" s="93"/>
      <c r="ITM13" s="93"/>
      <c r="ITN13" s="93"/>
      <c r="ITO13" s="93"/>
      <c r="ITP13" s="93"/>
      <c r="ITQ13" s="93"/>
      <c r="ITR13" s="93"/>
      <c r="ITS13" s="93"/>
      <c r="ITT13" s="93"/>
      <c r="ITU13" s="93"/>
      <c r="ITV13" s="93"/>
      <c r="ITW13" s="93"/>
      <c r="ITX13" s="93"/>
      <c r="ITY13" s="93"/>
      <c r="ITZ13" s="93"/>
      <c r="IUA13" s="93"/>
      <c r="IUB13" s="93"/>
      <c r="IUC13" s="93"/>
      <c r="IUD13" s="93"/>
      <c r="IUE13" s="93"/>
      <c r="IUF13" s="93"/>
      <c r="IUG13" s="93"/>
      <c r="IUH13" s="93"/>
      <c r="IUI13" s="93"/>
      <c r="IUJ13" s="93"/>
      <c r="IUK13" s="93"/>
      <c r="IUL13" s="93"/>
      <c r="IUM13" s="93"/>
      <c r="IUN13" s="93"/>
      <c r="IUO13" s="93"/>
      <c r="IUP13" s="93"/>
      <c r="IUQ13" s="93"/>
      <c r="IUR13" s="93"/>
      <c r="IUS13" s="93"/>
      <c r="IUT13" s="93"/>
      <c r="IUU13" s="93"/>
      <c r="IUV13" s="93"/>
      <c r="IUW13" s="93"/>
      <c r="IUX13" s="93"/>
      <c r="IUY13" s="93"/>
      <c r="IUZ13" s="93"/>
      <c r="IVA13" s="93"/>
      <c r="IVB13" s="93"/>
      <c r="IVC13" s="93"/>
      <c r="IVD13" s="93"/>
      <c r="IVE13" s="93"/>
      <c r="IVF13" s="93"/>
      <c r="IVG13" s="93"/>
      <c r="IVH13" s="93"/>
      <c r="IVI13" s="93"/>
      <c r="IVJ13" s="93"/>
      <c r="IVK13" s="93"/>
      <c r="IVL13" s="93"/>
      <c r="IVM13" s="93"/>
      <c r="IVN13" s="93"/>
      <c r="IVO13" s="93"/>
      <c r="IVP13" s="93"/>
      <c r="IVQ13" s="93"/>
      <c r="IVR13" s="93"/>
      <c r="IVS13" s="93"/>
      <c r="IVT13" s="93"/>
      <c r="IVU13" s="93"/>
      <c r="IVV13" s="93"/>
      <c r="IVW13" s="93"/>
      <c r="IVX13" s="93"/>
      <c r="IVY13" s="93"/>
      <c r="IVZ13" s="93"/>
      <c r="IWA13" s="93"/>
      <c r="IWB13" s="93"/>
      <c r="IWC13" s="93"/>
      <c r="IWD13" s="93"/>
      <c r="IWE13" s="93"/>
      <c r="IWF13" s="93"/>
      <c r="IWG13" s="93"/>
      <c r="IWH13" s="93"/>
      <c r="IWI13" s="93"/>
      <c r="IWJ13" s="93"/>
      <c r="IWK13" s="93"/>
      <c r="IWL13" s="93"/>
      <c r="IWM13" s="93"/>
      <c r="IWN13" s="93"/>
      <c r="IWO13" s="93"/>
      <c r="IWP13" s="93"/>
      <c r="IWQ13" s="93"/>
      <c r="IWR13" s="93"/>
      <c r="IWS13" s="93"/>
      <c r="IWT13" s="93"/>
      <c r="IWU13" s="93"/>
      <c r="IWV13" s="93"/>
      <c r="IWW13" s="93"/>
      <c r="IWX13" s="93"/>
      <c r="IWY13" s="93"/>
      <c r="IWZ13" s="93"/>
      <c r="IXA13" s="93"/>
      <c r="IXB13" s="93"/>
      <c r="IXC13" s="93"/>
      <c r="IXD13" s="93"/>
      <c r="IXE13" s="93"/>
      <c r="IXF13" s="93"/>
      <c r="IXG13" s="93"/>
      <c r="IXH13" s="93"/>
      <c r="IXI13" s="93"/>
      <c r="IXJ13" s="93"/>
      <c r="IXK13" s="93"/>
      <c r="IXL13" s="93"/>
      <c r="IXM13" s="93"/>
      <c r="IXN13" s="93"/>
      <c r="IXO13" s="93"/>
      <c r="IXP13" s="93"/>
      <c r="IXQ13" s="93"/>
      <c r="IXR13" s="93"/>
      <c r="IXS13" s="93"/>
      <c r="IXT13" s="93"/>
      <c r="IXU13" s="93"/>
      <c r="IXV13" s="93"/>
      <c r="IXW13" s="93"/>
      <c r="IXX13" s="93"/>
      <c r="IXY13" s="93"/>
      <c r="IXZ13" s="93"/>
      <c r="IYA13" s="93"/>
      <c r="IYB13" s="93"/>
      <c r="IYC13" s="93"/>
      <c r="IYD13" s="93"/>
      <c r="IYE13" s="93"/>
      <c r="IYF13" s="93"/>
      <c r="IYG13" s="93"/>
      <c r="IYH13" s="93"/>
      <c r="IYI13" s="93"/>
      <c r="IYJ13" s="93"/>
      <c r="IYK13" s="93"/>
      <c r="IYL13" s="93"/>
      <c r="IYM13" s="93"/>
      <c r="IYN13" s="93"/>
      <c r="IYO13" s="93"/>
      <c r="IYP13" s="93"/>
      <c r="IYQ13" s="93"/>
      <c r="IYR13" s="93"/>
      <c r="IYS13" s="93"/>
      <c r="IYT13" s="93"/>
      <c r="IYU13" s="93"/>
      <c r="IYV13" s="93"/>
      <c r="IYW13" s="93"/>
      <c r="IYX13" s="93"/>
      <c r="IYY13" s="93"/>
      <c r="IYZ13" s="93"/>
      <c r="IZA13" s="93"/>
      <c r="IZB13" s="93"/>
      <c r="IZC13" s="93"/>
      <c r="IZD13" s="93"/>
      <c r="IZE13" s="93"/>
      <c r="IZF13" s="93"/>
      <c r="IZG13" s="93"/>
      <c r="IZH13" s="93"/>
      <c r="IZI13" s="93"/>
      <c r="IZJ13" s="93"/>
      <c r="IZK13" s="93"/>
      <c r="IZL13" s="93"/>
      <c r="IZM13" s="93"/>
      <c r="IZN13" s="93"/>
      <c r="IZO13" s="93"/>
      <c r="IZP13" s="93"/>
      <c r="IZQ13" s="93"/>
      <c r="IZR13" s="93"/>
      <c r="IZS13" s="93"/>
      <c r="IZT13" s="93"/>
      <c r="IZU13" s="93"/>
      <c r="IZV13" s="93"/>
      <c r="IZW13" s="93"/>
      <c r="IZX13" s="93"/>
      <c r="IZY13" s="93"/>
      <c r="IZZ13" s="93"/>
      <c r="JAA13" s="93"/>
      <c r="JAB13" s="93"/>
      <c r="JAC13" s="93"/>
      <c r="JAD13" s="93"/>
      <c r="JAE13" s="93"/>
      <c r="JAF13" s="93"/>
      <c r="JAG13" s="93"/>
      <c r="JAH13" s="93"/>
      <c r="JAI13" s="93"/>
      <c r="JAJ13" s="93"/>
      <c r="JAK13" s="93"/>
      <c r="JAL13" s="93"/>
      <c r="JAM13" s="93"/>
      <c r="JAN13" s="93"/>
      <c r="JAO13" s="93"/>
      <c r="JAP13" s="93"/>
      <c r="JAQ13" s="93"/>
      <c r="JAR13" s="93"/>
      <c r="JAS13" s="93"/>
      <c r="JAT13" s="93"/>
      <c r="JAU13" s="93"/>
      <c r="JAV13" s="93"/>
      <c r="JAW13" s="93"/>
      <c r="JAX13" s="93"/>
      <c r="JAY13" s="93"/>
      <c r="JAZ13" s="93"/>
      <c r="JBA13" s="93"/>
      <c r="JBB13" s="93"/>
      <c r="JBC13" s="93"/>
      <c r="JBD13" s="93"/>
      <c r="JBE13" s="93"/>
      <c r="JBF13" s="93"/>
      <c r="JBG13" s="93"/>
      <c r="JBH13" s="93"/>
      <c r="JBI13" s="93"/>
      <c r="JBJ13" s="93"/>
      <c r="JBK13" s="93"/>
      <c r="JBL13" s="93"/>
      <c r="JBM13" s="93"/>
      <c r="JBN13" s="93"/>
      <c r="JBO13" s="93"/>
      <c r="JBP13" s="93"/>
      <c r="JBQ13" s="93"/>
      <c r="JBR13" s="93"/>
      <c r="JBS13" s="93"/>
      <c r="JBT13" s="93"/>
      <c r="JBU13" s="93"/>
      <c r="JBV13" s="93"/>
      <c r="JBW13" s="93"/>
      <c r="JBX13" s="93"/>
      <c r="JBY13" s="93"/>
      <c r="JBZ13" s="93"/>
      <c r="JCA13" s="93"/>
      <c r="JCB13" s="93"/>
      <c r="JCC13" s="93"/>
      <c r="JCD13" s="93"/>
      <c r="JCE13" s="93"/>
      <c r="JCF13" s="93"/>
      <c r="JCG13" s="93"/>
      <c r="JCH13" s="93"/>
      <c r="JCI13" s="93"/>
      <c r="JCJ13" s="93"/>
      <c r="JCK13" s="93"/>
      <c r="JCL13" s="93"/>
      <c r="JCM13" s="93"/>
      <c r="JCN13" s="93"/>
      <c r="JCO13" s="93"/>
      <c r="JCP13" s="93"/>
      <c r="JCQ13" s="93"/>
      <c r="JCR13" s="93"/>
      <c r="JCS13" s="93"/>
      <c r="JCT13" s="93"/>
      <c r="JCU13" s="93"/>
      <c r="JCV13" s="93"/>
      <c r="JCW13" s="93"/>
      <c r="JCX13" s="93"/>
      <c r="JCY13" s="93"/>
      <c r="JCZ13" s="93"/>
      <c r="JDA13" s="93"/>
      <c r="JDB13" s="93"/>
      <c r="JDC13" s="93"/>
      <c r="JDD13" s="93"/>
      <c r="JDE13" s="93"/>
      <c r="JDF13" s="93"/>
      <c r="JDG13" s="93"/>
      <c r="JDH13" s="93"/>
      <c r="JDI13" s="93"/>
      <c r="JDJ13" s="93"/>
      <c r="JDK13" s="93"/>
      <c r="JDL13" s="93"/>
      <c r="JDM13" s="93"/>
      <c r="JDN13" s="93"/>
      <c r="JDO13" s="93"/>
      <c r="JDP13" s="93"/>
      <c r="JDQ13" s="93"/>
      <c r="JDR13" s="93"/>
      <c r="JDS13" s="93"/>
      <c r="JDT13" s="93"/>
      <c r="JDU13" s="93"/>
      <c r="JDV13" s="93"/>
      <c r="JDW13" s="93"/>
      <c r="JDX13" s="93"/>
      <c r="JDY13" s="93"/>
      <c r="JDZ13" s="93"/>
      <c r="JEA13" s="93"/>
      <c r="JEB13" s="93"/>
      <c r="JEC13" s="93"/>
      <c r="JED13" s="93"/>
      <c r="JEE13" s="93"/>
      <c r="JEF13" s="93"/>
      <c r="JEG13" s="93"/>
      <c r="JEH13" s="93"/>
      <c r="JEI13" s="93"/>
      <c r="JEJ13" s="93"/>
      <c r="JEK13" s="93"/>
      <c r="JEL13" s="93"/>
      <c r="JEM13" s="93"/>
      <c r="JEN13" s="93"/>
      <c r="JEO13" s="93"/>
      <c r="JEP13" s="93"/>
      <c r="JEQ13" s="93"/>
      <c r="JER13" s="93"/>
      <c r="JES13" s="93"/>
      <c r="JET13" s="93"/>
      <c r="JEU13" s="93"/>
      <c r="JEV13" s="93"/>
      <c r="JEW13" s="93"/>
      <c r="JEX13" s="93"/>
      <c r="JEY13" s="93"/>
      <c r="JEZ13" s="93"/>
      <c r="JFA13" s="93"/>
      <c r="JFB13" s="93"/>
      <c r="JFC13" s="93"/>
      <c r="JFD13" s="93"/>
      <c r="JFE13" s="93"/>
      <c r="JFF13" s="93"/>
      <c r="JFG13" s="93"/>
      <c r="JFH13" s="93"/>
      <c r="JFI13" s="93"/>
      <c r="JFJ13" s="93"/>
      <c r="JFK13" s="93"/>
      <c r="JFL13" s="93"/>
      <c r="JFM13" s="93"/>
      <c r="JFN13" s="93"/>
      <c r="JFO13" s="93"/>
      <c r="JFP13" s="93"/>
      <c r="JFQ13" s="93"/>
      <c r="JFR13" s="93"/>
      <c r="JFS13" s="93"/>
      <c r="JFT13" s="93"/>
      <c r="JFU13" s="93"/>
      <c r="JFV13" s="93"/>
      <c r="JFW13" s="93"/>
      <c r="JFX13" s="93"/>
      <c r="JFY13" s="93"/>
      <c r="JFZ13" s="93"/>
      <c r="JGA13" s="93"/>
      <c r="JGB13" s="93"/>
      <c r="JGC13" s="93"/>
      <c r="JGD13" s="93"/>
      <c r="JGE13" s="93"/>
      <c r="JGF13" s="93"/>
      <c r="JGG13" s="93"/>
      <c r="JGH13" s="93"/>
      <c r="JGI13" s="93"/>
      <c r="JGJ13" s="93"/>
      <c r="JGK13" s="93"/>
      <c r="JGL13" s="93"/>
      <c r="JGM13" s="93"/>
      <c r="JGN13" s="93"/>
      <c r="JGO13" s="93"/>
      <c r="JGP13" s="93"/>
      <c r="JGQ13" s="93"/>
      <c r="JGR13" s="93"/>
      <c r="JGS13" s="93"/>
      <c r="JGT13" s="93"/>
      <c r="JGU13" s="93"/>
      <c r="JGV13" s="93"/>
      <c r="JGW13" s="93"/>
      <c r="JGX13" s="93"/>
      <c r="JGY13" s="93"/>
      <c r="JGZ13" s="93"/>
      <c r="JHA13" s="93"/>
      <c r="JHB13" s="93"/>
      <c r="JHC13" s="93"/>
      <c r="JHD13" s="93"/>
      <c r="JHE13" s="93"/>
      <c r="JHF13" s="93"/>
      <c r="JHG13" s="93"/>
      <c r="JHH13" s="93"/>
      <c r="JHI13" s="93"/>
      <c r="JHJ13" s="93"/>
      <c r="JHK13" s="93"/>
      <c r="JHL13" s="93"/>
      <c r="JHM13" s="93"/>
      <c r="JHN13" s="93"/>
      <c r="JHO13" s="93"/>
      <c r="JHP13" s="93"/>
      <c r="JHQ13" s="93"/>
      <c r="JHR13" s="93"/>
      <c r="JHS13" s="93"/>
      <c r="JHT13" s="93"/>
      <c r="JHU13" s="93"/>
      <c r="JHV13" s="93"/>
      <c r="JHW13" s="93"/>
      <c r="JHX13" s="93"/>
      <c r="JHY13" s="93"/>
      <c r="JHZ13" s="93"/>
      <c r="JIA13" s="93"/>
      <c r="JIB13" s="93"/>
      <c r="JIC13" s="93"/>
      <c r="JID13" s="93"/>
      <c r="JIE13" s="93"/>
      <c r="JIF13" s="93"/>
      <c r="JIG13" s="93"/>
      <c r="JIH13" s="93"/>
      <c r="JII13" s="93"/>
      <c r="JIJ13" s="93"/>
      <c r="JIK13" s="93"/>
      <c r="JIL13" s="93"/>
      <c r="JIM13" s="93"/>
      <c r="JIN13" s="93"/>
      <c r="JIO13" s="93"/>
      <c r="JIP13" s="93"/>
      <c r="JIQ13" s="93"/>
      <c r="JIR13" s="93"/>
      <c r="JIS13" s="93"/>
      <c r="JIT13" s="93"/>
      <c r="JIU13" s="93"/>
      <c r="JIV13" s="93"/>
      <c r="JIW13" s="93"/>
      <c r="JIX13" s="93"/>
      <c r="JIY13" s="93"/>
      <c r="JIZ13" s="93"/>
      <c r="JJA13" s="93"/>
      <c r="JJB13" s="93"/>
      <c r="JJC13" s="93"/>
      <c r="JJD13" s="93"/>
      <c r="JJE13" s="93"/>
      <c r="JJF13" s="93"/>
      <c r="JJG13" s="93"/>
      <c r="JJH13" s="93"/>
      <c r="JJI13" s="93"/>
      <c r="JJJ13" s="93"/>
      <c r="JJK13" s="93"/>
      <c r="JJL13" s="93"/>
      <c r="JJM13" s="93"/>
      <c r="JJN13" s="93"/>
      <c r="JJO13" s="93"/>
      <c r="JJP13" s="93"/>
      <c r="JJQ13" s="93"/>
      <c r="JJR13" s="93"/>
      <c r="JJS13" s="93"/>
      <c r="JJT13" s="93"/>
      <c r="JJU13" s="93"/>
      <c r="JJV13" s="93"/>
      <c r="JJW13" s="93"/>
      <c r="JJX13" s="93"/>
      <c r="JJY13" s="93"/>
      <c r="JJZ13" s="93"/>
      <c r="JKA13" s="93"/>
      <c r="JKB13" s="93"/>
      <c r="JKC13" s="93"/>
      <c r="JKD13" s="93"/>
      <c r="JKE13" s="93"/>
      <c r="JKF13" s="93"/>
      <c r="JKG13" s="93"/>
      <c r="JKH13" s="93"/>
      <c r="JKI13" s="93"/>
      <c r="JKJ13" s="93"/>
      <c r="JKK13" s="93"/>
      <c r="JKL13" s="93"/>
      <c r="JKM13" s="93"/>
      <c r="JKN13" s="93"/>
      <c r="JKO13" s="93"/>
      <c r="JKP13" s="93"/>
      <c r="JKQ13" s="93"/>
      <c r="JKR13" s="93"/>
      <c r="JKS13" s="93"/>
      <c r="JKT13" s="93"/>
      <c r="JKU13" s="93"/>
      <c r="JKV13" s="93"/>
      <c r="JKW13" s="93"/>
      <c r="JKX13" s="93"/>
      <c r="JKY13" s="93"/>
      <c r="JKZ13" s="93"/>
      <c r="JLA13" s="93"/>
      <c r="JLB13" s="93"/>
      <c r="JLC13" s="93"/>
      <c r="JLD13" s="93"/>
      <c r="JLE13" s="93"/>
      <c r="JLF13" s="93"/>
      <c r="JLG13" s="93"/>
      <c r="JLH13" s="93"/>
      <c r="JLI13" s="93"/>
      <c r="JLJ13" s="93"/>
      <c r="JLK13" s="93"/>
      <c r="JLL13" s="93"/>
      <c r="JLM13" s="93"/>
      <c r="JLN13" s="93"/>
      <c r="JLO13" s="93"/>
      <c r="JLP13" s="93"/>
      <c r="JLQ13" s="93"/>
      <c r="JLR13" s="93"/>
      <c r="JLS13" s="93"/>
      <c r="JLT13" s="93"/>
      <c r="JLU13" s="93"/>
      <c r="JLV13" s="93"/>
      <c r="JLW13" s="93"/>
      <c r="JLX13" s="93"/>
      <c r="JLY13" s="93"/>
      <c r="JLZ13" s="93"/>
      <c r="JMA13" s="93"/>
      <c r="JMB13" s="93"/>
      <c r="JMC13" s="93"/>
      <c r="JMD13" s="93"/>
      <c r="JME13" s="93"/>
      <c r="JMF13" s="93"/>
      <c r="JMG13" s="93"/>
      <c r="JMH13" s="93"/>
      <c r="JMI13" s="93"/>
      <c r="JMJ13" s="93"/>
      <c r="JMK13" s="93"/>
      <c r="JML13" s="93"/>
      <c r="JMM13" s="93"/>
      <c r="JMN13" s="93"/>
      <c r="JMO13" s="93"/>
      <c r="JMP13" s="93"/>
      <c r="JMQ13" s="93"/>
      <c r="JMR13" s="93"/>
      <c r="JMS13" s="93"/>
      <c r="JMT13" s="93"/>
      <c r="JMU13" s="93"/>
      <c r="JMV13" s="93"/>
      <c r="JMW13" s="93"/>
      <c r="JMX13" s="93"/>
      <c r="JMY13" s="93"/>
      <c r="JMZ13" s="93"/>
      <c r="JNA13" s="93"/>
      <c r="JNB13" s="93"/>
      <c r="JNC13" s="93"/>
      <c r="JND13" s="93"/>
      <c r="JNE13" s="93"/>
      <c r="JNF13" s="93"/>
      <c r="JNG13" s="93"/>
      <c r="JNH13" s="93"/>
      <c r="JNI13" s="93"/>
      <c r="JNJ13" s="93"/>
      <c r="JNK13" s="93"/>
      <c r="JNL13" s="93"/>
      <c r="JNM13" s="93"/>
      <c r="JNN13" s="93"/>
      <c r="JNO13" s="93"/>
      <c r="JNP13" s="93"/>
      <c r="JNQ13" s="93"/>
      <c r="JNR13" s="93"/>
      <c r="JNS13" s="93"/>
      <c r="JNT13" s="93"/>
      <c r="JNU13" s="93"/>
      <c r="JNV13" s="93"/>
      <c r="JNW13" s="93"/>
      <c r="JNX13" s="93"/>
      <c r="JNY13" s="93"/>
      <c r="JNZ13" s="93"/>
      <c r="JOA13" s="93"/>
      <c r="JOB13" s="93"/>
      <c r="JOC13" s="93"/>
      <c r="JOD13" s="93"/>
      <c r="JOE13" s="93"/>
      <c r="JOF13" s="93"/>
      <c r="JOG13" s="93"/>
      <c r="JOH13" s="93"/>
      <c r="JOI13" s="93"/>
      <c r="JOJ13" s="93"/>
      <c r="JOK13" s="93"/>
      <c r="JOL13" s="93"/>
      <c r="JOM13" s="93"/>
      <c r="JON13" s="93"/>
      <c r="JOO13" s="93"/>
      <c r="JOP13" s="93"/>
      <c r="JOQ13" s="93"/>
      <c r="JOR13" s="93"/>
      <c r="JOS13" s="93"/>
      <c r="JOT13" s="93"/>
      <c r="JOU13" s="93"/>
      <c r="JOV13" s="93"/>
      <c r="JOW13" s="93"/>
      <c r="JOX13" s="93"/>
      <c r="JOY13" s="93"/>
      <c r="JOZ13" s="93"/>
      <c r="JPA13" s="93"/>
      <c r="JPB13" s="93"/>
      <c r="JPC13" s="93"/>
      <c r="JPD13" s="93"/>
      <c r="JPE13" s="93"/>
      <c r="JPF13" s="93"/>
      <c r="JPG13" s="93"/>
      <c r="JPH13" s="93"/>
      <c r="JPI13" s="93"/>
      <c r="JPJ13" s="93"/>
      <c r="JPK13" s="93"/>
      <c r="JPL13" s="93"/>
      <c r="JPM13" s="93"/>
      <c r="JPN13" s="93"/>
      <c r="JPO13" s="93"/>
      <c r="JPP13" s="93"/>
      <c r="JPQ13" s="93"/>
      <c r="JPR13" s="93"/>
      <c r="JPS13" s="93"/>
      <c r="JPT13" s="93"/>
      <c r="JPU13" s="93"/>
      <c r="JPV13" s="93"/>
      <c r="JPW13" s="93"/>
      <c r="JPX13" s="93"/>
      <c r="JPY13" s="93"/>
      <c r="JPZ13" s="93"/>
      <c r="JQA13" s="93"/>
      <c r="JQB13" s="93"/>
      <c r="JQC13" s="93"/>
      <c r="JQD13" s="93"/>
      <c r="JQE13" s="93"/>
      <c r="JQF13" s="93"/>
      <c r="JQG13" s="93"/>
      <c r="JQH13" s="93"/>
      <c r="JQI13" s="93"/>
      <c r="JQJ13" s="93"/>
      <c r="JQK13" s="93"/>
      <c r="JQL13" s="93"/>
      <c r="JQM13" s="93"/>
      <c r="JQN13" s="93"/>
      <c r="JQO13" s="93"/>
      <c r="JQP13" s="93"/>
      <c r="JQQ13" s="93"/>
      <c r="JQR13" s="93"/>
      <c r="JQS13" s="93"/>
      <c r="JQT13" s="93"/>
      <c r="JQU13" s="93"/>
      <c r="JQV13" s="93"/>
      <c r="JQW13" s="93"/>
      <c r="JQX13" s="93"/>
      <c r="JQY13" s="93"/>
      <c r="JQZ13" s="93"/>
      <c r="JRA13" s="93"/>
      <c r="JRB13" s="93"/>
      <c r="JRC13" s="93"/>
      <c r="JRD13" s="93"/>
      <c r="JRE13" s="93"/>
      <c r="JRF13" s="93"/>
      <c r="JRG13" s="93"/>
      <c r="JRH13" s="93"/>
      <c r="JRI13" s="93"/>
      <c r="JRJ13" s="93"/>
      <c r="JRK13" s="93"/>
      <c r="JRL13" s="93"/>
      <c r="JRM13" s="93"/>
      <c r="JRN13" s="93"/>
      <c r="JRO13" s="93"/>
      <c r="JRP13" s="93"/>
      <c r="JRQ13" s="93"/>
      <c r="JRR13" s="93"/>
      <c r="JRS13" s="93"/>
      <c r="JRT13" s="93"/>
      <c r="JRU13" s="93"/>
      <c r="JRV13" s="93"/>
      <c r="JRW13" s="93"/>
      <c r="JRX13" s="93"/>
      <c r="JRY13" s="93"/>
      <c r="JRZ13" s="93"/>
      <c r="JSA13" s="93"/>
      <c r="JSB13" s="93"/>
      <c r="JSC13" s="93"/>
      <c r="JSD13" s="93"/>
      <c r="JSE13" s="93"/>
      <c r="JSF13" s="93"/>
      <c r="JSG13" s="93"/>
      <c r="JSH13" s="93"/>
      <c r="JSI13" s="93"/>
      <c r="JSJ13" s="93"/>
      <c r="JSK13" s="93"/>
      <c r="JSL13" s="93"/>
      <c r="JSM13" s="93"/>
      <c r="JSN13" s="93"/>
      <c r="JSO13" s="93"/>
      <c r="JSP13" s="93"/>
      <c r="JSQ13" s="93"/>
      <c r="JSR13" s="93"/>
      <c r="JSS13" s="93"/>
      <c r="JST13" s="93"/>
      <c r="JSU13" s="93"/>
      <c r="JSV13" s="93"/>
      <c r="JSW13" s="93"/>
      <c r="JSX13" s="93"/>
      <c r="JSY13" s="93"/>
      <c r="JSZ13" s="93"/>
      <c r="JTA13" s="93"/>
      <c r="JTB13" s="93"/>
      <c r="JTC13" s="93"/>
      <c r="JTD13" s="93"/>
      <c r="JTE13" s="93"/>
      <c r="JTF13" s="93"/>
      <c r="JTG13" s="93"/>
      <c r="JTH13" s="93"/>
      <c r="JTI13" s="93"/>
      <c r="JTJ13" s="93"/>
      <c r="JTK13" s="93"/>
      <c r="JTL13" s="93"/>
      <c r="JTM13" s="93"/>
      <c r="JTN13" s="93"/>
      <c r="JTO13" s="93"/>
      <c r="JTP13" s="93"/>
      <c r="JTQ13" s="93"/>
      <c r="JTR13" s="93"/>
      <c r="JTS13" s="93"/>
      <c r="JTT13" s="93"/>
      <c r="JTU13" s="93"/>
      <c r="JTV13" s="93"/>
      <c r="JTW13" s="93"/>
      <c r="JTX13" s="93"/>
      <c r="JTY13" s="93"/>
      <c r="JTZ13" s="93"/>
      <c r="JUA13" s="93"/>
      <c r="JUB13" s="93"/>
      <c r="JUC13" s="93"/>
      <c r="JUD13" s="93"/>
      <c r="JUE13" s="93"/>
      <c r="JUF13" s="93"/>
      <c r="JUG13" s="93"/>
      <c r="JUH13" s="93"/>
      <c r="JUI13" s="93"/>
      <c r="JUJ13" s="93"/>
      <c r="JUK13" s="93"/>
      <c r="JUL13" s="93"/>
      <c r="JUM13" s="93"/>
      <c r="JUN13" s="93"/>
      <c r="JUO13" s="93"/>
      <c r="JUP13" s="93"/>
      <c r="JUQ13" s="93"/>
      <c r="JUR13" s="93"/>
      <c r="JUS13" s="93"/>
      <c r="JUT13" s="93"/>
      <c r="JUU13" s="93"/>
      <c r="JUV13" s="93"/>
      <c r="JUW13" s="93"/>
      <c r="JUX13" s="93"/>
      <c r="JUY13" s="93"/>
      <c r="JUZ13" s="93"/>
      <c r="JVA13" s="93"/>
      <c r="JVB13" s="93"/>
      <c r="JVC13" s="93"/>
      <c r="JVD13" s="93"/>
      <c r="JVE13" s="93"/>
      <c r="JVF13" s="93"/>
      <c r="JVG13" s="93"/>
      <c r="JVH13" s="93"/>
      <c r="JVI13" s="93"/>
      <c r="JVJ13" s="93"/>
      <c r="JVK13" s="93"/>
      <c r="JVL13" s="93"/>
      <c r="JVM13" s="93"/>
      <c r="JVN13" s="93"/>
      <c r="JVO13" s="93"/>
      <c r="JVP13" s="93"/>
      <c r="JVQ13" s="93"/>
      <c r="JVR13" s="93"/>
      <c r="JVS13" s="93"/>
      <c r="JVT13" s="93"/>
      <c r="JVU13" s="93"/>
      <c r="JVV13" s="93"/>
      <c r="JVW13" s="93"/>
      <c r="JVX13" s="93"/>
      <c r="JVY13" s="93"/>
      <c r="JVZ13" s="93"/>
      <c r="JWA13" s="93"/>
      <c r="JWB13" s="93"/>
      <c r="JWC13" s="93"/>
      <c r="JWD13" s="93"/>
      <c r="JWE13" s="93"/>
      <c r="JWF13" s="93"/>
      <c r="JWG13" s="93"/>
      <c r="JWH13" s="93"/>
      <c r="JWI13" s="93"/>
      <c r="JWJ13" s="93"/>
      <c r="JWK13" s="93"/>
      <c r="JWL13" s="93"/>
      <c r="JWM13" s="93"/>
      <c r="JWN13" s="93"/>
      <c r="JWO13" s="93"/>
      <c r="JWP13" s="93"/>
      <c r="JWQ13" s="93"/>
      <c r="JWR13" s="93"/>
      <c r="JWS13" s="93"/>
      <c r="JWT13" s="93"/>
      <c r="JWU13" s="93"/>
      <c r="JWV13" s="93"/>
      <c r="JWW13" s="93"/>
      <c r="JWX13" s="93"/>
      <c r="JWY13" s="93"/>
      <c r="JWZ13" s="93"/>
      <c r="JXA13" s="93"/>
      <c r="JXB13" s="93"/>
      <c r="JXC13" s="93"/>
      <c r="JXD13" s="93"/>
      <c r="JXE13" s="93"/>
      <c r="JXF13" s="93"/>
      <c r="JXG13" s="93"/>
      <c r="JXH13" s="93"/>
      <c r="JXI13" s="93"/>
      <c r="JXJ13" s="93"/>
      <c r="JXK13" s="93"/>
      <c r="JXL13" s="93"/>
      <c r="JXM13" s="93"/>
      <c r="JXN13" s="93"/>
      <c r="JXO13" s="93"/>
      <c r="JXP13" s="93"/>
      <c r="JXQ13" s="93"/>
      <c r="JXR13" s="93"/>
      <c r="JXS13" s="93"/>
      <c r="JXT13" s="93"/>
      <c r="JXU13" s="93"/>
      <c r="JXV13" s="93"/>
      <c r="JXW13" s="93"/>
      <c r="JXX13" s="93"/>
      <c r="JXY13" s="93"/>
      <c r="JXZ13" s="93"/>
      <c r="JYA13" s="93"/>
      <c r="JYB13" s="93"/>
      <c r="JYC13" s="93"/>
      <c r="JYD13" s="93"/>
      <c r="JYE13" s="93"/>
      <c r="JYF13" s="93"/>
      <c r="JYG13" s="93"/>
      <c r="JYH13" s="93"/>
      <c r="JYI13" s="93"/>
      <c r="JYJ13" s="93"/>
      <c r="JYK13" s="93"/>
      <c r="JYL13" s="93"/>
      <c r="JYM13" s="93"/>
      <c r="JYN13" s="93"/>
      <c r="JYO13" s="93"/>
      <c r="JYP13" s="93"/>
      <c r="JYQ13" s="93"/>
      <c r="JYR13" s="93"/>
      <c r="JYS13" s="93"/>
      <c r="JYT13" s="93"/>
      <c r="JYU13" s="93"/>
      <c r="JYV13" s="93"/>
      <c r="JYW13" s="93"/>
      <c r="JYX13" s="93"/>
      <c r="JYY13" s="93"/>
      <c r="JYZ13" s="93"/>
      <c r="JZA13" s="93"/>
      <c r="JZB13" s="93"/>
      <c r="JZC13" s="93"/>
      <c r="JZD13" s="93"/>
      <c r="JZE13" s="93"/>
      <c r="JZF13" s="93"/>
      <c r="JZG13" s="93"/>
      <c r="JZH13" s="93"/>
      <c r="JZI13" s="93"/>
      <c r="JZJ13" s="93"/>
      <c r="JZK13" s="93"/>
      <c r="JZL13" s="93"/>
      <c r="JZM13" s="93"/>
      <c r="JZN13" s="93"/>
      <c r="JZO13" s="93"/>
      <c r="JZP13" s="93"/>
      <c r="JZQ13" s="93"/>
      <c r="JZR13" s="93"/>
      <c r="JZS13" s="93"/>
      <c r="JZT13" s="93"/>
      <c r="JZU13" s="93"/>
      <c r="JZV13" s="93"/>
      <c r="JZW13" s="93"/>
      <c r="JZX13" s="93"/>
      <c r="JZY13" s="93"/>
      <c r="JZZ13" s="93"/>
      <c r="KAA13" s="93"/>
      <c r="KAB13" s="93"/>
      <c r="KAC13" s="93"/>
      <c r="KAD13" s="93"/>
      <c r="KAE13" s="93"/>
      <c r="KAF13" s="93"/>
      <c r="KAG13" s="93"/>
      <c r="KAH13" s="93"/>
      <c r="KAI13" s="93"/>
      <c r="KAJ13" s="93"/>
      <c r="KAK13" s="93"/>
      <c r="KAL13" s="93"/>
      <c r="KAM13" s="93"/>
      <c r="KAN13" s="93"/>
      <c r="KAO13" s="93"/>
      <c r="KAP13" s="93"/>
      <c r="KAQ13" s="93"/>
      <c r="KAR13" s="93"/>
      <c r="KAS13" s="93"/>
      <c r="KAT13" s="93"/>
      <c r="KAU13" s="93"/>
      <c r="KAV13" s="93"/>
      <c r="KAW13" s="93"/>
      <c r="KAX13" s="93"/>
      <c r="KAY13" s="93"/>
      <c r="KAZ13" s="93"/>
      <c r="KBA13" s="93"/>
      <c r="KBB13" s="93"/>
      <c r="KBC13" s="93"/>
      <c r="KBD13" s="93"/>
      <c r="KBE13" s="93"/>
      <c r="KBF13" s="93"/>
      <c r="KBG13" s="93"/>
      <c r="KBH13" s="93"/>
      <c r="KBI13" s="93"/>
      <c r="KBJ13" s="93"/>
      <c r="KBK13" s="93"/>
      <c r="KBL13" s="93"/>
      <c r="KBM13" s="93"/>
      <c r="KBN13" s="93"/>
      <c r="KBO13" s="93"/>
      <c r="KBP13" s="93"/>
      <c r="KBQ13" s="93"/>
      <c r="KBR13" s="93"/>
      <c r="KBS13" s="93"/>
      <c r="KBT13" s="93"/>
      <c r="KBU13" s="93"/>
      <c r="KBV13" s="93"/>
      <c r="KBW13" s="93"/>
      <c r="KBX13" s="93"/>
      <c r="KBY13" s="93"/>
      <c r="KBZ13" s="93"/>
      <c r="KCA13" s="93"/>
      <c r="KCB13" s="93"/>
      <c r="KCC13" s="93"/>
      <c r="KCD13" s="93"/>
      <c r="KCE13" s="93"/>
      <c r="KCF13" s="93"/>
      <c r="KCG13" s="93"/>
      <c r="KCH13" s="93"/>
      <c r="KCI13" s="93"/>
      <c r="KCJ13" s="93"/>
      <c r="KCK13" s="93"/>
      <c r="KCL13" s="93"/>
      <c r="KCM13" s="93"/>
      <c r="KCN13" s="93"/>
      <c r="KCO13" s="93"/>
      <c r="KCP13" s="93"/>
      <c r="KCQ13" s="93"/>
      <c r="KCR13" s="93"/>
      <c r="KCS13" s="93"/>
      <c r="KCT13" s="93"/>
      <c r="KCU13" s="93"/>
      <c r="KCV13" s="93"/>
      <c r="KCW13" s="93"/>
      <c r="KCX13" s="93"/>
      <c r="KCY13" s="93"/>
      <c r="KCZ13" s="93"/>
      <c r="KDA13" s="93"/>
      <c r="KDB13" s="93"/>
      <c r="KDC13" s="93"/>
      <c r="KDD13" s="93"/>
      <c r="KDE13" s="93"/>
      <c r="KDF13" s="93"/>
      <c r="KDG13" s="93"/>
      <c r="KDH13" s="93"/>
      <c r="KDI13" s="93"/>
      <c r="KDJ13" s="93"/>
      <c r="KDK13" s="93"/>
      <c r="KDL13" s="93"/>
      <c r="KDM13" s="93"/>
      <c r="KDN13" s="93"/>
      <c r="KDO13" s="93"/>
      <c r="KDP13" s="93"/>
      <c r="KDQ13" s="93"/>
      <c r="KDR13" s="93"/>
      <c r="KDS13" s="93"/>
      <c r="KDT13" s="93"/>
      <c r="KDU13" s="93"/>
      <c r="KDV13" s="93"/>
      <c r="KDW13" s="93"/>
      <c r="KDX13" s="93"/>
      <c r="KDY13" s="93"/>
      <c r="KDZ13" s="93"/>
      <c r="KEA13" s="93"/>
      <c r="KEB13" s="93"/>
      <c r="KEC13" s="93"/>
      <c r="KED13" s="93"/>
      <c r="KEE13" s="93"/>
      <c r="KEF13" s="93"/>
      <c r="KEG13" s="93"/>
      <c r="KEH13" s="93"/>
      <c r="KEI13" s="93"/>
      <c r="KEJ13" s="93"/>
      <c r="KEK13" s="93"/>
      <c r="KEL13" s="93"/>
      <c r="KEM13" s="93"/>
      <c r="KEN13" s="93"/>
      <c r="KEO13" s="93"/>
      <c r="KEP13" s="93"/>
      <c r="KEQ13" s="93"/>
      <c r="KER13" s="93"/>
      <c r="KES13" s="93"/>
      <c r="KET13" s="93"/>
      <c r="KEU13" s="93"/>
      <c r="KEV13" s="93"/>
      <c r="KEW13" s="93"/>
      <c r="KEX13" s="93"/>
      <c r="KEY13" s="93"/>
      <c r="KEZ13" s="93"/>
      <c r="KFA13" s="93"/>
      <c r="KFB13" s="93"/>
      <c r="KFC13" s="93"/>
      <c r="KFD13" s="93"/>
      <c r="KFE13" s="93"/>
      <c r="KFF13" s="93"/>
      <c r="KFG13" s="93"/>
      <c r="KFH13" s="93"/>
      <c r="KFI13" s="93"/>
      <c r="KFJ13" s="93"/>
      <c r="KFK13" s="93"/>
      <c r="KFL13" s="93"/>
      <c r="KFM13" s="93"/>
      <c r="KFN13" s="93"/>
      <c r="KFO13" s="93"/>
      <c r="KFP13" s="93"/>
      <c r="KFQ13" s="93"/>
      <c r="KFR13" s="93"/>
      <c r="KFS13" s="93"/>
      <c r="KFT13" s="93"/>
      <c r="KFU13" s="93"/>
      <c r="KFV13" s="93"/>
      <c r="KFW13" s="93"/>
      <c r="KFX13" s="93"/>
      <c r="KFY13" s="93"/>
      <c r="KFZ13" s="93"/>
      <c r="KGA13" s="93"/>
      <c r="KGB13" s="93"/>
      <c r="KGC13" s="93"/>
      <c r="KGD13" s="93"/>
      <c r="KGE13" s="93"/>
      <c r="KGF13" s="93"/>
      <c r="KGG13" s="93"/>
      <c r="KGH13" s="93"/>
      <c r="KGI13" s="93"/>
      <c r="KGJ13" s="93"/>
      <c r="KGK13" s="93"/>
      <c r="KGL13" s="93"/>
      <c r="KGM13" s="93"/>
      <c r="KGN13" s="93"/>
      <c r="KGO13" s="93"/>
      <c r="KGP13" s="93"/>
      <c r="KGQ13" s="93"/>
      <c r="KGR13" s="93"/>
      <c r="KGS13" s="93"/>
      <c r="KGT13" s="93"/>
      <c r="KGU13" s="93"/>
      <c r="KGV13" s="93"/>
      <c r="KGW13" s="93"/>
      <c r="KGX13" s="93"/>
      <c r="KGY13" s="93"/>
      <c r="KGZ13" s="93"/>
      <c r="KHA13" s="93"/>
      <c r="KHB13" s="93"/>
      <c r="KHC13" s="93"/>
      <c r="KHD13" s="93"/>
      <c r="KHE13" s="93"/>
      <c r="KHF13" s="93"/>
      <c r="KHG13" s="93"/>
      <c r="KHH13" s="93"/>
      <c r="KHI13" s="93"/>
      <c r="KHJ13" s="93"/>
      <c r="KHK13" s="93"/>
      <c r="KHL13" s="93"/>
      <c r="KHM13" s="93"/>
      <c r="KHN13" s="93"/>
      <c r="KHO13" s="93"/>
      <c r="KHP13" s="93"/>
      <c r="KHQ13" s="93"/>
      <c r="KHR13" s="93"/>
      <c r="KHS13" s="93"/>
      <c r="KHT13" s="93"/>
      <c r="KHU13" s="93"/>
      <c r="KHV13" s="93"/>
      <c r="KHW13" s="93"/>
      <c r="KHX13" s="93"/>
      <c r="KHY13" s="93"/>
      <c r="KHZ13" s="93"/>
      <c r="KIA13" s="93"/>
      <c r="KIB13" s="93"/>
      <c r="KIC13" s="93"/>
      <c r="KID13" s="93"/>
      <c r="KIE13" s="93"/>
      <c r="KIF13" s="93"/>
      <c r="KIG13" s="93"/>
      <c r="KIH13" s="93"/>
      <c r="KII13" s="93"/>
      <c r="KIJ13" s="93"/>
      <c r="KIK13" s="93"/>
      <c r="KIL13" s="93"/>
      <c r="KIM13" s="93"/>
      <c r="KIN13" s="93"/>
      <c r="KIO13" s="93"/>
      <c r="KIP13" s="93"/>
      <c r="KIQ13" s="93"/>
      <c r="KIR13" s="93"/>
      <c r="KIS13" s="93"/>
      <c r="KIT13" s="93"/>
      <c r="KIU13" s="93"/>
      <c r="KIV13" s="93"/>
      <c r="KIW13" s="93"/>
      <c r="KIX13" s="93"/>
      <c r="KIY13" s="93"/>
      <c r="KIZ13" s="93"/>
      <c r="KJA13" s="93"/>
      <c r="KJB13" s="93"/>
      <c r="KJC13" s="93"/>
      <c r="KJD13" s="93"/>
      <c r="KJE13" s="93"/>
      <c r="KJF13" s="93"/>
      <c r="KJG13" s="93"/>
      <c r="KJH13" s="93"/>
      <c r="KJI13" s="93"/>
      <c r="KJJ13" s="93"/>
      <c r="KJK13" s="93"/>
      <c r="KJL13" s="93"/>
      <c r="KJM13" s="93"/>
      <c r="KJN13" s="93"/>
      <c r="KJO13" s="93"/>
      <c r="KJP13" s="93"/>
      <c r="KJQ13" s="93"/>
      <c r="KJR13" s="93"/>
      <c r="KJS13" s="93"/>
      <c r="KJT13" s="93"/>
      <c r="KJU13" s="93"/>
      <c r="KJV13" s="93"/>
      <c r="KJW13" s="93"/>
      <c r="KJX13" s="93"/>
      <c r="KJY13" s="93"/>
      <c r="KJZ13" s="93"/>
      <c r="KKA13" s="93"/>
      <c r="KKB13" s="93"/>
      <c r="KKC13" s="93"/>
      <c r="KKD13" s="93"/>
      <c r="KKE13" s="93"/>
      <c r="KKF13" s="93"/>
      <c r="KKG13" s="93"/>
      <c r="KKH13" s="93"/>
      <c r="KKI13" s="93"/>
      <c r="KKJ13" s="93"/>
      <c r="KKK13" s="93"/>
      <c r="KKL13" s="93"/>
      <c r="KKM13" s="93"/>
      <c r="KKN13" s="93"/>
      <c r="KKO13" s="93"/>
      <c r="KKP13" s="93"/>
      <c r="KKQ13" s="93"/>
      <c r="KKR13" s="93"/>
      <c r="KKS13" s="93"/>
      <c r="KKT13" s="93"/>
      <c r="KKU13" s="93"/>
      <c r="KKV13" s="93"/>
      <c r="KKW13" s="93"/>
      <c r="KKX13" s="93"/>
      <c r="KKY13" s="93"/>
      <c r="KKZ13" s="93"/>
      <c r="KLA13" s="93"/>
      <c r="KLB13" s="93"/>
      <c r="KLC13" s="93"/>
      <c r="KLD13" s="93"/>
      <c r="KLE13" s="93"/>
      <c r="KLF13" s="93"/>
      <c r="KLG13" s="93"/>
      <c r="KLH13" s="93"/>
      <c r="KLI13" s="93"/>
      <c r="KLJ13" s="93"/>
      <c r="KLK13" s="93"/>
      <c r="KLL13" s="93"/>
      <c r="KLM13" s="93"/>
      <c r="KLN13" s="93"/>
      <c r="KLO13" s="93"/>
      <c r="KLP13" s="93"/>
      <c r="KLQ13" s="93"/>
      <c r="KLR13" s="93"/>
      <c r="KLS13" s="93"/>
      <c r="KLT13" s="93"/>
      <c r="KLU13" s="93"/>
      <c r="KLV13" s="93"/>
      <c r="KLW13" s="93"/>
      <c r="KLX13" s="93"/>
      <c r="KLY13" s="93"/>
      <c r="KLZ13" s="93"/>
      <c r="KMA13" s="93"/>
      <c r="KMB13" s="93"/>
      <c r="KMC13" s="93"/>
      <c r="KMD13" s="93"/>
      <c r="KME13" s="93"/>
      <c r="KMF13" s="93"/>
      <c r="KMG13" s="93"/>
      <c r="KMH13" s="93"/>
      <c r="KMI13" s="93"/>
      <c r="KMJ13" s="93"/>
      <c r="KMK13" s="93"/>
      <c r="KML13" s="93"/>
      <c r="KMM13" s="93"/>
      <c r="KMN13" s="93"/>
      <c r="KMO13" s="93"/>
      <c r="KMP13" s="93"/>
      <c r="KMQ13" s="93"/>
      <c r="KMR13" s="93"/>
      <c r="KMS13" s="93"/>
      <c r="KMT13" s="93"/>
      <c r="KMU13" s="93"/>
      <c r="KMV13" s="93"/>
      <c r="KMW13" s="93"/>
      <c r="KMX13" s="93"/>
      <c r="KMY13" s="93"/>
      <c r="KMZ13" s="93"/>
      <c r="KNA13" s="93"/>
      <c r="KNB13" s="93"/>
      <c r="KNC13" s="93"/>
      <c r="KND13" s="93"/>
      <c r="KNE13" s="93"/>
      <c r="KNF13" s="93"/>
      <c r="KNG13" s="93"/>
      <c r="KNH13" s="93"/>
      <c r="KNI13" s="93"/>
      <c r="KNJ13" s="93"/>
      <c r="KNK13" s="93"/>
      <c r="KNL13" s="93"/>
      <c r="KNM13" s="93"/>
      <c r="KNN13" s="93"/>
      <c r="KNO13" s="93"/>
      <c r="KNP13" s="93"/>
      <c r="KNQ13" s="93"/>
      <c r="KNR13" s="93"/>
      <c r="KNS13" s="93"/>
      <c r="KNT13" s="93"/>
      <c r="KNU13" s="93"/>
      <c r="KNV13" s="93"/>
      <c r="KNW13" s="93"/>
      <c r="KNX13" s="93"/>
      <c r="KNY13" s="93"/>
      <c r="KNZ13" s="93"/>
      <c r="KOA13" s="93"/>
      <c r="KOB13" s="93"/>
      <c r="KOC13" s="93"/>
      <c r="KOD13" s="93"/>
      <c r="KOE13" s="93"/>
      <c r="KOF13" s="93"/>
      <c r="KOG13" s="93"/>
      <c r="KOH13" s="93"/>
      <c r="KOI13" s="93"/>
      <c r="KOJ13" s="93"/>
      <c r="KOK13" s="93"/>
      <c r="KOL13" s="93"/>
      <c r="KOM13" s="93"/>
      <c r="KON13" s="93"/>
      <c r="KOO13" s="93"/>
      <c r="KOP13" s="93"/>
      <c r="KOQ13" s="93"/>
      <c r="KOR13" s="93"/>
      <c r="KOS13" s="93"/>
      <c r="KOT13" s="93"/>
      <c r="KOU13" s="93"/>
      <c r="KOV13" s="93"/>
      <c r="KOW13" s="93"/>
      <c r="KOX13" s="93"/>
      <c r="KOY13" s="93"/>
      <c r="KOZ13" s="93"/>
      <c r="KPA13" s="93"/>
      <c r="KPB13" s="93"/>
      <c r="KPC13" s="93"/>
      <c r="KPD13" s="93"/>
      <c r="KPE13" s="93"/>
      <c r="KPF13" s="93"/>
      <c r="KPG13" s="93"/>
      <c r="KPH13" s="93"/>
      <c r="KPI13" s="93"/>
      <c r="KPJ13" s="93"/>
      <c r="KPK13" s="93"/>
      <c r="KPL13" s="93"/>
      <c r="KPM13" s="93"/>
      <c r="KPN13" s="93"/>
      <c r="KPO13" s="93"/>
      <c r="KPP13" s="93"/>
      <c r="KPQ13" s="93"/>
      <c r="KPR13" s="93"/>
      <c r="KPS13" s="93"/>
      <c r="KPT13" s="93"/>
      <c r="KPU13" s="93"/>
      <c r="KPV13" s="93"/>
      <c r="KPW13" s="93"/>
      <c r="KPX13" s="93"/>
      <c r="KPY13" s="93"/>
      <c r="KPZ13" s="93"/>
      <c r="KQA13" s="93"/>
      <c r="KQB13" s="93"/>
      <c r="KQC13" s="93"/>
      <c r="KQD13" s="93"/>
      <c r="KQE13" s="93"/>
      <c r="KQF13" s="93"/>
      <c r="KQG13" s="93"/>
      <c r="KQH13" s="93"/>
      <c r="KQI13" s="93"/>
      <c r="KQJ13" s="93"/>
      <c r="KQK13" s="93"/>
      <c r="KQL13" s="93"/>
      <c r="KQM13" s="93"/>
      <c r="KQN13" s="93"/>
      <c r="KQO13" s="93"/>
      <c r="KQP13" s="93"/>
      <c r="KQQ13" s="93"/>
      <c r="KQR13" s="93"/>
      <c r="KQS13" s="93"/>
      <c r="KQT13" s="93"/>
      <c r="KQU13" s="93"/>
      <c r="KQV13" s="93"/>
      <c r="KQW13" s="93"/>
      <c r="KQX13" s="93"/>
      <c r="KQY13" s="93"/>
      <c r="KQZ13" s="93"/>
      <c r="KRA13" s="93"/>
      <c r="KRB13" s="93"/>
      <c r="KRC13" s="93"/>
      <c r="KRD13" s="93"/>
      <c r="KRE13" s="93"/>
      <c r="KRF13" s="93"/>
      <c r="KRG13" s="93"/>
      <c r="KRH13" s="93"/>
      <c r="KRI13" s="93"/>
      <c r="KRJ13" s="93"/>
      <c r="KRK13" s="93"/>
      <c r="KRL13" s="93"/>
      <c r="KRM13" s="93"/>
      <c r="KRN13" s="93"/>
      <c r="KRO13" s="93"/>
      <c r="KRP13" s="93"/>
      <c r="KRQ13" s="93"/>
      <c r="KRR13" s="93"/>
      <c r="KRS13" s="93"/>
      <c r="KRT13" s="93"/>
      <c r="KRU13" s="93"/>
      <c r="KRV13" s="93"/>
      <c r="KRW13" s="93"/>
      <c r="KRX13" s="93"/>
      <c r="KRY13" s="93"/>
      <c r="KRZ13" s="93"/>
      <c r="KSA13" s="93"/>
      <c r="KSB13" s="93"/>
      <c r="KSC13" s="93"/>
      <c r="KSD13" s="93"/>
      <c r="KSE13" s="93"/>
      <c r="KSF13" s="93"/>
      <c r="KSG13" s="93"/>
      <c r="KSH13" s="93"/>
      <c r="KSI13" s="93"/>
      <c r="KSJ13" s="93"/>
      <c r="KSK13" s="93"/>
      <c r="KSL13" s="93"/>
      <c r="KSM13" s="93"/>
      <c r="KSN13" s="93"/>
      <c r="KSO13" s="93"/>
      <c r="KSP13" s="93"/>
      <c r="KSQ13" s="93"/>
      <c r="KSR13" s="93"/>
      <c r="KSS13" s="93"/>
      <c r="KST13" s="93"/>
      <c r="KSU13" s="93"/>
      <c r="KSV13" s="93"/>
      <c r="KSW13" s="93"/>
      <c r="KSX13" s="93"/>
      <c r="KSY13" s="93"/>
      <c r="KSZ13" s="93"/>
      <c r="KTA13" s="93"/>
      <c r="KTB13" s="93"/>
      <c r="KTC13" s="93"/>
      <c r="KTD13" s="93"/>
      <c r="KTE13" s="93"/>
      <c r="KTF13" s="93"/>
      <c r="KTG13" s="93"/>
      <c r="KTH13" s="93"/>
      <c r="KTI13" s="93"/>
      <c r="KTJ13" s="93"/>
      <c r="KTK13" s="93"/>
      <c r="KTL13" s="93"/>
      <c r="KTM13" s="93"/>
      <c r="KTN13" s="93"/>
      <c r="KTO13" s="93"/>
      <c r="KTP13" s="93"/>
      <c r="KTQ13" s="93"/>
      <c r="KTR13" s="93"/>
      <c r="KTS13" s="93"/>
      <c r="KTT13" s="93"/>
      <c r="KTU13" s="93"/>
      <c r="KTV13" s="93"/>
      <c r="KTW13" s="93"/>
      <c r="KTX13" s="93"/>
      <c r="KTY13" s="93"/>
      <c r="KTZ13" s="93"/>
      <c r="KUA13" s="93"/>
      <c r="KUB13" s="93"/>
      <c r="KUC13" s="93"/>
      <c r="KUD13" s="93"/>
      <c r="KUE13" s="93"/>
      <c r="KUF13" s="93"/>
      <c r="KUG13" s="93"/>
      <c r="KUH13" s="93"/>
      <c r="KUI13" s="93"/>
      <c r="KUJ13" s="93"/>
      <c r="KUK13" s="93"/>
      <c r="KUL13" s="93"/>
      <c r="KUM13" s="93"/>
      <c r="KUN13" s="93"/>
      <c r="KUO13" s="93"/>
      <c r="KUP13" s="93"/>
      <c r="KUQ13" s="93"/>
      <c r="KUR13" s="93"/>
      <c r="KUS13" s="93"/>
      <c r="KUT13" s="93"/>
      <c r="KUU13" s="93"/>
      <c r="KUV13" s="93"/>
      <c r="KUW13" s="93"/>
      <c r="KUX13" s="93"/>
      <c r="KUY13" s="93"/>
      <c r="KUZ13" s="93"/>
      <c r="KVA13" s="93"/>
      <c r="KVB13" s="93"/>
      <c r="KVC13" s="93"/>
      <c r="KVD13" s="93"/>
      <c r="KVE13" s="93"/>
      <c r="KVF13" s="93"/>
      <c r="KVG13" s="93"/>
      <c r="KVH13" s="93"/>
      <c r="KVI13" s="93"/>
      <c r="KVJ13" s="93"/>
      <c r="KVK13" s="93"/>
      <c r="KVL13" s="93"/>
      <c r="KVM13" s="93"/>
      <c r="KVN13" s="93"/>
      <c r="KVO13" s="93"/>
      <c r="KVP13" s="93"/>
      <c r="KVQ13" s="93"/>
      <c r="KVR13" s="93"/>
      <c r="KVS13" s="93"/>
      <c r="KVT13" s="93"/>
      <c r="KVU13" s="93"/>
      <c r="KVV13" s="93"/>
      <c r="KVW13" s="93"/>
      <c r="KVX13" s="93"/>
      <c r="KVY13" s="93"/>
      <c r="KVZ13" s="93"/>
      <c r="KWA13" s="93"/>
      <c r="KWB13" s="93"/>
      <c r="KWC13" s="93"/>
      <c r="KWD13" s="93"/>
      <c r="KWE13" s="93"/>
      <c r="KWF13" s="93"/>
      <c r="KWG13" s="93"/>
      <c r="KWH13" s="93"/>
      <c r="KWI13" s="93"/>
      <c r="KWJ13" s="93"/>
      <c r="KWK13" s="93"/>
      <c r="KWL13" s="93"/>
      <c r="KWM13" s="93"/>
      <c r="KWN13" s="93"/>
      <c r="KWO13" s="93"/>
      <c r="KWP13" s="93"/>
      <c r="KWQ13" s="93"/>
      <c r="KWR13" s="93"/>
      <c r="KWS13" s="93"/>
      <c r="KWT13" s="93"/>
      <c r="KWU13" s="93"/>
      <c r="KWV13" s="93"/>
      <c r="KWW13" s="93"/>
      <c r="KWX13" s="93"/>
      <c r="KWY13" s="93"/>
      <c r="KWZ13" s="93"/>
      <c r="KXA13" s="93"/>
      <c r="KXB13" s="93"/>
      <c r="KXC13" s="93"/>
      <c r="KXD13" s="93"/>
      <c r="KXE13" s="93"/>
      <c r="KXF13" s="93"/>
      <c r="KXG13" s="93"/>
      <c r="KXH13" s="93"/>
      <c r="KXI13" s="93"/>
      <c r="KXJ13" s="93"/>
      <c r="KXK13" s="93"/>
      <c r="KXL13" s="93"/>
      <c r="KXM13" s="93"/>
      <c r="KXN13" s="93"/>
      <c r="KXO13" s="93"/>
      <c r="KXP13" s="93"/>
      <c r="KXQ13" s="93"/>
      <c r="KXR13" s="93"/>
      <c r="KXS13" s="93"/>
      <c r="KXT13" s="93"/>
      <c r="KXU13" s="93"/>
      <c r="KXV13" s="93"/>
      <c r="KXW13" s="93"/>
      <c r="KXX13" s="93"/>
      <c r="KXY13" s="93"/>
      <c r="KXZ13" s="93"/>
      <c r="KYA13" s="93"/>
      <c r="KYB13" s="93"/>
      <c r="KYC13" s="93"/>
      <c r="KYD13" s="93"/>
      <c r="KYE13" s="93"/>
      <c r="KYF13" s="93"/>
      <c r="KYG13" s="93"/>
      <c r="KYH13" s="93"/>
      <c r="KYI13" s="93"/>
      <c r="KYJ13" s="93"/>
      <c r="KYK13" s="93"/>
      <c r="KYL13" s="93"/>
      <c r="KYM13" s="93"/>
      <c r="KYN13" s="93"/>
      <c r="KYO13" s="93"/>
      <c r="KYP13" s="93"/>
      <c r="KYQ13" s="93"/>
      <c r="KYR13" s="93"/>
      <c r="KYS13" s="93"/>
      <c r="KYT13" s="93"/>
      <c r="KYU13" s="93"/>
      <c r="KYV13" s="93"/>
      <c r="KYW13" s="93"/>
      <c r="KYX13" s="93"/>
      <c r="KYY13" s="93"/>
      <c r="KYZ13" s="93"/>
      <c r="KZA13" s="93"/>
      <c r="KZB13" s="93"/>
      <c r="KZC13" s="93"/>
      <c r="KZD13" s="93"/>
      <c r="KZE13" s="93"/>
      <c r="KZF13" s="93"/>
      <c r="KZG13" s="93"/>
      <c r="KZH13" s="93"/>
      <c r="KZI13" s="93"/>
      <c r="KZJ13" s="93"/>
      <c r="KZK13" s="93"/>
      <c r="KZL13" s="93"/>
      <c r="KZM13" s="93"/>
      <c r="KZN13" s="93"/>
      <c r="KZO13" s="93"/>
      <c r="KZP13" s="93"/>
      <c r="KZQ13" s="93"/>
      <c r="KZR13" s="93"/>
      <c r="KZS13" s="93"/>
      <c r="KZT13" s="93"/>
      <c r="KZU13" s="93"/>
      <c r="KZV13" s="93"/>
      <c r="KZW13" s="93"/>
      <c r="KZX13" s="93"/>
      <c r="KZY13" s="93"/>
      <c r="KZZ13" s="93"/>
      <c r="LAA13" s="93"/>
      <c r="LAB13" s="93"/>
      <c r="LAC13" s="93"/>
      <c r="LAD13" s="93"/>
      <c r="LAE13" s="93"/>
      <c r="LAF13" s="93"/>
      <c r="LAG13" s="93"/>
      <c r="LAH13" s="93"/>
      <c r="LAI13" s="93"/>
      <c r="LAJ13" s="93"/>
      <c r="LAK13" s="93"/>
      <c r="LAL13" s="93"/>
      <c r="LAM13" s="93"/>
      <c r="LAN13" s="93"/>
      <c r="LAO13" s="93"/>
      <c r="LAP13" s="93"/>
      <c r="LAQ13" s="93"/>
      <c r="LAR13" s="93"/>
      <c r="LAS13" s="93"/>
      <c r="LAT13" s="93"/>
      <c r="LAU13" s="93"/>
      <c r="LAV13" s="93"/>
      <c r="LAW13" s="93"/>
      <c r="LAX13" s="93"/>
      <c r="LAY13" s="93"/>
      <c r="LAZ13" s="93"/>
      <c r="LBA13" s="93"/>
      <c r="LBB13" s="93"/>
      <c r="LBC13" s="93"/>
      <c r="LBD13" s="93"/>
      <c r="LBE13" s="93"/>
      <c r="LBF13" s="93"/>
      <c r="LBG13" s="93"/>
      <c r="LBH13" s="93"/>
      <c r="LBI13" s="93"/>
      <c r="LBJ13" s="93"/>
      <c r="LBK13" s="93"/>
      <c r="LBL13" s="93"/>
      <c r="LBM13" s="93"/>
      <c r="LBN13" s="93"/>
      <c r="LBO13" s="93"/>
      <c r="LBP13" s="93"/>
      <c r="LBQ13" s="93"/>
      <c r="LBR13" s="93"/>
      <c r="LBS13" s="93"/>
      <c r="LBT13" s="93"/>
      <c r="LBU13" s="93"/>
      <c r="LBV13" s="93"/>
      <c r="LBW13" s="93"/>
      <c r="LBX13" s="93"/>
      <c r="LBY13" s="93"/>
      <c r="LBZ13" s="93"/>
      <c r="LCA13" s="93"/>
      <c r="LCB13" s="93"/>
      <c r="LCC13" s="93"/>
      <c r="LCD13" s="93"/>
      <c r="LCE13" s="93"/>
      <c r="LCF13" s="93"/>
      <c r="LCG13" s="93"/>
      <c r="LCH13" s="93"/>
      <c r="LCI13" s="93"/>
      <c r="LCJ13" s="93"/>
      <c r="LCK13" s="93"/>
      <c r="LCL13" s="93"/>
      <c r="LCM13" s="93"/>
      <c r="LCN13" s="93"/>
      <c r="LCO13" s="93"/>
      <c r="LCP13" s="93"/>
      <c r="LCQ13" s="93"/>
      <c r="LCR13" s="93"/>
      <c r="LCS13" s="93"/>
      <c r="LCT13" s="93"/>
      <c r="LCU13" s="93"/>
      <c r="LCV13" s="93"/>
      <c r="LCW13" s="93"/>
      <c r="LCX13" s="93"/>
      <c r="LCY13" s="93"/>
      <c r="LCZ13" s="93"/>
      <c r="LDA13" s="93"/>
      <c r="LDB13" s="93"/>
      <c r="LDC13" s="93"/>
      <c r="LDD13" s="93"/>
      <c r="LDE13" s="93"/>
      <c r="LDF13" s="93"/>
      <c r="LDG13" s="93"/>
      <c r="LDH13" s="93"/>
      <c r="LDI13" s="93"/>
      <c r="LDJ13" s="93"/>
      <c r="LDK13" s="93"/>
      <c r="LDL13" s="93"/>
      <c r="LDM13" s="93"/>
      <c r="LDN13" s="93"/>
      <c r="LDO13" s="93"/>
      <c r="LDP13" s="93"/>
      <c r="LDQ13" s="93"/>
      <c r="LDR13" s="93"/>
      <c r="LDS13" s="93"/>
      <c r="LDT13" s="93"/>
      <c r="LDU13" s="93"/>
      <c r="LDV13" s="93"/>
      <c r="LDW13" s="93"/>
      <c r="LDX13" s="93"/>
      <c r="LDY13" s="93"/>
      <c r="LDZ13" s="93"/>
      <c r="LEA13" s="93"/>
      <c r="LEB13" s="93"/>
      <c r="LEC13" s="93"/>
      <c r="LED13" s="93"/>
      <c r="LEE13" s="93"/>
      <c r="LEF13" s="93"/>
      <c r="LEG13" s="93"/>
      <c r="LEH13" s="93"/>
      <c r="LEI13" s="93"/>
      <c r="LEJ13" s="93"/>
      <c r="LEK13" s="93"/>
      <c r="LEL13" s="93"/>
      <c r="LEM13" s="93"/>
      <c r="LEN13" s="93"/>
      <c r="LEO13" s="93"/>
      <c r="LEP13" s="93"/>
      <c r="LEQ13" s="93"/>
      <c r="LER13" s="93"/>
      <c r="LES13" s="93"/>
      <c r="LET13" s="93"/>
      <c r="LEU13" s="93"/>
      <c r="LEV13" s="93"/>
      <c r="LEW13" s="93"/>
      <c r="LEX13" s="93"/>
      <c r="LEY13" s="93"/>
      <c r="LEZ13" s="93"/>
      <c r="LFA13" s="93"/>
      <c r="LFB13" s="93"/>
      <c r="LFC13" s="93"/>
      <c r="LFD13" s="93"/>
      <c r="LFE13" s="93"/>
      <c r="LFF13" s="93"/>
      <c r="LFG13" s="93"/>
      <c r="LFH13" s="93"/>
      <c r="LFI13" s="93"/>
      <c r="LFJ13" s="93"/>
      <c r="LFK13" s="93"/>
      <c r="LFL13" s="93"/>
      <c r="LFM13" s="93"/>
      <c r="LFN13" s="93"/>
      <c r="LFO13" s="93"/>
      <c r="LFP13" s="93"/>
      <c r="LFQ13" s="93"/>
      <c r="LFR13" s="93"/>
      <c r="LFS13" s="93"/>
      <c r="LFT13" s="93"/>
      <c r="LFU13" s="93"/>
      <c r="LFV13" s="93"/>
      <c r="LFW13" s="93"/>
      <c r="LFX13" s="93"/>
      <c r="LFY13" s="93"/>
      <c r="LFZ13" s="93"/>
      <c r="LGA13" s="93"/>
      <c r="LGB13" s="93"/>
      <c r="LGC13" s="93"/>
      <c r="LGD13" s="93"/>
      <c r="LGE13" s="93"/>
      <c r="LGF13" s="93"/>
      <c r="LGG13" s="93"/>
      <c r="LGH13" s="93"/>
      <c r="LGI13" s="93"/>
      <c r="LGJ13" s="93"/>
      <c r="LGK13" s="93"/>
      <c r="LGL13" s="93"/>
      <c r="LGM13" s="93"/>
      <c r="LGN13" s="93"/>
      <c r="LGO13" s="93"/>
      <c r="LGP13" s="93"/>
      <c r="LGQ13" s="93"/>
      <c r="LGR13" s="93"/>
      <c r="LGS13" s="93"/>
      <c r="LGT13" s="93"/>
      <c r="LGU13" s="93"/>
      <c r="LGV13" s="93"/>
      <c r="LGW13" s="93"/>
      <c r="LGX13" s="93"/>
      <c r="LGY13" s="93"/>
      <c r="LGZ13" s="93"/>
      <c r="LHA13" s="93"/>
      <c r="LHB13" s="93"/>
      <c r="LHC13" s="93"/>
      <c r="LHD13" s="93"/>
      <c r="LHE13" s="93"/>
      <c r="LHF13" s="93"/>
      <c r="LHG13" s="93"/>
      <c r="LHH13" s="93"/>
      <c r="LHI13" s="93"/>
      <c r="LHJ13" s="93"/>
      <c r="LHK13" s="93"/>
      <c r="LHL13" s="93"/>
      <c r="LHM13" s="93"/>
      <c r="LHN13" s="93"/>
      <c r="LHO13" s="93"/>
      <c r="LHP13" s="93"/>
      <c r="LHQ13" s="93"/>
      <c r="LHR13" s="93"/>
      <c r="LHS13" s="93"/>
      <c r="LHT13" s="93"/>
      <c r="LHU13" s="93"/>
      <c r="LHV13" s="93"/>
      <c r="LHW13" s="93"/>
      <c r="LHX13" s="93"/>
      <c r="LHY13" s="93"/>
      <c r="LHZ13" s="93"/>
      <c r="LIA13" s="93"/>
      <c r="LIB13" s="93"/>
      <c r="LIC13" s="93"/>
      <c r="LID13" s="93"/>
      <c r="LIE13" s="93"/>
      <c r="LIF13" s="93"/>
      <c r="LIG13" s="93"/>
      <c r="LIH13" s="93"/>
      <c r="LII13" s="93"/>
      <c r="LIJ13" s="93"/>
      <c r="LIK13" s="93"/>
      <c r="LIL13" s="93"/>
      <c r="LIM13" s="93"/>
      <c r="LIN13" s="93"/>
      <c r="LIO13" s="93"/>
      <c r="LIP13" s="93"/>
      <c r="LIQ13" s="93"/>
      <c r="LIR13" s="93"/>
      <c r="LIS13" s="93"/>
      <c r="LIT13" s="93"/>
      <c r="LIU13" s="93"/>
      <c r="LIV13" s="93"/>
      <c r="LIW13" s="93"/>
      <c r="LIX13" s="93"/>
      <c r="LIY13" s="93"/>
      <c r="LIZ13" s="93"/>
      <c r="LJA13" s="93"/>
      <c r="LJB13" s="93"/>
      <c r="LJC13" s="93"/>
      <c r="LJD13" s="93"/>
      <c r="LJE13" s="93"/>
      <c r="LJF13" s="93"/>
      <c r="LJG13" s="93"/>
      <c r="LJH13" s="93"/>
      <c r="LJI13" s="93"/>
      <c r="LJJ13" s="93"/>
      <c r="LJK13" s="93"/>
      <c r="LJL13" s="93"/>
      <c r="LJM13" s="93"/>
      <c r="LJN13" s="93"/>
      <c r="LJO13" s="93"/>
      <c r="LJP13" s="93"/>
      <c r="LJQ13" s="93"/>
      <c r="LJR13" s="93"/>
      <c r="LJS13" s="93"/>
      <c r="LJT13" s="93"/>
      <c r="LJU13" s="93"/>
      <c r="LJV13" s="93"/>
      <c r="LJW13" s="93"/>
      <c r="LJX13" s="93"/>
      <c r="LJY13" s="93"/>
      <c r="LJZ13" s="93"/>
      <c r="LKA13" s="93"/>
      <c r="LKB13" s="93"/>
      <c r="LKC13" s="93"/>
      <c r="LKD13" s="93"/>
      <c r="LKE13" s="93"/>
      <c r="LKF13" s="93"/>
      <c r="LKG13" s="93"/>
      <c r="LKH13" s="93"/>
      <c r="LKI13" s="93"/>
      <c r="LKJ13" s="93"/>
      <c r="LKK13" s="93"/>
      <c r="LKL13" s="93"/>
      <c r="LKM13" s="93"/>
      <c r="LKN13" s="93"/>
      <c r="LKO13" s="93"/>
      <c r="LKP13" s="93"/>
      <c r="LKQ13" s="93"/>
      <c r="LKR13" s="93"/>
      <c r="LKS13" s="93"/>
      <c r="LKT13" s="93"/>
      <c r="LKU13" s="93"/>
      <c r="LKV13" s="93"/>
      <c r="LKW13" s="93"/>
      <c r="LKX13" s="93"/>
      <c r="LKY13" s="93"/>
      <c r="LKZ13" s="93"/>
      <c r="LLA13" s="93"/>
      <c r="LLB13" s="93"/>
      <c r="LLC13" s="93"/>
      <c r="LLD13" s="93"/>
      <c r="LLE13" s="93"/>
      <c r="LLF13" s="93"/>
      <c r="LLG13" s="93"/>
      <c r="LLH13" s="93"/>
      <c r="LLI13" s="93"/>
      <c r="LLJ13" s="93"/>
      <c r="LLK13" s="93"/>
      <c r="LLL13" s="93"/>
      <c r="LLM13" s="93"/>
      <c r="LLN13" s="93"/>
      <c r="LLO13" s="93"/>
      <c r="LLP13" s="93"/>
      <c r="LLQ13" s="93"/>
      <c r="LLR13" s="93"/>
      <c r="LLS13" s="93"/>
      <c r="LLT13" s="93"/>
      <c r="LLU13" s="93"/>
      <c r="LLV13" s="93"/>
      <c r="LLW13" s="93"/>
      <c r="LLX13" s="93"/>
      <c r="LLY13" s="93"/>
      <c r="LLZ13" s="93"/>
      <c r="LMA13" s="93"/>
      <c r="LMB13" s="93"/>
      <c r="LMC13" s="93"/>
      <c r="LMD13" s="93"/>
      <c r="LME13" s="93"/>
      <c r="LMF13" s="93"/>
      <c r="LMG13" s="93"/>
      <c r="LMH13" s="93"/>
      <c r="LMI13" s="93"/>
      <c r="LMJ13" s="93"/>
      <c r="LMK13" s="93"/>
      <c r="LML13" s="93"/>
      <c r="LMM13" s="93"/>
      <c r="LMN13" s="93"/>
      <c r="LMO13" s="93"/>
      <c r="LMP13" s="93"/>
      <c r="LMQ13" s="93"/>
      <c r="LMR13" s="93"/>
      <c r="LMS13" s="93"/>
      <c r="LMT13" s="93"/>
      <c r="LMU13" s="93"/>
      <c r="LMV13" s="93"/>
      <c r="LMW13" s="93"/>
      <c r="LMX13" s="93"/>
      <c r="LMY13" s="93"/>
      <c r="LMZ13" s="93"/>
      <c r="LNA13" s="93"/>
      <c r="LNB13" s="93"/>
      <c r="LNC13" s="93"/>
      <c r="LND13" s="93"/>
      <c r="LNE13" s="93"/>
      <c r="LNF13" s="93"/>
      <c r="LNG13" s="93"/>
      <c r="LNH13" s="93"/>
      <c r="LNI13" s="93"/>
      <c r="LNJ13" s="93"/>
      <c r="LNK13" s="93"/>
      <c r="LNL13" s="93"/>
      <c r="LNM13" s="93"/>
      <c r="LNN13" s="93"/>
      <c r="LNO13" s="93"/>
      <c r="LNP13" s="93"/>
      <c r="LNQ13" s="93"/>
      <c r="LNR13" s="93"/>
      <c r="LNS13" s="93"/>
      <c r="LNT13" s="93"/>
      <c r="LNU13" s="93"/>
      <c r="LNV13" s="93"/>
      <c r="LNW13" s="93"/>
      <c r="LNX13" s="93"/>
      <c r="LNY13" s="93"/>
      <c r="LNZ13" s="93"/>
      <c r="LOA13" s="93"/>
      <c r="LOB13" s="93"/>
      <c r="LOC13" s="93"/>
      <c r="LOD13" s="93"/>
      <c r="LOE13" s="93"/>
      <c r="LOF13" s="93"/>
      <c r="LOG13" s="93"/>
      <c r="LOH13" s="93"/>
      <c r="LOI13" s="93"/>
      <c r="LOJ13" s="93"/>
      <c r="LOK13" s="93"/>
      <c r="LOL13" s="93"/>
      <c r="LOM13" s="93"/>
      <c r="LON13" s="93"/>
      <c r="LOO13" s="93"/>
      <c r="LOP13" s="93"/>
      <c r="LOQ13" s="93"/>
      <c r="LOR13" s="93"/>
      <c r="LOS13" s="93"/>
      <c r="LOT13" s="93"/>
      <c r="LOU13" s="93"/>
      <c r="LOV13" s="93"/>
      <c r="LOW13" s="93"/>
      <c r="LOX13" s="93"/>
      <c r="LOY13" s="93"/>
      <c r="LOZ13" s="93"/>
      <c r="LPA13" s="93"/>
      <c r="LPB13" s="93"/>
      <c r="LPC13" s="93"/>
      <c r="LPD13" s="93"/>
      <c r="LPE13" s="93"/>
      <c r="LPF13" s="93"/>
      <c r="LPG13" s="93"/>
      <c r="LPH13" s="93"/>
      <c r="LPI13" s="93"/>
      <c r="LPJ13" s="93"/>
      <c r="LPK13" s="93"/>
      <c r="LPL13" s="93"/>
      <c r="LPM13" s="93"/>
      <c r="LPN13" s="93"/>
      <c r="LPO13" s="93"/>
      <c r="LPP13" s="93"/>
      <c r="LPQ13" s="93"/>
      <c r="LPR13" s="93"/>
      <c r="LPS13" s="93"/>
      <c r="LPT13" s="93"/>
      <c r="LPU13" s="93"/>
      <c r="LPV13" s="93"/>
      <c r="LPW13" s="93"/>
      <c r="LPX13" s="93"/>
      <c r="LPY13" s="93"/>
      <c r="LPZ13" s="93"/>
      <c r="LQA13" s="93"/>
      <c r="LQB13" s="93"/>
      <c r="LQC13" s="93"/>
      <c r="LQD13" s="93"/>
      <c r="LQE13" s="93"/>
      <c r="LQF13" s="93"/>
      <c r="LQG13" s="93"/>
      <c r="LQH13" s="93"/>
      <c r="LQI13" s="93"/>
      <c r="LQJ13" s="93"/>
      <c r="LQK13" s="93"/>
      <c r="LQL13" s="93"/>
      <c r="LQM13" s="93"/>
      <c r="LQN13" s="93"/>
      <c r="LQO13" s="93"/>
      <c r="LQP13" s="93"/>
      <c r="LQQ13" s="93"/>
      <c r="LQR13" s="93"/>
      <c r="LQS13" s="93"/>
      <c r="LQT13" s="93"/>
      <c r="LQU13" s="93"/>
      <c r="LQV13" s="93"/>
      <c r="LQW13" s="93"/>
      <c r="LQX13" s="93"/>
      <c r="LQY13" s="93"/>
      <c r="LQZ13" s="93"/>
      <c r="LRA13" s="93"/>
      <c r="LRB13" s="93"/>
      <c r="LRC13" s="93"/>
      <c r="LRD13" s="93"/>
      <c r="LRE13" s="93"/>
      <c r="LRF13" s="93"/>
      <c r="LRG13" s="93"/>
      <c r="LRH13" s="93"/>
      <c r="LRI13" s="93"/>
      <c r="LRJ13" s="93"/>
      <c r="LRK13" s="93"/>
      <c r="LRL13" s="93"/>
      <c r="LRM13" s="93"/>
      <c r="LRN13" s="93"/>
      <c r="LRO13" s="93"/>
      <c r="LRP13" s="93"/>
      <c r="LRQ13" s="93"/>
      <c r="LRR13" s="93"/>
      <c r="LRS13" s="93"/>
      <c r="LRT13" s="93"/>
      <c r="LRU13" s="93"/>
      <c r="LRV13" s="93"/>
      <c r="LRW13" s="93"/>
      <c r="LRX13" s="93"/>
      <c r="LRY13" s="93"/>
      <c r="LRZ13" s="93"/>
      <c r="LSA13" s="93"/>
      <c r="LSB13" s="93"/>
      <c r="LSC13" s="93"/>
      <c r="LSD13" s="93"/>
      <c r="LSE13" s="93"/>
      <c r="LSF13" s="93"/>
      <c r="LSG13" s="93"/>
      <c r="LSH13" s="93"/>
      <c r="LSI13" s="93"/>
      <c r="LSJ13" s="93"/>
      <c r="LSK13" s="93"/>
      <c r="LSL13" s="93"/>
      <c r="LSM13" s="93"/>
      <c r="LSN13" s="93"/>
      <c r="LSO13" s="93"/>
      <c r="LSP13" s="93"/>
      <c r="LSQ13" s="93"/>
      <c r="LSR13" s="93"/>
      <c r="LSS13" s="93"/>
      <c r="LST13" s="93"/>
      <c r="LSU13" s="93"/>
      <c r="LSV13" s="93"/>
      <c r="LSW13" s="93"/>
      <c r="LSX13" s="93"/>
      <c r="LSY13" s="93"/>
      <c r="LSZ13" s="93"/>
      <c r="LTA13" s="93"/>
      <c r="LTB13" s="93"/>
      <c r="LTC13" s="93"/>
      <c r="LTD13" s="93"/>
      <c r="LTE13" s="93"/>
      <c r="LTF13" s="93"/>
      <c r="LTG13" s="93"/>
      <c r="LTH13" s="93"/>
      <c r="LTI13" s="93"/>
      <c r="LTJ13" s="93"/>
      <c r="LTK13" s="93"/>
      <c r="LTL13" s="93"/>
      <c r="LTM13" s="93"/>
      <c r="LTN13" s="93"/>
      <c r="LTO13" s="93"/>
      <c r="LTP13" s="93"/>
      <c r="LTQ13" s="93"/>
      <c r="LTR13" s="93"/>
      <c r="LTS13" s="93"/>
      <c r="LTT13" s="93"/>
      <c r="LTU13" s="93"/>
      <c r="LTV13" s="93"/>
      <c r="LTW13" s="93"/>
      <c r="LTX13" s="93"/>
      <c r="LTY13" s="93"/>
      <c r="LTZ13" s="93"/>
      <c r="LUA13" s="93"/>
      <c r="LUB13" s="93"/>
      <c r="LUC13" s="93"/>
      <c r="LUD13" s="93"/>
      <c r="LUE13" s="93"/>
      <c r="LUF13" s="93"/>
      <c r="LUG13" s="93"/>
      <c r="LUH13" s="93"/>
      <c r="LUI13" s="93"/>
      <c r="LUJ13" s="93"/>
      <c r="LUK13" s="93"/>
      <c r="LUL13" s="93"/>
      <c r="LUM13" s="93"/>
      <c r="LUN13" s="93"/>
      <c r="LUO13" s="93"/>
      <c r="LUP13" s="93"/>
      <c r="LUQ13" s="93"/>
      <c r="LUR13" s="93"/>
      <c r="LUS13" s="93"/>
      <c r="LUT13" s="93"/>
      <c r="LUU13" s="93"/>
      <c r="LUV13" s="93"/>
      <c r="LUW13" s="93"/>
      <c r="LUX13" s="93"/>
      <c r="LUY13" s="93"/>
      <c r="LUZ13" s="93"/>
      <c r="LVA13" s="93"/>
      <c r="LVB13" s="93"/>
      <c r="LVC13" s="93"/>
      <c r="LVD13" s="93"/>
      <c r="LVE13" s="93"/>
      <c r="LVF13" s="93"/>
      <c r="LVG13" s="93"/>
      <c r="LVH13" s="93"/>
      <c r="LVI13" s="93"/>
      <c r="LVJ13" s="93"/>
      <c r="LVK13" s="93"/>
      <c r="LVL13" s="93"/>
      <c r="LVM13" s="93"/>
      <c r="LVN13" s="93"/>
      <c r="LVO13" s="93"/>
      <c r="LVP13" s="93"/>
      <c r="LVQ13" s="93"/>
      <c r="LVR13" s="93"/>
      <c r="LVS13" s="93"/>
      <c r="LVT13" s="93"/>
      <c r="LVU13" s="93"/>
      <c r="LVV13" s="93"/>
      <c r="LVW13" s="93"/>
      <c r="LVX13" s="93"/>
      <c r="LVY13" s="93"/>
      <c r="LVZ13" s="93"/>
      <c r="LWA13" s="93"/>
      <c r="LWB13" s="93"/>
      <c r="LWC13" s="93"/>
      <c r="LWD13" s="93"/>
      <c r="LWE13" s="93"/>
      <c r="LWF13" s="93"/>
      <c r="LWG13" s="93"/>
      <c r="LWH13" s="93"/>
      <c r="LWI13" s="93"/>
      <c r="LWJ13" s="93"/>
      <c r="LWK13" s="93"/>
      <c r="LWL13" s="93"/>
      <c r="LWM13" s="93"/>
      <c r="LWN13" s="93"/>
      <c r="LWO13" s="93"/>
      <c r="LWP13" s="93"/>
      <c r="LWQ13" s="93"/>
      <c r="LWR13" s="93"/>
      <c r="LWS13" s="93"/>
      <c r="LWT13" s="93"/>
      <c r="LWU13" s="93"/>
      <c r="LWV13" s="93"/>
      <c r="LWW13" s="93"/>
      <c r="LWX13" s="93"/>
      <c r="LWY13" s="93"/>
      <c r="LWZ13" s="93"/>
      <c r="LXA13" s="93"/>
      <c r="LXB13" s="93"/>
      <c r="LXC13" s="93"/>
      <c r="LXD13" s="93"/>
      <c r="LXE13" s="93"/>
      <c r="LXF13" s="93"/>
      <c r="LXG13" s="93"/>
      <c r="LXH13" s="93"/>
      <c r="LXI13" s="93"/>
      <c r="LXJ13" s="93"/>
      <c r="LXK13" s="93"/>
      <c r="LXL13" s="93"/>
      <c r="LXM13" s="93"/>
      <c r="LXN13" s="93"/>
      <c r="LXO13" s="93"/>
      <c r="LXP13" s="93"/>
      <c r="LXQ13" s="93"/>
      <c r="LXR13" s="93"/>
      <c r="LXS13" s="93"/>
      <c r="LXT13" s="93"/>
      <c r="LXU13" s="93"/>
      <c r="LXV13" s="93"/>
      <c r="LXW13" s="93"/>
      <c r="LXX13" s="93"/>
      <c r="LXY13" s="93"/>
      <c r="LXZ13" s="93"/>
      <c r="LYA13" s="93"/>
      <c r="LYB13" s="93"/>
      <c r="LYC13" s="93"/>
      <c r="LYD13" s="93"/>
      <c r="LYE13" s="93"/>
      <c r="LYF13" s="93"/>
      <c r="LYG13" s="93"/>
      <c r="LYH13" s="93"/>
      <c r="LYI13" s="93"/>
      <c r="LYJ13" s="93"/>
      <c r="LYK13" s="93"/>
      <c r="LYL13" s="93"/>
      <c r="LYM13" s="93"/>
      <c r="LYN13" s="93"/>
      <c r="LYO13" s="93"/>
      <c r="LYP13" s="93"/>
      <c r="LYQ13" s="93"/>
      <c r="LYR13" s="93"/>
      <c r="LYS13" s="93"/>
      <c r="LYT13" s="93"/>
      <c r="LYU13" s="93"/>
      <c r="LYV13" s="93"/>
      <c r="LYW13" s="93"/>
      <c r="LYX13" s="93"/>
      <c r="LYY13" s="93"/>
      <c r="LYZ13" s="93"/>
      <c r="LZA13" s="93"/>
      <c r="LZB13" s="93"/>
      <c r="LZC13" s="93"/>
      <c r="LZD13" s="93"/>
      <c r="LZE13" s="93"/>
      <c r="LZF13" s="93"/>
      <c r="LZG13" s="93"/>
      <c r="LZH13" s="93"/>
      <c r="LZI13" s="93"/>
      <c r="LZJ13" s="93"/>
      <c r="LZK13" s="93"/>
      <c r="LZL13" s="93"/>
      <c r="LZM13" s="93"/>
      <c r="LZN13" s="93"/>
      <c r="LZO13" s="93"/>
      <c r="LZP13" s="93"/>
      <c r="LZQ13" s="93"/>
      <c r="LZR13" s="93"/>
      <c r="LZS13" s="93"/>
      <c r="LZT13" s="93"/>
      <c r="LZU13" s="93"/>
      <c r="LZV13" s="93"/>
      <c r="LZW13" s="93"/>
      <c r="LZX13" s="93"/>
      <c r="LZY13" s="93"/>
      <c r="LZZ13" s="93"/>
      <c r="MAA13" s="93"/>
      <c r="MAB13" s="93"/>
      <c r="MAC13" s="93"/>
      <c r="MAD13" s="93"/>
      <c r="MAE13" s="93"/>
      <c r="MAF13" s="93"/>
      <c r="MAG13" s="93"/>
      <c r="MAH13" s="93"/>
      <c r="MAI13" s="93"/>
      <c r="MAJ13" s="93"/>
      <c r="MAK13" s="93"/>
      <c r="MAL13" s="93"/>
      <c r="MAM13" s="93"/>
      <c r="MAN13" s="93"/>
      <c r="MAO13" s="93"/>
      <c r="MAP13" s="93"/>
      <c r="MAQ13" s="93"/>
      <c r="MAR13" s="93"/>
      <c r="MAS13" s="93"/>
      <c r="MAT13" s="93"/>
      <c r="MAU13" s="93"/>
      <c r="MAV13" s="93"/>
      <c r="MAW13" s="93"/>
      <c r="MAX13" s="93"/>
      <c r="MAY13" s="93"/>
      <c r="MAZ13" s="93"/>
      <c r="MBA13" s="93"/>
      <c r="MBB13" s="93"/>
      <c r="MBC13" s="93"/>
      <c r="MBD13" s="93"/>
      <c r="MBE13" s="93"/>
      <c r="MBF13" s="93"/>
      <c r="MBG13" s="93"/>
      <c r="MBH13" s="93"/>
      <c r="MBI13" s="93"/>
      <c r="MBJ13" s="93"/>
      <c r="MBK13" s="93"/>
      <c r="MBL13" s="93"/>
      <c r="MBM13" s="93"/>
      <c r="MBN13" s="93"/>
      <c r="MBO13" s="93"/>
      <c r="MBP13" s="93"/>
      <c r="MBQ13" s="93"/>
      <c r="MBR13" s="93"/>
      <c r="MBS13" s="93"/>
      <c r="MBT13" s="93"/>
      <c r="MBU13" s="93"/>
      <c r="MBV13" s="93"/>
      <c r="MBW13" s="93"/>
      <c r="MBX13" s="93"/>
      <c r="MBY13" s="93"/>
      <c r="MBZ13" s="93"/>
      <c r="MCA13" s="93"/>
      <c r="MCB13" s="93"/>
      <c r="MCC13" s="93"/>
      <c r="MCD13" s="93"/>
      <c r="MCE13" s="93"/>
      <c r="MCF13" s="93"/>
      <c r="MCG13" s="93"/>
      <c r="MCH13" s="93"/>
      <c r="MCI13" s="93"/>
      <c r="MCJ13" s="93"/>
      <c r="MCK13" s="93"/>
      <c r="MCL13" s="93"/>
      <c r="MCM13" s="93"/>
      <c r="MCN13" s="93"/>
      <c r="MCO13" s="93"/>
      <c r="MCP13" s="93"/>
      <c r="MCQ13" s="93"/>
      <c r="MCR13" s="93"/>
      <c r="MCS13" s="93"/>
      <c r="MCT13" s="93"/>
      <c r="MCU13" s="93"/>
      <c r="MCV13" s="93"/>
      <c r="MCW13" s="93"/>
      <c r="MCX13" s="93"/>
      <c r="MCY13" s="93"/>
      <c r="MCZ13" s="93"/>
      <c r="MDA13" s="93"/>
      <c r="MDB13" s="93"/>
      <c r="MDC13" s="93"/>
      <c r="MDD13" s="93"/>
      <c r="MDE13" s="93"/>
      <c r="MDF13" s="93"/>
      <c r="MDG13" s="93"/>
      <c r="MDH13" s="93"/>
      <c r="MDI13" s="93"/>
      <c r="MDJ13" s="93"/>
      <c r="MDK13" s="93"/>
      <c r="MDL13" s="93"/>
      <c r="MDM13" s="93"/>
      <c r="MDN13" s="93"/>
      <c r="MDO13" s="93"/>
      <c r="MDP13" s="93"/>
      <c r="MDQ13" s="93"/>
      <c r="MDR13" s="93"/>
      <c r="MDS13" s="93"/>
      <c r="MDT13" s="93"/>
      <c r="MDU13" s="93"/>
      <c r="MDV13" s="93"/>
      <c r="MDW13" s="93"/>
      <c r="MDX13" s="93"/>
      <c r="MDY13" s="93"/>
      <c r="MDZ13" s="93"/>
      <c r="MEA13" s="93"/>
      <c r="MEB13" s="93"/>
      <c r="MEC13" s="93"/>
      <c r="MED13" s="93"/>
      <c r="MEE13" s="93"/>
      <c r="MEF13" s="93"/>
      <c r="MEG13" s="93"/>
      <c r="MEH13" s="93"/>
      <c r="MEI13" s="93"/>
      <c r="MEJ13" s="93"/>
      <c r="MEK13" s="93"/>
      <c r="MEL13" s="93"/>
      <c r="MEM13" s="93"/>
      <c r="MEN13" s="93"/>
      <c r="MEO13" s="93"/>
      <c r="MEP13" s="93"/>
      <c r="MEQ13" s="93"/>
      <c r="MER13" s="93"/>
      <c r="MES13" s="93"/>
      <c r="MET13" s="93"/>
      <c r="MEU13" s="93"/>
      <c r="MEV13" s="93"/>
      <c r="MEW13" s="93"/>
      <c r="MEX13" s="93"/>
      <c r="MEY13" s="93"/>
      <c r="MEZ13" s="93"/>
      <c r="MFA13" s="93"/>
      <c r="MFB13" s="93"/>
      <c r="MFC13" s="93"/>
      <c r="MFD13" s="93"/>
      <c r="MFE13" s="93"/>
      <c r="MFF13" s="93"/>
      <c r="MFG13" s="93"/>
      <c r="MFH13" s="93"/>
      <c r="MFI13" s="93"/>
      <c r="MFJ13" s="93"/>
      <c r="MFK13" s="93"/>
      <c r="MFL13" s="93"/>
      <c r="MFM13" s="93"/>
      <c r="MFN13" s="93"/>
      <c r="MFO13" s="93"/>
      <c r="MFP13" s="93"/>
      <c r="MFQ13" s="93"/>
      <c r="MFR13" s="93"/>
      <c r="MFS13" s="93"/>
      <c r="MFT13" s="93"/>
      <c r="MFU13" s="93"/>
      <c r="MFV13" s="93"/>
      <c r="MFW13" s="93"/>
      <c r="MFX13" s="93"/>
      <c r="MFY13" s="93"/>
      <c r="MFZ13" s="93"/>
      <c r="MGA13" s="93"/>
      <c r="MGB13" s="93"/>
      <c r="MGC13" s="93"/>
      <c r="MGD13" s="93"/>
      <c r="MGE13" s="93"/>
      <c r="MGF13" s="93"/>
      <c r="MGG13" s="93"/>
      <c r="MGH13" s="93"/>
      <c r="MGI13" s="93"/>
      <c r="MGJ13" s="93"/>
      <c r="MGK13" s="93"/>
      <c r="MGL13" s="93"/>
      <c r="MGM13" s="93"/>
      <c r="MGN13" s="93"/>
      <c r="MGO13" s="93"/>
      <c r="MGP13" s="93"/>
      <c r="MGQ13" s="93"/>
      <c r="MGR13" s="93"/>
      <c r="MGS13" s="93"/>
      <c r="MGT13" s="93"/>
      <c r="MGU13" s="93"/>
      <c r="MGV13" s="93"/>
      <c r="MGW13" s="93"/>
      <c r="MGX13" s="93"/>
      <c r="MGY13" s="93"/>
      <c r="MGZ13" s="93"/>
      <c r="MHA13" s="93"/>
      <c r="MHB13" s="93"/>
      <c r="MHC13" s="93"/>
      <c r="MHD13" s="93"/>
      <c r="MHE13" s="93"/>
      <c r="MHF13" s="93"/>
      <c r="MHG13" s="93"/>
      <c r="MHH13" s="93"/>
      <c r="MHI13" s="93"/>
      <c r="MHJ13" s="93"/>
      <c r="MHK13" s="93"/>
      <c r="MHL13" s="93"/>
      <c r="MHM13" s="93"/>
      <c r="MHN13" s="93"/>
      <c r="MHO13" s="93"/>
      <c r="MHP13" s="93"/>
      <c r="MHQ13" s="93"/>
      <c r="MHR13" s="93"/>
      <c r="MHS13" s="93"/>
      <c r="MHT13" s="93"/>
      <c r="MHU13" s="93"/>
      <c r="MHV13" s="93"/>
      <c r="MHW13" s="93"/>
      <c r="MHX13" s="93"/>
      <c r="MHY13" s="93"/>
      <c r="MHZ13" s="93"/>
      <c r="MIA13" s="93"/>
      <c r="MIB13" s="93"/>
      <c r="MIC13" s="93"/>
      <c r="MID13" s="93"/>
      <c r="MIE13" s="93"/>
      <c r="MIF13" s="93"/>
      <c r="MIG13" s="93"/>
      <c r="MIH13" s="93"/>
      <c r="MII13" s="93"/>
      <c r="MIJ13" s="93"/>
      <c r="MIK13" s="93"/>
      <c r="MIL13" s="93"/>
      <c r="MIM13" s="93"/>
      <c r="MIN13" s="93"/>
      <c r="MIO13" s="93"/>
      <c r="MIP13" s="93"/>
      <c r="MIQ13" s="93"/>
      <c r="MIR13" s="93"/>
      <c r="MIS13" s="93"/>
      <c r="MIT13" s="93"/>
      <c r="MIU13" s="93"/>
      <c r="MIV13" s="93"/>
      <c r="MIW13" s="93"/>
      <c r="MIX13" s="93"/>
      <c r="MIY13" s="93"/>
      <c r="MIZ13" s="93"/>
      <c r="MJA13" s="93"/>
      <c r="MJB13" s="93"/>
      <c r="MJC13" s="93"/>
      <c r="MJD13" s="93"/>
      <c r="MJE13" s="93"/>
      <c r="MJF13" s="93"/>
      <c r="MJG13" s="93"/>
      <c r="MJH13" s="93"/>
      <c r="MJI13" s="93"/>
      <c r="MJJ13" s="93"/>
      <c r="MJK13" s="93"/>
      <c r="MJL13" s="93"/>
      <c r="MJM13" s="93"/>
      <c r="MJN13" s="93"/>
      <c r="MJO13" s="93"/>
      <c r="MJP13" s="93"/>
      <c r="MJQ13" s="93"/>
      <c r="MJR13" s="93"/>
      <c r="MJS13" s="93"/>
      <c r="MJT13" s="93"/>
      <c r="MJU13" s="93"/>
      <c r="MJV13" s="93"/>
      <c r="MJW13" s="93"/>
      <c r="MJX13" s="93"/>
      <c r="MJY13" s="93"/>
      <c r="MJZ13" s="93"/>
      <c r="MKA13" s="93"/>
      <c r="MKB13" s="93"/>
      <c r="MKC13" s="93"/>
      <c r="MKD13" s="93"/>
      <c r="MKE13" s="93"/>
      <c r="MKF13" s="93"/>
      <c r="MKG13" s="93"/>
      <c r="MKH13" s="93"/>
      <c r="MKI13" s="93"/>
      <c r="MKJ13" s="93"/>
      <c r="MKK13" s="93"/>
      <c r="MKL13" s="93"/>
      <c r="MKM13" s="93"/>
      <c r="MKN13" s="93"/>
      <c r="MKO13" s="93"/>
      <c r="MKP13" s="93"/>
      <c r="MKQ13" s="93"/>
      <c r="MKR13" s="93"/>
      <c r="MKS13" s="93"/>
      <c r="MKT13" s="93"/>
      <c r="MKU13" s="93"/>
      <c r="MKV13" s="93"/>
      <c r="MKW13" s="93"/>
      <c r="MKX13" s="93"/>
      <c r="MKY13" s="93"/>
      <c r="MKZ13" s="93"/>
      <c r="MLA13" s="93"/>
      <c r="MLB13" s="93"/>
      <c r="MLC13" s="93"/>
      <c r="MLD13" s="93"/>
      <c r="MLE13" s="93"/>
      <c r="MLF13" s="93"/>
      <c r="MLG13" s="93"/>
      <c r="MLH13" s="93"/>
      <c r="MLI13" s="93"/>
      <c r="MLJ13" s="93"/>
      <c r="MLK13" s="93"/>
      <c r="MLL13" s="93"/>
      <c r="MLM13" s="93"/>
      <c r="MLN13" s="93"/>
      <c r="MLO13" s="93"/>
      <c r="MLP13" s="93"/>
      <c r="MLQ13" s="93"/>
      <c r="MLR13" s="93"/>
      <c r="MLS13" s="93"/>
      <c r="MLT13" s="93"/>
      <c r="MLU13" s="93"/>
      <c r="MLV13" s="93"/>
      <c r="MLW13" s="93"/>
      <c r="MLX13" s="93"/>
      <c r="MLY13" s="93"/>
      <c r="MLZ13" s="93"/>
      <c r="MMA13" s="93"/>
      <c r="MMB13" s="93"/>
      <c r="MMC13" s="93"/>
      <c r="MMD13" s="93"/>
      <c r="MME13" s="93"/>
      <c r="MMF13" s="93"/>
      <c r="MMG13" s="93"/>
      <c r="MMH13" s="93"/>
      <c r="MMI13" s="93"/>
      <c r="MMJ13" s="93"/>
      <c r="MMK13" s="93"/>
      <c r="MML13" s="93"/>
      <c r="MMM13" s="93"/>
      <c r="MMN13" s="93"/>
      <c r="MMO13" s="93"/>
      <c r="MMP13" s="93"/>
      <c r="MMQ13" s="93"/>
      <c r="MMR13" s="93"/>
      <c r="MMS13" s="93"/>
      <c r="MMT13" s="93"/>
      <c r="MMU13" s="93"/>
      <c r="MMV13" s="93"/>
      <c r="MMW13" s="93"/>
      <c r="MMX13" s="93"/>
      <c r="MMY13" s="93"/>
      <c r="MMZ13" s="93"/>
      <c r="MNA13" s="93"/>
      <c r="MNB13" s="93"/>
      <c r="MNC13" s="93"/>
      <c r="MND13" s="93"/>
      <c r="MNE13" s="93"/>
      <c r="MNF13" s="93"/>
      <c r="MNG13" s="93"/>
      <c r="MNH13" s="93"/>
      <c r="MNI13" s="93"/>
      <c r="MNJ13" s="93"/>
      <c r="MNK13" s="93"/>
      <c r="MNL13" s="93"/>
      <c r="MNM13" s="93"/>
      <c r="MNN13" s="93"/>
      <c r="MNO13" s="93"/>
      <c r="MNP13" s="93"/>
      <c r="MNQ13" s="93"/>
      <c r="MNR13" s="93"/>
      <c r="MNS13" s="93"/>
      <c r="MNT13" s="93"/>
      <c r="MNU13" s="93"/>
      <c r="MNV13" s="93"/>
      <c r="MNW13" s="93"/>
      <c r="MNX13" s="93"/>
      <c r="MNY13" s="93"/>
      <c r="MNZ13" s="93"/>
      <c r="MOA13" s="93"/>
      <c r="MOB13" s="93"/>
      <c r="MOC13" s="93"/>
      <c r="MOD13" s="93"/>
      <c r="MOE13" s="93"/>
      <c r="MOF13" s="93"/>
      <c r="MOG13" s="93"/>
      <c r="MOH13" s="93"/>
      <c r="MOI13" s="93"/>
      <c r="MOJ13" s="93"/>
      <c r="MOK13" s="93"/>
      <c r="MOL13" s="93"/>
      <c r="MOM13" s="93"/>
      <c r="MON13" s="93"/>
      <c r="MOO13" s="93"/>
      <c r="MOP13" s="93"/>
      <c r="MOQ13" s="93"/>
      <c r="MOR13" s="93"/>
      <c r="MOS13" s="93"/>
      <c r="MOT13" s="93"/>
      <c r="MOU13" s="93"/>
      <c r="MOV13" s="93"/>
      <c r="MOW13" s="93"/>
      <c r="MOX13" s="93"/>
      <c r="MOY13" s="93"/>
      <c r="MOZ13" s="93"/>
      <c r="MPA13" s="93"/>
      <c r="MPB13" s="93"/>
      <c r="MPC13" s="93"/>
      <c r="MPD13" s="93"/>
      <c r="MPE13" s="93"/>
      <c r="MPF13" s="93"/>
      <c r="MPG13" s="93"/>
      <c r="MPH13" s="93"/>
      <c r="MPI13" s="93"/>
      <c r="MPJ13" s="93"/>
      <c r="MPK13" s="93"/>
      <c r="MPL13" s="93"/>
      <c r="MPM13" s="93"/>
      <c r="MPN13" s="93"/>
      <c r="MPO13" s="93"/>
      <c r="MPP13" s="93"/>
      <c r="MPQ13" s="93"/>
      <c r="MPR13" s="93"/>
      <c r="MPS13" s="93"/>
      <c r="MPT13" s="93"/>
      <c r="MPU13" s="93"/>
      <c r="MPV13" s="93"/>
      <c r="MPW13" s="93"/>
      <c r="MPX13" s="93"/>
      <c r="MPY13" s="93"/>
      <c r="MPZ13" s="93"/>
      <c r="MQA13" s="93"/>
      <c r="MQB13" s="93"/>
      <c r="MQC13" s="93"/>
      <c r="MQD13" s="93"/>
      <c r="MQE13" s="93"/>
      <c r="MQF13" s="93"/>
      <c r="MQG13" s="93"/>
      <c r="MQH13" s="93"/>
      <c r="MQI13" s="93"/>
      <c r="MQJ13" s="93"/>
      <c r="MQK13" s="93"/>
      <c r="MQL13" s="93"/>
      <c r="MQM13" s="93"/>
      <c r="MQN13" s="93"/>
      <c r="MQO13" s="93"/>
      <c r="MQP13" s="93"/>
      <c r="MQQ13" s="93"/>
      <c r="MQR13" s="93"/>
      <c r="MQS13" s="93"/>
      <c r="MQT13" s="93"/>
      <c r="MQU13" s="93"/>
      <c r="MQV13" s="93"/>
      <c r="MQW13" s="93"/>
      <c r="MQX13" s="93"/>
      <c r="MQY13" s="93"/>
      <c r="MQZ13" s="93"/>
      <c r="MRA13" s="93"/>
      <c r="MRB13" s="93"/>
      <c r="MRC13" s="93"/>
      <c r="MRD13" s="93"/>
      <c r="MRE13" s="93"/>
      <c r="MRF13" s="93"/>
      <c r="MRG13" s="93"/>
      <c r="MRH13" s="93"/>
      <c r="MRI13" s="93"/>
      <c r="MRJ13" s="93"/>
      <c r="MRK13" s="93"/>
      <c r="MRL13" s="93"/>
      <c r="MRM13" s="93"/>
      <c r="MRN13" s="93"/>
      <c r="MRO13" s="93"/>
      <c r="MRP13" s="93"/>
      <c r="MRQ13" s="93"/>
      <c r="MRR13" s="93"/>
      <c r="MRS13" s="93"/>
      <c r="MRT13" s="93"/>
      <c r="MRU13" s="93"/>
      <c r="MRV13" s="93"/>
      <c r="MRW13" s="93"/>
      <c r="MRX13" s="93"/>
      <c r="MRY13" s="93"/>
      <c r="MRZ13" s="93"/>
      <c r="MSA13" s="93"/>
      <c r="MSB13" s="93"/>
      <c r="MSC13" s="93"/>
      <c r="MSD13" s="93"/>
      <c r="MSE13" s="93"/>
      <c r="MSF13" s="93"/>
      <c r="MSG13" s="93"/>
      <c r="MSH13" s="93"/>
      <c r="MSI13" s="93"/>
      <c r="MSJ13" s="93"/>
      <c r="MSK13" s="93"/>
      <c r="MSL13" s="93"/>
      <c r="MSM13" s="93"/>
      <c r="MSN13" s="93"/>
      <c r="MSO13" s="93"/>
      <c r="MSP13" s="93"/>
      <c r="MSQ13" s="93"/>
      <c r="MSR13" s="93"/>
      <c r="MSS13" s="93"/>
      <c r="MST13" s="93"/>
      <c r="MSU13" s="93"/>
      <c r="MSV13" s="93"/>
      <c r="MSW13" s="93"/>
      <c r="MSX13" s="93"/>
      <c r="MSY13" s="93"/>
      <c r="MSZ13" s="93"/>
      <c r="MTA13" s="93"/>
      <c r="MTB13" s="93"/>
      <c r="MTC13" s="93"/>
      <c r="MTD13" s="93"/>
      <c r="MTE13" s="93"/>
      <c r="MTF13" s="93"/>
      <c r="MTG13" s="93"/>
      <c r="MTH13" s="93"/>
      <c r="MTI13" s="93"/>
      <c r="MTJ13" s="93"/>
      <c r="MTK13" s="93"/>
      <c r="MTL13" s="93"/>
      <c r="MTM13" s="93"/>
      <c r="MTN13" s="93"/>
      <c r="MTO13" s="93"/>
      <c r="MTP13" s="93"/>
      <c r="MTQ13" s="93"/>
      <c r="MTR13" s="93"/>
      <c r="MTS13" s="93"/>
      <c r="MTT13" s="93"/>
      <c r="MTU13" s="93"/>
      <c r="MTV13" s="93"/>
      <c r="MTW13" s="93"/>
      <c r="MTX13" s="93"/>
      <c r="MTY13" s="93"/>
      <c r="MTZ13" s="93"/>
      <c r="MUA13" s="93"/>
      <c r="MUB13" s="93"/>
      <c r="MUC13" s="93"/>
      <c r="MUD13" s="93"/>
      <c r="MUE13" s="93"/>
      <c r="MUF13" s="93"/>
      <c r="MUG13" s="93"/>
      <c r="MUH13" s="93"/>
      <c r="MUI13" s="93"/>
      <c r="MUJ13" s="93"/>
      <c r="MUK13" s="93"/>
      <c r="MUL13" s="93"/>
      <c r="MUM13" s="93"/>
      <c r="MUN13" s="93"/>
      <c r="MUO13" s="93"/>
      <c r="MUP13" s="93"/>
      <c r="MUQ13" s="93"/>
      <c r="MUR13" s="93"/>
      <c r="MUS13" s="93"/>
      <c r="MUT13" s="93"/>
      <c r="MUU13" s="93"/>
      <c r="MUV13" s="93"/>
      <c r="MUW13" s="93"/>
      <c r="MUX13" s="93"/>
      <c r="MUY13" s="93"/>
      <c r="MUZ13" s="93"/>
      <c r="MVA13" s="93"/>
      <c r="MVB13" s="93"/>
      <c r="MVC13" s="93"/>
      <c r="MVD13" s="93"/>
      <c r="MVE13" s="93"/>
      <c r="MVF13" s="93"/>
      <c r="MVG13" s="93"/>
      <c r="MVH13" s="93"/>
      <c r="MVI13" s="93"/>
      <c r="MVJ13" s="93"/>
      <c r="MVK13" s="93"/>
      <c r="MVL13" s="93"/>
      <c r="MVM13" s="93"/>
      <c r="MVN13" s="93"/>
      <c r="MVO13" s="93"/>
      <c r="MVP13" s="93"/>
      <c r="MVQ13" s="93"/>
      <c r="MVR13" s="93"/>
      <c r="MVS13" s="93"/>
      <c r="MVT13" s="93"/>
      <c r="MVU13" s="93"/>
      <c r="MVV13" s="93"/>
      <c r="MVW13" s="93"/>
      <c r="MVX13" s="93"/>
      <c r="MVY13" s="93"/>
      <c r="MVZ13" s="93"/>
      <c r="MWA13" s="93"/>
      <c r="MWB13" s="93"/>
      <c r="MWC13" s="93"/>
      <c r="MWD13" s="93"/>
      <c r="MWE13" s="93"/>
      <c r="MWF13" s="93"/>
      <c r="MWG13" s="93"/>
      <c r="MWH13" s="93"/>
      <c r="MWI13" s="93"/>
      <c r="MWJ13" s="93"/>
      <c r="MWK13" s="93"/>
      <c r="MWL13" s="93"/>
      <c r="MWM13" s="93"/>
      <c r="MWN13" s="93"/>
      <c r="MWO13" s="93"/>
      <c r="MWP13" s="93"/>
      <c r="MWQ13" s="93"/>
      <c r="MWR13" s="93"/>
      <c r="MWS13" s="93"/>
      <c r="MWT13" s="93"/>
      <c r="MWU13" s="93"/>
      <c r="MWV13" s="93"/>
      <c r="MWW13" s="93"/>
      <c r="MWX13" s="93"/>
      <c r="MWY13" s="93"/>
      <c r="MWZ13" s="93"/>
      <c r="MXA13" s="93"/>
      <c r="MXB13" s="93"/>
      <c r="MXC13" s="93"/>
      <c r="MXD13" s="93"/>
      <c r="MXE13" s="93"/>
      <c r="MXF13" s="93"/>
      <c r="MXG13" s="93"/>
      <c r="MXH13" s="93"/>
      <c r="MXI13" s="93"/>
      <c r="MXJ13" s="93"/>
      <c r="MXK13" s="93"/>
      <c r="MXL13" s="93"/>
      <c r="MXM13" s="93"/>
      <c r="MXN13" s="93"/>
      <c r="MXO13" s="93"/>
      <c r="MXP13" s="93"/>
      <c r="MXQ13" s="93"/>
      <c r="MXR13" s="93"/>
      <c r="MXS13" s="93"/>
      <c r="MXT13" s="93"/>
      <c r="MXU13" s="93"/>
      <c r="MXV13" s="93"/>
      <c r="MXW13" s="93"/>
      <c r="MXX13" s="93"/>
      <c r="MXY13" s="93"/>
      <c r="MXZ13" s="93"/>
      <c r="MYA13" s="93"/>
      <c r="MYB13" s="93"/>
      <c r="MYC13" s="93"/>
      <c r="MYD13" s="93"/>
      <c r="MYE13" s="93"/>
      <c r="MYF13" s="93"/>
      <c r="MYG13" s="93"/>
      <c r="MYH13" s="93"/>
      <c r="MYI13" s="93"/>
      <c r="MYJ13" s="93"/>
      <c r="MYK13" s="93"/>
      <c r="MYL13" s="93"/>
      <c r="MYM13" s="93"/>
      <c r="MYN13" s="93"/>
      <c r="MYO13" s="93"/>
      <c r="MYP13" s="93"/>
      <c r="MYQ13" s="93"/>
      <c r="MYR13" s="93"/>
      <c r="MYS13" s="93"/>
      <c r="MYT13" s="93"/>
      <c r="MYU13" s="93"/>
      <c r="MYV13" s="93"/>
      <c r="MYW13" s="93"/>
      <c r="MYX13" s="93"/>
      <c r="MYY13" s="93"/>
      <c r="MYZ13" s="93"/>
      <c r="MZA13" s="93"/>
      <c r="MZB13" s="93"/>
      <c r="MZC13" s="93"/>
      <c r="MZD13" s="93"/>
      <c r="MZE13" s="93"/>
      <c r="MZF13" s="93"/>
      <c r="MZG13" s="93"/>
      <c r="MZH13" s="93"/>
      <c r="MZI13" s="93"/>
      <c r="MZJ13" s="93"/>
      <c r="MZK13" s="93"/>
      <c r="MZL13" s="93"/>
      <c r="MZM13" s="93"/>
      <c r="MZN13" s="93"/>
      <c r="MZO13" s="93"/>
      <c r="MZP13" s="93"/>
      <c r="MZQ13" s="93"/>
      <c r="MZR13" s="93"/>
      <c r="MZS13" s="93"/>
      <c r="MZT13" s="93"/>
      <c r="MZU13" s="93"/>
      <c r="MZV13" s="93"/>
      <c r="MZW13" s="93"/>
      <c r="MZX13" s="93"/>
      <c r="MZY13" s="93"/>
      <c r="MZZ13" s="93"/>
      <c r="NAA13" s="93"/>
      <c r="NAB13" s="93"/>
      <c r="NAC13" s="93"/>
      <c r="NAD13" s="93"/>
      <c r="NAE13" s="93"/>
      <c r="NAF13" s="93"/>
      <c r="NAG13" s="93"/>
      <c r="NAH13" s="93"/>
      <c r="NAI13" s="93"/>
      <c r="NAJ13" s="93"/>
      <c r="NAK13" s="93"/>
      <c r="NAL13" s="93"/>
      <c r="NAM13" s="93"/>
      <c r="NAN13" s="93"/>
      <c r="NAO13" s="93"/>
      <c r="NAP13" s="93"/>
      <c r="NAQ13" s="93"/>
      <c r="NAR13" s="93"/>
      <c r="NAS13" s="93"/>
      <c r="NAT13" s="93"/>
      <c r="NAU13" s="93"/>
      <c r="NAV13" s="93"/>
      <c r="NAW13" s="93"/>
      <c r="NAX13" s="93"/>
      <c r="NAY13" s="93"/>
      <c r="NAZ13" s="93"/>
      <c r="NBA13" s="93"/>
      <c r="NBB13" s="93"/>
      <c r="NBC13" s="93"/>
      <c r="NBD13" s="93"/>
      <c r="NBE13" s="93"/>
      <c r="NBF13" s="93"/>
      <c r="NBG13" s="93"/>
      <c r="NBH13" s="93"/>
      <c r="NBI13" s="93"/>
      <c r="NBJ13" s="93"/>
      <c r="NBK13" s="93"/>
      <c r="NBL13" s="93"/>
      <c r="NBM13" s="93"/>
      <c r="NBN13" s="93"/>
      <c r="NBO13" s="93"/>
      <c r="NBP13" s="93"/>
      <c r="NBQ13" s="93"/>
      <c r="NBR13" s="93"/>
      <c r="NBS13" s="93"/>
      <c r="NBT13" s="93"/>
      <c r="NBU13" s="93"/>
      <c r="NBV13" s="93"/>
      <c r="NBW13" s="93"/>
      <c r="NBX13" s="93"/>
      <c r="NBY13" s="93"/>
      <c r="NBZ13" s="93"/>
      <c r="NCA13" s="93"/>
      <c r="NCB13" s="93"/>
      <c r="NCC13" s="93"/>
      <c r="NCD13" s="93"/>
      <c r="NCE13" s="93"/>
      <c r="NCF13" s="93"/>
      <c r="NCG13" s="93"/>
      <c r="NCH13" s="93"/>
      <c r="NCI13" s="93"/>
      <c r="NCJ13" s="93"/>
      <c r="NCK13" s="93"/>
      <c r="NCL13" s="93"/>
      <c r="NCM13" s="93"/>
      <c r="NCN13" s="93"/>
      <c r="NCO13" s="93"/>
      <c r="NCP13" s="93"/>
      <c r="NCQ13" s="93"/>
      <c r="NCR13" s="93"/>
      <c r="NCS13" s="93"/>
      <c r="NCT13" s="93"/>
      <c r="NCU13" s="93"/>
      <c r="NCV13" s="93"/>
      <c r="NCW13" s="93"/>
      <c r="NCX13" s="93"/>
      <c r="NCY13" s="93"/>
      <c r="NCZ13" s="93"/>
      <c r="NDA13" s="93"/>
      <c r="NDB13" s="93"/>
      <c r="NDC13" s="93"/>
      <c r="NDD13" s="93"/>
      <c r="NDE13" s="93"/>
      <c r="NDF13" s="93"/>
      <c r="NDG13" s="93"/>
      <c r="NDH13" s="93"/>
      <c r="NDI13" s="93"/>
      <c r="NDJ13" s="93"/>
      <c r="NDK13" s="93"/>
      <c r="NDL13" s="93"/>
      <c r="NDM13" s="93"/>
      <c r="NDN13" s="93"/>
      <c r="NDO13" s="93"/>
      <c r="NDP13" s="93"/>
      <c r="NDQ13" s="93"/>
      <c r="NDR13" s="93"/>
      <c r="NDS13" s="93"/>
      <c r="NDT13" s="93"/>
      <c r="NDU13" s="93"/>
      <c r="NDV13" s="93"/>
      <c r="NDW13" s="93"/>
      <c r="NDX13" s="93"/>
      <c r="NDY13" s="93"/>
      <c r="NDZ13" s="93"/>
      <c r="NEA13" s="93"/>
      <c r="NEB13" s="93"/>
      <c r="NEC13" s="93"/>
      <c r="NED13" s="93"/>
      <c r="NEE13" s="93"/>
      <c r="NEF13" s="93"/>
      <c r="NEG13" s="93"/>
      <c r="NEH13" s="93"/>
      <c r="NEI13" s="93"/>
      <c r="NEJ13" s="93"/>
      <c r="NEK13" s="93"/>
      <c r="NEL13" s="93"/>
      <c r="NEM13" s="93"/>
      <c r="NEN13" s="93"/>
      <c r="NEO13" s="93"/>
      <c r="NEP13" s="93"/>
      <c r="NEQ13" s="93"/>
      <c r="NER13" s="93"/>
      <c r="NES13" s="93"/>
      <c r="NET13" s="93"/>
      <c r="NEU13" s="93"/>
      <c r="NEV13" s="93"/>
      <c r="NEW13" s="93"/>
      <c r="NEX13" s="93"/>
      <c r="NEY13" s="93"/>
      <c r="NEZ13" s="93"/>
      <c r="NFA13" s="93"/>
      <c r="NFB13" s="93"/>
      <c r="NFC13" s="93"/>
      <c r="NFD13" s="93"/>
      <c r="NFE13" s="93"/>
      <c r="NFF13" s="93"/>
      <c r="NFG13" s="93"/>
      <c r="NFH13" s="93"/>
      <c r="NFI13" s="93"/>
      <c r="NFJ13" s="93"/>
      <c r="NFK13" s="93"/>
      <c r="NFL13" s="93"/>
      <c r="NFM13" s="93"/>
      <c r="NFN13" s="93"/>
      <c r="NFO13" s="93"/>
      <c r="NFP13" s="93"/>
      <c r="NFQ13" s="93"/>
      <c r="NFR13" s="93"/>
      <c r="NFS13" s="93"/>
      <c r="NFT13" s="93"/>
      <c r="NFU13" s="93"/>
      <c r="NFV13" s="93"/>
      <c r="NFW13" s="93"/>
      <c r="NFX13" s="93"/>
      <c r="NFY13" s="93"/>
      <c r="NFZ13" s="93"/>
      <c r="NGA13" s="93"/>
      <c r="NGB13" s="93"/>
      <c r="NGC13" s="93"/>
      <c r="NGD13" s="93"/>
      <c r="NGE13" s="93"/>
      <c r="NGF13" s="93"/>
      <c r="NGG13" s="93"/>
      <c r="NGH13" s="93"/>
      <c r="NGI13" s="93"/>
      <c r="NGJ13" s="93"/>
      <c r="NGK13" s="93"/>
      <c r="NGL13" s="93"/>
      <c r="NGM13" s="93"/>
      <c r="NGN13" s="93"/>
      <c r="NGO13" s="93"/>
      <c r="NGP13" s="93"/>
      <c r="NGQ13" s="93"/>
      <c r="NGR13" s="93"/>
      <c r="NGS13" s="93"/>
      <c r="NGT13" s="93"/>
      <c r="NGU13" s="93"/>
      <c r="NGV13" s="93"/>
      <c r="NGW13" s="93"/>
      <c r="NGX13" s="93"/>
      <c r="NGY13" s="93"/>
      <c r="NGZ13" s="93"/>
      <c r="NHA13" s="93"/>
      <c r="NHB13" s="93"/>
      <c r="NHC13" s="93"/>
      <c r="NHD13" s="93"/>
      <c r="NHE13" s="93"/>
      <c r="NHF13" s="93"/>
      <c r="NHG13" s="93"/>
      <c r="NHH13" s="93"/>
      <c r="NHI13" s="93"/>
      <c r="NHJ13" s="93"/>
      <c r="NHK13" s="93"/>
      <c r="NHL13" s="93"/>
      <c r="NHM13" s="93"/>
      <c r="NHN13" s="93"/>
      <c r="NHO13" s="93"/>
      <c r="NHP13" s="93"/>
      <c r="NHQ13" s="93"/>
      <c r="NHR13" s="93"/>
      <c r="NHS13" s="93"/>
      <c r="NHT13" s="93"/>
      <c r="NHU13" s="93"/>
      <c r="NHV13" s="93"/>
      <c r="NHW13" s="93"/>
      <c r="NHX13" s="93"/>
      <c r="NHY13" s="93"/>
      <c r="NHZ13" s="93"/>
      <c r="NIA13" s="93"/>
      <c r="NIB13" s="93"/>
      <c r="NIC13" s="93"/>
      <c r="NID13" s="93"/>
      <c r="NIE13" s="93"/>
      <c r="NIF13" s="93"/>
      <c r="NIG13" s="93"/>
      <c r="NIH13" s="93"/>
      <c r="NII13" s="93"/>
      <c r="NIJ13" s="93"/>
      <c r="NIK13" s="93"/>
      <c r="NIL13" s="93"/>
      <c r="NIM13" s="93"/>
      <c r="NIN13" s="93"/>
      <c r="NIO13" s="93"/>
      <c r="NIP13" s="93"/>
      <c r="NIQ13" s="93"/>
      <c r="NIR13" s="93"/>
      <c r="NIS13" s="93"/>
      <c r="NIT13" s="93"/>
      <c r="NIU13" s="93"/>
      <c r="NIV13" s="93"/>
      <c r="NIW13" s="93"/>
      <c r="NIX13" s="93"/>
      <c r="NIY13" s="93"/>
      <c r="NIZ13" s="93"/>
      <c r="NJA13" s="93"/>
      <c r="NJB13" s="93"/>
      <c r="NJC13" s="93"/>
      <c r="NJD13" s="93"/>
      <c r="NJE13" s="93"/>
      <c r="NJF13" s="93"/>
      <c r="NJG13" s="93"/>
      <c r="NJH13" s="93"/>
      <c r="NJI13" s="93"/>
      <c r="NJJ13" s="93"/>
      <c r="NJK13" s="93"/>
      <c r="NJL13" s="93"/>
      <c r="NJM13" s="93"/>
      <c r="NJN13" s="93"/>
      <c r="NJO13" s="93"/>
      <c r="NJP13" s="93"/>
      <c r="NJQ13" s="93"/>
      <c r="NJR13" s="93"/>
      <c r="NJS13" s="93"/>
      <c r="NJT13" s="93"/>
      <c r="NJU13" s="93"/>
      <c r="NJV13" s="93"/>
      <c r="NJW13" s="93"/>
      <c r="NJX13" s="93"/>
      <c r="NJY13" s="93"/>
      <c r="NJZ13" s="93"/>
      <c r="NKA13" s="93"/>
      <c r="NKB13" s="93"/>
      <c r="NKC13" s="93"/>
      <c r="NKD13" s="93"/>
      <c r="NKE13" s="93"/>
      <c r="NKF13" s="93"/>
      <c r="NKG13" s="93"/>
      <c r="NKH13" s="93"/>
      <c r="NKI13" s="93"/>
      <c r="NKJ13" s="93"/>
      <c r="NKK13" s="93"/>
      <c r="NKL13" s="93"/>
      <c r="NKM13" s="93"/>
      <c r="NKN13" s="93"/>
      <c r="NKO13" s="93"/>
      <c r="NKP13" s="93"/>
      <c r="NKQ13" s="93"/>
      <c r="NKR13" s="93"/>
      <c r="NKS13" s="93"/>
      <c r="NKT13" s="93"/>
      <c r="NKU13" s="93"/>
      <c r="NKV13" s="93"/>
      <c r="NKW13" s="93"/>
      <c r="NKX13" s="93"/>
      <c r="NKY13" s="93"/>
      <c r="NKZ13" s="93"/>
      <c r="NLA13" s="93"/>
      <c r="NLB13" s="93"/>
      <c r="NLC13" s="93"/>
      <c r="NLD13" s="93"/>
      <c r="NLE13" s="93"/>
      <c r="NLF13" s="93"/>
      <c r="NLG13" s="93"/>
      <c r="NLH13" s="93"/>
      <c r="NLI13" s="93"/>
      <c r="NLJ13" s="93"/>
      <c r="NLK13" s="93"/>
      <c r="NLL13" s="93"/>
      <c r="NLM13" s="93"/>
      <c r="NLN13" s="93"/>
      <c r="NLO13" s="93"/>
      <c r="NLP13" s="93"/>
      <c r="NLQ13" s="93"/>
      <c r="NLR13" s="93"/>
      <c r="NLS13" s="93"/>
      <c r="NLT13" s="93"/>
      <c r="NLU13" s="93"/>
      <c r="NLV13" s="93"/>
      <c r="NLW13" s="93"/>
      <c r="NLX13" s="93"/>
      <c r="NLY13" s="93"/>
      <c r="NLZ13" s="93"/>
      <c r="NMA13" s="93"/>
      <c r="NMB13" s="93"/>
      <c r="NMC13" s="93"/>
      <c r="NMD13" s="93"/>
      <c r="NME13" s="93"/>
      <c r="NMF13" s="93"/>
      <c r="NMG13" s="93"/>
      <c r="NMH13" s="93"/>
      <c r="NMI13" s="93"/>
      <c r="NMJ13" s="93"/>
      <c r="NMK13" s="93"/>
      <c r="NML13" s="93"/>
      <c r="NMM13" s="93"/>
      <c r="NMN13" s="93"/>
      <c r="NMO13" s="93"/>
      <c r="NMP13" s="93"/>
      <c r="NMQ13" s="93"/>
      <c r="NMR13" s="93"/>
      <c r="NMS13" s="93"/>
      <c r="NMT13" s="93"/>
      <c r="NMU13" s="93"/>
      <c r="NMV13" s="93"/>
      <c r="NMW13" s="93"/>
      <c r="NMX13" s="93"/>
      <c r="NMY13" s="93"/>
      <c r="NMZ13" s="93"/>
      <c r="NNA13" s="93"/>
      <c r="NNB13" s="93"/>
      <c r="NNC13" s="93"/>
      <c r="NND13" s="93"/>
      <c r="NNE13" s="93"/>
      <c r="NNF13" s="93"/>
      <c r="NNG13" s="93"/>
      <c r="NNH13" s="93"/>
      <c r="NNI13" s="93"/>
      <c r="NNJ13" s="93"/>
      <c r="NNK13" s="93"/>
      <c r="NNL13" s="93"/>
      <c r="NNM13" s="93"/>
      <c r="NNN13" s="93"/>
      <c r="NNO13" s="93"/>
      <c r="NNP13" s="93"/>
      <c r="NNQ13" s="93"/>
      <c r="NNR13" s="93"/>
      <c r="NNS13" s="93"/>
      <c r="NNT13" s="93"/>
      <c r="NNU13" s="93"/>
      <c r="NNV13" s="93"/>
      <c r="NNW13" s="93"/>
      <c r="NNX13" s="93"/>
      <c r="NNY13" s="93"/>
      <c r="NNZ13" s="93"/>
      <c r="NOA13" s="93"/>
      <c r="NOB13" s="93"/>
      <c r="NOC13" s="93"/>
      <c r="NOD13" s="93"/>
      <c r="NOE13" s="93"/>
      <c r="NOF13" s="93"/>
      <c r="NOG13" s="93"/>
      <c r="NOH13" s="93"/>
      <c r="NOI13" s="93"/>
      <c r="NOJ13" s="93"/>
      <c r="NOK13" s="93"/>
      <c r="NOL13" s="93"/>
      <c r="NOM13" s="93"/>
      <c r="NON13" s="93"/>
      <c r="NOO13" s="93"/>
      <c r="NOP13" s="93"/>
      <c r="NOQ13" s="93"/>
      <c r="NOR13" s="93"/>
      <c r="NOS13" s="93"/>
      <c r="NOT13" s="93"/>
      <c r="NOU13" s="93"/>
      <c r="NOV13" s="93"/>
      <c r="NOW13" s="93"/>
      <c r="NOX13" s="93"/>
      <c r="NOY13" s="93"/>
      <c r="NOZ13" s="93"/>
      <c r="NPA13" s="93"/>
      <c r="NPB13" s="93"/>
      <c r="NPC13" s="93"/>
      <c r="NPD13" s="93"/>
      <c r="NPE13" s="93"/>
      <c r="NPF13" s="93"/>
      <c r="NPG13" s="93"/>
      <c r="NPH13" s="93"/>
      <c r="NPI13" s="93"/>
      <c r="NPJ13" s="93"/>
      <c r="NPK13" s="93"/>
      <c r="NPL13" s="93"/>
      <c r="NPM13" s="93"/>
      <c r="NPN13" s="93"/>
      <c r="NPO13" s="93"/>
      <c r="NPP13" s="93"/>
      <c r="NPQ13" s="93"/>
      <c r="NPR13" s="93"/>
      <c r="NPS13" s="93"/>
      <c r="NPT13" s="93"/>
      <c r="NPU13" s="93"/>
      <c r="NPV13" s="93"/>
      <c r="NPW13" s="93"/>
      <c r="NPX13" s="93"/>
      <c r="NPY13" s="93"/>
      <c r="NPZ13" s="93"/>
      <c r="NQA13" s="93"/>
      <c r="NQB13" s="93"/>
      <c r="NQC13" s="93"/>
      <c r="NQD13" s="93"/>
      <c r="NQE13" s="93"/>
      <c r="NQF13" s="93"/>
      <c r="NQG13" s="93"/>
      <c r="NQH13" s="93"/>
      <c r="NQI13" s="93"/>
      <c r="NQJ13" s="93"/>
      <c r="NQK13" s="93"/>
      <c r="NQL13" s="93"/>
      <c r="NQM13" s="93"/>
      <c r="NQN13" s="93"/>
      <c r="NQO13" s="93"/>
      <c r="NQP13" s="93"/>
      <c r="NQQ13" s="93"/>
      <c r="NQR13" s="93"/>
      <c r="NQS13" s="93"/>
      <c r="NQT13" s="93"/>
      <c r="NQU13" s="93"/>
      <c r="NQV13" s="93"/>
      <c r="NQW13" s="93"/>
      <c r="NQX13" s="93"/>
      <c r="NQY13" s="93"/>
      <c r="NQZ13" s="93"/>
      <c r="NRA13" s="93"/>
      <c r="NRB13" s="93"/>
      <c r="NRC13" s="93"/>
      <c r="NRD13" s="93"/>
      <c r="NRE13" s="93"/>
      <c r="NRF13" s="93"/>
      <c r="NRG13" s="93"/>
      <c r="NRH13" s="93"/>
      <c r="NRI13" s="93"/>
      <c r="NRJ13" s="93"/>
      <c r="NRK13" s="93"/>
      <c r="NRL13" s="93"/>
      <c r="NRM13" s="93"/>
      <c r="NRN13" s="93"/>
      <c r="NRO13" s="93"/>
      <c r="NRP13" s="93"/>
      <c r="NRQ13" s="93"/>
      <c r="NRR13" s="93"/>
      <c r="NRS13" s="93"/>
      <c r="NRT13" s="93"/>
      <c r="NRU13" s="93"/>
      <c r="NRV13" s="93"/>
      <c r="NRW13" s="93"/>
      <c r="NRX13" s="93"/>
      <c r="NRY13" s="93"/>
      <c r="NRZ13" s="93"/>
      <c r="NSA13" s="93"/>
      <c r="NSB13" s="93"/>
      <c r="NSC13" s="93"/>
      <c r="NSD13" s="93"/>
      <c r="NSE13" s="93"/>
      <c r="NSF13" s="93"/>
      <c r="NSG13" s="93"/>
      <c r="NSH13" s="93"/>
      <c r="NSI13" s="93"/>
      <c r="NSJ13" s="93"/>
      <c r="NSK13" s="93"/>
      <c r="NSL13" s="93"/>
      <c r="NSM13" s="93"/>
      <c r="NSN13" s="93"/>
      <c r="NSO13" s="93"/>
      <c r="NSP13" s="93"/>
      <c r="NSQ13" s="93"/>
      <c r="NSR13" s="93"/>
      <c r="NSS13" s="93"/>
      <c r="NST13" s="93"/>
      <c r="NSU13" s="93"/>
      <c r="NSV13" s="93"/>
      <c r="NSW13" s="93"/>
      <c r="NSX13" s="93"/>
      <c r="NSY13" s="93"/>
      <c r="NSZ13" s="93"/>
      <c r="NTA13" s="93"/>
      <c r="NTB13" s="93"/>
      <c r="NTC13" s="93"/>
      <c r="NTD13" s="93"/>
      <c r="NTE13" s="93"/>
      <c r="NTF13" s="93"/>
      <c r="NTG13" s="93"/>
      <c r="NTH13" s="93"/>
      <c r="NTI13" s="93"/>
      <c r="NTJ13" s="93"/>
      <c r="NTK13" s="93"/>
      <c r="NTL13" s="93"/>
      <c r="NTM13" s="93"/>
      <c r="NTN13" s="93"/>
      <c r="NTO13" s="93"/>
      <c r="NTP13" s="93"/>
      <c r="NTQ13" s="93"/>
      <c r="NTR13" s="93"/>
      <c r="NTS13" s="93"/>
      <c r="NTT13" s="93"/>
      <c r="NTU13" s="93"/>
      <c r="NTV13" s="93"/>
      <c r="NTW13" s="93"/>
      <c r="NTX13" s="93"/>
      <c r="NTY13" s="93"/>
      <c r="NTZ13" s="93"/>
      <c r="NUA13" s="93"/>
      <c r="NUB13" s="93"/>
      <c r="NUC13" s="93"/>
      <c r="NUD13" s="93"/>
      <c r="NUE13" s="93"/>
      <c r="NUF13" s="93"/>
      <c r="NUG13" s="93"/>
      <c r="NUH13" s="93"/>
      <c r="NUI13" s="93"/>
      <c r="NUJ13" s="93"/>
      <c r="NUK13" s="93"/>
      <c r="NUL13" s="93"/>
      <c r="NUM13" s="93"/>
      <c r="NUN13" s="93"/>
      <c r="NUO13" s="93"/>
      <c r="NUP13" s="93"/>
      <c r="NUQ13" s="93"/>
      <c r="NUR13" s="93"/>
      <c r="NUS13" s="93"/>
      <c r="NUT13" s="93"/>
      <c r="NUU13" s="93"/>
      <c r="NUV13" s="93"/>
      <c r="NUW13" s="93"/>
      <c r="NUX13" s="93"/>
      <c r="NUY13" s="93"/>
      <c r="NUZ13" s="93"/>
      <c r="NVA13" s="93"/>
      <c r="NVB13" s="93"/>
      <c r="NVC13" s="93"/>
      <c r="NVD13" s="93"/>
      <c r="NVE13" s="93"/>
      <c r="NVF13" s="93"/>
      <c r="NVG13" s="93"/>
      <c r="NVH13" s="93"/>
      <c r="NVI13" s="93"/>
      <c r="NVJ13" s="93"/>
      <c r="NVK13" s="93"/>
      <c r="NVL13" s="93"/>
      <c r="NVM13" s="93"/>
      <c r="NVN13" s="93"/>
      <c r="NVO13" s="93"/>
      <c r="NVP13" s="93"/>
      <c r="NVQ13" s="93"/>
      <c r="NVR13" s="93"/>
      <c r="NVS13" s="93"/>
      <c r="NVT13" s="93"/>
      <c r="NVU13" s="93"/>
      <c r="NVV13" s="93"/>
      <c r="NVW13" s="93"/>
      <c r="NVX13" s="93"/>
      <c r="NVY13" s="93"/>
      <c r="NVZ13" s="93"/>
      <c r="NWA13" s="93"/>
      <c r="NWB13" s="93"/>
      <c r="NWC13" s="93"/>
      <c r="NWD13" s="93"/>
      <c r="NWE13" s="93"/>
      <c r="NWF13" s="93"/>
      <c r="NWG13" s="93"/>
      <c r="NWH13" s="93"/>
      <c r="NWI13" s="93"/>
      <c r="NWJ13" s="93"/>
      <c r="NWK13" s="93"/>
      <c r="NWL13" s="93"/>
      <c r="NWM13" s="93"/>
      <c r="NWN13" s="93"/>
      <c r="NWO13" s="93"/>
      <c r="NWP13" s="93"/>
      <c r="NWQ13" s="93"/>
      <c r="NWR13" s="93"/>
      <c r="NWS13" s="93"/>
      <c r="NWT13" s="93"/>
      <c r="NWU13" s="93"/>
      <c r="NWV13" s="93"/>
      <c r="NWW13" s="93"/>
      <c r="NWX13" s="93"/>
      <c r="NWY13" s="93"/>
      <c r="NWZ13" s="93"/>
      <c r="NXA13" s="93"/>
      <c r="NXB13" s="93"/>
      <c r="NXC13" s="93"/>
      <c r="NXD13" s="93"/>
      <c r="NXE13" s="93"/>
      <c r="NXF13" s="93"/>
      <c r="NXG13" s="93"/>
      <c r="NXH13" s="93"/>
      <c r="NXI13" s="93"/>
      <c r="NXJ13" s="93"/>
      <c r="NXK13" s="93"/>
      <c r="NXL13" s="93"/>
      <c r="NXM13" s="93"/>
      <c r="NXN13" s="93"/>
      <c r="NXO13" s="93"/>
      <c r="NXP13" s="93"/>
      <c r="NXQ13" s="93"/>
      <c r="NXR13" s="93"/>
      <c r="NXS13" s="93"/>
      <c r="NXT13" s="93"/>
      <c r="NXU13" s="93"/>
      <c r="NXV13" s="93"/>
      <c r="NXW13" s="93"/>
      <c r="NXX13" s="93"/>
      <c r="NXY13" s="93"/>
      <c r="NXZ13" s="93"/>
      <c r="NYA13" s="93"/>
      <c r="NYB13" s="93"/>
      <c r="NYC13" s="93"/>
      <c r="NYD13" s="93"/>
      <c r="NYE13" s="93"/>
      <c r="NYF13" s="93"/>
      <c r="NYG13" s="93"/>
      <c r="NYH13" s="93"/>
      <c r="NYI13" s="93"/>
      <c r="NYJ13" s="93"/>
      <c r="NYK13" s="93"/>
      <c r="NYL13" s="93"/>
      <c r="NYM13" s="93"/>
      <c r="NYN13" s="93"/>
      <c r="NYO13" s="93"/>
      <c r="NYP13" s="93"/>
      <c r="NYQ13" s="93"/>
      <c r="NYR13" s="93"/>
      <c r="NYS13" s="93"/>
      <c r="NYT13" s="93"/>
      <c r="NYU13" s="93"/>
      <c r="NYV13" s="93"/>
      <c r="NYW13" s="93"/>
      <c r="NYX13" s="93"/>
      <c r="NYY13" s="93"/>
      <c r="NYZ13" s="93"/>
      <c r="NZA13" s="93"/>
      <c r="NZB13" s="93"/>
      <c r="NZC13" s="93"/>
      <c r="NZD13" s="93"/>
      <c r="NZE13" s="93"/>
      <c r="NZF13" s="93"/>
      <c r="NZG13" s="93"/>
      <c r="NZH13" s="93"/>
      <c r="NZI13" s="93"/>
      <c r="NZJ13" s="93"/>
      <c r="NZK13" s="93"/>
      <c r="NZL13" s="93"/>
      <c r="NZM13" s="93"/>
      <c r="NZN13" s="93"/>
      <c r="NZO13" s="93"/>
      <c r="NZP13" s="93"/>
      <c r="NZQ13" s="93"/>
      <c r="NZR13" s="93"/>
      <c r="NZS13" s="93"/>
      <c r="NZT13" s="93"/>
      <c r="NZU13" s="93"/>
      <c r="NZV13" s="93"/>
      <c r="NZW13" s="93"/>
      <c r="NZX13" s="93"/>
      <c r="NZY13" s="93"/>
      <c r="NZZ13" s="93"/>
      <c r="OAA13" s="93"/>
      <c r="OAB13" s="93"/>
      <c r="OAC13" s="93"/>
      <c r="OAD13" s="93"/>
      <c r="OAE13" s="93"/>
      <c r="OAF13" s="93"/>
      <c r="OAG13" s="93"/>
      <c r="OAH13" s="93"/>
      <c r="OAI13" s="93"/>
      <c r="OAJ13" s="93"/>
      <c r="OAK13" s="93"/>
      <c r="OAL13" s="93"/>
      <c r="OAM13" s="93"/>
      <c r="OAN13" s="93"/>
      <c r="OAO13" s="93"/>
      <c r="OAP13" s="93"/>
      <c r="OAQ13" s="93"/>
      <c r="OAR13" s="93"/>
      <c r="OAS13" s="93"/>
      <c r="OAT13" s="93"/>
      <c r="OAU13" s="93"/>
      <c r="OAV13" s="93"/>
      <c r="OAW13" s="93"/>
      <c r="OAX13" s="93"/>
      <c r="OAY13" s="93"/>
      <c r="OAZ13" s="93"/>
      <c r="OBA13" s="93"/>
      <c r="OBB13" s="93"/>
      <c r="OBC13" s="93"/>
      <c r="OBD13" s="93"/>
      <c r="OBE13" s="93"/>
      <c r="OBF13" s="93"/>
      <c r="OBG13" s="93"/>
      <c r="OBH13" s="93"/>
      <c r="OBI13" s="93"/>
      <c r="OBJ13" s="93"/>
      <c r="OBK13" s="93"/>
      <c r="OBL13" s="93"/>
      <c r="OBM13" s="93"/>
      <c r="OBN13" s="93"/>
      <c r="OBO13" s="93"/>
      <c r="OBP13" s="93"/>
      <c r="OBQ13" s="93"/>
      <c r="OBR13" s="93"/>
      <c r="OBS13" s="93"/>
      <c r="OBT13" s="93"/>
      <c r="OBU13" s="93"/>
      <c r="OBV13" s="93"/>
      <c r="OBW13" s="93"/>
      <c r="OBX13" s="93"/>
      <c r="OBY13" s="93"/>
      <c r="OBZ13" s="93"/>
      <c r="OCA13" s="93"/>
      <c r="OCB13" s="93"/>
      <c r="OCC13" s="93"/>
      <c r="OCD13" s="93"/>
      <c r="OCE13" s="93"/>
      <c r="OCF13" s="93"/>
      <c r="OCG13" s="93"/>
      <c r="OCH13" s="93"/>
      <c r="OCI13" s="93"/>
      <c r="OCJ13" s="93"/>
      <c r="OCK13" s="93"/>
      <c r="OCL13" s="93"/>
      <c r="OCM13" s="93"/>
      <c r="OCN13" s="93"/>
      <c r="OCO13" s="93"/>
      <c r="OCP13" s="93"/>
      <c r="OCQ13" s="93"/>
      <c r="OCR13" s="93"/>
      <c r="OCS13" s="93"/>
      <c r="OCT13" s="93"/>
      <c r="OCU13" s="93"/>
      <c r="OCV13" s="93"/>
      <c r="OCW13" s="93"/>
      <c r="OCX13" s="93"/>
      <c r="OCY13" s="93"/>
      <c r="OCZ13" s="93"/>
      <c r="ODA13" s="93"/>
      <c r="ODB13" s="93"/>
      <c r="ODC13" s="93"/>
      <c r="ODD13" s="93"/>
      <c r="ODE13" s="93"/>
      <c r="ODF13" s="93"/>
      <c r="ODG13" s="93"/>
      <c r="ODH13" s="93"/>
      <c r="ODI13" s="93"/>
      <c r="ODJ13" s="93"/>
      <c r="ODK13" s="93"/>
      <c r="ODL13" s="93"/>
      <c r="ODM13" s="93"/>
      <c r="ODN13" s="93"/>
      <c r="ODO13" s="93"/>
      <c r="ODP13" s="93"/>
      <c r="ODQ13" s="93"/>
      <c r="ODR13" s="93"/>
      <c r="ODS13" s="93"/>
      <c r="ODT13" s="93"/>
      <c r="ODU13" s="93"/>
      <c r="ODV13" s="93"/>
      <c r="ODW13" s="93"/>
      <c r="ODX13" s="93"/>
      <c r="ODY13" s="93"/>
      <c r="ODZ13" s="93"/>
      <c r="OEA13" s="93"/>
      <c r="OEB13" s="93"/>
      <c r="OEC13" s="93"/>
      <c r="OED13" s="93"/>
      <c r="OEE13" s="93"/>
      <c r="OEF13" s="93"/>
      <c r="OEG13" s="93"/>
      <c r="OEH13" s="93"/>
      <c r="OEI13" s="93"/>
      <c r="OEJ13" s="93"/>
      <c r="OEK13" s="93"/>
      <c r="OEL13" s="93"/>
      <c r="OEM13" s="93"/>
      <c r="OEN13" s="93"/>
      <c r="OEO13" s="93"/>
      <c r="OEP13" s="93"/>
      <c r="OEQ13" s="93"/>
      <c r="OER13" s="93"/>
      <c r="OES13" s="93"/>
      <c r="OET13" s="93"/>
      <c r="OEU13" s="93"/>
      <c r="OEV13" s="93"/>
      <c r="OEW13" s="93"/>
      <c r="OEX13" s="93"/>
      <c r="OEY13" s="93"/>
      <c r="OEZ13" s="93"/>
      <c r="OFA13" s="93"/>
      <c r="OFB13" s="93"/>
      <c r="OFC13" s="93"/>
      <c r="OFD13" s="93"/>
      <c r="OFE13" s="93"/>
      <c r="OFF13" s="93"/>
      <c r="OFG13" s="93"/>
      <c r="OFH13" s="93"/>
      <c r="OFI13" s="93"/>
      <c r="OFJ13" s="93"/>
      <c r="OFK13" s="93"/>
      <c r="OFL13" s="93"/>
      <c r="OFM13" s="93"/>
      <c r="OFN13" s="93"/>
      <c r="OFO13" s="93"/>
      <c r="OFP13" s="93"/>
      <c r="OFQ13" s="93"/>
      <c r="OFR13" s="93"/>
      <c r="OFS13" s="93"/>
      <c r="OFT13" s="93"/>
      <c r="OFU13" s="93"/>
      <c r="OFV13" s="93"/>
      <c r="OFW13" s="93"/>
      <c r="OFX13" s="93"/>
      <c r="OFY13" s="93"/>
      <c r="OFZ13" s="93"/>
      <c r="OGA13" s="93"/>
      <c r="OGB13" s="93"/>
      <c r="OGC13" s="93"/>
      <c r="OGD13" s="93"/>
      <c r="OGE13" s="93"/>
      <c r="OGF13" s="93"/>
      <c r="OGG13" s="93"/>
      <c r="OGH13" s="93"/>
      <c r="OGI13" s="93"/>
      <c r="OGJ13" s="93"/>
      <c r="OGK13" s="93"/>
      <c r="OGL13" s="93"/>
      <c r="OGM13" s="93"/>
      <c r="OGN13" s="93"/>
      <c r="OGO13" s="93"/>
      <c r="OGP13" s="93"/>
      <c r="OGQ13" s="93"/>
      <c r="OGR13" s="93"/>
      <c r="OGS13" s="93"/>
      <c r="OGT13" s="93"/>
      <c r="OGU13" s="93"/>
      <c r="OGV13" s="93"/>
      <c r="OGW13" s="93"/>
      <c r="OGX13" s="93"/>
      <c r="OGY13" s="93"/>
      <c r="OGZ13" s="93"/>
      <c r="OHA13" s="93"/>
      <c r="OHB13" s="93"/>
      <c r="OHC13" s="93"/>
      <c r="OHD13" s="93"/>
      <c r="OHE13" s="93"/>
      <c r="OHF13" s="93"/>
      <c r="OHG13" s="93"/>
      <c r="OHH13" s="93"/>
      <c r="OHI13" s="93"/>
      <c r="OHJ13" s="93"/>
      <c r="OHK13" s="93"/>
      <c r="OHL13" s="93"/>
      <c r="OHM13" s="93"/>
      <c r="OHN13" s="93"/>
      <c r="OHO13" s="93"/>
      <c r="OHP13" s="93"/>
      <c r="OHQ13" s="93"/>
      <c r="OHR13" s="93"/>
      <c r="OHS13" s="93"/>
      <c r="OHT13" s="93"/>
      <c r="OHU13" s="93"/>
      <c r="OHV13" s="93"/>
      <c r="OHW13" s="93"/>
      <c r="OHX13" s="93"/>
      <c r="OHY13" s="93"/>
      <c r="OHZ13" s="93"/>
      <c r="OIA13" s="93"/>
      <c r="OIB13" s="93"/>
      <c r="OIC13" s="93"/>
      <c r="OID13" s="93"/>
      <c r="OIE13" s="93"/>
      <c r="OIF13" s="93"/>
      <c r="OIG13" s="93"/>
      <c r="OIH13" s="93"/>
      <c r="OII13" s="93"/>
      <c r="OIJ13" s="93"/>
      <c r="OIK13" s="93"/>
      <c r="OIL13" s="93"/>
      <c r="OIM13" s="93"/>
      <c r="OIN13" s="93"/>
      <c r="OIO13" s="93"/>
      <c r="OIP13" s="93"/>
      <c r="OIQ13" s="93"/>
      <c r="OIR13" s="93"/>
      <c r="OIS13" s="93"/>
      <c r="OIT13" s="93"/>
      <c r="OIU13" s="93"/>
      <c r="OIV13" s="93"/>
      <c r="OIW13" s="93"/>
      <c r="OIX13" s="93"/>
      <c r="OIY13" s="93"/>
      <c r="OIZ13" s="93"/>
      <c r="OJA13" s="93"/>
      <c r="OJB13" s="93"/>
      <c r="OJC13" s="93"/>
      <c r="OJD13" s="93"/>
      <c r="OJE13" s="93"/>
      <c r="OJF13" s="93"/>
      <c r="OJG13" s="93"/>
      <c r="OJH13" s="93"/>
      <c r="OJI13" s="93"/>
      <c r="OJJ13" s="93"/>
      <c r="OJK13" s="93"/>
      <c r="OJL13" s="93"/>
      <c r="OJM13" s="93"/>
      <c r="OJN13" s="93"/>
      <c r="OJO13" s="93"/>
      <c r="OJP13" s="93"/>
      <c r="OJQ13" s="93"/>
      <c r="OJR13" s="93"/>
      <c r="OJS13" s="93"/>
      <c r="OJT13" s="93"/>
      <c r="OJU13" s="93"/>
      <c r="OJV13" s="93"/>
      <c r="OJW13" s="93"/>
      <c r="OJX13" s="93"/>
      <c r="OJY13" s="93"/>
      <c r="OJZ13" s="93"/>
      <c r="OKA13" s="93"/>
      <c r="OKB13" s="93"/>
      <c r="OKC13" s="93"/>
      <c r="OKD13" s="93"/>
      <c r="OKE13" s="93"/>
      <c r="OKF13" s="93"/>
      <c r="OKG13" s="93"/>
      <c r="OKH13" s="93"/>
      <c r="OKI13" s="93"/>
      <c r="OKJ13" s="93"/>
      <c r="OKK13" s="93"/>
      <c r="OKL13" s="93"/>
      <c r="OKM13" s="93"/>
      <c r="OKN13" s="93"/>
      <c r="OKO13" s="93"/>
      <c r="OKP13" s="93"/>
      <c r="OKQ13" s="93"/>
      <c r="OKR13" s="93"/>
      <c r="OKS13" s="93"/>
      <c r="OKT13" s="93"/>
      <c r="OKU13" s="93"/>
      <c r="OKV13" s="93"/>
      <c r="OKW13" s="93"/>
      <c r="OKX13" s="93"/>
      <c r="OKY13" s="93"/>
      <c r="OKZ13" s="93"/>
      <c r="OLA13" s="93"/>
      <c r="OLB13" s="93"/>
      <c r="OLC13" s="93"/>
      <c r="OLD13" s="93"/>
      <c r="OLE13" s="93"/>
      <c r="OLF13" s="93"/>
      <c r="OLG13" s="93"/>
      <c r="OLH13" s="93"/>
      <c r="OLI13" s="93"/>
      <c r="OLJ13" s="93"/>
      <c r="OLK13" s="93"/>
      <c r="OLL13" s="93"/>
      <c r="OLM13" s="93"/>
      <c r="OLN13" s="93"/>
      <c r="OLO13" s="93"/>
      <c r="OLP13" s="93"/>
      <c r="OLQ13" s="93"/>
      <c r="OLR13" s="93"/>
      <c r="OLS13" s="93"/>
      <c r="OLT13" s="93"/>
      <c r="OLU13" s="93"/>
      <c r="OLV13" s="93"/>
      <c r="OLW13" s="93"/>
      <c r="OLX13" s="93"/>
      <c r="OLY13" s="93"/>
      <c r="OLZ13" s="93"/>
      <c r="OMA13" s="93"/>
      <c r="OMB13" s="93"/>
      <c r="OMC13" s="93"/>
      <c r="OMD13" s="93"/>
      <c r="OME13" s="93"/>
      <c r="OMF13" s="93"/>
      <c r="OMG13" s="93"/>
      <c r="OMH13" s="93"/>
      <c r="OMI13" s="93"/>
      <c r="OMJ13" s="93"/>
      <c r="OMK13" s="93"/>
      <c r="OML13" s="93"/>
      <c r="OMM13" s="93"/>
      <c r="OMN13" s="93"/>
      <c r="OMO13" s="93"/>
      <c r="OMP13" s="93"/>
      <c r="OMQ13" s="93"/>
      <c r="OMR13" s="93"/>
      <c r="OMS13" s="93"/>
      <c r="OMT13" s="93"/>
      <c r="OMU13" s="93"/>
      <c r="OMV13" s="93"/>
      <c r="OMW13" s="93"/>
      <c r="OMX13" s="93"/>
      <c r="OMY13" s="93"/>
      <c r="OMZ13" s="93"/>
      <c r="ONA13" s="93"/>
      <c r="ONB13" s="93"/>
      <c r="ONC13" s="93"/>
      <c r="OND13" s="93"/>
      <c r="ONE13" s="93"/>
      <c r="ONF13" s="93"/>
      <c r="ONG13" s="93"/>
      <c r="ONH13" s="93"/>
      <c r="ONI13" s="93"/>
      <c r="ONJ13" s="93"/>
      <c r="ONK13" s="93"/>
      <c r="ONL13" s="93"/>
      <c r="ONM13" s="93"/>
      <c r="ONN13" s="93"/>
      <c r="ONO13" s="93"/>
      <c r="ONP13" s="93"/>
      <c r="ONQ13" s="93"/>
      <c r="ONR13" s="93"/>
      <c r="ONS13" s="93"/>
      <c r="ONT13" s="93"/>
      <c r="ONU13" s="93"/>
      <c r="ONV13" s="93"/>
      <c r="ONW13" s="93"/>
      <c r="ONX13" s="93"/>
      <c r="ONY13" s="93"/>
      <c r="ONZ13" s="93"/>
      <c r="OOA13" s="93"/>
      <c r="OOB13" s="93"/>
      <c r="OOC13" s="93"/>
      <c r="OOD13" s="93"/>
      <c r="OOE13" s="93"/>
      <c r="OOF13" s="93"/>
      <c r="OOG13" s="93"/>
      <c r="OOH13" s="93"/>
      <c r="OOI13" s="93"/>
      <c r="OOJ13" s="93"/>
      <c r="OOK13" s="93"/>
      <c r="OOL13" s="93"/>
      <c r="OOM13" s="93"/>
      <c r="OON13" s="93"/>
      <c r="OOO13" s="93"/>
      <c r="OOP13" s="93"/>
      <c r="OOQ13" s="93"/>
      <c r="OOR13" s="93"/>
      <c r="OOS13" s="93"/>
      <c r="OOT13" s="93"/>
      <c r="OOU13" s="93"/>
      <c r="OOV13" s="93"/>
      <c r="OOW13" s="93"/>
      <c r="OOX13" s="93"/>
      <c r="OOY13" s="93"/>
      <c r="OOZ13" s="93"/>
      <c r="OPA13" s="93"/>
      <c r="OPB13" s="93"/>
      <c r="OPC13" s="93"/>
      <c r="OPD13" s="93"/>
      <c r="OPE13" s="93"/>
      <c r="OPF13" s="93"/>
      <c r="OPG13" s="93"/>
      <c r="OPH13" s="93"/>
      <c r="OPI13" s="93"/>
      <c r="OPJ13" s="93"/>
      <c r="OPK13" s="93"/>
      <c r="OPL13" s="93"/>
      <c r="OPM13" s="93"/>
      <c r="OPN13" s="93"/>
      <c r="OPO13" s="93"/>
      <c r="OPP13" s="93"/>
      <c r="OPQ13" s="93"/>
      <c r="OPR13" s="93"/>
      <c r="OPS13" s="93"/>
      <c r="OPT13" s="93"/>
      <c r="OPU13" s="93"/>
      <c r="OPV13" s="93"/>
      <c r="OPW13" s="93"/>
      <c r="OPX13" s="93"/>
      <c r="OPY13" s="93"/>
      <c r="OPZ13" s="93"/>
      <c r="OQA13" s="93"/>
      <c r="OQB13" s="93"/>
      <c r="OQC13" s="93"/>
      <c r="OQD13" s="93"/>
      <c r="OQE13" s="93"/>
      <c r="OQF13" s="93"/>
      <c r="OQG13" s="93"/>
      <c r="OQH13" s="93"/>
      <c r="OQI13" s="93"/>
      <c r="OQJ13" s="93"/>
      <c r="OQK13" s="93"/>
      <c r="OQL13" s="93"/>
      <c r="OQM13" s="93"/>
      <c r="OQN13" s="93"/>
      <c r="OQO13" s="93"/>
      <c r="OQP13" s="93"/>
      <c r="OQQ13" s="93"/>
      <c r="OQR13" s="93"/>
      <c r="OQS13" s="93"/>
      <c r="OQT13" s="93"/>
      <c r="OQU13" s="93"/>
      <c r="OQV13" s="93"/>
      <c r="OQW13" s="93"/>
      <c r="OQX13" s="93"/>
      <c r="OQY13" s="93"/>
      <c r="OQZ13" s="93"/>
      <c r="ORA13" s="93"/>
      <c r="ORB13" s="93"/>
      <c r="ORC13" s="93"/>
      <c r="ORD13" s="93"/>
      <c r="ORE13" s="93"/>
      <c r="ORF13" s="93"/>
      <c r="ORG13" s="93"/>
      <c r="ORH13" s="93"/>
      <c r="ORI13" s="93"/>
      <c r="ORJ13" s="93"/>
      <c r="ORK13" s="93"/>
      <c r="ORL13" s="93"/>
      <c r="ORM13" s="93"/>
      <c r="ORN13" s="93"/>
      <c r="ORO13" s="93"/>
      <c r="ORP13" s="93"/>
      <c r="ORQ13" s="93"/>
      <c r="ORR13" s="93"/>
      <c r="ORS13" s="93"/>
      <c r="ORT13" s="93"/>
      <c r="ORU13" s="93"/>
      <c r="ORV13" s="93"/>
      <c r="ORW13" s="93"/>
      <c r="ORX13" s="93"/>
      <c r="ORY13" s="93"/>
      <c r="ORZ13" s="93"/>
      <c r="OSA13" s="93"/>
      <c r="OSB13" s="93"/>
      <c r="OSC13" s="93"/>
      <c r="OSD13" s="93"/>
      <c r="OSE13" s="93"/>
      <c r="OSF13" s="93"/>
      <c r="OSG13" s="93"/>
      <c r="OSH13" s="93"/>
      <c r="OSI13" s="93"/>
      <c r="OSJ13" s="93"/>
      <c r="OSK13" s="93"/>
      <c r="OSL13" s="93"/>
      <c r="OSM13" s="93"/>
      <c r="OSN13" s="93"/>
      <c r="OSO13" s="93"/>
      <c r="OSP13" s="93"/>
      <c r="OSQ13" s="93"/>
      <c r="OSR13" s="93"/>
      <c r="OSS13" s="93"/>
      <c r="OST13" s="93"/>
      <c r="OSU13" s="93"/>
      <c r="OSV13" s="93"/>
      <c r="OSW13" s="93"/>
      <c r="OSX13" s="93"/>
      <c r="OSY13" s="93"/>
      <c r="OSZ13" s="93"/>
      <c r="OTA13" s="93"/>
      <c r="OTB13" s="93"/>
      <c r="OTC13" s="93"/>
      <c r="OTD13" s="93"/>
      <c r="OTE13" s="93"/>
      <c r="OTF13" s="93"/>
      <c r="OTG13" s="93"/>
      <c r="OTH13" s="93"/>
      <c r="OTI13" s="93"/>
      <c r="OTJ13" s="93"/>
      <c r="OTK13" s="93"/>
      <c r="OTL13" s="93"/>
      <c r="OTM13" s="93"/>
      <c r="OTN13" s="93"/>
      <c r="OTO13" s="93"/>
      <c r="OTP13" s="93"/>
      <c r="OTQ13" s="93"/>
      <c r="OTR13" s="93"/>
      <c r="OTS13" s="93"/>
      <c r="OTT13" s="93"/>
      <c r="OTU13" s="93"/>
      <c r="OTV13" s="93"/>
      <c r="OTW13" s="93"/>
      <c r="OTX13" s="93"/>
      <c r="OTY13" s="93"/>
      <c r="OTZ13" s="93"/>
      <c r="OUA13" s="93"/>
      <c r="OUB13" s="93"/>
      <c r="OUC13" s="93"/>
      <c r="OUD13" s="93"/>
      <c r="OUE13" s="93"/>
      <c r="OUF13" s="93"/>
      <c r="OUG13" s="93"/>
      <c r="OUH13" s="93"/>
      <c r="OUI13" s="93"/>
      <c r="OUJ13" s="93"/>
      <c r="OUK13" s="93"/>
      <c r="OUL13" s="93"/>
      <c r="OUM13" s="93"/>
      <c r="OUN13" s="93"/>
      <c r="OUO13" s="93"/>
      <c r="OUP13" s="93"/>
      <c r="OUQ13" s="93"/>
      <c r="OUR13" s="93"/>
      <c r="OUS13" s="93"/>
      <c r="OUT13" s="93"/>
      <c r="OUU13" s="93"/>
      <c r="OUV13" s="93"/>
      <c r="OUW13" s="93"/>
      <c r="OUX13" s="93"/>
      <c r="OUY13" s="93"/>
      <c r="OUZ13" s="93"/>
      <c r="OVA13" s="93"/>
      <c r="OVB13" s="93"/>
      <c r="OVC13" s="93"/>
      <c r="OVD13" s="93"/>
      <c r="OVE13" s="93"/>
      <c r="OVF13" s="93"/>
      <c r="OVG13" s="93"/>
      <c r="OVH13" s="93"/>
      <c r="OVI13" s="93"/>
      <c r="OVJ13" s="93"/>
      <c r="OVK13" s="93"/>
      <c r="OVL13" s="93"/>
      <c r="OVM13" s="93"/>
      <c r="OVN13" s="93"/>
      <c r="OVO13" s="93"/>
      <c r="OVP13" s="93"/>
      <c r="OVQ13" s="93"/>
      <c r="OVR13" s="93"/>
      <c r="OVS13" s="93"/>
      <c r="OVT13" s="93"/>
      <c r="OVU13" s="93"/>
      <c r="OVV13" s="93"/>
      <c r="OVW13" s="93"/>
      <c r="OVX13" s="93"/>
      <c r="OVY13" s="93"/>
      <c r="OVZ13" s="93"/>
      <c r="OWA13" s="93"/>
      <c r="OWB13" s="93"/>
      <c r="OWC13" s="93"/>
      <c r="OWD13" s="93"/>
      <c r="OWE13" s="93"/>
      <c r="OWF13" s="93"/>
      <c r="OWG13" s="93"/>
      <c r="OWH13" s="93"/>
      <c r="OWI13" s="93"/>
      <c r="OWJ13" s="93"/>
      <c r="OWK13" s="93"/>
      <c r="OWL13" s="93"/>
      <c r="OWM13" s="93"/>
      <c r="OWN13" s="93"/>
      <c r="OWO13" s="93"/>
      <c r="OWP13" s="93"/>
      <c r="OWQ13" s="93"/>
      <c r="OWR13" s="93"/>
      <c r="OWS13" s="93"/>
      <c r="OWT13" s="93"/>
      <c r="OWU13" s="93"/>
      <c r="OWV13" s="93"/>
      <c r="OWW13" s="93"/>
      <c r="OWX13" s="93"/>
      <c r="OWY13" s="93"/>
      <c r="OWZ13" s="93"/>
      <c r="OXA13" s="93"/>
      <c r="OXB13" s="93"/>
      <c r="OXC13" s="93"/>
      <c r="OXD13" s="93"/>
      <c r="OXE13" s="93"/>
      <c r="OXF13" s="93"/>
      <c r="OXG13" s="93"/>
      <c r="OXH13" s="93"/>
      <c r="OXI13" s="93"/>
      <c r="OXJ13" s="93"/>
      <c r="OXK13" s="93"/>
      <c r="OXL13" s="93"/>
      <c r="OXM13" s="93"/>
      <c r="OXN13" s="93"/>
      <c r="OXO13" s="93"/>
      <c r="OXP13" s="93"/>
      <c r="OXQ13" s="93"/>
      <c r="OXR13" s="93"/>
      <c r="OXS13" s="93"/>
      <c r="OXT13" s="93"/>
      <c r="OXU13" s="93"/>
      <c r="OXV13" s="93"/>
      <c r="OXW13" s="93"/>
      <c r="OXX13" s="93"/>
      <c r="OXY13" s="93"/>
      <c r="OXZ13" s="93"/>
      <c r="OYA13" s="93"/>
      <c r="OYB13" s="93"/>
      <c r="OYC13" s="93"/>
      <c r="OYD13" s="93"/>
      <c r="OYE13" s="93"/>
      <c r="OYF13" s="93"/>
      <c r="OYG13" s="93"/>
      <c r="OYH13" s="93"/>
      <c r="OYI13" s="93"/>
      <c r="OYJ13" s="93"/>
      <c r="OYK13" s="93"/>
      <c r="OYL13" s="93"/>
      <c r="OYM13" s="93"/>
      <c r="OYN13" s="93"/>
      <c r="OYO13" s="93"/>
      <c r="OYP13" s="93"/>
      <c r="OYQ13" s="93"/>
      <c r="OYR13" s="93"/>
      <c r="OYS13" s="93"/>
      <c r="OYT13" s="93"/>
      <c r="OYU13" s="93"/>
      <c r="OYV13" s="93"/>
      <c r="OYW13" s="93"/>
      <c r="OYX13" s="93"/>
      <c r="OYY13" s="93"/>
      <c r="OYZ13" s="93"/>
      <c r="OZA13" s="93"/>
      <c r="OZB13" s="93"/>
      <c r="OZC13" s="93"/>
      <c r="OZD13" s="93"/>
      <c r="OZE13" s="93"/>
      <c r="OZF13" s="93"/>
      <c r="OZG13" s="93"/>
      <c r="OZH13" s="93"/>
      <c r="OZI13" s="93"/>
      <c r="OZJ13" s="93"/>
      <c r="OZK13" s="93"/>
      <c r="OZL13" s="93"/>
      <c r="OZM13" s="93"/>
      <c r="OZN13" s="93"/>
      <c r="OZO13" s="93"/>
      <c r="OZP13" s="93"/>
      <c r="OZQ13" s="93"/>
      <c r="OZR13" s="93"/>
      <c r="OZS13" s="93"/>
      <c r="OZT13" s="93"/>
      <c r="OZU13" s="93"/>
      <c r="OZV13" s="93"/>
      <c r="OZW13" s="93"/>
      <c r="OZX13" s="93"/>
      <c r="OZY13" s="93"/>
      <c r="OZZ13" s="93"/>
      <c r="PAA13" s="93"/>
      <c r="PAB13" s="93"/>
      <c r="PAC13" s="93"/>
      <c r="PAD13" s="93"/>
      <c r="PAE13" s="93"/>
      <c r="PAF13" s="93"/>
      <c r="PAG13" s="93"/>
      <c r="PAH13" s="93"/>
      <c r="PAI13" s="93"/>
      <c r="PAJ13" s="93"/>
      <c r="PAK13" s="93"/>
      <c r="PAL13" s="93"/>
      <c r="PAM13" s="93"/>
      <c r="PAN13" s="93"/>
      <c r="PAO13" s="93"/>
      <c r="PAP13" s="93"/>
      <c r="PAQ13" s="93"/>
      <c r="PAR13" s="93"/>
      <c r="PAS13" s="93"/>
      <c r="PAT13" s="93"/>
      <c r="PAU13" s="93"/>
      <c r="PAV13" s="93"/>
      <c r="PAW13" s="93"/>
      <c r="PAX13" s="93"/>
      <c r="PAY13" s="93"/>
      <c r="PAZ13" s="93"/>
      <c r="PBA13" s="93"/>
      <c r="PBB13" s="93"/>
      <c r="PBC13" s="93"/>
      <c r="PBD13" s="93"/>
      <c r="PBE13" s="93"/>
      <c r="PBF13" s="93"/>
      <c r="PBG13" s="93"/>
      <c r="PBH13" s="93"/>
      <c r="PBI13" s="93"/>
      <c r="PBJ13" s="93"/>
      <c r="PBK13" s="93"/>
      <c r="PBL13" s="93"/>
      <c r="PBM13" s="93"/>
      <c r="PBN13" s="93"/>
      <c r="PBO13" s="93"/>
      <c r="PBP13" s="93"/>
      <c r="PBQ13" s="93"/>
      <c r="PBR13" s="93"/>
      <c r="PBS13" s="93"/>
      <c r="PBT13" s="93"/>
      <c r="PBU13" s="93"/>
      <c r="PBV13" s="93"/>
      <c r="PBW13" s="93"/>
      <c r="PBX13" s="93"/>
      <c r="PBY13" s="93"/>
      <c r="PBZ13" s="93"/>
      <c r="PCA13" s="93"/>
      <c r="PCB13" s="93"/>
      <c r="PCC13" s="93"/>
      <c r="PCD13" s="93"/>
      <c r="PCE13" s="93"/>
      <c r="PCF13" s="93"/>
      <c r="PCG13" s="93"/>
      <c r="PCH13" s="93"/>
      <c r="PCI13" s="93"/>
      <c r="PCJ13" s="93"/>
      <c r="PCK13" s="93"/>
      <c r="PCL13" s="93"/>
      <c r="PCM13" s="93"/>
      <c r="PCN13" s="93"/>
      <c r="PCO13" s="93"/>
      <c r="PCP13" s="93"/>
      <c r="PCQ13" s="93"/>
      <c r="PCR13" s="93"/>
      <c r="PCS13" s="93"/>
      <c r="PCT13" s="93"/>
      <c r="PCU13" s="93"/>
      <c r="PCV13" s="93"/>
      <c r="PCW13" s="93"/>
      <c r="PCX13" s="93"/>
      <c r="PCY13" s="93"/>
      <c r="PCZ13" s="93"/>
      <c r="PDA13" s="93"/>
      <c r="PDB13" s="93"/>
      <c r="PDC13" s="93"/>
      <c r="PDD13" s="93"/>
      <c r="PDE13" s="93"/>
      <c r="PDF13" s="93"/>
      <c r="PDG13" s="93"/>
      <c r="PDH13" s="93"/>
      <c r="PDI13" s="93"/>
      <c r="PDJ13" s="93"/>
      <c r="PDK13" s="93"/>
      <c r="PDL13" s="93"/>
      <c r="PDM13" s="93"/>
      <c r="PDN13" s="93"/>
      <c r="PDO13" s="93"/>
      <c r="PDP13" s="93"/>
      <c r="PDQ13" s="93"/>
      <c r="PDR13" s="93"/>
      <c r="PDS13" s="93"/>
      <c r="PDT13" s="93"/>
      <c r="PDU13" s="93"/>
      <c r="PDV13" s="93"/>
      <c r="PDW13" s="93"/>
      <c r="PDX13" s="93"/>
      <c r="PDY13" s="93"/>
      <c r="PDZ13" s="93"/>
      <c r="PEA13" s="93"/>
      <c r="PEB13" s="93"/>
      <c r="PEC13" s="93"/>
      <c r="PED13" s="93"/>
      <c r="PEE13" s="93"/>
      <c r="PEF13" s="93"/>
      <c r="PEG13" s="93"/>
      <c r="PEH13" s="93"/>
      <c r="PEI13" s="93"/>
      <c r="PEJ13" s="93"/>
      <c r="PEK13" s="93"/>
      <c r="PEL13" s="93"/>
      <c r="PEM13" s="93"/>
      <c r="PEN13" s="93"/>
      <c r="PEO13" s="93"/>
      <c r="PEP13" s="93"/>
      <c r="PEQ13" s="93"/>
      <c r="PER13" s="93"/>
      <c r="PES13" s="93"/>
      <c r="PET13" s="93"/>
      <c r="PEU13" s="93"/>
      <c r="PEV13" s="93"/>
      <c r="PEW13" s="93"/>
      <c r="PEX13" s="93"/>
      <c r="PEY13" s="93"/>
      <c r="PEZ13" s="93"/>
      <c r="PFA13" s="93"/>
      <c r="PFB13" s="93"/>
      <c r="PFC13" s="93"/>
      <c r="PFD13" s="93"/>
      <c r="PFE13" s="93"/>
      <c r="PFF13" s="93"/>
      <c r="PFG13" s="93"/>
      <c r="PFH13" s="93"/>
      <c r="PFI13" s="93"/>
      <c r="PFJ13" s="93"/>
      <c r="PFK13" s="93"/>
      <c r="PFL13" s="93"/>
      <c r="PFM13" s="93"/>
      <c r="PFN13" s="93"/>
      <c r="PFO13" s="93"/>
      <c r="PFP13" s="93"/>
      <c r="PFQ13" s="93"/>
      <c r="PFR13" s="93"/>
      <c r="PFS13" s="93"/>
      <c r="PFT13" s="93"/>
      <c r="PFU13" s="93"/>
      <c r="PFV13" s="93"/>
      <c r="PFW13" s="93"/>
      <c r="PFX13" s="93"/>
      <c r="PFY13" s="93"/>
      <c r="PFZ13" s="93"/>
      <c r="PGA13" s="93"/>
      <c r="PGB13" s="93"/>
      <c r="PGC13" s="93"/>
      <c r="PGD13" s="93"/>
      <c r="PGE13" s="93"/>
      <c r="PGF13" s="93"/>
      <c r="PGG13" s="93"/>
      <c r="PGH13" s="93"/>
      <c r="PGI13" s="93"/>
      <c r="PGJ13" s="93"/>
      <c r="PGK13" s="93"/>
      <c r="PGL13" s="93"/>
      <c r="PGM13" s="93"/>
      <c r="PGN13" s="93"/>
      <c r="PGO13" s="93"/>
      <c r="PGP13" s="93"/>
      <c r="PGQ13" s="93"/>
      <c r="PGR13" s="93"/>
      <c r="PGS13" s="93"/>
      <c r="PGT13" s="93"/>
      <c r="PGU13" s="93"/>
      <c r="PGV13" s="93"/>
      <c r="PGW13" s="93"/>
      <c r="PGX13" s="93"/>
      <c r="PGY13" s="93"/>
      <c r="PGZ13" s="93"/>
      <c r="PHA13" s="93"/>
      <c r="PHB13" s="93"/>
      <c r="PHC13" s="93"/>
      <c r="PHD13" s="93"/>
      <c r="PHE13" s="93"/>
      <c r="PHF13" s="93"/>
      <c r="PHG13" s="93"/>
      <c r="PHH13" s="93"/>
      <c r="PHI13" s="93"/>
      <c r="PHJ13" s="93"/>
      <c r="PHK13" s="93"/>
      <c r="PHL13" s="93"/>
      <c r="PHM13" s="93"/>
      <c r="PHN13" s="93"/>
      <c r="PHO13" s="93"/>
      <c r="PHP13" s="93"/>
      <c r="PHQ13" s="93"/>
      <c r="PHR13" s="93"/>
      <c r="PHS13" s="93"/>
      <c r="PHT13" s="93"/>
      <c r="PHU13" s="93"/>
      <c r="PHV13" s="93"/>
      <c r="PHW13" s="93"/>
      <c r="PHX13" s="93"/>
      <c r="PHY13" s="93"/>
      <c r="PHZ13" s="93"/>
      <c r="PIA13" s="93"/>
      <c r="PIB13" s="93"/>
      <c r="PIC13" s="93"/>
      <c r="PID13" s="93"/>
      <c r="PIE13" s="93"/>
      <c r="PIF13" s="93"/>
      <c r="PIG13" s="93"/>
      <c r="PIH13" s="93"/>
      <c r="PII13" s="93"/>
      <c r="PIJ13" s="93"/>
      <c r="PIK13" s="93"/>
      <c r="PIL13" s="93"/>
      <c r="PIM13" s="93"/>
      <c r="PIN13" s="93"/>
      <c r="PIO13" s="93"/>
      <c r="PIP13" s="93"/>
      <c r="PIQ13" s="93"/>
      <c r="PIR13" s="93"/>
      <c r="PIS13" s="93"/>
      <c r="PIT13" s="93"/>
      <c r="PIU13" s="93"/>
      <c r="PIV13" s="93"/>
      <c r="PIW13" s="93"/>
      <c r="PIX13" s="93"/>
      <c r="PIY13" s="93"/>
      <c r="PIZ13" s="93"/>
      <c r="PJA13" s="93"/>
      <c r="PJB13" s="93"/>
      <c r="PJC13" s="93"/>
      <c r="PJD13" s="93"/>
      <c r="PJE13" s="93"/>
      <c r="PJF13" s="93"/>
      <c r="PJG13" s="93"/>
      <c r="PJH13" s="93"/>
      <c r="PJI13" s="93"/>
      <c r="PJJ13" s="93"/>
      <c r="PJK13" s="93"/>
      <c r="PJL13" s="93"/>
      <c r="PJM13" s="93"/>
      <c r="PJN13" s="93"/>
      <c r="PJO13" s="93"/>
      <c r="PJP13" s="93"/>
      <c r="PJQ13" s="93"/>
      <c r="PJR13" s="93"/>
      <c r="PJS13" s="93"/>
      <c r="PJT13" s="93"/>
      <c r="PJU13" s="93"/>
      <c r="PJV13" s="93"/>
      <c r="PJW13" s="93"/>
      <c r="PJX13" s="93"/>
      <c r="PJY13" s="93"/>
      <c r="PJZ13" s="93"/>
      <c r="PKA13" s="93"/>
      <c r="PKB13" s="93"/>
      <c r="PKC13" s="93"/>
      <c r="PKD13" s="93"/>
      <c r="PKE13" s="93"/>
      <c r="PKF13" s="93"/>
      <c r="PKG13" s="93"/>
      <c r="PKH13" s="93"/>
      <c r="PKI13" s="93"/>
      <c r="PKJ13" s="93"/>
      <c r="PKK13" s="93"/>
      <c r="PKL13" s="93"/>
      <c r="PKM13" s="93"/>
      <c r="PKN13" s="93"/>
      <c r="PKO13" s="93"/>
      <c r="PKP13" s="93"/>
      <c r="PKQ13" s="93"/>
      <c r="PKR13" s="93"/>
      <c r="PKS13" s="93"/>
      <c r="PKT13" s="93"/>
      <c r="PKU13" s="93"/>
      <c r="PKV13" s="93"/>
      <c r="PKW13" s="93"/>
      <c r="PKX13" s="93"/>
      <c r="PKY13" s="93"/>
      <c r="PKZ13" s="93"/>
      <c r="PLA13" s="93"/>
      <c r="PLB13" s="93"/>
      <c r="PLC13" s="93"/>
      <c r="PLD13" s="93"/>
      <c r="PLE13" s="93"/>
      <c r="PLF13" s="93"/>
      <c r="PLG13" s="93"/>
      <c r="PLH13" s="93"/>
      <c r="PLI13" s="93"/>
      <c r="PLJ13" s="93"/>
      <c r="PLK13" s="93"/>
      <c r="PLL13" s="93"/>
      <c r="PLM13" s="93"/>
      <c r="PLN13" s="93"/>
      <c r="PLO13" s="93"/>
      <c r="PLP13" s="93"/>
      <c r="PLQ13" s="93"/>
      <c r="PLR13" s="93"/>
      <c r="PLS13" s="93"/>
      <c r="PLT13" s="93"/>
      <c r="PLU13" s="93"/>
      <c r="PLV13" s="93"/>
      <c r="PLW13" s="93"/>
      <c r="PLX13" s="93"/>
      <c r="PLY13" s="93"/>
      <c r="PLZ13" s="93"/>
      <c r="PMA13" s="93"/>
      <c r="PMB13" s="93"/>
      <c r="PMC13" s="93"/>
      <c r="PMD13" s="93"/>
      <c r="PME13" s="93"/>
      <c r="PMF13" s="93"/>
      <c r="PMG13" s="93"/>
      <c r="PMH13" s="93"/>
      <c r="PMI13" s="93"/>
      <c r="PMJ13" s="93"/>
      <c r="PMK13" s="93"/>
      <c r="PML13" s="93"/>
      <c r="PMM13" s="93"/>
      <c r="PMN13" s="93"/>
      <c r="PMO13" s="93"/>
      <c r="PMP13" s="93"/>
      <c r="PMQ13" s="93"/>
      <c r="PMR13" s="93"/>
      <c r="PMS13" s="93"/>
      <c r="PMT13" s="93"/>
      <c r="PMU13" s="93"/>
      <c r="PMV13" s="93"/>
      <c r="PMW13" s="93"/>
      <c r="PMX13" s="93"/>
      <c r="PMY13" s="93"/>
      <c r="PMZ13" s="93"/>
      <c r="PNA13" s="93"/>
      <c r="PNB13" s="93"/>
      <c r="PNC13" s="93"/>
      <c r="PND13" s="93"/>
      <c r="PNE13" s="93"/>
      <c r="PNF13" s="93"/>
      <c r="PNG13" s="93"/>
      <c r="PNH13" s="93"/>
      <c r="PNI13" s="93"/>
      <c r="PNJ13" s="93"/>
      <c r="PNK13" s="93"/>
      <c r="PNL13" s="93"/>
      <c r="PNM13" s="93"/>
      <c r="PNN13" s="93"/>
      <c r="PNO13" s="93"/>
      <c r="PNP13" s="93"/>
      <c r="PNQ13" s="93"/>
      <c r="PNR13" s="93"/>
      <c r="PNS13" s="93"/>
      <c r="PNT13" s="93"/>
      <c r="PNU13" s="93"/>
      <c r="PNV13" s="93"/>
      <c r="PNW13" s="93"/>
      <c r="PNX13" s="93"/>
      <c r="PNY13" s="93"/>
      <c r="PNZ13" s="93"/>
      <c r="POA13" s="93"/>
      <c r="POB13" s="93"/>
      <c r="POC13" s="93"/>
      <c r="POD13" s="93"/>
      <c r="POE13" s="93"/>
      <c r="POF13" s="93"/>
      <c r="POG13" s="93"/>
      <c r="POH13" s="93"/>
      <c r="POI13" s="93"/>
      <c r="POJ13" s="93"/>
      <c r="POK13" s="93"/>
      <c r="POL13" s="93"/>
      <c r="POM13" s="93"/>
      <c r="PON13" s="93"/>
      <c r="POO13" s="93"/>
      <c r="POP13" s="93"/>
      <c r="POQ13" s="93"/>
      <c r="POR13" s="93"/>
      <c r="POS13" s="93"/>
      <c r="POT13" s="93"/>
      <c r="POU13" s="93"/>
      <c r="POV13" s="93"/>
      <c r="POW13" s="93"/>
      <c r="POX13" s="93"/>
      <c r="POY13" s="93"/>
      <c r="POZ13" s="93"/>
      <c r="PPA13" s="93"/>
      <c r="PPB13" s="93"/>
      <c r="PPC13" s="93"/>
      <c r="PPD13" s="93"/>
      <c r="PPE13" s="93"/>
      <c r="PPF13" s="93"/>
      <c r="PPG13" s="93"/>
      <c r="PPH13" s="93"/>
      <c r="PPI13" s="93"/>
      <c r="PPJ13" s="93"/>
      <c r="PPK13" s="93"/>
      <c r="PPL13" s="93"/>
      <c r="PPM13" s="93"/>
      <c r="PPN13" s="93"/>
      <c r="PPO13" s="93"/>
      <c r="PPP13" s="93"/>
      <c r="PPQ13" s="93"/>
      <c r="PPR13" s="93"/>
      <c r="PPS13" s="93"/>
      <c r="PPT13" s="93"/>
      <c r="PPU13" s="93"/>
      <c r="PPV13" s="93"/>
      <c r="PPW13" s="93"/>
      <c r="PPX13" s="93"/>
      <c r="PPY13" s="93"/>
      <c r="PPZ13" s="93"/>
      <c r="PQA13" s="93"/>
      <c r="PQB13" s="93"/>
      <c r="PQC13" s="93"/>
      <c r="PQD13" s="93"/>
      <c r="PQE13" s="93"/>
      <c r="PQF13" s="93"/>
      <c r="PQG13" s="93"/>
      <c r="PQH13" s="93"/>
      <c r="PQI13" s="93"/>
      <c r="PQJ13" s="93"/>
      <c r="PQK13" s="93"/>
      <c r="PQL13" s="93"/>
      <c r="PQM13" s="93"/>
      <c r="PQN13" s="93"/>
      <c r="PQO13" s="93"/>
      <c r="PQP13" s="93"/>
      <c r="PQQ13" s="93"/>
      <c r="PQR13" s="93"/>
      <c r="PQS13" s="93"/>
      <c r="PQT13" s="93"/>
      <c r="PQU13" s="93"/>
      <c r="PQV13" s="93"/>
      <c r="PQW13" s="93"/>
      <c r="PQX13" s="93"/>
      <c r="PQY13" s="93"/>
      <c r="PQZ13" s="93"/>
      <c r="PRA13" s="93"/>
      <c r="PRB13" s="93"/>
      <c r="PRC13" s="93"/>
      <c r="PRD13" s="93"/>
      <c r="PRE13" s="93"/>
      <c r="PRF13" s="93"/>
      <c r="PRG13" s="93"/>
      <c r="PRH13" s="93"/>
      <c r="PRI13" s="93"/>
      <c r="PRJ13" s="93"/>
      <c r="PRK13" s="93"/>
      <c r="PRL13" s="93"/>
      <c r="PRM13" s="93"/>
      <c r="PRN13" s="93"/>
      <c r="PRO13" s="93"/>
      <c r="PRP13" s="93"/>
      <c r="PRQ13" s="93"/>
      <c r="PRR13" s="93"/>
      <c r="PRS13" s="93"/>
      <c r="PRT13" s="93"/>
      <c r="PRU13" s="93"/>
      <c r="PRV13" s="93"/>
      <c r="PRW13" s="93"/>
      <c r="PRX13" s="93"/>
      <c r="PRY13" s="93"/>
      <c r="PRZ13" s="93"/>
      <c r="PSA13" s="93"/>
      <c r="PSB13" s="93"/>
      <c r="PSC13" s="93"/>
      <c r="PSD13" s="93"/>
      <c r="PSE13" s="93"/>
      <c r="PSF13" s="93"/>
      <c r="PSG13" s="93"/>
      <c r="PSH13" s="93"/>
      <c r="PSI13" s="93"/>
      <c r="PSJ13" s="93"/>
      <c r="PSK13" s="93"/>
      <c r="PSL13" s="93"/>
      <c r="PSM13" s="93"/>
      <c r="PSN13" s="93"/>
      <c r="PSO13" s="93"/>
      <c r="PSP13" s="93"/>
      <c r="PSQ13" s="93"/>
      <c r="PSR13" s="93"/>
      <c r="PSS13" s="93"/>
      <c r="PST13" s="93"/>
      <c r="PSU13" s="93"/>
      <c r="PSV13" s="93"/>
      <c r="PSW13" s="93"/>
      <c r="PSX13" s="93"/>
      <c r="PSY13" s="93"/>
      <c r="PSZ13" s="93"/>
      <c r="PTA13" s="93"/>
      <c r="PTB13" s="93"/>
      <c r="PTC13" s="93"/>
      <c r="PTD13" s="93"/>
      <c r="PTE13" s="93"/>
      <c r="PTF13" s="93"/>
      <c r="PTG13" s="93"/>
      <c r="PTH13" s="93"/>
      <c r="PTI13" s="93"/>
      <c r="PTJ13" s="93"/>
      <c r="PTK13" s="93"/>
      <c r="PTL13" s="93"/>
      <c r="PTM13" s="93"/>
      <c r="PTN13" s="93"/>
      <c r="PTO13" s="93"/>
      <c r="PTP13" s="93"/>
      <c r="PTQ13" s="93"/>
      <c r="PTR13" s="93"/>
      <c r="PTS13" s="93"/>
      <c r="PTT13" s="93"/>
      <c r="PTU13" s="93"/>
      <c r="PTV13" s="93"/>
      <c r="PTW13" s="93"/>
      <c r="PTX13" s="93"/>
      <c r="PTY13" s="93"/>
      <c r="PTZ13" s="93"/>
      <c r="PUA13" s="93"/>
      <c r="PUB13" s="93"/>
      <c r="PUC13" s="93"/>
      <c r="PUD13" s="93"/>
      <c r="PUE13" s="93"/>
      <c r="PUF13" s="93"/>
      <c r="PUG13" s="93"/>
      <c r="PUH13" s="93"/>
      <c r="PUI13" s="93"/>
      <c r="PUJ13" s="93"/>
      <c r="PUK13" s="93"/>
      <c r="PUL13" s="93"/>
      <c r="PUM13" s="93"/>
      <c r="PUN13" s="93"/>
      <c r="PUO13" s="93"/>
      <c r="PUP13" s="93"/>
      <c r="PUQ13" s="93"/>
      <c r="PUR13" s="93"/>
      <c r="PUS13" s="93"/>
      <c r="PUT13" s="93"/>
      <c r="PUU13" s="93"/>
      <c r="PUV13" s="93"/>
      <c r="PUW13" s="93"/>
      <c r="PUX13" s="93"/>
      <c r="PUY13" s="93"/>
      <c r="PUZ13" s="93"/>
      <c r="PVA13" s="93"/>
      <c r="PVB13" s="93"/>
      <c r="PVC13" s="93"/>
      <c r="PVD13" s="93"/>
      <c r="PVE13" s="93"/>
      <c r="PVF13" s="93"/>
      <c r="PVG13" s="93"/>
      <c r="PVH13" s="93"/>
      <c r="PVI13" s="93"/>
      <c r="PVJ13" s="93"/>
      <c r="PVK13" s="93"/>
      <c r="PVL13" s="93"/>
      <c r="PVM13" s="93"/>
      <c r="PVN13" s="93"/>
      <c r="PVO13" s="93"/>
      <c r="PVP13" s="93"/>
      <c r="PVQ13" s="93"/>
      <c r="PVR13" s="93"/>
      <c r="PVS13" s="93"/>
      <c r="PVT13" s="93"/>
      <c r="PVU13" s="93"/>
      <c r="PVV13" s="93"/>
      <c r="PVW13" s="93"/>
      <c r="PVX13" s="93"/>
      <c r="PVY13" s="93"/>
      <c r="PVZ13" s="93"/>
      <c r="PWA13" s="93"/>
      <c r="PWB13" s="93"/>
      <c r="PWC13" s="93"/>
      <c r="PWD13" s="93"/>
      <c r="PWE13" s="93"/>
      <c r="PWF13" s="93"/>
      <c r="PWG13" s="93"/>
      <c r="PWH13" s="93"/>
      <c r="PWI13" s="93"/>
      <c r="PWJ13" s="93"/>
      <c r="PWK13" s="93"/>
      <c r="PWL13" s="93"/>
      <c r="PWM13" s="93"/>
      <c r="PWN13" s="93"/>
      <c r="PWO13" s="93"/>
      <c r="PWP13" s="93"/>
      <c r="PWQ13" s="93"/>
      <c r="PWR13" s="93"/>
      <c r="PWS13" s="93"/>
      <c r="PWT13" s="93"/>
      <c r="PWU13" s="93"/>
      <c r="PWV13" s="93"/>
      <c r="PWW13" s="93"/>
      <c r="PWX13" s="93"/>
      <c r="PWY13" s="93"/>
      <c r="PWZ13" s="93"/>
      <c r="PXA13" s="93"/>
      <c r="PXB13" s="93"/>
      <c r="PXC13" s="93"/>
      <c r="PXD13" s="93"/>
      <c r="PXE13" s="93"/>
      <c r="PXF13" s="93"/>
      <c r="PXG13" s="93"/>
      <c r="PXH13" s="93"/>
      <c r="PXI13" s="93"/>
      <c r="PXJ13" s="93"/>
      <c r="PXK13" s="93"/>
      <c r="PXL13" s="93"/>
      <c r="PXM13" s="93"/>
      <c r="PXN13" s="93"/>
      <c r="PXO13" s="93"/>
      <c r="PXP13" s="93"/>
      <c r="PXQ13" s="93"/>
      <c r="PXR13" s="93"/>
      <c r="PXS13" s="93"/>
      <c r="PXT13" s="93"/>
      <c r="PXU13" s="93"/>
      <c r="PXV13" s="93"/>
      <c r="PXW13" s="93"/>
      <c r="PXX13" s="93"/>
      <c r="PXY13" s="93"/>
      <c r="PXZ13" s="93"/>
      <c r="PYA13" s="93"/>
      <c r="PYB13" s="93"/>
      <c r="PYC13" s="93"/>
      <c r="PYD13" s="93"/>
      <c r="PYE13" s="93"/>
      <c r="PYF13" s="93"/>
      <c r="PYG13" s="93"/>
      <c r="PYH13" s="93"/>
      <c r="PYI13" s="93"/>
      <c r="PYJ13" s="93"/>
      <c r="PYK13" s="93"/>
      <c r="PYL13" s="93"/>
      <c r="PYM13" s="93"/>
      <c r="PYN13" s="93"/>
      <c r="PYO13" s="93"/>
      <c r="PYP13" s="93"/>
      <c r="PYQ13" s="93"/>
      <c r="PYR13" s="93"/>
      <c r="PYS13" s="93"/>
      <c r="PYT13" s="93"/>
      <c r="PYU13" s="93"/>
      <c r="PYV13" s="93"/>
      <c r="PYW13" s="93"/>
      <c r="PYX13" s="93"/>
      <c r="PYY13" s="93"/>
      <c r="PYZ13" s="93"/>
      <c r="PZA13" s="93"/>
      <c r="PZB13" s="93"/>
      <c r="PZC13" s="93"/>
      <c r="PZD13" s="93"/>
      <c r="PZE13" s="93"/>
      <c r="PZF13" s="93"/>
      <c r="PZG13" s="93"/>
      <c r="PZH13" s="93"/>
      <c r="PZI13" s="93"/>
      <c r="PZJ13" s="93"/>
      <c r="PZK13" s="93"/>
      <c r="PZL13" s="93"/>
      <c r="PZM13" s="93"/>
      <c r="PZN13" s="93"/>
      <c r="PZO13" s="93"/>
      <c r="PZP13" s="93"/>
      <c r="PZQ13" s="93"/>
      <c r="PZR13" s="93"/>
      <c r="PZS13" s="93"/>
      <c r="PZT13" s="93"/>
      <c r="PZU13" s="93"/>
      <c r="PZV13" s="93"/>
      <c r="PZW13" s="93"/>
      <c r="PZX13" s="93"/>
      <c r="PZY13" s="93"/>
      <c r="PZZ13" s="93"/>
      <c r="QAA13" s="93"/>
      <c r="QAB13" s="93"/>
      <c r="QAC13" s="93"/>
      <c r="QAD13" s="93"/>
      <c r="QAE13" s="93"/>
      <c r="QAF13" s="93"/>
      <c r="QAG13" s="93"/>
      <c r="QAH13" s="93"/>
      <c r="QAI13" s="93"/>
      <c r="QAJ13" s="93"/>
      <c r="QAK13" s="93"/>
      <c r="QAL13" s="93"/>
      <c r="QAM13" s="93"/>
      <c r="QAN13" s="93"/>
      <c r="QAO13" s="93"/>
      <c r="QAP13" s="93"/>
      <c r="QAQ13" s="93"/>
      <c r="QAR13" s="93"/>
      <c r="QAS13" s="93"/>
      <c r="QAT13" s="93"/>
      <c r="QAU13" s="93"/>
      <c r="QAV13" s="93"/>
      <c r="QAW13" s="93"/>
      <c r="QAX13" s="93"/>
      <c r="QAY13" s="93"/>
      <c r="QAZ13" s="93"/>
      <c r="QBA13" s="93"/>
      <c r="QBB13" s="93"/>
      <c r="QBC13" s="93"/>
      <c r="QBD13" s="93"/>
      <c r="QBE13" s="93"/>
      <c r="QBF13" s="93"/>
      <c r="QBG13" s="93"/>
      <c r="QBH13" s="93"/>
      <c r="QBI13" s="93"/>
      <c r="QBJ13" s="93"/>
      <c r="QBK13" s="93"/>
      <c r="QBL13" s="93"/>
      <c r="QBM13" s="93"/>
      <c r="QBN13" s="93"/>
      <c r="QBO13" s="93"/>
      <c r="QBP13" s="93"/>
      <c r="QBQ13" s="93"/>
      <c r="QBR13" s="93"/>
      <c r="QBS13" s="93"/>
      <c r="QBT13" s="93"/>
      <c r="QBU13" s="93"/>
      <c r="QBV13" s="93"/>
      <c r="QBW13" s="93"/>
      <c r="QBX13" s="93"/>
      <c r="QBY13" s="93"/>
      <c r="QBZ13" s="93"/>
      <c r="QCA13" s="93"/>
      <c r="QCB13" s="93"/>
      <c r="QCC13" s="93"/>
      <c r="QCD13" s="93"/>
      <c r="QCE13" s="93"/>
      <c r="QCF13" s="93"/>
      <c r="QCG13" s="93"/>
      <c r="QCH13" s="93"/>
      <c r="QCI13" s="93"/>
      <c r="QCJ13" s="93"/>
      <c r="QCK13" s="93"/>
      <c r="QCL13" s="93"/>
      <c r="QCM13" s="93"/>
      <c r="QCN13" s="93"/>
      <c r="QCO13" s="93"/>
      <c r="QCP13" s="93"/>
      <c r="QCQ13" s="93"/>
      <c r="QCR13" s="93"/>
      <c r="QCS13" s="93"/>
      <c r="QCT13" s="93"/>
      <c r="QCU13" s="93"/>
      <c r="QCV13" s="93"/>
      <c r="QCW13" s="93"/>
      <c r="QCX13" s="93"/>
      <c r="QCY13" s="93"/>
      <c r="QCZ13" s="93"/>
      <c r="QDA13" s="93"/>
      <c r="QDB13" s="93"/>
      <c r="QDC13" s="93"/>
      <c r="QDD13" s="93"/>
      <c r="QDE13" s="93"/>
      <c r="QDF13" s="93"/>
      <c r="QDG13" s="93"/>
      <c r="QDH13" s="93"/>
      <c r="QDI13" s="93"/>
      <c r="QDJ13" s="93"/>
      <c r="QDK13" s="93"/>
      <c r="QDL13" s="93"/>
      <c r="QDM13" s="93"/>
      <c r="QDN13" s="93"/>
      <c r="QDO13" s="93"/>
      <c r="QDP13" s="93"/>
      <c r="QDQ13" s="93"/>
      <c r="QDR13" s="93"/>
      <c r="QDS13" s="93"/>
      <c r="QDT13" s="93"/>
      <c r="QDU13" s="93"/>
      <c r="QDV13" s="93"/>
      <c r="QDW13" s="93"/>
      <c r="QDX13" s="93"/>
      <c r="QDY13" s="93"/>
      <c r="QDZ13" s="93"/>
      <c r="QEA13" s="93"/>
      <c r="QEB13" s="93"/>
      <c r="QEC13" s="93"/>
      <c r="QED13" s="93"/>
      <c r="QEE13" s="93"/>
      <c r="QEF13" s="93"/>
      <c r="QEG13" s="93"/>
      <c r="QEH13" s="93"/>
      <c r="QEI13" s="93"/>
      <c r="QEJ13" s="93"/>
      <c r="QEK13" s="93"/>
      <c r="QEL13" s="93"/>
      <c r="QEM13" s="93"/>
      <c r="QEN13" s="93"/>
      <c r="QEO13" s="93"/>
      <c r="QEP13" s="93"/>
      <c r="QEQ13" s="93"/>
      <c r="QER13" s="93"/>
      <c r="QES13" s="93"/>
      <c r="QET13" s="93"/>
      <c r="QEU13" s="93"/>
      <c r="QEV13" s="93"/>
      <c r="QEW13" s="93"/>
      <c r="QEX13" s="93"/>
      <c r="QEY13" s="93"/>
      <c r="QEZ13" s="93"/>
      <c r="QFA13" s="93"/>
      <c r="QFB13" s="93"/>
      <c r="QFC13" s="93"/>
      <c r="QFD13" s="93"/>
      <c r="QFE13" s="93"/>
      <c r="QFF13" s="93"/>
      <c r="QFG13" s="93"/>
      <c r="QFH13" s="93"/>
      <c r="QFI13" s="93"/>
      <c r="QFJ13" s="93"/>
      <c r="QFK13" s="93"/>
      <c r="QFL13" s="93"/>
      <c r="QFM13" s="93"/>
      <c r="QFN13" s="93"/>
      <c r="QFO13" s="93"/>
      <c r="QFP13" s="93"/>
      <c r="QFQ13" s="93"/>
      <c r="QFR13" s="93"/>
      <c r="QFS13" s="93"/>
      <c r="QFT13" s="93"/>
      <c r="QFU13" s="93"/>
      <c r="QFV13" s="93"/>
      <c r="QFW13" s="93"/>
      <c r="QFX13" s="93"/>
      <c r="QFY13" s="93"/>
      <c r="QFZ13" s="93"/>
      <c r="QGA13" s="93"/>
      <c r="QGB13" s="93"/>
      <c r="QGC13" s="93"/>
      <c r="QGD13" s="93"/>
      <c r="QGE13" s="93"/>
      <c r="QGF13" s="93"/>
      <c r="QGG13" s="93"/>
      <c r="QGH13" s="93"/>
      <c r="QGI13" s="93"/>
      <c r="QGJ13" s="93"/>
      <c r="QGK13" s="93"/>
      <c r="QGL13" s="93"/>
      <c r="QGM13" s="93"/>
      <c r="QGN13" s="93"/>
      <c r="QGO13" s="93"/>
      <c r="QGP13" s="93"/>
      <c r="QGQ13" s="93"/>
      <c r="QGR13" s="93"/>
      <c r="QGS13" s="93"/>
      <c r="QGT13" s="93"/>
      <c r="QGU13" s="93"/>
      <c r="QGV13" s="93"/>
      <c r="QGW13" s="93"/>
      <c r="QGX13" s="93"/>
      <c r="QGY13" s="93"/>
      <c r="QGZ13" s="93"/>
      <c r="QHA13" s="93"/>
      <c r="QHB13" s="93"/>
      <c r="QHC13" s="93"/>
      <c r="QHD13" s="93"/>
      <c r="QHE13" s="93"/>
      <c r="QHF13" s="93"/>
      <c r="QHG13" s="93"/>
      <c r="QHH13" s="93"/>
      <c r="QHI13" s="93"/>
      <c r="QHJ13" s="93"/>
      <c r="QHK13" s="93"/>
      <c r="QHL13" s="93"/>
      <c r="QHM13" s="93"/>
      <c r="QHN13" s="93"/>
      <c r="QHO13" s="93"/>
      <c r="QHP13" s="93"/>
      <c r="QHQ13" s="93"/>
      <c r="QHR13" s="93"/>
      <c r="QHS13" s="93"/>
      <c r="QHT13" s="93"/>
      <c r="QHU13" s="93"/>
      <c r="QHV13" s="93"/>
      <c r="QHW13" s="93"/>
      <c r="QHX13" s="93"/>
      <c r="QHY13" s="93"/>
      <c r="QHZ13" s="93"/>
      <c r="QIA13" s="93"/>
      <c r="QIB13" s="93"/>
      <c r="QIC13" s="93"/>
      <c r="QID13" s="93"/>
      <c r="QIE13" s="93"/>
      <c r="QIF13" s="93"/>
      <c r="QIG13" s="93"/>
      <c r="QIH13" s="93"/>
      <c r="QII13" s="93"/>
      <c r="QIJ13" s="93"/>
      <c r="QIK13" s="93"/>
      <c r="QIL13" s="93"/>
      <c r="QIM13" s="93"/>
      <c r="QIN13" s="93"/>
      <c r="QIO13" s="93"/>
      <c r="QIP13" s="93"/>
      <c r="QIQ13" s="93"/>
      <c r="QIR13" s="93"/>
      <c r="QIS13" s="93"/>
      <c r="QIT13" s="93"/>
      <c r="QIU13" s="93"/>
      <c r="QIV13" s="93"/>
      <c r="QIW13" s="93"/>
      <c r="QIX13" s="93"/>
      <c r="QIY13" s="93"/>
      <c r="QIZ13" s="93"/>
      <c r="QJA13" s="93"/>
      <c r="QJB13" s="93"/>
      <c r="QJC13" s="93"/>
      <c r="QJD13" s="93"/>
      <c r="QJE13" s="93"/>
      <c r="QJF13" s="93"/>
      <c r="QJG13" s="93"/>
      <c r="QJH13" s="93"/>
      <c r="QJI13" s="93"/>
      <c r="QJJ13" s="93"/>
      <c r="QJK13" s="93"/>
      <c r="QJL13" s="93"/>
      <c r="QJM13" s="93"/>
      <c r="QJN13" s="93"/>
      <c r="QJO13" s="93"/>
      <c r="QJP13" s="93"/>
      <c r="QJQ13" s="93"/>
      <c r="QJR13" s="93"/>
      <c r="QJS13" s="93"/>
      <c r="QJT13" s="93"/>
      <c r="QJU13" s="93"/>
      <c r="QJV13" s="93"/>
      <c r="QJW13" s="93"/>
      <c r="QJX13" s="93"/>
      <c r="QJY13" s="93"/>
      <c r="QJZ13" s="93"/>
      <c r="QKA13" s="93"/>
      <c r="QKB13" s="93"/>
      <c r="QKC13" s="93"/>
      <c r="QKD13" s="93"/>
      <c r="QKE13" s="93"/>
      <c r="QKF13" s="93"/>
      <c r="QKG13" s="93"/>
      <c r="QKH13" s="93"/>
      <c r="QKI13" s="93"/>
      <c r="QKJ13" s="93"/>
      <c r="QKK13" s="93"/>
      <c r="QKL13" s="93"/>
      <c r="QKM13" s="93"/>
      <c r="QKN13" s="93"/>
      <c r="QKO13" s="93"/>
      <c r="QKP13" s="93"/>
      <c r="QKQ13" s="93"/>
      <c r="QKR13" s="93"/>
      <c r="QKS13" s="93"/>
      <c r="QKT13" s="93"/>
      <c r="QKU13" s="93"/>
      <c r="QKV13" s="93"/>
      <c r="QKW13" s="93"/>
      <c r="QKX13" s="93"/>
      <c r="QKY13" s="93"/>
      <c r="QKZ13" s="93"/>
      <c r="QLA13" s="93"/>
      <c r="QLB13" s="93"/>
      <c r="QLC13" s="93"/>
      <c r="QLD13" s="93"/>
      <c r="QLE13" s="93"/>
      <c r="QLF13" s="93"/>
      <c r="QLG13" s="93"/>
      <c r="QLH13" s="93"/>
      <c r="QLI13" s="93"/>
      <c r="QLJ13" s="93"/>
      <c r="QLK13" s="93"/>
      <c r="QLL13" s="93"/>
      <c r="QLM13" s="93"/>
      <c r="QLN13" s="93"/>
      <c r="QLO13" s="93"/>
      <c r="QLP13" s="93"/>
      <c r="QLQ13" s="93"/>
      <c r="QLR13" s="93"/>
      <c r="QLS13" s="93"/>
      <c r="QLT13" s="93"/>
      <c r="QLU13" s="93"/>
      <c r="QLV13" s="93"/>
      <c r="QLW13" s="93"/>
      <c r="QLX13" s="93"/>
      <c r="QLY13" s="93"/>
      <c r="QLZ13" s="93"/>
      <c r="QMA13" s="93"/>
      <c r="QMB13" s="93"/>
      <c r="QMC13" s="93"/>
      <c r="QMD13" s="93"/>
      <c r="QME13" s="93"/>
      <c r="QMF13" s="93"/>
      <c r="QMG13" s="93"/>
      <c r="QMH13" s="93"/>
      <c r="QMI13" s="93"/>
      <c r="QMJ13" s="93"/>
      <c r="QMK13" s="93"/>
      <c r="QML13" s="93"/>
      <c r="QMM13" s="93"/>
      <c r="QMN13" s="93"/>
      <c r="QMO13" s="93"/>
      <c r="QMP13" s="93"/>
      <c r="QMQ13" s="93"/>
      <c r="QMR13" s="93"/>
      <c r="QMS13" s="93"/>
      <c r="QMT13" s="93"/>
      <c r="QMU13" s="93"/>
      <c r="QMV13" s="93"/>
      <c r="QMW13" s="93"/>
      <c r="QMX13" s="93"/>
      <c r="QMY13" s="93"/>
      <c r="QMZ13" s="93"/>
      <c r="QNA13" s="93"/>
      <c r="QNB13" s="93"/>
      <c r="QNC13" s="93"/>
      <c r="QND13" s="93"/>
      <c r="QNE13" s="93"/>
      <c r="QNF13" s="93"/>
      <c r="QNG13" s="93"/>
      <c r="QNH13" s="93"/>
      <c r="QNI13" s="93"/>
      <c r="QNJ13" s="93"/>
      <c r="QNK13" s="93"/>
      <c r="QNL13" s="93"/>
      <c r="QNM13" s="93"/>
      <c r="QNN13" s="93"/>
      <c r="QNO13" s="93"/>
      <c r="QNP13" s="93"/>
      <c r="QNQ13" s="93"/>
      <c r="QNR13" s="93"/>
      <c r="QNS13" s="93"/>
      <c r="QNT13" s="93"/>
      <c r="QNU13" s="93"/>
      <c r="QNV13" s="93"/>
      <c r="QNW13" s="93"/>
      <c r="QNX13" s="93"/>
      <c r="QNY13" s="93"/>
      <c r="QNZ13" s="93"/>
      <c r="QOA13" s="93"/>
      <c r="QOB13" s="93"/>
      <c r="QOC13" s="93"/>
      <c r="QOD13" s="93"/>
      <c r="QOE13" s="93"/>
      <c r="QOF13" s="93"/>
      <c r="QOG13" s="93"/>
      <c r="QOH13" s="93"/>
      <c r="QOI13" s="93"/>
      <c r="QOJ13" s="93"/>
      <c r="QOK13" s="93"/>
      <c r="QOL13" s="93"/>
      <c r="QOM13" s="93"/>
      <c r="QON13" s="93"/>
      <c r="QOO13" s="93"/>
      <c r="QOP13" s="93"/>
      <c r="QOQ13" s="93"/>
      <c r="QOR13" s="93"/>
      <c r="QOS13" s="93"/>
      <c r="QOT13" s="93"/>
      <c r="QOU13" s="93"/>
      <c r="QOV13" s="93"/>
      <c r="QOW13" s="93"/>
      <c r="QOX13" s="93"/>
      <c r="QOY13" s="93"/>
      <c r="QOZ13" s="93"/>
      <c r="QPA13" s="93"/>
      <c r="QPB13" s="93"/>
      <c r="QPC13" s="93"/>
      <c r="QPD13" s="93"/>
      <c r="QPE13" s="93"/>
      <c r="QPF13" s="93"/>
      <c r="QPG13" s="93"/>
      <c r="QPH13" s="93"/>
      <c r="QPI13" s="93"/>
      <c r="QPJ13" s="93"/>
      <c r="QPK13" s="93"/>
      <c r="QPL13" s="93"/>
      <c r="QPM13" s="93"/>
      <c r="QPN13" s="93"/>
      <c r="QPO13" s="93"/>
      <c r="QPP13" s="93"/>
      <c r="QPQ13" s="93"/>
      <c r="QPR13" s="93"/>
      <c r="QPS13" s="93"/>
      <c r="QPT13" s="93"/>
      <c r="QPU13" s="93"/>
      <c r="QPV13" s="93"/>
      <c r="QPW13" s="93"/>
      <c r="QPX13" s="93"/>
      <c r="QPY13" s="93"/>
      <c r="QPZ13" s="93"/>
      <c r="QQA13" s="93"/>
      <c r="QQB13" s="93"/>
      <c r="QQC13" s="93"/>
      <c r="QQD13" s="93"/>
      <c r="QQE13" s="93"/>
      <c r="QQF13" s="93"/>
      <c r="QQG13" s="93"/>
      <c r="QQH13" s="93"/>
      <c r="QQI13" s="93"/>
      <c r="QQJ13" s="93"/>
      <c r="QQK13" s="93"/>
      <c r="QQL13" s="93"/>
      <c r="QQM13" s="93"/>
      <c r="QQN13" s="93"/>
      <c r="QQO13" s="93"/>
      <c r="QQP13" s="93"/>
      <c r="QQQ13" s="93"/>
      <c r="QQR13" s="93"/>
      <c r="QQS13" s="93"/>
      <c r="QQT13" s="93"/>
      <c r="QQU13" s="93"/>
      <c r="QQV13" s="93"/>
      <c r="QQW13" s="93"/>
      <c r="QQX13" s="93"/>
      <c r="QQY13" s="93"/>
      <c r="QQZ13" s="93"/>
      <c r="QRA13" s="93"/>
      <c r="QRB13" s="93"/>
      <c r="QRC13" s="93"/>
      <c r="QRD13" s="93"/>
      <c r="QRE13" s="93"/>
      <c r="QRF13" s="93"/>
      <c r="QRG13" s="93"/>
      <c r="QRH13" s="93"/>
      <c r="QRI13" s="93"/>
      <c r="QRJ13" s="93"/>
      <c r="QRK13" s="93"/>
      <c r="QRL13" s="93"/>
      <c r="QRM13" s="93"/>
      <c r="QRN13" s="93"/>
      <c r="QRO13" s="93"/>
      <c r="QRP13" s="93"/>
      <c r="QRQ13" s="93"/>
      <c r="QRR13" s="93"/>
      <c r="QRS13" s="93"/>
      <c r="QRT13" s="93"/>
      <c r="QRU13" s="93"/>
      <c r="QRV13" s="93"/>
      <c r="QRW13" s="93"/>
      <c r="QRX13" s="93"/>
      <c r="QRY13" s="93"/>
      <c r="QRZ13" s="93"/>
      <c r="QSA13" s="93"/>
      <c r="QSB13" s="93"/>
      <c r="QSC13" s="93"/>
      <c r="QSD13" s="93"/>
      <c r="QSE13" s="93"/>
      <c r="QSF13" s="93"/>
      <c r="QSG13" s="93"/>
      <c r="QSH13" s="93"/>
      <c r="QSI13" s="93"/>
      <c r="QSJ13" s="93"/>
      <c r="QSK13" s="93"/>
      <c r="QSL13" s="93"/>
      <c r="QSM13" s="93"/>
      <c r="QSN13" s="93"/>
      <c r="QSO13" s="93"/>
      <c r="QSP13" s="93"/>
      <c r="QSQ13" s="93"/>
      <c r="QSR13" s="93"/>
      <c r="QSS13" s="93"/>
      <c r="QST13" s="93"/>
      <c r="QSU13" s="93"/>
      <c r="QSV13" s="93"/>
      <c r="QSW13" s="93"/>
      <c r="QSX13" s="93"/>
      <c r="QSY13" s="93"/>
      <c r="QSZ13" s="93"/>
      <c r="QTA13" s="93"/>
      <c r="QTB13" s="93"/>
      <c r="QTC13" s="93"/>
      <c r="QTD13" s="93"/>
      <c r="QTE13" s="93"/>
      <c r="QTF13" s="93"/>
      <c r="QTG13" s="93"/>
      <c r="QTH13" s="93"/>
      <c r="QTI13" s="93"/>
      <c r="QTJ13" s="93"/>
      <c r="QTK13" s="93"/>
      <c r="QTL13" s="93"/>
      <c r="QTM13" s="93"/>
      <c r="QTN13" s="93"/>
      <c r="QTO13" s="93"/>
      <c r="QTP13" s="93"/>
      <c r="QTQ13" s="93"/>
      <c r="QTR13" s="93"/>
      <c r="QTS13" s="93"/>
      <c r="QTT13" s="93"/>
      <c r="QTU13" s="93"/>
      <c r="QTV13" s="93"/>
      <c r="QTW13" s="93"/>
      <c r="QTX13" s="93"/>
      <c r="QTY13" s="93"/>
      <c r="QTZ13" s="93"/>
      <c r="QUA13" s="93"/>
      <c r="QUB13" s="93"/>
      <c r="QUC13" s="93"/>
      <c r="QUD13" s="93"/>
      <c r="QUE13" s="93"/>
      <c r="QUF13" s="93"/>
      <c r="QUG13" s="93"/>
      <c r="QUH13" s="93"/>
      <c r="QUI13" s="93"/>
      <c r="QUJ13" s="93"/>
      <c r="QUK13" s="93"/>
      <c r="QUL13" s="93"/>
      <c r="QUM13" s="93"/>
      <c r="QUN13" s="93"/>
      <c r="QUO13" s="93"/>
      <c r="QUP13" s="93"/>
      <c r="QUQ13" s="93"/>
      <c r="QUR13" s="93"/>
      <c r="QUS13" s="93"/>
      <c r="QUT13" s="93"/>
      <c r="QUU13" s="93"/>
      <c r="QUV13" s="93"/>
      <c r="QUW13" s="93"/>
      <c r="QUX13" s="93"/>
      <c r="QUY13" s="93"/>
      <c r="QUZ13" s="93"/>
      <c r="QVA13" s="93"/>
      <c r="QVB13" s="93"/>
      <c r="QVC13" s="93"/>
      <c r="QVD13" s="93"/>
      <c r="QVE13" s="93"/>
      <c r="QVF13" s="93"/>
      <c r="QVG13" s="93"/>
      <c r="QVH13" s="93"/>
      <c r="QVI13" s="93"/>
      <c r="QVJ13" s="93"/>
      <c r="QVK13" s="93"/>
      <c r="QVL13" s="93"/>
      <c r="QVM13" s="93"/>
      <c r="QVN13" s="93"/>
      <c r="QVO13" s="93"/>
      <c r="QVP13" s="93"/>
      <c r="QVQ13" s="93"/>
      <c r="QVR13" s="93"/>
      <c r="QVS13" s="93"/>
      <c r="QVT13" s="93"/>
      <c r="QVU13" s="93"/>
      <c r="QVV13" s="93"/>
      <c r="QVW13" s="93"/>
      <c r="QVX13" s="93"/>
      <c r="QVY13" s="93"/>
      <c r="QVZ13" s="93"/>
      <c r="QWA13" s="93"/>
      <c r="QWB13" s="93"/>
      <c r="QWC13" s="93"/>
      <c r="QWD13" s="93"/>
      <c r="QWE13" s="93"/>
      <c r="QWF13" s="93"/>
      <c r="QWG13" s="93"/>
      <c r="QWH13" s="93"/>
      <c r="QWI13" s="93"/>
      <c r="QWJ13" s="93"/>
      <c r="QWK13" s="93"/>
      <c r="QWL13" s="93"/>
      <c r="QWM13" s="93"/>
      <c r="QWN13" s="93"/>
      <c r="QWO13" s="93"/>
      <c r="QWP13" s="93"/>
      <c r="QWQ13" s="93"/>
      <c r="QWR13" s="93"/>
      <c r="QWS13" s="93"/>
      <c r="QWT13" s="93"/>
      <c r="QWU13" s="93"/>
      <c r="QWV13" s="93"/>
      <c r="QWW13" s="93"/>
      <c r="QWX13" s="93"/>
      <c r="QWY13" s="93"/>
      <c r="QWZ13" s="93"/>
      <c r="QXA13" s="93"/>
      <c r="QXB13" s="93"/>
      <c r="QXC13" s="93"/>
      <c r="QXD13" s="93"/>
      <c r="QXE13" s="93"/>
      <c r="QXF13" s="93"/>
      <c r="QXG13" s="93"/>
      <c r="QXH13" s="93"/>
      <c r="QXI13" s="93"/>
      <c r="QXJ13" s="93"/>
      <c r="QXK13" s="93"/>
      <c r="QXL13" s="93"/>
      <c r="QXM13" s="93"/>
      <c r="QXN13" s="93"/>
      <c r="QXO13" s="93"/>
      <c r="QXP13" s="93"/>
      <c r="QXQ13" s="93"/>
      <c r="QXR13" s="93"/>
      <c r="QXS13" s="93"/>
      <c r="QXT13" s="93"/>
      <c r="QXU13" s="93"/>
      <c r="QXV13" s="93"/>
      <c r="QXW13" s="93"/>
      <c r="QXX13" s="93"/>
      <c r="QXY13" s="93"/>
      <c r="QXZ13" s="93"/>
      <c r="QYA13" s="93"/>
      <c r="QYB13" s="93"/>
      <c r="QYC13" s="93"/>
      <c r="QYD13" s="93"/>
      <c r="QYE13" s="93"/>
      <c r="QYF13" s="93"/>
      <c r="QYG13" s="93"/>
      <c r="QYH13" s="93"/>
      <c r="QYI13" s="93"/>
      <c r="QYJ13" s="93"/>
      <c r="QYK13" s="93"/>
      <c r="QYL13" s="93"/>
      <c r="QYM13" s="93"/>
      <c r="QYN13" s="93"/>
      <c r="QYO13" s="93"/>
      <c r="QYP13" s="93"/>
      <c r="QYQ13" s="93"/>
      <c r="QYR13" s="93"/>
      <c r="QYS13" s="93"/>
      <c r="QYT13" s="93"/>
      <c r="QYU13" s="93"/>
      <c r="QYV13" s="93"/>
      <c r="QYW13" s="93"/>
      <c r="QYX13" s="93"/>
      <c r="QYY13" s="93"/>
      <c r="QYZ13" s="93"/>
      <c r="QZA13" s="93"/>
      <c r="QZB13" s="93"/>
      <c r="QZC13" s="93"/>
      <c r="QZD13" s="93"/>
      <c r="QZE13" s="93"/>
      <c r="QZF13" s="93"/>
      <c r="QZG13" s="93"/>
      <c r="QZH13" s="93"/>
      <c r="QZI13" s="93"/>
      <c r="QZJ13" s="93"/>
      <c r="QZK13" s="93"/>
      <c r="QZL13" s="93"/>
      <c r="QZM13" s="93"/>
      <c r="QZN13" s="93"/>
      <c r="QZO13" s="93"/>
      <c r="QZP13" s="93"/>
      <c r="QZQ13" s="93"/>
      <c r="QZR13" s="93"/>
      <c r="QZS13" s="93"/>
      <c r="QZT13" s="93"/>
      <c r="QZU13" s="93"/>
      <c r="QZV13" s="93"/>
      <c r="QZW13" s="93"/>
      <c r="QZX13" s="93"/>
      <c r="QZY13" s="93"/>
      <c r="QZZ13" s="93"/>
      <c r="RAA13" s="93"/>
      <c r="RAB13" s="93"/>
      <c r="RAC13" s="93"/>
      <c r="RAD13" s="93"/>
      <c r="RAE13" s="93"/>
      <c r="RAF13" s="93"/>
      <c r="RAG13" s="93"/>
      <c r="RAH13" s="93"/>
      <c r="RAI13" s="93"/>
      <c r="RAJ13" s="93"/>
      <c r="RAK13" s="93"/>
      <c r="RAL13" s="93"/>
      <c r="RAM13" s="93"/>
      <c r="RAN13" s="93"/>
      <c r="RAO13" s="93"/>
      <c r="RAP13" s="93"/>
      <c r="RAQ13" s="93"/>
      <c r="RAR13" s="93"/>
      <c r="RAS13" s="93"/>
      <c r="RAT13" s="93"/>
      <c r="RAU13" s="93"/>
      <c r="RAV13" s="93"/>
      <c r="RAW13" s="93"/>
      <c r="RAX13" s="93"/>
      <c r="RAY13" s="93"/>
      <c r="RAZ13" s="93"/>
      <c r="RBA13" s="93"/>
      <c r="RBB13" s="93"/>
      <c r="RBC13" s="93"/>
      <c r="RBD13" s="93"/>
      <c r="RBE13" s="93"/>
      <c r="RBF13" s="93"/>
      <c r="RBG13" s="93"/>
      <c r="RBH13" s="93"/>
      <c r="RBI13" s="93"/>
      <c r="RBJ13" s="93"/>
      <c r="RBK13" s="93"/>
      <c r="RBL13" s="93"/>
      <c r="RBM13" s="93"/>
      <c r="RBN13" s="93"/>
      <c r="RBO13" s="93"/>
      <c r="RBP13" s="93"/>
      <c r="RBQ13" s="93"/>
      <c r="RBR13" s="93"/>
      <c r="RBS13" s="93"/>
      <c r="RBT13" s="93"/>
      <c r="RBU13" s="93"/>
      <c r="RBV13" s="93"/>
      <c r="RBW13" s="93"/>
      <c r="RBX13" s="93"/>
      <c r="RBY13" s="93"/>
      <c r="RBZ13" s="93"/>
      <c r="RCA13" s="93"/>
      <c r="RCB13" s="93"/>
      <c r="RCC13" s="93"/>
      <c r="RCD13" s="93"/>
      <c r="RCE13" s="93"/>
      <c r="RCF13" s="93"/>
      <c r="RCG13" s="93"/>
      <c r="RCH13" s="93"/>
      <c r="RCI13" s="93"/>
      <c r="RCJ13" s="93"/>
      <c r="RCK13" s="93"/>
      <c r="RCL13" s="93"/>
      <c r="RCM13" s="93"/>
      <c r="RCN13" s="93"/>
      <c r="RCO13" s="93"/>
      <c r="RCP13" s="93"/>
      <c r="RCQ13" s="93"/>
      <c r="RCR13" s="93"/>
      <c r="RCS13" s="93"/>
      <c r="RCT13" s="93"/>
      <c r="RCU13" s="93"/>
      <c r="RCV13" s="93"/>
      <c r="RCW13" s="93"/>
      <c r="RCX13" s="93"/>
      <c r="RCY13" s="93"/>
      <c r="RCZ13" s="93"/>
      <c r="RDA13" s="93"/>
      <c r="RDB13" s="93"/>
      <c r="RDC13" s="93"/>
      <c r="RDD13" s="93"/>
      <c r="RDE13" s="93"/>
      <c r="RDF13" s="93"/>
      <c r="RDG13" s="93"/>
      <c r="RDH13" s="93"/>
      <c r="RDI13" s="93"/>
      <c r="RDJ13" s="93"/>
      <c r="RDK13" s="93"/>
      <c r="RDL13" s="93"/>
      <c r="RDM13" s="93"/>
      <c r="RDN13" s="93"/>
      <c r="RDO13" s="93"/>
      <c r="RDP13" s="93"/>
      <c r="RDQ13" s="93"/>
      <c r="RDR13" s="93"/>
      <c r="RDS13" s="93"/>
      <c r="RDT13" s="93"/>
      <c r="RDU13" s="93"/>
      <c r="RDV13" s="93"/>
      <c r="RDW13" s="93"/>
      <c r="RDX13" s="93"/>
      <c r="RDY13" s="93"/>
      <c r="RDZ13" s="93"/>
      <c r="REA13" s="93"/>
      <c r="REB13" s="93"/>
      <c r="REC13" s="93"/>
      <c r="RED13" s="93"/>
      <c r="REE13" s="93"/>
      <c r="REF13" s="93"/>
      <c r="REG13" s="93"/>
      <c r="REH13" s="93"/>
      <c r="REI13" s="93"/>
      <c r="REJ13" s="93"/>
      <c r="REK13" s="93"/>
      <c r="REL13" s="93"/>
      <c r="REM13" s="93"/>
      <c r="REN13" s="93"/>
      <c r="REO13" s="93"/>
      <c r="REP13" s="93"/>
      <c r="REQ13" s="93"/>
      <c r="RER13" s="93"/>
      <c r="RES13" s="93"/>
      <c r="RET13" s="93"/>
      <c r="REU13" s="93"/>
      <c r="REV13" s="93"/>
      <c r="REW13" s="93"/>
      <c r="REX13" s="93"/>
      <c r="REY13" s="93"/>
      <c r="REZ13" s="93"/>
      <c r="RFA13" s="93"/>
      <c r="RFB13" s="93"/>
      <c r="RFC13" s="93"/>
      <c r="RFD13" s="93"/>
      <c r="RFE13" s="93"/>
      <c r="RFF13" s="93"/>
      <c r="RFG13" s="93"/>
      <c r="RFH13" s="93"/>
      <c r="RFI13" s="93"/>
      <c r="RFJ13" s="93"/>
      <c r="RFK13" s="93"/>
      <c r="RFL13" s="93"/>
      <c r="RFM13" s="93"/>
      <c r="RFN13" s="93"/>
      <c r="RFO13" s="93"/>
      <c r="RFP13" s="93"/>
      <c r="RFQ13" s="93"/>
      <c r="RFR13" s="93"/>
      <c r="RFS13" s="93"/>
      <c r="RFT13" s="93"/>
      <c r="RFU13" s="93"/>
      <c r="RFV13" s="93"/>
      <c r="RFW13" s="93"/>
      <c r="RFX13" s="93"/>
      <c r="RFY13" s="93"/>
      <c r="RFZ13" s="93"/>
      <c r="RGA13" s="93"/>
      <c r="RGB13" s="93"/>
      <c r="RGC13" s="93"/>
      <c r="RGD13" s="93"/>
      <c r="RGE13" s="93"/>
      <c r="RGF13" s="93"/>
      <c r="RGG13" s="93"/>
      <c r="RGH13" s="93"/>
      <c r="RGI13" s="93"/>
      <c r="RGJ13" s="93"/>
      <c r="RGK13" s="93"/>
      <c r="RGL13" s="93"/>
      <c r="RGM13" s="93"/>
      <c r="RGN13" s="93"/>
      <c r="RGO13" s="93"/>
      <c r="RGP13" s="93"/>
      <c r="RGQ13" s="93"/>
      <c r="RGR13" s="93"/>
      <c r="RGS13" s="93"/>
      <c r="RGT13" s="93"/>
      <c r="RGU13" s="93"/>
      <c r="RGV13" s="93"/>
      <c r="RGW13" s="93"/>
      <c r="RGX13" s="93"/>
      <c r="RGY13" s="93"/>
      <c r="RGZ13" s="93"/>
      <c r="RHA13" s="93"/>
      <c r="RHB13" s="93"/>
      <c r="RHC13" s="93"/>
      <c r="RHD13" s="93"/>
      <c r="RHE13" s="93"/>
      <c r="RHF13" s="93"/>
      <c r="RHG13" s="93"/>
      <c r="RHH13" s="93"/>
      <c r="RHI13" s="93"/>
      <c r="RHJ13" s="93"/>
      <c r="RHK13" s="93"/>
      <c r="RHL13" s="93"/>
      <c r="RHM13" s="93"/>
      <c r="RHN13" s="93"/>
      <c r="RHO13" s="93"/>
      <c r="RHP13" s="93"/>
      <c r="RHQ13" s="93"/>
      <c r="RHR13" s="93"/>
      <c r="RHS13" s="93"/>
      <c r="RHT13" s="93"/>
      <c r="RHU13" s="93"/>
      <c r="RHV13" s="93"/>
      <c r="RHW13" s="93"/>
      <c r="RHX13" s="93"/>
      <c r="RHY13" s="93"/>
      <c r="RHZ13" s="93"/>
      <c r="RIA13" s="93"/>
      <c r="RIB13" s="93"/>
      <c r="RIC13" s="93"/>
      <c r="RID13" s="93"/>
      <c r="RIE13" s="93"/>
      <c r="RIF13" s="93"/>
      <c r="RIG13" s="93"/>
      <c r="RIH13" s="93"/>
      <c r="RII13" s="93"/>
      <c r="RIJ13" s="93"/>
      <c r="RIK13" s="93"/>
      <c r="RIL13" s="93"/>
      <c r="RIM13" s="93"/>
      <c r="RIN13" s="93"/>
      <c r="RIO13" s="93"/>
      <c r="RIP13" s="93"/>
      <c r="RIQ13" s="93"/>
      <c r="RIR13" s="93"/>
      <c r="RIS13" s="93"/>
      <c r="RIT13" s="93"/>
      <c r="RIU13" s="93"/>
      <c r="RIV13" s="93"/>
      <c r="RIW13" s="93"/>
      <c r="RIX13" s="93"/>
      <c r="RIY13" s="93"/>
      <c r="RIZ13" s="93"/>
      <c r="RJA13" s="93"/>
      <c r="RJB13" s="93"/>
      <c r="RJC13" s="93"/>
      <c r="RJD13" s="93"/>
      <c r="RJE13" s="93"/>
      <c r="RJF13" s="93"/>
      <c r="RJG13" s="93"/>
      <c r="RJH13" s="93"/>
      <c r="RJI13" s="93"/>
      <c r="RJJ13" s="93"/>
      <c r="RJK13" s="93"/>
      <c r="RJL13" s="93"/>
      <c r="RJM13" s="93"/>
      <c r="RJN13" s="93"/>
      <c r="RJO13" s="93"/>
      <c r="RJP13" s="93"/>
      <c r="RJQ13" s="93"/>
      <c r="RJR13" s="93"/>
      <c r="RJS13" s="93"/>
      <c r="RJT13" s="93"/>
      <c r="RJU13" s="93"/>
      <c r="RJV13" s="93"/>
      <c r="RJW13" s="93"/>
      <c r="RJX13" s="93"/>
      <c r="RJY13" s="93"/>
      <c r="RJZ13" s="93"/>
      <c r="RKA13" s="93"/>
      <c r="RKB13" s="93"/>
      <c r="RKC13" s="93"/>
      <c r="RKD13" s="93"/>
      <c r="RKE13" s="93"/>
      <c r="RKF13" s="93"/>
      <c r="RKG13" s="93"/>
      <c r="RKH13" s="93"/>
      <c r="RKI13" s="93"/>
      <c r="RKJ13" s="93"/>
      <c r="RKK13" s="93"/>
      <c r="RKL13" s="93"/>
      <c r="RKM13" s="93"/>
      <c r="RKN13" s="93"/>
      <c r="RKO13" s="93"/>
      <c r="RKP13" s="93"/>
      <c r="RKQ13" s="93"/>
      <c r="RKR13" s="93"/>
      <c r="RKS13" s="93"/>
      <c r="RKT13" s="93"/>
      <c r="RKU13" s="93"/>
      <c r="RKV13" s="93"/>
      <c r="RKW13" s="93"/>
      <c r="RKX13" s="93"/>
      <c r="RKY13" s="93"/>
      <c r="RKZ13" s="93"/>
      <c r="RLA13" s="93"/>
      <c r="RLB13" s="93"/>
      <c r="RLC13" s="93"/>
      <c r="RLD13" s="93"/>
      <c r="RLE13" s="93"/>
      <c r="RLF13" s="93"/>
      <c r="RLG13" s="93"/>
      <c r="RLH13" s="93"/>
      <c r="RLI13" s="93"/>
      <c r="RLJ13" s="93"/>
      <c r="RLK13" s="93"/>
      <c r="RLL13" s="93"/>
      <c r="RLM13" s="93"/>
      <c r="RLN13" s="93"/>
      <c r="RLO13" s="93"/>
      <c r="RLP13" s="93"/>
      <c r="RLQ13" s="93"/>
      <c r="RLR13" s="93"/>
      <c r="RLS13" s="93"/>
      <c r="RLT13" s="93"/>
      <c r="RLU13" s="93"/>
      <c r="RLV13" s="93"/>
      <c r="RLW13" s="93"/>
      <c r="RLX13" s="93"/>
      <c r="RLY13" s="93"/>
      <c r="RLZ13" s="93"/>
      <c r="RMA13" s="93"/>
      <c r="RMB13" s="93"/>
      <c r="RMC13" s="93"/>
      <c r="RMD13" s="93"/>
      <c r="RME13" s="93"/>
      <c r="RMF13" s="93"/>
      <c r="RMG13" s="93"/>
      <c r="RMH13" s="93"/>
      <c r="RMI13" s="93"/>
      <c r="RMJ13" s="93"/>
      <c r="RMK13" s="93"/>
      <c r="RML13" s="93"/>
      <c r="RMM13" s="93"/>
      <c r="RMN13" s="93"/>
      <c r="RMO13" s="93"/>
      <c r="RMP13" s="93"/>
      <c r="RMQ13" s="93"/>
      <c r="RMR13" s="93"/>
      <c r="RMS13" s="93"/>
      <c r="RMT13" s="93"/>
      <c r="RMU13" s="93"/>
      <c r="RMV13" s="93"/>
      <c r="RMW13" s="93"/>
      <c r="RMX13" s="93"/>
      <c r="RMY13" s="93"/>
      <c r="RMZ13" s="93"/>
      <c r="RNA13" s="93"/>
      <c r="RNB13" s="93"/>
      <c r="RNC13" s="93"/>
      <c r="RND13" s="93"/>
      <c r="RNE13" s="93"/>
      <c r="RNF13" s="93"/>
      <c r="RNG13" s="93"/>
      <c r="RNH13" s="93"/>
      <c r="RNI13" s="93"/>
      <c r="RNJ13" s="93"/>
      <c r="RNK13" s="93"/>
      <c r="RNL13" s="93"/>
      <c r="RNM13" s="93"/>
      <c r="RNN13" s="93"/>
      <c r="RNO13" s="93"/>
      <c r="RNP13" s="93"/>
      <c r="RNQ13" s="93"/>
      <c r="RNR13" s="93"/>
      <c r="RNS13" s="93"/>
      <c r="RNT13" s="93"/>
      <c r="RNU13" s="93"/>
      <c r="RNV13" s="93"/>
      <c r="RNW13" s="93"/>
      <c r="RNX13" s="93"/>
      <c r="RNY13" s="93"/>
      <c r="RNZ13" s="93"/>
      <c r="ROA13" s="93"/>
      <c r="ROB13" s="93"/>
      <c r="ROC13" s="93"/>
      <c r="ROD13" s="93"/>
      <c r="ROE13" s="93"/>
      <c r="ROF13" s="93"/>
      <c r="ROG13" s="93"/>
      <c r="ROH13" s="93"/>
      <c r="ROI13" s="93"/>
      <c r="ROJ13" s="93"/>
      <c r="ROK13" s="93"/>
      <c r="ROL13" s="93"/>
      <c r="ROM13" s="93"/>
      <c r="RON13" s="93"/>
      <c r="ROO13" s="93"/>
      <c r="ROP13" s="93"/>
      <c r="ROQ13" s="93"/>
      <c r="ROR13" s="93"/>
      <c r="ROS13" s="93"/>
      <c r="ROT13" s="93"/>
      <c r="ROU13" s="93"/>
      <c r="ROV13" s="93"/>
      <c r="ROW13" s="93"/>
      <c r="ROX13" s="93"/>
      <c r="ROY13" s="93"/>
      <c r="ROZ13" s="93"/>
      <c r="RPA13" s="93"/>
      <c r="RPB13" s="93"/>
      <c r="RPC13" s="93"/>
      <c r="RPD13" s="93"/>
      <c r="RPE13" s="93"/>
      <c r="RPF13" s="93"/>
      <c r="RPG13" s="93"/>
      <c r="RPH13" s="93"/>
      <c r="RPI13" s="93"/>
      <c r="RPJ13" s="93"/>
      <c r="RPK13" s="93"/>
      <c r="RPL13" s="93"/>
      <c r="RPM13" s="93"/>
      <c r="RPN13" s="93"/>
      <c r="RPO13" s="93"/>
      <c r="RPP13" s="93"/>
      <c r="RPQ13" s="93"/>
      <c r="RPR13" s="93"/>
      <c r="RPS13" s="93"/>
      <c r="RPT13" s="93"/>
      <c r="RPU13" s="93"/>
      <c r="RPV13" s="93"/>
      <c r="RPW13" s="93"/>
      <c r="RPX13" s="93"/>
      <c r="RPY13" s="93"/>
      <c r="RPZ13" s="93"/>
      <c r="RQA13" s="93"/>
      <c r="RQB13" s="93"/>
      <c r="RQC13" s="93"/>
      <c r="RQD13" s="93"/>
      <c r="RQE13" s="93"/>
      <c r="RQF13" s="93"/>
      <c r="RQG13" s="93"/>
      <c r="RQH13" s="93"/>
      <c r="RQI13" s="93"/>
      <c r="RQJ13" s="93"/>
      <c r="RQK13" s="93"/>
      <c r="RQL13" s="93"/>
      <c r="RQM13" s="93"/>
      <c r="RQN13" s="93"/>
      <c r="RQO13" s="93"/>
      <c r="RQP13" s="93"/>
      <c r="RQQ13" s="93"/>
      <c r="RQR13" s="93"/>
      <c r="RQS13" s="93"/>
      <c r="RQT13" s="93"/>
      <c r="RQU13" s="93"/>
      <c r="RQV13" s="93"/>
      <c r="RQW13" s="93"/>
      <c r="RQX13" s="93"/>
      <c r="RQY13" s="93"/>
      <c r="RQZ13" s="93"/>
      <c r="RRA13" s="93"/>
      <c r="RRB13" s="93"/>
      <c r="RRC13" s="93"/>
      <c r="RRD13" s="93"/>
      <c r="RRE13" s="93"/>
      <c r="RRF13" s="93"/>
      <c r="RRG13" s="93"/>
      <c r="RRH13" s="93"/>
      <c r="RRI13" s="93"/>
      <c r="RRJ13" s="93"/>
      <c r="RRK13" s="93"/>
      <c r="RRL13" s="93"/>
      <c r="RRM13" s="93"/>
      <c r="RRN13" s="93"/>
      <c r="RRO13" s="93"/>
      <c r="RRP13" s="93"/>
      <c r="RRQ13" s="93"/>
      <c r="RRR13" s="93"/>
      <c r="RRS13" s="93"/>
      <c r="RRT13" s="93"/>
      <c r="RRU13" s="93"/>
      <c r="RRV13" s="93"/>
      <c r="RRW13" s="93"/>
      <c r="RRX13" s="93"/>
      <c r="RRY13" s="93"/>
      <c r="RRZ13" s="93"/>
      <c r="RSA13" s="93"/>
      <c r="RSB13" s="93"/>
      <c r="RSC13" s="93"/>
      <c r="RSD13" s="93"/>
      <c r="RSE13" s="93"/>
      <c r="RSF13" s="93"/>
      <c r="RSG13" s="93"/>
      <c r="RSH13" s="93"/>
      <c r="RSI13" s="93"/>
      <c r="RSJ13" s="93"/>
      <c r="RSK13" s="93"/>
      <c r="RSL13" s="93"/>
      <c r="RSM13" s="93"/>
      <c r="RSN13" s="93"/>
      <c r="RSO13" s="93"/>
      <c r="RSP13" s="93"/>
      <c r="RSQ13" s="93"/>
      <c r="RSR13" s="93"/>
      <c r="RSS13" s="93"/>
      <c r="RST13" s="93"/>
      <c r="RSU13" s="93"/>
      <c r="RSV13" s="93"/>
      <c r="RSW13" s="93"/>
      <c r="RSX13" s="93"/>
      <c r="RSY13" s="93"/>
      <c r="RSZ13" s="93"/>
      <c r="RTA13" s="93"/>
      <c r="RTB13" s="93"/>
      <c r="RTC13" s="93"/>
      <c r="RTD13" s="93"/>
      <c r="RTE13" s="93"/>
      <c r="RTF13" s="93"/>
      <c r="RTG13" s="93"/>
      <c r="RTH13" s="93"/>
      <c r="RTI13" s="93"/>
      <c r="RTJ13" s="93"/>
      <c r="RTK13" s="93"/>
      <c r="RTL13" s="93"/>
      <c r="RTM13" s="93"/>
      <c r="RTN13" s="93"/>
      <c r="RTO13" s="93"/>
      <c r="RTP13" s="93"/>
      <c r="RTQ13" s="93"/>
      <c r="RTR13" s="93"/>
      <c r="RTS13" s="93"/>
      <c r="RTT13" s="93"/>
      <c r="RTU13" s="93"/>
      <c r="RTV13" s="93"/>
      <c r="RTW13" s="93"/>
      <c r="RTX13" s="93"/>
      <c r="RTY13" s="93"/>
      <c r="RTZ13" s="93"/>
      <c r="RUA13" s="93"/>
      <c r="RUB13" s="93"/>
      <c r="RUC13" s="93"/>
      <c r="RUD13" s="93"/>
      <c r="RUE13" s="93"/>
      <c r="RUF13" s="93"/>
      <c r="RUG13" s="93"/>
      <c r="RUH13" s="93"/>
      <c r="RUI13" s="93"/>
      <c r="RUJ13" s="93"/>
      <c r="RUK13" s="93"/>
      <c r="RUL13" s="93"/>
      <c r="RUM13" s="93"/>
      <c r="RUN13" s="93"/>
      <c r="RUO13" s="93"/>
      <c r="RUP13" s="93"/>
      <c r="RUQ13" s="93"/>
      <c r="RUR13" s="93"/>
      <c r="RUS13" s="93"/>
      <c r="RUT13" s="93"/>
      <c r="RUU13" s="93"/>
      <c r="RUV13" s="93"/>
      <c r="RUW13" s="93"/>
      <c r="RUX13" s="93"/>
      <c r="RUY13" s="93"/>
      <c r="RUZ13" s="93"/>
      <c r="RVA13" s="93"/>
      <c r="RVB13" s="93"/>
      <c r="RVC13" s="93"/>
      <c r="RVD13" s="93"/>
      <c r="RVE13" s="93"/>
      <c r="RVF13" s="93"/>
      <c r="RVG13" s="93"/>
      <c r="RVH13" s="93"/>
      <c r="RVI13" s="93"/>
      <c r="RVJ13" s="93"/>
      <c r="RVK13" s="93"/>
      <c r="RVL13" s="93"/>
      <c r="RVM13" s="93"/>
      <c r="RVN13" s="93"/>
      <c r="RVO13" s="93"/>
      <c r="RVP13" s="93"/>
      <c r="RVQ13" s="93"/>
      <c r="RVR13" s="93"/>
      <c r="RVS13" s="93"/>
      <c r="RVT13" s="93"/>
      <c r="RVU13" s="93"/>
      <c r="RVV13" s="93"/>
      <c r="RVW13" s="93"/>
      <c r="RVX13" s="93"/>
      <c r="RVY13" s="93"/>
      <c r="RVZ13" s="93"/>
      <c r="RWA13" s="93"/>
      <c r="RWB13" s="93"/>
      <c r="RWC13" s="93"/>
      <c r="RWD13" s="93"/>
      <c r="RWE13" s="93"/>
      <c r="RWF13" s="93"/>
      <c r="RWG13" s="93"/>
      <c r="RWH13" s="93"/>
      <c r="RWI13" s="93"/>
      <c r="RWJ13" s="93"/>
      <c r="RWK13" s="93"/>
      <c r="RWL13" s="93"/>
      <c r="RWM13" s="93"/>
      <c r="RWN13" s="93"/>
      <c r="RWO13" s="93"/>
      <c r="RWP13" s="93"/>
      <c r="RWQ13" s="93"/>
      <c r="RWR13" s="93"/>
      <c r="RWS13" s="93"/>
      <c r="RWT13" s="93"/>
      <c r="RWU13" s="93"/>
      <c r="RWV13" s="93"/>
      <c r="RWW13" s="93"/>
      <c r="RWX13" s="93"/>
      <c r="RWY13" s="93"/>
      <c r="RWZ13" s="93"/>
      <c r="RXA13" s="93"/>
      <c r="RXB13" s="93"/>
      <c r="RXC13" s="93"/>
      <c r="RXD13" s="93"/>
      <c r="RXE13" s="93"/>
      <c r="RXF13" s="93"/>
      <c r="RXG13" s="93"/>
      <c r="RXH13" s="93"/>
      <c r="RXI13" s="93"/>
      <c r="RXJ13" s="93"/>
      <c r="RXK13" s="93"/>
      <c r="RXL13" s="93"/>
      <c r="RXM13" s="93"/>
      <c r="RXN13" s="93"/>
      <c r="RXO13" s="93"/>
      <c r="RXP13" s="93"/>
      <c r="RXQ13" s="93"/>
      <c r="RXR13" s="93"/>
      <c r="RXS13" s="93"/>
      <c r="RXT13" s="93"/>
      <c r="RXU13" s="93"/>
      <c r="RXV13" s="93"/>
      <c r="RXW13" s="93"/>
      <c r="RXX13" s="93"/>
      <c r="RXY13" s="93"/>
      <c r="RXZ13" s="93"/>
      <c r="RYA13" s="93"/>
      <c r="RYB13" s="93"/>
      <c r="RYC13" s="93"/>
      <c r="RYD13" s="93"/>
      <c r="RYE13" s="93"/>
      <c r="RYF13" s="93"/>
      <c r="RYG13" s="93"/>
      <c r="RYH13" s="93"/>
      <c r="RYI13" s="93"/>
      <c r="RYJ13" s="93"/>
      <c r="RYK13" s="93"/>
      <c r="RYL13" s="93"/>
      <c r="RYM13" s="93"/>
      <c r="RYN13" s="93"/>
      <c r="RYO13" s="93"/>
      <c r="RYP13" s="93"/>
      <c r="RYQ13" s="93"/>
      <c r="RYR13" s="93"/>
      <c r="RYS13" s="93"/>
      <c r="RYT13" s="93"/>
      <c r="RYU13" s="93"/>
      <c r="RYV13" s="93"/>
      <c r="RYW13" s="93"/>
      <c r="RYX13" s="93"/>
      <c r="RYY13" s="93"/>
      <c r="RYZ13" s="93"/>
      <c r="RZA13" s="93"/>
      <c r="RZB13" s="93"/>
      <c r="RZC13" s="93"/>
      <c r="RZD13" s="93"/>
      <c r="RZE13" s="93"/>
      <c r="RZF13" s="93"/>
      <c r="RZG13" s="93"/>
      <c r="RZH13" s="93"/>
      <c r="RZI13" s="93"/>
      <c r="RZJ13" s="93"/>
      <c r="RZK13" s="93"/>
      <c r="RZL13" s="93"/>
      <c r="RZM13" s="93"/>
      <c r="RZN13" s="93"/>
      <c r="RZO13" s="93"/>
      <c r="RZP13" s="93"/>
      <c r="RZQ13" s="93"/>
      <c r="RZR13" s="93"/>
      <c r="RZS13" s="93"/>
      <c r="RZT13" s="93"/>
      <c r="RZU13" s="93"/>
      <c r="RZV13" s="93"/>
      <c r="RZW13" s="93"/>
      <c r="RZX13" s="93"/>
      <c r="RZY13" s="93"/>
      <c r="RZZ13" s="93"/>
      <c r="SAA13" s="93"/>
      <c r="SAB13" s="93"/>
      <c r="SAC13" s="93"/>
      <c r="SAD13" s="93"/>
      <c r="SAE13" s="93"/>
      <c r="SAF13" s="93"/>
      <c r="SAG13" s="93"/>
      <c r="SAH13" s="93"/>
      <c r="SAI13" s="93"/>
      <c r="SAJ13" s="93"/>
      <c r="SAK13" s="93"/>
      <c r="SAL13" s="93"/>
      <c r="SAM13" s="93"/>
      <c r="SAN13" s="93"/>
      <c r="SAO13" s="93"/>
      <c r="SAP13" s="93"/>
      <c r="SAQ13" s="93"/>
      <c r="SAR13" s="93"/>
      <c r="SAS13" s="93"/>
      <c r="SAT13" s="93"/>
      <c r="SAU13" s="93"/>
      <c r="SAV13" s="93"/>
      <c r="SAW13" s="93"/>
      <c r="SAX13" s="93"/>
      <c r="SAY13" s="93"/>
      <c r="SAZ13" s="93"/>
      <c r="SBA13" s="93"/>
      <c r="SBB13" s="93"/>
      <c r="SBC13" s="93"/>
      <c r="SBD13" s="93"/>
      <c r="SBE13" s="93"/>
      <c r="SBF13" s="93"/>
      <c r="SBG13" s="93"/>
      <c r="SBH13" s="93"/>
      <c r="SBI13" s="93"/>
      <c r="SBJ13" s="93"/>
      <c r="SBK13" s="93"/>
      <c r="SBL13" s="93"/>
      <c r="SBM13" s="93"/>
      <c r="SBN13" s="93"/>
      <c r="SBO13" s="93"/>
      <c r="SBP13" s="93"/>
      <c r="SBQ13" s="93"/>
      <c r="SBR13" s="93"/>
      <c r="SBS13" s="93"/>
      <c r="SBT13" s="93"/>
      <c r="SBU13" s="93"/>
      <c r="SBV13" s="93"/>
      <c r="SBW13" s="93"/>
      <c r="SBX13" s="93"/>
      <c r="SBY13" s="93"/>
      <c r="SBZ13" s="93"/>
      <c r="SCA13" s="93"/>
      <c r="SCB13" s="93"/>
      <c r="SCC13" s="93"/>
      <c r="SCD13" s="93"/>
      <c r="SCE13" s="93"/>
      <c r="SCF13" s="93"/>
      <c r="SCG13" s="93"/>
      <c r="SCH13" s="93"/>
      <c r="SCI13" s="93"/>
      <c r="SCJ13" s="93"/>
      <c r="SCK13" s="93"/>
      <c r="SCL13" s="93"/>
      <c r="SCM13" s="93"/>
      <c r="SCN13" s="93"/>
      <c r="SCO13" s="93"/>
      <c r="SCP13" s="93"/>
      <c r="SCQ13" s="93"/>
      <c r="SCR13" s="93"/>
      <c r="SCS13" s="93"/>
      <c r="SCT13" s="93"/>
      <c r="SCU13" s="93"/>
      <c r="SCV13" s="93"/>
      <c r="SCW13" s="93"/>
      <c r="SCX13" s="93"/>
      <c r="SCY13" s="93"/>
      <c r="SCZ13" s="93"/>
      <c r="SDA13" s="93"/>
      <c r="SDB13" s="93"/>
      <c r="SDC13" s="93"/>
      <c r="SDD13" s="93"/>
      <c r="SDE13" s="93"/>
      <c r="SDF13" s="93"/>
      <c r="SDG13" s="93"/>
      <c r="SDH13" s="93"/>
      <c r="SDI13" s="93"/>
      <c r="SDJ13" s="93"/>
      <c r="SDK13" s="93"/>
      <c r="SDL13" s="93"/>
      <c r="SDM13" s="93"/>
      <c r="SDN13" s="93"/>
      <c r="SDO13" s="93"/>
      <c r="SDP13" s="93"/>
      <c r="SDQ13" s="93"/>
      <c r="SDR13" s="93"/>
      <c r="SDS13" s="93"/>
      <c r="SDT13" s="93"/>
      <c r="SDU13" s="93"/>
      <c r="SDV13" s="93"/>
      <c r="SDW13" s="93"/>
      <c r="SDX13" s="93"/>
      <c r="SDY13" s="93"/>
      <c r="SDZ13" s="93"/>
      <c r="SEA13" s="93"/>
      <c r="SEB13" s="93"/>
      <c r="SEC13" s="93"/>
      <c r="SED13" s="93"/>
      <c r="SEE13" s="93"/>
      <c r="SEF13" s="93"/>
      <c r="SEG13" s="93"/>
      <c r="SEH13" s="93"/>
      <c r="SEI13" s="93"/>
      <c r="SEJ13" s="93"/>
      <c r="SEK13" s="93"/>
      <c r="SEL13" s="93"/>
      <c r="SEM13" s="93"/>
      <c r="SEN13" s="93"/>
      <c r="SEO13" s="93"/>
      <c r="SEP13" s="93"/>
      <c r="SEQ13" s="93"/>
      <c r="SER13" s="93"/>
      <c r="SES13" s="93"/>
      <c r="SET13" s="93"/>
      <c r="SEU13" s="93"/>
      <c r="SEV13" s="93"/>
      <c r="SEW13" s="93"/>
      <c r="SEX13" s="93"/>
      <c r="SEY13" s="93"/>
      <c r="SEZ13" s="93"/>
      <c r="SFA13" s="93"/>
      <c r="SFB13" s="93"/>
      <c r="SFC13" s="93"/>
      <c r="SFD13" s="93"/>
      <c r="SFE13" s="93"/>
      <c r="SFF13" s="93"/>
      <c r="SFG13" s="93"/>
      <c r="SFH13" s="93"/>
      <c r="SFI13" s="93"/>
      <c r="SFJ13" s="93"/>
      <c r="SFK13" s="93"/>
      <c r="SFL13" s="93"/>
      <c r="SFM13" s="93"/>
      <c r="SFN13" s="93"/>
      <c r="SFO13" s="93"/>
      <c r="SFP13" s="93"/>
      <c r="SFQ13" s="93"/>
      <c r="SFR13" s="93"/>
      <c r="SFS13" s="93"/>
      <c r="SFT13" s="93"/>
      <c r="SFU13" s="93"/>
      <c r="SFV13" s="93"/>
      <c r="SFW13" s="93"/>
      <c r="SFX13" s="93"/>
      <c r="SFY13" s="93"/>
      <c r="SFZ13" s="93"/>
      <c r="SGA13" s="93"/>
      <c r="SGB13" s="93"/>
      <c r="SGC13" s="93"/>
      <c r="SGD13" s="93"/>
      <c r="SGE13" s="93"/>
      <c r="SGF13" s="93"/>
      <c r="SGG13" s="93"/>
      <c r="SGH13" s="93"/>
      <c r="SGI13" s="93"/>
      <c r="SGJ13" s="93"/>
      <c r="SGK13" s="93"/>
      <c r="SGL13" s="93"/>
      <c r="SGM13" s="93"/>
      <c r="SGN13" s="93"/>
      <c r="SGO13" s="93"/>
      <c r="SGP13" s="93"/>
      <c r="SGQ13" s="93"/>
      <c r="SGR13" s="93"/>
      <c r="SGS13" s="93"/>
      <c r="SGT13" s="93"/>
      <c r="SGU13" s="93"/>
      <c r="SGV13" s="93"/>
      <c r="SGW13" s="93"/>
      <c r="SGX13" s="93"/>
      <c r="SGY13" s="93"/>
      <c r="SGZ13" s="93"/>
      <c r="SHA13" s="93"/>
      <c r="SHB13" s="93"/>
      <c r="SHC13" s="93"/>
      <c r="SHD13" s="93"/>
      <c r="SHE13" s="93"/>
      <c r="SHF13" s="93"/>
      <c r="SHG13" s="93"/>
      <c r="SHH13" s="93"/>
      <c r="SHI13" s="93"/>
      <c r="SHJ13" s="93"/>
      <c r="SHK13" s="93"/>
      <c r="SHL13" s="93"/>
      <c r="SHM13" s="93"/>
      <c r="SHN13" s="93"/>
      <c r="SHO13" s="93"/>
      <c r="SHP13" s="93"/>
      <c r="SHQ13" s="93"/>
      <c r="SHR13" s="93"/>
      <c r="SHS13" s="93"/>
      <c r="SHT13" s="93"/>
      <c r="SHU13" s="93"/>
      <c r="SHV13" s="93"/>
      <c r="SHW13" s="93"/>
      <c r="SHX13" s="93"/>
      <c r="SHY13" s="93"/>
      <c r="SHZ13" s="93"/>
      <c r="SIA13" s="93"/>
      <c r="SIB13" s="93"/>
      <c r="SIC13" s="93"/>
      <c r="SID13" s="93"/>
      <c r="SIE13" s="93"/>
      <c r="SIF13" s="93"/>
      <c r="SIG13" s="93"/>
      <c r="SIH13" s="93"/>
      <c r="SII13" s="93"/>
      <c r="SIJ13" s="93"/>
      <c r="SIK13" s="93"/>
      <c r="SIL13" s="93"/>
      <c r="SIM13" s="93"/>
      <c r="SIN13" s="93"/>
      <c r="SIO13" s="93"/>
      <c r="SIP13" s="93"/>
      <c r="SIQ13" s="93"/>
      <c r="SIR13" s="93"/>
      <c r="SIS13" s="93"/>
      <c r="SIT13" s="93"/>
      <c r="SIU13" s="93"/>
      <c r="SIV13" s="93"/>
      <c r="SIW13" s="93"/>
      <c r="SIX13" s="93"/>
      <c r="SIY13" s="93"/>
      <c r="SIZ13" s="93"/>
      <c r="SJA13" s="93"/>
      <c r="SJB13" s="93"/>
      <c r="SJC13" s="93"/>
      <c r="SJD13" s="93"/>
      <c r="SJE13" s="93"/>
      <c r="SJF13" s="93"/>
      <c r="SJG13" s="93"/>
      <c r="SJH13" s="93"/>
      <c r="SJI13" s="93"/>
      <c r="SJJ13" s="93"/>
      <c r="SJK13" s="93"/>
      <c r="SJL13" s="93"/>
      <c r="SJM13" s="93"/>
      <c r="SJN13" s="93"/>
      <c r="SJO13" s="93"/>
      <c r="SJP13" s="93"/>
      <c r="SJQ13" s="93"/>
      <c r="SJR13" s="93"/>
      <c r="SJS13" s="93"/>
      <c r="SJT13" s="93"/>
      <c r="SJU13" s="93"/>
      <c r="SJV13" s="93"/>
      <c r="SJW13" s="93"/>
      <c r="SJX13" s="93"/>
      <c r="SJY13" s="93"/>
      <c r="SJZ13" s="93"/>
      <c r="SKA13" s="93"/>
      <c r="SKB13" s="93"/>
      <c r="SKC13" s="93"/>
      <c r="SKD13" s="93"/>
      <c r="SKE13" s="93"/>
      <c r="SKF13" s="93"/>
      <c r="SKG13" s="93"/>
      <c r="SKH13" s="93"/>
      <c r="SKI13" s="93"/>
      <c r="SKJ13" s="93"/>
      <c r="SKK13" s="93"/>
      <c r="SKL13" s="93"/>
      <c r="SKM13" s="93"/>
      <c r="SKN13" s="93"/>
      <c r="SKO13" s="93"/>
      <c r="SKP13" s="93"/>
      <c r="SKQ13" s="93"/>
      <c r="SKR13" s="93"/>
      <c r="SKS13" s="93"/>
      <c r="SKT13" s="93"/>
      <c r="SKU13" s="93"/>
      <c r="SKV13" s="93"/>
      <c r="SKW13" s="93"/>
      <c r="SKX13" s="93"/>
      <c r="SKY13" s="93"/>
      <c r="SKZ13" s="93"/>
      <c r="SLA13" s="93"/>
      <c r="SLB13" s="93"/>
      <c r="SLC13" s="93"/>
      <c r="SLD13" s="93"/>
      <c r="SLE13" s="93"/>
      <c r="SLF13" s="93"/>
      <c r="SLG13" s="93"/>
      <c r="SLH13" s="93"/>
      <c r="SLI13" s="93"/>
      <c r="SLJ13" s="93"/>
      <c r="SLK13" s="93"/>
      <c r="SLL13" s="93"/>
      <c r="SLM13" s="93"/>
      <c r="SLN13" s="93"/>
      <c r="SLO13" s="93"/>
      <c r="SLP13" s="93"/>
      <c r="SLQ13" s="93"/>
      <c r="SLR13" s="93"/>
      <c r="SLS13" s="93"/>
      <c r="SLT13" s="93"/>
      <c r="SLU13" s="93"/>
      <c r="SLV13" s="93"/>
      <c r="SLW13" s="93"/>
      <c r="SLX13" s="93"/>
      <c r="SLY13" s="93"/>
      <c r="SLZ13" s="93"/>
      <c r="SMA13" s="93"/>
      <c r="SMB13" s="93"/>
      <c r="SMC13" s="93"/>
      <c r="SMD13" s="93"/>
      <c r="SME13" s="93"/>
      <c r="SMF13" s="93"/>
      <c r="SMG13" s="93"/>
      <c r="SMH13" s="93"/>
      <c r="SMI13" s="93"/>
      <c r="SMJ13" s="93"/>
      <c r="SMK13" s="93"/>
      <c r="SML13" s="93"/>
      <c r="SMM13" s="93"/>
      <c r="SMN13" s="93"/>
      <c r="SMO13" s="93"/>
      <c r="SMP13" s="93"/>
      <c r="SMQ13" s="93"/>
      <c r="SMR13" s="93"/>
      <c r="SMS13" s="93"/>
      <c r="SMT13" s="93"/>
      <c r="SMU13" s="93"/>
      <c r="SMV13" s="93"/>
      <c r="SMW13" s="93"/>
      <c r="SMX13" s="93"/>
      <c r="SMY13" s="93"/>
      <c r="SMZ13" s="93"/>
      <c r="SNA13" s="93"/>
      <c r="SNB13" s="93"/>
      <c r="SNC13" s="93"/>
      <c r="SND13" s="93"/>
      <c r="SNE13" s="93"/>
      <c r="SNF13" s="93"/>
      <c r="SNG13" s="93"/>
      <c r="SNH13" s="93"/>
      <c r="SNI13" s="93"/>
      <c r="SNJ13" s="93"/>
      <c r="SNK13" s="93"/>
      <c r="SNL13" s="93"/>
      <c r="SNM13" s="93"/>
      <c r="SNN13" s="93"/>
      <c r="SNO13" s="93"/>
      <c r="SNP13" s="93"/>
      <c r="SNQ13" s="93"/>
      <c r="SNR13" s="93"/>
      <c r="SNS13" s="93"/>
      <c r="SNT13" s="93"/>
      <c r="SNU13" s="93"/>
      <c r="SNV13" s="93"/>
      <c r="SNW13" s="93"/>
      <c r="SNX13" s="93"/>
      <c r="SNY13" s="93"/>
      <c r="SNZ13" s="93"/>
      <c r="SOA13" s="93"/>
      <c r="SOB13" s="93"/>
      <c r="SOC13" s="93"/>
      <c r="SOD13" s="93"/>
      <c r="SOE13" s="93"/>
      <c r="SOF13" s="93"/>
      <c r="SOG13" s="93"/>
      <c r="SOH13" s="93"/>
      <c r="SOI13" s="93"/>
      <c r="SOJ13" s="93"/>
      <c r="SOK13" s="93"/>
      <c r="SOL13" s="93"/>
      <c r="SOM13" s="93"/>
      <c r="SON13" s="93"/>
      <c r="SOO13" s="93"/>
      <c r="SOP13" s="93"/>
      <c r="SOQ13" s="93"/>
      <c r="SOR13" s="93"/>
      <c r="SOS13" s="93"/>
      <c r="SOT13" s="93"/>
      <c r="SOU13" s="93"/>
      <c r="SOV13" s="93"/>
      <c r="SOW13" s="93"/>
      <c r="SOX13" s="93"/>
      <c r="SOY13" s="93"/>
      <c r="SOZ13" s="93"/>
      <c r="SPA13" s="93"/>
      <c r="SPB13" s="93"/>
      <c r="SPC13" s="93"/>
      <c r="SPD13" s="93"/>
      <c r="SPE13" s="93"/>
      <c r="SPF13" s="93"/>
      <c r="SPG13" s="93"/>
      <c r="SPH13" s="93"/>
      <c r="SPI13" s="93"/>
      <c r="SPJ13" s="93"/>
      <c r="SPK13" s="93"/>
      <c r="SPL13" s="93"/>
      <c r="SPM13" s="93"/>
      <c r="SPN13" s="93"/>
      <c r="SPO13" s="93"/>
      <c r="SPP13" s="93"/>
      <c r="SPQ13" s="93"/>
      <c r="SPR13" s="93"/>
      <c r="SPS13" s="93"/>
      <c r="SPT13" s="93"/>
      <c r="SPU13" s="93"/>
      <c r="SPV13" s="93"/>
      <c r="SPW13" s="93"/>
      <c r="SPX13" s="93"/>
      <c r="SPY13" s="93"/>
      <c r="SPZ13" s="93"/>
      <c r="SQA13" s="93"/>
      <c r="SQB13" s="93"/>
      <c r="SQC13" s="93"/>
      <c r="SQD13" s="93"/>
      <c r="SQE13" s="93"/>
      <c r="SQF13" s="93"/>
      <c r="SQG13" s="93"/>
      <c r="SQH13" s="93"/>
      <c r="SQI13" s="93"/>
      <c r="SQJ13" s="93"/>
      <c r="SQK13" s="93"/>
      <c r="SQL13" s="93"/>
      <c r="SQM13" s="93"/>
      <c r="SQN13" s="93"/>
      <c r="SQO13" s="93"/>
      <c r="SQP13" s="93"/>
      <c r="SQQ13" s="93"/>
      <c r="SQR13" s="93"/>
      <c r="SQS13" s="93"/>
      <c r="SQT13" s="93"/>
      <c r="SQU13" s="93"/>
      <c r="SQV13" s="93"/>
      <c r="SQW13" s="93"/>
      <c r="SQX13" s="93"/>
      <c r="SQY13" s="93"/>
      <c r="SQZ13" s="93"/>
      <c r="SRA13" s="93"/>
      <c r="SRB13" s="93"/>
      <c r="SRC13" s="93"/>
      <c r="SRD13" s="93"/>
      <c r="SRE13" s="93"/>
      <c r="SRF13" s="93"/>
      <c r="SRG13" s="93"/>
      <c r="SRH13" s="93"/>
      <c r="SRI13" s="93"/>
      <c r="SRJ13" s="93"/>
      <c r="SRK13" s="93"/>
      <c r="SRL13" s="93"/>
      <c r="SRM13" s="93"/>
      <c r="SRN13" s="93"/>
      <c r="SRO13" s="93"/>
      <c r="SRP13" s="93"/>
      <c r="SRQ13" s="93"/>
      <c r="SRR13" s="93"/>
      <c r="SRS13" s="93"/>
      <c r="SRT13" s="93"/>
      <c r="SRU13" s="93"/>
      <c r="SRV13" s="93"/>
      <c r="SRW13" s="93"/>
      <c r="SRX13" s="93"/>
      <c r="SRY13" s="93"/>
      <c r="SRZ13" s="93"/>
      <c r="SSA13" s="93"/>
      <c r="SSB13" s="93"/>
      <c r="SSC13" s="93"/>
      <c r="SSD13" s="93"/>
      <c r="SSE13" s="93"/>
      <c r="SSF13" s="93"/>
      <c r="SSG13" s="93"/>
      <c r="SSH13" s="93"/>
      <c r="SSI13" s="93"/>
      <c r="SSJ13" s="93"/>
      <c r="SSK13" s="93"/>
      <c r="SSL13" s="93"/>
      <c r="SSM13" s="93"/>
      <c r="SSN13" s="93"/>
      <c r="SSO13" s="93"/>
      <c r="SSP13" s="93"/>
      <c r="SSQ13" s="93"/>
      <c r="SSR13" s="93"/>
      <c r="SSS13" s="93"/>
      <c r="SST13" s="93"/>
      <c r="SSU13" s="93"/>
      <c r="SSV13" s="93"/>
      <c r="SSW13" s="93"/>
      <c r="SSX13" s="93"/>
      <c r="SSY13" s="93"/>
      <c r="SSZ13" s="93"/>
      <c r="STA13" s="93"/>
      <c r="STB13" s="93"/>
      <c r="STC13" s="93"/>
      <c r="STD13" s="93"/>
      <c r="STE13" s="93"/>
      <c r="STF13" s="93"/>
      <c r="STG13" s="93"/>
      <c r="STH13" s="93"/>
      <c r="STI13" s="93"/>
      <c r="STJ13" s="93"/>
      <c r="STK13" s="93"/>
      <c r="STL13" s="93"/>
      <c r="STM13" s="93"/>
      <c r="STN13" s="93"/>
      <c r="STO13" s="93"/>
      <c r="STP13" s="93"/>
      <c r="STQ13" s="93"/>
      <c r="STR13" s="93"/>
      <c r="STS13" s="93"/>
      <c r="STT13" s="93"/>
      <c r="STU13" s="93"/>
      <c r="STV13" s="93"/>
      <c r="STW13" s="93"/>
      <c r="STX13" s="93"/>
      <c r="STY13" s="93"/>
      <c r="STZ13" s="93"/>
      <c r="SUA13" s="93"/>
      <c r="SUB13" s="93"/>
      <c r="SUC13" s="93"/>
      <c r="SUD13" s="93"/>
      <c r="SUE13" s="93"/>
      <c r="SUF13" s="93"/>
      <c r="SUG13" s="93"/>
      <c r="SUH13" s="93"/>
      <c r="SUI13" s="93"/>
      <c r="SUJ13" s="93"/>
      <c r="SUK13" s="93"/>
      <c r="SUL13" s="93"/>
      <c r="SUM13" s="93"/>
      <c r="SUN13" s="93"/>
      <c r="SUO13" s="93"/>
      <c r="SUP13" s="93"/>
      <c r="SUQ13" s="93"/>
      <c r="SUR13" s="93"/>
      <c r="SUS13" s="93"/>
      <c r="SUT13" s="93"/>
      <c r="SUU13" s="93"/>
      <c r="SUV13" s="93"/>
      <c r="SUW13" s="93"/>
      <c r="SUX13" s="93"/>
      <c r="SUY13" s="93"/>
      <c r="SUZ13" s="93"/>
      <c r="SVA13" s="93"/>
      <c r="SVB13" s="93"/>
      <c r="SVC13" s="93"/>
      <c r="SVD13" s="93"/>
      <c r="SVE13" s="93"/>
      <c r="SVF13" s="93"/>
      <c r="SVG13" s="93"/>
      <c r="SVH13" s="93"/>
      <c r="SVI13" s="93"/>
      <c r="SVJ13" s="93"/>
      <c r="SVK13" s="93"/>
      <c r="SVL13" s="93"/>
      <c r="SVM13" s="93"/>
      <c r="SVN13" s="93"/>
      <c r="SVO13" s="93"/>
      <c r="SVP13" s="93"/>
      <c r="SVQ13" s="93"/>
      <c r="SVR13" s="93"/>
      <c r="SVS13" s="93"/>
      <c r="SVT13" s="93"/>
      <c r="SVU13" s="93"/>
      <c r="SVV13" s="93"/>
      <c r="SVW13" s="93"/>
      <c r="SVX13" s="93"/>
      <c r="SVY13" s="93"/>
      <c r="SVZ13" s="93"/>
      <c r="SWA13" s="93"/>
      <c r="SWB13" s="93"/>
      <c r="SWC13" s="93"/>
      <c r="SWD13" s="93"/>
      <c r="SWE13" s="93"/>
      <c r="SWF13" s="93"/>
      <c r="SWG13" s="93"/>
      <c r="SWH13" s="93"/>
      <c r="SWI13" s="93"/>
      <c r="SWJ13" s="93"/>
      <c r="SWK13" s="93"/>
      <c r="SWL13" s="93"/>
      <c r="SWM13" s="93"/>
      <c r="SWN13" s="93"/>
      <c r="SWO13" s="93"/>
      <c r="SWP13" s="93"/>
      <c r="SWQ13" s="93"/>
      <c r="SWR13" s="93"/>
      <c r="SWS13" s="93"/>
      <c r="SWT13" s="93"/>
      <c r="SWU13" s="93"/>
      <c r="SWV13" s="93"/>
      <c r="SWW13" s="93"/>
      <c r="SWX13" s="93"/>
      <c r="SWY13" s="93"/>
      <c r="SWZ13" s="93"/>
      <c r="SXA13" s="93"/>
      <c r="SXB13" s="93"/>
      <c r="SXC13" s="93"/>
      <c r="SXD13" s="93"/>
      <c r="SXE13" s="93"/>
      <c r="SXF13" s="93"/>
      <c r="SXG13" s="93"/>
      <c r="SXH13" s="93"/>
      <c r="SXI13" s="93"/>
      <c r="SXJ13" s="93"/>
      <c r="SXK13" s="93"/>
      <c r="SXL13" s="93"/>
      <c r="SXM13" s="93"/>
      <c r="SXN13" s="93"/>
      <c r="SXO13" s="93"/>
      <c r="SXP13" s="93"/>
      <c r="SXQ13" s="93"/>
      <c r="SXR13" s="93"/>
      <c r="SXS13" s="93"/>
      <c r="SXT13" s="93"/>
      <c r="SXU13" s="93"/>
      <c r="SXV13" s="93"/>
      <c r="SXW13" s="93"/>
      <c r="SXX13" s="93"/>
      <c r="SXY13" s="93"/>
      <c r="SXZ13" s="93"/>
      <c r="SYA13" s="93"/>
      <c r="SYB13" s="93"/>
      <c r="SYC13" s="93"/>
      <c r="SYD13" s="93"/>
      <c r="SYE13" s="93"/>
      <c r="SYF13" s="93"/>
      <c r="SYG13" s="93"/>
      <c r="SYH13" s="93"/>
      <c r="SYI13" s="93"/>
      <c r="SYJ13" s="93"/>
      <c r="SYK13" s="93"/>
      <c r="SYL13" s="93"/>
      <c r="SYM13" s="93"/>
      <c r="SYN13" s="93"/>
      <c r="SYO13" s="93"/>
      <c r="SYP13" s="93"/>
      <c r="SYQ13" s="93"/>
      <c r="SYR13" s="93"/>
      <c r="SYS13" s="93"/>
      <c r="SYT13" s="93"/>
      <c r="SYU13" s="93"/>
      <c r="SYV13" s="93"/>
      <c r="SYW13" s="93"/>
      <c r="SYX13" s="93"/>
      <c r="SYY13" s="93"/>
      <c r="SYZ13" s="93"/>
      <c r="SZA13" s="93"/>
      <c r="SZB13" s="93"/>
      <c r="SZC13" s="93"/>
      <c r="SZD13" s="93"/>
      <c r="SZE13" s="93"/>
      <c r="SZF13" s="93"/>
      <c r="SZG13" s="93"/>
      <c r="SZH13" s="93"/>
      <c r="SZI13" s="93"/>
      <c r="SZJ13" s="93"/>
      <c r="SZK13" s="93"/>
      <c r="SZL13" s="93"/>
      <c r="SZM13" s="93"/>
      <c r="SZN13" s="93"/>
      <c r="SZO13" s="93"/>
      <c r="SZP13" s="93"/>
      <c r="SZQ13" s="93"/>
      <c r="SZR13" s="93"/>
      <c r="SZS13" s="93"/>
      <c r="SZT13" s="93"/>
      <c r="SZU13" s="93"/>
      <c r="SZV13" s="93"/>
      <c r="SZW13" s="93"/>
      <c r="SZX13" s="93"/>
      <c r="SZY13" s="93"/>
      <c r="SZZ13" s="93"/>
      <c r="TAA13" s="93"/>
      <c r="TAB13" s="93"/>
      <c r="TAC13" s="93"/>
      <c r="TAD13" s="93"/>
      <c r="TAE13" s="93"/>
      <c r="TAF13" s="93"/>
      <c r="TAG13" s="93"/>
      <c r="TAH13" s="93"/>
      <c r="TAI13" s="93"/>
      <c r="TAJ13" s="93"/>
      <c r="TAK13" s="93"/>
      <c r="TAL13" s="93"/>
      <c r="TAM13" s="93"/>
      <c r="TAN13" s="93"/>
      <c r="TAO13" s="93"/>
      <c r="TAP13" s="93"/>
      <c r="TAQ13" s="93"/>
      <c r="TAR13" s="93"/>
      <c r="TAS13" s="93"/>
      <c r="TAT13" s="93"/>
      <c r="TAU13" s="93"/>
      <c r="TAV13" s="93"/>
      <c r="TAW13" s="93"/>
      <c r="TAX13" s="93"/>
      <c r="TAY13" s="93"/>
      <c r="TAZ13" s="93"/>
      <c r="TBA13" s="93"/>
      <c r="TBB13" s="93"/>
      <c r="TBC13" s="93"/>
      <c r="TBD13" s="93"/>
      <c r="TBE13" s="93"/>
      <c r="TBF13" s="93"/>
      <c r="TBG13" s="93"/>
      <c r="TBH13" s="93"/>
      <c r="TBI13" s="93"/>
      <c r="TBJ13" s="93"/>
      <c r="TBK13" s="93"/>
      <c r="TBL13" s="93"/>
      <c r="TBM13" s="93"/>
      <c r="TBN13" s="93"/>
      <c r="TBO13" s="93"/>
      <c r="TBP13" s="93"/>
      <c r="TBQ13" s="93"/>
      <c r="TBR13" s="93"/>
      <c r="TBS13" s="93"/>
      <c r="TBT13" s="93"/>
      <c r="TBU13" s="93"/>
      <c r="TBV13" s="93"/>
      <c r="TBW13" s="93"/>
      <c r="TBX13" s="93"/>
      <c r="TBY13" s="93"/>
      <c r="TBZ13" s="93"/>
      <c r="TCA13" s="93"/>
      <c r="TCB13" s="93"/>
      <c r="TCC13" s="93"/>
      <c r="TCD13" s="93"/>
      <c r="TCE13" s="93"/>
      <c r="TCF13" s="93"/>
      <c r="TCG13" s="93"/>
      <c r="TCH13" s="93"/>
      <c r="TCI13" s="93"/>
      <c r="TCJ13" s="93"/>
      <c r="TCK13" s="93"/>
      <c r="TCL13" s="93"/>
      <c r="TCM13" s="93"/>
      <c r="TCN13" s="93"/>
      <c r="TCO13" s="93"/>
      <c r="TCP13" s="93"/>
      <c r="TCQ13" s="93"/>
      <c r="TCR13" s="93"/>
      <c r="TCS13" s="93"/>
      <c r="TCT13" s="93"/>
      <c r="TCU13" s="93"/>
      <c r="TCV13" s="93"/>
      <c r="TCW13" s="93"/>
      <c r="TCX13" s="93"/>
      <c r="TCY13" s="93"/>
      <c r="TCZ13" s="93"/>
      <c r="TDA13" s="93"/>
      <c r="TDB13" s="93"/>
      <c r="TDC13" s="93"/>
      <c r="TDD13" s="93"/>
      <c r="TDE13" s="93"/>
      <c r="TDF13" s="93"/>
      <c r="TDG13" s="93"/>
      <c r="TDH13" s="93"/>
      <c r="TDI13" s="93"/>
      <c r="TDJ13" s="93"/>
      <c r="TDK13" s="93"/>
      <c r="TDL13" s="93"/>
      <c r="TDM13" s="93"/>
      <c r="TDN13" s="93"/>
      <c r="TDO13" s="93"/>
      <c r="TDP13" s="93"/>
      <c r="TDQ13" s="93"/>
      <c r="TDR13" s="93"/>
      <c r="TDS13" s="93"/>
      <c r="TDT13" s="93"/>
      <c r="TDU13" s="93"/>
      <c r="TDV13" s="93"/>
      <c r="TDW13" s="93"/>
      <c r="TDX13" s="93"/>
      <c r="TDY13" s="93"/>
      <c r="TDZ13" s="93"/>
      <c r="TEA13" s="93"/>
      <c r="TEB13" s="93"/>
      <c r="TEC13" s="93"/>
      <c r="TED13" s="93"/>
      <c r="TEE13" s="93"/>
      <c r="TEF13" s="93"/>
      <c r="TEG13" s="93"/>
      <c r="TEH13" s="93"/>
      <c r="TEI13" s="93"/>
      <c r="TEJ13" s="93"/>
      <c r="TEK13" s="93"/>
      <c r="TEL13" s="93"/>
      <c r="TEM13" s="93"/>
      <c r="TEN13" s="93"/>
      <c r="TEO13" s="93"/>
      <c r="TEP13" s="93"/>
      <c r="TEQ13" s="93"/>
      <c r="TER13" s="93"/>
      <c r="TES13" s="93"/>
      <c r="TET13" s="93"/>
      <c r="TEU13" s="93"/>
      <c r="TEV13" s="93"/>
      <c r="TEW13" s="93"/>
      <c r="TEX13" s="93"/>
      <c r="TEY13" s="93"/>
      <c r="TEZ13" s="93"/>
      <c r="TFA13" s="93"/>
      <c r="TFB13" s="93"/>
      <c r="TFC13" s="93"/>
      <c r="TFD13" s="93"/>
      <c r="TFE13" s="93"/>
      <c r="TFF13" s="93"/>
      <c r="TFG13" s="93"/>
      <c r="TFH13" s="93"/>
      <c r="TFI13" s="93"/>
      <c r="TFJ13" s="93"/>
      <c r="TFK13" s="93"/>
      <c r="TFL13" s="93"/>
      <c r="TFM13" s="93"/>
      <c r="TFN13" s="93"/>
      <c r="TFO13" s="93"/>
      <c r="TFP13" s="93"/>
      <c r="TFQ13" s="93"/>
      <c r="TFR13" s="93"/>
      <c r="TFS13" s="93"/>
      <c r="TFT13" s="93"/>
      <c r="TFU13" s="93"/>
      <c r="TFV13" s="93"/>
      <c r="TFW13" s="93"/>
      <c r="TFX13" s="93"/>
      <c r="TFY13" s="93"/>
      <c r="TFZ13" s="93"/>
      <c r="TGA13" s="93"/>
      <c r="TGB13" s="93"/>
      <c r="TGC13" s="93"/>
      <c r="TGD13" s="93"/>
      <c r="TGE13" s="93"/>
      <c r="TGF13" s="93"/>
      <c r="TGG13" s="93"/>
      <c r="TGH13" s="93"/>
      <c r="TGI13" s="93"/>
      <c r="TGJ13" s="93"/>
      <c r="TGK13" s="93"/>
      <c r="TGL13" s="93"/>
      <c r="TGM13" s="93"/>
      <c r="TGN13" s="93"/>
      <c r="TGO13" s="93"/>
      <c r="TGP13" s="93"/>
      <c r="TGQ13" s="93"/>
      <c r="TGR13" s="93"/>
      <c r="TGS13" s="93"/>
      <c r="TGT13" s="93"/>
      <c r="TGU13" s="93"/>
      <c r="TGV13" s="93"/>
      <c r="TGW13" s="93"/>
      <c r="TGX13" s="93"/>
      <c r="TGY13" s="93"/>
      <c r="TGZ13" s="93"/>
      <c r="THA13" s="93"/>
      <c r="THB13" s="93"/>
      <c r="THC13" s="93"/>
      <c r="THD13" s="93"/>
      <c r="THE13" s="93"/>
      <c r="THF13" s="93"/>
      <c r="THG13" s="93"/>
      <c r="THH13" s="93"/>
      <c r="THI13" s="93"/>
      <c r="THJ13" s="93"/>
      <c r="THK13" s="93"/>
      <c r="THL13" s="93"/>
      <c r="THM13" s="93"/>
      <c r="THN13" s="93"/>
      <c r="THO13" s="93"/>
      <c r="THP13" s="93"/>
      <c r="THQ13" s="93"/>
      <c r="THR13" s="93"/>
      <c r="THS13" s="93"/>
      <c r="THT13" s="93"/>
      <c r="THU13" s="93"/>
      <c r="THV13" s="93"/>
      <c r="THW13" s="93"/>
      <c r="THX13" s="93"/>
      <c r="THY13" s="93"/>
      <c r="THZ13" s="93"/>
      <c r="TIA13" s="93"/>
      <c r="TIB13" s="93"/>
      <c r="TIC13" s="93"/>
      <c r="TID13" s="93"/>
      <c r="TIE13" s="93"/>
      <c r="TIF13" s="93"/>
      <c r="TIG13" s="93"/>
      <c r="TIH13" s="93"/>
      <c r="TII13" s="93"/>
      <c r="TIJ13" s="93"/>
      <c r="TIK13" s="93"/>
      <c r="TIL13" s="93"/>
      <c r="TIM13" s="93"/>
      <c r="TIN13" s="93"/>
      <c r="TIO13" s="93"/>
      <c r="TIP13" s="93"/>
      <c r="TIQ13" s="93"/>
      <c r="TIR13" s="93"/>
      <c r="TIS13" s="93"/>
      <c r="TIT13" s="93"/>
      <c r="TIU13" s="93"/>
      <c r="TIV13" s="93"/>
      <c r="TIW13" s="93"/>
      <c r="TIX13" s="93"/>
      <c r="TIY13" s="93"/>
      <c r="TIZ13" s="93"/>
      <c r="TJA13" s="93"/>
      <c r="TJB13" s="93"/>
      <c r="TJC13" s="93"/>
      <c r="TJD13" s="93"/>
      <c r="TJE13" s="93"/>
      <c r="TJF13" s="93"/>
      <c r="TJG13" s="93"/>
      <c r="TJH13" s="93"/>
      <c r="TJI13" s="93"/>
      <c r="TJJ13" s="93"/>
      <c r="TJK13" s="93"/>
      <c r="TJL13" s="93"/>
      <c r="TJM13" s="93"/>
      <c r="TJN13" s="93"/>
      <c r="TJO13" s="93"/>
      <c r="TJP13" s="93"/>
      <c r="TJQ13" s="93"/>
      <c r="TJR13" s="93"/>
      <c r="TJS13" s="93"/>
      <c r="TJT13" s="93"/>
      <c r="TJU13" s="93"/>
      <c r="TJV13" s="93"/>
      <c r="TJW13" s="93"/>
      <c r="TJX13" s="93"/>
      <c r="TJY13" s="93"/>
      <c r="TJZ13" s="93"/>
      <c r="TKA13" s="93"/>
      <c r="TKB13" s="93"/>
      <c r="TKC13" s="93"/>
      <c r="TKD13" s="93"/>
      <c r="TKE13" s="93"/>
      <c r="TKF13" s="93"/>
      <c r="TKG13" s="93"/>
      <c r="TKH13" s="93"/>
      <c r="TKI13" s="93"/>
      <c r="TKJ13" s="93"/>
      <c r="TKK13" s="93"/>
      <c r="TKL13" s="93"/>
      <c r="TKM13" s="93"/>
      <c r="TKN13" s="93"/>
      <c r="TKO13" s="93"/>
      <c r="TKP13" s="93"/>
      <c r="TKQ13" s="93"/>
      <c r="TKR13" s="93"/>
      <c r="TKS13" s="93"/>
      <c r="TKT13" s="93"/>
      <c r="TKU13" s="93"/>
      <c r="TKV13" s="93"/>
      <c r="TKW13" s="93"/>
      <c r="TKX13" s="93"/>
      <c r="TKY13" s="93"/>
      <c r="TKZ13" s="93"/>
      <c r="TLA13" s="93"/>
      <c r="TLB13" s="93"/>
      <c r="TLC13" s="93"/>
      <c r="TLD13" s="93"/>
      <c r="TLE13" s="93"/>
      <c r="TLF13" s="93"/>
      <c r="TLG13" s="93"/>
      <c r="TLH13" s="93"/>
      <c r="TLI13" s="93"/>
      <c r="TLJ13" s="93"/>
      <c r="TLK13" s="93"/>
      <c r="TLL13" s="93"/>
      <c r="TLM13" s="93"/>
      <c r="TLN13" s="93"/>
      <c r="TLO13" s="93"/>
      <c r="TLP13" s="93"/>
      <c r="TLQ13" s="93"/>
      <c r="TLR13" s="93"/>
      <c r="TLS13" s="93"/>
      <c r="TLT13" s="93"/>
      <c r="TLU13" s="93"/>
      <c r="TLV13" s="93"/>
      <c r="TLW13" s="93"/>
      <c r="TLX13" s="93"/>
      <c r="TLY13" s="93"/>
      <c r="TLZ13" s="93"/>
      <c r="TMA13" s="93"/>
      <c r="TMB13" s="93"/>
      <c r="TMC13" s="93"/>
      <c r="TMD13" s="93"/>
      <c r="TME13" s="93"/>
      <c r="TMF13" s="93"/>
      <c r="TMG13" s="93"/>
      <c r="TMH13" s="93"/>
      <c r="TMI13" s="93"/>
      <c r="TMJ13" s="93"/>
      <c r="TMK13" s="93"/>
      <c r="TML13" s="93"/>
      <c r="TMM13" s="93"/>
      <c r="TMN13" s="93"/>
      <c r="TMO13" s="93"/>
      <c r="TMP13" s="93"/>
      <c r="TMQ13" s="93"/>
      <c r="TMR13" s="93"/>
      <c r="TMS13" s="93"/>
      <c r="TMT13" s="93"/>
      <c r="TMU13" s="93"/>
      <c r="TMV13" s="93"/>
      <c r="TMW13" s="93"/>
      <c r="TMX13" s="93"/>
      <c r="TMY13" s="93"/>
      <c r="TMZ13" s="93"/>
      <c r="TNA13" s="93"/>
      <c r="TNB13" s="93"/>
      <c r="TNC13" s="93"/>
      <c r="TND13" s="93"/>
      <c r="TNE13" s="93"/>
      <c r="TNF13" s="93"/>
      <c r="TNG13" s="93"/>
      <c r="TNH13" s="93"/>
      <c r="TNI13" s="93"/>
      <c r="TNJ13" s="93"/>
      <c r="TNK13" s="93"/>
      <c r="TNL13" s="93"/>
      <c r="TNM13" s="93"/>
      <c r="TNN13" s="93"/>
      <c r="TNO13" s="93"/>
      <c r="TNP13" s="93"/>
      <c r="TNQ13" s="93"/>
      <c r="TNR13" s="93"/>
      <c r="TNS13" s="93"/>
      <c r="TNT13" s="93"/>
      <c r="TNU13" s="93"/>
      <c r="TNV13" s="93"/>
      <c r="TNW13" s="93"/>
      <c r="TNX13" s="93"/>
      <c r="TNY13" s="93"/>
      <c r="TNZ13" s="93"/>
      <c r="TOA13" s="93"/>
      <c r="TOB13" s="93"/>
      <c r="TOC13" s="93"/>
      <c r="TOD13" s="93"/>
      <c r="TOE13" s="93"/>
      <c r="TOF13" s="93"/>
      <c r="TOG13" s="93"/>
      <c r="TOH13" s="93"/>
      <c r="TOI13" s="93"/>
      <c r="TOJ13" s="93"/>
      <c r="TOK13" s="93"/>
      <c r="TOL13" s="93"/>
      <c r="TOM13" s="93"/>
      <c r="TON13" s="93"/>
      <c r="TOO13" s="93"/>
      <c r="TOP13" s="93"/>
      <c r="TOQ13" s="93"/>
      <c r="TOR13" s="93"/>
      <c r="TOS13" s="93"/>
      <c r="TOT13" s="93"/>
      <c r="TOU13" s="93"/>
      <c r="TOV13" s="93"/>
      <c r="TOW13" s="93"/>
      <c r="TOX13" s="93"/>
      <c r="TOY13" s="93"/>
      <c r="TOZ13" s="93"/>
      <c r="TPA13" s="93"/>
      <c r="TPB13" s="93"/>
      <c r="TPC13" s="93"/>
      <c r="TPD13" s="93"/>
      <c r="TPE13" s="93"/>
      <c r="TPF13" s="93"/>
      <c r="TPG13" s="93"/>
      <c r="TPH13" s="93"/>
      <c r="TPI13" s="93"/>
      <c r="TPJ13" s="93"/>
      <c r="TPK13" s="93"/>
      <c r="TPL13" s="93"/>
      <c r="TPM13" s="93"/>
      <c r="TPN13" s="93"/>
      <c r="TPO13" s="93"/>
      <c r="TPP13" s="93"/>
      <c r="TPQ13" s="93"/>
      <c r="TPR13" s="93"/>
      <c r="TPS13" s="93"/>
      <c r="TPT13" s="93"/>
      <c r="TPU13" s="93"/>
      <c r="TPV13" s="93"/>
      <c r="TPW13" s="93"/>
      <c r="TPX13" s="93"/>
      <c r="TPY13" s="93"/>
      <c r="TPZ13" s="93"/>
      <c r="TQA13" s="93"/>
      <c r="TQB13" s="93"/>
      <c r="TQC13" s="93"/>
      <c r="TQD13" s="93"/>
      <c r="TQE13" s="93"/>
      <c r="TQF13" s="93"/>
      <c r="TQG13" s="93"/>
      <c r="TQH13" s="93"/>
      <c r="TQI13" s="93"/>
      <c r="TQJ13" s="93"/>
      <c r="TQK13" s="93"/>
      <c r="TQL13" s="93"/>
      <c r="TQM13" s="93"/>
      <c r="TQN13" s="93"/>
      <c r="TQO13" s="93"/>
      <c r="TQP13" s="93"/>
      <c r="TQQ13" s="93"/>
      <c r="TQR13" s="93"/>
      <c r="TQS13" s="93"/>
      <c r="TQT13" s="93"/>
      <c r="TQU13" s="93"/>
      <c r="TQV13" s="93"/>
      <c r="TQW13" s="93"/>
      <c r="TQX13" s="93"/>
      <c r="TQY13" s="93"/>
      <c r="TQZ13" s="93"/>
      <c r="TRA13" s="93"/>
      <c r="TRB13" s="93"/>
      <c r="TRC13" s="93"/>
      <c r="TRD13" s="93"/>
      <c r="TRE13" s="93"/>
      <c r="TRF13" s="93"/>
      <c r="TRG13" s="93"/>
      <c r="TRH13" s="93"/>
      <c r="TRI13" s="93"/>
      <c r="TRJ13" s="93"/>
      <c r="TRK13" s="93"/>
      <c r="TRL13" s="93"/>
      <c r="TRM13" s="93"/>
      <c r="TRN13" s="93"/>
      <c r="TRO13" s="93"/>
      <c r="TRP13" s="93"/>
      <c r="TRQ13" s="93"/>
      <c r="TRR13" s="93"/>
      <c r="TRS13" s="93"/>
      <c r="TRT13" s="93"/>
      <c r="TRU13" s="93"/>
      <c r="TRV13" s="93"/>
      <c r="TRW13" s="93"/>
      <c r="TRX13" s="93"/>
      <c r="TRY13" s="93"/>
      <c r="TRZ13" s="93"/>
      <c r="TSA13" s="93"/>
      <c r="TSB13" s="93"/>
      <c r="TSC13" s="93"/>
      <c r="TSD13" s="93"/>
      <c r="TSE13" s="93"/>
      <c r="TSF13" s="93"/>
      <c r="TSG13" s="93"/>
      <c r="TSH13" s="93"/>
      <c r="TSI13" s="93"/>
      <c r="TSJ13" s="93"/>
      <c r="TSK13" s="93"/>
      <c r="TSL13" s="93"/>
      <c r="TSM13" s="93"/>
      <c r="TSN13" s="93"/>
      <c r="TSO13" s="93"/>
      <c r="TSP13" s="93"/>
      <c r="TSQ13" s="93"/>
      <c r="TSR13" s="93"/>
      <c r="TSS13" s="93"/>
      <c r="TST13" s="93"/>
      <c r="TSU13" s="93"/>
      <c r="TSV13" s="93"/>
      <c r="TSW13" s="93"/>
      <c r="TSX13" s="93"/>
      <c r="TSY13" s="93"/>
      <c r="TSZ13" s="93"/>
      <c r="TTA13" s="93"/>
      <c r="TTB13" s="93"/>
      <c r="TTC13" s="93"/>
      <c r="TTD13" s="93"/>
      <c r="TTE13" s="93"/>
      <c r="TTF13" s="93"/>
      <c r="TTG13" s="93"/>
      <c r="TTH13" s="93"/>
      <c r="TTI13" s="93"/>
      <c r="TTJ13" s="93"/>
      <c r="TTK13" s="93"/>
      <c r="TTL13" s="93"/>
      <c r="TTM13" s="93"/>
      <c r="TTN13" s="93"/>
      <c r="TTO13" s="93"/>
      <c r="TTP13" s="93"/>
      <c r="TTQ13" s="93"/>
      <c r="TTR13" s="93"/>
      <c r="TTS13" s="93"/>
      <c r="TTT13" s="93"/>
      <c r="TTU13" s="93"/>
      <c r="TTV13" s="93"/>
      <c r="TTW13" s="93"/>
      <c r="TTX13" s="93"/>
      <c r="TTY13" s="93"/>
      <c r="TTZ13" s="93"/>
      <c r="TUA13" s="93"/>
      <c r="TUB13" s="93"/>
      <c r="TUC13" s="93"/>
      <c r="TUD13" s="93"/>
      <c r="TUE13" s="93"/>
      <c r="TUF13" s="93"/>
      <c r="TUG13" s="93"/>
      <c r="TUH13" s="93"/>
      <c r="TUI13" s="93"/>
      <c r="TUJ13" s="93"/>
      <c r="TUK13" s="93"/>
      <c r="TUL13" s="93"/>
      <c r="TUM13" s="93"/>
      <c r="TUN13" s="93"/>
      <c r="TUO13" s="93"/>
      <c r="TUP13" s="93"/>
      <c r="TUQ13" s="93"/>
      <c r="TUR13" s="93"/>
      <c r="TUS13" s="93"/>
      <c r="TUT13" s="93"/>
      <c r="TUU13" s="93"/>
      <c r="TUV13" s="93"/>
      <c r="TUW13" s="93"/>
      <c r="TUX13" s="93"/>
      <c r="TUY13" s="93"/>
      <c r="TUZ13" s="93"/>
      <c r="TVA13" s="93"/>
      <c r="TVB13" s="93"/>
      <c r="TVC13" s="93"/>
      <c r="TVD13" s="93"/>
      <c r="TVE13" s="93"/>
      <c r="TVF13" s="93"/>
      <c r="TVG13" s="93"/>
      <c r="TVH13" s="93"/>
      <c r="TVI13" s="93"/>
      <c r="TVJ13" s="93"/>
      <c r="TVK13" s="93"/>
      <c r="TVL13" s="93"/>
      <c r="TVM13" s="93"/>
      <c r="TVN13" s="93"/>
      <c r="TVO13" s="93"/>
      <c r="TVP13" s="93"/>
      <c r="TVQ13" s="93"/>
      <c r="TVR13" s="93"/>
      <c r="TVS13" s="93"/>
      <c r="TVT13" s="93"/>
      <c r="TVU13" s="93"/>
      <c r="TVV13" s="93"/>
      <c r="TVW13" s="93"/>
      <c r="TVX13" s="93"/>
      <c r="TVY13" s="93"/>
      <c r="TVZ13" s="93"/>
      <c r="TWA13" s="93"/>
      <c r="TWB13" s="93"/>
      <c r="TWC13" s="93"/>
      <c r="TWD13" s="93"/>
      <c r="TWE13" s="93"/>
      <c r="TWF13" s="93"/>
      <c r="TWG13" s="93"/>
      <c r="TWH13" s="93"/>
      <c r="TWI13" s="93"/>
      <c r="TWJ13" s="93"/>
      <c r="TWK13" s="93"/>
      <c r="TWL13" s="93"/>
      <c r="TWM13" s="93"/>
      <c r="TWN13" s="93"/>
      <c r="TWO13" s="93"/>
      <c r="TWP13" s="93"/>
      <c r="TWQ13" s="93"/>
      <c r="TWR13" s="93"/>
      <c r="TWS13" s="93"/>
      <c r="TWT13" s="93"/>
      <c r="TWU13" s="93"/>
      <c r="TWV13" s="93"/>
      <c r="TWW13" s="93"/>
      <c r="TWX13" s="93"/>
      <c r="TWY13" s="93"/>
      <c r="TWZ13" s="93"/>
      <c r="TXA13" s="93"/>
      <c r="TXB13" s="93"/>
      <c r="TXC13" s="93"/>
      <c r="TXD13" s="93"/>
      <c r="TXE13" s="93"/>
      <c r="TXF13" s="93"/>
      <c r="TXG13" s="93"/>
      <c r="TXH13" s="93"/>
      <c r="TXI13" s="93"/>
      <c r="TXJ13" s="93"/>
      <c r="TXK13" s="93"/>
      <c r="TXL13" s="93"/>
      <c r="TXM13" s="93"/>
      <c r="TXN13" s="93"/>
      <c r="TXO13" s="93"/>
      <c r="TXP13" s="93"/>
      <c r="TXQ13" s="93"/>
      <c r="TXR13" s="93"/>
      <c r="TXS13" s="93"/>
      <c r="TXT13" s="93"/>
      <c r="TXU13" s="93"/>
      <c r="TXV13" s="93"/>
      <c r="TXW13" s="93"/>
      <c r="TXX13" s="93"/>
      <c r="TXY13" s="93"/>
      <c r="TXZ13" s="93"/>
      <c r="TYA13" s="93"/>
      <c r="TYB13" s="93"/>
      <c r="TYC13" s="93"/>
      <c r="TYD13" s="93"/>
      <c r="TYE13" s="93"/>
      <c r="TYF13" s="93"/>
      <c r="TYG13" s="93"/>
      <c r="TYH13" s="93"/>
      <c r="TYI13" s="93"/>
      <c r="TYJ13" s="93"/>
      <c r="TYK13" s="93"/>
      <c r="TYL13" s="93"/>
      <c r="TYM13" s="93"/>
      <c r="TYN13" s="93"/>
      <c r="TYO13" s="93"/>
      <c r="TYP13" s="93"/>
      <c r="TYQ13" s="93"/>
      <c r="TYR13" s="93"/>
      <c r="TYS13" s="93"/>
      <c r="TYT13" s="93"/>
      <c r="TYU13" s="93"/>
      <c r="TYV13" s="93"/>
      <c r="TYW13" s="93"/>
      <c r="TYX13" s="93"/>
      <c r="TYY13" s="93"/>
      <c r="TYZ13" s="93"/>
      <c r="TZA13" s="93"/>
      <c r="TZB13" s="93"/>
      <c r="TZC13" s="93"/>
      <c r="TZD13" s="93"/>
      <c r="TZE13" s="93"/>
      <c r="TZF13" s="93"/>
      <c r="TZG13" s="93"/>
      <c r="TZH13" s="93"/>
      <c r="TZI13" s="93"/>
      <c r="TZJ13" s="93"/>
      <c r="TZK13" s="93"/>
      <c r="TZL13" s="93"/>
      <c r="TZM13" s="93"/>
      <c r="TZN13" s="93"/>
      <c r="TZO13" s="93"/>
      <c r="TZP13" s="93"/>
      <c r="TZQ13" s="93"/>
      <c r="TZR13" s="93"/>
      <c r="TZS13" s="93"/>
      <c r="TZT13" s="93"/>
      <c r="TZU13" s="93"/>
      <c r="TZV13" s="93"/>
      <c r="TZW13" s="93"/>
      <c r="TZX13" s="93"/>
      <c r="TZY13" s="93"/>
      <c r="TZZ13" s="93"/>
      <c r="UAA13" s="93"/>
      <c r="UAB13" s="93"/>
      <c r="UAC13" s="93"/>
      <c r="UAD13" s="93"/>
      <c r="UAE13" s="93"/>
      <c r="UAF13" s="93"/>
      <c r="UAG13" s="93"/>
      <c r="UAH13" s="93"/>
      <c r="UAI13" s="93"/>
      <c r="UAJ13" s="93"/>
      <c r="UAK13" s="93"/>
      <c r="UAL13" s="93"/>
      <c r="UAM13" s="93"/>
      <c r="UAN13" s="93"/>
      <c r="UAO13" s="93"/>
      <c r="UAP13" s="93"/>
      <c r="UAQ13" s="93"/>
      <c r="UAR13" s="93"/>
      <c r="UAS13" s="93"/>
      <c r="UAT13" s="93"/>
      <c r="UAU13" s="93"/>
      <c r="UAV13" s="93"/>
      <c r="UAW13" s="93"/>
      <c r="UAX13" s="93"/>
      <c r="UAY13" s="93"/>
      <c r="UAZ13" s="93"/>
      <c r="UBA13" s="93"/>
      <c r="UBB13" s="93"/>
      <c r="UBC13" s="93"/>
      <c r="UBD13" s="93"/>
      <c r="UBE13" s="93"/>
      <c r="UBF13" s="93"/>
      <c r="UBG13" s="93"/>
      <c r="UBH13" s="93"/>
      <c r="UBI13" s="93"/>
      <c r="UBJ13" s="93"/>
      <c r="UBK13" s="93"/>
      <c r="UBL13" s="93"/>
      <c r="UBM13" s="93"/>
      <c r="UBN13" s="93"/>
      <c r="UBO13" s="93"/>
      <c r="UBP13" s="93"/>
      <c r="UBQ13" s="93"/>
      <c r="UBR13" s="93"/>
      <c r="UBS13" s="93"/>
      <c r="UBT13" s="93"/>
      <c r="UBU13" s="93"/>
      <c r="UBV13" s="93"/>
      <c r="UBW13" s="93"/>
      <c r="UBX13" s="93"/>
      <c r="UBY13" s="93"/>
      <c r="UBZ13" s="93"/>
      <c r="UCA13" s="93"/>
      <c r="UCB13" s="93"/>
      <c r="UCC13" s="93"/>
      <c r="UCD13" s="93"/>
      <c r="UCE13" s="93"/>
      <c r="UCF13" s="93"/>
      <c r="UCG13" s="93"/>
      <c r="UCH13" s="93"/>
      <c r="UCI13" s="93"/>
      <c r="UCJ13" s="93"/>
      <c r="UCK13" s="93"/>
      <c r="UCL13" s="93"/>
      <c r="UCM13" s="93"/>
      <c r="UCN13" s="93"/>
      <c r="UCO13" s="93"/>
      <c r="UCP13" s="93"/>
      <c r="UCQ13" s="93"/>
      <c r="UCR13" s="93"/>
      <c r="UCS13" s="93"/>
      <c r="UCT13" s="93"/>
      <c r="UCU13" s="93"/>
      <c r="UCV13" s="93"/>
      <c r="UCW13" s="93"/>
      <c r="UCX13" s="93"/>
      <c r="UCY13" s="93"/>
      <c r="UCZ13" s="93"/>
      <c r="UDA13" s="93"/>
      <c r="UDB13" s="93"/>
      <c r="UDC13" s="93"/>
      <c r="UDD13" s="93"/>
      <c r="UDE13" s="93"/>
      <c r="UDF13" s="93"/>
      <c r="UDG13" s="93"/>
      <c r="UDH13" s="93"/>
      <c r="UDI13" s="93"/>
      <c r="UDJ13" s="93"/>
      <c r="UDK13" s="93"/>
      <c r="UDL13" s="93"/>
      <c r="UDM13" s="93"/>
      <c r="UDN13" s="93"/>
      <c r="UDO13" s="93"/>
      <c r="UDP13" s="93"/>
      <c r="UDQ13" s="93"/>
      <c r="UDR13" s="93"/>
      <c r="UDS13" s="93"/>
      <c r="UDT13" s="93"/>
      <c r="UDU13" s="93"/>
      <c r="UDV13" s="93"/>
      <c r="UDW13" s="93"/>
      <c r="UDX13" s="93"/>
      <c r="UDY13" s="93"/>
      <c r="UDZ13" s="93"/>
      <c r="UEA13" s="93"/>
      <c r="UEB13" s="93"/>
      <c r="UEC13" s="93"/>
      <c r="UED13" s="93"/>
      <c r="UEE13" s="93"/>
      <c r="UEF13" s="93"/>
      <c r="UEG13" s="93"/>
      <c r="UEH13" s="93"/>
      <c r="UEI13" s="93"/>
      <c r="UEJ13" s="93"/>
      <c r="UEK13" s="93"/>
      <c r="UEL13" s="93"/>
      <c r="UEM13" s="93"/>
      <c r="UEN13" s="93"/>
      <c r="UEO13" s="93"/>
      <c r="UEP13" s="93"/>
      <c r="UEQ13" s="93"/>
      <c r="UER13" s="93"/>
      <c r="UES13" s="93"/>
      <c r="UET13" s="93"/>
      <c r="UEU13" s="93"/>
      <c r="UEV13" s="93"/>
      <c r="UEW13" s="93"/>
      <c r="UEX13" s="93"/>
      <c r="UEY13" s="93"/>
      <c r="UEZ13" s="93"/>
      <c r="UFA13" s="93"/>
      <c r="UFB13" s="93"/>
      <c r="UFC13" s="93"/>
      <c r="UFD13" s="93"/>
      <c r="UFE13" s="93"/>
      <c r="UFF13" s="93"/>
      <c r="UFG13" s="93"/>
      <c r="UFH13" s="93"/>
      <c r="UFI13" s="93"/>
      <c r="UFJ13" s="93"/>
      <c r="UFK13" s="93"/>
      <c r="UFL13" s="93"/>
      <c r="UFM13" s="93"/>
      <c r="UFN13" s="93"/>
      <c r="UFO13" s="93"/>
      <c r="UFP13" s="93"/>
      <c r="UFQ13" s="93"/>
      <c r="UFR13" s="93"/>
      <c r="UFS13" s="93"/>
      <c r="UFT13" s="93"/>
      <c r="UFU13" s="93"/>
      <c r="UFV13" s="93"/>
      <c r="UFW13" s="93"/>
      <c r="UFX13" s="93"/>
      <c r="UFY13" s="93"/>
      <c r="UFZ13" s="93"/>
      <c r="UGA13" s="93"/>
      <c r="UGB13" s="93"/>
      <c r="UGC13" s="93"/>
      <c r="UGD13" s="93"/>
      <c r="UGE13" s="93"/>
      <c r="UGF13" s="93"/>
      <c r="UGG13" s="93"/>
      <c r="UGH13" s="93"/>
      <c r="UGI13" s="93"/>
      <c r="UGJ13" s="93"/>
      <c r="UGK13" s="93"/>
      <c r="UGL13" s="93"/>
      <c r="UGM13" s="93"/>
      <c r="UGN13" s="93"/>
      <c r="UGO13" s="93"/>
      <c r="UGP13" s="93"/>
      <c r="UGQ13" s="93"/>
      <c r="UGR13" s="93"/>
      <c r="UGS13" s="93"/>
      <c r="UGT13" s="93"/>
      <c r="UGU13" s="93"/>
      <c r="UGV13" s="93"/>
      <c r="UGW13" s="93"/>
      <c r="UGX13" s="93"/>
      <c r="UGY13" s="93"/>
      <c r="UGZ13" s="93"/>
      <c r="UHA13" s="93"/>
      <c r="UHB13" s="93"/>
      <c r="UHC13" s="93"/>
      <c r="UHD13" s="93"/>
      <c r="UHE13" s="93"/>
      <c r="UHF13" s="93"/>
      <c r="UHG13" s="93"/>
      <c r="UHH13" s="93"/>
      <c r="UHI13" s="93"/>
      <c r="UHJ13" s="93"/>
      <c r="UHK13" s="93"/>
      <c r="UHL13" s="93"/>
      <c r="UHM13" s="93"/>
      <c r="UHN13" s="93"/>
      <c r="UHO13" s="93"/>
      <c r="UHP13" s="93"/>
      <c r="UHQ13" s="93"/>
      <c r="UHR13" s="93"/>
      <c r="UHS13" s="93"/>
      <c r="UHT13" s="93"/>
      <c r="UHU13" s="93"/>
      <c r="UHV13" s="93"/>
      <c r="UHW13" s="93"/>
      <c r="UHX13" s="93"/>
      <c r="UHY13" s="93"/>
      <c r="UHZ13" s="93"/>
      <c r="UIA13" s="93"/>
      <c r="UIB13" s="93"/>
      <c r="UIC13" s="93"/>
      <c r="UID13" s="93"/>
      <c r="UIE13" s="93"/>
      <c r="UIF13" s="93"/>
      <c r="UIG13" s="93"/>
      <c r="UIH13" s="93"/>
      <c r="UII13" s="93"/>
      <c r="UIJ13" s="93"/>
      <c r="UIK13" s="93"/>
      <c r="UIL13" s="93"/>
      <c r="UIM13" s="93"/>
      <c r="UIN13" s="93"/>
      <c r="UIO13" s="93"/>
      <c r="UIP13" s="93"/>
      <c r="UIQ13" s="93"/>
      <c r="UIR13" s="93"/>
      <c r="UIS13" s="93"/>
      <c r="UIT13" s="93"/>
      <c r="UIU13" s="93"/>
      <c r="UIV13" s="93"/>
      <c r="UIW13" s="93"/>
      <c r="UIX13" s="93"/>
      <c r="UIY13" s="93"/>
      <c r="UIZ13" s="93"/>
      <c r="UJA13" s="93"/>
      <c r="UJB13" s="93"/>
      <c r="UJC13" s="93"/>
      <c r="UJD13" s="93"/>
      <c r="UJE13" s="93"/>
      <c r="UJF13" s="93"/>
      <c r="UJG13" s="93"/>
      <c r="UJH13" s="93"/>
      <c r="UJI13" s="93"/>
      <c r="UJJ13" s="93"/>
      <c r="UJK13" s="93"/>
      <c r="UJL13" s="93"/>
      <c r="UJM13" s="93"/>
      <c r="UJN13" s="93"/>
      <c r="UJO13" s="93"/>
      <c r="UJP13" s="93"/>
      <c r="UJQ13" s="93"/>
      <c r="UJR13" s="93"/>
      <c r="UJS13" s="93"/>
      <c r="UJT13" s="93"/>
      <c r="UJU13" s="93"/>
      <c r="UJV13" s="93"/>
      <c r="UJW13" s="93"/>
      <c r="UJX13" s="93"/>
      <c r="UJY13" s="93"/>
      <c r="UJZ13" s="93"/>
      <c r="UKA13" s="93"/>
      <c r="UKB13" s="93"/>
      <c r="UKC13" s="93"/>
      <c r="UKD13" s="93"/>
      <c r="UKE13" s="93"/>
      <c r="UKF13" s="93"/>
      <c r="UKG13" s="93"/>
      <c r="UKH13" s="93"/>
      <c r="UKI13" s="93"/>
      <c r="UKJ13" s="93"/>
      <c r="UKK13" s="93"/>
      <c r="UKL13" s="93"/>
      <c r="UKM13" s="93"/>
      <c r="UKN13" s="93"/>
      <c r="UKO13" s="93"/>
      <c r="UKP13" s="93"/>
      <c r="UKQ13" s="93"/>
      <c r="UKR13" s="93"/>
      <c r="UKS13" s="93"/>
      <c r="UKT13" s="93"/>
      <c r="UKU13" s="93"/>
      <c r="UKV13" s="93"/>
      <c r="UKW13" s="93"/>
      <c r="UKX13" s="93"/>
      <c r="UKY13" s="93"/>
      <c r="UKZ13" s="93"/>
      <c r="ULA13" s="93"/>
      <c r="ULB13" s="93"/>
      <c r="ULC13" s="93"/>
      <c r="ULD13" s="93"/>
      <c r="ULE13" s="93"/>
      <c r="ULF13" s="93"/>
      <c r="ULG13" s="93"/>
      <c r="ULH13" s="93"/>
      <c r="ULI13" s="93"/>
      <c r="ULJ13" s="93"/>
      <c r="ULK13" s="93"/>
      <c r="ULL13" s="93"/>
      <c r="ULM13" s="93"/>
      <c r="ULN13" s="93"/>
      <c r="ULO13" s="93"/>
      <c r="ULP13" s="93"/>
      <c r="ULQ13" s="93"/>
      <c r="ULR13" s="93"/>
      <c r="ULS13" s="93"/>
      <c r="ULT13" s="93"/>
      <c r="ULU13" s="93"/>
      <c r="ULV13" s="93"/>
      <c r="ULW13" s="93"/>
      <c r="ULX13" s="93"/>
      <c r="ULY13" s="93"/>
      <c r="ULZ13" s="93"/>
      <c r="UMA13" s="93"/>
      <c r="UMB13" s="93"/>
      <c r="UMC13" s="93"/>
      <c r="UMD13" s="93"/>
      <c r="UME13" s="93"/>
      <c r="UMF13" s="93"/>
      <c r="UMG13" s="93"/>
      <c r="UMH13" s="93"/>
      <c r="UMI13" s="93"/>
      <c r="UMJ13" s="93"/>
      <c r="UMK13" s="93"/>
      <c r="UML13" s="93"/>
      <c r="UMM13" s="93"/>
      <c r="UMN13" s="93"/>
      <c r="UMO13" s="93"/>
      <c r="UMP13" s="93"/>
      <c r="UMQ13" s="93"/>
      <c r="UMR13" s="93"/>
      <c r="UMS13" s="93"/>
      <c r="UMT13" s="93"/>
      <c r="UMU13" s="93"/>
      <c r="UMV13" s="93"/>
      <c r="UMW13" s="93"/>
      <c r="UMX13" s="93"/>
      <c r="UMY13" s="93"/>
      <c r="UMZ13" s="93"/>
      <c r="UNA13" s="93"/>
      <c r="UNB13" s="93"/>
      <c r="UNC13" s="93"/>
      <c r="UND13" s="93"/>
      <c r="UNE13" s="93"/>
      <c r="UNF13" s="93"/>
      <c r="UNG13" s="93"/>
      <c r="UNH13" s="93"/>
      <c r="UNI13" s="93"/>
      <c r="UNJ13" s="93"/>
      <c r="UNK13" s="93"/>
      <c r="UNL13" s="93"/>
      <c r="UNM13" s="93"/>
      <c r="UNN13" s="93"/>
      <c r="UNO13" s="93"/>
      <c r="UNP13" s="93"/>
      <c r="UNQ13" s="93"/>
      <c r="UNR13" s="93"/>
      <c r="UNS13" s="93"/>
      <c r="UNT13" s="93"/>
      <c r="UNU13" s="93"/>
      <c r="UNV13" s="93"/>
      <c r="UNW13" s="93"/>
      <c r="UNX13" s="93"/>
      <c r="UNY13" s="93"/>
      <c r="UNZ13" s="93"/>
      <c r="UOA13" s="93"/>
      <c r="UOB13" s="93"/>
      <c r="UOC13" s="93"/>
      <c r="UOD13" s="93"/>
      <c r="UOE13" s="93"/>
      <c r="UOF13" s="93"/>
      <c r="UOG13" s="93"/>
      <c r="UOH13" s="93"/>
      <c r="UOI13" s="93"/>
      <c r="UOJ13" s="93"/>
      <c r="UOK13" s="93"/>
      <c r="UOL13" s="93"/>
      <c r="UOM13" s="93"/>
      <c r="UON13" s="93"/>
      <c r="UOO13" s="93"/>
      <c r="UOP13" s="93"/>
      <c r="UOQ13" s="93"/>
      <c r="UOR13" s="93"/>
      <c r="UOS13" s="93"/>
      <c r="UOT13" s="93"/>
      <c r="UOU13" s="93"/>
      <c r="UOV13" s="93"/>
      <c r="UOW13" s="93"/>
      <c r="UOX13" s="93"/>
      <c r="UOY13" s="93"/>
      <c r="UOZ13" s="93"/>
      <c r="UPA13" s="93"/>
      <c r="UPB13" s="93"/>
      <c r="UPC13" s="93"/>
      <c r="UPD13" s="93"/>
      <c r="UPE13" s="93"/>
      <c r="UPF13" s="93"/>
      <c r="UPG13" s="93"/>
      <c r="UPH13" s="93"/>
      <c r="UPI13" s="93"/>
      <c r="UPJ13" s="93"/>
      <c r="UPK13" s="93"/>
      <c r="UPL13" s="93"/>
      <c r="UPM13" s="93"/>
      <c r="UPN13" s="93"/>
      <c r="UPO13" s="93"/>
      <c r="UPP13" s="93"/>
      <c r="UPQ13" s="93"/>
      <c r="UPR13" s="93"/>
      <c r="UPS13" s="93"/>
      <c r="UPT13" s="93"/>
      <c r="UPU13" s="93"/>
      <c r="UPV13" s="93"/>
      <c r="UPW13" s="93"/>
      <c r="UPX13" s="93"/>
      <c r="UPY13" s="93"/>
      <c r="UPZ13" s="93"/>
      <c r="UQA13" s="93"/>
      <c r="UQB13" s="93"/>
      <c r="UQC13" s="93"/>
      <c r="UQD13" s="93"/>
      <c r="UQE13" s="93"/>
      <c r="UQF13" s="93"/>
      <c r="UQG13" s="93"/>
      <c r="UQH13" s="93"/>
      <c r="UQI13" s="93"/>
      <c r="UQJ13" s="93"/>
      <c r="UQK13" s="93"/>
      <c r="UQL13" s="93"/>
      <c r="UQM13" s="93"/>
      <c r="UQN13" s="93"/>
      <c r="UQO13" s="93"/>
      <c r="UQP13" s="93"/>
      <c r="UQQ13" s="93"/>
      <c r="UQR13" s="93"/>
      <c r="UQS13" s="93"/>
      <c r="UQT13" s="93"/>
      <c r="UQU13" s="93"/>
      <c r="UQV13" s="93"/>
      <c r="UQW13" s="93"/>
      <c r="UQX13" s="93"/>
      <c r="UQY13" s="93"/>
      <c r="UQZ13" s="93"/>
      <c r="URA13" s="93"/>
      <c r="URB13" s="93"/>
      <c r="URC13" s="93"/>
      <c r="URD13" s="93"/>
      <c r="URE13" s="93"/>
      <c r="URF13" s="93"/>
      <c r="URG13" s="93"/>
      <c r="URH13" s="93"/>
      <c r="URI13" s="93"/>
      <c r="URJ13" s="93"/>
      <c r="URK13" s="93"/>
      <c r="URL13" s="93"/>
      <c r="URM13" s="93"/>
      <c r="URN13" s="93"/>
      <c r="URO13" s="93"/>
      <c r="URP13" s="93"/>
      <c r="URQ13" s="93"/>
      <c r="URR13" s="93"/>
      <c r="URS13" s="93"/>
      <c r="URT13" s="93"/>
      <c r="URU13" s="93"/>
      <c r="URV13" s="93"/>
      <c r="URW13" s="93"/>
      <c r="URX13" s="93"/>
      <c r="URY13" s="93"/>
      <c r="URZ13" s="93"/>
      <c r="USA13" s="93"/>
      <c r="USB13" s="93"/>
      <c r="USC13" s="93"/>
      <c r="USD13" s="93"/>
      <c r="USE13" s="93"/>
      <c r="USF13" s="93"/>
      <c r="USG13" s="93"/>
      <c r="USH13" s="93"/>
      <c r="USI13" s="93"/>
      <c r="USJ13" s="93"/>
      <c r="USK13" s="93"/>
      <c r="USL13" s="93"/>
      <c r="USM13" s="93"/>
      <c r="USN13" s="93"/>
      <c r="USO13" s="93"/>
      <c r="USP13" s="93"/>
      <c r="USQ13" s="93"/>
      <c r="USR13" s="93"/>
      <c r="USS13" s="93"/>
      <c r="UST13" s="93"/>
      <c r="USU13" s="93"/>
      <c r="USV13" s="93"/>
      <c r="USW13" s="93"/>
      <c r="USX13" s="93"/>
      <c r="USY13" s="93"/>
      <c r="USZ13" s="93"/>
      <c r="UTA13" s="93"/>
      <c r="UTB13" s="93"/>
      <c r="UTC13" s="93"/>
      <c r="UTD13" s="93"/>
      <c r="UTE13" s="93"/>
      <c r="UTF13" s="93"/>
      <c r="UTG13" s="93"/>
      <c r="UTH13" s="93"/>
      <c r="UTI13" s="93"/>
      <c r="UTJ13" s="93"/>
      <c r="UTK13" s="93"/>
      <c r="UTL13" s="93"/>
      <c r="UTM13" s="93"/>
      <c r="UTN13" s="93"/>
      <c r="UTO13" s="93"/>
      <c r="UTP13" s="93"/>
      <c r="UTQ13" s="93"/>
      <c r="UTR13" s="93"/>
      <c r="UTS13" s="93"/>
      <c r="UTT13" s="93"/>
      <c r="UTU13" s="93"/>
      <c r="UTV13" s="93"/>
      <c r="UTW13" s="93"/>
      <c r="UTX13" s="93"/>
      <c r="UTY13" s="93"/>
      <c r="UTZ13" s="93"/>
      <c r="UUA13" s="93"/>
      <c r="UUB13" s="93"/>
      <c r="UUC13" s="93"/>
      <c r="UUD13" s="93"/>
      <c r="UUE13" s="93"/>
      <c r="UUF13" s="93"/>
      <c r="UUG13" s="93"/>
      <c r="UUH13" s="93"/>
      <c r="UUI13" s="93"/>
      <c r="UUJ13" s="93"/>
      <c r="UUK13" s="93"/>
      <c r="UUL13" s="93"/>
      <c r="UUM13" s="93"/>
      <c r="UUN13" s="93"/>
      <c r="UUO13" s="93"/>
      <c r="UUP13" s="93"/>
      <c r="UUQ13" s="93"/>
      <c r="UUR13" s="93"/>
      <c r="UUS13" s="93"/>
      <c r="UUT13" s="93"/>
      <c r="UUU13" s="93"/>
      <c r="UUV13" s="93"/>
      <c r="UUW13" s="93"/>
      <c r="UUX13" s="93"/>
      <c r="UUY13" s="93"/>
      <c r="UUZ13" s="93"/>
      <c r="UVA13" s="93"/>
      <c r="UVB13" s="93"/>
      <c r="UVC13" s="93"/>
      <c r="UVD13" s="93"/>
      <c r="UVE13" s="93"/>
      <c r="UVF13" s="93"/>
      <c r="UVG13" s="93"/>
      <c r="UVH13" s="93"/>
      <c r="UVI13" s="93"/>
      <c r="UVJ13" s="93"/>
      <c r="UVK13" s="93"/>
      <c r="UVL13" s="93"/>
      <c r="UVM13" s="93"/>
      <c r="UVN13" s="93"/>
      <c r="UVO13" s="93"/>
      <c r="UVP13" s="93"/>
      <c r="UVQ13" s="93"/>
      <c r="UVR13" s="93"/>
      <c r="UVS13" s="93"/>
      <c r="UVT13" s="93"/>
      <c r="UVU13" s="93"/>
      <c r="UVV13" s="93"/>
      <c r="UVW13" s="93"/>
      <c r="UVX13" s="93"/>
      <c r="UVY13" s="93"/>
      <c r="UVZ13" s="93"/>
      <c r="UWA13" s="93"/>
      <c r="UWB13" s="93"/>
      <c r="UWC13" s="93"/>
      <c r="UWD13" s="93"/>
      <c r="UWE13" s="93"/>
      <c r="UWF13" s="93"/>
      <c r="UWG13" s="93"/>
      <c r="UWH13" s="93"/>
      <c r="UWI13" s="93"/>
      <c r="UWJ13" s="93"/>
      <c r="UWK13" s="93"/>
      <c r="UWL13" s="93"/>
      <c r="UWM13" s="93"/>
      <c r="UWN13" s="93"/>
      <c r="UWO13" s="93"/>
      <c r="UWP13" s="93"/>
      <c r="UWQ13" s="93"/>
      <c r="UWR13" s="93"/>
      <c r="UWS13" s="93"/>
      <c r="UWT13" s="93"/>
      <c r="UWU13" s="93"/>
      <c r="UWV13" s="93"/>
      <c r="UWW13" s="93"/>
      <c r="UWX13" s="93"/>
      <c r="UWY13" s="93"/>
      <c r="UWZ13" s="93"/>
      <c r="UXA13" s="93"/>
      <c r="UXB13" s="93"/>
      <c r="UXC13" s="93"/>
      <c r="UXD13" s="93"/>
      <c r="UXE13" s="93"/>
      <c r="UXF13" s="93"/>
      <c r="UXG13" s="93"/>
      <c r="UXH13" s="93"/>
      <c r="UXI13" s="93"/>
      <c r="UXJ13" s="93"/>
      <c r="UXK13" s="93"/>
      <c r="UXL13" s="93"/>
      <c r="UXM13" s="93"/>
      <c r="UXN13" s="93"/>
      <c r="UXO13" s="93"/>
      <c r="UXP13" s="93"/>
      <c r="UXQ13" s="93"/>
      <c r="UXR13" s="93"/>
      <c r="UXS13" s="93"/>
      <c r="UXT13" s="93"/>
      <c r="UXU13" s="93"/>
      <c r="UXV13" s="93"/>
      <c r="UXW13" s="93"/>
      <c r="UXX13" s="93"/>
      <c r="UXY13" s="93"/>
      <c r="UXZ13" s="93"/>
      <c r="UYA13" s="93"/>
      <c r="UYB13" s="93"/>
      <c r="UYC13" s="93"/>
      <c r="UYD13" s="93"/>
      <c r="UYE13" s="93"/>
      <c r="UYF13" s="93"/>
      <c r="UYG13" s="93"/>
      <c r="UYH13" s="93"/>
      <c r="UYI13" s="93"/>
      <c r="UYJ13" s="93"/>
      <c r="UYK13" s="93"/>
      <c r="UYL13" s="93"/>
      <c r="UYM13" s="93"/>
      <c r="UYN13" s="93"/>
      <c r="UYO13" s="93"/>
      <c r="UYP13" s="93"/>
      <c r="UYQ13" s="93"/>
      <c r="UYR13" s="93"/>
      <c r="UYS13" s="93"/>
      <c r="UYT13" s="93"/>
      <c r="UYU13" s="93"/>
      <c r="UYV13" s="93"/>
      <c r="UYW13" s="93"/>
      <c r="UYX13" s="93"/>
      <c r="UYY13" s="93"/>
      <c r="UYZ13" s="93"/>
      <c r="UZA13" s="93"/>
      <c r="UZB13" s="93"/>
      <c r="UZC13" s="93"/>
      <c r="UZD13" s="93"/>
      <c r="UZE13" s="93"/>
      <c r="UZF13" s="93"/>
      <c r="UZG13" s="93"/>
      <c r="UZH13" s="93"/>
      <c r="UZI13" s="93"/>
      <c r="UZJ13" s="93"/>
      <c r="UZK13" s="93"/>
      <c r="UZL13" s="93"/>
      <c r="UZM13" s="93"/>
      <c r="UZN13" s="93"/>
      <c r="UZO13" s="93"/>
      <c r="UZP13" s="93"/>
      <c r="UZQ13" s="93"/>
      <c r="UZR13" s="93"/>
      <c r="UZS13" s="93"/>
      <c r="UZT13" s="93"/>
      <c r="UZU13" s="93"/>
      <c r="UZV13" s="93"/>
      <c r="UZW13" s="93"/>
      <c r="UZX13" s="93"/>
      <c r="UZY13" s="93"/>
      <c r="UZZ13" s="93"/>
      <c r="VAA13" s="93"/>
      <c r="VAB13" s="93"/>
      <c r="VAC13" s="93"/>
      <c r="VAD13" s="93"/>
      <c r="VAE13" s="93"/>
      <c r="VAF13" s="93"/>
      <c r="VAG13" s="93"/>
      <c r="VAH13" s="93"/>
      <c r="VAI13" s="93"/>
      <c r="VAJ13" s="93"/>
      <c r="VAK13" s="93"/>
      <c r="VAL13" s="93"/>
      <c r="VAM13" s="93"/>
      <c r="VAN13" s="93"/>
      <c r="VAO13" s="93"/>
      <c r="VAP13" s="93"/>
      <c r="VAQ13" s="93"/>
      <c r="VAR13" s="93"/>
      <c r="VAS13" s="93"/>
      <c r="VAT13" s="93"/>
      <c r="VAU13" s="93"/>
      <c r="VAV13" s="93"/>
      <c r="VAW13" s="93"/>
      <c r="VAX13" s="93"/>
      <c r="VAY13" s="93"/>
      <c r="VAZ13" s="93"/>
      <c r="VBA13" s="93"/>
      <c r="VBB13" s="93"/>
      <c r="VBC13" s="93"/>
      <c r="VBD13" s="93"/>
      <c r="VBE13" s="93"/>
      <c r="VBF13" s="93"/>
      <c r="VBG13" s="93"/>
      <c r="VBH13" s="93"/>
      <c r="VBI13" s="93"/>
      <c r="VBJ13" s="93"/>
      <c r="VBK13" s="93"/>
      <c r="VBL13" s="93"/>
      <c r="VBM13" s="93"/>
      <c r="VBN13" s="93"/>
      <c r="VBO13" s="93"/>
      <c r="VBP13" s="93"/>
      <c r="VBQ13" s="93"/>
      <c r="VBR13" s="93"/>
      <c r="VBS13" s="93"/>
      <c r="VBT13" s="93"/>
      <c r="VBU13" s="93"/>
      <c r="VBV13" s="93"/>
      <c r="VBW13" s="93"/>
      <c r="VBX13" s="93"/>
      <c r="VBY13" s="93"/>
      <c r="VBZ13" s="93"/>
      <c r="VCA13" s="93"/>
      <c r="VCB13" s="93"/>
      <c r="VCC13" s="93"/>
      <c r="VCD13" s="93"/>
      <c r="VCE13" s="93"/>
      <c r="VCF13" s="93"/>
      <c r="VCG13" s="93"/>
      <c r="VCH13" s="93"/>
      <c r="VCI13" s="93"/>
      <c r="VCJ13" s="93"/>
      <c r="VCK13" s="93"/>
      <c r="VCL13" s="93"/>
      <c r="VCM13" s="93"/>
      <c r="VCN13" s="93"/>
      <c r="VCO13" s="93"/>
      <c r="VCP13" s="93"/>
      <c r="VCQ13" s="93"/>
      <c r="VCR13" s="93"/>
      <c r="VCS13" s="93"/>
      <c r="VCT13" s="93"/>
      <c r="VCU13" s="93"/>
      <c r="VCV13" s="93"/>
      <c r="VCW13" s="93"/>
      <c r="VCX13" s="93"/>
      <c r="VCY13" s="93"/>
      <c r="VCZ13" s="93"/>
      <c r="VDA13" s="93"/>
      <c r="VDB13" s="93"/>
      <c r="VDC13" s="93"/>
      <c r="VDD13" s="93"/>
      <c r="VDE13" s="93"/>
      <c r="VDF13" s="93"/>
      <c r="VDG13" s="93"/>
      <c r="VDH13" s="93"/>
      <c r="VDI13" s="93"/>
      <c r="VDJ13" s="93"/>
      <c r="VDK13" s="93"/>
      <c r="VDL13" s="93"/>
      <c r="VDM13" s="93"/>
      <c r="VDN13" s="93"/>
      <c r="VDO13" s="93"/>
      <c r="VDP13" s="93"/>
      <c r="VDQ13" s="93"/>
      <c r="VDR13" s="93"/>
      <c r="VDS13" s="93"/>
      <c r="VDT13" s="93"/>
      <c r="VDU13" s="93"/>
      <c r="VDV13" s="93"/>
      <c r="VDW13" s="93"/>
      <c r="VDX13" s="93"/>
      <c r="VDY13" s="93"/>
      <c r="VDZ13" s="93"/>
      <c r="VEA13" s="93"/>
      <c r="VEB13" s="93"/>
      <c r="VEC13" s="93"/>
      <c r="VED13" s="93"/>
      <c r="VEE13" s="93"/>
      <c r="VEF13" s="93"/>
      <c r="VEG13" s="93"/>
      <c r="VEH13" s="93"/>
      <c r="VEI13" s="93"/>
      <c r="VEJ13" s="93"/>
      <c r="VEK13" s="93"/>
      <c r="VEL13" s="93"/>
      <c r="VEM13" s="93"/>
      <c r="VEN13" s="93"/>
      <c r="VEO13" s="93"/>
      <c r="VEP13" s="93"/>
      <c r="VEQ13" s="93"/>
      <c r="VER13" s="93"/>
      <c r="VES13" s="93"/>
      <c r="VET13" s="93"/>
      <c r="VEU13" s="93"/>
      <c r="VEV13" s="93"/>
      <c r="VEW13" s="93"/>
      <c r="VEX13" s="93"/>
      <c r="VEY13" s="93"/>
      <c r="VEZ13" s="93"/>
      <c r="VFA13" s="93"/>
      <c r="VFB13" s="93"/>
      <c r="VFC13" s="93"/>
      <c r="VFD13" s="93"/>
      <c r="VFE13" s="93"/>
      <c r="VFF13" s="93"/>
      <c r="VFG13" s="93"/>
      <c r="VFH13" s="93"/>
      <c r="VFI13" s="93"/>
      <c r="VFJ13" s="93"/>
      <c r="VFK13" s="93"/>
      <c r="VFL13" s="93"/>
      <c r="VFM13" s="93"/>
      <c r="VFN13" s="93"/>
      <c r="VFO13" s="93"/>
      <c r="VFP13" s="93"/>
      <c r="VFQ13" s="93"/>
      <c r="VFR13" s="93"/>
      <c r="VFS13" s="93"/>
      <c r="VFT13" s="93"/>
      <c r="VFU13" s="93"/>
      <c r="VFV13" s="93"/>
      <c r="VFW13" s="93"/>
      <c r="VFX13" s="93"/>
      <c r="VFY13" s="93"/>
      <c r="VFZ13" s="93"/>
      <c r="VGA13" s="93"/>
      <c r="VGB13" s="93"/>
      <c r="VGC13" s="93"/>
      <c r="VGD13" s="93"/>
      <c r="VGE13" s="93"/>
      <c r="VGF13" s="93"/>
      <c r="VGG13" s="93"/>
      <c r="VGH13" s="93"/>
      <c r="VGI13" s="93"/>
      <c r="VGJ13" s="93"/>
      <c r="VGK13" s="93"/>
      <c r="VGL13" s="93"/>
      <c r="VGM13" s="93"/>
      <c r="VGN13" s="93"/>
      <c r="VGO13" s="93"/>
      <c r="VGP13" s="93"/>
      <c r="VGQ13" s="93"/>
      <c r="VGR13" s="93"/>
      <c r="VGS13" s="93"/>
      <c r="VGT13" s="93"/>
      <c r="VGU13" s="93"/>
      <c r="VGV13" s="93"/>
      <c r="VGW13" s="93"/>
      <c r="VGX13" s="93"/>
      <c r="VGY13" s="93"/>
      <c r="VGZ13" s="93"/>
      <c r="VHA13" s="93"/>
      <c r="VHB13" s="93"/>
      <c r="VHC13" s="93"/>
      <c r="VHD13" s="93"/>
      <c r="VHE13" s="93"/>
      <c r="VHF13" s="93"/>
      <c r="VHG13" s="93"/>
      <c r="VHH13" s="93"/>
      <c r="VHI13" s="93"/>
      <c r="VHJ13" s="93"/>
      <c r="VHK13" s="93"/>
      <c r="VHL13" s="93"/>
      <c r="VHM13" s="93"/>
      <c r="VHN13" s="93"/>
      <c r="VHO13" s="93"/>
      <c r="VHP13" s="93"/>
      <c r="VHQ13" s="93"/>
      <c r="VHR13" s="93"/>
      <c r="VHS13" s="93"/>
      <c r="VHT13" s="93"/>
      <c r="VHU13" s="93"/>
      <c r="VHV13" s="93"/>
      <c r="VHW13" s="93"/>
      <c r="VHX13" s="93"/>
      <c r="VHY13" s="93"/>
      <c r="VHZ13" s="93"/>
      <c r="VIA13" s="93"/>
      <c r="VIB13" s="93"/>
      <c r="VIC13" s="93"/>
      <c r="VID13" s="93"/>
      <c r="VIE13" s="93"/>
      <c r="VIF13" s="93"/>
      <c r="VIG13" s="93"/>
      <c r="VIH13" s="93"/>
      <c r="VII13" s="93"/>
      <c r="VIJ13" s="93"/>
      <c r="VIK13" s="93"/>
      <c r="VIL13" s="93"/>
      <c r="VIM13" s="93"/>
      <c r="VIN13" s="93"/>
      <c r="VIO13" s="93"/>
      <c r="VIP13" s="93"/>
      <c r="VIQ13" s="93"/>
      <c r="VIR13" s="93"/>
      <c r="VIS13" s="93"/>
      <c r="VIT13" s="93"/>
      <c r="VIU13" s="93"/>
      <c r="VIV13" s="93"/>
      <c r="VIW13" s="93"/>
      <c r="VIX13" s="93"/>
      <c r="VIY13" s="93"/>
      <c r="VIZ13" s="93"/>
      <c r="VJA13" s="93"/>
      <c r="VJB13" s="93"/>
      <c r="VJC13" s="93"/>
      <c r="VJD13" s="93"/>
      <c r="VJE13" s="93"/>
      <c r="VJF13" s="93"/>
      <c r="VJG13" s="93"/>
      <c r="VJH13" s="93"/>
      <c r="VJI13" s="93"/>
      <c r="VJJ13" s="93"/>
      <c r="VJK13" s="93"/>
      <c r="VJL13" s="93"/>
      <c r="VJM13" s="93"/>
      <c r="VJN13" s="93"/>
      <c r="VJO13" s="93"/>
      <c r="VJP13" s="93"/>
      <c r="VJQ13" s="93"/>
      <c r="VJR13" s="93"/>
      <c r="VJS13" s="93"/>
      <c r="VJT13" s="93"/>
      <c r="VJU13" s="93"/>
      <c r="VJV13" s="93"/>
      <c r="VJW13" s="93"/>
      <c r="VJX13" s="93"/>
      <c r="VJY13" s="93"/>
      <c r="VJZ13" s="93"/>
      <c r="VKA13" s="93"/>
      <c r="VKB13" s="93"/>
      <c r="VKC13" s="93"/>
      <c r="VKD13" s="93"/>
      <c r="VKE13" s="93"/>
      <c r="VKF13" s="93"/>
      <c r="VKG13" s="93"/>
      <c r="VKH13" s="93"/>
      <c r="VKI13" s="93"/>
      <c r="VKJ13" s="93"/>
      <c r="VKK13" s="93"/>
      <c r="VKL13" s="93"/>
      <c r="VKM13" s="93"/>
      <c r="VKN13" s="93"/>
      <c r="VKO13" s="93"/>
      <c r="VKP13" s="93"/>
      <c r="VKQ13" s="93"/>
      <c r="VKR13" s="93"/>
      <c r="VKS13" s="93"/>
      <c r="VKT13" s="93"/>
      <c r="VKU13" s="93"/>
      <c r="VKV13" s="93"/>
      <c r="VKW13" s="93"/>
      <c r="VKX13" s="93"/>
      <c r="VKY13" s="93"/>
      <c r="VKZ13" s="93"/>
      <c r="VLA13" s="93"/>
      <c r="VLB13" s="93"/>
      <c r="VLC13" s="93"/>
      <c r="VLD13" s="93"/>
      <c r="VLE13" s="93"/>
      <c r="VLF13" s="93"/>
      <c r="VLG13" s="93"/>
      <c r="VLH13" s="93"/>
      <c r="VLI13" s="93"/>
      <c r="VLJ13" s="93"/>
      <c r="VLK13" s="93"/>
      <c r="VLL13" s="93"/>
      <c r="VLM13" s="93"/>
      <c r="VLN13" s="93"/>
      <c r="VLO13" s="93"/>
      <c r="VLP13" s="93"/>
      <c r="VLQ13" s="93"/>
      <c r="VLR13" s="93"/>
      <c r="VLS13" s="93"/>
      <c r="VLT13" s="93"/>
      <c r="VLU13" s="93"/>
      <c r="VLV13" s="93"/>
      <c r="VLW13" s="93"/>
      <c r="VLX13" s="93"/>
      <c r="VLY13" s="93"/>
      <c r="VLZ13" s="93"/>
      <c r="VMA13" s="93"/>
      <c r="VMB13" s="93"/>
      <c r="VMC13" s="93"/>
      <c r="VMD13" s="93"/>
      <c r="VME13" s="93"/>
      <c r="VMF13" s="93"/>
      <c r="VMG13" s="93"/>
      <c r="VMH13" s="93"/>
      <c r="VMI13" s="93"/>
      <c r="VMJ13" s="93"/>
      <c r="VMK13" s="93"/>
      <c r="VML13" s="93"/>
      <c r="VMM13" s="93"/>
      <c r="VMN13" s="93"/>
      <c r="VMO13" s="93"/>
      <c r="VMP13" s="93"/>
      <c r="VMQ13" s="93"/>
      <c r="VMR13" s="93"/>
      <c r="VMS13" s="93"/>
      <c r="VMT13" s="93"/>
      <c r="VMU13" s="93"/>
      <c r="VMV13" s="93"/>
      <c r="VMW13" s="93"/>
      <c r="VMX13" s="93"/>
      <c r="VMY13" s="93"/>
      <c r="VMZ13" s="93"/>
      <c r="VNA13" s="93"/>
      <c r="VNB13" s="93"/>
      <c r="VNC13" s="93"/>
      <c r="VND13" s="93"/>
      <c r="VNE13" s="93"/>
      <c r="VNF13" s="93"/>
      <c r="VNG13" s="93"/>
      <c r="VNH13" s="93"/>
      <c r="VNI13" s="93"/>
      <c r="VNJ13" s="93"/>
      <c r="VNK13" s="93"/>
      <c r="VNL13" s="93"/>
      <c r="VNM13" s="93"/>
      <c r="VNN13" s="93"/>
      <c r="VNO13" s="93"/>
      <c r="VNP13" s="93"/>
      <c r="VNQ13" s="93"/>
      <c r="VNR13" s="93"/>
      <c r="VNS13" s="93"/>
      <c r="VNT13" s="93"/>
      <c r="VNU13" s="93"/>
      <c r="VNV13" s="93"/>
      <c r="VNW13" s="93"/>
      <c r="VNX13" s="93"/>
      <c r="VNY13" s="93"/>
      <c r="VNZ13" s="93"/>
      <c r="VOA13" s="93"/>
      <c r="VOB13" s="93"/>
      <c r="VOC13" s="93"/>
      <c r="VOD13" s="93"/>
      <c r="VOE13" s="93"/>
      <c r="VOF13" s="93"/>
      <c r="VOG13" s="93"/>
      <c r="VOH13" s="93"/>
      <c r="VOI13" s="93"/>
      <c r="VOJ13" s="93"/>
      <c r="VOK13" s="93"/>
      <c r="VOL13" s="93"/>
      <c r="VOM13" s="93"/>
      <c r="VON13" s="93"/>
      <c r="VOO13" s="93"/>
      <c r="VOP13" s="93"/>
      <c r="VOQ13" s="93"/>
      <c r="VOR13" s="93"/>
      <c r="VOS13" s="93"/>
      <c r="VOT13" s="93"/>
      <c r="VOU13" s="93"/>
      <c r="VOV13" s="93"/>
      <c r="VOW13" s="93"/>
      <c r="VOX13" s="93"/>
      <c r="VOY13" s="93"/>
      <c r="VOZ13" s="93"/>
      <c r="VPA13" s="93"/>
      <c r="VPB13" s="93"/>
      <c r="VPC13" s="93"/>
      <c r="VPD13" s="93"/>
      <c r="VPE13" s="93"/>
      <c r="VPF13" s="93"/>
      <c r="VPG13" s="93"/>
      <c r="VPH13" s="93"/>
      <c r="VPI13" s="93"/>
      <c r="VPJ13" s="93"/>
      <c r="VPK13" s="93"/>
      <c r="VPL13" s="93"/>
      <c r="VPM13" s="93"/>
      <c r="VPN13" s="93"/>
      <c r="VPO13" s="93"/>
      <c r="VPP13" s="93"/>
      <c r="VPQ13" s="93"/>
      <c r="VPR13" s="93"/>
      <c r="VPS13" s="93"/>
      <c r="VPT13" s="93"/>
      <c r="VPU13" s="93"/>
      <c r="VPV13" s="93"/>
      <c r="VPW13" s="93"/>
      <c r="VPX13" s="93"/>
      <c r="VPY13" s="93"/>
      <c r="VPZ13" s="93"/>
      <c r="VQA13" s="93"/>
      <c r="VQB13" s="93"/>
      <c r="VQC13" s="93"/>
      <c r="VQD13" s="93"/>
      <c r="VQE13" s="93"/>
      <c r="VQF13" s="93"/>
      <c r="VQG13" s="93"/>
      <c r="VQH13" s="93"/>
      <c r="VQI13" s="93"/>
      <c r="VQJ13" s="93"/>
      <c r="VQK13" s="93"/>
      <c r="VQL13" s="93"/>
      <c r="VQM13" s="93"/>
      <c r="VQN13" s="93"/>
      <c r="VQO13" s="93"/>
      <c r="VQP13" s="93"/>
      <c r="VQQ13" s="93"/>
      <c r="VQR13" s="93"/>
      <c r="VQS13" s="93"/>
      <c r="VQT13" s="93"/>
      <c r="VQU13" s="93"/>
      <c r="VQV13" s="93"/>
      <c r="VQW13" s="93"/>
      <c r="VQX13" s="93"/>
      <c r="VQY13" s="93"/>
      <c r="VQZ13" s="93"/>
      <c r="VRA13" s="93"/>
      <c r="VRB13" s="93"/>
      <c r="VRC13" s="93"/>
      <c r="VRD13" s="93"/>
      <c r="VRE13" s="93"/>
      <c r="VRF13" s="93"/>
      <c r="VRG13" s="93"/>
      <c r="VRH13" s="93"/>
      <c r="VRI13" s="93"/>
      <c r="VRJ13" s="93"/>
      <c r="VRK13" s="93"/>
      <c r="VRL13" s="93"/>
      <c r="VRM13" s="93"/>
      <c r="VRN13" s="93"/>
      <c r="VRO13" s="93"/>
      <c r="VRP13" s="93"/>
      <c r="VRQ13" s="93"/>
      <c r="VRR13" s="93"/>
      <c r="VRS13" s="93"/>
      <c r="VRT13" s="93"/>
      <c r="VRU13" s="93"/>
      <c r="VRV13" s="93"/>
      <c r="VRW13" s="93"/>
      <c r="VRX13" s="93"/>
      <c r="VRY13" s="93"/>
      <c r="VRZ13" s="93"/>
      <c r="VSA13" s="93"/>
      <c r="VSB13" s="93"/>
      <c r="VSC13" s="93"/>
      <c r="VSD13" s="93"/>
      <c r="VSE13" s="93"/>
      <c r="VSF13" s="93"/>
      <c r="VSG13" s="93"/>
      <c r="VSH13" s="93"/>
      <c r="VSI13" s="93"/>
      <c r="VSJ13" s="93"/>
      <c r="VSK13" s="93"/>
      <c r="VSL13" s="93"/>
      <c r="VSM13" s="93"/>
      <c r="VSN13" s="93"/>
      <c r="VSO13" s="93"/>
      <c r="VSP13" s="93"/>
      <c r="VSQ13" s="93"/>
      <c r="VSR13" s="93"/>
      <c r="VSS13" s="93"/>
      <c r="VST13" s="93"/>
      <c r="VSU13" s="93"/>
      <c r="VSV13" s="93"/>
      <c r="VSW13" s="93"/>
      <c r="VSX13" s="93"/>
      <c r="VSY13" s="93"/>
      <c r="VSZ13" s="93"/>
      <c r="VTA13" s="93"/>
      <c r="VTB13" s="93"/>
      <c r="VTC13" s="93"/>
      <c r="VTD13" s="93"/>
      <c r="VTE13" s="93"/>
      <c r="VTF13" s="93"/>
      <c r="VTG13" s="93"/>
      <c r="VTH13" s="93"/>
      <c r="VTI13" s="93"/>
      <c r="VTJ13" s="93"/>
      <c r="VTK13" s="93"/>
      <c r="VTL13" s="93"/>
      <c r="VTM13" s="93"/>
      <c r="VTN13" s="93"/>
      <c r="VTO13" s="93"/>
      <c r="VTP13" s="93"/>
      <c r="VTQ13" s="93"/>
      <c r="VTR13" s="93"/>
      <c r="VTS13" s="93"/>
      <c r="VTT13" s="93"/>
      <c r="VTU13" s="93"/>
      <c r="VTV13" s="93"/>
      <c r="VTW13" s="93"/>
      <c r="VTX13" s="93"/>
      <c r="VTY13" s="93"/>
      <c r="VTZ13" s="93"/>
      <c r="VUA13" s="93"/>
      <c r="VUB13" s="93"/>
      <c r="VUC13" s="93"/>
      <c r="VUD13" s="93"/>
      <c r="VUE13" s="93"/>
      <c r="VUF13" s="93"/>
      <c r="VUG13" s="93"/>
      <c r="VUH13" s="93"/>
      <c r="VUI13" s="93"/>
      <c r="VUJ13" s="93"/>
      <c r="VUK13" s="93"/>
      <c r="VUL13" s="93"/>
      <c r="VUM13" s="93"/>
      <c r="VUN13" s="93"/>
      <c r="VUO13" s="93"/>
      <c r="VUP13" s="93"/>
      <c r="VUQ13" s="93"/>
      <c r="VUR13" s="93"/>
      <c r="VUS13" s="93"/>
      <c r="VUT13" s="93"/>
      <c r="VUU13" s="93"/>
      <c r="VUV13" s="93"/>
      <c r="VUW13" s="93"/>
      <c r="VUX13" s="93"/>
      <c r="VUY13" s="93"/>
      <c r="VUZ13" s="93"/>
      <c r="VVA13" s="93"/>
      <c r="VVB13" s="93"/>
      <c r="VVC13" s="93"/>
      <c r="VVD13" s="93"/>
      <c r="VVE13" s="93"/>
      <c r="VVF13" s="93"/>
      <c r="VVG13" s="93"/>
      <c r="VVH13" s="93"/>
      <c r="VVI13" s="93"/>
      <c r="VVJ13" s="93"/>
      <c r="VVK13" s="93"/>
      <c r="VVL13" s="93"/>
      <c r="VVM13" s="93"/>
      <c r="VVN13" s="93"/>
      <c r="VVO13" s="93"/>
      <c r="VVP13" s="93"/>
      <c r="VVQ13" s="93"/>
      <c r="VVR13" s="93"/>
      <c r="VVS13" s="93"/>
      <c r="VVT13" s="93"/>
      <c r="VVU13" s="93"/>
      <c r="VVV13" s="93"/>
      <c r="VVW13" s="93"/>
      <c r="VVX13" s="93"/>
      <c r="VVY13" s="93"/>
      <c r="VVZ13" s="93"/>
      <c r="VWA13" s="93"/>
      <c r="VWB13" s="93"/>
      <c r="VWC13" s="93"/>
      <c r="VWD13" s="93"/>
      <c r="VWE13" s="93"/>
      <c r="VWF13" s="93"/>
      <c r="VWG13" s="93"/>
      <c r="VWH13" s="93"/>
      <c r="VWI13" s="93"/>
      <c r="VWJ13" s="93"/>
      <c r="VWK13" s="93"/>
      <c r="VWL13" s="93"/>
      <c r="VWM13" s="93"/>
      <c r="VWN13" s="93"/>
      <c r="VWO13" s="93"/>
      <c r="VWP13" s="93"/>
      <c r="VWQ13" s="93"/>
      <c r="VWR13" s="93"/>
      <c r="VWS13" s="93"/>
      <c r="VWT13" s="93"/>
      <c r="VWU13" s="93"/>
      <c r="VWV13" s="93"/>
      <c r="VWW13" s="93"/>
      <c r="VWX13" s="93"/>
      <c r="VWY13" s="93"/>
      <c r="VWZ13" s="93"/>
      <c r="VXA13" s="93"/>
      <c r="VXB13" s="93"/>
      <c r="VXC13" s="93"/>
      <c r="VXD13" s="93"/>
      <c r="VXE13" s="93"/>
      <c r="VXF13" s="93"/>
      <c r="VXG13" s="93"/>
      <c r="VXH13" s="93"/>
      <c r="VXI13" s="93"/>
      <c r="VXJ13" s="93"/>
      <c r="VXK13" s="93"/>
      <c r="VXL13" s="93"/>
      <c r="VXM13" s="93"/>
      <c r="VXN13" s="93"/>
      <c r="VXO13" s="93"/>
      <c r="VXP13" s="93"/>
      <c r="VXQ13" s="93"/>
      <c r="VXR13" s="93"/>
      <c r="VXS13" s="93"/>
      <c r="VXT13" s="93"/>
      <c r="VXU13" s="93"/>
      <c r="VXV13" s="93"/>
      <c r="VXW13" s="93"/>
      <c r="VXX13" s="93"/>
      <c r="VXY13" s="93"/>
      <c r="VXZ13" s="93"/>
      <c r="VYA13" s="93"/>
      <c r="VYB13" s="93"/>
      <c r="VYC13" s="93"/>
      <c r="VYD13" s="93"/>
      <c r="VYE13" s="93"/>
      <c r="VYF13" s="93"/>
      <c r="VYG13" s="93"/>
      <c r="VYH13" s="93"/>
      <c r="VYI13" s="93"/>
      <c r="VYJ13" s="93"/>
      <c r="VYK13" s="93"/>
      <c r="VYL13" s="93"/>
      <c r="VYM13" s="93"/>
      <c r="VYN13" s="93"/>
      <c r="VYO13" s="93"/>
      <c r="VYP13" s="93"/>
      <c r="VYQ13" s="93"/>
      <c r="VYR13" s="93"/>
      <c r="VYS13" s="93"/>
      <c r="VYT13" s="93"/>
      <c r="VYU13" s="93"/>
      <c r="VYV13" s="93"/>
      <c r="VYW13" s="93"/>
      <c r="VYX13" s="93"/>
      <c r="VYY13" s="93"/>
      <c r="VYZ13" s="93"/>
      <c r="VZA13" s="93"/>
      <c r="VZB13" s="93"/>
      <c r="VZC13" s="93"/>
      <c r="VZD13" s="93"/>
      <c r="VZE13" s="93"/>
      <c r="VZF13" s="93"/>
      <c r="VZG13" s="93"/>
      <c r="VZH13" s="93"/>
      <c r="VZI13" s="93"/>
      <c r="VZJ13" s="93"/>
      <c r="VZK13" s="93"/>
      <c r="VZL13" s="93"/>
      <c r="VZM13" s="93"/>
      <c r="VZN13" s="93"/>
      <c r="VZO13" s="93"/>
      <c r="VZP13" s="93"/>
      <c r="VZQ13" s="93"/>
      <c r="VZR13" s="93"/>
      <c r="VZS13" s="93"/>
      <c r="VZT13" s="93"/>
      <c r="VZU13" s="93"/>
      <c r="VZV13" s="93"/>
      <c r="VZW13" s="93"/>
      <c r="VZX13" s="93"/>
      <c r="VZY13" s="93"/>
      <c r="VZZ13" s="93"/>
      <c r="WAA13" s="93"/>
      <c r="WAB13" s="93"/>
      <c r="WAC13" s="93"/>
      <c r="WAD13" s="93"/>
      <c r="WAE13" s="93"/>
      <c r="WAF13" s="93"/>
      <c r="WAG13" s="93"/>
      <c r="WAH13" s="93"/>
      <c r="WAI13" s="93"/>
      <c r="WAJ13" s="93"/>
      <c r="WAK13" s="93"/>
      <c r="WAL13" s="93"/>
      <c r="WAM13" s="93"/>
      <c r="WAN13" s="93"/>
      <c r="WAO13" s="93"/>
      <c r="WAP13" s="93"/>
      <c r="WAQ13" s="93"/>
      <c r="WAR13" s="93"/>
      <c r="WAS13" s="93"/>
      <c r="WAT13" s="93"/>
      <c r="WAU13" s="93"/>
      <c r="WAV13" s="93"/>
      <c r="WAW13" s="93"/>
      <c r="WAX13" s="93"/>
      <c r="WAY13" s="93"/>
      <c r="WAZ13" s="93"/>
      <c r="WBA13" s="93"/>
      <c r="WBB13" s="93"/>
      <c r="WBC13" s="93"/>
      <c r="WBD13" s="93"/>
      <c r="WBE13" s="93"/>
      <c r="WBF13" s="93"/>
      <c r="WBG13" s="93"/>
      <c r="WBH13" s="93"/>
      <c r="WBI13" s="93"/>
      <c r="WBJ13" s="93"/>
      <c r="WBK13" s="93"/>
      <c r="WBL13" s="93"/>
      <c r="WBM13" s="93"/>
      <c r="WBN13" s="93"/>
      <c r="WBO13" s="93"/>
      <c r="WBP13" s="93"/>
      <c r="WBQ13" s="93"/>
      <c r="WBR13" s="93"/>
      <c r="WBS13" s="93"/>
      <c r="WBT13" s="93"/>
      <c r="WBU13" s="93"/>
      <c r="WBV13" s="93"/>
      <c r="WBW13" s="93"/>
      <c r="WBX13" s="93"/>
      <c r="WBY13" s="93"/>
      <c r="WBZ13" s="93"/>
      <c r="WCA13" s="93"/>
      <c r="WCB13" s="93"/>
      <c r="WCC13" s="93"/>
      <c r="WCD13" s="93"/>
      <c r="WCE13" s="93"/>
      <c r="WCF13" s="93"/>
      <c r="WCG13" s="93"/>
      <c r="WCH13" s="93"/>
      <c r="WCI13" s="93"/>
      <c r="WCJ13" s="93"/>
      <c r="WCK13" s="93"/>
      <c r="WCL13" s="93"/>
      <c r="WCM13" s="93"/>
      <c r="WCN13" s="93"/>
      <c r="WCO13" s="93"/>
      <c r="WCP13" s="93"/>
      <c r="WCQ13" s="93"/>
      <c r="WCR13" s="93"/>
      <c r="WCS13" s="93"/>
      <c r="WCT13" s="93"/>
      <c r="WCU13" s="93"/>
      <c r="WCV13" s="93"/>
      <c r="WCW13" s="93"/>
      <c r="WCX13" s="93"/>
      <c r="WCY13" s="93"/>
      <c r="WCZ13" s="93"/>
      <c r="WDA13" s="93"/>
      <c r="WDB13" s="93"/>
      <c r="WDC13" s="93"/>
      <c r="WDD13" s="93"/>
      <c r="WDE13" s="93"/>
      <c r="WDF13" s="93"/>
      <c r="WDG13" s="93"/>
      <c r="WDH13" s="93"/>
      <c r="WDI13" s="93"/>
      <c r="WDJ13" s="93"/>
      <c r="WDK13" s="93"/>
      <c r="WDL13" s="93"/>
      <c r="WDM13" s="93"/>
      <c r="WDN13" s="93"/>
      <c r="WDO13" s="93"/>
      <c r="WDP13" s="93"/>
      <c r="WDQ13" s="93"/>
      <c r="WDR13" s="93"/>
      <c r="WDS13" s="93"/>
      <c r="WDT13" s="93"/>
      <c r="WDU13" s="93"/>
      <c r="WDV13" s="93"/>
      <c r="WDW13" s="93"/>
      <c r="WDX13" s="93"/>
      <c r="WDY13" s="93"/>
      <c r="WDZ13" s="93"/>
      <c r="WEA13" s="93"/>
      <c r="WEB13" s="93"/>
      <c r="WEC13" s="93"/>
      <c r="WED13" s="93"/>
      <c r="WEE13" s="93"/>
      <c r="WEF13" s="93"/>
      <c r="WEG13" s="93"/>
      <c r="WEH13" s="93"/>
      <c r="WEI13" s="93"/>
      <c r="WEJ13" s="93"/>
      <c r="WEK13" s="93"/>
      <c r="WEL13" s="93"/>
      <c r="WEM13" s="93"/>
      <c r="WEN13" s="93"/>
      <c r="WEO13" s="93"/>
      <c r="WEP13" s="93"/>
      <c r="WEQ13" s="93"/>
      <c r="WER13" s="93"/>
      <c r="WES13" s="93"/>
      <c r="WET13" s="93"/>
      <c r="WEU13" s="93"/>
      <c r="WEV13" s="93"/>
      <c r="WEW13" s="93"/>
      <c r="WEX13" s="93"/>
      <c r="WEY13" s="93"/>
      <c r="WEZ13" s="93"/>
      <c r="WFA13" s="93"/>
      <c r="WFB13" s="93"/>
      <c r="WFC13" s="93"/>
      <c r="WFD13" s="93"/>
      <c r="WFE13" s="93"/>
      <c r="WFF13" s="93"/>
      <c r="WFG13" s="93"/>
      <c r="WFH13" s="93"/>
      <c r="WFI13" s="93"/>
      <c r="WFJ13" s="93"/>
      <c r="WFK13" s="93"/>
      <c r="WFL13" s="93"/>
      <c r="WFM13" s="93"/>
      <c r="WFN13" s="93"/>
      <c r="WFO13" s="93"/>
      <c r="WFP13" s="93"/>
      <c r="WFQ13" s="93"/>
      <c r="WFR13" s="93"/>
      <c r="WFS13" s="93"/>
      <c r="WFT13" s="93"/>
      <c r="WFU13" s="93"/>
      <c r="WFV13" s="93"/>
      <c r="WFW13" s="93"/>
      <c r="WFX13" s="93"/>
      <c r="WFY13" s="93"/>
      <c r="WFZ13" s="93"/>
      <c r="WGA13" s="93"/>
      <c r="WGB13" s="93"/>
      <c r="WGC13" s="93"/>
      <c r="WGD13" s="93"/>
      <c r="WGE13" s="93"/>
      <c r="WGF13" s="93"/>
      <c r="WGG13" s="93"/>
      <c r="WGH13" s="93"/>
      <c r="WGI13" s="93"/>
      <c r="WGJ13" s="93"/>
      <c r="WGK13" s="93"/>
      <c r="WGL13" s="93"/>
      <c r="WGM13" s="93"/>
      <c r="WGN13" s="93"/>
      <c r="WGO13" s="93"/>
      <c r="WGP13" s="93"/>
      <c r="WGQ13" s="93"/>
      <c r="WGR13" s="93"/>
      <c r="WGS13" s="93"/>
      <c r="WGT13" s="93"/>
      <c r="WGU13" s="93"/>
      <c r="WGV13" s="93"/>
      <c r="WGW13" s="93"/>
      <c r="WGX13" s="93"/>
      <c r="WGY13" s="93"/>
      <c r="WGZ13" s="93"/>
      <c r="WHA13" s="93"/>
      <c r="WHB13" s="93"/>
      <c r="WHC13" s="93"/>
      <c r="WHD13" s="93"/>
      <c r="WHE13" s="93"/>
      <c r="WHF13" s="93"/>
      <c r="WHG13" s="93"/>
      <c r="WHH13" s="93"/>
      <c r="WHI13" s="93"/>
      <c r="WHJ13" s="93"/>
      <c r="WHK13" s="93"/>
      <c r="WHL13" s="93"/>
      <c r="WHM13" s="93"/>
      <c r="WHN13" s="93"/>
      <c r="WHO13" s="93"/>
      <c r="WHP13" s="93"/>
      <c r="WHQ13" s="93"/>
      <c r="WHR13" s="93"/>
      <c r="WHS13" s="93"/>
      <c r="WHT13" s="93"/>
      <c r="WHU13" s="93"/>
      <c r="WHV13" s="93"/>
      <c r="WHW13" s="93"/>
      <c r="WHX13" s="93"/>
      <c r="WHY13" s="93"/>
      <c r="WHZ13" s="93"/>
      <c r="WIA13" s="93"/>
      <c r="WIB13" s="93"/>
      <c r="WIC13" s="93"/>
      <c r="WID13" s="93"/>
      <c r="WIE13" s="93"/>
      <c r="WIF13" s="93"/>
      <c r="WIG13" s="93"/>
      <c r="WIH13" s="93"/>
      <c r="WII13" s="93"/>
      <c r="WIJ13" s="93"/>
      <c r="WIK13" s="93"/>
      <c r="WIL13" s="93"/>
      <c r="WIM13" s="93"/>
      <c r="WIN13" s="93"/>
      <c r="WIO13" s="93"/>
      <c r="WIP13" s="93"/>
      <c r="WIQ13" s="93"/>
      <c r="WIR13" s="93"/>
      <c r="WIS13" s="93"/>
      <c r="WIT13" s="93"/>
      <c r="WIU13" s="93"/>
      <c r="WIV13" s="93"/>
      <c r="WIW13" s="93"/>
      <c r="WIX13" s="93"/>
      <c r="WIY13" s="93"/>
      <c r="WIZ13" s="93"/>
      <c r="WJA13" s="93"/>
      <c r="WJB13" s="93"/>
      <c r="WJC13" s="93"/>
      <c r="WJD13" s="93"/>
      <c r="WJE13" s="93"/>
      <c r="WJF13" s="93"/>
      <c r="WJG13" s="93"/>
      <c r="WJH13" s="93"/>
      <c r="WJI13" s="93"/>
      <c r="WJJ13" s="93"/>
      <c r="WJK13" s="93"/>
      <c r="WJL13" s="93"/>
      <c r="WJM13" s="93"/>
      <c r="WJN13" s="93"/>
      <c r="WJO13" s="93"/>
      <c r="WJP13" s="93"/>
      <c r="WJQ13" s="93"/>
      <c r="WJR13" s="93"/>
      <c r="WJS13" s="93"/>
      <c r="WJT13" s="93"/>
      <c r="WJU13" s="93"/>
      <c r="WJV13" s="93"/>
      <c r="WJW13" s="93"/>
      <c r="WJX13" s="93"/>
      <c r="WJY13" s="93"/>
      <c r="WJZ13" s="93"/>
      <c r="WKA13" s="93"/>
      <c r="WKB13" s="93"/>
      <c r="WKC13" s="93"/>
      <c r="WKD13" s="93"/>
      <c r="WKE13" s="93"/>
      <c r="WKF13" s="93"/>
      <c r="WKG13" s="93"/>
      <c r="WKH13" s="93"/>
      <c r="WKI13" s="93"/>
      <c r="WKJ13" s="93"/>
      <c r="WKK13" s="93"/>
      <c r="WKL13" s="93"/>
      <c r="WKM13" s="93"/>
      <c r="WKN13" s="93"/>
      <c r="WKO13" s="93"/>
      <c r="WKP13" s="93"/>
      <c r="WKQ13" s="93"/>
      <c r="WKR13" s="93"/>
      <c r="WKS13" s="93"/>
      <c r="WKT13" s="93"/>
      <c r="WKU13" s="93"/>
      <c r="WKV13" s="93"/>
      <c r="WKW13" s="93"/>
      <c r="WKX13" s="93"/>
      <c r="WKY13" s="93"/>
      <c r="WKZ13" s="93"/>
      <c r="WLA13" s="93"/>
      <c r="WLB13" s="93"/>
      <c r="WLC13" s="93"/>
      <c r="WLD13" s="93"/>
      <c r="WLE13" s="93"/>
      <c r="WLF13" s="93"/>
      <c r="WLG13" s="93"/>
      <c r="WLH13" s="93"/>
      <c r="WLI13" s="93"/>
      <c r="WLJ13" s="93"/>
      <c r="WLK13" s="93"/>
      <c r="WLL13" s="93"/>
      <c r="WLM13" s="93"/>
      <c r="WLN13" s="93"/>
      <c r="WLO13" s="93"/>
      <c r="WLP13" s="93"/>
      <c r="WLQ13" s="93"/>
      <c r="WLR13" s="93"/>
      <c r="WLS13" s="93"/>
      <c r="WLT13" s="93"/>
      <c r="WLU13" s="93"/>
      <c r="WLV13" s="93"/>
      <c r="WLW13" s="93"/>
      <c r="WLX13" s="93"/>
      <c r="WLY13" s="93"/>
      <c r="WLZ13" s="93"/>
      <c r="WMA13" s="93"/>
      <c r="WMB13" s="93"/>
      <c r="WMC13" s="93"/>
      <c r="WMD13" s="93"/>
      <c r="WME13" s="93"/>
      <c r="WMF13" s="93"/>
      <c r="WMG13" s="93"/>
      <c r="WMH13" s="93"/>
      <c r="WMI13" s="93"/>
      <c r="WMJ13" s="93"/>
      <c r="WMK13" s="93"/>
      <c r="WML13" s="93"/>
      <c r="WMM13" s="93"/>
      <c r="WMN13" s="93"/>
      <c r="WMO13" s="93"/>
      <c r="WMP13" s="93"/>
      <c r="WMQ13" s="93"/>
      <c r="WMR13" s="93"/>
      <c r="WMS13" s="93"/>
      <c r="WMT13" s="93"/>
      <c r="WMU13" s="93"/>
      <c r="WMV13" s="93"/>
      <c r="WMW13" s="93"/>
      <c r="WMX13" s="93"/>
      <c r="WMY13" s="93"/>
      <c r="WMZ13" s="93"/>
      <c r="WNA13" s="93"/>
      <c r="WNB13" s="93"/>
      <c r="WNC13" s="93"/>
      <c r="WND13" s="93"/>
      <c r="WNE13" s="93"/>
      <c r="WNF13" s="93"/>
      <c r="WNG13" s="93"/>
      <c r="WNH13" s="93"/>
      <c r="WNI13" s="93"/>
      <c r="WNJ13" s="93"/>
      <c r="WNK13" s="93"/>
      <c r="WNL13" s="93"/>
      <c r="WNM13" s="93"/>
      <c r="WNN13" s="93"/>
      <c r="WNO13" s="93"/>
      <c r="WNP13" s="93"/>
      <c r="WNQ13" s="93"/>
      <c r="WNR13" s="93"/>
      <c r="WNS13" s="93"/>
      <c r="WNT13" s="93"/>
      <c r="WNU13" s="93"/>
      <c r="WNV13" s="93"/>
      <c r="WNW13" s="93"/>
      <c r="WNX13" s="93"/>
      <c r="WNY13" s="93"/>
      <c r="WNZ13" s="93"/>
      <c r="WOA13" s="93"/>
      <c r="WOB13" s="93"/>
      <c r="WOC13" s="93"/>
      <c r="WOD13" s="93"/>
      <c r="WOE13" s="93"/>
      <c r="WOF13" s="93"/>
      <c r="WOG13" s="93"/>
      <c r="WOH13" s="93"/>
      <c r="WOI13" s="93"/>
      <c r="WOJ13" s="93"/>
      <c r="WOK13" s="93"/>
      <c r="WOL13" s="93"/>
      <c r="WOM13" s="93"/>
      <c r="WON13" s="93"/>
      <c r="WOO13" s="93"/>
      <c r="WOP13" s="93"/>
      <c r="WOQ13" s="93"/>
      <c r="WOR13" s="93"/>
      <c r="WOS13" s="93"/>
      <c r="WOT13" s="93"/>
      <c r="WOU13" s="93"/>
      <c r="WOV13" s="93"/>
      <c r="WOW13" s="93"/>
      <c r="WOX13" s="93"/>
      <c r="WOY13" s="93"/>
      <c r="WOZ13" s="93"/>
      <c r="WPA13" s="93"/>
      <c r="WPB13" s="93"/>
      <c r="WPC13" s="93"/>
      <c r="WPD13" s="93"/>
      <c r="WPE13" s="93"/>
      <c r="WPF13" s="93"/>
      <c r="WPG13" s="93"/>
      <c r="WPH13" s="93"/>
      <c r="WPI13" s="93"/>
      <c r="WPJ13" s="93"/>
      <c r="WPK13" s="93"/>
      <c r="WPL13" s="93"/>
      <c r="WPM13" s="93"/>
      <c r="WPN13" s="93"/>
      <c r="WPO13" s="93"/>
      <c r="WPP13" s="93"/>
      <c r="WPQ13" s="93"/>
      <c r="WPR13" s="93"/>
      <c r="WPS13" s="93"/>
      <c r="WPT13" s="93"/>
      <c r="WPU13" s="93"/>
      <c r="WPV13" s="93"/>
      <c r="WPW13" s="93"/>
      <c r="WPX13" s="93"/>
      <c r="WPY13" s="93"/>
      <c r="WPZ13" s="93"/>
      <c r="WQA13" s="93"/>
      <c r="WQB13" s="93"/>
      <c r="WQC13" s="93"/>
      <c r="WQD13" s="93"/>
      <c r="WQE13" s="93"/>
      <c r="WQF13" s="93"/>
      <c r="WQG13" s="93"/>
      <c r="WQH13" s="93"/>
      <c r="WQI13" s="93"/>
      <c r="WQJ13" s="93"/>
      <c r="WQK13" s="93"/>
      <c r="WQL13" s="93"/>
      <c r="WQM13" s="93"/>
      <c r="WQN13" s="93"/>
      <c r="WQO13" s="93"/>
      <c r="WQP13" s="93"/>
      <c r="WQQ13" s="93"/>
      <c r="WQR13" s="93"/>
      <c r="WQS13" s="93"/>
      <c r="WQT13" s="93"/>
      <c r="WQU13" s="93"/>
      <c r="WQV13" s="93"/>
      <c r="WQW13" s="93"/>
      <c r="WQX13" s="93"/>
      <c r="WQY13" s="93"/>
      <c r="WQZ13" s="93"/>
      <c r="WRA13" s="93"/>
      <c r="WRB13" s="93"/>
      <c r="WRC13" s="93"/>
      <c r="WRD13" s="93"/>
      <c r="WRE13" s="93"/>
      <c r="WRF13" s="93"/>
      <c r="WRG13" s="93"/>
      <c r="WRH13" s="93"/>
      <c r="WRI13" s="93"/>
      <c r="WRJ13" s="93"/>
      <c r="WRK13" s="93"/>
      <c r="WRL13" s="93"/>
      <c r="WRM13" s="93"/>
      <c r="WRN13" s="93"/>
      <c r="WRO13" s="93"/>
      <c r="WRP13" s="93"/>
      <c r="WRQ13" s="93"/>
      <c r="WRR13" s="93"/>
      <c r="WRS13" s="93"/>
      <c r="WRT13" s="93"/>
      <c r="WRU13" s="93"/>
      <c r="WRV13" s="93"/>
      <c r="WRW13" s="93"/>
      <c r="WRX13" s="93"/>
      <c r="WRY13" s="93"/>
      <c r="WRZ13" s="93"/>
      <c r="WSA13" s="93"/>
      <c r="WSB13" s="93"/>
      <c r="WSC13" s="93"/>
      <c r="WSD13" s="93"/>
      <c r="WSE13" s="93"/>
      <c r="WSF13" s="93"/>
      <c r="WSG13" s="93"/>
      <c r="WSH13" s="93"/>
      <c r="WSI13" s="93"/>
      <c r="WSJ13" s="93"/>
      <c r="WSK13" s="93"/>
      <c r="WSL13" s="93"/>
      <c r="WSM13" s="93"/>
      <c r="WSN13" s="93"/>
      <c r="WSO13" s="93"/>
      <c r="WSP13" s="93"/>
      <c r="WSQ13" s="93"/>
      <c r="WSR13" s="93"/>
      <c r="WSS13" s="93"/>
      <c r="WST13" s="93"/>
      <c r="WSU13" s="93"/>
      <c r="WSV13" s="93"/>
      <c r="WSW13" s="93"/>
      <c r="WSX13" s="93"/>
      <c r="WSY13" s="93"/>
      <c r="WSZ13" s="93"/>
      <c r="WTA13" s="93"/>
      <c r="WTB13" s="93"/>
      <c r="WTC13" s="93"/>
      <c r="WTD13" s="93"/>
      <c r="WTE13" s="93"/>
      <c r="WTF13" s="93"/>
      <c r="WTG13" s="93"/>
      <c r="WTH13" s="93"/>
      <c r="WTI13" s="93"/>
      <c r="WTJ13" s="93"/>
      <c r="WTK13" s="93"/>
      <c r="WTL13" s="93"/>
      <c r="WTM13" s="93"/>
      <c r="WTN13" s="93"/>
      <c r="WTO13" s="93"/>
      <c r="WTP13" s="93"/>
      <c r="WTQ13" s="93"/>
      <c r="WTR13" s="93"/>
      <c r="WTS13" s="93"/>
      <c r="WTT13" s="93"/>
      <c r="WTU13" s="93"/>
      <c r="WTV13" s="93"/>
      <c r="WTW13" s="93"/>
      <c r="WTX13" s="93"/>
      <c r="WTY13" s="93"/>
      <c r="WTZ13" s="93"/>
      <c r="WUA13" s="93"/>
      <c r="WUB13" s="93"/>
      <c r="WUC13" s="93"/>
      <c r="WUD13" s="93"/>
      <c r="WUE13" s="93"/>
      <c r="WUF13" s="93"/>
      <c r="WUG13" s="93"/>
      <c r="WUH13" s="93"/>
      <c r="WUI13" s="93"/>
      <c r="WUJ13" s="93"/>
      <c r="WUK13" s="93"/>
      <c r="WUL13" s="93"/>
      <c r="WUM13" s="93"/>
      <c r="WUN13" s="93"/>
      <c r="WUO13" s="93"/>
      <c r="WUP13" s="93"/>
      <c r="WUQ13" s="93"/>
      <c r="WUR13" s="93"/>
      <c r="WUS13" s="93"/>
      <c r="WUT13" s="93"/>
      <c r="WUU13" s="93"/>
      <c r="WUV13" s="93"/>
      <c r="WUW13" s="93"/>
      <c r="WUX13" s="93"/>
      <c r="WUY13" s="93"/>
      <c r="WUZ13" s="93"/>
      <c r="WVA13" s="93"/>
      <c r="WVB13" s="93"/>
      <c r="WVC13" s="93"/>
      <c r="WVD13" s="93"/>
      <c r="WVE13" s="93"/>
      <c r="WVF13" s="93"/>
      <c r="WVG13" s="93"/>
      <c r="WVH13" s="93"/>
      <c r="WVI13" s="93"/>
      <c r="WVJ13" s="93"/>
      <c r="WVK13" s="93"/>
      <c r="WVL13" s="93"/>
      <c r="WVM13" s="93"/>
      <c r="WVN13" s="93"/>
      <c r="WVO13" s="93"/>
      <c r="WVP13" s="93"/>
      <c r="WVQ13" s="93"/>
      <c r="WVR13" s="93"/>
      <c r="WVS13" s="93"/>
      <c r="WVT13" s="93"/>
      <c r="WVU13" s="93"/>
      <c r="WVV13" s="93"/>
      <c r="WVW13" s="93"/>
      <c r="WVX13" s="93"/>
      <c r="WVY13" s="93"/>
      <c r="WVZ13" s="93"/>
      <c r="WWA13" s="93"/>
      <c r="WWB13" s="93"/>
      <c r="WWC13" s="93"/>
      <c r="WWD13" s="93"/>
      <c r="WWE13" s="93"/>
      <c r="WWF13" s="93"/>
      <c r="WWG13" s="93"/>
      <c r="WWH13" s="93"/>
      <c r="WWI13" s="93"/>
      <c r="WWJ13" s="93"/>
      <c r="WWK13" s="93"/>
      <c r="WWL13" s="93"/>
      <c r="WWM13" s="93"/>
      <c r="WWN13" s="93"/>
      <c r="WWO13" s="93"/>
      <c r="WWP13" s="93"/>
      <c r="WWQ13" s="93"/>
      <c r="WWR13" s="93"/>
      <c r="WWS13" s="93"/>
      <c r="WWT13" s="93"/>
      <c r="WWU13" s="93"/>
      <c r="WWV13" s="93"/>
      <c r="WWW13" s="93"/>
      <c r="WWX13" s="93"/>
      <c r="WWY13" s="93"/>
      <c r="WWZ13" s="93"/>
      <c r="WXA13" s="93"/>
      <c r="WXB13" s="93"/>
      <c r="WXC13" s="93"/>
      <c r="WXD13" s="93"/>
      <c r="WXE13" s="93"/>
      <c r="WXF13" s="93"/>
      <c r="WXG13" s="93"/>
      <c r="WXH13" s="93"/>
      <c r="WXI13" s="93"/>
      <c r="WXJ13" s="93"/>
      <c r="WXK13" s="93"/>
      <c r="WXL13" s="93"/>
      <c r="WXM13" s="93"/>
      <c r="WXN13" s="93"/>
      <c r="WXO13" s="93"/>
      <c r="WXP13" s="93"/>
      <c r="WXQ13" s="93"/>
      <c r="WXR13" s="93"/>
      <c r="WXS13" s="93"/>
      <c r="WXT13" s="93"/>
      <c r="WXU13" s="93"/>
      <c r="WXV13" s="93"/>
      <c r="WXW13" s="93"/>
      <c r="WXX13" s="93"/>
      <c r="WXY13" s="93"/>
      <c r="WXZ13" s="93"/>
      <c r="WYA13" s="93"/>
      <c r="WYB13" s="93"/>
      <c r="WYC13" s="93"/>
      <c r="WYD13" s="93"/>
      <c r="WYE13" s="93"/>
      <c r="WYF13" s="93"/>
      <c r="WYG13" s="93"/>
      <c r="WYH13" s="93"/>
      <c r="WYI13" s="93"/>
      <c r="WYJ13" s="93"/>
      <c r="WYK13" s="93"/>
      <c r="WYL13" s="93"/>
      <c r="WYM13" s="93"/>
      <c r="WYN13" s="93"/>
      <c r="WYO13" s="93"/>
      <c r="WYP13" s="93"/>
      <c r="WYQ13" s="93"/>
      <c r="WYR13" s="93"/>
      <c r="WYS13" s="93"/>
      <c r="WYT13" s="93"/>
      <c r="WYU13" s="93"/>
      <c r="WYV13" s="93"/>
      <c r="WYW13" s="93"/>
      <c r="WYX13" s="93"/>
      <c r="WYY13" s="93"/>
      <c r="WYZ13" s="93"/>
      <c r="WZA13" s="93"/>
      <c r="WZB13" s="93"/>
      <c r="WZC13" s="93"/>
      <c r="WZD13" s="93"/>
      <c r="WZE13" s="93"/>
      <c r="WZF13" s="93"/>
      <c r="WZG13" s="93"/>
      <c r="WZH13" s="93"/>
      <c r="WZI13" s="93"/>
      <c r="WZJ13" s="93"/>
      <c r="WZK13" s="93"/>
      <c r="WZL13" s="93"/>
      <c r="WZM13" s="93"/>
      <c r="WZN13" s="93"/>
      <c r="WZO13" s="93"/>
      <c r="WZP13" s="93"/>
      <c r="WZQ13" s="93"/>
      <c r="WZR13" s="93"/>
      <c r="WZS13" s="93"/>
      <c r="WZT13" s="93"/>
      <c r="WZU13" s="93"/>
      <c r="WZV13" s="93"/>
      <c r="WZW13" s="93"/>
      <c r="WZX13" s="93"/>
      <c r="WZY13" s="93"/>
      <c r="WZZ13" s="93"/>
      <c r="XAA13" s="93"/>
      <c r="XAB13" s="93"/>
      <c r="XAC13" s="93"/>
      <c r="XAD13" s="93"/>
      <c r="XAE13" s="93"/>
      <c r="XAF13" s="93"/>
      <c r="XAG13" s="93"/>
      <c r="XAH13" s="93"/>
      <c r="XAI13" s="93"/>
      <c r="XAJ13" s="93"/>
      <c r="XAK13" s="93"/>
      <c r="XAL13" s="93"/>
      <c r="XAM13" s="93"/>
      <c r="XAN13" s="93"/>
      <c r="XAO13" s="93"/>
      <c r="XAP13" s="93"/>
      <c r="XAQ13" s="93"/>
      <c r="XAR13" s="93"/>
      <c r="XAS13" s="93"/>
      <c r="XAT13" s="93"/>
      <c r="XAU13" s="93"/>
      <c r="XAV13" s="93"/>
      <c r="XAW13" s="93"/>
      <c r="XAX13" s="93"/>
      <c r="XAY13" s="93"/>
      <c r="XAZ13" s="93"/>
      <c r="XBA13" s="93"/>
      <c r="XBB13" s="93"/>
      <c r="XBC13" s="93"/>
      <c r="XBD13" s="93"/>
      <c r="XBE13" s="93"/>
      <c r="XBF13" s="93"/>
      <c r="XBG13" s="93"/>
      <c r="XBH13" s="93"/>
      <c r="XBI13" s="93"/>
      <c r="XBJ13" s="93"/>
      <c r="XBK13" s="93"/>
      <c r="XBL13" s="93"/>
      <c r="XBM13" s="93"/>
      <c r="XBN13" s="93"/>
      <c r="XBO13" s="93"/>
      <c r="XBP13" s="93"/>
      <c r="XBQ13" s="93"/>
      <c r="XBR13" s="93"/>
      <c r="XBS13" s="93"/>
      <c r="XBT13" s="93"/>
      <c r="XBU13" s="93"/>
      <c r="XBV13" s="93"/>
      <c r="XBW13" s="93"/>
      <c r="XBX13" s="93"/>
      <c r="XBY13" s="93"/>
      <c r="XBZ13" s="93"/>
      <c r="XCA13" s="93"/>
      <c r="XCB13" s="93"/>
      <c r="XCC13" s="93"/>
      <c r="XCD13" s="93"/>
      <c r="XCE13" s="93"/>
      <c r="XCF13" s="93"/>
      <c r="XCG13" s="93"/>
      <c r="XCH13" s="93"/>
      <c r="XCI13" s="93"/>
      <c r="XCJ13" s="93"/>
      <c r="XCK13" s="93"/>
      <c r="XCL13" s="93"/>
      <c r="XCM13" s="93"/>
      <c r="XCN13" s="93"/>
      <c r="XCO13" s="93"/>
      <c r="XCP13" s="93"/>
      <c r="XCQ13" s="93"/>
      <c r="XCR13" s="93"/>
      <c r="XCS13" s="93"/>
      <c r="XCT13" s="93"/>
      <c r="XCU13" s="93"/>
      <c r="XCV13" s="93"/>
      <c r="XCW13" s="93"/>
      <c r="XCX13" s="93"/>
      <c r="XCY13" s="93"/>
      <c r="XCZ13" s="93"/>
      <c r="XDA13" s="93"/>
      <c r="XDB13" s="93"/>
      <c r="XDC13" s="93"/>
      <c r="XDD13" s="93"/>
      <c r="XDE13" s="93"/>
      <c r="XDF13" s="93"/>
      <c r="XDG13" s="93"/>
      <c r="XDH13" s="93"/>
      <c r="XDI13" s="93"/>
      <c r="XDJ13" s="93"/>
      <c r="XDK13" s="93"/>
      <c r="XDL13" s="93"/>
      <c r="XDM13" s="93"/>
      <c r="XDN13" s="93"/>
      <c r="XDO13" s="93"/>
      <c r="XDP13" s="93"/>
      <c r="XDQ13" s="93"/>
      <c r="XDR13" s="93"/>
      <c r="XDS13" s="93"/>
      <c r="XDT13" s="93"/>
      <c r="XDU13" s="93"/>
      <c r="XDV13" s="93"/>
      <c r="XDW13" s="93"/>
      <c r="XDX13" s="93"/>
      <c r="XDY13" s="93"/>
      <c r="XDZ13" s="93"/>
      <c r="XEA13" s="93"/>
      <c r="XEB13" s="93"/>
      <c r="XEC13" s="93"/>
      <c r="XED13" s="93"/>
      <c r="XEE13" s="93"/>
      <c r="XEF13" s="93"/>
      <c r="XEG13" s="93"/>
      <c r="XEH13" s="93"/>
      <c r="XEI13" s="93"/>
      <c r="XEJ13" s="93"/>
      <c r="XEK13" s="93"/>
      <c r="XEL13" s="93"/>
      <c r="XEM13" s="93"/>
      <c r="XEN13" s="93"/>
      <c r="XEO13" s="93"/>
      <c r="XEP13" s="93"/>
      <c r="XEQ13" s="93"/>
      <c r="XER13" s="93"/>
      <c r="XES13" s="93"/>
      <c r="XET13" s="93"/>
      <c r="XEU13" s="93"/>
      <c r="XEV13" s="93"/>
      <c r="XEW13" s="93"/>
      <c r="XEX13" s="93"/>
      <c r="XEY13" s="93"/>
      <c r="XEZ13" s="93"/>
      <c r="XFA13" s="93"/>
      <c r="XFB13" s="93"/>
    </row>
    <row r="14" spans="1:16382" hidden="1" x14ac:dyDescent="0.3">
      <c r="A14" s="93" t="s">
        <v>367</v>
      </c>
      <c r="B14" s="93">
        <v>0</v>
      </c>
      <c r="C14" s="93">
        <v>0</v>
      </c>
      <c r="D14" s="93"/>
      <c r="E14" s="93"/>
      <c r="F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c r="HJ14" s="93"/>
      <c r="HK14" s="93"/>
      <c r="HL14" s="93"/>
      <c r="HM14" s="93"/>
      <c r="HN14" s="93"/>
      <c r="HO14" s="93"/>
      <c r="HP14" s="93"/>
      <c r="HQ14" s="93"/>
      <c r="HR14" s="93"/>
      <c r="HS14" s="93"/>
      <c r="HT14" s="93"/>
      <c r="HU14" s="93"/>
      <c r="HV14" s="93"/>
      <c r="HW14" s="93"/>
      <c r="HX14" s="93"/>
      <c r="HY14" s="93"/>
      <c r="HZ14" s="93"/>
      <c r="IA14" s="93"/>
      <c r="IB14" s="93"/>
      <c r="IC14" s="93"/>
      <c r="ID14" s="93"/>
      <c r="IE14" s="93"/>
      <c r="IF14" s="93"/>
      <c r="IG14" s="93"/>
      <c r="IH14" s="93"/>
      <c r="II14" s="93"/>
      <c r="IJ14" s="93"/>
      <c r="IK14" s="93"/>
      <c r="IL14" s="93"/>
      <c r="IM14" s="93"/>
      <c r="IN14" s="93"/>
      <c r="IO14" s="93"/>
      <c r="IP14" s="93"/>
      <c r="IQ14" s="93"/>
      <c r="IR14" s="93"/>
      <c r="IS14" s="93"/>
      <c r="IT14" s="93"/>
      <c r="IU14" s="93"/>
      <c r="IV14" s="93"/>
      <c r="IW14" s="93"/>
      <c r="IX14" s="93"/>
      <c r="IY14" s="93"/>
      <c r="IZ14" s="93"/>
      <c r="JA14" s="93"/>
      <c r="JB14" s="93"/>
      <c r="JC14" s="93"/>
      <c r="JD14" s="93"/>
      <c r="JE14" s="93"/>
      <c r="JF14" s="93"/>
      <c r="JG14" s="93"/>
      <c r="JH14" s="93"/>
      <c r="JI14" s="93"/>
      <c r="JJ14" s="93"/>
      <c r="JK14" s="93"/>
      <c r="JL14" s="93"/>
      <c r="JM14" s="93"/>
      <c r="JN14" s="93"/>
      <c r="JO14" s="93"/>
      <c r="JP14" s="93"/>
      <c r="JQ14" s="93"/>
      <c r="JR14" s="93"/>
      <c r="JS14" s="93"/>
      <c r="JT14" s="93"/>
      <c r="JU14" s="93"/>
      <c r="JV14" s="93"/>
      <c r="JW14" s="93"/>
      <c r="JX14" s="93"/>
      <c r="JY14" s="93"/>
      <c r="JZ14" s="93"/>
      <c r="KA14" s="93"/>
      <c r="KB14" s="93"/>
      <c r="KC14" s="93"/>
      <c r="KD14" s="93"/>
      <c r="KE14" s="93"/>
      <c r="KF14" s="93"/>
      <c r="KG14" s="93"/>
      <c r="KH14" s="93"/>
      <c r="KI14" s="93"/>
      <c r="KJ14" s="93"/>
      <c r="KK14" s="93"/>
      <c r="KL14" s="93"/>
      <c r="KM14" s="93"/>
      <c r="KN14" s="93"/>
      <c r="KO14" s="93"/>
      <c r="KP14" s="93"/>
      <c r="KQ14" s="93"/>
      <c r="KR14" s="93"/>
      <c r="KS14" s="93"/>
      <c r="KT14" s="93"/>
      <c r="KU14" s="93"/>
      <c r="KV14" s="93"/>
      <c r="KW14" s="93"/>
      <c r="KX14" s="93"/>
      <c r="KY14" s="93"/>
      <c r="KZ14" s="93"/>
      <c r="LA14" s="93"/>
      <c r="LB14" s="93"/>
      <c r="LC14" s="93"/>
      <c r="LD14" s="93"/>
      <c r="LE14" s="93"/>
      <c r="LF14" s="93"/>
      <c r="LG14" s="93"/>
      <c r="LH14" s="93"/>
      <c r="LI14" s="93"/>
      <c r="LJ14" s="93"/>
      <c r="LK14" s="93"/>
      <c r="LL14" s="93"/>
      <c r="LM14" s="93"/>
      <c r="LN14" s="93"/>
      <c r="LO14" s="93"/>
      <c r="LP14" s="93"/>
      <c r="LQ14" s="93"/>
      <c r="LR14" s="93"/>
      <c r="LS14" s="93"/>
      <c r="LT14" s="93"/>
      <c r="LU14" s="93"/>
      <c r="LV14" s="93"/>
      <c r="LW14" s="93"/>
      <c r="LX14" s="93"/>
      <c r="LY14" s="93"/>
      <c r="LZ14" s="93"/>
      <c r="MA14" s="93"/>
      <c r="MB14" s="93"/>
      <c r="MC14" s="93"/>
      <c r="MD14" s="93"/>
      <c r="ME14" s="93"/>
      <c r="MF14" s="93"/>
      <c r="MG14" s="93"/>
      <c r="MH14" s="93"/>
      <c r="MI14" s="93"/>
      <c r="MJ14" s="93"/>
      <c r="MK14" s="93"/>
      <c r="ML14" s="93"/>
      <c r="MM14" s="93"/>
      <c r="MN14" s="93"/>
      <c r="MO14" s="93"/>
      <c r="MP14" s="93"/>
      <c r="MQ14" s="93"/>
      <c r="MR14" s="93"/>
      <c r="MS14" s="93"/>
      <c r="MT14" s="93"/>
      <c r="MU14" s="93"/>
      <c r="MV14" s="93"/>
      <c r="MW14" s="93"/>
      <c r="MX14" s="93"/>
      <c r="MY14" s="93"/>
      <c r="MZ14" s="93"/>
      <c r="NA14" s="93"/>
      <c r="NB14" s="93"/>
      <c r="NC14" s="93"/>
      <c r="ND14" s="93"/>
      <c r="NE14" s="93"/>
      <c r="NF14" s="93"/>
      <c r="NG14" s="93"/>
      <c r="NH14" s="93"/>
      <c r="NI14" s="93"/>
      <c r="NJ14" s="93"/>
      <c r="NK14" s="93"/>
      <c r="NL14" s="93"/>
      <c r="NM14" s="93"/>
      <c r="NN14" s="93"/>
      <c r="NO14" s="93"/>
      <c r="NP14" s="93"/>
      <c r="NQ14" s="93"/>
      <c r="NR14" s="93"/>
      <c r="NS14" s="93"/>
      <c r="NT14" s="93"/>
      <c r="NU14" s="93"/>
      <c r="NV14" s="93"/>
      <c r="NW14" s="93"/>
      <c r="NX14" s="93"/>
      <c r="NY14" s="93"/>
      <c r="NZ14" s="93"/>
      <c r="OA14" s="93"/>
      <c r="OB14" s="93"/>
      <c r="OC14" s="93"/>
      <c r="OD14" s="93"/>
      <c r="OE14" s="93"/>
      <c r="OF14" s="93"/>
      <c r="OG14" s="93"/>
      <c r="OH14" s="93"/>
      <c r="OI14" s="93"/>
      <c r="OJ14" s="93"/>
      <c r="OK14" s="93"/>
      <c r="OL14" s="93"/>
      <c r="OM14" s="93"/>
      <c r="ON14" s="93"/>
      <c r="OO14" s="93"/>
      <c r="OP14" s="93"/>
      <c r="OQ14" s="93"/>
      <c r="OR14" s="93"/>
      <c r="OS14" s="93"/>
      <c r="OT14" s="93"/>
      <c r="OU14" s="93"/>
      <c r="OV14" s="93"/>
      <c r="OW14" s="93"/>
      <c r="OX14" s="93"/>
      <c r="OY14" s="93"/>
      <c r="OZ14" s="93"/>
      <c r="PA14" s="93"/>
      <c r="PB14" s="93"/>
      <c r="PC14" s="93"/>
      <c r="PD14" s="93"/>
      <c r="PE14" s="93"/>
      <c r="PF14" s="93"/>
      <c r="PG14" s="93"/>
      <c r="PH14" s="93"/>
      <c r="PI14" s="93"/>
      <c r="PJ14" s="93"/>
      <c r="PK14" s="93"/>
      <c r="PL14" s="93"/>
      <c r="PM14" s="93"/>
      <c r="PN14" s="93"/>
      <c r="PO14" s="93"/>
      <c r="PP14" s="93"/>
      <c r="PQ14" s="93"/>
      <c r="PR14" s="93"/>
      <c r="PS14" s="93"/>
      <c r="PT14" s="93"/>
      <c r="PU14" s="93"/>
      <c r="PV14" s="93"/>
      <c r="PW14" s="93"/>
      <c r="PX14" s="93"/>
      <c r="PY14" s="93"/>
      <c r="PZ14" s="93"/>
      <c r="QA14" s="93"/>
      <c r="QB14" s="93"/>
      <c r="QC14" s="93"/>
      <c r="QD14" s="93"/>
      <c r="QE14" s="93"/>
      <c r="QF14" s="93"/>
      <c r="QG14" s="93"/>
      <c r="QH14" s="93"/>
      <c r="QI14" s="93"/>
      <c r="QJ14" s="93"/>
      <c r="QK14" s="93"/>
      <c r="QL14" s="93"/>
      <c r="QM14" s="93"/>
      <c r="QN14" s="93"/>
      <c r="QO14" s="93"/>
      <c r="QP14" s="93"/>
      <c r="QQ14" s="93"/>
      <c r="QR14" s="93"/>
      <c r="QS14" s="93"/>
      <c r="QT14" s="93"/>
      <c r="QU14" s="93"/>
      <c r="QV14" s="93"/>
      <c r="QW14" s="93"/>
      <c r="QX14" s="93"/>
      <c r="QY14" s="93"/>
      <c r="QZ14" s="93"/>
      <c r="RA14" s="93"/>
      <c r="RB14" s="93"/>
      <c r="RC14" s="93"/>
      <c r="RD14" s="93"/>
      <c r="RE14" s="93"/>
      <c r="RF14" s="93"/>
      <c r="RG14" s="93"/>
      <c r="RH14" s="93"/>
      <c r="RI14" s="93"/>
      <c r="RJ14" s="93"/>
      <c r="RK14" s="93"/>
      <c r="RL14" s="93"/>
      <c r="RM14" s="93"/>
      <c r="RN14" s="93"/>
      <c r="RO14" s="93"/>
      <c r="RP14" s="93"/>
      <c r="RQ14" s="93"/>
      <c r="RR14" s="93"/>
      <c r="RS14" s="93"/>
      <c r="RT14" s="93"/>
      <c r="RU14" s="93"/>
      <c r="RV14" s="93"/>
      <c r="RW14" s="93"/>
      <c r="RX14" s="93"/>
      <c r="RY14" s="93"/>
      <c r="RZ14" s="93"/>
      <c r="SA14" s="93"/>
      <c r="SB14" s="93"/>
      <c r="SC14" s="93"/>
      <c r="SD14" s="93"/>
      <c r="SE14" s="93"/>
      <c r="SF14" s="93"/>
      <c r="SG14" s="93"/>
      <c r="SH14" s="93"/>
      <c r="SI14" s="93"/>
      <c r="SJ14" s="93"/>
      <c r="SK14" s="93"/>
      <c r="SL14" s="93"/>
      <c r="SM14" s="93"/>
      <c r="SN14" s="93"/>
      <c r="SO14" s="93"/>
      <c r="SP14" s="93"/>
      <c r="SQ14" s="93"/>
      <c r="SR14" s="93"/>
      <c r="SS14" s="93"/>
      <c r="ST14" s="93"/>
      <c r="SU14" s="93"/>
      <c r="SV14" s="93"/>
      <c r="SW14" s="93"/>
      <c r="SX14" s="93"/>
      <c r="SY14" s="93"/>
      <c r="SZ14" s="93"/>
      <c r="TA14" s="93"/>
      <c r="TB14" s="93"/>
      <c r="TC14" s="93"/>
      <c r="TD14" s="93"/>
      <c r="TE14" s="93"/>
      <c r="TF14" s="93"/>
      <c r="TG14" s="93"/>
      <c r="TH14" s="93"/>
      <c r="TI14" s="93"/>
      <c r="TJ14" s="93"/>
      <c r="TK14" s="93"/>
      <c r="TL14" s="93"/>
      <c r="TM14" s="93"/>
      <c r="TN14" s="93"/>
      <c r="TO14" s="93"/>
      <c r="TP14" s="93"/>
      <c r="TQ14" s="93"/>
      <c r="TR14" s="93"/>
      <c r="TS14" s="93"/>
      <c r="TT14" s="93"/>
      <c r="TU14" s="93"/>
      <c r="TV14" s="93"/>
      <c r="TW14" s="93"/>
      <c r="TX14" s="93"/>
      <c r="TY14" s="93"/>
      <c r="TZ14" s="93"/>
      <c r="UA14" s="93"/>
      <c r="UB14" s="93"/>
      <c r="UC14" s="93"/>
      <c r="UD14" s="93"/>
      <c r="UE14" s="93"/>
      <c r="UF14" s="93"/>
      <c r="UG14" s="93"/>
      <c r="UH14" s="93"/>
      <c r="UI14" s="93"/>
      <c r="UJ14" s="93"/>
      <c r="UK14" s="93"/>
      <c r="UL14" s="93"/>
      <c r="UM14" s="93"/>
      <c r="UN14" s="93"/>
      <c r="UO14" s="93"/>
      <c r="UP14" s="93"/>
      <c r="UQ14" s="93"/>
      <c r="UR14" s="93"/>
      <c r="US14" s="93"/>
      <c r="UT14" s="93"/>
      <c r="UU14" s="93"/>
      <c r="UV14" s="93"/>
      <c r="UW14" s="93"/>
      <c r="UX14" s="93"/>
      <c r="UY14" s="93"/>
      <c r="UZ14" s="93"/>
      <c r="VA14" s="93"/>
      <c r="VB14" s="93"/>
      <c r="VC14" s="93"/>
      <c r="VD14" s="93"/>
      <c r="VE14" s="93"/>
      <c r="VF14" s="93"/>
      <c r="VG14" s="93"/>
      <c r="VH14" s="93"/>
      <c r="VI14" s="93"/>
      <c r="VJ14" s="93"/>
      <c r="VK14" s="93"/>
      <c r="VL14" s="93"/>
      <c r="VM14" s="93"/>
      <c r="VN14" s="93"/>
      <c r="VO14" s="93"/>
      <c r="VP14" s="93"/>
      <c r="VQ14" s="93"/>
      <c r="VR14" s="93"/>
      <c r="VS14" s="93"/>
      <c r="VT14" s="93"/>
      <c r="VU14" s="93"/>
      <c r="VV14" s="93"/>
      <c r="VW14" s="93"/>
      <c r="VX14" s="93"/>
      <c r="VY14" s="93"/>
      <c r="VZ14" s="93"/>
      <c r="WA14" s="93"/>
      <c r="WB14" s="93"/>
      <c r="WC14" s="93"/>
      <c r="WD14" s="93"/>
      <c r="WE14" s="93"/>
      <c r="WF14" s="93"/>
      <c r="WG14" s="93"/>
      <c r="WH14" s="93"/>
      <c r="WI14" s="93"/>
      <c r="WJ14" s="93"/>
      <c r="WK14" s="93"/>
      <c r="WL14" s="93"/>
      <c r="WM14" s="93"/>
      <c r="WN14" s="93"/>
      <c r="WO14" s="93"/>
      <c r="WP14" s="93"/>
      <c r="WQ14" s="93"/>
      <c r="WR14" s="93"/>
      <c r="WS14" s="93"/>
      <c r="WT14" s="93"/>
      <c r="WU14" s="93"/>
      <c r="WV14" s="93"/>
      <c r="WW14" s="93"/>
      <c r="WX14" s="93"/>
      <c r="WY14" s="93"/>
      <c r="WZ14" s="93"/>
      <c r="XA14" s="93"/>
      <c r="XB14" s="93"/>
      <c r="XC14" s="93"/>
      <c r="XD14" s="93"/>
      <c r="XE14" s="93"/>
      <c r="XF14" s="93"/>
      <c r="XG14" s="93"/>
      <c r="XH14" s="93"/>
      <c r="XI14" s="93"/>
      <c r="XJ14" s="93"/>
      <c r="XK14" s="93"/>
      <c r="XL14" s="93"/>
      <c r="XM14" s="93"/>
      <c r="XN14" s="93"/>
      <c r="XO14" s="93"/>
      <c r="XP14" s="93"/>
      <c r="XQ14" s="93"/>
      <c r="XR14" s="93"/>
      <c r="XS14" s="93"/>
      <c r="XT14" s="93"/>
      <c r="XU14" s="93"/>
      <c r="XV14" s="93"/>
      <c r="XW14" s="93"/>
      <c r="XX14" s="93"/>
      <c r="XY14" s="93"/>
      <c r="XZ14" s="93"/>
      <c r="YA14" s="93"/>
      <c r="YB14" s="93"/>
      <c r="YC14" s="93"/>
      <c r="YD14" s="93"/>
      <c r="YE14" s="93"/>
      <c r="YF14" s="93"/>
      <c r="YG14" s="93"/>
      <c r="YH14" s="93"/>
      <c r="YI14" s="93"/>
      <c r="YJ14" s="93"/>
      <c r="YK14" s="93"/>
      <c r="YL14" s="93"/>
      <c r="YM14" s="93"/>
      <c r="YN14" s="93"/>
      <c r="YO14" s="93"/>
      <c r="YP14" s="93"/>
      <c r="YQ14" s="93"/>
      <c r="YR14" s="93"/>
      <c r="YS14" s="93"/>
      <c r="YT14" s="93"/>
      <c r="YU14" s="93"/>
      <c r="YV14" s="93"/>
      <c r="YW14" s="93"/>
      <c r="YX14" s="93"/>
      <c r="YY14" s="93"/>
      <c r="YZ14" s="93"/>
      <c r="ZA14" s="93"/>
      <c r="ZB14" s="93"/>
      <c r="ZC14" s="93"/>
      <c r="ZD14" s="93"/>
      <c r="ZE14" s="93"/>
      <c r="ZF14" s="93"/>
      <c r="ZG14" s="93"/>
      <c r="ZH14" s="93"/>
      <c r="ZI14" s="93"/>
      <c r="ZJ14" s="93"/>
      <c r="ZK14" s="93"/>
      <c r="ZL14" s="93"/>
      <c r="ZM14" s="93"/>
      <c r="ZN14" s="93"/>
      <c r="ZO14" s="93"/>
      <c r="ZP14" s="93"/>
      <c r="ZQ14" s="93"/>
      <c r="ZR14" s="93"/>
      <c r="ZS14" s="93"/>
      <c r="ZT14" s="93"/>
      <c r="ZU14" s="93"/>
      <c r="ZV14" s="93"/>
      <c r="ZW14" s="93"/>
      <c r="ZX14" s="93"/>
      <c r="ZY14" s="93"/>
      <c r="ZZ14" s="93"/>
      <c r="AAA14" s="93"/>
      <c r="AAB14" s="93"/>
      <c r="AAC14" s="93"/>
      <c r="AAD14" s="93"/>
      <c r="AAE14" s="93"/>
      <c r="AAF14" s="93"/>
      <c r="AAG14" s="93"/>
      <c r="AAH14" s="93"/>
      <c r="AAI14" s="93"/>
      <c r="AAJ14" s="93"/>
      <c r="AAK14" s="93"/>
      <c r="AAL14" s="93"/>
      <c r="AAM14" s="93"/>
      <c r="AAN14" s="93"/>
      <c r="AAO14" s="93"/>
      <c r="AAP14" s="93"/>
      <c r="AAQ14" s="93"/>
      <c r="AAR14" s="93"/>
      <c r="AAS14" s="93"/>
      <c r="AAT14" s="93"/>
      <c r="AAU14" s="93"/>
      <c r="AAV14" s="93"/>
      <c r="AAW14" s="93"/>
      <c r="AAX14" s="93"/>
      <c r="AAY14" s="93"/>
      <c r="AAZ14" s="93"/>
      <c r="ABA14" s="93"/>
      <c r="ABB14" s="93"/>
      <c r="ABC14" s="93"/>
      <c r="ABD14" s="93"/>
      <c r="ABE14" s="93"/>
      <c r="ABF14" s="93"/>
      <c r="ABG14" s="93"/>
      <c r="ABH14" s="93"/>
      <c r="ABI14" s="93"/>
      <c r="ABJ14" s="93"/>
      <c r="ABK14" s="93"/>
      <c r="ABL14" s="93"/>
      <c r="ABM14" s="93"/>
      <c r="ABN14" s="93"/>
      <c r="ABO14" s="93"/>
      <c r="ABP14" s="93"/>
      <c r="ABQ14" s="93"/>
      <c r="ABR14" s="93"/>
      <c r="ABS14" s="93"/>
      <c r="ABT14" s="93"/>
      <c r="ABU14" s="93"/>
      <c r="ABV14" s="93"/>
      <c r="ABW14" s="93"/>
      <c r="ABX14" s="93"/>
      <c r="ABY14" s="93"/>
      <c r="ABZ14" s="93"/>
      <c r="ACA14" s="93"/>
      <c r="ACB14" s="93"/>
      <c r="ACC14" s="93"/>
      <c r="ACD14" s="93"/>
      <c r="ACE14" s="93"/>
      <c r="ACF14" s="93"/>
      <c r="ACG14" s="93"/>
      <c r="ACH14" s="93"/>
      <c r="ACI14" s="93"/>
      <c r="ACJ14" s="93"/>
      <c r="ACK14" s="93"/>
      <c r="ACL14" s="93"/>
      <c r="ACM14" s="93"/>
      <c r="ACN14" s="93"/>
      <c r="ACO14" s="93"/>
      <c r="ACP14" s="93"/>
      <c r="ACQ14" s="93"/>
      <c r="ACR14" s="93"/>
      <c r="ACS14" s="93"/>
      <c r="ACT14" s="93"/>
      <c r="ACU14" s="93"/>
      <c r="ACV14" s="93"/>
      <c r="ACW14" s="93"/>
      <c r="ACX14" s="93"/>
      <c r="ACY14" s="93"/>
      <c r="ACZ14" s="93"/>
      <c r="ADA14" s="93"/>
      <c r="ADB14" s="93"/>
      <c r="ADC14" s="93"/>
      <c r="ADD14" s="93"/>
      <c r="ADE14" s="93"/>
      <c r="ADF14" s="93"/>
      <c r="ADG14" s="93"/>
      <c r="ADH14" s="93"/>
      <c r="ADI14" s="93"/>
      <c r="ADJ14" s="93"/>
      <c r="ADK14" s="93"/>
      <c r="ADL14" s="93"/>
      <c r="ADM14" s="93"/>
      <c r="ADN14" s="93"/>
      <c r="ADO14" s="93"/>
      <c r="ADP14" s="93"/>
      <c r="ADQ14" s="93"/>
      <c r="ADR14" s="93"/>
      <c r="ADS14" s="93"/>
      <c r="ADT14" s="93"/>
      <c r="ADU14" s="93"/>
      <c r="ADV14" s="93"/>
      <c r="ADW14" s="93"/>
      <c r="ADX14" s="93"/>
      <c r="ADY14" s="93"/>
      <c r="ADZ14" s="93"/>
      <c r="AEA14" s="93"/>
      <c r="AEB14" s="93"/>
      <c r="AEC14" s="93"/>
      <c r="AED14" s="93"/>
      <c r="AEE14" s="93"/>
      <c r="AEF14" s="93"/>
      <c r="AEG14" s="93"/>
      <c r="AEH14" s="93"/>
      <c r="AEI14" s="93"/>
      <c r="AEJ14" s="93"/>
      <c r="AEK14" s="93"/>
      <c r="AEL14" s="93"/>
      <c r="AEM14" s="93"/>
      <c r="AEN14" s="93"/>
      <c r="AEO14" s="93"/>
      <c r="AEP14" s="93"/>
      <c r="AEQ14" s="93"/>
      <c r="AER14" s="93"/>
      <c r="AES14" s="93"/>
      <c r="AET14" s="93"/>
      <c r="AEU14" s="93"/>
      <c r="AEV14" s="93"/>
      <c r="AEW14" s="93"/>
      <c r="AEX14" s="93"/>
      <c r="AEY14" s="93"/>
      <c r="AEZ14" s="93"/>
      <c r="AFA14" s="93"/>
      <c r="AFB14" s="93"/>
      <c r="AFC14" s="93"/>
      <c r="AFD14" s="93"/>
      <c r="AFE14" s="93"/>
      <c r="AFF14" s="93"/>
      <c r="AFG14" s="93"/>
      <c r="AFH14" s="93"/>
      <c r="AFI14" s="93"/>
      <c r="AFJ14" s="93"/>
      <c r="AFK14" s="93"/>
      <c r="AFL14" s="93"/>
      <c r="AFM14" s="93"/>
      <c r="AFN14" s="93"/>
      <c r="AFO14" s="93"/>
      <c r="AFP14" s="93"/>
      <c r="AFQ14" s="93"/>
      <c r="AFR14" s="93"/>
      <c r="AFS14" s="93"/>
      <c r="AFT14" s="93"/>
      <c r="AFU14" s="93"/>
      <c r="AFV14" s="93"/>
      <c r="AFW14" s="93"/>
      <c r="AFX14" s="93"/>
      <c r="AFY14" s="93"/>
      <c r="AFZ14" s="93"/>
      <c r="AGA14" s="93"/>
      <c r="AGB14" s="93"/>
      <c r="AGC14" s="93"/>
      <c r="AGD14" s="93"/>
      <c r="AGE14" s="93"/>
      <c r="AGF14" s="93"/>
      <c r="AGG14" s="93"/>
      <c r="AGH14" s="93"/>
      <c r="AGI14" s="93"/>
      <c r="AGJ14" s="93"/>
      <c r="AGK14" s="93"/>
      <c r="AGL14" s="93"/>
      <c r="AGM14" s="93"/>
      <c r="AGN14" s="93"/>
      <c r="AGO14" s="93"/>
      <c r="AGP14" s="93"/>
      <c r="AGQ14" s="93"/>
      <c r="AGR14" s="93"/>
      <c r="AGS14" s="93"/>
      <c r="AGT14" s="93"/>
      <c r="AGU14" s="93"/>
      <c r="AGV14" s="93"/>
      <c r="AGW14" s="93"/>
      <c r="AGX14" s="93"/>
      <c r="AGY14" s="93"/>
      <c r="AGZ14" s="93"/>
      <c r="AHA14" s="93"/>
      <c r="AHB14" s="93"/>
      <c r="AHC14" s="93"/>
      <c r="AHD14" s="93"/>
      <c r="AHE14" s="93"/>
      <c r="AHF14" s="93"/>
      <c r="AHG14" s="93"/>
      <c r="AHH14" s="93"/>
      <c r="AHI14" s="93"/>
      <c r="AHJ14" s="93"/>
      <c r="AHK14" s="93"/>
      <c r="AHL14" s="93"/>
      <c r="AHM14" s="93"/>
      <c r="AHN14" s="93"/>
      <c r="AHO14" s="93"/>
      <c r="AHP14" s="93"/>
      <c r="AHQ14" s="93"/>
      <c r="AHR14" s="93"/>
      <c r="AHS14" s="93"/>
      <c r="AHT14" s="93"/>
      <c r="AHU14" s="93"/>
      <c r="AHV14" s="93"/>
      <c r="AHW14" s="93"/>
      <c r="AHX14" s="93"/>
      <c r="AHY14" s="93"/>
      <c r="AHZ14" s="93"/>
      <c r="AIA14" s="93"/>
      <c r="AIB14" s="93"/>
      <c r="AIC14" s="93"/>
      <c r="AID14" s="93"/>
      <c r="AIE14" s="93"/>
      <c r="AIF14" s="93"/>
      <c r="AIG14" s="93"/>
      <c r="AIH14" s="93"/>
      <c r="AII14" s="93"/>
      <c r="AIJ14" s="93"/>
      <c r="AIK14" s="93"/>
      <c r="AIL14" s="93"/>
      <c r="AIM14" s="93"/>
      <c r="AIN14" s="93"/>
      <c r="AIO14" s="93"/>
      <c r="AIP14" s="93"/>
      <c r="AIQ14" s="93"/>
      <c r="AIR14" s="93"/>
      <c r="AIS14" s="93"/>
      <c r="AIT14" s="93"/>
      <c r="AIU14" s="93"/>
      <c r="AIV14" s="93"/>
      <c r="AIW14" s="93"/>
      <c r="AIX14" s="93"/>
      <c r="AIY14" s="93"/>
      <c r="AIZ14" s="93"/>
      <c r="AJA14" s="93"/>
      <c r="AJB14" s="93"/>
      <c r="AJC14" s="93"/>
      <c r="AJD14" s="93"/>
      <c r="AJE14" s="93"/>
      <c r="AJF14" s="93"/>
      <c r="AJG14" s="93"/>
      <c r="AJH14" s="93"/>
      <c r="AJI14" s="93"/>
      <c r="AJJ14" s="93"/>
      <c r="AJK14" s="93"/>
      <c r="AJL14" s="93"/>
      <c r="AJM14" s="93"/>
      <c r="AJN14" s="93"/>
      <c r="AJO14" s="93"/>
      <c r="AJP14" s="93"/>
      <c r="AJQ14" s="93"/>
      <c r="AJR14" s="93"/>
      <c r="AJS14" s="93"/>
      <c r="AJT14" s="93"/>
      <c r="AJU14" s="93"/>
      <c r="AJV14" s="93"/>
      <c r="AJW14" s="93"/>
      <c r="AJX14" s="93"/>
      <c r="AJY14" s="93"/>
      <c r="AJZ14" s="93"/>
      <c r="AKA14" s="93"/>
      <c r="AKB14" s="93"/>
      <c r="AKC14" s="93"/>
      <c r="AKD14" s="93"/>
      <c r="AKE14" s="93"/>
      <c r="AKF14" s="93"/>
      <c r="AKG14" s="93"/>
      <c r="AKH14" s="93"/>
      <c r="AKI14" s="93"/>
      <c r="AKJ14" s="93"/>
      <c r="AKK14" s="93"/>
      <c r="AKL14" s="93"/>
      <c r="AKM14" s="93"/>
      <c r="AKN14" s="93"/>
      <c r="AKO14" s="93"/>
      <c r="AKP14" s="93"/>
      <c r="AKQ14" s="93"/>
      <c r="AKR14" s="93"/>
      <c r="AKS14" s="93"/>
      <c r="AKT14" s="93"/>
      <c r="AKU14" s="93"/>
      <c r="AKV14" s="93"/>
      <c r="AKW14" s="93"/>
      <c r="AKX14" s="93"/>
      <c r="AKY14" s="93"/>
      <c r="AKZ14" s="93"/>
      <c r="ALA14" s="93"/>
      <c r="ALB14" s="93"/>
      <c r="ALC14" s="93"/>
      <c r="ALD14" s="93"/>
      <c r="ALE14" s="93"/>
      <c r="ALF14" s="93"/>
      <c r="ALG14" s="93"/>
      <c r="ALH14" s="93"/>
      <c r="ALI14" s="93"/>
      <c r="ALJ14" s="93"/>
      <c r="ALK14" s="93"/>
      <c r="ALL14" s="93"/>
      <c r="ALM14" s="93"/>
      <c r="ALN14" s="93"/>
      <c r="ALO14" s="93"/>
      <c r="ALP14" s="93"/>
      <c r="ALQ14" s="93"/>
      <c r="ALR14" s="93"/>
      <c r="ALS14" s="93"/>
      <c r="ALT14" s="93"/>
      <c r="ALU14" s="93"/>
      <c r="ALV14" s="93"/>
      <c r="ALW14" s="93"/>
      <c r="ALX14" s="93"/>
      <c r="ALY14" s="93"/>
      <c r="ALZ14" s="93"/>
      <c r="AMA14" s="93"/>
      <c r="AMB14" s="93"/>
      <c r="AMC14" s="93"/>
      <c r="AMD14" s="93"/>
      <c r="AME14" s="93"/>
      <c r="AMF14" s="93"/>
      <c r="AMG14" s="93"/>
      <c r="AMH14" s="93"/>
      <c r="AMI14" s="93"/>
      <c r="AMJ14" s="93"/>
      <c r="AMK14" s="93"/>
      <c r="AML14" s="93"/>
      <c r="AMM14" s="93"/>
      <c r="AMN14" s="93"/>
      <c r="AMO14" s="93"/>
      <c r="AMP14" s="93"/>
      <c r="AMQ14" s="93"/>
      <c r="AMR14" s="93"/>
      <c r="AMS14" s="93"/>
      <c r="AMT14" s="93"/>
      <c r="AMU14" s="93"/>
      <c r="AMV14" s="93"/>
      <c r="AMW14" s="93"/>
      <c r="AMX14" s="93"/>
      <c r="AMY14" s="93"/>
      <c r="AMZ14" s="93"/>
      <c r="ANA14" s="93"/>
      <c r="ANB14" s="93"/>
      <c r="ANC14" s="93"/>
      <c r="AND14" s="93"/>
      <c r="ANE14" s="93"/>
      <c r="ANF14" s="93"/>
      <c r="ANG14" s="93"/>
      <c r="ANH14" s="93"/>
      <c r="ANI14" s="93"/>
      <c r="ANJ14" s="93"/>
      <c r="ANK14" s="93"/>
      <c r="ANL14" s="93"/>
      <c r="ANM14" s="93"/>
      <c r="ANN14" s="93"/>
      <c r="ANO14" s="93"/>
      <c r="ANP14" s="93"/>
      <c r="ANQ14" s="93"/>
      <c r="ANR14" s="93"/>
      <c r="ANS14" s="93"/>
      <c r="ANT14" s="93"/>
      <c r="ANU14" s="93"/>
      <c r="ANV14" s="93"/>
      <c r="ANW14" s="93"/>
      <c r="ANX14" s="93"/>
      <c r="ANY14" s="93"/>
      <c r="ANZ14" s="93"/>
      <c r="AOA14" s="93"/>
      <c r="AOB14" s="93"/>
      <c r="AOC14" s="93"/>
      <c r="AOD14" s="93"/>
      <c r="AOE14" s="93"/>
      <c r="AOF14" s="93"/>
      <c r="AOG14" s="93"/>
      <c r="AOH14" s="93"/>
      <c r="AOI14" s="93"/>
      <c r="AOJ14" s="93"/>
      <c r="AOK14" s="93"/>
      <c r="AOL14" s="93"/>
      <c r="AOM14" s="93"/>
      <c r="AON14" s="93"/>
      <c r="AOO14" s="93"/>
      <c r="AOP14" s="93"/>
      <c r="AOQ14" s="93"/>
      <c r="AOR14" s="93"/>
      <c r="AOS14" s="93"/>
      <c r="AOT14" s="93"/>
      <c r="AOU14" s="93"/>
      <c r="AOV14" s="93"/>
      <c r="AOW14" s="93"/>
      <c r="AOX14" s="93"/>
      <c r="AOY14" s="93"/>
      <c r="AOZ14" s="93"/>
      <c r="APA14" s="93"/>
      <c r="APB14" s="93"/>
      <c r="APC14" s="93"/>
      <c r="APD14" s="93"/>
      <c r="APE14" s="93"/>
      <c r="APF14" s="93"/>
      <c r="APG14" s="93"/>
      <c r="APH14" s="93"/>
      <c r="API14" s="93"/>
      <c r="APJ14" s="93"/>
      <c r="APK14" s="93"/>
      <c r="APL14" s="93"/>
      <c r="APM14" s="93"/>
      <c r="APN14" s="93"/>
      <c r="APO14" s="93"/>
      <c r="APP14" s="93"/>
      <c r="APQ14" s="93"/>
      <c r="APR14" s="93"/>
      <c r="APS14" s="93"/>
      <c r="APT14" s="93"/>
      <c r="APU14" s="93"/>
      <c r="APV14" s="93"/>
      <c r="APW14" s="93"/>
      <c r="APX14" s="93"/>
      <c r="APY14" s="93"/>
      <c r="APZ14" s="93"/>
      <c r="AQA14" s="93"/>
      <c r="AQB14" s="93"/>
      <c r="AQC14" s="93"/>
      <c r="AQD14" s="93"/>
      <c r="AQE14" s="93"/>
      <c r="AQF14" s="93"/>
      <c r="AQG14" s="93"/>
      <c r="AQH14" s="93"/>
      <c r="AQI14" s="93"/>
      <c r="AQJ14" s="93"/>
      <c r="AQK14" s="93"/>
      <c r="AQL14" s="93"/>
      <c r="AQM14" s="93"/>
      <c r="AQN14" s="93"/>
      <c r="AQO14" s="93"/>
      <c r="AQP14" s="93"/>
      <c r="AQQ14" s="93"/>
      <c r="AQR14" s="93"/>
      <c r="AQS14" s="93"/>
      <c r="AQT14" s="93"/>
      <c r="AQU14" s="93"/>
      <c r="AQV14" s="93"/>
      <c r="AQW14" s="93"/>
      <c r="AQX14" s="93"/>
      <c r="AQY14" s="93"/>
      <c r="AQZ14" s="93"/>
      <c r="ARA14" s="93"/>
      <c r="ARB14" s="93"/>
      <c r="ARC14" s="93"/>
      <c r="ARD14" s="93"/>
      <c r="ARE14" s="93"/>
      <c r="ARF14" s="93"/>
      <c r="ARG14" s="93"/>
      <c r="ARH14" s="93"/>
      <c r="ARI14" s="93"/>
      <c r="ARJ14" s="93"/>
      <c r="ARK14" s="93"/>
      <c r="ARL14" s="93"/>
      <c r="ARM14" s="93"/>
      <c r="ARN14" s="93"/>
      <c r="ARO14" s="93"/>
      <c r="ARP14" s="93"/>
      <c r="ARQ14" s="93"/>
      <c r="ARR14" s="93"/>
      <c r="ARS14" s="93"/>
      <c r="ART14" s="93"/>
      <c r="ARU14" s="93"/>
      <c r="ARV14" s="93"/>
      <c r="ARW14" s="93"/>
      <c r="ARX14" s="93"/>
      <c r="ARY14" s="93"/>
      <c r="ARZ14" s="93"/>
      <c r="ASA14" s="93"/>
      <c r="ASB14" s="93"/>
      <c r="ASC14" s="93"/>
      <c r="ASD14" s="93"/>
      <c r="ASE14" s="93"/>
      <c r="ASF14" s="93"/>
      <c r="ASG14" s="93"/>
      <c r="ASH14" s="93"/>
      <c r="ASI14" s="93"/>
      <c r="ASJ14" s="93"/>
      <c r="ASK14" s="93"/>
      <c r="ASL14" s="93"/>
      <c r="ASM14" s="93"/>
      <c r="ASN14" s="93"/>
      <c r="ASO14" s="93"/>
      <c r="ASP14" s="93"/>
      <c r="ASQ14" s="93"/>
      <c r="ASR14" s="93"/>
      <c r="ASS14" s="93"/>
      <c r="AST14" s="93"/>
      <c r="ASU14" s="93"/>
      <c r="ASV14" s="93"/>
      <c r="ASW14" s="93"/>
      <c r="ASX14" s="93"/>
      <c r="ASY14" s="93"/>
      <c r="ASZ14" s="93"/>
      <c r="ATA14" s="93"/>
      <c r="ATB14" s="93"/>
      <c r="ATC14" s="93"/>
      <c r="ATD14" s="93"/>
      <c r="ATE14" s="93"/>
      <c r="ATF14" s="93"/>
      <c r="ATG14" s="93"/>
      <c r="ATH14" s="93"/>
      <c r="ATI14" s="93"/>
      <c r="ATJ14" s="93"/>
      <c r="ATK14" s="93"/>
      <c r="ATL14" s="93"/>
      <c r="ATM14" s="93"/>
      <c r="ATN14" s="93"/>
      <c r="ATO14" s="93"/>
      <c r="ATP14" s="93"/>
      <c r="ATQ14" s="93"/>
      <c r="ATR14" s="93"/>
      <c r="ATS14" s="93"/>
      <c r="ATT14" s="93"/>
      <c r="ATU14" s="93"/>
      <c r="ATV14" s="93"/>
      <c r="ATW14" s="93"/>
      <c r="ATX14" s="93"/>
      <c r="ATY14" s="93"/>
      <c r="ATZ14" s="93"/>
      <c r="AUA14" s="93"/>
      <c r="AUB14" s="93"/>
      <c r="AUC14" s="93"/>
      <c r="AUD14" s="93"/>
      <c r="AUE14" s="93"/>
      <c r="AUF14" s="93"/>
      <c r="AUG14" s="93"/>
      <c r="AUH14" s="93"/>
      <c r="AUI14" s="93"/>
      <c r="AUJ14" s="93"/>
      <c r="AUK14" s="93"/>
      <c r="AUL14" s="93"/>
      <c r="AUM14" s="93"/>
      <c r="AUN14" s="93"/>
      <c r="AUO14" s="93"/>
      <c r="AUP14" s="93"/>
      <c r="AUQ14" s="93"/>
      <c r="AUR14" s="93"/>
      <c r="AUS14" s="93"/>
      <c r="AUT14" s="93"/>
      <c r="AUU14" s="93"/>
      <c r="AUV14" s="93"/>
      <c r="AUW14" s="93"/>
      <c r="AUX14" s="93"/>
      <c r="AUY14" s="93"/>
      <c r="AUZ14" s="93"/>
      <c r="AVA14" s="93"/>
      <c r="AVB14" s="93"/>
      <c r="AVC14" s="93"/>
      <c r="AVD14" s="93"/>
      <c r="AVE14" s="93"/>
      <c r="AVF14" s="93"/>
      <c r="AVG14" s="93"/>
      <c r="AVH14" s="93"/>
      <c r="AVI14" s="93"/>
      <c r="AVJ14" s="93"/>
      <c r="AVK14" s="93"/>
      <c r="AVL14" s="93"/>
      <c r="AVM14" s="93"/>
      <c r="AVN14" s="93"/>
      <c r="AVO14" s="93"/>
      <c r="AVP14" s="93"/>
      <c r="AVQ14" s="93"/>
      <c r="AVR14" s="93"/>
      <c r="AVS14" s="93"/>
      <c r="AVT14" s="93"/>
      <c r="AVU14" s="93"/>
      <c r="AVV14" s="93"/>
      <c r="AVW14" s="93"/>
      <c r="AVX14" s="93"/>
      <c r="AVY14" s="93"/>
      <c r="AVZ14" s="93"/>
      <c r="AWA14" s="93"/>
      <c r="AWB14" s="93"/>
      <c r="AWC14" s="93"/>
      <c r="AWD14" s="93"/>
      <c r="AWE14" s="93"/>
      <c r="AWF14" s="93"/>
      <c r="AWG14" s="93"/>
      <c r="AWH14" s="93"/>
      <c r="AWI14" s="93"/>
      <c r="AWJ14" s="93"/>
      <c r="AWK14" s="93"/>
      <c r="AWL14" s="93"/>
      <c r="AWM14" s="93"/>
      <c r="AWN14" s="93"/>
      <c r="AWO14" s="93"/>
      <c r="AWP14" s="93"/>
      <c r="AWQ14" s="93"/>
      <c r="AWR14" s="93"/>
      <c r="AWS14" s="93"/>
      <c r="AWT14" s="93"/>
      <c r="AWU14" s="93"/>
      <c r="AWV14" s="93"/>
      <c r="AWW14" s="93"/>
      <c r="AWX14" s="93"/>
      <c r="AWY14" s="93"/>
      <c r="AWZ14" s="93"/>
      <c r="AXA14" s="93"/>
      <c r="AXB14" s="93"/>
      <c r="AXC14" s="93"/>
      <c r="AXD14" s="93"/>
      <c r="AXE14" s="93"/>
      <c r="AXF14" s="93"/>
      <c r="AXG14" s="93"/>
      <c r="AXH14" s="93"/>
      <c r="AXI14" s="93"/>
      <c r="AXJ14" s="93"/>
      <c r="AXK14" s="93"/>
      <c r="AXL14" s="93"/>
      <c r="AXM14" s="93"/>
      <c r="AXN14" s="93"/>
      <c r="AXO14" s="93"/>
      <c r="AXP14" s="93"/>
      <c r="AXQ14" s="93"/>
      <c r="AXR14" s="93"/>
      <c r="AXS14" s="93"/>
      <c r="AXT14" s="93"/>
      <c r="AXU14" s="93"/>
      <c r="AXV14" s="93"/>
      <c r="AXW14" s="93"/>
      <c r="AXX14" s="93"/>
      <c r="AXY14" s="93"/>
      <c r="AXZ14" s="93"/>
      <c r="AYA14" s="93"/>
      <c r="AYB14" s="93"/>
      <c r="AYC14" s="93"/>
      <c r="AYD14" s="93"/>
      <c r="AYE14" s="93"/>
      <c r="AYF14" s="93"/>
      <c r="AYG14" s="93"/>
      <c r="AYH14" s="93"/>
      <c r="AYI14" s="93"/>
      <c r="AYJ14" s="93"/>
      <c r="AYK14" s="93"/>
      <c r="AYL14" s="93"/>
      <c r="AYM14" s="93"/>
      <c r="AYN14" s="93"/>
      <c r="AYO14" s="93"/>
      <c r="AYP14" s="93"/>
      <c r="AYQ14" s="93"/>
      <c r="AYR14" s="93"/>
      <c r="AYS14" s="93"/>
      <c r="AYT14" s="93"/>
      <c r="AYU14" s="93"/>
      <c r="AYV14" s="93"/>
      <c r="AYW14" s="93"/>
      <c r="AYX14" s="93"/>
      <c r="AYY14" s="93"/>
      <c r="AYZ14" s="93"/>
      <c r="AZA14" s="93"/>
      <c r="AZB14" s="93"/>
      <c r="AZC14" s="93"/>
      <c r="AZD14" s="93"/>
      <c r="AZE14" s="93"/>
      <c r="AZF14" s="93"/>
      <c r="AZG14" s="93"/>
      <c r="AZH14" s="93"/>
      <c r="AZI14" s="93"/>
      <c r="AZJ14" s="93"/>
      <c r="AZK14" s="93"/>
      <c r="AZL14" s="93"/>
      <c r="AZM14" s="93"/>
      <c r="AZN14" s="93"/>
      <c r="AZO14" s="93"/>
      <c r="AZP14" s="93"/>
      <c r="AZQ14" s="93"/>
      <c r="AZR14" s="93"/>
      <c r="AZS14" s="93"/>
      <c r="AZT14" s="93"/>
      <c r="AZU14" s="93"/>
      <c r="AZV14" s="93"/>
      <c r="AZW14" s="93"/>
      <c r="AZX14" s="93"/>
      <c r="AZY14" s="93"/>
      <c r="AZZ14" s="93"/>
      <c r="BAA14" s="93"/>
      <c r="BAB14" s="93"/>
      <c r="BAC14" s="93"/>
      <c r="BAD14" s="93"/>
      <c r="BAE14" s="93"/>
      <c r="BAF14" s="93"/>
      <c r="BAG14" s="93"/>
      <c r="BAH14" s="93"/>
      <c r="BAI14" s="93"/>
      <c r="BAJ14" s="93"/>
      <c r="BAK14" s="93"/>
      <c r="BAL14" s="93"/>
      <c r="BAM14" s="93"/>
      <c r="BAN14" s="93"/>
      <c r="BAO14" s="93"/>
      <c r="BAP14" s="93"/>
      <c r="BAQ14" s="93"/>
      <c r="BAR14" s="93"/>
      <c r="BAS14" s="93"/>
      <c r="BAT14" s="93"/>
      <c r="BAU14" s="93"/>
      <c r="BAV14" s="93"/>
      <c r="BAW14" s="93"/>
      <c r="BAX14" s="93"/>
      <c r="BAY14" s="93"/>
      <c r="BAZ14" s="93"/>
      <c r="BBA14" s="93"/>
      <c r="BBB14" s="93"/>
      <c r="BBC14" s="93"/>
      <c r="BBD14" s="93"/>
      <c r="BBE14" s="93"/>
      <c r="BBF14" s="93"/>
      <c r="BBG14" s="93"/>
      <c r="BBH14" s="93"/>
      <c r="BBI14" s="93"/>
      <c r="BBJ14" s="93"/>
      <c r="BBK14" s="93"/>
      <c r="BBL14" s="93"/>
      <c r="BBM14" s="93"/>
      <c r="BBN14" s="93"/>
      <c r="BBO14" s="93"/>
      <c r="BBP14" s="93"/>
      <c r="BBQ14" s="93"/>
      <c r="BBR14" s="93"/>
      <c r="BBS14" s="93"/>
      <c r="BBT14" s="93"/>
      <c r="BBU14" s="93"/>
      <c r="BBV14" s="93"/>
      <c r="BBW14" s="93"/>
      <c r="BBX14" s="93"/>
      <c r="BBY14" s="93"/>
      <c r="BBZ14" s="93"/>
      <c r="BCA14" s="93"/>
      <c r="BCB14" s="93"/>
      <c r="BCC14" s="93"/>
      <c r="BCD14" s="93"/>
      <c r="BCE14" s="93"/>
      <c r="BCF14" s="93"/>
      <c r="BCG14" s="93"/>
      <c r="BCH14" s="93"/>
      <c r="BCI14" s="93"/>
      <c r="BCJ14" s="93"/>
      <c r="BCK14" s="93"/>
      <c r="BCL14" s="93"/>
      <c r="BCM14" s="93"/>
      <c r="BCN14" s="93"/>
      <c r="BCO14" s="93"/>
      <c r="BCP14" s="93"/>
      <c r="BCQ14" s="93"/>
      <c r="BCR14" s="93"/>
      <c r="BCS14" s="93"/>
      <c r="BCT14" s="93"/>
      <c r="BCU14" s="93"/>
      <c r="BCV14" s="93"/>
      <c r="BCW14" s="93"/>
      <c r="BCX14" s="93"/>
      <c r="BCY14" s="93"/>
      <c r="BCZ14" s="93"/>
      <c r="BDA14" s="93"/>
      <c r="BDB14" s="93"/>
      <c r="BDC14" s="93"/>
      <c r="BDD14" s="93"/>
      <c r="BDE14" s="93"/>
      <c r="BDF14" s="93"/>
      <c r="BDG14" s="93"/>
      <c r="BDH14" s="93"/>
      <c r="BDI14" s="93"/>
      <c r="BDJ14" s="93"/>
      <c r="BDK14" s="93"/>
      <c r="BDL14" s="93"/>
      <c r="BDM14" s="93"/>
      <c r="BDN14" s="93"/>
      <c r="BDO14" s="93"/>
      <c r="BDP14" s="93"/>
      <c r="BDQ14" s="93"/>
      <c r="BDR14" s="93"/>
      <c r="BDS14" s="93"/>
      <c r="BDT14" s="93"/>
      <c r="BDU14" s="93"/>
      <c r="BDV14" s="93"/>
      <c r="BDW14" s="93"/>
      <c r="BDX14" s="93"/>
      <c r="BDY14" s="93"/>
      <c r="BDZ14" s="93"/>
      <c r="BEA14" s="93"/>
      <c r="BEB14" s="93"/>
      <c r="BEC14" s="93"/>
      <c r="BED14" s="93"/>
      <c r="BEE14" s="93"/>
      <c r="BEF14" s="93"/>
      <c r="BEG14" s="93"/>
      <c r="BEH14" s="93"/>
      <c r="BEI14" s="93"/>
      <c r="BEJ14" s="93"/>
      <c r="BEK14" s="93"/>
      <c r="BEL14" s="93"/>
      <c r="BEM14" s="93"/>
      <c r="BEN14" s="93"/>
      <c r="BEO14" s="93"/>
      <c r="BEP14" s="93"/>
      <c r="BEQ14" s="93"/>
      <c r="BER14" s="93"/>
      <c r="BES14" s="93"/>
      <c r="BET14" s="93"/>
      <c r="BEU14" s="93"/>
      <c r="BEV14" s="93"/>
      <c r="BEW14" s="93"/>
      <c r="BEX14" s="93"/>
      <c r="BEY14" s="93"/>
      <c r="BEZ14" s="93"/>
      <c r="BFA14" s="93"/>
      <c r="BFB14" s="93"/>
      <c r="BFC14" s="93"/>
      <c r="BFD14" s="93"/>
      <c r="BFE14" s="93"/>
      <c r="BFF14" s="93"/>
      <c r="BFG14" s="93"/>
      <c r="BFH14" s="93"/>
      <c r="BFI14" s="93"/>
      <c r="BFJ14" s="93"/>
      <c r="BFK14" s="93"/>
      <c r="BFL14" s="93"/>
      <c r="BFM14" s="93"/>
      <c r="BFN14" s="93"/>
      <c r="BFO14" s="93"/>
      <c r="BFP14" s="93"/>
      <c r="BFQ14" s="93"/>
      <c r="BFR14" s="93"/>
      <c r="BFS14" s="93"/>
      <c r="BFT14" s="93"/>
      <c r="BFU14" s="93"/>
      <c r="BFV14" s="93"/>
      <c r="BFW14" s="93"/>
      <c r="BFX14" s="93"/>
      <c r="BFY14" s="93"/>
      <c r="BFZ14" s="93"/>
      <c r="BGA14" s="93"/>
      <c r="BGB14" s="93"/>
      <c r="BGC14" s="93"/>
      <c r="BGD14" s="93"/>
      <c r="BGE14" s="93"/>
      <c r="BGF14" s="93"/>
      <c r="BGG14" s="93"/>
      <c r="BGH14" s="93"/>
      <c r="BGI14" s="93"/>
      <c r="BGJ14" s="93"/>
      <c r="BGK14" s="93"/>
      <c r="BGL14" s="93"/>
      <c r="BGM14" s="93"/>
      <c r="BGN14" s="93"/>
      <c r="BGO14" s="93"/>
      <c r="BGP14" s="93"/>
      <c r="BGQ14" s="93"/>
      <c r="BGR14" s="93"/>
      <c r="BGS14" s="93"/>
      <c r="BGT14" s="93"/>
      <c r="BGU14" s="93"/>
      <c r="BGV14" s="93"/>
      <c r="BGW14" s="93"/>
      <c r="BGX14" s="93"/>
      <c r="BGY14" s="93"/>
      <c r="BGZ14" s="93"/>
      <c r="BHA14" s="93"/>
      <c r="BHB14" s="93"/>
      <c r="BHC14" s="93"/>
      <c r="BHD14" s="93"/>
      <c r="BHE14" s="93"/>
      <c r="BHF14" s="93"/>
      <c r="BHG14" s="93"/>
      <c r="BHH14" s="93"/>
      <c r="BHI14" s="93"/>
      <c r="BHJ14" s="93"/>
      <c r="BHK14" s="93"/>
      <c r="BHL14" s="93"/>
      <c r="BHM14" s="93"/>
      <c r="BHN14" s="93"/>
      <c r="BHO14" s="93"/>
      <c r="BHP14" s="93"/>
      <c r="BHQ14" s="93"/>
      <c r="BHR14" s="93"/>
      <c r="BHS14" s="93"/>
      <c r="BHT14" s="93"/>
      <c r="BHU14" s="93"/>
      <c r="BHV14" s="93"/>
      <c r="BHW14" s="93"/>
      <c r="BHX14" s="93"/>
      <c r="BHY14" s="93"/>
      <c r="BHZ14" s="93"/>
      <c r="BIA14" s="93"/>
      <c r="BIB14" s="93"/>
      <c r="BIC14" s="93"/>
      <c r="BID14" s="93"/>
      <c r="BIE14" s="93"/>
      <c r="BIF14" s="93"/>
      <c r="BIG14" s="93"/>
      <c r="BIH14" s="93"/>
      <c r="BII14" s="93"/>
      <c r="BIJ14" s="93"/>
      <c r="BIK14" s="93"/>
      <c r="BIL14" s="93"/>
      <c r="BIM14" s="93"/>
      <c r="BIN14" s="93"/>
      <c r="BIO14" s="93"/>
      <c r="BIP14" s="93"/>
      <c r="BIQ14" s="93"/>
      <c r="BIR14" s="93"/>
      <c r="BIS14" s="93"/>
      <c r="BIT14" s="93"/>
      <c r="BIU14" s="93"/>
      <c r="BIV14" s="93"/>
      <c r="BIW14" s="93"/>
      <c r="BIX14" s="93"/>
      <c r="BIY14" s="93"/>
      <c r="BIZ14" s="93"/>
      <c r="BJA14" s="93"/>
      <c r="BJB14" s="93"/>
      <c r="BJC14" s="93"/>
      <c r="BJD14" s="93"/>
      <c r="BJE14" s="93"/>
      <c r="BJF14" s="93"/>
      <c r="BJG14" s="93"/>
      <c r="BJH14" s="93"/>
      <c r="BJI14" s="93"/>
      <c r="BJJ14" s="93"/>
      <c r="BJK14" s="93"/>
      <c r="BJL14" s="93"/>
      <c r="BJM14" s="93"/>
      <c r="BJN14" s="93"/>
      <c r="BJO14" s="93"/>
      <c r="BJP14" s="93"/>
      <c r="BJQ14" s="93"/>
      <c r="BJR14" s="93"/>
      <c r="BJS14" s="93"/>
      <c r="BJT14" s="93"/>
      <c r="BJU14" s="93"/>
      <c r="BJV14" s="93"/>
      <c r="BJW14" s="93"/>
      <c r="BJX14" s="93"/>
      <c r="BJY14" s="93"/>
      <c r="BJZ14" s="93"/>
      <c r="BKA14" s="93"/>
      <c r="BKB14" s="93"/>
      <c r="BKC14" s="93"/>
      <c r="BKD14" s="93"/>
      <c r="BKE14" s="93"/>
      <c r="BKF14" s="93"/>
      <c r="BKG14" s="93"/>
      <c r="BKH14" s="93"/>
      <c r="BKI14" s="93"/>
      <c r="BKJ14" s="93"/>
      <c r="BKK14" s="93"/>
      <c r="BKL14" s="93"/>
      <c r="BKM14" s="93"/>
      <c r="BKN14" s="93"/>
      <c r="BKO14" s="93"/>
      <c r="BKP14" s="93"/>
      <c r="BKQ14" s="93"/>
      <c r="BKR14" s="93"/>
      <c r="BKS14" s="93"/>
      <c r="BKT14" s="93"/>
      <c r="BKU14" s="93"/>
      <c r="BKV14" s="93"/>
      <c r="BKW14" s="93"/>
      <c r="BKX14" s="93"/>
      <c r="BKY14" s="93"/>
      <c r="BKZ14" s="93"/>
      <c r="BLA14" s="93"/>
      <c r="BLB14" s="93"/>
      <c r="BLC14" s="93"/>
      <c r="BLD14" s="93"/>
      <c r="BLE14" s="93"/>
      <c r="BLF14" s="93"/>
      <c r="BLG14" s="93"/>
      <c r="BLH14" s="93"/>
      <c r="BLI14" s="93"/>
      <c r="BLJ14" s="93"/>
      <c r="BLK14" s="93"/>
      <c r="BLL14" s="93"/>
      <c r="BLM14" s="93"/>
      <c r="BLN14" s="93"/>
      <c r="BLO14" s="93"/>
      <c r="BLP14" s="93"/>
      <c r="BLQ14" s="93"/>
      <c r="BLR14" s="93"/>
      <c r="BLS14" s="93"/>
      <c r="BLT14" s="93"/>
      <c r="BLU14" s="93"/>
      <c r="BLV14" s="93"/>
      <c r="BLW14" s="93"/>
      <c r="BLX14" s="93"/>
      <c r="BLY14" s="93"/>
      <c r="BLZ14" s="93"/>
      <c r="BMA14" s="93"/>
      <c r="BMB14" s="93"/>
      <c r="BMC14" s="93"/>
      <c r="BMD14" s="93"/>
      <c r="BME14" s="93"/>
      <c r="BMF14" s="93"/>
      <c r="BMG14" s="93"/>
      <c r="BMH14" s="93"/>
      <c r="BMI14" s="93"/>
      <c r="BMJ14" s="93"/>
      <c r="BMK14" s="93"/>
      <c r="BML14" s="93"/>
      <c r="BMM14" s="93"/>
      <c r="BMN14" s="93"/>
      <c r="BMO14" s="93"/>
      <c r="BMP14" s="93"/>
      <c r="BMQ14" s="93"/>
      <c r="BMR14" s="93"/>
      <c r="BMS14" s="93"/>
      <c r="BMT14" s="93"/>
      <c r="BMU14" s="93"/>
      <c r="BMV14" s="93"/>
      <c r="BMW14" s="93"/>
      <c r="BMX14" s="93"/>
      <c r="BMY14" s="93"/>
      <c r="BMZ14" s="93"/>
      <c r="BNA14" s="93"/>
      <c r="BNB14" s="93"/>
      <c r="BNC14" s="93"/>
      <c r="BND14" s="93"/>
      <c r="BNE14" s="93"/>
      <c r="BNF14" s="93"/>
      <c r="BNG14" s="93"/>
      <c r="BNH14" s="93"/>
      <c r="BNI14" s="93"/>
      <c r="BNJ14" s="93"/>
      <c r="BNK14" s="93"/>
      <c r="BNL14" s="93"/>
      <c r="BNM14" s="93"/>
      <c r="BNN14" s="93"/>
      <c r="BNO14" s="93"/>
      <c r="BNP14" s="93"/>
      <c r="BNQ14" s="93"/>
      <c r="BNR14" s="93"/>
      <c r="BNS14" s="93"/>
      <c r="BNT14" s="93"/>
      <c r="BNU14" s="93"/>
      <c r="BNV14" s="93"/>
      <c r="BNW14" s="93"/>
      <c r="BNX14" s="93"/>
      <c r="BNY14" s="93"/>
      <c r="BNZ14" s="93"/>
      <c r="BOA14" s="93"/>
      <c r="BOB14" s="93"/>
      <c r="BOC14" s="93"/>
      <c r="BOD14" s="93"/>
      <c r="BOE14" s="93"/>
      <c r="BOF14" s="93"/>
      <c r="BOG14" s="93"/>
      <c r="BOH14" s="93"/>
      <c r="BOI14" s="93"/>
      <c r="BOJ14" s="93"/>
      <c r="BOK14" s="93"/>
      <c r="BOL14" s="93"/>
      <c r="BOM14" s="93"/>
      <c r="BON14" s="93"/>
      <c r="BOO14" s="93"/>
      <c r="BOP14" s="93"/>
      <c r="BOQ14" s="93"/>
      <c r="BOR14" s="93"/>
      <c r="BOS14" s="93"/>
      <c r="BOT14" s="93"/>
      <c r="BOU14" s="93"/>
      <c r="BOV14" s="93"/>
      <c r="BOW14" s="93"/>
      <c r="BOX14" s="93"/>
      <c r="BOY14" s="93"/>
      <c r="BOZ14" s="93"/>
      <c r="BPA14" s="93"/>
      <c r="BPB14" s="93"/>
      <c r="BPC14" s="93"/>
      <c r="BPD14" s="93"/>
      <c r="BPE14" s="93"/>
      <c r="BPF14" s="93"/>
      <c r="BPG14" s="93"/>
      <c r="BPH14" s="93"/>
      <c r="BPI14" s="93"/>
      <c r="BPJ14" s="93"/>
      <c r="BPK14" s="93"/>
      <c r="BPL14" s="93"/>
      <c r="BPM14" s="93"/>
      <c r="BPN14" s="93"/>
      <c r="BPO14" s="93"/>
      <c r="BPP14" s="93"/>
      <c r="BPQ14" s="93"/>
      <c r="BPR14" s="93"/>
      <c r="BPS14" s="93"/>
      <c r="BPT14" s="93"/>
      <c r="BPU14" s="93"/>
      <c r="BPV14" s="93"/>
      <c r="BPW14" s="93"/>
      <c r="BPX14" s="93"/>
      <c r="BPY14" s="93"/>
      <c r="BPZ14" s="93"/>
      <c r="BQA14" s="93"/>
      <c r="BQB14" s="93"/>
      <c r="BQC14" s="93"/>
      <c r="BQD14" s="93"/>
      <c r="BQE14" s="93"/>
      <c r="BQF14" s="93"/>
      <c r="BQG14" s="93"/>
      <c r="BQH14" s="93"/>
      <c r="BQI14" s="93"/>
      <c r="BQJ14" s="93"/>
      <c r="BQK14" s="93"/>
      <c r="BQL14" s="93"/>
      <c r="BQM14" s="93"/>
      <c r="BQN14" s="93"/>
      <c r="BQO14" s="93"/>
      <c r="BQP14" s="93"/>
      <c r="BQQ14" s="93"/>
      <c r="BQR14" s="93"/>
      <c r="BQS14" s="93"/>
      <c r="BQT14" s="93"/>
      <c r="BQU14" s="93"/>
      <c r="BQV14" s="93"/>
      <c r="BQW14" s="93"/>
      <c r="BQX14" s="93"/>
      <c r="BQY14" s="93"/>
      <c r="BQZ14" s="93"/>
      <c r="BRA14" s="93"/>
      <c r="BRB14" s="93"/>
      <c r="BRC14" s="93"/>
      <c r="BRD14" s="93"/>
      <c r="BRE14" s="93"/>
      <c r="BRF14" s="93"/>
      <c r="BRG14" s="93"/>
      <c r="BRH14" s="93"/>
      <c r="BRI14" s="93"/>
      <c r="BRJ14" s="93"/>
      <c r="BRK14" s="93"/>
      <c r="BRL14" s="93"/>
      <c r="BRM14" s="93"/>
      <c r="BRN14" s="93"/>
      <c r="BRO14" s="93"/>
      <c r="BRP14" s="93"/>
      <c r="BRQ14" s="93"/>
      <c r="BRR14" s="93"/>
      <c r="BRS14" s="93"/>
      <c r="BRT14" s="93"/>
      <c r="BRU14" s="93"/>
      <c r="BRV14" s="93"/>
      <c r="BRW14" s="93"/>
      <c r="BRX14" s="93"/>
      <c r="BRY14" s="93"/>
      <c r="BRZ14" s="93"/>
      <c r="BSA14" s="93"/>
      <c r="BSB14" s="93"/>
      <c r="BSC14" s="93"/>
      <c r="BSD14" s="93"/>
      <c r="BSE14" s="93"/>
      <c r="BSF14" s="93"/>
      <c r="BSG14" s="93"/>
      <c r="BSH14" s="93"/>
      <c r="BSI14" s="93"/>
      <c r="BSJ14" s="93"/>
      <c r="BSK14" s="93"/>
      <c r="BSL14" s="93"/>
      <c r="BSM14" s="93"/>
      <c r="BSN14" s="93"/>
      <c r="BSO14" s="93"/>
      <c r="BSP14" s="93"/>
      <c r="BSQ14" s="93"/>
      <c r="BSR14" s="93"/>
      <c r="BSS14" s="93"/>
      <c r="BST14" s="93"/>
      <c r="BSU14" s="93"/>
      <c r="BSV14" s="93"/>
      <c r="BSW14" s="93"/>
      <c r="BSX14" s="93"/>
      <c r="BSY14" s="93"/>
      <c r="BSZ14" s="93"/>
      <c r="BTA14" s="93"/>
      <c r="BTB14" s="93"/>
      <c r="BTC14" s="93"/>
      <c r="BTD14" s="93"/>
      <c r="BTE14" s="93"/>
      <c r="BTF14" s="93"/>
      <c r="BTG14" s="93"/>
      <c r="BTH14" s="93"/>
      <c r="BTI14" s="93"/>
      <c r="BTJ14" s="93"/>
      <c r="BTK14" s="93"/>
      <c r="BTL14" s="93"/>
      <c r="BTM14" s="93"/>
      <c r="BTN14" s="93"/>
      <c r="BTO14" s="93"/>
      <c r="BTP14" s="93"/>
      <c r="BTQ14" s="93"/>
      <c r="BTR14" s="93"/>
      <c r="BTS14" s="93"/>
      <c r="BTT14" s="93"/>
      <c r="BTU14" s="93"/>
      <c r="BTV14" s="93"/>
      <c r="BTW14" s="93"/>
      <c r="BTX14" s="93"/>
      <c r="BTY14" s="93"/>
      <c r="BTZ14" s="93"/>
      <c r="BUA14" s="93"/>
      <c r="BUB14" s="93"/>
      <c r="BUC14" s="93"/>
      <c r="BUD14" s="93"/>
      <c r="BUE14" s="93"/>
      <c r="BUF14" s="93"/>
      <c r="BUG14" s="93"/>
      <c r="BUH14" s="93"/>
      <c r="BUI14" s="93"/>
      <c r="BUJ14" s="93"/>
      <c r="BUK14" s="93"/>
      <c r="BUL14" s="93"/>
      <c r="BUM14" s="93"/>
      <c r="BUN14" s="93"/>
      <c r="BUO14" s="93"/>
      <c r="BUP14" s="93"/>
      <c r="BUQ14" s="93"/>
      <c r="BUR14" s="93"/>
      <c r="BUS14" s="93"/>
      <c r="BUT14" s="93"/>
      <c r="BUU14" s="93"/>
      <c r="BUV14" s="93"/>
      <c r="BUW14" s="93"/>
      <c r="BUX14" s="93"/>
      <c r="BUY14" s="93"/>
      <c r="BUZ14" s="93"/>
      <c r="BVA14" s="93"/>
      <c r="BVB14" s="93"/>
      <c r="BVC14" s="93"/>
      <c r="BVD14" s="93"/>
      <c r="BVE14" s="93"/>
      <c r="BVF14" s="93"/>
      <c r="BVG14" s="93"/>
      <c r="BVH14" s="93"/>
      <c r="BVI14" s="93"/>
      <c r="BVJ14" s="93"/>
      <c r="BVK14" s="93"/>
      <c r="BVL14" s="93"/>
      <c r="BVM14" s="93"/>
      <c r="BVN14" s="93"/>
      <c r="BVO14" s="93"/>
      <c r="BVP14" s="93"/>
      <c r="BVQ14" s="93"/>
      <c r="BVR14" s="93"/>
      <c r="BVS14" s="93"/>
      <c r="BVT14" s="93"/>
      <c r="BVU14" s="93"/>
      <c r="BVV14" s="93"/>
      <c r="BVW14" s="93"/>
      <c r="BVX14" s="93"/>
      <c r="BVY14" s="93"/>
      <c r="BVZ14" s="93"/>
      <c r="BWA14" s="93"/>
      <c r="BWB14" s="93"/>
      <c r="BWC14" s="93"/>
      <c r="BWD14" s="93"/>
      <c r="BWE14" s="93"/>
      <c r="BWF14" s="93"/>
      <c r="BWG14" s="93"/>
      <c r="BWH14" s="93"/>
      <c r="BWI14" s="93"/>
      <c r="BWJ14" s="93"/>
      <c r="BWK14" s="93"/>
      <c r="BWL14" s="93"/>
      <c r="BWM14" s="93"/>
      <c r="BWN14" s="93"/>
      <c r="BWO14" s="93"/>
      <c r="BWP14" s="93"/>
      <c r="BWQ14" s="93"/>
      <c r="BWR14" s="93"/>
      <c r="BWS14" s="93"/>
      <c r="BWT14" s="93"/>
      <c r="BWU14" s="93"/>
      <c r="BWV14" s="93"/>
      <c r="BWW14" s="93"/>
      <c r="BWX14" s="93"/>
      <c r="BWY14" s="93"/>
      <c r="BWZ14" s="93"/>
      <c r="BXA14" s="93"/>
      <c r="BXB14" s="93"/>
      <c r="BXC14" s="93"/>
      <c r="BXD14" s="93"/>
      <c r="BXE14" s="93"/>
      <c r="BXF14" s="93"/>
      <c r="BXG14" s="93"/>
      <c r="BXH14" s="93"/>
      <c r="BXI14" s="93"/>
      <c r="BXJ14" s="93"/>
      <c r="BXK14" s="93"/>
      <c r="BXL14" s="93"/>
      <c r="BXM14" s="93"/>
      <c r="BXN14" s="93"/>
      <c r="BXO14" s="93"/>
      <c r="BXP14" s="93"/>
      <c r="BXQ14" s="93"/>
      <c r="BXR14" s="93"/>
      <c r="BXS14" s="93"/>
      <c r="BXT14" s="93"/>
      <c r="BXU14" s="93"/>
      <c r="BXV14" s="93"/>
      <c r="BXW14" s="93"/>
      <c r="BXX14" s="93"/>
      <c r="BXY14" s="93"/>
      <c r="BXZ14" s="93"/>
      <c r="BYA14" s="93"/>
      <c r="BYB14" s="93"/>
      <c r="BYC14" s="93"/>
      <c r="BYD14" s="93"/>
      <c r="BYE14" s="93"/>
      <c r="BYF14" s="93"/>
      <c r="BYG14" s="93"/>
      <c r="BYH14" s="93"/>
      <c r="BYI14" s="93"/>
      <c r="BYJ14" s="93"/>
      <c r="BYK14" s="93"/>
      <c r="BYL14" s="93"/>
      <c r="BYM14" s="93"/>
      <c r="BYN14" s="93"/>
      <c r="BYO14" s="93"/>
      <c r="BYP14" s="93"/>
      <c r="BYQ14" s="93"/>
      <c r="BYR14" s="93"/>
      <c r="BYS14" s="93"/>
      <c r="BYT14" s="93"/>
      <c r="BYU14" s="93"/>
      <c r="BYV14" s="93"/>
      <c r="BYW14" s="93"/>
      <c r="BYX14" s="93"/>
      <c r="BYY14" s="93"/>
      <c r="BYZ14" s="93"/>
      <c r="BZA14" s="93"/>
      <c r="BZB14" s="93"/>
      <c r="BZC14" s="93"/>
      <c r="BZD14" s="93"/>
      <c r="BZE14" s="93"/>
      <c r="BZF14" s="93"/>
      <c r="BZG14" s="93"/>
      <c r="BZH14" s="93"/>
      <c r="BZI14" s="93"/>
      <c r="BZJ14" s="93"/>
      <c r="BZK14" s="93"/>
      <c r="BZL14" s="93"/>
      <c r="BZM14" s="93"/>
      <c r="BZN14" s="93"/>
      <c r="BZO14" s="93"/>
      <c r="BZP14" s="93"/>
      <c r="BZQ14" s="93"/>
      <c r="BZR14" s="93"/>
      <c r="BZS14" s="93"/>
      <c r="BZT14" s="93"/>
      <c r="BZU14" s="93"/>
      <c r="BZV14" s="93"/>
      <c r="BZW14" s="93"/>
      <c r="BZX14" s="93"/>
      <c r="BZY14" s="93"/>
      <c r="BZZ14" s="93"/>
      <c r="CAA14" s="93"/>
      <c r="CAB14" s="93"/>
      <c r="CAC14" s="93"/>
      <c r="CAD14" s="93"/>
      <c r="CAE14" s="93"/>
      <c r="CAF14" s="93"/>
      <c r="CAG14" s="93"/>
      <c r="CAH14" s="93"/>
      <c r="CAI14" s="93"/>
      <c r="CAJ14" s="93"/>
      <c r="CAK14" s="93"/>
      <c r="CAL14" s="93"/>
      <c r="CAM14" s="93"/>
      <c r="CAN14" s="93"/>
      <c r="CAO14" s="93"/>
      <c r="CAP14" s="93"/>
      <c r="CAQ14" s="93"/>
      <c r="CAR14" s="93"/>
      <c r="CAS14" s="93"/>
      <c r="CAT14" s="93"/>
      <c r="CAU14" s="93"/>
      <c r="CAV14" s="93"/>
      <c r="CAW14" s="93"/>
      <c r="CAX14" s="93"/>
      <c r="CAY14" s="93"/>
      <c r="CAZ14" s="93"/>
      <c r="CBA14" s="93"/>
      <c r="CBB14" s="93"/>
      <c r="CBC14" s="93"/>
      <c r="CBD14" s="93"/>
      <c r="CBE14" s="93"/>
      <c r="CBF14" s="93"/>
      <c r="CBG14" s="93"/>
      <c r="CBH14" s="93"/>
      <c r="CBI14" s="93"/>
      <c r="CBJ14" s="93"/>
      <c r="CBK14" s="93"/>
      <c r="CBL14" s="93"/>
      <c r="CBM14" s="93"/>
      <c r="CBN14" s="93"/>
      <c r="CBO14" s="93"/>
      <c r="CBP14" s="93"/>
      <c r="CBQ14" s="93"/>
      <c r="CBR14" s="93"/>
      <c r="CBS14" s="93"/>
      <c r="CBT14" s="93"/>
      <c r="CBU14" s="93"/>
      <c r="CBV14" s="93"/>
      <c r="CBW14" s="93"/>
      <c r="CBX14" s="93"/>
      <c r="CBY14" s="93"/>
      <c r="CBZ14" s="93"/>
      <c r="CCA14" s="93"/>
      <c r="CCB14" s="93"/>
      <c r="CCC14" s="93"/>
      <c r="CCD14" s="93"/>
      <c r="CCE14" s="93"/>
      <c r="CCF14" s="93"/>
      <c r="CCG14" s="93"/>
      <c r="CCH14" s="93"/>
      <c r="CCI14" s="93"/>
      <c r="CCJ14" s="93"/>
      <c r="CCK14" s="93"/>
      <c r="CCL14" s="93"/>
      <c r="CCM14" s="93"/>
      <c r="CCN14" s="93"/>
      <c r="CCO14" s="93"/>
      <c r="CCP14" s="93"/>
      <c r="CCQ14" s="93"/>
      <c r="CCR14" s="93"/>
      <c r="CCS14" s="93"/>
      <c r="CCT14" s="93"/>
      <c r="CCU14" s="93"/>
      <c r="CCV14" s="93"/>
      <c r="CCW14" s="93"/>
      <c r="CCX14" s="93"/>
      <c r="CCY14" s="93"/>
      <c r="CCZ14" s="93"/>
      <c r="CDA14" s="93"/>
      <c r="CDB14" s="93"/>
      <c r="CDC14" s="93"/>
      <c r="CDD14" s="93"/>
      <c r="CDE14" s="93"/>
      <c r="CDF14" s="93"/>
      <c r="CDG14" s="93"/>
      <c r="CDH14" s="93"/>
      <c r="CDI14" s="93"/>
      <c r="CDJ14" s="93"/>
      <c r="CDK14" s="93"/>
      <c r="CDL14" s="93"/>
      <c r="CDM14" s="93"/>
      <c r="CDN14" s="93"/>
      <c r="CDO14" s="93"/>
      <c r="CDP14" s="93"/>
      <c r="CDQ14" s="93"/>
      <c r="CDR14" s="93"/>
      <c r="CDS14" s="93"/>
      <c r="CDT14" s="93"/>
      <c r="CDU14" s="93"/>
      <c r="CDV14" s="93"/>
      <c r="CDW14" s="93"/>
      <c r="CDX14" s="93"/>
      <c r="CDY14" s="93"/>
      <c r="CDZ14" s="93"/>
      <c r="CEA14" s="93"/>
      <c r="CEB14" s="93"/>
      <c r="CEC14" s="93"/>
      <c r="CED14" s="93"/>
      <c r="CEE14" s="93"/>
      <c r="CEF14" s="93"/>
      <c r="CEG14" s="93"/>
      <c r="CEH14" s="93"/>
      <c r="CEI14" s="93"/>
      <c r="CEJ14" s="93"/>
      <c r="CEK14" s="93"/>
      <c r="CEL14" s="93"/>
      <c r="CEM14" s="93"/>
      <c r="CEN14" s="93"/>
      <c r="CEO14" s="93"/>
      <c r="CEP14" s="93"/>
      <c r="CEQ14" s="93"/>
      <c r="CER14" s="93"/>
      <c r="CES14" s="93"/>
      <c r="CET14" s="93"/>
      <c r="CEU14" s="93"/>
      <c r="CEV14" s="93"/>
      <c r="CEW14" s="93"/>
      <c r="CEX14" s="93"/>
      <c r="CEY14" s="93"/>
      <c r="CEZ14" s="93"/>
      <c r="CFA14" s="93"/>
      <c r="CFB14" s="93"/>
      <c r="CFC14" s="93"/>
      <c r="CFD14" s="93"/>
      <c r="CFE14" s="93"/>
      <c r="CFF14" s="93"/>
      <c r="CFG14" s="93"/>
      <c r="CFH14" s="93"/>
      <c r="CFI14" s="93"/>
      <c r="CFJ14" s="93"/>
      <c r="CFK14" s="93"/>
      <c r="CFL14" s="93"/>
      <c r="CFM14" s="93"/>
      <c r="CFN14" s="93"/>
      <c r="CFO14" s="93"/>
      <c r="CFP14" s="93"/>
      <c r="CFQ14" s="93"/>
      <c r="CFR14" s="93"/>
      <c r="CFS14" s="93"/>
      <c r="CFT14" s="93"/>
      <c r="CFU14" s="93"/>
      <c r="CFV14" s="93"/>
      <c r="CFW14" s="93"/>
      <c r="CFX14" s="93"/>
      <c r="CFY14" s="93"/>
      <c r="CFZ14" s="93"/>
      <c r="CGA14" s="93"/>
      <c r="CGB14" s="93"/>
      <c r="CGC14" s="93"/>
      <c r="CGD14" s="93"/>
      <c r="CGE14" s="93"/>
      <c r="CGF14" s="93"/>
      <c r="CGG14" s="93"/>
      <c r="CGH14" s="93"/>
      <c r="CGI14" s="93"/>
      <c r="CGJ14" s="93"/>
      <c r="CGK14" s="93"/>
      <c r="CGL14" s="93"/>
      <c r="CGM14" s="93"/>
      <c r="CGN14" s="93"/>
      <c r="CGO14" s="93"/>
      <c r="CGP14" s="93"/>
      <c r="CGQ14" s="93"/>
      <c r="CGR14" s="93"/>
      <c r="CGS14" s="93"/>
      <c r="CGT14" s="93"/>
      <c r="CGU14" s="93"/>
      <c r="CGV14" s="93"/>
      <c r="CGW14" s="93"/>
      <c r="CGX14" s="93"/>
      <c r="CGY14" s="93"/>
      <c r="CGZ14" s="93"/>
      <c r="CHA14" s="93"/>
      <c r="CHB14" s="93"/>
      <c r="CHC14" s="93"/>
      <c r="CHD14" s="93"/>
      <c r="CHE14" s="93"/>
      <c r="CHF14" s="93"/>
      <c r="CHG14" s="93"/>
      <c r="CHH14" s="93"/>
      <c r="CHI14" s="93"/>
      <c r="CHJ14" s="93"/>
      <c r="CHK14" s="93"/>
      <c r="CHL14" s="93"/>
      <c r="CHM14" s="93"/>
      <c r="CHN14" s="93"/>
      <c r="CHO14" s="93"/>
      <c r="CHP14" s="93"/>
      <c r="CHQ14" s="93"/>
      <c r="CHR14" s="93"/>
      <c r="CHS14" s="93"/>
      <c r="CHT14" s="93"/>
      <c r="CHU14" s="93"/>
      <c r="CHV14" s="93"/>
      <c r="CHW14" s="93"/>
      <c r="CHX14" s="93"/>
      <c r="CHY14" s="93"/>
      <c r="CHZ14" s="93"/>
      <c r="CIA14" s="93"/>
      <c r="CIB14" s="93"/>
      <c r="CIC14" s="93"/>
      <c r="CID14" s="93"/>
      <c r="CIE14" s="93"/>
      <c r="CIF14" s="93"/>
      <c r="CIG14" s="93"/>
      <c r="CIH14" s="93"/>
      <c r="CII14" s="93"/>
      <c r="CIJ14" s="93"/>
      <c r="CIK14" s="93"/>
      <c r="CIL14" s="93"/>
      <c r="CIM14" s="93"/>
      <c r="CIN14" s="93"/>
      <c r="CIO14" s="93"/>
      <c r="CIP14" s="93"/>
      <c r="CIQ14" s="93"/>
      <c r="CIR14" s="93"/>
      <c r="CIS14" s="93"/>
      <c r="CIT14" s="93"/>
      <c r="CIU14" s="93"/>
      <c r="CIV14" s="93"/>
      <c r="CIW14" s="93"/>
      <c r="CIX14" s="93"/>
      <c r="CIY14" s="93"/>
      <c r="CIZ14" s="93"/>
      <c r="CJA14" s="93"/>
      <c r="CJB14" s="93"/>
      <c r="CJC14" s="93"/>
      <c r="CJD14" s="93"/>
      <c r="CJE14" s="93"/>
      <c r="CJF14" s="93"/>
      <c r="CJG14" s="93"/>
      <c r="CJH14" s="93"/>
      <c r="CJI14" s="93"/>
      <c r="CJJ14" s="93"/>
      <c r="CJK14" s="93"/>
      <c r="CJL14" s="93"/>
      <c r="CJM14" s="93"/>
      <c r="CJN14" s="93"/>
      <c r="CJO14" s="93"/>
      <c r="CJP14" s="93"/>
      <c r="CJQ14" s="93"/>
      <c r="CJR14" s="93"/>
      <c r="CJS14" s="93"/>
      <c r="CJT14" s="93"/>
      <c r="CJU14" s="93"/>
      <c r="CJV14" s="93"/>
      <c r="CJW14" s="93"/>
      <c r="CJX14" s="93"/>
      <c r="CJY14" s="93"/>
      <c r="CJZ14" s="93"/>
      <c r="CKA14" s="93"/>
      <c r="CKB14" s="93"/>
      <c r="CKC14" s="93"/>
      <c r="CKD14" s="93"/>
      <c r="CKE14" s="93"/>
      <c r="CKF14" s="93"/>
      <c r="CKG14" s="93"/>
      <c r="CKH14" s="93"/>
      <c r="CKI14" s="93"/>
      <c r="CKJ14" s="93"/>
      <c r="CKK14" s="93"/>
      <c r="CKL14" s="93"/>
      <c r="CKM14" s="93"/>
      <c r="CKN14" s="93"/>
      <c r="CKO14" s="93"/>
      <c r="CKP14" s="93"/>
      <c r="CKQ14" s="93"/>
      <c r="CKR14" s="93"/>
      <c r="CKS14" s="93"/>
      <c r="CKT14" s="93"/>
      <c r="CKU14" s="93"/>
      <c r="CKV14" s="93"/>
      <c r="CKW14" s="93"/>
      <c r="CKX14" s="93"/>
      <c r="CKY14" s="93"/>
      <c r="CKZ14" s="93"/>
      <c r="CLA14" s="93"/>
      <c r="CLB14" s="93"/>
      <c r="CLC14" s="93"/>
      <c r="CLD14" s="93"/>
      <c r="CLE14" s="93"/>
      <c r="CLF14" s="93"/>
      <c r="CLG14" s="93"/>
      <c r="CLH14" s="93"/>
      <c r="CLI14" s="93"/>
      <c r="CLJ14" s="93"/>
      <c r="CLK14" s="93"/>
      <c r="CLL14" s="93"/>
      <c r="CLM14" s="93"/>
      <c r="CLN14" s="93"/>
      <c r="CLO14" s="93"/>
      <c r="CLP14" s="93"/>
      <c r="CLQ14" s="93"/>
      <c r="CLR14" s="93"/>
      <c r="CLS14" s="93"/>
      <c r="CLT14" s="93"/>
      <c r="CLU14" s="93"/>
      <c r="CLV14" s="93"/>
      <c r="CLW14" s="93"/>
      <c r="CLX14" s="93"/>
      <c r="CLY14" s="93"/>
      <c r="CLZ14" s="93"/>
      <c r="CMA14" s="93"/>
      <c r="CMB14" s="93"/>
      <c r="CMC14" s="93"/>
      <c r="CMD14" s="93"/>
      <c r="CME14" s="93"/>
      <c r="CMF14" s="93"/>
      <c r="CMG14" s="93"/>
      <c r="CMH14" s="93"/>
      <c r="CMI14" s="93"/>
      <c r="CMJ14" s="93"/>
      <c r="CMK14" s="93"/>
      <c r="CML14" s="93"/>
      <c r="CMM14" s="93"/>
      <c r="CMN14" s="93"/>
      <c r="CMO14" s="93"/>
      <c r="CMP14" s="93"/>
      <c r="CMQ14" s="93"/>
      <c r="CMR14" s="93"/>
      <c r="CMS14" s="93"/>
      <c r="CMT14" s="93"/>
      <c r="CMU14" s="93"/>
      <c r="CMV14" s="93"/>
      <c r="CMW14" s="93"/>
      <c r="CMX14" s="93"/>
      <c r="CMY14" s="93"/>
      <c r="CMZ14" s="93"/>
      <c r="CNA14" s="93"/>
      <c r="CNB14" s="93"/>
      <c r="CNC14" s="93"/>
      <c r="CND14" s="93"/>
      <c r="CNE14" s="93"/>
      <c r="CNF14" s="93"/>
      <c r="CNG14" s="93"/>
      <c r="CNH14" s="93"/>
      <c r="CNI14" s="93"/>
      <c r="CNJ14" s="93"/>
      <c r="CNK14" s="93"/>
      <c r="CNL14" s="93"/>
      <c r="CNM14" s="93"/>
      <c r="CNN14" s="93"/>
      <c r="CNO14" s="93"/>
      <c r="CNP14" s="93"/>
      <c r="CNQ14" s="93"/>
      <c r="CNR14" s="93"/>
      <c r="CNS14" s="93"/>
      <c r="CNT14" s="93"/>
      <c r="CNU14" s="93"/>
      <c r="CNV14" s="93"/>
      <c r="CNW14" s="93"/>
      <c r="CNX14" s="93"/>
      <c r="CNY14" s="93"/>
      <c r="CNZ14" s="93"/>
      <c r="COA14" s="93"/>
      <c r="COB14" s="93"/>
      <c r="COC14" s="93"/>
      <c r="COD14" s="93"/>
      <c r="COE14" s="93"/>
      <c r="COF14" s="93"/>
      <c r="COG14" s="93"/>
      <c r="COH14" s="93"/>
      <c r="COI14" s="93"/>
      <c r="COJ14" s="93"/>
      <c r="COK14" s="93"/>
      <c r="COL14" s="93"/>
      <c r="COM14" s="93"/>
      <c r="CON14" s="93"/>
      <c r="COO14" s="93"/>
      <c r="COP14" s="93"/>
      <c r="COQ14" s="93"/>
      <c r="COR14" s="93"/>
      <c r="COS14" s="93"/>
      <c r="COT14" s="93"/>
      <c r="COU14" s="93"/>
      <c r="COV14" s="93"/>
      <c r="COW14" s="93"/>
      <c r="COX14" s="93"/>
      <c r="COY14" s="93"/>
      <c r="COZ14" s="93"/>
      <c r="CPA14" s="93"/>
      <c r="CPB14" s="93"/>
      <c r="CPC14" s="93"/>
      <c r="CPD14" s="93"/>
      <c r="CPE14" s="93"/>
      <c r="CPF14" s="93"/>
      <c r="CPG14" s="93"/>
      <c r="CPH14" s="93"/>
      <c r="CPI14" s="93"/>
      <c r="CPJ14" s="93"/>
      <c r="CPK14" s="93"/>
      <c r="CPL14" s="93"/>
      <c r="CPM14" s="93"/>
      <c r="CPN14" s="93"/>
      <c r="CPO14" s="93"/>
      <c r="CPP14" s="93"/>
      <c r="CPQ14" s="93"/>
      <c r="CPR14" s="93"/>
      <c r="CPS14" s="93"/>
      <c r="CPT14" s="93"/>
      <c r="CPU14" s="93"/>
      <c r="CPV14" s="93"/>
      <c r="CPW14" s="93"/>
      <c r="CPX14" s="93"/>
      <c r="CPY14" s="93"/>
      <c r="CPZ14" s="93"/>
      <c r="CQA14" s="93"/>
      <c r="CQB14" s="93"/>
      <c r="CQC14" s="93"/>
      <c r="CQD14" s="93"/>
      <c r="CQE14" s="93"/>
      <c r="CQF14" s="93"/>
      <c r="CQG14" s="93"/>
      <c r="CQH14" s="93"/>
      <c r="CQI14" s="93"/>
      <c r="CQJ14" s="93"/>
      <c r="CQK14" s="93"/>
      <c r="CQL14" s="93"/>
      <c r="CQM14" s="93"/>
      <c r="CQN14" s="93"/>
      <c r="CQO14" s="93"/>
      <c r="CQP14" s="93"/>
      <c r="CQQ14" s="93"/>
      <c r="CQR14" s="93"/>
      <c r="CQS14" s="93"/>
      <c r="CQT14" s="93"/>
      <c r="CQU14" s="93"/>
      <c r="CQV14" s="93"/>
      <c r="CQW14" s="93"/>
      <c r="CQX14" s="93"/>
      <c r="CQY14" s="93"/>
      <c r="CQZ14" s="93"/>
      <c r="CRA14" s="93"/>
      <c r="CRB14" s="93"/>
      <c r="CRC14" s="93"/>
      <c r="CRD14" s="93"/>
      <c r="CRE14" s="93"/>
      <c r="CRF14" s="93"/>
      <c r="CRG14" s="93"/>
      <c r="CRH14" s="93"/>
      <c r="CRI14" s="93"/>
      <c r="CRJ14" s="93"/>
      <c r="CRK14" s="93"/>
      <c r="CRL14" s="93"/>
      <c r="CRM14" s="93"/>
      <c r="CRN14" s="93"/>
      <c r="CRO14" s="93"/>
      <c r="CRP14" s="93"/>
      <c r="CRQ14" s="93"/>
      <c r="CRR14" s="93"/>
      <c r="CRS14" s="93"/>
      <c r="CRT14" s="93"/>
      <c r="CRU14" s="93"/>
      <c r="CRV14" s="93"/>
      <c r="CRW14" s="93"/>
      <c r="CRX14" s="93"/>
      <c r="CRY14" s="93"/>
      <c r="CRZ14" s="93"/>
      <c r="CSA14" s="93"/>
      <c r="CSB14" s="93"/>
      <c r="CSC14" s="93"/>
      <c r="CSD14" s="93"/>
      <c r="CSE14" s="93"/>
      <c r="CSF14" s="93"/>
      <c r="CSG14" s="93"/>
      <c r="CSH14" s="93"/>
      <c r="CSI14" s="93"/>
      <c r="CSJ14" s="93"/>
      <c r="CSK14" s="93"/>
      <c r="CSL14" s="93"/>
      <c r="CSM14" s="93"/>
      <c r="CSN14" s="93"/>
      <c r="CSO14" s="93"/>
      <c r="CSP14" s="93"/>
      <c r="CSQ14" s="93"/>
      <c r="CSR14" s="93"/>
      <c r="CSS14" s="93"/>
      <c r="CST14" s="93"/>
      <c r="CSU14" s="93"/>
      <c r="CSV14" s="93"/>
      <c r="CSW14" s="93"/>
      <c r="CSX14" s="93"/>
      <c r="CSY14" s="93"/>
      <c r="CSZ14" s="93"/>
      <c r="CTA14" s="93"/>
      <c r="CTB14" s="93"/>
      <c r="CTC14" s="93"/>
      <c r="CTD14" s="93"/>
      <c r="CTE14" s="93"/>
      <c r="CTF14" s="93"/>
      <c r="CTG14" s="93"/>
      <c r="CTH14" s="93"/>
      <c r="CTI14" s="93"/>
      <c r="CTJ14" s="93"/>
      <c r="CTK14" s="93"/>
      <c r="CTL14" s="93"/>
      <c r="CTM14" s="93"/>
      <c r="CTN14" s="93"/>
      <c r="CTO14" s="93"/>
      <c r="CTP14" s="93"/>
      <c r="CTQ14" s="93"/>
      <c r="CTR14" s="93"/>
      <c r="CTS14" s="93"/>
      <c r="CTT14" s="93"/>
      <c r="CTU14" s="93"/>
      <c r="CTV14" s="93"/>
      <c r="CTW14" s="93"/>
      <c r="CTX14" s="93"/>
      <c r="CTY14" s="93"/>
      <c r="CTZ14" s="93"/>
      <c r="CUA14" s="93"/>
      <c r="CUB14" s="93"/>
      <c r="CUC14" s="93"/>
      <c r="CUD14" s="93"/>
      <c r="CUE14" s="93"/>
      <c r="CUF14" s="93"/>
      <c r="CUG14" s="93"/>
      <c r="CUH14" s="93"/>
      <c r="CUI14" s="93"/>
      <c r="CUJ14" s="93"/>
      <c r="CUK14" s="93"/>
      <c r="CUL14" s="93"/>
      <c r="CUM14" s="93"/>
      <c r="CUN14" s="93"/>
      <c r="CUO14" s="93"/>
      <c r="CUP14" s="93"/>
      <c r="CUQ14" s="93"/>
      <c r="CUR14" s="93"/>
      <c r="CUS14" s="93"/>
      <c r="CUT14" s="93"/>
      <c r="CUU14" s="93"/>
      <c r="CUV14" s="93"/>
      <c r="CUW14" s="93"/>
      <c r="CUX14" s="93"/>
      <c r="CUY14" s="93"/>
      <c r="CUZ14" s="93"/>
      <c r="CVA14" s="93"/>
      <c r="CVB14" s="93"/>
      <c r="CVC14" s="93"/>
      <c r="CVD14" s="93"/>
      <c r="CVE14" s="93"/>
      <c r="CVF14" s="93"/>
      <c r="CVG14" s="93"/>
      <c r="CVH14" s="93"/>
      <c r="CVI14" s="93"/>
      <c r="CVJ14" s="93"/>
      <c r="CVK14" s="93"/>
      <c r="CVL14" s="93"/>
      <c r="CVM14" s="93"/>
      <c r="CVN14" s="93"/>
      <c r="CVO14" s="93"/>
      <c r="CVP14" s="93"/>
      <c r="CVQ14" s="93"/>
      <c r="CVR14" s="93"/>
      <c r="CVS14" s="93"/>
      <c r="CVT14" s="93"/>
      <c r="CVU14" s="93"/>
      <c r="CVV14" s="93"/>
      <c r="CVW14" s="93"/>
      <c r="CVX14" s="93"/>
      <c r="CVY14" s="93"/>
      <c r="CVZ14" s="93"/>
      <c r="CWA14" s="93"/>
      <c r="CWB14" s="93"/>
      <c r="CWC14" s="93"/>
      <c r="CWD14" s="93"/>
      <c r="CWE14" s="93"/>
      <c r="CWF14" s="93"/>
      <c r="CWG14" s="93"/>
      <c r="CWH14" s="93"/>
      <c r="CWI14" s="93"/>
      <c r="CWJ14" s="93"/>
      <c r="CWK14" s="93"/>
      <c r="CWL14" s="93"/>
      <c r="CWM14" s="93"/>
      <c r="CWN14" s="93"/>
      <c r="CWO14" s="93"/>
      <c r="CWP14" s="93"/>
      <c r="CWQ14" s="93"/>
      <c r="CWR14" s="93"/>
      <c r="CWS14" s="93"/>
      <c r="CWT14" s="93"/>
      <c r="CWU14" s="93"/>
      <c r="CWV14" s="93"/>
      <c r="CWW14" s="93"/>
      <c r="CWX14" s="93"/>
      <c r="CWY14" s="93"/>
      <c r="CWZ14" s="93"/>
      <c r="CXA14" s="93"/>
      <c r="CXB14" s="93"/>
      <c r="CXC14" s="93"/>
      <c r="CXD14" s="93"/>
      <c r="CXE14" s="93"/>
      <c r="CXF14" s="93"/>
      <c r="CXG14" s="93"/>
      <c r="CXH14" s="93"/>
      <c r="CXI14" s="93"/>
      <c r="CXJ14" s="93"/>
      <c r="CXK14" s="93"/>
      <c r="CXL14" s="93"/>
      <c r="CXM14" s="93"/>
      <c r="CXN14" s="93"/>
      <c r="CXO14" s="93"/>
      <c r="CXP14" s="93"/>
      <c r="CXQ14" s="93"/>
      <c r="CXR14" s="93"/>
      <c r="CXS14" s="93"/>
      <c r="CXT14" s="93"/>
      <c r="CXU14" s="93"/>
      <c r="CXV14" s="93"/>
      <c r="CXW14" s="93"/>
      <c r="CXX14" s="93"/>
      <c r="CXY14" s="93"/>
      <c r="CXZ14" s="93"/>
      <c r="CYA14" s="93"/>
      <c r="CYB14" s="93"/>
      <c r="CYC14" s="93"/>
      <c r="CYD14" s="93"/>
      <c r="CYE14" s="93"/>
      <c r="CYF14" s="93"/>
      <c r="CYG14" s="93"/>
      <c r="CYH14" s="93"/>
      <c r="CYI14" s="93"/>
      <c r="CYJ14" s="93"/>
      <c r="CYK14" s="93"/>
      <c r="CYL14" s="93"/>
      <c r="CYM14" s="93"/>
      <c r="CYN14" s="93"/>
      <c r="CYO14" s="93"/>
      <c r="CYP14" s="93"/>
      <c r="CYQ14" s="93"/>
      <c r="CYR14" s="93"/>
      <c r="CYS14" s="93"/>
      <c r="CYT14" s="93"/>
      <c r="CYU14" s="93"/>
      <c r="CYV14" s="93"/>
      <c r="CYW14" s="93"/>
      <c r="CYX14" s="93"/>
      <c r="CYY14" s="93"/>
      <c r="CYZ14" s="93"/>
      <c r="CZA14" s="93"/>
      <c r="CZB14" s="93"/>
      <c r="CZC14" s="93"/>
      <c r="CZD14" s="93"/>
      <c r="CZE14" s="93"/>
      <c r="CZF14" s="93"/>
      <c r="CZG14" s="93"/>
      <c r="CZH14" s="93"/>
      <c r="CZI14" s="93"/>
      <c r="CZJ14" s="93"/>
      <c r="CZK14" s="93"/>
      <c r="CZL14" s="93"/>
      <c r="CZM14" s="93"/>
      <c r="CZN14" s="93"/>
      <c r="CZO14" s="93"/>
      <c r="CZP14" s="93"/>
      <c r="CZQ14" s="93"/>
      <c r="CZR14" s="93"/>
      <c r="CZS14" s="93"/>
      <c r="CZT14" s="93"/>
      <c r="CZU14" s="93"/>
      <c r="CZV14" s="93"/>
      <c r="CZW14" s="93"/>
      <c r="CZX14" s="93"/>
      <c r="CZY14" s="93"/>
      <c r="CZZ14" s="93"/>
      <c r="DAA14" s="93"/>
      <c r="DAB14" s="93"/>
      <c r="DAC14" s="93"/>
      <c r="DAD14" s="93"/>
      <c r="DAE14" s="93"/>
      <c r="DAF14" s="93"/>
      <c r="DAG14" s="93"/>
      <c r="DAH14" s="93"/>
      <c r="DAI14" s="93"/>
      <c r="DAJ14" s="93"/>
      <c r="DAK14" s="93"/>
      <c r="DAL14" s="93"/>
      <c r="DAM14" s="93"/>
      <c r="DAN14" s="93"/>
      <c r="DAO14" s="93"/>
      <c r="DAP14" s="93"/>
      <c r="DAQ14" s="93"/>
      <c r="DAR14" s="93"/>
      <c r="DAS14" s="93"/>
      <c r="DAT14" s="93"/>
      <c r="DAU14" s="93"/>
      <c r="DAV14" s="93"/>
      <c r="DAW14" s="93"/>
      <c r="DAX14" s="93"/>
      <c r="DAY14" s="93"/>
      <c r="DAZ14" s="93"/>
      <c r="DBA14" s="93"/>
      <c r="DBB14" s="93"/>
      <c r="DBC14" s="93"/>
      <c r="DBD14" s="93"/>
      <c r="DBE14" s="93"/>
      <c r="DBF14" s="93"/>
      <c r="DBG14" s="93"/>
      <c r="DBH14" s="93"/>
      <c r="DBI14" s="93"/>
      <c r="DBJ14" s="93"/>
      <c r="DBK14" s="93"/>
      <c r="DBL14" s="93"/>
      <c r="DBM14" s="93"/>
      <c r="DBN14" s="93"/>
      <c r="DBO14" s="93"/>
      <c r="DBP14" s="93"/>
      <c r="DBQ14" s="93"/>
      <c r="DBR14" s="93"/>
      <c r="DBS14" s="93"/>
      <c r="DBT14" s="93"/>
      <c r="DBU14" s="93"/>
      <c r="DBV14" s="93"/>
      <c r="DBW14" s="93"/>
      <c r="DBX14" s="93"/>
      <c r="DBY14" s="93"/>
      <c r="DBZ14" s="93"/>
      <c r="DCA14" s="93"/>
      <c r="DCB14" s="93"/>
      <c r="DCC14" s="93"/>
      <c r="DCD14" s="93"/>
      <c r="DCE14" s="93"/>
      <c r="DCF14" s="93"/>
      <c r="DCG14" s="93"/>
      <c r="DCH14" s="93"/>
      <c r="DCI14" s="93"/>
      <c r="DCJ14" s="93"/>
      <c r="DCK14" s="93"/>
      <c r="DCL14" s="93"/>
      <c r="DCM14" s="93"/>
      <c r="DCN14" s="93"/>
      <c r="DCO14" s="93"/>
      <c r="DCP14" s="93"/>
      <c r="DCQ14" s="93"/>
      <c r="DCR14" s="93"/>
      <c r="DCS14" s="93"/>
      <c r="DCT14" s="93"/>
      <c r="DCU14" s="93"/>
      <c r="DCV14" s="93"/>
      <c r="DCW14" s="93"/>
      <c r="DCX14" s="93"/>
      <c r="DCY14" s="93"/>
      <c r="DCZ14" s="93"/>
      <c r="DDA14" s="93"/>
      <c r="DDB14" s="93"/>
      <c r="DDC14" s="93"/>
      <c r="DDD14" s="93"/>
      <c r="DDE14" s="93"/>
      <c r="DDF14" s="93"/>
      <c r="DDG14" s="93"/>
      <c r="DDH14" s="93"/>
      <c r="DDI14" s="93"/>
      <c r="DDJ14" s="93"/>
      <c r="DDK14" s="93"/>
      <c r="DDL14" s="93"/>
      <c r="DDM14" s="93"/>
      <c r="DDN14" s="93"/>
      <c r="DDO14" s="93"/>
      <c r="DDP14" s="93"/>
      <c r="DDQ14" s="93"/>
      <c r="DDR14" s="93"/>
      <c r="DDS14" s="93"/>
      <c r="DDT14" s="93"/>
      <c r="DDU14" s="93"/>
      <c r="DDV14" s="93"/>
      <c r="DDW14" s="93"/>
      <c r="DDX14" s="93"/>
      <c r="DDY14" s="93"/>
      <c r="DDZ14" s="93"/>
      <c r="DEA14" s="93"/>
      <c r="DEB14" s="93"/>
      <c r="DEC14" s="93"/>
      <c r="DED14" s="93"/>
      <c r="DEE14" s="93"/>
      <c r="DEF14" s="93"/>
      <c r="DEG14" s="93"/>
      <c r="DEH14" s="93"/>
      <c r="DEI14" s="93"/>
      <c r="DEJ14" s="93"/>
      <c r="DEK14" s="93"/>
      <c r="DEL14" s="93"/>
      <c r="DEM14" s="93"/>
      <c r="DEN14" s="93"/>
      <c r="DEO14" s="93"/>
      <c r="DEP14" s="93"/>
      <c r="DEQ14" s="93"/>
      <c r="DER14" s="93"/>
      <c r="DES14" s="93"/>
      <c r="DET14" s="93"/>
      <c r="DEU14" s="93"/>
      <c r="DEV14" s="93"/>
      <c r="DEW14" s="93"/>
      <c r="DEX14" s="93"/>
      <c r="DEY14" s="93"/>
      <c r="DEZ14" s="93"/>
      <c r="DFA14" s="93"/>
      <c r="DFB14" s="93"/>
      <c r="DFC14" s="93"/>
      <c r="DFD14" s="93"/>
      <c r="DFE14" s="93"/>
      <c r="DFF14" s="93"/>
      <c r="DFG14" s="93"/>
      <c r="DFH14" s="93"/>
      <c r="DFI14" s="93"/>
      <c r="DFJ14" s="93"/>
      <c r="DFK14" s="93"/>
      <c r="DFL14" s="93"/>
      <c r="DFM14" s="93"/>
      <c r="DFN14" s="93"/>
      <c r="DFO14" s="93"/>
      <c r="DFP14" s="93"/>
      <c r="DFQ14" s="93"/>
      <c r="DFR14" s="93"/>
      <c r="DFS14" s="93"/>
      <c r="DFT14" s="93"/>
      <c r="DFU14" s="93"/>
      <c r="DFV14" s="93"/>
      <c r="DFW14" s="93"/>
      <c r="DFX14" s="93"/>
      <c r="DFY14" s="93"/>
      <c r="DFZ14" s="93"/>
      <c r="DGA14" s="93"/>
      <c r="DGB14" s="93"/>
      <c r="DGC14" s="93"/>
      <c r="DGD14" s="93"/>
      <c r="DGE14" s="93"/>
      <c r="DGF14" s="93"/>
      <c r="DGG14" s="93"/>
      <c r="DGH14" s="93"/>
      <c r="DGI14" s="93"/>
      <c r="DGJ14" s="93"/>
      <c r="DGK14" s="93"/>
      <c r="DGL14" s="93"/>
      <c r="DGM14" s="93"/>
      <c r="DGN14" s="93"/>
      <c r="DGO14" s="93"/>
      <c r="DGP14" s="93"/>
      <c r="DGQ14" s="93"/>
      <c r="DGR14" s="93"/>
      <c r="DGS14" s="93"/>
      <c r="DGT14" s="93"/>
      <c r="DGU14" s="93"/>
      <c r="DGV14" s="93"/>
      <c r="DGW14" s="93"/>
      <c r="DGX14" s="93"/>
      <c r="DGY14" s="93"/>
      <c r="DGZ14" s="93"/>
      <c r="DHA14" s="93"/>
      <c r="DHB14" s="93"/>
      <c r="DHC14" s="93"/>
      <c r="DHD14" s="93"/>
      <c r="DHE14" s="93"/>
      <c r="DHF14" s="93"/>
      <c r="DHG14" s="93"/>
      <c r="DHH14" s="93"/>
      <c r="DHI14" s="93"/>
      <c r="DHJ14" s="93"/>
      <c r="DHK14" s="93"/>
      <c r="DHL14" s="93"/>
      <c r="DHM14" s="93"/>
      <c r="DHN14" s="93"/>
      <c r="DHO14" s="93"/>
      <c r="DHP14" s="93"/>
      <c r="DHQ14" s="93"/>
      <c r="DHR14" s="93"/>
      <c r="DHS14" s="93"/>
      <c r="DHT14" s="93"/>
      <c r="DHU14" s="93"/>
      <c r="DHV14" s="93"/>
      <c r="DHW14" s="93"/>
      <c r="DHX14" s="93"/>
      <c r="DHY14" s="93"/>
      <c r="DHZ14" s="93"/>
      <c r="DIA14" s="93"/>
      <c r="DIB14" s="93"/>
      <c r="DIC14" s="93"/>
      <c r="DID14" s="93"/>
      <c r="DIE14" s="93"/>
      <c r="DIF14" s="93"/>
      <c r="DIG14" s="93"/>
      <c r="DIH14" s="93"/>
      <c r="DII14" s="93"/>
      <c r="DIJ14" s="93"/>
      <c r="DIK14" s="93"/>
      <c r="DIL14" s="93"/>
      <c r="DIM14" s="93"/>
      <c r="DIN14" s="93"/>
      <c r="DIO14" s="93"/>
      <c r="DIP14" s="93"/>
      <c r="DIQ14" s="93"/>
      <c r="DIR14" s="93"/>
      <c r="DIS14" s="93"/>
      <c r="DIT14" s="93"/>
      <c r="DIU14" s="93"/>
      <c r="DIV14" s="93"/>
      <c r="DIW14" s="93"/>
      <c r="DIX14" s="93"/>
      <c r="DIY14" s="93"/>
      <c r="DIZ14" s="93"/>
      <c r="DJA14" s="93"/>
      <c r="DJB14" s="93"/>
      <c r="DJC14" s="93"/>
      <c r="DJD14" s="93"/>
      <c r="DJE14" s="93"/>
      <c r="DJF14" s="93"/>
      <c r="DJG14" s="93"/>
      <c r="DJH14" s="93"/>
      <c r="DJI14" s="93"/>
      <c r="DJJ14" s="93"/>
      <c r="DJK14" s="93"/>
      <c r="DJL14" s="93"/>
      <c r="DJM14" s="93"/>
      <c r="DJN14" s="93"/>
      <c r="DJO14" s="93"/>
      <c r="DJP14" s="93"/>
      <c r="DJQ14" s="93"/>
      <c r="DJR14" s="93"/>
      <c r="DJS14" s="93"/>
      <c r="DJT14" s="93"/>
      <c r="DJU14" s="93"/>
      <c r="DJV14" s="93"/>
      <c r="DJW14" s="93"/>
      <c r="DJX14" s="93"/>
      <c r="DJY14" s="93"/>
      <c r="DJZ14" s="93"/>
      <c r="DKA14" s="93"/>
      <c r="DKB14" s="93"/>
      <c r="DKC14" s="93"/>
      <c r="DKD14" s="93"/>
      <c r="DKE14" s="93"/>
      <c r="DKF14" s="93"/>
      <c r="DKG14" s="93"/>
      <c r="DKH14" s="93"/>
      <c r="DKI14" s="93"/>
      <c r="DKJ14" s="93"/>
      <c r="DKK14" s="93"/>
      <c r="DKL14" s="93"/>
      <c r="DKM14" s="93"/>
      <c r="DKN14" s="93"/>
      <c r="DKO14" s="93"/>
      <c r="DKP14" s="93"/>
      <c r="DKQ14" s="93"/>
      <c r="DKR14" s="93"/>
      <c r="DKS14" s="93"/>
      <c r="DKT14" s="93"/>
      <c r="DKU14" s="93"/>
      <c r="DKV14" s="93"/>
      <c r="DKW14" s="93"/>
      <c r="DKX14" s="93"/>
      <c r="DKY14" s="93"/>
      <c r="DKZ14" s="93"/>
      <c r="DLA14" s="93"/>
      <c r="DLB14" s="93"/>
      <c r="DLC14" s="93"/>
      <c r="DLD14" s="93"/>
      <c r="DLE14" s="93"/>
      <c r="DLF14" s="93"/>
      <c r="DLG14" s="93"/>
      <c r="DLH14" s="93"/>
      <c r="DLI14" s="93"/>
      <c r="DLJ14" s="93"/>
      <c r="DLK14" s="93"/>
      <c r="DLL14" s="93"/>
      <c r="DLM14" s="93"/>
      <c r="DLN14" s="93"/>
      <c r="DLO14" s="93"/>
      <c r="DLP14" s="93"/>
      <c r="DLQ14" s="93"/>
      <c r="DLR14" s="93"/>
      <c r="DLS14" s="93"/>
      <c r="DLT14" s="93"/>
      <c r="DLU14" s="93"/>
      <c r="DLV14" s="93"/>
      <c r="DLW14" s="93"/>
      <c r="DLX14" s="93"/>
      <c r="DLY14" s="93"/>
      <c r="DLZ14" s="93"/>
      <c r="DMA14" s="93"/>
      <c r="DMB14" s="93"/>
      <c r="DMC14" s="93"/>
      <c r="DMD14" s="93"/>
      <c r="DME14" s="93"/>
      <c r="DMF14" s="93"/>
      <c r="DMG14" s="93"/>
      <c r="DMH14" s="93"/>
      <c r="DMI14" s="93"/>
      <c r="DMJ14" s="93"/>
      <c r="DMK14" s="93"/>
      <c r="DML14" s="93"/>
      <c r="DMM14" s="93"/>
      <c r="DMN14" s="93"/>
      <c r="DMO14" s="93"/>
      <c r="DMP14" s="93"/>
      <c r="DMQ14" s="93"/>
      <c r="DMR14" s="93"/>
      <c r="DMS14" s="93"/>
      <c r="DMT14" s="93"/>
      <c r="DMU14" s="93"/>
      <c r="DMV14" s="93"/>
      <c r="DMW14" s="93"/>
      <c r="DMX14" s="93"/>
      <c r="DMY14" s="93"/>
      <c r="DMZ14" s="93"/>
      <c r="DNA14" s="93"/>
      <c r="DNB14" s="93"/>
      <c r="DNC14" s="93"/>
      <c r="DND14" s="93"/>
      <c r="DNE14" s="93"/>
      <c r="DNF14" s="93"/>
      <c r="DNG14" s="93"/>
      <c r="DNH14" s="93"/>
      <c r="DNI14" s="93"/>
      <c r="DNJ14" s="93"/>
      <c r="DNK14" s="93"/>
      <c r="DNL14" s="93"/>
      <c r="DNM14" s="93"/>
      <c r="DNN14" s="93"/>
      <c r="DNO14" s="93"/>
      <c r="DNP14" s="93"/>
      <c r="DNQ14" s="93"/>
      <c r="DNR14" s="93"/>
      <c r="DNS14" s="93"/>
      <c r="DNT14" s="93"/>
      <c r="DNU14" s="93"/>
      <c r="DNV14" s="93"/>
      <c r="DNW14" s="93"/>
      <c r="DNX14" s="93"/>
      <c r="DNY14" s="93"/>
      <c r="DNZ14" s="93"/>
      <c r="DOA14" s="93"/>
      <c r="DOB14" s="93"/>
      <c r="DOC14" s="93"/>
      <c r="DOD14" s="93"/>
      <c r="DOE14" s="93"/>
      <c r="DOF14" s="93"/>
      <c r="DOG14" s="93"/>
      <c r="DOH14" s="93"/>
      <c r="DOI14" s="93"/>
      <c r="DOJ14" s="93"/>
      <c r="DOK14" s="93"/>
      <c r="DOL14" s="93"/>
      <c r="DOM14" s="93"/>
      <c r="DON14" s="93"/>
      <c r="DOO14" s="93"/>
      <c r="DOP14" s="93"/>
      <c r="DOQ14" s="93"/>
      <c r="DOR14" s="93"/>
      <c r="DOS14" s="93"/>
      <c r="DOT14" s="93"/>
      <c r="DOU14" s="93"/>
      <c r="DOV14" s="93"/>
      <c r="DOW14" s="93"/>
      <c r="DOX14" s="93"/>
      <c r="DOY14" s="93"/>
      <c r="DOZ14" s="93"/>
      <c r="DPA14" s="93"/>
      <c r="DPB14" s="93"/>
      <c r="DPC14" s="93"/>
      <c r="DPD14" s="93"/>
      <c r="DPE14" s="93"/>
      <c r="DPF14" s="93"/>
      <c r="DPG14" s="93"/>
      <c r="DPH14" s="93"/>
      <c r="DPI14" s="93"/>
      <c r="DPJ14" s="93"/>
      <c r="DPK14" s="93"/>
      <c r="DPL14" s="93"/>
      <c r="DPM14" s="93"/>
      <c r="DPN14" s="93"/>
      <c r="DPO14" s="93"/>
      <c r="DPP14" s="93"/>
      <c r="DPQ14" s="93"/>
      <c r="DPR14" s="93"/>
      <c r="DPS14" s="93"/>
      <c r="DPT14" s="93"/>
      <c r="DPU14" s="93"/>
      <c r="DPV14" s="93"/>
      <c r="DPW14" s="93"/>
      <c r="DPX14" s="93"/>
      <c r="DPY14" s="93"/>
      <c r="DPZ14" s="93"/>
      <c r="DQA14" s="93"/>
      <c r="DQB14" s="93"/>
      <c r="DQC14" s="93"/>
      <c r="DQD14" s="93"/>
      <c r="DQE14" s="93"/>
      <c r="DQF14" s="93"/>
      <c r="DQG14" s="93"/>
      <c r="DQH14" s="93"/>
      <c r="DQI14" s="93"/>
      <c r="DQJ14" s="93"/>
      <c r="DQK14" s="93"/>
      <c r="DQL14" s="93"/>
      <c r="DQM14" s="93"/>
      <c r="DQN14" s="93"/>
      <c r="DQO14" s="93"/>
      <c r="DQP14" s="93"/>
      <c r="DQQ14" s="93"/>
      <c r="DQR14" s="93"/>
      <c r="DQS14" s="93"/>
      <c r="DQT14" s="93"/>
      <c r="DQU14" s="93"/>
      <c r="DQV14" s="93"/>
      <c r="DQW14" s="93"/>
      <c r="DQX14" s="93"/>
      <c r="DQY14" s="93"/>
      <c r="DQZ14" s="93"/>
      <c r="DRA14" s="93"/>
      <c r="DRB14" s="93"/>
      <c r="DRC14" s="93"/>
      <c r="DRD14" s="93"/>
      <c r="DRE14" s="93"/>
      <c r="DRF14" s="93"/>
      <c r="DRG14" s="93"/>
      <c r="DRH14" s="93"/>
      <c r="DRI14" s="93"/>
      <c r="DRJ14" s="93"/>
      <c r="DRK14" s="93"/>
      <c r="DRL14" s="93"/>
      <c r="DRM14" s="93"/>
      <c r="DRN14" s="93"/>
      <c r="DRO14" s="93"/>
      <c r="DRP14" s="93"/>
      <c r="DRQ14" s="93"/>
      <c r="DRR14" s="93"/>
      <c r="DRS14" s="93"/>
      <c r="DRT14" s="93"/>
      <c r="DRU14" s="93"/>
      <c r="DRV14" s="93"/>
      <c r="DRW14" s="93"/>
      <c r="DRX14" s="93"/>
      <c r="DRY14" s="93"/>
      <c r="DRZ14" s="93"/>
      <c r="DSA14" s="93"/>
      <c r="DSB14" s="93"/>
      <c r="DSC14" s="93"/>
      <c r="DSD14" s="93"/>
      <c r="DSE14" s="93"/>
      <c r="DSF14" s="93"/>
      <c r="DSG14" s="93"/>
      <c r="DSH14" s="93"/>
      <c r="DSI14" s="93"/>
      <c r="DSJ14" s="93"/>
      <c r="DSK14" s="93"/>
      <c r="DSL14" s="93"/>
      <c r="DSM14" s="93"/>
      <c r="DSN14" s="93"/>
      <c r="DSO14" s="93"/>
      <c r="DSP14" s="93"/>
      <c r="DSQ14" s="93"/>
      <c r="DSR14" s="93"/>
      <c r="DSS14" s="93"/>
      <c r="DST14" s="93"/>
      <c r="DSU14" s="93"/>
      <c r="DSV14" s="93"/>
      <c r="DSW14" s="93"/>
      <c r="DSX14" s="93"/>
      <c r="DSY14" s="93"/>
      <c r="DSZ14" s="93"/>
      <c r="DTA14" s="93"/>
      <c r="DTB14" s="93"/>
      <c r="DTC14" s="93"/>
      <c r="DTD14" s="93"/>
      <c r="DTE14" s="93"/>
      <c r="DTF14" s="93"/>
      <c r="DTG14" s="93"/>
      <c r="DTH14" s="93"/>
      <c r="DTI14" s="93"/>
      <c r="DTJ14" s="93"/>
      <c r="DTK14" s="93"/>
      <c r="DTL14" s="93"/>
      <c r="DTM14" s="93"/>
      <c r="DTN14" s="93"/>
      <c r="DTO14" s="93"/>
      <c r="DTP14" s="93"/>
      <c r="DTQ14" s="93"/>
      <c r="DTR14" s="93"/>
      <c r="DTS14" s="93"/>
      <c r="DTT14" s="93"/>
      <c r="DTU14" s="93"/>
      <c r="DTV14" s="93"/>
      <c r="DTW14" s="93"/>
      <c r="DTX14" s="93"/>
      <c r="DTY14" s="93"/>
      <c r="DTZ14" s="93"/>
      <c r="DUA14" s="93"/>
      <c r="DUB14" s="93"/>
      <c r="DUC14" s="93"/>
      <c r="DUD14" s="93"/>
      <c r="DUE14" s="93"/>
      <c r="DUF14" s="93"/>
      <c r="DUG14" s="93"/>
      <c r="DUH14" s="93"/>
      <c r="DUI14" s="93"/>
      <c r="DUJ14" s="93"/>
      <c r="DUK14" s="93"/>
      <c r="DUL14" s="93"/>
      <c r="DUM14" s="93"/>
      <c r="DUN14" s="93"/>
      <c r="DUO14" s="93"/>
      <c r="DUP14" s="93"/>
      <c r="DUQ14" s="93"/>
      <c r="DUR14" s="93"/>
      <c r="DUS14" s="93"/>
      <c r="DUT14" s="93"/>
      <c r="DUU14" s="93"/>
      <c r="DUV14" s="93"/>
      <c r="DUW14" s="93"/>
      <c r="DUX14" s="93"/>
      <c r="DUY14" s="93"/>
      <c r="DUZ14" s="93"/>
      <c r="DVA14" s="93"/>
      <c r="DVB14" s="93"/>
      <c r="DVC14" s="93"/>
      <c r="DVD14" s="93"/>
      <c r="DVE14" s="93"/>
      <c r="DVF14" s="93"/>
      <c r="DVG14" s="93"/>
      <c r="DVH14" s="93"/>
      <c r="DVI14" s="93"/>
      <c r="DVJ14" s="93"/>
      <c r="DVK14" s="93"/>
      <c r="DVL14" s="93"/>
      <c r="DVM14" s="93"/>
      <c r="DVN14" s="93"/>
      <c r="DVO14" s="93"/>
      <c r="DVP14" s="93"/>
      <c r="DVQ14" s="93"/>
      <c r="DVR14" s="93"/>
      <c r="DVS14" s="93"/>
      <c r="DVT14" s="93"/>
      <c r="DVU14" s="93"/>
      <c r="DVV14" s="93"/>
      <c r="DVW14" s="93"/>
      <c r="DVX14" s="93"/>
      <c r="DVY14" s="93"/>
      <c r="DVZ14" s="93"/>
      <c r="DWA14" s="93"/>
      <c r="DWB14" s="93"/>
      <c r="DWC14" s="93"/>
      <c r="DWD14" s="93"/>
      <c r="DWE14" s="93"/>
      <c r="DWF14" s="93"/>
      <c r="DWG14" s="93"/>
      <c r="DWH14" s="93"/>
      <c r="DWI14" s="93"/>
      <c r="DWJ14" s="93"/>
      <c r="DWK14" s="93"/>
      <c r="DWL14" s="93"/>
      <c r="DWM14" s="93"/>
      <c r="DWN14" s="93"/>
      <c r="DWO14" s="93"/>
      <c r="DWP14" s="93"/>
      <c r="DWQ14" s="93"/>
      <c r="DWR14" s="93"/>
      <c r="DWS14" s="93"/>
      <c r="DWT14" s="93"/>
      <c r="DWU14" s="93"/>
      <c r="DWV14" s="93"/>
      <c r="DWW14" s="93"/>
      <c r="DWX14" s="93"/>
      <c r="DWY14" s="93"/>
      <c r="DWZ14" s="93"/>
      <c r="DXA14" s="93"/>
      <c r="DXB14" s="93"/>
      <c r="DXC14" s="93"/>
      <c r="DXD14" s="93"/>
      <c r="DXE14" s="93"/>
      <c r="DXF14" s="93"/>
      <c r="DXG14" s="93"/>
      <c r="DXH14" s="93"/>
      <c r="DXI14" s="93"/>
      <c r="DXJ14" s="93"/>
      <c r="DXK14" s="93"/>
      <c r="DXL14" s="93"/>
      <c r="DXM14" s="93"/>
      <c r="DXN14" s="93"/>
      <c r="DXO14" s="93"/>
      <c r="DXP14" s="93"/>
      <c r="DXQ14" s="93"/>
      <c r="DXR14" s="93"/>
      <c r="DXS14" s="93"/>
      <c r="DXT14" s="93"/>
      <c r="DXU14" s="93"/>
      <c r="DXV14" s="93"/>
      <c r="DXW14" s="93"/>
      <c r="DXX14" s="93"/>
      <c r="DXY14" s="93"/>
      <c r="DXZ14" s="93"/>
      <c r="DYA14" s="93"/>
      <c r="DYB14" s="93"/>
      <c r="DYC14" s="93"/>
      <c r="DYD14" s="93"/>
      <c r="DYE14" s="93"/>
      <c r="DYF14" s="93"/>
      <c r="DYG14" s="93"/>
      <c r="DYH14" s="93"/>
      <c r="DYI14" s="93"/>
      <c r="DYJ14" s="93"/>
      <c r="DYK14" s="93"/>
      <c r="DYL14" s="93"/>
      <c r="DYM14" s="93"/>
      <c r="DYN14" s="93"/>
      <c r="DYO14" s="93"/>
      <c r="DYP14" s="93"/>
      <c r="DYQ14" s="93"/>
      <c r="DYR14" s="93"/>
      <c r="DYS14" s="93"/>
      <c r="DYT14" s="93"/>
      <c r="DYU14" s="93"/>
      <c r="DYV14" s="93"/>
      <c r="DYW14" s="93"/>
      <c r="DYX14" s="93"/>
      <c r="DYY14" s="93"/>
      <c r="DYZ14" s="93"/>
      <c r="DZA14" s="93"/>
      <c r="DZB14" s="93"/>
      <c r="DZC14" s="93"/>
      <c r="DZD14" s="93"/>
      <c r="DZE14" s="93"/>
      <c r="DZF14" s="93"/>
      <c r="DZG14" s="93"/>
      <c r="DZH14" s="93"/>
      <c r="DZI14" s="93"/>
      <c r="DZJ14" s="93"/>
      <c r="DZK14" s="93"/>
      <c r="DZL14" s="93"/>
      <c r="DZM14" s="93"/>
      <c r="DZN14" s="93"/>
      <c r="DZO14" s="93"/>
      <c r="DZP14" s="93"/>
      <c r="DZQ14" s="93"/>
      <c r="DZR14" s="93"/>
      <c r="DZS14" s="93"/>
      <c r="DZT14" s="93"/>
      <c r="DZU14" s="93"/>
      <c r="DZV14" s="93"/>
      <c r="DZW14" s="93"/>
      <c r="DZX14" s="93"/>
      <c r="DZY14" s="93"/>
      <c r="DZZ14" s="93"/>
      <c r="EAA14" s="93"/>
      <c r="EAB14" s="93"/>
      <c r="EAC14" s="93"/>
      <c r="EAD14" s="93"/>
      <c r="EAE14" s="93"/>
      <c r="EAF14" s="93"/>
      <c r="EAG14" s="93"/>
      <c r="EAH14" s="93"/>
      <c r="EAI14" s="93"/>
      <c r="EAJ14" s="93"/>
      <c r="EAK14" s="93"/>
      <c r="EAL14" s="93"/>
      <c r="EAM14" s="93"/>
      <c r="EAN14" s="93"/>
      <c r="EAO14" s="93"/>
      <c r="EAP14" s="93"/>
      <c r="EAQ14" s="93"/>
      <c r="EAR14" s="93"/>
      <c r="EAS14" s="93"/>
      <c r="EAT14" s="93"/>
      <c r="EAU14" s="93"/>
      <c r="EAV14" s="93"/>
      <c r="EAW14" s="93"/>
      <c r="EAX14" s="93"/>
      <c r="EAY14" s="93"/>
      <c r="EAZ14" s="93"/>
      <c r="EBA14" s="93"/>
      <c r="EBB14" s="93"/>
      <c r="EBC14" s="93"/>
      <c r="EBD14" s="93"/>
      <c r="EBE14" s="93"/>
      <c r="EBF14" s="93"/>
      <c r="EBG14" s="93"/>
      <c r="EBH14" s="93"/>
      <c r="EBI14" s="93"/>
      <c r="EBJ14" s="93"/>
      <c r="EBK14" s="93"/>
      <c r="EBL14" s="93"/>
      <c r="EBM14" s="93"/>
      <c r="EBN14" s="93"/>
      <c r="EBO14" s="93"/>
      <c r="EBP14" s="93"/>
      <c r="EBQ14" s="93"/>
      <c r="EBR14" s="93"/>
      <c r="EBS14" s="93"/>
      <c r="EBT14" s="93"/>
      <c r="EBU14" s="93"/>
      <c r="EBV14" s="93"/>
      <c r="EBW14" s="93"/>
      <c r="EBX14" s="93"/>
      <c r="EBY14" s="93"/>
      <c r="EBZ14" s="93"/>
      <c r="ECA14" s="93"/>
      <c r="ECB14" s="93"/>
      <c r="ECC14" s="93"/>
      <c r="ECD14" s="93"/>
      <c r="ECE14" s="93"/>
      <c r="ECF14" s="93"/>
      <c r="ECG14" s="93"/>
      <c r="ECH14" s="93"/>
      <c r="ECI14" s="93"/>
      <c r="ECJ14" s="93"/>
      <c r="ECK14" s="93"/>
      <c r="ECL14" s="93"/>
      <c r="ECM14" s="93"/>
      <c r="ECN14" s="93"/>
      <c r="ECO14" s="93"/>
      <c r="ECP14" s="93"/>
      <c r="ECQ14" s="93"/>
      <c r="ECR14" s="93"/>
      <c r="ECS14" s="93"/>
      <c r="ECT14" s="93"/>
      <c r="ECU14" s="93"/>
      <c r="ECV14" s="93"/>
      <c r="ECW14" s="93"/>
      <c r="ECX14" s="93"/>
      <c r="ECY14" s="93"/>
      <c r="ECZ14" s="93"/>
      <c r="EDA14" s="93"/>
      <c r="EDB14" s="93"/>
      <c r="EDC14" s="93"/>
      <c r="EDD14" s="93"/>
      <c r="EDE14" s="93"/>
      <c r="EDF14" s="93"/>
      <c r="EDG14" s="93"/>
      <c r="EDH14" s="93"/>
      <c r="EDI14" s="93"/>
      <c r="EDJ14" s="93"/>
      <c r="EDK14" s="93"/>
      <c r="EDL14" s="93"/>
      <c r="EDM14" s="93"/>
      <c r="EDN14" s="93"/>
      <c r="EDO14" s="93"/>
      <c r="EDP14" s="93"/>
      <c r="EDQ14" s="93"/>
      <c r="EDR14" s="93"/>
      <c r="EDS14" s="93"/>
      <c r="EDT14" s="93"/>
      <c r="EDU14" s="93"/>
      <c r="EDV14" s="93"/>
      <c r="EDW14" s="93"/>
      <c r="EDX14" s="93"/>
      <c r="EDY14" s="93"/>
      <c r="EDZ14" s="93"/>
      <c r="EEA14" s="93"/>
      <c r="EEB14" s="93"/>
      <c r="EEC14" s="93"/>
      <c r="EED14" s="93"/>
      <c r="EEE14" s="93"/>
      <c r="EEF14" s="93"/>
      <c r="EEG14" s="93"/>
      <c r="EEH14" s="93"/>
      <c r="EEI14" s="93"/>
      <c r="EEJ14" s="93"/>
      <c r="EEK14" s="93"/>
      <c r="EEL14" s="93"/>
      <c r="EEM14" s="93"/>
      <c r="EEN14" s="93"/>
      <c r="EEO14" s="93"/>
      <c r="EEP14" s="93"/>
      <c r="EEQ14" s="93"/>
      <c r="EER14" s="93"/>
      <c r="EES14" s="93"/>
      <c r="EET14" s="93"/>
      <c r="EEU14" s="93"/>
      <c r="EEV14" s="93"/>
      <c r="EEW14" s="93"/>
      <c r="EEX14" s="93"/>
      <c r="EEY14" s="93"/>
      <c r="EEZ14" s="93"/>
      <c r="EFA14" s="93"/>
      <c r="EFB14" s="93"/>
      <c r="EFC14" s="93"/>
      <c r="EFD14" s="93"/>
      <c r="EFE14" s="93"/>
      <c r="EFF14" s="93"/>
      <c r="EFG14" s="93"/>
      <c r="EFH14" s="93"/>
      <c r="EFI14" s="93"/>
      <c r="EFJ14" s="93"/>
      <c r="EFK14" s="93"/>
      <c r="EFL14" s="93"/>
      <c r="EFM14" s="93"/>
      <c r="EFN14" s="93"/>
      <c r="EFO14" s="93"/>
      <c r="EFP14" s="93"/>
      <c r="EFQ14" s="93"/>
      <c r="EFR14" s="93"/>
      <c r="EFS14" s="93"/>
      <c r="EFT14" s="93"/>
      <c r="EFU14" s="93"/>
      <c r="EFV14" s="93"/>
      <c r="EFW14" s="93"/>
      <c r="EFX14" s="93"/>
      <c r="EFY14" s="93"/>
      <c r="EFZ14" s="93"/>
      <c r="EGA14" s="93"/>
      <c r="EGB14" s="93"/>
      <c r="EGC14" s="93"/>
      <c r="EGD14" s="93"/>
      <c r="EGE14" s="93"/>
      <c r="EGF14" s="93"/>
      <c r="EGG14" s="93"/>
      <c r="EGH14" s="93"/>
      <c r="EGI14" s="93"/>
      <c r="EGJ14" s="93"/>
      <c r="EGK14" s="93"/>
      <c r="EGL14" s="93"/>
      <c r="EGM14" s="93"/>
      <c r="EGN14" s="93"/>
      <c r="EGO14" s="93"/>
      <c r="EGP14" s="93"/>
      <c r="EGQ14" s="93"/>
      <c r="EGR14" s="93"/>
      <c r="EGS14" s="93"/>
      <c r="EGT14" s="93"/>
      <c r="EGU14" s="93"/>
      <c r="EGV14" s="93"/>
      <c r="EGW14" s="93"/>
      <c r="EGX14" s="93"/>
      <c r="EGY14" s="93"/>
      <c r="EGZ14" s="93"/>
      <c r="EHA14" s="93"/>
      <c r="EHB14" s="93"/>
      <c r="EHC14" s="93"/>
      <c r="EHD14" s="93"/>
      <c r="EHE14" s="93"/>
      <c r="EHF14" s="93"/>
      <c r="EHG14" s="93"/>
      <c r="EHH14" s="93"/>
      <c r="EHI14" s="93"/>
      <c r="EHJ14" s="93"/>
      <c r="EHK14" s="93"/>
      <c r="EHL14" s="93"/>
      <c r="EHM14" s="93"/>
      <c r="EHN14" s="93"/>
      <c r="EHO14" s="93"/>
      <c r="EHP14" s="93"/>
      <c r="EHQ14" s="93"/>
      <c r="EHR14" s="93"/>
      <c r="EHS14" s="93"/>
      <c r="EHT14" s="93"/>
      <c r="EHU14" s="93"/>
      <c r="EHV14" s="93"/>
      <c r="EHW14" s="93"/>
      <c r="EHX14" s="93"/>
      <c r="EHY14" s="93"/>
      <c r="EHZ14" s="93"/>
      <c r="EIA14" s="93"/>
      <c r="EIB14" s="93"/>
      <c r="EIC14" s="93"/>
      <c r="EID14" s="93"/>
      <c r="EIE14" s="93"/>
      <c r="EIF14" s="93"/>
      <c r="EIG14" s="93"/>
      <c r="EIH14" s="93"/>
      <c r="EII14" s="93"/>
      <c r="EIJ14" s="93"/>
      <c r="EIK14" s="93"/>
      <c r="EIL14" s="93"/>
      <c r="EIM14" s="93"/>
      <c r="EIN14" s="93"/>
      <c r="EIO14" s="93"/>
      <c r="EIP14" s="93"/>
      <c r="EIQ14" s="93"/>
      <c r="EIR14" s="93"/>
      <c r="EIS14" s="93"/>
      <c r="EIT14" s="93"/>
      <c r="EIU14" s="93"/>
      <c r="EIV14" s="93"/>
      <c r="EIW14" s="93"/>
      <c r="EIX14" s="93"/>
      <c r="EIY14" s="93"/>
      <c r="EIZ14" s="93"/>
      <c r="EJA14" s="93"/>
      <c r="EJB14" s="93"/>
      <c r="EJC14" s="93"/>
      <c r="EJD14" s="93"/>
      <c r="EJE14" s="93"/>
      <c r="EJF14" s="93"/>
      <c r="EJG14" s="93"/>
      <c r="EJH14" s="93"/>
      <c r="EJI14" s="93"/>
      <c r="EJJ14" s="93"/>
      <c r="EJK14" s="93"/>
      <c r="EJL14" s="93"/>
      <c r="EJM14" s="93"/>
      <c r="EJN14" s="93"/>
      <c r="EJO14" s="93"/>
      <c r="EJP14" s="93"/>
      <c r="EJQ14" s="93"/>
      <c r="EJR14" s="93"/>
      <c r="EJS14" s="93"/>
      <c r="EJT14" s="93"/>
      <c r="EJU14" s="93"/>
      <c r="EJV14" s="93"/>
      <c r="EJW14" s="93"/>
      <c r="EJX14" s="93"/>
      <c r="EJY14" s="93"/>
      <c r="EJZ14" s="93"/>
      <c r="EKA14" s="93"/>
      <c r="EKB14" s="93"/>
      <c r="EKC14" s="93"/>
      <c r="EKD14" s="93"/>
      <c r="EKE14" s="93"/>
      <c r="EKF14" s="93"/>
      <c r="EKG14" s="93"/>
      <c r="EKH14" s="93"/>
      <c r="EKI14" s="93"/>
      <c r="EKJ14" s="93"/>
      <c r="EKK14" s="93"/>
      <c r="EKL14" s="93"/>
      <c r="EKM14" s="93"/>
      <c r="EKN14" s="93"/>
      <c r="EKO14" s="93"/>
      <c r="EKP14" s="93"/>
      <c r="EKQ14" s="93"/>
      <c r="EKR14" s="93"/>
      <c r="EKS14" s="93"/>
      <c r="EKT14" s="93"/>
      <c r="EKU14" s="93"/>
      <c r="EKV14" s="93"/>
      <c r="EKW14" s="93"/>
      <c r="EKX14" s="93"/>
      <c r="EKY14" s="93"/>
      <c r="EKZ14" s="93"/>
      <c r="ELA14" s="93"/>
      <c r="ELB14" s="93"/>
      <c r="ELC14" s="93"/>
      <c r="ELD14" s="93"/>
      <c r="ELE14" s="93"/>
      <c r="ELF14" s="93"/>
      <c r="ELG14" s="93"/>
      <c r="ELH14" s="93"/>
      <c r="ELI14" s="93"/>
      <c r="ELJ14" s="93"/>
      <c r="ELK14" s="93"/>
      <c r="ELL14" s="93"/>
      <c r="ELM14" s="93"/>
      <c r="ELN14" s="93"/>
      <c r="ELO14" s="93"/>
      <c r="ELP14" s="93"/>
      <c r="ELQ14" s="93"/>
      <c r="ELR14" s="93"/>
      <c r="ELS14" s="93"/>
      <c r="ELT14" s="93"/>
      <c r="ELU14" s="93"/>
      <c r="ELV14" s="93"/>
      <c r="ELW14" s="93"/>
      <c r="ELX14" s="93"/>
      <c r="ELY14" s="93"/>
      <c r="ELZ14" s="93"/>
      <c r="EMA14" s="93"/>
      <c r="EMB14" s="93"/>
      <c r="EMC14" s="93"/>
      <c r="EMD14" s="93"/>
      <c r="EME14" s="93"/>
      <c r="EMF14" s="93"/>
      <c r="EMG14" s="93"/>
      <c r="EMH14" s="93"/>
      <c r="EMI14" s="93"/>
      <c r="EMJ14" s="93"/>
      <c r="EMK14" s="93"/>
      <c r="EML14" s="93"/>
      <c r="EMM14" s="93"/>
      <c r="EMN14" s="93"/>
      <c r="EMO14" s="93"/>
      <c r="EMP14" s="93"/>
      <c r="EMQ14" s="93"/>
      <c r="EMR14" s="93"/>
      <c r="EMS14" s="93"/>
      <c r="EMT14" s="93"/>
      <c r="EMU14" s="93"/>
      <c r="EMV14" s="93"/>
      <c r="EMW14" s="93"/>
      <c r="EMX14" s="93"/>
      <c r="EMY14" s="93"/>
      <c r="EMZ14" s="93"/>
      <c r="ENA14" s="93"/>
      <c r="ENB14" s="93"/>
      <c r="ENC14" s="93"/>
      <c r="END14" s="93"/>
      <c r="ENE14" s="93"/>
      <c r="ENF14" s="93"/>
      <c r="ENG14" s="93"/>
      <c r="ENH14" s="93"/>
      <c r="ENI14" s="93"/>
      <c r="ENJ14" s="93"/>
      <c r="ENK14" s="93"/>
      <c r="ENL14" s="93"/>
      <c r="ENM14" s="93"/>
      <c r="ENN14" s="93"/>
      <c r="ENO14" s="93"/>
      <c r="ENP14" s="93"/>
      <c r="ENQ14" s="93"/>
      <c r="ENR14" s="93"/>
      <c r="ENS14" s="93"/>
      <c r="ENT14" s="93"/>
      <c r="ENU14" s="93"/>
      <c r="ENV14" s="93"/>
      <c r="ENW14" s="93"/>
      <c r="ENX14" s="93"/>
      <c r="ENY14" s="93"/>
      <c r="ENZ14" s="93"/>
      <c r="EOA14" s="93"/>
      <c r="EOB14" s="93"/>
      <c r="EOC14" s="93"/>
      <c r="EOD14" s="93"/>
      <c r="EOE14" s="93"/>
      <c r="EOF14" s="93"/>
      <c r="EOG14" s="93"/>
      <c r="EOH14" s="93"/>
      <c r="EOI14" s="93"/>
      <c r="EOJ14" s="93"/>
      <c r="EOK14" s="93"/>
      <c r="EOL14" s="93"/>
      <c r="EOM14" s="93"/>
      <c r="EON14" s="93"/>
      <c r="EOO14" s="93"/>
      <c r="EOP14" s="93"/>
      <c r="EOQ14" s="93"/>
      <c r="EOR14" s="93"/>
      <c r="EOS14" s="93"/>
      <c r="EOT14" s="93"/>
      <c r="EOU14" s="93"/>
      <c r="EOV14" s="93"/>
      <c r="EOW14" s="93"/>
      <c r="EOX14" s="93"/>
      <c r="EOY14" s="93"/>
      <c r="EOZ14" s="93"/>
      <c r="EPA14" s="93"/>
      <c r="EPB14" s="93"/>
      <c r="EPC14" s="93"/>
      <c r="EPD14" s="93"/>
      <c r="EPE14" s="93"/>
      <c r="EPF14" s="93"/>
      <c r="EPG14" s="93"/>
      <c r="EPH14" s="93"/>
      <c r="EPI14" s="93"/>
      <c r="EPJ14" s="93"/>
      <c r="EPK14" s="93"/>
      <c r="EPL14" s="93"/>
      <c r="EPM14" s="93"/>
      <c r="EPN14" s="93"/>
      <c r="EPO14" s="93"/>
      <c r="EPP14" s="93"/>
      <c r="EPQ14" s="93"/>
      <c r="EPR14" s="93"/>
      <c r="EPS14" s="93"/>
      <c r="EPT14" s="93"/>
      <c r="EPU14" s="93"/>
      <c r="EPV14" s="93"/>
      <c r="EPW14" s="93"/>
      <c r="EPX14" s="93"/>
      <c r="EPY14" s="93"/>
      <c r="EPZ14" s="93"/>
      <c r="EQA14" s="93"/>
      <c r="EQB14" s="93"/>
      <c r="EQC14" s="93"/>
      <c r="EQD14" s="93"/>
      <c r="EQE14" s="93"/>
      <c r="EQF14" s="93"/>
      <c r="EQG14" s="93"/>
      <c r="EQH14" s="93"/>
      <c r="EQI14" s="93"/>
      <c r="EQJ14" s="93"/>
      <c r="EQK14" s="93"/>
      <c r="EQL14" s="93"/>
      <c r="EQM14" s="93"/>
      <c r="EQN14" s="93"/>
      <c r="EQO14" s="93"/>
      <c r="EQP14" s="93"/>
      <c r="EQQ14" s="93"/>
      <c r="EQR14" s="93"/>
      <c r="EQS14" s="93"/>
      <c r="EQT14" s="93"/>
      <c r="EQU14" s="93"/>
      <c r="EQV14" s="93"/>
      <c r="EQW14" s="93"/>
      <c r="EQX14" s="93"/>
      <c r="EQY14" s="93"/>
      <c r="EQZ14" s="93"/>
      <c r="ERA14" s="93"/>
      <c r="ERB14" s="93"/>
      <c r="ERC14" s="93"/>
      <c r="ERD14" s="93"/>
      <c r="ERE14" s="93"/>
      <c r="ERF14" s="93"/>
      <c r="ERG14" s="93"/>
      <c r="ERH14" s="93"/>
      <c r="ERI14" s="93"/>
      <c r="ERJ14" s="93"/>
      <c r="ERK14" s="93"/>
      <c r="ERL14" s="93"/>
      <c r="ERM14" s="93"/>
      <c r="ERN14" s="93"/>
      <c r="ERO14" s="93"/>
      <c r="ERP14" s="93"/>
      <c r="ERQ14" s="93"/>
      <c r="ERR14" s="93"/>
      <c r="ERS14" s="93"/>
      <c r="ERT14" s="93"/>
      <c r="ERU14" s="93"/>
      <c r="ERV14" s="93"/>
      <c r="ERW14" s="93"/>
      <c r="ERX14" s="93"/>
      <c r="ERY14" s="93"/>
      <c r="ERZ14" s="93"/>
      <c r="ESA14" s="93"/>
      <c r="ESB14" s="93"/>
      <c r="ESC14" s="93"/>
      <c r="ESD14" s="93"/>
      <c r="ESE14" s="93"/>
      <c r="ESF14" s="93"/>
      <c r="ESG14" s="93"/>
      <c r="ESH14" s="93"/>
      <c r="ESI14" s="93"/>
      <c r="ESJ14" s="93"/>
      <c r="ESK14" s="93"/>
      <c r="ESL14" s="93"/>
      <c r="ESM14" s="93"/>
      <c r="ESN14" s="93"/>
      <c r="ESO14" s="93"/>
      <c r="ESP14" s="93"/>
      <c r="ESQ14" s="93"/>
      <c r="ESR14" s="93"/>
      <c r="ESS14" s="93"/>
      <c r="EST14" s="93"/>
      <c r="ESU14" s="93"/>
      <c r="ESV14" s="93"/>
      <c r="ESW14" s="93"/>
      <c r="ESX14" s="93"/>
      <c r="ESY14" s="93"/>
      <c r="ESZ14" s="93"/>
      <c r="ETA14" s="93"/>
      <c r="ETB14" s="93"/>
      <c r="ETC14" s="93"/>
      <c r="ETD14" s="93"/>
      <c r="ETE14" s="93"/>
      <c r="ETF14" s="93"/>
      <c r="ETG14" s="93"/>
      <c r="ETH14" s="93"/>
      <c r="ETI14" s="93"/>
      <c r="ETJ14" s="93"/>
      <c r="ETK14" s="93"/>
      <c r="ETL14" s="93"/>
      <c r="ETM14" s="93"/>
      <c r="ETN14" s="93"/>
      <c r="ETO14" s="93"/>
      <c r="ETP14" s="93"/>
      <c r="ETQ14" s="93"/>
      <c r="ETR14" s="93"/>
      <c r="ETS14" s="93"/>
      <c r="ETT14" s="93"/>
      <c r="ETU14" s="93"/>
      <c r="ETV14" s="93"/>
      <c r="ETW14" s="93"/>
      <c r="ETX14" s="93"/>
      <c r="ETY14" s="93"/>
      <c r="ETZ14" s="93"/>
      <c r="EUA14" s="93"/>
      <c r="EUB14" s="93"/>
      <c r="EUC14" s="93"/>
      <c r="EUD14" s="93"/>
      <c r="EUE14" s="93"/>
      <c r="EUF14" s="93"/>
      <c r="EUG14" s="93"/>
      <c r="EUH14" s="93"/>
      <c r="EUI14" s="93"/>
      <c r="EUJ14" s="93"/>
      <c r="EUK14" s="93"/>
      <c r="EUL14" s="93"/>
      <c r="EUM14" s="93"/>
      <c r="EUN14" s="93"/>
      <c r="EUO14" s="93"/>
      <c r="EUP14" s="93"/>
      <c r="EUQ14" s="93"/>
      <c r="EUR14" s="93"/>
      <c r="EUS14" s="93"/>
      <c r="EUT14" s="93"/>
      <c r="EUU14" s="93"/>
      <c r="EUV14" s="93"/>
      <c r="EUW14" s="93"/>
      <c r="EUX14" s="93"/>
      <c r="EUY14" s="93"/>
      <c r="EUZ14" s="93"/>
      <c r="EVA14" s="93"/>
      <c r="EVB14" s="93"/>
      <c r="EVC14" s="93"/>
      <c r="EVD14" s="93"/>
      <c r="EVE14" s="93"/>
      <c r="EVF14" s="93"/>
      <c r="EVG14" s="93"/>
      <c r="EVH14" s="93"/>
      <c r="EVI14" s="93"/>
      <c r="EVJ14" s="93"/>
      <c r="EVK14" s="93"/>
      <c r="EVL14" s="93"/>
      <c r="EVM14" s="93"/>
      <c r="EVN14" s="93"/>
      <c r="EVO14" s="93"/>
      <c r="EVP14" s="93"/>
      <c r="EVQ14" s="93"/>
      <c r="EVR14" s="93"/>
      <c r="EVS14" s="93"/>
      <c r="EVT14" s="93"/>
      <c r="EVU14" s="93"/>
      <c r="EVV14" s="93"/>
      <c r="EVW14" s="93"/>
      <c r="EVX14" s="93"/>
      <c r="EVY14" s="93"/>
      <c r="EVZ14" s="93"/>
      <c r="EWA14" s="93"/>
      <c r="EWB14" s="93"/>
      <c r="EWC14" s="93"/>
      <c r="EWD14" s="93"/>
      <c r="EWE14" s="93"/>
      <c r="EWF14" s="93"/>
      <c r="EWG14" s="93"/>
      <c r="EWH14" s="93"/>
      <c r="EWI14" s="93"/>
      <c r="EWJ14" s="93"/>
      <c r="EWK14" s="93"/>
      <c r="EWL14" s="93"/>
      <c r="EWM14" s="93"/>
      <c r="EWN14" s="93"/>
      <c r="EWO14" s="93"/>
      <c r="EWP14" s="93"/>
      <c r="EWQ14" s="93"/>
      <c r="EWR14" s="93"/>
      <c r="EWS14" s="93"/>
      <c r="EWT14" s="93"/>
      <c r="EWU14" s="93"/>
      <c r="EWV14" s="93"/>
      <c r="EWW14" s="93"/>
      <c r="EWX14" s="93"/>
      <c r="EWY14" s="93"/>
      <c r="EWZ14" s="93"/>
      <c r="EXA14" s="93"/>
      <c r="EXB14" s="93"/>
      <c r="EXC14" s="93"/>
      <c r="EXD14" s="93"/>
      <c r="EXE14" s="93"/>
      <c r="EXF14" s="93"/>
      <c r="EXG14" s="93"/>
      <c r="EXH14" s="93"/>
      <c r="EXI14" s="93"/>
      <c r="EXJ14" s="93"/>
      <c r="EXK14" s="93"/>
      <c r="EXL14" s="93"/>
      <c r="EXM14" s="93"/>
      <c r="EXN14" s="93"/>
      <c r="EXO14" s="93"/>
      <c r="EXP14" s="93"/>
      <c r="EXQ14" s="93"/>
      <c r="EXR14" s="93"/>
      <c r="EXS14" s="93"/>
      <c r="EXT14" s="93"/>
      <c r="EXU14" s="93"/>
      <c r="EXV14" s="93"/>
      <c r="EXW14" s="93"/>
      <c r="EXX14" s="93"/>
      <c r="EXY14" s="93"/>
      <c r="EXZ14" s="93"/>
      <c r="EYA14" s="93"/>
      <c r="EYB14" s="93"/>
      <c r="EYC14" s="93"/>
      <c r="EYD14" s="93"/>
      <c r="EYE14" s="93"/>
      <c r="EYF14" s="93"/>
      <c r="EYG14" s="93"/>
      <c r="EYH14" s="93"/>
      <c r="EYI14" s="93"/>
      <c r="EYJ14" s="93"/>
      <c r="EYK14" s="93"/>
      <c r="EYL14" s="93"/>
      <c r="EYM14" s="93"/>
      <c r="EYN14" s="93"/>
      <c r="EYO14" s="93"/>
      <c r="EYP14" s="93"/>
      <c r="EYQ14" s="93"/>
      <c r="EYR14" s="93"/>
      <c r="EYS14" s="93"/>
      <c r="EYT14" s="93"/>
      <c r="EYU14" s="93"/>
      <c r="EYV14" s="93"/>
      <c r="EYW14" s="93"/>
      <c r="EYX14" s="93"/>
      <c r="EYY14" s="93"/>
      <c r="EYZ14" s="93"/>
      <c r="EZA14" s="93"/>
      <c r="EZB14" s="93"/>
      <c r="EZC14" s="93"/>
      <c r="EZD14" s="93"/>
      <c r="EZE14" s="93"/>
      <c r="EZF14" s="93"/>
      <c r="EZG14" s="93"/>
      <c r="EZH14" s="93"/>
      <c r="EZI14" s="93"/>
      <c r="EZJ14" s="93"/>
      <c r="EZK14" s="93"/>
      <c r="EZL14" s="93"/>
      <c r="EZM14" s="93"/>
      <c r="EZN14" s="93"/>
      <c r="EZO14" s="93"/>
      <c r="EZP14" s="93"/>
      <c r="EZQ14" s="93"/>
      <c r="EZR14" s="93"/>
      <c r="EZS14" s="93"/>
      <c r="EZT14" s="93"/>
      <c r="EZU14" s="93"/>
      <c r="EZV14" s="93"/>
      <c r="EZW14" s="93"/>
      <c r="EZX14" s="93"/>
      <c r="EZY14" s="93"/>
      <c r="EZZ14" s="93"/>
      <c r="FAA14" s="93"/>
      <c r="FAB14" s="93"/>
      <c r="FAC14" s="93"/>
      <c r="FAD14" s="93"/>
      <c r="FAE14" s="93"/>
      <c r="FAF14" s="93"/>
      <c r="FAG14" s="93"/>
      <c r="FAH14" s="93"/>
      <c r="FAI14" s="93"/>
      <c r="FAJ14" s="93"/>
      <c r="FAK14" s="93"/>
      <c r="FAL14" s="93"/>
      <c r="FAM14" s="93"/>
      <c r="FAN14" s="93"/>
      <c r="FAO14" s="93"/>
      <c r="FAP14" s="93"/>
      <c r="FAQ14" s="93"/>
      <c r="FAR14" s="93"/>
      <c r="FAS14" s="93"/>
      <c r="FAT14" s="93"/>
      <c r="FAU14" s="93"/>
      <c r="FAV14" s="93"/>
      <c r="FAW14" s="93"/>
      <c r="FAX14" s="93"/>
      <c r="FAY14" s="93"/>
      <c r="FAZ14" s="93"/>
      <c r="FBA14" s="93"/>
      <c r="FBB14" s="93"/>
      <c r="FBC14" s="93"/>
      <c r="FBD14" s="93"/>
      <c r="FBE14" s="93"/>
      <c r="FBF14" s="93"/>
      <c r="FBG14" s="93"/>
      <c r="FBH14" s="93"/>
      <c r="FBI14" s="93"/>
      <c r="FBJ14" s="93"/>
      <c r="FBK14" s="93"/>
      <c r="FBL14" s="93"/>
      <c r="FBM14" s="93"/>
      <c r="FBN14" s="93"/>
      <c r="FBO14" s="93"/>
      <c r="FBP14" s="93"/>
      <c r="FBQ14" s="93"/>
      <c r="FBR14" s="93"/>
      <c r="FBS14" s="93"/>
      <c r="FBT14" s="93"/>
      <c r="FBU14" s="93"/>
      <c r="FBV14" s="93"/>
      <c r="FBW14" s="93"/>
      <c r="FBX14" s="93"/>
      <c r="FBY14" s="93"/>
      <c r="FBZ14" s="93"/>
      <c r="FCA14" s="93"/>
      <c r="FCB14" s="93"/>
      <c r="FCC14" s="93"/>
      <c r="FCD14" s="93"/>
      <c r="FCE14" s="93"/>
      <c r="FCF14" s="93"/>
      <c r="FCG14" s="93"/>
      <c r="FCH14" s="93"/>
      <c r="FCI14" s="93"/>
      <c r="FCJ14" s="93"/>
      <c r="FCK14" s="93"/>
      <c r="FCL14" s="93"/>
      <c r="FCM14" s="93"/>
      <c r="FCN14" s="93"/>
      <c r="FCO14" s="93"/>
      <c r="FCP14" s="93"/>
      <c r="FCQ14" s="93"/>
      <c r="FCR14" s="93"/>
      <c r="FCS14" s="93"/>
      <c r="FCT14" s="93"/>
      <c r="FCU14" s="93"/>
      <c r="FCV14" s="93"/>
      <c r="FCW14" s="93"/>
      <c r="FCX14" s="93"/>
      <c r="FCY14" s="93"/>
      <c r="FCZ14" s="93"/>
      <c r="FDA14" s="93"/>
      <c r="FDB14" s="93"/>
      <c r="FDC14" s="93"/>
      <c r="FDD14" s="93"/>
      <c r="FDE14" s="93"/>
      <c r="FDF14" s="93"/>
      <c r="FDG14" s="93"/>
      <c r="FDH14" s="93"/>
      <c r="FDI14" s="93"/>
      <c r="FDJ14" s="93"/>
      <c r="FDK14" s="93"/>
      <c r="FDL14" s="93"/>
      <c r="FDM14" s="93"/>
      <c r="FDN14" s="93"/>
      <c r="FDO14" s="93"/>
      <c r="FDP14" s="93"/>
      <c r="FDQ14" s="93"/>
      <c r="FDR14" s="93"/>
      <c r="FDS14" s="93"/>
      <c r="FDT14" s="93"/>
      <c r="FDU14" s="93"/>
      <c r="FDV14" s="93"/>
      <c r="FDW14" s="93"/>
      <c r="FDX14" s="93"/>
      <c r="FDY14" s="93"/>
      <c r="FDZ14" s="93"/>
      <c r="FEA14" s="93"/>
      <c r="FEB14" s="93"/>
      <c r="FEC14" s="93"/>
      <c r="FED14" s="93"/>
      <c r="FEE14" s="93"/>
      <c r="FEF14" s="93"/>
      <c r="FEG14" s="93"/>
      <c r="FEH14" s="93"/>
      <c r="FEI14" s="93"/>
      <c r="FEJ14" s="93"/>
      <c r="FEK14" s="93"/>
      <c r="FEL14" s="93"/>
      <c r="FEM14" s="93"/>
      <c r="FEN14" s="93"/>
      <c r="FEO14" s="93"/>
      <c r="FEP14" s="93"/>
      <c r="FEQ14" s="93"/>
      <c r="FER14" s="93"/>
      <c r="FES14" s="93"/>
      <c r="FET14" s="93"/>
      <c r="FEU14" s="93"/>
      <c r="FEV14" s="93"/>
      <c r="FEW14" s="93"/>
      <c r="FEX14" s="93"/>
      <c r="FEY14" s="93"/>
      <c r="FEZ14" s="93"/>
      <c r="FFA14" s="93"/>
      <c r="FFB14" s="93"/>
      <c r="FFC14" s="93"/>
      <c r="FFD14" s="93"/>
      <c r="FFE14" s="93"/>
      <c r="FFF14" s="93"/>
      <c r="FFG14" s="93"/>
      <c r="FFH14" s="93"/>
      <c r="FFI14" s="93"/>
      <c r="FFJ14" s="93"/>
      <c r="FFK14" s="93"/>
      <c r="FFL14" s="93"/>
      <c r="FFM14" s="93"/>
      <c r="FFN14" s="93"/>
      <c r="FFO14" s="93"/>
      <c r="FFP14" s="93"/>
      <c r="FFQ14" s="93"/>
      <c r="FFR14" s="93"/>
      <c r="FFS14" s="93"/>
      <c r="FFT14" s="93"/>
      <c r="FFU14" s="93"/>
      <c r="FFV14" s="93"/>
      <c r="FFW14" s="93"/>
      <c r="FFX14" s="93"/>
      <c r="FFY14" s="93"/>
      <c r="FFZ14" s="93"/>
      <c r="FGA14" s="93"/>
      <c r="FGB14" s="93"/>
      <c r="FGC14" s="93"/>
      <c r="FGD14" s="93"/>
      <c r="FGE14" s="93"/>
      <c r="FGF14" s="93"/>
      <c r="FGG14" s="93"/>
      <c r="FGH14" s="93"/>
      <c r="FGI14" s="93"/>
      <c r="FGJ14" s="93"/>
      <c r="FGK14" s="93"/>
      <c r="FGL14" s="93"/>
      <c r="FGM14" s="93"/>
      <c r="FGN14" s="93"/>
      <c r="FGO14" s="93"/>
      <c r="FGP14" s="93"/>
      <c r="FGQ14" s="93"/>
      <c r="FGR14" s="93"/>
      <c r="FGS14" s="93"/>
      <c r="FGT14" s="93"/>
      <c r="FGU14" s="93"/>
      <c r="FGV14" s="93"/>
      <c r="FGW14" s="93"/>
      <c r="FGX14" s="93"/>
      <c r="FGY14" s="93"/>
      <c r="FGZ14" s="93"/>
      <c r="FHA14" s="93"/>
      <c r="FHB14" s="93"/>
      <c r="FHC14" s="93"/>
      <c r="FHD14" s="93"/>
      <c r="FHE14" s="93"/>
      <c r="FHF14" s="93"/>
      <c r="FHG14" s="93"/>
      <c r="FHH14" s="93"/>
      <c r="FHI14" s="93"/>
      <c r="FHJ14" s="93"/>
      <c r="FHK14" s="93"/>
      <c r="FHL14" s="93"/>
      <c r="FHM14" s="93"/>
      <c r="FHN14" s="93"/>
      <c r="FHO14" s="93"/>
      <c r="FHP14" s="93"/>
      <c r="FHQ14" s="93"/>
      <c r="FHR14" s="93"/>
      <c r="FHS14" s="93"/>
      <c r="FHT14" s="93"/>
      <c r="FHU14" s="93"/>
      <c r="FHV14" s="93"/>
      <c r="FHW14" s="93"/>
      <c r="FHX14" s="93"/>
      <c r="FHY14" s="93"/>
      <c r="FHZ14" s="93"/>
      <c r="FIA14" s="93"/>
      <c r="FIB14" s="93"/>
      <c r="FIC14" s="93"/>
      <c r="FID14" s="93"/>
      <c r="FIE14" s="93"/>
      <c r="FIF14" s="93"/>
      <c r="FIG14" s="93"/>
      <c r="FIH14" s="93"/>
      <c r="FII14" s="93"/>
      <c r="FIJ14" s="93"/>
      <c r="FIK14" s="93"/>
      <c r="FIL14" s="93"/>
      <c r="FIM14" s="93"/>
      <c r="FIN14" s="93"/>
      <c r="FIO14" s="93"/>
      <c r="FIP14" s="93"/>
      <c r="FIQ14" s="93"/>
      <c r="FIR14" s="93"/>
      <c r="FIS14" s="93"/>
      <c r="FIT14" s="93"/>
      <c r="FIU14" s="93"/>
      <c r="FIV14" s="93"/>
      <c r="FIW14" s="93"/>
      <c r="FIX14" s="93"/>
      <c r="FIY14" s="93"/>
      <c r="FIZ14" s="93"/>
      <c r="FJA14" s="93"/>
      <c r="FJB14" s="93"/>
      <c r="FJC14" s="93"/>
      <c r="FJD14" s="93"/>
      <c r="FJE14" s="93"/>
      <c r="FJF14" s="93"/>
      <c r="FJG14" s="93"/>
      <c r="FJH14" s="93"/>
      <c r="FJI14" s="93"/>
      <c r="FJJ14" s="93"/>
      <c r="FJK14" s="93"/>
      <c r="FJL14" s="93"/>
      <c r="FJM14" s="93"/>
      <c r="FJN14" s="93"/>
      <c r="FJO14" s="93"/>
      <c r="FJP14" s="93"/>
      <c r="FJQ14" s="93"/>
      <c r="FJR14" s="93"/>
      <c r="FJS14" s="93"/>
      <c r="FJT14" s="93"/>
      <c r="FJU14" s="93"/>
      <c r="FJV14" s="93"/>
      <c r="FJW14" s="93"/>
      <c r="FJX14" s="93"/>
      <c r="FJY14" s="93"/>
      <c r="FJZ14" s="93"/>
      <c r="FKA14" s="93"/>
      <c r="FKB14" s="93"/>
      <c r="FKC14" s="93"/>
      <c r="FKD14" s="93"/>
      <c r="FKE14" s="93"/>
      <c r="FKF14" s="93"/>
      <c r="FKG14" s="93"/>
      <c r="FKH14" s="93"/>
      <c r="FKI14" s="93"/>
      <c r="FKJ14" s="93"/>
      <c r="FKK14" s="93"/>
      <c r="FKL14" s="93"/>
      <c r="FKM14" s="93"/>
      <c r="FKN14" s="93"/>
      <c r="FKO14" s="93"/>
      <c r="FKP14" s="93"/>
      <c r="FKQ14" s="93"/>
      <c r="FKR14" s="93"/>
      <c r="FKS14" s="93"/>
      <c r="FKT14" s="93"/>
      <c r="FKU14" s="93"/>
      <c r="FKV14" s="93"/>
      <c r="FKW14" s="93"/>
      <c r="FKX14" s="93"/>
      <c r="FKY14" s="93"/>
      <c r="FKZ14" s="93"/>
      <c r="FLA14" s="93"/>
      <c r="FLB14" s="93"/>
      <c r="FLC14" s="93"/>
      <c r="FLD14" s="93"/>
      <c r="FLE14" s="93"/>
      <c r="FLF14" s="93"/>
      <c r="FLG14" s="93"/>
      <c r="FLH14" s="93"/>
      <c r="FLI14" s="93"/>
      <c r="FLJ14" s="93"/>
      <c r="FLK14" s="93"/>
      <c r="FLL14" s="93"/>
      <c r="FLM14" s="93"/>
      <c r="FLN14" s="93"/>
      <c r="FLO14" s="93"/>
      <c r="FLP14" s="93"/>
      <c r="FLQ14" s="93"/>
      <c r="FLR14" s="93"/>
      <c r="FLS14" s="93"/>
      <c r="FLT14" s="93"/>
      <c r="FLU14" s="93"/>
      <c r="FLV14" s="93"/>
      <c r="FLW14" s="93"/>
      <c r="FLX14" s="93"/>
      <c r="FLY14" s="93"/>
      <c r="FLZ14" s="93"/>
      <c r="FMA14" s="93"/>
      <c r="FMB14" s="93"/>
      <c r="FMC14" s="93"/>
      <c r="FMD14" s="93"/>
      <c r="FME14" s="93"/>
      <c r="FMF14" s="93"/>
      <c r="FMG14" s="93"/>
      <c r="FMH14" s="93"/>
      <c r="FMI14" s="93"/>
      <c r="FMJ14" s="93"/>
      <c r="FMK14" s="93"/>
      <c r="FML14" s="93"/>
      <c r="FMM14" s="93"/>
      <c r="FMN14" s="93"/>
      <c r="FMO14" s="93"/>
      <c r="FMP14" s="93"/>
      <c r="FMQ14" s="93"/>
      <c r="FMR14" s="93"/>
      <c r="FMS14" s="93"/>
      <c r="FMT14" s="93"/>
      <c r="FMU14" s="93"/>
      <c r="FMV14" s="93"/>
      <c r="FMW14" s="93"/>
      <c r="FMX14" s="93"/>
      <c r="FMY14" s="93"/>
      <c r="FMZ14" s="93"/>
      <c r="FNA14" s="93"/>
      <c r="FNB14" s="93"/>
      <c r="FNC14" s="93"/>
      <c r="FND14" s="93"/>
      <c r="FNE14" s="93"/>
      <c r="FNF14" s="93"/>
      <c r="FNG14" s="93"/>
      <c r="FNH14" s="93"/>
      <c r="FNI14" s="93"/>
      <c r="FNJ14" s="93"/>
      <c r="FNK14" s="93"/>
      <c r="FNL14" s="93"/>
      <c r="FNM14" s="93"/>
      <c r="FNN14" s="93"/>
      <c r="FNO14" s="93"/>
      <c r="FNP14" s="93"/>
      <c r="FNQ14" s="93"/>
      <c r="FNR14" s="93"/>
      <c r="FNS14" s="93"/>
      <c r="FNT14" s="93"/>
      <c r="FNU14" s="93"/>
      <c r="FNV14" s="93"/>
      <c r="FNW14" s="93"/>
      <c r="FNX14" s="93"/>
      <c r="FNY14" s="93"/>
      <c r="FNZ14" s="93"/>
      <c r="FOA14" s="93"/>
      <c r="FOB14" s="93"/>
      <c r="FOC14" s="93"/>
      <c r="FOD14" s="93"/>
      <c r="FOE14" s="93"/>
      <c r="FOF14" s="93"/>
      <c r="FOG14" s="93"/>
      <c r="FOH14" s="93"/>
      <c r="FOI14" s="93"/>
      <c r="FOJ14" s="93"/>
      <c r="FOK14" s="93"/>
      <c r="FOL14" s="93"/>
      <c r="FOM14" s="93"/>
      <c r="FON14" s="93"/>
      <c r="FOO14" s="93"/>
      <c r="FOP14" s="93"/>
      <c r="FOQ14" s="93"/>
      <c r="FOR14" s="93"/>
      <c r="FOS14" s="93"/>
      <c r="FOT14" s="93"/>
      <c r="FOU14" s="93"/>
      <c r="FOV14" s="93"/>
      <c r="FOW14" s="93"/>
      <c r="FOX14" s="93"/>
      <c r="FOY14" s="93"/>
      <c r="FOZ14" s="93"/>
      <c r="FPA14" s="93"/>
      <c r="FPB14" s="93"/>
      <c r="FPC14" s="93"/>
      <c r="FPD14" s="93"/>
      <c r="FPE14" s="93"/>
      <c r="FPF14" s="93"/>
      <c r="FPG14" s="93"/>
      <c r="FPH14" s="93"/>
      <c r="FPI14" s="93"/>
      <c r="FPJ14" s="93"/>
      <c r="FPK14" s="93"/>
      <c r="FPL14" s="93"/>
      <c r="FPM14" s="93"/>
      <c r="FPN14" s="93"/>
      <c r="FPO14" s="93"/>
      <c r="FPP14" s="93"/>
      <c r="FPQ14" s="93"/>
      <c r="FPR14" s="93"/>
      <c r="FPS14" s="93"/>
      <c r="FPT14" s="93"/>
      <c r="FPU14" s="93"/>
      <c r="FPV14" s="93"/>
      <c r="FPW14" s="93"/>
      <c r="FPX14" s="93"/>
      <c r="FPY14" s="93"/>
      <c r="FPZ14" s="93"/>
      <c r="FQA14" s="93"/>
      <c r="FQB14" s="93"/>
      <c r="FQC14" s="93"/>
      <c r="FQD14" s="93"/>
      <c r="FQE14" s="93"/>
      <c r="FQF14" s="93"/>
      <c r="FQG14" s="93"/>
      <c r="FQH14" s="93"/>
      <c r="FQI14" s="93"/>
      <c r="FQJ14" s="93"/>
      <c r="FQK14" s="93"/>
      <c r="FQL14" s="93"/>
      <c r="FQM14" s="93"/>
      <c r="FQN14" s="93"/>
      <c r="FQO14" s="93"/>
      <c r="FQP14" s="93"/>
      <c r="FQQ14" s="93"/>
      <c r="FQR14" s="93"/>
      <c r="FQS14" s="93"/>
      <c r="FQT14" s="93"/>
      <c r="FQU14" s="93"/>
      <c r="FQV14" s="93"/>
      <c r="FQW14" s="93"/>
      <c r="FQX14" s="93"/>
      <c r="FQY14" s="93"/>
      <c r="FQZ14" s="93"/>
      <c r="FRA14" s="93"/>
      <c r="FRB14" s="93"/>
      <c r="FRC14" s="93"/>
      <c r="FRD14" s="93"/>
      <c r="FRE14" s="93"/>
      <c r="FRF14" s="93"/>
      <c r="FRG14" s="93"/>
      <c r="FRH14" s="93"/>
      <c r="FRI14" s="93"/>
      <c r="FRJ14" s="93"/>
      <c r="FRK14" s="93"/>
      <c r="FRL14" s="93"/>
      <c r="FRM14" s="93"/>
      <c r="FRN14" s="93"/>
      <c r="FRO14" s="93"/>
      <c r="FRP14" s="93"/>
      <c r="FRQ14" s="93"/>
      <c r="FRR14" s="93"/>
      <c r="FRS14" s="93"/>
      <c r="FRT14" s="93"/>
      <c r="FRU14" s="93"/>
      <c r="FRV14" s="93"/>
      <c r="FRW14" s="93"/>
      <c r="FRX14" s="93"/>
      <c r="FRY14" s="93"/>
      <c r="FRZ14" s="93"/>
      <c r="FSA14" s="93"/>
      <c r="FSB14" s="93"/>
      <c r="FSC14" s="93"/>
      <c r="FSD14" s="93"/>
      <c r="FSE14" s="93"/>
      <c r="FSF14" s="93"/>
      <c r="FSG14" s="93"/>
      <c r="FSH14" s="93"/>
      <c r="FSI14" s="93"/>
      <c r="FSJ14" s="93"/>
      <c r="FSK14" s="93"/>
      <c r="FSL14" s="93"/>
      <c r="FSM14" s="93"/>
      <c r="FSN14" s="93"/>
      <c r="FSO14" s="93"/>
      <c r="FSP14" s="93"/>
      <c r="FSQ14" s="93"/>
      <c r="FSR14" s="93"/>
      <c r="FSS14" s="93"/>
      <c r="FST14" s="93"/>
      <c r="FSU14" s="93"/>
      <c r="FSV14" s="93"/>
      <c r="FSW14" s="93"/>
      <c r="FSX14" s="93"/>
      <c r="FSY14" s="93"/>
      <c r="FSZ14" s="93"/>
      <c r="FTA14" s="93"/>
      <c r="FTB14" s="93"/>
      <c r="FTC14" s="93"/>
      <c r="FTD14" s="93"/>
      <c r="FTE14" s="93"/>
      <c r="FTF14" s="93"/>
      <c r="FTG14" s="93"/>
      <c r="FTH14" s="93"/>
      <c r="FTI14" s="93"/>
      <c r="FTJ14" s="93"/>
      <c r="FTK14" s="93"/>
      <c r="FTL14" s="93"/>
      <c r="FTM14" s="93"/>
      <c r="FTN14" s="93"/>
      <c r="FTO14" s="93"/>
      <c r="FTP14" s="93"/>
      <c r="FTQ14" s="93"/>
      <c r="FTR14" s="93"/>
      <c r="FTS14" s="93"/>
      <c r="FTT14" s="93"/>
      <c r="FTU14" s="93"/>
      <c r="FTV14" s="93"/>
      <c r="FTW14" s="93"/>
      <c r="FTX14" s="93"/>
      <c r="FTY14" s="93"/>
      <c r="FTZ14" s="93"/>
      <c r="FUA14" s="93"/>
      <c r="FUB14" s="93"/>
      <c r="FUC14" s="93"/>
      <c r="FUD14" s="93"/>
      <c r="FUE14" s="93"/>
      <c r="FUF14" s="93"/>
      <c r="FUG14" s="93"/>
      <c r="FUH14" s="93"/>
      <c r="FUI14" s="93"/>
      <c r="FUJ14" s="93"/>
      <c r="FUK14" s="93"/>
      <c r="FUL14" s="93"/>
      <c r="FUM14" s="93"/>
      <c r="FUN14" s="93"/>
      <c r="FUO14" s="93"/>
      <c r="FUP14" s="93"/>
      <c r="FUQ14" s="93"/>
      <c r="FUR14" s="93"/>
      <c r="FUS14" s="93"/>
      <c r="FUT14" s="93"/>
      <c r="FUU14" s="93"/>
      <c r="FUV14" s="93"/>
      <c r="FUW14" s="93"/>
      <c r="FUX14" s="93"/>
      <c r="FUY14" s="93"/>
      <c r="FUZ14" s="93"/>
      <c r="FVA14" s="93"/>
      <c r="FVB14" s="93"/>
      <c r="FVC14" s="93"/>
      <c r="FVD14" s="93"/>
      <c r="FVE14" s="93"/>
      <c r="FVF14" s="93"/>
      <c r="FVG14" s="93"/>
      <c r="FVH14" s="93"/>
      <c r="FVI14" s="93"/>
      <c r="FVJ14" s="93"/>
      <c r="FVK14" s="93"/>
      <c r="FVL14" s="93"/>
      <c r="FVM14" s="93"/>
      <c r="FVN14" s="93"/>
      <c r="FVO14" s="93"/>
      <c r="FVP14" s="93"/>
      <c r="FVQ14" s="93"/>
      <c r="FVR14" s="93"/>
      <c r="FVS14" s="93"/>
      <c r="FVT14" s="93"/>
      <c r="FVU14" s="93"/>
      <c r="FVV14" s="93"/>
      <c r="FVW14" s="93"/>
      <c r="FVX14" s="93"/>
      <c r="FVY14" s="93"/>
      <c r="FVZ14" s="93"/>
      <c r="FWA14" s="93"/>
      <c r="FWB14" s="93"/>
      <c r="FWC14" s="93"/>
      <c r="FWD14" s="93"/>
      <c r="FWE14" s="93"/>
      <c r="FWF14" s="93"/>
      <c r="FWG14" s="93"/>
      <c r="FWH14" s="93"/>
      <c r="FWI14" s="93"/>
      <c r="FWJ14" s="93"/>
      <c r="FWK14" s="93"/>
      <c r="FWL14" s="93"/>
      <c r="FWM14" s="93"/>
      <c r="FWN14" s="93"/>
      <c r="FWO14" s="93"/>
      <c r="FWP14" s="93"/>
      <c r="FWQ14" s="93"/>
      <c r="FWR14" s="93"/>
      <c r="FWS14" s="93"/>
      <c r="FWT14" s="93"/>
      <c r="FWU14" s="93"/>
      <c r="FWV14" s="93"/>
      <c r="FWW14" s="93"/>
      <c r="FWX14" s="93"/>
      <c r="FWY14" s="93"/>
      <c r="FWZ14" s="93"/>
      <c r="FXA14" s="93"/>
      <c r="FXB14" s="93"/>
      <c r="FXC14" s="93"/>
      <c r="FXD14" s="93"/>
      <c r="FXE14" s="93"/>
      <c r="FXF14" s="93"/>
      <c r="FXG14" s="93"/>
      <c r="FXH14" s="93"/>
      <c r="FXI14" s="93"/>
      <c r="FXJ14" s="93"/>
      <c r="FXK14" s="93"/>
      <c r="FXL14" s="93"/>
      <c r="FXM14" s="93"/>
      <c r="FXN14" s="93"/>
      <c r="FXO14" s="93"/>
      <c r="FXP14" s="93"/>
      <c r="FXQ14" s="93"/>
      <c r="FXR14" s="93"/>
      <c r="FXS14" s="93"/>
      <c r="FXT14" s="93"/>
      <c r="FXU14" s="93"/>
      <c r="FXV14" s="93"/>
      <c r="FXW14" s="93"/>
      <c r="FXX14" s="93"/>
      <c r="FXY14" s="93"/>
      <c r="FXZ14" s="93"/>
      <c r="FYA14" s="93"/>
      <c r="FYB14" s="93"/>
      <c r="FYC14" s="93"/>
      <c r="FYD14" s="93"/>
      <c r="FYE14" s="93"/>
      <c r="FYF14" s="93"/>
      <c r="FYG14" s="93"/>
      <c r="FYH14" s="93"/>
      <c r="FYI14" s="93"/>
      <c r="FYJ14" s="93"/>
      <c r="FYK14" s="93"/>
      <c r="FYL14" s="93"/>
      <c r="FYM14" s="93"/>
      <c r="FYN14" s="93"/>
      <c r="FYO14" s="93"/>
      <c r="FYP14" s="93"/>
      <c r="FYQ14" s="93"/>
      <c r="FYR14" s="93"/>
      <c r="FYS14" s="93"/>
      <c r="FYT14" s="93"/>
      <c r="FYU14" s="93"/>
      <c r="FYV14" s="93"/>
      <c r="FYW14" s="93"/>
      <c r="FYX14" s="93"/>
      <c r="FYY14" s="93"/>
      <c r="FYZ14" s="93"/>
      <c r="FZA14" s="93"/>
      <c r="FZB14" s="93"/>
      <c r="FZC14" s="93"/>
      <c r="FZD14" s="93"/>
      <c r="FZE14" s="93"/>
      <c r="FZF14" s="93"/>
      <c r="FZG14" s="93"/>
      <c r="FZH14" s="93"/>
      <c r="FZI14" s="93"/>
      <c r="FZJ14" s="93"/>
      <c r="FZK14" s="93"/>
      <c r="FZL14" s="93"/>
      <c r="FZM14" s="93"/>
      <c r="FZN14" s="93"/>
      <c r="FZO14" s="93"/>
      <c r="FZP14" s="93"/>
      <c r="FZQ14" s="93"/>
      <c r="FZR14" s="93"/>
      <c r="FZS14" s="93"/>
      <c r="FZT14" s="93"/>
      <c r="FZU14" s="93"/>
      <c r="FZV14" s="93"/>
      <c r="FZW14" s="93"/>
      <c r="FZX14" s="93"/>
      <c r="FZY14" s="93"/>
      <c r="FZZ14" s="93"/>
      <c r="GAA14" s="93"/>
      <c r="GAB14" s="93"/>
      <c r="GAC14" s="93"/>
      <c r="GAD14" s="93"/>
      <c r="GAE14" s="93"/>
      <c r="GAF14" s="93"/>
      <c r="GAG14" s="93"/>
      <c r="GAH14" s="93"/>
      <c r="GAI14" s="93"/>
      <c r="GAJ14" s="93"/>
      <c r="GAK14" s="93"/>
      <c r="GAL14" s="93"/>
      <c r="GAM14" s="93"/>
      <c r="GAN14" s="93"/>
      <c r="GAO14" s="93"/>
      <c r="GAP14" s="93"/>
      <c r="GAQ14" s="93"/>
      <c r="GAR14" s="93"/>
      <c r="GAS14" s="93"/>
      <c r="GAT14" s="93"/>
      <c r="GAU14" s="93"/>
      <c r="GAV14" s="93"/>
      <c r="GAW14" s="93"/>
      <c r="GAX14" s="93"/>
      <c r="GAY14" s="93"/>
      <c r="GAZ14" s="93"/>
      <c r="GBA14" s="93"/>
      <c r="GBB14" s="93"/>
      <c r="GBC14" s="93"/>
      <c r="GBD14" s="93"/>
      <c r="GBE14" s="93"/>
      <c r="GBF14" s="93"/>
      <c r="GBG14" s="93"/>
      <c r="GBH14" s="93"/>
      <c r="GBI14" s="93"/>
      <c r="GBJ14" s="93"/>
      <c r="GBK14" s="93"/>
      <c r="GBL14" s="93"/>
      <c r="GBM14" s="93"/>
      <c r="GBN14" s="93"/>
      <c r="GBO14" s="93"/>
      <c r="GBP14" s="93"/>
      <c r="GBQ14" s="93"/>
      <c r="GBR14" s="93"/>
      <c r="GBS14" s="93"/>
      <c r="GBT14" s="93"/>
      <c r="GBU14" s="93"/>
      <c r="GBV14" s="93"/>
      <c r="GBW14" s="93"/>
      <c r="GBX14" s="93"/>
      <c r="GBY14" s="93"/>
      <c r="GBZ14" s="93"/>
      <c r="GCA14" s="93"/>
      <c r="GCB14" s="93"/>
      <c r="GCC14" s="93"/>
      <c r="GCD14" s="93"/>
      <c r="GCE14" s="93"/>
      <c r="GCF14" s="93"/>
      <c r="GCG14" s="93"/>
      <c r="GCH14" s="93"/>
      <c r="GCI14" s="93"/>
      <c r="GCJ14" s="93"/>
      <c r="GCK14" s="93"/>
      <c r="GCL14" s="93"/>
      <c r="GCM14" s="93"/>
      <c r="GCN14" s="93"/>
      <c r="GCO14" s="93"/>
      <c r="GCP14" s="93"/>
      <c r="GCQ14" s="93"/>
      <c r="GCR14" s="93"/>
      <c r="GCS14" s="93"/>
      <c r="GCT14" s="93"/>
      <c r="GCU14" s="93"/>
      <c r="GCV14" s="93"/>
      <c r="GCW14" s="93"/>
      <c r="GCX14" s="93"/>
      <c r="GCY14" s="93"/>
      <c r="GCZ14" s="93"/>
      <c r="GDA14" s="93"/>
      <c r="GDB14" s="93"/>
      <c r="GDC14" s="93"/>
      <c r="GDD14" s="93"/>
      <c r="GDE14" s="93"/>
      <c r="GDF14" s="93"/>
      <c r="GDG14" s="93"/>
      <c r="GDH14" s="93"/>
      <c r="GDI14" s="93"/>
      <c r="GDJ14" s="93"/>
      <c r="GDK14" s="93"/>
      <c r="GDL14" s="93"/>
      <c r="GDM14" s="93"/>
      <c r="GDN14" s="93"/>
      <c r="GDO14" s="93"/>
      <c r="GDP14" s="93"/>
      <c r="GDQ14" s="93"/>
      <c r="GDR14" s="93"/>
      <c r="GDS14" s="93"/>
      <c r="GDT14" s="93"/>
      <c r="GDU14" s="93"/>
      <c r="GDV14" s="93"/>
      <c r="GDW14" s="93"/>
      <c r="GDX14" s="93"/>
      <c r="GDY14" s="93"/>
      <c r="GDZ14" s="93"/>
      <c r="GEA14" s="93"/>
      <c r="GEB14" s="93"/>
      <c r="GEC14" s="93"/>
      <c r="GED14" s="93"/>
      <c r="GEE14" s="93"/>
      <c r="GEF14" s="93"/>
      <c r="GEG14" s="93"/>
      <c r="GEH14" s="93"/>
      <c r="GEI14" s="93"/>
      <c r="GEJ14" s="93"/>
      <c r="GEK14" s="93"/>
      <c r="GEL14" s="93"/>
      <c r="GEM14" s="93"/>
      <c r="GEN14" s="93"/>
      <c r="GEO14" s="93"/>
      <c r="GEP14" s="93"/>
      <c r="GEQ14" s="93"/>
      <c r="GER14" s="93"/>
      <c r="GES14" s="93"/>
      <c r="GET14" s="93"/>
      <c r="GEU14" s="93"/>
      <c r="GEV14" s="93"/>
      <c r="GEW14" s="93"/>
      <c r="GEX14" s="93"/>
      <c r="GEY14" s="93"/>
      <c r="GEZ14" s="93"/>
      <c r="GFA14" s="93"/>
      <c r="GFB14" s="93"/>
      <c r="GFC14" s="93"/>
      <c r="GFD14" s="93"/>
      <c r="GFE14" s="93"/>
      <c r="GFF14" s="93"/>
      <c r="GFG14" s="93"/>
      <c r="GFH14" s="93"/>
      <c r="GFI14" s="93"/>
      <c r="GFJ14" s="93"/>
      <c r="GFK14" s="93"/>
      <c r="GFL14" s="93"/>
      <c r="GFM14" s="93"/>
      <c r="GFN14" s="93"/>
      <c r="GFO14" s="93"/>
      <c r="GFP14" s="93"/>
      <c r="GFQ14" s="93"/>
      <c r="GFR14" s="93"/>
      <c r="GFS14" s="93"/>
      <c r="GFT14" s="93"/>
      <c r="GFU14" s="93"/>
      <c r="GFV14" s="93"/>
      <c r="GFW14" s="93"/>
      <c r="GFX14" s="93"/>
      <c r="GFY14" s="93"/>
      <c r="GFZ14" s="93"/>
      <c r="GGA14" s="93"/>
      <c r="GGB14" s="93"/>
      <c r="GGC14" s="93"/>
      <c r="GGD14" s="93"/>
      <c r="GGE14" s="93"/>
      <c r="GGF14" s="93"/>
      <c r="GGG14" s="93"/>
      <c r="GGH14" s="93"/>
      <c r="GGI14" s="93"/>
      <c r="GGJ14" s="93"/>
      <c r="GGK14" s="93"/>
      <c r="GGL14" s="93"/>
      <c r="GGM14" s="93"/>
      <c r="GGN14" s="93"/>
      <c r="GGO14" s="93"/>
      <c r="GGP14" s="93"/>
      <c r="GGQ14" s="93"/>
      <c r="GGR14" s="93"/>
      <c r="GGS14" s="93"/>
      <c r="GGT14" s="93"/>
      <c r="GGU14" s="93"/>
      <c r="GGV14" s="93"/>
      <c r="GGW14" s="93"/>
      <c r="GGX14" s="93"/>
      <c r="GGY14" s="93"/>
      <c r="GGZ14" s="93"/>
      <c r="GHA14" s="93"/>
      <c r="GHB14" s="93"/>
      <c r="GHC14" s="93"/>
      <c r="GHD14" s="93"/>
      <c r="GHE14" s="93"/>
      <c r="GHF14" s="93"/>
      <c r="GHG14" s="93"/>
      <c r="GHH14" s="93"/>
      <c r="GHI14" s="93"/>
      <c r="GHJ14" s="93"/>
      <c r="GHK14" s="93"/>
      <c r="GHL14" s="93"/>
      <c r="GHM14" s="93"/>
      <c r="GHN14" s="93"/>
      <c r="GHO14" s="93"/>
      <c r="GHP14" s="93"/>
      <c r="GHQ14" s="93"/>
      <c r="GHR14" s="93"/>
      <c r="GHS14" s="93"/>
      <c r="GHT14" s="93"/>
      <c r="GHU14" s="93"/>
      <c r="GHV14" s="93"/>
      <c r="GHW14" s="93"/>
      <c r="GHX14" s="93"/>
      <c r="GHY14" s="93"/>
      <c r="GHZ14" s="93"/>
      <c r="GIA14" s="93"/>
      <c r="GIB14" s="93"/>
      <c r="GIC14" s="93"/>
      <c r="GID14" s="93"/>
      <c r="GIE14" s="93"/>
      <c r="GIF14" s="93"/>
      <c r="GIG14" s="93"/>
      <c r="GIH14" s="93"/>
      <c r="GII14" s="93"/>
      <c r="GIJ14" s="93"/>
      <c r="GIK14" s="93"/>
      <c r="GIL14" s="93"/>
      <c r="GIM14" s="93"/>
      <c r="GIN14" s="93"/>
      <c r="GIO14" s="93"/>
      <c r="GIP14" s="93"/>
      <c r="GIQ14" s="93"/>
      <c r="GIR14" s="93"/>
      <c r="GIS14" s="93"/>
      <c r="GIT14" s="93"/>
      <c r="GIU14" s="93"/>
      <c r="GIV14" s="93"/>
      <c r="GIW14" s="93"/>
      <c r="GIX14" s="93"/>
      <c r="GIY14" s="93"/>
      <c r="GIZ14" s="93"/>
      <c r="GJA14" s="93"/>
      <c r="GJB14" s="93"/>
      <c r="GJC14" s="93"/>
      <c r="GJD14" s="93"/>
      <c r="GJE14" s="93"/>
      <c r="GJF14" s="93"/>
      <c r="GJG14" s="93"/>
      <c r="GJH14" s="93"/>
      <c r="GJI14" s="93"/>
      <c r="GJJ14" s="93"/>
      <c r="GJK14" s="93"/>
      <c r="GJL14" s="93"/>
      <c r="GJM14" s="93"/>
      <c r="GJN14" s="93"/>
      <c r="GJO14" s="93"/>
      <c r="GJP14" s="93"/>
      <c r="GJQ14" s="93"/>
      <c r="GJR14" s="93"/>
      <c r="GJS14" s="93"/>
      <c r="GJT14" s="93"/>
      <c r="GJU14" s="93"/>
      <c r="GJV14" s="93"/>
      <c r="GJW14" s="93"/>
      <c r="GJX14" s="93"/>
      <c r="GJY14" s="93"/>
      <c r="GJZ14" s="93"/>
      <c r="GKA14" s="93"/>
      <c r="GKB14" s="93"/>
      <c r="GKC14" s="93"/>
      <c r="GKD14" s="93"/>
      <c r="GKE14" s="93"/>
      <c r="GKF14" s="93"/>
      <c r="GKG14" s="93"/>
      <c r="GKH14" s="93"/>
      <c r="GKI14" s="93"/>
      <c r="GKJ14" s="93"/>
      <c r="GKK14" s="93"/>
      <c r="GKL14" s="93"/>
      <c r="GKM14" s="93"/>
      <c r="GKN14" s="93"/>
      <c r="GKO14" s="93"/>
      <c r="GKP14" s="93"/>
      <c r="GKQ14" s="93"/>
      <c r="GKR14" s="93"/>
      <c r="GKS14" s="93"/>
      <c r="GKT14" s="93"/>
      <c r="GKU14" s="93"/>
      <c r="GKV14" s="93"/>
      <c r="GKW14" s="93"/>
      <c r="GKX14" s="93"/>
      <c r="GKY14" s="93"/>
      <c r="GKZ14" s="93"/>
      <c r="GLA14" s="93"/>
      <c r="GLB14" s="93"/>
      <c r="GLC14" s="93"/>
      <c r="GLD14" s="93"/>
      <c r="GLE14" s="93"/>
      <c r="GLF14" s="93"/>
      <c r="GLG14" s="93"/>
      <c r="GLH14" s="93"/>
      <c r="GLI14" s="93"/>
      <c r="GLJ14" s="93"/>
      <c r="GLK14" s="93"/>
      <c r="GLL14" s="93"/>
      <c r="GLM14" s="93"/>
      <c r="GLN14" s="93"/>
      <c r="GLO14" s="93"/>
      <c r="GLP14" s="93"/>
      <c r="GLQ14" s="93"/>
      <c r="GLR14" s="93"/>
      <c r="GLS14" s="93"/>
      <c r="GLT14" s="93"/>
      <c r="GLU14" s="93"/>
      <c r="GLV14" s="93"/>
      <c r="GLW14" s="93"/>
      <c r="GLX14" s="93"/>
      <c r="GLY14" s="93"/>
      <c r="GLZ14" s="93"/>
      <c r="GMA14" s="93"/>
      <c r="GMB14" s="93"/>
      <c r="GMC14" s="93"/>
      <c r="GMD14" s="93"/>
      <c r="GME14" s="93"/>
      <c r="GMF14" s="93"/>
      <c r="GMG14" s="93"/>
      <c r="GMH14" s="93"/>
      <c r="GMI14" s="93"/>
      <c r="GMJ14" s="93"/>
      <c r="GMK14" s="93"/>
      <c r="GML14" s="93"/>
      <c r="GMM14" s="93"/>
      <c r="GMN14" s="93"/>
      <c r="GMO14" s="93"/>
      <c r="GMP14" s="93"/>
      <c r="GMQ14" s="93"/>
      <c r="GMR14" s="93"/>
      <c r="GMS14" s="93"/>
      <c r="GMT14" s="93"/>
      <c r="GMU14" s="93"/>
      <c r="GMV14" s="93"/>
      <c r="GMW14" s="93"/>
      <c r="GMX14" s="93"/>
      <c r="GMY14" s="93"/>
      <c r="GMZ14" s="93"/>
      <c r="GNA14" s="93"/>
      <c r="GNB14" s="93"/>
      <c r="GNC14" s="93"/>
      <c r="GND14" s="93"/>
      <c r="GNE14" s="93"/>
      <c r="GNF14" s="93"/>
      <c r="GNG14" s="93"/>
      <c r="GNH14" s="93"/>
      <c r="GNI14" s="93"/>
      <c r="GNJ14" s="93"/>
      <c r="GNK14" s="93"/>
      <c r="GNL14" s="93"/>
      <c r="GNM14" s="93"/>
      <c r="GNN14" s="93"/>
      <c r="GNO14" s="93"/>
      <c r="GNP14" s="93"/>
      <c r="GNQ14" s="93"/>
      <c r="GNR14" s="93"/>
      <c r="GNS14" s="93"/>
      <c r="GNT14" s="93"/>
      <c r="GNU14" s="93"/>
      <c r="GNV14" s="93"/>
      <c r="GNW14" s="93"/>
      <c r="GNX14" s="93"/>
      <c r="GNY14" s="93"/>
      <c r="GNZ14" s="93"/>
      <c r="GOA14" s="93"/>
      <c r="GOB14" s="93"/>
      <c r="GOC14" s="93"/>
      <c r="GOD14" s="93"/>
      <c r="GOE14" s="93"/>
      <c r="GOF14" s="93"/>
      <c r="GOG14" s="93"/>
      <c r="GOH14" s="93"/>
      <c r="GOI14" s="93"/>
      <c r="GOJ14" s="93"/>
      <c r="GOK14" s="93"/>
      <c r="GOL14" s="93"/>
      <c r="GOM14" s="93"/>
      <c r="GON14" s="93"/>
      <c r="GOO14" s="93"/>
      <c r="GOP14" s="93"/>
      <c r="GOQ14" s="93"/>
      <c r="GOR14" s="93"/>
      <c r="GOS14" s="93"/>
      <c r="GOT14" s="93"/>
      <c r="GOU14" s="93"/>
      <c r="GOV14" s="93"/>
      <c r="GOW14" s="93"/>
      <c r="GOX14" s="93"/>
      <c r="GOY14" s="93"/>
      <c r="GOZ14" s="93"/>
      <c r="GPA14" s="93"/>
      <c r="GPB14" s="93"/>
      <c r="GPC14" s="93"/>
      <c r="GPD14" s="93"/>
      <c r="GPE14" s="93"/>
      <c r="GPF14" s="93"/>
      <c r="GPG14" s="93"/>
      <c r="GPH14" s="93"/>
      <c r="GPI14" s="93"/>
      <c r="GPJ14" s="93"/>
      <c r="GPK14" s="93"/>
      <c r="GPL14" s="93"/>
      <c r="GPM14" s="93"/>
      <c r="GPN14" s="93"/>
      <c r="GPO14" s="93"/>
      <c r="GPP14" s="93"/>
      <c r="GPQ14" s="93"/>
      <c r="GPR14" s="93"/>
      <c r="GPS14" s="93"/>
      <c r="GPT14" s="93"/>
      <c r="GPU14" s="93"/>
      <c r="GPV14" s="93"/>
      <c r="GPW14" s="93"/>
      <c r="GPX14" s="93"/>
      <c r="GPY14" s="93"/>
      <c r="GPZ14" s="93"/>
      <c r="GQA14" s="93"/>
      <c r="GQB14" s="93"/>
      <c r="GQC14" s="93"/>
      <c r="GQD14" s="93"/>
      <c r="GQE14" s="93"/>
      <c r="GQF14" s="93"/>
      <c r="GQG14" s="93"/>
      <c r="GQH14" s="93"/>
      <c r="GQI14" s="93"/>
      <c r="GQJ14" s="93"/>
      <c r="GQK14" s="93"/>
      <c r="GQL14" s="93"/>
      <c r="GQM14" s="93"/>
      <c r="GQN14" s="93"/>
      <c r="GQO14" s="93"/>
      <c r="GQP14" s="93"/>
      <c r="GQQ14" s="93"/>
      <c r="GQR14" s="93"/>
      <c r="GQS14" s="93"/>
      <c r="GQT14" s="93"/>
      <c r="GQU14" s="93"/>
      <c r="GQV14" s="93"/>
      <c r="GQW14" s="93"/>
      <c r="GQX14" s="93"/>
      <c r="GQY14" s="93"/>
      <c r="GQZ14" s="93"/>
      <c r="GRA14" s="93"/>
      <c r="GRB14" s="93"/>
      <c r="GRC14" s="93"/>
      <c r="GRD14" s="93"/>
      <c r="GRE14" s="93"/>
      <c r="GRF14" s="93"/>
      <c r="GRG14" s="93"/>
      <c r="GRH14" s="93"/>
      <c r="GRI14" s="93"/>
      <c r="GRJ14" s="93"/>
      <c r="GRK14" s="93"/>
      <c r="GRL14" s="93"/>
      <c r="GRM14" s="93"/>
      <c r="GRN14" s="93"/>
      <c r="GRO14" s="93"/>
      <c r="GRP14" s="93"/>
      <c r="GRQ14" s="93"/>
      <c r="GRR14" s="93"/>
      <c r="GRS14" s="93"/>
      <c r="GRT14" s="93"/>
      <c r="GRU14" s="93"/>
      <c r="GRV14" s="93"/>
      <c r="GRW14" s="93"/>
      <c r="GRX14" s="93"/>
      <c r="GRY14" s="93"/>
      <c r="GRZ14" s="93"/>
      <c r="GSA14" s="93"/>
      <c r="GSB14" s="93"/>
      <c r="GSC14" s="93"/>
      <c r="GSD14" s="93"/>
      <c r="GSE14" s="93"/>
      <c r="GSF14" s="93"/>
      <c r="GSG14" s="93"/>
      <c r="GSH14" s="93"/>
      <c r="GSI14" s="93"/>
      <c r="GSJ14" s="93"/>
      <c r="GSK14" s="93"/>
      <c r="GSL14" s="93"/>
      <c r="GSM14" s="93"/>
      <c r="GSN14" s="93"/>
      <c r="GSO14" s="93"/>
      <c r="GSP14" s="93"/>
      <c r="GSQ14" s="93"/>
      <c r="GSR14" s="93"/>
      <c r="GSS14" s="93"/>
      <c r="GST14" s="93"/>
      <c r="GSU14" s="93"/>
      <c r="GSV14" s="93"/>
      <c r="GSW14" s="93"/>
      <c r="GSX14" s="93"/>
      <c r="GSY14" s="93"/>
      <c r="GSZ14" s="93"/>
      <c r="GTA14" s="93"/>
      <c r="GTB14" s="93"/>
      <c r="GTC14" s="93"/>
      <c r="GTD14" s="93"/>
      <c r="GTE14" s="93"/>
      <c r="GTF14" s="93"/>
      <c r="GTG14" s="93"/>
      <c r="GTH14" s="93"/>
      <c r="GTI14" s="93"/>
      <c r="GTJ14" s="93"/>
      <c r="GTK14" s="93"/>
      <c r="GTL14" s="93"/>
      <c r="GTM14" s="93"/>
      <c r="GTN14" s="93"/>
      <c r="GTO14" s="93"/>
      <c r="GTP14" s="93"/>
      <c r="GTQ14" s="93"/>
      <c r="GTR14" s="93"/>
      <c r="GTS14" s="93"/>
      <c r="GTT14" s="93"/>
      <c r="GTU14" s="93"/>
      <c r="GTV14" s="93"/>
      <c r="GTW14" s="93"/>
      <c r="GTX14" s="93"/>
      <c r="GTY14" s="93"/>
      <c r="GTZ14" s="93"/>
      <c r="GUA14" s="93"/>
      <c r="GUB14" s="93"/>
      <c r="GUC14" s="93"/>
      <c r="GUD14" s="93"/>
      <c r="GUE14" s="93"/>
      <c r="GUF14" s="93"/>
      <c r="GUG14" s="93"/>
      <c r="GUH14" s="93"/>
      <c r="GUI14" s="93"/>
      <c r="GUJ14" s="93"/>
      <c r="GUK14" s="93"/>
      <c r="GUL14" s="93"/>
      <c r="GUM14" s="93"/>
      <c r="GUN14" s="93"/>
      <c r="GUO14" s="93"/>
      <c r="GUP14" s="93"/>
      <c r="GUQ14" s="93"/>
      <c r="GUR14" s="93"/>
      <c r="GUS14" s="93"/>
      <c r="GUT14" s="93"/>
      <c r="GUU14" s="93"/>
      <c r="GUV14" s="93"/>
      <c r="GUW14" s="93"/>
      <c r="GUX14" s="93"/>
      <c r="GUY14" s="93"/>
      <c r="GUZ14" s="93"/>
      <c r="GVA14" s="93"/>
      <c r="GVB14" s="93"/>
      <c r="GVC14" s="93"/>
      <c r="GVD14" s="93"/>
      <c r="GVE14" s="93"/>
      <c r="GVF14" s="93"/>
      <c r="GVG14" s="93"/>
      <c r="GVH14" s="93"/>
      <c r="GVI14" s="93"/>
      <c r="GVJ14" s="93"/>
      <c r="GVK14" s="93"/>
      <c r="GVL14" s="93"/>
      <c r="GVM14" s="93"/>
      <c r="GVN14" s="93"/>
      <c r="GVO14" s="93"/>
      <c r="GVP14" s="93"/>
      <c r="GVQ14" s="93"/>
      <c r="GVR14" s="93"/>
      <c r="GVS14" s="93"/>
      <c r="GVT14" s="93"/>
      <c r="GVU14" s="93"/>
      <c r="GVV14" s="93"/>
      <c r="GVW14" s="93"/>
      <c r="GVX14" s="93"/>
      <c r="GVY14" s="93"/>
      <c r="GVZ14" s="93"/>
      <c r="GWA14" s="93"/>
      <c r="GWB14" s="93"/>
      <c r="GWC14" s="93"/>
      <c r="GWD14" s="93"/>
      <c r="GWE14" s="93"/>
      <c r="GWF14" s="93"/>
      <c r="GWG14" s="93"/>
      <c r="GWH14" s="93"/>
      <c r="GWI14" s="93"/>
      <c r="GWJ14" s="93"/>
      <c r="GWK14" s="93"/>
      <c r="GWL14" s="93"/>
      <c r="GWM14" s="93"/>
      <c r="GWN14" s="93"/>
      <c r="GWO14" s="93"/>
      <c r="GWP14" s="93"/>
      <c r="GWQ14" s="93"/>
      <c r="GWR14" s="93"/>
      <c r="GWS14" s="93"/>
      <c r="GWT14" s="93"/>
      <c r="GWU14" s="93"/>
      <c r="GWV14" s="93"/>
      <c r="GWW14" s="93"/>
      <c r="GWX14" s="93"/>
      <c r="GWY14" s="93"/>
      <c r="GWZ14" s="93"/>
      <c r="GXA14" s="93"/>
      <c r="GXB14" s="93"/>
      <c r="GXC14" s="93"/>
      <c r="GXD14" s="93"/>
      <c r="GXE14" s="93"/>
      <c r="GXF14" s="93"/>
      <c r="GXG14" s="93"/>
      <c r="GXH14" s="93"/>
      <c r="GXI14" s="93"/>
      <c r="GXJ14" s="93"/>
      <c r="GXK14" s="93"/>
      <c r="GXL14" s="93"/>
      <c r="GXM14" s="93"/>
      <c r="GXN14" s="93"/>
      <c r="GXO14" s="93"/>
      <c r="GXP14" s="93"/>
      <c r="GXQ14" s="93"/>
      <c r="GXR14" s="93"/>
      <c r="GXS14" s="93"/>
      <c r="GXT14" s="93"/>
      <c r="GXU14" s="93"/>
      <c r="GXV14" s="93"/>
      <c r="GXW14" s="93"/>
      <c r="GXX14" s="93"/>
      <c r="GXY14" s="93"/>
      <c r="GXZ14" s="93"/>
      <c r="GYA14" s="93"/>
      <c r="GYB14" s="93"/>
      <c r="GYC14" s="93"/>
      <c r="GYD14" s="93"/>
      <c r="GYE14" s="93"/>
      <c r="GYF14" s="93"/>
      <c r="GYG14" s="93"/>
      <c r="GYH14" s="93"/>
      <c r="GYI14" s="93"/>
      <c r="GYJ14" s="93"/>
      <c r="GYK14" s="93"/>
      <c r="GYL14" s="93"/>
      <c r="GYM14" s="93"/>
      <c r="GYN14" s="93"/>
      <c r="GYO14" s="93"/>
      <c r="GYP14" s="93"/>
      <c r="GYQ14" s="93"/>
      <c r="GYR14" s="93"/>
      <c r="GYS14" s="93"/>
      <c r="GYT14" s="93"/>
      <c r="GYU14" s="93"/>
      <c r="GYV14" s="93"/>
      <c r="GYW14" s="93"/>
      <c r="GYX14" s="93"/>
      <c r="GYY14" s="93"/>
      <c r="GYZ14" s="93"/>
      <c r="GZA14" s="93"/>
      <c r="GZB14" s="93"/>
      <c r="GZC14" s="93"/>
      <c r="GZD14" s="93"/>
      <c r="GZE14" s="93"/>
      <c r="GZF14" s="93"/>
      <c r="GZG14" s="93"/>
      <c r="GZH14" s="93"/>
      <c r="GZI14" s="93"/>
      <c r="GZJ14" s="93"/>
      <c r="GZK14" s="93"/>
      <c r="GZL14" s="93"/>
      <c r="GZM14" s="93"/>
      <c r="GZN14" s="93"/>
      <c r="GZO14" s="93"/>
      <c r="GZP14" s="93"/>
      <c r="GZQ14" s="93"/>
      <c r="GZR14" s="93"/>
      <c r="GZS14" s="93"/>
      <c r="GZT14" s="93"/>
      <c r="GZU14" s="93"/>
      <c r="GZV14" s="93"/>
      <c r="GZW14" s="93"/>
      <c r="GZX14" s="93"/>
      <c r="GZY14" s="93"/>
      <c r="GZZ14" s="93"/>
      <c r="HAA14" s="93"/>
      <c r="HAB14" s="93"/>
      <c r="HAC14" s="93"/>
      <c r="HAD14" s="93"/>
      <c r="HAE14" s="93"/>
      <c r="HAF14" s="93"/>
      <c r="HAG14" s="93"/>
      <c r="HAH14" s="93"/>
      <c r="HAI14" s="93"/>
      <c r="HAJ14" s="93"/>
      <c r="HAK14" s="93"/>
      <c r="HAL14" s="93"/>
      <c r="HAM14" s="93"/>
      <c r="HAN14" s="93"/>
      <c r="HAO14" s="93"/>
      <c r="HAP14" s="93"/>
      <c r="HAQ14" s="93"/>
      <c r="HAR14" s="93"/>
      <c r="HAS14" s="93"/>
      <c r="HAT14" s="93"/>
      <c r="HAU14" s="93"/>
      <c r="HAV14" s="93"/>
      <c r="HAW14" s="93"/>
      <c r="HAX14" s="93"/>
      <c r="HAY14" s="93"/>
      <c r="HAZ14" s="93"/>
      <c r="HBA14" s="93"/>
      <c r="HBB14" s="93"/>
      <c r="HBC14" s="93"/>
      <c r="HBD14" s="93"/>
      <c r="HBE14" s="93"/>
      <c r="HBF14" s="93"/>
      <c r="HBG14" s="93"/>
      <c r="HBH14" s="93"/>
      <c r="HBI14" s="93"/>
      <c r="HBJ14" s="93"/>
      <c r="HBK14" s="93"/>
      <c r="HBL14" s="93"/>
      <c r="HBM14" s="93"/>
      <c r="HBN14" s="93"/>
      <c r="HBO14" s="93"/>
      <c r="HBP14" s="93"/>
      <c r="HBQ14" s="93"/>
      <c r="HBR14" s="93"/>
      <c r="HBS14" s="93"/>
      <c r="HBT14" s="93"/>
      <c r="HBU14" s="93"/>
      <c r="HBV14" s="93"/>
      <c r="HBW14" s="93"/>
      <c r="HBX14" s="93"/>
      <c r="HBY14" s="93"/>
      <c r="HBZ14" s="93"/>
      <c r="HCA14" s="93"/>
      <c r="HCB14" s="93"/>
      <c r="HCC14" s="93"/>
      <c r="HCD14" s="93"/>
      <c r="HCE14" s="93"/>
      <c r="HCF14" s="93"/>
      <c r="HCG14" s="93"/>
      <c r="HCH14" s="93"/>
      <c r="HCI14" s="93"/>
      <c r="HCJ14" s="93"/>
      <c r="HCK14" s="93"/>
      <c r="HCL14" s="93"/>
      <c r="HCM14" s="93"/>
      <c r="HCN14" s="93"/>
      <c r="HCO14" s="93"/>
      <c r="HCP14" s="93"/>
      <c r="HCQ14" s="93"/>
      <c r="HCR14" s="93"/>
      <c r="HCS14" s="93"/>
      <c r="HCT14" s="93"/>
      <c r="HCU14" s="93"/>
      <c r="HCV14" s="93"/>
      <c r="HCW14" s="93"/>
      <c r="HCX14" s="93"/>
      <c r="HCY14" s="93"/>
      <c r="HCZ14" s="93"/>
      <c r="HDA14" s="93"/>
      <c r="HDB14" s="93"/>
      <c r="HDC14" s="93"/>
      <c r="HDD14" s="93"/>
      <c r="HDE14" s="93"/>
      <c r="HDF14" s="93"/>
      <c r="HDG14" s="93"/>
      <c r="HDH14" s="93"/>
      <c r="HDI14" s="93"/>
      <c r="HDJ14" s="93"/>
      <c r="HDK14" s="93"/>
      <c r="HDL14" s="93"/>
      <c r="HDM14" s="93"/>
      <c r="HDN14" s="93"/>
      <c r="HDO14" s="93"/>
      <c r="HDP14" s="93"/>
      <c r="HDQ14" s="93"/>
      <c r="HDR14" s="93"/>
      <c r="HDS14" s="93"/>
      <c r="HDT14" s="93"/>
      <c r="HDU14" s="93"/>
      <c r="HDV14" s="93"/>
      <c r="HDW14" s="93"/>
      <c r="HDX14" s="93"/>
      <c r="HDY14" s="93"/>
      <c r="HDZ14" s="93"/>
      <c r="HEA14" s="93"/>
      <c r="HEB14" s="93"/>
      <c r="HEC14" s="93"/>
      <c r="HED14" s="93"/>
      <c r="HEE14" s="93"/>
      <c r="HEF14" s="93"/>
      <c r="HEG14" s="93"/>
      <c r="HEH14" s="93"/>
      <c r="HEI14" s="93"/>
      <c r="HEJ14" s="93"/>
      <c r="HEK14" s="93"/>
      <c r="HEL14" s="93"/>
      <c r="HEM14" s="93"/>
      <c r="HEN14" s="93"/>
      <c r="HEO14" s="93"/>
      <c r="HEP14" s="93"/>
      <c r="HEQ14" s="93"/>
      <c r="HER14" s="93"/>
      <c r="HES14" s="93"/>
      <c r="HET14" s="93"/>
      <c r="HEU14" s="93"/>
      <c r="HEV14" s="93"/>
      <c r="HEW14" s="93"/>
      <c r="HEX14" s="93"/>
      <c r="HEY14" s="93"/>
      <c r="HEZ14" s="93"/>
      <c r="HFA14" s="93"/>
      <c r="HFB14" s="93"/>
      <c r="HFC14" s="93"/>
      <c r="HFD14" s="93"/>
      <c r="HFE14" s="93"/>
      <c r="HFF14" s="93"/>
      <c r="HFG14" s="93"/>
      <c r="HFH14" s="93"/>
      <c r="HFI14" s="93"/>
      <c r="HFJ14" s="93"/>
      <c r="HFK14" s="93"/>
      <c r="HFL14" s="93"/>
      <c r="HFM14" s="93"/>
      <c r="HFN14" s="93"/>
      <c r="HFO14" s="93"/>
      <c r="HFP14" s="93"/>
      <c r="HFQ14" s="93"/>
      <c r="HFR14" s="93"/>
      <c r="HFS14" s="93"/>
      <c r="HFT14" s="93"/>
      <c r="HFU14" s="93"/>
      <c r="HFV14" s="93"/>
      <c r="HFW14" s="93"/>
      <c r="HFX14" s="93"/>
      <c r="HFY14" s="93"/>
      <c r="HFZ14" s="93"/>
      <c r="HGA14" s="93"/>
      <c r="HGB14" s="93"/>
      <c r="HGC14" s="93"/>
      <c r="HGD14" s="93"/>
      <c r="HGE14" s="93"/>
      <c r="HGF14" s="93"/>
      <c r="HGG14" s="93"/>
      <c r="HGH14" s="93"/>
      <c r="HGI14" s="93"/>
      <c r="HGJ14" s="93"/>
      <c r="HGK14" s="93"/>
      <c r="HGL14" s="93"/>
      <c r="HGM14" s="93"/>
      <c r="HGN14" s="93"/>
      <c r="HGO14" s="93"/>
      <c r="HGP14" s="93"/>
      <c r="HGQ14" s="93"/>
      <c r="HGR14" s="93"/>
      <c r="HGS14" s="93"/>
      <c r="HGT14" s="93"/>
      <c r="HGU14" s="93"/>
      <c r="HGV14" s="93"/>
      <c r="HGW14" s="93"/>
      <c r="HGX14" s="93"/>
      <c r="HGY14" s="93"/>
      <c r="HGZ14" s="93"/>
      <c r="HHA14" s="93"/>
      <c r="HHB14" s="93"/>
      <c r="HHC14" s="93"/>
      <c r="HHD14" s="93"/>
      <c r="HHE14" s="93"/>
      <c r="HHF14" s="93"/>
      <c r="HHG14" s="93"/>
      <c r="HHH14" s="93"/>
      <c r="HHI14" s="93"/>
      <c r="HHJ14" s="93"/>
      <c r="HHK14" s="93"/>
      <c r="HHL14" s="93"/>
      <c r="HHM14" s="93"/>
      <c r="HHN14" s="93"/>
      <c r="HHO14" s="93"/>
      <c r="HHP14" s="93"/>
      <c r="HHQ14" s="93"/>
      <c r="HHR14" s="93"/>
      <c r="HHS14" s="93"/>
      <c r="HHT14" s="93"/>
      <c r="HHU14" s="93"/>
      <c r="HHV14" s="93"/>
      <c r="HHW14" s="93"/>
      <c r="HHX14" s="93"/>
      <c r="HHY14" s="93"/>
      <c r="HHZ14" s="93"/>
      <c r="HIA14" s="93"/>
      <c r="HIB14" s="93"/>
      <c r="HIC14" s="93"/>
      <c r="HID14" s="93"/>
      <c r="HIE14" s="93"/>
      <c r="HIF14" s="93"/>
      <c r="HIG14" s="93"/>
      <c r="HIH14" s="93"/>
      <c r="HII14" s="93"/>
      <c r="HIJ14" s="93"/>
      <c r="HIK14" s="93"/>
      <c r="HIL14" s="93"/>
      <c r="HIM14" s="93"/>
      <c r="HIN14" s="93"/>
      <c r="HIO14" s="93"/>
      <c r="HIP14" s="93"/>
      <c r="HIQ14" s="93"/>
      <c r="HIR14" s="93"/>
      <c r="HIS14" s="93"/>
      <c r="HIT14" s="93"/>
      <c r="HIU14" s="93"/>
      <c r="HIV14" s="93"/>
      <c r="HIW14" s="93"/>
      <c r="HIX14" s="93"/>
      <c r="HIY14" s="93"/>
      <c r="HIZ14" s="93"/>
      <c r="HJA14" s="93"/>
      <c r="HJB14" s="93"/>
      <c r="HJC14" s="93"/>
      <c r="HJD14" s="93"/>
      <c r="HJE14" s="93"/>
      <c r="HJF14" s="93"/>
      <c r="HJG14" s="93"/>
      <c r="HJH14" s="93"/>
      <c r="HJI14" s="93"/>
      <c r="HJJ14" s="93"/>
      <c r="HJK14" s="93"/>
      <c r="HJL14" s="93"/>
      <c r="HJM14" s="93"/>
      <c r="HJN14" s="93"/>
      <c r="HJO14" s="93"/>
      <c r="HJP14" s="93"/>
      <c r="HJQ14" s="93"/>
      <c r="HJR14" s="93"/>
      <c r="HJS14" s="93"/>
      <c r="HJT14" s="93"/>
      <c r="HJU14" s="93"/>
      <c r="HJV14" s="93"/>
      <c r="HJW14" s="93"/>
      <c r="HJX14" s="93"/>
      <c r="HJY14" s="93"/>
      <c r="HJZ14" s="93"/>
      <c r="HKA14" s="93"/>
      <c r="HKB14" s="93"/>
      <c r="HKC14" s="93"/>
      <c r="HKD14" s="93"/>
      <c r="HKE14" s="93"/>
      <c r="HKF14" s="93"/>
      <c r="HKG14" s="93"/>
      <c r="HKH14" s="93"/>
      <c r="HKI14" s="93"/>
      <c r="HKJ14" s="93"/>
      <c r="HKK14" s="93"/>
      <c r="HKL14" s="93"/>
      <c r="HKM14" s="93"/>
      <c r="HKN14" s="93"/>
      <c r="HKO14" s="93"/>
      <c r="HKP14" s="93"/>
      <c r="HKQ14" s="93"/>
      <c r="HKR14" s="93"/>
      <c r="HKS14" s="93"/>
      <c r="HKT14" s="93"/>
      <c r="HKU14" s="93"/>
      <c r="HKV14" s="93"/>
      <c r="HKW14" s="93"/>
      <c r="HKX14" s="93"/>
      <c r="HKY14" s="93"/>
      <c r="HKZ14" s="93"/>
      <c r="HLA14" s="93"/>
      <c r="HLB14" s="93"/>
      <c r="HLC14" s="93"/>
      <c r="HLD14" s="93"/>
      <c r="HLE14" s="93"/>
      <c r="HLF14" s="93"/>
      <c r="HLG14" s="93"/>
      <c r="HLH14" s="93"/>
      <c r="HLI14" s="93"/>
      <c r="HLJ14" s="93"/>
      <c r="HLK14" s="93"/>
      <c r="HLL14" s="93"/>
      <c r="HLM14" s="93"/>
      <c r="HLN14" s="93"/>
      <c r="HLO14" s="93"/>
      <c r="HLP14" s="93"/>
      <c r="HLQ14" s="93"/>
      <c r="HLR14" s="93"/>
      <c r="HLS14" s="93"/>
      <c r="HLT14" s="93"/>
      <c r="HLU14" s="93"/>
      <c r="HLV14" s="93"/>
      <c r="HLW14" s="93"/>
      <c r="HLX14" s="93"/>
      <c r="HLY14" s="93"/>
      <c r="HLZ14" s="93"/>
      <c r="HMA14" s="93"/>
      <c r="HMB14" s="93"/>
      <c r="HMC14" s="93"/>
      <c r="HMD14" s="93"/>
      <c r="HME14" s="93"/>
      <c r="HMF14" s="93"/>
      <c r="HMG14" s="93"/>
      <c r="HMH14" s="93"/>
      <c r="HMI14" s="93"/>
      <c r="HMJ14" s="93"/>
      <c r="HMK14" s="93"/>
      <c r="HML14" s="93"/>
      <c r="HMM14" s="93"/>
      <c r="HMN14" s="93"/>
      <c r="HMO14" s="93"/>
      <c r="HMP14" s="93"/>
      <c r="HMQ14" s="93"/>
      <c r="HMR14" s="93"/>
      <c r="HMS14" s="93"/>
      <c r="HMT14" s="93"/>
      <c r="HMU14" s="93"/>
      <c r="HMV14" s="93"/>
      <c r="HMW14" s="93"/>
      <c r="HMX14" s="93"/>
      <c r="HMY14" s="93"/>
      <c r="HMZ14" s="93"/>
      <c r="HNA14" s="93"/>
      <c r="HNB14" s="93"/>
      <c r="HNC14" s="93"/>
      <c r="HND14" s="93"/>
      <c r="HNE14" s="93"/>
      <c r="HNF14" s="93"/>
      <c r="HNG14" s="93"/>
      <c r="HNH14" s="93"/>
      <c r="HNI14" s="93"/>
      <c r="HNJ14" s="93"/>
      <c r="HNK14" s="93"/>
      <c r="HNL14" s="93"/>
      <c r="HNM14" s="93"/>
      <c r="HNN14" s="93"/>
      <c r="HNO14" s="93"/>
      <c r="HNP14" s="93"/>
      <c r="HNQ14" s="93"/>
      <c r="HNR14" s="93"/>
      <c r="HNS14" s="93"/>
      <c r="HNT14" s="93"/>
      <c r="HNU14" s="93"/>
      <c r="HNV14" s="93"/>
      <c r="HNW14" s="93"/>
      <c r="HNX14" s="93"/>
      <c r="HNY14" s="93"/>
      <c r="HNZ14" s="93"/>
      <c r="HOA14" s="93"/>
      <c r="HOB14" s="93"/>
      <c r="HOC14" s="93"/>
      <c r="HOD14" s="93"/>
      <c r="HOE14" s="93"/>
      <c r="HOF14" s="93"/>
      <c r="HOG14" s="93"/>
      <c r="HOH14" s="93"/>
      <c r="HOI14" s="93"/>
      <c r="HOJ14" s="93"/>
      <c r="HOK14" s="93"/>
      <c r="HOL14" s="93"/>
      <c r="HOM14" s="93"/>
      <c r="HON14" s="93"/>
      <c r="HOO14" s="93"/>
      <c r="HOP14" s="93"/>
      <c r="HOQ14" s="93"/>
      <c r="HOR14" s="93"/>
      <c r="HOS14" s="93"/>
      <c r="HOT14" s="93"/>
      <c r="HOU14" s="93"/>
      <c r="HOV14" s="93"/>
      <c r="HOW14" s="93"/>
      <c r="HOX14" s="93"/>
      <c r="HOY14" s="93"/>
      <c r="HOZ14" s="93"/>
      <c r="HPA14" s="93"/>
      <c r="HPB14" s="93"/>
      <c r="HPC14" s="93"/>
      <c r="HPD14" s="93"/>
      <c r="HPE14" s="93"/>
      <c r="HPF14" s="93"/>
      <c r="HPG14" s="93"/>
      <c r="HPH14" s="93"/>
      <c r="HPI14" s="93"/>
      <c r="HPJ14" s="93"/>
      <c r="HPK14" s="93"/>
      <c r="HPL14" s="93"/>
      <c r="HPM14" s="93"/>
      <c r="HPN14" s="93"/>
      <c r="HPO14" s="93"/>
      <c r="HPP14" s="93"/>
      <c r="HPQ14" s="93"/>
      <c r="HPR14" s="93"/>
      <c r="HPS14" s="93"/>
      <c r="HPT14" s="93"/>
      <c r="HPU14" s="93"/>
      <c r="HPV14" s="93"/>
      <c r="HPW14" s="93"/>
      <c r="HPX14" s="93"/>
      <c r="HPY14" s="93"/>
      <c r="HPZ14" s="93"/>
      <c r="HQA14" s="93"/>
      <c r="HQB14" s="93"/>
      <c r="HQC14" s="93"/>
      <c r="HQD14" s="93"/>
      <c r="HQE14" s="93"/>
      <c r="HQF14" s="93"/>
      <c r="HQG14" s="93"/>
      <c r="HQH14" s="93"/>
      <c r="HQI14" s="93"/>
      <c r="HQJ14" s="93"/>
      <c r="HQK14" s="93"/>
      <c r="HQL14" s="93"/>
      <c r="HQM14" s="93"/>
      <c r="HQN14" s="93"/>
      <c r="HQO14" s="93"/>
      <c r="HQP14" s="93"/>
      <c r="HQQ14" s="93"/>
      <c r="HQR14" s="93"/>
      <c r="HQS14" s="93"/>
      <c r="HQT14" s="93"/>
      <c r="HQU14" s="93"/>
      <c r="HQV14" s="93"/>
      <c r="HQW14" s="93"/>
      <c r="HQX14" s="93"/>
      <c r="HQY14" s="93"/>
      <c r="HQZ14" s="93"/>
      <c r="HRA14" s="93"/>
      <c r="HRB14" s="93"/>
      <c r="HRC14" s="93"/>
      <c r="HRD14" s="93"/>
      <c r="HRE14" s="93"/>
      <c r="HRF14" s="93"/>
      <c r="HRG14" s="93"/>
      <c r="HRH14" s="93"/>
      <c r="HRI14" s="93"/>
      <c r="HRJ14" s="93"/>
      <c r="HRK14" s="93"/>
      <c r="HRL14" s="93"/>
      <c r="HRM14" s="93"/>
      <c r="HRN14" s="93"/>
      <c r="HRO14" s="93"/>
      <c r="HRP14" s="93"/>
      <c r="HRQ14" s="93"/>
      <c r="HRR14" s="93"/>
      <c r="HRS14" s="93"/>
      <c r="HRT14" s="93"/>
      <c r="HRU14" s="93"/>
      <c r="HRV14" s="93"/>
      <c r="HRW14" s="93"/>
      <c r="HRX14" s="93"/>
      <c r="HRY14" s="93"/>
      <c r="HRZ14" s="93"/>
      <c r="HSA14" s="93"/>
      <c r="HSB14" s="93"/>
      <c r="HSC14" s="93"/>
      <c r="HSD14" s="93"/>
      <c r="HSE14" s="93"/>
      <c r="HSF14" s="93"/>
      <c r="HSG14" s="93"/>
      <c r="HSH14" s="93"/>
      <c r="HSI14" s="93"/>
      <c r="HSJ14" s="93"/>
      <c r="HSK14" s="93"/>
      <c r="HSL14" s="93"/>
      <c r="HSM14" s="93"/>
      <c r="HSN14" s="93"/>
      <c r="HSO14" s="93"/>
      <c r="HSP14" s="93"/>
      <c r="HSQ14" s="93"/>
      <c r="HSR14" s="93"/>
      <c r="HSS14" s="93"/>
      <c r="HST14" s="93"/>
      <c r="HSU14" s="93"/>
      <c r="HSV14" s="93"/>
      <c r="HSW14" s="93"/>
      <c r="HSX14" s="93"/>
      <c r="HSY14" s="93"/>
      <c r="HSZ14" s="93"/>
      <c r="HTA14" s="93"/>
      <c r="HTB14" s="93"/>
      <c r="HTC14" s="93"/>
      <c r="HTD14" s="93"/>
      <c r="HTE14" s="93"/>
      <c r="HTF14" s="93"/>
      <c r="HTG14" s="93"/>
      <c r="HTH14" s="93"/>
      <c r="HTI14" s="93"/>
      <c r="HTJ14" s="93"/>
      <c r="HTK14" s="93"/>
      <c r="HTL14" s="93"/>
      <c r="HTM14" s="93"/>
      <c r="HTN14" s="93"/>
      <c r="HTO14" s="93"/>
      <c r="HTP14" s="93"/>
      <c r="HTQ14" s="93"/>
      <c r="HTR14" s="93"/>
      <c r="HTS14" s="93"/>
      <c r="HTT14" s="93"/>
      <c r="HTU14" s="93"/>
      <c r="HTV14" s="93"/>
      <c r="HTW14" s="93"/>
      <c r="HTX14" s="93"/>
      <c r="HTY14" s="93"/>
      <c r="HTZ14" s="93"/>
      <c r="HUA14" s="93"/>
      <c r="HUB14" s="93"/>
      <c r="HUC14" s="93"/>
      <c r="HUD14" s="93"/>
      <c r="HUE14" s="93"/>
      <c r="HUF14" s="93"/>
      <c r="HUG14" s="93"/>
      <c r="HUH14" s="93"/>
      <c r="HUI14" s="93"/>
      <c r="HUJ14" s="93"/>
      <c r="HUK14" s="93"/>
      <c r="HUL14" s="93"/>
      <c r="HUM14" s="93"/>
      <c r="HUN14" s="93"/>
      <c r="HUO14" s="93"/>
      <c r="HUP14" s="93"/>
      <c r="HUQ14" s="93"/>
      <c r="HUR14" s="93"/>
      <c r="HUS14" s="93"/>
      <c r="HUT14" s="93"/>
      <c r="HUU14" s="93"/>
      <c r="HUV14" s="93"/>
      <c r="HUW14" s="93"/>
      <c r="HUX14" s="93"/>
      <c r="HUY14" s="93"/>
      <c r="HUZ14" s="93"/>
      <c r="HVA14" s="93"/>
      <c r="HVB14" s="93"/>
      <c r="HVC14" s="93"/>
      <c r="HVD14" s="93"/>
      <c r="HVE14" s="93"/>
      <c r="HVF14" s="93"/>
      <c r="HVG14" s="93"/>
      <c r="HVH14" s="93"/>
      <c r="HVI14" s="93"/>
      <c r="HVJ14" s="93"/>
      <c r="HVK14" s="93"/>
      <c r="HVL14" s="93"/>
      <c r="HVM14" s="93"/>
      <c r="HVN14" s="93"/>
      <c r="HVO14" s="93"/>
      <c r="HVP14" s="93"/>
      <c r="HVQ14" s="93"/>
      <c r="HVR14" s="93"/>
      <c r="HVS14" s="93"/>
      <c r="HVT14" s="93"/>
      <c r="HVU14" s="93"/>
      <c r="HVV14" s="93"/>
      <c r="HVW14" s="93"/>
      <c r="HVX14" s="93"/>
      <c r="HVY14" s="93"/>
      <c r="HVZ14" s="93"/>
      <c r="HWA14" s="93"/>
      <c r="HWB14" s="93"/>
      <c r="HWC14" s="93"/>
      <c r="HWD14" s="93"/>
      <c r="HWE14" s="93"/>
      <c r="HWF14" s="93"/>
      <c r="HWG14" s="93"/>
      <c r="HWH14" s="93"/>
      <c r="HWI14" s="93"/>
      <c r="HWJ14" s="93"/>
      <c r="HWK14" s="93"/>
      <c r="HWL14" s="93"/>
      <c r="HWM14" s="93"/>
      <c r="HWN14" s="93"/>
      <c r="HWO14" s="93"/>
      <c r="HWP14" s="93"/>
      <c r="HWQ14" s="93"/>
      <c r="HWR14" s="93"/>
      <c r="HWS14" s="93"/>
      <c r="HWT14" s="93"/>
      <c r="HWU14" s="93"/>
      <c r="HWV14" s="93"/>
      <c r="HWW14" s="93"/>
      <c r="HWX14" s="93"/>
      <c r="HWY14" s="93"/>
      <c r="HWZ14" s="93"/>
      <c r="HXA14" s="93"/>
      <c r="HXB14" s="93"/>
      <c r="HXC14" s="93"/>
      <c r="HXD14" s="93"/>
      <c r="HXE14" s="93"/>
      <c r="HXF14" s="93"/>
      <c r="HXG14" s="93"/>
      <c r="HXH14" s="93"/>
      <c r="HXI14" s="93"/>
      <c r="HXJ14" s="93"/>
      <c r="HXK14" s="93"/>
      <c r="HXL14" s="93"/>
      <c r="HXM14" s="93"/>
      <c r="HXN14" s="93"/>
      <c r="HXO14" s="93"/>
      <c r="HXP14" s="93"/>
      <c r="HXQ14" s="93"/>
      <c r="HXR14" s="93"/>
      <c r="HXS14" s="93"/>
      <c r="HXT14" s="93"/>
      <c r="HXU14" s="93"/>
      <c r="HXV14" s="93"/>
      <c r="HXW14" s="93"/>
      <c r="HXX14" s="93"/>
      <c r="HXY14" s="93"/>
      <c r="HXZ14" s="93"/>
      <c r="HYA14" s="93"/>
      <c r="HYB14" s="93"/>
      <c r="HYC14" s="93"/>
      <c r="HYD14" s="93"/>
      <c r="HYE14" s="93"/>
      <c r="HYF14" s="93"/>
      <c r="HYG14" s="93"/>
      <c r="HYH14" s="93"/>
      <c r="HYI14" s="93"/>
      <c r="HYJ14" s="93"/>
      <c r="HYK14" s="93"/>
      <c r="HYL14" s="93"/>
      <c r="HYM14" s="93"/>
      <c r="HYN14" s="93"/>
      <c r="HYO14" s="93"/>
      <c r="HYP14" s="93"/>
      <c r="HYQ14" s="93"/>
      <c r="HYR14" s="93"/>
      <c r="HYS14" s="93"/>
      <c r="HYT14" s="93"/>
      <c r="HYU14" s="93"/>
      <c r="HYV14" s="93"/>
      <c r="HYW14" s="93"/>
      <c r="HYX14" s="93"/>
      <c r="HYY14" s="93"/>
      <c r="HYZ14" s="93"/>
      <c r="HZA14" s="93"/>
      <c r="HZB14" s="93"/>
      <c r="HZC14" s="93"/>
      <c r="HZD14" s="93"/>
      <c r="HZE14" s="93"/>
      <c r="HZF14" s="93"/>
      <c r="HZG14" s="93"/>
      <c r="HZH14" s="93"/>
      <c r="HZI14" s="93"/>
      <c r="HZJ14" s="93"/>
      <c r="HZK14" s="93"/>
      <c r="HZL14" s="93"/>
      <c r="HZM14" s="93"/>
      <c r="HZN14" s="93"/>
      <c r="HZO14" s="93"/>
      <c r="HZP14" s="93"/>
      <c r="HZQ14" s="93"/>
      <c r="HZR14" s="93"/>
      <c r="HZS14" s="93"/>
      <c r="HZT14" s="93"/>
      <c r="HZU14" s="93"/>
      <c r="HZV14" s="93"/>
      <c r="HZW14" s="93"/>
      <c r="HZX14" s="93"/>
      <c r="HZY14" s="93"/>
      <c r="HZZ14" s="93"/>
      <c r="IAA14" s="93"/>
      <c r="IAB14" s="93"/>
      <c r="IAC14" s="93"/>
      <c r="IAD14" s="93"/>
      <c r="IAE14" s="93"/>
      <c r="IAF14" s="93"/>
      <c r="IAG14" s="93"/>
      <c r="IAH14" s="93"/>
      <c r="IAI14" s="93"/>
      <c r="IAJ14" s="93"/>
      <c r="IAK14" s="93"/>
      <c r="IAL14" s="93"/>
      <c r="IAM14" s="93"/>
      <c r="IAN14" s="93"/>
      <c r="IAO14" s="93"/>
      <c r="IAP14" s="93"/>
      <c r="IAQ14" s="93"/>
      <c r="IAR14" s="93"/>
      <c r="IAS14" s="93"/>
      <c r="IAT14" s="93"/>
      <c r="IAU14" s="93"/>
      <c r="IAV14" s="93"/>
      <c r="IAW14" s="93"/>
      <c r="IAX14" s="93"/>
      <c r="IAY14" s="93"/>
      <c r="IAZ14" s="93"/>
      <c r="IBA14" s="93"/>
      <c r="IBB14" s="93"/>
      <c r="IBC14" s="93"/>
      <c r="IBD14" s="93"/>
      <c r="IBE14" s="93"/>
      <c r="IBF14" s="93"/>
      <c r="IBG14" s="93"/>
      <c r="IBH14" s="93"/>
      <c r="IBI14" s="93"/>
      <c r="IBJ14" s="93"/>
      <c r="IBK14" s="93"/>
      <c r="IBL14" s="93"/>
      <c r="IBM14" s="93"/>
      <c r="IBN14" s="93"/>
      <c r="IBO14" s="93"/>
      <c r="IBP14" s="93"/>
      <c r="IBQ14" s="93"/>
      <c r="IBR14" s="93"/>
      <c r="IBS14" s="93"/>
      <c r="IBT14" s="93"/>
      <c r="IBU14" s="93"/>
      <c r="IBV14" s="93"/>
      <c r="IBW14" s="93"/>
      <c r="IBX14" s="93"/>
      <c r="IBY14" s="93"/>
      <c r="IBZ14" s="93"/>
      <c r="ICA14" s="93"/>
      <c r="ICB14" s="93"/>
      <c r="ICC14" s="93"/>
      <c r="ICD14" s="93"/>
      <c r="ICE14" s="93"/>
      <c r="ICF14" s="93"/>
      <c r="ICG14" s="93"/>
      <c r="ICH14" s="93"/>
      <c r="ICI14" s="93"/>
      <c r="ICJ14" s="93"/>
      <c r="ICK14" s="93"/>
      <c r="ICL14" s="93"/>
      <c r="ICM14" s="93"/>
      <c r="ICN14" s="93"/>
      <c r="ICO14" s="93"/>
      <c r="ICP14" s="93"/>
      <c r="ICQ14" s="93"/>
      <c r="ICR14" s="93"/>
      <c r="ICS14" s="93"/>
      <c r="ICT14" s="93"/>
      <c r="ICU14" s="93"/>
      <c r="ICV14" s="93"/>
      <c r="ICW14" s="93"/>
      <c r="ICX14" s="93"/>
      <c r="ICY14" s="93"/>
      <c r="ICZ14" s="93"/>
      <c r="IDA14" s="93"/>
      <c r="IDB14" s="93"/>
      <c r="IDC14" s="93"/>
      <c r="IDD14" s="93"/>
      <c r="IDE14" s="93"/>
      <c r="IDF14" s="93"/>
      <c r="IDG14" s="93"/>
      <c r="IDH14" s="93"/>
      <c r="IDI14" s="93"/>
      <c r="IDJ14" s="93"/>
      <c r="IDK14" s="93"/>
      <c r="IDL14" s="93"/>
      <c r="IDM14" s="93"/>
      <c r="IDN14" s="93"/>
      <c r="IDO14" s="93"/>
      <c r="IDP14" s="93"/>
      <c r="IDQ14" s="93"/>
      <c r="IDR14" s="93"/>
      <c r="IDS14" s="93"/>
      <c r="IDT14" s="93"/>
      <c r="IDU14" s="93"/>
      <c r="IDV14" s="93"/>
      <c r="IDW14" s="93"/>
      <c r="IDX14" s="93"/>
      <c r="IDY14" s="93"/>
      <c r="IDZ14" s="93"/>
      <c r="IEA14" s="93"/>
      <c r="IEB14" s="93"/>
      <c r="IEC14" s="93"/>
      <c r="IED14" s="93"/>
      <c r="IEE14" s="93"/>
      <c r="IEF14" s="93"/>
      <c r="IEG14" s="93"/>
      <c r="IEH14" s="93"/>
      <c r="IEI14" s="93"/>
      <c r="IEJ14" s="93"/>
      <c r="IEK14" s="93"/>
      <c r="IEL14" s="93"/>
      <c r="IEM14" s="93"/>
      <c r="IEN14" s="93"/>
      <c r="IEO14" s="93"/>
      <c r="IEP14" s="93"/>
      <c r="IEQ14" s="93"/>
      <c r="IER14" s="93"/>
      <c r="IES14" s="93"/>
      <c r="IET14" s="93"/>
      <c r="IEU14" s="93"/>
      <c r="IEV14" s="93"/>
      <c r="IEW14" s="93"/>
      <c r="IEX14" s="93"/>
      <c r="IEY14" s="93"/>
      <c r="IEZ14" s="93"/>
      <c r="IFA14" s="93"/>
      <c r="IFB14" s="93"/>
      <c r="IFC14" s="93"/>
      <c r="IFD14" s="93"/>
      <c r="IFE14" s="93"/>
      <c r="IFF14" s="93"/>
      <c r="IFG14" s="93"/>
      <c r="IFH14" s="93"/>
      <c r="IFI14" s="93"/>
      <c r="IFJ14" s="93"/>
      <c r="IFK14" s="93"/>
      <c r="IFL14" s="93"/>
      <c r="IFM14" s="93"/>
      <c r="IFN14" s="93"/>
      <c r="IFO14" s="93"/>
      <c r="IFP14" s="93"/>
      <c r="IFQ14" s="93"/>
      <c r="IFR14" s="93"/>
      <c r="IFS14" s="93"/>
      <c r="IFT14" s="93"/>
      <c r="IFU14" s="93"/>
      <c r="IFV14" s="93"/>
      <c r="IFW14" s="93"/>
      <c r="IFX14" s="93"/>
      <c r="IFY14" s="93"/>
      <c r="IFZ14" s="93"/>
      <c r="IGA14" s="93"/>
      <c r="IGB14" s="93"/>
      <c r="IGC14" s="93"/>
      <c r="IGD14" s="93"/>
      <c r="IGE14" s="93"/>
      <c r="IGF14" s="93"/>
      <c r="IGG14" s="93"/>
      <c r="IGH14" s="93"/>
      <c r="IGI14" s="93"/>
      <c r="IGJ14" s="93"/>
      <c r="IGK14" s="93"/>
      <c r="IGL14" s="93"/>
      <c r="IGM14" s="93"/>
      <c r="IGN14" s="93"/>
      <c r="IGO14" s="93"/>
      <c r="IGP14" s="93"/>
      <c r="IGQ14" s="93"/>
      <c r="IGR14" s="93"/>
      <c r="IGS14" s="93"/>
      <c r="IGT14" s="93"/>
      <c r="IGU14" s="93"/>
      <c r="IGV14" s="93"/>
      <c r="IGW14" s="93"/>
      <c r="IGX14" s="93"/>
      <c r="IGY14" s="93"/>
      <c r="IGZ14" s="93"/>
      <c r="IHA14" s="93"/>
      <c r="IHB14" s="93"/>
      <c r="IHC14" s="93"/>
      <c r="IHD14" s="93"/>
      <c r="IHE14" s="93"/>
      <c r="IHF14" s="93"/>
      <c r="IHG14" s="93"/>
      <c r="IHH14" s="93"/>
      <c r="IHI14" s="93"/>
      <c r="IHJ14" s="93"/>
      <c r="IHK14" s="93"/>
      <c r="IHL14" s="93"/>
      <c r="IHM14" s="93"/>
      <c r="IHN14" s="93"/>
      <c r="IHO14" s="93"/>
      <c r="IHP14" s="93"/>
      <c r="IHQ14" s="93"/>
      <c r="IHR14" s="93"/>
      <c r="IHS14" s="93"/>
      <c r="IHT14" s="93"/>
      <c r="IHU14" s="93"/>
      <c r="IHV14" s="93"/>
      <c r="IHW14" s="93"/>
      <c r="IHX14" s="93"/>
      <c r="IHY14" s="93"/>
      <c r="IHZ14" s="93"/>
      <c r="IIA14" s="93"/>
      <c r="IIB14" s="93"/>
      <c r="IIC14" s="93"/>
      <c r="IID14" s="93"/>
      <c r="IIE14" s="93"/>
      <c r="IIF14" s="93"/>
      <c r="IIG14" s="93"/>
      <c r="IIH14" s="93"/>
      <c r="III14" s="93"/>
      <c r="IIJ14" s="93"/>
      <c r="IIK14" s="93"/>
      <c r="IIL14" s="93"/>
      <c r="IIM14" s="93"/>
      <c r="IIN14" s="93"/>
      <c r="IIO14" s="93"/>
      <c r="IIP14" s="93"/>
      <c r="IIQ14" s="93"/>
      <c r="IIR14" s="93"/>
      <c r="IIS14" s="93"/>
      <c r="IIT14" s="93"/>
      <c r="IIU14" s="93"/>
      <c r="IIV14" s="93"/>
      <c r="IIW14" s="93"/>
      <c r="IIX14" s="93"/>
      <c r="IIY14" s="93"/>
      <c r="IIZ14" s="93"/>
      <c r="IJA14" s="93"/>
      <c r="IJB14" s="93"/>
      <c r="IJC14" s="93"/>
      <c r="IJD14" s="93"/>
      <c r="IJE14" s="93"/>
      <c r="IJF14" s="93"/>
      <c r="IJG14" s="93"/>
      <c r="IJH14" s="93"/>
      <c r="IJI14" s="93"/>
      <c r="IJJ14" s="93"/>
      <c r="IJK14" s="93"/>
      <c r="IJL14" s="93"/>
      <c r="IJM14" s="93"/>
      <c r="IJN14" s="93"/>
      <c r="IJO14" s="93"/>
      <c r="IJP14" s="93"/>
      <c r="IJQ14" s="93"/>
      <c r="IJR14" s="93"/>
      <c r="IJS14" s="93"/>
      <c r="IJT14" s="93"/>
      <c r="IJU14" s="93"/>
      <c r="IJV14" s="93"/>
      <c r="IJW14" s="93"/>
      <c r="IJX14" s="93"/>
      <c r="IJY14" s="93"/>
      <c r="IJZ14" s="93"/>
      <c r="IKA14" s="93"/>
      <c r="IKB14" s="93"/>
      <c r="IKC14" s="93"/>
      <c r="IKD14" s="93"/>
      <c r="IKE14" s="93"/>
      <c r="IKF14" s="93"/>
      <c r="IKG14" s="93"/>
      <c r="IKH14" s="93"/>
      <c r="IKI14" s="93"/>
      <c r="IKJ14" s="93"/>
      <c r="IKK14" s="93"/>
      <c r="IKL14" s="93"/>
      <c r="IKM14" s="93"/>
      <c r="IKN14" s="93"/>
      <c r="IKO14" s="93"/>
      <c r="IKP14" s="93"/>
      <c r="IKQ14" s="93"/>
      <c r="IKR14" s="93"/>
      <c r="IKS14" s="93"/>
      <c r="IKT14" s="93"/>
      <c r="IKU14" s="93"/>
      <c r="IKV14" s="93"/>
      <c r="IKW14" s="93"/>
      <c r="IKX14" s="93"/>
      <c r="IKY14" s="93"/>
      <c r="IKZ14" s="93"/>
      <c r="ILA14" s="93"/>
      <c r="ILB14" s="93"/>
      <c r="ILC14" s="93"/>
      <c r="ILD14" s="93"/>
      <c r="ILE14" s="93"/>
      <c r="ILF14" s="93"/>
      <c r="ILG14" s="93"/>
      <c r="ILH14" s="93"/>
      <c r="ILI14" s="93"/>
      <c r="ILJ14" s="93"/>
      <c r="ILK14" s="93"/>
      <c r="ILL14" s="93"/>
      <c r="ILM14" s="93"/>
      <c r="ILN14" s="93"/>
      <c r="ILO14" s="93"/>
      <c r="ILP14" s="93"/>
      <c r="ILQ14" s="93"/>
      <c r="ILR14" s="93"/>
      <c r="ILS14" s="93"/>
      <c r="ILT14" s="93"/>
      <c r="ILU14" s="93"/>
      <c r="ILV14" s="93"/>
      <c r="ILW14" s="93"/>
      <c r="ILX14" s="93"/>
      <c r="ILY14" s="93"/>
      <c r="ILZ14" s="93"/>
      <c r="IMA14" s="93"/>
      <c r="IMB14" s="93"/>
      <c r="IMC14" s="93"/>
      <c r="IMD14" s="93"/>
      <c r="IME14" s="93"/>
      <c r="IMF14" s="93"/>
      <c r="IMG14" s="93"/>
      <c r="IMH14" s="93"/>
      <c r="IMI14" s="93"/>
      <c r="IMJ14" s="93"/>
      <c r="IMK14" s="93"/>
      <c r="IML14" s="93"/>
      <c r="IMM14" s="93"/>
      <c r="IMN14" s="93"/>
      <c r="IMO14" s="93"/>
      <c r="IMP14" s="93"/>
      <c r="IMQ14" s="93"/>
      <c r="IMR14" s="93"/>
      <c r="IMS14" s="93"/>
      <c r="IMT14" s="93"/>
      <c r="IMU14" s="93"/>
      <c r="IMV14" s="93"/>
      <c r="IMW14" s="93"/>
      <c r="IMX14" s="93"/>
      <c r="IMY14" s="93"/>
      <c r="IMZ14" s="93"/>
      <c r="INA14" s="93"/>
      <c r="INB14" s="93"/>
      <c r="INC14" s="93"/>
      <c r="IND14" s="93"/>
      <c r="INE14" s="93"/>
      <c r="INF14" s="93"/>
      <c r="ING14" s="93"/>
      <c r="INH14" s="93"/>
      <c r="INI14" s="93"/>
      <c r="INJ14" s="93"/>
      <c r="INK14" s="93"/>
      <c r="INL14" s="93"/>
      <c r="INM14" s="93"/>
      <c r="INN14" s="93"/>
      <c r="INO14" s="93"/>
      <c r="INP14" s="93"/>
      <c r="INQ14" s="93"/>
      <c r="INR14" s="93"/>
      <c r="INS14" s="93"/>
      <c r="INT14" s="93"/>
      <c r="INU14" s="93"/>
      <c r="INV14" s="93"/>
      <c r="INW14" s="93"/>
      <c r="INX14" s="93"/>
      <c r="INY14" s="93"/>
      <c r="INZ14" s="93"/>
      <c r="IOA14" s="93"/>
      <c r="IOB14" s="93"/>
      <c r="IOC14" s="93"/>
      <c r="IOD14" s="93"/>
      <c r="IOE14" s="93"/>
      <c r="IOF14" s="93"/>
      <c r="IOG14" s="93"/>
      <c r="IOH14" s="93"/>
      <c r="IOI14" s="93"/>
      <c r="IOJ14" s="93"/>
      <c r="IOK14" s="93"/>
      <c r="IOL14" s="93"/>
      <c r="IOM14" s="93"/>
      <c r="ION14" s="93"/>
      <c r="IOO14" s="93"/>
      <c r="IOP14" s="93"/>
      <c r="IOQ14" s="93"/>
      <c r="IOR14" s="93"/>
      <c r="IOS14" s="93"/>
      <c r="IOT14" s="93"/>
      <c r="IOU14" s="93"/>
      <c r="IOV14" s="93"/>
      <c r="IOW14" s="93"/>
      <c r="IOX14" s="93"/>
      <c r="IOY14" s="93"/>
      <c r="IOZ14" s="93"/>
      <c r="IPA14" s="93"/>
      <c r="IPB14" s="93"/>
      <c r="IPC14" s="93"/>
      <c r="IPD14" s="93"/>
      <c r="IPE14" s="93"/>
      <c r="IPF14" s="93"/>
      <c r="IPG14" s="93"/>
      <c r="IPH14" s="93"/>
      <c r="IPI14" s="93"/>
      <c r="IPJ14" s="93"/>
      <c r="IPK14" s="93"/>
      <c r="IPL14" s="93"/>
      <c r="IPM14" s="93"/>
      <c r="IPN14" s="93"/>
      <c r="IPO14" s="93"/>
      <c r="IPP14" s="93"/>
      <c r="IPQ14" s="93"/>
      <c r="IPR14" s="93"/>
      <c r="IPS14" s="93"/>
      <c r="IPT14" s="93"/>
      <c r="IPU14" s="93"/>
      <c r="IPV14" s="93"/>
      <c r="IPW14" s="93"/>
      <c r="IPX14" s="93"/>
      <c r="IPY14" s="93"/>
      <c r="IPZ14" s="93"/>
      <c r="IQA14" s="93"/>
      <c r="IQB14" s="93"/>
      <c r="IQC14" s="93"/>
      <c r="IQD14" s="93"/>
      <c r="IQE14" s="93"/>
      <c r="IQF14" s="93"/>
      <c r="IQG14" s="93"/>
      <c r="IQH14" s="93"/>
      <c r="IQI14" s="93"/>
      <c r="IQJ14" s="93"/>
      <c r="IQK14" s="93"/>
      <c r="IQL14" s="93"/>
      <c r="IQM14" s="93"/>
      <c r="IQN14" s="93"/>
      <c r="IQO14" s="93"/>
      <c r="IQP14" s="93"/>
      <c r="IQQ14" s="93"/>
      <c r="IQR14" s="93"/>
      <c r="IQS14" s="93"/>
      <c r="IQT14" s="93"/>
      <c r="IQU14" s="93"/>
      <c r="IQV14" s="93"/>
      <c r="IQW14" s="93"/>
      <c r="IQX14" s="93"/>
      <c r="IQY14" s="93"/>
      <c r="IQZ14" s="93"/>
      <c r="IRA14" s="93"/>
      <c r="IRB14" s="93"/>
      <c r="IRC14" s="93"/>
      <c r="IRD14" s="93"/>
      <c r="IRE14" s="93"/>
      <c r="IRF14" s="93"/>
      <c r="IRG14" s="93"/>
      <c r="IRH14" s="93"/>
      <c r="IRI14" s="93"/>
      <c r="IRJ14" s="93"/>
      <c r="IRK14" s="93"/>
      <c r="IRL14" s="93"/>
      <c r="IRM14" s="93"/>
      <c r="IRN14" s="93"/>
      <c r="IRO14" s="93"/>
      <c r="IRP14" s="93"/>
      <c r="IRQ14" s="93"/>
      <c r="IRR14" s="93"/>
      <c r="IRS14" s="93"/>
      <c r="IRT14" s="93"/>
      <c r="IRU14" s="93"/>
      <c r="IRV14" s="93"/>
      <c r="IRW14" s="93"/>
      <c r="IRX14" s="93"/>
      <c r="IRY14" s="93"/>
      <c r="IRZ14" s="93"/>
      <c r="ISA14" s="93"/>
      <c r="ISB14" s="93"/>
      <c r="ISC14" s="93"/>
      <c r="ISD14" s="93"/>
      <c r="ISE14" s="93"/>
      <c r="ISF14" s="93"/>
      <c r="ISG14" s="93"/>
      <c r="ISH14" s="93"/>
      <c r="ISI14" s="93"/>
      <c r="ISJ14" s="93"/>
      <c r="ISK14" s="93"/>
      <c r="ISL14" s="93"/>
      <c r="ISM14" s="93"/>
      <c r="ISN14" s="93"/>
      <c r="ISO14" s="93"/>
      <c r="ISP14" s="93"/>
      <c r="ISQ14" s="93"/>
      <c r="ISR14" s="93"/>
      <c r="ISS14" s="93"/>
      <c r="IST14" s="93"/>
      <c r="ISU14" s="93"/>
      <c r="ISV14" s="93"/>
      <c r="ISW14" s="93"/>
      <c r="ISX14" s="93"/>
      <c r="ISY14" s="93"/>
      <c r="ISZ14" s="93"/>
      <c r="ITA14" s="93"/>
      <c r="ITB14" s="93"/>
      <c r="ITC14" s="93"/>
      <c r="ITD14" s="93"/>
      <c r="ITE14" s="93"/>
      <c r="ITF14" s="93"/>
      <c r="ITG14" s="93"/>
      <c r="ITH14" s="93"/>
      <c r="ITI14" s="93"/>
      <c r="ITJ14" s="93"/>
      <c r="ITK14" s="93"/>
      <c r="ITL14" s="93"/>
      <c r="ITM14" s="93"/>
      <c r="ITN14" s="93"/>
      <c r="ITO14" s="93"/>
      <c r="ITP14" s="93"/>
      <c r="ITQ14" s="93"/>
      <c r="ITR14" s="93"/>
      <c r="ITS14" s="93"/>
      <c r="ITT14" s="93"/>
      <c r="ITU14" s="93"/>
      <c r="ITV14" s="93"/>
      <c r="ITW14" s="93"/>
      <c r="ITX14" s="93"/>
      <c r="ITY14" s="93"/>
      <c r="ITZ14" s="93"/>
      <c r="IUA14" s="93"/>
      <c r="IUB14" s="93"/>
      <c r="IUC14" s="93"/>
      <c r="IUD14" s="93"/>
      <c r="IUE14" s="93"/>
      <c r="IUF14" s="93"/>
      <c r="IUG14" s="93"/>
      <c r="IUH14" s="93"/>
      <c r="IUI14" s="93"/>
      <c r="IUJ14" s="93"/>
      <c r="IUK14" s="93"/>
      <c r="IUL14" s="93"/>
      <c r="IUM14" s="93"/>
      <c r="IUN14" s="93"/>
      <c r="IUO14" s="93"/>
      <c r="IUP14" s="93"/>
      <c r="IUQ14" s="93"/>
      <c r="IUR14" s="93"/>
      <c r="IUS14" s="93"/>
      <c r="IUT14" s="93"/>
      <c r="IUU14" s="93"/>
      <c r="IUV14" s="93"/>
      <c r="IUW14" s="93"/>
      <c r="IUX14" s="93"/>
      <c r="IUY14" s="93"/>
      <c r="IUZ14" s="93"/>
      <c r="IVA14" s="93"/>
      <c r="IVB14" s="93"/>
      <c r="IVC14" s="93"/>
      <c r="IVD14" s="93"/>
      <c r="IVE14" s="93"/>
      <c r="IVF14" s="93"/>
      <c r="IVG14" s="93"/>
      <c r="IVH14" s="93"/>
      <c r="IVI14" s="93"/>
      <c r="IVJ14" s="93"/>
      <c r="IVK14" s="93"/>
      <c r="IVL14" s="93"/>
      <c r="IVM14" s="93"/>
      <c r="IVN14" s="93"/>
      <c r="IVO14" s="93"/>
      <c r="IVP14" s="93"/>
      <c r="IVQ14" s="93"/>
      <c r="IVR14" s="93"/>
      <c r="IVS14" s="93"/>
      <c r="IVT14" s="93"/>
      <c r="IVU14" s="93"/>
      <c r="IVV14" s="93"/>
      <c r="IVW14" s="93"/>
      <c r="IVX14" s="93"/>
      <c r="IVY14" s="93"/>
      <c r="IVZ14" s="93"/>
      <c r="IWA14" s="93"/>
      <c r="IWB14" s="93"/>
      <c r="IWC14" s="93"/>
      <c r="IWD14" s="93"/>
      <c r="IWE14" s="93"/>
      <c r="IWF14" s="93"/>
      <c r="IWG14" s="93"/>
      <c r="IWH14" s="93"/>
      <c r="IWI14" s="93"/>
      <c r="IWJ14" s="93"/>
      <c r="IWK14" s="93"/>
      <c r="IWL14" s="93"/>
      <c r="IWM14" s="93"/>
      <c r="IWN14" s="93"/>
      <c r="IWO14" s="93"/>
      <c r="IWP14" s="93"/>
      <c r="IWQ14" s="93"/>
      <c r="IWR14" s="93"/>
      <c r="IWS14" s="93"/>
      <c r="IWT14" s="93"/>
      <c r="IWU14" s="93"/>
      <c r="IWV14" s="93"/>
      <c r="IWW14" s="93"/>
      <c r="IWX14" s="93"/>
      <c r="IWY14" s="93"/>
      <c r="IWZ14" s="93"/>
      <c r="IXA14" s="93"/>
      <c r="IXB14" s="93"/>
      <c r="IXC14" s="93"/>
      <c r="IXD14" s="93"/>
      <c r="IXE14" s="93"/>
      <c r="IXF14" s="93"/>
      <c r="IXG14" s="93"/>
      <c r="IXH14" s="93"/>
      <c r="IXI14" s="93"/>
      <c r="IXJ14" s="93"/>
      <c r="IXK14" s="93"/>
      <c r="IXL14" s="93"/>
      <c r="IXM14" s="93"/>
      <c r="IXN14" s="93"/>
      <c r="IXO14" s="93"/>
      <c r="IXP14" s="93"/>
      <c r="IXQ14" s="93"/>
      <c r="IXR14" s="93"/>
      <c r="IXS14" s="93"/>
      <c r="IXT14" s="93"/>
      <c r="IXU14" s="93"/>
      <c r="IXV14" s="93"/>
      <c r="IXW14" s="93"/>
      <c r="IXX14" s="93"/>
      <c r="IXY14" s="93"/>
      <c r="IXZ14" s="93"/>
      <c r="IYA14" s="93"/>
      <c r="IYB14" s="93"/>
      <c r="IYC14" s="93"/>
      <c r="IYD14" s="93"/>
      <c r="IYE14" s="93"/>
      <c r="IYF14" s="93"/>
      <c r="IYG14" s="93"/>
      <c r="IYH14" s="93"/>
      <c r="IYI14" s="93"/>
      <c r="IYJ14" s="93"/>
      <c r="IYK14" s="93"/>
      <c r="IYL14" s="93"/>
      <c r="IYM14" s="93"/>
      <c r="IYN14" s="93"/>
      <c r="IYO14" s="93"/>
      <c r="IYP14" s="93"/>
      <c r="IYQ14" s="93"/>
      <c r="IYR14" s="93"/>
      <c r="IYS14" s="93"/>
      <c r="IYT14" s="93"/>
      <c r="IYU14" s="93"/>
      <c r="IYV14" s="93"/>
      <c r="IYW14" s="93"/>
      <c r="IYX14" s="93"/>
      <c r="IYY14" s="93"/>
      <c r="IYZ14" s="93"/>
      <c r="IZA14" s="93"/>
      <c r="IZB14" s="93"/>
      <c r="IZC14" s="93"/>
      <c r="IZD14" s="93"/>
      <c r="IZE14" s="93"/>
      <c r="IZF14" s="93"/>
      <c r="IZG14" s="93"/>
      <c r="IZH14" s="93"/>
      <c r="IZI14" s="93"/>
      <c r="IZJ14" s="93"/>
      <c r="IZK14" s="93"/>
      <c r="IZL14" s="93"/>
      <c r="IZM14" s="93"/>
      <c r="IZN14" s="93"/>
      <c r="IZO14" s="93"/>
      <c r="IZP14" s="93"/>
      <c r="IZQ14" s="93"/>
      <c r="IZR14" s="93"/>
      <c r="IZS14" s="93"/>
      <c r="IZT14" s="93"/>
      <c r="IZU14" s="93"/>
      <c r="IZV14" s="93"/>
      <c r="IZW14" s="93"/>
      <c r="IZX14" s="93"/>
      <c r="IZY14" s="93"/>
      <c r="IZZ14" s="93"/>
      <c r="JAA14" s="93"/>
      <c r="JAB14" s="93"/>
      <c r="JAC14" s="93"/>
      <c r="JAD14" s="93"/>
      <c r="JAE14" s="93"/>
      <c r="JAF14" s="93"/>
      <c r="JAG14" s="93"/>
      <c r="JAH14" s="93"/>
      <c r="JAI14" s="93"/>
      <c r="JAJ14" s="93"/>
      <c r="JAK14" s="93"/>
      <c r="JAL14" s="93"/>
      <c r="JAM14" s="93"/>
      <c r="JAN14" s="93"/>
      <c r="JAO14" s="93"/>
      <c r="JAP14" s="93"/>
      <c r="JAQ14" s="93"/>
      <c r="JAR14" s="93"/>
      <c r="JAS14" s="93"/>
      <c r="JAT14" s="93"/>
      <c r="JAU14" s="93"/>
      <c r="JAV14" s="93"/>
      <c r="JAW14" s="93"/>
      <c r="JAX14" s="93"/>
      <c r="JAY14" s="93"/>
      <c r="JAZ14" s="93"/>
      <c r="JBA14" s="93"/>
      <c r="JBB14" s="93"/>
      <c r="JBC14" s="93"/>
      <c r="JBD14" s="93"/>
      <c r="JBE14" s="93"/>
      <c r="JBF14" s="93"/>
      <c r="JBG14" s="93"/>
      <c r="JBH14" s="93"/>
      <c r="JBI14" s="93"/>
      <c r="JBJ14" s="93"/>
      <c r="JBK14" s="93"/>
      <c r="JBL14" s="93"/>
      <c r="JBM14" s="93"/>
      <c r="JBN14" s="93"/>
      <c r="JBO14" s="93"/>
      <c r="JBP14" s="93"/>
      <c r="JBQ14" s="93"/>
      <c r="JBR14" s="93"/>
      <c r="JBS14" s="93"/>
      <c r="JBT14" s="93"/>
      <c r="JBU14" s="93"/>
      <c r="JBV14" s="93"/>
      <c r="JBW14" s="93"/>
      <c r="JBX14" s="93"/>
      <c r="JBY14" s="93"/>
      <c r="JBZ14" s="93"/>
      <c r="JCA14" s="93"/>
      <c r="JCB14" s="93"/>
      <c r="JCC14" s="93"/>
      <c r="JCD14" s="93"/>
      <c r="JCE14" s="93"/>
      <c r="JCF14" s="93"/>
      <c r="JCG14" s="93"/>
      <c r="JCH14" s="93"/>
      <c r="JCI14" s="93"/>
      <c r="JCJ14" s="93"/>
      <c r="JCK14" s="93"/>
      <c r="JCL14" s="93"/>
      <c r="JCM14" s="93"/>
      <c r="JCN14" s="93"/>
      <c r="JCO14" s="93"/>
      <c r="JCP14" s="93"/>
      <c r="JCQ14" s="93"/>
      <c r="JCR14" s="93"/>
      <c r="JCS14" s="93"/>
      <c r="JCT14" s="93"/>
      <c r="JCU14" s="93"/>
      <c r="JCV14" s="93"/>
      <c r="JCW14" s="93"/>
      <c r="JCX14" s="93"/>
      <c r="JCY14" s="93"/>
      <c r="JCZ14" s="93"/>
      <c r="JDA14" s="93"/>
      <c r="JDB14" s="93"/>
      <c r="JDC14" s="93"/>
      <c r="JDD14" s="93"/>
      <c r="JDE14" s="93"/>
      <c r="JDF14" s="93"/>
      <c r="JDG14" s="93"/>
      <c r="JDH14" s="93"/>
      <c r="JDI14" s="93"/>
      <c r="JDJ14" s="93"/>
      <c r="JDK14" s="93"/>
      <c r="JDL14" s="93"/>
      <c r="JDM14" s="93"/>
      <c r="JDN14" s="93"/>
      <c r="JDO14" s="93"/>
      <c r="JDP14" s="93"/>
      <c r="JDQ14" s="93"/>
      <c r="JDR14" s="93"/>
      <c r="JDS14" s="93"/>
      <c r="JDT14" s="93"/>
      <c r="JDU14" s="93"/>
      <c r="JDV14" s="93"/>
      <c r="JDW14" s="93"/>
      <c r="JDX14" s="93"/>
      <c r="JDY14" s="93"/>
      <c r="JDZ14" s="93"/>
      <c r="JEA14" s="93"/>
      <c r="JEB14" s="93"/>
      <c r="JEC14" s="93"/>
      <c r="JED14" s="93"/>
      <c r="JEE14" s="93"/>
      <c r="JEF14" s="93"/>
      <c r="JEG14" s="93"/>
      <c r="JEH14" s="93"/>
      <c r="JEI14" s="93"/>
      <c r="JEJ14" s="93"/>
      <c r="JEK14" s="93"/>
      <c r="JEL14" s="93"/>
      <c r="JEM14" s="93"/>
      <c r="JEN14" s="93"/>
      <c r="JEO14" s="93"/>
      <c r="JEP14" s="93"/>
      <c r="JEQ14" s="93"/>
      <c r="JER14" s="93"/>
      <c r="JES14" s="93"/>
      <c r="JET14" s="93"/>
      <c r="JEU14" s="93"/>
      <c r="JEV14" s="93"/>
      <c r="JEW14" s="93"/>
      <c r="JEX14" s="93"/>
      <c r="JEY14" s="93"/>
      <c r="JEZ14" s="93"/>
      <c r="JFA14" s="93"/>
      <c r="JFB14" s="93"/>
      <c r="JFC14" s="93"/>
      <c r="JFD14" s="93"/>
      <c r="JFE14" s="93"/>
      <c r="JFF14" s="93"/>
      <c r="JFG14" s="93"/>
      <c r="JFH14" s="93"/>
      <c r="JFI14" s="93"/>
      <c r="JFJ14" s="93"/>
      <c r="JFK14" s="93"/>
      <c r="JFL14" s="93"/>
      <c r="JFM14" s="93"/>
      <c r="JFN14" s="93"/>
      <c r="JFO14" s="93"/>
      <c r="JFP14" s="93"/>
      <c r="JFQ14" s="93"/>
      <c r="JFR14" s="93"/>
      <c r="JFS14" s="93"/>
      <c r="JFT14" s="93"/>
      <c r="JFU14" s="93"/>
      <c r="JFV14" s="93"/>
      <c r="JFW14" s="93"/>
      <c r="JFX14" s="93"/>
      <c r="JFY14" s="93"/>
      <c r="JFZ14" s="93"/>
      <c r="JGA14" s="93"/>
      <c r="JGB14" s="93"/>
      <c r="JGC14" s="93"/>
      <c r="JGD14" s="93"/>
      <c r="JGE14" s="93"/>
      <c r="JGF14" s="93"/>
      <c r="JGG14" s="93"/>
      <c r="JGH14" s="93"/>
      <c r="JGI14" s="93"/>
      <c r="JGJ14" s="93"/>
      <c r="JGK14" s="93"/>
      <c r="JGL14" s="93"/>
      <c r="JGM14" s="93"/>
      <c r="JGN14" s="93"/>
      <c r="JGO14" s="93"/>
      <c r="JGP14" s="93"/>
      <c r="JGQ14" s="93"/>
      <c r="JGR14" s="93"/>
      <c r="JGS14" s="93"/>
      <c r="JGT14" s="93"/>
      <c r="JGU14" s="93"/>
      <c r="JGV14" s="93"/>
      <c r="JGW14" s="93"/>
      <c r="JGX14" s="93"/>
      <c r="JGY14" s="93"/>
      <c r="JGZ14" s="93"/>
      <c r="JHA14" s="93"/>
      <c r="JHB14" s="93"/>
      <c r="JHC14" s="93"/>
      <c r="JHD14" s="93"/>
      <c r="JHE14" s="93"/>
      <c r="JHF14" s="93"/>
      <c r="JHG14" s="93"/>
      <c r="JHH14" s="93"/>
      <c r="JHI14" s="93"/>
      <c r="JHJ14" s="93"/>
      <c r="JHK14" s="93"/>
      <c r="JHL14" s="93"/>
      <c r="JHM14" s="93"/>
      <c r="JHN14" s="93"/>
      <c r="JHO14" s="93"/>
      <c r="JHP14" s="93"/>
      <c r="JHQ14" s="93"/>
      <c r="JHR14" s="93"/>
      <c r="JHS14" s="93"/>
      <c r="JHT14" s="93"/>
      <c r="JHU14" s="93"/>
      <c r="JHV14" s="93"/>
      <c r="JHW14" s="93"/>
      <c r="JHX14" s="93"/>
      <c r="JHY14" s="93"/>
      <c r="JHZ14" s="93"/>
      <c r="JIA14" s="93"/>
      <c r="JIB14" s="93"/>
      <c r="JIC14" s="93"/>
      <c r="JID14" s="93"/>
      <c r="JIE14" s="93"/>
      <c r="JIF14" s="93"/>
      <c r="JIG14" s="93"/>
      <c r="JIH14" s="93"/>
      <c r="JII14" s="93"/>
      <c r="JIJ14" s="93"/>
      <c r="JIK14" s="93"/>
      <c r="JIL14" s="93"/>
      <c r="JIM14" s="93"/>
      <c r="JIN14" s="93"/>
      <c r="JIO14" s="93"/>
      <c r="JIP14" s="93"/>
      <c r="JIQ14" s="93"/>
      <c r="JIR14" s="93"/>
      <c r="JIS14" s="93"/>
      <c r="JIT14" s="93"/>
      <c r="JIU14" s="93"/>
      <c r="JIV14" s="93"/>
      <c r="JIW14" s="93"/>
      <c r="JIX14" s="93"/>
      <c r="JIY14" s="93"/>
      <c r="JIZ14" s="93"/>
      <c r="JJA14" s="93"/>
      <c r="JJB14" s="93"/>
      <c r="JJC14" s="93"/>
      <c r="JJD14" s="93"/>
      <c r="JJE14" s="93"/>
      <c r="JJF14" s="93"/>
      <c r="JJG14" s="93"/>
      <c r="JJH14" s="93"/>
      <c r="JJI14" s="93"/>
      <c r="JJJ14" s="93"/>
      <c r="JJK14" s="93"/>
      <c r="JJL14" s="93"/>
      <c r="JJM14" s="93"/>
      <c r="JJN14" s="93"/>
      <c r="JJO14" s="93"/>
      <c r="JJP14" s="93"/>
      <c r="JJQ14" s="93"/>
      <c r="JJR14" s="93"/>
      <c r="JJS14" s="93"/>
      <c r="JJT14" s="93"/>
      <c r="JJU14" s="93"/>
      <c r="JJV14" s="93"/>
      <c r="JJW14" s="93"/>
      <c r="JJX14" s="93"/>
      <c r="JJY14" s="93"/>
      <c r="JJZ14" s="93"/>
      <c r="JKA14" s="93"/>
      <c r="JKB14" s="93"/>
      <c r="JKC14" s="93"/>
      <c r="JKD14" s="93"/>
      <c r="JKE14" s="93"/>
      <c r="JKF14" s="93"/>
      <c r="JKG14" s="93"/>
      <c r="JKH14" s="93"/>
      <c r="JKI14" s="93"/>
      <c r="JKJ14" s="93"/>
      <c r="JKK14" s="93"/>
      <c r="JKL14" s="93"/>
      <c r="JKM14" s="93"/>
      <c r="JKN14" s="93"/>
      <c r="JKO14" s="93"/>
      <c r="JKP14" s="93"/>
      <c r="JKQ14" s="93"/>
      <c r="JKR14" s="93"/>
      <c r="JKS14" s="93"/>
      <c r="JKT14" s="93"/>
      <c r="JKU14" s="93"/>
      <c r="JKV14" s="93"/>
      <c r="JKW14" s="93"/>
      <c r="JKX14" s="93"/>
      <c r="JKY14" s="93"/>
      <c r="JKZ14" s="93"/>
      <c r="JLA14" s="93"/>
      <c r="JLB14" s="93"/>
      <c r="JLC14" s="93"/>
      <c r="JLD14" s="93"/>
      <c r="JLE14" s="93"/>
      <c r="JLF14" s="93"/>
      <c r="JLG14" s="93"/>
      <c r="JLH14" s="93"/>
      <c r="JLI14" s="93"/>
      <c r="JLJ14" s="93"/>
      <c r="JLK14" s="93"/>
      <c r="JLL14" s="93"/>
      <c r="JLM14" s="93"/>
      <c r="JLN14" s="93"/>
      <c r="JLO14" s="93"/>
      <c r="JLP14" s="93"/>
      <c r="JLQ14" s="93"/>
      <c r="JLR14" s="93"/>
      <c r="JLS14" s="93"/>
      <c r="JLT14" s="93"/>
      <c r="JLU14" s="93"/>
      <c r="JLV14" s="93"/>
      <c r="JLW14" s="93"/>
      <c r="JLX14" s="93"/>
      <c r="JLY14" s="93"/>
      <c r="JLZ14" s="93"/>
      <c r="JMA14" s="93"/>
      <c r="JMB14" s="93"/>
      <c r="JMC14" s="93"/>
      <c r="JMD14" s="93"/>
      <c r="JME14" s="93"/>
      <c r="JMF14" s="93"/>
      <c r="JMG14" s="93"/>
      <c r="JMH14" s="93"/>
      <c r="JMI14" s="93"/>
      <c r="JMJ14" s="93"/>
      <c r="JMK14" s="93"/>
      <c r="JML14" s="93"/>
      <c r="JMM14" s="93"/>
      <c r="JMN14" s="93"/>
      <c r="JMO14" s="93"/>
      <c r="JMP14" s="93"/>
      <c r="JMQ14" s="93"/>
      <c r="JMR14" s="93"/>
      <c r="JMS14" s="93"/>
      <c r="JMT14" s="93"/>
      <c r="JMU14" s="93"/>
      <c r="JMV14" s="93"/>
      <c r="JMW14" s="93"/>
      <c r="JMX14" s="93"/>
      <c r="JMY14" s="93"/>
      <c r="JMZ14" s="93"/>
      <c r="JNA14" s="93"/>
      <c r="JNB14" s="93"/>
      <c r="JNC14" s="93"/>
      <c r="JND14" s="93"/>
      <c r="JNE14" s="93"/>
      <c r="JNF14" s="93"/>
      <c r="JNG14" s="93"/>
      <c r="JNH14" s="93"/>
      <c r="JNI14" s="93"/>
      <c r="JNJ14" s="93"/>
      <c r="JNK14" s="93"/>
      <c r="JNL14" s="93"/>
      <c r="JNM14" s="93"/>
      <c r="JNN14" s="93"/>
      <c r="JNO14" s="93"/>
      <c r="JNP14" s="93"/>
      <c r="JNQ14" s="93"/>
      <c r="JNR14" s="93"/>
      <c r="JNS14" s="93"/>
      <c r="JNT14" s="93"/>
      <c r="JNU14" s="93"/>
      <c r="JNV14" s="93"/>
      <c r="JNW14" s="93"/>
      <c r="JNX14" s="93"/>
      <c r="JNY14" s="93"/>
      <c r="JNZ14" s="93"/>
      <c r="JOA14" s="93"/>
      <c r="JOB14" s="93"/>
      <c r="JOC14" s="93"/>
      <c r="JOD14" s="93"/>
      <c r="JOE14" s="93"/>
      <c r="JOF14" s="93"/>
      <c r="JOG14" s="93"/>
      <c r="JOH14" s="93"/>
      <c r="JOI14" s="93"/>
      <c r="JOJ14" s="93"/>
      <c r="JOK14" s="93"/>
      <c r="JOL14" s="93"/>
      <c r="JOM14" s="93"/>
      <c r="JON14" s="93"/>
      <c r="JOO14" s="93"/>
      <c r="JOP14" s="93"/>
      <c r="JOQ14" s="93"/>
      <c r="JOR14" s="93"/>
      <c r="JOS14" s="93"/>
      <c r="JOT14" s="93"/>
      <c r="JOU14" s="93"/>
      <c r="JOV14" s="93"/>
      <c r="JOW14" s="93"/>
      <c r="JOX14" s="93"/>
      <c r="JOY14" s="93"/>
      <c r="JOZ14" s="93"/>
      <c r="JPA14" s="93"/>
      <c r="JPB14" s="93"/>
      <c r="JPC14" s="93"/>
      <c r="JPD14" s="93"/>
      <c r="JPE14" s="93"/>
      <c r="JPF14" s="93"/>
      <c r="JPG14" s="93"/>
      <c r="JPH14" s="93"/>
      <c r="JPI14" s="93"/>
      <c r="JPJ14" s="93"/>
      <c r="JPK14" s="93"/>
      <c r="JPL14" s="93"/>
      <c r="JPM14" s="93"/>
      <c r="JPN14" s="93"/>
      <c r="JPO14" s="93"/>
      <c r="JPP14" s="93"/>
      <c r="JPQ14" s="93"/>
      <c r="JPR14" s="93"/>
      <c r="JPS14" s="93"/>
      <c r="JPT14" s="93"/>
      <c r="JPU14" s="93"/>
      <c r="JPV14" s="93"/>
      <c r="JPW14" s="93"/>
      <c r="JPX14" s="93"/>
      <c r="JPY14" s="93"/>
      <c r="JPZ14" s="93"/>
      <c r="JQA14" s="93"/>
      <c r="JQB14" s="93"/>
      <c r="JQC14" s="93"/>
      <c r="JQD14" s="93"/>
      <c r="JQE14" s="93"/>
      <c r="JQF14" s="93"/>
      <c r="JQG14" s="93"/>
      <c r="JQH14" s="93"/>
      <c r="JQI14" s="93"/>
      <c r="JQJ14" s="93"/>
      <c r="JQK14" s="93"/>
      <c r="JQL14" s="93"/>
      <c r="JQM14" s="93"/>
      <c r="JQN14" s="93"/>
      <c r="JQO14" s="93"/>
      <c r="JQP14" s="93"/>
      <c r="JQQ14" s="93"/>
      <c r="JQR14" s="93"/>
      <c r="JQS14" s="93"/>
      <c r="JQT14" s="93"/>
      <c r="JQU14" s="93"/>
      <c r="JQV14" s="93"/>
      <c r="JQW14" s="93"/>
      <c r="JQX14" s="93"/>
      <c r="JQY14" s="93"/>
      <c r="JQZ14" s="93"/>
      <c r="JRA14" s="93"/>
      <c r="JRB14" s="93"/>
      <c r="JRC14" s="93"/>
      <c r="JRD14" s="93"/>
      <c r="JRE14" s="93"/>
      <c r="JRF14" s="93"/>
      <c r="JRG14" s="93"/>
      <c r="JRH14" s="93"/>
      <c r="JRI14" s="93"/>
      <c r="JRJ14" s="93"/>
      <c r="JRK14" s="93"/>
      <c r="JRL14" s="93"/>
      <c r="JRM14" s="93"/>
      <c r="JRN14" s="93"/>
      <c r="JRO14" s="93"/>
      <c r="JRP14" s="93"/>
      <c r="JRQ14" s="93"/>
      <c r="JRR14" s="93"/>
      <c r="JRS14" s="93"/>
      <c r="JRT14" s="93"/>
      <c r="JRU14" s="93"/>
      <c r="JRV14" s="93"/>
      <c r="JRW14" s="93"/>
      <c r="JRX14" s="93"/>
      <c r="JRY14" s="93"/>
      <c r="JRZ14" s="93"/>
      <c r="JSA14" s="93"/>
      <c r="JSB14" s="93"/>
      <c r="JSC14" s="93"/>
      <c r="JSD14" s="93"/>
      <c r="JSE14" s="93"/>
      <c r="JSF14" s="93"/>
      <c r="JSG14" s="93"/>
      <c r="JSH14" s="93"/>
      <c r="JSI14" s="93"/>
      <c r="JSJ14" s="93"/>
      <c r="JSK14" s="93"/>
      <c r="JSL14" s="93"/>
      <c r="JSM14" s="93"/>
      <c r="JSN14" s="93"/>
      <c r="JSO14" s="93"/>
      <c r="JSP14" s="93"/>
      <c r="JSQ14" s="93"/>
      <c r="JSR14" s="93"/>
      <c r="JSS14" s="93"/>
      <c r="JST14" s="93"/>
      <c r="JSU14" s="93"/>
      <c r="JSV14" s="93"/>
      <c r="JSW14" s="93"/>
      <c r="JSX14" s="93"/>
      <c r="JSY14" s="93"/>
      <c r="JSZ14" s="93"/>
      <c r="JTA14" s="93"/>
      <c r="JTB14" s="93"/>
      <c r="JTC14" s="93"/>
      <c r="JTD14" s="93"/>
      <c r="JTE14" s="93"/>
      <c r="JTF14" s="93"/>
      <c r="JTG14" s="93"/>
      <c r="JTH14" s="93"/>
      <c r="JTI14" s="93"/>
      <c r="JTJ14" s="93"/>
      <c r="JTK14" s="93"/>
      <c r="JTL14" s="93"/>
      <c r="JTM14" s="93"/>
      <c r="JTN14" s="93"/>
      <c r="JTO14" s="93"/>
      <c r="JTP14" s="93"/>
      <c r="JTQ14" s="93"/>
      <c r="JTR14" s="93"/>
      <c r="JTS14" s="93"/>
      <c r="JTT14" s="93"/>
      <c r="JTU14" s="93"/>
      <c r="JTV14" s="93"/>
      <c r="JTW14" s="93"/>
      <c r="JTX14" s="93"/>
      <c r="JTY14" s="93"/>
      <c r="JTZ14" s="93"/>
      <c r="JUA14" s="93"/>
      <c r="JUB14" s="93"/>
      <c r="JUC14" s="93"/>
      <c r="JUD14" s="93"/>
      <c r="JUE14" s="93"/>
      <c r="JUF14" s="93"/>
      <c r="JUG14" s="93"/>
      <c r="JUH14" s="93"/>
      <c r="JUI14" s="93"/>
      <c r="JUJ14" s="93"/>
      <c r="JUK14" s="93"/>
      <c r="JUL14" s="93"/>
      <c r="JUM14" s="93"/>
      <c r="JUN14" s="93"/>
      <c r="JUO14" s="93"/>
      <c r="JUP14" s="93"/>
      <c r="JUQ14" s="93"/>
      <c r="JUR14" s="93"/>
      <c r="JUS14" s="93"/>
      <c r="JUT14" s="93"/>
      <c r="JUU14" s="93"/>
      <c r="JUV14" s="93"/>
      <c r="JUW14" s="93"/>
      <c r="JUX14" s="93"/>
      <c r="JUY14" s="93"/>
      <c r="JUZ14" s="93"/>
      <c r="JVA14" s="93"/>
      <c r="JVB14" s="93"/>
      <c r="JVC14" s="93"/>
      <c r="JVD14" s="93"/>
      <c r="JVE14" s="93"/>
      <c r="JVF14" s="93"/>
      <c r="JVG14" s="93"/>
      <c r="JVH14" s="93"/>
      <c r="JVI14" s="93"/>
      <c r="JVJ14" s="93"/>
      <c r="JVK14" s="93"/>
      <c r="JVL14" s="93"/>
      <c r="JVM14" s="93"/>
      <c r="JVN14" s="93"/>
      <c r="JVO14" s="93"/>
      <c r="JVP14" s="93"/>
      <c r="JVQ14" s="93"/>
      <c r="JVR14" s="93"/>
      <c r="JVS14" s="93"/>
      <c r="JVT14" s="93"/>
      <c r="JVU14" s="93"/>
      <c r="JVV14" s="93"/>
      <c r="JVW14" s="93"/>
      <c r="JVX14" s="93"/>
      <c r="JVY14" s="93"/>
      <c r="JVZ14" s="93"/>
      <c r="JWA14" s="93"/>
      <c r="JWB14" s="93"/>
      <c r="JWC14" s="93"/>
      <c r="JWD14" s="93"/>
      <c r="JWE14" s="93"/>
      <c r="JWF14" s="93"/>
      <c r="JWG14" s="93"/>
      <c r="JWH14" s="93"/>
      <c r="JWI14" s="93"/>
      <c r="JWJ14" s="93"/>
      <c r="JWK14" s="93"/>
      <c r="JWL14" s="93"/>
      <c r="JWM14" s="93"/>
      <c r="JWN14" s="93"/>
      <c r="JWO14" s="93"/>
      <c r="JWP14" s="93"/>
      <c r="JWQ14" s="93"/>
      <c r="JWR14" s="93"/>
      <c r="JWS14" s="93"/>
      <c r="JWT14" s="93"/>
      <c r="JWU14" s="93"/>
      <c r="JWV14" s="93"/>
      <c r="JWW14" s="93"/>
      <c r="JWX14" s="93"/>
      <c r="JWY14" s="93"/>
      <c r="JWZ14" s="93"/>
      <c r="JXA14" s="93"/>
      <c r="JXB14" s="93"/>
      <c r="JXC14" s="93"/>
      <c r="JXD14" s="93"/>
      <c r="JXE14" s="93"/>
      <c r="JXF14" s="93"/>
      <c r="JXG14" s="93"/>
      <c r="JXH14" s="93"/>
      <c r="JXI14" s="93"/>
      <c r="JXJ14" s="93"/>
      <c r="JXK14" s="93"/>
      <c r="JXL14" s="93"/>
      <c r="JXM14" s="93"/>
      <c r="JXN14" s="93"/>
      <c r="JXO14" s="93"/>
      <c r="JXP14" s="93"/>
      <c r="JXQ14" s="93"/>
      <c r="JXR14" s="93"/>
      <c r="JXS14" s="93"/>
      <c r="JXT14" s="93"/>
      <c r="JXU14" s="93"/>
      <c r="JXV14" s="93"/>
      <c r="JXW14" s="93"/>
      <c r="JXX14" s="93"/>
      <c r="JXY14" s="93"/>
      <c r="JXZ14" s="93"/>
      <c r="JYA14" s="93"/>
      <c r="JYB14" s="93"/>
      <c r="JYC14" s="93"/>
      <c r="JYD14" s="93"/>
      <c r="JYE14" s="93"/>
      <c r="JYF14" s="93"/>
      <c r="JYG14" s="93"/>
      <c r="JYH14" s="93"/>
      <c r="JYI14" s="93"/>
      <c r="JYJ14" s="93"/>
      <c r="JYK14" s="93"/>
      <c r="JYL14" s="93"/>
      <c r="JYM14" s="93"/>
      <c r="JYN14" s="93"/>
      <c r="JYO14" s="93"/>
      <c r="JYP14" s="93"/>
      <c r="JYQ14" s="93"/>
      <c r="JYR14" s="93"/>
      <c r="JYS14" s="93"/>
      <c r="JYT14" s="93"/>
      <c r="JYU14" s="93"/>
      <c r="JYV14" s="93"/>
      <c r="JYW14" s="93"/>
      <c r="JYX14" s="93"/>
      <c r="JYY14" s="93"/>
      <c r="JYZ14" s="93"/>
      <c r="JZA14" s="93"/>
      <c r="JZB14" s="93"/>
      <c r="JZC14" s="93"/>
      <c r="JZD14" s="93"/>
      <c r="JZE14" s="93"/>
      <c r="JZF14" s="93"/>
      <c r="JZG14" s="93"/>
      <c r="JZH14" s="93"/>
      <c r="JZI14" s="93"/>
      <c r="JZJ14" s="93"/>
      <c r="JZK14" s="93"/>
      <c r="JZL14" s="93"/>
      <c r="JZM14" s="93"/>
      <c r="JZN14" s="93"/>
      <c r="JZO14" s="93"/>
      <c r="JZP14" s="93"/>
      <c r="JZQ14" s="93"/>
      <c r="JZR14" s="93"/>
      <c r="JZS14" s="93"/>
      <c r="JZT14" s="93"/>
      <c r="JZU14" s="93"/>
      <c r="JZV14" s="93"/>
      <c r="JZW14" s="93"/>
      <c r="JZX14" s="93"/>
      <c r="JZY14" s="93"/>
      <c r="JZZ14" s="93"/>
      <c r="KAA14" s="93"/>
      <c r="KAB14" s="93"/>
      <c r="KAC14" s="93"/>
      <c r="KAD14" s="93"/>
      <c r="KAE14" s="93"/>
      <c r="KAF14" s="93"/>
      <c r="KAG14" s="93"/>
      <c r="KAH14" s="93"/>
      <c r="KAI14" s="93"/>
      <c r="KAJ14" s="93"/>
      <c r="KAK14" s="93"/>
      <c r="KAL14" s="93"/>
      <c r="KAM14" s="93"/>
      <c r="KAN14" s="93"/>
      <c r="KAO14" s="93"/>
      <c r="KAP14" s="93"/>
      <c r="KAQ14" s="93"/>
      <c r="KAR14" s="93"/>
      <c r="KAS14" s="93"/>
      <c r="KAT14" s="93"/>
      <c r="KAU14" s="93"/>
      <c r="KAV14" s="93"/>
      <c r="KAW14" s="93"/>
      <c r="KAX14" s="93"/>
      <c r="KAY14" s="93"/>
      <c r="KAZ14" s="93"/>
      <c r="KBA14" s="93"/>
      <c r="KBB14" s="93"/>
      <c r="KBC14" s="93"/>
      <c r="KBD14" s="93"/>
      <c r="KBE14" s="93"/>
      <c r="KBF14" s="93"/>
      <c r="KBG14" s="93"/>
      <c r="KBH14" s="93"/>
      <c r="KBI14" s="93"/>
      <c r="KBJ14" s="93"/>
      <c r="KBK14" s="93"/>
      <c r="KBL14" s="93"/>
      <c r="KBM14" s="93"/>
      <c r="KBN14" s="93"/>
      <c r="KBO14" s="93"/>
      <c r="KBP14" s="93"/>
      <c r="KBQ14" s="93"/>
      <c r="KBR14" s="93"/>
      <c r="KBS14" s="93"/>
      <c r="KBT14" s="93"/>
      <c r="KBU14" s="93"/>
      <c r="KBV14" s="93"/>
      <c r="KBW14" s="93"/>
      <c r="KBX14" s="93"/>
      <c r="KBY14" s="93"/>
      <c r="KBZ14" s="93"/>
      <c r="KCA14" s="93"/>
      <c r="KCB14" s="93"/>
      <c r="KCC14" s="93"/>
      <c r="KCD14" s="93"/>
      <c r="KCE14" s="93"/>
      <c r="KCF14" s="93"/>
      <c r="KCG14" s="93"/>
      <c r="KCH14" s="93"/>
      <c r="KCI14" s="93"/>
      <c r="KCJ14" s="93"/>
      <c r="KCK14" s="93"/>
      <c r="KCL14" s="93"/>
      <c r="KCM14" s="93"/>
      <c r="KCN14" s="93"/>
      <c r="KCO14" s="93"/>
      <c r="KCP14" s="93"/>
      <c r="KCQ14" s="93"/>
      <c r="KCR14" s="93"/>
      <c r="KCS14" s="93"/>
      <c r="KCT14" s="93"/>
      <c r="KCU14" s="93"/>
      <c r="KCV14" s="93"/>
      <c r="KCW14" s="93"/>
      <c r="KCX14" s="93"/>
      <c r="KCY14" s="93"/>
      <c r="KCZ14" s="93"/>
      <c r="KDA14" s="93"/>
      <c r="KDB14" s="93"/>
      <c r="KDC14" s="93"/>
      <c r="KDD14" s="93"/>
      <c r="KDE14" s="93"/>
      <c r="KDF14" s="93"/>
      <c r="KDG14" s="93"/>
      <c r="KDH14" s="93"/>
      <c r="KDI14" s="93"/>
      <c r="KDJ14" s="93"/>
      <c r="KDK14" s="93"/>
      <c r="KDL14" s="93"/>
      <c r="KDM14" s="93"/>
      <c r="KDN14" s="93"/>
      <c r="KDO14" s="93"/>
      <c r="KDP14" s="93"/>
      <c r="KDQ14" s="93"/>
      <c r="KDR14" s="93"/>
      <c r="KDS14" s="93"/>
      <c r="KDT14" s="93"/>
      <c r="KDU14" s="93"/>
      <c r="KDV14" s="93"/>
      <c r="KDW14" s="93"/>
      <c r="KDX14" s="93"/>
      <c r="KDY14" s="93"/>
      <c r="KDZ14" s="93"/>
      <c r="KEA14" s="93"/>
      <c r="KEB14" s="93"/>
      <c r="KEC14" s="93"/>
      <c r="KED14" s="93"/>
      <c r="KEE14" s="93"/>
      <c r="KEF14" s="93"/>
      <c r="KEG14" s="93"/>
      <c r="KEH14" s="93"/>
      <c r="KEI14" s="93"/>
      <c r="KEJ14" s="93"/>
      <c r="KEK14" s="93"/>
      <c r="KEL14" s="93"/>
      <c r="KEM14" s="93"/>
      <c r="KEN14" s="93"/>
      <c r="KEO14" s="93"/>
      <c r="KEP14" s="93"/>
      <c r="KEQ14" s="93"/>
      <c r="KER14" s="93"/>
      <c r="KES14" s="93"/>
      <c r="KET14" s="93"/>
      <c r="KEU14" s="93"/>
      <c r="KEV14" s="93"/>
      <c r="KEW14" s="93"/>
      <c r="KEX14" s="93"/>
      <c r="KEY14" s="93"/>
      <c r="KEZ14" s="93"/>
      <c r="KFA14" s="93"/>
      <c r="KFB14" s="93"/>
      <c r="KFC14" s="93"/>
      <c r="KFD14" s="93"/>
      <c r="KFE14" s="93"/>
      <c r="KFF14" s="93"/>
      <c r="KFG14" s="93"/>
      <c r="KFH14" s="93"/>
      <c r="KFI14" s="93"/>
      <c r="KFJ14" s="93"/>
      <c r="KFK14" s="93"/>
      <c r="KFL14" s="93"/>
      <c r="KFM14" s="93"/>
      <c r="KFN14" s="93"/>
      <c r="KFO14" s="93"/>
      <c r="KFP14" s="93"/>
      <c r="KFQ14" s="93"/>
      <c r="KFR14" s="93"/>
      <c r="KFS14" s="93"/>
      <c r="KFT14" s="93"/>
      <c r="KFU14" s="93"/>
      <c r="KFV14" s="93"/>
      <c r="KFW14" s="93"/>
      <c r="KFX14" s="93"/>
      <c r="KFY14" s="93"/>
      <c r="KFZ14" s="93"/>
      <c r="KGA14" s="93"/>
      <c r="KGB14" s="93"/>
      <c r="KGC14" s="93"/>
      <c r="KGD14" s="93"/>
      <c r="KGE14" s="93"/>
      <c r="KGF14" s="93"/>
      <c r="KGG14" s="93"/>
      <c r="KGH14" s="93"/>
      <c r="KGI14" s="93"/>
      <c r="KGJ14" s="93"/>
      <c r="KGK14" s="93"/>
      <c r="KGL14" s="93"/>
      <c r="KGM14" s="93"/>
      <c r="KGN14" s="93"/>
      <c r="KGO14" s="93"/>
      <c r="KGP14" s="93"/>
      <c r="KGQ14" s="93"/>
      <c r="KGR14" s="93"/>
      <c r="KGS14" s="93"/>
      <c r="KGT14" s="93"/>
      <c r="KGU14" s="93"/>
      <c r="KGV14" s="93"/>
      <c r="KGW14" s="93"/>
      <c r="KGX14" s="93"/>
      <c r="KGY14" s="93"/>
      <c r="KGZ14" s="93"/>
      <c r="KHA14" s="93"/>
      <c r="KHB14" s="93"/>
      <c r="KHC14" s="93"/>
      <c r="KHD14" s="93"/>
      <c r="KHE14" s="93"/>
      <c r="KHF14" s="93"/>
      <c r="KHG14" s="93"/>
      <c r="KHH14" s="93"/>
      <c r="KHI14" s="93"/>
      <c r="KHJ14" s="93"/>
      <c r="KHK14" s="93"/>
      <c r="KHL14" s="93"/>
      <c r="KHM14" s="93"/>
      <c r="KHN14" s="93"/>
      <c r="KHO14" s="93"/>
      <c r="KHP14" s="93"/>
      <c r="KHQ14" s="93"/>
      <c r="KHR14" s="93"/>
      <c r="KHS14" s="93"/>
      <c r="KHT14" s="93"/>
      <c r="KHU14" s="93"/>
      <c r="KHV14" s="93"/>
      <c r="KHW14" s="93"/>
      <c r="KHX14" s="93"/>
      <c r="KHY14" s="93"/>
      <c r="KHZ14" s="93"/>
      <c r="KIA14" s="93"/>
      <c r="KIB14" s="93"/>
      <c r="KIC14" s="93"/>
      <c r="KID14" s="93"/>
      <c r="KIE14" s="93"/>
      <c r="KIF14" s="93"/>
      <c r="KIG14" s="93"/>
      <c r="KIH14" s="93"/>
      <c r="KII14" s="93"/>
      <c r="KIJ14" s="93"/>
      <c r="KIK14" s="93"/>
      <c r="KIL14" s="93"/>
      <c r="KIM14" s="93"/>
      <c r="KIN14" s="93"/>
      <c r="KIO14" s="93"/>
      <c r="KIP14" s="93"/>
      <c r="KIQ14" s="93"/>
      <c r="KIR14" s="93"/>
      <c r="KIS14" s="93"/>
      <c r="KIT14" s="93"/>
      <c r="KIU14" s="93"/>
      <c r="KIV14" s="93"/>
      <c r="KIW14" s="93"/>
      <c r="KIX14" s="93"/>
      <c r="KIY14" s="93"/>
      <c r="KIZ14" s="93"/>
      <c r="KJA14" s="93"/>
      <c r="KJB14" s="93"/>
      <c r="KJC14" s="93"/>
      <c r="KJD14" s="93"/>
      <c r="KJE14" s="93"/>
      <c r="KJF14" s="93"/>
      <c r="KJG14" s="93"/>
      <c r="KJH14" s="93"/>
      <c r="KJI14" s="93"/>
      <c r="KJJ14" s="93"/>
      <c r="KJK14" s="93"/>
      <c r="KJL14" s="93"/>
      <c r="KJM14" s="93"/>
      <c r="KJN14" s="93"/>
      <c r="KJO14" s="93"/>
      <c r="KJP14" s="93"/>
      <c r="KJQ14" s="93"/>
      <c r="KJR14" s="93"/>
      <c r="KJS14" s="93"/>
      <c r="KJT14" s="93"/>
      <c r="KJU14" s="93"/>
      <c r="KJV14" s="93"/>
      <c r="KJW14" s="93"/>
      <c r="KJX14" s="93"/>
      <c r="KJY14" s="93"/>
      <c r="KJZ14" s="93"/>
      <c r="KKA14" s="93"/>
      <c r="KKB14" s="93"/>
      <c r="KKC14" s="93"/>
      <c r="KKD14" s="93"/>
      <c r="KKE14" s="93"/>
      <c r="KKF14" s="93"/>
      <c r="KKG14" s="93"/>
      <c r="KKH14" s="93"/>
      <c r="KKI14" s="93"/>
      <c r="KKJ14" s="93"/>
      <c r="KKK14" s="93"/>
      <c r="KKL14" s="93"/>
      <c r="KKM14" s="93"/>
      <c r="KKN14" s="93"/>
      <c r="KKO14" s="93"/>
      <c r="KKP14" s="93"/>
      <c r="KKQ14" s="93"/>
      <c r="KKR14" s="93"/>
      <c r="KKS14" s="93"/>
      <c r="KKT14" s="93"/>
      <c r="KKU14" s="93"/>
      <c r="KKV14" s="93"/>
      <c r="KKW14" s="93"/>
      <c r="KKX14" s="93"/>
      <c r="KKY14" s="93"/>
      <c r="KKZ14" s="93"/>
      <c r="KLA14" s="93"/>
      <c r="KLB14" s="93"/>
      <c r="KLC14" s="93"/>
      <c r="KLD14" s="93"/>
      <c r="KLE14" s="93"/>
      <c r="KLF14" s="93"/>
      <c r="KLG14" s="93"/>
      <c r="KLH14" s="93"/>
      <c r="KLI14" s="93"/>
      <c r="KLJ14" s="93"/>
      <c r="KLK14" s="93"/>
      <c r="KLL14" s="93"/>
      <c r="KLM14" s="93"/>
      <c r="KLN14" s="93"/>
      <c r="KLO14" s="93"/>
      <c r="KLP14" s="93"/>
      <c r="KLQ14" s="93"/>
      <c r="KLR14" s="93"/>
      <c r="KLS14" s="93"/>
      <c r="KLT14" s="93"/>
      <c r="KLU14" s="93"/>
      <c r="KLV14" s="93"/>
      <c r="KLW14" s="93"/>
      <c r="KLX14" s="93"/>
      <c r="KLY14" s="93"/>
      <c r="KLZ14" s="93"/>
      <c r="KMA14" s="93"/>
      <c r="KMB14" s="93"/>
      <c r="KMC14" s="93"/>
      <c r="KMD14" s="93"/>
      <c r="KME14" s="93"/>
      <c r="KMF14" s="93"/>
      <c r="KMG14" s="93"/>
      <c r="KMH14" s="93"/>
      <c r="KMI14" s="93"/>
      <c r="KMJ14" s="93"/>
      <c r="KMK14" s="93"/>
      <c r="KML14" s="93"/>
      <c r="KMM14" s="93"/>
      <c r="KMN14" s="93"/>
      <c r="KMO14" s="93"/>
      <c r="KMP14" s="93"/>
      <c r="KMQ14" s="93"/>
      <c r="KMR14" s="93"/>
      <c r="KMS14" s="93"/>
      <c r="KMT14" s="93"/>
      <c r="KMU14" s="93"/>
      <c r="KMV14" s="93"/>
      <c r="KMW14" s="93"/>
      <c r="KMX14" s="93"/>
      <c r="KMY14" s="93"/>
      <c r="KMZ14" s="93"/>
      <c r="KNA14" s="93"/>
      <c r="KNB14" s="93"/>
      <c r="KNC14" s="93"/>
      <c r="KND14" s="93"/>
      <c r="KNE14" s="93"/>
      <c r="KNF14" s="93"/>
      <c r="KNG14" s="93"/>
      <c r="KNH14" s="93"/>
      <c r="KNI14" s="93"/>
      <c r="KNJ14" s="93"/>
      <c r="KNK14" s="93"/>
      <c r="KNL14" s="93"/>
      <c r="KNM14" s="93"/>
      <c r="KNN14" s="93"/>
      <c r="KNO14" s="93"/>
      <c r="KNP14" s="93"/>
      <c r="KNQ14" s="93"/>
      <c r="KNR14" s="93"/>
      <c r="KNS14" s="93"/>
      <c r="KNT14" s="93"/>
      <c r="KNU14" s="93"/>
      <c r="KNV14" s="93"/>
      <c r="KNW14" s="93"/>
      <c r="KNX14" s="93"/>
      <c r="KNY14" s="93"/>
      <c r="KNZ14" s="93"/>
      <c r="KOA14" s="93"/>
      <c r="KOB14" s="93"/>
      <c r="KOC14" s="93"/>
      <c r="KOD14" s="93"/>
      <c r="KOE14" s="93"/>
      <c r="KOF14" s="93"/>
      <c r="KOG14" s="93"/>
      <c r="KOH14" s="93"/>
      <c r="KOI14" s="93"/>
      <c r="KOJ14" s="93"/>
      <c r="KOK14" s="93"/>
      <c r="KOL14" s="93"/>
      <c r="KOM14" s="93"/>
      <c r="KON14" s="93"/>
      <c r="KOO14" s="93"/>
      <c r="KOP14" s="93"/>
      <c r="KOQ14" s="93"/>
      <c r="KOR14" s="93"/>
      <c r="KOS14" s="93"/>
      <c r="KOT14" s="93"/>
      <c r="KOU14" s="93"/>
      <c r="KOV14" s="93"/>
      <c r="KOW14" s="93"/>
      <c r="KOX14" s="93"/>
      <c r="KOY14" s="93"/>
      <c r="KOZ14" s="93"/>
      <c r="KPA14" s="93"/>
      <c r="KPB14" s="93"/>
      <c r="KPC14" s="93"/>
      <c r="KPD14" s="93"/>
      <c r="KPE14" s="93"/>
      <c r="KPF14" s="93"/>
      <c r="KPG14" s="93"/>
      <c r="KPH14" s="93"/>
      <c r="KPI14" s="93"/>
      <c r="KPJ14" s="93"/>
      <c r="KPK14" s="93"/>
      <c r="KPL14" s="93"/>
      <c r="KPM14" s="93"/>
      <c r="KPN14" s="93"/>
      <c r="KPO14" s="93"/>
      <c r="KPP14" s="93"/>
      <c r="KPQ14" s="93"/>
      <c r="KPR14" s="93"/>
      <c r="KPS14" s="93"/>
      <c r="KPT14" s="93"/>
      <c r="KPU14" s="93"/>
      <c r="KPV14" s="93"/>
      <c r="KPW14" s="93"/>
      <c r="KPX14" s="93"/>
      <c r="KPY14" s="93"/>
      <c r="KPZ14" s="93"/>
      <c r="KQA14" s="93"/>
      <c r="KQB14" s="93"/>
      <c r="KQC14" s="93"/>
      <c r="KQD14" s="93"/>
      <c r="KQE14" s="93"/>
      <c r="KQF14" s="93"/>
      <c r="KQG14" s="93"/>
      <c r="KQH14" s="93"/>
      <c r="KQI14" s="93"/>
      <c r="KQJ14" s="93"/>
      <c r="KQK14" s="93"/>
      <c r="KQL14" s="93"/>
      <c r="KQM14" s="93"/>
      <c r="KQN14" s="93"/>
      <c r="KQO14" s="93"/>
      <c r="KQP14" s="93"/>
      <c r="KQQ14" s="93"/>
      <c r="KQR14" s="93"/>
      <c r="KQS14" s="93"/>
      <c r="KQT14" s="93"/>
      <c r="KQU14" s="93"/>
      <c r="KQV14" s="93"/>
      <c r="KQW14" s="93"/>
      <c r="KQX14" s="93"/>
      <c r="KQY14" s="93"/>
      <c r="KQZ14" s="93"/>
      <c r="KRA14" s="93"/>
      <c r="KRB14" s="93"/>
      <c r="KRC14" s="93"/>
      <c r="KRD14" s="93"/>
      <c r="KRE14" s="93"/>
      <c r="KRF14" s="93"/>
      <c r="KRG14" s="93"/>
      <c r="KRH14" s="93"/>
      <c r="KRI14" s="93"/>
      <c r="KRJ14" s="93"/>
      <c r="KRK14" s="93"/>
      <c r="KRL14" s="93"/>
      <c r="KRM14" s="93"/>
      <c r="KRN14" s="93"/>
      <c r="KRO14" s="93"/>
      <c r="KRP14" s="93"/>
      <c r="KRQ14" s="93"/>
      <c r="KRR14" s="93"/>
      <c r="KRS14" s="93"/>
      <c r="KRT14" s="93"/>
      <c r="KRU14" s="93"/>
      <c r="KRV14" s="93"/>
      <c r="KRW14" s="93"/>
      <c r="KRX14" s="93"/>
      <c r="KRY14" s="93"/>
      <c r="KRZ14" s="93"/>
      <c r="KSA14" s="93"/>
      <c r="KSB14" s="93"/>
      <c r="KSC14" s="93"/>
      <c r="KSD14" s="93"/>
      <c r="KSE14" s="93"/>
      <c r="KSF14" s="93"/>
      <c r="KSG14" s="93"/>
      <c r="KSH14" s="93"/>
      <c r="KSI14" s="93"/>
      <c r="KSJ14" s="93"/>
      <c r="KSK14" s="93"/>
      <c r="KSL14" s="93"/>
      <c r="KSM14" s="93"/>
      <c r="KSN14" s="93"/>
      <c r="KSO14" s="93"/>
      <c r="KSP14" s="93"/>
      <c r="KSQ14" s="93"/>
      <c r="KSR14" s="93"/>
      <c r="KSS14" s="93"/>
      <c r="KST14" s="93"/>
      <c r="KSU14" s="93"/>
      <c r="KSV14" s="93"/>
      <c r="KSW14" s="93"/>
      <c r="KSX14" s="93"/>
      <c r="KSY14" s="93"/>
      <c r="KSZ14" s="93"/>
      <c r="KTA14" s="93"/>
      <c r="KTB14" s="93"/>
      <c r="KTC14" s="93"/>
      <c r="KTD14" s="93"/>
      <c r="KTE14" s="93"/>
      <c r="KTF14" s="93"/>
      <c r="KTG14" s="93"/>
      <c r="KTH14" s="93"/>
      <c r="KTI14" s="93"/>
      <c r="KTJ14" s="93"/>
      <c r="KTK14" s="93"/>
      <c r="KTL14" s="93"/>
      <c r="KTM14" s="93"/>
      <c r="KTN14" s="93"/>
      <c r="KTO14" s="93"/>
      <c r="KTP14" s="93"/>
      <c r="KTQ14" s="93"/>
      <c r="KTR14" s="93"/>
      <c r="KTS14" s="93"/>
      <c r="KTT14" s="93"/>
      <c r="KTU14" s="93"/>
      <c r="KTV14" s="93"/>
      <c r="KTW14" s="93"/>
      <c r="KTX14" s="93"/>
      <c r="KTY14" s="93"/>
      <c r="KTZ14" s="93"/>
      <c r="KUA14" s="93"/>
      <c r="KUB14" s="93"/>
      <c r="KUC14" s="93"/>
      <c r="KUD14" s="93"/>
      <c r="KUE14" s="93"/>
      <c r="KUF14" s="93"/>
      <c r="KUG14" s="93"/>
      <c r="KUH14" s="93"/>
      <c r="KUI14" s="93"/>
      <c r="KUJ14" s="93"/>
      <c r="KUK14" s="93"/>
      <c r="KUL14" s="93"/>
      <c r="KUM14" s="93"/>
      <c r="KUN14" s="93"/>
      <c r="KUO14" s="93"/>
      <c r="KUP14" s="93"/>
      <c r="KUQ14" s="93"/>
      <c r="KUR14" s="93"/>
      <c r="KUS14" s="93"/>
      <c r="KUT14" s="93"/>
      <c r="KUU14" s="93"/>
      <c r="KUV14" s="93"/>
      <c r="KUW14" s="93"/>
      <c r="KUX14" s="93"/>
      <c r="KUY14" s="93"/>
      <c r="KUZ14" s="93"/>
      <c r="KVA14" s="93"/>
      <c r="KVB14" s="93"/>
      <c r="KVC14" s="93"/>
      <c r="KVD14" s="93"/>
      <c r="KVE14" s="93"/>
      <c r="KVF14" s="93"/>
      <c r="KVG14" s="93"/>
      <c r="KVH14" s="93"/>
      <c r="KVI14" s="93"/>
      <c r="KVJ14" s="93"/>
      <c r="KVK14" s="93"/>
      <c r="KVL14" s="93"/>
      <c r="KVM14" s="93"/>
      <c r="KVN14" s="93"/>
      <c r="KVO14" s="93"/>
      <c r="KVP14" s="93"/>
      <c r="KVQ14" s="93"/>
      <c r="KVR14" s="93"/>
      <c r="KVS14" s="93"/>
      <c r="KVT14" s="93"/>
      <c r="KVU14" s="93"/>
      <c r="KVV14" s="93"/>
      <c r="KVW14" s="93"/>
      <c r="KVX14" s="93"/>
      <c r="KVY14" s="93"/>
      <c r="KVZ14" s="93"/>
      <c r="KWA14" s="93"/>
      <c r="KWB14" s="93"/>
      <c r="KWC14" s="93"/>
      <c r="KWD14" s="93"/>
      <c r="KWE14" s="93"/>
      <c r="KWF14" s="93"/>
      <c r="KWG14" s="93"/>
      <c r="KWH14" s="93"/>
      <c r="KWI14" s="93"/>
      <c r="KWJ14" s="93"/>
      <c r="KWK14" s="93"/>
      <c r="KWL14" s="93"/>
      <c r="KWM14" s="93"/>
      <c r="KWN14" s="93"/>
      <c r="KWO14" s="93"/>
      <c r="KWP14" s="93"/>
      <c r="KWQ14" s="93"/>
      <c r="KWR14" s="93"/>
      <c r="KWS14" s="93"/>
      <c r="KWT14" s="93"/>
      <c r="KWU14" s="93"/>
      <c r="KWV14" s="93"/>
      <c r="KWW14" s="93"/>
      <c r="KWX14" s="93"/>
      <c r="KWY14" s="93"/>
      <c r="KWZ14" s="93"/>
      <c r="KXA14" s="93"/>
      <c r="KXB14" s="93"/>
      <c r="KXC14" s="93"/>
      <c r="KXD14" s="93"/>
      <c r="KXE14" s="93"/>
      <c r="KXF14" s="93"/>
      <c r="KXG14" s="93"/>
      <c r="KXH14" s="93"/>
      <c r="KXI14" s="93"/>
      <c r="KXJ14" s="93"/>
      <c r="KXK14" s="93"/>
      <c r="KXL14" s="93"/>
      <c r="KXM14" s="93"/>
      <c r="KXN14" s="93"/>
      <c r="KXO14" s="93"/>
      <c r="KXP14" s="93"/>
      <c r="KXQ14" s="93"/>
      <c r="KXR14" s="93"/>
      <c r="KXS14" s="93"/>
      <c r="KXT14" s="93"/>
      <c r="KXU14" s="93"/>
      <c r="KXV14" s="93"/>
      <c r="KXW14" s="93"/>
      <c r="KXX14" s="93"/>
      <c r="KXY14" s="93"/>
      <c r="KXZ14" s="93"/>
      <c r="KYA14" s="93"/>
      <c r="KYB14" s="93"/>
      <c r="KYC14" s="93"/>
      <c r="KYD14" s="93"/>
      <c r="KYE14" s="93"/>
      <c r="KYF14" s="93"/>
      <c r="KYG14" s="93"/>
      <c r="KYH14" s="93"/>
      <c r="KYI14" s="93"/>
      <c r="KYJ14" s="93"/>
      <c r="KYK14" s="93"/>
      <c r="KYL14" s="93"/>
      <c r="KYM14" s="93"/>
      <c r="KYN14" s="93"/>
      <c r="KYO14" s="93"/>
      <c r="KYP14" s="93"/>
      <c r="KYQ14" s="93"/>
      <c r="KYR14" s="93"/>
      <c r="KYS14" s="93"/>
      <c r="KYT14" s="93"/>
      <c r="KYU14" s="93"/>
      <c r="KYV14" s="93"/>
      <c r="KYW14" s="93"/>
      <c r="KYX14" s="93"/>
      <c r="KYY14" s="93"/>
      <c r="KYZ14" s="93"/>
      <c r="KZA14" s="93"/>
      <c r="KZB14" s="93"/>
      <c r="KZC14" s="93"/>
      <c r="KZD14" s="93"/>
      <c r="KZE14" s="93"/>
      <c r="KZF14" s="93"/>
      <c r="KZG14" s="93"/>
      <c r="KZH14" s="93"/>
      <c r="KZI14" s="93"/>
      <c r="KZJ14" s="93"/>
      <c r="KZK14" s="93"/>
      <c r="KZL14" s="93"/>
      <c r="KZM14" s="93"/>
      <c r="KZN14" s="93"/>
      <c r="KZO14" s="93"/>
      <c r="KZP14" s="93"/>
      <c r="KZQ14" s="93"/>
      <c r="KZR14" s="93"/>
      <c r="KZS14" s="93"/>
      <c r="KZT14" s="93"/>
      <c r="KZU14" s="93"/>
      <c r="KZV14" s="93"/>
      <c r="KZW14" s="93"/>
      <c r="KZX14" s="93"/>
      <c r="KZY14" s="93"/>
      <c r="KZZ14" s="93"/>
      <c r="LAA14" s="93"/>
      <c r="LAB14" s="93"/>
      <c r="LAC14" s="93"/>
      <c r="LAD14" s="93"/>
      <c r="LAE14" s="93"/>
      <c r="LAF14" s="93"/>
      <c r="LAG14" s="93"/>
      <c r="LAH14" s="93"/>
      <c r="LAI14" s="93"/>
      <c r="LAJ14" s="93"/>
      <c r="LAK14" s="93"/>
      <c r="LAL14" s="93"/>
      <c r="LAM14" s="93"/>
      <c r="LAN14" s="93"/>
      <c r="LAO14" s="93"/>
      <c r="LAP14" s="93"/>
      <c r="LAQ14" s="93"/>
      <c r="LAR14" s="93"/>
      <c r="LAS14" s="93"/>
      <c r="LAT14" s="93"/>
      <c r="LAU14" s="93"/>
      <c r="LAV14" s="93"/>
      <c r="LAW14" s="93"/>
      <c r="LAX14" s="93"/>
      <c r="LAY14" s="93"/>
      <c r="LAZ14" s="93"/>
      <c r="LBA14" s="93"/>
      <c r="LBB14" s="93"/>
      <c r="LBC14" s="93"/>
      <c r="LBD14" s="93"/>
      <c r="LBE14" s="93"/>
      <c r="LBF14" s="93"/>
      <c r="LBG14" s="93"/>
      <c r="LBH14" s="93"/>
      <c r="LBI14" s="93"/>
      <c r="LBJ14" s="93"/>
      <c r="LBK14" s="93"/>
      <c r="LBL14" s="93"/>
      <c r="LBM14" s="93"/>
      <c r="LBN14" s="93"/>
      <c r="LBO14" s="93"/>
      <c r="LBP14" s="93"/>
      <c r="LBQ14" s="93"/>
      <c r="LBR14" s="93"/>
      <c r="LBS14" s="93"/>
      <c r="LBT14" s="93"/>
      <c r="LBU14" s="93"/>
      <c r="LBV14" s="93"/>
      <c r="LBW14" s="93"/>
      <c r="LBX14" s="93"/>
      <c r="LBY14" s="93"/>
      <c r="LBZ14" s="93"/>
      <c r="LCA14" s="93"/>
      <c r="LCB14" s="93"/>
      <c r="LCC14" s="93"/>
      <c r="LCD14" s="93"/>
      <c r="LCE14" s="93"/>
      <c r="LCF14" s="93"/>
      <c r="LCG14" s="93"/>
      <c r="LCH14" s="93"/>
      <c r="LCI14" s="93"/>
      <c r="LCJ14" s="93"/>
      <c r="LCK14" s="93"/>
      <c r="LCL14" s="93"/>
      <c r="LCM14" s="93"/>
      <c r="LCN14" s="93"/>
      <c r="LCO14" s="93"/>
      <c r="LCP14" s="93"/>
      <c r="LCQ14" s="93"/>
      <c r="LCR14" s="93"/>
      <c r="LCS14" s="93"/>
      <c r="LCT14" s="93"/>
      <c r="LCU14" s="93"/>
      <c r="LCV14" s="93"/>
      <c r="LCW14" s="93"/>
      <c r="LCX14" s="93"/>
      <c r="LCY14" s="93"/>
      <c r="LCZ14" s="93"/>
      <c r="LDA14" s="93"/>
      <c r="LDB14" s="93"/>
      <c r="LDC14" s="93"/>
      <c r="LDD14" s="93"/>
      <c r="LDE14" s="93"/>
      <c r="LDF14" s="93"/>
      <c r="LDG14" s="93"/>
      <c r="LDH14" s="93"/>
      <c r="LDI14" s="93"/>
      <c r="LDJ14" s="93"/>
      <c r="LDK14" s="93"/>
      <c r="LDL14" s="93"/>
      <c r="LDM14" s="93"/>
      <c r="LDN14" s="93"/>
      <c r="LDO14" s="93"/>
      <c r="LDP14" s="93"/>
      <c r="LDQ14" s="93"/>
      <c r="LDR14" s="93"/>
      <c r="LDS14" s="93"/>
      <c r="LDT14" s="93"/>
      <c r="LDU14" s="93"/>
      <c r="LDV14" s="93"/>
      <c r="LDW14" s="93"/>
      <c r="LDX14" s="93"/>
      <c r="LDY14" s="93"/>
      <c r="LDZ14" s="93"/>
      <c r="LEA14" s="93"/>
      <c r="LEB14" s="93"/>
      <c r="LEC14" s="93"/>
      <c r="LED14" s="93"/>
      <c r="LEE14" s="93"/>
      <c r="LEF14" s="93"/>
      <c r="LEG14" s="93"/>
      <c r="LEH14" s="93"/>
      <c r="LEI14" s="93"/>
      <c r="LEJ14" s="93"/>
      <c r="LEK14" s="93"/>
      <c r="LEL14" s="93"/>
      <c r="LEM14" s="93"/>
      <c r="LEN14" s="93"/>
      <c r="LEO14" s="93"/>
      <c r="LEP14" s="93"/>
      <c r="LEQ14" s="93"/>
      <c r="LER14" s="93"/>
      <c r="LES14" s="93"/>
      <c r="LET14" s="93"/>
      <c r="LEU14" s="93"/>
      <c r="LEV14" s="93"/>
      <c r="LEW14" s="93"/>
      <c r="LEX14" s="93"/>
      <c r="LEY14" s="93"/>
      <c r="LEZ14" s="93"/>
      <c r="LFA14" s="93"/>
      <c r="LFB14" s="93"/>
      <c r="LFC14" s="93"/>
      <c r="LFD14" s="93"/>
      <c r="LFE14" s="93"/>
      <c r="LFF14" s="93"/>
      <c r="LFG14" s="93"/>
      <c r="LFH14" s="93"/>
      <c r="LFI14" s="93"/>
      <c r="LFJ14" s="93"/>
      <c r="LFK14" s="93"/>
      <c r="LFL14" s="93"/>
      <c r="LFM14" s="93"/>
      <c r="LFN14" s="93"/>
      <c r="LFO14" s="93"/>
      <c r="LFP14" s="93"/>
      <c r="LFQ14" s="93"/>
      <c r="LFR14" s="93"/>
      <c r="LFS14" s="93"/>
      <c r="LFT14" s="93"/>
      <c r="LFU14" s="93"/>
      <c r="LFV14" s="93"/>
      <c r="LFW14" s="93"/>
      <c r="LFX14" s="93"/>
      <c r="LFY14" s="93"/>
      <c r="LFZ14" s="93"/>
      <c r="LGA14" s="93"/>
      <c r="LGB14" s="93"/>
      <c r="LGC14" s="93"/>
      <c r="LGD14" s="93"/>
      <c r="LGE14" s="93"/>
      <c r="LGF14" s="93"/>
      <c r="LGG14" s="93"/>
      <c r="LGH14" s="93"/>
      <c r="LGI14" s="93"/>
      <c r="LGJ14" s="93"/>
      <c r="LGK14" s="93"/>
      <c r="LGL14" s="93"/>
      <c r="LGM14" s="93"/>
      <c r="LGN14" s="93"/>
      <c r="LGO14" s="93"/>
      <c r="LGP14" s="93"/>
      <c r="LGQ14" s="93"/>
      <c r="LGR14" s="93"/>
      <c r="LGS14" s="93"/>
      <c r="LGT14" s="93"/>
      <c r="LGU14" s="93"/>
      <c r="LGV14" s="93"/>
      <c r="LGW14" s="93"/>
      <c r="LGX14" s="93"/>
      <c r="LGY14" s="93"/>
      <c r="LGZ14" s="93"/>
      <c r="LHA14" s="93"/>
      <c r="LHB14" s="93"/>
      <c r="LHC14" s="93"/>
      <c r="LHD14" s="93"/>
      <c r="LHE14" s="93"/>
      <c r="LHF14" s="93"/>
      <c r="LHG14" s="93"/>
      <c r="LHH14" s="93"/>
      <c r="LHI14" s="93"/>
      <c r="LHJ14" s="93"/>
      <c r="LHK14" s="93"/>
      <c r="LHL14" s="93"/>
      <c r="LHM14" s="93"/>
      <c r="LHN14" s="93"/>
      <c r="LHO14" s="93"/>
      <c r="LHP14" s="93"/>
      <c r="LHQ14" s="93"/>
      <c r="LHR14" s="93"/>
      <c r="LHS14" s="93"/>
      <c r="LHT14" s="93"/>
      <c r="LHU14" s="93"/>
      <c r="LHV14" s="93"/>
      <c r="LHW14" s="93"/>
      <c r="LHX14" s="93"/>
      <c r="LHY14" s="93"/>
      <c r="LHZ14" s="93"/>
      <c r="LIA14" s="93"/>
      <c r="LIB14" s="93"/>
      <c r="LIC14" s="93"/>
      <c r="LID14" s="93"/>
      <c r="LIE14" s="93"/>
      <c r="LIF14" s="93"/>
      <c r="LIG14" s="93"/>
      <c r="LIH14" s="93"/>
      <c r="LII14" s="93"/>
      <c r="LIJ14" s="93"/>
      <c r="LIK14" s="93"/>
      <c r="LIL14" s="93"/>
      <c r="LIM14" s="93"/>
      <c r="LIN14" s="93"/>
      <c r="LIO14" s="93"/>
      <c r="LIP14" s="93"/>
      <c r="LIQ14" s="93"/>
      <c r="LIR14" s="93"/>
      <c r="LIS14" s="93"/>
      <c r="LIT14" s="93"/>
      <c r="LIU14" s="93"/>
      <c r="LIV14" s="93"/>
      <c r="LIW14" s="93"/>
      <c r="LIX14" s="93"/>
      <c r="LIY14" s="93"/>
      <c r="LIZ14" s="93"/>
      <c r="LJA14" s="93"/>
      <c r="LJB14" s="93"/>
      <c r="LJC14" s="93"/>
      <c r="LJD14" s="93"/>
      <c r="LJE14" s="93"/>
      <c r="LJF14" s="93"/>
      <c r="LJG14" s="93"/>
      <c r="LJH14" s="93"/>
      <c r="LJI14" s="93"/>
      <c r="LJJ14" s="93"/>
      <c r="LJK14" s="93"/>
      <c r="LJL14" s="93"/>
      <c r="LJM14" s="93"/>
      <c r="LJN14" s="93"/>
      <c r="LJO14" s="93"/>
      <c r="LJP14" s="93"/>
      <c r="LJQ14" s="93"/>
      <c r="LJR14" s="93"/>
      <c r="LJS14" s="93"/>
      <c r="LJT14" s="93"/>
      <c r="LJU14" s="93"/>
      <c r="LJV14" s="93"/>
      <c r="LJW14" s="93"/>
      <c r="LJX14" s="93"/>
      <c r="LJY14" s="93"/>
      <c r="LJZ14" s="93"/>
      <c r="LKA14" s="93"/>
      <c r="LKB14" s="93"/>
      <c r="LKC14" s="93"/>
      <c r="LKD14" s="93"/>
      <c r="LKE14" s="93"/>
      <c r="LKF14" s="93"/>
      <c r="LKG14" s="93"/>
      <c r="LKH14" s="93"/>
      <c r="LKI14" s="93"/>
      <c r="LKJ14" s="93"/>
      <c r="LKK14" s="93"/>
      <c r="LKL14" s="93"/>
      <c r="LKM14" s="93"/>
      <c r="LKN14" s="93"/>
      <c r="LKO14" s="93"/>
      <c r="LKP14" s="93"/>
      <c r="LKQ14" s="93"/>
      <c r="LKR14" s="93"/>
      <c r="LKS14" s="93"/>
      <c r="LKT14" s="93"/>
      <c r="LKU14" s="93"/>
      <c r="LKV14" s="93"/>
      <c r="LKW14" s="93"/>
      <c r="LKX14" s="93"/>
      <c r="LKY14" s="93"/>
      <c r="LKZ14" s="93"/>
      <c r="LLA14" s="93"/>
      <c r="LLB14" s="93"/>
      <c r="LLC14" s="93"/>
      <c r="LLD14" s="93"/>
      <c r="LLE14" s="93"/>
      <c r="LLF14" s="93"/>
      <c r="LLG14" s="93"/>
      <c r="LLH14" s="93"/>
      <c r="LLI14" s="93"/>
      <c r="LLJ14" s="93"/>
      <c r="LLK14" s="93"/>
      <c r="LLL14" s="93"/>
      <c r="LLM14" s="93"/>
      <c r="LLN14" s="93"/>
      <c r="LLO14" s="93"/>
      <c r="LLP14" s="93"/>
      <c r="LLQ14" s="93"/>
      <c r="LLR14" s="93"/>
      <c r="LLS14" s="93"/>
      <c r="LLT14" s="93"/>
      <c r="LLU14" s="93"/>
      <c r="LLV14" s="93"/>
      <c r="LLW14" s="93"/>
      <c r="LLX14" s="93"/>
      <c r="LLY14" s="93"/>
      <c r="LLZ14" s="93"/>
      <c r="LMA14" s="93"/>
      <c r="LMB14" s="93"/>
      <c r="LMC14" s="93"/>
      <c r="LMD14" s="93"/>
      <c r="LME14" s="93"/>
      <c r="LMF14" s="93"/>
      <c r="LMG14" s="93"/>
      <c r="LMH14" s="93"/>
      <c r="LMI14" s="93"/>
      <c r="LMJ14" s="93"/>
      <c r="LMK14" s="93"/>
      <c r="LML14" s="93"/>
      <c r="LMM14" s="93"/>
      <c r="LMN14" s="93"/>
      <c r="LMO14" s="93"/>
      <c r="LMP14" s="93"/>
      <c r="LMQ14" s="93"/>
      <c r="LMR14" s="93"/>
      <c r="LMS14" s="93"/>
      <c r="LMT14" s="93"/>
      <c r="LMU14" s="93"/>
      <c r="LMV14" s="93"/>
      <c r="LMW14" s="93"/>
      <c r="LMX14" s="93"/>
      <c r="LMY14" s="93"/>
      <c r="LMZ14" s="93"/>
      <c r="LNA14" s="93"/>
      <c r="LNB14" s="93"/>
      <c r="LNC14" s="93"/>
      <c r="LND14" s="93"/>
      <c r="LNE14" s="93"/>
      <c r="LNF14" s="93"/>
      <c r="LNG14" s="93"/>
      <c r="LNH14" s="93"/>
      <c r="LNI14" s="93"/>
      <c r="LNJ14" s="93"/>
      <c r="LNK14" s="93"/>
      <c r="LNL14" s="93"/>
      <c r="LNM14" s="93"/>
      <c r="LNN14" s="93"/>
      <c r="LNO14" s="93"/>
      <c r="LNP14" s="93"/>
      <c r="LNQ14" s="93"/>
      <c r="LNR14" s="93"/>
      <c r="LNS14" s="93"/>
      <c r="LNT14" s="93"/>
      <c r="LNU14" s="93"/>
      <c r="LNV14" s="93"/>
      <c r="LNW14" s="93"/>
      <c r="LNX14" s="93"/>
      <c r="LNY14" s="93"/>
      <c r="LNZ14" s="93"/>
      <c r="LOA14" s="93"/>
      <c r="LOB14" s="93"/>
      <c r="LOC14" s="93"/>
      <c r="LOD14" s="93"/>
      <c r="LOE14" s="93"/>
      <c r="LOF14" s="93"/>
      <c r="LOG14" s="93"/>
      <c r="LOH14" s="93"/>
      <c r="LOI14" s="93"/>
      <c r="LOJ14" s="93"/>
      <c r="LOK14" s="93"/>
      <c r="LOL14" s="93"/>
      <c r="LOM14" s="93"/>
      <c r="LON14" s="93"/>
      <c r="LOO14" s="93"/>
      <c r="LOP14" s="93"/>
      <c r="LOQ14" s="93"/>
      <c r="LOR14" s="93"/>
      <c r="LOS14" s="93"/>
      <c r="LOT14" s="93"/>
      <c r="LOU14" s="93"/>
      <c r="LOV14" s="93"/>
      <c r="LOW14" s="93"/>
      <c r="LOX14" s="93"/>
      <c r="LOY14" s="93"/>
      <c r="LOZ14" s="93"/>
      <c r="LPA14" s="93"/>
      <c r="LPB14" s="93"/>
      <c r="LPC14" s="93"/>
      <c r="LPD14" s="93"/>
      <c r="LPE14" s="93"/>
      <c r="LPF14" s="93"/>
      <c r="LPG14" s="93"/>
      <c r="LPH14" s="93"/>
      <c r="LPI14" s="93"/>
      <c r="LPJ14" s="93"/>
      <c r="LPK14" s="93"/>
      <c r="LPL14" s="93"/>
      <c r="LPM14" s="93"/>
      <c r="LPN14" s="93"/>
      <c r="LPO14" s="93"/>
      <c r="LPP14" s="93"/>
      <c r="LPQ14" s="93"/>
      <c r="LPR14" s="93"/>
      <c r="LPS14" s="93"/>
      <c r="LPT14" s="93"/>
      <c r="LPU14" s="93"/>
      <c r="LPV14" s="93"/>
      <c r="LPW14" s="93"/>
      <c r="LPX14" s="93"/>
      <c r="LPY14" s="93"/>
      <c r="LPZ14" s="93"/>
      <c r="LQA14" s="93"/>
      <c r="LQB14" s="93"/>
      <c r="LQC14" s="93"/>
      <c r="LQD14" s="93"/>
      <c r="LQE14" s="93"/>
      <c r="LQF14" s="93"/>
      <c r="LQG14" s="93"/>
      <c r="LQH14" s="93"/>
      <c r="LQI14" s="93"/>
      <c r="LQJ14" s="93"/>
      <c r="LQK14" s="93"/>
      <c r="LQL14" s="93"/>
      <c r="LQM14" s="93"/>
      <c r="LQN14" s="93"/>
      <c r="LQO14" s="93"/>
      <c r="LQP14" s="93"/>
      <c r="LQQ14" s="93"/>
      <c r="LQR14" s="93"/>
      <c r="LQS14" s="93"/>
      <c r="LQT14" s="93"/>
      <c r="LQU14" s="93"/>
      <c r="LQV14" s="93"/>
      <c r="LQW14" s="93"/>
      <c r="LQX14" s="93"/>
      <c r="LQY14" s="93"/>
      <c r="LQZ14" s="93"/>
      <c r="LRA14" s="93"/>
      <c r="LRB14" s="93"/>
      <c r="LRC14" s="93"/>
      <c r="LRD14" s="93"/>
      <c r="LRE14" s="93"/>
      <c r="LRF14" s="93"/>
      <c r="LRG14" s="93"/>
      <c r="LRH14" s="93"/>
      <c r="LRI14" s="93"/>
      <c r="LRJ14" s="93"/>
      <c r="LRK14" s="93"/>
      <c r="LRL14" s="93"/>
      <c r="LRM14" s="93"/>
      <c r="LRN14" s="93"/>
      <c r="LRO14" s="93"/>
      <c r="LRP14" s="93"/>
      <c r="LRQ14" s="93"/>
      <c r="LRR14" s="93"/>
      <c r="LRS14" s="93"/>
      <c r="LRT14" s="93"/>
      <c r="LRU14" s="93"/>
      <c r="LRV14" s="93"/>
      <c r="LRW14" s="93"/>
      <c r="LRX14" s="93"/>
      <c r="LRY14" s="93"/>
      <c r="LRZ14" s="93"/>
      <c r="LSA14" s="93"/>
      <c r="LSB14" s="93"/>
      <c r="LSC14" s="93"/>
      <c r="LSD14" s="93"/>
      <c r="LSE14" s="93"/>
      <c r="LSF14" s="93"/>
      <c r="LSG14" s="93"/>
      <c r="LSH14" s="93"/>
      <c r="LSI14" s="93"/>
      <c r="LSJ14" s="93"/>
      <c r="LSK14" s="93"/>
      <c r="LSL14" s="93"/>
      <c r="LSM14" s="93"/>
      <c r="LSN14" s="93"/>
      <c r="LSO14" s="93"/>
      <c r="LSP14" s="93"/>
      <c r="LSQ14" s="93"/>
      <c r="LSR14" s="93"/>
      <c r="LSS14" s="93"/>
      <c r="LST14" s="93"/>
      <c r="LSU14" s="93"/>
      <c r="LSV14" s="93"/>
      <c r="LSW14" s="93"/>
      <c r="LSX14" s="93"/>
      <c r="LSY14" s="93"/>
      <c r="LSZ14" s="93"/>
      <c r="LTA14" s="93"/>
      <c r="LTB14" s="93"/>
      <c r="LTC14" s="93"/>
      <c r="LTD14" s="93"/>
      <c r="LTE14" s="93"/>
      <c r="LTF14" s="93"/>
      <c r="LTG14" s="93"/>
      <c r="LTH14" s="93"/>
      <c r="LTI14" s="93"/>
      <c r="LTJ14" s="93"/>
      <c r="LTK14" s="93"/>
      <c r="LTL14" s="93"/>
      <c r="LTM14" s="93"/>
      <c r="LTN14" s="93"/>
      <c r="LTO14" s="93"/>
      <c r="LTP14" s="93"/>
      <c r="LTQ14" s="93"/>
      <c r="LTR14" s="93"/>
      <c r="LTS14" s="93"/>
      <c r="LTT14" s="93"/>
      <c r="LTU14" s="93"/>
      <c r="LTV14" s="93"/>
      <c r="LTW14" s="93"/>
      <c r="LTX14" s="93"/>
      <c r="LTY14" s="93"/>
      <c r="LTZ14" s="93"/>
      <c r="LUA14" s="93"/>
      <c r="LUB14" s="93"/>
      <c r="LUC14" s="93"/>
      <c r="LUD14" s="93"/>
      <c r="LUE14" s="93"/>
      <c r="LUF14" s="93"/>
      <c r="LUG14" s="93"/>
      <c r="LUH14" s="93"/>
      <c r="LUI14" s="93"/>
      <c r="LUJ14" s="93"/>
      <c r="LUK14" s="93"/>
      <c r="LUL14" s="93"/>
      <c r="LUM14" s="93"/>
      <c r="LUN14" s="93"/>
      <c r="LUO14" s="93"/>
      <c r="LUP14" s="93"/>
      <c r="LUQ14" s="93"/>
      <c r="LUR14" s="93"/>
      <c r="LUS14" s="93"/>
      <c r="LUT14" s="93"/>
      <c r="LUU14" s="93"/>
      <c r="LUV14" s="93"/>
      <c r="LUW14" s="93"/>
      <c r="LUX14" s="93"/>
      <c r="LUY14" s="93"/>
      <c r="LUZ14" s="93"/>
      <c r="LVA14" s="93"/>
      <c r="LVB14" s="93"/>
      <c r="LVC14" s="93"/>
      <c r="LVD14" s="93"/>
      <c r="LVE14" s="93"/>
      <c r="LVF14" s="93"/>
      <c r="LVG14" s="93"/>
      <c r="LVH14" s="93"/>
      <c r="LVI14" s="93"/>
      <c r="LVJ14" s="93"/>
      <c r="LVK14" s="93"/>
      <c r="LVL14" s="93"/>
      <c r="LVM14" s="93"/>
      <c r="LVN14" s="93"/>
      <c r="LVO14" s="93"/>
      <c r="LVP14" s="93"/>
      <c r="LVQ14" s="93"/>
      <c r="LVR14" s="93"/>
      <c r="LVS14" s="93"/>
      <c r="LVT14" s="93"/>
      <c r="LVU14" s="93"/>
      <c r="LVV14" s="93"/>
      <c r="LVW14" s="93"/>
      <c r="LVX14" s="93"/>
      <c r="LVY14" s="93"/>
      <c r="LVZ14" s="93"/>
      <c r="LWA14" s="93"/>
      <c r="LWB14" s="93"/>
      <c r="LWC14" s="93"/>
      <c r="LWD14" s="93"/>
      <c r="LWE14" s="93"/>
      <c r="LWF14" s="93"/>
      <c r="LWG14" s="93"/>
      <c r="LWH14" s="93"/>
      <c r="LWI14" s="93"/>
      <c r="LWJ14" s="93"/>
      <c r="LWK14" s="93"/>
      <c r="LWL14" s="93"/>
      <c r="LWM14" s="93"/>
      <c r="LWN14" s="93"/>
      <c r="LWO14" s="93"/>
      <c r="LWP14" s="93"/>
      <c r="LWQ14" s="93"/>
      <c r="LWR14" s="93"/>
      <c r="LWS14" s="93"/>
      <c r="LWT14" s="93"/>
      <c r="LWU14" s="93"/>
      <c r="LWV14" s="93"/>
      <c r="LWW14" s="93"/>
      <c r="LWX14" s="93"/>
      <c r="LWY14" s="93"/>
      <c r="LWZ14" s="93"/>
      <c r="LXA14" s="93"/>
      <c r="LXB14" s="93"/>
      <c r="LXC14" s="93"/>
      <c r="LXD14" s="93"/>
      <c r="LXE14" s="93"/>
      <c r="LXF14" s="93"/>
      <c r="LXG14" s="93"/>
      <c r="LXH14" s="93"/>
      <c r="LXI14" s="93"/>
      <c r="LXJ14" s="93"/>
      <c r="LXK14" s="93"/>
      <c r="LXL14" s="93"/>
      <c r="LXM14" s="93"/>
      <c r="LXN14" s="93"/>
      <c r="LXO14" s="93"/>
      <c r="LXP14" s="93"/>
      <c r="LXQ14" s="93"/>
      <c r="LXR14" s="93"/>
      <c r="LXS14" s="93"/>
      <c r="LXT14" s="93"/>
      <c r="LXU14" s="93"/>
      <c r="LXV14" s="93"/>
      <c r="LXW14" s="93"/>
      <c r="LXX14" s="93"/>
      <c r="LXY14" s="93"/>
      <c r="LXZ14" s="93"/>
      <c r="LYA14" s="93"/>
      <c r="LYB14" s="93"/>
      <c r="LYC14" s="93"/>
      <c r="LYD14" s="93"/>
      <c r="LYE14" s="93"/>
      <c r="LYF14" s="93"/>
      <c r="LYG14" s="93"/>
      <c r="LYH14" s="93"/>
      <c r="LYI14" s="93"/>
      <c r="LYJ14" s="93"/>
      <c r="LYK14" s="93"/>
      <c r="LYL14" s="93"/>
      <c r="LYM14" s="93"/>
      <c r="LYN14" s="93"/>
      <c r="LYO14" s="93"/>
      <c r="LYP14" s="93"/>
      <c r="LYQ14" s="93"/>
      <c r="LYR14" s="93"/>
      <c r="LYS14" s="93"/>
      <c r="LYT14" s="93"/>
      <c r="LYU14" s="93"/>
      <c r="LYV14" s="93"/>
      <c r="LYW14" s="93"/>
      <c r="LYX14" s="93"/>
      <c r="LYY14" s="93"/>
      <c r="LYZ14" s="93"/>
      <c r="LZA14" s="93"/>
      <c r="LZB14" s="93"/>
      <c r="LZC14" s="93"/>
      <c r="LZD14" s="93"/>
      <c r="LZE14" s="93"/>
      <c r="LZF14" s="93"/>
      <c r="LZG14" s="93"/>
      <c r="LZH14" s="93"/>
      <c r="LZI14" s="93"/>
      <c r="LZJ14" s="93"/>
      <c r="LZK14" s="93"/>
      <c r="LZL14" s="93"/>
      <c r="LZM14" s="93"/>
      <c r="LZN14" s="93"/>
      <c r="LZO14" s="93"/>
      <c r="LZP14" s="93"/>
      <c r="LZQ14" s="93"/>
      <c r="LZR14" s="93"/>
      <c r="LZS14" s="93"/>
      <c r="LZT14" s="93"/>
      <c r="LZU14" s="93"/>
      <c r="LZV14" s="93"/>
      <c r="LZW14" s="93"/>
      <c r="LZX14" s="93"/>
      <c r="LZY14" s="93"/>
      <c r="LZZ14" s="93"/>
      <c r="MAA14" s="93"/>
      <c r="MAB14" s="93"/>
      <c r="MAC14" s="93"/>
      <c r="MAD14" s="93"/>
      <c r="MAE14" s="93"/>
      <c r="MAF14" s="93"/>
      <c r="MAG14" s="93"/>
      <c r="MAH14" s="93"/>
      <c r="MAI14" s="93"/>
      <c r="MAJ14" s="93"/>
      <c r="MAK14" s="93"/>
      <c r="MAL14" s="93"/>
      <c r="MAM14" s="93"/>
      <c r="MAN14" s="93"/>
      <c r="MAO14" s="93"/>
      <c r="MAP14" s="93"/>
      <c r="MAQ14" s="93"/>
      <c r="MAR14" s="93"/>
      <c r="MAS14" s="93"/>
      <c r="MAT14" s="93"/>
      <c r="MAU14" s="93"/>
      <c r="MAV14" s="93"/>
      <c r="MAW14" s="93"/>
      <c r="MAX14" s="93"/>
      <c r="MAY14" s="93"/>
      <c r="MAZ14" s="93"/>
      <c r="MBA14" s="93"/>
      <c r="MBB14" s="93"/>
      <c r="MBC14" s="93"/>
      <c r="MBD14" s="93"/>
      <c r="MBE14" s="93"/>
      <c r="MBF14" s="93"/>
      <c r="MBG14" s="93"/>
      <c r="MBH14" s="93"/>
      <c r="MBI14" s="93"/>
      <c r="MBJ14" s="93"/>
      <c r="MBK14" s="93"/>
      <c r="MBL14" s="93"/>
      <c r="MBM14" s="93"/>
      <c r="MBN14" s="93"/>
      <c r="MBO14" s="93"/>
      <c r="MBP14" s="93"/>
      <c r="MBQ14" s="93"/>
      <c r="MBR14" s="93"/>
      <c r="MBS14" s="93"/>
      <c r="MBT14" s="93"/>
      <c r="MBU14" s="93"/>
      <c r="MBV14" s="93"/>
      <c r="MBW14" s="93"/>
      <c r="MBX14" s="93"/>
      <c r="MBY14" s="93"/>
      <c r="MBZ14" s="93"/>
      <c r="MCA14" s="93"/>
      <c r="MCB14" s="93"/>
      <c r="MCC14" s="93"/>
      <c r="MCD14" s="93"/>
      <c r="MCE14" s="93"/>
      <c r="MCF14" s="93"/>
      <c r="MCG14" s="93"/>
      <c r="MCH14" s="93"/>
      <c r="MCI14" s="93"/>
      <c r="MCJ14" s="93"/>
      <c r="MCK14" s="93"/>
      <c r="MCL14" s="93"/>
      <c r="MCM14" s="93"/>
      <c r="MCN14" s="93"/>
      <c r="MCO14" s="93"/>
      <c r="MCP14" s="93"/>
      <c r="MCQ14" s="93"/>
      <c r="MCR14" s="93"/>
      <c r="MCS14" s="93"/>
      <c r="MCT14" s="93"/>
      <c r="MCU14" s="93"/>
      <c r="MCV14" s="93"/>
      <c r="MCW14" s="93"/>
      <c r="MCX14" s="93"/>
      <c r="MCY14" s="93"/>
      <c r="MCZ14" s="93"/>
      <c r="MDA14" s="93"/>
      <c r="MDB14" s="93"/>
      <c r="MDC14" s="93"/>
      <c r="MDD14" s="93"/>
      <c r="MDE14" s="93"/>
      <c r="MDF14" s="93"/>
      <c r="MDG14" s="93"/>
      <c r="MDH14" s="93"/>
      <c r="MDI14" s="93"/>
      <c r="MDJ14" s="93"/>
      <c r="MDK14" s="93"/>
      <c r="MDL14" s="93"/>
      <c r="MDM14" s="93"/>
      <c r="MDN14" s="93"/>
      <c r="MDO14" s="93"/>
      <c r="MDP14" s="93"/>
      <c r="MDQ14" s="93"/>
      <c r="MDR14" s="93"/>
      <c r="MDS14" s="93"/>
      <c r="MDT14" s="93"/>
      <c r="MDU14" s="93"/>
      <c r="MDV14" s="93"/>
      <c r="MDW14" s="93"/>
      <c r="MDX14" s="93"/>
      <c r="MDY14" s="93"/>
      <c r="MDZ14" s="93"/>
      <c r="MEA14" s="93"/>
      <c r="MEB14" s="93"/>
      <c r="MEC14" s="93"/>
      <c r="MED14" s="93"/>
      <c r="MEE14" s="93"/>
      <c r="MEF14" s="93"/>
      <c r="MEG14" s="93"/>
      <c r="MEH14" s="93"/>
      <c r="MEI14" s="93"/>
      <c r="MEJ14" s="93"/>
      <c r="MEK14" s="93"/>
      <c r="MEL14" s="93"/>
      <c r="MEM14" s="93"/>
      <c r="MEN14" s="93"/>
      <c r="MEO14" s="93"/>
      <c r="MEP14" s="93"/>
      <c r="MEQ14" s="93"/>
      <c r="MER14" s="93"/>
      <c r="MES14" s="93"/>
      <c r="MET14" s="93"/>
      <c r="MEU14" s="93"/>
      <c r="MEV14" s="93"/>
      <c r="MEW14" s="93"/>
      <c r="MEX14" s="93"/>
      <c r="MEY14" s="93"/>
      <c r="MEZ14" s="93"/>
      <c r="MFA14" s="93"/>
      <c r="MFB14" s="93"/>
      <c r="MFC14" s="93"/>
      <c r="MFD14" s="93"/>
      <c r="MFE14" s="93"/>
      <c r="MFF14" s="93"/>
      <c r="MFG14" s="93"/>
      <c r="MFH14" s="93"/>
      <c r="MFI14" s="93"/>
      <c r="MFJ14" s="93"/>
      <c r="MFK14" s="93"/>
      <c r="MFL14" s="93"/>
      <c r="MFM14" s="93"/>
      <c r="MFN14" s="93"/>
      <c r="MFO14" s="93"/>
      <c r="MFP14" s="93"/>
      <c r="MFQ14" s="93"/>
      <c r="MFR14" s="93"/>
      <c r="MFS14" s="93"/>
      <c r="MFT14" s="93"/>
      <c r="MFU14" s="93"/>
      <c r="MFV14" s="93"/>
      <c r="MFW14" s="93"/>
      <c r="MFX14" s="93"/>
      <c r="MFY14" s="93"/>
      <c r="MFZ14" s="93"/>
      <c r="MGA14" s="93"/>
      <c r="MGB14" s="93"/>
      <c r="MGC14" s="93"/>
      <c r="MGD14" s="93"/>
      <c r="MGE14" s="93"/>
      <c r="MGF14" s="93"/>
      <c r="MGG14" s="93"/>
      <c r="MGH14" s="93"/>
      <c r="MGI14" s="93"/>
      <c r="MGJ14" s="93"/>
      <c r="MGK14" s="93"/>
      <c r="MGL14" s="93"/>
      <c r="MGM14" s="93"/>
      <c r="MGN14" s="93"/>
      <c r="MGO14" s="93"/>
      <c r="MGP14" s="93"/>
      <c r="MGQ14" s="93"/>
      <c r="MGR14" s="93"/>
      <c r="MGS14" s="93"/>
      <c r="MGT14" s="93"/>
      <c r="MGU14" s="93"/>
      <c r="MGV14" s="93"/>
      <c r="MGW14" s="93"/>
      <c r="MGX14" s="93"/>
      <c r="MGY14" s="93"/>
      <c r="MGZ14" s="93"/>
      <c r="MHA14" s="93"/>
      <c r="MHB14" s="93"/>
      <c r="MHC14" s="93"/>
      <c r="MHD14" s="93"/>
      <c r="MHE14" s="93"/>
      <c r="MHF14" s="93"/>
      <c r="MHG14" s="93"/>
      <c r="MHH14" s="93"/>
      <c r="MHI14" s="93"/>
      <c r="MHJ14" s="93"/>
      <c r="MHK14" s="93"/>
      <c r="MHL14" s="93"/>
      <c r="MHM14" s="93"/>
      <c r="MHN14" s="93"/>
      <c r="MHO14" s="93"/>
      <c r="MHP14" s="93"/>
      <c r="MHQ14" s="93"/>
      <c r="MHR14" s="93"/>
      <c r="MHS14" s="93"/>
      <c r="MHT14" s="93"/>
      <c r="MHU14" s="93"/>
      <c r="MHV14" s="93"/>
      <c r="MHW14" s="93"/>
      <c r="MHX14" s="93"/>
      <c r="MHY14" s="93"/>
      <c r="MHZ14" s="93"/>
      <c r="MIA14" s="93"/>
      <c r="MIB14" s="93"/>
      <c r="MIC14" s="93"/>
      <c r="MID14" s="93"/>
      <c r="MIE14" s="93"/>
      <c r="MIF14" s="93"/>
      <c r="MIG14" s="93"/>
      <c r="MIH14" s="93"/>
      <c r="MII14" s="93"/>
      <c r="MIJ14" s="93"/>
      <c r="MIK14" s="93"/>
      <c r="MIL14" s="93"/>
      <c r="MIM14" s="93"/>
      <c r="MIN14" s="93"/>
      <c r="MIO14" s="93"/>
      <c r="MIP14" s="93"/>
      <c r="MIQ14" s="93"/>
      <c r="MIR14" s="93"/>
      <c r="MIS14" s="93"/>
      <c r="MIT14" s="93"/>
      <c r="MIU14" s="93"/>
      <c r="MIV14" s="93"/>
      <c r="MIW14" s="93"/>
      <c r="MIX14" s="93"/>
      <c r="MIY14" s="93"/>
      <c r="MIZ14" s="93"/>
      <c r="MJA14" s="93"/>
      <c r="MJB14" s="93"/>
      <c r="MJC14" s="93"/>
      <c r="MJD14" s="93"/>
      <c r="MJE14" s="93"/>
      <c r="MJF14" s="93"/>
      <c r="MJG14" s="93"/>
      <c r="MJH14" s="93"/>
      <c r="MJI14" s="93"/>
      <c r="MJJ14" s="93"/>
      <c r="MJK14" s="93"/>
      <c r="MJL14" s="93"/>
      <c r="MJM14" s="93"/>
      <c r="MJN14" s="93"/>
      <c r="MJO14" s="93"/>
      <c r="MJP14" s="93"/>
      <c r="MJQ14" s="93"/>
      <c r="MJR14" s="93"/>
      <c r="MJS14" s="93"/>
      <c r="MJT14" s="93"/>
      <c r="MJU14" s="93"/>
      <c r="MJV14" s="93"/>
      <c r="MJW14" s="93"/>
      <c r="MJX14" s="93"/>
      <c r="MJY14" s="93"/>
      <c r="MJZ14" s="93"/>
      <c r="MKA14" s="93"/>
      <c r="MKB14" s="93"/>
      <c r="MKC14" s="93"/>
      <c r="MKD14" s="93"/>
      <c r="MKE14" s="93"/>
      <c r="MKF14" s="93"/>
      <c r="MKG14" s="93"/>
      <c r="MKH14" s="93"/>
      <c r="MKI14" s="93"/>
      <c r="MKJ14" s="93"/>
      <c r="MKK14" s="93"/>
      <c r="MKL14" s="93"/>
      <c r="MKM14" s="93"/>
      <c r="MKN14" s="93"/>
      <c r="MKO14" s="93"/>
      <c r="MKP14" s="93"/>
      <c r="MKQ14" s="93"/>
      <c r="MKR14" s="93"/>
      <c r="MKS14" s="93"/>
      <c r="MKT14" s="93"/>
      <c r="MKU14" s="93"/>
      <c r="MKV14" s="93"/>
      <c r="MKW14" s="93"/>
      <c r="MKX14" s="93"/>
      <c r="MKY14" s="93"/>
      <c r="MKZ14" s="93"/>
      <c r="MLA14" s="93"/>
      <c r="MLB14" s="93"/>
      <c r="MLC14" s="93"/>
      <c r="MLD14" s="93"/>
      <c r="MLE14" s="93"/>
      <c r="MLF14" s="93"/>
      <c r="MLG14" s="93"/>
      <c r="MLH14" s="93"/>
      <c r="MLI14" s="93"/>
      <c r="MLJ14" s="93"/>
      <c r="MLK14" s="93"/>
      <c r="MLL14" s="93"/>
      <c r="MLM14" s="93"/>
      <c r="MLN14" s="93"/>
      <c r="MLO14" s="93"/>
      <c r="MLP14" s="93"/>
      <c r="MLQ14" s="93"/>
      <c r="MLR14" s="93"/>
      <c r="MLS14" s="93"/>
      <c r="MLT14" s="93"/>
      <c r="MLU14" s="93"/>
      <c r="MLV14" s="93"/>
      <c r="MLW14" s="93"/>
      <c r="MLX14" s="93"/>
      <c r="MLY14" s="93"/>
      <c r="MLZ14" s="93"/>
      <c r="MMA14" s="93"/>
      <c r="MMB14" s="93"/>
      <c r="MMC14" s="93"/>
      <c r="MMD14" s="93"/>
      <c r="MME14" s="93"/>
      <c r="MMF14" s="93"/>
      <c r="MMG14" s="93"/>
      <c r="MMH14" s="93"/>
      <c r="MMI14" s="93"/>
      <c r="MMJ14" s="93"/>
      <c r="MMK14" s="93"/>
      <c r="MML14" s="93"/>
      <c r="MMM14" s="93"/>
      <c r="MMN14" s="93"/>
      <c r="MMO14" s="93"/>
      <c r="MMP14" s="93"/>
      <c r="MMQ14" s="93"/>
      <c r="MMR14" s="93"/>
      <c r="MMS14" s="93"/>
      <c r="MMT14" s="93"/>
      <c r="MMU14" s="93"/>
      <c r="MMV14" s="93"/>
      <c r="MMW14" s="93"/>
      <c r="MMX14" s="93"/>
      <c r="MMY14" s="93"/>
      <c r="MMZ14" s="93"/>
      <c r="MNA14" s="93"/>
      <c r="MNB14" s="93"/>
      <c r="MNC14" s="93"/>
      <c r="MND14" s="93"/>
      <c r="MNE14" s="93"/>
      <c r="MNF14" s="93"/>
      <c r="MNG14" s="93"/>
      <c r="MNH14" s="93"/>
      <c r="MNI14" s="93"/>
      <c r="MNJ14" s="93"/>
      <c r="MNK14" s="93"/>
      <c r="MNL14" s="93"/>
      <c r="MNM14" s="93"/>
      <c r="MNN14" s="93"/>
      <c r="MNO14" s="93"/>
      <c r="MNP14" s="93"/>
      <c r="MNQ14" s="93"/>
      <c r="MNR14" s="93"/>
      <c r="MNS14" s="93"/>
      <c r="MNT14" s="93"/>
      <c r="MNU14" s="93"/>
      <c r="MNV14" s="93"/>
      <c r="MNW14" s="93"/>
      <c r="MNX14" s="93"/>
      <c r="MNY14" s="93"/>
      <c r="MNZ14" s="93"/>
      <c r="MOA14" s="93"/>
      <c r="MOB14" s="93"/>
      <c r="MOC14" s="93"/>
      <c r="MOD14" s="93"/>
      <c r="MOE14" s="93"/>
      <c r="MOF14" s="93"/>
      <c r="MOG14" s="93"/>
      <c r="MOH14" s="93"/>
      <c r="MOI14" s="93"/>
      <c r="MOJ14" s="93"/>
      <c r="MOK14" s="93"/>
      <c r="MOL14" s="93"/>
      <c r="MOM14" s="93"/>
      <c r="MON14" s="93"/>
      <c r="MOO14" s="93"/>
      <c r="MOP14" s="93"/>
      <c r="MOQ14" s="93"/>
      <c r="MOR14" s="93"/>
      <c r="MOS14" s="93"/>
      <c r="MOT14" s="93"/>
      <c r="MOU14" s="93"/>
      <c r="MOV14" s="93"/>
      <c r="MOW14" s="93"/>
      <c r="MOX14" s="93"/>
      <c r="MOY14" s="93"/>
      <c r="MOZ14" s="93"/>
      <c r="MPA14" s="93"/>
      <c r="MPB14" s="93"/>
      <c r="MPC14" s="93"/>
      <c r="MPD14" s="93"/>
      <c r="MPE14" s="93"/>
      <c r="MPF14" s="93"/>
      <c r="MPG14" s="93"/>
      <c r="MPH14" s="93"/>
      <c r="MPI14" s="93"/>
      <c r="MPJ14" s="93"/>
      <c r="MPK14" s="93"/>
      <c r="MPL14" s="93"/>
      <c r="MPM14" s="93"/>
      <c r="MPN14" s="93"/>
      <c r="MPO14" s="93"/>
      <c r="MPP14" s="93"/>
      <c r="MPQ14" s="93"/>
      <c r="MPR14" s="93"/>
      <c r="MPS14" s="93"/>
      <c r="MPT14" s="93"/>
      <c r="MPU14" s="93"/>
      <c r="MPV14" s="93"/>
      <c r="MPW14" s="93"/>
      <c r="MPX14" s="93"/>
      <c r="MPY14" s="93"/>
      <c r="MPZ14" s="93"/>
      <c r="MQA14" s="93"/>
      <c r="MQB14" s="93"/>
      <c r="MQC14" s="93"/>
      <c r="MQD14" s="93"/>
      <c r="MQE14" s="93"/>
      <c r="MQF14" s="93"/>
      <c r="MQG14" s="93"/>
      <c r="MQH14" s="93"/>
      <c r="MQI14" s="93"/>
      <c r="MQJ14" s="93"/>
      <c r="MQK14" s="93"/>
      <c r="MQL14" s="93"/>
      <c r="MQM14" s="93"/>
      <c r="MQN14" s="93"/>
      <c r="MQO14" s="93"/>
      <c r="MQP14" s="93"/>
      <c r="MQQ14" s="93"/>
      <c r="MQR14" s="93"/>
      <c r="MQS14" s="93"/>
      <c r="MQT14" s="93"/>
      <c r="MQU14" s="93"/>
      <c r="MQV14" s="93"/>
      <c r="MQW14" s="93"/>
      <c r="MQX14" s="93"/>
      <c r="MQY14" s="93"/>
      <c r="MQZ14" s="93"/>
      <c r="MRA14" s="93"/>
      <c r="MRB14" s="93"/>
      <c r="MRC14" s="93"/>
      <c r="MRD14" s="93"/>
      <c r="MRE14" s="93"/>
      <c r="MRF14" s="93"/>
      <c r="MRG14" s="93"/>
      <c r="MRH14" s="93"/>
      <c r="MRI14" s="93"/>
      <c r="MRJ14" s="93"/>
      <c r="MRK14" s="93"/>
      <c r="MRL14" s="93"/>
      <c r="MRM14" s="93"/>
      <c r="MRN14" s="93"/>
      <c r="MRO14" s="93"/>
      <c r="MRP14" s="93"/>
      <c r="MRQ14" s="93"/>
      <c r="MRR14" s="93"/>
      <c r="MRS14" s="93"/>
      <c r="MRT14" s="93"/>
      <c r="MRU14" s="93"/>
      <c r="MRV14" s="93"/>
      <c r="MRW14" s="93"/>
      <c r="MRX14" s="93"/>
      <c r="MRY14" s="93"/>
      <c r="MRZ14" s="93"/>
      <c r="MSA14" s="93"/>
      <c r="MSB14" s="93"/>
      <c r="MSC14" s="93"/>
      <c r="MSD14" s="93"/>
      <c r="MSE14" s="93"/>
      <c r="MSF14" s="93"/>
      <c r="MSG14" s="93"/>
      <c r="MSH14" s="93"/>
      <c r="MSI14" s="93"/>
      <c r="MSJ14" s="93"/>
      <c r="MSK14" s="93"/>
      <c r="MSL14" s="93"/>
      <c r="MSM14" s="93"/>
      <c r="MSN14" s="93"/>
      <c r="MSO14" s="93"/>
      <c r="MSP14" s="93"/>
      <c r="MSQ14" s="93"/>
      <c r="MSR14" s="93"/>
      <c r="MSS14" s="93"/>
      <c r="MST14" s="93"/>
      <c r="MSU14" s="93"/>
      <c r="MSV14" s="93"/>
      <c r="MSW14" s="93"/>
      <c r="MSX14" s="93"/>
      <c r="MSY14" s="93"/>
      <c r="MSZ14" s="93"/>
      <c r="MTA14" s="93"/>
      <c r="MTB14" s="93"/>
      <c r="MTC14" s="93"/>
      <c r="MTD14" s="93"/>
      <c r="MTE14" s="93"/>
      <c r="MTF14" s="93"/>
      <c r="MTG14" s="93"/>
      <c r="MTH14" s="93"/>
      <c r="MTI14" s="93"/>
      <c r="MTJ14" s="93"/>
      <c r="MTK14" s="93"/>
      <c r="MTL14" s="93"/>
      <c r="MTM14" s="93"/>
      <c r="MTN14" s="93"/>
      <c r="MTO14" s="93"/>
      <c r="MTP14" s="93"/>
      <c r="MTQ14" s="93"/>
      <c r="MTR14" s="93"/>
      <c r="MTS14" s="93"/>
      <c r="MTT14" s="93"/>
      <c r="MTU14" s="93"/>
      <c r="MTV14" s="93"/>
      <c r="MTW14" s="93"/>
      <c r="MTX14" s="93"/>
      <c r="MTY14" s="93"/>
      <c r="MTZ14" s="93"/>
      <c r="MUA14" s="93"/>
      <c r="MUB14" s="93"/>
      <c r="MUC14" s="93"/>
      <c r="MUD14" s="93"/>
      <c r="MUE14" s="93"/>
      <c r="MUF14" s="93"/>
      <c r="MUG14" s="93"/>
      <c r="MUH14" s="93"/>
      <c r="MUI14" s="93"/>
      <c r="MUJ14" s="93"/>
      <c r="MUK14" s="93"/>
      <c r="MUL14" s="93"/>
      <c r="MUM14" s="93"/>
      <c r="MUN14" s="93"/>
      <c r="MUO14" s="93"/>
      <c r="MUP14" s="93"/>
      <c r="MUQ14" s="93"/>
      <c r="MUR14" s="93"/>
      <c r="MUS14" s="93"/>
      <c r="MUT14" s="93"/>
      <c r="MUU14" s="93"/>
      <c r="MUV14" s="93"/>
      <c r="MUW14" s="93"/>
      <c r="MUX14" s="93"/>
      <c r="MUY14" s="93"/>
      <c r="MUZ14" s="93"/>
      <c r="MVA14" s="93"/>
      <c r="MVB14" s="93"/>
      <c r="MVC14" s="93"/>
      <c r="MVD14" s="93"/>
      <c r="MVE14" s="93"/>
      <c r="MVF14" s="93"/>
      <c r="MVG14" s="93"/>
      <c r="MVH14" s="93"/>
      <c r="MVI14" s="93"/>
      <c r="MVJ14" s="93"/>
      <c r="MVK14" s="93"/>
      <c r="MVL14" s="93"/>
      <c r="MVM14" s="93"/>
      <c r="MVN14" s="93"/>
      <c r="MVO14" s="93"/>
      <c r="MVP14" s="93"/>
      <c r="MVQ14" s="93"/>
      <c r="MVR14" s="93"/>
      <c r="MVS14" s="93"/>
      <c r="MVT14" s="93"/>
      <c r="MVU14" s="93"/>
      <c r="MVV14" s="93"/>
      <c r="MVW14" s="93"/>
      <c r="MVX14" s="93"/>
      <c r="MVY14" s="93"/>
      <c r="MVZ14" s="93"/>
      <c r="MWA14" s="93"/>
      <c r="MWB14" s="93"/>
      <c r="MWC14" s="93"/>
      <c r="MWD14" s="93"/>
      <c r="MWE14" s="93"/>
      <c r="MWF14" s="93"/>
      <c r="MWG14" s="93"/>
      <c r="MWH14" s="93"/>
      <c r="MWI14" s="93"/>
      <c r="MWJ14" s="93"/>
      <c r="MWK14" s="93"/>
      <c r="MWL14" s="93"/>
      <c r="MWM14" s="93"/>
      <c r="MWN14" s="93"/>
      <c r="MWO14" s="93"/>
      <c r="MWP14" s="93"/>
      <c r="MWQ14" s="93"/>
      <c r="MWR14" s="93"/>
      <c r="MWS14" s="93"/>
      <c r="MWT14" s="93"/>
      <c r="MWU14" s="93"/>
      <c r="MWV14" s="93"/>
      <c r="MWW14" s="93"/>
      <c r="MWX14" s="93"/>
      <c r="MWY14" s="93"/>
      <c r="MWZ14" s="93"/>
      <c r="MXA14" s="93"/>
      <c r="MXB14" s="93"/>
      <c r="MXC14" s="93"/>
      <c r="MXD14" s="93"/>
      <c r="MXE14" s="93"/>
      <c r="MXF14" s="93"/>
      <c r="MXG14" s="93"/>
      <c r="MXH14" s="93"/>
      <c r="MXI14" s="93"/>
      <c r="MXJ14" s="93"/>
      <c r="MXK14" s="93"/>
      <c r="MXL14" s="93"/>
      <c r="MXM14" s="93"/>
      <c r="MXN14" s="93"/>
      <c r="MXO14" s="93"/>
      <c r="MXP14" s="93"/>
      <c r="MXQ14" s="93"/>
      <c r="MXR14" s="93"/>
      <c r="MXS14" s="93"/>
      <c r="MXT14" s="93"/>
      <c r="MXU14" s="93"/>
      <c r="MXV14" s="93"/>
      <c r="MXW14" s="93"/>
      <c r="MXX14" s="93"/>
      <c r="MXY14" s="93"/>
      <c r="MXZ14" s="93"/>
      <c r="MYA14" s="93"/>
      <c r="MYB14" s="93"/>
      <c r="MYC14" s="93"/>
      <c r="MYD14" s="93"/>
      <c r="MYE14" s="93"/>
      <c r="MYF14" s="93"/>
      <c r="MYG14" s="93"/>
      <c r="MYH14" s="93"/>
      <c r="MYI14" s="93"/>
      <c r="MYJ14" s="93"/>
      <c r="MYK14" s="93"/>
      <c r="MYL14" s="93"/>
      <c r="MYM14" s="93"/>
      <c r="MYN14" s="93"/>
      <c r="MYO14" s="93"/>
      <c r="MYP14" s="93"/>
      <c r="MYQ14" s="93"/>
      <c r="MYR14" s="93"/>
      <c r="MYS14" s="93"/>
      <c r="MYT14" s="93"/>
      <c r="MYU14" s="93"/>
      <c r="MYV14" s="93"/>
      <c r="MYW14" s="93"/>
      <c r="MYX14" s="93"/>
      <c r="MYY14" s="93"/>
      <c r="MYZ14" s="93"/>
      <c r="MZA14" s="93"/>
      <c r="MZB14" s="93"/>
      <c r="MZC14" s="93"/>
      <c r="MZD14" s="93"/>
      <c r="MZE14" s="93"/>
      <c r="MZF14" s="93"/>
      <c r="MZG14" s="93"/>
      <c r="MZH14" s="93"/>
      <c r="MZI14" s="93"/>
      <c r="MZJ14" s="93"/>
      <c r="MZK14" s="93"/>
      <c r="MZL14" s="93"/>
      <c r="MZM14" s="93"/>
      <c r="MZN14" s="93"/>
      <c r="MZO14" s="93"/>
      <c r="MZP14" s="93"/>
      <c r="MZQ14" s="93"/>
      <c r="MZR14" s="93"/>
      <c r="MZS14" s="93"/>
      <c r="MZT14" s="93"/>
      <c r="MZU14" s="93"/>
      <c r="MZV14" s="93"/>
      <c r="MZW14" s="93"/>
      <c r="MZX14" s="93"/>
      <c r="MZY14" s="93"/>
      <c r="MZZ14" s="93"/>
      <c r="NAA14" s="93"/>
      <c r="NAB14" s="93"/>
      <c r="NAC14" s="93"/>
      <c r="NAD14" s="93"/>
      <c r="NAE14" s="93"/>
      <c r="NAF14" s="93"/>
      <c r="NAG14" s="93"/>
      <c r="NAH14" s="93"/>
      <c r="NAI14" s="93"/>
      <c r="NAJ14" s="93"/>
      <c r="NAK14" s="93"/>
      <c r="NAL14" s="93"/>
      <c r="NAM14" s="93"/>
      <c r="NAN14" s="93"/>
      <c r="NAO14" s="93"/>
      <c r="NAP14" s="93"/>
      <c r="NAQ14" s="93"/>
      <c r="NAR14" s="93"/>
      <c r="NAS14" s="93"/>
      <c r="NAT14" s="93"/>
      <c r="NAU14" s="93"/>
      <c r="NAV14" s="93"/>
      <c r="NAW14" s="93"/>
      <c r="NAX14" s="93"/>
      <c r="NAY14" s="93"/>
      <c r="NAZ14" s="93"/>
      <c r="NBA14" s="93"/>
      <c r="NBB14" s="93"/>
      <c r="NBC14" s="93"/>
      <c r="NBD14" s="93"/>
      <c r="NBE14" s="93"/>
      <c r="NBF14" s="93"/>
      <c r="NBG14" s="93"/>
      <c r="NBH14" s="93"/>
      <c r="NBI14" s="93"/>
      <c r="NBJ14" s="93"/>
      <c r="NBK14" s="93"/>
      <c r="NBL14" s="93"/>
      <c r="NBM14" s="93"/>
      <c r="NBN14" s="93"/>
      <c r="NBO14" s="93"/>
      <c r="NBP14" s="93"/>
      <c r="NBQ14" s="93"/>
      <c r="NBR14" s="93"/>
      <c r="NBS14" s="93"/>
      <c r="NBT14" s="93"/>
      <c r="NBU14" s="93"/>
      <c r="NBV14" s="93"/>
      <c r="NBW14" s="93"/>
      <c r="NBX14" s="93"/>
      <c r="NBY14" s="93"/>
      <c r="NBZ14" s="93"/>
      <c r="NCA14" s="93"/>
      <c r="NCB14" s="93"/>
      <c r="NCC14" s="93"/>
      <c r="NCD14" s="93"/>
      <c r="NCE14" s="93"/>
      <c r="NCF14" s="93"/>
      <c r="NCG14" s="93"/>
      <c r="NCH14" s="93"/>
      <c r="NCI14" s="93"/>
      <c r="NCJ14" s="93"/>
      <c r="NCK14" s="93"/>
      <c r="NCL14" s="93"/>
      <c r="NCM14" s="93"/>
      <c r="NCN14" s="93"/>
      <c r="NCO14" s="93"/>
      <c r="NCP14" s="93"/>
      <c r="NCQ14" s="93"/>
      <c r="NCR14" s="93"/>
      <c r="NCS14" s="93"/>
      <c r="NCT14" s="93"/>
      <c r="NCU14" s="93"/>
      <c r="NCV14" s="93"/>
      <c r="NCW14" s="93"/>
      <c r="NCX14" s="93"/>
      <c r="NCY14" s="93"/>
      <c r="NCZ14" s="93"/>
      <c r="NDA14" s="93"/>
      <c r="NDB14" s="93"/>
      <c r="NDC14" s="93"/>
      <c r="NDD14" s="93"/>
      <c r="NDE14" s="93"/>
      <c r="NDF14" s="93"/>
      <c r="NDG14" s="93"/>
      <c r="NDH14" s="93"/>
      <c r="NDI14" s="93"/>
      <c r="NDJ14" s="93"/>
      <c r="NDK14" s="93"/>
      <c r="NDL14" s="93"/>
      <c r="NDM14" s="93"/>
      <c r="NDN14" s="93"/>
      <c r="NDO14" s="93"/>
      <c r="NDP14" s="93"/>
      <c r="NDQ14" s="93"/>
      <c r="NDR14" s="93"/>
      <c r="NDS14" s="93"/>
      <c r="NDT14" s="93"/>
      <c r="NDU14" s="93"/>
      <c r="NDV14" s="93"/>
      <c r="NDW14" s="93"/>
      <c r="NDX14" s="93"/>
      <c r="NDY14" s="93"/>
      <c r="NDZ14" s="93"/>
      <c r="NEA14" s="93"/>
      <c r="NEB14" s="93"/>
      <c r="NEC14" s="93"/>
      <c r="NED14" s="93"/>
      <c r="NEE14" s="93"/>
      <c r="NEF14" s="93"/>
      <c r="NEG14" s="93"/>
      <c r="NEH14" s="93"/>
      <c r="NEI14" s="93"/>
      <c r="NEJ14" s="93"/>
      <c r="NEK14" s="93"/>
      <c r="NEL14" s="93"/>
      <c r="NEM14" s="93"/>
      <c r="NEN14" s="93"/>
      <c r="NEO14" s="93"/>
      <c r="NEP14" s="93"/>
      <c r="NEQ14" s="93"/>
      <c r="NER14" s="93"/>
      <c r="NES14" s="93"/>
      <c r="NET14" s="93"/>
      <c r="NEU14" s="93"/>
      <c r="NEV14" s="93"/>
      <c r="NEW14" s="93"/>
      <c r="NEX14" s="93"/>
      <c r="NEY14" s="93"/>
      <c r="NEZ14" s="93"/>
      <c r="NFA14" s="93"/>
      <c r="NFB14" s="93"/>
      <c r="NFC14" s="93"/>
      <c r="NFD14" s="93"/>
      <c r="NFE14" s="93"/>
      <c r="NFF14" s="93"/>
      <c r="NFG14" s="93"/>
      <c r="NFH14" s="93"/>
      <c r="NFI14" s="93"/>
      <c r="NFJ14" s="93"/>
      <c r="NFK14" s="93"/>
      <c r="NFL14" s="93"/>
      <c r="NFM14" s="93"/>
      <c r="NFN14" s="93"/>
      <c r="NFO14" s="93"/>
      <c r="NFP14" s="93"/>
      <c r="NFQ14" s="93"/>
      <c r="NFR14" s="93"/>
      <c r="NFS14" s="93"/>
      <c r="NFT14" s="93"/>
      <c r="NFU14" s="93"/>
      <c r="NFV14" s="93"/>
      <c r="NFW14" s="93"/>
      <c r="NFX14" s="93"/>
      <c r="NFY14" s="93"/>
      <c r="NFZ14" s="93"/>
      <c r="NGA14" s="93"/>
      <c r="NGB14" s="93"/>
      <c r="NGC14" s="93"/>
      <c r="NGD14" s="93"/>
      <c r="NGE14" s="93"/>
      <c r="NGF14" s="93"/>
      <c r="NGG14" s="93"/>
      <c r="NGH14" s="93"/>
      <c r="NGI14" s="93"/>
      <c r="NGJ14" s="93"/>
      <c r="NGK14" s="93"/>
      <c r="NGL14" s="93"/>
      <c r="NGM14" s="93"/>
      <c r="NGN14" s="93"/>
      <c r="NGO14" s="93"/>
      <c r="NGP14" s="93"/>
      <c r="NGQ14" s="93"/>
      <c r="NGR14" s="93"/>
      <c r="NGS14" s="93"/>
      <c r="NGT14" s="93"/>
      <c r="NGU14" s="93"/>
      <c r="NGV14" s="93"/>
      <c r="NGW14" s="93"/>
      <c r="NGX14" s="93"/>
      <c r="NGY14" s="93"/>
      <c r="NGZ14" s="93"/>
      <c r="NHA14" s="93"/>
      <c r="NHB14" s="93"/>
      <c r="NHC14" s="93"/>
      <c r="NHD14" s="93"/>
      <c r="NHE14" s="93"/>
      <c r="NHF14" s="93"/>
      <c r="NHG14" s="93"/>
      <c r="NHH14" s="93"/>
      <c r="NHI14" s="93"/>
      <c r="NHJ14" s="93"/>
      <c r="NHK14" s="93"/>
      <c r="NHL14" s="93"/>
      <c r="NHM14" s="93"/>
      <c r="NHN14" s="93"/>
      <c r="NHO14" s="93"/>
      <c r="NHP14" s="93"/>
      <c r="NHQ14" s="93"/>
      <c r="NHR14" s="93"/>
      <c r="NHS14" s="93"/>
      <c r="NHT14" s="93"/>
      <c r="NHU14" s="93"/>
      <c r="NHV14" s="93"/>
      <c r="NHW14" s="93"/>
      <c r="NHX14" s="93"/>
      <c r="NHY14" s="93"/>
      <c r="NHZ14" s="93"/>
      <c r="NIA14" s="93"/>
      <c r="NIB14" s="93"/>
      <c r="NIC14" s="93"/>
      <c r="NID14" s="93"/>
      <c r="NIE14" s="93"/>
      <c r="NIF14" s="93"/>
      <c r="NIG14" s="93"/>
      <c r="NIH14" s="93"/>
      <c r="NII14" s="93"/>
      <c r="NIJ14" s="93"/>
      <c r="NIK14" s="93"/>
      <c r="NIL14" s="93"/>
      <c r="NIM14" s="93"/>
      <c r="NIN14" s="93"/>
      <c r="NIO14" s="93"/>
      <c r="NIP14" s="93"/>
      <c r="NIQ14" s="93"/>
      <c r="NIR14" s="93"/>
      <c r="NIS14" s="93"/>
      <c r="NIT14" s="93"/>
      <c r="NIU14" s="93"/>
      <c r="NIV14" s="93"/>
      <c r="NIW14" s="93"/>
      <c r="NIX14" s="93"/>
      <c r="NIY14" s="93"/>
      <c r="NIZ14" s="93"/>
      <c r="NJA14" s="93"/>
      <c r="NJB14" s="93"/>
      <c r="NJC14" s="93"/>
      <c r="NJD14" s="93"/>
      <c r="NJE14" s="93"/>
      <c r="NJF14" s="93"/>
      <c r="NJG14" s="93"/>
      <c r="NJH14" s="93"/>
      <c r="NJI14" s="93"/>
      <c r="NJJ14" s="93"/>
      <c r="NJK14" s="93"/>
      <c r="NJL14" s="93"/>
      <c r="NJM14" s="93"/>
      <c r="NJN14" s="93"/>
      <c r="NJO14" s="93"/>
      <c r="NJP14" s="93"/>
      <c r="NJQ14" s="93"/>
      <c r="NJR14" s="93"/>
      <c r="NJS14" s="93"/>
      <c r="NJT14" s="93"/>
      <c r="NJU14" s="93"/>
      <c r="NJV14" s="93"/>
      <c r="NJW14" s="93"/>
      <c r="NJX14" s="93"/>
      <c r="NJY14" s="93"/>
      <c r="NJZ14" s="93"/>
      <c r="NKA14" s="93"/>
      <c r="NKB14" s="93"/>
      <c r="NKC14" s="93"/>
      <c r="NKD14" s="93"/>
      <c r="NKE14" s="93"/>
      <c r="NKF14" s="93"/>
      <c r="NKG14" s="93"/>
      <c r="NKH14" s="93"/>
      <c r="NKI14" s="93"/>
      <c r="NKJ14" s="93"/>
      <c r="NKK14" s="93"/>
      <c r="NKL14" s="93"/>
      <c r="NKM14" s="93"/>
      <c r="NKN14" s="93"/>
      <c r="NKO14" s="93"/>
      <c r="NKP14" s="93"/>
      <c r="NKQ14" s="93"/>
      <c r="NKR14" s="93"/>
      <c r="NKS14" s="93"/>
      <c r="NKT14" s="93"/>
      <c r="NKU14" s="93"/>
      <c r="NKV14" s="93"/>
      <c r="NKW14" s="93"/>
      <c r="NKX14" s="93"/>
      <c r="NKY14" s="93"/>
      <c r="NKZ14" s="93"/>
      <c r="NLA14" s="93"/>
      <c r="NLB14" s="93"/>
      <c r="NLC14" s="93"/>
      <c r="NLD14" s="93"/>
      <c r="NLE14" s="93"/>
      <c r="NLF14" s="93"/>
      <c r="NLG14" s="93"/>
      <c r="NLH14" s="93"/>
      <c r="NLI14" s="93"/>
      <c r="NLJ14" s="93"/>
      <c r="NLK14" s="93"/>
      <c r="NLL14" s="93"/>
      <c r="NLM14" s="93"/>
      <c r="NLN14" s="93"/>
      <c r="NLO14" s="93"/>
      <c r="NLP14" s="93"/>
      <c r="NLQ14" s="93"/>
      <c r="NLR14" s="93"/>
      <c r="NLS14" s="93"/>
      <c r="NLT14" s="93"/>
      <c r="NLU14" s="93"/>
      <c r="NLV14" s="93"/>
      <c r="NLW14" s="93"/>
      <c r="NLX14" s="93"/>
      <c r="NLY14" s="93"/>
      <c r="NLZ14" s="93"/>
      <c r="NMA14" s="93"/>
      <c r="NMB14" s="93"/>
      <c r="NMC14" s="93"/>
      <c r="NMD14" s="93"/>
      <c r="NME14" s="93"/>
      <c r="NMF14" s="93"/>
      <c r="NMG14" s="93"/>
      <c r="NMH14" s="93"/>
      <c r="NMI14" s="93"/>
      <c r="NMJ14" s="93"/>
      <c r="NMK14" s="93"/>
      <c r="NML14" s="93"/>
      <c r="NMM14" s="93"/>
      <c r="NMN14" s="93"/>
      <c r="NMO14" s="93"/>
      <c r="NMP14" s="93"/>
      <c r="NMQ14" s="93"/>
      <c r="NMR14" s="93"/>
      <c r="NMS14" s="93"/>
      <c r="NMT14" s="93"/>
      <c r="NMU14" s="93"/>
      <c r="NMV14" s="93"/>
      <c r="NMW14" s="93"/>
      <c r="NMX14" s="93"/>
      <c r="NMY14" s="93"/>
      <c r="NMZ14" s="93"/>
      <c r="NNA14" s="93"/>
      <c r="NNB14" s="93"/>
      <c r="NNC14" s="93"/>
      <c r="NND14" s="93"/>
      <c r="NNE14" s="93"/>
      <c r="NNF14" s="93"/>
      <c r="NNG14" s="93"/>
      <c r="NNH14" s="93"/>
      <c r="NNI14" s="93"/>
      <c r="NNJ14" s="93"/>
      <c r="NNK14" s="93"/>
      <c r="NNL14" s="93"/>
      <c r="NNM14" s="93"/>
      <c r="NNN14" s="93"/>
      <c r="NNO14" s="93"/>
      <c r="NNP14" s="93"/>
      <c r="NNQ14" s="93"/>
      <c r="NNR14" s="93"/>
      <c r="NNS14" s="93"/>
      <c r="NNT14" s="93"/>
      <c r="NNU14" s="93"/>
      <c r="NNV14" s="93"/>
      <c r="NNW14" s="93"/>
      <c r="NNX14" s="93"/>
      <c r="NNY14" s="93"/>
      <c r="NNZ14" s="93"/>
      <c r="NOA14" s="93"/>
      <c r="NOB14" s="93"/>
      <c r="NOC14" s="93"/>
      <c r="NOD14" s="93"/>
      <c r="NOE14" s="93"/>
      <c r="NOF14" s="93"/>
      <c r="NOG14" s="93"/>
      <c r="NOH14" s="93"/>
      <c r="NOI14" s="93"/>
      <c r="NOJ14" s="93"/>
      <c r="NOK14" s="93"/>
      <c r="NOL14" s="93"/>
      <c r="NOM14" s="93"/>
      <c r="NON14" s="93"/>
      <c r="NOO14" s="93"/>
      <c r="NOP14" s="93"/>
      <c r="NOQ14" s="93"/>
      <c r="NOR14" s="93"/>
      <c r="NOS14" s="93"/>
      <c r="NOT14" s="93"/>
      <c r="NOU14" s="93"/>
      <c r="NOV14" s="93"/>
      <c r="NOW14" s="93"/>
      <c r="NOX14" s="93"/>
      <c r="NOY14" s="93"/>
      <c r="NOZ14" s="93"/>
      <c r="NPA14" s="93"/>
      <c r="NPB14" s="93"/>
      <c r="NPC14" s="93"/>
      <c r="NPD14" s="93"/>
      <c r="NPE14" s="93"/>
      <c r="NPF14" s="93"/>
      <c r="NPG14" s="93"/>
      <c r="NPH14" s="93"/>
      <c r="NPI14" s="93"/>
      <c r="NPJ14" s="93"/>
      <c r="NPK14" s="93"/>
      <c r="NPL14" s="93"/>
      <c r="NPM14" s="93"/>
      <c r="NPN14" s="93"/>
      <c r="NPO14" s="93"/>
      <c r="NPP14" s="93"/>
      <c r="NPQ14" s="93"/>
      <c r="NPR14" s="93"/>
      <c r="NPS14" s="93"/>
      <c r="NPT14" s="93"/>
      <c r="NPU14" s="93"/>
      <c r="NPV14" s="93"/>
      <c r="NPW14" s="93"/>
      <c r="NPX14" s="93"/>
      <c r="NPY14" s="93"/>
      <c r="NPZ14" s="93"/>
      <c r="NQA14" s="93"/>
      <c r="NQB14" s="93"/>
      <c r="NQC14" s="93"/>
      <c r="NQD14" s="93"/>
      <c r="NQE14" s="93"/>
      <c r="NQF14" s="93"/>
      <c r="NQG14" s="93"/>
      <c r="NQH14" s="93"/>
      <c r="NQI14" s="93"/>
      <c r="NQJ14" s="93"/>
      <c r="NQK14" s="93"/>
      <c r="NQL14" s="93"/>
      <c r="NQM14" s="93"/>
      <c r="NQN14" s="93"/>
      <c r="NQO14" s="93"/>
      <c r="NQP14" s="93"/>
      <c r="NQQ14" s="93"/>
      <c r="NQR14" s="93"/>
      <c r="NQS14" s="93"/>
      <c r="NQT14" s="93"/>
      <c r="NQU14" s="93"/>
      <c r="NQV14" s="93"/>
      <c r="NQW14" s="93"/>
      <c r="NQX14" s="93"/>
      <c r="NQY14" s="93"/>
      <c r="NQZ14" s="93"/>
      <c r="NRA14" s="93"/>
      <c r="NRB14" s="93"/>
      <c r="NRC14" s="93"/>
      <c r="NRD14" s="93"/>
      <c r="NRE14" s="93"/>
      <c r="NRF14" s="93"/>
      <c r="NRG14" s="93"/>
      <c r="NRH14" s="93"/>
      <c r="NRI14" s="93"/>
      <c r="NRJ14" s="93"/>
      <c r="NRK14" s="93"/>
      <c r="NRL14" s="93"/>
      <c r="NRM14" s="93"/>
      <c r="NRN14" s="93"/>
      <c r="NRO14" s="93"/>
      <c r="NRP14" s="93"/>
      <c r="NRQ14" s="93"/>
      <c r="NRR14" s="93"/>
      <c r="NRS14" s="93"/>
      <c r="NRT14" s="93"/>
      <c r="NRU14" s="93"/>
      <c r="NRV14" s="93"/>
      <c r="NRW14" s="93"/>
      <c r="NRX14" s="93"/>
      <c r="NRY14" s="93"/>
      <c r="NRZ14" s="93"/>
      <c r="NSA14" s="93"/>
      <c r="NSB14" s="93"/>
      <c r="NSC14" s="93"/>
      <c r="NSD14" s="93"/>
      <c r="NSE14" s="93"/>
      <c r="NSF14" s="93"/>
      <c r="NSG14" s="93"/>
      <c r="NSH14" s="93"/>
      <c r="NSI14" s="93"/>
      <c r="NSJ14" s="93"/>
      <c r="NSK14" s="93"/>
      <c r="NSL14" s="93"/>
      <c r="NSM14" s="93"/>
      <c r="NSN14" s="93"/>
      <c r="NSO14" s="93"/>
      <c r="NSP14" s="93"/>
      <c r="NSQ14" s="93"/>
      <c r="NSR14" s="93"/>
      <c r="NSS14" s="93"/>
      <c r="NST14" s="93"/>
      <c r="NSU14" s="93"/>
      <c r="NSV14" s="93"/>
      <c r="NSW14" s="93"/>
      <c r="NSX14" s="93"/>
      <c r="NSY14" s="93"/>
      <c r="NSZ14" s="93"/>
      <c r="NTA14" s="93"/>
      <c r="NTB14" s="93"/>
      <c r="NTC14" s="93"/>
      <c r="NTD14" s="93"/>
      <c r="NTE14" s="93"/>
      <c r="NTF14" s="93"/>
      <c r="NTG14" s="93"/>
      <c r="NTH14" s="93"/>
      <c r="NTI14" s="93"/>
      <c r="NTJ14" s="93"/>
      <c r="NTK14" s="93"/>
      <c r="NTL14" s="93"/>
      <c r="NTM14" s="93"/>
      <c r="NTN14" s="93"/>
      <c r="NTO14" s="93"/>
      <c r="NTP14" s="93"/>
      <c r="NTQ14" s="93"/>
      <c r="NTR14" s="93"/>
      <c r="NTS14" s="93"/>
      <c r="NTT14" s="93"/>
      <c r="NTU14" s="93"/>
      <c r="NTV14" s="93"/>
      <c r="NTW14" s="93"/>
      <c r="NTX14" s="93"/>
      <c r="NTY14" s="93"/>
      <c r="NTZ14" s="93"/>
      <c r="NUA14" s="93"/>
      <c r="NUB14" s="93"/>
      <c r="NUC14" s="93"/>
      <c r="NUD14" s="93"/>
      <c r="NUE14" s="93"/>
      <c r="NUF14" s="93"/>
      <c r="NUG14" s="93"/>
      <c r="NUH14" s="93"/>
      <c r="NUI14" s="93"/>
      <c r="NUJ14" s="93"/>
      <c r="NUK14" s="93"/>
      <c r="NUL14" s="93"/>
      <c r="NUM14" s="93"/>
      <c r="NUN14" s="93"/>
      <c r="NUO14" s="93"/>
      <c r="NUP14" s="93"/>
      <c r="NUQ14" s="93"/>
      <c r="NUR14" s="93"/>
      <c r="NUS14" s="93"/>
      <c r="NUT14" s="93"/>
      <c r="NUU14" s="93"/>
      <c r="NUV14" s="93"/>
      <c r="NUW14" s="93"/>
      <c r="NUX14" s="93"/>
      <c r="NUY14" s="93"/>
      <c r="NUZ14" s="93"/>
      <c r="NVA14" s="93"/>
      <c r="NVB14" s="93"/>
      <c r="NVC14" s="93"/>
      <c r="NVD14" s="93"/>
      <c r="NVE14" s="93"/>
      <c r="NVF14" s="93"/>
      <c r="NVG14" s="93"/>
      <c r="NVH14" s="93"/>
      <c r="NVI14" s="93"/>
      <c r="NVJ14" s="93"/>
      <c r="NVK14" s="93"/>
      <c r="NVL14" s="93"/>
      <c r="NVM14" s="93"/>
      <c r="NVN14" s="93"/>
      <c r="NVO14" s="93"/>
      <c r="NVP14" s="93"/>
      <c r="NVQ14" s="93"/>
      <c r="NVR14" s="93"/>
      <c r="NVS14" s="93"/>
      <c r="NVT14" s="93"/>
      <c r="NVU14" s="93"/>
      <c r="NVV14" s="93"/>
      <c r="NVW14" s="93"/>
      <c r="NVX14" s="93"/>
      <c r="NVY14" s="93"/>
      <c r="NVZ14" s="93"/>
      <c r="NWA14" s="93"/>
      <c r="NWB14" s="93"/>
      <c r="NWC14" s="93"/>
      <c r="NWD14" s="93"/>
      <c r="NWE14" s="93"/>
      <c r="NWF14" s="93"/>
      <c r="NWG14" s="93"/>
      <c r="NWH14" s="93"/>
      <c r="NWI14" s="93"/>
      <c r="NWJ14" s="93"/>
      <c r="NWK14" s="93"/>
      <c r="NWL14" s="93"/>
      <c r="NWM14" s="93"/>
      <c r="NWN14" s="93"/>
      <c r="NWO14" s="93"/>
      <c r="NWP14" s="93"/>
      <c r="NWQ14" s="93"/>
      <c r="NWR14" s="93"/>
      <c r="NWS14" s="93"/>
      <c r="NWT14" s="93"/>
      <c r="NWU14" s="93"/>
      <c r="NWV14" s="93"/>
      <c r="NWW14" s="93"/>
      <c r="NWX14" s="93"/>
      <c r="NWY14" s="93"/>
      <c r="NWZ14" s="93"/>
      <c r="NXA14" s="93"/>
      <c r="NXB14" s="93"/>
      <c r="NXC14" s="93"/>
      <c r="NXD14" s="93"/>
      <c r="NXE14" s="93"/>
      <c r="NXF14" s="93"/>
      <c r="NXG14" s="93"/>
      <c r="NXH14" s="93"/>
      <c r="NXI14" s="93"/>
      <c r="NXJ14" s="93"/>
      <c r="NXK14" s="93"/>
      <c r="NXL14" s="93"/>
      <c r="NXM14" s="93"/>
      <c r="NXN14" s="93"/>
      <c r="NXO14" s="93"/>
      <c r="NXP14" s="93"/>
      <c r="NXQ14" s="93"/>
      <c r="NXR14" s="93"/>
      <c r="NXS14" s="93"/>
      <c r="NXT14" s="93"/>
      <c r="NXU14" s="93"/>
      <c r="NXV14" s="93"/>
      <c r="NXW14" s="93"/>
      <c r="NXX14" s="93"/>
      <c r="NXY14" s="93"/>
      <c r="NXZ14" s="93"/>
      <c r="NYA14" s="93"/>
      <c r="NYB14" s="93"/>
      <c r="NYC14" s="93"/>
      <c r="NYD14" s="93"/>
      <c r="NYE14" s="93"/>
      <c r="NYF14" s="93"/>
      <c r="NYG14" s="93"/>
      <c r="NYH14" s="93"/>
      <c r="NYI14" s="93"/>
      <c r="NYJ14" s="93"/>
      <c r="NYK14" s="93"/>
      <c r="NYL14" s="93"/>
      <c r="NYM14" s="93"/>
      <c r="NYN14" s="93"/>
      <c r="NYO14" s="93"/>
      <c r="NYP14" s="93"/>
      <c r="NYQ14" s="93"/>
      <c r="NYR14" s="93"/>
      <c r="NYS14" s="93"/>
      <c r="NYT14" s="93"/>
      <c r="NYU14" s="93"/>
      <c r="NYV14" s="93"/>
      <c r="NYW14" s="93"/>
      <c r="NYX14" s="93"/>
      <c r="NYY14" s="93"/>
      <c r="NYZ14" s="93"/>
      <c r="NZA14" s="93"/>
      <c r="NZB14" s="93"/>
      <c r="NZC14" s="93"/>
      <c r="NZD14" s="93"/>
      <c r="NZE14" s="93"/>
      <c r="NZF14" s="93"/>
      <c r="NZG14" s="93"/>
      <c r="NZH14" s="93"/>
      <c r="NZI14" s="93"/>
      <c r="NZJ14" s="93"/>
      <c r="NZK14" s="93"/>
      <c r="NZL14" s="93"/>
      <c r="NZM14" s="93"/>
      <c r="NZN14" s="93"/>
      <c r="NZO14" s="93"/>
      <c r="NZP14" s="93"/>
      <c r="NZQ14" s="93"/>
      <c r="NZR14" s="93"/>
      <c r="NZS14" s="93"/>
      <c r="NZT14" s="93"/>
      <c r="NZU14" s="93"/>
      <c r="NZV14" s="93"/>
      <c r="NZW14" s="93"/>
      <c r="NZX14" s="93"/>
      <c r="NZY14" s="93"/>
      <c r="NZZ14" s="93"/>
      <c r="OAA14" s="93"/>
      <c r="OAB14" s="93"/>
      <c r="OAC14" s="93"/>
      <c r="OAD14" s="93"/>
      <c r="OAE14" s="93"/>
      <c r="OAF14" s="93"/>
      <c r="OAG14" s="93"/>
      <c r="OAH14" s="93"/>
      <c r="OAI14" s="93"/>
      <c r="OAJ14" s="93"/>
      <c r="OAK14" s="93"/>
      <c r="OAL14" s="93"/>
      <c r="OAM14" s="93"/>
      <c r="OAN14" s="93"/>
      <c r="OAO14" s="93"/>
      <c r="OAP14" s="93"/>
      <c r="OAQ14" s="93"/>
      <c r="OAR14" s="93"/>
      <c r="OAS14" s="93"/>
      <c r="OAT14" s="93"/>
      <c r="OAU14" s="93"/>
      <c r="OAV14" s="93"/>
      <c r="OAW14" s="93"/>
      <c r="OAX14" s="93"/>
      <c r="OAY14" s="93"/>
      <c r="OAZ14" s="93"/>
      <c r="OBA14" s="93"/>
      <c r="OBB14" s="93"/>
      <c r="OBC14" s="93"/>
      <c r="OBD14" s="93"/>
      <c r="OBE14" s="93"/>
      <c r="OBF14" s="93"/>
      <c r="OBG14" s="93"/>
      <c r="OBH14" s="93"/>
      <c r="OBI14" s="93"/>
      <c r="OBJ14" s="93"/>
      <c r="OBK14" s="93"/>
      <c r="OBL14" s="93"/>
      <c r="OBM14" s="93"/>
      <c r="OBN14" s="93"/>
      <c r="OBO14" s="93"/>
      <c r="OBP14" s="93"/>
      <c r="OBQ14" s="93"/>
      <c r="OBR14" s="93"/>
      <c r="OBS14" s="93"/>
      <c r="OBT14" s="93"/>
      <c r="OBU14" s="93"/>
      <c r="OBV14" s="93"/>
      <c r="OBW14" s="93"/>
      <c r="OBX14" s="93"/>
      <c r="OBY14" s="93"/>
      <c r="OBZ14" s="93"/>
      <c r="OCA14" s="93"/>
      <c r="OCB14" s="93"/>
      <c r="OCC14" s="93"/>
      <c r="OCD14" s="93"/>
      <c r="OCE14" s="93"/>
      <c r="OCF14" s="93"/>
      <c r="OCG14" s="93"/>
      <c r="OCH14" s="93"/>
      <c r="OCI14" s="93"/>
      <c r="OCJ14" s="93"/>
      <c r="OCK14" s="93"/>
      <c r="OCL14" s="93"/>
      <c r="OCM14" s="93"/>
      <c r="OCN14" s="93"/>
      <c r="OCO14" s="93"/>
      <c r="OCP14" s="93"/>
      <c r="OCQ14" s="93"/>
      <c r="OCR14" s="93"/>
      <c r="OCS14" s="93"/>
      <c r="OCT14" s="93"/>
      <c r="OCU14" s="93"/>
      <c r="OCV14" s="93"/>
      <c r="OCW14" s="93"/>
      <c r="OCX14" s="93"/>
      <c r="OCY14" s="93"/>
      <c r="OCZ14" s="93"/>
      <c r="ODA14" s="93"/>
      <c r="ODB14" s="93"/>
      <c r="ODC14" s="93"/>
      <c r="ODD14" s="93"/>
      <c r="ODE14" s="93"/>
      <c r="ODF14" s="93"/>
      <c r="ODG14" s="93"/>
      <c r="ODH14" s="93"/>
      <c r="ODI14" s="93"/>
      <c r="ODJ14" s="93"/>
      <c r="ODK14" s="93"/>
      <c r="ODL14" s="93"/>
      <c r="ODM14" s="93"/>
      <c r="ODN14" s="93"/>
      <c r="ODO14" s="93"/>
      <c r="ODP14" s="93"/>
      <c r="ODQ14" s="93"/>
      <c r="ODR14" s="93"/>
      <c r="ODS14" s="93"/>
      <c r="ODT14" s="93"/>
      <c r="ODU14" s="93"/>
      <c r="ODV14" s="93"/>
      <c r="ODW14" s="93"/>
      <c r="ODX14" s="93"/>
      <c r="ODY14" s="93"/>
      <c r="ODZ14" s="93"/>
      <c r="OEA14" s="93"/>
      <c r="OEB14" s="93"/>
      <c r="OEC14" s="93"/>
      <c r="OED14" s="93"/>
      <c r="OEE14" s="93"/>
      <c r="OEF14" s="93"/>
      <c r="OEG14" s="93"/>
      <c r="OEH14" s="93"/>
      <c r="OEI14" s="93"/>
      <c r="OEJ14" s="93"/>
      <c r="OEK14" s="93"/>
      <c r="OEL14" s="93"/>
      <c r="OEM14" s="93"/>
      <c r="OEN14" s="93"/>
      <c r="OEO14" s="93"/>
      <c r="OEP14" s="93"/>
      <c r="OEQ14" s="93"/>
      <c r="OER14" s="93"/>
      <c r="OES14" s="93"/>
      <c r="OET14" s="93"/>
      <c r="OEU14" s="93"/>
      <c r="OEV14" s="93"/>
      <c r="OEW14" s="93"/>
      <c r="OEX14" s="93"/>
      <c r="OEY14" s="93"/>
      <c r="OEZ14" s="93"/>
      <c r="OFA14" s="93"/>
      <c r="OFB14" s="93"/>
      <c r="OFC14" s="93"/>
      <c r="OFD14" s="93"/>
      <c r="OFE14" s="93"/>
      <c r="OFF14" s="93"/>
      <c r="OFG14" s="93"/>
      <c r="OFH14" s="93"/>
      <c r="OFI14" s="93"/>
      <c r="OFJ14" s="93"/>
      <c r="OFK14" s="93"/>
      <c r="OFL14" s="93"/>
      <c r="OFM14" s="93"/>
      <c r="OFN14" s="93"/>
      <c r="OFO14" s="93"/>
      <c r="OFP14" s="93"/>
      <c r="OFQ14" s="93"/>
      <c r="OFR14" s="93"/>
      <c r="OFS14" s="93"/>
      <c r="OFT14" s="93"/>
      <c r="OFU14" s="93"/>
      <c r="OFV14" s="93"/>
      <c r="OFW14" s="93"/>
      <c r="OFX14" s="93"/>
      <c r="OFY14" s="93"/>
      <c r="OFZ14" s="93"/>
      <c r="OGA14" s="93"/>
      <c r="OGB14" s="93"/>
      <c r="OGC14" s="93"/>
      <c r="OGD14" s="93"/>
      <c r="OGE14" s="93"/>
      <c r="OGF14" s="93"/>
      <c r="OGG14" s="93"/>
      <c r="OGH14" s="93"/>
      <c r="OGI14" s="93"/>
      <c r="OGJ14" s="93"/>
      <c r="OGK14" s="93"/>
      <c r="OGL14" s="93"/>
      <c r="OGM14" s="93"/>
      <c r="OGN14" s="93"/>
      <c r="OGO14" s="93"/>
      <c r="OGP14" s="93"/>
      <c r="OGQ14" s="93"/>
      <c r="OGR14" s="93"/>
      <c r="OGS14" s="93"/>
      <c r="OGT14" s="93"/>
      <c r="OGU14" s="93"/>
      <c r="OGV14" s="93"/>
      <c r="OGW14" s="93"/>
      <c r="OGX14" s="93"/>
      <c r="OGY14" s="93"/>
      <c r="OGZ14" s="93"/>
      <c r="OHA14" s="93"/>
      <c r="OHB14" s="93"/>
      <c r="OHC14" s="93"/>
      <c r="OHD14" s="93"/>
      <c r="OHE14" s="93"/>
      <c r="OHF14" s="93"/>
      <c r="OHG14" s="93"/>
      <c r="OHH14" s="93"/>
      <c r="OHI14" s="93"/>
      <c r="OHJ14" s="93"/>
      <c r="OHK14" s="93"/>
      <c r="OHL14" s="93"/>
      <c r="OHM14" s="93"/>
      <c r="OHN14" s="93"/>
      <c r="OHO14" s="93"/>
      <c r="OHP14" s="93"/>
      <c r="OHQ14" s="93"/>
      <c r="OHR14" s="93"/>
      <c r="OHS14" s="93"/>
      <c r="OHT14" s="93"/>
      <c r="OHU14" s="93"/>
      <c r="OHV14" s="93"/>
      <c r="OHW14" s="93"/>
      <c r="OHX14" s="93"/>
      <c r="OHY14" s="93"/>
      <c r="OHZ14" s="93"/>
      <c r="OIA14" s="93"/>
      <c r="OIB14" s="93"/>
      <c r="OIC14" s="93"/>
      <c r="OID14" s="93"/>
      <c r="OIE14" s="93"/>
      <c r="OIF14" s="93"/>
      <c r="OIG14" s="93"/>
      <c r="OIH14" s="93"/>
      <c r="OII14" s="93"/>
      <c r="OIJ14" s="93"/>
      <c r="OIK14" s="93"/>
      <c r="OIL14" s="93"/>
      <c r="OIM14" s="93"/>
      <c r="OIN14" s="93"/>
      <c r="OIO14" s="93"/>
      <c r="OIP14" s="93"/>
      <c r="OIQ14" s="93"/>
      <c r="OIR14" s="93"/>
      <c r="OIS14" s="93"/>
      <c r="OIT14" s="93"/>
      <c r="OIU14" s="93"/>
      <c r="OIV14" s="93"/>
      <c r="OIW14" s="93"/>
      <c r="OIX14" s="93"/>
      <c r="OIY14" s="93"/>
      <c r="OIZ14" s="93"/>
      <c r="OJA14" s="93"/>
      <c r="OJB14" s="93"/>
      <c r="OJC14" s="93"/>
      <c r="OJD14" s="93"/>
      <c r="OJE14" s="93"/>
      <c r="OJF14" s="93"/>
      <c r="OJG14" s="93"/>
      <c r="OJH14" s="93"/>
      <c r="OJI14" s="93"/>
      <c r="OJJ14" s="93"/>
      <c r="OJK14" s="93"/>
      <c r="OJL14" s="93"/>
      <c r="OJM14" s="93"/>
      <c r="OJN14" s="93"/>
      <c r="OJO14" s="93"/>
      <c r="OJP14" s="93"/>
      <c r="OJQ14" s="93"/>
      <c r="OJR14" s="93"/>
      <c r="OJS14" s="93"/>
      <c r="OJT14" s="93"/>
      <c r="OJU14" s="93"/>
      <c r="OJV14" s="93"/>
      <c r="OJW14" s="93"/>
      <c r="OJX14" s="93"/>
      <c r="OJY14" s="93"/>
      <c r="OJZ14" s="93"/>
      <c r="OKA14" s="93"/>
      <c r="OKB14" s="93"/>
      <c r="OKC14" s="93"/>
      <c r="OKD14" s="93"/>
      <c r="OKE14" s="93"/>
      <c r="OKF14" s="93"/>
      <c r="OKG14" s="93"/>
      <c r="OKH14" s="93"/>
      <c r="OKI14" s="93"/>
      <c r="OKJ14" s="93"/>
      <c r="OKK14" s="93"/>
      <c r="OKL14" s="93"/>
      <c r="OKM14" s="93"/>
      <c r="OKN14" s="93"/>
      <c r="OKO14" s="93"/>
      <c r="OKP14" s="93"/>
      <c r="OKQ14" s="93"/>
      <c r="OKR14" s="93"/>
      <c r="OKS14" s="93"/>
      <c r="OKT14" s="93"/>
      <c r="OKU14" s="93"/>
      <c r="OKV14" s="93"/>
      <c r="OKW14" s="93"/>
      <c r="OKX14" s="93"/>
      <c r="OKY14" s="93"/>
      <c r="OKZ14" s="93"/>
      <c r="OLA14" s="93"/>
      <c r="OLB14" s="93"/>
      <c r="OLC14" s="93"/>
      <c r="OLD14" s="93"/>
      <c r="OLE14" s="93"/>
      <c r="OLF14" s="93"/>
      <c r="OLG14" s="93"/>
      <c r="OLH14" s="93"/>
      <c r="OLI14" s="93"/>
      <c r="OLJ14" s="93"/>
      <c r="OLK14" s="93"/>
      <c r="OLL14" s="93"/>
      <c r="OLM14" s="93"/>
      <c r="OLN14" s="93"/>
      <c r="OLO14" s="93"/>
      <c r="OLP14" s="93"/>
      <c r="OLQ14" s="93"/>
      <c r="OLR14" s="93"/>
      <c r="OLS14" s="93"/>
      <c r="OLT14" s="93"/>
      <c r="OLU14" s="93"/>
      <c r="OLV14" s="93"/>
      <c r="OLW14" s="93"/>
      <c r="OLX14" s="93"/>
      <c r="OLY14" s="93"/>
      <c r="OLZ14" s="93"/>
      <c r="OMA14" s="93"/>
      <c r="OMB14" s="93"/>
      <c r="OMC14" s="93"/>
      <c r="OMD14" s="93"/>
      <c r="OME14" s="93"/>
      <c r="OMF14" s="93"/>
      <c r="OMG14" s="93"/>
      <c r="OMH14" s="93"/>
      <c r="OMI14" s="93"/>
      <c r="OMJ14" s="93"/>
      <c r="OMK14" s="93"/>
      <c r="OML14" s="93"/>
      <c r="OMM14" s="93"/>
      <c r="OMN14" s="93"/>
      <c r="OMO14" s="93"/>
      <c r="OMP14" s="93"/>
      <c r="OMQ14" s="93"/>
      <c r="OMR14" s="93"/>
      <c r="OMS14" s="93"/>
      <c r="OMT14" s="93"/>
      <c r="OMU14" s="93"/>
      <c r="OMV14" s="93"/>
      <c r="OMW14" s="93"/>
      <c r="OMX14" s="93"/>
      <c r="OMY14" s="93"/>
      <c r="OMZ14" s="93"/>
      <c r="ONA14" s="93"/>
      <c r="ONB14" s="93"/>
      <c r="ONC14" s="93"/>
      <c r="OND14" s="93"/>
      <c r="ONE14" s="93"/>
      <c r="ONF14" s="93"/>
      <c r="ONG14" s="93"/>
      <c r="ONH14" s="93"/>
      <c r="ONI14" s="93"/>
      <c r="ONJ14" s="93"/>
      <c r="ONK14" s="93"/>
      <c r="ONL14" s="93"/>
      <c r="ONM14" s="93"/>
      <c r="ONN14" s="93"/>
      <c r="ONO14" s="93"/>
      <c r="ONP14" s="93"/>
      <c r="ONQ14" s="93"/>
      <c r="ONR14" s="93"/>
      <c r="ONS14" s="93"/>
      <c r="ONT14" s="93"/>
      <c r="ONU14" s="93"/>
      <c r="ONV14" s="93"/>
      <c r="ONW14" s="93"/>
      <c r="ONX14" s="93"/>
      <c r="ONY14" s="93"/>
      <c r="ONZ14" s="93"/>
      <c r="OOA14" s="93"/>
      <c r="OOB14" s="93"/>
      <c r="OOC14" s="93"/>
      <c r="OOD14" s="93"/>
      <c r="OOE14" s="93"/>
      <c r="OOF14" s="93"/>
      <c r="OOG14" s="93"/>
      <c r="OOH14" s="93"/>
      <c r="OOI14" s="93"/>
      <c r="OOJ14" s="93"/>
      <c r="OOK14" s="93"/>
      <c r="OOL14" s="93"/>
      <c r="OOM14" s="93"/>
      <c r="OON14" s="93"/>
      <c r="OOO14" s="93"/>
      <c r="OOP14" s="93"/>
      <c r="OOQ14" s="93"/>
      <c r="OOR14" s="93"/>
      <c r="OOS14" s="93"/>
      <c r="OOT14" s="93"/>
      <c r="OOU14" s="93"/>
      <c r="OOV14" s="93"/>
      <c r="OOW14" s="93"/>
      <c r="OOX14" s="93"/>
      <c r="OOY14" s="93"/>
      <c r="OOZ14" s="93"/>
      <c r="OPA14" s="93"/>
      <c r="OPB14" s="93"/>
      <c r="OPC14" s="93"/>
      <c r="OPD14" s="93"/>
      <c r="OPE14" s="93"/>
      <c r="OPF14" s="93"/>
      <c r="OPG14" s="93"/>
      <c r="OPH14" s="93"/>
      <c r="OPI14" s="93"/>
      <c r="OPJ14" s="93"/>
      <c r="OPK14" s="93"/>
      <c r="OPL14" s="93"/>
      <c r="OPM14" s="93"/>
      <c r="OPN14" s="93"/>
      <c r="OPO14" s="93"/>
      <c r="OPP14" s="93"/>
      <c r="OPQ14" s="93"/>
      <c r="OPR14" s="93"/>
      <c r="OPS14" s="93"/>
      <c r="OPT14" s="93"/>
      <c r="OPU14" s="93"/>
      <c r="OPV14" s="93"/>
      <c r="OPW14" s="93"/>
      <c r="OPX14" s="93"/>
      <c r="OPY14" s="93"/>
      <c r="OPZ14" s="93"/>
      <c r="OQA14" s="93"/>
      <c r="OQB14" s="93"/>
      <c r="OQC14" s="93"/>
      <c r="OQD14" s="93"/>
      <c r="OQE14" s="93"/>
      <c r="OQF14" s="93"/>
      <c r="OQG14" s="93"/>
      <c r="OQH14" s="93"/>
      <c r="OQI14" s="93"/>
      <c r="OQJ14" s="93"/>
      <c r="OQK14" s="93"/>
      <c r="OQL14" s="93"/>
      <c r="OQM14" s="93"/>
      <c r="OQN14" s="93"/>
      <c r="OQO14" s="93"/>
      <c r="OQP14" s="93"/>
      <c r="OQQ14" s="93"/>
      <c r="OQR14" s="93"/>
      <c r="OQS14" s="93"/>
      <c r="OQT14" s="93"/>
      <c r="OQU14" s="93"/>
      <c r="OQV14" s="93"/>
      <c r="OQW14" s="93"/>
      <c r="OQX14" s="93"/>
      <c r="OQY14" s="93"/>
      <c r="OQZ14" s="93"/>
      <c r="ORA14" s="93"/>
      <c r="ORB14" s="93"/>
      <c r="ORC14" s="93"/>
      <c r="ORD14" s="93"/>
      <c r="ORE14" s="93"/>
      <c r="ORF14" s="93"/>
      <c r="ORG14" s="93"/>
      <c r="ORH14" s="93"/>
      <c r="ORI14" s="93"/>
      <c r="ORJ14" s="93"/>
      <c r="ORK14" s="93"/>
      <c r="ORL14" s="93"/>
      <c r="ORM14" s="93"/>
      <c r="ORN14" s="93"/>
      <c r="ORO14" s="93"/>
      <c r="ORP14" s="93"/>
      <c r="ORQ14" s="93"/>
      <c r="ORR14" s="93"/>
      <c r="ORS14" s="93"/>
      <c r="ORT14" s="93"/>
      <c r="ORU14" s="93"/>
      <c r="ORV14" s="93"/>
      <c r="ORW14" s="93"/>
      <c r="ORX14" s="93"/>
      <c r="ORY14" s="93"/>
      <c r="ORZ14" s="93"/>
      <c r="OSA14" s="93"/>
      <c r="OSB14" s="93"/>
      <c r="OSC14" s="93"/>
      <c r="OSD14" s="93"/>
      <c r="OSE14" s="93"/>
      <c r="OSF14" s="93"/>
      <c r="OSG14" s="93"/>
      <c r="OSH14" s="93"/>
      <c r="OSI14" s="93"/>
      <c r="OSJ14" s="93"/>
      <c r="OSK14" s="93"/>
      <c r="OSL14" s="93"/>
      <c r="OSM14" s="93"/>
      <c r="OSN14" s="93"/>
      <c r="OSO14" s="93"/>
      <c r="OSP14" s="93"/>
      <c r="OSQ14" s="93"/>
      <c r="OSR14" s="93"/>
      <c r="OSS14" s="93"/>
      <c r="OST14" s="93"/>
      <c r="OSU14" s="93"/>
      <c r="OSV14" s="93"/>
      <c r="OSW14" s="93"/>
      <c r="OSX14" s="93"/>
      <c r="OSY14" s="93"/>
      <c r="OSZ14" s="93"/>
      <c r="OTA14" s="93"/>
      <c r="OTB14" s="93"/>
      <c r="OTC14" s="93"/>
      <c r="OTD14" s="93"/>
      <c r="OTE14" s="93"/>
      <c r="OTF14" s="93"/>
      <c r="OTG14" s="93"/>
      <c r="OTH14" s="93"/>
      <c r="OTI14" s="93"/>
      <c r="OTJ14" s="93"/>
      <c r="OTK14" s="93"/>
      <c r="OTL14" s="93"/>
      <c r="OTM14" s="93"/>
      <c r="OTN14" s="93"/>
      <c r="OTO14" s="93"/>
      <c r="OTP14" s="93"/>
      <c r="OTQ14" s="93"/>
      <c r="OTR14" s="93"/>
      <c r="OTS14" s="93"/>
      <c r="OTT14" s="93"/>
      <c r="OTU14" s="93"/>
      <c r="OTV14" s="93"/>
      <c r="OTW14" s="93"/>
      <c r="OTX14" s="93"/>
      <c r="OTY14" s="93"/>
      <c r="OTZ14" s="93"/>
      <c r="OUA14" s="93"/>
      <c r="OUB14" s="93"/>
      <c r="OUC14" s="93"/>
      <c r="OUD14" s="93"/>
      <c r="OUE14" s="93"/>
      <c r="OUF14" s="93"/>
      <c r="OUG14" s="93"/>
      <c r="OUH14" s="93"/>
      <c r="OUI14" s="93"/>
      <c r="OUJ14" s="93"/>
      <c r="OUK14" s="93"/>
      <c r="OUL14" s="93"/>
      <c r="OUM14" s="93"/>
      <c r="OUN14" s="93"/>
      <c r="OUO14" s="93"/>
      <c r="OUP14" s="93"/>
      <c r="OUQ14" s="93"/>
      <c r="OUR14" s="93"/>
      <c r="OUS14" s="93"/>
      <c r="OUT14" s="93"/>
      <c r="OUU14" s="93"/>
      <c r="OUV14" s="93"/>
      <c r="OUW14" s="93"/>
      <c r="OUX14" s="93"/>
      <c r="OUY14" s="93"/>
      <c r="OUZ14" s="93"/>
      <c r="OVA14" s="93"/>
      <c r="OVB14" s="93"/>
      <c r="OVC14" s="93"/>
      <c r="OVD14" s="93"/>
      <c r="OVE14" s="93"/>
      <c r="OVF14" s="93"/>
      <c r="OVG14" s="93"/>
      <c r="OVH14" s="93"/>
      <c r="OVI14" s="93"/>
      <c r="OVJ14" s="93"/>
      <c r="OVK14" s="93"/>
      <c r="OVL14" s="93"/>
      <c r="OVM14" s="93"/>
      <c r="OVN14" s="93"/>
      <c r="OVO14" s="93"/>
      <c r="OVP14" s="93"/>
      <c r="OVQ14" s="93"/>
      <c r="OVR14" s="93"/>
      <c r="OVS14" s="93"/>
      <c r="OVT14" s="93"/>
      <c r="OVU14" s="93"/>
      <c r="OVV14" s="93"/>
      <c r="OVW14" s="93"/>
      <c r="OVX14" s="93"/>
      <c r="OVY14" s="93"/>
      <c r="OVZ14" s="93"/>
      <c r="OWA14" s="93"/>
      <c r="OWB14" s="93"/>
      <c r="OWC14" s="93"/>
      <c r="OWD14" s="93"/>
      <c r="OWE14" s="93"/>
      <c r="OWF14" s="93"/>
      <c r="OWG14" s="93"/>
      <c r="OWH14" s="93"/>
      <c r="OWI14" s="93"/>
      <c r="OWJ14" s="93"/>
      <c r="OWK14" s="93"/>
      <c r="OWL14" s="93"/>
      <c r="OWM14" s="93"/>
      <c r="OWN14" s="93"/>
      <c r="OWO14" s="93"/>
      <c r="OWP14" s="93"/>
      <c r="OWQ14" s="93"/>
      <c r="OWR14" s="93"/>
      <c r="OWS14" s="93"/>
      <c r="OWT14" s="93"/>
      <c r="OWU14" s="93"/>
      <c r="OWV14" s="93"/>
      <c r="OWW14" s="93"/>
      <c r="OWX14" s="93"/>
      <c r="OWY14" s="93"/>
      <c r="OWZ14" s="93"/>
      <c r="OXA14" s="93"/>
      <c r="OXB14" s="93"/>
      <c r="OXC14" s="93"/>
      <c r="OXD14" s="93"/>
      <c r="OXE14" s="93"/>
      <c r="OXF14" s="93"/>
      <c r="OXG14" s="93"/>
      <c r="OXH14" s="93"/>
      <c r="OXI14" s="93"/>
      <c r="OXJ14" s="93"/>
      <c r="OXK14" s="93"/>
      <c r="OXL14" s="93"/>
      <c r="OXM14" s="93"/>
      <c r="OXN14" s="93"/>
      <c r="OXO14" s="93"/>
      <c r="OXP14" s="93"/>
      <c r="OXQ14" s="93"/>
      <c r="OXR14" s="93"/>
      <c r="OXS14" s="93"/>
      <c r="OXT14" s="93"/>
      <c r="OXU14" s="93"/>
      <c r="OXV14" s="93"/>
      <c r="OXW14" s="93"/>
      <c r="OXX14" s="93"/>
      <c r="OXY14" s="93"/>
      <c r="OXZ14" s="93"/>
      <c r="OYA14" s="93"/>
      <c r="OYB14" s="93"/>
      <c r="OYC14" s="93"/>
      <c r="OYD14" s="93"/>
      <c r="OYE14" s="93"/>
      <c r="OYF14" s="93"/>
      <c r="OYG14" s="93"/>
      <c r="OYH14" s="93"/>
      <c r="OYI14" s="93"/>
      <c r="OYJ14" s="93"/>
      <c r="OYK14" s="93"/>
      <c r="OYL14" s="93"/>
      <c r="OYM14" s="93"/>
      <c r="OYN14" s="93"/>
      <c r="OYO14" s="93"/>
      <c r="OYP14" s="93"/>
      <c r="OYQ14" s="93"/>
      <c r="OYR14" s="93"/>
      <c r="OYS14" s="93"/>
      <c r="OYT14" s="93"/>
      <c r="OYU14" s="93"/>
      <c r="OYV14" s="93"/>
      <c r="OYW14" s="93"/>
      <c r="OYX14" s="93"/>
      <c r="OYY14" s="93"/>
      <c r="OYZ14" s="93"/>
      <c r="OZA14" s="93"/>
      <c r="OZB14" s="93"/>
      <c r="OZC14" s="93"/>
      <c r="OZD14" s="93"/>
      <c r="OZE14" s="93"/>
      <c r="OZF14" s="93"/>
      <c r="OZG14" s="93"/>
      <c r="OZH14" s="93"/>
      <c r="OZI14" s="93"/>
      <c r="OZJ14" s="93"/>
      <c r="OZK14" s="93"/>
      <c r="OZL14" s="93"/>
      <c r="OZM14" s="93"/>
      <c r="OZN14" s="93"/>
      <c r="OZO14" s="93"/>
      <c r="OZP14" s="93"/>
      <c r="OZQ14" s="93"/>
      <c r="OZR14" s="93"/>
      <c r="OZS14" s="93"/>
      <c r="OZT14" s="93"/>
      <c r="OZU14" s="93"/>
      <c r="OZV14" s="93"/>
      <c r="OZW14" s="93"/>
      <c r="OZX14" s="93"/>
      <c r="OZY14" s="93"/>
      <c r="OZZ14" s="93"/>
      <c r="PAA14" s="93"/>
      <c r="PAB14" s="93"/>
      <c r="PAC14" s="93"/>
      <c r="PAD14" s="93"/>
      <c r="PAE14" s="93"/>
      <c r="PAF14" s="93"/>
      <c r="PAG14" s="93"/>
      <c r="PAH14" s="93"/>
      <c r="PAI14" s="93"/>
      <c r="PAJ14" s="93"/>
      <c r="PAK14" s="93"/>
      <c r="PAL14" s="93"/>
      <c r="PAM14" s="93"/>
      <c r="PAN14" s="93"/>
      <c r="PAO14" s="93"/>
      <c r="PAP14" s="93"/>
      <c r="PAQ14" s="93"/>
      <c r="PAR14" s="93"/>
      <c r="PAS14" s="93"/>
      <c r="PAT14" s="93"/>
      <c r="PAU14" s="93"/>
      <c r="PAV14" s="93"/>
      <c r="PAW14" s="93"/>
      <c r="PAX14" s="93"/>
      <c r="PAY14" s="93"/>
      <c r="PAZ14" s="93"/>
      <c r="PBA14" s="93"/>
      <c r="PBB14" s="93"/>
      <c r="PBC14" s="93"/>
      <c r="PBD14" s="93"/>
      <c r="PBE14" s="93"/>
      <c r="PBF14" s="93"/>
      <c r="PBG14" s="93"/>
      <c r="PBH14" s="93"/>
      <c r="PBI14" s="93"/>
      <c r="PBJ14" s="93"/>
      <c r="PBK14" s="93"/>
      <c r="PBL14" s="93"/>
      <c r="PBM14" s="93"/>
      <c r="PBN14" s="93"/>
      <c r="PBO14" s="93"/>
      <c r="PBP14" s="93"/>
      <c r="PBQ14" s="93"/>
      <c r="PBR14" s="93"/>
      <c r="PBS14" s="93"/>
      <c r="PBT14" s="93"/>
      <c r="PBU14" s="93"/>
      <c r="PBV14" s="93"/>
      <c r="PBW14" s="93"/>
      <c r="PBX14" s="93"/>
      <c r="PBY14" s="93"/>
      <c r="PBZ14" s="93"/>
      <c r="PCA14" s="93"/>
      <c r="PCB14" s="93"/>
      <c r="PCC14" s="93"/>
      <c r="PCD14" s="93"/>
      <c r="PCE14" s="93"/>
      <c r="PCF14" s="93"/>
      <c r="PCG14" s="93"/>
      <c r="PCH14" s="93"/>
      <c r="PCI14" s="93"/>
      <c r="PCJ14" s="93"/>
      <c r="PCK14" s="93"/>
      <c r="PCL14" s="93"/>
      <c r="PCM14" s="93"/>
      <c r="PCN14" s="93"/>
      <c r="PCO14" s="93"/>
      <c r="PCP14" s="93"/>
      <c r="PCQ14" s="93"/>
      <c r="PCR14" s="93"/>
      <c r="PCS14" s="93"/>
      <c r="PCT14" s="93"/>
      <c r="PCU14" s="93"/>
      <c r="PCV14" s="93"/>
      <c r="PCW14" s="93"/>
      <c r="PCX14" s="93"/>
      <c r="PCY14" s="93"/>
      <c r="PCZ14" s="93"/>
      <c r="PDA14" s="93"/>
      <c r="PDB14" s="93"/>
      <c r="PDC14" s="93"/>
      <c r="PDD14" s="93"/>
      <c r="PDE14" s="93"/>
      <c r="PDF14" s="93"/>
      <c r="PDG14" s="93"/>
      <c r="PDH14" s="93"/>
      <c r="PDI14" s="93"/>
      <c r="PDJ14" s="93"/>
      <c r="PDK14" s="93"/>
      <c r="PDL14" s="93"/>
      <c r="PDM14" s="93"/>
      <c r="PDN14" s="93"/>
      <c r="PDO14" s="93"/>
      <c r="PDP14" s="93"/>
      <c r="PDQ14" s="93"/>
      <c r="PDR14" s="93"/>
      <c r="PDS14" s="93"/>
      <c r="PDT14" s="93"/>
      <c r="PDU14" s="93"/>
      <c r="PDV14" s="93"/>
      <c r="PDW14" s="93"/>
      <c r="PDX14" s="93"/>
      <c r="PDY14" s="93"/>
      <c r="PDZ14" s="93"/>
      <c r="PEA14" s="93"/>
      <c r="PEB14" s="93"/>
      <c r="PEC14" s="93"/>
      <c r="PED14" s="93"/>
      <c r="PEE14" s="93"/>
      <c r="PEF14" s="93"/>
      <c r="PEG14" s="93"/>
      <c r="PEH14" s="93"/>
      <c r="PEI14" s="93"/>
      <c r="PEJ14" s="93"/>
      <c r="PEK14" s="93"/>
      <c r="PEL14" s="93"/>
      <c r="PEM14" s="93"/>
      <c r="PEN14" s="93"/>
      <c r="PEO14" s="93"/>
      <c r="PEP14" s="93"/>
      <c r="PEQ14" s="93"/>
      <c r="PER14" s="93"/>
      <c r="PES14" s="93"/>
      <c r="PET14" s="93"/>
      <c r="PEU14" s="93"/>
      <c r="PEV14" s="93"/>
      <c r="PEW14" s="93"/>
      <c r="PEX14" s="93"/>
      <c r="PEY14" s="93"/>
      <c r="PEZ14" s="93"/>
      <c r="PFA14" s="93"/>
      <c r="PFB14" s="93"/>
      <c r="PFC14" s="93"/>
      <c r="PFD14" s="93"/>
      <c r="PFE14" s="93"/>
      <c r="PFF14" s="93"/>
      <c r="PFG14" s="93"/>
      <c r="PFH14" s="93"/>
      <c r="PFI14" s="93"/>
      <c r="PFJ14" s="93"/>
      <c r="PFK14" s="93"/>
      <c r="PFL14" s="93"/>
      <c r="PFM14" s="93"/>
      <c r="PFN14" s="93"/>
      <c r="PFO14" s="93"/>
      <c r="PFP14" s="93"/>
      <c r="PFQ14" s="93"/>
      <c r="PFR14" s="93"/>
      <c r="PFS14" s="93"/>
      <c r="PFT14" s="93"/>
      <c r="PFU14" s="93"/>
      <c r="PFV14" s="93"/>
      <c r="PFW14" s="93"/>
      <c r="PFX14" s="93"/>
      <c r="PFY14" s="93"/>
      <c r="PFZ14" s="93"/>
      <c r="PGA14" s="93"/>
      <c r="PGB14" s="93"/>
      <c r="PGC14" s="93"/>
      <c r="PGD14" s="93"/>
      <c r="PGE14" s="93"/>
      <c r="PGF14" s="93"/>
      <c r="PGG14" s="93"/>
      <c r="PGH14" s="93"/>
      <c r="PGI14" s="93"/>
      <c r="PGJ14" s="93"/>
      <c r="PGK14" s="93"/>
      <c r="PGL14" s="93"/>
      <c r="PGM14" s="93"/>
      <c r="PGN14" s="93"/>
      <c r="PGO14" s="93"/>
      <c r="PGP14" s="93"/>
      <c r="PGQ14" s="93"/>
      <c r="PGR14" s="93"/>
      <c r="PGS14" s="93"/>
      <c r="PGT14" s="93"/>
      <c r="PGU14" s="93"/>
      <c r="PGV14" s="93"/>
      <c r="PGW14" s="93"/>
      <c r="PGX14" s="93"/>
      <c r="PGY14" s="93"/>
      <c r="PGZ14" s="93"/>
      <c r="PHA14" s="93"/>
      <c r="PHB14" s="93"/>
      <c r="PHC14" s="93"/>
      <c r="PHD14" s="93"/>
      <c r="PHE14" s="93"/>
      <c r="PHF14" s="93"/>
      <c r="PHG14" s="93"/>
      <c r="PHH14" s="93"/>
      <c r="PHI14" s="93"/>
      <c r="PHJ14" s="93"/>
      <c r="PHK14" s="93"/>
      <c r="PHL14" s="93"/>
      <c r="PHM14" s="93"/>
      <c r="PHN14" s="93"/>
      <c r="PHO14" s="93"/>
      <c r="PHP14" s="93"/>
      <c r="PHQ14" s="93"/>
      <c r="PHR14" s="93"/>
      <c r="PHS14" s="93"/>
      <c r="PHT14" s="93"/>
      <c r="PHU14" s="93"/>
      <c r="PHV14" s="93"/>
      <c r="PHW14" s="93"/>
      <c r="PHX14" s="93"/>
      <c r="PHY14" s="93"/>
      <c r="PHZ14" s="93"/>
      <c r="PIA14" s="93"/>
      <c r="PIB14" s="93"/>
      <c r="PIC14" s="93"/>
      <c r="PID14" s="93"/>
      <c r="PIE14" s="93"/>
      <c r="PIF14" s="93"/>
      <c r="PIG14" s="93"/>
      <c r="PIH14" s="93"/>
      <c r="PII14" s="93"/>
      <c r="PIJ14" s="93"/>
      <c r="PIK14" s="93"/>
      <c r="PIL14" s="93"/>
      <c r="PIM14" s="93"/>
      <c r="PIN14" s="93"/>
      <c r="PIO14" s="93"/>
      <c r="PIP14" s="93"/>
      <c r="PIQ14" s="93"/>
      <c r="PIR14" s="93"/>
      <c r="PIS14" s="93"/>
      <c r="PIT14" s="93"/>
      <c r="PIU14" s="93"/>
      <c r="PIV14" s="93"/>
      <c r="PIW14" s="93"/>
      <c r="PIX14" s="93"/>
      <c r="PIY14" s="93"/>
      <c r="PIZ14" s="93"/>
      <c r="PJA14" s="93"/>
      <c r="PJB14" s="93"/>
      <c r="PJC14" s="93"/>
      <c r="PJD14" s="93"/>
      <c r="PJE14" s="93"/>
      <c r="PJF14" s="93"/>
      <c r="PJG14" s="93"/>
      <c r="PJH14" s="93"/>
      <c r="PJI14" s="93"/>
      <c r="PJJ14" s="93"/>
      <c r="PJK14" s="93"/>
      <c r="PJL14" s="93"/>
      <c r="PJM14" s="93"/>
      <c r="PJN14" s="93"/>
      <c r="PJO14" s="93"/>
      <c r="PJP14" s="93"/>
      <c r="PJQ14" s="93"/>
      <c r="PJR14" s="93"/>
      <c r="PJS14" s="93"/>
      <c r="PJT14" s="93"/>
      <c r="PJU14" s="93"/>
      <c r="PJV14" s="93"/>
      <c r="PJW14" s="93"/>
      <c r="PJX14" s="93"/>
      <c r="PJY14" s="93"/>
      <c r="PJZ14" s="93"/>
      <c r="PKA14" s="93"/>
      <c r="PKB14" s="93"/>
      <c r="PKC14" s="93"/>
      <c r="PKD14" s="93"/>
      <c r="PKE14" s="93"/>
      <c r="PKF14" s="93"/>
      <c r="PKG14" s="93"/>
      <c r="PKH14" s="93"/>
      <c r="PKI14" s="93"/>
      <c r="PKJ14" s="93"/>
      <c r="PKK14" s="93"/>
      <c r="PKL14" s="93"/>
      <c r="PKM14" s="93"/>
      <c r="PKN14" s="93"/>
      <c r="PKO14" s="93"/>
      <c r="PKP14" s="93"/>
      <c r="PKQ14" s="93"/>
      <c r="PKR14" s="93"/>
      <c r="PKS14" s="93"/>
      <c r="PKT14" s="93"/>
      <c r="PKU14" s="93"/>
      <c r="PKV14" s="93"/>
      <c r="PKW14" s="93"/>
      <c r="PKX14" s="93"/>
      <c r="PKY14" s="93"/>
      <c r="PKZ14" s="93"/>
      <c r="PLA14" s="93"/>
      <c r="PLB14" s="93"/>
      <c r="PLC14" s="93"/>
      <c r="PLD14" s="93"/>
      <c r="PLE14" s="93"/>
      <c r="PLF14" s="93"/>
      <c r="PLG14" s="93"/>
      <c r="PLH14" s="93"/>
      <c r="PLI14" s="93"/>
      <c r="PLJ14" s="93"/>
      <c r="PLK14" s="93"/>
      <c r="PLL14" s="93"/>
      <c r="PLM14" s="93"/>
      <c r="PLN14" s="93"/>
      <c r="PLO14" s="93"/>
      <c r="PLP14" s="93"/>
      <c r="PLQ14" s="93"/>
      <c r="PLR14" s="93"/>
      <c r="PLS14" s="93"/>
      <c r="PLT14" s="93"/>
      <c r="PLU14" s="93"/>
      <c r="PLV14" s="93"/>
      <c r="PLW14" s="93"/>
      <c r="PLX14" s="93"/>
      <c r="PLY14" s="93"/>
      <c r="PLZ14" s="93"/>
      <c r="PMA14" s="93"/>
      <c r="PMB14" s="93"/>
      <c r="PMC14" s="93"/>
      <c r="PMD14" s="93"/>
      <c r="PME14" s="93"/>
      <c r="PMF14" s="93"/>
      <c r="PMG14" s="93"/>
      <c r="PMH14" s="93"/>
      <c r="PMI14" s="93"/>
      <c r="PMJ14" s="93"/>
      <c r="PMK14" s="93"/>
      <c r="PML14" s="93"/>
      <c r="PMM14" s="93"/>
      <c r="PMN14" s="93"/>
      <c r="PMO14" s="93"/>
      <c r="PMP14" s="93"/>
      <c r="PMQ14" s="93"/>
      <c r="PMR14" s="93"/>
      <c r="PMS14" s="93"/>
      <c r="PMT14" s="93"/>
      <c r="PMU14" s="93"/>
      <c r="PMV14" s="93"/>
      <c r="PMW14" s="93"/>
      <c r="PMX14" s="93"/>
      <c r="PMY14" s="93"/>
      <c r="PMZ14" s="93"/>
      <c r="PNA14" s="93"/>
      <c r="PNB14" s="93"/>
      <c r="PNC14" s="93"/>
      <c r="PND14" s="93"/>
      <c r="PNE14" s="93"/>
      <c r="PNF14" s="93"/>
      <c r="PNG14" s="93"/>
      <c r="PNH14" s="93"/>
      <c r="PNI14" s="93"/>
      <c r="PNJ14" s="93"/>
      <c r="PNK14" s="93"/>
      <c r="PNL14" s="93"/>
      <c r="PNM14" s="93"/>
      <c r="PNN14" s="93"/>
      <c r="PNO14" s="93"/>
      <c r="PNP14" s="93"/>
      <c r="PNQ14" s="93"/>
      <c r="PNR14" s="93"/>
      <c r="PNS14" s="93"/>
      <c r="PNT14" s="93"/>
      <c r="PNU14" s="93"/>
      <c r="PNV14" s="93"/>
      <c r="PNW14" s="93"/>
      <c r="PNX14" s="93"/>
      <c r="PNY14" s="93"/>
      <c r="PNZ14" s="93"/>
      <c r="POA14" s="93"/>
      <c r="POB14" s="93"/>
      <c r="POC14" s="93"/>
      <c r="POD14" s="93"/>
      <c r="POE14" s="93"/>
      <c r="POF14" s="93"/>
      <c r="POG14" s="93"/>
      <c r="POH14" s="93"/>
      <c r="POI14" s="93"/>
      <c r="POJ14" s="93"/>
      <c r="POK14" s="93"/>
      <c r="POL14" s="93"/>
      <c r="POM14" s="93"/>
      <c r="PON14" s="93"/>
      <c r="POO14" s="93"/>
      <c r="POP14" s="93"/>
      <c r="POQ14" s="93"/>
      <c r="POR14" s="93"/>
      <c r="POS14" s="93"/>
      <c r="POT14" s="93"/>
      <c r="POU14" s="93"/>
      <c r="POV14" s="93"/>
      <c r="POW14" s="93"/>
      <c r="POX14" s="93"/>
      <c r="POY14" s="93"/>
      <c r="POZ14" s="93"/>
      <c r="PPA14" s="93"/>
      <c r="PPB14" s="93"/>
      <c r="PPC14" s="93"/>
      <c r="PPD14" s="93"/>
      <c r="PPE14" s="93"/>
      <c r="PPF14" s="93"/>
      <c r="PPG14" s="93"/>
      <c r="PPH14" s="93"/>
      <c r="PPI14" s="93"/>
      <c r="PPJ14" s="93"/>
      <c r="PPK14" s="93"/>
      <c r="PPL14" s="93"/>
      <c r="PPM14" s="93"/>
      <c r="PPN14" s="93"/>
      <c r="PPO14" s="93"/>
      <c r="PPP14" s="93"/>
      <c r="PPQ14" s="93"/>
      <c r="PPR14" s="93"/>
      <c r="PPS14" s="93"/>
      <c r="PPT14" s="93"/>
      <c r="PPU14" s="93"/>
      <c r="PPV14" s="93"/>
      <c r="PPW14" s="93"/>
      <c r="PPX14" s="93"/>
      <c r="PPY14" s="93"/>
      <c r="PPZ14" s="93"/>
      <c r="PQA14" s="93"/>
      <c r="PQB14" s="93"/>
      <c r="PQC14" s="93"/>
      <c r="PQD14" s="93"/>
      <c r="PQE14" s="93"/>
      <c r="PQF14" s="93"/>
      <c r="PQG14" s="93"/>
      <c r="PQH14" s="93"/>
      <c r="PQI14" s="93"/>
      <c r="PQJ14" s="93"/>
      <c r="PQK14" s="93"/>
      <c r="PQL14" s="93"/>
      <c r="PQM14" s="93"/>
      <c r="PQN14" s="93"/>
      <c r="PQO14" s="93"/>
      <c r="PQP14" s="93"/>
      <c r="PQQ14" s="93"/>
      <c r="PQR14" s="93"/>
      <c r="PQS14" s="93"/>
      <c r="PQT14" s="93"/>
      <c r="PQU14" s="93"/>
      <c r="PQV14" s="93"/>
      <c r="PQW14" s="93"/>
      <c r="PQX14" s="93"/>
      <c r="PQY14" s="93"/>
      <c r="PQZ14" s="93"/>
      <c r="PRA14" s="93"/>
      <c r="PRB14" s="93"/>
      <c r="PRC14" s="93"/>
      <c r="PRD14" s="93"/>
      <c r="PRE14" s="93"/>
      <c r="PRF14" s="93"/>
      <c r="PRG14" s="93"/>
      <c r="PRH14" s="93"/>
      <c r="PRI14" s="93"/>
      <c r="PRJ14" s="93"/>
      <c r="PRK14" s="93"/>
      <c r="PRL14" s="93"/>
      <c r="PRM14" s="93"/>
      <c r="PRN14" s="93"/>
      <c r="PRO14" s="93"/>
      <c r="PRP14" s="93"/>
      <c r="PRQ14" s="93"/>
      <c r="PRR14" s="93"/>
      <c r="PRS14" s="93"/>
      <c r="PRT14" s="93"/>
      <c r="PRU14" s="93"/>
      <c r="PRV14" s="93"/>
      <c r="PRW14" s="93"/>
      <c r="PRX14" s="93"/>
      <c r="PRY14" s="93"/>
      <c r="PRZ14" s="93"/>
      <c r="PSA14" s="93"/>
      <c r="PSB14" s="93"/>
      <c r="PSC14" s="93"/>
      <c r="PSD14" s="93"/>
      <c r="PSE14" s="93"/>
      <c r="PSF14" s="93"/>
      <c r="PSG14" s="93"/>
      <c r="PSH14" s="93"/>
      <c r="PSI14" s="93"/>
      <c r="PSJ14" s="93"/>
      <c r="PSK14" s="93"/>
      <c r="PSL14" s="93"/>
      <c r="PSM14" s="93"/>
      <c r="PSN14" s="93"/>
      <c r="PSO14" s="93"/>
      <c r="PSP14" s="93"/>
      <c r="PSQ14" s="93"/>
      <c r="PSR14" s="93"/>
      <c r="PSS14" s="93"/>
      <c r="PST14" s="93"/>
      <c r="PSU14" s="93"/>
      <c r="PSV14" s="93"/>
      <c r="PSW14" s="93"/>
      <c r="PSX14" s="93"/>
      <c r="PSY14" s="93"/>
      <c r="PSZ14" s="93"/>
      <c r="PTA14" s="93"/>
      <c r="PTB14" s="93"/>
      <c r="PTC14" s="93"/>
      <c r="PTD14" s="93"/>
      <c r="PTE14" s="93"/>
      <c r="PTF14" s="93"/>
      <c r="PTG14" s="93"/>
      <c r="PTH14" s="93"/>
      <c r="PTI14" s="93"/>
      <c r="PTJ14" s="93"/>
      <c r="PTK14" s="93"/>
      <c r="PTL14" s="93"/>
      <c r="PTM14" s="93"/>
      <c r="PTN14" s="93"/>
      <c r="PTO14" s="93"/>
      <c r="PTP14" s="93"/>
      <c r="PTQ14" s="93"/>
      <c r="PTR14" s="93"/>
      <c r="PTS14" s="93"/>
      <c r="PTT14" s="93"/>
      <c r="PTU14" s="93"/>
      <c r="PTV14" s="93"/>
      <c r="PTW14" s="93"/>
      <c r="PTX14" s="93"/>
      <c r="PTY14" s="93"/>
      <c r="PTZ14" s="93"/>
      <c r="PUA14" s="93"/>
      <c r="PUB14" s="93"/>
      <c r="PUC14" s="93"/>
      <c r="PUD14" s="93"/>
      <c r="PUE14" s="93"/>
      <c r="PUF14" s="93"/>
      <c r="PUG14" s="93"/>
      <c r="PUH14" s="93"/>
      <c r="PUI14" s="93"/>
      <c r="PUJ14" s="93"/>
      <c r="PUK14" s="93"/>
      <c r="PUL14" s="93"/>
      <c r="PUM14" s="93"/>
      <c r="PUN14" s="93"/>
      <c r="PUO14" s="93"/>
      <c r="PUP14" s="93"/>
      <c r="PUQ14" s="93"/>
      <c r="PUR14" s="93"/>
      <c r="PUS14" s="93"/>
      <c r="PUT14" s="93"/>
      <c r="PUU14" s="93"/>
      <c r="PUV14" s="93"/>
      <c r="PUW14" s="93"/>
      <c r="PUX14" s="93"/>
      <c r="PUY14" s="93"/>
      <c r="PUZ14" s="93"/>
      <c r="PVA14" s="93"/>
      <c r="PVB14" s="93"/>
      <c r="PVC14" s="93"/>
      <c r="PVD14" s="93"/>
      <c r="PVE14" s="93"/>
      <c r="PVF14" s="93"/>
      <c r="PVG14" s="93"/>
      <c r="PVH14" s="93"/>
      <c r="PVI14" s="93"/>
      <c r="PVJ14" s="93"/>
      <c r="PVK14" s="93"/>
      <c r="PVL14" s="93"/>
      <c r="PVM14" s="93"/>
      <c r="PVN14" s="93"/>
      <c r="PVO14" s="93"/>
      <c r="PVP14" s="93"/>
      <c r="PVQ14" s="93"/>
      <c r="PVR14" s="93"/>
      <c r="PVS14" s="93"/>
      <c r="PVT14" s="93"/>
      <c r="PVU14" s="93"/>
      <c r="PVV14" s="93"/>
      <c r="PVW14" s="93"/>
      <c r="PVX14" s="93"/>
      <c r="PVY14" s="93"/>
      <c r="PVZ14" s="93"/>
      <c r="PWA14" s="93"/>
      <c r="PWB14" s="93"/>
      <c r="PWC14" s="93"/>
      <c r="PWD14" s="93"/>
      <c r="PWE14" s="93"/>
      <c r="PWF14" s="93"/>
      <c r="PWG14" s="93"/>
      <c r="PWH14" s="93"/>
      <c r="PWI14" s="93"/>
      <c r="PWJ14" s="93"/>
      <c r="PWK14" s="93"/>
      <c r="PWL14" s="93"/>
      <c r="PWM14" s="93"/>
      <c r="PWN14" s="93"/>
      <c r="PWO14" s="93"/>
      <c r="PWP14" s="93"/>
      <c r="PWQ14" s="93"/>
      <c r="PWR14" s="93"/>
      <c r="PWS14" s="93"/>
      <c r="PWT14" s="93"/>
      <c r="PWU14" s="93"/>
      <c r="PWV14" s="93"/>
      <c r="PWW14" s="93"/>
      <c r="PWX14" s="93"/>
      <c r="PWY14" s="93"/>
      <c r="PWZ14" s="93"/>
      <c r="PXA14" s="93"/>
      <c r="PXB14" s="93"/>
      <c r="PXC14" s="93"/>
      <c r="PXD14" s="93"/>
      <c r="PXE14" s="93"/>
      <c r="PXF14" s="93"/>
      <c r="PXG14" s="93"/>
      <c r="PXH14" s="93"/>
      <c r="PXI14" s="93"/>
      <c r="PXJ14" s="93"/>
      <c r="PXK14" s="93"/>
      <c r="PXL14" s="93"/>
      <c r="PXM14" s="93"/>
      <c r="PXN14" s="93"/>
      <c r="PXO14" s="93"/>
      <c r="PXP14" s="93"/>
      <c r="PXQ14" s="93"/>
      <c r="PXR14" s="93"/>
      <c r="PXS14" s="93"/>
      <c r="PXT14" s="93"/>
      <c r="PXU14" s="93"/>
      <c r="PXV14" s="93"/>
      <c r="PXW14" s="93"/>
      <c r="PXX14" s="93"/>
      <c r="PXY14" s="93"/>
      <c r="PXZ14" s="93"/>
      <c r="PYA14" s="93"/>
      <c r="PYB14" s="93"/>
      <c r="PYC14" s="93"/>
      <c r="PYD14" s="93"/>
      <c r="PYE14" s="93"/>
      <c r="PYF14" s="93"/>
      <c r="PYG14" s="93"/>
      <c r="PYH14" s="93"/>
      <c r="PYI14" s="93"/>
      <c r="PYJ14" s="93"/>
      <c r="PYK14" s="93"/>
      <c r="PYL14" s="93"/>
      <c r="PYM14" s="93"/>
      <c r="PYN14" s="93"/>
      <c r="PYO14" s="93"/>
      <c r="PYP14" s="93"/>
      <c r="PYQ14" s="93"/>
      <c r="PYR14" s="93"/>
      <c r="PYS14" s="93"/>
      <c r="PYT14" s="93"/>
      <c r="PYU14" s="93"/>
      <c r="PYV14" s="93"/>
      <c r="PYW14" s="93"/>
      <c r="PYX14" s="93"/>
      <c r="PYY14" s="93"/>
      <c r="PYZ14" s="93"/>
      <c r="PZA14" s="93"/>
      <c r="PZB14" s="93"/>
      <c r="PZC14" s="93"/>
      <c r="PZD14" s="93"/>
      <c r="PZE14" s="93"/>
      <c r="PZF14" s="93"/>
      <c r="PZG14" s="93"/>
      <c r="PZH14" s="93"/>
      <c r="PZI14" s="93"/>
      <c r="PZJ14" s="93"/>
      <c r="PZK14" s="93"/>
      <c r="PZL14" s="93"/>
      <c r="PZM14" s="93"/>
      <c r="PZN14" s="93"/>
      <c r="PZO14" s="93"/>
      <c r="PZP14" s="93"/>
      <c r="PZQ14" s="93"/>
      <c r="PZR14" s="93"/>
      <c r="PZS14" s="93"/>
      <c r="PZT14" s="93"/>
      <c r="PZU14" s="93"/>
      <c r="PZV14" s="93"/>
      <c r="PZW14" s="93"/>
      <c r="PZX14" s="93"/>
      <c r="PZY14" s="93"/>
      <c r="PZZ14" s="93"/>
      <c r="QAA14" s="93"/>
      <c r="QAB14" s="93"/>
      <c r="QAC14" s="93"/>
      <c r="QAD14" s="93"/>
      <c r="QAE14" s="93"/>
      <c r="QAF14" s="93"/>
      <c r="QAG14" s="93"/>
      <c r="QAH14" s="93"/>
      <c r="QAI14" s="93"/>
      <c r="QAJ14" s="93"/>
      <c r="QAK14" s="93"/>
      <c r="QAL14" s="93"/>
      <c r="QAM14" s="93"/>
      <c r="QAN14" s="93"/>
      <c r="QAO14" s="93"/>
      <c r="QAP14" s="93"/>
      <c r="QAQ14" s="93"/>
      <c r="QAR14" s="93"/>
      <c r="QAS14" s="93"/>
      <c r="QAT14" s="93"/>
      <c r="QAU14" s="93"/>
      <c r="QAV14" s="93"/>
      <c r="QAW14" s="93"/>
      <c r="QAX14" s="93"/>
      <c r="QAY14" s="93"/>
      <c r="QAZ14" s="93"/>
      <c r="QBA14" s="93"/>
      <c r="QBB14" s="93"/>
      <c r="QBC14" s="93"/>
      <c r="QBD14" s="93"/>
      <c r="QBE14" s="93"/>
      <c r="QBF14" s="93"/>
      <c r="QBG14" s="93"/>
      <c r="QBH14" s="93"/>
      <c r="QBI14" s="93"/>
      <c r="QBJ14" s="93"/>
      <c r="QBK14" s="93"/>
      <c r="QBL14" s="93"/>
      <c r="QBM14" s="93"/>
      <c r="QBN14" s="93"/>
      <c r="QBO14" s="93"/>
      <c r="QBP14" s="93"/>
      <c r="QBQ14" s="93"/>
      <c r="QBR14" s="93"/>
      <c r="QBS14" s="93"/>
      <c r="QBT14" s="93"/>
      <c r="QBU14" s="93"/>
      <c r="QBV14" s="93"/>
      <c r="QBW14" s="93"/>
      <c r="QBX14" s="93"/>
      <c r="QBY14" s="93"/>
      <c r="QBZ14" s="93"/>
      <c r="QCA14" s="93"/>
      <c r="QCB14" s="93"/>
      <c r="QCC14" s="93"/>
      <c r="QCD14" s="93"/>
      <c r="QCE14" s="93"/>
      <c r="QCF14" s="93"/>
      <c r="QCG14" s="93"/>
      <c r="QCH14" s="93"/>
      <c r="QCI14" s="93"/>
      <c r="QCJ14" s="93"/>
      <c r="QCK14" s="93"/>
      <c r="QCL14" s="93"/>
      <c r="QCM14" s="93"/>
      <c r="QCN14" s="93"/>
      <c r="QCO14" s="93"/>
      <c r="QCP14" s="93"/>
      <c r="QCQ14" s="93"/>
      <c r="QCR14" s="93"/>
      <c r="QCS14" s="93"/>
      <c r="QCT14" s="93"/>
      <c r="QCU14" s="93"/>
      <c r="QCV14" s="93"/>
      <c r="QCW14" s="93"/>
      <c r="QCX14" s="93"/>
      <c r="QCY14" s="93"/>
      <c r="QCZ14" s="93"/>
      <c r="QDA14" s="93"/>
      <c r="QDB14" s="93"/>
      <c r="QDC14" s="93"/>
      <c r="QDD14" s="93"/>
      <c r="QDE14" s="93"/>
      <c r="QDF14" s="93"/>
      <c r="QDG14" s="93"/>
      <c r="QDH14" s="93"/>
      <c r="QDI14" s="93"/>
      <c r="QDJ14" s="93"/>
      <c r="QDK14" s="93"/>
      <c r="QDL14" s="93"/>
      <c r="QDM14" s="93"/>
      <c r="QDN14" s="93"/>
      <c r="QDO14" s="93"/>
      <c r="QDP14" s="93"/>
      <c r="QDQ14" s="93"/>
      <c r="QDR14" s="93"/>
      <c r="QDS14" s="93"/>
      <c r="QDT14" s="93"/>
      <c r="QDU14" s="93"/>
      <c r="QDV14" s="93"/>
      <c r="QDW14" s="93"/>
      <c r="QDX14" s="93"/>
      <c r="QDY14" s="93"/>
      <c r="QDZ14" s="93"/>
      <c r="QEA14" s="93"/>
      <c r="QEB14" s="93"/>
      <c r="QEC14" s="93"/>
      <c r="QED14" s="93"/>
      <c r="QEE14" s="93"/>
      <c r="QEF14" s="93"/>
      <c r="QEG14" s="93"/>
      <c r="QEH14" s="93"/>
      <c r="QEI14" s="93"/>
      <c r="QEJ14" s="93"/>
      <c r="QEK14" s="93"/>
      <c r="QEL14" s="93"/>
      <c r="QEM14" s="93"/>
      <c r="QEN14" s="93"/>
      <c r="QEO14" s="93"/>
      <c r="QEP14" s="93"/>
      <c r="QEQ14" s="93"/>
      <c r="QER14" s="93"/>
      <c r="QES14" s="93"/>
      <c r="QET14" s="93"/>
      <c r="QEU14" s="93"/>
      <c r="QEV14" s="93"/>
      <c r="QEW14" s="93"/>
      <c r="QEX14" s="93"/>
      <c r="QEY14" s="93"/>
      <c r="QEZ14" s="93"/>
      <c r="QFA14" s="93"/>
      <c r="QFB14" s="93"/>
      <c r="QFC14" s="93"/>
      <c r="QFD14" s="93"/>
      <c r="QFE14" s="93"/>
      <c r="QFF14" s="93"/>
      <c r="QFG14" s="93"/>
      <c r="QFH14" s="93"/>
      <c r="QFI14" s="93"/>
      <c r="QFJ14" s="93"/>
      <c r="QFK14" s="93"/>
      <c r="QFL14" s="93"/>
      <c r="QFM14" s="93"/>
      <c r="QFN14" s="93"/>
      <c r="QFO14" s="93"/>
      <c r="QFP14" s="93"/>
      <c r="QFQ14" s="93"/>
      <c r="QFR14" s="93"/>
      <c r="QFS14" s="93"/>
      <c r="QFT14" s="93"/>
      <c r="QFU14" s="93"/>
      <c r="QFV14" s="93"/>
      <c r="QFW14" s="93"/>
      <c r="QFX14" s="93"/>
      <c r="QFY14" s="93"/>
      <c r="QFZ14" s="93"/>
      <c r="QGA14" s="93"/>
      <c r="QGB14" s="93"/>
      <c r="QGC14" s="93"/>
      <c r="QGD14" s="93"/>
      <c r="QGE14" s="93"/>
      <c r="QGF14" s="93"/>
      <c r="QGG14" s="93"/>
      <c r="QGH14" s="93"/>
      <c r="QGI14" s="93"/>
      <c r="QGJ14" s="93"/>
      <c r="QGK14" s="93"/>
      <c r="QGL14" s="93"/>
      <c r="QGM14" s="93"/>
      <c r="QGN14" s="93"/>
      <c r="QGO14" s="93"/>
      <c r="QGP14" s="93"/>
      <c r="QGQ14" s="93"/>
      <c r="QGR14" s="93"/>
      <c r="QGS14" s="93"/>
      <c r="QGT14" s="93"/>
      <c r="QGU14" s="93"/>
      <c r="QGV14" s="93"/>
      <c r="QGW14" s="93"/>
      <c r="QGX14" s="93"/>
      <c r="QGY14" s="93"/>
      <c r="QGZ14" s="93"/>
      <c r="QHA14" s="93"/>
      <c r="QHB14" s="93"/>
      <c r="QHC14" s="93"/>
      <c r="QHD14" s="93"/>
      <c r="QHE14" s="93"/>
      <c r="QHF14" s="93"/>
      <c r="QHG14" s="93"/>
      <c r="QHH14" s="93"/>
      <c r="QHI14" s="93"/>
      <c r="QHJ14" s="93"/>
      <c r="QHK14" s="93"/>
      <c r="QHL14" s="93"/>
      <c r="QHM14" s="93"/>
      <c r="QHN14" s="93"/>
      <c r="QHO14" s="93"/>
      <c r="QHP14" s="93"/>
      <c r="QHQ14" s="93"/>
      <c r="QHR14" s="93"/>
      <c r="QHS14" s="93"/>
      <c r="QHT14" s="93"/>
      <c r="QHU14" s="93"/>
      <c r="QHV14" s="93"/>
      <c r="QHW14" s="93"/>
      <c r="QHX14" s="93"/>
      <c r="QHY14" s="93"/>
      <c r="QHZ14" s="93"/>
      <c r="QIA14" s="93"/>
      <c r="QIB14" s="93"/>
      <c r="QIC14" s="93"/>
      <c r="QID14" s="93"/>
      <c r="QIE14" s="93"/>
      <c r="QIF14" s="93"/>
      <c r="QIG14" s="93"/>
      <c r="QIH14" s="93"/>
      <c r="QII14" s="93"/>
      <c r="QIJ14" s="93"/>
      <c r="QIK14" s="93"/>
      <c r="QIL14" s="93"/>
      <c r="QIM14" s="93"/>
      <c r="QIN14" s="93"/>
      <c r="QIO14" s="93"/>
      <c r="QIP14" s="93"/>
      <c r="QIQ14" s="93"/>
      <c r="QIR14" s="93"/>
      <c r="QIS14" s="93"/>
      <c r="QIT14" s="93"/>
      <c r="QIU14" s="93"/>
      <c r="QIV14" s="93"/>
      <c r="QIW14" s="93"/>
      <c r="QIX14" s="93"/>
      <c r="QIY14" s="93"/>
      <c r="QIZ14" s="93"/>
      <c r="QJA14" s="93"/>
      <c r="QJB14" s="93"/>
      <c r="QJC14" s="93"/>
      <c r="QJD14" s="93"/>
      <c r="QJE14" s="93"/>
      <c r="QJF14" s="93"/>
      <c r="QJG14" s="93"/>
      <c r="QJH14" s="93"/>
      <c r="QJI14" s="93"/>
      <c r="QJJ14" s="93"/>
      <c r="QJK14" s="93"/>
      <c r="QJL14" s="93"/>
      <c r="QJM14" s="93"/>
      <c r="QJN14" s="93"/>
      <c r="QJO14" s="93"/>
      <c r="QJP14" s="93"/>
      <c r="QJQ14" s="93"/>
      <c r="QJR14" s="93"/>
      <c r="QJS14" s="93"/>
      <c r="QJT14" s="93"/>
      <c r="QJU14" s="93"/>
      <c r="QJV14" s="93"/>
      <c r="QJW14" s="93"/>
      <c r="QJX14" s="93"/>
      <c r="QJY14" s="93"/>
      <c r="QJZ14" s="93"/>
      <c r="QKA14" s="93"/>
      <c r="QKB14" s="93"/>
      <c r="QKC14" s="93"/>
      <c r="QKD14" s="93"/>
      <c r="QKE14" s="93"/>
      <c r="QKF14" s="93"/>
      <c r="QKG14" s="93"/>
      <c r="QKH14" s="93"/>
      <c r="QKI14" s="93"/>
      <c r="QKJ14" s="93"/>
      <c r="QKK14" s="93"/>
      <c r="QKL14" s="93"/>
      <c r="QKM14" s="93"/>
      <c r="QKN14" s="93"/>
      <c r="QKO14" s="93"/>
      <c r="QKP14" s="93"/>
      <c r="QKQ14" s="93"/>
      <c r="QKR14" s="93"/>
      <c r="QKS14" s="93"/>
      <c r="QKT14" s="93"/>
      <c r="QKU14" s="93"/>
      <c r="QKV14" s="93"/>
      <c r="QKW14" s="93"/>
      <c r="QKX14" s="93"/>
      <c r="QKY14" s="93"/>
      <c r="QKZ14" s="93"/>
      <c r="QLA14" s="93"/>
      <c r="QLB14" s="93"/>
      <c r="QLC14" s="93"/>
      <c r="QLD14" s="93"/>
      <c r="QLE14" s="93"/>
      <c r="QLF14" s="93"/>
      <c r="QLG14" s="93"/>
      <c r="QLH14" s="93"/>
      <c r="QLI14" s="93"/>
      <c r="QLJ14" s="93"/>
      <c r="QLK14" s="93"/>
      <c r="QLL14" s="93"/>
      <c r="QLM14" s="93"/>
      <c r="QLN14" s="93"/>
      <c r="QLO14" s="93"/>
      <c r="QLP14" s="93"/>
      <c r="QLQ14" s="93"/>
      <c r="QLR14" s="93"/>
      <c r="QLS14" s="93"/>
      <c r="QLT14" s="93"/>
      <c r="QLU14" s="93"/>
      <c r="QLV14" s="93"/>
      <c r="QLW14" s="93"/>
      <c r="QLX14" s="93"/>
      <c r="QLY14" s="93"/>
      <c r="QLZ14" s="93"/>
      <c r="QMA14" s="93"/>
      <c r="QMB14" s="93"/>
      <c r="QMC14" s="93"/>
      <c r="QMD14" s="93"/>
      <c r="QME14" s="93"/>
      <c r="QMF14" s="93"/>
      <c r="QMG14" s="93"/>
      <c r="QMH14" s="93"/>
      <c r="QMI14" s="93"/>
      <c r="QMJ14" s="93"/>
      <c r="QMK14" s="93"/>
      <c r="QML14" s="93"/>
      <c r="QMM14" s="93"/>
      <c r="QMN14" s="93"/>
      <c r="QMO14" s="93"/>
      <c r="QMP14" s="93"/>
      <c r="QMQ14" s="93"/>
      <c r="QMR14" s="93"/>
      <c r="QMS14" s="93"/>
      <c r="QMT14" s="93"/>
      <c r="QMU14" s="93"/>
      <c r="QMV14" s="93"/>
      <c r="QMW14" s="93"/>
      <c r="QMX14" s="93"/>
      <c r="QMY14" s="93"/>
      <c r="QMZ14" s="93"/>
      <c r="QNA14" s="93"/>
      <c r="QNB14" s="93"/>
      <c r="QNC14" s="93"/>
      <c r="QND14" s="93"/>
      <c r="QNE14" s="93"/>
      <c r="QNF14" s="93"/>
      <c r="QNG14" s="93"/>
      <c r="QNH14" s="93"/>
      <c r="QNI14" s="93"/>
      <c r="QNJ14" s="93"/>
      <c r="QNK14" s="93"/>
      <c r="QNL14" s="93"/>
      <c r="QNM14" s="93"/>
      <c r="QNN14" s="93"/>
      <c r="QNO14" s="93"/>
      <c r="QNP14" s="93"/>
      <c r="QNQ14" s="93"/>
      <c r="QNR14" s="93"/>
      <c r="QNS14" s="93"/>
      <c r="QNT14" s="93"/>
      <c r="QNU14" s="93"/>
      <c r="QNV14" s="93"/>
      <c r="QNW14" s="93"/>
      <c r="QNX14" s="93"/>
      <c r="QNY14" s="93"/>
      <c r="QNZ14" s="93"/>
      <c r="QOA14" s="93"/>
      <c r="QOB14" s="93"/>
      <c r="QOC14" s="93"/>
      <c r="QOD14" s="93"/>
      <c r="QOE14" s="93"/>
      <c r="QOF14" s="93"/>
      <c r="QOG14" s="93"/>
      <c r="QOH14" s="93"/>
      <c r="QOI14" s="93"/>
      <c r="QOJ14" s="93"/>
      <c r="QOK14" s="93"/>
      <c r="QOL14" s="93"/>
      <c r="QOM14" s="93"/>
      <c r="QON14" s="93"/>
      <c r="QOO14" s="93"/>
      <c r="QOP14" s="93"/>
      <c r="QOQ14" s="93"/>
      <c r="QOR14" s="93"/>
      <c r="QOS14" s="93"/>
      <c r="QOT14" s="93"/>
      <c r="QOU14" s="93"/>
      <c r="QOV14" s="93"/>
      <c r="QOW14" s="93"/>
      <c r="QOX14" s="93"/>
      <c r="QOY14" s="93"/>
      <c r="QOZ14" s="93"/>
      <c r="QPA14" s="93"/>
      <c r="QPB14" s="93"/>
      <c r="QPC14" s="93"/>
      <c r="QPD14" s="93"/>
      <c r="QPE14" s="93"/>
      <c r="QPF14" s="93"/>
      <c r="QPG14" s="93"/>
      <c r="QPH14" s="93"/>
      <c r="QPI14" s="93"/>
      <c r="QPJ14" s="93"/>
      <c r="QPK14" s="93"/>
      <c r="QPL14" s="93"/>
      <c r="QPM14" s="93"/>
      <c r="QPN14" s="93"/>
      <c r="QPO14" s="93"/>
      <c r="QPP14" s="93"/>
      <c r="QPQ14" s="93"/>
      <c r="QPR14" s="93"/>
      <c r="QPS14" s="93"/>
      <c r="QPT14" s="93"/>
      <c r="QPU14" s="93"/>
      <c r="QPV14" s="93"/>
      <c r="QPW14" s="93"/>
      <c r="QPX14" s="93"/>
      <c r="QPY14" s="93"/>
      <c r="QPZ14" s="93"/>
      <c r="QQA14" s="93"/>
      <c r="QQB14" s="93"/>
      <c r="QQC14" s="93"/>
      <c r="QQD14" s="93"/>
      <c r="QQE14" s="93"/>
      <c r="QQF14" s="93"/>
      <c r="QQG14" s="93"/>
      <c r="QQH14" s="93"/>
      <c r="QQI14" s="93"/>
      <c r="QQJ14" s="93"/>
      <c r="QQK14" s="93"/>
      <c r="QQL14" s="93"/>
      <c r="QQM14" s="93"/>
      <c r="QQN14" s="93"/>
      <c r="QQO14" s="93"/>
      <c r="QQP14" s="93"/>
      <c r="QQQ14" s="93"/>
      <c r="QQR14" s="93"/>
      <c r="QQS14" s="93"/>
      <c r="QQT14" s="93"/>
      <c r="QQU14" s="93"/>
      <c r="QQV14" s="93"/>
      <c r="QQW14" s="93"/>
      <c r="QQX14" s="93"/>
      <c r="QQY14" s="93"/>
      <c r="QQZ14" s="93"/>
      <c r="QRA14" s="93"/>
      <c r="QRB14" s="93"/>
      <c r="QRC14" s="93"/>
      <c r="QRD14" s="93"/>
      <c r="QRE14" s="93"/>
      <c r="QRF14" s="93"/>
      <c r="QRG14" s="93"/>
      <c r="QRH14" s="93"/>
      <c r="QRI14" s="93"/>
      <c r="QRJ14" s="93"/>
      <c r="QRK14" s="93"/>
      <c r="QRL14" s="93"/>
      <c r="QRM14" s="93"/>
      <c r="QRN14" s="93"/>
      <c r="QRO14" s="93"/>
      <c r="QRP14" s="93"/>
      <c r="QRQ14" s="93"/>
      <c r="QRR14" s="93"/>
      <c r="QRS14" s="93"/>
      <c r="QRT14" s="93"/>
      <c r="QRU14" s="93"/>
      <c r="QRV14" s="93"/>
      <c r="QRW14" s="93"/>
      <c r="QRX14" s="93"/>
      <c r="QRY14" s="93"/>
      <c r="QRZ14" s="93"/>
      <c r="QSA14" s="93"/>
      <c r="QSB14" s="93"/>
      <c r="QSC14" s="93"/>
      <c r="QSD14" s="93"/>
      <c r="QSE14" s="93"/>
      <c r="QSF14" s="93"/>
      <c r="QSG14" s="93"/>
      <c r="QSH14" s="93"/>
      <c r="QSI14" s="93"/>
      <c r="QSJ14" s="93"/>
      <c r="QSK14" s="93"/>
      <c r="QSL14" s="93"/>
      <c r="QSM14" s="93"/>
      <c r="QSN14" s="93"/>
      <c r="QSO14" s="93"/>
      <c r="QSP14" s="93"/>
      <c r="QSQ14" s="93"/>
      <c r="QSR14" s="93"/>
      <c r="QSS14" s="93"/>
      <c r="QST14" s="93"/>
      <c r="QSU14" s="93"/>
      <c r="QSV14" s="93"/>
      <c r="QSW14" s="93"/>
      <c r="QSX14" s="93"/>
      <c r="QSY14" s="93"/>
      <c r="QSZ14" s="93"/>
      <c r="QTA14" s="93"/>
      <c r="QTB14" s="93"/>
      <c r="QTC14" s="93"/>
      <c r="QTD14" s="93"/>
      <c r="QTE14" s="93"/>
      <c r="QTF14" s="93"/>
      <c r="QTG14" s="93"/>
      <c r="QTH14" s="93"/>
      <c r="QTI14" s="93"/>
      <c r="QTJ14" s="93"/>
      <c r="QTK14" s="93"/>
      <c r="QTL14" s="93"/>
      <c r="QTM14" s="93"/>
      <c r="QTN14" s="93"/>
      <c r="QTO14" s="93"/>
      <c r="QTP14" s="93"/>
      <c r="QTQ14" s="93"/>
      <c r="QTR14" s="93"/>
      <c r="QTS14" s="93"/>
      <c r="QTT14" s="93"/>
      <c r="QTU14" s="93"/>
      <c r="QTV14" s="93"/>
      <c r="QTW14" s="93"/>
      <c r="QTX14" s="93"/>
      <c r="QTY14" s="93"/>
      <c r="QTZ14" s="93"/>
      <c r="QUA14" s="93"/>
      <c r="QUB14" s="93"/>
      <c r="QUC14" s="93"/>
      <c r="QUD14" s="93"/>
      <c r="QUE14" s="93"/>
      <c r="QUF14" s="93"/>
      <c r="QUG14" s="93"/>
      <c r="QUH14" s="93"/>
      <c r="QUI14" s="93"/>
      <c r="QUJ14" s="93"/>
      <c r="QUK14" s="93"/>
      <c r="QUL14" s="93"/>
      <c r="QUM14" s="93"/>
      <c r="QUN14" s="93"/>
      <c r="QUO14" s="93"/>
      <c r="QUP14" s="93"/>
      <c r="QUQ14" s="93"/>
      <c r="QUR14" s="93"/>
      <c r="QUS14" s="93"/>
      <c r="QUT14" s="93"/>
      <c r="QUU14" s="93"/>
      <c r="QUV14" s="93"/>
      <c r="QUW14" s="93"/>
      <c r="QUX14" s="93"/>
      <c r="QUY14" s="93"/>
      <c r="QUZ14" s="93"/>
      <c r="QVA14" s="93"/>
      <c r="QVB14" s="93"/>
      <c r="QVC14" s="93"/>
      <c r="QVD14" s="93"/>
      <c r="QVE14" s="93"/>
      <c r="QVF14" s="93"/>
      <c r="QVG14" s="93"/>
      <c r="QVH14" s="93"/>
      <c r="QVI14" s="93"/>
      <c r="QVJ14" s="93"/>
      <c r="QVK14" s="93"/>
      <c r="QVL14" s="93"/>
      <c r="QVM14" s="93"/>
      <c r="QVN14" s="93"/>
      <c r="QVO14" s="93"/>
      <c r="QVP14" s="93"/>
      <c r="QVQ14" s="93"/>
      <c r="QVR14" s="93"/>
      <c r="QVS14" s="93"/>
      <c r="QVT14" s="93"/>
      <c r="QVU14" s="93"/>
      <c r="QVV14" s="93"/>
      <c r="QVW14" s="93"/>
      <c r="QVX14" s="93"/>
      <c r="QVY14" s="93"/>
      <c r="QVZ14" s="93"/>
      <c r="QWA14" s="93"/>
      <c r="QWB14" s="93"/>
      <c r="QWC14" s="93"/>
      <c r="QWD14" s="93"/>
      <c r="QWE14" s="93"/>
      <c r="QWF14" s="93"/>
      <c r="QWG14" s="93"/>
      <c r="QWH14" s="93"/>
      <c r="QWI14" s="93"/>
      <c r="QWJ14" s="93"/>
      <c r="QWK14" s="93"/>
      <c r="QWL14" s="93"/>
      <c r="QWM14" s="93"/>
      <c r="QWN14" s="93"/>
      <c r="QWO14" s="93"/>
      <c r="QWP14" s="93"/>
      <c r="QWQ14" s="93"/>
      <c r="QWR14" s="93"/>
      <c r="QWS14" s="93"/>
      <c r="QWT14" s="93"/>
      <c r="QWU14" s="93"/>
      <c r="QWV14" s="93"/>
      <c r="QWW14" s="93"/>
      <c r="QWX14" s="93"/>
      <c r="QWY14" s="93"/>
      <c r="QWZ14" s="93"/>
      <c r="QXA14" s="93"/>
      <c r="QXB14" s="93"/>
      <c r="QXC14" s="93"/>
      <c r="QXD14" s="93"/>
      <c r="QXE14" s="93"/>
      <c r="QXF14" s="93"/>
      <c r="QXG14" s="93"/>
      <c r="QXH14" s="93"/>
      <c r="QXI14" s="93"/>
      <c r="QXJ14" s="93"/>
      <c r="QXK14" s="93"/>
      <c r="QXL14" s="93"/>
      <c r="QXM14" s="93"/>
      <c r="QXN14" s="93"/>
      <c r="QXO14" s="93"/>
      <c r="QXP14" s="93"/>
      <c r="QXQ14" s="93"/>
      <c r="QXR14" s="93"/>
      <c r="QXS14" s="93"/>
      <c r="QXT14" s="93"/>
      <c r="QXU14" s="93"/>
      <c r="QXV14" s="93"/>
      <c r="QXW14" s="93"/>
      <c r="QXX14" s="93"/>
      <c r="QXY14" s="93"/>
      <c r="QXZ14" s="93"/>
      <c r="QYA14" s="93"/>
      <c r="QYB14" s="93"/>
      <c r="QYC14" s="93"/>
      <c r="QYD14" s="93"/>
      <c r="QYE14" s="93"/>
      <c r="QYF14" s="93"/>
      <c r="QYG14" s="93"/>
      <c r="QYH14" s="93"/>
      <c r="QYI14" s="93"/>
      <c r="QYJ14" s="93"/>
      <c r="QYK14" s="93"/>
      <c r="QYL14" s="93"/>
      <c r="QYM14" s="93"/>
      <c r="QYN14" s="93"/>
      <c r="QYO14" s="93"/>
      <c r="QYP14" s="93"/>
      <c r="QYQ14" s="93"/>
      <c r="QYR14" s="93"/>
      <c r="QYS14" s="93"/>
      <c r="QYT14" s="93"/>
      <c r="QYU14" s="93"/>
      <c r="QYV14" s="93"/>
      <c r="QYW14" s="93"/>
      <c r="QYX14" s="93"/>
      <c r="QYY14" s="93"/>
      <c r="QYZ14" s="93"/>
      <c r="QZA14" s="93"/>
      <c r="QZB14" s="93"/>
      <c r="QZC14" s="93"/>
      <c r="QZD14" s="93"/>
      <c r="QZE14" s="93"/>
      <c r="QZF14" s="93"/>
      <c r="QZG14" s="93"/>
      <c r="QZH14" s="93"/>
      <c r="QZI14" s="93"/>
      <c r="QZJ14" s="93"/>
      <c r="QZK14" s="93"/>
      <c r="QZL14" s="93"/>
      <c r="QZM14" s="93"/>
      <c r="QZN14" s="93"/>
      <c r="QZO14" s="93"/>
      <c r="QZP14" s="93"/>
      <c r="QZQ14" s="93"/>
      <c r="QZR14" s="93"/>
      <c r="QZS14" s="93"/>
      <c r="QZT14" s="93"/>
      <c r="QZU14" s="93"/>
      <c r="QZV14" s="93"/>
      <c r="QZW14" s="93"/>
      <c r="QZX14" s="93"/>
      <c r="QZY14" s="93"/>
      <c r="QZZ14" s="93"/>
      <c r="RAA14" s="93"/>
      <c r="RAB14" s="93"/>
      <c r="RAC14" s="93"/>
      <c r="RAD14" s="93"/>
      <c r="RAE14" s="93"/>
      <c r="RAF14" s="93"/>
      <c r="RAG14" s="93"/>
      <c r="RAH14" s="93"/>
      <c r="RAI14" s="93"/>
      <c r="RAJ14" s="93"/>
      <c r="RAK14" s="93"/>
      <c r="RAL14" s="93"/>
      <c r="RAM14" s="93"/>
      <c r="RAN14" s="93"/>
      <c r="RAO14" s="93"/>
      <c r="RAP14" s="93"/>
      <c r="RAQ14" s="93"/>
      <c r="RAR14" s="93"/>
      <c r="RAS14" s="93"/>
      <c r="RAT14" s="93"/>
      <c r="RAU14" s="93"/>
      <c r="RAV14" s="93"/>
      <c r="RAW14" s="93"/>
      <c r="RAX14" s="93"/>
      <c r="RAY14" s="93"/>
      <c r="RAZ14" s="93"/>
      <c r="RBA14" s="93"/>
      <c r="RBB14" s="93"/>
      <c r="RBC14" s="93"/>
      <c r="RBD14" s="93"/>
      <c r="RBE14" s="93"/>
      <c r="RBF14" s="93"/>
      <c r="RBG14" s="93"/>
      <c r="RBH14" s="93"/>
      <c r="RBI14" s="93"/>
      <c r="RBJ14" s="93"/>
      <c r="RBK14" s="93"/>
      <c r="RBL14" s="93"/>
      <c r="RBM14" s="93"/>
      <c r="RBN14" s="93"/>
      <c r="RBO14" s="93"/>
      <c r="RBP14" s="93"/>
      <c r="RBQ14" s="93"/>
      <c r="RBR14" s="93"/>
      <c r="RBS14" s="93"/>
      <c r="RBT14" s="93"/>
      <c r="RBU14" s="93"/>
      <c r="RBV14" s="93"/>
      <c r="RBW14" s="93"/>
      <c r="RBX14" s="93"/>
      <c r="RBY14" s="93"/>
      <c r="RBZ14" s="93"/>
      <c r="RCA14" s="93"/>
      <c r="RCB14" s="93"/>
      <c r="RCC14" s="93"/>
      <c r="RCD14" s="93"/>
      <c r="RCE14" s="93"/>
      <c r="RCF14" s="93"/>
      <c r="RCG14" s="93"/>
      <c r="RCH14" s="93"/>
      <c r="RCI14" s="93"/>
      <c r="RCJ14" s="93"/>
      <c r="RCK14" s="93"/>
      <c r="RCL14" s="93"/>
      <c r="RCM14" s="93"/>
      <c r="RCN14" s="93"/>
      <c r="RCO14" s="93"/>
      <c r="RCP14" s="93"/>
      <c r="RCQ14" s="93"/>
      <c r="RCR14" s="93"/>
      <c r="RCS14" s="93"/>
      <c r="RCT14" s="93"/>
      <c r="RCU14" s="93"/>
      <c r="RCV14" s="93"/>
      <c r="RCW14" s="93"/>
      <c r="RCX14" s="93"/>
      <c r="RCY14" s="93"/>
      <c r="RCZ14" s="93"/>
      <c r="RDA14" s="93"/>
      <c r="RDB14" s="93"/>
      <c r="RDC14" s="93"/>
      <c r="RDD14" s="93"/>
      <c r="RDE14" s="93"/>
      <c r="RDF14" s="93"/>
      <c r="RDG14" s="93"/>
      <c r="RDH14" s="93"/>
      <c r="RDI14" s="93"/>
      <c r="RDJ14" s="93"/>
      <c r="RDK14" s="93"/>
      <c r="RDL14" s="93"/>
      <c r="RDM14" s="93"/>
      <c r="RDN14" s="93"/>
      <c r="RDO14" s="93"/>
      <c r="RDP14" s="93"/>
      <c r="RDQ14" s="93"/>
      <c r="RDR14" s="93"/>
      <c r="RDS14" s="93"/>
      <c r="RDT14" s="93"/>
      <c r="RDU14" s="93"/>
      <c r="RDV14" s="93"/>
      <c r="RDW14" s="93"/>
      <c r="RDX14" s="93"/>
      <c r="RDY14" s="93"/>
      <c r="RDZ14" s="93"/>
      <c r="REA14" s="93"/>
      <c r="REB14" s="93"/>
      <c r="REC14" s="93"/>
      <c r="RED14" s="93"/>
      <c r="REE14" s="93"/>
      <c r="REF14" s="93"/>
      <c r="REG14" s="93"/>
      <c r="REH14" s="93"/>
      <c r="REI14" s="93"/>
      <c r="REJ14" s="93"/>
      <c r="REK14" s="93"/>
      <c r="REL14" s="93"/>
      <c r="REM14" s="93"/>
      <c r="REN14" s="93"/>
      <c r="REO14" s="93"/>
      <c r="REP14" s="93"/>
      <c r="REQ14" s="93"/>
      <c r="RER14" s="93"/>
      <c r="RES14" s="93"/>
      <c r="RET14" s="93"/>
      <c r="REU14" s="93"/>
      <c r="REV14" s="93"/>
      <c r="REW14" s="93"/>
      <c r="REX14" s="93"/>
      <c r="REY14" s="93"/>
      <c r="REZ14" s="93"/>
      <c r="RFA14" s="93"/>
      <c r="RFB14" s="93"/>
      <c r="RFC14" s="93"/>
      <c r="RFD14" s="93"/>
      <c r="RFE14" s="93"/>
      <c r="RFF14" s="93"/>
      <c r="RFG14" s="93"/>
      <c r="RFH14" s="93"/>
      <c r="RFI14" s="93"/>
      <c r="RFJ14" s="93"/>
      <c r="RFK14" s="93"/>
      <c r="RFL14" s="93"/>
      <c r="RFM14" s="93"/>
      <c r="RFN14" s="93"/>
      <c r="RFO14" s="93"/>
      <c r="RFP14" s="93"/>
      <c r="RFQ14" s="93"/>
      <c r="RFR14" s="93"/>
      <c r="RFS14" s="93"/>
      <c r="RFT14" s="93"/>
      <c r="RFU14" s="93"/>
      <c r="RFV14" s="93"/>
      <c r="RFW14" s="93"/>
      <c r="RFX14" s="93"/>
      <c r="RFY14" s="93"/>
      <c r="RFZ14" s="93"/>
      <c r="RGA14" s="93"/>
      <c r="RGB14" s="93"/>
      <c r="RGC14" s="93"/>
      <c r="RGD14" s="93"/>
      <c r="RGE14" s="93"/>
      <c r="RGF14" s="93"/>
      <c r="RGG14" s="93"/>
      <c r="RGH14" s="93"/>
      <c r="RGI14" s="93"/>
      <c r="RGJ14" s="93"/>
      <c r="RGK14" s="93"/>
      <c r="RGL14" s="93"/>
      <c r="RGM14" s="93"/>
      <c r="RGN14" s="93"/>
      <c r="RGO14" s="93"/>
      <c r="RGP14" s="93"/>
      <c r="RGQ14" s="93"/>
      <c r="RGR14" s="93"/>
      <c r="RGS14" s="93"/>
      <c r="RGT14" s="93"/>
      <c r="RGU14" s="93"/>
      <c r="RGV14" s="93"/>
      <c r="RGW14" s="93"/>
      <c r="RGX14" s="93"/>
      <c r="RGY14" s="93"/>
      <c r="RGZ14" s="93"/>
      <c r="RHA14" s="93"/>
      <c r="RHB14" s="93"/>
      <c r="RHC14" s="93"/>
      <c r="RHD14" s="93"/>
      <c r="RHE14" s="93"/>
      <c r="RHF14" s="93"/>
      <c r="RHG14" s="93"/>
      <c r="RHH14" s="93"/>
      <c r="RHI14" s="93"/>
      <c r="RHJ14" s="93"/>
      <c r="RHK14" s="93"/>
      <c r="RHL14" s="93"/>
      <c r="RHM14" s="93"/>
      <c r="RHN14" s="93"/>
      <c r="RHO14" s="93"/>
      <c r="RHP14" s="93"/>
      <c r="RHQ14" s="93"/>
      <c r="RHR14" s="93"/>
      <c r="RHS14" s="93"/>
      <c r="RHT14" s="93"/>
      <c r="RHU14" s="93"/>
      <c r="RHV14" s="93"/>
      <c r="RHW14" s="93"/>
      <c r="RHX14" s="93"/>
      <c r="RHY14" s="93"/>
      <c r="RHZ14" s="93"/>
      <c r="RIA14" s="93"/>
      <c r="RIB14" s="93"/>
      <c r="RIC14" s="93"/>
      <c r="RID14" s="93"/>
      <c r="RIE14" s="93"/>
      <c r="RIF14" s="93"/>
      <c r="RIG14" s="93"/>
      <c r="RIH14" s="93"/>
      <c r="RII14" s="93"/>
      <c r="RIJ14" s="93"/>
      <c r="RIK14" s="93"/>
      <c r="RIL14" s="93"/>
      <c r="RIM14" s="93"/>
      <c r="RIN14" s="93"/>
      <c r="RIO14" s="93"/>
      <c r="RIP14" s="93"/>
      <c r="RIQ14" s="93"/>
      <c r="RIR14" s="93"/>
      <c r="RIS14" s="93"/>
      <c r="RIT14" s="93"/>
      <c r="RIU14" s="93"/>
      <c r="RIV14" s="93"/>
      <c r="RIW14" s="93"/>
      <c r="RIX14" s="93"/>
      <c r="RIY14" s="93"/>
      <c r="RIZ14" s="93"/>
      <c r="RJA14" s="93"/>
      <c r="RJB14" s="93"/>
      <c r="RJC14" s="93"/>
      <c r="RJD14" s="93"/>
      <c r="RJE14" s="93"/>
      <c r="RJF14" s="93"/>
      <c r="RJG14" s="93"/>
      <c r="RJH14" s="93"/>
      <c r="RJI14" s="93"/>
      <c r="RJJ14" s="93"/>
      <c r="RJK14" s="93"/>
      <c r="RJL14" s="93"/>
      <c r="RJM14" s="93"/>
      <c r="RJN14" s="93"/>
      <c r="RJO14" s="93"/>
      <c r="RJP14" s="93"/>
      <c r="RJQ14" s="93"/>
      <c r="RJR14" s="93"/>
      <c r="RJS14" s="93"/>
      <c r="RJT14" s="93"/>
      <c r="RJU14" s="93"/>
      <c r="RJV14" s="93"/>
      <c r="RJW14" s="93"/>
      <c r="RJX14" s="93"/>
      <c r="RJY14" s="93"/>
      <c r="RJZ14" s="93"/>
      <c r="RKA14" s="93"/>
      <c r="RKB14" s="93"/>
      <c r="RKC14" s="93"/>
      <c r="RKD14" s="93"/>
      <c r="RKE14" s="93"/>
      <c r="RKF14" s="93"/>
      <c r="RKG14" s="93"/>
      <c r="RKH14" s="93"/>
      <c r="RKI14" s="93"/>
      <c r="RKJ14" s="93"/>
      <c r="RKK14" s="93"/>
      <c r="RKL14" s="93"/>
      <c r="RKM14" s="93"/>
      <c r="RKN14" s="93"/>
      <c r="RKO14" s="93"/>
      <c r="RKP14" s="93"/>
      <c r="RKQ14" s="93"/>
      <c r="RKR14" s="93"/>
      <c r="RKS14" s="93"/>
      <c r="RKT14" s="93"/>
      <c r="RKU14" s="93"/>
      <c r="RKV14" s="93"/>
      <c r="RKW14" s="93"/>
      <c r="RKX14" s="93"/>
      <c r="RKY14" s="93"/>
      <c r="RKZ14" s="93"/>
      <c r="RLA14" s="93"/>
      <c r="RLB14" s="93"/>
      <c r="RLC14" s="93"/>
      <c r="RLD14" s="93"/>
      <c r="RLE14" s="93"/>
      <c r="RLF14" s="93"/>
      <c r="RLG14" s="93"/>
      <c r="RLH14" s="93"/>
      <c r="RLI14" s="93"/>
      <c r="RLJ14" s="93"/>
      <c r="RLK14" s="93"/>
      <c r="RLL14" s="93"/>
      <c r="RLM14" s="93"/>
      <c r="RLN14" s="93"/>
      <c r="RLO14" s="93"/>
      <c r="RLP14" s="93"/>
      <c r="RLQ14" s="93"/>
      <c r="RLR14" s="93"/>
      <c r="RLS14" s="93"/>
      <c r="RLT14" s="93"/>
      <c r="RLU14" s="93"/>
      <c r="RLV14" s="93"/>
      <c r="RLW14" s="93"/>
      <c r="RLX14" s="93"/>
      <c r="RLY14" s="93"/>
      <c r="RLZ14" s="93"/>
      <c r="RMA14" s="93"/>
      <c r="RMB14" s="93"/>
      <c r="RMC14" s="93"/>
      <c r="RMD14" s="93"/>
      <c r="RME14" s="93"/>
      <c r="RMF14" s="93"/>
      <c r="RMG14" s="93"/>
      <c r="RMH14" s="93"/>
      <c r="RMI14" s="93"/>
      <c r="RMJ14" s="93"/>
      <c r="RMK14" s="93"/>
      <c r="RML14" s="93"/>
      <c r="RMM14" s="93"/>
      <c r="RMN14" s="93"/>
      <c r="RMO14" s="93"/>
      <c r="RMP14" s="93"/>
      <c r="RMQ14" s="93"/>
      <c r="RMR14" s="93"/>
      <c r="RMS14" s="93"/>
      <c r="RMT14" s="93"/>
      <c r="RMU14" s="93"/>
      <c r="RMV14" s="93"/>
      <c r="RMW14" s="93"/>
      <c r="RMX14" s="93"/>
      <c r="RMY14" s="93"/>
      <c r="RMZ14" s="93"/>
      <c r="RNA14" s="93"/>
      <c r="RNB14" s="93"/>
      <c r="RNC14" s="93"/>
      <c r="RND14" s="93"/>
      <c r="RNE14" s="93"/>
      <c r="RNF14" s="93"/>
      <c r="RNG14" s="93"/>
      <c r="RNH14" s="93"/>
      <c r="RNI14" s="93"/>
      <c r="RNJ14" s="93"/>
      <c r="RNK14" s="93"/>
      <c r="RNL14" s="93"/>
      <c r="RNM14" s="93"/>
      <c r="RNN14" s="93"/>
      <c r="RNO14" s="93"/>
      <c r="RNP14" s="93"/>
      <c r="RNQ14" s="93"/>
      <c r="RNR14" s="93"/>
      <c r="RNS14" s="93"/>
      <c r="RNT14" s="93"/>
      <c r="RNU14" s="93"/>
      <c r="RNV14" s="93"/>
      <c r="RNW14" s="93"/>
      <c r="RNX14" s="93"/>
      <c r="RNY14" s="93"/>
      <c r="RNZ14" s="93"/>
      <c r="ROA14" s="93"/>
      <c r="ROB14" s="93"/>
      <c r="ROC14" s="93"/>
      <c r="ROD14" s="93"/>
      <c r="ROE14" s="93"/>
      <c r="ROF14" s="93"/>
      <c r="ROG14" s="93"/>
      <c r="ROH14" s="93"/>
      <c r="ROI14" s="93"/>
      <c r="ROJ14" s="93"/>
      <c r="ROK14" s="93"/>
      <c r="ROL14" s="93"/>
      <c r="ROM14" s="93"/>
      <c r="RON14" s="93"/>
      <c r="ROO14" s="93"/>
      <c r="ROP14" s="93"/>
      <c r="ROQ14" s="93"/>
      <c r="ROR14" s="93"/>
      <c r="ROS14" s="93"/>
      <c r="ROT14" s="93"/>
      <c r="ROU14" s="93"/>
      <c r="ROV14" s="93"/>
      <c r="ROW14" s="93"/>
      <c r="ROX14" s="93"/>
      <c r="ROY14" s="93"/>
      <c r="ROZ14" s="93"/>
      <c r="RPA14" s="93"/>
      <c r="RPB14" s="93"/>
      <c r="RPC14" s="93"/>
      <c r="RPD14" s="93"/>
      <c r="RPE14" s="93"/>
      <c r="RPF14" s="93"/>
      <c r="RPG14" s="93"/>
      <c r="RPH14" s="93"/>
      <c r="RPI14" s="93"/>
      <c r="RPJ14" s="93"/>
      <c r="RPK14" s="93"/>
      <c r="RPL14" s="93"/>
      <c r="RPM14" s="93"/>
      <c r="RPN14" s="93"/>
      <c r="RPO14" s="93"/>
      <c r="RPP14" s="93"/>
      <c r="RPQ14" s="93"/>
      <c r="RPR14" s="93"/>
      <c r="RPS14" s="93"/>
      <c r="RPT14" s="93"/>
      <c r="RPU14" s="93"/>
      <c r="RPV14" s="93"/>
      <c r="RPW14" s="93"/>
      <c r="RPX14" s="93"/>
      <c r="RPY14" s="93"/>
      <c r="RPZ14" s="93"/>
      <c r="RQA14" s="93"/>
      <c r="RQB14" s="93"/>
      <c r="RQC14" s="93"/>
      <c r="RQD14" s="93"/>
      <c r="RQE14" s="93"/>
      <c r="RQF14" s="93"/>
      <c r="RQG14" s="93"/>
      <c r="RQH14" s="93"/>
      <c r="RQI14" s="93"/>
      <c r="RQJ14" s="93"/>
      <c r="RQK14" s="93"/>
      <c r="RQL14" s="93"/>
      <c r="RQM14" s="93"/>
      <c r="RQN14" s="93"/>
      <c r="RQO14" s="93"/>
      <c r="RQP14" s="93"/>
      <c r="RQQ14" s="93"/>
      <c r="RQR14" s="93"/>
      <c r="RQS14" s="93"/>
      <c r="RQT14" s="93"/>
      <c r="RQU14" s="93"/>
      <c r="RQV14" s="93"/>
      <c r="RQW14" s="93"/>
      <c r="RQX14" s="93"/>
      <c r="RQY14" s="93"/>
      <c r="RQZ14" s="93"/>
      <c r="RRA14" s="93"/>
      <c r="RRB14" s="93"/>
      <c r="RRC14" s="93"/>
      <c r="RRD14" s="93"/>
      <c r="RRE14" s="93"/>
      <c r="RRF14" s="93"/>
      <c r="RRG14" s="93"/>
      <c r="RRH14" s="93"/>
      <c r="RRI14" s="93"/>
      <c r="RRJ14" s="93"/>
      <c r="RRK14" s="93"/>
      <c r="RRL14" s="93"/>
      <c r="RRM14" s="93"/>
      <c r="RRN14" s="93"/>
      <c r="RRO14" s="93"/>
      <c r="RRP14" s="93"/>
      <c r="RRQ14" s="93"/>
      <c r="RRR14" s="93"/>
      <c r="RRS14" s="93"/>
      <c r="RRT14" s="93"/>
      <c r="RRU14" s="93"/>
      <c r="RRV14" s="93"/>
      <c r="RRW14" s="93"/>
      <c r="RRX14" s="93"/>
      <c r="RRY14" s="93"/>
      <c r="RRZ14" s="93"/>
      <c r="RSA14" s="93"/>
      <c r="RSB14" s="93"/>
      <c r="RSC14" s="93"/>
      <c r="RSD14" s="93"/>
      <c r="RSE14" s="93"/>
      <c r="RSF14" s="93"/>
      <c r="RSG14" s="93"/>
      <c r="RSH14" s="93"/>
      <c r="RSI14" s="93"/>
      <c r="RSJ14" s="93"/>
      <c r="RSK14" s="93"/>
      <c r="RSL14" s="93"/>
      <c r="RSM14" s="93"/>
      <c r="RSN14" s="93"/>
      <c r="RSO14" s="93"/>
      <c r="RSP14" s="93"/>
      <c r="RSQ14" s="93"/>
      <c r="RSR14" s="93"/>
      <c r="RSS14" s="93"/>
      <c r="RST14" s="93"/>
      <c r="RSU14" s="93"/>
      <c r="RSV14" s="93"/>
      <c r="RSW14" s="93"/>
      <c r="RSX14" s="93"/>
      <c r="RSY14" s="93"/>
      <c r="RSZ14" s="93"/>
      <c r="RTA14" s="93"/>
      <c r="RTB14" s="93"/>
      <c r="RTC14" s="93"/>
      <c r="RTD14" s="93"/>
      <c r="RTE14" s="93"/>
      <c r="RTF14" s="93"/>
      <c r="RTG14" s="93"/>
      <c r="RTH14" s="93"/>
      <c r="RTI14" s="93"/>
      <c r="RTJ14" s="93"/>
      <c r="RTK14" s="93"/>
      <c r="RTL14" s="93"/>
      <c r="RTM14" s="93"/>
      <c r="RTN14" s="93"/>
      <c r="RTO14" s="93"/>
      <c r="RTP14" s="93"/>
      <c r="RTQ14" s="93"/>
      <c r="RTR14" s="93"/>
      <c r="RTS14" s="93"/>
      <c r="RTT14" s="93"/>
      <c r="RTU14" s="93"/>
      <c r="RTV14" s="93"/>
      <c r="RTW14" s="93"/>
      <c r="RTX14" s="93"/>
      <c r="RTY14" s="93"/>
      <c r="RTZ14" s="93"/>
      <c r="RUA14" s="93"/>
      <c r="RUB14" s="93"/>
      <c r="RUC14" s="93"/>
      <c r="RUD14" s="93"/>
      <c r="RUE14" s="93"/>
      <c r="RUF14" s="93"/>
      <c r="RUG14" s="93"/>
      <c r="RUH14" s="93"/>
      <c r="RUI14" s="93"/>
      <c r="RUJ14" s="93"/>
      <c r="RUK14" s="93"/>
      <c r="RUL14" s="93"/>
      <c r="RUM14" s="93"/>
      <c r="RUN14" s="93"/>
      <c r="RUO14" s="93"/>
      <c r="RUP14" s="93"/>
      <c r="RUQ14" s="93"/>
      <c r="RUR14" s="93"/>
      <c r="RUS14" s="93"/>
      <c r="RUT14" s="93"/>
      <c r="RUU14" s="93"/>
      <c r="RUV14" s="93"/>
      <c r="RUW14" s="93"/>
      <c r="RUX14" s="93"/>
      <c r="RUY14" s="93"/>
      <c r="RUZ14" s="93"/>
      <c r="RVA14" s="93"/>
      <c r="RVB14" s="93"/>
      <c r="RVC14" s="93"/>
      <c r="RVD14" s="93"/>
      <c r="RVE14" s="93"/>
      <c r="RVF14" s="93"/>
      <c r="RVG14" s="93"/>
      <c r="RVH14" s="93"/>
      <c r="RVI14" s="93"/>
      <c r="RVJ14" s="93"/>
      <c r="RVK14" s="93"/>
      <c r="RVL14" s="93"/>
      <c r="RVM14" s="93"/>
      <c r="RVN14" s="93"/>
      <c r="RVO14" s="93"/>
      <c r="RVP14" s="93"/>
      <c r="RVQ14" s="93"/>
      <c r="RVR14" s="93"/>
      <c r="RVS14" s="93"/>
      <c r="RVT14" s="93"/>
      <c r="RVU14" s="93"/>
      <c r="RVV14" s="93"/>
      <c r="RVW14" s="93"/>
      <c r="RVX14" s="93"/>
      <c r="RVY14" s="93"/>
      <c r="RVZ14" s="93"/>
      <c r="RWA14" s="93"/>
      <c r="RWB14" s="93"/>
      <c r="RWC14" s="93"/>
      <c r="RWD14" s="93"/>
      <c r="RWE14" s="93"/>
      <c r="RWF14" s="93"/>
      <c r="RWG14" s="93"/>
      <c r="RWH14" s="93"/>
      <c r="RWI14" s="93"/>
      <c r="RWJ14" s="93"/>
      <c r="RWK14" s="93"/>
      <c r="RWL14" s="93"/>
      <c r="RWM14" s="93"/>
      <c r="RWN14" s="93"/>
      <c r="RWO14" s="93"/>
      <c r="RWP14" s="93"/>
      <c r="RWQ14" s="93"/>
      <c r="RWR14" s="93"/>
      <c r="RWS14" s="93"/>
      <c r="RWT14" s="93"/>
      <c r="RWU14" s="93"/>
      <c r="RWV14" s="93"/>
      <c r="RWW14" s="93"/>
      <c r="RWX14" s="93"/>
      <c r="RWY14" s="93"/>
      <c r="RWZ14" s="93"/>
      <c r="RXA14" s="93"/>
      <c r="RXB14" s="93"/>
      <c r="RXC14" s="93"/>
      <c r="RXD14" s="93"/>
      <c r="RXE14" s="93"/>
      <c r="RXF14" s="93"/>
      <c r="RXG14" s="93"/>
      <c r="RXH14" s="93"/>
      <c r="RXI14" s="93"/>
      <c r="RXJ14" s="93"/>
      <c r="RXK14" s="93"/>
      <c r="RXL14" s="93"/>
      <c r="RXM14" s="93"/>
      <c r="RXN14" s="93"/>
      <c r="RXO14" s="93"/>
      <c r="RXP14" s="93"/>
      <c r="RXQ14" s="93"/>
      <c r="RXR14" s="93"/>
      <c r="RXS14" s="93"/>
      <c r="RXT14" s="93"/>
      <c r="RXU14" s="93"/>
      <c r="RXV14" s="93"/>
      <c r="RXW14" s="93"/>
      <c r="RXX14" s="93"/>
      <c r="RXY14" s="93"/>
      <c r="RXZ14" s="93"/>
      <c r="RYA14" s="93"/>
      <c r="RYB14" s="93"/>
      <c r="RYC14" s="93"/>
      <c r="RYD14" s="93"/>
      <c r="RYE14" s="93"/>
      <c r="RYF14" s="93"/>
      <c r="RYG14" s="93"/>
      <c r="RYH14" s="93"/>
      <c r="RYI14" s="93"/>
      <c r="RYJ14" s="93"/>
      <c r="RYK14" s="93"/>
      <c r="RYL14" s="93"/>
      <c r="RYM14" s="93"/>
      <c r="RYN14" s="93"/>
      <c r="RYO14" s="93"/>
      <c r="RYP14" s="93"/>
      <c r="RYQ14" s="93"/>
      <c r="RYR14" s="93"/>
      <c r="RYS14" s="93"/>
      <c r="RYT14" s="93"/>
      <c r="RYU14" s="93"/>
      <c r="RYV14" s="93"/>
      <c r="RYW14" s="93"/>
      <c r="RYX14" s="93"/>
      <c r="RYY14" s="93"/>
      <c r="RYZ14" s="93"/>
      <c r="RZA14" s="93"/>
      <c r="RZB14" s="93"/>
      <c r="RZC14" s="93"/>
      <c r="RZD14" s="93"/>
      <c r="RZE14" s="93"/>
      <c r="RZF14" s="93"/>
      <c r="RZG14" s="93"/>
      <c r="RZH14" s="93"/>
      <c r="RZI14" s="93"/>
      <c r="RZJ14" s="93"/>
      <c r="RZK14" s="93"/>
      <c r="RZL14" s="93"/>
      <c r="RZM14" s="93"/>
      <c r="RZN14" s="93"/>
      <c r="RZO14" s="93"/>
      <c r="RZP14" s="93"/>
      <c r="RZQ14" s="93"/>
      <c r="RZR14" s="93"/>
      <c r="RZS14" s="93"/>
      <c r="RZT14" s="93"/>
      <c r="RZU14" s="93"/>
      <c r="RZV14" s="93"/>
      <c r="RZW14" s="93"/>
      <c r="RZX14" s="93"/>
      <c r="RZY14" s="93"/>
      <c r="RZZ14" s="93"/>
      <c r="SAA14" s="93"/>
      <c r="SAB14" s="93"/>
      <c r="SAC14" s="93"/>
      <c r="SAD14" s="93"/>
      <c r="SAE14" s="93"/>
      <c r="SAF14" s="93"/>
      <c r="SAG14" s="93"/>
      <c r="SAH14" s="93"/>
      <c r="SAI14" s="93"/>
      <c r="SAJ14" s="93"/>
      <c r="SAK14" s="93"/>
      <c r="SAL14" s="93"/>
      <c r="SAM14" s="93"/>
      <c r="SAN14" s="93"/>
      <c r="SAO14" s="93"/>
      <c r="SAP14" s="93"/>
      <c r="SAQ14" s="93"/>
      <c r="SAR14" s="93"/>
      <c r="SAS14" s="93"/>
      <c r="SAT14" s="93"/>
      <c r="SAU14" s="93"/>
      <c r="SAV14" s="93"/>
      <c r="SAW14" s="93"/>
      <c r="SAX14" s="93"/>
      <c r="SAY14" s="93"/>
      <c r="SAZ14" s="93"/>
      <c r="SBA14" s="93"/>
      <c r="SBB14" s="93"/>
      <c r="SBC14" s="93"/>
      <c r="SBD14" s="93"/>
      <c r="SBE14" s="93"/>
      <c r="SBF14" s="93"/>
      <c r="SBG14" s="93"/>
      <c r="SBH14" s="93"/>
      <c r="SBI14" s="93"/>
      <c r="SBJ14" s="93"/>
      <c r="SBK14" s="93"/>
      <c r="SBL14" s="93"/>
      <c r="SBM14" s="93"/>
      <c r="SBN14" s="93"/>
      <c r="SBO14" s="93"/>
      <c r="SBP14" s="93"/>
      <c r="SBQ14" s="93"/>
      <c r="SBR14" s="93"/>
      <c r="SBS14" s="93"/>
      <c r="SBT14" s="93"/>
      <c r="SBU14" s="93"/>
      <c r="SBV14" s="93"/>
      <c r="SBW14" s="93"/>
      <c r="SBX14" s="93"/>
      <c r="SBY14" s="93"/>
      <c r="SBZ14" s="93"/>
      <c r="SCA14" s="93"/>
      <c r="SCB14" s="93"/>
      <c r="SCC14" s="93"/>
      <c r="SCD14" s="93"/>
      <c r="SCE14" s="93"/>
      <c r="SCF14" s="93"/>
      <c r="SCG14" s="93"/>
      <c r="SCH14" s="93"/>
      <c r="SCI14" s="93"/>
      <c r="SCJ14" s="93"/>
      <c r="SCK14" s="93"/>
      <c r="SCL14" s="93"/>
      <c r="SCM14" s="93"/>
      <c r="SCN14" s="93"/>
      <c r="SCO14" s="93"/>
      <c r="SCP14" s="93"/>
      <c r="SCQ14" s="93"/>
      <c r="SCR14" s="93"/>
      <c r="SCS14" s="93"/>
      <c r="SCT14" s="93"/>
      <c r="SCU14" s="93"/>
      <c r="SCV14" s="93"/>
      <c r="SCW14" s="93"/>
      <c r="SCX14" s="93"/>
      <c r="SCY14" s="93"/>
      <c r="SCZ14" s="93"/>
      <c r="SDA14" s="93"/>
      <c r="SDB14" s="93"/>
      <c r="SDC14" s="93"/>
      <c r="SDD14" s="93"/>
      <c r="SDE14" s="93"/>
      <c r="SDF14" s="93"/>
      <c r="SDG14" s="93"/>
      <c r="SDH14" s="93"/>
      <c r="SDI14" s="93"/>
      <c r="SDJ14" s="93"/>
      <c r="SDK14" s="93"/>
      <c r="SDL14" s="93"/>
      <c r="SDM14" s="93"/>
      <c r="SDN14" s="93"/>
      <c r="SDO14" s="93"/>
      <c r="SDP14" s="93"/>
      <c r="SDQ14" s="93"/>
      <c r="SDR14" s="93"/>
      <c r="SDS14" s="93"/>
      <c r="SDT14" s="93"/>
      <c r="SDU14" s="93"/>
      <c r="SDV14" s="93"/>
      <c r="SDW14" s="93"/>
      <c r="SDX14" s="93"/>
      <c r="SDY14" s="93"/>
      <c r="SDZ14" s="93"/>
      <c r="SEA14" s="93"/>
      <c r="SEB14" s="93"/>
      <c r="SEC14" s="93"/>
      <c r="SED14" s="93"/>
      <c r="SEE14" s="93"/>
      <c r="SEF14" s="93"/>
      <c r="SEG14" s="93"/>
      <c r="SEH14" s="93"/>
      <c r="SEI14" s="93"/>
      <c r="SEJ14" s="93"/>
      <c r="SEK14" s="93"/>
      <c r="SEL14" s="93"/>
      <c r="SEM14" s="93"/>
      <c r="SEN14" s="93"/>
      <c r="SEO14" s="93"/>
      <c r="SEP14" s="93"/>
      <c r="SEQ14" s="93"/>
      <c r="SER14" s="93"/>
      <c r="SES14" s="93"/>
      <c r="SET14" s="93"/>
      <c r="SEU14" s="93"/>
      <c r="SEV14" s="93"/>
      <c r="SEW14" s="93"/>
      <c r="SEX14" s="93"/>
      <c r="SEY14" s="93"/>
      <c r="SEZ14" s="93"/>
      <c r="SFA14" s="93"/>
      <c r="SFB14" s="93"/>
      <c r="SFC14" s="93"/>
      <c r="SFD14" s="93"/>
      <c r="SFE14" s="93"/>
      <c r="SFF14" s="93"/>
      <c r="SFG14" s="93"/>
      <c r="SFH14" s="93"/>
      <c r="SFI14" s="93"/>
      <c r="SFJ14" s="93"/>
      <c r="SFK14" s="93"/>
      <c r="SFL14" s="93"/>
      <c r="SFM14" s="93"/>
      <c r="SFN14" s="93"/>
      <c r="SFO14" s="93"/>
      <c r="SFP14" s="93"/>
      <c r="SFQ14" s="93"/>
      <c r="SFR14" s="93"/>
      <c r="SFS14" s="93"/>
      <c r="SFT14" s="93"/>
      <c r="SFU14" s="93"/>
      <c r="SFV14" s="93"/>
      <c r="SFW14" s="93"/>
      <c r="SFX14" s="93"/>
      <c r="SFY14" s="93"/>
      <c r="SFZ14" s="93"/>
      <c r="SGA14" s="93"/>
      <c r="SGB14" s="93"/>
      <c r="SGC14" s="93"/>
      <c r="SGD14" s="93"/>
      <c r="SGE14" s="93"/>
      <c r="SGF14" s="93"/>
      <c r="SGG14" s="93"/>
      <c r="SGH14" s="93"/>
      <c r="SGI14" s="93"/>
      <c r="SGJ14" s="93"/>
      <c r="SGK14" s="93"/>
      <c r="SGL14" s="93"/>
      <c r="SGM14" s="93"/>
      <c r="SGN14" s="93"/>
      <c r="SGO14" s="93"/>
      <c r="SGP14" s="93"/>
      <c r="SGQ14" s="93"/>
      <c r="SGR14" s="93"/>
      <c r="SGS14" s="93"/>
      <c r="SGT14" s="93"/>
      <c r="SGU14" s="93"/>
      <c r="SGV14" s="93"/>
      <c r="SGW14" s="93"/>
      <c r="SGX14" s="93"/>
      <c r="SGY14" s="93"/>
      <c r="SGZ14" s="93"/>
      <c r="SHA14" s="93"/>
      <c r="SHB14" s="93"/>
      <c r="SHC14" s="93"/>
      <c r="SHD14" s="93"/>
      <c r="SHE14" s="93"/>
      <c r="SHF14" s="93"/>
      <c r="SHG14" s="93"/>
      <c r="SHH14" s="93"/>
      <c r="SHI14" s="93"/>
      <c r="SHJ14" s="93"/>
      <c r="SHK14" s="93"/>
      <c r="SHL14" s="93"/>
      <c r="SHM14" s="93"/>
      <c r="SHN14" s="93"/>
      <c r="SHO14" s="93"/>
      <c r="SHP14" s="93"/>
      <c r="SHQ14" s="93"/>
      <c r="SHR14" s="93"/>
      <c r="SHS14" s="93"/>
      <c r="SHT14" s="93"/>
      <c r="SHU14" s="93"/>
      <c r="SHV14" s="93"/>
      <c r="SHW14" s="93"/>
      <c r="SHX14" s="93"/>
      <c r="SHY14" s="93"/>
      <c r="SHZ14" s="93"/>
      <c r="SIA14" s="93"/>
      <c r="SIB14" s="93"/>
      <c r="SIC14" s="93"/>
      <c r="SID14" s="93"/>
      <c r="SIE14" s="93"/>
      <c r="SIF14" s="93"/>
      <c r="SIG14" s="93"/>
      <c r="SIH14" s="93"/>
      <c r="SII14" s="93"/>
      <c r="SIJ14" s="93"/>
      <c r="SIK14" s="93"/>
      <c r="SIL14" s="93"/>
      <c r="SIM14" s="93"/>
      <c r="SIN14" s="93"/>
      <c r="SIO14" s="93"/>
      <c r="SIP14" s="93"/>
      <c r="SIQ14" s="93"/>
      <c r="SIR14" s="93"/>
      <c r="SIS14" s="93"/>
      <c r="SIT14" s="93"/>
      <c r="SIU14" s="93"/>
      <c r="SIV14" s="93"/>
      <c r="SIW14" s="93"/>
      <c r="SIX14" s="93"/>
      <c r="SIY14" s="93"/>
      <c r="SIZ14" s="93"/>
      <c r="SJA14" s="93"/>
      <c r="SJB14" s="93"/>
      <c r="SJC14" s="93"/>
      <c r="SJD14" s="93"/>
      <c r="SJE14" s="93"/>
      <c r="SJF14" s="93"/>
      <c r="SJG14" s="93"/>
      <c r="SJH14" s="93"/>
      <c r="SJI14" s="93"/>
      <c r="SJJ14" s="93"/>
      <c r="SJK14" s="93"/>
      <c r="SJL14" s="93"/>
      <c r="SJM14" s="93"/>
      <c r="SJN14" s="93"/>
      <c r="SJO14" s="93"/>
      <c r="SJP14" s="93"/>
      <c r="SJQ14" s="93"/>
      <c r="SJR14" s="93"/>
      <c r="SJS14" s="93"/>
      <c r="SJT14" s="93"/>
      <c r="SJU14" s="93"/>
      <c r="SJV14" s="93"/>
      <c r="SJW14" s="93"/>
      <c r="SJX14" s="93"/>
      <c r="SJY14" s="93"/>
      <c r="SJZ14" s="93"/>
      <c r="SKA14" s="93"/>
      <c r="SKB14" s="93"/>
      <c r="SKC14" s="93"/>
      <c r="SKD14" s="93"/>
      <c r="SKE14" s="93"/>
      <c r="SKF14" s="93"/>
      <c r="SKG14" s="93"/>
      <c r="SKH14" s="93"/>
      <c r="SKI14" s="93"/>
      <c r="SKJ14" s="93"/>
      <c r="SKK14" s="93"/>
      <c r="SKL14" s="93"/>
      <c r="SKM14" s="93"/>
      <c r="SKN14" s="93"/>
      <c r="SKO14" s="93"/>
      <c r="SKP14" s="93"/>
      <c r="SKQ14" s="93"/>
      <c r="SKR14" s="93"/>
      <c r="SKS14" s="93"/>
      <c r="SKT14" s="93"/>
      <c r="SKU14" s="93"/>
      <c r="SKV14" s="93"/>
      <c r="SKW14" s="93"/>
      <c r="SKX14" s="93"/>
      <c r="SKY14" s="93"/>
      <c r="SKZ14" s="93"/>
      <c r="SLA14" s="93"/>
      <c r="SLB14" s="93"/>
      <c r="SLC14" s="93"/>
      <c r="SLD14" s="93"/>
      <c r="SLE14" s="93"/>
      <c r="SLF14" s="93"/>
      <c r="SLG14" s="93"/>
      <c r="SLH14" s="93"/>
      <c r="SLI14" s="93"/>
      <c r="SLJ14" s="93"/>
      <c r="SLK14" s="93"/>
      <c r="SLL14" s="93"/>
      <c r="SLM14" s="93"/>
      <c r="SLN14" s="93"/>
      <c r="SLO14" s="93"/>
      <c r="SLP14" s="93"/>
      <c r="SLQ14" s="93"/>
      <c r="SLR14" s="93"/>
      <c r="SLS14" s="93"/>
      <c r="SLT14" s="93"/>
      <c r="SLU14" s="93"/>
      <c r="SLV14" s="93"/>
      <c r="SLW14" s="93"/>
      <c r="SLX14" s="93"/>
      <c r="SLY14" s="93"/>
      <c r="SLZ14" s="93"/>
      <c r="SMA14" s="93"/>
      <c r="SMB14" s="93"/>
      <c r="SMC14" s="93"/>
      <c r="SMD14" s="93"/>
      <c r="SME14" s="93"/>
      <c r="SMF14" s="93"/>
      <c r="SMG14" s="93"/>
      <c r="SMH14" s="93"/>
      <c r="SMI14" s="93"/>
      <c r="SMJ14" s="93"/>
      <c r="SMK14" s="93"/>
      <c r="SML14" s="93"/>
      <c r="SMM14" s="93"/>
      <c r="SMN14" s="93"/>
      <c r="SMO14" s="93"/>
      <c r="SMP14" s="93"/>
      <c r="SMQ14" s="93"/>
      <c r="SMR14" s="93"/>
      <c r="SMS14" s="93"/>
      <c r="SMT14" s="93"/>
      <c r="SMU14" s="93"/>
      <c r="SMV14" s="93"/>
      <c r="SMW14" s="93"/>
      <c r="SMX14" s="93"/>
      <c r="SMY14" s="93"/>
      <c r="SMZ14" s="93"/>
      <c r="SNA14" s="93"/>
      <c r="SNB14" s="93"/>
      <c r="SNC14" s="93"/>
      <c r="SND14" s="93"/>
      <c r="SNE14" s="93"/>
      <c r="SNF14" s="93"/>
      <c r="SNG14" s="93"/>
      <c r="SNH14" s="93"/>
      <c r="SNI14" s="93"/>
      <c r="SNJ14" s="93"/>
      <c r="SNK14" s="93"/>
      <c r="SNL14" s="93"/>
      <c r="SNM14" s="93"/>
      <c r="SNN14" s="93"/>
      <c r="SNO14" s="93"/>
      <c r="SNP14" s="93"/>
      <c r="SNQ14" s="93"/>
      <c r="SNR14" s="93"/>
      <c r="SNS14" s="93"/>
      <c r="SNT14" s="93"/>
      <c r="SNU14" s="93"/>
      <c r="SNV14" s="93"/>
      <c r="SNW14" s="93"/>
      <c r="SNX14" s="93"/>
      <c r="SNY14" s="93"/>
      <c r="SNZ14" s="93"/>
      <c r="SOA14" s="93"/>
      <c r="SOB14" s="93"/>
      <c r="SOC14" s="93"/>
      <c r="SOD14" s="93"/>
      <c r="SOE14" s="93"/>
      <c r="SOF14" s="93"/>
      <c r="SOG14" s="93"/>
      <c r="SOH14" s="93"/>
      <c r="SOI14" s="93"/>
      <c r="SOJ14" s="93"/>
      <c r="SOK14" s="93"/>
      <c r="SOL14" s="93"/>
      <c r="SOM14" s="93"/>
      <c r="SON14" s="93"/>
      <c r="SOO14" s="93"/>
      <c r="SOP14" s="93"/>
      <c r="SOQ14" s="93"/>
      <c r="SOR14" s="93"/>
      <c r="SOS14" s="93"/>
      <c r="SOT14" s="93"/>
      <c r="SOU14" s="93"/>
      <c r="SOV14" s="93"/>
      <c r="SOW14" s="93"/>
      <c r="SOX14" s="93"/>
      <c r="SOY14" s="93"/>
      <c r="SOZ14" s="93"/>
      <c r="SPA14" s="93"/>
      <c r="SPB14" s="93"/>
      <c r="SPC14" s="93"/>
      <c r="SPD14" s="93"/>
      <c r="SPE14" s="93"/>
      <c r="SPF14" s="93"/>
      <c r="SPG14" s="93"/>
      <c r="SPH14" s="93"/>
      <c r="SPI14" s="93"/>
      <c r="SPJ14" s="93"/>
      <c r="SPK14" s="93"/>
      <c r="SPL14" s="93"/>
      <c r="SPM14" s="93"/>
      <c r="SPN14" s="93"/>
      <c r="SPO14" s="93"/>
      <c r="SPP14" s="93"/>
      <c r="SPQ14" s="93"/>
      <c r="SPR14" s="93"/>
      <c r="SPS14" s="93"/>
      <c r="SPT14" s="93"/>
      <c r="SPU14" s="93"/>
      <c r="SPV14" s="93"/>
      <c r="SPW14" s="93"/>
      <c r="SPX14" s="93"/>
      <c r="SPY14" s="93"/>
      <c r="SPZ14" s="93"/>
      <c r="SQA14" s="93"/>
      <c r="SQB14" s="93"/>
      <c r="SQC14" s="93"/>
      <c r="SQD14" s="93"/>
      <c r="SQE14" s="93"/>
      <c r="SQF14" s="93"/>
      <c r="SQG14" s="93"/>
      <c r="SQH14" s="93"/>
      <c r="SQI14" s="93"/>
      <c r="SQJ14" s="93"/>
      <c r="SQK14" s="93"/>
      <c r="SQL14" s="93"/>
      <c r="SQM14" s="93"/>
      <c r="SQN14" s="93"/>
      <c r="SQO14" s="93"/>
      <c r="SQP14" s="93"/>
      <c r="SQQ14" s="93"/>
      <c r="SQR14" s="93"/>
      <c r="SQS14" s="93"/>
      <c r="SQT14" s="93"/>
      <c r="SQU14" s="93"/>
      <c r="SQV14" s="93"/>
      <c r="SQW14" s="93"/>
      <c r="SQX14" s="93"/>
      <c r="SQY14" s="93"/>
      <c r="SQZ14" s="93"/>
      <c r="SRA14" s="93"/>
      <c r="SRB14" s="93"/>
      <c r="SRC14" s="93"/>
      <c r="SRD14" s="93"/>
      <c r="SRE14" s="93"/>
      <c r="SRF14" s="93"/>
      <c r="SRG14" s="93"/>
      <c r="SRH14" s="93"/>
      <c r="SRI14" s="93"/>
      <c r="SRJ14" s="93"/>
      <c r="SRK14" s="93"/>
      <c r="SRL14" s="93"/>
      <c r="SRM14" s="93"/>
      <c r="SRN14" s="93"/>
      <c r="SRO14" s="93"/>
      <c r="SRP14" s="93"/>
      <c r="SRQ14" s="93"/>
      <c r="SRR14" s="93"/>
      <c r="SRS14" s="93"/>
      <c r="SRT14" s="93"/>
      <c r="SRU14" s="93"/>
      <c r="SRV14" s="93"/>
      <c r="SRW14" s="93"/>
      <c r="SRX14" s="93"/>
      <c r="SRY14" s="93"/>
      <c r="SRZ14" s="93"/>
      <c r="SSA14" s="93"/>
      <c r="SSB14" s="93"/>
      <c r="SSC14" s="93"/>
      <c r="SSD14" s="93"/>
      <c r="SSE14" s="93"/>
      <c r="SSF14" s="93"/>
      <c r="SSG14" s="93"/>
      <c r="SSH14" s="93"/>
      <c r="SSI14" s="93"/>
      <c r="SSJ14" s="93"/>
      <c r="SSK14" s="93"/>
      <c r="SSL14" s="93"/>
      <c r="SSM14" s="93"/>
      <c r="SSN14" s="93"/>
      <c r="SSO14" s="93"/>
      <c r="SSP14" s="93"/>
      <c r="SSQ14" s="93"/>
      <c r="SSR14" s="93"/>
      <c r="SSS14" s="93"/>
      <c r="SST14" s="93"/>
      <c r="SSU14" s="93"/>
      <c r="SSV14" s="93"/>
      <c r="SSW14" s="93"/>
      <c r="SSX14" s="93"/>
      <c r="SSY14" s="93"/>
      <c r="SSZ14" s="93"/>
      <c r="STA14" s="93"/>
      <c r="STB14" s="93"/>
      <c r="STC14" s="93"/>
      <c r="STD14" s="93"/>
      <c r="STE14" s="93"/>
      <c r="STF14" s="93"/>
      <c r="STG14" s="93"/>
      <c r="STH14" s="93"/>
      <c r="STI14" s="93"/>
      <c r="STJ14" s="93"/>
      <c r="STK14" s="93"/>
      <c r="STL14" s="93"/>
      <c r="STM14" s="93"/>
      <c r="STN14" s="93"/>
      <c r="STO14" s="93"/>
      <c r="STP14" s="93"/>
      <c r="STQ14" s="93"/>
      <c r="STR14" s="93"/>
      <c r="STS14" s="93"/>
      <c r="STT14" s="93"/>
      <c r="STU14" s="93"/>
      <c r="STV14" s="93"/>
      <c r="STW14" s="93"/>
      <c r="STX14" s="93"/>
      <c r="STY14" s="93"/>
      <c r="STZ14" s="93"/>
      <c r="SUA14" s="93"/>
      <c r="SUB14" s="93"/>
      <c r="SUC14" s="93"/>
      <c r="SUD14" s="93"/>
      <c r="SUE14" s="93"/>
      <c r="SUF14" s="93"/>
      <c r="SUG14" s="93"/>
      <c r="SUH14" s="93"/>
      <c r="SUI14" s="93"/>
      <c r="SUJ14" s="93"/>
      <c r="SUK14" s="93"/>
      <c r="SUL14" s="93"/>
      <c r="SUM14" s="93"/>
      <c r="SUN14" s="93"/>
      <c r="SUO14" s="93"/>
      <c r="SUP14" s="93"/>
      <c r="SUQ14" s="93"/>
      <c r="SUR14" s="93"/>
      <c r="SUS14" s="93"/>
      <c r="SUT14" s="93"/>
      <c r="SUU14" s="93"/>
      <c r="SUV14" s="93"/>
      <c r="SUW14" s="93"/>
      <c r="SUX14" s="93"/>
      <c r="SUY14" s="93"/>
      <c r="SUZ14" s="93"/>
      <c r="SVA14" s="93"/>
      <c r="SVB14" s="93"/>
      <c r="SVC14" s="93"/>
      <c r="SVD14" s="93"/>
      <c r="SVE14" s="93"/>
      <c r="SVF14" s="93"/>
      <c r="SVG14" s="93"/>
      <c r="SVH14" s="93"/>
      <c r="SVI14" s="93"/>
      <c r="SVJ14" s="93"/>
      <c r="SVK14" s="93"/>
      <c r="SVL14" s="93"/>
      <c r="SVM14" s="93"/>
      <c r="SVN14" s="93"/>
      <c r="SVO14" s="93"/>
      <c r="SVP14" s="93"/>
      <c r="SVQ14" s="93"/>
      <c r="SVR14" s="93"/>
      <c r="SVS14" s="93"/>
      <c r="SVT14" s="93"/>
      <c r="SVU14" s="93"/>
      <c r="SVV14" s="93"/>
      <c r="SVW14" s="93"/>
      <c r="SVX14" s="93"/>
      <c r="SVY14" s="93"/>
      <c r="SVZ14" s="93"/>
      <c r="SWA14" s="93"/>
      <c r="SWB14" s="93"/>
      <c r="SWC14" s="93"/>
      <c r="SWD14" s="93"/>
      <c r="SWE14" s="93"/>
      <c r="SWF14" s="93"/>
      <c r="SWG14" s="93"/>
      <c r="SWH14" s="93"/>
      <c r="SWI14" s="93"/>
      <c r="SWJ14" s="93"/>
      <c r="SWK14" s="93"/>
      <c r="SWL14" s="93"/>
      <c r="SWM14" s="93"/>
      <c r="SWN14" s="93"/>
      <c r="SWO14" s="93"/>
      <c r="SWP14" s="93"/>
      <c r="SWQ14" s="93"/>
      <c r="SWR14" s="93"/>
      <c r="SWS14" s="93"/>
      <c r="SWT14" s="93"/>
      <c r="SWU14" s="93"/>
      <c r="SWV14" s="93"/>
      <c r="SWW14" s="93"/>
      <c r="SWX14" s="93"/>
      <c r="SWY14" s="93"/>
      <c r="SWZ14" s="93"/>
      <c r="SXA14" s="93"/>
      <c r="SXB14" s="93"/>
      <c r="SXC14" s="93"/>
      <c r="SXD14" s="93"/>
      <c r="SXE14" s="93"/>
      <c r="SXF14" s="93"/>
      <c r="SXG14" s="93"/>
      <c r="SXH14" s="93"/>
      <c r="SXI14" s="93"/>
      <c r="SXJ14" s="93"/>
      <c r="SXK14" s="93"/>
      <c r="SXL14" s="93"/>
      <c r="SXM14" s="93"/>
      <c r="SXN14" s="93"/>
      <c r="SXO14" s="93"/>
      <c r="SXP14" s="93"/>
      <c r="SXQ14" s="93"/>
      <c r="SXR14" s="93"/>
      <c r="SXS14" s="93"/>
      <c r="SXT14" s="93"/>
      <c r="SXU14" s="93"/>
      <c r="SXV14" s="93"/>
      <c r="SXW14" s="93"/>
      <c r="SXX14" s="93"/>
      <c r="SXY14" s="93"/>
      <c r="SXZ14" s="93"/>
      <c r="SYA14" s="93"/>
      <c r="SYB14" s="93"/>
      <c r="SYC14" s="93"/>
      <c r="SYD14" s="93"/>
      <c r="SYE14" s="93"/>
      <c r="SYF14" s="93"/>
      <c r="SYG14" s="93"/>
      <c r="SYH14" s="93"/>
      <c r="SYI14" s="93"/>
      <c r="SYJ14" s="93"/>
      <c r="SYK14" s="93"/>
      <c r="SYL14" s="93"/>
      <c r="SYM14" s="93"/>
      <c r="SYN14" s="93"/>
      <c r="SYO14" s="93"/>
      <c r="SYP14" s="93"/>
      <c r="SYQ14" s="93"/>
      <c r="SYR14" s="93"/>
      <c r="SYS14" s="93"/>
      <c r="SYT14" s="93"/>
      <c r="SYU14" s="93"/>
      <c r="SYV14" s="93"/>
      <c r="SYW14" s="93"/>
      <c r="SYX14" s="93"/>
      <c r="SYY14" s="93"/>
      <c r="SYZ14" s="93"/>
      <c r="SZA14" s="93"/>
      <c r="SZB14" s="93"/>
      <c r="SZC14" s="93"/>
      <c r="SZD14" s="93"/>
      <c r="SZE14" s="93"/>
      <c r="SZF14" s="93"/>
      <c r="SZG14" s="93"/>
      <c r="SZH14" s="93"/>
      <c r="SZI14" s="93"/>
      <c r="SZJ14" s="93"/>
      <c r="SZK14" s="93"/>
      <c r="SZL14" s="93"/>
      <c r="SZM14" s="93"/>
      <c r="SZN14" s="93"/>
      <c r="SZO14" s="93"/>
      <c r="SZP14" s="93"/>
      <c r="SZQ14" s="93"/>
      <c r="SZR14" s="93"/>
      <c r="SZS14" s="93"/>
      <c r="SZT14" s="93"/>
      <c r="SZU14" s="93"/>
      <c r="SZV14" s="93"/>
      <c r="SZW14" s="93"/>
      <c r="SZX14" s="93"/>
      <c r="SZY14" s="93"/>
      <c r="SZZ14" s="93"/>
      <c r="TAA14" s="93"/>
      <c r="TAB14" s="93"/>
      <c r="TAC14" s="93"/>
      <c r="TAD14" s="93"/>
      <c r="TAE14" s="93"/>
      <c r="TAF14" s="93"/>
      <c r="TAG14" s="93"/>
      <c r="TAH14" s="93"/>
      <c r="TAI14" s="93"/>
      <c r="TAJ14" s="93"/>
      <c r="TAK14" s="93"/>
      <c r="TAL14" s="93"/>
      <c r="TAM14" s="93"/>
      <c r="TAN14" s="93"/>
      <c r="TAO14" s="93"/>
      <c r="TAP14" s="93"/>
      <c r="TAQ14" s="93"/>
      <c r="TAR14" s="93"/>
      <c r="TAS14" s="93"/>
      <c r="TAT14" s="93"/>
      <c r="TAU14" s="93"/>
      <c r="TAV14" s="93"/>
      <c r="TAW14" s="93"/>
      <c r="TAX14" s="93"/>
      <c r="TAY14" s="93"/>
      <c r="TAZ14" s="93"/>
      <c r="TBA14" s="93"/>
      <c r="TBB14" s="93"/>
      <c r="TBC14" s="93"/>
      <c r="TBD14" s="93"/>
      <c r="TBE14" s="93"/>
      <c r="TBF14" s="93"/>
      <c r="TBG14" s="93"/>
      <c r="TBH14" s="93"/>
      <c r="TBI14" s="93"/>
      <c r="TBJ14" s="93"/>
      <c r="TBK14" s="93"/>
      <c r="TBL14" s="93"/>
      <c r="TBM14" s="93"/>
      <c r="TBN14" s="93"/>
      <c r="TBO14" s="93"/>
      <c r="TBP14" s="93"/>
      <c r="TBQ14" s="93"/>
      <c r="TBR14" s="93"/>
      <c r="TBS14" s="93"/>
      <c r="TBT14" s="93"/>
      <c r="TBU14" s="93"/>
      <c r="TBV14" s="93"/>
      <c r="TBW14" s="93"/>
      <c r="TBX14" s="93"/>
      <c r="TBY14" s="93"/>
      <c r="TBZ14" s="93"/>
      <c r="TCA14" s="93"/>
      <c r="TCB14" s="93"/>
      <c r="TCC14" s="93"/>
      <c r="TCD14" s="93"/>
      <c r="TCE14" s="93"/>
      <c r="TCF14" s="93"/>
      <c r="TCG14" s="93"/>
      <c r="TCH14" s="93"/>
      <c r="TCI14" s="93"/>
      <c r="TCJ14" s="93"/>
      <c r="TCK14" s="93"/>
      <c r="TCL14" s="93"/>
      <c r="TCM14" s="93"/>
      <c r="TCN14" s="93"/>
      <c r="TCO14" s="93"/>
      <c r="TCP14" s="93"/>
      <c r="TCQ14" s="93"/>
      <c r="TCR14" s="93"/>
      <c r="TCS14" s="93"/>
      <c r="TCT14" s="93"/>
      <c r="TCU14" s="93"/>
      <c r="TCV14" s="93"/>
      <c r="TCW14" s="93"/>
      <c r="TCX14" s="93"/>
      <c r="TCY14" s="93"/>
      <c r="TCZ14" s="93"/>
      <c r="TDA14" s="93"/>
      <c r="TDB14" s="93"/>
      <c r="TDC14" s="93"/>
      <c r="TDD14" s="93"/>
      <c r="TDE14" s="93"/>
      <c r="TDF14" s="93"/>
      <c r="TDG14" s="93"/>
      <c r="TDH14" s="93"/>
      <c r="TDI14" s="93"/>
      <c r="TDJ14" s="93"/>
      <c r="TDK14" s="93"/>
      <c r="TDL14" s="93"/>
      <c r="TDM14" s="93"/>
      <c r="TDN14" s="93"/>
      <c r="TDO14" s="93"/>
      <c r="TDP14" s="93"/>
      <c r="TDQ14" s="93"/>
      <c r="TDR14" s="93"/>
      <c r="TDS14" s="93"/>
      <c r="TDT14" s="93"/>
      <c r="TDU14" s="93"/>
      <c r="TDV14" s="93"/>
      <c r="TDW14" s="93"/>
      <c r="TDX14" s="93"/>
      <c r="TDY14" s="93"/>
      <c r="TDZ14" s="93"/>
      <c r="TEA14" s="93"/>
      <c r="TEB14" s="93"/>
      <c r="TEC14" s="93"/>
      <c r="TED14" s="93"/>
      <c r="TEE14" s="93"/>
      <c r="TEF14" s="93"/>
      <c r="TEG14" s="93"/>
      <c r="TEH14" s="93"/>
      <c r="TEI14" s="93"/>
      <c r="TEJ14" s="93"/>
      <c r="TEK14" s="93"/>
      <c r="TEL14" s="93"/>
      <c r="TEM14" s="93"/>
      <c r="TEN14" s="93"/>
      <c r="TEO14" s="93"/>
      <c r="TEP14" s="93"/>
      <c r="TEQ14" s="93"/>
      <c r="TER14" s="93"/>
      <c r="TES14" s="93"/>
      <c r="TET14" s="93"/>
      <c r="TEU14" s="93"/>
      <c r="TEV14" s="93"/>
      <c r="TEW14" s="93"/>
      <c r="TEX14" s="93"/>
      <c r="TEY14" s="93"/>
      <c r="TEZ14" s="93"/>
      <c r="TFA14" s="93"/>
      <c r="TFB14" s="93"/>
      <c r="TFC14" s="93"/>
      <c r="TFD14" s="93"/>
      <c r="TFE14" s="93"/>
      <c r="TFF14" s="93"/>
      <c r="TFG14" s="93"/>
      <c r="TFH14" s="93"/>
      <c r="TFI14" s="93"/>
      <c r="TFJ14" s="93"/>
      <c r="TFK14" s="93"/>
      <c r="TFL14" s="93"/>
      <c r="TFM14" s="93"/>
      <c r="TFN14" s="93"/>
      <c r="TFO14" s="93"/>
      <c r="TFP14" s="93"/>
      <c r="TFQ14" s="93"/>
      <c r="TFR14" s="93"/>
      <c r="TFS14" s="93"/>
      <c r="TFT14" s="93"/>
      <c r="TFU14" s="93"/>
      <c r="TFV14" s="93"/>
      <c r="TFW14" s="93"/>
      <c r="TFX14" s="93"/>
      <c r="TFY14" s="93"/>
      <c r="TFZ14" s="93"/>
      <c r="TGA14" s="93"/>
      <c r="TGB14" s="93"/>
      <c r="TGC14" s="93"/>
      <c r="TGD14" s="93"/>
      <c r="TGE14" s="93"/>
      <c r="TGF14" s="93"/>
      <c r="TGG14" s="93"/>
      <c r="TGH14" s="93"/>
      <c r="TGI14" s="93"/>
      <c r="TGJ14" s="93"/>
      <c r="TGK14" s="93"/>
      <c r="TGL14" s="93"/>
      <c r="TGM14" s="93"/>
      <c r="TGN14" s="93"/>
      <c r="TGO14" s="93"/>
      <c r="TGP14" s="93"/>
      <c r="TGQ14" s="93"/>
      <c r="TGR14" s="93"/>
      <c r="TGS14" s="93"/>
      <c r="TGT14" s="93"/>
      <c r="TGU14" s="93"/>
      <c r="TGV14" s="93"/>
      <c r="TGW14" s="93"/>
      <c r="TGX14" s="93"/>
      <c r="TGY14" s="93"/>
      <c r="TGZ14" s="93"/>
      <c r="THA14" s="93"/>
      <c r="THB14" s="93"/>
      <c r="THC14" s="93"/>
      <c r="THD14" s="93"/>
      <c r="THE14" s="93"/>
      <c r="THF14" s="93"/>
      <c r="THG14" s="93"/>
      <c r="THH14" s="93"/>
      <c r="THI14" s="93"/>
      <c r="THJ14" s="93"/>
      <c r="THK14" s="93"/>
      <c r="THL14" s="93"/>
      <c r="THM14" s="93"/>
      <c r="THN14" s="93"/>
      <c r="THO14" s="93"/>
      <c r="THP14" s="93"/>
      <c r="THQ14" s="93"/>
      <c r="THR14" s="93"/>
      <c r="THS14" s="93"/>
      <c r="THT14" s="93"/>
      <c r="THU14" s="93"/>
      <c r="THV14" s="93"/>
      <c r="THW14" s="93"/>
      <c r="THX14" s="93"/>
      <c r="THY14" s="93"/>
      <c r="THZ14" s="93"/>
      <c r="TIA14" s="93"/>
      <c r="TIB14" s="93"/>
      <c r="TIC14" s="93"/>
      <c r="TID14" s="93"/>
      <c r="TIE14" s="93"/>
      <c r="TIF14" s="93"/>
      <c r="TIG14" s="93"/>
      <c r="TIH14" s="93"/>
      <c r="TII14" s="93"/>
      <c r="TIJ14" s="93"/>
      <c r="TIK14" s="93"/>
      <c r="TIL14" s="93"/>
      <c r="TIM14" s="93"/>
      <c r="TIN14" s="93"/>
      <c r="TIO14" s="93"/>
      <c r="TIP14" s="93"/>
      <c r="TIQ14" s="93"/>
      <c r="TIR14" s="93"/>
      <c r="TIS14" s="93"/>
      <c r="TIT14" s="93"/>
      <c r="TIU14" s="93"/>
      <c r="TIV14" s="93"/>
      <c r="TIW14" s="93"/>
      <c r="TIX14" s="93"/>
      <c r="TIY14" s="93"/>
      <c r="TIZ14" s="93"/>
      <c r="TJA14" s="93"/>
      <c r="TJB14" s="93"/>
      <c r="TJC14" s="93"/>
      <c r="TJD14" s="93"/>
      <c r="TJE14" s="93"/>
      <c r="TJF14" s="93"/>
      <c r="TJG14" s="93"/>
      <c r="TJH14" s="93"/>
      <c r="TJI14" s="93"/>
      <c r="TJJ14" s="93"/>
      <c r="TJK14" s="93"/>
      <c r="TJL14" s="93"/>
      <c r="TJM14" s="93"/>
      <c r="TJN14" s="93"/>
      <c r="TJO14" s="93"/>
      <c r="TJP14" s="93"/>
      <c r="TJQ14" s="93"/>
      <c r="TJR14" s="93"/>
      <c r="TJS14" s="93"/>
      <c r="TJT14" s="93"/>
      <c r="TJU14" s="93"/>
      <c r="TJV14" s="93"/>
      <c r="TJW14" s="93"/>
      <c r="TJX14" s="93"/>
      <c r="TJY14" s="93"/>
      <c r="TJZ14" s="93"/>
      <c r="TKA14" s="93"/>
      <c r="TKB14" s="93"/>
      <c r="TKC14" s="93"/>
      <c r="TKD14" s="93"/>
      <c r="TKE14" s="93"/>
      <c r="TKF14" s="93"/>
      <c r="TKG14" s="93"/>
      <c r="TKH14" s="93"/>
      <c r="TKI14" s="93"/>
      <c r="TKJ14" s="93"/>
      <c r="TKK14" s="93"/>
      <c r="TKL14" s="93"/>
      <c r="TKM14" s="93"/>
      <c r="TKN14" s="93"/>
      <c r="TKO14" s="93"/>
      <c r="TKP14" s="93"/>
      <c r="TKQ14" s="93"/>
      <c r="TKR14" s="93"/>
      <c r="TKS14" s="93"/>
      <c r="TKT14" s="93"/>
      <c r="TKU14" s="93"/>
      <c r="TKV14" s="93"/>
      <c r="TKW14" s="93"/>
      <c r="TKX14" s="93"/>
      <c r="TKY14" s="93"/>
      <c r="TKZ14" s="93"/>
      <c r="TLA14" s="93"/>
      <c r="TLB14" s="93"/>
      <c r="TLC14" s="93"/>
      <c r="TLD14" s="93"/>
      <c r="TLE14" s="93"/>
      <c r="TLF14" s="93"/>
      <c r="TLG14" s="93"/>
      <c r="TLH14" s="93"/>
      <c r="TLI14" s="93"/>
      <c r="TLJ14" s="93"/>
      <c r="TLK14" s="93"/>
      <c r="TLL14" s="93"/>
      <c r="TLM14" s="93"/>
      <c r="TLN14" s="93"/>
      <c r="TLO14" s="93"/>
      <c r="TLP14" s="93"/>
      <c r="TLQ14" s="93"/>
      <c r="TLR14" s="93"/>
      <c r="TLS14" s="93"/>
      <c r="TLT14" s="93"/>
      <c r="TLU14" s="93"/>
      <c r="TLV14" s="93"/>
      <c r="TLW14" s="93"/>
      <c r="TLX14" s="93"/>
      <c r="TLY14" s="93"/>
      <c r="TLZ14" s="93"/>
      <c r="TMA14" s="93"/>
      <c r="TMB14" s="93"/>
      <c r="TMC14" s="93"/>
      <c r="TMD14" s="93"/>
      <c r="TME14" s="93"/>
      <c r="TMF14" s="93"/>
      <c r="TMG14" s="93"/>
      <c r="TMH14" s="93"/>
      <c r="TMI14" s="93"/>
      <c r="TMJ14" s="93"/>
      <c r="TMK14" s="93"/>
      <c r="TML14" s="93"/>
      <c r="TMM14" s="93"/>
      <c r="TMN14" s="93"/>
      <c r="TMO14" s="93"/>
      <c r="TMP14" s="93"/>
      <c r="TMQ14" s="93"/>
      <c r="TMR14" s="93"/>
      <c r="TMS14" s="93"/>
      <c r="TMT14" s="93"/>
      <c r="TMU14" s="93"/>
      <c r="TMV14" s="93"/>
      <c r="TMW14" s="93"/>
      <c r="TMX14" s="93"/>
      <c r="TMY14" s="93"/>
      <c r="TMZ14" s="93"/>
      <c r="TNA14" s="93"/>
      <c r="TNB14" s="93"/>
      <c r="TNC14" s="93"/>
      <c r="TND14" s="93"/>
      <c r="TNE14" s="93"/>
      <c r="TNF14" s="93"/>
      <c r="TNG14" s="93"/>
      <c r="TNH14" s="93"/>
      <c r="TNI14" s="93"/>
      <c r="TNJ14" s="93"/>
      <c r="TNK14" s="93"/>
      <c r="TNL14" s="93"/>
      <c r="TNM14" s="93"/>
      <c r="TNN14" s="93"/>
      <c r="TNO14" s="93"/>
      <c r="TNP14" s="93"/>
      <c r="TNQ14" s="93"/>
      <c r="TNR14" s="93"/>
      <c r="TNS14" s="93"/>
      <c r="TNT14" s="93"/>
      <c r="TNU14" s="93"/>
      <c r="TNV14" s="93"/>
      <c r="TNW14" s="93"/>
      <c r="TNX14" s="93"/>
      <c r="TNY14" s="93"/>
      <c r="TNZ14" s="93"/>
      <c r="TOA14" s="93"/>
      <c r="TOB14" s="93"/>
      <c r="TOC14" s="93"/>
      <c r="TOD14" s="93"/>
      <c r="TOE14" s="93"/>
      <c r="TOF14" s="93"/>
      <c r="TOG14" s="93"/>
      <c r="TOH14" s="93"/>
      <c r="TOI14" s="93"/>
      <c r="TOJ14" s="93"/>
      <c r="TOK14" s="93"/>
      <c r="TOL14" s="93"/>
      <c r="TOM14" s="93"/>
      <c r="TON14" s="93"/>
      <c r="TOO14" s="93"/>
      <c r="TOP14" s="93"/>
      <c r="TOQ14" s="93"/>
      <c r="TOR14" s="93"/>
      <c r="TOS14" s="93"/>
      <c r="TOT14" s="93"/>
      <c r="TOU14" s="93"/>
      <c r="TOV14" s="93"/>
      <c r="TOW14" s="93"/>
      <c r="TOX14" s="93"/>
      <c r="TOY14" s="93"/>
      <c r="TOZ14" s="93"/>
      <c r="TPA14" s="93"/>
      <c r="TPB14" s="93"/>
      <c r="TPC14" s="93"/>
      <c r="TPD14" s="93"/>
      <c r="TPE14" s="93"/>
      <c r="TPF14" s="93"/>
      <c r="TPG14" s="93"/>
      <c r="TPH14" s="93"/>
      <c r="TPI14" s="93"/>
      <c r="TPJ14" s="93"/>
      <c r="TPK14" s="93"/>
      <c r="TPL14" s="93"/>
      <c r="TPM14" s="93"/>
      <c r="TPN14" s="93"/>
      <c r="TPO14" s="93"/>
      <c r="TPP14" s="93"/>
      <c r="TPQ14" s="93"/>
      <c r="TPR14" s="93"/>
      <c r="TPS14" s="93"/>
      <c r="TPT14" s="93"/>
      <c r="TPU14" s="93"/>
      <c r="TPV14" s="93"/>
      <c r="TPW14" s="93"/>
      <c r="TPX14" s="93"/>
      <c r="TPY14" s="93"/>
      <c r="TPZ14" s="93"/>
      <c r="TQA14" s="93"/>
      <c r="TQB14" s="93"/>
      <c r="TQC14" s="93"/>
      <c r="TQD14" s="93"/>
      <c r="TQE14" s="93"/>
      <c r="TQF14" s="93"/>
      <c r="TQG14" s="93"/>
      <c r="TQH14" s="93"/>
      <c r="TQI14" s="93"/>
      <c r="TQJ14" s="93"/>
      <c r="TQK14" s="93"/>
      <c r="TQL14" s="93"/>
      <c r="TQM14" s="93"/>
      <c r="TQN14" s="93"/>
      <c r="TQO14" s="93"/>
      <c r="TQP14" s="93"/>
      <c r="TQQ14" s="93"/>
      <c r="TQR14" s="93"/>
      <c r="TQS14" s="93"/>
      <c r="TQT14" s="93"/>
      <c r="TQU14" s="93"/>
      <c r="TQV14" s="93"/>
      <c r="TQW14" s="93"/>
      <c r="TQX14" s="93"/>
      <c r="TQY14" s="93"/>
      <c r="TQZ14" s="93"/>
      <c r="TRA14" s="93"/>
      <c r="TRB14" s="93"/>
      <c r="TRC14" s="93"/>
      <c r="TRD14" s="93"/>
      <c r="TRE14" s="93"/>
      <c r="TRF14" s="93"/>
      <c r="TRG14" s="93"/>
      <c r="TRH14" s="93"/>
      <c r="TRI14" s="93"/>
      <c r="TRJ14" s="93"/>
      <c r="TRK14" s="93"/>
      <c r="TRL14" s="93"/>
      <c r="TRM14" s="93"/>
      <c r="TRN14" s="93"/>
      <c r="TRO14" s="93"/>
      <c r="TRP14" s="93"/>
      <c r="TRQ14" s="93"/>
      <c r="TRR14" s="93"/>
      <c r="TRS14" s="93"/>
      <c r="TRT14" s="93"/>
      <c r="TRU14" s="93"/>
      <c r="TRV14" s="93"/>
      <c r="TRW14" s="93"/>
      <c r="TRX14" s="93"/>
      <c r="TRY14" s="93"/>
      <c r="TRZ14" s="93"/>
      <c r="TSA14" s="93"/>
      <c r="TSB14" s="93"/>
      <c r="TSC14" s="93"/>
      <c r="TSD14" s="93"/>
      <c r="TSE14" s="93"/>
      <c r="TSF14" s="93"/>
      <c r="TSG14" s="93"/>
      <c r="TSH14" s="93"/>
      <c r="TSI14" s="93"/>
      <c r="TSJ14" s="93"/>
      <c r="TSK14" s="93"/>
      <c r="TSL14" s="93"/>
      <c r="TSM14" s="93"/>
      <c r="TSN14" s="93"/>
      <c r="TSO14" s="93"/>
      <c r="TSP14" s="93"/>
      <c r="TSQ14" s="93"/>
      <c r="TSR14" s="93"/>
      <c r="TSS14" s="93"/>
      <c r="TST14" s="93"/>
      <c r="TSU14" s="93"/>
      <c r="TSV14" s="93"/>
      <c r="TSW14" s="93"/>
      <c r="TSX14" s="93"/>
      <c r="TSY14" s="93"/>
      <c r="TSZ14" s="93"/>
      <c r="TTA14" s="93"/>
      <c r="TTB14" s="93"/>
      <c r="TTC14" s="93"/>
      <c r="TTD14" s="93"/>
      <c r="TTE14" s="93"/>
      <c r="TTF14" s="93"/>
      <c r="TTG14" s="93"/>
      <c r="TTH14" s="93"/>
      <c r="TTI14" s="93"/>
      <c r="TTJ14" s="93"/>
      <c r="TTK14" s="93"/>
      <c r="TTL14" s="93"/>
      <c r="TTM14" s="93"/>
      <c r="TTN14" s="93"/>
      <c r="TTO14" s="93"/>
      <c r="TTP14" s="93"/>
      <c r="TTQ14" s="93"/>
      <c r="TTR14" s="93"/>
      <c r="TTS14" s="93"/>
      <c r="TTT14" s="93"/>
      <c r="TTU14" s="93"/>
      <c r="TTV14" s="93"/>
      <c r="TTW14" s="93"/>
      <c r="TTX14" s="93"/>
      <c r="TTY14" s="93"/>
      <c r="TTZ14" s="93"/>
      <c r="TUA14" s="93"/>
      <c r="TUB14" s="93"/>
      <c r="TUC14" s="93"/>
      <c r="TUD14" s="93"/>
      <c r="TUE14" s="93"/>
      <c r="TUF14" s="93"/>
      <c r="TUG14" s="93"/>
      <c r="TUH14" s="93"/>
      <c r="TUI14" s="93"/>
      <c r="TUJ14" s="93"/>
      <c r="TUK14" s="93"/>
      <c r="TUL14" s="93"/>
      <c r="TUM14" s="93"/>
      <c r="TUN14" s="93"/>
      <c r="TUO14" s="93"/>
      <c r="TUP14" s="93"/>
      <c r="TUQ14" s="93"/>
      <c r="TUR14" s="93"/>
      <c r="TUS14" s="93"/>
      <c r="TUT14" s="93"/>
      <c r="TUU14" s="93"/>
      <c r="TUV14" s="93"/>
      <c r="TUW14" s="93"/>
      <c r="TUX14" s="93"/>
      <c r="TUY14" s="93"/>
      <c r="TUZ14" s="93"/>
      <c r="TVA14" s="93"/>
      <c r="TVB14" s="93"/>
      <c r="TVC14" s="93"/>
      <c r="TVD14" s="93"/>
      <c r="TVE14" s="93"/>
      <c r="TVF14" s="93"/>
      <c r="TVG14" s="93"/>
      <c r="TVH14" s="93"/>
      <c r="TVI14" s="93"/>
      <c r="TVJ14" s="93"/>
      <c r="TVK14" s="93"/>
      <c r="TVL14" s="93"/>
      <c r="TVM14" s="93"/>
      <c r="TVN14" s="93"/>
      <c r="TVO14" s="93"/>
      <c r="TVP14" s="93"/>
      <c r="TVQ14" s="93"/>
      <c r="TVR14" s="93"/>
      <c r="TVS14" s="93"/>
      <c r="TVT14" s="93"/>
      <c r="TVU14" s="93"/>
      <c r="TVV14" s="93"/>
      <c r="TVW14" s="93"/>
      <c r="TVX14" s="93"/>
      <c r="TVY14" s="93"/>
      <c r="TVZ14" s="93"/>
      <c r="TWA14" s="93"/>
      <c r="TWB14" s="93"/>
      <c r="TWC14" s="93"/>
      <c r="TWD14" s="93"/>
      <c r="TWE14" s="93"/>
      <c r="TWF14" s="93"/>
      <c r="TWG14" s="93"/>
      <c r="TWH14" s="93"/>
      <c r="TWI14" s="93"/>
      <c r="TWJ14" s="93"/>
      <c r="TWK14" s="93"/>
      <c r="TWL14" s="93"/>
      <c r="TWM14" s="93"/>
      <c r="TWN14" s="93"/>
      <c r="TWO14" s="93"/>
      <c r="TWP14" s="93"/>
      <c r="TWQ14" s="93"/>
      <c r="TWR14" s="93"/>
      <c r="TWS14" s="93"/>
      <c r="TWT14" s="93"/>
      <c r="TWU14" s="93"/>
      <c r="TWV14" s="93"/>
      <c r="TWW14" s="93"/>
      <c r="TWX14" s="93"/>
      <c r="TWY14" s="93"/>
      <c r="TWZ14" s="93"/>
      <c r="TXA14" s="93"/>
      <c r="TXB14" s="93"/>
      <c r="TXC14" s="93"/>
      <c r="TXD14" s="93"/>
      <c r="TXE14" s="93"/>
      <c r="TXF14" s="93"/>
      <c r="TXG14" s="93"/>
      <c r="TXH14" s="93"/>
      <c r="TXI14" s="93"/>
      <c r="TXJ14" s="93"/>
      <c r="TXK14" s="93"/>
      <c r="TXL14" s="93"/>
      <c r="TXM14" s="93"/>
      <c r="TXN14" s="93"/>
      <c r="TXO14" s="93"/>
      <c r="TXP14" s="93"/>
      <c r="TXQ14" s="93"/>
      <c r="TXR14" s="93"/>
      <c r="TXS14" s="93"/>
      <c r="TXT14" s="93"/>
      <c r="TXU14" s="93"/>
      <c r="TXV14" s="93"/>
      <c r="TXW14" s="93"/>
      <c r="TXX14" s="93"/>
      <c r="TXY14" s="93"/>
      <c r="TXZ14" s="93"/>
      <c r="TYA14" s="93"/>
      <c r="TYB14" s="93"/>
      <c r="TYC14" s="93"/>
      <c r="TYD14" s="93"/>
      <c r="TYE14" s="93"/>
      <c r="TYF14" s="93"/>
      <c r="TYG14" s="93"/>
      <c r="TYH14" s="93"/>
      <c r="TYI14" s="93"/>
      <c r="TYJ14" s="93"/>
      <c r="TYK14" s="93"/>
      <c r="TYL14" s="93"/>
      <c r="TYM14" s="93"/>
      <c r="TYN14" s="93"/>
      <c r="TYO14" s="93"/>
      <c r="TYP14" s="93"/>
      <c r="TYQ14" s="93"/>
      <c r="TYR14" s="93"/>
      <c r="TYS14" s="93"/>
      <c r="TYT14" s="93"/>
      <c r="TYU14" s="93"/>
      <c r="TYV14" s="93"/>
      <c r="TYW14" s="93"/>
      <c r="TYX14" s="93"/>
      <c r="TYY14" s="93"/>
      <c r="TYZ14" s="93"/>
      <c r="TZA14" s="93"/>
      <c r="TZB14" s="93"/>
      <c r="TZC14" s="93"/>
      <c r="TZD14" s="93"/>
      <c r="TZE14" s="93"/>
      <c r="TZF14" s="93"/>
      <c r="TZG14" s="93"/>
      <c r="TZH14" s="93"/>
      <c r="TZI14" s="93"/>
      <c r="TZJ14" s="93"/>
      <c r="TZK14" s="93"/>
      <c r="TZL14" s="93"/>
      <c r="TZM14" s="93"/>
      <c r="TZN14" s="93"/>
      <c r="TZO14" s="93"/>
      <c r="TZP14" s="93"/>
      <c r="TZQ14" s="93"/>
      <c r="TZR14" s="93"/>
      <c r="TZS14" s="93"/>
      <c r="TZT14" s="93"/>
      <c r="TZU14" s="93"/>
      <c r="TZV14" s="93"/>
      <c r="TZW14" s="93"/>
      <c r="TZX14" s="93"/>
      <c r="TZY14" s="93"/>
      <c r="TZZ14" s="93"/>
      <c r="UAA14" s="93"/>
      <c r="UAB14" s="93"/>
      <c r="UAC14" s="93"/>
      <c r="UAD14" s="93"/>
      <c r="UAE14" s="93"/>
      <c r="UAF14" s="93"/>
      <c r="UAG14" s="93"/>
      <c r="UAH14" s="93"/>
      <c r="UAI14" s="93"/>
      <c r="UAJ14" s="93"/>
      <c r="UAK14" s="93"/>
      <c r="UAL14" s="93"/>
      <c r="UAM14" s="93"/>
      <c r="UAN14" s="93"/>
      <c r="UAO14" s="93"/>
      <c r="UAP14" s="93"/>
      <c r="UAQ14" s="93"/>
      <c r="UAR14" s="93"/>
      <c r="UAS14" s="93"/>
      <c r="UAT14" s="93"/>
      <c r="UAU14" s="93"/>
      <c r="UAV14" s="93"/>
      <c r="UAW14" s="93"/>
      <c r="UAX14" s="93"/>
      <c r="UAY14" s="93"/>
      <c r="UAZ14" s="93"/>
      <c r="UBA14" s="93"/>
      <c r="UBB14" s="93"/>
      <c r="UBC14" s="93"/>
      <c r="UBD14" s="93"/>
      <c r="UBE14" s="93"/>
      <c r="UBF14" s="93"/>
      <c r="UBG14" s="93"/>
      <c r="UBH14" s="93"/>
      <c r="UBI14" s="93"/>
      <c r="UBJ14" s="93"/>
      <c r="UBK14" s="93"/>
      <c r="UBL14" s="93"/>
      <c r="UBM14" s="93"/>
      <c r="UBN14" s="93"/>
      <c r="UBO14" s="93"/>
      <c r="UBP14" s="93"/>
      <c r="UBQ14" s="93"/>
      <c r="UBR14" s="93"/>
      <c r="UBS14" s="93"/>
      <c r="UBT14" s="93"/>
      <c r="UBU14" s="93"/>
      <c r="UBV14" s="93"/>
      <c r="UBW14" s="93"/>
      <c r="UBX14" s="93"/>
      <c r="UBY14" s="93"/>
      <c r="UBZ14" s="93"/>
      <c r="UCA14" s="93"/>
      <c r="UCB14" s="93"/>
      <c r="UCC14" s="93"/>
      <c r="UCD14" s="93"/>
      <c r="UCE14" s="93"/>
      <c r="UCF14" s="93"/>
      <c r="UCG14" s="93"/>
      <c r="UCH14" s="93"/>
      <c r="UCI14" s="93"/>
      <c r="UCJ14" s="93"/>
      <c r="UCK14" s="93"/>
      <c r="UCL14" s="93"/>
      <c r="UCM14" s="93"/>
      <c r="UCN14" s="93"/>
      <c r="UCO14" s="93"/>
      <c r="UCP14" s="93"/>
      <c r="UCQ14" s="93"/>
      <c r="UCR14" s="93"/>
      <c r="UCS14" s="93"/>
      <c r="UCT14" s="93"/>
      <c r="UCU14" s="93"/>
      <c r="UCV14" s="93"/>
      <c r="UCW14" s="93"/>
      <c r="UCX14" s="93"/>
      <c r="UCY14" s="93"/>
      <c r="UCZ14" s="93"/>
      <c r="UDA14" s="93"/>
      <c r="UDB14" s="93"/>
      <c r="UDC14" s="93"/>
      <c r="UDD14" s="93"/>
      <c r="UDE14" s="93"/>
      <c r="UDF14" s="93"/>
      <c r="UDG14" s="93"/>
      <c r="UDH14" s="93"/>
      <c r="UDI14" s="93"/>
      <c r="UDJ14" s="93"/>
      <c r="UDK14" s="93"/>
      <c r="UDL14" s="93"/>
      <c r="UDM14" s="93"/>
      <c r="UDN14" s="93"/>
      <c r="UDO14" s="93"/>
      <c r="UDP14" s="93"/>
      <c r="UDQ14" s="93"/>
      <c r="UDR14" s="93"/>
      <c r="UDS14" s="93"/>
      <c r="UDT14" s="93"/>
      <c r="UDU14" s="93"/>
      <c r="UDV14" s="93"/>
      <c r="UDW14" s="93"/>
      <c r="UDX14" s="93"/>
      <c r="UDY14" s="93"/>
      <c r="UDZ14" s="93"/>
      <c r="UEA14" s="93"/>
      <c r="UEB14" s="93"/>
      <c r="UEC14" s="93"/>
      <c r="UED14" s="93"/>
      <c r="UEE14" s="93"/>
      <c r="UEF14" s="93"/>
      <c r="UEG14" s="93"/>
      <c r="UEH14" s="93"/>
      <c r="UEI14" s="93"/>
      <c r="UEJ14" s="93"/>
      <c r="UEK14" s="93"/>
      <c r="UEL14" s="93"/>
      <c r="UEM14" s="93"/>
      <c r="UEN14" s="93"/>
      <c r="UEO14" s="93"/>
      <c r="UEP14" s="93"/>
      <c r="UEQ14" s="93"/>
      <c r="UER14" s="93"/>
      <c r="UES14" s="93"/>
      <c r="UET14" s="93"/>
      <c r="UEU14" s="93"/>
      <c r="UEV14" s="93"/>
      <c r="UEW14" s="93"/>
      <c r="UEX14" s="93"/>
      <c r="UEY14" s="93"/>
      <c r="UEZ14" s="93"/>
      <c r="UFA14" s="93"/>
      <c r="UFB14" s="93"/>
      <c r="UFC14" s="93"/>
      <c r="UFD14" s="93"/>
      <c r="UFE14" s="93"/>
      <c r="UFF14" s="93"/>
      <c r="UFG14" s="93"/>
      <c r="UFH14" s="93"/>
      <c r="UFI14" s="93"/>
      <c r="UFJ14" s="93"/>
      <c r="UFK14" s="93"/>
      <c r="UFL14" s="93"/>
      <c r="UFM14" s="93"/>
      <c r="UFN14" s="93"/>
      <c r="UFO14" s="93"/>
      <c r="UFP14" s="93"/>
      <c r="UFQ14" s="93"/>
      <c r="UFR14" s="93"/>
      <c r="UFS14" s="93"/>
      <c r="UFT14" s="93"/>
      <c r="UFU14" s="93"/>
      <c r="UFV14" s="93"/>
      <c r="UFW14" s="93"/>
      <c r="UFX14" s="93"/>
      <c r="UFY14" s="93"/>
      <c r="UFZ14" s="93"/>
      <c r="UGA14" s="93"/>
      <c r="UGB14" s="93"/>
      <c r="UGC14" s="93"/>
      <c r="UGD14" s="93"/>
      <c r="UGE14" s="93"/>
      <c r="UGF14" s="93"/>
      <c r="UGG14" s="93"/>
      <c r="UGH14" s="93"/>
      <c r="UGI14" s="93"/>
      <c r="UGJ14" s="93"/>
      <c r="UGK14" s="93"/>
      <c r="UGL14" s="93"/>
      <c r="UGM14" s="93"/>
      <c r="UGN14" s="93"/>
      <c r="UGO14" s="93"/>
      <c r="UGP14" s="93"/>
      <c r="UGQ14" s="93"/>
      <c r="UGR14" s="93"/>
      <c r="UGS14" s="93"/>
      <c r="UGT14" s="93"/>
      <c r="UGU14" s="93"/>
      <c r="UGV14" s="93"/>
      <c r="UGW14" s="93"/>
      <c r="UGX14" s="93"/>
      <c r="UGY14" s="93"/>
      <c r="UGZ14" s="93"/>
      <c r="UHA14" s="93"/>
      <c r="UHB14" s="93"/>
      <c r="UHC14" s="93"/>
      <c r="UHD14" s="93"/>
      <c r="UHE14" s="93"/>
      <c r="UHF14" s="93"/>
      <c r="UHG14" s="93"/>
      <c r="UHH14" s="93"/>
      <c r="UHI14" s="93"/>
      <c r="UHJ14" s="93"/>
      <c r="UHK14" s="93"/>
      <c r="UHL14" s="93"/>
      <c r="UHM14" s="93"/>
      <c r="UHN14" s="93"/>
      <c r="UHO14" s="93"/>
      <c r="UHP14" s="93"/>
      <c r="UHQ14" s="93"/>
      <c r="UHR14" s="93"/>
      <c r="UHS14" s="93"/>
      <c r="UHT14" s="93"/>
      <c r="UHU14" s="93"/>
      <c r="UHV14" s="93"/>
      <c r="UHW14" s="93"/>
      <c r="UHX14" s="93"/>
      <c r="UHY14" s="93"/>
      <c r="UHZ14" s="93"/>
      <c r="UIA14" s="93"/>
      <c r="UIB14" s="93"/>
      <c r="UIC14" s="93"/>
      <c r="UID14" s="93"/>
      <c r="UIE14" s="93"/>
      <c r="UIF14" s="93"/>
      <c r="UIG14" s="93"/>
      <c r="UIH14" s="93"/>
      <c r="UII14" s="93"/>
      <c r="UIJ14" s="93"/>
      <c r="UIK14" s="93"/>
      <c r="UIL14" s="93"/>
      <c r="UIM14" s="93"/>
      <c r="UIN14" s="93"/>
      <c r="UIO14" s="93"/>
      <c r="UIP14" s="93"/>
      <c r="UIQ14" s="93"/>
      <c r="UIR14" s="93"/>
      <c r="UIS14" s="93"/>
      <c r="UIT14" s="93"/>
      <c r="UIU14" s="93"/>
      <c r="UIV14" s="93"/>
      <c r="UIW14" s="93"/>
      <c r="UIX14" s="93"/>
      <c r="UIY14" s="93"/>
      <c r="UIZ14" s="93"/>
      <c r="UJA14" s="93"/>
      <c r="UJB14" s="93"/>
      <c r="UJC14" s="93"/>
      <c r="UJD14" s="93"/>
      <c r="UJE14" s="93"/>
      <c r="UJF14" s="93"/>
      <c r="UJG14" s="93"/>
      <c r="UJH14" s="93"/>
      <c r="UJI14" s="93"/>
      <c r="UJJ14" s="93"/>
      <c r="UJK14" s="93"/>
      <c r="UJL14" s="93"/>
      <c r="UJM14" s="93"/>
      <c r="UJN14" s="93"/>
      <c r="UJO14" s="93"/>
      <c r="UJP14" s="93"/>
      <c r="UJQ14" s="93"/>
      <c r="UJR14" s="93"/>
      <c r="UJS14" s="93"/>
      <c r="UJT14" s="93"/>
      <c r="UJU14" s="93"/>
      <c r="UJV14" s="93"/>
      <c r="UJW14" s="93"/>
      <c r="UJX14" s="93"/>
      <c r="UJY14" s="93"/>
      <c r="UJZ14" s="93"/>
      <c r="UKA14" s="93"/>
      <c r="UKB14" s="93"/>
      <c r="UKC14" s="93"/>
      <c r="UKD14" s="93"/>
      <c r="UKE14" s="93"/>
      <c r="UKF14" s="93"/>
      <c r="UKG14" s="93"/>
      <c r="UKH14" s="93"/>
      <c r="UKI14" s="93"/>
      <c r="UKJ14" s="93"/>
      <c r="UKK14" s="93"/>
      <c r="UKL14" s="93"/>
      <c r="UKM14" s="93"/>
      <c r="UKN14" s="93"/>
      <c r="UKO14" s="93"/>
      <c r="UKP14" s="93"/>
      <c r="UKQ14" s="93"/>
      <c r="UKR14" s="93"/>
      <c r="UKS14" s="93"/>
      <c r="UKT14" s="93"/>
      <c r="UKU14" s="93"/>
      <c r="UKV14" s="93"/>
      <c r="UKW14" s="93"/>
      <c r="UKX14" s="93"/>
      <c r="UKY14" s="93"/>
      <c r="UKZ14" s="93"/>
      <c r="ULA14" s="93"/>
      <c r="ULB14" s="93"/>
      <c r="ULC14" s="93"/>
      <c r="ULD14" s="93"/>
      <c r="ULE14" s="93"/>
      <c r="ULF14" s="93"/>
      <c r="ULG14" s="93"/>
      <c r="ULH14" s="93"/>
      <c r="ULI14" s="93"/>
      <c r="ULJ14" s="93"/>
      <c r="ULK14" s="93"/>
      <c r="ULL14" s="93"/>
      <c r="ULM14" s="93"/>
      <c r="ULN14" s="93"/>
      <c r="ULO14" s="93"/>
      <c r="ULP14" s="93"/>
      <c r="ULQ14" s="93"/>
      <c r="ULR14" s="93"/>
      <c r="ULS14" s="93"/>
      <c r="ULT14" s="93"/>
      <c r="ULU14" s="93"/>
      <c r="ULV14" s="93"/>
      <c r="ULW14" s="93"/>
      <c r="ULX14" s="93"/>
      <c r="ULY14" s="93"/>
      <c r="ULZ14" s="93"/>
      <c r="UMA14" s="93"/>
      <c r="UMB14" s="93"/>
      <c r="UMC14" s="93"/>
      <c r="UMD14" s="93"/>
      <c r="UME14" s="93"/>
      <c r="UMF14" s="93"/>
      <c r="UMG14" s="93"/>
      <c r="UMH14" s="93"/>
      <c r="UMI14" s="93"/>
      <c r="UMJ14" s="93"/>
      <c r="UMK14" s="93"/>
      <c r="UML14" s="93"/>
      <c r="UMM14" s="93"/>
      <c r="UMN14" s="93"/>
      <c r="UMO14" s="93"/>
      <c r="UMP14" s="93"/>
      <c r="UMQ14" s="93"/>
      <c r="UMR14" s="93"/>
      <c r="UMS14" s="93"/>
      <c r="UMT14" s="93"/>
      <c r="UMU14" s="93"/>
      <c r="UMV14" s="93"/>
      <c r="UMW14" s="93"/>
      <c r="UMX14" s="93"/>
      <c r="UMY14" s="93"/>
      <c r="UMZ14" s="93"/>
      <c r="UNA14" s="93"/>
      <c r="UNB14" s="93"/>
      <c r="UNC14" s="93"/>
      <c r="UND14" s="93"/>
      <c r="UNE14" s="93"/>
      <c r="UNF14" s="93"/>
      <c r="UNG14" s="93"/>
      <c r="UNH14" s="93"/>
      <c r="UNI14" s="93"/>
      <c r="UNJ14" s="93"/>
      <c r="UNK14" s="93"/>
      <c r="UNL14" s="93"/>
      <c r="UNM14" s="93"/>
      <c r="UNN14" s="93"/>
      <c r="UNO14" s="93"/>
      <c r="UNP14" s="93"/>
      <c r="UNQ14" s="93"/>
      <c r="UNR14" s="93"/>
      <c r="UNS14" s="93"/>
      <c r="UNT14" s="93"/>
      <c r="UNU14" s="93"/>
      <c r="UNV14" s="93"/>
      <c r="UNW14" s="93"/>
      <c r="UNX14" s="93"/>
      <c r="UNY14" s="93"/>
      <c r="UNZ14" s="93"/>
      <c r="UOA14" s="93"/>
      <c r="UOB14" s="93"/>
      <c r="UOC14" s="93"/>
      <c r="UOD14" s="93"/>
      <c r="UOE14" s="93"/>
      <c r="UOF14" s="93"/>
      <c r="UOG14" s="93"/>
      <c r="UOH14" s="93"/>
      <c r="UOI14" s="93"/>
      <c r="UOJ14" s="93"/>
      <c r="UOK14" s="93"/>
      <c r="UOL14" s="93"/>
      <c r="UOM14" s="93"/>
      <c r="UON14" s="93"/>
      <c r="UOO14" s="93"/>
      <c r="UOP14" s="93"/>
      <c r="UOQ14" s="93"/>
      <c r="UOR14" s="93"/>
      <c r="UOS14" s="93"/>
      <c r="UOT14" s="93"/>
      <c r="UOU14" s="93"/>
      <c r="UOV14" s="93"/>
      <c r="UOW14" s="93"/>
      <c r="UOX14" s="93"/>
      <c r="UOY14" s="93"/>
      <c r="UOZ14" s="93"/>
      <c r="UPA14" s="93"/>
      <c r="UPB14" s="93"/>
      <c r="UPC14" s="93"/>
      <c r="UPD14" s="93"/>
      <c r="UPE14" s="93"/>
      <c r="UPF14" s="93"/>
      <c r="UPG14" s="93"/>
      <c r="UPH14" s="93"/>
      <c r="UPI14" s="93"/>
      <c r="UPJ14" s="93"/>
      <c r="UPK14" s="93"/>
      <c r="UPL14" s="93"/>
      <c r="UPM14" s="93"/>
      <c r="UPN14" s="93"/>
      <c r="UPO14" s="93"/>
      <c r="UPP14" s="93"/>
      <c r="UPQ14" s="93"/>
      <c r="UPR14" s="93"/>
      <c r="UPS14" s="93"/>
      <c r="UPT14" s="93"/>
      <c r="UPU14" s="93"/>
      <c r="UPV14" s="93"/>
      <c r="UPW14" s="93"/>
      <c r="UPX14" s="93"/>
      <c r="UPY14" s="93"/>
      <c r="UPZ14" s="93"/>
      <c r="UQA14" s="93"/>
      <c r="UQB14" s="93"/>
      <c r="UQC14" s="93"/>
      <c r="UQD14" s="93"/>
      <c r="UQE14" s="93"/>
      <c r="UQF14" s="93"/>
      <c r="UQG14" s="93"/>
      <c r="UQH14" s="93"/>
      <c r="UQI14" s="93"/>
      <c r="UQJ14" s="93"/>
      <c r="UQK14" s="93"/>
      <c r="UQL14" s="93"/>
      <c r="UQM14" s="93"/>
      <c r="UQN14" s="93"/>
      <c r="UQO14" s="93"/>
      <c r="UQP14" s="93"/>
      <c r="UQQ14" s="93"/>
      <c r="UQR14" s="93"/>
      <c r="UQS14" s="93"/>
      <c r="UQT14" s="93"/>
      <c r="UQU14" s="93"/>
      <c r="UQV14" s="93"/>
      <c r="UQW14" s="93"/>
      <c r="UQX14" s="93"/>
      <c r="UQY14" s="93"/>
      <c r="UQZ14" s="93"/>
      <c r="URA14" s="93"/>
      <c r="URB14" s="93"/>
      <c r="URC14" s="93"/>
      <c r="URD14" s="93"/>
      <c r="URE14" s="93"/>
      <c r="URF14" s="93"/>
      <c r="URG14" s="93"/>
      <c r="URH14" s="93"/>
      <c r="URI14" s="93"/>
      <c r="URJ14" s="93"/>
      <c r="URK14" s="93"/>
      <c r="URL14" s="93"/>
      <c r="URM14" s="93"/>
      <c r="URN14" s="93"/>
      <c r="URO14" s="93"/>
      <c r="URP14" s="93"/>
      <c r="URQ14" s="93"/>
      <c r="URR14" s="93"/>
      <c r="URS14" s="93"/>
      <c r="URT14" s="93"/>
      <c r="URU14" s="93"/>
      <c r="URV14" s="93"/>
      <c r="URW14" s="93"/>
      <c r="URX14" s="93"/>
      <c r="URY14" s="93"/>
      <c r="URZ14" s="93"/>
      <c r="USA14" s="93"/>
      <c r="USB14" s="93"/>
      <c r="USC14" s="93"/>
      <c r="USD14" s="93"/>
      <c r="USE14" s="93"/>
      <c r="USF14" s="93"/>
      <c r="USG14" s="93"/>
      <c r="USH14" s="93"/>
      <c r="USI14" s="93"/>
      <c r="USJ14" s="93"/>
      <c r="USK14" s="93"/>
      <c r="USL14" s="93"/>
      <c r="USM14" s="93"/>
      <c r="USN14" s="93"/>
      <c r="USO14" s="93"/>
      <c r="USP14" s="93"/>
      <c r="USQ14" s="93"/>
      <c r="USR14" s="93"/>
      <c r="USS14" s="93"/>
      <c r="UST14" s="93"/>
      <c r="USU14" s="93"/>
      <c r="USV14" s="93"/>
      <c r="USW14" s="93"/>
      <c r="USX14" s="93"/>
      <c r="USY14" s="93"/>
      <c r="USZ14" s="93"/>
      <c r="UTA14" s="93"/>
      <c r="UTB14" s="93"/>
      <c r="UTC14" s="93"/>
      <c r="UTD14" s="93"/>
      <c r="UTE14" s="93"/>
      <c r="UTF14" s="93"/>
      <c r="UTG14" s="93"/>
      <c r="UTH14" s="93"/>
      <c r="UTI14" s="93"/>
      <c r="UTJ14" s="93"/>
      <c r="UTK14" s="93"/>
      <c r="UTL14" s="93"/>
      <c r="UTM14" s="93"/>
      <c r="UTN14" s="93"/>
      <c r="UTO14" s="93"/>
      <c r="UTP14" s="93"/>
      <c r="UTQ14" s="93"/>
      <c r="UTR14" s="93"/>
      <c r="UTS14" s="93"/>
      <c r="UTT14" s="93"/>
      <c r="UTU14" s="93"/>
      <c r="UTV14" s="93"/>
      <c r="UTW14" s="93"/>
      <c r="UTX14" s="93"/>
      <c r="UTY14" s="93"/>
      <c r="UTZ14" s="93"/>
      <c r="UUA14" s="93"/>
      <c r="UUB14" s="93"/>
      <c r="UUC14" s="93"/>
      <c r="UUD14" s="93"/>
      <c r="UUE14" s="93"/>
      <c r="UUF14" s="93"/>
      <c r="UUG14" s="93"/>
      <c r="UUH14" s="93"/>
      <c r="UUI14" s="93"/>
      <c r="UUJ14" s="93"/>
      <c r="UUK14" s="93"/>
      <c r="UUL14" s="93"/>
      <c r="UUM14" s="93"/>
      <c r="UUN14" s="93"/>
      <c r="UUO14" s="93"/>
      <c r="UUP14" s="93"/>
      <c r="UUQ14" s="93"/>
      <c r="UUR14" s="93"/>
      <c r="UUS14" s="93"/>
      <c r="UUT14" s="93"/>
      <c r="UUU14" s="93"/>
      <c r="UUV14" s="93"/>
      <c r="UUW14" s="93"/>
      <c r="UUX14" s="93"/>
      <c r="UUY14" s="93"/>
      <c r="UUZ14" s="93"/>
      <c r="UVA14" s="93"/>
      <c r="UVB14" s="93"/>
      <c r="UVC14" s="93"/>
      <c r="UVD14" s="93"/>
      <c r="UVE14" s="93"/>
      <c r="UVF14" s="93"/>
      <c r="UVG14" s="93"/>
      <c r="UVH14" s="93"/>
      <c r="UVI14" s="93"/>
      <c r="UVJ14" s="93"/>
      <c r="UVK14" s="93"/>
      <c r="UVL14" s="93"/>
      <c r="UVM14" s="93"/>
      <c r="UVN14" s="93"/>
      <c r="UVO14" s="93"/>
      <c r="UVP14" s="93"/>
      <c r="UVQ14" s="93"/>
      <c r="UVR14" s="93"/>
      <c r="UVS14" s="93"/>
      <c r="UVT14" s="93"/>
      <c r="UVU14" s="93"/>
      <c r="UVV14" s="93"/>
      <c r="UVW14" s="93"/>
      <c r="UVX14" s="93"/>
      <c r="UVY14" s="93"/>
      <c r="UVZ14" s="93"/>
      <c r="UWA14" s="93"/>
      <c r="UWB14" s="93"/>
      <c r="UWC14" s="93"/>
      <c r="UWD14" s="93"/>
      <c r="UWE14" s="93"/>
      <c r="UWF14" s="93"/>
      <c r="UWG14" s="93"/>
      <c r="UWH14" s="93"/>
      <c r="UWI14" s="93"/>
      <c r="UWJ14" s="93"/>
      <c r="UWK14" s="93"/>
      <c r="UWL14" s="93"/>
      <c r="UWM14" s="93"/>
      <c r="UWN14" s="93"/>
      <c r="UWO14" s="93"/>
      <c r="UWP14" s="93"/>
      <c r="UWQ14" s="93"/>
      <c r="UWR14" s="93"/>
      <c r="UWS14" s="93"/>
      <c r="UWT14" s="93"/>
      <c r="UWU14" s="93"/>
      <c r="UWV14" s="93"/>
      <c r="UWW14" s="93"/>
      <c r="UWX14" s="93"/>
      <c r="UWY14" s="93"/>
      <c r="UWZ14" s="93"/>
      <c r="UXA14" s="93"/>
      <c r="UXB14" s="93"/>
      <c r="UXC14" s="93"/>
      <c r="UXD14" s="93"/>
      <c r="UXE14" s="93"/>
      <c r="UXF14" s="93"/>
      <c r="UXG14" s="93"/>
      <c r="UXH14" s="93"/>
      <c r="UXI14" s="93"/>
      <c r="UXJ14" s="93"/>
      <c r="UXK14" s="93"/>
      <c r="UXL14" s="93"/>
      <c r="UXM14" s="93"/>
      <c r="UXN14" s="93"/>
      <c r="UXO14" s="93"/>
      <c r="UXP14" s="93"/>
      <c r="UXQ14" s="93"/>
      <c r="UXR14" s="93"/>
      <c r="UXS14" s="93"/>
      <c r="UXT14" s="93"/>
      <c r="UXU14" s="93"/>
      <c r="UXV14" s="93"/>
      <c r="UXW14" s="93"/>
      <c r="UXX14" s="93"/>
      <c r="UXY14" s="93"/>
      <c r="UXZ14" s="93"/>
      <c r="UYA14" s="93"/>
      <c r="UYB14" s="93"/>
      <c r="UYC14" s="93"/>
      <c r="UYD14" s="93"/>
      <c r="UYE14" s="93"/>
      <c r="UYF14" s="93"/>
      <c r="UYG14" s="93"/>
      <c r="UYH14" s="93"/>
      <c r="UYI14" s="93"/>
      <c r="UYJ14" s="93"/>
      <c r="UYK14" s="93"/>
      <c r="UYL14" s="93"/>
      <c r="UYM14" s="93"/>
      <c r="UYN14" s="93"/>
      <c r="UYO14" s="93"/>
      <c r="UYP14" s="93"/>
      <c r="UYQ14" s="93"/>
      <c r="UYR14" s="93"/>
      <c r="UYS14" s="93"/>
      <c r="UYT14" s="93"/>
      <c r="UYU14" s="93"/>
      <c r="UYV14" s="93"/>
      <c r="UYW14" s="93"/>
      <c r="UYX14" s="93"/>
      <c r="UYY14" s="93"/>
      <c r="UYZ14" s="93"/>
      <c r="UZA14" s="93"/>
      <c r="UZB14" s="93"/>
      <c r="UZC14" s="93"/>
      <c r="UZD14" s="93"/>
      <c r="UZE14" s="93"/>
      <c r="UZF14" s="93"/>
      <c r="UZG14" s="93"/>
      <c r="UZH14" s="93"/>
      <c r="UZI14" s="93"/>
      <c r="UZJ14" s="93"/>
      <c r="UZK14" s="93"/>
      <c r="UZL14" s="93"/>
      <c r="UZM14" s="93"/>
      <c r="UZN14" s="93"/>
      <c r="UZO14" s="93"/>
      <c r="UZP14" s="93"/>
      <c r="UZQ14" s="93"/>
      <c r="UZR14" s="93"/>
      <c r="UZS14" s="93"/>
      <c r="UZT14" s="93"/>
      <c r="UZU14" s="93"/>
      <c r="UZV14" s="93"/>
      <c r="UZW14" s="93"/>
      <c r="UZX14" s="93"/>
      <c r="UZY14" s="93"/>
      <c r="UZZ14" s="93"/>
      <c r="VAA14" s="93"/>
      <c r="VAB14" s="93"/>
      <c r="VAC14" s="93"/>
      <c r="VAD14" s="93"/>
      <c r="VAE14" s="93"/>
      <c r="VAF14" s="93"/>
      <c r="VAG14" s="93"/>
      <c r="VAH14" s="93"/>
      <c r="VAI14" s="93"/>
      <c r="VAJ14" s="93"/>
      <c r="VAK14" s="93"/>
      <c r="VAL14" s="93"/>
      <c r="VAM14" s="93"/>
      <c r="VAN14" s="93"/>
      <c r="VAO14" s="93"/>
      <c r="VAP14" s="93"/>
      <c r="VAQ14" s="93"/>
      <c r="VAR14" s="93"/>
      <c r="VAS14" s="93"/>
      <c r="VAT14" s="93"/>
      <c r="VAU14" s="93"/>
      <c r="VAV14" s="93"/>
      <c r="VAW14" s="93"/>
      <c r="VAX14" s="93"/>
      <c r="VAY14" s="93"/>
      <c r="VAZ14" s="93"/>
      <c r="VBA14" s="93"/>
      <c r="VBB14" s="93"/>
      <c r="VBC14" s="93"/>
      <c r="VBD14" s="93"/>
      <c r="VBE14" s="93"/>
      <c r="VBF14" s="93"/>
      <c r="VBG14" s="93"/>
      <c r="VBH14" s="93"/>
      <c r="VBI14" s="93"/>
      <c r="VBJ14" s="93"/>
      <c r="VBK14" s="93"/>
      <c r="VBL14" s="93"/>
      <c r="VBM14" s="93"/>
      <c r="VBN14" s="93"/>
      <c r="VBO14" s="93"/>
      <c r="VBP14" s="93"/>
      <c r="VBQ14" s="93"/>
      <c r="VBR14" s="93"/>
      <c r="VBS14" s="93"/>
      <c r="VBT14" s="93"/>
      <c r="VBU14" s="93"/>
      <c r="VBV14" s="93"/>
      <c r="VBW14" s="93"/>
      <c r="VBX14" s="93"/>
      <c r="VBY14" s="93"/>
      <c r="VBZ14" s="93"/>
      <c r="VCA14" s="93"/>
      <c r="VCB14" s="93"/>
      <c r="VCC14" s="93"/>
      <c r="VCD14" s="93"/>
      <c r="VCE14" s="93"/>
      <c r="VCF14" s="93"/>
      <c r="VCG14" s="93"/>
      <c r="VCH14" s="93"/>
      <c r="VCI14" s="93"/>
      <c r="VCJ14" s="93"/>
      <c r="VCK14" s="93"/>
      <c r="VCL14" s="93"/>
      <c r="VCM14" s="93"/>
      <c r="VCN14" s="93"/>
      <c r="VCO14" s="93"/>
      <c r="VCP14" s="93"/>
      <c r="VCQ14" s="93"/>
      <c r="VCR14" s="93"/>
      <c r="VCS14" s="93"/>
      <c r="VCT14" s="93"/>
      <c r="VCU14" s="93"/>
      <c r="VCV14" s="93"/>
      <c r="VCW14" s="93"/>
      <c r="VCX14" s="93"/>
      <c r="VCY14" s="93"/>
      <c r="VCZ14" s="93"/>
      <c r="VDA14" s="93"/>
      <c r="VDB14" s="93"/>
      <c r="VDC14" s="93"/>
      <c r="VDD14" s="93"/>
      <c r="VDE14" s="93"/>
      <c r="VDF14" s="93"/>
      <c r="VDG14" s="93"/>
      <c r="VDH14" s="93"/>
      <c r="VDI14" s="93"/>
      <c r="VDJ14" s="93"/>
      <c r="VDK14" s="93"/>
      <c r="VDL14" s="93"/>
      <c r="VDM14" s="93"/>
      <c r="VDN14" s="93"/>
      <c r="VDO14" s="93"/>
      <c r="VDP14" s="93"/>
      <c r="VDQ14" s="93"/>
      <c r="VDR14" s="93"/>
      <c r="VDS14" s="93"/>
      <c r="VDT14" s="93"/>
      <c r="VDU14" s="93"/>
      <c r="VDV14" s="93"/>
      <c r="VDW14" s="93"/>
      <c r="VDX14" s="93"/>
      <c r="VDY14" s="93"/>
      <c r="VDZ14" s="93"/>
      <c r="VEA14" s="93"/>
      <c r="VEB14" s="93"/>
      <c r="VEC14" s="93"/>
      <c r="VED14" s="93"/>
      <c r="VEE14" s="93"/>
      <c r="VEF14" s="93"/>
      <c r="VEG14" s="93"/>
      <c r="VEH14" s="93"/>
      <c r="VEI14" s="93"/>
      <c r="VEJ14" s="93"/>
      <c r="VEK14" s="93"/>
      <c r="VEL14" s="93"/>
      <c r="VEM14" s="93"/>
      <c r="VEN14" s="93"/>
      <c r="VEO14" s="93"/>
      <c r="VEP14" s="93"/>
      <c r="VEQ14" s="93"/>
      <c r="VER14" s="93"/>
      <c r="VES14" s="93"/>
      <c r="VET14" s="93"/>
      <c r="VEU14" s="93"/>
      <c r="VEV14" s="93"/>
      <c r="VEW14" s="93"/>
      <c r="VEX14" s="93"/>
      <c r="VEY14" s="93"/>
      <c r="VEZ14" s="93"/>
      <c r="VFA14" s="93"/>
      <c r="VFB14" s="93"/>
      <c r="VFC14" s="93"/>
      <c r="VFD14" s="93"/>
      <c r="VFE14" s="93"/>
      <c r="VFF14" s="93"/>
      <c r="VFG14" s="93"/>
      <c r="VFH14" s="93"/>
      <c r="VFI14" s="93"/>
      <c r="VFJ14" s="93"/>
      <c r="VFK14" s="93"/>
      <c r="VFL14" s="93"/>
      <c r="VFM14" s="93"/>
      <c r="VFN14" s="93"/>
      <c r="VFO14" s="93"/>
      <c r="VFP14" s="93"/>
      <c r="VFQ14" s="93"/>
      <c r="VFR14" s="93"/>
      <c r="VFS14" s="93"/>
      <c r="VFT14" s="93"/>
      <c r="VFU14" s="93"/>
      <c r="VFV14" s="93"/>
      <c r="VFW14" s="93"/>
      <c r="VFX14" s="93"/>
      <c r="VFY14" s="93"/>
      <c r="VFZ14" s="93"/>
      <c r="VGA14" s="93"/>
      <c r="VGB14" s="93"/>
      <c r="VGC14" s="93"/>
      <c r="VGD14" s="93"/>
      <c r="VGE14" s="93"/>
      <c r="VGF14" s="93"/>
      <c r="VGG14" s="93"/>
      <c r="VGH14" s="93"/>
      <c r="VGI14" s="93"/>
      <c r="VGJ14" s="93"/>
      <c r="VGK14" s="93"/>
      <c r="VGL14" s="93"/>
      <c r="VGM14" s="93"/>
      <c r="VGN14" s="93"/>
      <c r="VGO14" s="93"/>
      <c r="VGP14" s="93"/>
      <c r="VGQ14" s="93"/>
      <c r="VGR14" s="93"/>
      <c r="VGS14" s="93"/>
      <c r="VGT14" s="93"/>
      <c r="VGU14" s="93"/>
      <c r="VGV14" s="93"/>
      <c r="VGW14" s="93"/>
      <c r="VGX14" s="93"/>
      <c r="VGY14" s="93"/>
      <c r="VGZ14" s="93"/>
      <c r="VHA14" s="93"/>
      <c r="VHB14" s="93"/>
      <c r="VHC14" s="93"/>
      <c r="VHD14" s="93"/>
      <c r="VHE14" s="93"/>
      <c r="VHF14" s="93"/>
      <c r="VHG14" s="93"/>
      <c r="VHH14" s="93"/>
      <c r="VHI14" s="93"/>
      <c r="VHJ14" s="93"/>
      <c r="VHK14" s="93"/>
      <c r="VHL14" s="93"/>
      <c r="VHM14" s="93"/>
      <c r="VHN14" s="93"/>
      <c r="VHO14" s="93"/>
      <c r="VHP14" s="93"/>
      <c r="VHQ14" s="93"/>
      <c r="VHR14" s="93"/>
      <c r="VHS14" s="93"/>
      <c r="VHT14" s="93"/>
      <c r="VHU14" s="93"/>
      <c r="VHV14" s="93"/>
      <c r="VHW14" s="93"/>
      <c r="VHX14" s="93"/>
      <c r="VHY14" s="93"/>
      <c r="VHZ14" s="93"/>
      <c r="VIA14" s="93"/>
      <c r="VIB14" s="93"/>
      <c r="VIC14" s="93"/>
      <c r="VID14" s="93"/>
      <c r="VIE14" s="93"/>
      <c r="VIF14" s="93"/>
      <c r="VIG14" s="93"/>
      <c r="VIH14" s="93"/>
      <c r="VII14" s="93"/>
      <c r="VIJ14" s="93"/>
      <c r="VIK14" s="93"/>
      <c r="VIL14" s="93"/>
      <c r="VIM14" s="93"/>
      <c r="VIN14" s="93"/>
      <c r="VIO14" s="93"/>
      <c r="VIP14" s="93"/>
      <c r="VIQ14" s="93"/>
      <c r="VIR14" s="93"/>
      <c r="VIS14" s="93"/>
      <c r="VIT14" s="93"/>
      <c r="VIU14" s="93"/>
      <c r="VIV14" s="93"/>
      <c r="VIW14" s="93"/>
      <c r="VIX14" s="93"/>
      <c r="VIY14" s="93"/>
      <c r="VIZ14" s="93"/>
      <c r="VJA14" s="93"/>
      <c r="VJB14" s="93"/>
      <c r="VJC14" s="93"/>
      <c r="VJD14" s="93"/>
      <c r="VJE14" s="93"/>
      <c r="VJF14" s="93"/>
      <c r="VJG14" s="93"/>
      <c r="VJH14" s="93"/>
      <c r="VJI14" s="93"/>
      <c r="VJJ14" s="93"/>
      <c r="VJK14" s="93"/>
      <c r="VJL14" s="93"/>
      <c r="VJM14" s="93"/>
      <c r="VJN14" s="93"/>
      <c r="VJO14" s="93"/>
      <c r="VJP14" s="93"/>
      <c r="VJQ14" s="93"/>
      <c r="VJR14" s="93"/>
      <c r="VJS14" s="93"/>
      <c r="VJT14" s="93"/>
      <c r="VJU14" s="93"/>
      <c r="VJV14" s="93"/>
      <c r="VJW14" s="93"/>
      <c r="VJX14" s="93"/>
      <c r="VJY14" s="93"/>
      <c r="VJZ14" s="93"/>
      <c r="VKA14" s="93"/>
      <c r="VKB14" s="93"/>
      <c r="VKC14" s="93"/>
      <c r="VKD14" s="93"/>
      <c r="VKE14" s="93"/>
      <c r="VKF14" s="93"/>
      <c r="VKG14" s="93"/>
      <c r="VKH14" s="93"/>
      <c r="VKI14" s="93"/>
      <c r="VKJ14" s="93"/>
      <c r="VKK14" s="93"/>
      <c r="VKL14" s="93"/>
      <c r="VKM14" s="93"/>
      <c r="VKN14" s="93"/>
      <c r="VKO14" s="93"/>
      <c r="VKP14" s="93"/>
      <c r="VKQ14" s="93"/>
      <c r="VKR14" s="93"/>
      <c r="VKS14" s="93"/>
      <c r="VKT14" s="93"/>
      <c r="VKU14" s="93"/>
      <c r="VKV14" s="93"/>
      <c r="VKW14" s="93"/>
      <c r="VKX14" s="93"/>
      <c r="VKY14" s="93"/>
      <c r="VKZ14" s="93"/>
      <c r="VLA14" s="93"/>
      <c r="VLB14" s="93"/>
      <c r="VLC14" s="93"/>
      <c r="VLD14" s="93"/>
      <c r="VLE14" s="93"/>
      <c r="VLF14" s="93"/>
      <c r="VLG14" s="93"/>
      <c r="VLH14" s="93"/>
      <c r="VLI14" s="93"/>
      <c r="VLJ14" s="93"/>
      <c r="VLK14" s="93"/>
      <c r="VLL14" s="93"/>
      <c r="VLM14" s="93"/>
      <c r="VLN14" s="93"/>
      <c r="VLO14" s="93"/>
      <c r="VLP14" s="93"/>
      <c r="VLQ14" s="93"/>
      <c r="VLR14" s="93"/>
      <c r="VLS14" s="93"/>
      <c r="VLT14" s="93"/>
      <c r="VLU14" s="93"/>
      <c r="VLV14" s="93"/>
      <c r="VLW14" s="93"/>
      <c r="VLX14" s="93"/>
      <c r="VLY14" s="93"/>
      <c r="VLZ14" s="93"/>
      <c r="VMA14" s="93"/>
      <c r="VMB14" s="93"/>
      <c r="VMC14" s="93"/>
      <c r="VMD14" s="93"/>
      <c r="VME14" s="93"/>
      <c r="VMF14" s="93"/>
      <c r="VMG14" s="93"/>
      <c r="VMH14" s="93"/>
      <c r="VMI14" s="93"/>
      <c r="VMJ14" s="93"/>
      <c r="VMK14" s="93"/>
      <c r="VML14" s="93"/>
      <c r="VMM14" s="93"/>
      <c r="VMN14" s="93"/>
      <c r="VMO14" s="93"/>
      <c r="VMP14" s="93"/>
      <c r="VMQ14" s="93"/>
      <c r="VMR14" s="93"/>
      <c r="VMS14" s="93"/>
      <c r="VMT14" s="93"/>
      <c r="VMU14" s="93"/>
      <c r="VMV14" s="93"/>
      <c r="VMW14" s="93"/>
      <c r="VMX14" s="93"/>
      <c r="VMY14" s="93"/>
      <c r="VMZ14" s="93"/>
      <c r="VNA14" s="93"/>
      <c r="VNB14" s="93"/>
      <c r="VNC14" s="93"/>
      <c r="VND14" s="93"/>
      <c r="VNE14" s="93"/>
      <c r="VNF14" s="93"/>
      <c r="VNG14" s="93"/>
      <c r="VNH14" s="93"/>
      <c r="VNI14" s="93"/>
      <c r="VNJ14" s="93"/>
      <c r="VNK14" s="93"/>
      <c r="VNL14" s="93"/>
      <c r="VNM14" s="93"/>
      <c r="VNN14" s="93"/>
      <c r="VNO14" s="93"/>
      <c r="VNP14" s="93"/>
      <c r="VNQ14" s="93"/>
      <c r="VNR14" s="93"/>
      <c r="VNS14" s="93"/>
      <c r="VNT14" s="93"/>
      <c r="VNU14" s="93"/>
      <c r="VNV14" s="93"/>
      <c r="VNW14" s="93"/>
      <c r="VNX14" s="93"/>
      <c r="VNY14" s="93"/>
      <c r="VNZ14" s="93"/>
      <c r="VOA14" s="93"/>
      <c r="VOB14" s="93"/>
      <c r="VOC14" s="93"/>
      <c r="VOD14" s="93"/>
      <c r="VOE14" s="93"/>
      <c r="VOF14" s="93"/>
      <c r="VOG14" s="93"/>
      <c r="VOH14" s="93"/>
      <c r="VOI14" s="93"/>
      <c r="VOJ14" s="93"/>
      <c r="VOK14" s="93"/>
      <c r="VOL14" s="93"/>
      <c r="VOM14" s="93"/>
      <c r="VON14" s="93"/>
      <c r="VOO14" s="93"/>
      <c r="VOP14" s="93"/>
      <c r="VOQ14" s="93"/>
      <c r="VOR14" s="93"/>
      <c r="VOS14" s="93"/>
      <c r="VOT14" s="93"/>
      <c r="VOU14" s="93"/>
      <c r="VOV14" s="93"/>
      <c r="VOW14" s="93"/>
      <c r="VOX14" s="93"/>
      <c r="VOY14" s="93"/>
      <c r="VOZ14" s="93"/>
      <c r="VPA14" s="93"/>
      <c r="VPB14" s="93"/>
      <c r="VPC14" s="93"/>
      <c r="VPD14" s="93"/>
      <c r="VPE14" s="93"/>
      <c r="VPF14" s="93"/>
      <c r="VPG14" s="93"/>
      <c r="VPH14" s="93"/>
      <c r="VPI14" s="93"/>
      <c r="VPJ14" s="93"/>
      <c r="VPK14" s="93"/>
      <c r="VPL14" s="93"/>
      <c r="VPM14" s="93"/>
      <c r="VPN14" s="93"/>
      <c r="VPO14" s="93"/>
      <c r="VPP14" s="93"/>
      <c r="VPQ14" s="93"/>
      <c r="VPR14" s="93"/>
      <c r="VPS14" s="93"/>
      <c r="VPT14" s="93"/>
      <c r="VPU14" s="93"/>
      <c r="VPV14" s="93"/>
      <c r="VPW14" s="93"/>
      <c r="VPX14" s="93"/>
      <c r="VPY14" s="93"/>
      <c r="VPZ14" s="93"/>
      <c r="VQA14" s="93"/>
      <c r="VQB14" s="93"/>
      <c r="VQC14" s="93"/>
      <c r="VQD14" s="93"/>
      <c r="VQE14" s="93"/>
      <c r="VQF14" s="93"/>
      <c r="VQG14" s="93"/>
      <c r="VQH14" s="93"/>
      <c r="VQI14" s="93"/>
      <c r="VQJ14" s="93"/>
      <c r="VQK14" s="93"/>
      <c r="VQL14" s="93"/>
      <c r="VQM14" s="93"/>
      <c r="VQN14" s="93"/>
      <c r="VQO14" s="93"/>
      <c r="VQP14" s="93"/>
      <c r="VQQ14" s="93"/>
      <c r="VQR14" s="93"/>
      <c r="VQS14" s="93"/>
      <c r="VQT14" s="93"/>
      <c r="VQU14" s="93"/>
      <c r="VQV14" s="93"/>
      <c r="VQW14" s="93"/>
      <c r="VQX14" s="93"/>
      <c r="VQY14" s="93"/>
      <c r="VQZ14" s="93"/>
      <c r="VRA14" s="93"/>
      <c r="VRB14" s="93"/>
      <c r="VRC14" s="93"/>
      <c r="VRD14" s="93"/>
      <c r="VRE14" s="93"/>
      <c r="VRF14" s="93"/>
      <c r="VRG14" s="93"/>
      <c r="VRH14" s="93"/>
      <c r="VRI14" s="93"/>
      <c r="VRJ14" s="93"/>
      <c r="VRK14" s="93"/>
      <c r="VRL14" s="93"/>
      <c r="VRM14" s="93"/>
      <c r="VRN14" s="93"/>
      <c r="VRO14" s="93"/>
      <c r="VRP14" s="93"/>
      <c r="VRQ14" s="93"/>
      <c r="VRR14" s="93"/>
      <c r="VRS14" s="93"/>
      <c r="VRT14" s="93"/>
      <c r="VRU14" s="93"/>
      <c r="VRV14" s="93"/>
      <c r="VRW14" s="93"/>
      <c r="VRX14" s="93"/>
      <c r="VRY14" s="93"/>
      <c r="VRZ14" s="93"/>
      <c r="VSA14" s="93"/>
      <c r="VSB14" s="93"/>
      <c r="VSC14" s="93"/>
      <c r="VSD14" s="93"/>
      <c r="VSE14" s="93"/>
      <c r="VSF14" s="93"/>
      <c r="VSG14" s="93"/>
      <c r="VSH14" s="93"/>
      <c r="VSI14" s="93"/>
      <c r="VSJ14" s="93"/>
      <c r="VSK14" s="93"/>
      <c r="VSL14" s="93"/>
      <c r="VSM14" s="93"/>
      <c r="VSN14" s="93"/>
      <c r="VSO14" s="93"/>
      <c r="VSP14" s="93"/>
      <c r="VSQ14" s="93"/>
      <c r="VSR14" s="93"/>
      <c r="VSS14" s="93"/>
      <c r="VST14" s="93"/>
      <c r="VSU14" s="93"/>
      <c r="VSV14" s="93"/>
      <c r="VSW14" s="93"/>
      <c r="VSX14" s="93"/>
      <c r="VSY14" s="93"/>
      <c r="VSZ14" s="93"/>
      <c r="VTA14" s="93"/>
      <c r="VTB14" s="93"/>
      <c r="VTC14" s="93"/>
      <c r="VTD14" s="93"/>
      <c r="VTE14" s="93"/>
      <c r="VTF14" s="93"/>
      <c r="VTG14" s="93"/>
      <c r="VTH14" s="93"/>
      <c r="VTI14" s="93"/>
      <c r="VTJ14" s="93"/>
      <c r="VTK14" s="93"/>
      <c r="VTL14" s="93"/>
      <c r="VTM14" s="93"/>
      <c r="VTN14" s="93"/>
      <c r="VTO14" s="93"/>
      <c r="VTP14" s="93"/>
      <c r="VTQ14" s="93"/>
      <c r="VTR14" s="93"/>
      <c r="VTS14" s="93"/>
      <c r="VTT14" s="93"/>
      <c r="VTU14" s="93"/>
      <c r="VTV14" s="93"/>
      <c r="VTW14" s="93"/>
      <c r="VTX14" s="93"/>
      <c r="VTY14" s="93"/>
      <c r="VTZ14" s="93"/>
      <c r="VUA14" s="93"/>
      <c r="VUB14" s="93"/>
      <c r="VUC14" s="93"/>
      <c r="VUD14" s="93"/>
      <c r="VUE14" s="93"/>
      <c r="VUF14" s="93"/>
      <c r="VUG14" s="93"/>
      <c r="VUH14" s="93"/>
      <c r="VUI14" s="93"/>
      <c r="VUJ14" s="93"/>
      <c r="VUK14" s="93"/>
      <c r="VUL14" s="93"/>
      <c r="VUM14" s="93"/>
      <c r="VUN14" s="93"/>
      <c r="VUO14" s="93"/>
      <c r="VUP14" s="93"/>
      <c r="VUQ14" s="93"/>
      <c r="VUR14" s="93"/>
      <c r="VUS14" s="93"/>
      <c r="VUT14" s="93"/>
      <c r="VUU14" s="93"/>
      <c r="VUV14" s="93"/>
      <c r="VUW14" s="93"/>
      <c r="VUX14" s="93"/>
      <c r="VUY14" s="93"/>
      <c r="VUZ14" s="93"/>
      <c r="VVA14" s="93"/>
      <c r="VVB14" s="93"/>
      <c r="VVC14" s="93"/>
      <c r="VVD14" s="93"/>
      <c r="VVE14" s="93"/>
      <c r="VVF14" s="93"/>
      <c r="VVG14" s="93"/>
      <c r="VVH14" s="93"/>
      <c r="VVI14" s="93"/>
      <c r="VVJ14" s="93"/>
      <c r="VVK14" s="93"/>
      <c r="VVL14" s="93"/>
      <c r="VVM14" s="93"/>
      <c r="VVN14" s="93"/>
      <c r="VVO14" s="93"/>
      <c r="VVP14" s="93"/>
      <c r="VVQ14" s="93"/>
      <c r="VVR14" s="93"/>
      <c r="VVS14" s="93"/>
      <c r="VVT14" s="93"/>
      <c r="VVU14" s="93"/>
      <c r="VVV14" s="93"/>
      <c r="VVW14" s="93"/>
      <c r="VVX14" s="93"/>
      <c r="VVY14" s="93"/>
      <c r="VVZ14" s="93"/>
      <c r="VWA14" s="93"/>
      <c r="VWB14" s="93"/>
      <c r="VWC14" s="93"/>
      <c r="VWD14" s="93"/>
      <c r="VWE14" s="93"/>
      <c r="VWF14" s="93"/>
      <c r="VWG14" s="93"/>
      <c r="VWH14" s="93"/>
      <c r="VWI14" s="93"/>
      <c r="VWJ14" s="93"/>
      <c r="VWK14" s="93"/>
      <c r="VWL14" s="93"/>
      <c r="VWM14" s="93"/>
      <c r="VWN14" s="93"/>
      <c r="VWO14" s="93"/>
      <c r="VWP14" s="93"/>
      <c r="VWQ14" s="93"/>
      <c r="VWR14" s="93"/>
      <c r="VWS14" s="93"/>
      <c r="VWT14" s="93"/>
      <c r="VWU14" s="93"/>
      <c r="VWV14" s="93"/>
      <c r="VWW14" s="93"/>
      <c r="VWX14" s="93"/>
      <c r="VWY14" s="93"/>
      <c r="VWZ14" s="93"/>
      <c r="VXA14" s="93"/>
      <c r="VXB14" s="93"/>
      <c r="VXC14" s="93"/>
      <c r="VXD14" s="93"/>
      <c r="VXE14" s="93"/>
      <c r="VXF14" s="93"/>
      <c r="VXG14" s="93"/>
      <c r="VXH14" s="93"/>
      <c r="VXI14" s="93"/>
      <c r="VXJ14" s="93"/>
      <c r="VXK14" s="93"/>
      <c r="VXL14" s="93"/>
      <c r="VXM14" s="93"/>
      <c r="VXN14" s="93"/>
      <c r="VXO14" s="93"/>
      <c r="VXP14" s="93"/>
      <c r="VXQ14" s="93"/>
      <c r="VXR14" s="93"/>
      <c r="VXS14" s="93"/>
      <c r="VXT14" s="93"/>
      <c r="VXU14" s="93"/>
      <c r="VXV14" s="93"/>
      <c r="VXW14" s="93"/>
      <c r="VXX14" s="93"/>
      <c r="VXY14" s="93"/>
      <c r="VXZ14" s="93"/>
      <c r="VYA14" s="93"/>
      <c r="VYB14" s="93"/>
      <c r="VYC14" s="93"/>
      <c r="VYD14" s="93"/>
      <c r="VYE14" s="93"/>
      <c r="VYF14" s="93"/>
      <c r="VYG14" s="93"/>
      <c r="VYH14" s="93"/>
      <c r="VYI14" s="93"/>
      <c r="VYJ14" s="93"/>
      <c r="VYK14" s="93"/>
      <c r="VYL14" s="93"/>
      <c r="VYM14" s="93"/>
      <c r="VYN14" s="93"/>
      <c r="VYO14" s="93"/>
      <c r="VYP14" s="93"/>
      <c r="VYQ14" s="93"/>
      <c r="VYR14" s="93"/>
      <c r="VYS14" s="93"/>
      <c r="VYT14" s="93"/>
      <c r="VYU14" s="93"/>
      <c r="VYV14" s="93"/>
      <c r="VYW14" s="93"/>
      <c r="VYX14" s="93"/>
      <c r="VYY14" s="93"/>
      <c r="VYZ14" s="93"/>
      <c r="VZA14" s="93"/>
      <c r="VZB14" s="93"/>
      <c r="VZC14" s="93"/>
      <c r="VZD14" s="93"/>
      <c r="VZE14" s="93"/>
      <c r="VZF14" s="93"/>
      <c r="VZG14" s="93"/>
      <c r="VZH14" s="93"/>
      <c r="VZI14" s="93"/>
      <c r="VZJ14" s="93"/>
      <c r="VZK14" s="93"/>
      <c r="VZL14" s="93"/>
      <c r="VZM14" s="93"/>
      <c r="VZN14" s="93"/>
      <c r="VZO14" s="93"/>
      <c r="VZP14" s="93"/>
      <c r="VZQ14" s="93"/>
      <c r="VZR14" s="93"/>
      <c r="VZS14" s="93"/>
      <c r="VZT14" s="93"/>
      <c r="VZU14" s="93"/>
      <c r="VZV14" s="93"/>
      <c r="VZW14" s="93"/>
      <c r="VZX14" s="93"/>
      <c r="VZY14" s="93"/>
      <c r="VZZ14" s="93"/>
      <c r="WAA14" s="93"/>
      <c r="WAB14" s="93"/>
      <c r="WAC14" s="93"/>
      <c r="WAD14" s="93"/>
      <c r="WAE14" s="93"/>
      <c r="WAF14" s="93"/>
      <c r="WAG14" s="93"/>
      <c r="WAH14" s="93"/>
      <c r="WAI14" s="93"/>
      <c r="WAJ14" s="93"/>
      <c r="WAK14" s="93"/>
      <c r="WAL14" s="93"/>
      <c r="WAM14" s="93"/>
      <c r="WAN14" s="93"/>
      <c r="WAO14" s="93"/>
      <c r="WAP14" s="93"/>
      <c r="WAQ14" s="93"/>
      <c r="WAR14" s="93"/>
      <c r="WAS14" s="93"/>
      <c r="WAT14" s="93"/>
      <c r="WAU14" s="93"/>
      <c r="WAV14" s="93"/>
      <c r="WAW14" s="93"/>
      <c r="WAX14" s="93"/>
      <c r="WAY14" s="93"/>
      <c r="WAZ14" s="93"/>
      <c r="WBA14" s="93"/>
      <c r="WBB14" s="93"/>
      <c r="WBC14" s="93"/>
      <c r="WBD14" s="93"/>
      <c r="WBE14" s="93"/>
      <c r="WBF14" s="93"/>
      <c r="WBG14" s="93"/>
      <c r="WBH14" s="93"/>
      <c r="WBI14" s="93"/>
      <c r="WBJ14" s="93"/>
      <c r="WBK14" s="93"/>
      <c r="WBL14" s="93"/>
      <c r="WBM14" s="93"/>
      <c r="WBN14" s="93"/>
      <c r="WBO14" s="93"/>
      <c r="WBP14" s="93"/>
      <c r="WBQ14" s="93"/>
      <c r="WBR14" s="93"/>
      <c r="WBS14" s="93"/>
      <c r="WBT14" s="93"/>
      <c r="WBU14" s="93"/>
      <c r="WBV14" s="93"/>
      <c r="WBW14" s="93"/>
      <c r="WBX14" s="93"/>
      <c r="WBY14" s="93"/>
      <c r="WBZ14" s="93"/>
      <c r="WCA14" s="93"/>
      <c r="WCB14" s="93"/>
      <c r="WCC14" s="93"/>
      <c r="WCD14" s="93"/>
      <c r="WCE14" s="93"/>
      <c r="WCF14" s="93"/>
      <c r="WCG14" s="93"/>
      <c r="WCH14" s="93"/>
      <c r="WCI14" s="93"/>
      <c r="WCJ14" s="93"/>
      <c r="WCK14" s="93"/>
      <c r="WCL14" s="93"/>
      <c r="WCM14" s="93"/>
      <c r="WCN14" s="93"/>
      <c r="WCO14" s="93"/>
      <c r="WCP14" s="93"/>
      <c r="WCQ14" s="93"/>
      <c r="WCR14" s="93"/>
      <c r="WCS14" s="93"/>
      <c r="WCT14" s="93"/>
      <c r="WCU14" s="93"/>
      <c r="WCV14" s="93"/>
      <c r="WCW14" s="93"/>
      <c r="WCX14" s="93"/>
      <c r="WCY14" s="93"/>
      <c r="WCZ14" s="93"/>
      <c r="WDA14" s="93"/>
      <c r="WDB14" s="93"/>
      <c r="WDC14" s="93"/>
      <c r="WDD14" s="93"/>
      <c r="WDE14" s="93"/>
      <c r="WDF14" s="93"/>
      <c r="WDG14" s="93"/>
      <c r="WDH14" s="93"/>
      <c r="WDI14" s="93"/>
      <c r="WDJ14" s="93"/>
      <c r="WDK14" s="93"/>
      <c r="WDL14" s="93"/>
      <c r="WDM14" s="93"/>
      <c r="WDN14" s="93"/>
      <c r="WDO14" s="93"/>
      <c r="WDP14" s="93"/>
      <c r="WDQ14" s="93"/>
      <c r="WDR14" s="93"/>
      <c r="WDS14" s="93"/>
      <c r="WDT14" s="93"/>
      <c r="WDU14" s="93"/>
      <c r="WDV14" s="93"/>
      <c r="WDW14" s="93"/>
      <c r="WDX14" s="93"/>
      <c r="WDY14" s="93"/>
      <c r="WDZ14" s="93"/>
      <c r="WEA14" s="93"/>
      <c r="WEB14" s="93"/>
      <c r="WEC14" s="93"/>
      <c r="WED14" s="93"/>
      <c r="WEE14" s="93"/>
      <c r="WEF14" s="93"/>
      <c r="WEG14" s="93"/>
      <c r="WEH14" s="93"/>
      <c r="WEI14" s="93"/>
      <c r="WEJ14" s="93"/>
      <c r="WEK14" s="93"/>
      <c r="WEL14" s="93"/>
      <c r="WEM14" s="93"/>
      <c r="WEN14" s="93"/>
      <c r="WEO14" s="93"/>
      <c r="WEP14" s="93"/>
      <c r="WEQ14" s="93"/>
      <c r="WER14" s="93"/>
      <c r="WES14" s="93"/>
      <c r="WET14" s="93"/>
      <c r="WEU14" s="93"/>
      <c r="WEV14" s="93"/>
      <c r="WEW14" s="93"/>
      <c r="WEX14" s="93"/>
      <c r="WEY14" s="93"/>
      <c r="WEZ14" s="93"/>
      <c r="WFA14" s="93"/>
      <c r="WFB14" s="93"/>
      <c r="WFC14" s="93"/>
      <c r="WFD14" s="93"/>
      <c r="WFE14" s="93"/>
      <c r="WFF14" s="93"/>
      <c r="WFG14" s="93"/>
      <c r="WFH14" s="93"/>
      <c r="WFI14" s="93"/>
      <c r="WFJ14" s="93"/>
      <c r="WFK14" s="93"/>
      <c r="WFL14" s="93"/>
      <c r="WFM14" s="93"/>
      <c r="WFN14" s="93"/>
      <c r="WFO14" s="93"/>
      <c r="WFP14" s="93"/>
      <c r="WFQ14" s="93"/>
      <c r="WFR14" s="93"/>
      <c r="WFS14" s="93"/>
      <c r="WFT14" s="93"/>
      <c r="WFU14" s="93"/>
      <c r="WFV14" s="93"/>
      <c r="WFW14" s="93"/>
      <c r="WFX14" s="93"/>
      <c r="WFY14" s="93"/>
      <c r="WFZ14" s="93"/>
      <c r="WGA14" s="93"/>
      <c r="WGB14" s="93"/>
      <c r="WGC14" s="93"/>
      <c r="WGD14" s="93"/>
      <c r="WGE14" s="93"/>
      <c r="WGF14" s="93"/>
      <c r="WGG14" s="93"/>
      <c r="WGH14" s="93"/>
      <c r="WGI14" s="93"/>
      <c r="WGJ14" s="93"/>
      <c r="WGK14" s="93"/>
      <c r="WGL14" s="93"/>
      <c r="WGM14" s="93"/>
      <c r="WGN14" s="93"/>
      <c r="WGO14" s="93"/>
      <c r="WGP14" s="93"/>
      <c r="WGQ14" s="93"/>
      <c r="WGR14" s="93"/>
      <c r="WGS14" s="93"/>
      <c r="WGT14" s="93"/>
      <c r="WGU14" s="93"/>
      <c r="WGV14" s="93"/>
      <c r="WGW14" s="93"/>
      <c r="WGX14" s="93"/>
      <c r="WGY14" s="93"/>
      <c r="WGZ14" s="93"/>
      <c r="WHA14" s="93"/>
      <c r="WHB14" s="93"/>
      <c r="WHC14" s="93"/>
      <c r="WHD14" s="93"/>
      <c r="WHE14" s="93"/>
      <c r="WHF14" s="93"/>
      <c r="WHG14" s="93"/>
      <c r="WHH14" s="93"/>
      <c r="WHI14" s="93"/>
      <c r="WHJ14" s="93"/>
      <c r="WHK14" s="93"/>
      <c r="WHL14" s="93"/>
      <c r="WHM14" s="93"/>
      <c r="WHN14" s="93"/>
      <c r="WHO14" s="93"/>
      <c r="WHP14" s="93"/>
      <c r="WHQ14" s="93"/>
      <c r="WHR14" s="93"/>
      <c r="WHS14" s="93"/>
      <c r="WHT14" s="93"/>
      <c r="WHU14" s="93"/>
      <c r="WHV14" s="93"/>
      <c r="WHW14" s="93"/>
      <c r="WHX14" s="93"/>
      <c r="WHY14" s="93"/>
      <c r="WHZ14" s="93"/>
      <c r="WIA14" s="93"/>
      <c r="WIB14" s="93"/>
      <c r="WIC14" s="93"/>
      <c r="WID14" s="93"/>
      <c r="WIE14" s="93"/>
      <c r="WIF14" s="93"/>
      <c r="WIG14" s="93"/>
      <c r="WIH14" s="93"/>
      <c r="WII14" s="93"/>
      <c r="WIJ14" s="93"/>
      <c r="WIK14" s="93"/>
      <c r="WIL14" s="93"/>
      <c r="WIM14" s="93"/>
      <c r="WIN14" s="93"/>
      <c r="WIO14" s="93"/>
      <c r="WIP14" s="93"/>
      <c r="WIQ14" s="93"/>
      <c r="WIR14" s="93"/>
      <c r="WIS14" s="93"/>
      <c r="WIT14" s="93"/>
      <c r="WIU14" s="93"/>
      <c r="WIV14" s="93"/>
      <c r="WIW14" s="93"/>
      <c r="WIX14" s="93"/>
      <c r="WIY14" s="93"/>
      <c r="WIZ14" s="93"/>
      <c r="WJA14" s="93"/>
      <c r="WJB14" s="93"/>
      <c r="WJC14" s="93"/>
      <c r="WJD14" s="93"/>
      <c r="WJE14" s="93"/>
      <c r="WJF14" s="93"/>
      <c r="WJG14" s="93"/>
      <c r="WJH14" s="93"/>
      <c r="WJI14" s="93"/>
      <c r="WJJ14" s="93"/>
      <c r="WJK14" s="93"/>
      <c r="WJL14" s="93"/>
      <c r="WJM14" s="93"/>
      <c r="WJN14" s="93"/>
      <c r="WJO14" s="93"/>
      <c r="WJP14" s="93"/>
      <c r="WJQ14" s="93"/>
      <c r="WJR14" s="93"/>
      <c r="WJS14" s="93"/>
      <c r="WJT14" s="93"/>
      <c r="WJU14" s="93"/>
      <c r="WJV14" s="93"/>
      <c r="WJW14" s="93"/>
      <c r="WJX14" s="93"/>
      <c r="WJY14" s="93"/>
      <c r="WJZ14" s="93"/>
      <c r="WKA14" s="93"/>
      <c r="WKB14" s="93"/>
      <c r="WKC14" s="93"/>
      <c r="WKD14" s="93"/>
      <c r="WKE14" s="93"/>
      <c r="WKF14" s="93"/>
      <c r="WKG14" s="93"/>
      <c r="WKH14" s="93"/>
      <c r="WKI14" s="93"/>
      <c r="WKJ14" s="93"/>
      <c r="WKK14" s="93"/>
      <c r="WKL14" s="93"/>
      <c r="WKM14" s="93"/>
      <c r="WKN14" s="93"/>
      <c r="WKO14" s="93"/>
      <c r="WKP14" s="93"/>
      <c r="WKQ14" s="93"/>
      <c r="WKR14" s="93"/>
      <c r="WKS14" s="93"/>
      <c r="WKT14" s="93"/>
      <c r="WKU14" s="93"/>
      <c r="WKV14" s="93"/>
      <c r="WKW14" s="93"/>
      <c r="WKX14" s="93"/>
      <c r="WKY14" s="93"/>
      <c r="WKZ14" s="93"/>
      <c r="WLA14" s="93"/>
      <c r="WLB14" s="93"/>
      <c r="WLC14" s="93"/>
      <c r="WLD14" s="93"/>
      <c r="WLE14" s="93"/>
      <c r="WLF14" s="93"/>
      <c r="WLG14" s="93"/>
      <c r="WLH14" s="93"/>
      <c r="WLI14" s="93"/>
      <c r="WLJ14" s="93"/>
      <c r="WLK14" s="93"/>
      <c r="WLL14" s="93"/>
      <c r="WLM14" s="93"/>
      <c r="WLN14" s="93"/>
      <c r="WLO14" s="93"/>
      <c r="WLP14" s="93"/>
      <c r="WLQ14" s="93"/>
      <c r="WLR14" s="93"/>
      <c r="WLS14" s="93"/>
      <c r="WLT14" s="93"/>
      <c r="WLU14" s="93"/>
      <c r="WLV14" s="93"/>
      <c r="WLW14" s="93"/>
      <c r="WLX14" s="93"/>
      <c r="WLY14" s="93"/>
      <c r="WLZ14" s="93"/>
      <c r="WMA14" s="93"/>
      <c r="WMB14" s="93"/>
      <c r="WMC14" s="93"/>
      <c r="WMD14" s="93"/>
      <c r="WME14" s="93"/>
      <c r="WMF14" s="93"/>
      <c r="WMG14" s="93"/>
      <c r="WMH14" s="93"/>
      <c r="WMI14" s="93"/>
      <c r="WMJ14" s="93"/>
      <c r="WMK14" s="93"/>
      <c r="WML14" s="93"/>
      <c r="WMM14" s="93"/>
      <c r="WMN14" s="93"/>
      <c r="WMO14" s="93"/>
      <c r="WMP14" s="93"/>
      <c r="WMQ14" s="93"/>
      <c r="WMR14" s="93"/>
      <c r="WMS14" s="93"/>
      <c r="WMT14" s="93"/>
      <c r="WMU14" s="93"/>
      <c r="WMV14" s="93"/>
      <c r="WMW14" s="93"/>
      <c r="WMX14" s="93"/>
      <c r="WMY14" s="93"/>
      <c r="WMZ14" s="93"/>
      <c r="WNA14" s="93"/>
      <c r="WNB14" s="93"/>
      <c r="WNC14" s="93"/>
      <c r="WND14" s="93"/>
      <c r="WNE14" s="93"/>
      <c r="WNF14" s="93"/>
      <c r="WNG14" s="93"/>
      <c r="WNH14" s="93"/>
      <c r="WNI14" s="93"/>
      <c r="WNJ14" s="93"/>
      <c r="WNK14" s="93"/>
      <c r="WNL14" s="93"/>
      <c r="WNM14" s="93"/>
      <c r="WNN14" s="93"/>
      <c r="WNO14" s="93"/>
      <c r="WNP14" s="93"/>
      <c r="WNQ14" s="93"/>
      <c r="WNR14" s="93"/>
      <c r="WNS14" s="93"/>
      <c r="WNT14" s="93"/>
      <c r="WNU14" s="93"/>
      <c r="WNV14" s="93"/>
      <c r="WNW14" s="93"/>
      <c r="WNX14" s="93"/>
      <c r="WNY14" s="93"/>
      <c r="WNZ14" s="93"/>
      <c r="WOA14" s="93"/>
      <c r="WOB14" s="93"/>
      <c r="WOC14" s="93"/>
      <c r="WOD14" s="93"/>
      <c r="WOE14" s="93"/>
      <c r="WOF14" s="93"/>
      <c r="WOG14" s="93"/>
      <c r="WOH14" s="93"/>
      <c r="WOI14" s="93"/>
      <c r="WOJ14" s="93"/>
      <c r="WOK14" s="93"/>
      <c r="WOL14" s="93"/>
      <c r="WOM14" s="93"/>
      <c r="WON14" s="93"/>
      <c r="WOO14" s="93"/>
      <c r="WOP14" s="93"/>
      <c r="WOQ14" s="93"/>
      <c r="WOR14" s="93"/>
      <c r="WOS14" s="93"/>
      <c r="WOT14" s="93"/>
      <c r="WOU14" s="93"/>
      <c r="WOV14" s="93"/>
      <c r="WOW14" s="93"/>
      <c r="WOX14" s="93"/>
      <c r="WOY14" s="93"/>
      <c r="WOZ14" s="93"/>
      <c r="WPA14" s="93"/>
      <c r="WPB14" s="93"/>
      <c r="WPC14" s="93"/>
      <c r="WPD14" s="93"/>
      <c r="WPE14" s="93"/>
      <c r="WPF14" s="93"/>
      <c r="WPG14" s="93"/>
      <c r="WPH14" s="93"/>
      <c r="WPI14" s="93"/>
      <c r="WPJ14" s="93"/>
      <c r="WPK14" s="93"/>
      <c r="WPL14" s="93"/>
      <c r="WPM14" s="93"/>
      <c r="WPN14" s="93"/>
      <c r="WPO14" s="93"/>
      <c r="WPP14" s="93"/>
      <c r="WPQ14" s="93"/>
      <c r="WPR14" s="93"/>
      <c r="WPS14" s="93"/>
      <c r="WPT14" s="93"/>
      <c r="WPU14" s="93"/>
      <c r="WPV14" s="93"/>
      <c r="WPW14" s="93"/>
      <c r="WPX14" s="93"/>
      <c r="WPY14" s="93"/>
      <c r="WPZ14" s="93"/>
      <c r="WQA14" s="93"/>
      <c r="WQB14" s="93"/>
      <c r="WQC14" s="93"/>
      <c r="WQD14" s="93"/>
      <c r="WQE14" s="93"/>
      <c r="WQF14" s="93"/>
      <c r="WQG14" s="93"/>
      <c r="WQH14" s="93"/>
      <c r="WQI14" s="93"/>
      <c r="WQJ14" s="93"/>
      <c r="WQK14" s="93"/>
      <c r="WQL14" s="93"/>
      <c r="WQM14" s="93"/>
      <c r="WQN14" s="93"/>
      <c r="WQO14" s="93"/>
      <c r="WQP14" s="93"/>
      <c r="WQQ14" s="93"/>
      <c r="WQR14" s="93"/>
      <c r="WQS14" s="93"/>
      <c r="WQT14" s="93"/>
      <c r="WQU14" s="93"/>
      <c r="WQV14" s="93"/>
      <c r="WQW14" s="93"/>
      <c r="WQX14" s="93"/>
      <c r="WQY14" s="93"/>
      <c r="WQZ14" s="93"/>
      <c r="WRA14" s="93"/>
      <c r="WRB14" s="93"/>
      <c r="WRC14" s="93"/>
      <c r="WRD14" s="93"/>
      <c r="WRE14" s="93"/>
      <c r="WRF14" s="93"/>
      <c r="WRG14" s="93"/>
      <c r="WRH14" s="93"/>
      <c r="WRI14" s="93"/>
      <c r="WRJ14" s="93"/>
      <c r="WRK14" s="93"/>
      <c r="WRL14" s="93"/>
      <c r="WRM14" s="93"/>
      <c r="WRN14" s="93"/>
      <c r="WRO14" s="93"/>
      <c r="WRP14" s="93"/>
      <c r="WRQ14" s="93"/>
      <c r="WRR14" s="93"/>
      <c r="WRS14" s="93"/>
      <c r="WRT14" s="93"/>
      <c r="WRU14" s="93"/>
      <c r="WRV14" s="93"/>
      <c r="WRW14" s="93"/>
      <c r="WRX14" s="93"/>
      <c r="WRY14" s="93"/>
      <c r="WRZ14" s="93"/>
      <c r="WSA14" s="93"/>
      <c r="WSB14" s="93"/>
      <c r="WSC14" s="93"/>
      <c r="WSD14" s="93"/>
      <c r="WSE14" s="93"/>
      <c r="WSF14" s="93"/>
      <c r="WSG14" s="93"/>
      <c r="WSH14" s="93"/>
      <c r="WSI14" s="93"/>
      <c r="WSJ14" s="93"/>
      <c r="WSK14" s="93"/>
      <c r="WSL14" s="93"/>
      <c r="WSM14" s="93"/>
      <c r="WSN14" s="93"/>
      <c r="WSO14" s="93"/>
      <c r="WSP14" s="93"/>
      <c r="WSQ14" s="93"/>
      <c r="WSR14" s="93"/>
      <c r="WSS14" s="93"/>
      <c r="WST14" s="93"/>
      <c r="WSU14" s="93"/>
      <c r="WSV14" s="93"/>
      <c r="WSW14" s="93"/>
      <c r="WSX14" s="93"/>
      <c r="WSY14" s="93"/>
      <c r="WSZ14" s="93"/>
      <c r="WTA14" s="93"/>
      <c r="WTB14" s="93"/>
      <c r="WTC14" s="93"/>
      <c r="WTD14" s="93"/>
      <c r="WTE14" s="93"/>
      <c r="WTF14" s="93"/>
      <c r="WTG14" s="93"/>
      <c r="WTH14" s="93"/>
      <c r="WTI14" s="93"/>
      <c r="WTJ14" s="93"/>
      <c r="WTK14" s="93"/>
      <c r="WTL14" s="93"/>
      <c r="WTM14" s="93"/>
      <c r="WTN14" s="93"/>
      <c r="WTO14" s="93"/>
      <c r="WTP14" s="93"/>
      <c r="WTQ14" s="93"/>
      <c r="WTR14" s="93"/>
      <c r="WTS14" s="93"/>
      <c r="WTT14" s="93"/>
      <c r="WTU14" s="93"/>
      <c r="WTV14" s="93"/>
      <c r="WTW14" s="93"/>
      <c r="WTX14" s="93"/>
      <c r="WTY14" s="93"/>
      <c r="WTZ14" s="93"/>
      <c r="WUA14" s="93"/>
      <c r="WUB14" s="93"/>
      <c r="WUC14" s="93"/>
      <c r="WUD14" s="93"/>
      <c r="WUE14" s="93"/>
      <c r="WUF14" s="93"/>
      <c r="WUG14" s="93"/>
      <c r="WUH14" s="93"/>
      <c r="WUI14" s="93"/>
      <c r="WUJ14" s="93"/>
      <c r="WUK14" s="93"/>
      <c r="WUL14" s="93"/>
      <c r="WUM14" s="93"/>
      <c r="WUN14" s="93"/>
      <c r="WUO14" s="93"/>
      <c r="WUP14" s="93"/>
      <c r="WUQ14" s="93"/>
      <c r="WUR14" s="93"/>
      <c r="WUS14" s="93"/>
      <c r="WUT14" s="93"/>
      <c r="WUU14" s="93"/>
      <c r="WUV14" s="93"/>
      <c r="WUW14" s="93"/>
      <c r="WUX14" s="93"/>
      <c r="WUY14" s="93"/>
      <c r="WUZ14" s="93"/>
      <c r="WVA14" s="93"/>
      <c r="WVB14" s="93"/>
      <c r="WVC14" s="93"/>
      <c r="WVD14" s="93"/>
      <c r="WVE14" s="93"/>
      <c r="WVF14" s="93"/>
      <c r="WVG14" s="93"/>
      <c r="WVH14" s="93"/>
      <c r="WVI14" s="93"/>
      <c r="WVJ14" s="93"/>
      <c r="WVK14" s="93"/>
      <c r="WVL14" s="93"/>
      <c r="WVM14" s="93"/>
      <c r="WVN14" s="93"/>
      <c r="WVO14" s="93"/>
      <c r="WVP14" s="93"/>
      <c r="WVQ14" s="93"/>
      <c r="WVR14" s="93"/>
      <c r="WVS14" s="93"/>
      <c r="WVT14" s="93"/>
      <c r="WVU14" s="93"/>
      <c r="WVV14" s="93"/>
      <c r="WVW14" s="93"/>
      <c r="WVX14" s="93"/>
      <c r="WVY14" s="93"/>
      <c r="WVZ14" s="93"/>
      <c r="WWA14" s="93"/>
      <c r="WWB14" s="93"/>
      <c r="WWC14" s="93"/>
      <c r="WWD14" s="93"/>
      <c r="WWE14" s="93"/>
      <c r="WWF14" s="93"/>
      <c r="WWG14" s="93"/>
      <c r="WWH14" s="93"/>
      <c r="WWI14" s="93"/>
      <c r="WWJ14" s="93"/>
      <c r="WWK14" s="93"/>
      <c r="WWL14" s="93"/>
      <c r="WWM14" s="93"/>
      <c r="WWN14" s="93"/>
      <c r="WWO14" s="93"/>
      <c r="WWP14" s="93"/>
      <c r="WWQ14" s="93"/>
      <c r="WWR14" s="93"/>
      <c r="WWS14" s="93"/>
      <c r="WWT14" s="93"/>
      <c r="WWU14" s="93"/>
      <c r="WWV14" s="93"/>
      <c r="WWW14" s="93"/>
      <c r="WWX14" s="93"/>
      <c r="WWY14" s="93"/>
      <c r="WWZ14" s="93"/>
      <c r="WXA14" s="93"/>
      <c r="WXB14" s="93"/>
      <c r="WXC14" s="93"/>
      <c r="WXD14" s="93"/>
      <c r="WXE14" s="93"/>
      <c r="WXF14" s="93"/>
      <c r="WXG14" s="93"/>
      <c r="WXH14" s="93"/>
      <c r="WXI14" s="93"/>
      <c r="WXJ14" s="93"/>
      <c r="WXK14" s="93"/>
      <c r="WXL14" s="93"/>
      <c r="WXM14" s="93"/>
      <c r="WXN14" s="93"/>
      <c r="WXO14" s="93"/>
      <c r="WXP14" s="93"/>
      <c r="WXQ14" s="93"/>
      <c r="WXR14" s="93"/>
      <c r="WXS14" s="93"/>
      <c r="WXT14" s="93"/>
      <c r="WXU14" s="93"/>
      <c r="WXV14" s="93"/>
      <c r="WXW14" s="93"/>
      <c r="WXX14" s="93"/>
      <c r="WXY14" s="93"/>
      <c r="WXZ14" s="93"/>
      <c r="WYA14" s="93"/>
      <c r="WYB14" s="93"/>
      <c r="WYC14" s="93"/>
      <c r="WYD14" s="93"/>
      <c r="WYE14" s="93"/>
      <c r="WYF14" s="93"/>
      <c r="WYG14" s="93"/>
      <c r="WYH14" s="93"/>
      <c r="WYI14" s="93"/>
      <c r="WYJ14" s="93"/>
      <c r="WYK14" s="93"/>
      <c r="WYL14" s="93"/>
      <c r="WYM14" s="93"/>
      <c r="WYN14" s="93"/>
      <c r="WYO14" s="93"/>
      <c r="WYP14" s="93"/>
      <c r="WYQ14" s="93"/>
      <c r="WYR14" s="93"/>
      <c r="WYS14" s="93"/>
      <c r="WYT14" s="93"/>
      <c r="WYU14" s="93"/>
      <c r="WYV14" s="93"/>
      <c r="WYW14" s="93"/>
      <c r="WYX14" s="93"/>
      <c r="WYY14" s="93"/>
      <c r="WYZ14" s="93"/>
      <c r="WZA14" s="93"/>
      <c r="WZB14" s="93"/>
      <c r="WZC14" s="93"/>
      <c r="WZD14" s="93"/>
      <c r="WZE14" s="93"/>
      <c r="WZF14" s="93"/>
      <c r="WZG14" s="93"/>
      <c r="WZH14" s="93"/>
      <c r="WZI14" s="93"/>
      <c r="WZJ14" s="93"/>
      <c r="WZK14" s="93"/>
      <c r="WZL14" s="93"/>
      <c r="WZM14" s="93"/>
      <c r="WZN14" s="93"/>
      <c r="WZO14" s="93"/>
      <c r="WZP14" s="93"/>
      <c r="WZQ14" s="93"/>
      <c r="WZR14" s="93"/>
      <c r="WZS14" s="93"/>
      <c r="WZT14" s="93"/>
      <c r="WZU14" s="93"/>
      <c r="WZV14" s="93"/>
      <c r="WZW14" s="93"/>
      <c r="WZX14" s="93"/>
      <c r="WZY14" s="93"/>
      <c r="WZZ14" s="93"/>
      <c r="XAA14" s="93"/>
      <c r="XAB14" s="93"/>
      <c r="XAC14" s="93"/>
      <c r="XAD14" s="93"/>
      <c r="XAE14" s="93"/>
      <c r="XAF14" s="93"/>
      <c r="XAG14" s="93"/>
      <c r="XAH14" s="93"/>
      <c r="XAI14" s="93"/>
      <c r="XAJ14" s="93"/>
      <c r="XAK14" s="93"/>
      <c r="XAL14" s="93"/>
      <c r="XAM14" s="93"/>
      <c r="XAN14" s="93"/>
      <c r="XAO14" s="93"/>
      <c r="XAP14" s="93"/>
      <c r="XAQ14" s="93"/>
      <c r="XAR14" s="93"/>
      <c r="XAS14" s="93"/>
      <c r="XAT14" s="93"/>
      <c r="XAU14" s="93"/>
      <c r="XAV14" s="93"/>
      <c r="XAW14" s="93"/>
      <c r="XAX14" s="93"/>
      <c r="XAY14" s="93"/>
      <c r="XAZ14" s="93"/>
      <c r="XBA14" s="93"/>
      <c r="XBB14" s="93"/>
      <c r="XBC14" s="93"/>
      <c r="XBD14" s="93"/>
      <c r="XBE14" s="93"/>
      <c r="XBF14" s="93"/>
      <c r="XBG14" s="93"/>
      <c r="XBH14" s="93"/>
      <c r="XBI14" s="93"/>
      <c r="XBJ14" s="93"/>
      <c r="XBK14" s="93"/>
      <c r="XBL14" s="93"/>
      <c r="XBM14" s="93"/>
      <c r="XBN14" s="93"/>
      <c r="XBO14" s="93"/>
      <c r="XBP14" s="93"/>
      <c r="XBQ14" s="93"/>
      <c r="XBR14" s="93"/>
      <c r="XBS14" s="93"/>
      <c r="XBT14" s="93"/>
      <c r="XBU14" s="93"/>
      <c r="XBV14" s="93"/>
      <c r="XBW14" s="93"/>
      <c r="XBX14" s="93"/>
      <c r="XBY14" s="93"/>
      <c r="XBZ14" s="93"/>
      <c r="XCA14" s="93"/>
      <c r="XCB14" s="93"/>
      <c r="XCC14" s="93"/>
      <c r="XCD14" s="93"/>
      <c r="XCE14" s="93"/>
      <c r="XCF14" s="93"/>
      <c r="XCG14" s="93"/>
      <c r="XCH14" s="93"/>
      <c r="XCI14" s="93"/>
      <c r="XCJ14" s="93"/>
      <c r="XCK14" s="93"/>
      <c r="XCL14" s="93"/>
      <c r="XCM14" s="93"/>
      <c r="XCN14" s="93"/>
      <c r="XCO14" s="93"/>
      <c r="XCP14" s="93"/>
      <c r="XCQ14" s="93"/>
      <c r="XCR14" s="93"/>
      <c r="XCS14" s="93"/>
      <c r="XCT14" s="93"/>
      <c r="XCU14" s="93"/>
      <c r="XCV14" s="93"/>
      <c r="XCW14" s="93"/>
      <c r="XCX14" s="93"/>
      <c r="XCY14" s="93"/>
      <c r="XCZ14" s="93"/>
      <c r="XDA14" s="93"/>
      <c r="XDB14" s="93"/>
      <c r="XDC14" s="93"/>
      <c r="XDD14" s="93"/>
      <c r="XDE14" s="93"/>
      <c r="XDF14" s="93"/>
      <c r="XDG14" s="93"/>
      <c r="XDH14" s="93"/>
      <c r="XDI14" s="93"/>
      <c r="XDJ14" s="93"/>
      <c r="XDK14" s="93"/>
      <c r="XDL14" s="93"/>
      <c r="XDM14" s="93"/>
      <c r="XDN14" s="93"/>
      <c r="XDO14" s="93"/>
      <c r="XDP14" s="93"/>
      <c r="XDQ14" s="93"/>
      <c r="XDR14" s="93"/>
      <c r="XDS14" s="93"/>
      <c r="XDT14" s="93"/>
      <c r="XDU14" s="93"/>
      <c r="XDV14" s="93"/>
      <c r="XDW14" s="93"/>
      <c r="XDX14" s="93"/>
      <c r="XDY14" s="93"/>
      <c r="XDZ14" s="93"/>
      <c r="XEA14" s="93"/>
      <c r="XEB14" s="93"/>
      <c r="XEC14" s="93"/>
      <c r="XED14" s="93"/>
      <c r="XEE14" s="93"/>
      <c r="XEF14" s="93"/>
      <c r="XEG14" s="93"/>
      <c r="XEH14" s="93"/>
      <c r="XEI14" s="93"/>
      <c r="XEJ14" s="93"/>
      <c r="XEK14" s="93"/>
      <c r="XEL14" s="93"/>
      <c r="XEM14" s="93"/>
      <c r="XEN14" s="93"/>
      <c r="XEO14" s="93"/>
      <c r="XEP14" s="93"/>
      <c r="XEQ14" s="93"/>
      <c r="XER14" s="93"/>
      <c r="XES14" s="93"/>
      <c r="XET14" s="93"/>
      <c r="XEU14" s="93"/>
      <c r="XEV14" s="93"/>
      <c r="XEW14" s="93"/>
      <c r="XEX14" s="93"/>
      <c r="XEY14" s="93"/>
      <c r="XEZ14" s="93"/>
      <c r="XFA14" s="93"/>
      <c r="XFB14" s="93"/>
    </row>
    <row r="15" spans="1:16382" hidden="1" x14ac:dyDescent="0.3">
      <c r="A15" s="93" t="s">
        <v>368</v>
      </c>
      <c r="B15" s="93">
        <v>0</v>
      </c>
      <c r="C15" s="93">
        <v>0</v>
      </c>
      <c r="D15" s="93"/>
      <c r="E15" s="93"/>
      <c r="F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93"/>
      <c r="CS15" s="93"/>
      <c r="CT15" s="93"/>
      <c r="CU15" s="93"/>
      <c r="CV15" s="93"/>
      <c r="CW15" s="93"/>
      <c r="CX15" s="93"/>
      <c r="CY15" s="93"/>
      <c r="CZ15" s="93"/>
      <c r="DA15" s="93"/>
      <c r="DB15" s="93"/>
      <c r="DC15" s="93"/>
      <c r="DD15" s="93"/>
      <c r="DE15" s="93"/>
      <c r="DF15" s="93"/>
      <c r="DG15" s="93"/>
      <c r="DH15" s="93"/>
      <c r="DI15" s="93"/>
      <c r="DJ15" s="93"/>
      <c r="DK15" s="93"/>
      <c r="DL15" s="93"/>
      <c r="DM15" s="93"/>
      <c r="DN15" s="93"/>
      <c r="DO15" s="93"/>
      <c r="DP15" s="93"/>
      <c r="DQ15" s="93"/>
      <c r="DR15" s="93"/>
      <c r="DS15" s="93"/>
      <c r="DT15" s="93"/>
      <c r="DU15" s="93"/>
      <c r="DV15" s="93"/>
      <c r="DW15" s="93"/>
      <c r="DX15" s="93"/>
      <c r="DY15" s="93"/>
      <c r="DZ15" s="93"/>
      <c r="EA15" s="93"/>
      <c r="EB15" s="93"/>
      <c r="EC15" s="93"/>
      <c r="ED15" s="93"/>
      <c r="EE15" s="93"/>
      <c r="EF15" s="93"/>
      <c r="EG15" s="93"/>
      <c r="EH15" s="93"/>
      <c r="EI15" s="93"/>
      <c r="EJ15" s="93"/>
      <c r="EK15" s="93"/>
      <c r="EL15" s="93"/>
      <c r="EM15" s="93"/>
      <c r="EN15" s="93"/>
      <c r="EO15" s="93"/>
      <c r="EP15" s="93"/>
      <c r="EQ15" s="93"/>
      <c r="ER15" s="93"/>
      <c r="ES15" s="93"/>
      <c r="ET15" s="93"/>
      <c r="EU15" s="93"/>
      <c r="EV15" s="93"/>
      <c r="EW15" s="93"/>
      <c r="EX15" s="93"/>
      <c r="EY15" s="93"/>
      <c r="EZ15" s="93"/>
      <c r="FA15" s="93"/>
      <c r="FB15" s="93"/>
      <c r="FC15" s="93"/>
      <c r="FD15" s="93"/>
      <c r="FE15" s="93"/>
      <c r="FF15" s="93"/>
      <c r="FG15" s="93"/>
      <c r="FH15" s="93"/>
      <c r="FI15" s="93"/>
      <c r="FJ15" s="93"/>
      <c r="FK15" s="93"/>
      <c r="FL15" s="93"/>
      <c r="FM15" s="93"/>
      <c r="FN15" s="93"/>
      <c r="FO15" s="93"/>
      <c r="FP15" s="93"/>
      <c r="FQ15" s="93"/>
      <c r="FR15" s="93"/>
      <c r="FS15" s="93"/>
      <c r="FT15" s="93"/>
      <c r="FU15" s="93"/>
      <c r="FV15" s="93"/>
      <c r="FW15" s="93"/>
      <c r="FX15" s="93"/>
      <c r="FY15" s="93"/>
      <c r="FZ15" s="93"/>
      <c r="GA15" s="93"/>
      <c r="GB15" s="93"/>
      <c r="GC15" s="93"/>
      <c r="GD15" s="93"/>
      <c r="GE15" s="93"/>
      <c r="GF15" s="93"/>
      <c r="GG15" s="93"/>
      <c r="GH15" s="93"/>
      <c r="GI15" s="93"/>
      <c r="GJ15" s="93"/>
      <c r="GK15" s="93"/>
      <c r="GL15" s="93"/>
      <c r="GM15" s="93"/>
      <c r="GN15" s="93"/>
      <c r="GO15" s="93"/>
      <c r="GP15" s="93"/>
      <c r="GQ15" s="93"/>
      <c r="GR15" s="93"/>
      <c r="GS15" s="93"/>
      <c r="GT15" s="93"/>
      <c r="GU15" s="93"/>
      <c r="GV15" s="93"/>
      <c r="GW15" s="93"/>
      <c r="GX15" s="93"/>
      <c r="GY15" s="93"/>
      <c r="GZ15" s="93"/>
      <c r="HA15" s="93"/>
      <c r="HB15" s="93"/>
      <c r="HC15" s="93"/>
      <c r="HD15" s="93"/>
      <c r="HE15" s="93"/>
      <c r="HF15" s="93"/>
      <c r="HG15" s="93"/>
      <c r="HH15" s="93"/>
      <c r="HI15" s="93"/>
      <c r="HJ15" s="93"/>
      <c r="HK15" s="93"/>
      <c r="HL15" s="93"/>
      <c r="HM15" s="93"/>
      <c r="HN15" s="93"/>
      <c r="HO15" s="93"/>
      <c r="HP15" s="93"/>
      <c r="HQ15" s="93"/>
      <c r="HR15" s="93"/>
      <c r="HS15" s="93"/>
      <c r="HT15" s="93"/>
      <c r="HU15" s="93"/>
      <c r="HV15" s="93"/>
      <c r="HW15" s="93"/>
      <c r="HX15" s="93"/>
      <c r="HY15" s="93"/>
      <c r="HZ15" s="93"/>
      <c r="IA15" s="93"/>
      <c r="IB15" s="93"/>
      <c r="IC15" s="93"/>
      <c r="ID15" s="93"/>
      <c r="IE15" s="93"/>
      <c r="IF15" s="93"/>
      <c r="IG15" s="93"/>
      <c r="IH15" s="93"/>
      <c r="II15" s="93"/>
      <c r="IJ15" s="93"/>
      <c r="IK15" s="93"/>
      <c r="IL15" s="93"/>
      <c r="IM15" s="93"/>
      <c r="IN15" s="93"/>
      <c r="IO15" s="93"/>
      <c r="IP15" s="93"/>
      <c r="IQ15" s="93"/>
      <c r="IR15" s="93"/>
      <c r="IS15" s="93"/>
      <c r="IT15" s="93"/>
      <c r="IU15" s="93"/>
      <c r="IV15" s="93"/>
      <c r="IW15" s="93"/>
      <c r="IX15" s="93"/>
      <c r="IY15" s="93"/>
      <c r="IZ15" s="93"/>
      <c r="JA15" s="93"/>
      <c r="JB15" s="93"/>
      <c r="JC15" s="93"/>
      <c r="JD15" s="93"/>
      <c r="JE15" s="93"/>
      <c r="JF15" s="93"/>
      <c r="JG15" s="93"/>
      <c r="JH15" s="93"/>
      <c r="JI15" s="93"/>
      <c r="JJ15" s="93"/>
      <c r="JK15" s="93"/>
      <c r="JL15" s="93"/>
      <c r="JM15" s="93"/>
      <c r="JN15" s="93"/>
      <c r="JO15" s="93"/>
      <c r="JP15" s="93"/>
      <c r="JQ15" s="93"/>
      <c r="JR15" s="93"/>
      <c r="JS15" s="93"/>
      <c r="JT15" s="93"/>
      <c r="JU15" s="93"/>
      <c r="JV15" s="93"/>
      <c r="JW15" s="93"/>
      <c r="JX15" s="93"/>
      <c r="JY15" s="93"/>
      <c r="JZ15" s="93"/>
      <c r="KA15" s="93"/>
      <c r="KB15" s="93"/>
      <c r="KC15" s="93"/>
      <c r="KD15" s="93"/>
      <c r="KE15" s="93"/>
      <c r="KF15" s="93"/>
      <c r="KG15" s="93"/>
      <c r="KH15" s="93"/>
      <c r="KI15" s="93"/>
      <c r="KJ15" s="93"/>
      <c r="KK15" s="93"/>
      <c r="KL15" s="93"/>
      <c r="KM15" s="93"/>
      <c r="KN15" s="93"/>
      <c r="KO15" s="93"/>
      <c r="KP15" s="93"/>
      <c r="KQ15" s="93"/>
      <c r="KR15" s="93"/>
      <c r="KS15" s="93"/>
      <c r="KT15" s="93"/>
      <c r="KU15" s="93"/>
      <c r="KV15" s="93"/>
      <c r="KW15" s="93"/>
      <c r="KX15" s="93"/>
      <c r="KY15" s="93"/>
      <c r="KZ15" s="93"/>
      <c r="LA15" s="93"/>
      <c r="LB15" s="93"/>
      <c r="LC15" s="93"/>
      <c r="LD15" s="93"/>
      <c r="LE15" s="93"/>
      <c r="LF15" s="93"/>
      <c r="LG15" s="93"/>
      <c r="LH15" s="93"/>
      <c r="LI15" s="93"/>
      <c r="LJ15" s="93"/>
      <c r="LK15" s="93"/>
      <c r="LL15" s="93"/>
      <c r="LM15" s="93"/>
      <c r="LN15" s="93"/>
      <c r="LO15" s="93"/>
      <c r="LP15" s="93"/>
      <c r="LQ15" s="93"/>
      <c r="LR15" s="93"/>
      <c r="LS15" s="93"/>
      <c r="LT15" s="93"/>
      <c r="LU15" s="93"/>
      <c r="LV15" s="93"/>
      <c r="LW15" s="93"/>
      <c r="LX15" s="93"/>
      <c r="LY15" s="93"/>
      <c r="LZ15" s="93"/>
      <c r="MA15" s="93"/>
      <c r="MB15" s="93"/>
      <c r="MC15" s="93"/>
      <c r="MD15" s="93"/>
      <c r="ME15" s="93"/>
      <c r="MF15" s="93"/>
      <c r="MG15" s="93"/>
      <c r="MH15" s="93"/>
      <c r="MI15" s="93"/>
      <c r="MJ15" s="93"/>
      <c r="MK15" s="93"/>
      <c r="ML15" s="93"/>
      <c r="MM15" s="93"/>
      <c r="MN15" s="93"/>
      <c r="MO15" s="93"/>
      <c r="MP15" s="93"/>
      <c r="MQ15" s="93"/>
      <c r="MR15" s="93"/>
      <c r="MS15" s="93"/>
      <c r="MT15" s="93"/>
      <c r="MU15" s="93"/>
      <c r="MV15" s="93"/>
      <c r="MW15" s="93"/>
      <c r="MX15" s="93"/>
      <c r="MY15" s="93"/>
      <c r="MZ15" s="93"/>
      <c r="NA15" s="93"/>
      <c r="NB15" s="93"/>
      <c r="NC15" s="93"/>
      <c r="ND15" s="93"/>
      <c r="NE15" s="93"/>
      <c r="NF15" s="93"/>
      <c r="NG15" s="93"/>
      <c r="NH15" s="93"/>
      <c r="NI15" s="93"/>
      <c r="NJ15" s="93"/>
      <c r="NK15" s="93"/>
      <c r="NL15" s="93"/>
      <c r="NM15" s="93"/>
      <c r="NN15" s="93"/>
      <c r="NO15" s="93"/>
      <c r="NP15" s="93"/>
      <c r="NQ15" s="93"/>
      <c r="NR15" s="93"/>
      <c r="NS15" s="93"/>
      <c r="NT15" s="93"/>
      <c r="NU15" s="93"/>
      <c r="NV15" s="93"/>
      <c r="NW15" s="93"/>
      <c r="NX15" s="93"/>
      <c r="NY15" s="93"/>
      <c r="NZ15" s="93"/>
      <c r="OA15" s="93"/>
      <c r="OB15" s="93"/>
      <c r="OC15" s="93"/>
      <c r="OD15" s="93"/>
      <c r="OE15" s="93"/>
      <c r="OF15" s="93"/>
      <c r="OG15" s="93"/>
      <c r="OH15" s="93"/>
      <c r="OI15" s="93"/>
      <c r="OJ15" s="93"/>
      <c r="OK15" s="93"/>
      <c r="OL15" s="93"/>
      <c r="OM15" s="93"/>
      <c r="ON15" s="93"/>
      <c r="OO15" s="93"/>
      <c r="OP15" s="93"/>
      <c r="OQ15" s="93"/>
      <c r="OR15" s="93"/>
      <c r="OS15" s="93"/>
      <c r="OT15" s="93"/>
      <c r="OU15" s="93"/>
      <c r="OV15" s="93"/>
      <c r="OW15" s="93"/>
      <c r="OX15" s="93"/>
      <c r="OY15" s="93"/>
      <c r="OZ15" s="93"/>
      <c r="PA15" s="93"/>
      <c r="PB15" s="93"/>
      <c r="PC15" s="93"/>
      <c r="PD15" s="93"/>
      <c r="PE15" s="93"/>
      <c r="PF15" s="93"/>
      <c r="PG15" s="93"/>
      <c r="PH15" s="93"/>
      <c r="PI15" s="93"/>
      <c r="PJ15" s="93"/>
      <c r="PK15" s="93"/>
      <c r="PL15" s="93"/>
      <c r="PM15" s="93"/>
      <c r="PN15" s="93"/>
      <c r="PO15" s="93"/>
      <c r="PP15" s="93"/>
      <c r="PQ15" s="93"/>
      <c r="PR15" s="93"/>
      <c r="PS15" s="93"/>
      <c r="PT15" s="93"/>
      <c r="PU15" s="93"/>
      <c r="PV15" s="93"/>
      <c r="PW15" s="93"/>
      <c r="PX15" s="93"/>
      <c r="PY15" s="93"/>
      <c r="PZ15" s="93"/>
      <c r="QA15" s="93"/>
      <c r="QB15" s="93"/>
      <c r="QC15" s="93"/>
      <c r="QD15" s="93"/>
      <c r="QE15" s="93"/>
      <c r="QF15" s="93"/>
      <c r="QG15" s="93"/>
      <c r="QH15" s="93"/>
      <c r="QI15" s="93"/>
      <c r="QJ15" s="93"/>
      <c r="QK15" s="93"/>
      <c r="QL15" s="93"/>
      <c r="QM15" s="93"/>
      <c r="QN15" s="93"/>
      <c r="QO15" s="93"/>
      <c r="QP15" s="93"/>
      <c r="QQ15" s="93"/>
      <c r="QR15" s="93"/>
      <c r="QS15" s="93"/>
      <c r="QT15" s="93"/>
      <c r="QU15" s="93"/>
      <c r="QV15" s="93"/>
      <c r="QW15" s="93"/>
      <c r="QX15" s="93"/>
      <c r="QY15" s="93"/>
      <c r="QZ15" s="93"/>
      <c r="RA15" s="93"/>
      <c r="RB15" s="93"/>
      <c r="RC15" s="93"/>
      <c r="RD15" s="93"/>
      <c r="RE15" s="93"/>
      <c r="RF15" s="93"/>
      <c r="RG15" s="93"/>
      <c r="RH15" s="93"/>
      <c r="RI15" s="93"/>
      <c r="RJ15" s="93"/>
      <c r="RK15" s="93"/>
      <c r="RL15" s="93"/>
      <c r="RM15" s="93"/>
      <c r="RN15" s="93"/>
      <c r="RO15" s="93"/>
      <c r="RP15" s="93"/>
      <c r="RQ15" s="93"/>
      <c r="RR15" s="93"/>
      <c r="RS15" s="93"/>
      <c r="RT15" s="93"/>
      <c r="RU15" s="93"/>
      <c r="RV15" s="93"/>
      <c r="RW15" s="93"/>
      <c r="RX15" s="93"/>
      <c r="RY15" s="93"/>
      <c r="RZ15" s="93"/>
      <c r="SA15" s="93"/>
      <c r="SB15" s="93"/>
      <c r="SC15" s="93"/>
      <c r="SD15" s="93"/>
      <c r="SE15" s="93"/>
      <c r="SF15" s="93"/>
      <c r="SG15" s="93"/>
      <c r="SH15" s="93"/>
      <c r="SI15" s="93"/>
      <c r="SJ15" s="93"/>
      <c r="SK15" s="93"/>
      <c r="SL15" s="93"/>
      <c r="SM15" s="93"/>
      <c r="SN15" s="93"/>
      <c r="SO15" s="93"/>
      <c r="SP15" s="93"/>
      <c r="SQ15" s="93"/>
      <c r="SR15" s="93"/>
      <c r="SS15" s="93"/>
      <c r="ST15" s="93"/>
      <c r="SU15" s="93"/>
      <c r="SV15" s="93"/>
      <c r="SW15" s="93"/>
      <c r="SX15" s="93"/>
      <c r="SY15" s="93"/>
      <c r="SZ15" s="93"/>
      <c r="TA15" s="93"/>
      <c r="TB15" s="93"/>
      <c r="TC15" s="93"/>
      <c r="TD15" s="93"/>
      <c r="TE15" s="93"/>
      <c r="TF15" s="93"/>
      <c r="TG15" s="93"/>
      <c r="TH15" s="93"/>
      <c r="TI15" s="93"/>
      <c r="TJ15" s="93"/>
      <c r="TK15" s="93"/>
      <c r="TL15" s="93"/>
      <c r="TM15" s="93"/>
      <c r="TN15" s="93"/>
      <c r="TO15" s="93"/>
      <c r="TP15" s="93"/>
      <c r="TQ15" s="93"/>
      <c r="TR15" s="93"/>
      <c r="TS15" s="93"/>
      <c r="TT15" s="93"/>
      <c r="TU15" s="93"/>
      <c r="TV15" s="93"/>
      <c r="TW15" s="93"/>
      <c r="TX15" s="93"/>
      <c r="TY15" s="93"/>
      <c r="TZ15" s="93"/>
      <c r="UA15" s="93"/>
      <c r="UB15" s="93"/>
      <c r="UC15" s="93"/>
      <c r="UD15" s="93"/>
      <c r="UE15" s="93"/>
      <c r="UF15" s="93"/>
      <c r="UG15" s="93"/>
      <c r="UH15" s="93"/>
      <c r="UI15" s="93"/>
      <c r="UJ15" s="93"/>
      <c r="UK15" s="93"/>
      <c r="UL15" s="93"/>
      <c r="UM15" s="93"/>
      <c r="UN15" s="93"/>
      <c r="UO15" s="93"/>
      <c r="UP15" s="93"/>
      <c r="UQ15" s="93"/>
      <c r="UR15" s="93"/>
      <c r="US15" s="93"/>
      <c r="UT15" s="93"/>
      <c r="UU15" s="93"/>
      <c r="UV15" s="93"/>
      <c r="UW15" s="93"/>
      <c r="UX15" s="93"/>
      <c r="UY15" s="93"/>
      <c r="UZ15" s="93"/>
      <c r="VA15" s="93"/>
      <c r="VB15" s="93"/>
      <c r="VC15" s="93"/>
      <c r="VD15" s="93"/>
      <c r="VE15" s="93"/>
      <c r="VF15" s="93"/>
      <c r="VG15" s="93"/>
      <c r="VH15" s="93"/>
      <c r="VI15" s="93"/>
      <c r="VJ15" s="93"/>
      <c r="VK15" s="93"/>
      <c r="VL15" s="93"/>
      <c r="VM15" s="93"/>
      <c r="VN15" s="93"/>
      <c r="VO15" s="93"/>
      <c r="VP15" s="93"/>
      <c r="VQ15" s="93"/>
      <c r="VR15" s="93"/>
      <c r="VS15" s="93"/>
      <c r="VT15" s="93"/>
      <c r="VU15" s="93"/>
      <c r="VV15" s="93"/>
      <c r="VW15" s="93"/>
      <c r="VX15" s="93"/>
      <c r="VY15" s="93"/>
      <c r="VZ15" s="93"/>
      <c r="WA15" s="93"/>
      <c r="WB15" s="93"/>
      <c r="WC15" s="93"/>
      <c r="WD15" s="93"/>
      <c r="WE15" s="93"/>
      <c r="WF15" s="93"/>
      <c r="WG15" s="93"/>
      <c r="WH15" s="93"/>
      <c r="WI15" s="93"/>
      <c r="WJ15" s="93"/>
      <c r="WK15" s="93"/>
      <c r="WL15" s="93"/>
      <c r="WM15" s="93"/>
      <c r="WN15" s="93"/>
      <c r="WO15" s="93"/>
      <c r="WP15" s="93"/>
      <c r="WQ15" s="93"/>
      <c r="WR15" s="93"/>
      <c r="WS15" s="93"/>
      <c r="WT15" s="93"/>
      <c r="WU15" s="93"/>
      <c r="WV15" s="93"/>
      <c r="WW15" s="93"/>
      <c r="WX15" s="93"/>
      <c r="WY15" s="93"/>
      <c r="WZ15" s="93"/>
      <c r="XA15" s="93"/>
      <c r="XB15" s="93"/>
      <c r="XC15" s="93"/>
      <c r="XD15" s="93"/>
      <c r="XE15" s="93"/>
      <c r="XF15" s="93"/>
      <c r="XG15" s="93"/>
      <c r="XH15" s="93"/>
      <c r="XI15" s="93"/>
      <c r="XJ15" s="93"/>
      <c r="XK15" s="93"/>
      <c r="XL15" s="93"/>
      <c r="XM15" s="93"/>
      <c r="XN15" s="93"/>
      <c r="XO15" s="93"/>
      <c r="XP15" s="93"/>
      <c r="XQ15" s="93"/>
      <c r="XR15" s="93"/>
      <c r="XS15" s="93"/>
      <c r="XT15" s="93"/>
      <c r="XU15" s="93"/>
      <c r="XV15" s="93"/>
      <c r="XW15" s="93"/>
      <c r="XX15" s="93"/>
      <c r="XY15" s="93"/>
      <c r="XZ15" s="93"/>
      <c r="YA15" s="93"/>
      <c r="YB15" s="93"/>
      <c r="YC15" s="93"/>
      <c r="YD15" s="93"/>
      <c r="YE15" s="93"/>
      <c r="YF15" s="93"/>
      <c r="YG15" s="93"/>
      <c r="YH15" s="93"/>
      <c r="YI15" s="93"/>
      <c r="YJ15" s="93"/>
      <c r="YK15" s="93"/>
      <c r="YL15" s="93"/>
      <c r="YM15" s="93"/>
      <c r="YN15" s="93"/>
      <c r="YO15" s="93"/>
      <c r="YP15" s="93"/>
      <c r="YQ15" s="93"/>
      <c r="YR15" s="93"/>
      <c r="YS15" s="93"/>
      <c r="YT15" s="93"/>
      <c r="YU15" s="93"/>
      <c r="YV15" s="93"/>
      <c r="YW15" s="93"/>
      <c r="YX15" s="93"/>
      <c r="YY15" s="93"/>
      <c r="YZ15" s="93"/>
      <c r="ZA15" s="93"/>
      <c r="ZB15" s="93"/>
      <c r="ZC15" s="93"/>
      <c r="ZD15" s="93"/>
      <c r="ZE15" s="93"/>
      <c r="ZF15" s="93"/>
      <c r="ZG15" s="93"/>
      <c r="ZH15" s="93"/>
      <c r="ZI15" s="93"/>
      <c r="ZJ15" s="93"/>
      <c r="ZK15" s="93"/>
      <c r="ZL15" s="93"/>
      <c r="ZM15" s="93"/>
      <c r="ZN15" s="93"/>
      <c r="ZO15" s="93"/>
      <c r="ZP15" s="93"/>
      <c r="ZQ15" s="93"/>
      <c r="ZR15" s="93"/>
      <c r="ZS15" s="93"/>
      <c r="ZT15" s="93"/>
      <c r="ZU15" s="93"/>
      <c r="ZV15" s="93"/>
      <c r="ZW15" s="93"/>
      <c r="ZX15" s="93"/>
      <c r="ZY15" s="93"/>
      <c r="ZZ15" s="93"/>
      <c r="AAA15" s="93"/>
      <c r="AAB15" s="93"/>
      <c r="AAC15" s="93"/>
      <c r="AAD15" s="93"/>
      <c r="AAE15" s="93"/>
      <c r="AAF15" s="93"/>
      <c r="AAG15" s="93"/>
      <c r="AAH15" s="93"/>
      <c r="AAI15" s="93"/>
      <c r="AAJ15" s="93"/>
      <c r="AAK15" s="93"/>
      <c r="AAL15" s="93"/>
      <c r="AAM15" s="93"/>
      <c r="AAN15" s="93"/>
      <c r="AAO15" s="93"/>
      <c r="AAP15" s="93"/>
      <c r="AAQ15" s="93"/>
      <c r="AAR15" s="93"/>
      <c r="AAS15" s="93"/>
      <c r="AAT15" s="93"/>
      <c r="AAU15" s="93"/>
      <c r="AAV15" s="93"/>
      <c r="AAW15" s="93"/>
      <c r="AAX15" s="93"/>
      <c r="AAY15" s="93"/>
      <c r="AAZ15" s="93"/>
      <c r="ABA15" s="93"/>
      <c r="ABB15" s="93"/>
      <c r="ABC15" s="93"/>
      <c r="ABD15" s="93"/>
      <c r="ABE15" s="93"/>
      <c r="ABF15" s="93"/>
      <c r="ABG15" s="93"/>
      <c r="ABH15" s="93"/>
      <c r="ABI15" s="93"/>
      <c r="ABJ15" s="93"/>
      <c r="ABK15" s="93"/>
      <c r="ABL15" s="93"/>
      <c r="ABM15" s="93"/>
      <c r="ABN15" s="93"/>
      <c r="ABO15" s="93"/>
      <c r="ABP15" s="93"/>
      <c r="ABQ15" s="93"/>
      <c r="ABR15" s="93"/>
      <c r="ABS15" s="93"/>
      <c r="ABT15" s="93"/>
      <c r="ABU15" s="93"/>
      <c r="ABV15" s="93"/>
      <c r="ABW15" s="93"/>
      <c r="ABX15" s="93"/>
      <c r="ABY15" s="93"/>
      <c r="ABZ15" s="93"/>
      <c r="ACA15" s="93"/>
      <c r="ACB15" s="93"/>
      <c r="ACC15" s="93"/>
      <c r="ACD15" s="93"/>
      <c r="ACE15" s="93"/>
      <c r="ACF15" s="93"/>
      <c r="ACG15" s="93"/>
      <c r="ACH15" s="93"/>
      <c r="ACI15" s="93"/>
      <c r="ACJ15" s="93"/>
      <c r="ACK15" s="93"/>
      <c r="ACL15" s="93"/>
      <c r="ACM15" s="93"/>
      <c r="ACN15" s="93"/>
      <c r="ACO15" s="93"/>
      <c r="ACP15" s="93"/>
      <c r="ACQ15" s="93"/>
      <c r="ACR15" s="93"/>
      <c r="ACS15" s="93"/>
      <c r="ACT15" s="93"/>
      <c r="ACU15" s="93"/>
      <c r="ACV15" s="93"/>
      <c r="ACW15" s="93"/>
      <c r="ACX15" s="93"/>
      <c r="ACY15" s="93"/>
      <c r="ACZ15" s="93"/>
      <c r="ADA15" s="93"/>
      <c r="ADB15" s="93"/>
      <c r="ADC15" s="93"/>
      <c r="ADD15" s="93"/>
      <c r="ADE15" s="93"/>
      <c r="ADF15" s="93"/>
      <c r="ADG15" s="93"/>
      <c r="ADH15" s="93"/>
      <c r="ADI15" s="93"/>
      <c r="ADJ15" s="93"/>
      <c r="ADK15" s="93"/>
      <c r="ADL15" s="93"/>
      <c r="ADM15" s="93"/>
      <c r="ADN15" s="93"/>
      <c r="ADO15" s="93"/>
      <c r="ADP15" s="93"/>
      <c r="ADQ15" s="93"/>
      <c r="ADR15" s="93"/>
      <c r="ADS15" s="93"/>
      <c r="ADT15" s="93"/>
      <c r="ADU15" s="93"/>
      <c r="ADV15" s="93"/>
      <c r="ADW15" s="93"/>
      <c r="ADX15" s="93"/>
      <c r="ADY15" s="93"/>
      <c r="ADZ15" s="93"/>
      <c r="AEA15" s="93"/>
      <c r="AEB15" s="93"/>
      <c r="AEC15" s="93"/>
      <c r="AED15" s="93"/>
      <c r="AEE15" s="93"/>
      <c r="AEF15" s="93"/>
      <c r="AEG15" s="93"/>
      <c r="AEH15" s="93"/>
      <c r="AEI15" s="93"/>
      <c r="AEJ15" s="93"/>
      <c r="AEK15" s="93"/>
      <c r="AEL15" s="93"/>
      <c r="AEM15" s="93"/>
      <c r="AEN15" s="93"/>
      <c r="AEO15" s="93"/>
      <c r="AEP15" s="93"/>
      <c r="AEQ15" s="93"/>
      <c r="AER15" s="93"/>
      <c r="AES15" s="93"/>
      <c r="AET15" s="93"/>
      <c r="AEU15" s="93"/>
      <c r="AEV15" s="93"/>
      <c r="AEW15" s="93"/>
      <c r="AEX15" s="93"/>
      <c r="AEY15" s="93"/>
      <c r="AEZ15" s="93"/>
      <c r="AFA15" s="93"/>
      <c r="AFB15" s="93"/>
      <c r="AFC15" s="93"/>
      <c r="AFD15" s="93"/>
      <c r="AFE15" s="93"/>
      <c r="AFF15" s="93"/>
      <c r="AFG15" s="93"/>
      <c r="AFH15" s="93"/>
      <c r="AFI15" s="93"/>
      <c r="AFJ15" s="93"/>
      <c r="AFK15" s="93"/>
      <c r="AFL15" s="93"/>
      <c r="AFM15" s="93"/>
      <c r="AFN15" s="93"/>
      <c r="AFO15" s="93"/>
      <c r="AFP15" s="93"/>
      <c r="AFQ15" s="93"/>
      <c r="AFR15" s="93"/>
      <c r="AFS15" s="93"/>
      <c r="AFT15" s="93"/>
      <c r="AFU15" s="93"/>
      <c r="AFV15" s="93"/>
      <c r="AFW15" s="93"/>
      <c r="AFX15" s="93"/>
      <c r="AFY15" s="93"/>
      <c r="AFZ15" s="93"/>
      <c r="AGA15" s="93"/>
      <c r="AGB15" s="93"/>
      <c r="AGC15" s="93"/>
      <c r="AGD15" s="93"/>
      <c r="AGE15" s="93"/>
      <c r="AGF15" s="93"/>
      <c r="AGG15" s="93"/>
      <c r="AGH15" s="93"/>
      <c r="AGI15" s="93"/>
      <c r="AGJ15" s="93"/>
      <c r="AGK15" s="93"/>
      <c r="AGL15" s="93"/>
      <c r="AGM15" s="93"/>
      <c r="AGN15" s="93"/>
      <c r="AGO15" s="93"/>
      <c r="AGP15" s="93"/>
      <c r="AGQ15" s="93"/>
      <c r="AGR15" s="93"/>
      <c r="AGS15" s="93"/>
      <c r="AGT15" s="93"/>
      <c r="AGU15" s="93"/>
      <c r="AGV15" s="93"/>
      <c r="AGW15" s="93"/>
      <c r="AGX15" s="93"/>
      <c r="AGY15" s="93"/>
      <c r="AGZ15" s="93"/>
      <c r="AHA15" s="93"/>
      <c r="AHB15" s="93"/>
      <c r="AHC15" s="93"/>
      <c r="AHD15" s="93"/>
      <c r="AHE15" s="93"/>
      <c r="AHF15" s="93"/>
      <c r="AHG15" s="93"/>
      <c r="AHH15" s="93"/>
      <c r="AHI15" s="93"/>
      <c r="AHJ15" s="93"/>
      <c r="AHK15" s="93"/>
      <c r="AHL15" s="93"/>
      <c r="AHM15" s="93"/>
      <c r="AHN15" s="93"/>
      <c r="AHO15" s="93"/>
      <c r="AHP15" s="93"/>
      <c r="AHQ15" s="93"/>
      <c r="AHR15" s="93"/>
      <c r="AHS15" s="93"/>
      <c r="AHT15" s="93"/>
      <c r="AHU15" s="93"/>
      <c r="AHV15" s="93"/>
      <c r="AHW15" s="93"/>
      <c r="AHX15" s="93"/>
      <c r="AHY15" s="93"/>
      <c r="AHZ15" s="93"/>
      <c r="AIA15" s="93"/>
      <c r="AIB15" s="93"/>
      <c r="AIC15" s="93"/>
      <c r="AID15" s="93"/>
      <c r="AIE15" s="93"/>
      <c r="AIF15" s="93"/>
      <c r="AIG15" s="93"/>
      <c r="AIH15" s="93"/>
      <c r="AII15" s="93"/>
      <c r="AIJ15" s="93"/>
      <c r="AIK15" s="93"/>
      <c r="AIL15" s="93"/>
      <c r="AIM15" s="93"/>
      <c r="AIN15" s="93"/>
      <c r="AIO15" s="93"/>
      <c r="AIP15" s="93"/>
      <c r="AIQ15" s="93"/>
      <c r="AIR15" s="93"/>
      <c r="AIS15" s="93"/>
      <c r="AIT15" s="93"/>
      <c r="AIU15" s="93"/>
      <c r="AIV15" s="93"/>
      <c r="AIW15" s="93"/>
      <c r="AIX15" s="93"/>
      <c r="AIY15" s="93"/>
      <c r="AIZ15" s="93"/>
      <c r="AJA15" s="93"/>
      <c r="AJB15" s="93"/>
      <c r="AJC15" s="93"/>
      <c r="AJD15" s="93"/>
      <c r="AJE15" s="93"/>
      <c r="AJF15" s="93"/>
      <c r="AJG15" s="93"/>
      <c r="AJH15" s="93"/>
      <c r="AJI15" s="93"/>
      <c r="AJJ15" s="93"/>
      <c r="AJK15" s="93"/>
      <c r="AJL15" s="93"/>
      <c r="AJM15" s="93"/>
      <c r="AJN15" s="93"/>
      <c r="AJO15" s="93"/>
      <c r="AJP15" s="93"/>
      <c r="AJQ15" s="93"/>
      <c r="AJR15" s="93"/>
      <c r="AJS15" s="93"/>
      <c r="AJT15" s="93"/>
      <c r="AJU15" s="93"/>
      <c r="AJV15" s="93"/>
      <c r="AJW15" s="93"/>
      <c r="AJX15" s="93"/>
      <c r="AJY15" s="93"/>
      <c r="AJZ15" s="93"/>
      <c r="AKA15" s="93"/>
      <c r="AKB15" s="93"/>
      <c r="AKC15" s="93"/>
      <c r="AKD15" s="93"/>
      <c r="AKE15" s="93"/>
      <c r="AKF15" s="93"/>
      <c r="AKG15" s="93"/>
      <c r="AKH15" s="93"/>
      <c r="AKI15" s="93"/>
      <c r="AKJ15" s="93"/>
      <c r="AKK15" s="93"/>
      <c r="AKL15" s="93"/>
      <c r="AKM15" s="93"/>
      <c r="AKN15" s="93"/>
      <c r="AKO15" s="93"/>
      <c r="AKP15" s="93"/>
      <c r="AKQ15" s="93"/>
      <c r="AKR15" s="93"/>
      <c r="AKS15" s="93"/>
      <c r="AKT15" s="93"/>
      <c r="AKU15" s="93"/>
      <c r="AKV15" s="93"/>
      <c r="AKW15" s="93"/>
      <c r="AKX15" s="93"/>
      <c r="AKY15" s="93"/>
      <c r="AKZ15" s="93"/>
      <c r="ALA15" s="93"/>
      <c r="ALB15" s="93"/>
      <c r="ALC15" s="93"/>
      <c r="ALD15" s="93"/>
      <c r="ALE15" s="93"/>
      <c r="ALF15" s="93"/>
      <c r="ALG15" s="93"/>
      <c r="ALH15" s="93"/>
      <c r="ALI15" s="93"/>
      <c r="ALJ15" s="93"/>
      <c r="ALK15" s="93"/>
      <c r="ALL15" s="93"/>
      <c r="ALM15" s="93"/>
      <c r="ALN15" s="93"/>
      <c r="ALO15" s="93"/>
      <c r="ALP15" s="93"/>
      <c r="ALQ15" s="93"/>
      <c r="ALR15" s="93"/>
      <c r="ALS15" s="93"/>
      <c r="ALT15" s="93"/>
      <c r="ALU15" s="93"/>
      <c r="ALV15" s="93"/>
      <c r="ALW15" s="93"/>
      <c r="ALX15" s="93"/>
      <c r="ALY15" s="93"/>
      <c r="ALZ15" s="93"/>
      <c r="AMA15" s="93"/>
      <c r="AMB15" s="93"/>
      <c r="AMC15" s="93"/>
      <c r="AMD15" s="93"/>
      <c r="AME15" s="93"/>
      <c r="AMF15" s="93"/>
      <c r="AMG15" s="93"/>
      <c r="AMH15" s="93"/>
      <c r="AMI15" s="93"/>
      <c r="AMJ15" s="93"/>
      <c r="AMK15" s="93"/>
      <c r="AML15" s="93"/>
      <c r="AMM15" s="93"/>
      <c r="AMN15" s="93"/>
      <c r="AMO15" s="93"/>
      <c r="AMP15" s="93"/>
      <c r="AMQ15" s="93"/>
      <c r="AMR15" s="93"/>
      <c r="AMS15" s="93"/>
      <c r="AMT15" s="93"/>
      <c r="AMU15" s="93"/>
      <c r="AMV15" s="93"/>
      <c r="AMW15" s="93"/>
      <c r="AMX15" s="93"/>
      <c r="AMY15" s="93"/>
      <c r="AMZ15" s="93"/>
      <c r="ANA15" s="93"/>
      <c r="ANB15" s="93"/>
      <c r="ANC15" s="93"/>
      <c r="AND15" s="93"/>
      <c r="ANE15" s="93"/>
      <c r="ANF15" s="93"/>
      <c r="ANG15" s="93"/>
      <c r="ANH15" s="93"/>
      <c r="ANI15" s="93"/>
      <c r="ANJ15" s="93"/>
      <c r="ANK15" s="93"/>
      <c r="ANL15" s="93"/>
      <c r="ANM15" s="93"/>
      <c r="ANN15" s="93"/>
      <c r="ANO15" s="93"/>
      <c r="ANP15" s="93"/>
      <c r="ANQ15" s="93"/>
      <c r="ANR15" s="93"/>
      <c r="ANS15" s="93"/>
      <c r="ANT15" s="93"/>
      <c r="ANU15" s="93"/>
      <c r="ANV15" s="93"/>
      <c r="ANW15" s="93"/>
      <c r="ANX15" s="93"/>
      <c r="ANY15" s="93"/>
      <c r="ANZ15" s="93"/>
      <c r="AOA15" s="93"/>
      <c r="AOB15" s="93"/>
      <c r="AOC15" s="93"/>
      <c r="AOD15" s="93"/>
      <c r="AOE15" s="93"/>
      <c r="AOF15" s="93"/>
      <c r="AOG15" s="93"/>
      <c r="AOH15" s="93"/>
      <c r="AOI15" s="93"/>
      <c r="AOJ15" s="93"/>
      <c r="AOK15" s="93"/>
      <c r="AOL15" s="93"/>
      <c r="AOM15" s="93"/>
      <c r="AON15" s="93"/>
      <c r="AOO15" s="93"/>
      <c r="AOP15" s="93"/>
      <c r="AOQ15" s="93"/>
      <c r="AOR15" s="93"/>
      <c r="AOS15" s="93"/>
      <c r="AOT15" s="93"/>
      <c r="AOU15" s="93"/>
      <c r="AOV15" s="93"/>
      <c r="AOW15" s="93"/>
      <c r="AOX15" s="93"/>
      <c r="AOY15" s="93"/>
      <c r="AOZ15" s="93"/>
      <c r="APA15" s="93"/>
      <c r="APB15" s="93"/>
      <c r="APC15" s="93"/>
      <c r="APD15" s="93"/>
      <c r="APE15" s="93"/>
      <c r="APF15" s="93"/>
      <c r="APG15" s="93"/>
      <c r="APH15" s="93"/>
      <c r="API15" s="93"/>
      <c r="APJ15" s="93"/>
      <c r="APK15" s="93"/>
      <c r="APL15" s="93"/>
      <c r="APM15" s="93"/>
      <c r="APN15" s="93"/>
      <c r="APO15" s="93"/>
      <c r="APP15" s="93"/>
      <c r="APQ15" s="93"/>
      <c r="APR15" s="93"/>
      <c r="APS15" s="93"/>
      <c r="APT15" s="93"/>
      <c r="APU15" s="93"/>
      <c r="APV15" s="93"/>
      <c r="APW15" s="93"/>
      <c r="APX15" s="93"/>
      <c r="APY15" s="93"/>
      <c r="APZ15" s="93"/>
      <c r="AQA15" s="93"/>
      <c r="AQB15" s="93"/>
      <c r="AQC15" s="93"/>
      <c r="AQD15" s="93"/>
      <c r="AQE15" s="93"/>
      <c r="AQF15" s="93"/>
      <c r="AQG15" s="93"/>
      <c r="AQH15" s="93"/>
      <c r="AQI15" s="93"/>
      <c r="AQJ15" s="93"/>
      <c r="AQK15" s="93"/>
      <c r="AQL15" s="93"/>
      <c r="AQM15" s="93"/>
      <c r="AQN15" s="93"/>
      <c r="AQO15" s="93"/>
      <c r="AQP15" s="93"/>
      <c r="AQQ15" s="93"/>
      <c r="AQR15" s="93"/>
      <c r="AQS15" s="93"/>
      <c r="AQT15" s="93"/>
      <c r="AQU15" s="93"/>
      <c r="AQV15" s="93"/>
      <c r="AQW15" s="93"/>
      <c r="AQX15" s="93"/>
      <c r="AQY15" s="93"/>
      <c r="AQZ15" s="93"/>
      <c r="ARA15" s="93"/>
      <c r="ARB15" s="93"/>
      <c r="ARC15" s="93"/>
      <c r="ARD15" s="93"/>
      <c r="ARE15" s="93"/>
      <c r="ARF15" s="93"/>
      <c r="ARG15" s="93"/>
      <c r="ARH15" s="93"/>
      <c r="ARI15" s="93"/>
      <c r="ARJ15" s="93"/>
      <c r="ARK15" s="93"/>
      <c r="ARL15" s="93"/>
      <c r="ARM15" s="93"/>
      <c r="ARN15" s="93"/>
      <c r="ARO15" s="93"/>
      <c r="ARP15" s="93"/>
      <c r="ARQ15" s="93"/>
      <c r="ARR15" s="93"/>
      <c r="ARS15" s="93"/>
      <c r="ART15" s="93"/>
      <c r="ARU15" s="93"/>
      <c r="ARV15" s="93"/>
      <c r="ARW15" s="93"/>
      <c r="ARX15" s="93"/>
      <c r="ARY15" s="93"/>
      <c r="ARZ15" s="93"/>
      <c r="ASA15" s="93"/>
      <c r="ASB15" s="93"/>
      <c r="ASC15" s="93"/>
      <c r="ASD15" s="93"/>
      <c r="ASE15" s="93"/>
      <c r="ASF15" s="93"/>
      <c r="ASG15" s="93"/>
      <c r="ASH15" s="93"/>
      <c r="ASI15" s="93"/>
      <c r="ASJ15" s="93"/>
      <c r="ASK15" s="93"/>
      <c r="ASL15" s="93"/>
      <c r="ASM15" s="93"/>
      <c r="ASN15" s="93"/>
      <c r="ASO15" s="93"/>
      <c r="ASP15" s="93"/>
      <c r="ASQ15" s="93"/>
      <c r="ASR15" s="93"/>
      <c r="ASS15" s="93"/>
      <c r="AST15" s="93"/>
      <c r="ASU15" s="93"/>
      <c r="ASV15" s="93"/>
      <c r="ASW15" s="93"/>
      <c r="ASX15" s="93"/>
      <c r="ASY15" s="93"/>
      <c r="ASZ15" s="93"/>
      <c r="ATA15" s="93"/>
      <c r="ATB15" s="93"/>
      <c r="ATC15" s="93"/>
      <c r="ATD15" s="93"/>
      <c r="ATE15" s="93"/>
      <c r="ATF15" s="93"/>
      <c r="ATG15" s="93"/>
      <c r="ATH15" s="93"/>
      <c r="ATI15" s="93"/>
      <c r="ATJ15" s="93"/>
      <c r="ATK15" s="93"/>
      <c r="ATL15" s="93"/>
      <c r="ATM15" s="93"/>
      <c r="ATN15" s="93"/>
      <c r="ATO15" s="93"/>
      <c r="ATP15" s="93"/>
      <c r="ATQ15" s="93"/>
      <c r="ATR15" s="93"/>
      <c r="ATS15" s="93"/>
      <c r="ATT15" s="93"/>
      <c r="ATU15" s="93"/>
      <c r="ATV15" s="93"/>
      <c r="ATW15" s="93"/>
      <c r="ATX15" s="93"/>
      <c r="ATY15" s="93"/>
      <c r="ATZ15" s="93"/>
      <c r="AUA15" s="93"/>
      <c r="AUB15" s="93"/>
      <c r="AUC15" s="93"/>
      <c r="AUD15" s="93"/>
      <c r="AUE15" s="93"/>
      <c r="AUF15" s="93"/>
      <c r="AUG15" s="93"/>
      <c r="AUH15" s="93"/>
      <c r="AUI15" s="93"/>
      <c r="AUJ15" s="93"/>
      <c r="AUK15" s="93"/>
      <c r="AUL15" s="93"/>
      <c r="AUM15" s="93"/>
      <c r="AUN15" s="93"/>
      <c r="AUO15" s="93"/>
      <c r="AUP15" s="93"/>
      <c r="AUQ15" s="93"/>
      <c r="AUR15" s="93"/>
      <c r="AUS15" s="93"/>
      <c r="AUT15" s="93"/>
      <c r="AUU15" s="93"/>
      <c r="AUV15" s="93"/>
      <c r="AUW15" s="93"/>
      <c r="AUX15" s="93"/>
      <c r="AUY15" s="93"/>
      <c r="AUZ15" s="93"/>
      <c r="AVA15" s="93"/>
      <c r="AVB15" s="93"/>
      <c r="AVC15" s="93"/>
      <c r="AVD15" s="93"/>
      <c r="AVE15" s="93"/>
      <c r="AVF15" s="93"/>
      <c r="AVG15" s="93"/>
      <c r="AVH15" s="93"/>
      <c r="AVI15" s="93"/>
      <c r="AVJ15" s="93"/>
      <c r="AVK15" s="93"/>
      <c r="AVL15" s="93"/>
      <c r="AVM15" s="93"/>
      <c r="AVN15" s="93"/>
      <c r="AVO15" s="93"/>
      <c r="AVP15" s="93"/>
      <c r="AVQ15" s="93"/>
      <c r="AVR15" s="93"/>
      <c r="AVS15" s="93"/>
      <c r="AVT15" s="93"/>
      <c r="AVU15" s="93"/>
      <c r="AVV15" s="93"/>
      <c r="AVW15" s="93"/>
      <c r="AVX15" s="93"/>
      <c r="AVY15" s="93"/>
      <c r="AVZ15" s="93"/>
      <c r="AWA15" s="93"/>
      <c r="AWB15" s="93"/>
      <c r="AWC15" s="93"/>
      <c r="AWD15" s="93"/>
      <c r="AWE15" s="93"/>
      <c r="AWF15" s="93"/>
      <c r="AWG15" s="93"/>
      <c r="AWH15" s="93"/>
      <c r="AWI15" s="93"/>
      <c r="AWJ15" s="93"/>
      <c r="AWK15" s="93"/>
      <c r="AWL15" s="93"/>
      <c r="AWM15" s="93"/>
      <c r="AWN15" s="93"/>
      <c r="AWO15" s="93"/>
      <c r="AWP15" s="93"/>
      <c r="AWQ15" s="93"/>
      <c r="AWR15" s="93"/>
      <c r="AWS15" s="93"/>
      <c r="AWT15" s="93"/>
      <c r="AWU15" s="93"/>
      <c r="AWV15" s="93"/>
      <c r="AWW15" s="93"/>
      <c r="AWX15" s="93"/>
      <c r="AWY15" s="93"/>
      <c r="AWZ15" s="93"/>
      <c r="AXA15" s="93"/>
      <c r="AXB15" s="93"/>
      <c r="AXC15" s="93"/>
      <c r="AXD15" s="93"/>
      <c r="AXE15" s="93"/>
      <c r="AXF15" s="93"/>
      <c r="AXG15" s="93"/>
      <c r="AXH15" s="93"/>
      <c r="AXI15" s="93"/>
      <c r="AXJ15" s="93"/>
      <c r="AXK15" s="93"/>
      <c r="AXL15" s="93"/>
      <c r="AXM15" s="93"/>
      <c r="AXN15" s="93"/>
      <c r="AXO15" s="93"/>
      <c r="AXP15" s="93"/>
      <c r="AXQ15" s="93"/>
      <c r="AXR15" s="93"/>
      <c r="AXS15" s="93"/>
      <c r="AXT15" s="93"/>
      <c r="AXU15" s="93"/>
      <c r="AXV15" s="93"/>
      <c r="AXW15" s="93"/>
      <c r="AXX15" s="93"/>
      <c r="AXY15" s="93"/>
      <c r="AXZ15" s="93"/>
      <c r="AYA15" s="93"/>
      <c r="AYB15" s="93"/>
      <c r="AYC15" s="93"/>
      <c r="AYD15" s="93"/>
      <c r="AYE15" s="93"/>
      <c r="AYF15" s="93"/>
      <c r="AYG15" s="93"/>
      <c r="AYH15" s="93"/>
      <c r="AYI15" s="93"/>
      <c r="AYJ15" s="93"/>
      <c r="AYK15" s="93"/>
      <c r="AYL15" s="93"/>
      <c r="AYM15" s="93"/>
      <c r="AYN15" s="93"/>
      <c r="AYO15" s="93"/>
      <c r="AYP15" s="93"/>
      <c r="AYQ15" s="93"/>
      <c r="AYR15" s="93"/>
      <c r="AYS15" s="93"/>
      <c r="AYT15" s="93"/>
      <c r="AYU15" s="93"/>
      <c r="AYV15" s="93"/>
      <c r="AYW15" s="93"/>
      <c r="AYX15" s="93"/>
      <c r="AYY15" s="93"/>
      <c r="AYZ15" s="93"/>
      <c r="AZA15" s="93"/>
      <c r="AZB15" s="93"/>
      <c r="AZC15" s="93"/>
      <c r="AZD15" s="93"/>
      <c r="AZE15" s="93"/>
      <c r="AZF15" s="93"/>
      <c r="AZG15" s="93"/>
      <c r="AZH15" s="93"/>
      <c r="AZI15" s="93"/>
      <c r="AZJ15" s="93"/>
      <c r="AZK15" s="93"/>
      <c r="AZL15" s="93"/>
      <c r="AZM15" s="93"/>
      <c r="AZN15" s="93"/>
      <c r="AZO15" s="93"/>
      <c r="AZP15" s="93"/>
      <c r="AZQ15" s="93"/>
      <c r="AZR15" s="93"/>
      <c r="AZS15" s="93"/>
      <c r="AZT15" s="93"/>
      <c r="AZU15" s="93"/>
      <c r="AZV15" s="93"/>
      <c r="AZW15" s="93"/>
      <c r="AZX15" s="93"/>
      <c r="AZY15" s="93"/>
      <c r="AZZ15" s="93"/>
      <c r="BAA15" s="93"/>
      <c r="BAB15" s="93"/>
      <c r="BAC15" s="93"/>
      <c r="BAD15" s="93"/>
      <c r="BAE15" s="93"/>
      <c r="BAF15" s="93"/>
      <c r="BAG15" s="93"/>
      <c r="BAH15" s="93"/>
      <c r="BAI15" s="93"/>
      <c r="BAJ15" s="93"/>
      <c r="BAK15" s="93"/>
      <c r="BAL15" s="93"/>
      <c r="BAM15" s="93"/>
      <c r="BAN15" s="93"/>
      <c r="BAO15" s="93"/>
      <c r="BAP15" s="93"/>
      <c r="BAQ15" s="93"/>
      <c r="BAR15" s="93"/>
      <c r="BAS15" s="93"/>
      <c r="BAT15" s="93"/>
      <c r="BAU15" s="93"/>
      <c r="BAV15" s="93"/>
      <c r="BAW15" s="93"/>
      <c r="BAX15" s="93"/>
      <c r="BAY15" s="93"/>
      <c r="BAZ15" s="93"/>
      <c r="BBA15" s="93"/>
      <c r="BBB15" s="93"/>
      <c r="BBC15" s="93"/>
      <c r="BBD15" s="93"/>
      <c r="BBE15" s="93"/>
      <c r="BBF15" s="93"/>
      <c r="BBG15" s="93"/>
      <c r="BBH15" s="93"/>
      <c r="BBI15" s="93"/>
      <c r="BBJ15" s="93"/>
      <c r="BBK15" s="93"/>
      <c r="BBL15" s="93"/>
      <c r="BBM15" s="93"/>
      <c r="BBN15" s="93"/>
      <c r="BBO15" s="93"/>
      <c r="BBP15" s="93"/>
      <c r="BBQ15" s="93"/>
      <c r="BBR15" s="93"/>
      <c r="BBS15" s="93"/>
      <c r="BBT15" s="93"/>
      <c r="BBU15" s="93"/>
      <c r="BBV15" s="93"/>
      <c r="BBW15" s="93"/>
      <c r="BBX15" s="93"/>
      <c r="BBY15" s="93"/>
      <c r="BBZ15" s="93"/>
      <c r="BCA15" s="93"/>
      <c r="BCB15" s="93"/>
      <c r="BCC15" s="93"/>
      <c r="BCD15" s="93"/>
      <c r="BCE15" s="93"/>
      <c r="BCF15" s="93"/>
      <c r="BCG15" s="93"/>
      <c r="BCH15" s="93"/>
      <c r="BCI15" s="93"/>
      <c r="BCJ15" s="93"/>
      <c r="BCK15" s="93"/>
      <c r="BCL15" s="93"/>
      <c r="BCM15" s="93"/>
      <c r="BCN15" s="93"/>
      <c r="BCO15" s="93"/>
      <c r="BCP15" s="93"/>
      <c r="BCQ15" s="93"/>
      <c r="BCR15" s="93"/>
      <c r="BCS15" s="93"/>
      <c r="BCT15" s="93"/>
      <c r="BCU15" s="93"/>
      <c r="BCV15" s="93"/>
      <c r="BCW15" s="93"/>
      <c r="BCX15" s="93"/>
      <c r="BCY15" s="93"/>
      <c r="BCZ15" s="93"/>
      <c r="BDA15" s="93"/>
      <c r="BDB15" s="93"/>
      <c r="BDC15" s="93"/>
      <c r="BDD15" s="93"/>
      <c r="BDE15" s="93"/>
      <c r="BDF15" s="93"/>
      <c r="BDG15" s="93"/>
      <c r="BDH15" s="93"/>
      <c r="BDI15" s="93"/>
      <c r="BDJ15" s="93"/>
      <c r="BDK15" s="93"/>
      <c r="BDL15" s="93"/>
      <c r="BDM15" s="93"/>
      <c r="BDN15" s="93"/>
      <c r="BDO15" s="93"/>
      <c r="BDP15" s="93"/>
      <c r="BDQ15" s="93"/>
      <c r="BDR15" s="93"/>
      <c r="BDS15" s="93"/>
      <c r="BDT15" s="93"/>
      <c r="BDU15" s="93"/>
      <c r="BDV15" s="93"/>
      <c r="BDW15" s="93"/>
      <c r="BDX15" s="93"/>
      <c r="BDY15" s="93"/>
      <c r="BDZ15" s="93"/>
      <c r="BEA15" s="93"/>
      <c r="BEB15" s="93"/>
      <c r="BEC15" s="93"/>
      <c r="BED15" s="93"/>
      <c r="BEE15" s="93"/>
      <c r="BEF15" s="93"/>
      <c r="BEG15" s="93"/>
      <c r="BEH15" s="93"/>
      <c r="BEI15" s="93"/>
      <c r="BEJ15" s="93"/>
      <c r="BEK15" s="93"/>
      <c r="BEL15" s="93"/>
      <c r="BEM15" s="93"/>
      <c r="BEN15" s="93"/>
      <c r="BEO15" s="93"/>
      <c r="BEP15" s="93"/>
      <c r="BEQ15" s="93"/>
      <c r="BER15" s="93"/>
      <c r="BES15" s="93"/>
      <c r="BET15" s="93"/>
      <c r="BEU15" s="93"/>
      <c r="BEV15" s="93"/>
      <c r="BEW15" s="93"/>
      <c r="BEX15" s="93"/>
      <c r="BEY15" s="93"/>
      <c r="BEZ15" s="93"/>
      <c r="BFA15" s="93"/>
      <c r="BFB15" s="93"/>
      <c r="BFC15" s="93"/>
      <c r="BFD15" s="93"/>
      <c r="BFE15" s="93"/>
      <c r="BFF15" s="93"/>
      <c r="BFG15" s="93"/>
      <c r="BFH15" s="93"/>
      <c r="BFI15" s="93"/>
      <c r="BFJ15" s="93"/>
      <c r="BFK15" s="93"/>
      <c r="BFL15" s="93"/>
      <c r="BFM15" s="93"/>
      <c r="BFN15" s="93"/>
      <c r="BFO15" s="93"/>
      <c r="BFP15" s="93"/>
      <c r="BFQ15" s="93"/>
      <c r="BFR15" s="93"/>
      <c r="BFS15" s="93"/>
      <c r="BFT15" s="93"/>
      <c r="BFU15" s="93"/>
      <c r="BFV15" s="93"/>
      <c r="BFW15" s="93"/>
      <c r="BFX15" s="93"/>
      <c r="BFY15" s="93"/>
      <c r="BFZ15" s="93"/>
      <c r="BGA15" s="93"/>
      <c r="BGB15" s="93"/>
      <c r="BGC15" s="93"/>
      <c r="BGD15" s="93"/>
      <c r="BGE15" s="93"/>
      <c r="BGF15" s="93"/>
      <c r="BGG15" s="93"/>
      <c r="BGH15" s="93"/>
      <c r="BGI15" s="93"/>
      <c r="BGJ15" s="93"/>
      <c r="BGK15" s="93"/>
      <c r="BGL15" s="93"/>
      <c r="BGM15" s="93"/>
      <c r="BGN15" s="93"/>
      <c r="BGO15" s="93"/>
      <c r="BGP15" s="93"/>
      <c r="BGQ15" s="93"/>
      <c r="BGR15" s="93"/>
      <c r="BGS15" s="93"/>
      <c r="BGT15" s="93"/>
      <c r="BGU15" s="93"/>
      <c r="BGV15" s="93"/>
      <c r="BGW15" s="93"/>
      <c r="BGX15" s="93"/>
      <c r="BGY15" s="93"/>
      <c r="BGZ15" s="93"/>
      <c r="BHA15" s="93"/>
      <c r="BHB15" s="93"/>
      <c r="BHC15" s="93"/>
      <c r="BHD15" s="93"/>
      <c r="BHE15" s="93"/>
      <c r="BHF15" s="93"/>
      <c r="BHG15" s="93"/>
      <c r="BHH15" s="93"/>
      <c r="BHI15" s="93"/>
      <c r="BHJ15" s="93"/>
      <c r="BHK15" s="93"/>
      <c r="BHL15" s="93"/>
      <c r="BHM15" s="93"/>
      <c r="BHN15" s="93"/>
      <c r="BHO15" s="93"/>
      <c r="BHP15" s="93"/>
      <c r="BHQ15" s="93"/>
      <c r="BHR15" s="93"/>
      <c r="BHS15" s="93"/>
      <c r="BHT15" s="93"/>
      <c r="BHU15" s="93"/>
      <c r="BHV15" s="93"/>
      <c r="BHW15" s="93"/>
      <c r="BHX15" s="93"/>
      <c r="BHY15" s="93"/>
      <c r="BHZ15" s="93"/>
      <c r="BIA15" s="93"/>
      <c r="BIB15" s="93"/>
      <c r="BIC15" s="93"/>
      <c r="BID15" s="93"/>
      <c r="BIE15" s="93"/>
      <c r="BIF15" s="93"/>
      <c r="BIG15" s="93"/>
      <c r="BIH15" s="93"/>
      <c r="BII15" s="93"/>
      <c r="BIJ15" s="93"/>
      <c r="BIK15" s="93"/>
      <c r="BIL15" s="93"/>
      <c r="BIM15" s="93"/>
      <c r="BIN15" s="93"/>
      <c r="BIO15" s="93"/>
      <c r="BIP15" s="93"/>
      <c r="BIQ15" s="93"/>
      <c r="BIR15" s="93"/>
      <c r="BIS15" s="93"/>
      <c r="BIT15" s="93"/>
      <c r="BIU15" s="93"/>
      <c r="BIV15" s="93"/>
      <c r="BIW15" s="93"/>
      <c r="BIX15" s="93"/>
      <c r="BIY15" s="93"/>
      <c r="BIZ15" s="93"/>
      <c r="BJA15" s="93"/>
      <c r="BJB15" s="93"/>
      <c r="BJC15" s="93"/>
      <c r="BJD15" s="93"/>
      <c r="BJE15" s="93"/>
      <c r="BJF15" s="93"/>
      <c r="BJG15" s="93"/>
      <c r="BJH15" s="93"/>
      <c r="BJI15" s="93"/>
      <c r="BJJ15" s="93"/>
      <c r="BJK15" s="93"/>
      <c r="BJL15" s="93"/>
      <c r="BJM15" s="93"/>
      <c r="BJN15" s="93"/>
      <c r="BJO15" s="93"/>
      <c r="BJP15" s="93"/>
      <c r="BJQ15" s="93"/>
      <c r="BJR15" s="93"/>
      <c r="BJS15" s="93"/>
      <c r="BJT15" s="93"/>
      <c r="BJU15" s="93"/>
      <c r="BJV15" s="93"/>
      <c r="BJW15" s="93"/>
      <c r="BJX15" s="93"/>
      <c r="BJY15" s="93"/>
      <c r="BJZ15" s="93"/>
      <c r="BKA15" s="93"/>
      <c r="BKB15" s="93"/>
      <c r="BKC15" s="93"/>
      <c r="BKD15" s="93"/>
      <c r="BKE15" s="93"/>
      <c r="BKF15" s="93"/>
      <c r="BKG15" s="93"/>
      <c r="BKH15" s="93"/>
      <c r="BKI15" s="93"/>
      <c r="BKJ15" s="93"/>
      <c r="BKK15" s="93"/>
      <c r="BKL15" s="93"/>
      <c r="BKM15" s="93"/>
      <c r="BKN15" s="93"/>
      <c r="BKO15" s="93"/>
      <c r="BKP15" s="93"/>
      <c r="BKQ15" s="93"/>
      <c r="BKR15" s="93"/>
      <c r="BKS15" s="93"/>
      <c r="BKT15" s="93"/>
      <c r="BKU15" s="93"/>
      <c r="BKV15" s="93"/>
      <c r="BKW15" s="93"/>
      <c r="BKX15" s="93"/>
      <c r="BKY15" s="93"/>
      <c r="BKZ15" s="93"/>
      <c r="BLA15" s="93"/>
      <c r="BLB15" s="93"/>
      <c r="BLC15" s="93"/>
      <c r="BLD15" s="93"/>
      <c r="BLE15" s="93"/>
      <c r="BLF15" s="93"/>
      <c r="BLG15" s="93"/>
      <c r="BLH15" s="93"/>
      <c r="BLI15" s="93"/>
      <c r="BLJ15" s="93"/>
      <c r="BLK15" s="93"/>
      <c r="BLL15" s="93"/>
      <c r="BLM15" s="93"/>
      <c r="BLN15" s="93"/>
      <c r="BLO15" s="93"/>
      <c r="BLP15" s="93"/>
      <c r="BLQ15" s="93"/>
      <c r="BLR15" s="93"/>
      <c r="BLS15" s="93"/>
      <c r="BLT15" s="93"/>
      <c r="BLU15" s="93"/>
      <c r="BLV15" s="93"/>
      <c r="BLW15" s="93"/>
      <c r="BLX15" s="93"/>
      <c r="BLY15" s="93"/>
      <c r="BLZ15" s="93"/>
      <c r="BMA15" s="93"/>
      <c r="BMB15" s="93"/>
      <c r="BMC15" s="93"/>
      <c r="BMD15" s="93"/>
      <c r="BME15" s="93"/>
      <c r="BMF15" s="93"/>
      <c r="BMG15" s="93"/>
      <c r="BMH15" s="93"/>
      <c r="BMI15" s="93"/>
      <c r="BMJ15" s="93"/>
      <c r="BMK15" s="93"/>
      <c r="BML15" s="93"/>
      <c r="BMM15" s="93"/>
      <c r="BMN15" s="93"/>
      <c r="BMO15" s="93"/>
      <c r="BMP15" s="93"/>
      <c r="BMQ15" s="93"/>
      <c r="BMR15" s="93"/>
      <c r="BMS15" s="93"/>
      <c r="BMT15" s="93"/>
      <c r="BMU15" s="93"/>
      <c r="BMV15" s="93"/>
      <c r="BMW15" s="93"/>
      <c r="BMX15" s="93"/>
      <c r="BMY15" s="93"/>
      <c r="BMZ15" s="93"/>
      <c r="BNA15" s="93"/>
      <c r="BNB15" s="93"/>
      <c r="BNC15" s="93"/>
      <c r="BND15" s="93"/>
      <c r="BNE15" s="93"/>
      <c r="BNF15" s="93"/>
      <c r="BNG15" s="93"/>
      <c r="BNH15" s="93"/>
      <c r="BNI15" s="93"/>
      <c r="BNJ15" s="93"/>
      <c r="BNK15" s="93"/>
      <c r="BNL15" s="93"/>
      <c r="BNM15" s="93"/>
      <c r="BNN15" s="93"/>
      <c r="BNO15" s="93"/>
      <c r="BNP15" s="93"/>
      <c r="BNQ15" s="93"/>
      <c r="BNR15" s="93"/>
      <c r="BNS15" s="93"/>
      <c r="BNT15" s="93"/>
      <c r="BNU15" s="93"/>
      <c r="BNV15" s="93"/>
      <c r="BNW15" s="93"/>
      <c r="BNX15" s="93"/>
      <c r="BNY15" s="93"/>
      <c r="BNZ15" s="93"/>
      <c r="BOA15" s="93"/>
      <c r="BOB15" s="93"/>
      <c r="BOC15" s="93"/>
      <c r="BOD15" s="93"/>
      <c r="BOE15" s="93"/>
      <c r="BOF15" s="93"/>
      <c r="BOG15" s="93"/>
      <c r="BOH15" s="93"/>
      <c r="BOI15" s="93"/>
      <c r="BOJ15" s="93"/>
      <c r="BOK15" s="93"/>
      <c r="BOL15" s="93"/>
      <c r="BOM15" s="93"/>
      <c r="BON15" s="93"/>
      <c r="BOO15" s="93"/>
      <c r="BOP15" s="93"/>
      <c r="BOQ15" s="93"/>
      <c r="BOR15" s="93"/>
      <c r="BOS15" s="93"/>
      <c r="BOT15" s="93"/>
      <c r="BOU15" s="93"/>
      <c r="BOV15" s="93"/>
      <c r="BOW15" s="93"/>
      <c r="BOX15" s="93"/>
      <c r="BOY15" s="93"/>
      <c r="BOZ15" s="93"/>
      <c r="BPA15" s="93"/>
      <c r="BPB15" s="93"/>
      <c r="BPC15" s="93"/>
      <c r="BPD15" s="93"/>
      <c r="BPE15" s="93"/>
      <c r="BPF15" s="93"/>
      <c r="BPG15" s="93"/>
      <c r="BPH15" s="93"/>
      <c r="BPI15" s="93"/>
      <c r="BPJ15" s="93"/>
      <c r="BPK15" s="93"/>
      <c r="BPL15" s="93"/>
      <c r="BPM15" s="93"/>
      <c r="BPN15" s="93"/>
      <c r="BPO15" s="93"/>
      <c r="BPP15" s="93"/>
      <c r="BPQ15" s="93"/>
      <c r="BPR15" s="93"/>
      <c r="BPS15" s="93"/>
      <c r="BPT15" s="93"/>
      <c r="BPU15" s="93"/>
      <c r="BPV15" s="93"/>
      <c r="BPW15" s="93"/>
      <c r="BPX15" s="93"/>
      <c r="BPY15" s="93"/>
      <c r="BPZ15" s="93"/>
      <c r="BQA15" s="93"/>
      <c r="BQB15" s="93"/>
      <c r="BQC15" s="93"/>
      <c r="BQD15" s="93"/>
      <c r="BQE15" s="93"/>
      <c r="BQF15" s="93"/>
      <c r="BQG15" s="93"/>
      <c r="BQH15" s="93"/>
      <c r="BQI15" s="93"/>
      <c r="BQJ15" s="93"/>
      <c r="BQK15" s="93"/>
      <c r="BQL15" s="93"/>
      <c r="BQM15" s="93"/>
      <c r="BQN15" s="93"/>
      <c r="BQO15" s="93"/>
      <c r="BQP15" s="93"/>
      <c r="BQQ15" s="93"/>
      <c r="BQR15" s="93"/>
      <c r="BQS15" s="93"/>
      <c r="BQT15" s="93"/>
      <c r="BQU15" s="93"/>
      <c r="BQV15" s="93"/>
      <c r="BQW15" s="93"/>
      <c r="BQX15" s="93"/>
      <c r="BQY15" s="93"/>
      <c r="BQZ15" s="93"/>
      <c r="BRA15" s="93"/>
      <c r="BRB15" s="93"/>
      <c r="BRC15" s="93"/>
      <c r="BRD15" s="93"/>
      <c r="BRE15" s="93"/>
      <c r="BRF15" s="93"/>
      <c r="BRG15" s="93"/>
      <c r="BRH15" s="93"/>
      <c r="BRI15" s="93"/>
      <c r="BRJ15" s="93"/>
      <c r="BRK15" s="93"/>
      <c r="BRL15" s="93"/>
      <c r="BRM15" s="93"/>
      <c r="BRN15" s="93"/>
      <c r="BRO15" s="93"/>
      <c r="BRP15" s="93"/>
      <c r="BRQ15" s="93"/>
      <c r="BRR15" s="93"/>
      <c r="BRS15" s="93"/>
      <c r="BRT15" s="93"/>
      <c r="BRU15" s="93"/>
      <c r="BRV15" s="93"/>
      <c r="BRW15" s="93"/>
      <c r="BRX15" s="93"/>
      <c r="BRY15" s="93"/>
      <c r="BRZ15" s="93"/>
      <c r="BSA15" s="93"/>
      <c r="BSB15" s="93"/>
      <c r="BSC15" s="93"/>
      <c r="BSD15" s="93"/>
      <c r="BSE15" s="93"/>
      <c r="BSF15" s="93"/>
      <c r="BSG15" s="93"/>
      <c r="BSH15" s="93"/>
      <c r="BSI15" s="93"/>
      <c r="BSJ15" s="93"/>
      <c r="BSK15" s="93"/>
      <c r="BSL15" s="93"/>
      <c r="BSM15" s="93"/>
      <c r="BSN15" s="93"/>
      <c r="BSO15" s="93"/>
      <c r="BSP15" s="93"/>
      <c r="BSQ15" s="93"/>
      <c r="BSR15" s="93"/>
      <c r="BSS15" s="93"/>
      <c r="BST15" s="93"/>
      <c r="BSU15" s="93"/>
      <c r="BSV15" s="93"/>
      <c r="BSW15" s="93"/>
      <c r="BSX15" s="93"/>
      <c r="BSY15" s="93"/>
      <c r="BSZ15" s="93"/>
      <c r="BTA15" s="93"/>
      <c r="BTB15" s="93"/>
      <c r="BTC15" s="93"/>
      <c r="BTD15" s="93"/>
      <c r="BTE15" s="93"/>
      <c r="BTF15" s="93"/>
      <c r="BTG15" s="93"/>
      <c r="BTH15" s="93"/>
      <c r="BTI15" s="93"/>
      <c r="BTJ15" s="93"/>
      <c r="BTK15" s="93"/>
      <c r="BTL15" s="93"/>
      <c r="BTM15" s="93"/>
      <c r="BTN15" s="93"/>
      <c r="BTO15" s="93"/>
      <c r="BTP15" s="93"/>
      <c r="BTQ15" s="93"/>
      <c r="BTR15" s="93"/>
      <c r="BTS15" s="93"/>
      <c r="BTT15" s="93"/>
      <c r="BTU15" s="93"/>
      <c r="BTV15" s="93"/>
      <c r="BTW15" s="93"/>
      <c r="BTX15" s="93"/>
      <c r="BTY15" s="93"/>
      <c r="BTZ15" s="93"/>
      <c r="BUA15" s="93"/>
      <c r="BUB15" s="93"/>
      <c r="BUC15" s="93"/>
      <c r="BUD15" s="93"/>
      <c r="BUE15" s="93"/>
      <c r="BUF15" s="93"/>
      <c r="BUG15" s="93"/>
      <c r="BUH15" s="93"/>
      <c r="BUI15" s="93"/>
      <c r="BUJ15" s="93"/>
      <c r="BUK15" s="93"/>
      <c r="BUL15" s="93"/>
      <c r="BUM15" s="93"/>
      <c r="BUN15" s="93"/>
      <c r="BUO15" s="93"/>
      <c r="BUP15" s="93"/>
      <c r="BUQ15" s="93"/>
      <c r="BUR15" s="93"/>
      <c r="BUS15" s="93"/>
      <c r="BUT15" s="93"/>
      <c r="BUU15" s="93"/>
      <c r="BUV15" s="93"/>
      <c r="BUW15" s="93"/>
      <c r="BUX15" s="93"/>
      <c r="BUY15" s="93"/>
      <c r="BUZ15" s="93"/>
      <c r="BVA15" s="93"/>
      <c r="BVB15" s="93"/>
      <c r="BVC15" s="93"/>
      <c r="BVD15" s="93"/>
      <c r="BVE15" s="93"/>
      <c r="BVF15" s="93"/>
      <c r="BVG15" s="93"/>
      <c r="BVH15" s="93"/>
      <c r="BVI15" s="93"/>
      <c r="BVJ15" s="93"/>
      <c r="BVK15" s="93"/>
      <c r="BVL15" s="93"/>
      <c r="BVM15" s="93"/>
      <c r="BVN15" s="93"/>
      <c r="BVO15" s="93"/>
      <c r="BVP15" s="93"/>
      <c r="BVQ15" s="93"/>
      <c r="BVR15" s="93"/>
      <c r="BVS15" s="93"/>
      <c r="BVT15" s="93"/>
      <c r="BVU15" s="93"/>
      <c r="BVV15" s="93"/>
      <c r="BVW15" s="93"/>
      <c r="BVX15" s="93"/>
      <c r="BVY15" s="93"/>
      <c r="BVZ15" s="93"/>
      <c r="BWA15" s="93"/>
      <c r="BWB15" s="93"/>
      <c r="BWC15" s="93"/>
      <c r="BWD15" s="93"/>
      <c r="BWE15" s="93"/>
      <c r="BWF15" s="93"/>
      <c r="BWG15" s="93"/>
      <c r="BWH15" s="93"/>
      <c r="BWI15" s="93"/>
      <c r="BWJ15" s="93"/>
      <c r="BWK15" s="93"/>
      <c r="BWL15" s="93"/>
      <c r="BWM15" s="93"/>
      <c r="BWN15" s="93"/>
      <c r="BWO15" s="93"/>
      <c r="BWP15" s="93"/>
      <c r="BWQ15" s="93"/>
      <c r="BWR15" s="93"/>
      <c r="BWS15" s="93"/>
      <c r="BWT15" s="93"/>
      <c r="BWU15" s="93"/>
      <c r="BWV15" s="93"/>
      <c r="BWW15" s="93"/>
      <c r="BWX15" s="93"/>
      <c r="BWY15" s="93"/>
      <c r="BWZ15" s="93"/>
      <c r="BXA15" s="93"/>
      <c r="BXB15" s="93"/>
      <c r="BXC15" s="93"/>
      <c r="BXD15" s="93"/>
      <c r="BXE15" s="93"/>
      <c r="BXF15" s="93"/>
      <c r="BXG15" s="93"/>
      <c r="BXH15" s="93"/>
      <c r="BXI15" s="93"/>
      <c r="BXJ15" s="93"/>
      <c r="BXK15" s="93"/>
      <c r="BXL15" s="93"/>
      <c r="BXM15" s="93"/>
      <c r="BXN15" s="93"/>
      <c r="BXO15" s="93"/>
      <c r="BXP15" s="93"/>
      <c r="BXQ15" s="93"/>
      <c r="BXR15" s="93"/>
      <c r="BXS15" s="93"/>
      <c r="BXT15" s="93"/>
      <c r="BXU15" s="93"/>
      <c r="BXV15" s="93"/>
      <c r="BXW15" s="93"/>
      <c r="BXX15" s="93"/>
      <c r="BXY15" s="93"/>
      <c r="BXZ15" s="93"/>
      <c r="BYA15" s="93"/>
      <c r="BYB15" s="93"/>
      <c r="BYC15" s="93"/>
      <c r="BYD15" s="93"/>
      <c r="BYE15" s="93"/>
      <c r="BYF15" s="93"/>
      <c r="BYG15" s="93"/>
      <c r="BYH15" s="93"/>
      <c r="BYI15" s="93"/>
      <c r="BYJ15" s="93"/>
      <c r="BYK15" s="93"/>
      <c r="BYL15" s="93"/>
      <c r="BYM15" s="93"/>
      <c r="BYN15" s="93"/>
      <c r="BYO15" s="93"/>
      <c r="BYP15" s="93"/>
      <c r="BYQ15" s="93"/>
      <c r="BYR15" s="93"/>
      <c r="BYS15" s="93"/>
      <c r="BYT15" s="93"/>
      <c r="BYU15" s="93"/>
      <c r="BYV15" s="93"/>
      <c r="BYW15" s="93"/>
      <c r="BYX15" s="93"/>
      <c r="BYY15" s="93"/>
      <c r="BYZ15" s="93"/>
      <c r="BZA15" s="93"/>
      <c r="BZB15" s="93"/>
      <c r="BZC15" s="93"/>
      <c r="BZD15" s="93"/>
      <c r="BZE15" s="93"/>
      <c r="BZF15" s="93"/>
      <c r="BZG15" s="93"/>
      <c r="BZH15" s="93"/>
      <c r="BZI15" s="93"/>
      <c r="BZJ15" s="93"/>
      <c r="BZK15" s="93"/>
      <c r="BZL15" s="93"/>
      <c r="BZM15" s="93"/>
      <c r="BZN15" s="93"/>
      <c r="BZO15" s="93"/>
      <c r="BZP15" s="93"/>
      <c r="BZQ15" s="93"/>
      <c r="BZR15" s="93"/>
      <c r="BZS15" s="93"/>
      <c r="BZT15" s="93"/>
      <c r="BZU15" s="93"/>
      <c r="BZV15" s="93"/>
      <c r="BZW15" s="93"/>
      <c r="BZX15" s="93"/>
      <c r="BZY15" s="93"/>
      <c r="BZZ15" s="93"/>
      <c r="CAA15" s="93"/>
      <c r="CAB15" s="93"/>
      <c r="CAC15" s="93"/>
      <c r="CAD15" s="93"/>
      <c r="CAE15" s="93"/>
      <c r="CAF15" s="93"/>
      <c r="CAG15" s="93"/>
      <c r="CAH15" s="93"/>
      <c r="CAI15" s="93"/>
      <c r="CAJ15" s="93"/>
      <c r="CAK15" s="93"/>
      <c r="CAL15" s="93"/>
      <c r="CAM15" s="93"/>
      <c r="CAN15" s="93"/>
      <c r="CAO15" s="93"/>
      <c r="CAP15" s="93"/>
      <c r="CAQ15" s="93"/>
      <c r="CAR15" s="93"/>
      <c r="CAS15" s="93"/>
      <c r="CAT15" s="93"/>
      <c r="CAU15" s="93"/>
      <c r="CAV15" s="93"/>
      <c r="CAW15" s="93"/>
      <c r="CAX15" s="93"/>
      <c r="CAY15" s="93"/>
      <c r="CAZ15" s="93"/>
      <c r="CBA15" s="93"/>
      <c r="CBB15" s="93"/>
      <c r="CBC15" s="93"/>
      <c r="CBD15" s="93"/>
      <c r="CBE15" s="93"/>
      <c r="CBF15" s="93"/>
      <c r="CBG15" s="93"/>
      <c r="CBH15" s="93"/>
      <c r="CBI15" s="93"/>
      <c r="CBJ15" s="93"/>
      <c r="CBK15" s="93"/>
      <c r="CBL15" s="93"/>
      <c r="CBM15" s="93"/>
      <c r="CBN15" s="93"/>
      <c r="CBO15" s="93"/>
      <c r="CBP15" s="93"/>
      <c r="CBQ15" s="93"/>
      <c r="CBR15" s="93"/>
      <c r="CBS15" s="93"/>
      <c r="CBT15" s="93"/>
      <c r="CBU15" s="93"/>
      <c r="CBV15" s="93"/>
      <c r="CBW15" s="93"/>
      <c r="CBX15" s="93"/>
      <c r="CBY15" s="93"/>
      <c r="CBZ15" s="93"/>
      <c r="CCA15" s="93"/>
      <c r="CCB15" s="93"/>
      <c r="CCC15" s="93"/>
      <c r="CCD15" s="93"/>
      <c r="CCE15" s="93"/>
      <c r="CCF15" s="93"/>
      <c r="CCG15" s="93"/>
      <c r="CCH15" s="93"/>
      <c r="CCI15" s="93"/>
      <c r="CCJ15" s="93"/>
      <c r="CCK15" s="93"/>
      <c r="CCL15" s="93"/>
      <c r="CCM15" s="93"/>
      <c r="CCN15" s="93"/>
      <c r="CCO15" s="93"/>
      <c r="CCP15" s="93"/>
      <c r="CCQ15" s="93"/>
      <c r="CCR15" s="93"/>
      <c r="CCS15" s="93"/>
      <c r="CCT15" s="93"/>
      <c r="CCU15" s="93"/>
      <c r="CCV15" s="93"/>
      <c r="CCW15" s="93"/>
      <c r="CCX15" s="93"/>
      <c r="CCY15" s="93"/>
      <c r="CCZ15" s="93"/>
      <c r="CDA15" s="93"/>
      <c r="CDB15" s="93"/>
      <c r="CDC15" s="93"/>
      <c r="CDD15" s="93"/>
      <c r="CDE15" s="93"/>
      <c r="CDF15" s="93"/>
      <c r="CDG15" s="93"/>
      <c r="CDH15" s="93"/>
      <c r="CDI15" s="93"/>
      <c r="CDJ15" s="93"/>
      <c r="CDK15" s="93"/>
      <c r="CDL15" s="93"/>
      <c r="CDM15" s="93"/>
      <c r="CDN15" s="93"/>
      <c r="CDO15" s="93"/>
      <c r="CDP15" s="93"/>
      <c r="CDQ15" s="93"/>
      <c r="CDR15" s="93"/>
      <c r="CDS15" s="93"/>
      <c r="CDT15" s="93"/>
      <c r="CDU15" s="93"/>
      <c r="CDV15" s="93"/>
      <c r="CDW15" s="93"/>
      <c r="CDX15" s="93"/>
      <c r="CDY15" s="93"/>
      <c r="CDZ15" s="93"/>
      <c r="CEA15" s="93"/>
      <c r="CEB15" s="93"/>
      <c r="CEC15" s="93"/>
      <c r="CED15" s="93"/>
      <c r="CEE15" s="93"/>
      <c r="CEF15" s="93"/>
      <c r="CEG15" s="93"/>
      <c r="CEH15" s="93"/>
      <c r="CEI15" s="93"/>
      <c r="CEJ15" s="93"/>
      <c r="CEK15" s="93"/>
      <c r="CEL15" s="93"/>
      <c r="CEM15" s="93"/>
      <c r="CEN15" s="93"/>
      <c r="CEO15" s="93"/>
      <c r="CEP15" s="93"/>
      <c r="CEQ15" s="93"/>
      <c r="CER15" s="93"/>
      <c r="CES15" s="93"/>
      <c r="CET15" s="93"/>
      <c r="CEU15" s="93"/>
      <c r="CEV15" s="93"/>
      <c r="CEW15" s="93"/>
      <c r="CEX15" s="93"/>
      <c r="CEY15" s="93"/>
      <c r="CEZ15" s="93"/>
      <c r="CFA15" s="93"/>
      <c r="CFB15" s="93"/>
      <c r="CFC15" s="93"/>
      <c r="CFD15" s="93"/>
      <c r="CFE15" s="93"/>
      <c r="CFF15" s="93"/>
      <c r="CFG15" s="93"/>
      <c r="CFH15" s="93"/>
      <c r="CFI15" s="93"/>
      <c r="CFJ15" s="93"/>
      <c r="CFK15" s="93"/>
      <c r="CFL15" s="93"/>
      <c r="CFM15" s="93"/>
      <c r="CFN15" s="93"/>
      <c r="CFO15" s="93"/>
      <c r="CFP15" s="93"/>
      <c r="CFQ15" s="93"/>
      <c r="CFR15" s="93"/>
      <c r="CFS15" s="93"/>
      <c r="CFT15" s="93"/>
      <c r="CFU15" s="93"/>
      <c r="CFV15" s="93"/>
      <c r="CFW15" s="93"/>
      <c r="CFX15" s="93"/>
      <c r="CFY15" s="93"/>
      <c r="CFZ15" s="93"/>
      <c r="CGA15" s="93"/>
      <c r="CGB15" s="93"/>
      <c r="CGC15" s="93"/>
      <c r="CGD15" s="93"/>
      <c r="CGE15" s="93"/>
      <c r="CGF15" s="93"/>
      <c r="CGG15" s="93"/>
      <c r="CGH15" s="93"/>
      <c r="CGI15" s="93"/>
      <c r="CGJ15" s="93"/>
      <c r="CGK15" s="93"/>
      <c r="CGL15" s="93"/>
      <c r="CGM15" s="93"/>
      <c r="CGN15" s="93"/>
      <c r="CGO15" s="93"/>
      <c r="CGP15" s="93"/>
      <c r="CGQ15" s="93"/>
      <c r="CGR15" s="93"/>
      <c r="CGS15" s="93"/>
      <c r="CGT15" s="93"/>
      <c r="CGU15" s="93"/>
      <c r="CGV15" s="93"/>
      <c r="CGW15" s="93"/>
      <c r="CGX15" s="93"/>
      <c r="CGY15" s="93"/>
      <c r="CGZ15" s="93"/>
      <c r="CHA15" s="93"/>
      <c r="CHB15" s="93"/>
      <c r="CHC15" s="93"/>
      <c r="CHD15" s="93"/>
      <c r="CHE15" s="93"/>
      <c r="CHF15" s="93"/>
      <c r="CHG15" s="93"/>
      <c r="CHH15" s="93"/>
      <c r="CHI15" s="93"/>
      <c r="CHJ15" s="93"/>
      <c r="CHK15" s="93"/>
      <c r="CHL15" s="93"/>
      <c r="CHM15" s="93"/>
      <c r="CHN15" s="93"/>
      <c r="CHO15" s="93"/>
      <c r="CHP15" s="93"/>
      <c r="CHQ15" s="93"/>
      <c r="CHR15" s="93"/>
      <c r="CHS15" s="93"/>
      <c r="CHT15" s="93"/>
      <c r="CHU15" s="93"/>
      <c r="CHV15" s="93"/>
      <c r="CHW15" s="93"/>
      <c r="CHX15" s="93"/>
      <c r="CHY15" s="93"/>
      <c r="CHZ15" s="93"/>
      <c r="CIA15" s="93"/>
      <c r="CIB15" s="93"/>
      <c r="CIC15" s="93"/>
      <c r="CID15" s="93"/>
      <c r="CIE15" s="93"/>
      <c r="CIF15" s="93"/>
      <c r="CIG15" s="93"/>
      <c r="CIH15" s="93"/>
      <c r="CII15" s="93"/>
      <c r="CIJ15" s="93"/>
      <c r="CIK15" s="93"/>
      <c r="CIL15" s="93"/>
      <c r="CIM15" s="93"/>
      <c r="CIN15" s="93"/>
      <c r="CIO15" s="93"/>
      <c r="CIP15" s="93"/>
      <c r="CIQ15" s="93"/>
      <c r="CIR15" s="93"/>
      <c r="CIS15" s="93"/>
      <c r="CIT15" s="93"/>
      <c r="CIU15" s="93"/>
      <c r="CIV15" s="93"/>
      <c r="CIW15" s="93"/>
      <c r="CIX15" s="93"/>
      <c r="CIY15" s="93"/>
      <c r="CIZ15" s="93"/>
      <c r="CJA15" s="93"/>
      <c r="CJB15" s="93"/>
      <c r="CJC15" s="93"/>
      <c r="CJD15" s="93"/>
      <c r="CJE15" s="93"/>
      <c r="CJF15" s="93"/>
      <c r="CJG15" s="93"/>
      <c r="CJH15" s="93"/>
      <c r="CJI15" s="93"/>
      <c r="CJJ15" s="93"/>
      <c r="CJK15" s="93"/>
      <c r="CJL15" s="93"/>
      <c r="CJM15" s="93"/>
      <c r="CJN15" s="93"/>
      <c r="CJO15" s="93"/>
      <c r="CJP15" s="93"/>
      <c r="CJQ15" s="93"/>
      <c r="CJR15" s="93"/>
      <c r="CJS15" s="93"/>
      <c r="CJT15" s="93"/>
      <c r="CJU15" s="93"/>
      <c r="CJV15" s="93"/>
      <c r="CJW15" s="93"/>
      <c r="CJX15" s="93"/>
      <c r="CJY15" s="93"/>
      <c r="CJZ15" s="93"/>
      <c r="CKA15" s="93"/>
      <c r="CKB15" s="93"/>
      <c r="CKC15" s="93"/>
      <c r="CKD15" s="93"/>
      <c r="CKE15" s="93"/>
      <c r="CKF15" s="93"/>
      <c r="CKG15" s="93"/>
      <c r="CKH15" s="93"/>
      <c r="CKI15" s="93"/>
      <c r="CKJ15" s="93"/>
      <c r="CKK15" s="93"/>
      <c r="CKL15" s="93"/>
      <c r="CKM15" s="93"/>
      <c r="CKN15" s="93"/>
      <c r="CKO15" s="93"/>
      <c r="CKP15" s="93"/>
      <c r="CKQ15" s="93"/>
      <c r="CKR15" s="93"/>
      <c r="CKS15" s="93"/>
      <c r="CKT15" s="93"/>
      <c r="CKU15" s="93"/>
      <c r="CKV15" s="93"/>
      <c r="CKW15" s="93"/>
      <c r="CKX15" s="93"/>
      <c r="CKY15" s="93"/>
      <c r="CKZ15" s="93"/>
      <c r="CLA15" s="93"/>
      <c r="CLB15" s="93"/>
      <c r="CLC15" s="93"/>
      <c r="CLD15" s="93"/>
      <c r="CLE15" s="93"/>
      <c r="CLF15" s="93"/>
      <c r="CLG15" s="93"/>
      <c r="CLH15" s="93"/>
      <c r="CLI15" s="93"/>
      <c r="CLJ15" s="93"/>
      <c r="CLK15" s="93"/>
      <c r="CLL15" s="93"/>
      <c r="CLM15" s="93"/>
      <c r="CLN15" s="93"/>
      <c r="CLO15" s="93"/>
      <c r="CLP15" s="93"/>
      <c r="CLQ15" s="93"/>
      <c r="CLR15" s="93"/>
      <c r="CLS15" s="93"/>
      <c r="CLT15" s="93"/>
      <c r="CLU15" s="93"/>
      <c r="CLV15" s="93"/>
      <c r="CLW15" s="93"/>
      <c r="CLX15" s="93"/>
      <c r="CLY15" s="93"/>
      <c r="CLZ15" s="93"/>
      <c r="CMA15" s="93"/>
      <c r="CMB15" s="93"/>
      <c r="CMC15" s="93"/>
      <c r="CMD15" s="93"/>
      <c r="CME15" s="93"/>
      <c r="CMF15" s="93"/>
      <c r="CMG15" s="93"/>
      <c r="CMH15" s="93"/>
      <c r="CMI15" s="93"/>
      <c r="CMJ15" s="93"/>
      <c r="CMK15" s="93"/>
      <c r="CML15" s="93"/>
      <c r="CMM15" s="93"/>
      <c r="CMN15" s="93"/>
      <c r="CMO15" s="93"/>
      <c r="CMP15" s="93"/>
      <c r="CMQ15" s="93"/>
      <c r="CMR15" s="93"/>
      <c r="CMS15" s="93"/>
      <c r="CMT15" s="93"/>
      <c r="CMU15" s="93"/>
      <c r="CMV15" s="93"/>
      <c r="CMW15" s="93"/>
      <c r="CMX15" s="93"/>
      <c r="CMY15" s="93"/>
      <c r="CMZ15" s="93"/>
      <c r="CNA15" s="93"/>
      <c r="CNB15" s="93"/>
      <c r="CNC15" s="93"/>
      <c r="CND15" s="93"/>
      <c r="CNE15" s="93"/>
      <c r="CNF15" s="93"/>
      <c r="CNG15" s="93"/>
      <c r="CNH15" s="93"/>
      <c r="CNI15" s="93"/>
      <c r="CNJ15" s="93"/>
      <c r="CNK15" s="93"/>
      <c r="CNL15" s="93"/>
      <c r="CNM15" s="93"/>
      <c r="CNN15" s="93"/>
      <c r="CNO15" s="93"/>
      <c r="CNP15" s="93"/>
      <c r="CNQ15" s="93"/>
      <c r="CNR15" s="93"/>
      <c r="CNS15" s="93"/>
      <c r="CNT15" s="93"/>
      <c r="CNU15" s="93"/>
      <c r="CNV15" s="93"/>
      <c r="CNW15" s="93"/>
      <c r="CNX15" s="93"/>
      <c r="CNY15" s="93"/>
      <c r="CNZ15" s="93"/>
      <c r="COA15" s="93"/>
      <c r="COB15" s="93"/>
      <c r="COC15" s="93"/>
      <c r="COD15" s="93"/>
      <c r="COE15" s="93"/>
      <c r="COF15" s="93"/>
      <c r="COG15" s="93"/>
      <c r="COH15" s="93"/>
      <c r="COI15" s="93"/>
      <c r="COJ15" s="93"/>
      <c r="COK15" s="93"/>
      <c r="COL15" s="93"/>
      <c r="COM15" s="93"/>
      <c r="CON15" s="93"/>
      <c r="COO15" s="93"/>
      <c r="COP15" s="93"/>
      <c r="COQ15" s="93"/>
      <c r="COR15" s="93"/>
      <c r="COS15" s="93"/>
      <c r="COT15" s="93"/>
      <c r="COU15" s="93"/>
      <c r="COV15" s="93"/>
      <c r="COW15" s="93"/>
      <c r="COX15" s="93"/>
      <c r="COY15" s="93"/>
      <c r="COZ15" s="93"/>
      <c r="CPA15" s="93"/>
      <c r="CPB15" s="93"/>
      <c r="CPC15" s="93"/>
      <c r="CPD15" s="93"/>
      <c r="CPE15" s="93"/>
      <c r="CPF15" s="93"/>
      <c r="CPG15" s="93"/>
      <c r="CPH15" s="93"/>
      <c r="CPI15" s="93"/>
      <c r="CPJ15" s="93"/>
      <c r="CPK15" s="93"/>
      <c r="CPL15" s="93"/>
      <c r="CPM15" s="93"/>
      <c r="CPN15" s="93"/>
      <c r="CPO15" s="93"/>
      <c r="CPP15" s="93"/>
      <c r="CPQ15" s="93"/>
      <c r="CPR15" s="93"/>
      <c r="CPS15" s="93"/>
      <c r="CPT15" s="93"/>
      <c r="CPU15" s="93"/>
      <c r="CPV15" s="93"/>
      <c r="CPW15" s="93"/>
      <c r="CPX15" s="93"/>
      <c r="CPY15" s="93"/>
      <c r="CPZ15" s="93"/>
      <c r="CQA15" s="93"/>
      <c r="CQB15" s="93"/>
      <c r="CQC15" s="93"/>
      <c r="CQD15" s="93"/>
      <c r="CQE15" s="93"/>
      <c r="CQF15" s="93"/>
      <c r="CQG15" s="93"/>
      <c r="CQH15" s="93"/>
      <c r="CQI15" s="93"/>
      <c r="CQJ15" s="93"/>
      <c r="CQK15" s="93"/>
      <c r="CQL15" s="93"/>
      <c r="CQM15" s="93"/>
      <c r="CQN15" s="93"/>
      <c r="CQO15" s="93"/>
      <c r="CQP15" s="93"/>
      <c r="CQQ15" s="93"/>
      <c r="CQR15" s="93"/>
      <c r="CQS15" s="93"/>
      <c r="CQT15" s="93"/>
      <c r="CQU15" s="93"/>
      <c r="CQV15" s="93"/>
      <c r="CQW15" s="93"/>
      <c r="CQX15" s="93"/>
      <c r="CQY15" s="93"/>
      <c r="CQZ15" s="93"/>
      <c r="CRA15" s="93"/>
      <c r="CRB15" s="93"/>
      <c r="CRC15" s="93"/>
      <c r="CRD15" s="93"/>
      <c r="CRE15" s="93"/>
      <c r="CRF15" s="93"/>
      <c r="CRG15" s="93"/>
      <c r="CRH15" s="93"/>
      <c r="CRI15" s="93"/>
      <c r="CRJ15" s="93"/>
      <c r="CRK15" s="93"/>
      <c r="CRL15" s="93"/>
      <c r="CRM15" s="93"/>
      <c r="CRN15" s="93"/>
      <c r="CRO15" s="93"/>
      <c r="CRP15" s="93"/>
      <c r="CRQ15" s="93"/>
      <c r="CRR15" s="93"/>
      <c r="CRS15" s="93"/>
      <c r="CRT15" s="93"/>
      <c r="CRU15" s="93"/>
      <c r="CRV15" s="93"/>
      <c r="CRW15" s="93"/>
      <c r="CRX15" s="93"/>
      <c r="CRY15" s="93"/>
      <c r="CRZ15" s="93"/>
      <c r="CSA15" s="93"/>
      <c r="CSB15" s="93"/>
      <c r="CSC15" s="93"/>
      <c r="CSD15" s="93"/>
      <c r="CSE15" s="93"/>
      <c r="CSF15" s="93"/>
      <c r="CSG15" s="93"/>
      <c r="CSH15" s="93"/>
      <c r="CSI15" s="93"/>
      <c r="CSJ15" s="93"/>
      <c r="CSK15" s="93"/>
      <c r="CSL15" s="93"/>
      <c r="CSM15" s="93"/>
      <c r="CSN15" s="93"/>
      <c r="CSO15" s="93"/>
      <c r="CSP15" s="93"/>
      <c r="CSQ15" s="93"/>
      <c r="CSR15" s="93"/>
      <c r="CSS15" s="93"/>
      <c r="CST15" s="93"/>
      <c r="CSU15" s="93"/>
      <c r="CSV15" s="93"/>
      <c r="CSW15" s="93"/>
      <c r="CSX15" s="93"/>
      <c r="CSY15" s="93"/>
      <c r="CSZ15" s="93"/>
      <c r="CTA15" s="93"/>
      <c r="CTB15" s="93"/>
      <c r="CTC15" s="93"/>
      <c r="CTD15" s="93"/>
      <c r="CTE15" s="93"/>
      <c r="CTF15" s="93"/>
      <c r="CTG15" s="93"/>
      <c r="CTH15" s="93"/>
      <c r="CTI15" s="93"/>
      <c r="CTJ15" s="93"/>
      <c r="CTK15" s="93"/>
      <c r="CTL15" s="93"/>
      <c r="CTM15" s="93"/>
      <c r="CTN15" s="93"/>
      <c r="CTO15" s="93"/>
      <c r="CTP15" s="93"/>
      <c r="CTQ15" s="93"/>
      <c r="CTR15" s="93"/>
      <c r="CTS15" s="93"/>
      <c r="CTT15" s="93"/>
      <c r="CTU15" s="93"/>
      <c r="CTV15" s="93"/>
      <c r="CTW15" s="93"/>
      <c r="CTX15" s="93"/>
      <c r="CTY15" s="93"/>
      <c r="CTZ15" s="93"/>
      <c r="CUA15" s="93"/>
      <c r="CUB15" s="93"/>
      <c r="CUC15" s="93"/>
      <c r="CUD15" s="93"/>
      <c r="CUE15" s="93"/>
      <c r="CUF15" s="93"/>
      <c r="CUG15" s="93"/>
      <c r="CUH15" s="93"/>
      <c r="CUI15" s="93"/>
      <c r="CUJ15" s="93"/>
      <c r="CUK15" s="93"/>
      <c r="CUL15" s="93"/>
      <c r="CUM15" s="93"/>
      <c r="CUN15" s="93"/>
      <c r="CUO15" s="93"/>
      <c r="CUP15" s="93"/>
      <c r="CUQ15" s="93"/>
      <c r="CUR15" s="93"/>
      <c r="CUS15" s="93"/>
      <c r="CUT15" s="93"/>
      <c r="CUU15" s="93"/>
      <c r="CUV15" s="93"/>
      <c r="CUW15" s="93"/>
      <c r="CUX15" s="93"/>
      <c r="CUY15" s="93"/>
      <c r="CUZ15" s="93"/>
      <c r="CVA15" s="93"/>
      <c r="CVB15" s="93"/>
      <c r="CVC15" s="93"/>
      <c r="CVD15" s="93"/>
      <c r="CVE15" s="93"/>
      <c r="CVF15" s="93"/>
      <c r="CVG15" s="93"/>
      <c r="CVH15" s="93"/>
      <c r="CVI15" s="93"/>
      <c r="CVJ15" s="93"/>
      <c r="CVK15" s="93"/>
      <c r="CVL15" s="93"/>
      <c r="CVM15" s="93"/>
      <c r="CVN15" s="93"/>
      <c r="CVO15" s="93"/>
      <c r="CVP15" s="93"/>
      <c r="CVQ15" s="93"/>
      <c r="CVR15" s="93"/>
      <c r="CVS15" s="93"/>
      <c r="CVT15" s="93"/>
      <c r="CVU15" s="93"/>
      <c r="CVV15" s="93"/>
      <c r="CVW15" s="93"/>
      <c r="CVX15" s="93"/>
      <c r="CVY15" s="93"/>
      <c r="CVZ15" s="93"/>
      <c r="CWA15" s="93"/>
      <c r="CWB15" s="93"/>
      <c r="CWC15" s="93"/>
      <c r="CWD15" s="93"/>
      <c r="CWE15" s="93"/>
      <c r="CWF15" s="93"/>
      <c r="CWG15" s="93"/>
      <c r="CWH15" s="93"/>
      <c r="CWI15" s="93"/>
      <c r="CWJ15" s="93"/>
      <c r="CWK15" s="93"/>
      <c r="CWL15" s="93"/>
      <c r="CWM15" s="93"/>
      <c r="CWN15" s="93"/>
      <c r="CWO15" s="93"/>
      <c r="CWP15" s="93"/>
      <c r="CWQ15" s="93"/>
      <c r="CWR15" s="93"/>
      <c r="CWS15" s="93"/>
      <c r="CWT15" s="93"/>
      <c r="CWU15" s="93"/>
      <c r="CWV15" s="93"/>
      <c r="CWW15" s="93"/>
      <c r="CWX15" s="93"/>
      <c r="CWY15" s="93"/>
      <c r="CWZ15" s="93"/>
      <c r="CXA15" s="93"/>
      <c r="CXB15" s="93"/>
      <c r="CXC15" s="93"/>
      <c r="CXD15" s="93"/>
      <c r="CXE15" s="93"/>
      <c r="CXF15" s="93"/>
      <c r="CXG15" s="93"/>
      <c r="CXH15" s="93"/>
      <c r="CXI15" s="93"/>
      <c r="CXJ15" s="93"/>
      <c r="CXK15" s="93"/>
      <c r="CXL15" s="93"/>
      <c r="CXM15" s="93"/>
      <c r="CXN15" s="93"/>
      <c r="CXO15" s="93"/>
      <c r="CXP15" s="93"/>
      <c r="CXQ15" s="93"/>
      <c r="CXR15" s="93"/>
      <c r="CXS15" s="93"/>
      <c r="CXT15" s="93"/>
      <c r="CXU15" s="93"/>
      <c r="CXV15" s="93"/>
      <c r="CXW15" s="93"/>
      <c r="CXX15" s="93"/>
      <c r="CXY15" s="93"/>
      <c r="CXZ15" s="93"/>
      <c r="CYA15" s="93"/>
      <c r="CYB15" s="93"/>
      <c r="CYC15" s="93"/>
      <c r="CYD15" s="93"/>
      <c r="CYE15" s="93"/>
      <c r="CYF15" s="93"/>
      <c r="CYG15" s="93"/>
      <c r="CYH15" s="93"/>
      <c r="CYI15" s="93"/>
      <c r="CYJ15" s="93"/>
      <c r="CYK15" s="93"/>
      <c r="CYL15" s="93"/>
      <c r="CYM15" s="93"/>
      <c r="CYN15" s="93"/>
      <c r="CYO15" s="93"/>
      <c r="CYP15" s="93"/>
      <c r="CYQ15" s="93"/>
      <c r="CYR15" s="93"/>
      <c r="CYS15" s="93"/>
      <c r="CYT15" s="93"/>
      <c r="CYU15" s="93"/>
      <c r="CYV15" s="93"/>
      <c r="CYW15" s="93"/>
      <c r="CYX15" s="93"/>
      <c r="CYY15" s="93"/>
      <c r="CYZ15" s="93"/>
      <c r="CZA15" s="93"/>
      <c r="CZB15" s="93"/>
      <c r="CZC15" s="93"/>
      <c r="CZD15" s="93"/>
      <c r="CZE15" s="93"/>
      <c r="CZF15" s="93"/>
      <c r="CZG15" s="93"/>
      <c r="CZH15" s="93"/>
      <c r="CZI15" s="93"/>
      <c r="CZJ15" s="93"/>
      <c r="CZK15" s="93"/>
      <c r="CZL15" s="93"/>
      <c r="CZM15" s="93"/>
      <c r="CZN15" s="93"/>
      <c r="CZO15" s="93"/>
      <c r="CZP15" s="93"/>
      <c r="CZQ15" s="93"/>
      <c r="CZR15" s="93"/>
      <c r="CZS15" s="93"/>
      <c r="CZT15" s="93"/>
      <c r="CZU15" s="93"/>
      <c r="CZV15" s="93"/>
      <c r="CZW15" s="93"/>
      <c r="CZX15" s="93"/>
      <c r="CZY15" s="93"/>
      <c r="CZZ15" s="93"/>
      <c r="DAA15" s="93"/>
      <c r="DAB15" s="93"/>
      <c r="DAC15" s="93"/>
      <c r="DAD15" s="93"/>
      <c r="DAE15" s="93"/>
      <c r="DAF15" s="93"/>
      <c r="DAG15" s="93"/>
      <c r="DAH15" s="93"/>
      <c r="DAI15" s="93"/>
      <c r="DAJ15" s="93"/>
      <c r="DAK15" s="93"/>
      <c r="DAL15" s="93"/>
      <c r="DAM15" s="93"/>
      <c r="DAN15" s="93"/>
      <c r="DAO15" s="93"/>
      <c r="DAP15" s="93"/>
      <c r="DAQ15" s="93"/>
      <c r="DAR15" s="93"/>
      <c r="DAS15" s="93"/>
      <c r="DAT15" s="93"/>
      <c r="DAU15" s="93"/>
      <c r="DAV15" s="93"/>
      <c r="DAW15" s="93"/>
      <c r="DAX15" s="93"/>
      <c r="DAY15" s="93"/>
      <c r="DAZ15" s="93"/>
      <c r="DBA15" s="93"/>
      <c r="DBB15" s="93"/>
      <c r="DBC15" s="93"/>
      <c r="DBD15" s="93"/>
      <c r="DBE15" s="93"/>
      <c r="DBF15" s="93"/>
      <c r="DBG15" s="93"/>
      <c r="DBH15" s="93"/>
      <c r="DBI15" s="93"/>
      <c r="DBJ15" s="93"/>
      <c r="DBK15" s="93"/>
      <c r="DBL15" s="93"/>
      <c r="DBM15" s="93"/>
      <c r="DBN15" s="93"/>
      <c r="DBO15" s="93"/>
      <c r="DBP15" s="93"/>
      <c r="DBQ15" s="93"/>
      <c r="DBR15" s="93"/>
      <c r="DBS15" s="93"/>
      <c r="DBT15" s="93"/>
      <c r="DBU15" s="93"/>
      <c r="DBV15" s="93"/>
      <c r="DBW15" s="93"/>
      <c r="DBX15" s="93"/>
      <c r="DBY15" s="93"/>
      <c r="DBZ15" s="93"/>
      <c r="DCA15" s="93"/>
      <c r="DCB15" s="93"/>
      <c r="DCC15" s="93"/>
      <c r="DCD15" s="93"/>
      <c r="DCE15" s="93"/>
      <c r="DCF15" s="93"/>
      <c r="DCG15" s="93"/>
      <c r="DCH15" s="93"/>
      <c r="DCI15" s="93"/>
      <c r="DCJ15" s="93"/>
      <c r="DCK15" s="93"/>
      <c r="DCL15" s="93"/>
      <c r="DCM15" s="93"/>
      <c r="DCN15" s="93"/>
      <c r="DCO15" s="93"/>
      <c r="DCP15" s="93"/>
      <c r="DCQ15" s="93"/>
      <c r="DCR15" s="93"/>
      <c r="DCS15" s="93"/>
      <c r="DCT15" s="93"/>
      <c r="DCU15" s="93"/>
      <c r="DCV15" s="93"/>
      <c r="DCW15" s="93"/>
      <c r="DCX15" s="93"/>
      <c r="DCY15" s="93"/>
      <c r="DCZ15" s="93"/>
      <c r="DDA15" s="93"/>
      <c r="DDB15" s="93"/>
      <c r="DDC15" s="93"/>
      <c r="DDD15" s="93"/>
      <c r="DDE15" s="93"/>
      <c r="DDF15" s="93"/>
      <c r="DDG15" s="93"/>
      <c r="DDH15" s="93"/>
      <c r="DDI15" s="93"/>
      <c r="DDJ15" s="93"/>
      <c r="DDK15" s="93"/>
      <c r="DDL15" s="93"/>
      <c r="DDM15" s="93"/>
      <c r="DDN15" s="93"/>
      <c r="DDO15" s="93"/>
      <c r="DDP15" s="93"/>
      <c r="DDQ15" s="93"/>
      <c r="DDR15" s="93"/>
      <c r="DDS15" s="93"/>
      <c r="DDT15" s="93"/>
      <c r="DDU15" s="93"/>
      <c r="DDV15" s="93"/>
      <c r="DDW15" s="93"/>
      <c r="DDX15" s="93"/>
      <c r="DDY15" s="93"/>
      <c r="DDZ15" s="93"/>
      <c r="DEA15" s="93"/>
      <c r="DEB15" s="93"/>
      <c r="DEC15" s="93"/>
      <c r="DED15" s="93"/>
      <c r="DEE15" s="93"/>
      <c r="DEF15" s="93"/>
      <c r="DEG15" s="93"/>
      <c r="DEH15" s="93"/>
      <c r="DEI15" s="93"/>
      <c r="DEJ15" s="93"/>
      <c r="DEK15" s="93"/>
      <c r="DEL15" s="93"/>
      <c r="DEM15" s="93"/>
      <c r="DEN15" s="93"/>
      <c r="DEO15" s="93"/>
      <c r="DEP15" s="93"/>
      <c r="DEQ15" s="93"/>
      <c r="DER15" s="93"/>
      <c r="DES15" s="93"/>
      <c r="DET15" s="93"/>
      <c r="DEU15" s="93"/>
      <c r="DEV15" s="93"/>
      <c r="DEW15" s="93"/>
      <c r="DEX15" s="93"/>
      <c r="DEY15" s="93"/>
      <c r="DEZ15" s="93"/>
      <c r="DFA15" s="93"/>
      <c r="DFB15" s="93"/>
      <c r="DFC15" s="93"/>
      <c r="DFD15" s="93"/>
      <c r="DFE15" s="93"/>
      <c r="DFF15" s="93"/>
      <c r="DFG15" s="93"/>
      <c r="DFH15" s="93"/>
      <c r="DFI15" s="93"/>
      <c r="DFJ15" s="93"/>
      <c r="DFK15" s="93"/>
      <c r="DFL15" s="93"/>
      <c r="DFM15" s="93"/>
      <c r="DFN15" s="93"/>
      <c r="DFO15" s="93"/>
      <c r="DFP15" s="93"/>
      <c r="DFQ15" s="93"/>
      <c r="DFR15" s="93"/>
      <c r="DFS15" s="93"/>
      <c r="DFT15" s="93"/>
      <c r="DFU15" s="93"/>
      <c r="DFV15" s="93"/>
      <c r="DFW15" s="93"/>
      <c r="DFX15" s="93"/>
      <c r="DFY15" s="93"/>
      <c r="DFZ15" s="93"/>
      <c r="DGA15" s="93"/>
      <c r="DGB15" s="93"/>
      <c r="DGC15" s="93"/>
      <c r="DGD15" s="93"/>
      <c r="DGE15" s="93"/>
      <c r="DGF15" s="93"/>
      <c r="DGG15" s="93"/>
      <c r="DGH15" s="93"/>
      <c r="DGI15" s="93"/>
      <c r="DGJ15" s="93"/>
      <c r="DGK15" s="93"/>
      <c r="DGL15" s="93"/>
      <c r="DGM15" s="93"/>
      <c r="DGN15" s="93"/>
      <c r="DGO15" s="93"/>
      <c r="DGP15" s="93"/>
      <c r="DGQ15" s="93"/>
      <c r="DGR15" s="93"/>
      <c r="DGS15" s="93"/>
      <c r="DGT15" s="93"/>
      <c r="DGU15" s="93"/>
      <c r="DGV15" s="93"/>
      <c r="DGW15" s="93"/>
      <c r="DGX15" s="93"/>
      <c r="DGY15" s="93"/>
      <c r="DGZ15" s="93"/>
      <c r="DHA15" s="93"/>
      <c r="DHB15" s="93"/>
      <c r="DHC15" s="93"/>
      <c r="DHD15" s="93"/>
      <c r="DHE15" s="93"/>
      <c r="DHF15" s="93"/>
      <c r="DHG15" s="93"/>
      <c r="DHH15" s="93"/>
      <c r="DHI15" s="93"/>
      <c r="DHJ15" s="93"/>
      <c r="DHK15" s="93"/>
      <c r="DHL15" s="93"/>
      <c r="DHM15" s="93"/>
      <c r="DHN15" s="93"/>
      <c r="DHO15" s="93"/>
      <c r="DHP15" s="93"/>
      <c r="DHQ15" s="93"/>
      <c r="DHR15" s="93"/>
      <c r="DHS15" s="93"/>
      <c r="DHT15" s="93"/>
      <c r="DHU15" s="93"/>
      <c r="DHV15" s="93"/>
      <c r="DHW15" s="93"/>
      <c r="DHX15" s="93"/>
      <c r="DHY15" s="93"/>
      <c r="DHZ15" s="93"/>
      <c r="DIA15" s="93"/>
      <c r="DIB15" s="93"/>
      <c r="DIC15" s="93"/>
      <c r="DID15" s="93"/>
      <c r="DIE15" s="93"/>
      <c r="DIF15" s="93"/>
      <c r="DIG15" s="93"/>
      <c r="DIH15" s="93"/>
      <c r="DII15" s="93"/>
      <c r="DIJ15" s="93"/>
      <c r="DIK15" s="93"/>
      <c r="DIL15" s="93"/>
      <c r="DIM15" s="93"/>
      <c r="DIN15" s="93"/>
      <c r="DIO15" s="93"/>
      <c r="DIP15" s="93"/>
      <c r="DIQ15" s="93"/>
      <c r="DIR15" s="93"/>
      <c r="DIS15" s="93"/>
      <c r="DIT15" s="93"/>
      <c r="DIU15" s="93"/>
      <c r="DIV15" s="93"/>
      <c r="DIW15" s="93"/>
      <c r="DIX15" s="93"/>
      <c r="DIY15" s="93"/>
      <c r="DIZ15" s="93"/>
      <c r="DJA15" s="93"/>
      <c r="DJB15" s="93"/>
      <c r="DJC15" s="93"/>
      <c r="DJD15" s="93"/>
      <c r="DJE15" s="93"/>
      <c r="DJF15" s="93"/>
      <c r="DJG15" s="93"/>
      <c r="DJH15" s="93"/>
      <c r="DJI15" s="93"/>
      <c r="DJJ15" s="93"/>
      <c r="DJK15" s="93"/>
      <c r="DJL15" s="93"/>
      <c r="DJM15" s="93"/>
      <c r="DJN15" s="93"/>
      <c r="DJO15" s="93"/>
      <c r="DJP15" s="93"/>
      <c r="DJQ15" s="93"/>
      <c r="DJR15" s="93"/>
      <c r="DJS15" s="93"/>
      <c r="DJT15" s="93"/>
      <c r="DJU15" s="93"/>
      <c r="DJV15" s="93"/>
      <c r="DJW15" s="93"/>
      <c r="DJX15" s="93"/>
      <c r="DJY15" s="93"/>
      <c r="DJZ15" s="93"/>
      <c r="DKA15" s="93"/>
      <c r="DKB15" s="93"/>
      <c r="DKC15" s="93"/>
      <c r="DKD15" s="93"/>
      <c r="DKE15" s="93"/>
      <c r="DKF15" s="93"/>
      <c r="DKG15" s="93"/>
      <c r="DKH15" s="93"/>
      <c r="DKI15" s="93"/>
      <c r="DKJ15" s="93"/>
      <c r="DKK15" s="93"/>
      <c r="DKL15" s="93"/>
      <c r="DKM15" s="93"/>
      <c r="DKN15" s="93"/>
      <c r="DKO15" s="93"/>
      <c r="DKP15" s="93"/>
      <c r="DKQ15" s="93"/>
      <c r="DKR15" s="93"/>
      <c r="DKS15" s="93"/>
      <c r="DKT15" s="93"/>
      <c r="DKU15" s="93"/>
      <c r="DKV15" s="93"/>
      <c r="DKW15" s="93"/>
      <c r="DKX15" s="93"/>
      <c r="DKY15" s="93"/>
      <c r="DKZ15" s="93"/>
      <c r="DLA15" s="93"/>
      <c r="DLB15" s="93"/>
      <c r="DLC15" s="93"/>
      <c r="DLD15" s="93"/>
      <c r="DLE15" s="93"/>
      <c r="DLF15" s="93"/>
      <c r="DLG15" s="93"/>
      <c r="DLH15" s="93"/>
      <c r="DLI15" s="93"/>
      <c r="DLJ15" s="93"/>
      <c r="DLK15" s="93"/>
      <c r="DLL15" s="93"/>
      <c r="DLM15" s="93"/>
      <c r="DLN15" s="93"/>
      <c r="DLO15" s="93"/>
      <c r="DLP15" s="93"/>
      <c r="DLQ15" s="93"/>
      <c r="DLR15" s="93"/>
      <c r="DLS15" s="93"/>
      <c r="DLT15" s="93"/>
      <c r="DLU15" s="93"/>
      <c r="DLV15" s="93"/>
      <c r="DLW15" s="93"/>
      <c r="DLX15" s="93"/>
      <c r="DLY15" s="93"/>
      <c r="DLZ15" s="93"/>
      <c r="DMA15" s="93"/>
      <c r="DMB15" s="93"/>
      <c r="DMC15" s="93"/>
      <c r="DMD15" s="93"/>
      <c r="DME15" s="93"/>
      <c r="DMF15" s="93"/>
      <c r="DMG15" s="93"/>
      <c r="DMH15" s="93"/>
      <c r="DMI15" s="93"/>
      <c r="DMJ15" s="93"/>
      <c r="DMK15" s="93"/>
      <c r="DML15" s="93"/>
      <c r="DMM15" s="93"/>
      <c r="DMN15" s="93"/>
      <c r="DMO15" s="93"/>
      <c r="DMP15" s="93"/>
      <c r="DMQ15" s="93"/>
      <c r="DMR15" s="93"/>
      <c r="DMS15" s="93"/>
      <c r="DMT15" s="93"/>
      <c r="DMU15" s="93"/>
      <c r="DMV15" s="93"/>
      <c r="DMW15" s="93"/>
      <c r="DMX15" s="93"/>
      <c r="DMY15" s="93"/>
      <c r="DMZ15" s="93"/>
      <c r="DNA15" s="93"/>
      <c r="DNB15" s="93"/>
      <c r="DNC15" s="93"/>
      <c r="DND15" s="93"/>
      <c r="DNE15" s="93"/>
      <c r="DNF15" s="93"/>
      <c r="DNG15" s="93"/>
      <c r="DNH15" s="93"/>
      <c r="DNI15" s="93"/>
      <c r="DNJ15" s="93"/>
      <c r="DNK15" s="93"/>
      <c r="DNL15" s="93"/>
      <c r="DNM15" s="93"/>
      <c r="DNN15" s="93"/>
      <c r="DNO15" s="93"/>
      <c r="DNP15" s="93"/>
      <c r="DNQ15" s="93"/>
      <c r="DNR15" s="93"/>
      <c r="DNS15" s="93"/>
      <c r="DNT15" s="93"/>
      <c r="DNU15" s="93"/>
      <c r="DNV15" s="93"/>
      <c r="DNW15" s="93"/>
      <c r="DNX15" s="93"/>
      <c r="DNY15" s="93"/>
      <c r="DNZ15" s="93"/>
      <c r="DOA15" s="93"/>
      <c r="DOB15" s="93"/>
      <c r="DOC15" s="93"/>
      <c r="DOD15" s="93"/>
      <c r="DOE15" s="93"/>
      <c r="DOF15" s="93"/>
      <c r="DOG15" s="93"/>
      <c r="DOH15" s="93"/>
      <c r="DOI15" s="93"/>
      <c r="DOJ15" s="93"/>
      <c r="DOK15" s="93"/>
      <c r="DOL15" s="93"/>
      <c r="DOM15" s="93"/>
      <c r="DON15" s="93"/>
      <c r="DOO15" s="93"/>
      <c r="DOP15" s="93"/>
      <c r="DOQ15" s="93"/>
      <c r="DOR15" s="93"/>
      <c r="DOS15" s="93"/>
      <c r="DOT15" s="93"/>
      <c r="DOU15" s="93"/>
      <c r="DOV15" s="93"/>
      <c r="DOW15" s="93"/>
      <c r="DOX15" s="93"/>
      <c r="DOY15" s="93"/>
      <c r="DOZ15" s="93"/>
      <c r="DPA15" s="93"/>
      <c r="DPB15" s="93"/>
      <c r="DPC15" s="93"/>
      <c r="DPD15" s="93"/>
      <c r="DPE15" s="93"/>
      <c r="DPF15" s="93"/>
      <c r="DPG15" s="93"/>
      <c r="DPH15" s="93"/>
      <c r="DPI15" s="93"/>
      <c r="DPJ15" s="93"/>
      <c r="DPK15" s="93"/>
      <c r="DPL15" s="93"/>
      <c r="DPM15" s="93"/>
      <c r="DPN15" s="93"/>
      <c r="DPO15" s="93"/>
      <c r="DPP15" s="93"/>
      <c r="DPQ15" s="93"/>
      <c r="DPR15" s="93"/>
      <c r="DPS15" s="93"/>
      <c r="DPT15" s="93"/>
      <c r="DPU15" s="93"/>
      <c r="DPV15" s="93"/>
      <c r="DPW15" s="93"/>
      <c r="DPX15" s="93"/>
      <c r="DPY15" s="93"/>
      <c r="DPZ15" s="93"/>
      <c r="DQA15" s="93"/>
      <c r="DQB15" s="93"/>
      <c r="DQC15" s="93"/>
      <c r="DQD15" s="93"/>
      <c r="DQE15" s="93"/>
      <c r="DQF15" s="93"/>
      <c r="DQG15" s="93"/>
      <c r="DQH15" s="93"/>
      <c r="DQI15" s="93"/>
      <c r="DQJ15" s="93"/>
      <c r="DQK15" s="93"/>
      <c r="DQL15" s="93"/>
      <c r="DQM15" s="93"/>
      <c r="DQN15" s="93"/>
      <c r="DQO15" s="93"/>
      <c r="DQP15" s="93"/>
      <c r="DQQ15" s="93"/>
      <c r="DQR15" s="93"/>
      <c r="DQS15" s="93"/>
      <c r="DQT15" s="93"/>
      <c r="DQU15" s="93"/>
      <c r="DQV15" s="93"/>
      <c r="DQW15" s="93"/>
      <c r="DQX15" s="93"/>
      <c r="DQY15" s="93"/>
      <c r="DQZ15" s="93"/>
      <c r="DRA15" s="93"/>
      <c r="DRB15" s="93"/>
      <c r="DRC15" s="93"/>
      <c r="DRD15" s="93"/>
      <c r="DRE15" s="93"/>
      <c r="DRF15" s="93"/>
      <c r="DRG15" s="93"/>
      <c r="DRH15" s="93"/>
      <c r="DRI15" s="93"/>
      <c r="DRJ15" s="93"/>
      <c r="DRK15" s="93"/>
      <c r="DRL15" s="93"/>
      <c r="DRM15" s="93"/>
      <c r="DRN15" s="93"/>
      <c r="DRO15" s="93"/>
      <c r="DRP15" s="93"/>
      <c r="DRQ15" s="93"/>
      <c r="DRR15" s="93"/>
      <c r="DRS15" s="93"/>
      <c r="DRT15" s="93"/>
      <c r="DRU15" s="93"/>
      <c r="DRV15" s="93"/>
      <c r="DRW15" s="93"/>
      <c r="DRX15" s="93"/>
      <c r="DRY15" s="93"/>
      <c r="DRZ15" s="93"/>
      <c r="DSA15" s="93"/>
      <c r="DSB15" s="93"/>
      <c r="DSC15" s="93"/>
      <c r="DSD15" s="93"/>
      <c r="DSE15" s="93"/>
      <c r="DSF15" s="93"/>
      <c r="DSG15" s="93"/>
      <c r="DSH15" s="93"/>
      <c r="DSI15" s="93"/>
      <c r="DSJ15" s="93"/>
      <c r="DSK15" s="93"/>
      <c r="DSL15" s="93"/>
      <c r="DSM15" s="93"/>
      <c r="DSN15" s="93"/>
      <c r="DSO15" s="93"/>
      <c r="DSP15" s="93"/>
      <c r="DSQ15" s="93"/>
      <c r="DSR15" s="93"/>
      <c r="DSS15" s="93"/>
      <c r="DST15" s="93"/>
      <c r="DSU15" s="93"/>
      <c r="DSV15" s="93"/>
      <c r="DSW15" s="93"/>
      <c r="DSX15" s="93"/>
      <c r="DSY15" s="93"/>
      <c r="DSZ15" s="93"/>
      <c r="DTA15" s="93"/>
      <c r="DTB15" s="93"/>
      <c r="DTC15" s="93"/>
      <c r="DTD15" s="93"/>
      <c r="DTE15" s="93"/>
      <c r="DTF15" s="93"/>
      <c r="DTG15" s="93"/>
      <c r="DTH15" s="93"/>
      <c r="DTI15" s="93"/>
      <c r="DTJ15" s="93"/>
      <c r="DTK15" s="93"/>
      <c r="DTL15" s="93"/>
      <c r="DTM15" s="93"/>
      <c r="DTN15" s="93"/>
      <c r="DTO15" s="93"/>
      <c r="DTP15" s="93"/>
      <c r="DTQ15" s="93"/>
      <c r="DTR15" s="93"/>
      <c r="DTS15" s="93"/>
      <c r="DTT15" s="93"/>
      <c r="DTU15" s="93"/>
      <c r="DTV15" s="93"/>
      <c r="DTW15" s="93"/>
      <c r="DTX15" s="93"/>
      <c r="DTY15" s="93"/>
      <c r="DTZ15" s="93"/>
      <c r="DUA15" s="93"/>
      <c r="DUB15" s="93"/>
      <c r="DUC15" s="93"/>
      <c r="DUD15" s="93"/>
      <c r="DUE15" s="93"/>
      <c r="DUF15" s="93"/>
      <c r="DUG15" s="93"/>
      <c r="DUH15" s="93"/>
      <c r="DUI15" s="93"/>
      <c r="DUJ15" s="93"/>
      <c r="DUK15" s="93"/>
      <c r="DUL15" s="93"/>
      <c r="DUM15" s="93"/>
      <c r="DUN15" s="93"/>
      <c r="DUO15" s="93"/>
      <c r="DUP15" s="93"/>
      <c r="DUQ15" s="93"/>
      <c r="DUR15" s="93"/>
      <c r="DUS15" s="93"/>
      <c r="DUT15" s="93"/>
      <c r="DUU15" s="93"/>
      <c r="DUV15" s="93"/>
      <c r="DUW15" s="93"/>
      <c r="DUX15" s="93"/>
      <c r="DUY15" s="93"/>
      <c r="DUZ15" s="93"/>
      <c r="DVA15" s="93"/>
      <c r="DVB15" s="93"/>
      <c r="DVC15" s="93"/>
      <c r="DVD15" s="93"/>
      <c r="DVE15" s="93"/>
      <c r="DVF15" s="93"/>
      <c r="DVG15" s="93"/>
      <c r="DVH15" s="93"/>
      <c r="DVI15" s="93"/>
      <c r="DVJ15" s="93"/>
      <c r="DVK15" s="93"/>
      <c r="DVL15" s="93"/>
      <c r="DVM15" s="93"/>
      <c r="DVN15" s="93"/>
      <c r="DVO15" s="93"/>
      <c r="DVP15" s="93"/>
      <c r="DVQ15" s="93"/>
      <c r="DVR15" s="93"/>
      <c r="DVS15" s="93"/>
      <c r="DVT15" s="93"/>
      <c r="DVU15" s="93"/>
      <c r="DVV15" s="93"/>
      <c r="DVW15" s="93"/>
      <c r="DVX15" s="93"/>
      <c r="DVY15" s="93"/>
      <c r="DVZ15" s="93"/>
      <c r="DWA15" s="93"/>
      <c r="DWB15" s="93"/>
      <c r="DWC15" s="93"/>
      <c r="DWD15" s="93"/>
      <c r="DWE15" s="93"/>
      <c r="DWF15" s="93"/>
      <c r="DWG15" s="93"/>
      <c r="DWH15" s="93"/>
      <c r="DWI15" s="93"/>
      <c r="DWJ15" s="93"/>
      <c r="DWK15" s="93"/>
      <c r="DWL15" s="93"/>
      <c r="DWM15" s="93"/>
      <c r="DWN15" s="93"/>
      <c r="DWO15" s="93"/>
      <c r="DWP15" s="93"/>
      <c r="DWQ15" s="93"/>
      <c r="DWR15" s="93"/>
      <c r="DWS15" s="93"/>
      <c r="DWT15" s="93"/>
      <c r="DWU15" s="93"/>
      <c r="DWV15" s="93"/>
      <c r="DWW15" s="93"/>
      <c r="DWX15" s="93"/>
      <c r="DWY15" s="93"/>
      <c r="DWZ15" s="93"/>
      <c r="DXA15" s="93"/>
      <c r="DXB15" s="93"/>
      <c r="DXC15" s="93"/>
      <c r="DXD15" s="93"/>
      <c r="DXE15" s="93"/>
      <c r="DXF15" s="93"/>
      <c r="DXG15" s="93"/>
      <c r="DXH15" s="93"/>
      <c r="DXI15" s="93"/>
      <c r="DXJ15" s="93"/>
      <c r="DXK15" s="93"/>
      <c r="DXL15" s="93"/>
      <c r="DXM15" s="93"/>
      <c r="DXN15" s="93"/>
      <c r="DXO15" s="93"/>
      <c r="DXP15" s="93"/>
      <c r="DXQ15" s="93"/>
      <c r="DXR15" s="93"/>
      <c r="DXS15" s="93"/>
      <c r="DXT15" s="93"/>
      <c r="DXU15" s="93"/>
      <c r="DXV15" s="93"/>
      <c r="DXW15" s="93"/>
      <c r="DXX15" s="93"/>
      <c r="DXY15" s="93"/>
      <c r="DXZ15" s="93"/>
      <c r="DYA15" s="93"/>
      <c r="DYB15" s="93"/>
      <c r="DYC15" s="93"/>
      <c r="DYD15" s="93"/>
      <c r="DYE15" s="93"/>
      <c r="DYF15" s="93"/>
      <c r="DYG15" s="93"/>
      <c r="DYH15" s="93"/>
      <c r="DYI15" s="93"/>
      <c r="DYJ15" s="93"/>
      <c r="DYK15" s="93"/>
      <c r="DYL15" s="93"/>
      <c r="DYM15" s="93"/>
      <c r="DYN15" s="93"/>
      <c r="DYO15" s="93"/>
      <c r="DYP15" s="93"/>
      <c r="DYQ15" s="93"/>
      <c r="DYR15" s="93"/>
      <c r="DYS15" s="93"/>
      <c r="DYT15" s="93"/>
      <c r="DYU15" s="93"/>
      <c r="DYV15" s="93"/>
      <c r="DYW15" s="93"/>
      <c r="DYX15" s="93"/>
      <c r="DYY15" s="93"/>
      <c r="DYZ15" s="93"/>
      <c r="DZA15" s="93"/>
      <c r="DZB15" s="93"/>
      <c r="DZC15" s="93"/>
      <c r="DZD15" s="93"/>
      <c r="DZE15" s="93"/>
      <c r="DZF15" s="93"/>
      <c r="DZG15" s="93"/>
      <c r="DZH15" s="93"/>
      <c r="DZI15" s="93"/>
      <c r="DZJ15" s="93"/>
      <c r="DZK15" s="93"/>
      <c r="DZL15" s="93"/>
      <c r="DZM15" s="93"/>
      <c r="DZN15" s="93"/>
      <c r="DZO15" s="93"/>
      <c r="DZP15" s="93"/>
      <c r="DZQ15" s="93"/>
      <c r="DZR15" s="93"/>
      <c r="DZS15" s="93"/>
      <c r="DZT15" s="93"/>
      <c r="DZU15" s="93"/>
      <c r="DZV15" s="93"/>
      <c r="DZW15" s="93"/>
      <c r="DZX15" s="93"/>
      <c r="DZY15" s="93"/>
      <c r="DZZ15" s="93"/>
      <c r="EAA15" s="93"/>
      <c r="EAB15" s="93"/>
      <c r="EAC15" s="93"/>
      <c r="EAD15" s="93"/>
      <c r="EAE15" s="93"/>
      <c r="EAF15" s="93"/>
      <c r="EAG15" s="93"/>
      <c r="EAH15" s="93"/>
      <c r="EAI15" s="93"/>
      <c r="EAJ15" s="93"/>
      <c r="EAK15" s="93"/>
      <c r="EAL15" s="93"/>
      <c r="EAM15" s="93"/>
      <c r="EAN15" s="93"/>
      <c r="EAO15" s="93"/>
      <c r="EAP15" s="93"/>
      <c r="EAQ15" s="93"/>
      <c r="EAR15" s="93"/>
      <c r="EAS15" s="93"/>
      <c r="EAT15" s="93"/>
      <c r="EAU15" s="93"/>
      <c r="EAV15" s="93"/>
      <c r="EAW15" s="93"/>
      <c r="EAX15" s="93"/>
      <c r="EAY15" s="93"/>
      <c r="EAZ15" s="93"/>
      <c r="EBA15" s="93"/>
      <c r="EBB15" s="93"/>
      <c r="EBC15" s="93"/>
      <c r="EBD15" s="93"/>
      <c r="EBE15" s="93"/>
      <c r="EBF15" s="93"/>
      <c r="EBG15" s="93"/>
      <c r="EBH15" s="93"/>
      <c r="EBI15" s="93"/>
      <c r="EBJ15" s="93"/>
      <c r="EBK15" s="93"/>
      <c r="EBL15" s="93"/>
      <c r="EBM15" s="93"/>
      <c r="EBN15" s="93"/>
      <c r="EBO15" s="93"/>
      <c r="EBP15" s="93"/>
      <c r="EBQ15" s="93"/>
      <c r="EBR15" s="93"/>
      <c r="EBS15" s="93"/>
      <c r="EBT15" s="93"/>
      <c r="EBU15" s="93"/>
      <c r="EBV15" s="93"/>
      <c r="EBW15" s="93"/>
      <c r="EBX15" s="93"/>
      <c r="EBY15" s="93"/>
      <c r="EBZ15" s="93"/>
      <c r="ECA15" s="93"/>
      <c r="ECB15" s="93"/>
      <c r="ECC15" s="93"/>
      <c r="ECD15" s="93"/>
      <c r="ECE15" s="93"/>
      <c r="ECF15" s="93"/>
      <c r="ECG15" s="93"/>
      <c r="ECH15" s="93"/>
      <c r="ECI15" s="93"/>
      <c r="ECJ15" s="93"/>
      <c r="ECK15" s="93"/>
      <c r="ECL15" s="93"/>
      <c r="ECM15" s="93"/>
      <c r="ECN15" s="93"/>
      <c r="ECO15" s="93"/>
      <c r="ECP15" s="93"/>
      <c r="ECQ15" s="93"/>
      <c r="ECR15" s="93"/>
      <c r="ECS15" s="93"/>
      <c r="ECT15" s="93"/>
      <c r="ECU15" s="93"/>
      <c r="ECV15" s="93"/>
      <c r="ECW15" s="93"/>
      <c r="ECX15" s="93"/>
      <c r="ECY15" s="93"/>
      <c r="ECZ15" s="93"/>
      <c r="EDA15" s="93"/>
      <c r="EDB15" s="93"/>
      <c r="EDC15" s="93"/>
      <c r="EDD15" s="93"/>
      <c r="EDE15" s="93"/>
      <c r="EDF15" s="93"/>
      <c r="EDG15" s="93"/>
      <c r="EDH15" s="93"/>
      <c r="EDI15" s="93"/>
      <c r="EDJ15" s="93"/>
      <c r="EDK15" s="93"/>
      <c r="EDL15" s="93"/>
      <c r="EDM15" s="93"/>
      <c r="EDN15" s="93"/>
      <c r="EDO15" s="93"/>
      <c r="EDP15" s="93"/>
      <c r="EDQ15" s="93"/>
      <c r="EDR15" s="93"/>
      <c r="EDS15" s="93"/>
      <c r="EDT15" s="93"/>
      <c r="EDU15" s="93"/>
      <c r="EDV15" s="93"/>
      <c r="EDW15" s="93"/>
      <c r="EDX15" s="93"/>
      <c r="EDY15" s="93"/>
      <c r="EDZ15" s="93"/>
      <c r="EEA15" s="93"/>
      <c r="EEB15" s="93"/>
      <c r="EEC15" s="93"/>
      <c r="EED15" s="93"/>
      <c r="EEE15" s="93"/>
      <c r="EEF15" s="93"/>
      <c r="EEG15" s="93"/>
      <c r="EEH15" s="93"/>
      <c r="EEI15" s="93"/>
      <c r="EEJ15" s="93"/>
      <c r="EEK15" s="93"/>
      <c r="EEL15" s="93"/>
      <c r="EEM15" s="93"/>
      <c r="EEN15" s="93"/>
      <c r="EEO15" s="93"/>
      <c r="EEP15" s="93"/>
      <c r="EEQ15" s="93"/>
      <c r="EER15" s="93"/>
      <c r="EES15" s="93"/>
      <c r="EET15" s="93"/>
      <c r="EEU15" s="93"/>
      <c r="EEV15" s="93"/>
      <c r="EEW15" s="93"/>
      <c r="EEX15" s="93"/>
      <c r="EEY15" s="93"/>
      <c r="EEZ15" s="93"/>
      <c r="EFA15" s="93"/>
      <c r="EFB15" s="93"/>
      <c r="EFC15" s="93"/>
      <c r="EFD15" s="93"/>
      <c r="EFE15" s="93"/>
      <c r="EFF15" s="93"/>
      <c r="EFG15" s="93"/>
      <c r="EFH15" s="93"/>
      <c r="EFI15" s="93"/>
      <c r="EFJ15" s="93"/>
      <c r="EFK15" s="93"/>
      <c r="EFL15" s="93"/>
      <c r="EFM15" s="93"/>
      <c r="EFN15" s="93"/>
      <c r="EFO15" s="93"/>
      <c r="EFP15" s="93"/>
      <c r="EFQ15" s="93"/>
      <c r="EFR15" s="93"/>
      <c r="EFS15" s="93"/>
      <c r="EFT15" s="93"/>
      <c r="EFU15" s="93"/>
      <c r="EFV15" s="93"/>
      <c r="EFW15" s="93"/>
      <c r="EFX15" s="93"/>
      <c r="EFY15" s="93"/>
      <c r="EFZ15" s="93"/>
      <c r="EGA15" s="93"/>
      <c r="EGB15" s="93"/>
      <c r="EGC15" s="93"/>
      <c r="EGD15" s="93"/>
      <c r="EGE15" s="93"/>
      <c r="EGF15" s="93"/>
      <c r="EGG15" s="93"/>
      <c r="EGH15" s="93"/>
      <c r="EGI15" s="93"/>
      <c r="EGJ15" s="93"/>
      <c r="EGK15" s="93"/>
      <c r="EGL15" s="93"/>
      <c r="EGM15" s="93"/>
      <c r="EGN15" s="93"/>
      <c r="EGO15" s="93"/>
      <c r="EGP15" s="93"/>
      <c r="EGQ15" s="93"/>
      <c r="EGR15" s="93"/>
      <c r="EGS15" s="93"/>
      <c r="EGT15" s="93"/>
      <c r="EGU15" s="93"/>
      <c r="EGV15" s="93"/>
      <c r="EGW15" s="93"/>
      <c r="EGX15" s="93"/>
      <c r="EGY15" s="93"/>
      <c r="EGZ15" s="93"/>
      <c r="EHA15" s="93"/>
      <c r="EHB15" s="93"/>
      <c r="EHC15" s="93"/>
      <c r="EHD15" s="93"/>
      <c r="EHE15" s="93"/>
      <c r="EHF15" s="93"/>
      <c r="EHG15" s="93"/>
      <c r="EHH15" s="93"/>
      <c r="EHI15" s="93"/>
      <c r="EHJ15" s="93"/>
      <c r="EHK15" s="93"/>
      <c r="EHL15" s="93"/>
      <c r="EHM15" s="93"/>
      <c r="EHN15" s="93"/>
      <c r="EHO15" s="93"/>
      <c r="EHP15" s="93"/>
      <c r="EHQ15" s="93"/>
      <c r="EHR15" s="93"/>
      <c r="EHS15" s="93"/>
      <c r="EHT15" s="93"/>
      <c r="EHU15" s="93"/>
      <c r="EHV15" s="93"/>
      <c r="EHW15" s="93"/>
      <c r="EHX15" s="93"/>
      <c r="EHY15" s="93"/>
      <c r="EHZ15" s="93"/>
      <c r="EIA15" s="93"/>
      <c r="EIB15" s="93"/>
      <c r="EIC15" s="93"/>
      <c r="EID15" s="93"/>
      <c r="EIE15" s="93"/>
      <c r="EIF15" s="93"/>
      <c r="EIG15" s="93"/>
      <c r="EIH15" s="93"/>
      <c r="EII15" s="93"/>
      <c r="EIJ15" s="93"/>
      <c r="EIK15" s="93"/>
      <c r="EIL15" s="93"/>
      <c r="EIM15" s="93"/>
      <c r="EIN15" s="93"/>
      <c r="EIO15" s="93"/>
      <c r="EIP15" s="93"/>
      <c r="EIQ15" s="93"/>
      <c r="EIR15" s="93"/>
      <c r="EIS15" s="93"/>
      <c r="EIT15" s="93"/>
      <c r="EIU15" s="93"/>
      <c r="EIV15" s="93"/>
      <c r="EIW15" s="93"/>
      <c r="EIX15" s="93"/>
      <c r="EIY15" s="93"/>
      <c r="EIZ15" s="93"/>
      <c r="EJA15" s="93"/>
      <c r="EJB15" s="93"/>
      <c r="EJC15" s="93"/>
      <c r="EJD15" s="93"/>
      <c r="EJE15" s="93"/>
      <c r="EJF15" s="93"/>
      <c r="EJG15" s="93"/>
      <c r="EJH15" s="93"/>
      <c r="EJI15" s="93"/>
      <c r="EJJ15" s="93"/>
      <c r="EJK15" s="93"/>
      <c r="EJL15" s="93"/>
      <c r="EJM15" s="93"/>
      <c r="EJN15" s="93"/>
      <c r="EJO15" s="93"/>
      <c r="EJP15" s="93"/>
      <c r="EJQ15" s="93"/>
      <c r="EJR15" s="93"/>
      <c r="EJS15" s="93"/>
      <c r="EJT15" s="93"/>
      <c r="EJU15" s="93"/>
      <c r="EJV15" s="93"/>
      <c r="EJW15" s="93"/>
      <c r="EJX15" s="93"/>
      <c r="EJY15" s="93"/>
      <c r="EJZ15" s="93"/>
      <c r="EKA15" s="93"/>
      <c r="EKB15" s="93"/>
      <c r="EKC15" s="93"/>
      <c r="EKD15" s="93"/>
      <c r="EKE15" s="93"/>
      <c r="EKF15" s="93"/>
      <c r="EKG15" s="93"/>
      <c r="EKH15" s="93"/>
      <c r="EKI15" s="93"/>
      <c r="EKJ15" s="93"/>
      <c r="EKK15" s="93"/>
      <c r="EKL15" s="93"/>
      <c r="EKM15" s="93"/>
      <c r="EKN15" s="93"/>
      <c r="EKO15" s="93"/>
      <c r="EKP15" s="93"/>
      <c r="EKQ15" s="93"/>
      <c r="EKR15" s="93"/>
      <c r="EKS15" s="93"/>
      <c r="EKT15" s="93"/>
      <c r="EKU15" s="93"/>
      <c r="EKV15" s="93"/>
      <c r="EKW15" s="93"/>
      <c r="EKX15" s="93"/>
      <c r="EKY15" s="93"/>
      <c r="EKZ15" s="93"/>
      <c r="ELA15" s="93"/>
      <c r="ELB15" s="93"/>
      <c r="ELC15" s="93"/>
      <c r="ELD15" s="93"/>
      <c r="ELE15" s="93"/>
      <c r="ELF15" s="93"/>
      <c r="ELG15" s="93"/>
      <c r="ELH15" s="93"/>
      <c r="ELI15" s="93"/>
      <c r="ELJ15" s="93"/>
      <c r="ELK15" s="93"/>
      <c r="ELL15" s="93"/>
      <c r="ELM15" s="93"/>
      <c r="ELN15" s="93"/>
      <c r="ELO15" s="93"/>
      <c r="ELP15" s="93"/>
      <c r="ELQ15" s="93"/>
      <c r="ELR15" s="93"/>
      <c r="ELS15" s="93"/>
      <c r="ELT15" s="93"/>
      <c r="ELU15" s="93"/>
      <c r="ELV15" s="93"/>
      <c r="ELW15" s="93"/>
      <c r="ELX15" s="93"/>
      <c r="ELY15" s="93"/>
      <c r="ELZ15" s="93"/>
      <c r="EMA15" s="93"/>
      <c r="EMB15" s="93"/>
      <c r="EMC15" s="93"/>
      <c r="EMD15" s="93"/>
      <c r="EME15" s="93"/>
      <c r="EMF15" s="93"/>
      <c r="EMG15" s="93"/>
      <c r="EMH15" s="93"/>
      <c r="EMI15" s="93"/>
      <c r="EMJ15" s="93"/>
      <c r="EMK15" s="93"/>
      <c r="EML15" s="93"/>
      <c r="EMM15" s="93"/>
      <c r="EMN15" s="93"/>
      <c r="EMO15" s="93"/>
      <c r="EMP15" s="93"/>
      <c r="EMQ15" s="93"/>
      <c r="EMR15" s="93"/>
      <c r="EMS15" s="93"/>
      <c r="EMT15" s="93"/>
      <c r="EMU15" s="93"/>
      <c r="EMV15" s="93"/>
      <c r="EMW15" s="93"/>
      <c r="EMX15" s="93"/>
      <c r="EMY15" s="93"/>
      <c r="EMZ15" s="93"/>
      <c r="ENA15" s="93"/>
      <c r="ENB15" s="93"/>
      <c r="ENC15" s="93"/>
      <c r="END15" s="93"/>
      <c r="ENE15" s="93"/>
      <c r="ENF15" s="93"/>
      <c r="ENG15" s="93"/>
      <c r="ENH15" s="93"/>
      <c r="ENI15" s="93"/>
      <c r="ENJ15" s="93"/>
      <c r="ENK15" s="93"/>
      <c r="ENL15" s="93"/>
      <c r="ENM15" s="93"/>
      <c r="ENN15" s="93"/>
      <c r="ENO15" s="93"/>
      <c r="ENP15" s="93"/>
      <c r="ENQ15" s="93"/>
      <c r="ENR15" s="93"/>
      <c r="ENS15" s="93"/>
      <c r="ENT15" s="93"/>
      <c r="ENU15" s="93"/>
      <c r="ENV15" s="93"/>
      <c r="ENW15" s="93"/>
      <c r="ENX15" s="93"/>
      <c r="ENY15" s="93"/>
      <c r="ENZ15" s="93"/>
      <c r="EOA15" s="93"/>
      <c r="EOB15" s="93"/>
      <c r="EOC15" s="93"/>
      <c r="EOD15" s="93"/>
      <c r="EOE15" s="93"/>
      <c r="EOF15" s="93"/>
      <c r="EOG15" s="93"/>
      <c r="EOH15" s="93"/>
      <c r="EOI15" s="93"/>
      <c r="EOJ15" s="93"/>
      <c r="EOK15" s="93"/>
      <c r="EOL15" s="93"/>
      <c r="EOM15" s="93"/>
      <c r="EON15" s="93"/>
      <c r="EOO15" s="93"/>
      <c r="EOP15" s="93"/>
      <c r="EOQ15" s="93"/>
      <c r="EOR15" s="93"/>
      <c r="EOS15" s="93"/>
      <c r="EOT15" s="93"/>
      <c r="EOU15" s="93"/>
      <c r="EOV15" s="93"/>
      <c r="EOW15" s="93"/>
      <c r="EOX15" s="93"/>
      <c r="EOY15" s="93"/>
      <c r="EOZ15" s="93"/>
      <c r="EPA15" s="93"/>
      <c r="EPB15" s="93"/>
      <c r="EPC15" s="93"/>
      <c r="EPD15" s="93"/>
      <c r="EPE15" s="93"/>
      <c r="EPF15" s="93"/>
      <c r="EPG15" s="93"/>
      <c r="EPH15" s="93"/>
      <c r="EPI15" s="93"/>
      <c r="EPJ15" s="93"/>
      <c r="EPK15" s="93"/>
      <c r="EPL15" s="93"/>
      <c r="EPM15" s="93"/>
      <c r="EPN15" s="93"/>
      <c r="EPO15" s="93"/>
      <c r="EPP15" s="93"/>
      <c r="EPQ15" s="93"/>
      <c r="EPR15" s="93"/>
      <c r="EPS15" s="93"/>
      <c r="EPT15" s="93"/>
      <c r="EPU15" s="93"/>
      <c r="EPV15" s="93"/>
      <c r="EPW15" s="93"/>
      <c r="EPX15" s="93"/>
      <c r="EPY15" s="93"/>
      <c r="EPZ15" s="93"/>
      <c r="EQA15" s="93"/>
      <c r="EQB15" s="93"/>
      <c r="EQC15" s="93"/>
      <c r="EQD15" s="93"/>
      <c r="EQE15" s="93"/>
      <c r="EQF15" s="93"/>
      <c r="EQG15" s="93"/>
      <c r="EQH15" s="93"/>
      <c r="EQI15" s="93"/>
      <c r="EQJ15" s="93"/>
      <c r="EQK15" s="93"/>
      <c r="EQL15" s="93"/>
      <c r="EQM15" s="93"/>
      <c r="EQN15" s="93"/>
      <c r="EQO15" s="93"/>
      <c r="EQP15" s="93"/>
      <c r="EQQ15" s="93"/>
      <c r="EQR15" s="93"/>
      <c r="EQS15" s="93"/>
      <c r="EQT15" s="93"/>
      <c r="EQU15" s="93"/>
      <c r="EQV15" s="93"/>
      <c r="EQW15" s="93"/>
      <c r="EQX15" s="93"/>
      <c r="EQY15" s="93"/>
      <c r="EQZ15" s="93"/>
      <c r="ERA15" s="93"/>
      <c r="ERB15" s="93"/>
      <c r="ERC15" s="93"/>
      <c r="ERD15" s="93"/>
      <c r="ERE15" s="93"/>
      <c r="ERF15" s="93"/>
      <c r="ERG15" s="93"/>
      <c r="ERH15" s="93"/>
      <c r="ERI15" s="93"/>
      <c r="ERJ15" s="93"/>
      <c r="ERK15" s="93"/>
      <c r="ERL15" s="93"/>
      <c r="ERM15" s="93"/>
      <c r="ERN15" s="93"/>
      <c r="ERO15" s="93"/>
      <c r="ERP15" s="93"/>
      <c r="ERQ15" s="93"/>
      <c r="ERR15" s="93"/>
      <c r="ERS15" s="93"/>
      <c r="ERT15" s="93"/>
      <c r="ERU15" s="93"/>
      <c r="ERV15" s="93"/>
      <c r="ERW15" s="93"/>
      <c r="ERX15" s="93"/>
      <c r="ERY15" s="93"/>
      <c r="ERZ15" s="93"/>
      <c r="ESA15" s="93"/>
      <c r="ESB15" s="93"/>
      <c r="ESC15" s="93"/>
      <c r="ESD15" s="93"/>
      <c r="ESE15" s="93"/>
      <c r="ESF15" s="93"/>
      <c r="ESG15" s="93"/>
      <c r="ESH15" s="93"/>
      <c r="ESI15" s="93"/>
      <c r="ESJ15" s="93"/>
      <c r="ESK15" s="93"/>
      <c r="ESL15" s="93"/>
      <c r="ESM15" s="93"/>
      <c r="ESN15" s="93"/>
      <c r="ESO15" s="93"/>
      <c r="ESP15" s="93"/>
      <c r="ESQ15" s="93"/>
      <c r="ESR15" s="93"/>
      <c r="ESS15" s="93"/>
      <c r="EST15" s="93"/>
      <c r="ESU15" s="93"/>
      <c r="ESV15" s="93"/>
      <c r="ESW15" s="93"/>
      <c r="ESX15" s="93"/>
      <c r="ESY15" s="93"/>
      <c r="ESZ15" s="93"/>
      <c r="ETA15" s="93"/>
      <c r="ETB15" s="93"/>
      <c r="ETC15" s="93"/>
      <c r="ETD15" s="93"/>
      <c r="ETE15" s="93"/>
      <c r="ETF15" s="93"/>
      <c r="ETG15" s="93"/>
      <c r="ETH15" s="93"/>
      <c r="ETI15" s="93"/>
      <c r="ETJ15" s="93"/>
      <c r="ETK15" s="93"/>
      <c r="ETL15" s="93"/>
      <c r="ETM15" s="93"/>
      <c r="ETN15" s="93"/>
      <c r="ETO15" s="93"/>
      <c r="ETP15" s="93"/>
      <c r="ETQ15" s="93"/>
      <c r="ETR15" s="93"/>
      <c r="ETS15" s="93"/>
      <c r="ETT15" s="93"/>
      <c r="ETU15" s="93"/>
      <c r="ETV15" s="93"/>
      <c r="ETW15" s="93"/>
      <c r="ETX15" s="93"/>
      <c r="ETY15" s="93"/>
      <c r="ETZ15" s="93"/>
      <c r="EUA15" s="93"/>
      <c r="EUB15" s="93"/>
      <c r="EUC15" s="93"/>
      <c r="EUD15" s="93"/>
      <c r="EUE15" s="93"/>
      <c r="EUF15" s="93"/>
      <c r="EUG15" s="93"/>
      <c r="EUH15" s="93"/>
      <c r="EUI15" s="93"/>
      <c r="EUJ15" s="93"/>
      <c r="EUK15" s="93"/>
      <c r="EUL15" s="93"/>
      <c r="EUM15" s="93"/>
      <c r="EUN15" s="93"/>
      <c r="EUO15" s="93"/>
      <c r="EUP15" s="93"/>
      <c r="EUQ15" s="93"/>
      <c r="EUR15" s="93"/>
      <c r="EUS15" s="93"/>
      <c r="EUT15" s="93"/>
      <c r="EUU15" s="93"/>
      <c r="EUV15" s="93"/>
      <c r="EUW15" s="93"/>
      <c r="EUX15" s="93"/>
      <c r="EUY15" s="93"/>
      <c r="EUZ15" s="93"/>
      <c r="EVA15" s="93"/>
      <c r="EVB15" s="93"/>
      <c r="EVC15" s="93"/>
      <c r="EVD15" s="93"/>
      <c r="EVE15" s="93"/>
      <c r="EVF15" s="93"/>
      <c r="EVG15" s="93"/>
      <c r="EVH15" s="93"/>
      <c r="EVI15" s="93"/>
      <c r="EVJ15" s="93"/>
      <c r="EVK15" s="93"/>
      <c r="EVL15" s="93"/>
      <c r="EVM15" s="93"/>
      <c r="EVN15" s="93"/>
      <c r="EVO15" s="93"/>
      <c r="EVP15" s="93"/>
      <c r="EVQ15" s="93"/>
      <c r="EVR15" s="93"/>
      <c r="EVS15" s="93"/>
      <c r="EVT15" s="93"/>
      <c r="EVU15" s="93"/>
      <c r="EVV15" s="93"/>
      <c r="EVW15" s="93"/>
      <c r="EVX15" s="93"/>
      <c r="EVY15" s="93"/>
      <c r="EVZ15" s="93"/>
      <c r="EWA15" s="93"/>
      <c r="EWB15" s="93"/>
      <c r="EWC15" s="93"/>
      <c r="EWD15" s="93"/>
      <c r="EWE15" s="93"/>
      <c r="EWF15" s="93"/>
      <c r="EWG15" s="93"/>
      <c r="EWH15" s="93"/>
      <c r="EWI15" s="93"/>
      <c r="EWJ15" s="93"/>
      <c r="EWK15" s="93"/>
      <c r="EWL15" s="93"/>
      <c r="EWM15" s="93"/>
      <c r="EWN15" s="93"/>
      <c r="EWO15" s="93"/>
      <c r="EWP15" s="93"/>
      <c r="EWQ15" s="93"/>
      <c r="EWR15" s="93"/>
      <c r="EWS15" s="93"/>
      <c r="EWT15" s="93"/>
      <c r="EWU15" s="93"/>
      <c r="EWV15" s="93"/>
      <c r="EWW15" s="93"/>
      <c r="EWX15" s="93"/>
      <c r="EWY15" s="93"/>
      <c r="EWZ15" s="93"/>
      <c r="EXA15" s="93"/>
      <c r="EXB15" s="93"/>
      <c r="EXC15" s="93"/>
      <c r="EXD15" s="93"/>
      <c r="EXE15" s="93"/>
      <c r="EXF15" s="93"/>
      <c r="EXG15" s="93"/>
      <c r="EXH15" s="93"/>
      <c r="EXI15" s="93"/>
      <c r="EXJ15" s="93"/>
      <c r="EXK15" s="93"/>
      <c r="EXL15" s="93"/>
      <c r="EXM15" s="93"/>
      <c r="EXN15" s="93"/>
      <c r="EXO15" s="93"/>
      <c r="EXP15" s="93"/>
      <c r="EXQ15" s="93"/>
      <c r="EXR15" s="93"/>
      <c r="EXS15" s="93"/>
      <c r="EXT15" s="93"/>
      <c r="EXU15" s="93"/>
      <c r="EXV15" s="93"/>
      <c r="EXW15" s="93"/>
      <c r="EXX15" s="93"/>
      <c r="EXY15" s="93"/>
      <c r="EXZ15" s="93"/>
      <c r="EYA15" s="93"/>
      <c r="EYB15" s="93"/>
      <c r="EYC15" s="93"/>
      <c r="EYD15" s="93"/>
      <c r="EYE15" s="93"/>
      <c r="EYF15" s="93"/>
      <c r="EYG15" s="93"/>
      <c r="EYH15" s="93"/>
      <c r="EYI15" s="93"/>
      <c r="EYJ15" s="93"/>
      <c r="EYK15" s="93"/>
      <c r="EYL15" s="93"/>
      <c r="EYM15" s="93"/>
      <c r="EYN15" s="93"/>
      <c r="EYO15" s="93"/>
      <c r="EYP15" s="93"/>
      <c r="EYQ15" s="93"/>
      <c r="EYR15" s="93"/>
      <c r="EYS15" s="93"/>
      <c r="EYT15" s="93"/>
      <c r="EYU15" s="93"/>
      <c r="EYV15" s="93"/>
      <c r="EYW15" s="93"/>
      <c r="EYX15" s="93"/>
      <c r="EYY15" s="93"/>
      <c r="EYZ15" s="93"/>
      <c r="EZA15" s="93"/>
      <c r="EZB15" s="93"/>
      <c r="EZC15" s="93"/>
      <c r="EZD15" s="93"/>
      <c r="EZE15" s="93"/>
      <c r="EZF15" s="93"/>
      <c r="EZG15" s="93"/>
      <c r="EZH15" s="93"/>
      <c r="EZI15" s="93"/>
      <c r="EZJ15" s="93"/>
      <c r="EZK15" s="93"/>
      <c r="EZL15" s="93"/>
      <c r="EZM15" s="93"/>
      <c r="EZN15" s="93"/>
      <c r="EZO15" s="93"/>
      <c r="EZP15" s="93"/>
      <c r="EZQ15" s="93"/>
      <c r="EZR15" s="93"/>
      <c r="EZS15" s="93"/>
      <c r="EZT15" s="93"/>
      <c r="EZU15" s="93"/>
      <c r="EZV15" s="93"/>
      <c r="EZW15" s="93"/>
      <c r="EZX15" s="93"/>
      <c r="EZY15" s="93"/>
      <c r="EZZ15" s="93"/>
      <c r="FAA15" s="93"/>
      <c r="FAB15" s="93"/>
      <c r="FAC15" s="93"/>
      <c r="FAD15" s="93"/>
      <c r="FAE15" s="93"/>
      <c r="FAF15" s="93"/>
      <c r="FAG15" s="93"/>
      <c r="FAH15" s="93"/>
      <c r="FAI15" s="93"/>
      <c r="FAJ15" s="93"/>
      <c r="FAK15" s="93"/>
      <c r="FAL15" s="93"/>
      <c r="FAM15" s="93"/>
      <c r="FAN15" s="93"/>
      <c r="FAO15" s="93"/>
      <c r="FAP15" s="93"/>
      <c r="FAQ15" s="93"/>
      <c r="FAR15" s="93"/>
      <c r="FAS15" s="93"/>
      <c r="FAT15" s="93"/>
      <c r="FAU15" s="93"/>
      <c r="FAV15" s="93"/>
      <c r="FAW15" s="93"/>
      <c r="FAX15" s="93"/>
      <c r="FAY15" s="93"/>
      <c r="FAZ15" s="93"/>
      <c r="FBA15" s="93"/>
      <c r="FBB15" s="93"/>
      <c r="FBC15" s="93"/>
      <c r="FBD15" s="93"/>
      <c r="FBE15" s="93"/>
      <c r="FBF15" s="93"/>
      <c r="FBG15" s="93"/>
      <c r="FBH15" s="93"/>
      <c r="FBI15" s="93"/>
      <c r="FBJ15" s="93"/>
      <c r="FBK15" s="93"/>
      <c r="FBL15" s="93"/>
      <c r="FBM15" s="93"/>
      <c r="FBN15" s="93"/>
      <c r="FBO15" s="93"/>
      <c r="FBP15" s="93"/>
      <c r="FBQ15" s="93"/>
      <c r="FBR15" s="93"/>
      <c r="FBS15" s="93"/>
      <c r="FBT15" s="93"/>
      <c r="FBU15" s="93"/>
      <c r="FBV15" s="93"/>
      <c r="FBW15" s="93"/>
      <c r="FBX15" s="93"/>
      <c r="FBY15" s="93"/>
      <c r="FBZ15" s="93"/>
      <c r="FCA15" s="93"/>
      <c r="FCB15" s="93"/>
      <c r="FCC15" s="93"/>
      <c r="FCD15" s="93"/>
      <c r="FCE15" s="93"/>
      <c r="FCF15" s="93"/>
      <c r="FCG15" s="93"/>
      <c r="FCH15" s="93"/>
      <c r="FCI15" s="93"/>
      <c r="FCJ15" s="93"/>
      <c r="FCK15" s="93"/>
      <c r="FCL15" s="93"/>
      <c r="FCM15" s="93"/>
      <c r="FCN15" s="93"/>
      <c r="FCO15" s="93"/>
      <c r="FCP15" s="93"/>
      <c r="FCQ15" s="93"/>
      <c r="FCR15" s="93"/>
      <c r="FCS15" s="93"/>
      <c r="FCT15" s="93"/>
      <c r="FCU15" s="93"/>
      <c r="FCV15" s="93"/>
      <c r="FCW15" s="93"/>
      <c r="FCX15" s="93"/>
      <c r="FCY15" s="93"/>
      <c r="FCZ15" s="93"/>
      <c r="FDA15" s="93"/>
      <c r="FDB15" s="93"/>
      <c r="FDC15" s="93"/>
      <c r="FDD15" s="93"/>
      <c r="FDE15" s="93"/>
      <c r="FDF15" s="93"/>
      <c r="FDG15" s="93"/>
      <c r="FDH15" s="93"/>
      <c r="FDI15" s="93"/>
      <c r="FDJ15" s="93"/>
      <c r="FDK15" s="93"/>
      <c r="FDL15" s="93"/>
      <c r="FDM15" s="93"/>
      <c r="FDN15" s="93"/>
      <c r="FDO15" s="93"/>
      <c r="FDP15" s="93"/>
      <c r="FDQ15" s="93"/>
      <c r="FDR15" s="93"/>
      <c r="FDS15" s="93"/>
      <c r="FDT15" s="93"/>
      <c r="FDU15" s="93"/>
      <c r="FDV15" s="93"/>
      <c r="FDW15" s="93"/>
      <c r="FDX15" s="93"/>
      <c r="FDY15" s="93"/>
      <c r="FDZ15" s="93"/>
      <c r="FEA15" s="93"/>
      <c r="FEB15" s="93"/>
      <c r="FEC15" s="93"/>
      <c r="FED15" s="93"/>
      <c r="FEE15" s="93"/>
      <c r="FEF15" s="93"/>
      <c r="FEG15" s="93"/>
      <c r="FEH15" s="93"/>
      <c r="FEI15" s="93"/>
      <c r="FEJ15" s="93"/>
      <c r="FEK15" s="93"/>
      <c r="FEL15" s="93"/>
      <c r="FEM15" s="93"/>
      <c r="FEN15" s="93"/>
      <c r="FEO15" s="93"/>
      <c r="FEP15" s="93"/>
      <c r="FEQ15" s="93"/>
      <c r="FER15" s="93"/>
      <c r="FES15" s="93"/>
      <c r="FET15" s="93"/>
      <c r="FEU15" s="93"/>
      <c r="FEV15" s="93"/>
      <c r="FEW15" s="93"/>
      <c r="FEX15" s="93"/>
      <c r="FEY15" s="93"/>
      <c r="FEZ15" s="93"/>
      <c r="FFA15" s="93"/>
      <c r="FFB15" s="93"/>
      <c r="FFC15" s="93"/>
      <c r="FFD15" s="93"/>
      <c r="FFE15" s="93"/>
      <c r="FFF15" s="93"/>
      <c r="FFG15" s="93"/>
      <c r="FFH15" s="93"/>
      <c r="FFI15" s="93"/>
      <c r="FFJ15" s="93"/>
      <c r="FFK15" s="93"/>
      <c r="FFL15" s="93"/>
      <c r="FFM15" s="93"/>
      <c r="FFN15" s="93"/>
      <c r="FFO15" s="93"/>
      <c r="FFP15" s="93"/>
      <c r="FFQ15" s="93"/>
      <c r="FFR15" s="93"/>
      <c r="FFS15" s="93"/>
      <c r="FFT15" s="93"/>
      <c r="FFU15" s="93"/>
      <c r="FFV15" s="93"/>
      <c r="FFW15" s="93"/>
      <c r="FFX15" s="93"/>
      <c r="FFY15" s="93"/>
      <c r="FFZ15" s="93"/>
      <c r="FGA15" s="93"/>
      <c r="FGB15" s="93"/>
      <c r="FGC15" s="93"/>
      <c r="FGD15" s="93"/>
      <c r="FGE15" s="93"/>
      <c r="FGF15" s="93"/>
      <c r="FGG15" s="93"/>
      <c r="FGH15" s="93"/>
      <c r="FGI15" s="93"/>
      <c r="FGJ15" s="93"/>
      <c r="FGK15" s="93"/>
      <c r="FGL15" s="93"/>
      <c r="FGM15" s="93"/>
      <c r="FGN15" s="93"/>
      <c r="FGO15" s="93"/>
      <c r="FGP15" s="93"/>
      <c r="FGQ15" s="93"/>
      <c r="FGR15" s="93"/>
      <c r="FGS15" s="93"/>
      <c r="FGT15" s="93"/>
      <c r="FGU15" s="93"/>
      <c r="FGV15" s="93"/>
      <c r="FGW15" s="93"/>
      <c r="FGX15" s="93"/>
      <c r="FGY15" s="93"/>
      <c r="FGZ15" s="93"/>
      <c r="FHA15" s="93"/>
      <c r="FHB15" s="93"/>
      <c r="FHC15" s="93"/>
      <c r="FHD15" s="93"/>
      <c r="FHE15" s="93"/>
      <c r="FHF15" s="93"/>
      <c r="FHG15" s="93"/>
      <c r="FHH15" s="93"/>
      <c r="FHI15" s="93"/>
      <c r="FHJ15" s="93"/>
      <c r="FHK15" s="93"/>
      <c r="FHL15" s="93"/>
      <c r="FHM15" s="93"/>
      <c r="FHN15" s="93"/>
      <c r="FHO15" s="93"/>
      <c r="FHP15" s="93"/>
      <c r="FHQ15" s="93"/>
      <c r="FHR15" s="93"/>
      <c r="FHS15" s="93"/>
      <c r="FHT15" s="93"/>
      <c r="FHU15" s="93"/>
      <c r="FHV15" s="93"/>
      <c r="FHW15" s="93"/>
      <c r="FHX15" s="93"/>
      <c r="FHY15" s="93"/>
      <c r="FHZ15" s="93"/>
      <c r="FIA15" s="93"/>
      <c r="FIB15" s="93"/>
      <c r="FIC15" s="93"/>
      <c r="FID15" s="93"/>
      <c r="FIE15" s="93"/>
      <c r="FIF15" s="93"/>
      <c r="FIG15" s="93"/>
      <c r="FIH15" s="93"/>
      <c r="FII15" s="93"/>
      <c r="FIJ15" s="93"/>
      <c r="FIK15" s="93"/>
      <c r="FIL15" s="93"/>
      <c r="FIM15" s="93"/>
      <c r="FIN15" s="93"/>
      <c r="FIO15" s="93"/>
      <c r="FIP15" s="93"/>
      <c r="FIQ15" s="93"/>
      <c r="FIR15" s="93"/>
      <c r="FIS15" s="93"/>
      <c r="FIT15" s="93"/>
      <c r="FIU15" s="93"/>
      <c r="FIV15" s="93"/>
      <c r="FIW15" s="93"/>
      <c r="FIX15" s="93"/>
      <c r="FIY15" s="93"/>
      <c r="FIZ15" s="93"/>
      <c r="FJA15" s="93"/>
      <c r="FJB15" s="93"/>
      <c r="FJC15" s="93"/>
      <c r="FJD15" s="93"/>
      <c r="FJE15" s="93"/>
      <c r="FJF15" s="93"/>
      <c r="FJG15" s="93"/>
      <c r="FJH15" s="93"/>
      <c r="FJI15" s="93"/>
      <c r="FJJ15" s="93"/>
      <c r="FJK15" s="93"/>
      <c r="FJL15" s="93"/>
      <c r="FJM15" s="93"/>
      <c r="FJN15" s="93"/>
      <c r="FJO15" s="93"/>
      <c r="FJP15" s="93"/>
      <c r="FJQ15" s="93"/>
      <c r="FJR15" s="93"/>
      <c r="FJS15" s="93"/>
      <c r="FJT15" s="93"/>
      <c r="FJU15" s="93"/>
      <c r="FJV15" s="93"/>
      <c r="FJW15" s="93"/>
      <c r="FJX15" s="93"/>
      <c r="FJY15" s="93"/>
      <c r="FJZ15" s="93"/>
      <c r="FKA15" s="93"/>
      <c r="FKB15" s="93"/>
      <c r="FKC15" s="93"/>
      <c r="FKD15" s="93"/>
      <c r="FKE15" s="93"/>
      <c r="FKF15" s="93"/>
      <c r="FKG15" s="93"/>
      <c r="FKH15" s="93"/>
      <c r="FKI15" s="93"/>
      <c r="FKJ15" s="93"/>
      <c r="FKK15" s="93"/>
      <c r="FKL15" s="93"/>
      <c r="FKM15" s="93"/>
      <c r="FKN15" s="93"/>
      <c r="FKO15" s="93"/>
      <c r="FKP15" s="93"/>
      <c r="FKQ15" s="93"/>
      <c r="FKR15" s="93"/>
      <c r="FKS15" s="93"/>
      <c r="FKT15" s="93"/>
      <c r="FKU15" s="93"/>
      <c r="FKV15" s="93"/>
      <c r="FKW15" s="93"/>
      <c r="FKX15" s="93"/>
      <c r="FKY15" s="93"/>
      <c r="FKZ15" s="93"/>
      <c r="FLA15" s="93"/>
      <c r="FLB15" s="93"/>
      <c r="FLC15" s="93"/>
      <c r="FLD15" s="93"/>
      <c r="FLE15" s="93"/>
      <c r="FLF15" s="93"/>
      <c r="FLG15" s="93"/>
      <c r="FLH15" s="93"/>
      <c r="FLI15" s="93"/>
      <c r="FLJ15" s="93"/>
      <c r="FLK15" s="93"/>
      <c r="FLL15" s="93"/>
      <c r="FLM15" s="93"/>
      <c r="FLN15" s="93"/>
      <c r="FLO15" s="93"/>
      <c r="FLP15" s="93"/>
      <c r="FLQ15" s="93"/>
      <c r="FLR15" s="93"/>
      <c r="FLS15" s="93"/>
      <c r="FLT15" s="93"/>
      <c r="FLU15" s="93"/>
      <c r="FLV15" s="93"/>
      <c r="FLW15" s="93"/>
      <c r="FLX15" s="93"/>
      <c r="FLY15" s="93"/>
      <c r="FLZ15" s="93"/>
      <c r="FMA15" s="93"/>
      <c r="FMB15" s="93"/>
      <c r="FMC15" s="93"/>
      <c r="FMD15" s="93"/>
      <c r="FME15" s="93"/>
      <c r="FMF15" s="93"/>
      <c r="FMG15" s="93"/>
      <c r="FMH15" s="93"/>
      <c r="FMI15" s="93"/>
      <c r="FMJ15" s="93"/>
      <c r="FMK15" s="93"/>
      <c r="FML15" s="93"/>
      <c r="FMM15" s="93"/>
      <c r="FMN15" s="93"/>
      <c r="FMO15" s="93"/>
      <c r="FMP15" s="93"/>
      <c r="FMQ15" s="93"/>
      <c r="FMR15" s="93"/>
      <c r="FMS15" s="93"/>
      <c r="FMT15" s="93"/>
      <c r="FMU15" s="93"/>
      <c r="FMV15" s="93"/>
      <c r="FMW15" s="93"/>
      <c r="FMX15" s="93"/>
      <c r="FMY15" s="93"/>
      <c r="FMZ15" s="93"/>
      <c r="FNA15" s="93"/>
      <c r="FNB15" s="93"/>
      <c r="FNC15" s="93"/>
      <c r="FND15" s="93"/>
      <c r="FNE15" s="93"/>
      <c r="FNF15" s="93"/>
      <c r="FNG15" s="93"/>
      <c r="FNH15" s="93"/>
      <c r="FNI15" s="93"/>
      <c r="FNJ15" s="93"/>
      <c r="FNK15" s="93"/>
      <c r="FNL15" s="93"/>
      <c r="FNM15" s="93"/>
      <c r="FNN15" s="93"/>
      <c r="FNO15" s="93"/>
      <c r="FNP15" s="93"/>
      <c r="FNQ15" s="93"/>
      <c r="FNR15" s="93"/>
      <c r="FNS15" s="93"/>
      <c r="FNT15" s="93"/>
      <c r="FNU15" s="93"/>
      <c r="FNV15" s="93"/>
      <c r="FNW15" s="93"/>
      <c r="FNX15" s="93"/>
      <c r="FNY15" s="93"/>
      <c r="FNZ15" s="93"/>
      <c r="FOA15" s="93"/>
      <c r="FOB15" s="93"/>
      <c r="FOC15" s="93"/>
      <c r="FOD15" s="93"/>
      <c r="FOE15" s="93"/>
      <c r="FOF15" s="93"/>
      <c r="FOG15" s="93"/>
      <c r="FOH15" s="93"/>
      <c r="FOI15" s="93"/>
      <c r="FOJ15" s="93"/>
      <c r="FOK15" s="93"/>
      <c r="FOL15" s="93"/>
      <c r="FOM15" s="93"/>
      <c r="FON15" s="93"/>
      <c r="FOO15" s="93"/>
      <c r="FOP15" s="93"/>
      <c r="FOQ15" s="93"/>
      <c r="FOR15" s="93"/>
      <c r="FOS15" s="93"/>
      <c r="FOT15" s="93"/>
      <c r="FOU15" s="93"/>
      <c r="FOV15" s="93"/>
      <c r="FOW15" s="93"/>
      <c r="FOX15" s="93"/>
      <c r="FOY15" s="93"/>
      <c r="FOZ15" s="93"/>
      <c r="FPA15" s="93"/>
      <c r="FPB15" s="93"/>
      <c r="FPC15" s="93"/>
      <c r="FPD15" s="93"/>
      <c r="FPE15" s="93"/>
      <c r="FPF15" s="93"/>
      <c r="FPG15" s="93"/>
      <c r="FPH15" s="93"/>
      <c r="FPI15" s="93"/>
      <c r="FPJ15" s="93"/>
      <c r="FPK15" s="93"/>
      <c r="FPL15" s="93"/>
      <c r="FPM15" s="93"/>
      <c r="FPN15" s="93"/>
      <c r="FPO15" s="93"/>
      <c r="FPP15" s="93"/>
      <c r="FPQ15" s="93"/>
      <c r="FPR15" s="93"/>
      <c r="FPS15" s="93"/>
      <c r="FPT15" s="93"/>
      <c r="FPU15" s="93"/>
      <c r="FPV15" s="93"/>
      <c r="FPW15" s="93"/>
      <c r="FPX15" s="93"/>
      <c r="FPY15" s="93"/>
      <c r="FPZ15" s="93"/>
      <c r="FQA15" s="93"/>
      <c r="FQB15" s="93"/>
      <c r="FQC15" s="93"/>
      <c r="FQD15" s="93"/>
      <c r="FQE15" s="93"/>
      <c r="FQF15" s="93"/>
      <c r="FQG15" s="93"/>
      <c r="FQH15" s="93"/>
      <c r="FQI15" s="93"/>
      <c r="FQJ15" s="93"/>
      <c r="FQK15" s="93"/>
      <c r="FQL15" s="93"/>
      <c r="FQM15" s="93"/>
      <c r="FQN15" s="93"/>
      <c r="FQO15" s="93"/>
      <c r="FQP15" s="93"/>
      <c r="FQQ15" s="93"/>
      <c r="FQR15" s="93"/>
      <c r="FQS15" s="93"/>
      <c r="FQT15" s="93"/>
      <c r="FQU15" s="93"/>
      <c r="FQV15" s="93"/>
      <c r="FQW15" s="93"/>
      <c r="FQX15" s="93"/>
      <c r="FQY15" s="93"/>
      <c r="FQZ15" s="93"/>
      <c r="FRA15" s="93"/>
      <c r="FRB15" s="93"/>
      <c r="FRC15" s="93"/>
      <c r="FRD15" s="93"/>
      <c r="FRE15" s="93"/>
      <c r="FRF15" s="93"/>
      <c r="FRG15" s="93"/>
      <c r="FRH15" s="93"/>
      <c r="FRI15" s="93"/>
      <c r="FRJ15" s="93"/>
      <c r="FRK15" s="93"/>
      <c r="FRL15" s="93"/>
      <c r="FRM15" s="93"/>
      <c r="FRN15" s="93"/>
      <c r="FRO15" s="93"/>
      <c r="FRP15" s="93"/>
      <c r="FRQ15" s="93"/>
      <c r="FRR15" s="93"/>
      <c r="FRS15" s="93"/>
      <c r="FRT15" s="93"/>
      <c r="FRU15" s="93"/>
      <c r="FRV15" s="93"/>
      <c r="FRW15" s="93"/>
      <c r="FRX15" s="93"/>
      <c r="FRY15" s="93"/>
      <c r="FRZ15" s="93"/>
      <c r="FSA15" s="93"/>
      <c r="FSB15" s="93"/>
      <c r="FSC15" s="93"/>
      <c r="FSD15" s="93"/>
      <c r="FSE15" s="93"/>
      <c r="FSF15" s="93"/>
      <c r="FSG15" s="93"/>
      <c r="FSH15" s="93"/>
      <c r="FSI15" s="93"/>
      <c r="FSJ15" s="93"/>
      <c r="FSK15" s="93"/>
      <c r="FSL15" s="93"/>
      <c r="FSM15" s="93"/>
      <c r="FSN15" s="93"/>
      <c r="FSO15" s="93"/>
      <c r="FSP15" s="93"/>
      <c r="FSQ15" s="93"/>
      <c r="FSR15" s="93"/>
      <c r="FSS15" s="93"/>
      <c r="FST15" s="93"/>
      <c r="FSU15" s="93"/>
      <c r="FSV15" s="93"/>
      <c r="FSW15" s="93"/>
      <c r="FSX15" s="93"/>
      <c r="FSY15" s="93"/>
      <c r="FSZ15" s="93"/>
      <c r="FTA15" s="93"/>
      <c r="FTB15" s="93"/>
      <c r="FTC15" s="93"/>
      <c r="FTD15" s="93"/>
      <c r="FTE15" s="93"/>
      <c r="FTF15" s="93"/>
      <c r="FTG15" s="93"/>
      <c r="FTH15" s="93"/>
      <c r="FTI15" s="93"/>
      <c r="FTJ15" s="93"/>
      <c r="FTK15" s="93"/>
      <c r="FTL15" s="93"/>
      <c r="FTM15" s="93"/>
      <c r="FTN15" s="93"/>
      <c r="FTO15" s="93"/>
      <c r="FTP15" s="93"/>
      <c r="FTQ15" s="93"/>
      <c r="FTR15" s="93"/>
      <c r="FTS15" s="93"/>
      <c r="FTT15" s="93"/>
      <c r="FTU15" s="93"/>
      <c r="FTV15" s="93"/>
      <c r="FTW15" s="93"/>
      <c r="FTX15" s="93"/>
      <c r="FTY15" s="93"/>
      <c r="FTZ15" s="93"/>
      <c r="FUA15" s="93"/>
      <c r="FUB15" s="93"/>
      <c r="FUC15" s="93"/>
      <c r="FUD15" s="93"/>
      <c r="FUE15" s="93"/>
      <c r="FUF15" s="93"/>
      <c r="FUG15" s="93"/>
      <c r="FUH15" s="93"/>
      <c r="FUI15" s="93"/>
      <c r="FUJ15" s="93"/>
      <c r="FUK15" s="93"/>
      <c r="FUL15" s="93"/>
      <c r="FUM15" s="93"/>
      <c r="FUN15" s="93"/>
      <c r="FUO15" s="93"/>
      <c r="FUP15" s="93"/>
      <c r="FUQ15" s="93"/>
      <c r="FUR15" s="93"/>
      <c r="FUS15" s="93"/>
      <c r="FUT15" s="93"/>
      <c r="FUU15" s="93"/>
      <c r="FUV15" s="93"/>
      <c r="FUW15" s="93"/>
      <c r="FUX15" s="93"/>
      <c r="FUY15" s="93"/>
      <c r="FUZ15" s="93"/>
      <c r="FVA15" s="93"/>
      <c r="FVB15" s="93"/>
      <c r="FVC15" s="93"/>
      <c r="FVD15" s="93"/>
      <c r="FVE15" s="93"/>
      <c r="FVF15" s="93"/>
      <c r="FVG15" s="93"/>
      <c r="FVH15" s="93"/>
      <c r="FVI15" s="93"/>
      <c r="FVJ15" s="93"/>
      <c r="FVK15" s="93"/>
      <c r="FVL15" s="93"/>
      <c r="FVM15" s="93"/>
      <c r="FVN15" s="93"/>
      <c r="FVO15" s="93"/>
      <c r="FVP15" s="93"/>
      <c r="FVQ15" s="93"/>
      <c r="FVR15" s="93"/>
      <c r="FVS15" s="93"/>
      <c r="FVT15" s="93"/>
      <c r="FVU15" s="93"/>
      <c r="FVV15" s="93"/>
      <c r="FVW15" s="93"/>
      <c r="FVX15" s="93"/>
      <c r="FVY15" s="93"/>
      <c r="FVZ15" s="93"/>
      <c r="FWA15" s="93"/>
      <c r="FWB15" s="93"/>
      <c r="FWC15" s="93"/>
      <c r="FWD15" s="93"/>
      <c r="FWE15" s="93"/>
      <c r="FWF15" s="93"/>
      <c r="FWG15" s="93"/>
      <c r="FWH15" s="93"/>
      <c r="FWI15" s="93"/>
      <c r="FWJ15" s="93"/>
      <c r="FWK15" s="93"/>
      <c r="FWL15" s="93"/>
      <c r="FWM15" s="93"/>
      <c r="FWN15" s="93"/>
      <c r="FWO15" s="93"/>
      <c r="FWP15" s="93"/>
      <c r="FWQ15" s="93"/>
      <c r="FWR15" s="93"/>
      <c r="FWS15" s="93"/>
      <c r="FWT15" s="93"/>
      <c r="FWU15" s="93"/>
      <c r="FWV15" s="93"/>
      <c r="FWW15" s="93"/>
      <c r="FWX15" s="93"/>
      <c r="FWY15" s="93"/>
      <c r="FWZ15" s="93"/>
      <c r="FXA15" s="93"/>
      <c r="FXB15" s="93"/>
      <c r="FXC15" s="93"/>
      <c r="FXD15" s="93"/>
      <c r="FXE15" s="93"/>
      <c r="FXF15" s="93"/>
      <c r="FXG15" s="93"/>
      <c r="FXH15" s="93"/>
      <c r="FXI15" s="93"/>
      <c r="FXJ15" s="93"/>
      <c r="FXK15" s="93"/>
      <c r="FXL15" s="93"/>
      <c r="FXM15" s="93"/>
      <c r="FXN15" s="93"/>
      <c r="FXO15" s="93"/>
      <c r="FXP15" s="93"/>
      <c r="FXQ15" s="93"/>
      <c r="FXR15" s="93"/>
      <c r="FXS15" s="93"/>
      <c r="FXT15" s="93"/>
      <c r="FXU15" s="93"/>
      <c r="FXV15" s="93"/>
      <c r="FXW15" s="93"/>
      <c r="FXX15" s="93"/>
      <c r="FXY15" s="93"/>
      <c r="FXZ15" s="93"/>
      <c r="FYA15" s="93"/>
      <c r="FYB15" s="93"/>
      <c r="FYC15" s="93"/>
      <c r="FYD15" s="93"/>
      <c r="FYE15" s="93"/>
      <c r="FYF15" s="93"/>
      <c r="FYG15" s="93"/>
      <c r="FYH15" s="93"/>
      <c r="FYI15" s="93"/>
      <c r="FYJ15" s="93"/>
      <c r="FYK15" s="93"/>
      <c r="FYL15" s="93"/>
      <c r="FYM15" s="93"/>
      <c r="FYN15" s="93"/>
      <c r="FYO15" s="93"/>
      <c r="FYP15" s="93"/>
      <c r="FYQ15" s="93"/>
      <c r="FYR15" s="93"/>
      <c r="FYS15" s="93"/>
      <c r="FYT15" s="93"/>
      <c r="FYU15" s="93"/>
      <c r="FYV15" s="93"/>
      <c r="FYW15" s="93"/>
      <c r="FYX15" s="93"/>
      <c r="FYY15" s="93"/>
      <c r="FYZ15" s="93"/>
      <c r="FZA15" s="93"/>
      <c r="FZB15" s="93"/>
      <c r="FZC15" s="93"/>
      <c r="FZD15" s="93"/>
      <c r="FZE15" s="93"/>
      <c r="FZF15" s="93"/>
      <c r="FZG15" s="93"/>
      <c r="FZH15" s="93"/>
      <c r="FZI15" s="93"/>
      <c r="FZJ15" s="93"/>
      <c r="FZK15" s="93"/>
      <c r="FZL15" s="93"/>
      <c r="FZM15" s="93"/>
      <c r="FZN15" s="93"/>
      <c r="FZO15" s="93"/>
      <c r="FZP15" s="93"/>
      <c r="FZQ15" s="93"/>
      <c r="FZR15" s="93"/>
      <c r="FZS15" s="93"/>
      <c r="FZT15" s="93"/>
      <c r="FZU15" s="93"/>
      <c r="FZV15" s="93"/>
      <c r="FZW15" s="93"/>
      <c r="FZX15" s="93"/>
      <c r="FZY15" s="93"/>
      <c r="FZZ15" s="93"/>
      <c r="GAA15" s="93"/>
      <c r="GAB15" s="93"/>
      <c r="GAC15" s="93"/>
      <c r="GAD15" s="93"/>
      <c r="GAE15" s="93"/>
      <c r="GAF15" s="93"/>
      <c r="GAG15" s="93"/>
      <c r="GAH15" s="93"/>
      <c r="GAI15" s="93"/>
      <c r="GAJ15" s="93"/>
      <c r="GAK15" s="93"/>
      <c r="GAL15" s="93"/>
      <c r="GAM15" s="93"/>
      <c r="GAN15" s="93"/>
      <c r="GAO15" s="93"/>
      <c r="GAP15" s="93"/>
      <c r="GAQ15" s="93"/>
      <c r="GAR15" s="93"/>
      <c r="GAS15" s="93"/>
      <c r="GAT15" s="93"/>
      <c r="GAU15" s="93"/>
      <c r="GAV15" s="93"/>
      <c r="GAW15" s="93"/>
      <c r="GAX15" s="93"/>
      <c r="GAY15" s="93"/>
      <c r="GAZ15" s="93"/>
      <c r="GBA15" s="93"/>
      <c r="GBB15" s="93"/>
      <c r="GBC15" s="93"/>
      <c r="GBD15" s="93"/>
      <c r="GBE15" s="93"/>
      <c r="GBF15" s="93"/>
      <c r="GBG15" s="93"/>
      <c r="GBH15" s="93"/>
      <c r="GBI15" s="93"/>
      <c r="GBJ15" s="93"/>
      <c r="GBK15" s="93"/>
      <c r="GBL15" s="93"/>
      <c r="GBM15" s="93"/>
      <c r="GBN15" s="93"/>
      <c r="GBO15" s="93"/>
      <c r="GBP15" s="93"/>
      <c r="GBQ15" s="93"/>
      <c r="GBR15" s="93"/>
      <c r="GBS15" s="93"/>
      <c r="GBT15" s="93"/>
      <c r="GBU15" s="93"/>
      <c r="GBV15" s="93"/>
      <c r="GBW15" s="93"/>
      <c r="GBX15" s="93"/>
      <c r="GBY15" s="93"/>
      <c r="GBZ15" s="93"/>
      <c r="GCA15" s="93"/>
      <c r="GCB15" s="93"/>
      <c r="GCC15" s="93"/>
      <c r="GCD15" s="93"/>
      <c r="GCE15" s="93"/>
      <c r="GCF15" s="93"/>
      <c r="GCG15" s="93"/>
      <c r="GCH15" s="93"/>
      <c r="GCI15" s="93"/>
      <c r="GCJ15" s="93"/>
      <c r="GCK15" s="93"/>
      <c r="GCL15" s="93"/>
      <c r="GCM15" s="93"/>
      <c r="GCN15" s="93"/>
      <c r="GCO15" s="93"/>
      <c r="GCP15" s="93"/>
      <c r="GCQ15" s="93"/>
      <c r="GCR15" s="93"/>
      <c r="GCS15" s="93"/>
      <c r="GCT15" s="93"/>
      <c r="GCU15" s="93"/>
      <c r="GCV15" s="93"/>
      <c r="GCW15" s="93"/>
      <c r="GCX15" s="93"/>
      <c r="GCY15" s="93"/>
      <c r="GCZ15" s="93"/>
      <c r="GDA15" s="93"/>
      <c r="GDB15" s="93"/>
      <c r="GDC15" s="93"/>
      <c r="GDD15" s="93"/>
      <c r="GDE15" s="93"/>
      <c r="GDF15" s="93"/>
      <c r="GDG15" s="93"/>
      <c r="GDH15" s="93"/>
      <c r="GDI15" s="93"/>
      <c r="GDJ15" s="93"/>
      <c r="GDK15" s="93"/>
      <c r="GDL15" s="93"/>
      <c r="GDM15" s="93"/>
      <c r="GDN15" s="93"/>
      <c r="GDO15" s="93"/>
      <c r="GDP15" s="93"/>
      <c r="GDQ15" s="93"/>
      <c r="GDR15" s="93"/>
      <c r="GDS15" s="93"/>
      <c r="GDT15" s="93"/>
      <c r="GDU15" s="93"/>
      <c r="GDV15" s="93"/>
      <c r="GDW15" s="93"/>
      <c r="GDX15" s="93"/>
      <c r="GDY15" s="93"/>
      <c r="GDZ15" s="93"/>
      <c r="GEA15" s="93"/>
      <c r="GEB15" s="93"/>
      <c r="GEC15" s="93"/>
      <c r="GED15" s="93"/>
      <c r="GEE15" s="93"/>
      <c r="GEF15" s="93"/>
      <c r="GEG15" s="93"/>
      <c r="GEH15" s="93"/>
      <c r="GEI15" s="93"/>
      <c r="GEJ15" s="93"/>
      <c r="GEK15" s="93"/>
      <c r="GEL15" s="93"/>
      <c r="GEM15" s="93"/>
      <c r="GEN15" s="93"/>
      <c r="GEO15" s="93"/>
      <c r="GEP15" s="93"/>
      <c r="GEQ15" s="93"/>
      <c r="GER15" s="93"/>
      <c r="GES15" s="93"/>
      <c r="GET15" s="93"/>
      <c r="GEU15" s="93"/>
      <c r="GEV15" s="93"/>
      <c r="GEW15" s="93"/>
      <c r="GEX15" s="93"/>
      <c r="GEY15" s="93"/>
      <c r="GEZ15" s="93"/>
      <c r="GFA15" s="93"/>
      <c r="GFB15" s="93"/>
      <c r="GFC15" s="93"/>
      <c r="GFD15" s="93"/>
      <c r="GFE15" s="93"/>
      <c r="GFF15" s="93"/>
      <c r="GFG15" s="93"/>
      <c r="GFH15" s="93"/>
      <c r="GFI15" s="93"/>
      <c r="GFJ15" s="93"/>
      <c r="GFK15" s="93"/>
      <c r="GFL15" s="93"/>
      <c r="GFM15" s="93"/>
      <c r="GFN15" s="93"/>
      <c r="GFO15" s="93"/>
      <c r="GFP15" s="93"/>
      <c r="GFQ15" s="93"/>
      <c r="GFR15" s="93"/>
      <c r="GFS15" s="93"/>
      <c r="GFT15" s="93"/>
      <c r="GFU15" s="93"/>
      <c r="GFV15" s="93"/>
      <c r="GFW15" s="93"/>
      <c r="GFX15" s="93"/>
      <c r="GFY15" s="93"/>
      <c r="GFZ15" s="93"/>
      <c r="GGA15" s="93"/>
      <c r="GGB15" s="93"/>
      <c r="GGC15" s="93"/>
      <c r="GGD15" s="93"/>
      <c r="GGE15" s="93"/>
      <c r="GGF15" s="93"/>
      <c r="GGG15" s="93"/>
      <c r="GGH15" s="93"/>
      <c r="GGI15" s="93"/>
      <c r="GGJ15" s="93"/>
      <c r="GGK15" s="93"/>
      <c r="GGL15" s="93"/>
      <c r="GGM15" s="93"/>
      <c r="GGN15" s="93"/>
      <c r="GGO15" s="93"/>
      <c r="GGP15" s="93"/>
      <c r="GGQ15" s="93"/>
      <c r="GGR15" s="93"/>
      <c r="GGS15" s="93"/>
      <c r="GGT15" s="93"/>
      <c r="GGU15" s="93"/>
      <c r="GGV15" s="93"/>
      <c r="GGW15" s="93"/>
      <c r="GGX15" s="93"/>
      <c r="GGY15" s="93"/>
      <c r="GGZ15" s="93"/>
      <c r="GHA15" s="93"/>
      <c r="GHB15" s="93"/>
      <c r="GHC15" s="93"/>
      <c r="GHD15" s="93"/>
      <c r="GHE15" s="93"/>
      <c r="GHF15" s="93"/>
      <c r="GHG15" s="93"/>
      <c r="GHH15" s="93"/>
      <c r="GHI15" s="93"/>
      <c r="GHJ15" s="93"/>
      <c r="GHK15" s="93"/>
      <c r="GHL15" s="93"/>
      <c r="GHM15" s="93"/>
      <c r="GHN15" s="93"/>
      <c r="GHO15" s="93"/>
      <c r="GHP15" s="93"/>
      <c r="GHQ15" s="93"/>
      <c r="GHR15" s="93"/>
      <c r="GHS15" s="93"/>
      <c r="GHT15" s="93"/>
      <c r="GHU15" s="93"/>
      <c r="GHV15" s="93"/>
      <c r="GHW15" s="93"/>
      <c r="GHX15" s="93"/>
      <c r="GHY15" s="93"/>
      <c r="GHZ15" s="93"/>
      <c r="GIA15" s="93"/>
      <c r="GIB15" s="93"/>
      <c r="GIC15" s="93"/>
      <c r="GID15" s="93"/>
      <c r="GIE15" s="93"/>
      <c r="GIF15" s="93"/>
      <c r="GIG15" s="93"/>
      <c r="GIH15" s="93"/>
      <c r="GII15" s="93"/>
      <c r="GIJ15" s="93"/>
      <c r="GIK15" s="93"/>
      <c r="GIL15" s="93"/>
      <c r="GIM15" s="93"/>
      <c r="GIN15" s="93"/>
      <c r="GIO15" s="93"/>
      <c r="GIP15" s="93"/>
      <c r="GIQ15" s="93"/>
      <c r="GIR15" s="93"/>
      <c r="GIS15" s="93"/>
      <c r="GIT15" s="93"/>
      <c r="GIU15" s="93"/>
      <c r="GIV15" s="93"/>
      <c r="GIW15" s="93"/>
      <c r="GIX15" s="93"/>
      <c r="GIY15" s="93"/>
      <c r="GIZ15" s="93"/>
      <c r="GJA15" s="93"/>
      <c r="GJB15" s="93"/>
      <c r="GJC15" s="93"/>
      <c r="GJD15" s="93"/>
      <c r="GJE15" s="93"/>
      <c r="GJF15" s="93"/>
      <c r="GJG15" s="93"/>
      <c r="GJH15" s="93"/>
      <c r="GJI15" s="93"/>
      <c r="GJJ15" s="93"/>
      <c r="GJK15" s="93"/>
      <c r="GJL15" s="93"/>
      <c r="GJM15" s="93"/>
      <c r="GJN15" s="93"/>
      <c r="GJO15" s="93"/>
      <c r="GJP15" s="93"/>
      <c r="GJQ15" s="93"/>
      <c r="GJR15" s="93"/>
      <c r="GJS15" s="93"/>
      <c r="GJT15" s="93"/>
      <c r="GJU15" s="93"/>
      <c r="GJV15" s="93"/>
      <c r="GJW15" s="93"/>
      <c r="GJX15" s="93"/>
      <c r="GJY15" s="93"/>
      <c r="GJZ15" s="93"/>
      <c r="GKA15" s="93"/>
      <c r="GKB15" s="93"/>
      <c r="GKC15" s="93"/>
      <c r="GKD15" s="93"/>
      <c r="GKE15" s="93"/>
      <c r="GKF15" s="93"/>
      <c r="GKG15" s="93"/>
      <c r="GKH15" s="93"/>
      <c r="GKI15" s="93"/>
      <c r="GKJ15" s="93"/>
      <c r="GKK15" s="93"/>
      <c r="GKL15" s="93"/>
      <c r="GKM15" s="93"/>
      <c r="GKN15" s="93"/>
      <c r="GKO15" s="93"/>
      <c r="GKP15" s="93"/>
      <c r="GKQ15" s="93"/>
      <c r="GKR15" s="93"/>
      <c r="GKS15" s="93"/>
      <c r="GKT15" s="93"/>
      <c r="GKU15" s="93"/>
      <c r="GKV15" s="93"/>
      <c r="GKW15" s="93"/>
      <c r="GKX15" s="93"/>
      <c r="GKY15" s="93"/>
      <c r="GKZ15" s="93"/>
      <c r="GLA15" s="93"/>
      <c r="GLB15" s="93"/>
      <c r="GLC15" s="93"/>
      <c r="GLD15" s="93"/>
      <c r="GLE15" s="93"/>
      <c r="GLF15" s="93"/>
      <c r="GLG15" s="93"/>
      <c r="GLH15" s="93"/>
      <c r="GLI15" s="93"/>
      <c r="GLJ15" s="93"/>
      <c r="GLK15" s="93"/>
      <c r="GLL15" s="93"/>
      <c r="GLM15" s="93"/>
      <c r="GLN15" s="93"/>
      <c r="GLO15" s="93"/>
      <c r="GLP15" s="93"/>
      <c r="GLQ15" s="93"/>
      <c r="GLR15" s="93"/>
      <c r="GLS15" s="93"/>
      <c r="GLT15" s="93"/>
      <c r="GLU15" s="93"/>
      <c r="GLV15" s="93"/>
      <c r="GLW15" s="93"/>
      <c r="GLX15" s="93"/>
      <c r="GLY15" s="93"/>
      <c r="GLZ15" s="93"/>
      <c r="GMA15" s="93"/>
      <c r="GMB15" s="93"/>
      <c r="GMC15" s="93"/>
      <c r="GMD15" s="93"/>
      <c r="GME15" s="93"/>
      <c r="GMF15" s="93"/>
      <c r="GMG15" s="93"/>
      <c r="GMH15" s="93"/>
      <c r="GMI15" s="93"/>
      <c r="GMJ15" s="93"/>
      <c r="GMK15" s="93"/>
      <c r="GML15" s="93"/>
      <c r="GMM15" s="93"/>
      <c r="GMN15" s="93"/>
      <c r="GMO15" s="93"/>
      <c r="GMP15" s="93"/>
      <c r="GMQ15" s="93"/>
      <c r="GMR15" s="93"/>
      <c r="GMS15" s="93"/>
      <c r="GMT15" s="93"/>
      <c r="GMU15" s="93"/>
      <c r="GMV15" s="93"/>
      <c r="GMW15" s="93"/>
      <c r="GMX15" s="93"/>
      <c r="GMY15" s="93"/>
      <c r="GMZ15" s="93"/>
      <c r="GNA15" s="93"/>
      <c r="GNB15" s="93"/>
      <c r="GNC15" s="93"/>
      <c r="GND15" s="93"/>
      <c r="GNE15" s="93"/>
      <c r="GNF15" s="93"/>
      <c r="GNG15" s="93"/>
      <c r="GNH15" s="93"/>
      <c r="GNI15" s="93"/>
      <c r="GNJ15" s="93"/>
      <c r="GNK15" s="93"/>
      <c r="GNL15" s="93"/>
      <c r="GNM15" s="93"/>
      <c r="GNN15" s="93"/>
      <c r="GNO15" s="93"/>
      <c r="GNP15" s="93"/>
      <c r="GNQ15" s="93"/>
      <c r="GNR15" s="93"/>
      <c r="GNS15" s="93"/>
      <c r="GNT15" s="93"/>
      <c r="GNU15" s="93"/>
      <c r="GNV15" s="93"/>
      <c r="GNW15" s="93"/>
      <c r="GNX15" s="93"/>
      <c r="GNY15" s="93"/>
      <c r="GNZ15" s="93"/>
      <c r="GOA15" s="93"/>
      <c r="GOB15" s="93"/>
      <c r="GOC15" s="93"/>
      <c r="GOD15" s="93"/>
      <c r="GOE15" s="93"/>
      <c r="GOF15" s="93"/>
      <c r="GOG15" s="93"/>
      <c r="GOH15" s="93"/>
      <c r="GOI15" s="93"/>
      <c r="GOJ15" s="93"/>
      <c r="GOK15" s="93"/>
      <c r="GOL15" s="93"/>
      <c r="GOM15" s="93"/>
      <c r="GON15" s="93"/>
      <c r="GOO15" s="93"/>
      <c r="GOP15" s="93"/>
      <c r="GOQ15" s="93"/>
      <c r="GOR15" s="93"/>
      <c r="GOS15" s="93"/>
      <c r="GOT15" s="93"/>
      <c r="GOU15" s="93"/>
      <c r="GOV15" s="93"/>
      <c r="GOW15" s="93"/>
      <c r="GOX15" s="93"/>
      <c r="GOY15" s="93"/>
      <c r="GOZ15" s="93"/>
      <c r="GPA15" s="93"/>
      <c r="GPB15" s="93"/>
      <c r="GPC15" s="93"/>
      <c r="GPD15" s="93"/>
      <c r="GPE15" s="93"/>
      <c r="GPF15" s="93"/>
      <c r="GPG15" s="93"/>
      <c r="GPH15" s="93"/>
      <c r="GPI15" s="93"/>
      <c r="GPJ15" s="93"/>
      <c r="GPK15" s="93"/>
      <c r="GPL15" s="93"/>
      <c r="GPM15" s="93"/>
      <c r="GPN15" s="93"/>
      <c r="GPO15" s="93"/>
      <c r="GPP15" s="93"/>
      <c r="GPQ15" s="93"/>
      <c r="GPR15" s="93"/>
      <c r="GPS15" s="93"/>
      <c r="GPT15" s="93"/>
      <c r="GPU15" s="93"/>
      <c r="GPV15" s="93"/>
      <c r="GPW15" s="93"/>
      <c r="GPX15" s="93"/>
      <c r="GPY15" s="93"/>
      <c r="GPZ15" s="93"/>
      <c r="GQA15" s="93"/>
      <c r="GQB15" s="93"/>
      <c r="GQC15" s="93"/>
      <c r="GQD15" s="93"/>
      <c r="GQE15" s="93"/>
      <c r="GQF15" s="93"/>
      <c r="GQG15" s="93"/>
      <c r="GQH15" s="93"/>
      <c r="GQI15" s="93"/>
      <c r="GQJ15" s="93"/>
      <c r="GQK15" s="93"/>
      <c r="GQL15" s="93"/>
      <c r="GQM15" s="93"/>
      <c r="GQN15" s="93"/>
      <c r="GQO15" s="93"/>
      <c r="GQP15" s="93"/>
      <c r="GQQ15" s="93"/>
      <c r="GQR15" s="93"/>
      <c r="GQS15" s="93"/>
      <c r="GQT15" s="93"/>
      <c r="GQU15" s="93"/>
      <c r="GQV15" s="93"/>
      <c r="GQW15" s="93"/>
      <c r="GQX15" s="93"/>
      <c r="GQY15" s="93"/>
      <c r="GQZ15" s="93"/>
      <c r="GRA15" s="93"/>
      <c r="GRB15" s="93"/>
      <c r="GRC15" s="93"/>
      <c r="GRD15" s="93"/>
      <c r="GRE15" s="93"/>
      <c r="GRF15" s="93"/>
      <c r="GRG15" s="93"/>
      <c r="GRH15" s="93"/>
      <c r="GRI15" s="93"/>
      <c r="GRJ15" s="93"/>
      <c r="GRK15" s="93"/>
      <c r="GRL15" s="93"/>
      <c r="GRM15" s="93"/>
      <c r="GRN15" s="93"/>
      <c r="GRO15" s="93"/>
      <c r="GRP15" s="93"/>
      <c r="GRQ15" s="93"/>
      <c r="GRR15" s="93"/>
      <c r="GRS15" s="93"/>
      <c r="GRT15" s="93"/>
      <c r="GRU15" s="93"/>
      <c r="GRV15" s="93"/>
      <c r="GRW15" s="93"/>
      <c r="GRX15" s="93"/>
      <c r="GRY15" s="93"/>
      <c r="GRZ15" s="93"/>
      <c r="GSA15" s="93"/>
      <c r="GSB15" s="93"/>
      <c r="GSC15" s="93"/>
      <c r="GSD15" s="93"/>
      <c r="GSE15" s="93"/>
      <c r="GSF15" s="93"/>
      <c r="GSG15" s="93"/>
      <c r="GSH15" s="93"/>
      <c r="GSI15" s="93"/>
      <c r="GSJ15" s="93"/>
      <c r="GSK15" s="93"/>
      <c r="GSL15" s="93"/>
      <c r="GSM15" s="93"/>
      <c r="GSN15" s="93"/>
      <c r="GSO15" s="93"/>
      <c r="GSP15" s="93"/>
      <c r="GSQ15" s="93"/>
      <c r="GSR15" s="93"/>
      <c r="GSS15" s="93"/>
      <c r="GST15" s="93"/>
      <c r="GSU15" s="93"/>
      <c r="GSV15" s="93"/>
      <c r="GSW15" s="93"/>
      <c r="GSX15" s="93"/>
      <c r="GSY15" s="93"/>
      <c r="GSZ15" s="93"/>
      <c r="GTA15" s="93"/>
      <c r="GTB15" s="93"/>
      <c r="GTC15" s="93"/>
      <c r="GTD15" s="93"/>
      <c r="GTE15" s="93"/>
      <c r="GTF15" s="93"/>
      <c r="GTG15" s="93"/>
      <c r="GTH15" s="93"/>
      <c r="GTI15" s="93"/>
      <c r="GTJ15" s="93"/>
      <c r="GTK15" s="93"/>
      <c r="GTL15" s="93"/>
      <c r="GTM15" s="93"/>
      <c r="GTN15" s="93"/>
      <c r="GTO15" s="93"/>
      <c r="GTP15" s="93"/>
      <c r="GTQ15" s="93"/>
      <c r="GTR15" s="93"/>
      <c r="GTS15" s="93"/>
      <c r="GTT15" s="93"/>
      <c r="GTU15" s="93"/>
      <c r="GTV15" s="93"/>
      <c r="GTW15" s="93"/>
      <c r="GTX15" s="93"/>
      <c r="GTY15" s="93"/>
      <c r="GTZ15" s="93"/>
      <c r="GUA15" s="93"/>
      <c r="GUB15" s="93"/>
      <c r="GUC15" s="93"/>
      <c r="GUD15" s="93"/>
      <c r="GUE15" s="93"/>
      <c r="GUF15" s="93"/>
      <c r="GUG15" s="93"/>
      <c r="GUH15" s="93"/>
      <c r="GUI15" s="93"/>
      <c r="GUJ15" s="93"/>
      <c r="GUK15" s="93"/>
      <c r="GUL15" s="93"/>
      <c r="GUM15" s="93"/>
      <c r="GUN15" s="93"/>
      <c r="GUO15" s="93"/>
      <c r="GUP15" s="93"/>
      <c r="GUQ15" s="93"/>
      <c r="GUR15" s="93"/>
      <c r="GUS15" s="93"/>
      <c r="GUT15" s="93"/>
      <c r="GUU15" s="93"/>
      <c r="GUV15" s="93"/>
      <c r="GUW15" s="93"/>
      <c r="GUX15" s="93"/>
      <c r="GUY15" s="93"/>
      <c r="GUZ15" s="93"/>
      <c r="GVA15" s="93"/>
      <c r="GVB15" s="93"/>
      <c r="GVC15" s="93"/>
      <c r="GVD15" s="93"/>
      <c r="GVE15" s="93"/>
      <c r="GVF15" s="93"/>
      <c r="GVG15" s="93"/>
      <c r="GVH15" s="93"/>
      <c r="GVI15" s="93"/>
      <c r="GVJ15" s="93"/>
      <c r="GVK15" s="93"/>
      <c r="GVL15" s="93"/>
      <c r="GVM15" s="93"/>
      <c r="GVN15" s="93"/>
      <c r="GVO15" s="93"/>
      <c r="GVP15" s="93"/>
      <c r="GVQ15" s="93"/>
      <c r="GVR15" s="93"/>
      <c r="GVS15" s="93"/>
      <c r="GVT15" s="93"/>
      <c r="GVU15" s="93"/>
      <c r="GVV15" s="93"/>
      <c r="GVW15" s="93"/>
      <c r="GVX15" s="93"/>
      <c r="GVY15" s="93"/>
      <c r="GVZ15" s="93"/>
      <c r="GWA15" s="93"/>
      <c r="GWB15" s="93"/>
      <c r="GWC15" s="93"/>
      <c r="GWD15" s="93"/>
      <c r="GWE15" s="93"/>
      <c r="GWF15" s="93"/>
      <c r="GWG15" s="93"/>
      <c r="GWH15" s="93"/>
      <c r="GWI15" s="93"/>
      <c r="GWJ15" s="93"/>
      <c r="GWK15" s="93"/>
      <c r="GWL15" s="93"/>
      <c r="GWM15" s="93"/>
      <c r="GWN15" s="93"/>
      <c r="GWO15" s="93"/>
      <c r="GWP15" s="93"/>
      <c r="GWQ15" s="93"/>
      <c r="GWR15" s="93"/>
      <c r="GWS15" s="93"/>
      <c r="GWT15" s="93"/>
      <c r="GWU15" s="93"/>
      <c r="GWV15" s="93"/>
      <c r="GWW15" s="93"/>
      <c r="GWX15" s="93"/>
      <c r="GWY15" s="93"/>
      <c r="GWZ15" s="93"/>
      <c r="GXA15" s="93"/>
      <c r="GXB15" s="93"/>
      <c r="GXC15" s="93"/>
      <c r="GXD15" s="93"/>
      <c r="GXE15" s="93"/>
      <c r="GXF15" s="93"/>
      <c r="GXG15" s="93"/>
      <c r="GXH15" s="93"/>
      <c r="GXI15" s="93"/>
      <c r="GXJ15" s="93"/>
      <c r="GXK15" s="93"/>
      <c r="GXL15" s="93"/>
      <c r="GXM15" s="93"/>
      <c r="GXN15" s="93"/>
      <c r="GXO15" s="93"/>
      <c r="GXP15" s="93"/>
      <c r="GXQ15" s="93"/>
      <c r="GXR15" s="93"/>
      <c r="GXS15" s="93"/>
      <c r="GXT15" s="93"/>
      <c r="GXU15" s="93"/>
      <c r="GXV15" s="93"/>
      <c r="GXW15" s="93"/>
      <c r="GXX15" s="93"/>
      <c r="GXY15" s="93"/>
      <c r="GXZ15" s="93"/>
      <c r="GYA15" s="93"/>
      <c r="GYB15" s="93"/>
      <c r="GYC15" s="93"/>
      <c r="GYD15" s="93"/>
      <c r="GYE15" s="93"/>
      <c r="GYF15" s="93"/>
      <c r="GYG15" s="93"/>
      <c r="GYH15" s="93"/>
      <c r="GYI15" s="93"/>
      <c r="GYJ15" s="93"/>
      <c r="GYK15" s="93"/>
      <c r="GYL15" s="93"/>
      <c r="GYM15" s="93"/>
      <c r="GYN15" s="93"/>
      <c r="GYO15" s="93"/>
      <c r="GYP15" s="93"/>
      <c r="GYQ15" s="93"/>
      <c r="GYR15" s="93"/>
      <c r="GYS15" s="93"/>
      <c r="GYT15" s="93"/>
      <c r="GYU15" s="93"/>
      <c r="GYV15" s="93"/>
      <c r="GYW15" s="93"/>
      <c r="GYX15" s="93"/>
      <c r="GYY15" s="93"/>
      <c r="GYZ15" s="93"/>
      <c r="GZA15" s="93"/>
      <c r="GZB15" s="93"/>
      <c r="GZC15" s="93"/>
      <c r="GZD15" s="93"/>
      <c r="GZE15" s="93"/>
      <c r="GZF15" s="93"/>
      <c r="GZG15" s="93"/>
      <c r="GZH15" s="93"/>
      <c r="GZI15" s="93"/>
      <c r="GZJ15" s="93"/>
      <c r="GZK15" s="93"/>
      <c r="GZL15" s="93"/>
      <c r="GZM15" s="93"/>
      <c r="GZN15" s="93"/>
      <c r="GZO15" s="93"/>
      <c r="GZP15" s="93"/>
      <c r="GZQ15" s="93"/>
      <c r="GZR15" s="93"/>
      <c r="GZS15" s="93"/>
      <c r="GZT15" s="93"/>
      <c r="GZU15" s="93"/>
      <c r="GZV15" s="93"/>
      <c r="GZW15" s="93"/>
      <c r="GZX15" s="93"/>
      <c r="GZY15" s="93"/>
      <c r="GZZ15" s="93"/>
      <c r="HAA15" s="93"/>
      <c r="HAB15" s="93"/>
      <c r="HAC15" s="93"/>
      <c r="HAD15" s="93"/>
      <c r="HAE15" s="93"/>
      <c r="HAF15" s="93"/>
      <c r="HAG15" s="93"/>
      <c r="HAH15" s="93"/>
      <c r="HAI15" s="93"/>
      <c r="HAJ15" s="93"/>
      <c r="HAK15" s="93"/>
      <c r="HAL15" s="93"/>
      <c r="HAM15" s="93"/>
      <c r="HAN15" s="93"/>
      <c r="HAO15" s="93"/>
      <c r="HAP15" s="93"/>
      <c r="HAQ15" s="93"/>
      <c r="HAR15" s="93"/>
      <c r="HAS15" s="93"/>
      <c r="HAT15" s="93"/>
      <c r="HAU15" s="93"/>
      <c r="HAV15" s="93"/>
      <c r="HAW15" s="93"/>
      <c r="HAX15" s="93"/>
      <c r="HAY15" s="93"/>
      <c r="HAZ15" s="93"/>
      <c r="HBA15" s="93"/>
      <c r="HBB15" s="93"/>
      <c r="HBC15" s="93"/>
      <c r="HBD15" s="93"/>
      <c r="HBE15" s="93"/>
      <c r="HBF15" s="93"/>
      <c r="HBG15" s="93"/>
      <c r="HBH15" s="93"/>
      <c r="HBI15" s="93"/>
      <c r="HBJ15" s="93"/>
      <c r="HBK15" s="93"/>
      <c r="HBL15" s="93"/>
      <c r="HBM15" s="93"/>
      <c r="HBN15" s="93"/>
      <c r="HBO15" s="93"/>
      <c r="HBP15" s="93"/>
      <c r="HBQ15" s="93"/>
      <c r="HBR15" s="93"/>
      <c r="HBS15" s="93"/>
      <c r="HBT15" s="93"/>
      <c r="HBU15" s="93"/>
      <c r="HBV15" s="93"/>
      <c r="HBW15" s="93"/>
      <c r="HBX15" s="93"/>
      <c r="HBY15" s="93"/>
      <c r="HBZ15" s="93"/>
      <c r="HCA15" s="93"/>
      <c r="HCB15" s="93"/>
      <c r="HCC15" s="93"/>
      <c r="HCD15" s="93"/>
      <c r="HCE15" s="93"/>
      <c r="HCF15" s="93"/>
      <c r="HCG15" s="93"/>
      <c r="HCH15" s="93"/>
      <c r="HCI15" s="93"/>
      <c r="HCJ15" s="93"/>
      <c r="HCK15" s="93"/>
      <c r="HCL15" s="93"/>
      <c r="HCM15" s="93"/>
      <c r="HCN15" s="93"/>
      <c r="HCO15" s="93"/>
      <c r="HCP15" s="93"/>
      <c r="HCQ15" s="93"/>
      <c r="HCR15" s="93"/>
      <c r="HCS15" s="93"/>
      <c r="HCT15" s="93"/>
      <c r="HCU15" s="93"/>
      <c r="HCV15" s="93"/>
      <c r="HCW15" s="93"/>
      <c r="HCX15" s="93"/>
      <c r="HCY15" s="93"/>
      <c r="HCZ15" s="93"/>
      <c r="HDA15" s="93"/>
      <c r="HDB15" s="93"/>
      <c r="HDC15" s="93"/>
      <c r="HDD15" s="93"/>
      <c r="HDE15" s="93"/>
      <c r="HDF15" s="93"/>
      <c r="HDG15" s="93"/>
      <c r="HDH15" s="93"/>
      <c r="HDI15" s="93"/>
      <c r="HDJ15" s="93"/>
      <c r="HDK15" s="93"/>
      <c r="HDL15" s="93"/>
      <c r="HDM15" s="93"/>
      <c r="HDN15" s="93"/>
      <c r="HDO15" s="93"/>
      <c r="HDP15" s="93"/>
      <c r="HDQ15" s="93"/>
      <c r="HDR15" s="93"/>
      <c r="HDS15" s="93"/>
      <c r="HDT15" s="93"/>
      <c r="HDU15" s="93"/>
      <c r="HDV15" s="93"/>
      <c r="HDW15" s="93"/>
      <c r="HDX15" s="93"/>
      <c r="HDY15" s="93"/>
      <c r="HDZ15" s="93"/>
      <c r="HEA15" s="93"/>
      <c r="HEB15" s="93"/>
      <c r="HEC15" s="93"/>
      <c r="HED15" s="93"/>
      <c r="HEE15" s="93"/>
      <c r="HEF15" s="93"/>
      <c r="HEG15" s="93"/>
      <c r="HEH15" s="93"/>
      <c r="HEI15" s="93"/>
      <c r="HEJ15" s="93"/>
      <c r="HEK15" s="93"/>
      <c r="HEL15" s="93"/>
      <c r="HEM15" s="93"/>
      <c r="HEN15" s="93"/>
      <c r="HEO15" s="93"/>
      <c r="HEP15" s="93"/>
      <c r="HEQ15" s="93"/>
      <c r="HER15" s="93"/>
      <c r="HES15" s="93"/>
      <c r="HET15" s="93"/>
      <c r="HEU15" s="93"/>
      <c r="HEV15" s="93"/>
      <c r="HEW15" s="93"/>
      <c r="HEX15" s="93"/>
      <c r="HEY15" s="93"/>
      <c r="HEZ15" s="93"/>
      <c r="HFA15" s="93"/>
      <c r="HFB15" s="93"/>
      <c r="HFC15" s="93"/>
      <c r="HFD15" s="93"/>
      <c r="HFE15" s="93"/>
      <c r="HFF15" s="93"/>
      <c r="HFG15" s="93"/>
      <c r="HFH15" s="93"/>
      <c r="HFI15" s="93"/>
      <c r="HFJ15" s="93"/>
      <c r="HFK15" s="93"/>
      <c r="HFL15" s="93"/>
      <c r="HFM15" s="93"/>
      <c r="HFN15" s="93"/>
      <c r="HFO15" s="93"/>
      <c r="HFP15" s="93"/>
      <c r="HFQ15" s="93"/>
      <c r="HFR15" s="93"/>
      <c r="HFS15" s="93"/>
      <c r="HFT15" s="93"/>
      <c r="HFU15" s="93"/>
      <c r="HFV15" s="93"/>
      <c r="HFW15" s="93"/>
      <c r="HFX15" s="93"/>
      <c r="HFY15" s="93"/>
      <c r="HFZ15" s="93"/>
      <c r="HGA15" s="93"/>
      <c r="HGB15" s="93"/>
      <c r="HGC15" s="93"/>
      <c r="HGD15" s="93"/>
      <c r="HGE15" s="93"/>
      <c r="HGF15" s="93"/>
      <c r="HGG15" s="93"/>
      <c r="HGH15" s="93"/>
      <c r="HGI15" s="93"/>
      <c r="HGJ15" s="93"/>
      <c r="HGK15" s="93"/>
      <c r="HGL15" s="93"/>
      <c r="HGM15" s="93"/>
      <c r="HGN15" s="93"/>
      <c r="HGO15" s="93"/>
      <c r="HGP15" s="93"/>
      <c r="HGQ15" s="93"/>
      <c r="HGR15" s="93"/>
      <c r="HGS15" s="93"/>
      <c r="HGT15" s="93"/>
      <c r="HGU15" s="93"/>
      <c r="HGV15" s="93"/>
      <c r="HGW15" s="93"/>
      <c r="HGX15" s="93"/>
      <c r="HGY15" s="93"/>
      <c r="HGZ15" s="93"/>
      <c r="HHA15" s="93"/>
      <c r="HHB15" s="93"/>
      <c r="HHC15" s="93"/>
      <c r="HHD15" s="93"/>
      <c r="HHE15" s="93"/>
      <c r="HHF15" s="93"/>
      <c r="HHG15" s="93"/>
      <c r="HHH15" s="93"/>
      <c r="HHI15" s="93"/>
      <c r="HHJ15" s="93"/>
      <c r="HHK15" s="93"/>
      <c r="HHL15" s="93"/>
      <c r="HHM15" s="93"/>
      <c r="HHN15" s="93"/>
      <c r="HHO15" s="93"/>
      <c r="HHP15" s="93"/>
      <c r="HHQ15" s="93"/>
      <c r="HHR15" s="93"/>
      <c r="HHS15" s="93"/>
      <c r="HHT15" s="93"/>
      <c r="HHU15" s="93"/>
      <c r="HHV15" s="93"/>
      <c r="HHW15" s="93"/>
      <c r="HHX15" s="93"/>
      <c r="HHY15" s="93"/>
      <c r="HHZ15" s="93"/>
      <c r="HIA15" s="93"/>
      <c r="HIB15" s="93"/>
      <c r="HIC15" s="93"/>
      <c r="HID15" s="93"/>
      <c r="HIE15" s="93"/>
      <c r="HIF15" s="93"/>
      <c r="HIG15" s="93"/>
      <c r="HIH15" s="93"/>
      <c r="HII15" s="93"/>
      <c r="HIJ15" s="93"/>
      <c r="HIK15" s="93"/>
      <c r="HIL15" s="93"/>
      <c r="HIM15" s="93"/>
      <c r="HIN15" s="93"/>
      <c r="HIO15" s="93"/>
      <c r="HIP15" s="93"/>
      <c r="HIQ15" s="93"/>
      <c r="HIR15" s="93"/>
      <c r="HIS15" s="93"/>
      <c r="HIT15" s="93"/>
      <c r="HIU15" s="93"/>
      <c r="HIV15" s="93"/>
      <c r="HIW15" s="93"/>
      <c r="HIX15" s="93"/>
      <c r="HIY15" s="93"/>
      <c r="HIZ15" s="93"/>
      <c r="HJA15" s="93"/>
      <c r="HJB15" s="93"/>
      <c r="HJC15" s="93"/>
      <c r="HJD15" s="93"/>
      <c r="HJE15" s="93"/>
      <c r="HJF15" s="93"/>
      <c r="HJG15" s="93"/>
      <c r="HJH15" s="93"/>
      <c r="HJI15" s="93"/>
      <c r="HJJ15" s="93"/>
      <c r="HJK15" s="93"/>
      <c r="HJL15" s="93"/>
      <c r="HJM15" s="93"/>
      <c r="HJN15" s="93"/>
      <c r="HJO15" s="93"/>
      <c r="HJP15" s="93"/>
      <c r="HJQ15" s="93"/>
      <c r="HJR15" s="93"/>
      <c r="HJS15" s="93"/>
      <c r="HJT15" s="93"/>
      <c r="HJU15" s="93"/>
      <c r="HJV15" s="93"/>
      <c r="HJW15" s="93"/>
      <c r="HJX15" s="93"/>
      <c r="HJY15" s="93"/>
      <c r="HJZ15" s="93"/>
      <c r="HKA15" s="93"/>
      <c r="HKB15" s="93"/>
      <c r="HKC15" s="93"/>
      <c r="HKD15" s="93"/>
      <c r="HKE15" s="93"/>
      <c r="HKF15" s="93"/>
      <c r="HKG15" s="93"/>
      <c r="HKH15" s="93"/>
      <c r="HKI15" s="93"/>
      <c r="HKJ15" s="93"/>
      <c r="HKK15" s="93"/>
      <c r="HKL15" s="93"/>
      <c r="HKM15" s="93"/>
      <c r="HKN15" s="93"/>
      <c r="HKO15" s="93"/>
      <c r="HKP15" s="93"/>
      <c r="HKQ15" s="93"/>
      <c r="HKR15" s="93"/>
      <c r="HKS15" s="93"/>
      <c r="HKT15" s="93"/>
      <c r="HKU15" s="93"/>
      <c r="HKV15" s="93"/>
      <c r="HKW15" s="93"/>
      <c r="HKX15" s="93"/>
      <c r="HKY15" s="93"/>
      <c r="HKZ15" s="93"/>
      <c r="HLA15" s="93"/>
      <c r="HLB15" s="93"/>
      <c r="HLC15" s="93"/>
      <c r="HLD15" s="93"/>
      <c r="HLE15" s="93"/>
      <c r="HLF15" s="93"/>
      <c r="HLG15" s="93"/>
      <c r="HLH15" s="93"/>
      <c r="HLI15" s="93"/>
      <c r="HLJ15" s="93"/>
      <c r="HLK15" s="93"/>
      <c r="HLL15" s="93"/>
      <c r="HLM15" s="93"/>
      <c r="HLN15" s="93"/>
      <c r="HLO15" s="93"/>
      <c r="HLP15" s="93"/>
      <c r="HLQ15" s="93"/>
      <c r="HLR15" s="93"/>
      <c r="HLS15" s="93"/>
      <c r="HLT15" s="93"/>
      <c r="HLU15" s="93"/>
      <c r="HLV15" s="93"/>
      <c r="HLW15" s="93"/>
      <c r="HLX15" s="93"/>
      <c r="HLY15" s="93"/>
      <c r="HLZ15" s="93"/>
      <c r="HMA15" s="93"/>
      <c r="HMB15" s="93"/>
      <c r="HMC15" s="93"/>
      <c r="HMD15" s="93"/>
      <c r="HME15" s="93"/>
      <c r="HMF15" s="93"/>
      <c r="HMG15" s="93"/>
      <c r="HMH15" s="93"/>
      <c r="HMI15" s="93"/>
      <c r="HMJ15" s="93"/>
      <c r="HMK15" s="93"/>
      <c r="HML15" s="93"/>
      <c r="HMM15" s="93"/>
      <c r="HMN15" s="93"/>
      <c r="HMO15" s="93"/>
      <c r="HMP15" s="93"/>
      <c r="HMQ15" s="93"/>
      <c r="HMR15" s="93"/>
      <c r="HMS15" s="93"/>
      <c r="HMT15" s="93"/>
      <c r="HMU15" s="93"/>
      <c r="HMV15" s="93"/>
      <c r="HMW15" s="93"/>
      <c r="HMX15" s="93"/>
      <c r="HMY15" s="93"/>
      <c r="HMZ15" s="93"/>
      <c r="HNA15" s="93"/>
      <c r="HNB15" s="93"/>
      <c r="HNC15" s="93"/>
      <c r="HND15" s="93"/>
      <c r="HNE15" s="93"/>
      <c r="HNF15" s="93"/>
      <c r="HNG15" s="93"/>
      <c r="HNH15" s="93"/>
      <c r="HNI15" s="93"/>
      <c r="HNJ15" s="93"/>
      <c r="HNK15" s="93"/>
      <c r="HNL15" s="93"/>
      <c r="HNM15" s="93"/>
      <c r="HNN15" s="93"/>
      <c r="HNO15" s="93"/>
      <c r="HNP15" s="93"/>
      <c r="HNQ15" s="93"/>
      <c r="HNR15" s="93"/>
      <c r="HNS15" s="93"/>
      <c r="HNT15" s="93"/>
      <c r="HNU15" s="93"/>
      <c r="HNV15" s="93"/>
      <c r="HNW15" s="93"/>
      <c r="HNX15" s="93"/>
      <c r="HNY15" s="93"/>
      <c r="HNZ15" s="93"/>
      <c r="HOA15" s="93"/>
      <c r="HOB15" s="93"/>
      <c r="HOC15" s="93"/>
      <c r="HOD15" s="93"/>
      <c r="HOE15" s="93"/>
      <c r="HOF15" s="93"/>
      <c r="HOG15" s="93"/>
      <c r="HOH15" s="93"/>
      <c r="HOI15" s="93"/>
      <c r="HOJ15" s="93"/>
      <c r="HOK15" s="93"/>
      <c r="HOL15" s="93"/>
      <c r="HOM15" s="93"/>
      <c r="HON15" s="93"/>
      <c r="HOO15" s="93"/>
      <c r="HOP15" s="93"/>
      <c r="HOQ15" s="93"/>
      <c r="HOR15" s="93"/>
      <c r="HOS15" s="93"/>
      <c r="HOT15" s="93"/>
      <c r="HOU15" s="93"/>
      <c r="HOV15" s="93"/>
      <c r="HOW15" s="93"/>
      <c r="HOX15" s="93"/>
      <c r="HOY15" s="93"/>
      <c r="HOZ15" s="93"/>
      <c r="HPA15" s="93"/>
      <c r="HPB15" s="93"/>
      <c r="HPC15" s="93"/>
      <c r="HPD15" s="93"/>
      <c r="HPE15" s="93"/>
      <c r="HPF15" s="93"/>
      <c r="HPG15" s="93"/>
      <c r="HPH15" s="93"/>
      <c r="HPI15" s="93"/>
      <c r="HPJ15" s="93"/>
      <c r="HPK15" s="93"/>
      <c r="HPL15" s="93"/>
      <c r="HPM15" s="93"/>
      <c r="HPN15" s="93"/>
      <c r="HPO15" s="93"/>
      <c r="HPP15" s="93"/>
      <c r="HPQ15" s="93"/>
      <c r="HPR15" s="93"/>
      <c r="HPS15" s="93"/>
      <c r="HPT15" s="93"/>
      <c r="HPU15" s="93"/>
      <c r="HPV15" s="93"/>
      <c r="HPW15" s="93"/>
      <c r="HPX15" s="93"/>
      <c r="HPY15" s="93"/>
      <c r="HPZ15" s="93"/>
      <c r="HQA15" s="93"/>
      <c r="HQB15" s="93"/>
      <c r="HQC15" s="93"/>
      <c r="HQD15" s="93"/>
      <c r="HQE15" s="93"/>
      <c r="HQF15" s="93"/>
      <c r="HQG15" s="93"/>
      <c r="HQH15" s="93"/>
      <c r="HQI15" s="93"/>
      <c r="HQJ15" s="93"/>
      <c r="HQK15" s="93"/>
      <c r="HQL15" s="93"/>
      <c r="HQM15" s="93"/>
      <c r="HQN15" s="93"/>
      <c r="HQO15" s="93"/>
      <c r="HQP15" s="93"/>
      <c r="HQQ15" s="93"/>
      <c r="HQR15" s="93"/>
      <c r="HQS15" s="93"/>
      <c r="HQT15" s="93"/>
      <c r="HQU15" s="93"/>
      <c r="HQV15" s="93"/>
      <c r="HQW15" s="93"/>
      <c r="HQX15" s="93"/>
      <c r="HQY15" s="93"/>
      <c r="HQZ15" s="93"/>
      <c r="HRA15" s="93"/>
      <c r="HRB15" s="93"/>
      <c r="HRC15" s="93"/>
      <c r="HRD15" s="93"/>
      <c r="HRE15" s="93"/>
      <c r="HRF15" s="93"/>
      <c r="HRG15" s="93"/>
      <c r="HRH15" s="93"/>
      <c r="HRI15" s="93"/>
      <c r="HRJ15" s="93"/>
      <c r="HRK15" s="93"/>
      <c r="HRL15" s="93"/>
      <c r="HRM15" s="93"/>
      <c r="HRN15" s="93"/>
      <c r="HRO15" s="93"/>
      <c r="HRP15" s="93"/>
      <c r="HRQ15" s="93"/>
      <c r="HRR15" s="93"/>
      <c r="HRS15" s="93"/>
      <c r="HRT15" s="93"/>
      <c r="HRU15" s="93"/>
      <c r="HRV15" s="93"/>
      <c r="HRW15" s="93"/>
      <c r="HRX15" s="93"/>
      <c r="HRY15" s="93"/>
      <c r="HRZ15" s="93"/>
      <c r="HSA15" s="93"/>
      <c r="HSB15" s="93"/>
      <c r="HSC15" s="93"/>
      <c r="HSD15" s="93"/>
      <c r="HSE15" s="93"/>
      <c r="HSF15" s="93"/>
      <c r="HSG15" s="93"/>
      <c r="HSH15" s="93"/>
      <c r="HSI15" s="93"/>
      <c r="HSJ15" s="93"/>
      <c r="HSK15" s="93"/>
      <c r="HSL15" s="93"/>
      <c r="HSM15" s="93"/>
      <c r="HSN15" s="93"/>
      <c r="HSO15" s="93"/>
      <c r="HSP15" s="93"/>
      <c r="HSQ15" s="93"/>
      <c r="HSR15" s="93"/>
      <c r="HSS15" s="93"/>
      <c r="HST15" s="93"/>
      <c r="HSU15" s="93"/>
      <c r="HSV15" s="93"/>
      <c r="HSW15" s="93"/>
      <c r="HSX15" s="93"/>
      <c r="HSY15" s="93"/>
      <c r="HSZ15" s="93"/>
      <c r="HTA15" s="93"/>
      <c r="HTB15" s="93"/>
      <c r="HTC15" s="93"/>
      <c r="HTD15" s="93"/>
      <c r="HTE15" s="93"/>
      <c r="HTF15" s="93"/>
      <c r="HTG15" s="93"/>
      <c r="HTH15" s="93"/>
      <c r="HTI15" s="93"/>
      <c r="HTJ15" s="93"/>
      <c r="HTK15" s="93"/>
      <c r="HTL15" s="93"/>
      <c r="HTM15" s="93"/>
      <c r="HTN15" s="93"/>
      <c r="HTO15" s="93"/>
      <c r="HTP15" s="93"/>
      <c r="HTQ15" s="93"/>
      <c r="HTR15" s="93"/>
      <c r="HTS15" s="93"/>
      <c r="HTT15" s="93"/>
      <c r="HTU15" s="93"/>
      <c r="HTV15" s="93"/>
      <c r="HTW15" s="93"/>
      <c r="HTX15" s="93"/>
      <c r="HTY15" s="93"/>
      <c r="HTZ15" s="93"/>
      <c r="HUA15" s="93"/>
      <c r="HUB15" s="93"/>
      <c r="HUC15" s="93"/>
      <c r="HUD15" s="93"/>
      <c r="HUE15" s="93"/>
      <c r="HUF15" s="93"/>
      <c r="HUG15" s="93"/>
      <c r="HUH15" s="93"/>
      <c r="HUI15" s="93"/>
      <c r="HUJ15" s="93"/>
      <c r="HUK15" s="93"/>
      <c r="HUL15" s="93"/>
      <c r="HUM15" s="93"/>
      <c r="HUN15" s="93"/>
      <c r="HUO15" s="93"/>
      <c r="HUP15" s="93"/>
      <c r="HUQ15" s="93"/>
      <c r="HUR15" s="93"/>
      <c r="HUS15" s="93"/>
      <c r="HUT15" s="93"/>
      <c r="HUU15" s="93"/>
      <c r="HUV15" s="93"/>
      <c r="HUW15" s="93"/>
      <c r="HUX15" s="93"/>
      <c r="HUY15" s="93"/>
      <c r="HUZ15" s="93"/>
      <c r="HVA15" s="93"/>
      <c r="HVB15" s="93"/>
      <c r="HVC15" s="93"/>
      <c r="HVD15" s="93"/>
      <c r="HVE15" s="93"/>
      <c r="HVF15" s="93"/>
      <c r="HVG15" s="93"/>
      <c r="HVH15" s="93"/>
      <c r="HVI15" s="93"/>
      <c r="HVJ15" s="93"/>
      <c r="HVK15" s="93"/>
      <c r="HVL15" s="93"/>
      <c r="HVM15" s="93"/>
      <c r="HVN15" s="93"/>
      <c r="HVO15" s="93"/>
      <c r="HVP15" s="93"/>
      <c r="HVQ15" s="93"/>
      <c r="HVR15" s="93"/>
      <c r="HVS15" s="93"/>
      <c r="HVT15" s="93"/>
      <c r="HVU15" s="93"/>
      <c r="HVV15" s="93"/>
      <c r="HVW15" s="93"/>
      <c r="HVX15" s="93"/>
      <c r="HVY15" s="93"/>
      <c r="HVZ15" s="93"/>
      <c r="HWA15" s="93"/>
      <c r="HWB15" s="93"/>
      <c r="HWC15" s="93"/>
      <c r="HWD15" s="93"/>
      <c r="HWE15" s="93"/>
      <c r="HWF15" s="93"/>
      <c r="HWG15" s="93"/>
      <c r="HWH15" s="93"/>
      <c r="HWI15" s="93"/>
      <c r="HWJ15" s="93"/>
      <c r="HWK15" s="93"/>
      <c r="HWL15" s="93"/>
      <c r="HWM15" s="93"/>
      <c r="HWN15" s="93"/>
      <c r="HWO15" s="93"/>
      <c r="HWP15" s="93"/>
      <c r="HWQ15" s="93"/>
      <c r="HWR15" s="93"/>
      <c r="HWS15" s="93"/>
      <c r="HWT15" s="93"/>
      <c r="HWU15" s="93"/>
      <c r="HWV15" s="93"/>
      <c r="HWW15" s="93"/>
      <c r="HWX15" s="93"/>
      <c r="HWY15" s="93"/>
      <c r="HWZ15" s="93"/>
      <c r="HXA15" s="93"/>
      <c r="HXB15" s="93"/>
      <c r="HXC15" s="93"/>
      <c r="HXD15" s="93"/>
      <c r="HXE15" s="93"/>
      <c r="HXF15" s="93"/>
      <c r="HXG15" s="93"/>
      <c r="HXH15" s="93"/>
      <c r="HXI15" s="93"/>
      <c r="HXJ15" s="93"/>
      <c r="HXK15" s="93"/>
      <c r="HXL15" s="93"/>
      <c r="HXM15" s="93"/>
      <c r="HXN15" s="93"/>
      <c r="HXO15" s="93"/>
      <c r="HXP15" s="93"/>
      <c r="HXQ15" s="93"/>
      <c r="HXR15" s="93"/>
      <c r="HXS15" s="93"/>
      <c r="HXT15" s="93"/>
      <c r="HXU15" s="93"/>
      <c r="HXV15" s="93"/>
      <c r="HXW15" s="93"/>
      <c r="HXX15" s="93"/>
      <c r="HXY15" s="93"/>
      <c r="HXZ15" s="93"/>
      <c r="HYA15" s="93"/>
      <c r="HYB15" s="93"/>
      <c r="HYC15" s="93"/>
      <c r="HYD15" s="93"/>
      <c r="HYE15" s="93"/>
      <c r="HYF15" s="93"/>
      <c r="HYG15" s="93"/>
      <c r="HYH15" s="93"/>
      <c r="HYI15" s="93"/>
      <c r="HYJ15" s="93"/>
      <c r="HYK15" s="93"/>
      <c r="HYL15" s="93"/>
      <c r="HYM15" s="93"/>
      <c r="HYN15" s="93"/>
      <c r="HYO15" s="93"/>
      <c r="HYP15" s="93"/>
      <c r="HYQ15" s="93"/>
      <c r="HYR15" s="93"/>
      <c r="HYS15" s="93"/>
      <c r="HYT15" s="93"/>
      <c r="HYU15" s="93"/>
      <c r="HYV15" s="93"/>
      <c r="HYW15" s="93"/>
      <c r="HYX15" s="93"/>
      <c r="HYY15" s="93"/>
      <c r="HYZ15" s="93"/>
      <c r="HZA15" s="93"/>
      <c r="HZB15" s="93"/>
      <c r="HZC15" s="93"/>
      <c r="HZD15" s="93"/>
      <c r="HZE15" s="93"/>
      <c r="HZF15" s="93"/>
      <c r="HZG15" s="93"/>
      <c r="HZH15" s="93"/>
      <c r="HZI15" s="93"/>
      <c r="HZJ15" s="93"/>
      <c r="HZK15" s="93"/>
      <c r="HZL15" s="93"/>
      <c r="HZM15" s="93"/>
      <c r="HZN15" s="93"/>
      <c r="HZO15" s="93"/>
      <c r="HZP15" s="93"/>
      <c r="HZQ15" s="93"/>
      <c r="HZR15" s="93"/>
      <c r="HZS15" s="93"/>
      <c r="HZT15" s="93"/>
      <c r="HZU15" s="93"/>
      <c r="HZV15" s="93"/>
      <c r="HZW15" s="93"/>
      <c r="HZX15" s="93"/>
      <c r="HZY15" s="93"/>
      <c r="HZZ15" s="93"/>
      <c r="IAA15" s="93"/>
      <c r="IAB15" s="93"/>
      <c r="IAC15" s="93"/>
      <c r="IAD15" s="93"/>
      <c r="IAE15" s="93"/>
      <c r="IAF15" s="93"/>
      <c r="IAG15" s="93"/>
      <c r="IAH15" s="93"/>
      <c r="IAI15" s="93"/>
      <c r="IAJ15" s="93"/>
      <c r="IAK15" s="93"/>
      <c r="IAL15" s="93"/>
      <c r="IAM15" s="93"/>
      <c r="IAN15" s="93"/>
      <c r="IAO15" s="93"/>
      <c r="IAP15" s="93"/>
      <c r="IAQ15" s="93"/>
      <c r="IAR15" s="93"/>
      <c r="IAS15" s="93"/>
      <c r="IAT15" s="93"/>
      <c r="IAU15" s="93"/>
      <c r="IAV15" s="93"/>
      <c r="IAW15" s="93"/>
      <c r="IAX15" s="93"/>
      <c r="IAY15" s="93"/>
      <c r="IAZ15" s="93"/>
      <c r="IBA15" s="93"/>
      <c r="IBB15" s="93"/>
      <c r="IBC15" s="93"/>
      <c r="IBD15" s="93"/>
      <c r="IBE15" s="93"/>
      <c r="IBF15" s="93"/>
      <c r="IBG15" s="93"/>
      <c r="IBH15" s="93"/>
      <c r="IBI15" s="93"/>
      <c r="IBJ15" s="93"/>
      <c r="IBK15" s="93"/>
      <c r="IBL15" s="93"/>
      <c r="IBM15" s="93"/>
      <c r="IBN15" s="93"/>
      <c r="IBO15" s="93"/>
      <c r="IBP15" s="93"/>
      <c r="IBQ15" s="93"/>
      <c r="IBR15" s="93"/>
      <c r="IBS15" s="93"/>
      <c r="IBT15" s="93"/>
      <c r="IBU15" s="93"/>
      <c r="IBV15" s="93"/>
      <c r="IBW15" s="93"/>
      <c r="IBX15" s="93"/>
      <c r="IBY15" s="93"/>
      <c r="IBZ15" s="93"/>
      <c r="ICA15" s="93"/>
      <c r="ICB15" s="93"/>
      <c r="ICC15" s="93"/>
      <c r="ICD15" s="93"/>
      <c r="ICE15" s="93"/>
      <c r="ICF15" s="93"/>
      <c r="ICG15" s="93"/>
      <c r="ICH15" s="93"/>
      <c r="ICI15" s="93"/>
      <c r="ICJ15" s="93"/>
      <c r="ICK15" s="93"/>
      <c r="ICL15" s="93"/>
      <c r="ICM15" s="93"/>
      <c r="ICN15" s="93"/>
      <c r="ICO15" s="93"/>
      <c r="ICP15" s="93"/>
      <c r="ICQ15" s="93"/>
      <c r="ICR15" s="93"/>
      <c r="ICS15" s="93"/>
      <c r="ICT15" s="93"/>
      <c r="ICU15" s="93"/>
      <c r="ICV15" s="93"/>
      <c r="ICW15" s="93"/>
      <c r="ICX15" s="93"/>
      <c r="ICY15" s="93"/>
      <c r="ICZ15" s="93"/>
      <c r="IDA15" s="93"/>
      <c r="IDB15" s="93"/>
      <c r="IDC15" s="93"/>
      <c r="IDD15" s="93"/>
      <c r="IDE15" s="93"/>
      <c r="IDF15" s="93"/>
      <c r="IDG15" s="93"/>
      <c r="IDH15" s="93"/>
      <c r="IDI15" s="93"/>
      <c r="IDJ15" s="93"/>
      <c r="IDK15" s="93"/>
      <c r="IDL15" s="93"/>
      <c r="IDM15" s="93"/>
      <c r="IDN15" s="93"/>
      <c r="IDO15" s="93"/>
      <c r="IDP15" s="93"/>
      <c r="IDQ15" s="93"/>
      <c r="IDR15" s="93"/>
      <c r="IDS15" s="93"/>
      <c r="IDT15" s="93"/>
      <c r="IDU15" s="93"/>
      <c r="IDV15" s="93"/>
      <c r="IDW15" s="93"/>
      <c r="IDX15" s="93"/>
      <c r="IDY15" s="93"/>
      <c r="IDZ15" s="93"/>
      <c r="IEA15" s="93"/>
      <c r="IEB15" s="93"/>
      <c r="IEC15" s="93"/>
      <c r="IED15" s="93"/>
      <c r="IEE15" s="93"/>
      <c r="IEF15" s="93"/>
      <c r="IEG15" s="93"/>
      <c r="IEH15" s="93"/>
      <c r="IEI15" s="93"/>
      <c r="IEJ15" s="93"/>
      <c r="IEK15" s="93"/>
      <c r="IEL15" s="93"/>
      <c r="IEM15" s="93"/>
      <c r="IEN15" s="93"/>
      <c r="IEO15" s="93"/>
      <c r="IEP15" s="93"/>
      <c r="IEQ15" s="93"/>
      <c r="IER15" s="93"/>
      <c r="IES15" s="93"/>
      <c r="IET15" s="93"/>
      <c r="IEU15" s="93"/>
      <c r="IEV15" s="93"/>
      <c r="IEW15" s="93"/>
      <c r="IEX15" s="93"/>
      <c r="IEY15" s="93"/>
      <c r="IEZ15" s="93"/>
      <c r="IFA15" s="93"/>
      <c r="IFB15" s="93"/>
      <c r="IFC15" s="93"/>
      <c r="IFD15" s="93"/>
      <c r="IFE15" s="93"/>
      <c r="IFF15" s="93"/>
      <c r="IFG15" s="93"/>
      <c r="IFH15" s="93"/>
      <c r="IFI15" s="93"/>
      <c r="IFJ15" s="93"/>
      <c r="IFK15" s="93"/>
      <c r="IFL15" s="93"/>
      <c r="IFM15" s="93"/>
      <c r="IFN15" s="93"/>
      <c r="IFO15" s="93"/>
      <c r="IFP15" s="93"/>
      <c r="IFQ15" s="93"/>
      <c r="IFR15" s="93"/>
      <c r="IFS15" s="93"/>
      <c r="IFT15" s="93"/>
      <c r="IFU15" s="93"/>
      <c r="IFV15" s="93"/>
      <c r="IFW15" s="93"/>
      <c r="IFX15" s="93"/>
      <c r="IFY15" s="93"/>
      <c r="IFZ15" s="93"/>
      <c r="IGA15" s="93"/>
      <c r="IGB15" s="93"/>
      <c r="IGC15" s="93"/>
      <c r="IGD15" s="93"/>
      <c r="IGE15" s="93"/>
      <c r="IGF15" s="93"/>
      <c r="IGG15" s="93"/>
      <c r="IGH15" s="93"/>
      <c r="IGI15" s="93"/>
      <c r="IGJ15" s="93"/>
      <c r="IGK15" s="93"/>
      <c r="IGL15" s="93"/>
      <c r="IGM15" s="93"/>
      <c r="IGN15" s="93"/>
      <c r="IGO15" s="93"/>
      <c r="IGP15" s="93"/>
      <c r="IGQ15" s="93"/>
      <c r="IGR15" s="93"/>
      <c r="IGS15" s="93"/>
      <c r="IGT15" s="93"/>
      <c r="IGU15" s="93"/>
      <c r="IGV15" s="93"/>
      <c r="IGW15" s="93"/>
      <c r="IGX15" s="93"/>
      <c r="IGY15" s="93"/>
      <c r="IGZ15" s="93"/>
      <c r="IHA15" s="93"/>
      <c r="IHB15" s="93"/>
      <c r="IHC15" s="93"/>
      <c r="IHD15" s="93"/>
      <c r="IHE15" s="93"/>
      <c r="IHF15" s="93"/>
      <c r="IHG15" s="93"/>
      <c r="IHH15" s="93"/>
      <c r="IHI15" s="93"/>
      <c r="IHJ15" s="93"/>
      <c r="IHK15" s="93"/>
      <c r="IHL15" s="93"/>
      <c r="IHM15" s="93"/>
      <c r="IHN15" s="93"/>
      <c r="IHO15" s="93"/>
      <c r="IHP15" s="93"/>
      <c r="IHQ15" s="93"/>
      <c r="IHR15" s="93"/>
      <c r="IHS15" s="93"/>
      <c r="IHT15" s="93"/>
      <c r="IHU15" s="93"/>
      <c r="IHV15" s="93"/>
      <c r="IHW15" s="93"/>
      <c r="IHX15" s="93"/>
      <c r="IHY15" s="93"/>
      <c r="IHZ15" s="93"/>
      <c r="IIA15" s="93"/>
      <c r="IIB15" s="93"/>
      <c r="IIC15" s="93"/>
      <c r="IID15" s="93"/>
      <c r="IIE15" s="93"/>
      <c r="IIF15" s="93"/>
      <c r="IIG15" s="93"/>
      <c r="IIH15" s="93"/>
      <c r="III15" s="93"/>
      <c r="IIJ15" s="93"/>
      <c r="IIK15" s="93"/>
      <c r="IIL15" s="93"/>
      <c r="IIM15" s="93"/>
      <c r="IIN15" s="93"/>
      <c r="IIO15" s="93"/>
      <c r="IIP15" s="93"/>
      <c r="IIQ15" s="93"/>
      <c r="IIR15" s="93"/>
      <c r="IIS15" s="93"/>
      <c r="IIT15" s="93"/>
      <c r="IIU15" s="93"/>
      <c r="IIV15" s="93"/>
      <c r="IIW15" s="93"/>
      <c r="IIX15" s="93"/>
      <c r="IIY15" s="93"/>
      <c r="IIZ15" s="93"/>
      <c r="IJA15" s="93"/>
      <c r="IJB15" s="93"/>
      <c r="IJC15" s="93"/>
      <c r="IJD15" s="93"/>
      <c r="IJE15" s="93"/>
      <c r="IJF15" s="93"/>
      <c r="IJG15" s="93"/>
      <c r="IJH15" s="93"/>
      <c r="IJI15" s="93"/>
      <c r="IJJ15" s="93"/>
      <c r="IJK15" s="93"/>
      <c r="IJL15" s="93"/>
      <c r="IJM15" s="93"/>
      <c r="IJN15" s="93"/>
      <c r="IJO15" s="93"/>
      <c r="IJP15" s="93"/>
      <c r="IJQ15" s="93"/>
      <c r="IJR15" s="93"/>
      <c r="IJS15" s="93"/>
      <c r="IJT15" s="93"/>
      <c r="IJU15" s="93"/>
      <c r="IJV15" s="93"/>
      <c r="IJW15" s="93"/>
      <c r="IJX15" s="93"/>
      <c r="IJY15" s="93"/>
      <c r="IJZ15" s="93"/>
      <c r="IKA15" s="93"/>
      <c r="IKB15" s="93"/>
      <c r="IKC15" s="93"/>
      <c r="IKD15" s="93"/>
      <c r="IKE15" s="93"/>
      <c r="IKF15" s="93"/>
      <c r="IKG15" s="93"/>
      <c r="IKH15" s="93"/>
      <c r="IKI15" s="93"/>
      <c r="IKJ15" s="93"/>
      <c r="IKK15" s="93"/>
      <c r="IKL15" s="93"/>
      <c r="IKM15" s="93"/>
      <c r="IKN15" s="93"/>
      <c r="IKO15" s="93"/>
      <c r="IKP15" s="93"/>
      <c r="IKQ15" s="93"/>
      <c r="IKR15" s="93"/>
      <c r="IKS15" s="93"/>
      <c r="IKT15" s="93"/>
      <c r="IKU15" s="93"/>
      <c r="IKV15" s="93"/>
      <c r="IKW15" s="93"/>
      <c r="IKX15" s="93"/>
      <c r="IKY15" s="93"/>
      <c r="IKZ15" s="93"/>
      <c r="ILA15" s="93"/>
      <c r="ILB15" s="93"/>
      <c r="ILC15" s="93"/>
      <c r="ILD15" s="93"/>
      <c r="ILE15" s="93"/>
      <c r="ILF15" s="93"/>
      <c r="ILG15" s="93"/>
      <c r="ILH15" s="93"/>
      <c r="ILI15" s="93"/>
      <c r="ILJ15" s="93"/>
      <c r="ILK15" s="93"/>
      <c r="ILL15" s="93"/>
      <c r="ILM15" s="93"/>
      <c r="ILN15" s="93"/>
      <c r="ILO15" s="93"/>
      <c r="ILP15" s="93"/>
      <c r="ILQ15" s="93"/>
      <c r="ILR15" s="93"/>
      <c r="ILS15" s="93"/>
      <c r="ILT15" s="93"/>
      <c r="ILU15" s="93"/>
      <c r="ILV15" s="93"/>
      <c r="ILW15" s="93"/>
      <c r="ILX15" s="93"/>
      <c r="ILY15" s="93"/>
      <c r="ILZ15" s="93"/>
      <c r="IMA15" s="93"/>
      <c r="IMB15" s="93"/>
      <c r="IMC15" s="93"/>
      <c r="IMD15" s="93"/>
      <c r="IME15" s="93"/>
      <c r="IMF15" s="93"/>
      <c r="IMG15" s="93"/>
      <c r="IMH15" s="93"/>
      <c r="IMI15" s="93"/>
      <c r="IMJ15" s="93"/>
      <c r="IMK15" s="93"/>
      <c r="IML15" s="93"/>
      <c r="IMM15" s="93"/>
      <c r="IMN15" s="93"/>
      <c r="IMO15" s="93"/>
      <c r="IMP15" s="93"/>
      <c r="IMQ15" s="93"/>
      <c r="IMR15" s="93"/>
      <c r="IMS15" s="93"/>
      <c r="IMT15" s="93"/>
      <c r="IMU15" s="93"/>
      <c r="IMV15" s="93"/>
      <c r="IMW15" s="93"/>
      <c r="IMX15" s="93"/>
      <c r="IMY15" s="93"/>
      <c r="IMZ15" s="93"/>
      <c r="INA15" s="93"/>
      <c r="INB15" s="93"/>
      <c r="INC15" s="93"/>
      <c r="IND15" s="93"/>
      <c r="INE15" s="93"/>
      <c r="INF15" s="93"/>
      <c r="ING15" s="93"/>
      <c r="INH15" s="93"/>
      <c r="INI15" s="93"/>
      <c r="INJ15" s="93"/>
      <c r="INK15" s="93"/>
      <c r="INL15" s="93"/>
      <c r="INM15" s="93"/>
      <c r="INN15" s="93"/>
      <c r="INO15" s="93"/>
      <c r="INP15" s="93"/>
      <c r="INQ15" s="93"/>
      <c r="INR15" s="93"/>
      <c r="INS15" s="93"/>
      <c r="INT15" s="93"/>
      <c r="INU15" s="93"/>
      <c r="INV15" s="93"/>
      <c r="INW15" s="93"/>
      <c r="INX15" s="93"/>
      <c r="INY15" s="93"/>
      <c r="INZ15" s="93"/>
      <c r="IOA15" s="93"/>
      <c r="IOB15" s="93"/>
      <c r="IOC15" s="93"/>
      <c r="IOD15" s="93"/>
      <c r="IOE15" s="93"/>
      <c r="IOF15" s="93"/>
      <c r="IOG15" s="93"/>
      <c r="IOH15" s="93"/>
      <c r="IOI15" s="93"/>
      <c r="IOJ15" s="93"/>
      <c r="IOK15" s="93"/>
      <c r="IOL15" s="93"/>
      <c r="IOM15" s="93"/>
      <c r="ION15" s="93"/>
      <c r="IOO15" s="93"/>
      <c r="IOP15" s="93"/>
      <c r="IOQ15" s="93"/>
      <c r="IOR15" s="93"/>
      <c r="IOS15" s="93"/>
      <c r="IOT15" s="93"/>
      <c r="IOU15" s="93"/>
      <c r="IOV15" s="93"/>
      <c r="IOW15" s="93"/>
      <c r="IOX15" s="93"/>
      <c r="IOY15" s="93"/>
      <c r="IOZ15" s="93"/>
      <c r="IPA15" s="93"/>
      <c r="IPB15" s="93"/>
      <c r="IPC15" s="93"/>
      <c r="IPD15" s="93"/>
      <c r="IPE15" s="93"/>
      <c r="IPF15" s="93"/>
      <c r="IPG15" s="93"/>
      <c r="IPH15" s="93"/>
      <c r="IPI15" s="93"/>
      <c r="IPJ15" s="93"/>
      <c r="IPK15" s="93"/>
      <c r="IPL15" s="93"/>
      <c r="IPM15" s="93"/>
      <c r="IPN15" s="93"/>
      <c r="IPO15" s="93"/>
      <c r="IPP15" s="93"/>
      <c r="IPQ15" s="93"/>
      <c r="IPR15" s="93"/>
      <c r="IPS15" s="93"/>
      <c r="IPT15" s="93"/>
      <c r="IPU15" s="93"/>
      <c r="IPV15" s="93"/>
      <c r="IPW15" s="93"/>
      <c r="IPX15" s="93"/>
      <c r="IPY15" s="93"/>
      <c r="IPZ15" s="93"/>
      <c r="IQA15" s="93"/>
      <c r="IQB15" s="93"/>
      <c r="IQC15" s="93"/>
      <c r="IQD15" s="93"/>
      <c r="IQE15" s="93"/>
      <c r="IQF15" s="93"/>
      <c r="IQG15" s="93"/>
      <c r="IQH15" s="93"/>
      <c r="IQI15" s="93"/>
      <c r="IQJ15" s="93"/>
      <c r="IQK15" s="93"/>
      <c r="IQL15" s="93"/>
      <c r="IQM15" s="93"/>
      <c r="IQN15" s="93"/>
      <c r="IQO15" s="93"/>
      <c r="IQP15" s="93"/>
      <c r="IQQ15" s="93"/>
      <c r="IQR15" s="93"/>
      <c r="IQS15" s="93"/>
      <c r="IQT15" s="93"/>
      <c r="IQU15" s="93"/>
      <c r="IQV15" s="93"/>
      <c r="IQW15" s="93"/>
      <c r="IQX15" s="93"/>
      <c r="IQY15" s="93"/>
      <c r="IQZ15" s="93"/>
      <c r="IRA15" s="93"/>
      <c r="IRB15" s="93"/>
      <c r="IRC15" s="93"/>
      <c r="IRD15" s="93"/>
      <c r="IRE15" s="93"/>
      <c r="IRF15" s="93"/>
      <c r="IRG15" s="93"/>
      <c r="IRH15" s="93"/>
      <c r="IRI15" s="93"/>
      <c r="IRJ15" s="93"/>
      <c r="IRK15" s="93"/>
      <c r="IRL15" s="93"/>
      <c r="IRM15" s="93"/>
      <c r="IRN15" s="93"/>
      <c r="IRO15" s="93"/>
      <c r="IRP15" s="93"/>
      <c r="IRQ15" s="93"/>
      <c r="IRR15" s="93"/>
      <c r="IRS15" s="93"/>
      <c r="IRT15" s="93"/>
      <c r="IRU15" s="93"/>
      <c r="IRV15" s="93"/>
      <c r="IRW15" s="93"/>
      <c r="IRX15" s="93"/>
      <c r="IRY15" s="93"/>
      <c r="IRZ15" s="93"/>
      <c r="ISA15" s="93"/>
      <c r="ISB15" s="93"/>
      <c r="ISC15" s="93"/>
      <c r="ISD15" s="93"/>
      <c r="ISE15" s="93"/>
      <c r="ISF15" s="93"/>
      <c r="ISG15" s="93"/>
      <c r="ISH15" s="93"/>
      <c r="ISI15" s="93"/>
      <c r="ISJ15" s="93"/>
      <c r="ISK15" s="93"/>
      <c r="ISL15" s="93"/>
      <c r="ISM15" s="93"/>
      <c r="ISN15" s="93"/>
      <c r="ISO15" s="93"/>
      <c r="ISP15" s="93"/>
      <c r="ISQ15" s="93"/>
      <c r="ISR15" s="93"/>
      <c r="ISS15" s="93"/>
      <c r="IST15" s="93"/>
      <c r="ISU15" s="93"/>
      <c r="ISV15" s="93"/>
      <c r="ISW15" s="93"/>
      <c r="ISX15" s="93"/>
      <c r="ISY15" s="93"/>
      <c r="ISZ15" s="93"/>
      <c r="ITA15" s="93"/>
      <c r="ITB15" s="93"/>
      <c r="ITC15" s="93"/>
      <c r="ITD15" s="93"/>
      <c r="ITE15" s="93"/>
      <c r="ITF15" s="93"/>
      <c r="ITG15" s="93"/>
      <c r="ITH15" s="93"/>
      <c r="ITI15" s="93"/>
      <c r="ITJ15" s="93"/>
      <c r="ITK15" s="93"/>
      <c r="ITL15" s="93"/>
      <c r="ITM15" s="93"/>
      <c r="ITN15" s="93"/>
      <c r="ITO15" s="93"/>
      <c r="ITP15" s="93"/>
      <c r="ITQ15" s="93"/>
      <c r="ITR15" s="93"/>
      <c r="ITS15" s="93"/>
      <c r="ITT15" s="93"/>
      <c r="ITU15" s="93"/>
      <c r="ITV15" s="93"/>
      <c r="ITW15" s="93"/>
      <c r="ITX15" s="93"/>
      <c r="ITY15" s="93"/>
      <c r="ITZ15" s="93"/>
      <c r="IUA15" s="93"/>
      <c r="IUB15" s="93"/>
      <c r="IUC15" s="93"/>
      <c r="IUD15" s="93"/>
      <c r="IUE15" s="93"/>
      <c r="IUF15" s="93"/>
      <c r="IUG15" s="93"/>
      <c r="IUH15" s="93"/>
      <c r="IUI15" s="93"/>
      <c r="IUJ15" s="93"/>
      <c r="IUK15" s="93"/>
      <c r="IUL15" s="93"/>
      <c r="IUM15" s="93"/>
      <c r="IUN15" s="93"/>
      <c r="IUO15" s="93"/>
      <c r="IUP15" s="93"/>
      <c r="IUQ15" s="93"/>
      <c r="IUR15" s="93"/>
      <c r="IUS15" s="93"/>
      <c r="IUT15" s="93"/>
      <c r="IUU15" s="93"/>
      <c r="IUV15" s="93"/>
      <c r="IUW15" s="93"/>
      <c r="IUX15" s="93"/>
      <c r="IUY15" s="93"/>
      <c r="IUZ15" s="93"/>
      <c r="IVA15" s="93"/>
      <c r="IVB15" s="93"/>
      <c r="IVC15" s="93"/>
      <c r="IVD15" s="93"/>
      <c r="IVE15" s="93"/>
      <c r="IVF15" s="93"/>
      <c r="IVG15" s="93"/>
      <c r="IVH15" s="93"/>
      <c r="IVI15" s="93"/>
      <c r="IVJ15" s="93"/>
      <c r="IVK15" s="93"/>
      <c r="IVL15" s="93"/>
      <c r="IVM15" s="93"/>
      <c r="IVN15" s="93"/>
      <c r="IVO15" s="93"/>
      <c r="IVP15" s="93"/>
      <c r="IVQ15" s="93"/>
      <c r="IVR15" s="93"/>
      <c r="IVS15" s="93"/>
      <c r="IVT15" s="93"/>
      <c r="IVU15" s="93"/>
      <c r="IVV15" s="93"/>
      <c r="IVW15" s="93"/>
      <c r="IVX15" s="93"/>
      <c r="IVY15" s="93"/>
      <c r="IVZ15" s="93"/>
      <c r="IWA15" s="93"/>
      <c r="IWB15" s="93"/>
      <c r="IWC15" s="93"/>
      <c r="IWD15" s="93"/>
      <c r="IWE15" s="93"/>
      <c r="IWF15" s="93"/>
      <c r="IWG15" s="93"/>
      <c r="IWH15" s="93"/>
      <c r="IWI15" s="93"/>
      <c r="IWJ15" s="93"/>
      <c r="IWK15" s="93"/>
      <c r="IWL15" s="93"/>
      <c r="IWM15" s="93"/>
      <c r="IWN15" s="93"/>
      <c r="IWO15" s="93"/>
      <c r="IWP15" s="93"/>
      <c r="IWQ15" s="93"/>
      <c r="IWR15" s="93"/>
      <c r="IWS15" s="93"/>
      <c r="IWT15" s="93"/>
      <c r="IWU15" s="93"/>
      <c r="IWV15" s="93"/>
      <c r="IWW15" s="93"/>
      <c r="IWX15" s="93"/>
      <c r="IWY15" s="93"/>
      <c r="IWZ15" s="93"/>
      <c r="IXA15" s="93"/>
      <c r="IXB15" s="93"/>
      <c r="IXC15" s="93"/>
      <c r="IXD15" s="93"/>
      <c r="IXE15" s="93"/>
      <c r="IXF15" s="93"/>
      <c r="IXG15" s="93"/>
      <c r="IXH15" s="93"/>
      <c r="IXI15" s="93"/>
      <c r="IXJ15" s="93"/>
      <c r="IXK15" s="93"/>
      <c r="IXL15" s="93"/>
      <c r="IXM15" s="93"/>
      <c r="IXN15" s="93"/>
      <c r="IXO15" s="93"/>
      <c r="IXP15" s="93"/>
      <c r="IXQ15" s="93"/>
      <c r="IXR15" s="93"/>
      <c r="IXS15" s="93"/>
      <c r="IXT15" s="93"/>
      <c r="IXU15" s="93"/>
      <c r="IXV15" s="93"/>
      <c r="IXW15" s="93"/>
      <c r="IXX15" s="93"/>
      <c r="IXY15" s="93"/>
      <c r="IXZ15" s="93"/>
      <c r="IYA15" s="93"/>
      <c r="IYB15" s="93"/>
      <c r="IYC15" s="93"/>
      <c r="IYD15" s="93"/>
      <c r="IYE15" s="93"/>
      <c r="IYF15" s="93"/>
      <c r="IYG15" s="93"/>
      <c r="IYH15" s="93"/>
      <c r="IYI15" s="93"/>
      <c r="IYJ15" s="93"/>
      <c r="IYK15" s="93"/>
      <c r="IYL15" s="93"/>
      <c r="IYM15" s="93"/>
      <c r="IYN15" s="93"/>
      <c r="IYO15" s="93"/>
      <c r="IYP15" s="93"/>
      <c r="IYQ15" s="93"/>
      <c r="IYR15" s="93"/>
      <c r="IYS15" s="93"/>
      <c r="IYT15" s="93"/>
      <c r="IYU15" s="93"/>
      <c r="IYV15" s="93"/>
      <c r="IYW15" s="93"/>
      <c r="IYX15" s="93"/>
      <c r="IYY15" s="93"/>
      <c r="IYZ15" s="93"/>
      <c r="IZA15" s="93"/>
      <c r="IZB15" s="93"/>
      <c r="IZC15" s="93"/>
      <c r="IZD15" s="93"/>
      <c r="IZE15" s="93"/>
      <c r="IZF15" s="93"/>
      <c r="IZG15" s="93"/>
      <c r="IZH15" s="93"/>
      <c r="IZI15" s="93"/>
      <c r="IZJ15" s="93"/>
      <c r="IZK15" s="93"/>
      <c r="IZL15" s="93"/>
      <c r="IZM15" s="93"/>
      <c r="IZN15" s="93"/>
      <c r="IZO15" s="93"/>
      <c r="IZP15" s="93"/>
      <c r="IZQ15" s="93"/>
      <c r="IZR15" s="93"/>
      <c r="IZS15" s="93"/>
      <c r="IZT15" s="93"/>
      <c r="IZU15" s="93"/>
      <c r="IZV15" s="93"/>
      <c r="IZW15" s="93"/>
      <c r="IZX15" s="93"/>
      <c r="IZY15" s="93"/>
      <c r="IZZ15" s="93"/>
      <c r="JAA15" s="93"/>
      <c r="JAB15" s="93"/>
      <c r="JAC15" s="93"/>
      <c r="JAD15" s="93"/>
      <c r="JAE15" s="93"/>
      <c r="JAF15" s="93"/>
      <c r="JAG15" s="93"/>
      <c r="JAH15" s="93"/>
      <c r="JAI15" s="93"/>
      <c r="JAJ15" s="93"/>
      <c r="JAK15" s="93"/>
      <c r="JAL15" s="93"/>
      <c r="JAM15" s="93"/>
      <c r="JAN15" s="93"/>
      <c r="JAO15" s="93"/>
      <c r="JAP15" s="93"/>
      <c r="JAQ15" s="93"/>
      <c r="JAR15" s="93"/>
      <c r="JAS15" s="93"/>
      <c r="JAT15" s="93"/>
      <c r="JAU15" s="93"/>
      <c r="JAV15" s="93"/>
      <c r="JAW15" s="93"/>
      <c r="JAX15" s="93"/>
      <c r="JAY15" s="93"/>
      <c r="JAZ15" s="93"/>
      <c r="JBA15" s="93"/>
      <c r="JBB15" s="93"/>
      <c r="JBC15" s="93"/>
      <c r="JBD15" s="93"/>
      <c r="JBE15" s="93"/>
      <c r="JBF15" s="93"/>
      <c r="JBG15" s="93"/>
      <c r="JBH15" s="93"/>
      <c r="JBI15" s="93"/>
      <c r="JBJ15" s="93"/>
      <c r="JBK15" s="93"/>
      <c r="JBL15" s="93"/>
      <c r="JBM15" s="93"/>
      <c r="JBN15" s="93"/>
      <c r="JBO15" s="93"/>
      <c r="JBP15" s="93"/>
      <c r="JBQ15" s="93"/>
      <c r="JBR15" s="93"/>
      <c r="JBS15" s="93"/>
      <c r="JBT15" s="93"/>
      <c r="JBU15" s="93"/>
      <c r="JBV15" s="93"/>
      <c r="JBW15" s="93"/>
      <c r="JBX15" s="93"/>
      <c r="JBY15" s="93"/>
      <c r="JBZ15" s="93"/>
      <c r="JCA15" s="93"/>
      <c r="JCB15" s="93"/>
      <c r="JCC15" s="93"/>
      <c r="JCD15" s="93"/>
      <c r="JCE15" s="93"/>
      <c r="JCF15" s="93"/>
      <c r="JCG15" s="93"/>
      <c r="JCH15" s="93"/>
      <c r="JCI15" s="93"/>
      <c r="JCJ15" s="93"/>
      <c r="JCK15" s="93"/>
      <c r="JCL15" s="93"/>
      <c r="JCM15" s="93"/>
      <c r="JCN15" s="93"/>
      <c r="JCO15" s="93"/>
      <c r="JCP15" s="93"/>
      <c r="JCQ15" s="93"/>
      <c r="JCR15" s="93"/>
      <c r="JCS15" s="93"/>
      <c r="JCT15" s="93"/>
      <c r="JCU15" s="93"/>
      <c r="JCV15" s="93"/>
      <c r="JCW15" s="93"/>
      <c r="JCX15" s="93"/>
      <c r="JCY15" s="93"/>
      <c r="JCZ15" s="93"/>
      <c r="JDA15" s="93"/>
      <c r="JDB15" s="93"/>
      <c r="JDC15" s="93"/>
      <c r="JDD15" s="93"/>
      <c r="JDE15" s="93"/>
      <c r="JDF15" s="93"/>
      <c r="JDG15" s="93"/>
      <c r="JDH15" s="93"/>
      <c r="JDI15" s="93"/>
      <c r="JDJ15" s="93"/>
      <c r="JDK15" s="93"/>
      <c r="JDL15" s="93"/>
      <c r="JDM15" s="93"/>
      <c r="JDN15" s="93"/>
      <c r="JDO15" s="93"/>
      <c r="JDP15" s="93"/>
      <c r="JDQ15" s="93"/>
      <c r="JDR15" s="93"/>
      <c r="JDS15" s="93"/>
      <c r="JDT15" s="93"/>
      <c r="JDU15" s="93"/>
      <c r="JDV15" s="93"/>
      <c r="JDW15" s="93"/>
      <c r="JDX15" s="93"/>
      <c r="JDY15" s="93"/>
      <c r="JDZ15" s="93"/>
      <c r="JEA15" s="93"/>
      <c r="JEB15" s="93"/>
      <c r="JEC15" s="93"/>
      <c r="JED15" s="93"/>
      <c r="JEE15" s="93"/>
      <c r="JEF15" s="93"/>
      <c r="JEG15" s="93"/>
      <c r="JEH15" s="93"/>
      <c r="JEI15" s="93"/>
      <c r="JEJ15" s="93"/>
      <c r="JEK15" s="93"/>
      <c r="JEL15" s="93"/>
      <c r="JEM15" s="93"/>
      <c r="JEN15" s="93"/>
      <c r="JEO15" s="93"/>
      <c r="JEP15" s="93"/>
      <c r="JEQ15" s="93"/>
      <c r="JER15" s="93"/>
      <c r="JES15" s="93"/>
      <c r="JET15" s="93"/>
      <c r="JEU15" s="93"/>
      <c r="JEV15" s="93"/>
      <c r="JEW15" s="93"/>
      <c r="JEX15" s="93"/>
      <c r="JEY15" s="93"/>
      <c r="JEZ15" s="93"/>
      <c r="JFA15" s="93"/>
      <c r="JFB15" s="93"/>
      <c r="JFC15" s="93"/>
      <c r="JFD15" s="93"/>
      <c r="JFE15" s="93"/>
      <c r="JFF15" s="93"/>
      <c r="JFG15" s="93"/>
      <c r="JFH15" s="93"/>
      <c r="JFI15" s="93"/>
      <c r="JFJ15" s="93"/>
      <c r="JFK15" s="93"/>
      <c r="JFL15" s="93"/>
      <c r="JFM15" s="93"/>
      <c r="JFN15" s="93"/>
      <c r="JFO15" s="93"/>
      <c r="JFP15" s="93"/>
      <c r="JFQ15" s="93"/>
      <c r="JFR15" s="93"/>
      <c r="JFS15" s="93"/>
      <c r="JFT15" s="93"/>
      <c r="JFU15" s="93"/>
      <c r="JFV15" s="93"/>
      <c r="JFW15" s="93"/>
      <c r="JFX15" s="93"/>
      <c r="JFY15" s="93"/>
      <c r="JFZ15" s="93"/>
      <c r="JGA15" s="93"/>
      <c r="JGB15" s="93"/>
      <c r="JGC15" s="93"/>
      <c r="JGD15" s="93"/>
      <c r="JGE15" s="93"/>
      <c r="JGF15" s="93"/>
      <c r="JGG15" s="93"/>
      <c r="JGH15" s="93"/>
      <c r="JGI15" s="93"/>
      <c r="JGJ15" s="93"/>
      <c r="JGK15" s="93"/>
      <c r="JGL15" s="93"/>
      <c r="JGM15" s="93"/>
      <c r="JGN15" s="93"/>
      <c r="JGO15" s="93"/>
      <c r="JGP15" s="93"/>
      <c r="JGQ15" s="93"/>
      <c r="JGR15" s="93"/>
      <c r="JGS15" s="93"/>
      <c r="JGT15" s="93"/>
      <c r="JGU15" s="93"/>
      <c r="JGV15" s="93"/>
      <c r="JGW15" s="93"/>
      <c r="JGX15" s="93"/>
      <c r="JGY15" s="93"/>
      <c r="JGZ15" s="93"/>
      <c r="JHA15" s="93"/>
      <c r="JHB15" s="93"/>
      <c r="JHC15" s="93"/>
      <c r="JHD15" s="93"/>
      <c r="JHE15" s="93"/>
      <c r="JHF15" s="93"/>
      <c r="JHG15" s="93"/>
      <c r="JHH15" s="93"/>
      <c r="JHI15" s="93"/>
      <c r="JHJ15" s="93"/>
      <c r="JHK15" s="93"/>
      <c r="JHL15" s="93"/>
      <c r="JHM15" s="93"/>
      <c r="JHN15" s="93"/>
      <c r="JHO15" s="93"/>
      <c r="JHP15" s="93"/>
      <c r="JHQ15" s="93"/>
      <c r="JHR15" s="93"/>
      <c r="JHS15" s="93"/>
      <c r="JHT15" s="93"/>
      <c r="JHU15" s="93"/>
      <c r="JHV15" s="93"/>
      <c r="JHW15" s="93"/>
      <c r="JHX15" s="93"/>
      <c r="JHY15" s="93"/>
      <c r="JHZ15" s="93"/>
      <c r="JIA15" s="93"/>
      <c r="JIB15" s="93"/>
      <c r="JIC15" s="93"/>
      <c r="JID15" s="93"/>
      <c r="JIE15" s="93"/>
      <c r="JIF15" s="93"/>
      <c r="JIG15" s="93"/>
      <c r="JIH15" s="93"/>
      <c r="JII15" s="93"/>
      <c r="JIJ15" s="93"/>
      <c r="JIK15" s="93"/>
      <c r="JIL15" s="93"/>
      <c r="JIM15" s="93"/>
      <c r="JIN15" s="93"/>
      <c r="JIO15" s="93"/>
      <c r="JIP15" s="93"/>
      <c r="JIQ15" s="93"/>
      <c r="JIR15" s="93"/>
      <c r="JIS15" s="93"/>
      <c r="JIT15" s="93"/>
      <c r="JIU15" s="93"/>
      <c r="JIV15" s="93"/>
      <c r="JIW15" s="93"/>
      <c r="JIX15" s="93"/>
      <c r="JIY15" s="93"/>
      <c r="JIZ15" s="93"/>
      <c r="JJA15" s="93"/>
      <c r="JJB15" s="93"/>
      <c r="JJC15" s="93"/>
      <c r="JJD15" s="93"/>
      <c r="JJE15" s="93"/>
      <c r="JJF15" s="93"/>
      <c r="JJG15" s="93"/>
      <c r="JJH15" s="93"/>
      <c r="JJI15" s="93"/>
      <c r="JJJ15" s="93"/>
      <c r="JJK15" s="93"/>
      <c r="JJL15" s="93"/>
      <c r="JJM15" s="93"/>
      <c r="JJN15" s="93"/>
      <c r="JJO15" s="93"/>
      <c r="JJP15" s="93"/>
      <c r="JJQ15" s="93"/>
      <c r="JJR15" s="93"/>
      <c r="JJS15" s="93"/>
      <c r="JJT15" s="93"/>
      <c r="JJU15" s="93"/>
      <c r="JJV15" s="93"/>
      <c r="JJW15" s="93"/>
      <c r="JJX15" s="93"/>
      <c r="JJY15" s="93"/>
      <c r="JJZ15" s="93"/>
      <c r="JKA15" s="93"/>
      <c r="JKB15" s="93"/>
      <c r="JKC15" s="93"/>
      <c r="JKD15" s="93"/>
      <c r="JKE15" s="93"/>
      <c r="JKF15" s="93"/>
      <c r="JKG15" s="93"/>
      <c r="JKH15" s="93"/>
      <c r="JKI15" s="93"/>
      <c r="JKJ15" s="93"/>
      <c r="JKK15" s="93"/>
      <c r="JKL15" s="93"/>
      <c r="JKM15" s="93"/>
      <c r="JKN15" s="93"/>
      <c r="JKO15" s="93"/>
      <c r="JKP15" s="93"/>
      <c r="JKQ15" s="93"/>
      <c r="JKR15" s="93"/>
      <c r="JKS15" s="93"/>
      <c r="JKT15" s="93"/>
      <c r="JKU15" s="93"/>
      <c r="JKV15" s="93"/>
      <c r="JKW15" s="93"/>
      <c r="JKX15" s="93"/>
      <c r="JKY15" s="93"/>
      <c r="JKZ15" s="93"/>
      <c r="JLA15" s="93"/>
      <c r="JLB15" s="93"/>
      <c r="JLC15" s="93"/>
      <c r="JLD15" s="93"/>
      <c r="JLE15" s="93"/>
      <c r="JLF15" s="93"/>
      <c r="JLG15" s="93"/>
      <c r="JLH15" s="93"/>
      <c r="JLI15" s="93"/>
      <c r="JLJ15" s="93"/>
      <c r="JLK15" s="93"/>
      <c r="JLL15" s="93"/>
      <c r="JLM15" s="93"/>
      <c r="JLN15" s="93"/>
      <c r="JLO15" s="93"/>
      <c r="JLP15" s="93"/>
      <c r="JLQ15" s="93"/>
      <c r="JLR15" s="93"/>
      <c r="JLS15" s="93"/>
      <c r="JLT15" s="93"/>
      <c r="JLU15" s="93"/>
      <c r="JLV15" s="93"/>
      <c r="JLW15" s="93"/>
      <c r="JLX15" s="93"/>
      <c r="JLY15" s="93"/>
      <c r="JLZ15" s="93"/>
      <c r="JMA15" s="93"/>
      <c r="JMB15" s="93"/>
      <c r="JMC15" s="93"/>
      <c r="JMD15" s="93"/>
      <c r="JME15" s="93"/>
      <c r="JMF15" s="93"/>
      <c r="JMG15" s="93"/>
      <c r="JMH15" s="93"/>
      <c r="JMI15" s="93"/>
      <c r="JMJ15" s="93"/>
      <c r="JMK15" s="93"/>
      <c r="JML15" s="93"/>
      <c r="JMM15" s="93"/>
      <c r="JMN15" s="93"/>
      <c r="JMO15" s="93"/>
      <c r="JMP15" s="93"/>
      <c r="JMQ15" s="93"/>
      <c r="JMR15" s="93"/>
      <c r="JMS15" s="93"/>
      <c r="JMT15" s="93"/>
      <c r="JMU15" s="93"/>
      <c r="JMV15" s="93"/>
      <c r="JMW15" s="93"/>
      <c r="JMX15" s="93"/>
      <c r="JMY15" s="93"/>
      <c r="JMZ15" s="93"/>
      <c r="JNA15" s="93"/>
      <c r="JNB15" s="93"/>
      <c r="JNC15" s="93"/>
      <c r="JND15" s="93"/>
      <c r="JNE15" s="93"/>
      <c r="JNF15" s="93"/>
      <c r="JNG15" s="93"/>
      <c r="JNH15" s="93"/>
      <c r="JNI15" s="93"/>
      <c r="JNJ15" s="93"/>
      <c r="JNK15" s="93"/>
      <c r="JNL15" s="93"/>
      <c r="JNM15" s="93"/>
      <c r="JNN15" s="93"/>
      <c r="JNO15" s="93"/>
      <c r="JNP15" s="93"/>
      <c r="JNQ15" s="93"/>
      <c r="JNR15" s="93"/>
      <c r="JNS15" s="93"/>
      <c r="JNT15" s="93"/>
      <c r="JNU15" s="93"/>
      <c r="JNV15" s="93"/>
      <c r="JNW15" s="93"/>
      <c r="JNX15" s="93"/>
      <c r="JNY15" s="93"/>
      <c r="JNZ15" s="93"/>
      <c r="JOA15" s="93"/>
      <c r="JOB15" s="93"/>
      <c r="JOC15" s="93"/>
      <c r="JOD15" s="93"/>
      <c r="JOE15" s="93"/>
      <c r="JOF15" s="93"/>
      <c r="JOG15" s="93"/>
      <c r="JOH15" s="93"/>
      <c r="JOI15" s="93"/>
      <c r="JOJ15" s="93"/>
      <c r="JOK15" s="93"/>
      <c r="JOL15" s="93"/>
      <c r="JOM15" s="93"/>
      <c r="JON15" s="93"/>
      <c r="JOO15" s="93"/>
      <c r="JOP15" s="93"/>
      <c r="JOQ15" s="93"/>
      <c r="JOR15" s="93"/>
      <c r="JOS15" s="93"/>
      <c r="JOT15" s="93"/>
      <c r="JOU15" s="93"/>
      <c r="JOV15" s="93"/>
      <c r="JOW15" s="93"/>
      <c r="JOX15" s="93"/>
      <c r="JOY15" s="93"/>
      <c r="JOZ15" s="93"/>
      <c r="JPA15" s="93"/>
      <c r="JPB15" s="93"/>
      <c r="JPC15" s="93"/>
      <c r="JPD15" s="93"/>
      <c r="JPE15" s="93"/>
      <c r="JPF15" s="93"/>
      <c r="JPG15" s="93"/>
      <c r="JPH15" s="93"/>
      <c r="JPI15" s="93"/>
      <c r="JPJ15" s="93"/>
      <c r="JPK15" s="93"/>
      <c r="JPL15" s="93"/>
      <c r="JPM15" s="93"/>
      <c r="JPN15" s="93"/>
      <c r="JPO15" s="93"/>
      <c r="JPP15" s="93"/>
      <c r="JPQ15" s="93"/>
      <c r="JPR15" s="93"/>
      <c r="JPS15" s="93"/>
      <c r="JPT15" s="93"/>
      <c r="JPU15" s="93"/>
      <c r="JPV15" s="93"/>
      <c r="JPW15" s="93"/>
      <c r="JPX15" s="93"/>
      <c r="JPY15" s="93"/>
      <c r="JPZ15" s="93"/>
      <c r="JQA15" s="93"/>
      <c r="JQB15" s="93"/>
      <c r="JQC15" s="93"/>
      <c r="JQD15" s="93"/>
      <c r="JQE15" s="93"/>
      <c r="JQF15" s="93"/>
      <c r="JQG15" s="93"/>
      <c r="JQH15" s="93"/>
      <c r="JQI15" s="93"/>
      <c r="JQJ15" s="93"/>
      <c r="JQK15" s="93"/>
      <c r="JQL15" s="93"/>
      <c r="JQM15" s="93"/>
      <c r="JQN15" s="93"/>
      <c r="JQO15" s="93"/>
      <c r="JQP15" s="93"/>
      <c r="JQQ15" s="93"/>
      <c r="JQR15" s="93"/>
      <c r="JQS15" s="93"/>
      <c r="JQT15" s="93"/>
      <c r="JQU15" s="93"/>
      <c r="JQV15" s="93"/>
      <c r="JQW15" s="93"/>
      <c r="JQX15" s="93"/>
      <c r="JQY15" s="93"/>
      <c r="JQZ15" s="93"/>
      <c r="JRA15" s="93"/>
      <c r="JRB15" s="93"/>
      <c r="JRC15" s="93"/>
      <c r="JRD15" s="93"/>
      <c r="JRE15" s="93"/>
      <c r="JRF15" s="93"/>
      <c r="JRG15" s="93"/>
      <c r="JRH15" s="93"/>
      <c r="JRI15" s="93"/>
      <c r="JRJ15" s="93"/>
      <c r="JRK15" s="93"/>
      <c r="JRL15" s="93"/>
      <c r="JRM15" s="93"/>
      <c r="JRN15" s="93"/>
      <c r="JRO15" s="93"/>
      <c r="JRP15" s="93"/>
      <c r="JRQ15" s="93"/>
      <c r="JRR15" s="93"/>
      <c r="JRS15" s="93"/>
      <c r="JRT15" s="93"/>
      <c r="JRU15" s="93"/>
      <c r="JRV15" s="93"/>
      <c r="JRW15" s="93"/>
      <c r="JRX15" s="93"/>
      <c r="JRY15" s="93"/>
      <c r="JRZ15" s="93"/>
      <c r="JSA15" s="93"/>
      <c r="JSB15" s="93"/>
      <c r="JSC15" s="93"/>
      <c r="JSD15" s="93"/>
      <c r="JSE15" s="93"/>
      <c r="JSF15" s="93"/>
      <c r="JSG15" s="93"/>
      <c r="JSH15" s="93"/>
      <c r="JSI15" s="93"/>
      <c r="JSJ15" s="93"/>
      <c r="JSK15" s="93"/>
      <c r="JSL15" s="93"/>
      <c r="JSM15" s="93"/>
      <c r="JSN15" s="93"/>
      <c r="JSO15" s="93"/>
      <c r="JSP15" s="93"/>
      <c r="JSQ15" s="93"/>
      <c r="JSR15" s="93"/>
      <c r="JSS15" s="93"/>
      <c r="JST15" s="93"/>
      <c r="JSU15" s="93"/>
      <c r="JSV15" s="93"/>
      <c r="JSW15" s="93"/>
      <c r="JSX15" s="93"/>
      <c r="JSY15" s="93"/>
      <c r="JSZ15" s="93"/>
      <c r="JTA15" s="93"/>
      <c r="JTB15" s="93"/>
      <c r="JTC15" s="93"/>
      <c r="JTD15" s="93"/>
      <c r="JTE15" s="93"/>
      <c r="JTF15" s="93"/>
      <c r="JTG15" s="93"/>
      <c r="JTH15" s="93"/>
      <c r="JTI15" s="93"/>
      <c r="JTJ15" s="93"/>
      <c r="JTK15" s="93"/>
      <c r="JTL15" s="93"/>
      <c r="JTM15" s="93"/>
      <c r="JTN15" s="93"/>
      <c r="JTO15" s="93"/>
      <c r="JTP15" s="93"/>
      <c r="JTQ15" s="93"/>
      <c r="JTR15" s="93"/>
      <c r="JTS15" s="93"/>
      <c r="JTT15" s="93"/>
      <c r="JTU15" s="93"/>
      <c r="JTV15" s="93"/>
      <c r="JTW15" s="93"/>
      <c r="JTX15" s="93"/>
      <c r="JTY15" s="93"/>
      <c r="JTZ15" s="93"/>
      <c r="JUA15" s="93"/>
      <c r="JUB15" s="93"/>
      <c r="JUC15" s="93"/>
      <c r="JUD15" s="93"/>
      <c r="JUE15" s="93"/>
      <c r="JUF15" s="93"/>
      <c r="JUG15" s="93"/>
      <c r="JUH15" s="93"/>
      <c r="JUI15" s="93"/>
      <c r="JUJ15" s="93"/>
      <c r="JUK15" s="93"/>
      <c r="JUL15" s="93"/>
      <c r="JUM15" s="93"/>
      <c r="JUN15" s="93"/>
      <c r="JUO15" s="93"/>
      <c r="JUP15" s="93"/>
      <c r="JUQ15" s="93"/>
      <c r="JUR15" s="93"/>
      <c r="JUS15" s="93"/>
      <c r="JUT15" s="93"/>
      <c r="JUU15" s="93"/>
      <c r="JUV15" s="93"/>
      <c r="JUW15" s="93"/>
      <c r="JUX15" s="93"/>
      <c r="JUY15" s="93"/>
      <c r="JUZ15" s="93"/>
      <c r="JVA15" s="93"/>
      <c r="JVB15" s="93"/>
      <c r="JVC15" s="93"/>
      <c r="JVD15" s="93"/>
      <c r="JVE15" s="93"/>
      <c r="JVF15" s="93"/>
      <c r="JVG15" s="93"/>
      <c r="JVH15" s="93"/>
      <c r="JVI15" s="93"/>
      <c r="JVJ15" s="93"/>
      <c r="JVK15" s="93"/>
      <c r="JVL15" s="93"/>
      <c r="JVM15" s="93"/>
      <c r="JVN15" s="93"/>
      <c r="JVO15" s="93"/>
      <c r="JVP15" s="93"/>
      <c r="JVQ15" s="93"/>
      <c r="JVR15" s="93"/>
      <c r="JVS15" s="93"/>
      <c r="JVT15" s="93"/>
      <c r="JVU15" s="93"/>
      <c r="JVV15" s="93"/>
      <c r="JVW15" s="93"/>
      <c r="JVX15" s="93"/>
      <c r="JVY15" s="93"/>
      <c r="JVZ15" s="93"/>
      <c r="JWA15" s="93"/>
      <c r="JWB15" s="93"/>
      <c r="JWC15" s="93"/>
      <c r="JWD15" s="93"/>
      <c r="JWE15" s="93"/>
      <c r="JWF15" s="93"/>
      <c r="JWG15" s="93"/>
      <c r="JWH15" s="93"/>
      <c r="JWI15" s="93"/>
      <c r="JWJ15" s="93"/>
      <c r="JWK15" s="93"/>
      <c r="JWL15" s="93"/>
      <c r="JWM15" s="93"/>
      <c r="JWN15" s="93"/>
      <c r="JWO15" s="93"/>
      <c r="JWP15" s="93"/>
      <c r="JWQ15" s="93"/>
      <c r="JWR15" s="93"/>
      <c r="JWS15" s="93"/>
      <c r="JWT15" s="93"/>
      <c r="JWU15" s="93"/>
      <c r="JWV15" s="93"/>
      <c r="JWW15" s="93"/>
      <c r="JWX15" s="93"/>
      <c r="JWY15" s="93"/>
      <c r="JWZ15" s="93"/>
      <c r="JXA15" s="93"/>
      <c r="JXB15" s="93"/>
      <c r="JXC15" s="93"/>
      <c r="JXD15" s="93"/>
      <c r="JXE15" s="93"/>
      <c r="JXF15" s="93"/>
      <c r="JXG15" s="93"/>
      <c r="JXH15" s="93"/>
      <c r="JXI15" s="93"/>
      <c r="JXJ15" s="93"/>
      <c r="JXK15" s="93"/>
      <c r="JXL15" s="93"/>
      <c r="JXM15" s="93"/>
      <c r="JXN15" s="93"/>
      <c r="JXO15" s="93"/>
      <c r="JXP15" s="93"/>
      <c r="JXQ15" s="93"/>
      <c r="JXR15" s="93"/>
      <c r="JXS15" s="93"/>
      <c r="JXT15" s="93"/>
      <c r="JXU15" s="93"/>
      <c r="JXV15" s="93"/>
      <c r="JXW15" s="93"/>
      <c r="JXX15" s="93"/>
      <c r="JXY15" s="93"/>
      <c r="JXZ15" s="93"/>
      <c r="JYA15" s="93"/>
      <c r="JYB15" s="93"/>
      <c r="JYC15" s="93"/>
      <c r="JYD15" s="93"/>
      <c r="JYE15" s="93"/>
      <c r="JYF15" s="93"/>
      <c r="JYG15" s="93"/>
      <c r="JYH15" s="93"/>
      <c r="JYI15" s="93"/>
      <c r="JYJ15" s="93"/>
      <c r="JYK15" s="93"/>
      <c r="JYL15" s="93"/>
      <c r="JYM15" s="93"/>
      <c r="JYN15" s="93"/>
      <c r="JYO15" s="93"/>
      <c r="JYP15" s="93"/>
      <c r="JYQ15" s="93"/>
      <c r="JYR15" s="93"/>
      <c r="JYS15" s="93"/>
      <c r="JYT15" s="93"/>
      <c r="JYU15" s="93"/>
      <c r="JYV15" s="93"/>
      <c r="JYW15" s="93"/>
      <c r="JYX15" s="93"/>
      <c r="JYY15" s="93"/>
      <c r="JYZ15" s="93"/>
      <c r="JZA15" s="93"/>
      <c r="JZB15" s="93"/>
      <c r="JZC15" s="93"/>
      <c r="JZD15" s="93"/>
      <c r="JZE15" s="93"/>
      <c r="JZF15" s="93"/>
      <c r="JZG15" s="93"/>
      <c r="JZH15" s="93"/>
      <c r="JZI15" s="93"/>
      <c r="JZJ15" s="93"/>
      <c r="JZK15" s="93"/>
      <c r="JZL15" s="93"/>
      <c r="JZM15" s="93"/>
      <c r="JZN15" s="93"/>
      <c r="JZO15" s="93"/>
      <c r="JZP15" s="93"/>
      <c r="JZQ15" s="93"/>
      <c r="JZR15" s="93"/>
      <c r="JZS15" s="93"/>
      <c r="JZT15" s="93"/>
      <c r="JZU15" s="93"/>
      <c r="JZV15" s="93"/>
      <c r="JZW15" s="93"/>
      <c r="JZX15" s="93"/>
      <c r="JZY15" s="93"/>
      <c r="JZZ15" s="93"/>
      <c r="KAA15" s="93"/>
      <c r="KAB15" s="93"/>
      <c r="KAC15" s="93"/>
      <c r="KAD15" s="93"/>
      <c r="KAE15" s="93"/>
      <c r="KAF15" s="93"/>
      <c r="KAG15" s="93"/>
      <c r="KAH15" s="93"/>
      <c r="KAI15" s="93"/>
      <c r="KAJ15" s="93"/>
      <c r="KAK15" s="93"/>
      <c r="KAL15" s="93"/>
      <c r="KAM15" s="93"/>
      <c r="KAN15" s="93"/>
      <c r="KAO15" s="93"/>
      <c r="KAP15" s="93"/>
      <c r="KAQ15" s="93"/>
      <c r="KAR15" s="93"/>
      <c r="KAS15" s="93"/>
      <c r="KAT15" s="93"/>
      <c r="KAU15" s="93"/>
      <c r="KAV15" s="93"/>
      <c r="KAW15" s="93"/>
      <c r="KAX15" s="93"/>
      <c r="KAY15" s="93"/>
      <c r="KAZ15" s="93"/>
      <c r="KBA15" s="93"/>
      <c r="KBB15" s="93"/>
      <c r="KBC15" s="93"/>
      <c r="KBD15" s="93"/>
      <c r="KBE15" s="93"/>
      <c r="KBF15" s="93"/>
      <c r="KBG15" s="93"/>
      <c r="KBH15" s="93"/>
      <c r="KBI15" s="93"/>
      <c r="KBJ15" s="93"/>
      <c r="KBK15" s="93"/>
      <c r="KBL15" s="93"/>
      <c r="KBM15" s="93"/>
      <c r="KBN15" s="93"/>
      <c r="KBO15" s="93"/>
      <c r="KBP15" s="93"/>
      <c r="KBQ15" s="93"/>
      <c r="KBR15" s="93"/>
      <c r="KBS15" s="93"/>
      <c r="KBT15" s="93"/>
      <c r="KBU15" s="93"/>
      <c r="KBV15" s="93"/>
      <c r="KBW15" s="93"/>
      <c r="KBX15" s="93"/>
      <c r="KBY15" s="93"/>
      <c r="KBZ15" s="93"/>
      <c r="KCA15" s="93"/>
      <c r="KCB15" s="93"/>
      <c r="KCC15" s="93"/>
      <c r="KCD15" s="93"/>
      <c r="KCE15" s="93"/>
      <c r="KCF15" s="93"/>
      <c r="KCG15" s="93"/>
      <c r="KCH15" s="93"/>
      <c r="KCI15" s="93"/>
      <c r="KCJ15" s="93"/>
      <c r="KCK15" s="93"/>
      <c r="KCL15" s="93"/>
      <c r="KCM15" s="93"/>
      <c r="KCN15" s="93"/>
      <c r="KCO15" s="93"/>
      <c r="KCP15" s="93"/>
      <c r="KCQ15" s="93"/>
      <c r="KCR15" s="93"/>
      <c r="KCS15" s="93"/>
      <c r="KCT15" s="93"/>
      <c r="KCU15" s="93"/>
      <c r="KCV15" s="93"/>
      <c r="KCW15" s="93"/>
      <c r="KCX15" s="93"/>
      <c r="KCY15" s="93"/>
      <c r="KCZ15" s="93"/>
      <c r="KDA15" s="93"/>
      <c r="KDB15" s="93"/>
      <c r="KDC15" s="93"/>
      <c r="KDD15" s="93"/>
      <c r="KDE15" s="93"/>
      <c r="KDF15" s="93"/>
      <c r="KDG15" s="93"/>
      <c r="KDH15" s="93"/>
      <c r="KDI15" s="93"/>
      <c r="KDJ15" s="93"/>
      <c r="KDK15" s="93"/>
      <c r="KDL15" s="93"/>
      <c r="KDM15" s="93"/>
      <c r="KDN15" s="93"/>
      <c r="KDO15" s="93"/>
      <c r="KDP15" s="93"/>
      <c r="KDQ15" s="93"/>
      <c r="KDR15" s="93"/>
      <c r="KDS15" s="93"/>
      <c r="KDT15" s="93"/>
      <c r="KDU15" s="93"/>
      <c r="KDV15" s="93"/>
      <c r="KDW15" s="93"/>
      <c r="KDX15" s="93"/>
      <c r="KDY15" s="93"/>
      <c r="KDZ15" s="93"/>
      <c r="KEA15" s="93"/>
      <c r="KEB15" s="93"/>
      <c r="KEC15" s="93"/>
      <c r="KED15" s="93"/>
      <c r="KEE15" s="93"/>
      <c r="KEF15" s="93"/>
      <c r="KEG15" s="93"/>
      <c r="KEH15" s="93"/>
      <c r="KEI15" s="93"/>
      <c r="KEJ15" s="93"/>
      <c r="KEK15" s="93"/>
      <c r="KEL15" s="93"/>
      <c r="KEM15" s="93"/>
      <c r="KEN15" s="93"/>
      <c r="KEO15" s="93"/>
      <c r="KEP15" s="93"/>
      <c r="KEQ15" s="93"/>
      <c r="KER15" s="93"/>
      <c r="KES15" s="93"/>
      <c r="KET15" s="93"/>
      <c r="KEU15" s="93"/>
      <c r="KEV15" s="93"/>
      <c r="KEW15" s="93"/>
      <c r="KEX15" s="93"/>
      <c r="KEY15" s="93"/>
      <c r="KEZ15" s="93"/>
      <c r="KFA15" s="93"/>
      <c r="KFB15" s="93"/>
      <c r="KFC15" s="93"/>
      <c r="KFD15" s="93"/>
      <c r="KFE15" s="93"/>
      <c r="KFF15" s="93"/>
      <c r="KFG15" s="93"/>
      <c r="KFH15" s="93"/>
      <c r="KFI15" s="93"/>
      <c r="KFJ15" s="93"/>
      <c r="KFK15" s="93"/>
      <c r="KFL15" s="93"/>
      <c r="KFM15" s="93"/>
      <c r="KFN15" s="93"/>
      <c r="KFO15" s="93"/>
      <c r="KFP15" s="93"/>
      <c r="KFQ15" s="93"/>
      <c r="KFR15" s="93"/>
      <c r="KFS15" s="93"/>
      <c r="KFT15" s="93"/>
      <c r="KFU15" s="93"/>
      <c r="KFV15" s="93"/>
      <c r="KFW15" s="93"/>
      <c r="KFX15" s="93"/>
      <c r="KFY15" s="93"/>
      <c r="KFZ15" s="93"/>
      <c r="KGA15" s="93"/>
      <c r="KGB15" s="93"/>
      <c r="KGC15" s="93"/>
      <c r="KGD15" s="93"/>
      <c r="KGE15" s="93"/>
      <c r="KGF15" s="93"/>
      <c r="KGG15" s="93"/>
      <c r="KGH15" s="93"/>
      <c r="KGI15" s="93"/>
      <c r="KGJ15" s="93"/>
      <c r="KGK15" s="93"/>
      <c r="KGL15" s="93"/>
      <c r="KGM15" s="93"/>
      <c r="KGN15" s="93"/>
      <c r="KGO15" s="93"/>
      <c r="KGP15" s="93"/>
      <c r="KGQ15" s="93"/>
      <c r="KGR15" s="93"/>
      <c r="KGS15" s="93"/>
      <c r="KGT15" s="93"/>
      <c r="KGU15" s="93"/>
      <c r="KGV15" s="93"/>
      <c r="KGW15" s="93"/>
      <c r="KGX15" s="93"/>
      <c r="KGY15" s="93"/>
      <c r="KGZ15" s="93"/>
      <c r="KHA15" s="93"/>
      <c r="KHB15" s="93"/>
      <c r="KHC15" s="93"/>
      <c r="KHD15" s="93"/>
      <c r="KHE15" s="93"/>
      <c r="KHF15" s="93"/>
      <c r="KHG15" s="93"/>
      <c r="KHH15" s="93"/>
      <c r="KHI15" s="93"/>
      <c r="KHJ15" s="93"/>
      <c r="KHK15" s="93"/>
      <c r="KHL15" s="93"/>
      <c r="KHM15" s="93"/>
      <c r="KHN15" s="93"/>
      <c r="KHO15" s="93"/>
      <c r="KHP15" s="93"/>
      <c r="KHQ15" s="93"/>
      <c r="KHR15" s="93"/>
      <c r="KHS15" s="93"/>
      <c r="KHT15" s="93"/>
      <c r="KHU15" s="93"/>
      <c r="KHV15" s="93"/>
      <c r="KHW15" s="93"/>
      <c r="KHX15" s="93"/>
      <c r="KHY15" s="93"/>
      <c r="KHZ15" s="93"/>
      <c r="KIA15" s="93"/>
      <c r="KIB15" s="93"/>
      <c r="KIC15" s="93"/>
      <c r="KID15" s="93"/>
      <c r="KIE15" s="93"/>
      <c r="KIF15" s="93"/>
      <c r="KIG15" s="93"/>
      <c r="KIH15" s="93"/>
      <c r="KII15" s="93"/>
      <c r="KIJ15" s="93"/>
      <c r="KIK15" s="93"/>
      <c r="KIL15" s="93"/>
      <c r="KIM15" s="93"/>
      <c r="KIN15" s="93"/>
      <c r="KIO15" s="93"/>
      <c r="KIP15" s="93"/>
      <c r="KIQ15" s="93"/>
      <c r="KIR15" s="93"/>
      <c r="KIS15" s="93"/>
      <c r="KIT15" s="93"/>
      <c r="KIU15" s="93"/>
      <c r="KIV15" s="93"/>
      <c r="KIW15" s="93"/>
      <c r="KIX15" s="93"/>
      <c r="KIY15" s="93"/>
      <c r="KIZ15" s="93"/>
      <c r="KJA15" s="93"/>
      <c r="KJB15" s="93"/>
      <c r="KJC15" s="93"/>
      <c r="KJD15" s="93"/>
      <c r="KJE15" s="93"/>
      <c r="KJF15" s="93"/>
      <c r="KJG15" s="93"/>
      <c r="KJH15" s="93"/>
      <c r="KJI15" s="93"/>
      <c r="KJJ15" s="93"/>
      <c r="KJK15" s="93"/>
      <c r="KJL15" s="93"/>
      <c r="KJM15" s="93"/>
      <c r="KJN15" s="93"/>
      <c r="KJO15" s="93"/>
      <c r="KJP15" s="93"/>
      <c r="KJQ15" s="93"/>
      <c r="KJR15" s="93"/>
      <c r="KJS15" s="93"/>
      <c r="KJT15" s="93"/>
      <c r="KJU15" s="93"/>
      <c r="KJV15" s="93"/>
      <c r="KJW15" s="93"/>
      <c r="KJX15" s="93"/>
      <c r="KJY15" s="93"/>
      <c r="KJZ15" s="93"/>
      <c r="KKA15" s="93"/>
      <c r="KKB15" s="93"/>
      <c r="KKC15" s="93"/>
      <c r="KKD15" s="93"/>
      <c r="KKE15" s="93"/>
      <c r="KKF15" s="93"/>
      <c r="KKG15" s="93"/>
      <c r="KKH15" s="93"/>
      <c r="KKI15" s="93"/>
      <c r="KKJ15" s="93"/>
      <c r="KKK15" s="93"/>
      <c r="KKL15" s="93"/>
      <c r="KKM15" s="93"/>
      <c r="KKN15" s="93"/>
      <c r="KKO15" s="93"/>
      <c r="KKP15" s="93"/>
      <c r="KKQ15" s="93"/>
      <c r="KKR15" s="93"/>
      <c r="KKS15" s="93"/>
      <c r="KKT15" s="93"/>
      <c r="KKU15" s="93"/>
      <c r="KKV15" s="93"/>
      <c r="KKW15" s="93"/>
      <c r="KKX15" s="93"/>
      <c r="KKY15" s="93"/>
      <c r="KKZ15" s="93"/>
      <c r="KLA15" s="93"/>
      <c r="KLB15" s="93"/>
      <c r="KLC15" s="93"/>
      <c r="KLD15" s="93"/>
      <c r="KLE15" s="93"/>
      <c r="KLF15" s="93"/>
      <c r="KLG15" s="93"/>
      <c r="KLH15" s="93"/>
      <c r="KLI15" s="93"/>
      <c r="KLJ15" s="93"/>
      <c r="KLK15" s="93"/>
      <c r="KLL15" s="93"/>
      <c r="KLM15" s="93"/>
      <c r="KLN15" s="93"/>
      <c r="KLO15" s="93"/>
      <c r="KLP15" s="93"/>
      <c r="KLQ15" s="93"/>
      <c r="KLR15" s="93"/>
      <c r="KLS15" s="93"/>
      <c r="KLT15" s="93"/>
      <c r="KLU15" s="93"/>
      <c r="KLV15" s="93"/>
      <c r="KLW15" s="93"/>
      <c r="KLX15" s="93"/>
      <c r="KLY15" s="93"/>
      <c r="KLZ15" s="93"/>
      <c r="KMA15" s="93"/>
      <c r="KMB15" s="93"/>
      <c r="KMC15" s="93"/>
      <c r="KMD15" s="93"/>
      <c r="KME15" s="93"/>
      <c r="KMF15" s="93"/>
      <c r="KMG15" s="93"/>
      <c r="KMH15" s="93"/>
      <c r="KMI15" s="93"/>
      <c r="KMJ15" s="93"/>
      <c r="KMK15" s="93"/>
      <c r="KML15" s="93"/>
      <c r="KMM15" s="93"/>
      <c r="KMN15" s="93"/>
      <c r="KMO15" s="93"/>
      <c r="KMP15" s="93"/>
      <c r="KMQ15" s="93"/>
      <c r="KMR15" s="93"/>
      <c r="KMS15" s="93"/>
      <c r="KMT15" s="93"/>
      <c r="KMU15" s="93"/>
      <c r="KMV15" s="93"/>
      <c r="KMW15" s="93"/>
      <c r="KMX15" s="93"/>
      <c r="KMY15" s="93"/>
      <c r="KMZ15" s="93"/>
      <c r="KNA15" s="93"/>
      <c r="KNB15" s="93"/>
      <c r="KNC15" s="93"/>
      <c r="KND15" s="93"/>
      <c r="KNE15" s="93"/>
      <c r="KNF15" s="93"/>
      <c r="KNG15" s="93"/>
      <c r="KNH15" s="93"/>
      <c r="KNI15" s="93"/>
      <c r="KNJ15" s="93"/>
      <c r="KNK15" s="93"/>
      <c r="KNL15" s="93"/>
      <c r="KNM15" s="93"/>
      <c r="KNN15" s="93"/>
      <c r="KNO15" s="93"/>
      <c r="KNP15" s="93"/>
      <c r="KNQ15" s="93"/>
      <c r="KNR15" s="93"/>
      <c r="KNS15" s="93"/>
      <c r="KNT15" s="93"/>
      <c r="KNU15" s="93"/>
      <c r="KNV15" s="93"/>
      <c r="KNW15" s="93"/>
      <c r="KNX15" s="93"/>
      <c r="KNY15" s="93"/>
      <c r="KNZ15" s="93"/>
      <c r="KOA15" s="93"/>
      <c r="KOB15" s="93"/>
      <c r="KOC15" s="93"/>
      <c r="KOD15" s="93"/>
      <c r="KOE15" s="93"/>
      <c r="KOF15" s="93"/>
      <c r="KOG15" s="93"/>
      <c r="KOH15" s="93"/>
      <c r="KOI15" s="93"/>
      <c r="KOJ15" s="93"/>
      <c r="KOK15" s="93"/>
      <c r="KOL15" s="93"/>
      <c r="KOM15" s="93"/>
      <c r="KON15" s="93"/>
      <c r="KOO15" s="93"/>
      <c r="KOP15" s="93"/>
      <c r="KOQ15" s="93"/>
      <c r="KOR15" s="93"/>
      <c r="KOS15" s="93"/>
      <c r="KOT15" s="93"/>
      <c r="KOU15" s="93"/>
      <c r="KOV15" s="93"/>
      <c r="KOW15" s="93"/>
      <c r="KOX15" s="93"/>
      <c r="KOY15" s="93"/>
      <c r="KOZ15" s="93"/>
      <c r="KPA15" s="93"/>
      <c r="KPB15" s="93"/>
      <c r="KPC15" s="93"/>
      <c r="KPD15" s="93"/>
      <c r="KPE15" s="93"/>
      <c r="KPF15" s="93"/>
      <c r="KPG15" s="93"/>
      <c r="KPH15" s="93"/>
      <c r="KPI15" s="93"/>
      <c r="KPJ15" s="93"/>
      <c r="KPK15" s="93"/>
      <c r="KPL15" s="93"/>
      <c r="KPM15" s="93"/>
      <c r="KPN15" s="93"/>
      <c r="KPO15" s="93"/>
      <c r="KPP15" s="93"/>
      <c r="KPQ15" s="93"/>
      <c r="KPR15" s="93"/>
      <c r="KPS15" s="93"/>
      <c r="KPT15" s="93"/>
      <c r="KPU15" s="93"/>
      <c r="KPV15" s="93"/>
      <c r="KPW15" s="93"/>
      <c r="KPX15" s="93"/>
      <c r="KPY15" s="93"/>
      <c r="KPZ15" s="93"/>
      <c r="KQA15" s="93"/>
      <c r="KQB15" s="93"/>
      <c r="KQC15" s="93"/>
      <c r="KQD15" s="93"/>
      <c r="KQE15" s="93"/>
      <c r="KQF15" s="93"/>
      <c r="KQG15" s="93"/>
      <c r="KQH15" s="93"/>
      <c r="KQI15" s="93"/>
      <c r="KQJ15" s="93"/>
      <c r="KQK15" s="93"/>
      <c r="KQL15" s="93"/>
      <c r="KQM15" s="93"/>
      <c r="KQN15" s="93"/>
      <c r="KQO15" s="93"/>
      <c r="KQP15" s="93"/>
      <c r="KQQ15" s="93"/>
      <c r="KQR15" s="93"/>
      <c r="KQS15" s="93"/>
      <c r="KQT15" s="93"/>
      <c r="KQU15" s="93"/>
      <c r="KQV15" s="93"/>
      <c r="KQW15" s="93"/>
      <c r="KQX15" s="93"/>
      <c r="KQY15" s="93"/>
      <c r="KQZ15" s="93"/>
      <c r="KRA15" s="93"/>
      <c r="KRB15" s="93"/>
      <c r="KRC15" s="93"/>
      <c r="KRD15" s="93"/>
      <c r="KRE15" s="93"/>
      <c r="KRF15" s="93"/>
      <c r="KRG15" s="93"/>
      <c r="KRH15" s="93"/>
      <c r="KRI15" s="93"/>
      <c r="KRJ15" s="93"/>
      <c r="KRK15" s="93"/>
      <c r="KRL15" s="93"/>
      <c r="KRM15" s="93"/>
      <c r="KRN15" s="93"/>
      <c r="KRO15" s="93"/>
      <c r="KRP15" s="93"/>
      <c r="KRQ15" s="93"/>
      <c r="KRR15" s="93"/>
      <c r="KRS15" s="93"/>
      <c r="KRT15" s="93"/>
      <c r="KRU15" s="93"/>
      <c r="KRV15" s="93"/>
      <c r="KRW15" s="93"/>
      <c r="KRX15" s="93"/>
      <c r="KRY15" s="93"/>
      <c r="KRZ15" s="93"/>
      <c r="KSA15" s="93"/>
      <c r="KSB15" s="93"/>
      <c r="KSC15" s="93"/>
      <c r="KSD15" s="93"/>
      <c r="KSE15" s="93"/>
      <c r="KSF15" s="93"/>
      <c r="KSG15" s="93"/>
      <c r="KSH15" s="93"/>
      <c r="KSI15" s="93"/>
      <c r="KSJ15" s="93"/>
      <c r="KSK15" s="93"/>
      <c r="KSL15" s="93"/>
      <c r="KSM15" s="93"/>
      <c r="KSN15" s="93"/>
      <c r="KSO15" s="93"/>
      <c r="KSP15" s="93"/>
      <c r="KSQ15" s="93"/>
      <c r="KSR15" s="93"/>
      <c r="KSS15" s="93"/>
      <c r="KST15" s="93"/>
      <c r="KSU15" s="93"/>
      <c r="KSV15" s="93"/>
      <c r="KSW15" s="93"/>
      <c r="KSX15" s="93"/>
      <c r="KSY15" s="93"/>
      <c r="KSZ15" s="93"/>
      <c r="KTA15" s="93"/>
      <c r="KTB15" s="93"/>
      <c r="KTC15" s="93"/>
      <c r="KTD15" s="93"/>
      <c r="KTE15" s="93"/>
      <c r="KTF15" s="93"/>
      <c r="KTG15" s="93"/>
      <c r="KTH15" s="93"/>
      <c r="KTI15" s="93"/>
      <c r="KTJ15" s="93"/>
      <c r="KTK15" s="93"/>
      <c r="KTL15" s="93"/>
      <c r="KTM15" s="93"/>
      <c r="KTN15" s="93"/>
      <c r="KTO15" s="93"/>
      <c r="KTP15" s="93"/>
      <c r="KTQ15" s="93"/>
      <c r="KTR15" s="93"/>
      <c r="KTS15" s="93"/>
      <c r="KTT15" s="93"/>
      <c r="KTU15" s="93"/>
      <c r="KTV15" s="93"/>
      <c r="KTW15" s="93"/>
      <c r="KTX15" s="93"/>
      <c r="KTY15" s="93"/>
      <c r="KTZ15" s="93"/>
      <c r="KUA15" s="93"/>
      <c r="KUB15" s="93"/>
      <c r="KUC15" s="93"/>
      <c r="KUD15" s="93"/>
      <c r="KUE15" s="93"/>
      <c r="KUF15" s="93"/>
      <c r="KUG15" s="93"/>
      <c r="KUH15" s="93"/>
      <c r="KUI15" s="93"/>
      <c r="KUJ15" s="93"/>
      <c r="KUK15" s="93"/>
      <c r="KUL15" s="93"/>
      <c r="KUM15" s="93"/>
      <c r="KUN15" s="93"/>
      <c r="KUO15" s="93"/>
      <c r="KUP15" s="93"/>
      <c r="KUQ15" s="93"/>
      <c r="KUR15" s="93"/>
      <c r="KUS15" s="93"/>
      <c r="KUT15" s="93"/>
      <c r="KUU15" s="93"/>
      <c r="KUV15" s="93"/>
      <c r="KUW15" s="93"/>
      <c r="KUX15" s="93"/>
      <c r="KUY15" s="93"/>
      <c r="KUZ15" s="93"/>
      <c r="KVA15" s="93"/>
      <c r="KVB15" s="93"/>
      <c r="KVC15" s="93"/>
      <c r="KVD15" s="93"/>
      <c r="KVE15" s="93"/>
      <c r="KVF15" s="93"/>
      <c r="KVG15" s="93"/>
      <c r="KVH15" s="93"/>
      <c r="KVI15" s="93"/>
      <c r="KVJ15" s="93"/>
      <c r="KVK15" s="93"/>
      <c r="KVL15" s="93"/>
      <c r="KVM15" s="93"/>
      <c r="KVN15" s="93"/>
      <c r="KVO15" s="93"/>
      <c r="KVP15" s="93"/>
      <c r="KVQ15" s="93"/>
      <c r="KVR15" s="93"/>
      <c r="KVS15" s="93"/>
      <c r="KVT15" s="93"/>
      <c r="KVU15" s="93"/>
      <c r="KVV15" s="93"/>
      <c r="KVW15" s="93"/>
      <c r="KVX15" s="93"/>
      <c r="KVY15" s="93"/>
      <c r="KVZ15" s="93"/>
      <c r="KWA15" s="93"/>
      <c r="KWB15" s="93"/>
      <c r="KWC15" s="93"/>
      <c r="KWD15" s="93"/>
      <c r="KWE15" s="93"/>
      <c r="KWF15" s="93"/>
      <c r="KWG15" s="93"/>
      <c r="KWH15" s="93"/>
      <c r="KWI15" s="93"/>
      <c r="KWJ15" s="93"/>
      <c r="KWK15" s="93"/>
      <c r="KWL15" s="93"/>
      <c r="KWM15" s="93"/>
      <c r="KWN15" s="93"/>
      <c r="KWO15" s="93"/>
      <c r="KWP15" s="93"/>
      <c r="KWQ15" s="93"/>
      <c r="KWR15" s="93"/>
      <c r="KWS15" s="93"/>
      <c r="KWT15" s="93"/>
      <c r="KWU15" s="93"/>
      <c r="KWV15" s="93"/>
      <c r="KWW15" s="93"/>
      <c r="KWX15" s="93"/>
      <c r="KWY15" s="93"/>
      <c r="KWZ15" s="93"/>
      <c r="KXA15" s="93"/>
      <c r="KXB15" s="93"/>
      <c r="KXC15" s="93"/>
      <c r="KXD15" s="93"/>
      <c r="KXE15" s="93"/>
      <c r="KXF15" s="93"/>
      <c r="KXG15" s="93"/>
      <c r="KXH15" s="93"/>
      <c r="KXI15" s="93"/>
      <c r="KXJ15" s="93"/>
      <c r="KXK15" s="93"/>
      <c r="KXL15" s="93"/>
      <c r="KXM15" s="93"/>
      <c r="KXN15" s="93"/>
      <c r="KXO15" s="93"/>
      <c r="KXP15" s="93"/>
      <c r="KXQ15" s="93"/>
      <c r="KXR15" s="93"/>
      <c r="KXS15" s="93"/>
      <c r="KXT15" s="93"/>
      <c r="KXU15" s="93"/>
      <c r="KXV15" s="93"/>
      <c r="KXW15" s="93"/>
      <c r="KXX15" s="93"/>
      <c r="KXY15" s="93"/>
      <c r="KXZ15" s="93"/>
      <c r="KYA15" s="93"/>
      <c r="KYB15" s="93"/>
      <c r="KYC15" s="93"/>
      <c r="KYD15" s="93"/>
      <c r="KYE15" s="93"/>
      <c r="KYF15" s="93"/>
      <c r="KYG15" s="93"/>
      <c r="KYH15" s="93"/>
      <c r="KYI15" s="93"/>
      <c r="KYJ15" s="93"/>
      <c r="KYK15" s="93"/>
      <c r="KYL15" s="93"/>
      <c r="KYM15" s="93"/>
      <c r="KYN15" s="93"/>
      <c r="KYO15" s="93"/>
      <c r="KYP15" s="93"/>
      <c r="KYQ15" s="93"/>
      <c r="KYR15" s="93"/>
      <c r="KYS15" s="93"/>
      <c r="KYT15" s="93"/>
      <c r="KYU15" s="93"/>
      <c r="KYV15" s="93"/>
      <c r="KYW15" s="93"/>
      <c r="KYX15" s="93"/>
      <c r="KYY15" s="93"/>
      <c r="KYZ15" s="93"/>
      <c r="KZA15" s="93"/>
      <c r="KZB15" s="93"/>
      <c r="KZC15" s="93"/>
      <c r="KZD15" s="93"/>
      <c r="KZE15" s="93"/>
      <c r="KZF15" s="93"/>
      <c r="KZG15" s="93"/>
      <c r="KZH15" s="93"/>
      <c r="KZI15" s="93"/>
      <c r="KZJ15" s="93"/>
      <c r="KZK15" s="93"/>
      <c r="KZL15" s="93"/>
      <c r="KZM15" s="93"/>
      <c r="KZN15" s="93"/>
      <c r="KZO15" s="93"/>
      <c r="KZP15" s="93"/>
      <c r="KZQ15" s="93"/>
      <c r="KZR15" s="93"/>
      <c r="KZS15" s="93"/>
      <c r="KZT15" s="93"/>
      <c r="KZU15" s="93"/>
      <c r="KZV15" s="93"/>
      <c r="KZW15" s="93"/>
      <c r="KZX15" s="93"/>
      <c r="KZY15" s="93"/>
      <c r="KZZ15" s="93"/>
      <c r="LAA15" s="93"/>
      <c r="LAB15" s="93"/>
      <c r="LAC15" s="93"/>
      <c r="LAD15" s="93"/>
      <c r="LAE15" s="93"/>
      <c r="LAF15" s="93"/>
      <c r="LAG15" s="93"/>
      <c r="LAH15" s="93"/>
      <c r="LAI15" s="93"/>
      <c r="LAJ15" s="93"/>
      <c r="LAK15" s="93"/>
      <c r="LAL15" s="93"/>
      <c r="LAM15" s="93"/>
      <c r="LAN15" s="93"/>
      <c r="LAO15" s="93"/>
      <c r="LAP15" s="93"/>
      <c r="LAQ15" s="93"/>
      <c r="LAR15" s="93"/>
      <c r="LAS15" s="93"/>
      <c r="LAT15" s="93"/>
      <c r="LAU15" s="93"/>
      <c r="LAV15" s="93"/>
      <c r="LAW15" s="93"/>
      <c r="LAX15" s="93"/>
      <c r="LAY15" s="93"/>
      <c r="LAZ15" s="93"/>
      <c r="LBA15" s="93"/>
      <c r="LBB15" s="93"/>
      <c r="LBC15" s="93"/>
      <c r="LBD15" s="93"/>
      <c r="LBE15" s="93"/>
      <c r="LBF15" s="93"/>
      <c r="LBG15" s="93"/>
      <c r="LBH15" s="93"/>
      <c r="LBI15" s="93"/>
      <c r="LBJ15" s="93"/>
      <c r="LBK15" s="93"/>
      <c r="LBL15" s="93"/>
      <c r="LBM15" s="93"/>
      <c r="LBN15" s="93"/>
      <c r="LBO15" s="93"/>
      <c r="LBP15" s="93"/>
      <c r="LBQ15" s="93"/>
      <c r="LBR15" s="93"/>
      <c r="LBS15" s="93"/>
      <c r="LBT15" s="93"/>
      <c r="LBU15" s="93"/>
      <c r="LBV15" s="93"/>
      <c r="LBW15" s="93"/>
      <c r="LBX15" s="93"/>
      <c r="LBY15" s="93"/>
      <c r="LBZ15" s="93"/>
      <c r="LCA15" s="93"/>
      <c r="LCB15" s="93"/>
      <c r="LCC15" s="93"/>
      <c r="LCD15" s="93"/>
      <c r="LCE15" s="93"/>
      <c r="LCF15" s="93"/>
      <c r="LCG15" s="93"/>
      <c r="LCH15" s="93"/>
      <c r="LCI15" s="93"/>
      <c r="LCJ15" s="93"/>
      <c r="LCK15" s="93"/>
      <c r="LCL15" s="93"/>
      <c r="LCM15" s="93"/>
      <c r="LCN15" s="93"/>
      <c r="LCO15" s="93"/>
      <c r="LCP15" s="93"/>
      <c r="LCQ15" s="93"/>
      <c r="LCR15" s="93"/>
      <c r="LCS15" s="93"/>
      <c r="LCT15" s="93"/>
      <c r="LCU15" s="93"/>
      <c r="LCV15" s="93"/>
      <c r="LCW15" s="93"/>
      <c r="LCX15" s="93"/>
      <c r="LCY15" s="93"/>
      <c r="LCZ15" s="93"/>
      <c r="LDA15" s="93"/>
      <c r="LDB15" s="93"/>
      <c r="LDC15" s="93"/>
      <c r="LDD15" s="93"/>
      <c r="LDE15" s="93"/>
      <c r="LDF15" s="93"/>
      <c r="LDG15" s="93"/>
      <c r="LDH15" s="93"/>
      <c r="LDI15" s="93"/>
      <c r="LDJ15" s="93"/>
      <c r="LDK15" s="93"/>
      <c r="LDL15" s="93"/>
      <c r="LDM15" s="93"/>
      <c r="LDN15" s="93"/>
      <c r="LDO15" s="93"/>
      <c r="LDP15" s="93"/>
      <c r="LDQ15" s="93"/>
      <c r="LDR15" s="93"/>
      <c r="LDS15" s="93"/>
      <c r="LDT15" s="93"/>
      <c r="LDU15" s="93"/>
      <c r="LDV15" s="93"/>
      <c r="LDW15" s="93"/>
      <c r="LDX15" s="93"/>
      <c r="LDY15" s="93"/>
      <c r="LDZ15" s="93"/>
      <c r="LEA15" s="93"/>
      <c r="LEB15" s="93"/>
      <c r="LEC15" s="93"/>
      <c r="LED15" s="93"/>
      <c r="LEE15" s="93"/>
      <c r="LEF15" s="93"/>
      <c r="LEG15" s="93"/>
      <c r="LEH15" s="93"/>
      <c r="LEI15" s="93"/>
      <c r="LEJ15" s="93"/>
      <c r="LEK15" s="93"/>
      <c r="LEL15" s="93"/>
      <c r="LEM15" s="93"/>
      <c r="LEN15" s="93"/>
      <c r="LEO15" s="93"/>
      <c r="LEP15" s="93"/>
      <c r="LEQ15" s="93"/>
      <c r="LER15" s="93"/>
      <c r="LES15" s="93"/>
      <c r="LET15" s="93"/>
      <c r="LEU15" s="93"/>
      <c r="LEV15" s="93"/>
      <c r="LEW15" s="93"/>
      <c r="LEX15" s="93"/>
      <c r="LEY15" s="93"/>
      <c r="LEZ15" s="93"/>
      <c r="LFA15" s="93"/>
      <c r="LFB15" s="93"/>
      <c r="LFC15" s="93"/>
      <c r="LFD15" s="93"/>
      <c r="LFE15" s="93"/>
      <c r="LFF15" s="93"/>
      <c r="LFG15" s="93"/>
      <c r="LFH15" s="93"/>
      <c r="LFI15" s="93"/>
      <c r="LFJ15" s="93"/>
      <c r="LFK15" s="93"/>
      <c r="LFL15" s="93"/>
      <c r="LFM15" s="93"/>
      <c r="LFN15" s="93"/>
      <c r="LFO15" s="93"/>
      <c r="LFP15" s="93"/>
      <c r="LFQ15" s="93"/>
      <c r="LFR15" s="93"/>
      <c r="LFS15" s="93"/>
      <c r="LFT15" s="93"/>
      <c r="LFU15" s="93"/>
      <c r="LFV15" s="93"/>
      <c r="LFW15" s="93"/>
      <c r="LFX15" s="93"/>
      <c r="LFY15" s="93"/>
      <c r="LFZ15" s="93"/>
      <c r="LGA15" s="93"/>
      <c r="LGB15" s="93"/>
      <c r="LGC15" s="93"/>
      <c r="LGD15" s="93"/>
      <c r="LGE15" s="93"/>
      <c r="LGF15" s="93"/>
      <c r="LGG15" s="93"/>
      <c r="LGH15" s="93"/>
      <c r="LGI15" s="93"/>
      <c r="LGJ15" s="93"/>
      <c r="LGK15" s="93"/>
      <c r="LGL15" s="93"/>
      <c r="LGM15" s="93"/>
      <c r="LGN15" s="93"/>
      <c r="LGO15" s="93"/>
      <c r="LGP15" s="93"/>
      <c r="LGQ15" s="93"/>
      <c r="LGR15" s="93"/>
      <c r="LGS15" s="93"/>
      <c r="LGT15" s="93"/>
      <c r="LGU15" s="93"/>
      <c r="LGV15" s="93"/>
      <c r="LGW15" s="93"/>
      <c r="LGX15" s="93"/>
      <c r="LGY15" s="93"/>
      <c r="LGZ15" s="93"/>
      <c r="LHA15" s="93"/>
      <c r="LHB15" s="93"/>
      <c r="LHC15" s="93"/>
      <c r="LHD15" s="93"/>
      <c r="LHE15" s="93"/>
      <c r="LHF15" s="93"/>
      <c r="LHG15" s="93"/>
      <c r="LHH15" s="93"/>
      <c r="LHI15" s="93"/>
      <c r="LHJ15" s="93"/>
      <c r="LHK15" s="93"/>
      <c r="LHL15" s="93"/>
      <c r="LHM15" s="93"/>
      <c r="LHN15" s="93"/>
      <c r="LHO15" s="93"/>
      <c r="LHP15" s="93"/>
      <c r="LHQ15" s="93"/>
      <c r="LHR15" s="93"/>
      <c r="LHS15" s="93"/>
      <c r="LHT15" s="93"/>
      <c r="LHU15" s="93"/>
      <c r="LHV15" s="93"/>
      <c r="LHW15" s="93"/>
      <c r="LHX15" s="93"/>
      <c r="LHY15" s="93"/>
      <c r="LHZ15" s="93"/>
      <c r="LIA15" s="93"/>
      <c r="LIB15" s="93"/>
      <c r="LIC15" s="93"/>
      <c r="LID15" s="93"/>
      <c r="LIE15" s="93"/>
      <c r="LIF15" s="93"/>
      <c r="LIG15" s="93"/>
      <c r="LIH15" s="93"/>
      <c r="LII15" s="93"/>
      <c r="LIJ15" s="93"/>
      <c r="LIK15" s="93"/>
      <c r="LIL15" s="93"/>
      <c r="LIM15" s="93"/>
      <c r="LIN15" s="93"/>
      <c r="LIO15" s="93"/>
      <c r="LIP15" s="93"/>
      <c r="LIQ15" s="93"/>
      <c r="LIR15" s="93"/>
      <c r="LIS15" s="93"/>
      <c r="LIT15" s="93"/>
      <c r="LIU15" s="93"/>
      <c r="LIV15" s="93"/>
      <c r="LIW15" s="93"/>
      <c r="LIX15" s="93"/>
      <c r="LIY15" s="93"/>
      <c r="LIZ15" s="93"/>
      <c r="LJA15" s="93"/>
      <c r="LJB15" s="93"/>
      <c r="LJC15" s="93"/>
      <c r="LJD15" s="93"/>
      <c r="LJE15" s="93"/>
      <c r="LJF15" s="93"/>
      <c r="LJG15" s="93"/>
      <c r="LJH15" s="93"/>
      <c r="LJI15" s="93"/>
      <c r="LJJ15" s="93"/>
      <c r="LJK15" s="93"/>
      <c r="LJL15" s="93"/>
      <c r="LJM15" s="93"/>
      <c r="LJN15" s="93"/>
      <c r="LJO15" s="93"/>
      <c r="LJP15" s="93"/>
      <c r="LJQ15" s="93"/>
      <c r="LJR15" s="93"/>
      <c r="LJS15" s="93"/>
      <c r="LJT15" s="93"/>
      <c r="LJU15" s="93"/>
      <c r="LJV15" s="93"/>
      <c r="LJW15" s="93"/>
      <c r="LJX15" s="93"/>
      <c r="LJY15" s="93"/>
      <c r="LJZ15" s="93"/>
      <c r="LKA15" s="93"/>
      <c r="LKB15" s="93"/>
      <c r="LKC15" s="93"/>
      <c r="LKD15" s="93"/>
      <c r="LKE15" s="93"/>
      <c r="LKF15" s="93"/>
      <c r="LKG15" s="93"/>
      <c r="LKH15" s="93"/>
      <c r="LKI15" s="93"/>
      <c r="LKJ15" s="93"/>
      <c r="LKK15" s="93"/>
      <c r="LKL15" s="93"/>
      <c r="LKM15" s="93"/>
      <c r="LKN15" s="93"/>
      <c r="LKO15" s="93"/>
      <c r="LKP15" s="93"/>
      <c r="LKQ15" s="93"/>
      <c r="LKR15" s="93"/>
      <c r="LKS15" s="93"/>
      <c r="LKT15" s="93"/>
      <c r="LKU15" s="93"/>
      <c r="LKV15" s="93"/>
      <c r="LKW15" s="93"/>
      <c r="LKX15" s="93"/>
      <c r="LKY15" s="93"/>
      <c r="LKZ15" s="93"/>
      <c r="LLA15" s="93"/>
      <c r="LLB15" s="93"/>
      <c r="LLC15" s="93"/>
      <c r="LLD15" s="93"/>
      <c r="LLE15" s="93"/>
      <c r="LLF15" s="93"/>
      <c r="LLG15" s="93"/>
      <c r="LLH15" s="93"/>
      <c r="LLI15" s="93"/>
      <c r="LLJ15" s="93"/>
      <c r="LLK15" s="93"/>
      <c r="LLL15" s="93"/>
      <c r="LLM15" s="93"/>
      <c r="LLN15" s="93"/>
      <c r="LLO15" s="93"/>
      <c r="LLP15" s="93"/>
      <c r="LLQ15" s="93"/>
      <c r="LLR15" s="93"/>
      <c r="LLS15" s="93"/>
      <c r="LLT15" s="93"/>
      <c r="LLU15" s="93"/>
      <c r="LLV15" s="93"/>
      <c r="LLW15" s="93"/>
      <c r="LLX15" s="93"/>
      <c r="LLY15" s="93"/>
      <c r="LLZ15" s="93"/>
      <c r="LMA15" s="93"/>
      <c r="LMB15" s="93"/>
      <c r="LMC15" s="93"/>
      <c r="LMD15" s="93"/>
      <c r="LME15" s="93"/>
      <c r="LMF15" s="93"/>
      <c r="LMG15" s="93"/>
      <c r="LMH15" s="93"/>
      <c r="LMI15" s="93"/>
      <c r="LMJ15" s="93"/>
      <c r="LMK15" s="93"/>
      <c r="LML15" s="93"/>
      <c r="LMM15" s="93"/>
      <c r="LMN15" s="93"/>
      <c r="LMO15" s="93"/>
      <c r="LMP15" s="93"/>
      <c r="LMQ15" s="93"/>
      <c r="LMR15" s="93"/>
      <c r="LMS15" s="93"/>
      <c r="LMT15" s="93"/>
      <c r="LMU15" s="93"/>
      <c r="LMV15" s="93"/>
      <c r="LMW15" s="93"/>
      <c r="LMX15" s="93"/>
      <c r="LMY15" s="93"/>
      <c r="LMZ15" s="93"/>
      <c r="LNA15" s="93"/>
      <c r="LNB15" s="93"/>
      <c r="LNC15" s="93"/>
      <c r="LND15" s="93"/>
      <c r="LNE15" s="93"/>
      <c r="LNF15" s="93"/>
      <c r="LNG15" s="93"/>
      <c r="LNH15" s="93"/>
      <c r="LNI15" s="93"/>
      <c r="LNJ15" s="93"/>
      <c r="LNK15" s="93"/>
      <c r="LNL15" s="93"/>
      <c r="LNM15" s="93"/>
      <c r="LNN15" s="93"/>
      <c r="LNO15" s="93"/>
      <c r="LNP15" s="93"/>
      <c r="LNQ15" s="93"/>
      <c r="LNR15" s="93"/>
      <c r="LNS15" s="93"/>
      <c r="LNT15" s="93"/>
      <c r="LNU15" s="93"/>
      <c r="LNV15" s="93"/>
      <c r="LNW15" s="93"/>
      <c r="LNX15" s="93"/>
      <c r="LNY15" s="93"/>
      <c r="LNZ15" s="93"/>
      <c r="LOA15" s="93"/>
      <c r="LOB15" s="93"/>
      <c r="LOC15" s="93"/>
      <c r="LOD15" s="93"/>
      <c r="LOE15" s="93"/>
      <c r="LOF15" s="93"/>
      <c r="LOG15" s="93"/>
      <c r="LOH15" s="93"/>
      <c r="LOI15" s="93"/>
      <c r="LOJ15" s="93"/>
      <c r="LOK15" s="93"/>
      <c r="LOL15" s="93"/>
      <c r="LOM15" s="93"/>
      <c r="LON15" s="93"/>
      <c r="LOO15" s="93"/>
      <c r="LOP15" s="93"/>
      <c r="LOQ15" s="93"/>
      <c r="LOR15" s="93"/>
      <c r="LOS15" s="93"/>
      <c r="LOT15" s="93"/>
      <c r="LOU15" s="93"/>
      <c r="LOV15" s="93"/>
      <c r="LOW15" s="93"/>
      <c r="LOX15" s="93"/>
      <c r="LOY15" s="93"/>
      <c r="LOZ15" s="93"/>
      <c r="LPA15" s="93"/>
      <c r="LPB15" s="93"/>
      <c r="LPC15" s="93"/>
      <c r="LPD15" s="93"/>
      <c r="LPE15" s="93"/>
      <c r="LPF15" s="93"/>
      <c r="LPG15" s="93"/>
      <c r="LPH15" s="93"/>
      <c r="LPI15" s="93"/>
      <c r="LPJ15" s="93"/>
      <c r="LPK15" s="93"/>
      <c r="LPL15" s="93"/>
      <c r="LPM15" s="93"/>
      <c r="LPN15" s="93"/>
      <c r="LPO15" s="93"/>
      <c r="LPP15" s="93"/>
      <c r="LPQ15" s="93"/>
      <c r="LPR15" s="93"/>
      <c r="LPS15" s="93"/>
      <c r="LPT15" s="93"/>
      <c r="LPU15" s="93"/>
      <c r="LPV15" s="93"/>
      <c r="LPW15" s="93"/>
      <c r="LPX15" s="93"/>
      <c r="LPY15" s="93"/>
      <c r="LPZ15" s="93"/>
      <c r="LQA15" s="93"/>
      <c r="LQB15" s="93"/>
      <c r="LQC15" s="93"/>
      <c r="LQD15" s="93"/>
      <c r="LQE15" s="93"/>
      <c r="LQF15" s="93"/>
      <c r="LQG15" s="93"/>
      <c r="LQH15" s="93"/>
      <c r="LQI15" s="93"/>
      <c r="LQJ15" s="93"/>
      <c r="LQK15" s="93"/>
      <c r="LQL15" s="93"/>
      <c r="LQM15" s="93"/>
      <c r="LQN15" s="93"/>
      <c r="LQO15" s="93"/>
      <c r="LQP15" s="93"/>
      <c r="LQQ15" s="93"/>
      <c r="LQR15" s="93"/>
      <c r="LQS15" s="93"/>
      <c r="LQT15" s="93"/>
      <c r="LQU15" s="93"/>
      <c r="LQV15" s="93"/>
      <c r="LQW15" s="93"/>
      <c r="LQX15" s="93"/>
      <c r="LQY15" s="93"/>
      <c r="LQZ15" s="93"/>
      <c r="LRA15" s="93"/>
      <c r="LRB15" s="93"/>
      <c r="LRC15" s="93"/>
      <c r="LRD15" s="93"/>
      <c r="LRE15" s="93"/>
      <c r="LRF15" s="93"/>
      <c r="LRG15" s="93"/>
      <c r="LRH15" s="93"/>
      <c r="LRI15" s="93"/>
      <c r="LRJ15" s="93"/>
      <c r="LRK15" s="93"/>
      <c r="LRL15" s="93"/>
      <c r="LRM15" s="93"/>
      <c r="LRN15" s="93"/>
      <c r="LRO15" s="93"/>
      <c r="LRP15" s="93"/>
      <c r="LRQ15" s="93"/>
      <c r="LRR15" s="93"/>
      <c r="LRS15" s="93"/>
      <c r="LRT15" s="93"/>
      <c r="LRU15" s="93"/>
      <c r="LRV15" s="93"/>
      <c r="LRW15" s="93"/>
      <c r="LRX15" s="93"/>
      <c r="LRY15" s="93"/>
      <c r="LRZ15" s="93"/>
      <c r="LSA15" s="93"/>
      <c r="LSB15" s="93"/>
      <c r="LSC15" s="93"/>
      <c r="LSD15" s="93"/>
      <c r="LSE15" s="93"/>
      <c r="LSF15" s="93"/>
      <c r="LSG15" s="93"/>
      <c r="LSH15" s="93"/>
      <c r="LSI15" s="93"/>
      <c r="LSJ15" s="93"/>
      <c r="LSK15" s="93"/>
      <c r="LSL15" s="93"/>
      <c r="LSM15" s="93"/>
      <c r="LSN15" s="93"/>
      <c r="LSO15" s="93"/>
      <c r="LSP15" s="93"/>
      <c r="LSQ15" s="93"/>
      <c r="LSR15" s="93"/>
      <c r="LSS15" s="93"/>
      <c r="LST15" s="93"/>
      <c r="LSU15" s="93"/>
      <c r="LSV15" s="93"/>
      <c r="LSW15" s="93"/>
      <c r="LSX15" s="93"/>
      <c r="LSY15" s="93"/>
      <c r="LSZ15" s="93"/>
      <c r="LTA15" s="93"/>
      <c r="LTB15" s="93"/>
      <c r="LTC15" s="93"/>
      <c r="LTD15" s="93"/>
      <c r="LTE15" s="93"/>
      <c r="LTF15" s="93"/>
      <c r="LTG15" s="93"/>
      <c r="LTH15" s="93"/>
      <c r="LTI15" s="93"/>
      <c r="LTJ15" s="93"/>
      <c r="LTK15" s="93"/>
      <c r="LTL15" s="93"/>
      <c r="LTM15" s="93"/>
      <c r="LTN15" s="93"/>
      <c r="LTO15" s="93"/>
      <c r="LTP15" s="93"/>
      <c r="LTQ15" s="93"/>
      <c r="LTR15" s="93"/>
      <c r="LTS15" s="93"/>
      <c r="LTT15" s="93"/>
      <c r="LTU15" s="93"/>
      <c r="LTV15" s="93"/>
      <c r="LTW15" s="93"/>
      <c r="LTX15" s="93"/>
      <c r="LTY15" s="93"/>
      <c r="LTZ15" s="93"/>
      <c r="LUA15" s="93"/>
      <c r="LUB15" s="93"/>
      <c r="LUC15" s="93"/>
      <c r="LUD15" s="93"/>
      <c r="LUE15" s="93"/>
      <c r="LUF15" s="93"/>
      <c r="LUG15" s="93"/>
      <c r="LUH15" s="93"/>
      <c r="LUI15" s="93"/>
      <c r="LUJ15" s="93"/>
      <c r="LUK15" s="93"/>
      <c r="LUL15" s="93"/>
      <c r="LUM15" s="93"/>
      <c r="LUN15" s="93"/>
      <c r="LUO15" s="93"/>
      <c r="LUP15" s="93"/>
      <c r="LUQ15" s="93"/>
      <c r="LUR15" s="93"/>
      <c r="LUS15" s="93"/>
      <c r="LUT15" s="93"/>
      <c r="LUU15" s="93"/>
      <c r="LUV15" s="93"/>
      <c r="LUW15" s="93"/>
      <c r="LUX15" s="93"/>
      <c r="LUY15" s="93"/>
      <c r="LUZ15" s="93"/>
      <c r="LVA15" s="93"/>
      <c r="LVB15" s="93"/>
      <c r="LVC15" s="93"/>
      <c r="LVD15" s="93"/>
      <c r="LVE15" s="93"/>
      <c r="LVF15" s="93"/>
      <c r="LVG15" s="93"/>
      <c r="LVH15" s="93"/>
      <c r="LVI15" s="93"/>
      <c r="LVJ15" s="93"/>
      <c r="LVK15" s="93"/>
      <c r="LVL15" s="93"/>
      <c r="LVM15" s="93"/>
      <c r="LVN15" s="93"/>
      <c r="LVO15" s="93"/>
      <c r="LVP15" s="93"/>
      <c r="LVQ15" s="93"/>
      <c r="LVR15" s="93"/>
      <c r="LVS15" s="93"/>
      <c r="LVT15" s="93"/>
      <c r="LVU15" s="93"/>
      <c r="LVV15" s="93"/>
      <c r="LVW15" s="93"/>
      <c r="LVX15" s="93"/>
      <c r="LVY15" s="93"/>
      <c r="LVZ15" s="93"/>
      <c r="LWA15" s="93"/>
      <c r="LWB15" s="93"/>
      <c r="LWC15" s="93"/>
      <c r="LWD15" s="93"/>
      <c r="LWE15" s="93"/>
      <c r="LWF15" s="93"/>
      <c r="LWG15" s="93"/>
      <c r="LWH15" s="93"/>
      <c r="LWI15" s="93"/>
      <c r="LWJ15" s="93"/>
      <c r="LWK15" s="93"/>
      <c r="LWL15" s="93"/>
      <c r="LWM15" s="93"/>
      <c r="LWN15" s="93"/>
      <c r="LWO15" s="93"/>
      <c r="LWP15" s="93"/>
      <c r="LWQ15" s="93"/>
      <c r="LWR15" s="93"/>
      <c r="LWS15" s="93"/>
      <c r="LWT15" s="93"/>
      <c r="LWU15" s="93"/>
      <c r="LWV15" s="93"/>
      <c r="LWW15" s="93"/>
      <c r="LWX15" s="93"/>
      <c r="LWY15" s="93"/>
      <c r="LWZ15" s="93"/>
      <c r="LXA15" s="93"/>
      <c r="LXB15" s="93"/>
      <c r="LXC15" s="93"/>
      <c r="LXD15" s="93"/>
      <c r="LXE15" s="93"/>
      <c r="LXF15" s="93"/>
      <c r="LXG15" s="93"/>
      <c r="LXH15" s="93"/>
      <c r="LXI15" s="93"/>
      <c r="LXJ15" s="93"/>
      <c r="LXK15" s="93"/>
      <c r="LXL15" s="93"/>
      <c r="LXM15" s="93"/>
      <c r="LXN15" s="93"/>
      <c r="LXO15" s="93"/>
      <c r="LXP15" s="93"/>
      <c r="LXQ15" s="93"/>
      <c r="LXR15" s="93"/>
      <c r="LXS15" s="93"/>
      <c r="LXT15" s="93"/>
      <c r="LXU15" s="93"/>
      <c r="LXV15" s="93"/>
      <c r="LXW15" s="93"/>
      <c r="LXX15" s="93"/>
      <c r="LXY15" s="93"/>
      <c r="LXZ15" s="93"/>
      <c r="LYA15" s="93"/>
      <c r="LYB15" s="93"/>
      <c r="LYC15" s="93"/>
      <c r="LYD15" s="93"/>
      <c r="LYE15" s="93"/>
      <c r="LYF15" s="93"/>
      <c r="LYG15" s="93"/>
      <c r="LYH15" s="93"/>
      <c r="LYI15" s="93"/>
      <c r="LYJ15" s="93"/>
      <c r="LYK15" s="93"/>
      <c r="LYL15" s="93"/>
      <c r="LYM15" s="93"/>
      <c r="LYN15" s="93"/>
      <c r="LYO15" s="93"/>
      <c r="LYP15" s="93"/>
      <c r="LYQ15" s="93"/>
      <c r="LYR15" s="93"/>
      <c r="LYS15" s="93"/>
      <c r="LYT15" s="93"/>
      <c r="LYU15" s="93"/>
      <c r="LYV15" s="93"/>
      <c r="LYW15" s="93"/>
      <c r="LYX15" s="93"/>
      <c r="LYY15" s="93"/>
      <c r="LYZ15" s="93"/>
      <c r="LZA15" s="93"/>
      <c r="LZB15" s="93"/>
      <c r="LZC15" s="93"/>
      <c r="LZD15" s="93"/>
      <c r="LZE15" s="93"/>
      <c r="LZF15" s="93"/>
      <c r="LZG15" s="93"/>
      <c r="LZH15" s="93"/>
      <c r="LZI15" s="93"/>
      <c r="LZJ15" s="93"/>
      <c r="LZK15" s="93"/>
      <c r="LZL15" s="93"/>
      <c r="LZM15" s="93"/>
      <c r="LZN15" s="93"/>
      <c r="LZO15" s="93"/>
      <c r="LZP15" s="93"/>
      <c r="LZQ15" s="93"/>
      <c r="LZR15" s="93"/>
      <c r="LZS15" s="93"/>
      <c r="LZT15" s="93"/>
      <c r="LZU15" s="93"/>
      <c r="LZV15" s="93"/>
      <c r="LZW15" s="93"/>
      <c r="LZX15" s="93"/>
      <c r="LZY15" s="93"/>
      <c r="LZZ15" s="93"/>
      <c r="MAA15" s="93"/>
      <c r="MAB15" s="93"/>
      <c r="MAC15" s="93"/>
      <c r="MAD15" s="93"/>
      <c r="MAE15" s="93"/>
      <c r="MAF15" s="93"/>
      <c r="MAG15" s="93"/>
      <c r="MAH15" s="93"/>
      <c r="MAI15" s="93"/>
      <c r="MAJ15" s="93"/>
      <c r="MAK15" s="93"/>
      <c r="MAL15" s="93"/>
      <c r="MAM15" s="93"/>
      <c r="MAN15" s="93"/>
      <c r="MAO15" s="93"/>
      <c r="MAP15" s="93"/>
      <c r="MAQ15" s="93"/>
      <c r="MAR15" s="93"/>
      <c r="MAS15" s="93"/>
      <c r="MAT15" s="93"/>
      <c r="MAU15" s="93"/>
      <c r="MAV15" s="93"/>
      <c r="MAW15" s="93"/>
      <c r="MAX15" s="93"/>
      <c r="MAY15" s="93"/>
      <c r="MAZ15" s="93"/>
      <c r="MBA15" s="93"/>
      <c r="MBB15" s="93"/>
      <c r="MBC15" s="93"/>
      <c r="MBD15" s="93"/>
      <c r="MBE15" s="93"/>
      <c r="MBF15" s="93"/>
      <c r="MBG15" s="93"/>
      <c r="MBH15" s="93"/>
      <c r="MBI15" s="93"/>
      <c r="MBJ15" s="93"/>
      <c r="MBK15" s="93"/>
      <c r="MBL15" s="93"/>
      <c r="MBM15" s="93"/>
      <c r="MBN15" s="93"/>
      <c r="MBO15" s="93"/>
      <c r="MBP15" s="93"/>
      <c r="MBQ15" s="93"/>
      <c r="MBR15" s="93"/>
      <c r="MBS15" s="93"/>
      <c r="MBT15" s="93"/>
      <c r="MBU15" s="93"/>
      <c r="MBV15" s="93"/>
      <c r="MBW15" s="93"/>
      <c r="MBX15" s="93"/>
      <c r="MBY15" s="93"/>
      <c r="MBZ15" s="93"/>
      <c r="MCA15" s="93"/>
      <c r="MCB15" s="93"/>
      <c r="MCC15" s="93"/>
      <c r="MCD15" s="93"/>
      <c r="MCE15" s="93"/>
      <c r="MCF15" s="93"/>
      <c r="MCG15" s="93"/>
      <c r="MCH15" s="93"/>
      <c r="MCI15" s="93"/>
      <c r="MCJ15" s="93"/>
      <c r="MCK15" s="93"/>
      <c r="MCL15" s="93"/>
      <c r="MCM15" s="93"/>
      <c r="MCN15" s="93"/>
      <c r="MCO15" s="93"/>
      <c r="MCP15" s="93"/>
      <c r="MCQ15" s="93"/>
      <c r="MCR15" s="93"/>
      <c r="MCS15" s="93"/>
      <c r="MCT15" s="93"/>
      <c r="MCU15" s="93"/>
      <c r="MCV15" s="93"/>
      <c r="MCW15" s="93"/>
      <c r="MCX15" s="93"/>
      <c r="MCY15" s="93"/>
      <c r="MCZ15" s="93"/>
      <c r="MDA15" s="93"/>
      <c r="MDB15" s="93"/>
      <c r="MDC15" s="93"/>
      <c r="MDD15" s="93"/>
      <c r="MDE15" s="93"/>
      <c r="MDF15" s="93"/>
      <c r="MDG15" s="93"/>
      <c r="MDH15" s="93"/>
      <c r="MDI15" s="93"/>
      <c r="MDJ15" s="93"/>
      <c r="MDK15" s="93"/>
      <c r="MDL15" s="93"/>
      <c r="MDM15" s="93"/>
      <c r="MDN15" s="93"/>
      <c r="MDO15" s="93"/>
      <c r="MDP15" s="93"/>
      <c r="MDQ15" s="93"/>
      <c r="MDR15" s="93"/>
      <c r="MDS15" s="93"/>
      <c r="MDT15" s="93"/>
      <c r="MDU15" s="93"/>
      <c r="MDV15" s="93"/>
      <c r="MDW15" s="93"/>
      <c r="MDX15" s="93"/>
      <c r="MDY15" s="93"/>
      <c r="MDZ15" s="93"/>
      <c r="MEA15" s="93"/>
      <c r="MEB15" s="93"/>
      <c r="MEC15" s="93"/>
      <c r="MED15" s="93"/>
      <c r="MEE15" s="93"/>
      <c r="MEF15" s="93"/>
      <c r="MEG15" s="93"/>
      <c r="MEH15" s="93"/>
      <c r="MEI15" s="93"/>
      <c r="MEJ15" s="93"/>
      <c r="MEK15" s="93"/>
      <c r="MEL15" s="93"/>
      <c r="MEM15" s="93"/>
      <c r="MEN15" s="93"/>
      <c r="MEO15" s="93"/>
      <c r="MEP15" s="93"/>
      <c r="MEQ15" s="93"/>
      <c r="MER15" s="93"/>
      <c r="MES15" s="93"/>
      <c r="MET15" s="93"/>
      <c r="MEU15" s="93"/>
      <c r="MEV15" s="93"/>
      <c r="MEW15" s="93"/>
      <c r="MEX15" s="93"/>
      <c r="MEY15" s="93"/>
      <c r="MEZ15" s="93"/>
      <c r="MFA15" s="93"/>
      <c r="MFB15" s="93"/>
      <c r="MFC15" s="93"/>
      <c r="MFD15" s="93"/>
      <c r="MFE15" s="93"/>
      <c r="MFF15" s="93"/>
      <c r="MFG15" s="93"/>
      <c r="MFH15" s="93"/>
      <c r="MFI15" s="93"/>
      <c r="MFJ15" s="93"/>
      <c r="MFK15" s="93"/>
      <c r="MFL15" s="93"/>
      <c r="MFM15" s="93"/>
      <c r="MFN15" s="93"/>
      <c r="MFO15" s="93"/>
      <c r="MFP15" s="93"/>
      <c r="MFQ15" s="93"/>
      <c r="MFR15" s="93"/>
      <c r="MFS15" s="93"/>
      <c r="MFT15" s="93"/>
      <c r="MFU15" s="93"/>
      <c r="MFV15" s="93"/>
      <c r="MFW15" s="93"/>
      <c r="MFX15" s="93"/>
      <c r="MFY15" s="93"/>
      <c r="MFZ15" s="93"/>
      <c r="MGA15" s="93"/>
      <c r="MGB15" s="93"/>
      <c r="MGC15" s="93"/>
      <c r="MGD15" s="93"/>
      <c r="MGE15" s="93"/>
      <c r="MGF15" s="93"/>
      <c r="MGG15" s="93"/>
      <c r="MGH15" s="93"/>
      <c r="MGI15" s="93"/>
      <c r="MGJ15" s="93"/>
      <c r="MGK15" s="93"/>
      <c r="MGL15" s="93"/>
      <c r="MGM15" s="93"/>
      <c r="MGN15" s="93"/>
      <c r="MGO15" s="93"/>
      <c r="MGP15" s="93"/>
      <c r="MGQ15" s="93"/>
      <c r="MGR15" s="93"/>
      <c r="MGS15" s="93"/>
      <c r="MGT15" s="93"/>
      <c r="MGU15" s="93"/>
      <c r="MGV15" s="93"/>
      <c r="MGW15" s="93"/>
      <c r="MGX15" s="93"/>
      <c r="MGY15" s="93"/>
      <c r="MGZ15" s="93"/>
      <c r="MHA15" s="93"/>
      <c r="MHB15" s="93"/>
      <c r="MHC15" s="93"/>
      <c r="MHD15" s="93"/>
      <c r="MHE15" s="93"/>
      <c r="MHF15" s="93"/>
      <c r="MHG15" s="93"/>
      <c r="MHH15" s="93"/>
      <c r="MHI15" s="93"/>
      <c r="MHJ15" s="93"/>
      <c r="MHK15" s="93"/>
      <c r="MHL15" s="93"/>
      <c r="MHM15" s="93"/>
      <c r="MHN15" s="93"/>
      <c r="MHO15" s="93"/>
      <c r="MHP15" s="93"/>
      <c r="MHQ15" s="93"/>
      <c r="MHR15" s="93"/>
      <c r="MHS15" s="93"/>
      <c r="MHT15" s="93"/>
      <c r="MHU15" s="93"/>
      <c r="MHV15" s="93"/>
      <c r="MHW15" s="93"/>
      <c r="MHX15" s="93"/>
      <c r="MHY15" s="93"/>
      <c r="MHZ15" s="93"/>
      <c r="MIA15" s="93"/>
      <c r="MIB15" s="93"/>
      <c r="MIC15" s="93"/>
      <c r="MID15" s="93"/>
      <c r="MIE15" s="93"/>
      <c r="MIF15" s="93"/>
      <c r="MIG15" s="93"/>
      <c r="MIH15" s="93"/>
      <c r="MII15" s="93"/>
      <c r="MIJ15" s="93"/>
      <c r="MIK15" s="93"/>
      <c r="MIL15" s="93"/>
      <c r="MIM15" s="93"/>
      <c r="MIN15" s="93"/>
      <c r="MIO15" s="93"/>
      <c r="MIP15" s="93"/>
      <c r="MIQ15" s="93"/>
      <c r="MIR15" s="93"/>
      <c r="MIS15" s="93"/>
      <c r="MIT15" s="93"/>
      <c r="MIU15" s="93"/>
      <c r="MIV15" s="93"/>
      <c r="MIW15" s="93"/>
      <c r="MIX15" s="93"/>
      <c r="MIY15" s="93"/>
      <c r="MIZ15" s="93"/>
      <c r="MJA15" s="93"/>
      <c r="MJB15" s="93"/>
      <c r="MJC15" s="93"/>
      <c r="MJD15" s="93"/>
      <c r="MJE15" s="93"/>
      <c r="MJF15" s="93"/>
      <c r="MJG15" s="93"/>
      <c r="MJH15" s="93"/>
      <c r="MJI15" s="93"/>
      <c r="MJJ15" s="93"/>
      <c r="MJK15" s="93"/>
      <c r="MJL15" s="93"/>
      <c r="MJM15" s="93"/>
      <c r="MJN15" s="93"/>
      <c r="MJO15" s="93"/>
      <c r="MJP15" s="93"/>
      <c r="MJQ15" s="93"/>
      <c r="MJR15" s="93"/>
      <c r="MJS15" s="93"/>
      <c r="MJT15" s="93"/>
      <c r="MJU15" s="93"/>
      <c r="MJV15" s="93"/>
      <c r="MJW15" s="93"/>
      <c r="MJX15" s="93"/>
      <c r="MJY15" s="93"/>
      <c r="MJZ15" s="93"/>
      <c r="MKA15" s="93"/>
      <c r="MKB15" s="93"/>
      <c r="MKC15" s="93"/>
      <c r="MKD15" s="93"/>
      <c r="MKE15" s="93"/>
      <c r="MKF15" s="93"/>
      <c r="MKG15" s="93"/>
      <c r="MKH15" s="93"/>
      <c r="MKI15" s="93"/>
      <c r="MKJ15" s="93"/>
      <c r="MKK15" s="93"/>
      <c r="MKL15" s="93"/>
      <c r="MKM15" s="93"/>
      <c r="MKN15" s="93"/>
      <c r="MKO15" s="93"/>
      <c r="MKP15" s="93"/>
      <c r="MKQ15" s="93"/>
      <c r="MKR15" s="93"/>
      <c r="MKS15" s="93"/>
      <c r="MKT15" s="93"/>
      <c r="MKU15" s="93"/>
      <c r="MKV15" s="93"/>
      <c r="MKW15" s="93"/>
      <c r="MKX15" s="93"/>
      <c r="MKY15" s="93"/>
      <c r="MKZ15" s="93"/>
      <c r="MLA15" s="93"/>
      <c r="MLB15" s="93"/>
      <c r="MLC15" s="93"/>
      <c r="MLD15" s="93"/>
      <c r="MLE15" s="93"/>
      <c r="MLF15" s="93"/>
      <c r="MLG15" s="93"/>
      <c r="MLH15" s="93"/>
      <c r="MLI15" s="93"/>
      <c r="MLJ15" s="93"/>
      <c r="MLK15" s="93"/>
      <c r="MLL15" s="93"/>
      <c r="MLM15" s="93"/>
      <c r="MLN15" s="93"/>
      <c r="MLO15" s="93"/>
      <c r="MLP15" s="93"/>
      <c r="MLQ15" s="93"/>
      <c r="MLR15" s="93"/>
      <c r="MLS15" s="93"/>
      <c r="MLT15" s="93"/>
      <c r="MLU15" s="93"/>
      <c r="MLV15" s="93"/>
      <c r="MLW15" s="93"/>
      <c r="MLX15" s="93"/>
      <c r="MLY15" s="93"/>
      <c r="MLZ15" s="93"/>
      <c r="MMA15" s="93"/>
      <c r="MMB15" s="93"/>
      <c r="MMC15" s="93"/>
      <c r="MMD15" s="93"/>
      <c r="MME15" s="93"/>
      <c r="MMF15" s="93"/>
      <c r="MMG15" s="93"/>
      <c r="MMH15" s="93"/>
      <c r="MMI15" s="93"/>
      <c r="MMJ15" s="93"/>
      <c r="MMK15" s="93"/>
      <c r="MML15" s="93"/>
      <c r="MMM15" s="93"/>
      <c r="MMN15" s="93"/>
      <c r="MMO15" s="93"/>
      <c r="MMP15" s="93"/>
      <c r="MMQ15" s="93"/>
      <c r="MMR15" s="93"/>
      <c r="MMS15" s="93"/>
      <c r="MMT15" s="93"/>
      <c r="MMU15" s="93"/>
      <c r="MMV15" s="93"/>
      <c r="MMW15" s="93"/>
      <c r="MMX15" s="93"/>
      <c r="MMY15" s="93"/>
      <c r="MMZ15" s="93"/>
      <c r="MNA15" s="93"/>
      <c r="MNB15" s="93"/>
      <c r="MNC15" s="93"/>
      <c r="MND15" s="93"/>
      <c r="MNE15" s="93"/>
      <c r="MNF15" s="93"/>
      <c r="MNG15" s="93"/>
      <c r="MNH15" s="93"/>
      <c r="MNI15" s="93"/>
      <c r="MNJ15" s="93"/>
      <c r="MNK15" s="93"/>
      <c r="MNL15" s="93"/>
      <c r="MNM15" s="93"/>
      <c r="MNN15" s="93"/>
      <c r="MNO15" s="93"/>
      <c r="MNP15" s="93"/>
      <c r="MNQ15" s="93"/>
      <c r="MNR15" s="93"/>
      <c r="MNS15" s="93"/>
      <c r="MNT15" s="93"/>
      <c r="MNU15" s="93"/>
      <c r="MNV15" s="93"/>
      <c r="MNW15" s="93"/>
      <c r="MNX15" s="93"/>
      <c r="MNY15" s="93"/>
      <c r="MNZ15" s="93"/>
      <c r="MOA15" s="93"/>
      <c r="MOB15" s="93"/>
      <c r="MOC15" s="93"/>
      <c r="MOD15" s="93"/>
      <c r="MOE15" s="93"/>
      <c r="MOF15" s="93"/>
      <c r="MOG15" s="93"/>
      <c r="MOH15" s="93"/>
      <c r="MOI15" s="93"/>
      <c r="MOJ15" s="93"/>
      <c r="MOK15" s="93"/>
      <c r="MOL15" s="93"/>
      <c r="MOM15" s="93"/>
      <c r="MON15" s="93"/>
      <c r="MOO15" s="93"/>
      <c r="MOP15" s="93"/>
      <c r="MOQ15" s="93"/>
      <c r="MOR15" s="93"/>
      <c r="MOS15" s="93"/>
      <c r="MOT15" s="93"/>
      <c r="MOU15" s="93"/>
      <c r="MOV15" s="93"/>
      <c r="MOW15" s="93"/>
      <c r="MOX15" s="93"/>
      <c r="MOY15" s="93"/>
      <c r="MOZ15" s="93"/>
      <c r="MPA15" s="93"/>
      <c r="MPB15" s="93"/>
      <c r="MPC15" s="93"/>
      <c r="MPD15" s="93"/>
      <c r="MPE15" s="93"/>
      <c r="MPF15" s="93"/>
      <c r="MPG15" s="93"/>
      <c r="MPH15" s="93"/>
      <c r="MPI15" s="93"/>
      <c r="MPJ15" s="93"/>
      <c r="MPK15" s="93"/>
      <c r="MPL15" s="93"/>
      <c r="MPM15" s="93"/>
      <c r="MPN15" s="93"/>
      <c r="MPO15" s="93"/>
      <c r="MPP15" s="93"/>
      <c r="MPQ15" s="93"/>
      <c r="MPR15" s="93"/>
      <c r="MPS15" s="93"/>
      <c r="MPT15" s="93"/>
      <c r="MPU15" s="93"/>
      <c r="MPV15" s="93"/>
      <c r="MPW15" s="93"/>
      <c r="MPX15" s="93"/>
      <c r="MPY15" s="93"/>
      <c r="MPZ15" s="93"/>
      <c r="MQA15" s="93"/>
      <c r="MQB15" s="93"/>
      <c r="MQC15" s="93"/>
      <c r="MQD15" s="93"/>
      <c r="MQE15" s="93"/>
      <c r="MQF15" s="93"/>
      <c r="MQG15" s="93"/>
      <c r="MQH15" s="93"/>
      <c r="MQI15" s="93"/>
      <c r="MQJ15" s="93"/>
      <c r="MQK15" s="93"/>
      <c r="MQL15" s="93"/>
      <c r="MQM15" s="93"/>
      <c r="MQN15" s="93"/>
      <c r="MQO15" s="93"/>
      <c r="MQP15" s="93"/>
      <c r="MQQ15" s="93"/>
      <c r="MQR15" s="93"/>
      <c r="MQS15" s="93"/>
      <c r="MQT15" s="93"/>
      <c r="MQU15" s="93"/>
      <c r="MQV15" s="93"/>
      <c r="MQW15" s="93"/>
      <c r="MQX15" s="93"/>
      <c r="MQY15" s="93"/>
      <c r="MQZ15" s="93"/>
      <c r="MRA15" s="93"/>
      <c r="MRB15" s="93"/>
      <c r="MRC15" s="93"/>
      <c r="MRD15" s="93"/>
      <c r="MRE15" s="93"/>
      <c r="MRF15" s="93"/>
      <c r="MRG15" s="93"/>
      <c r="MRH15" s="93"/>
      <c r="MRI15" s="93"/>
      <c r="MRJ15" s="93"/>
      <c r="MRK15" s="93"/>
      <c r="MRL15" s="93"/>
      <c r="MRM15" s="93"/>
      <c r="MRN15" s="93"/>
      <c r="MRO15" s="93"/>
      <c r="MRP15" s="93"/>
      <c r="MRQ15" s="93"/>
      <c r="MRR15" s="93"/>
      <c r="MRS15" s="93"/>
      <c r="MRT15" s="93"/>
      <c r="MRU15" s="93"/>
      <c r="MRV15" s="93"/>
      <c r="MRW15" s="93"/>
      <c r="MRX15" s="93"/>
      <c r="MRY15" s="93"/>
      <c r="MRZ15" s="93"/>
      <c r="MSA15" s="93"/>
      <c r="MSB15" s="93"/>
      <c r="MSC15" s="93"/>
      <c r="MSD15" s="93"/>
      <c r="MSE15" s="93"/>
      <c r="MSF15" s="93"/>
      <c r="MSG15" s="93"/>
      <c r="MSH15" s="93"/>
      <c r="MSI15" s="93"/>
      <c r="MSJ15" s="93"/>
      <c r="MSK15" s="93"/>
      <c r="MSL15" s="93"/>
      <c r="MSM15" s="93"/>
      <c r="MSN15" s="93"/>
      <c r="MSO15" s="93"/>
      <c r="MSP15" s="93"/>
      <c r="MSQ15" s="93"/>
      <c r="MSR15" s="93"/>
      <c r="MSS15" s="93"/>
      <c r="MST15" s="93"/>
      <c r="MSU15" s="93"/>
      <c r="MSV15" s="93"/>
      <c r="MSW15" s="93"/>
      <c r="MSX15" s="93"/>
      <c r="MSY15" s="93"/>
      <c r="MSZ15" s="93"/>
      <c r="MTA15" s="93"/>
      <c r="MTB15" s="93"/>
      <c r="MTC15" s="93"/>
      <c r="MTD15" s="93"/>
      <c r="MTE15" s="93"/>
      <c r="MTF15" s="93"/>
      <c r="MTG15" s="93"/>
      <c r="MTH15" s="93"/>
      <c r="MTI15" s="93"/>
      <c r="MTJ15" s="93"/>
      <c r="MTK15" s="93"/>
      <c r="MTL15" s="93"/>
      <c r="MTM15" s="93"/>
      <c r="MTN15" s="93"/>
      <c r="MTO15" s="93"/>
      <c r="MTP15" s="93"/>
      <c r="MTQ15" s="93"/>
      <c r="MTR15" s="93"/>
      <c r="MTS15" s="93"/>
      <c r="MTT15" s="93"/>
      <c r="MTU15" s="93"/>
      <c r="MTV15" s="93"/>
      <c r="MTW15" s="93"/>
      <c r="MTX15" s="93"/>
      <c r="MTY15" s="93"/>
      <c r="MTZ15" s="93"/>
      <c r="MUA15" s="93"/>
      <c r="MUB15" s="93"/>
      <c r="MUC15" s="93"/>
      <c r="MUD15" s="93"/>
      <c r="MUE15" s="93"/>
      <c r="MUF15" s="93"/>
      <c r="MUG15" s="93"/>
      <c r="MUH15" s="93"/>
      <c r="MUI15" s="93"/>
      <c r="MUJ15" s="93"/>
      <c r="MUK15" s="93"/>
      <c r="MUL15" s="93"/>
      <c r="MUM15" s="93"/>
      <c r="MUN15" s="93"/>
      <c r="MUO15" s="93"/>
      <c r="MUP15" s="93"/>
      <c r="MUQ15" s="93"/>
      <c r="MUR15" s="93"/>
      <c r="MUS15" s="93"/>
      <c r="MUT15" s="93"/>
      <c r="MUU15" s="93"/>
      <c r="MUV15" s="93"/>
      <c r="MUW15" s="93"/>
      <c r="MUX15" s="93"/>
      <c r="MUY15" s="93"/>
      <c r="MUZ15" s="93"/>
      <c r="MVA15" s="93"/>
      <c r="MVB15" s="93"/>
      <c r="MVC15" s="93"/>
      <c r="MVD15" s="93"/>
      <c r="MVE15" s="93"/>
      <c r="MVF15" s="93"/>
      <c r="MVG15" s="93"/>
      <c r="MVH15" s="93"/>
      <c r="MVI15" s="93"/>
      <c r="MVJ15" s="93"/>
      <c r="MVK15" s="93"/>
      <c r="MVL15" s="93"/>
      <c r="MVM15" s="93"/>
      <c r="MVN15" s="93"/>
      <c r="MVO15" s="93"/>
      <c r="MVP15" s="93"/>
      <c r="MVQ15" s="93"/>
      <c r="MVR15" s="93"/>
      <c r="MVS15" s="93"/>
      <c r="MVT15" s="93"/>
      <c r="MVU15" s="93"/>
      <c r="MVV15" s="93"/>
      <c r="MVW15" s="93"/>
      <c r="MVX15" s="93"/>
      <c r="MVY15" s="93"/>
      <c r="MVZ15" s="93"/>
      <c r="MWA15" s="93"/>
      <c r="MWB15" s="93"/>
      <c r="MWC15" s="93"/>
      <c r="MWD15" s="93"/>
      <c r="MWE15" s="93"/>
      <c r="MWF15" s="93"/>
      <c r="MWG15" s="93"/>
      <c r="MWH15" s="93"/>
      <c r="MWI15" s="93"/>
      <c r="MWJ15" s="93"/>
      <c r="MWK15" s="93"/>
      <c r="MWL15" s="93"/>
      <c r="MWM15" s="93"/>
      <c r="MWN15" s="93"/>
      <c r="MWO15" s="93"/>
      <c r="MWP15" s="93"/>
      <c r="MWQ15" s="93"/>
      <c r="MWR15" s="93"/>
      <c r="MWS15" s="93"/>
      <c r="MWT15" s="93"/>
      <c r="MWU15" s="93"/>
      <c r="MWV15" s="93"/>
      <c r="MWW15" s="93"/>
      <c r="MWX15" s="93"/>
      <c r="MWY15" s="93"/>
      <c r="MWZ15" s="93"/>
      <c r="MXA15" s="93"/>
      <c r="MXB15" s="93"/>
      <c r="MXC15" s="93"/>
      <c r="MXD15" s="93"/>
      <c r="MXE15" s="93"/>
      <c r="MXF15" s="93"/>
      <c r="MXG15" s="93"/>
      <c r="MXH15" s="93"/>
      <c r="MXI15" s="93"/>
      <c r="MXJ15" s="93"/>
      <c r="MXK15" s="93"/>
      <c r="MXL15" s="93"/>
      <c r="MXM15" s="93"/>
      <c r="MXN15" s="93"/>
      <c r="MXO15" s="93"/>
      <c r="MXP15" s="93"/>
      <c r="MXQ15" s="93"/>
      <c r="MXR15" s="93"/>
      <c r="MXS15" s="93"/>
      <c r="MXT15" s="93"/>
      <c r="MXU15" s="93"/>
      <c r="MXV15" s="93"/>
      <c r="MXW15" s="93"/>
      <c r="MXX15" s="93"/>
      <c r="MXY15" s="93"/>
      <c r="MXZ15" s="93"/>
      <c r="MYA15" s="93"/>
      <c r="MYB15" s="93"/>
      <c r="MYC15" s="93"/>
      <c r="MYD15" s="93"/>
      <c r="MYE15" s="93"/>
      <c r="MYF15" s="93"/>
      <c r="MYG15" s="93"/>
      <c r="MYH15" s="93"/>
      <c r="MYI15" s="93"/>
      <c r="MYJ15" s="93"/>
      <c r="MYK15" s="93"/>
      <c r="MYL15" s="93"/>
      <c r="MYM15" s="93"/>
      <c r="MYN15" s="93"/>
      <c r="MYO15" s="93"/>
      <c r="MYP15" s="93"/>
      <c r="MYQ15" s="93"/>
      <c r="MYR15" s="93"/>
      <c r="MYS15" s="93"/>
      <c r="MYT15" s="93"/>
      <c r="MYU15" s="93"/>
      <c r="MYV15" s="93"/>
      <c r="MYW15" s="93"/>
      <c r="MYX15" s="93"/>
      <c r="MYY15" s="93"/>
      <c r="MYZ15" s="93"/>
      <c r="MZA15" s="93"/>
      <c r="MZB15" s="93"/>
      <c r="MZC15" s="93"/>
      <c r="MZD15" s="93"/>
      <c r="MZE15" s="93"/>
      <c r="MZF15" s="93"/>
      <c r="MZG15" s="93"/>
      <c r="MZH15" s="93"/>
      <c r="MZI15" s="93"/>
      <c r="MZJ15" s="93"/>
      <c r="MZK15" s="93"/>
      <c r="MZL15" s="93"/>
      <c r="MZM15" s="93"/>
      <c r="MZN15" s="93"/>
      <c r="MZO15" s="93"/>
      <c r="MZP15" s="93"/>
      <c r="MZQ15" s="93"/>
      <c r="MZR15" s="93"/>
      <c r="MZS15" s="93"/>
      <c r="MZT15" s="93"/>
      <c r="MZU15" s="93"/>
      <c r="MZV15" s="93"/>
      <c r="MZW15" s="93"/>
      <c r="MZX15" s="93"/>
      <c r="MZY15" s="93"/>
      <c r="MZZ15" s="93"/>
      <c r="NAA15" s="93"/>
      <c r="NAB15" s="93"/>
      <c r="NAC15" s="93"/>
      <c r="NAD15" s="93"/>
      <c r="NAE15" s="93"/>
      <c r="NAF15" s="93"/>
      <c r="NAG15" s="93"/>
      <c r="NAH15" s="93"/>
      <c r="NAI15" s="93"/>
      <c r="NAJ15" s="93"/>
      <c r="NAK15" s="93"/>
      <c r="NAL15" s="93"/>
      <c r="NAM15" s="93"/>
      <c r="NAN15" s="93"/>
      <c r="NAO15" s="93"/>
      <c r="NAP15" s="93"/>
      <c r="NAQ15" s="93"/>
      <c r="NAR15" s="93"/>
      <c r="NAS15" s="93"/>
      <c r="NAT15" s="93"/>
      <c r="NAU15" s="93"/>
      <c r="NAV15" s="93"/>
      <c r="NAW15" s="93"/>
      <c r="NAX15" s="93"/>
      <c r="NAY15" s="93"/>
      <c r="NAZ15" s="93"/>
      <c r="NBA15" s="93"/>
      <c r="NBB15" s="93"/>
      <c r="NBC15" s="93"/>
      <c r="NBD15" s="93"/>
      <c r="NBE15" s="93"/>
      <c r="NBF15" s="93"/>
      <c r="NBG15" s="93"/>
      <c r="NBH15" s="93"/>
      <c r="NBI15" s="93"/>
      <c r="NBJ15" s="93"/>
      <c r="NBK15" s="93"/>
      <c r="NBL15" s="93"/>
      <c r="NBM15" s="93"/>
      <c r="NBN15" s="93"/>
      <c r="NBO15" s="93"/>
      <c r="NBP15" s="93"/>
      <c r="NBQ15" s="93"/>
      <c r="NBR15" s="93"/>
      <c r="NBS15" s="93"/>
      <c r="NBT15" s="93"/>
      <c r="NBU15" s="93"/>
      <c r="NBV15" s="93"/>
      <c r="NBW15" s="93"/>
      <c r="NBX15" s="93"/>
      <c r="NBY15" s="93"/>
      <c r="NBZ15" s="93"/>
      <c r="NCA15" s="93"/>
      <c r="NCB15" s="93"/>
      <c r="NCC15" s="93"/>
      <c r="NCD15" s="93"/>
      <c r="NCE15" s="93"/>
      <c r="NCF15" s="93"/>
      <c r="NCG15" s="93"/>
      <c r="NCH15" s="93"/>
      <c r="NCI15" s="93"/>
      <c r="NCJ15" s="93"/>
      <c r="NCK15" s="93"/>
      <c r="NCL15" s="93"/>
      <c r="NCM15" s="93"/>
      <c r="NCN15" s="93"/>
      <c r="NCO15" s="93"/>
      <c r="NCP15" s="93"/>
      <c r="NCQ15" s="93"/>
      <c r="NCR15" s="93"/>
      <c r="NCS15" s="93"/>
      <c r="NCT15" s="93"/>
      <c r="NCU15" s="93"/>
      <c r="NCV15" s="93"/>
      <c r="NCW15" s="93"/>
      <c r="NCX15" s="93"/>
      <c r="NCY15" s="93"/>
      <c r="NCZ15" s="93"/>
      <c r="NDA15" s="93"/>
      <c r="NDB15" s="93"/>
      <c r="NDC15" s="93"/>
      <c r="NDD15" s="93"/>
      <c r="NDE15" s="93"/>
      <c r="NDF15" s="93"/>
      <c r="NDG15" s="93"/>
      <c r="NDH15" s="93"/>
      <c r="NDI15" s="93"/>
      <c r="NDJ15" s="93"/>
      <c r="NDK15" s="93"/>
      <c r="NDL15" s="93"/>
      <c r="NDM15" s="93"/>
      <c r="NDN15" s="93"/>
      <c r="NDO15" s="93"/>
      <c r="NDP15" s="93"/>
      <c r="NDQ15" s="93"/>
      <c r="NDR15" s="93"/>
      <c r="NDS15" s="93"/>
      <c r="NDT15" s="93"/>
      <c r="NDU15" s="93"/>
      <c r="NDV15" s="93"/>
      <c r="NDW15" s="93"/>
      <c r="NDX15" s="93"/>
      <c r="NDY15" s="93"/>
      <c r="NDZ15" s="93"/>
      <c r="NEA15" s="93"/>
      <c r="NEB15" s="93"/>
      <c r="NEC15" s="93"/>
      <c r="NED15" s="93"/>
      <c r="NEE15" s="93"/>
      <c r="NEF15" s="93"/>
      <c r="NEG15" s="93"/>
      <c r="NEH15" s="93"/>
      <c r="NEI15" s="93"/>
      <c r="NEJ15" s="93"/>
      <c r="NEK15" s="93"/>
      <c r="NEL15" s="93"/>
      <c r="NEM15" s="93"/>
      <c r="NEN15" s="93"/>
      <c r="NEO15" s="93"/>
      <c r="NEP15" s="93"/>
      <c r="NEQ15" s="93"/>
      <c r="NER15" s="93"/>
      <c r="NES15" s="93"/>
      <c r="NET15" s="93"/>
      <c r="NEU15" s="93"/>
      <c r="NEV15" s="93"/>
      <c r="NEW15" s="93"/>
      <c r="NEX15" s="93"/>
      <c r="NEY15" s="93"/>
      <c r="NEZ15" s="93"/>
      <c r="NFA15" s="93"/>
      <c r="NFB15" s="93"/>
      <c r="NFC15" s="93"/>
      <c r="NFD15" s="93"/>
      <c r="NFE15" s="93"/>
      <c r="NFF15" s="93"/>
      <c r="NFG15" s="93"/>
      <c r="NFH15" s="93"/>
      <c r="NFI15" s="93"/>
      <c r="NFJ15" s="93"/>
      <c r="NFK15" s="93"/>
      <c r="NFL15" s="93"/>
      <c r="NFM15" s="93"/>
      <c r="NFN15" s="93"/>
      <c r="NFO15" s="93"/>
      <c r="NFP15" s="93"/>
      <c r="NFQ15" s="93"/>
      <c r="NFR15" s="93"/>
      <c r="NFS15" s="93"/>
      <c r="NFT15" s="93"/>
      <c r="NFU15" s="93"/>
      <c r="NFV15" s="93"/>
      <c r="NFW15" s="93"/>
      <c r="NFX15" s="93"/>
      <c r="NFY15" s="93"/>
      <c r="NFZ15" s="93"/>
      <c r="NGA15" s="93"/>
      <c r="NGB15" s="93"/>
      <c r="NGC15" s="93"/>
      <c r="NGD15" s="93"/>
      <c r="NGE15" s="93"/>
      <c r="NGF15" s="93"/>
      <c r="NGG15" s="93"/>
      <c r="NGH15" s="93"/>
      <c r="NGI15" s="93"/>
      <c r="NGJ15" s="93"/>
      <c r="NGK15" s="93"/>
      <c r="NGL15" s="93"/>
      <c r="NGM15" s="93"/>
      <c r="NGN15" s="93"/>
      <c r="NGO15" s="93"/>
      <c r="NGP15" s="93"/>
      <c r="NGQ15" s="93"/>
      <c r="NGR15" s="93"/>
      <c r="NGS15" s="93"/>
      <c r="NGT15" s="93"/>
      <c r="NGU15" s="93"/>
      <c r="NGV15" s="93"/>
      <c r="NGW15" s="93"/>
      <c r="NGX15" s="93"/>
      <c r="NGY15" s="93"/>
      <c r="NGZ15" s="93"/>
      <c r="NHA15" s="93"/>
      <c r="NHB15" s="93"/>
      <c r="NHC15" s="93"/>
      <c r="NHD15" s="93"/>
      <c r="NHE15" s="93"/>
      <c r="NHF15" s="93"/>
      <c r="NHG15" s="93"/>
      <c r="NHH15" s="93"/>
      <c r="NHI15" s="93"/>
      <c r="NHJ15" s="93"/>
      <c r="NHK15" s="93"/>
      <c r="NHL15" s="93"/>
      <c r="NHM15" s="93"/>
      <c r="NHN15" s="93"/>
      <c r="NHO15" s="93"/>
      <c r="NHP15" s="93"/>
      <c r="NHQ15" s="93"/>
      <c r="NHR15" s="93"/>
      <c r="NHS15" s="93"/>
      <c r="NHT15" s="93"/>
      <c r="NHU15" s="93"/>
      <c r="NHV15" s="93"/>
      <c r="NHW15" s="93"/>
      <c r="NHX15" s="93"/>
      <c r="NHY15" s="93"/>
      <c r="NHZ15" s="93"/>
      <c r="NIA15" s="93"/>
      <c r="NIB15" s="93"/>
      <c r="NIC15" s="93"/>
      <c r="NID15" s="93"/>
      <c r="NIE15" s="93"/>
      <c r="NIF15" s="93"/>
      <c r="NIG15" s="93"/>
      <c r="NIH15" s="93"/>
      <c r="NII15" s="93"/>
      <c r="NIJ15" s="93"/>
      <c r="NIK15" s="93"/>
      <c r="NIL15" s="93"/>
      <c r="NIM15" s="93"/>
      <c r="NIN15" s="93"/>
      <c r="NIO15" s="93"/>
      <c r="NIP15" s="93"/>
      <c r="NIQ15" s="93"/>
      <c r="NIR15" s="93"/>
      <c r="NIS15" s="93"/>
      <c r="NIT15" s="93"/>
      <c r="NIU15" s="93"/>
      <c r="NIV15" s="93"/>
      <c r="NIW15" s="93"/>
      <c r="NIX15" s="93"/>
      <c r="NIY15" s="93"/>
      <c r="NIZ15" s="93"/>
      <c r="NJA15" s="93"/>
      <c r="NJB15" s="93"/>
      <c r="NJC15" s="93"/>
      <c r="NJD15" s="93"/>
      <c r="NJE15" s="93"/>
      <c r="NJF15" s="93"/>
      <c r="NJG15" s="93"/>
      <c r="NJH15" s="93"/>
      <c r="NJI15" s="93"/>
      <c r="NJJ15" s="93"/>
      <c r="NJK15" s="93"/>
      <c r="NJL15" s="93"/>
      <c r="NJM15" s="93"/>
      <c r="NJN15" s="93"/>
      <c r="NJO15" s="93"/>
      <c r="NJP15" s="93"/>
      <c r="NJQ15" s="93"/>
      <c r="NJR15" s="93"/>
      <c r="NJS15" s="93"/>
      <c r="NJT15" s="93"/>
      <c r="NJU15" s="93"/>
      <c r="NJV15" s="93"/>
      <c r="NJW15" s="93"/>
      <c r="NJX15" s="93"/>
      <c r="NJY15" s="93"/>
      <c r="NJZ15" s="93"/>
      <c r="NKA15" s="93"/>
      <c r="NKB15" s="93"/>
      <c r="NKC15" s="93"/>
      <c r="NKD15" s="93"/>
      <c r="NKE15" s="93"/>
      <c r="NKF15" s="93"/>
      <c r="NKG15" s="93"/>
      <c r="NKH15" s="93"/>
      <c r="NKI15" s="93"/>
      <c r="NKJ15" s="93"/>
      <c r="NKK15" s="93"/>
      <c r="NKL15" s="93"/>
      <c r="NKM15" s="93"/>
      <c r="NKN15" s="93"/>
      <c r="NKO15" s="93"/>
      <c r="NKP15" s="93"/>
      <c r="NKQ15" s="93"/>
      <c r="NKR15" s="93"/>
      <c r="NKS15" s="93"/>
      <c r="NKT15" s="93"/>
      <c r="NKU15" s="93"/>
      <c r="NKV15" s="93"/>
      <c r="NKW15" s="93"/>
      <c r="NKX15" s="93"/>
      <c r="NKY15" s="93"/>
      <c r="NKZ15" s="93"/>
      <c r="NLA15" s="93"/>
      <c r="NLB15" s="93"/>
      <c r="NLC15" s="93"/>
      <c r="NLD15" s="93"/>
      <c r="NLE15" s="93"/>
      <c r="NLF15" s="93"/>
      <c r="NLG15" s="93"/>
      <c r="NLH15" s="93"/>
      <c r="NLI15" s="93"/>
      <c r="NLJ15" s="93"/>
      <c r="NLK15" s="93"/>
      <c r="NLL15" s="93"/>
      <c r="NLM15" s="93"/>
      <c r="NLN15" s="93"/>
      <c r="NLO15" s="93"/>
      <c r="NLP15" s="93"/>
      <c r="NLQ15" s="93"/>
      <c r="NLR15" s="93"/>
      <c r="NLS15" s="93"/>
      <c r="NLT15" s="93"/>
      <c r="NLU15" s="93"/>
      <c r="NLV15" s="93"/>
      <c r="NLW15" s="93"/>
      <c r="NLX15" s="93"/>
      <c r="NLY15" s="93"/>
      <c r="NLZ15" s="93"/>
      <c r="NMA15" s="93"/>
      <c r="NMB15" s="93"/>
      <c r="NMC15" s="93"/>
      <c r="NMD15" s="93"/>
      <c r="NME15" s="93"/>
      <c r="NMF15" s="93"/>
      <c r="NMG15" s="93"/>
      <c r="NMH15" s="93"/>
      <c r="NMI15" s="93"/>
      <c r="NMJ15" s="93"/>
      <c r="NMK15" s="93"/>
      <c r="NML15" s="93"/>
      <c r="NMM15" s="93"/>
      <c r="NMN15" s="93"/>
      <c r="NMO15" s="93"/>
      <c r="NMP15" s="93"/>
      <c r="NMQ15" s="93"/>
      <c r="NMR15" s="93"/>
      <c r="NMS15" s="93"/>
      <c r="NMT15" s="93"/>
      <c r="NMU15" s="93"/>
      <c r="NMV15" s="93"/>
      <c r="NMW15" s="93"/>
      <c r="NMX15" s="93"/>
      <c r="NMY15" s="93"/>
      <c r="NMZ15" s="93"/>
      <c r="NNA15" s="93"/>
      <c r="NNB15" s="93"/>
      <c r="NNC15" s="93"/>
      <c r="NND15" s="93"/>
      <c r="NNE15" s="93"/>
      <c r="NNF15" s="93"/>
      <c r="NNG15" s="93"/>
      <c r="NNH15" s="93"/>
      <c r="NNI15" s="93"/>
      <c r="NNJ15" s="93"/>
      <c r="NNK15" s="93"/>
      <c r="NNL15" s="93"/>
      <c r="NNM15" s="93"/>
      <c r="NNN15" s="93"/>
      <c r="NNO15" s="93"/>
      <c r="NNP15" s="93"/>
      <c r="NNQ15" s="93"/>
      <c r="NNR15" s="93"/>
      <c r="NNS15" s="93"/>
      <c r="NNT15" s="93"/>
      <c r="NNU15" s="93"/>
      <c r="NNV15" s="93"/>
      <c r="NNW15" s="93"/>
      <c r="NNX15" s="93"/>
      <c r="NNY15" s="93"/>
      <c r="NNZ15" s="93"/>
      <c r="NOA15" s="93"/>
      <c r="NOB15" s="93"/>
      <c r="NOC15" s="93"/>
      <c r="NOD15" s="93"/>
      <c r="NOE15" s="93"/>
      <c r="NOF15" s="93"/>
      <c r="NOG15" s="93"/>
      <c r="NOH15" s="93"/>
      <c r="NOI15" s="93"/>
      <c r="NOJ15" s="93"/>
      <c r="NOK15" s="93"/>
      <c r="NOL15" s="93"/>
      <c r="NOM15" s="93"/>
      <c r="NON15" s="93"/>
      <c r="NOO15" s="93"/>
      <c r="NOP15" s="93"/>
      <c r="NOQ15" s="93"/>
      <c r="NOR15" s="93"/>
      <c r="NOS15" s="93"/>
      <c r="NOT15" s="93"/>
      <c r="NOU15" s="93"/>
      <c r="NOV15" s="93"/>
      <c r="NOW15" s="93"/>
      <c r="NOX15" s="93"/>
      <c r="NOY15" s="93"/>
      <c r="NOZ15" s="93"/>
      <c r="NPA15" s="93"/>
      <c r="NPB15" s="93"/>
      <c r="NPC15" s="93"/>
      <c r="NPD15" s="93"/>
      <c r="NPE15" s="93"/>
      <c r="NPF15" s="93"/>
      <c r="NPG15" s="93"/>
      <c r="NPH15" s="93"/>
      <c r="NPI15" s="93"/>
      <c r="NPJ15" s="93"/>
      <c r="NPK15" s="93"/>
      <c r="NPL15" s="93"/>
      <c r="NPM15" s="93"/>
      <c r="NPN15" s="93"/>
      <c r="NPO15" s="93"/>
      <c r="NPP15" s="93"/>
      <c r="NPQ15" s="93"/>
      <c r="NPR15" s="93"/>
      <c r="NPS15" s="93"/>
      <c r="NPT15" s="93"/>
      <c r="NPU15" s="93"/>
      <c r="NPV15" s="93"/>
      <c r="NPW15" s="93"/>
      <c r="NPX15" s="93"/>
      <c r="NPY15" s="93"/>
      <c r="NPZ15" s="93"/>
      <c r="NQA15" s="93"/>
      <c r="NQB15" s="93"/>
      <c r="NQC15" s="93"/>
      <c r="NQD15" s="93"/>
      <c r="NQE15" s="93"/>
      <c r="NQF15" s="93"/>
      <c r="NQG15" s="93"/>
      <c r="NQH15" s="93"/>
      <c r="NQI15" s="93"/>
      <c r="NQJ15" s="93"/>
      <c r="NQK15" s="93"/>
      <c r="NQL15" s="93"/>
      <c r="NQM15" s="93"/>
      <c r="NQN15" s="93"/>
      <c r="NQO15" s="93"/>
      <c r="NQP15" s="93"/>
      <c r="NQQ15" s="93"/>
      <c r="NQR15" s="93"/>
      <c r="NQS15" s="93"/>
      <c r="NQT15" s="93"/>
      <c r="NQU15" s="93"/>
      <c r="NQV15" s="93"/>
      <c r="NQW15" s="93"/>
      <c r="NQX15" s="93"/>
      <c r="NQY15" s="93"/>
      <c r="NQZ15" s="93"/>
      <c r="NRA15" s="93"/>
      <c r="NRB15" s="93"/>
      <c r="NRC15" s="93"/>
      <c r="NRD15" s="93"/>
      <c r="NRE15" s="93"/>
      <c r="NRF15" s="93"/>
      <c r="NRG15" s="93"/>
      <c r="NRH15" s="93"/>
      <c r="NRI15" s="93"/>
      <c r="NRJ15" s="93"/>
      <c r="NRK15" s="93"/>
      <c r="NRL15" s="93"/>
      <c r="NRM15" s="93"/>
      <c r="NRN15" s="93"/>
      <c r="NRO15" s="93"/>
      <c r="NRP15" s="93"/>
      <c r="NRQ15" s="93"/>
      <c r="NRR15" s="93"/>
      <c r="NRS15" s="93"/>
      <c r="NRT15" s="93"/>
      <c r="NRU15" s="93"/>
      <c r="NRV15" s="93"/>
      <c r="NRW15" s="93"/>
      <c r="NRX15" s="93"/>
      <c r="NRY15" s="93"/>
      <c r="NRZ15" s="93"/>
      <c r="NSA15" s="93"/>
      <c r="NSB15" s="93"/>
      <c r="NSC15" s="93"/>
      <c r="NSD15" s="93"/>
      <c r="NSE15" s="93"/>
      <c r="NSF15" s="93"/>
      <c r="NSG15" s="93"/>
      <c r="NSH15" s="93"/>
      <c r="NSI15" s="93"/>
      <c r="NSJ15" s="93"/>
      <c r="NSK15" s="93"/>
      <c r="NSL15" s="93"/>
      <c r="NSM15" s="93"/>
      <c r="NSN15" s="93"/>
      <c r="NSO15" s="93"/>
      <c r="NSP15" s="93"/>
      <c r="NSQ15" s="93"/>
      <c r="NSR15" s="93"/>
      <c r="NSS15" s="93"/>
      <c r="NST15" s="93"/>
      <c r="NSU15" s="93"/>
      <c r="NSV15" s="93"/>
      <c r="NSW15" s="93"/>
      <c r="NSX15" s="93"/>
      <c r="NSY15" s="93"/>
      <c r="NSZ15" s="93"/>
      <c r="NTA15" s="93"/>
      <c r="NTB15" s="93"/>
      <c r="NTC15" s="93"/>
      <c r="NTD15" s="93"/>
      <c r="NTE15" s="93"/>
      <c r="NTF15" s="93"/>
      <c r="NTG15" s="93"/>
      <c r="NTH15" s="93"/>
      <c r="NTI15" s="93"/>
      <c r="NTJ15" s="93"/>
      <c r="NTK15" s="93"/>
      <c r="NTL15" s="93"/>
      <c r="NTM15" s="93"/>
      <c r="NTN15" s="93"/>
      <c r="NTO15" s="93"/>
      <c r="NTP15" s="93"/>
      <c r="NTQ15" s="93"/>
      <c r="NTR15" s="93"/>
      <c r="NTS15" s="93"/>
      <c r="NTT15" s="93"/>
      <c r="NTU15" s="93"/>
      <c r="NTV15" s="93"/>
      <c r="NTW15" s="93"/>
      <c r="NTX15" s="93"/>
      <c r="NTY15" s="93"/>
      <c r="NTZ15" s="93"/>
      <c r="NUA15" s="93"/>
      <c r="NUB15" s="93"/>
      <c r="NUC15" s="93"/>
      <c r="NUD15" s="93"/>
      <c r="NUE15" s="93"/>
      <c r="NUF15" s="93"/>
      <c r="NUG15" s="93"/>
      <c r="NUH15" s="93"/>
      <c r="NUI15" s="93"/>
      <c r="NUJ15" s="93"/>
      <c r="NUK15" s="93"/>
      <c r="NUL15" s="93"/>
      <c r="NUM15" s="93"/>
      <c r="NUN15" s="93"/>
      <c r="NUO15" s="93"/>
      <c r="NUP15" s="93"/>
      <c r="NUQ15" s="93"/>
      <c r="NUR15" s="93"/>
      <c r="NUS15" s="93"/>
      <c r="NUT15" s="93"/>
      <c r="NUU15" s="93"/>
      <c r="NUV15" s="93"/>
      <c r="NUW15" s="93"/>
      <c r="NUX15" s="93"/>
      <c r="NUY15" s="93"/>
      <c r="NUZ15" s="93"/>
      <c r="NVA15" s="93"/>
      <c r="NVB15" s="93"/>
      <c r="NVC15" s="93"/>
      <c r="NVD15" s="93"/>
      <c r="NVE15" s="93"/>
      <c r="NVF15" s="93"/>
      <c r="NVG15" s="93"/>
      <c r="NVH15" s="93"/>
      <c r="NVI15" s="93"/>
      <c r="NVJ15" s="93"/>
      <c r="NVK15" s="93"/>
      <c r="NVL15" s="93"/>
      <c r="NVM15" s="93"/>
      <c r="NVN15" s="93"/>
      <c r="NVO15" s="93"/>
      <c r="NVP15" s="93"/>
      <c r="NVQ15" s="93"/>
      <c r="NVR15" s="93"/>
      <c r="NVS15" s="93"/>
      <c r="NVT15" s="93"/>
      <c r="NVU15" s="93"/>
      <c r="NVV15" s="93"/>
      <c r="NVW15" s="93"/>
      <c r="NVX15" s="93"/>
      <c r="NVY15" s="93"/>
      <c r="NVZ15" s="93"/>
      <c r="NWA15" s="93"/>
      <c r="NWB15" s="93"/>
      <c r="NWC15" s="93"/>
      <c r="NWD15" s="93"/>
      <c r="NWE15" s="93"/>
      <c r="NWF15" s="93"/>
      <c r="NWG15" s="93"/>
      <c r="NWH15" s="93"/>
      <c r="NWI15" s="93"/>
      <c r="NWJ15" s="93"/>
      <c r="NWK15" s="93"/>
      <c r="NWL15" s="93"/>
      <c r="NWM15" s="93"/>
      <c r="NWN15" s="93"/>
      <c r="NWO15" s="93"/>
      <c r="NWP15" s="93"/>
      <c r="NWQ15" s="93"/>
      <c r="NWR15" s="93"/>
      <c r="NWS15" s="93"/>
      <c r="NWT15" s="93"/>
      <c r="NWU15" s="93"/>
      <c r="NWV15" s="93"/>
      <c r="NWW15" s="93"/>
      <c r="NWX15" s="93"/>
      <c r="NWY15" s="93"/>
      <c r="NWZ15" s="93"/>
      <c r="NXA15" s="93"/>
      <c r="NXB15" s="93"/>
      <c r="NXC15" s="93"/>
      <c r="NXD15" s="93"/>
      <c r="NXE15" s="93"/>
      <c r="NXF15" s="93"/>
      <c r="NXG15" s="93"/>
      <c r="NXH15" s="93"/>
      <c r="NXI15" s="93"/>
      <c r="NXJ15" s="93"/>
      <c r="NXK15" s="93"/>
      <c r="NXL15" s="93"/>
      <c r="NXM15" s="93"/>
      <c r="NXN15" s="93"/>
      <c r="NXO15" s="93"/>
      <c r="NXP15" s="93"/>
      <c r="NXQ15" s="93"/>
      <c r="NXR15" s="93"/>
      <c r="NXS15" s="93"/>
      <c r="NXT15" s="93"/>
      <c r="NXU15" s="93"/>
      <c r="NXV15" s="93"/>
      <c r="NXW15" s="93"/>
      <c r="NXX15" s="93"/>
      <c r="NXY15" s="93"/>
      <c r="NXZ15" s="93"/>
      <c r="NYA15" s="93"/>
      <c r="NYB15" s="93"/>
      <c r="NYC15" s="93"/>
      <c r="NYD15" s="93"/>
      <c r="NYE15" s="93"/>
      <c r="NYF15" s="93"/>
      <c r="NYG15" s="93"/>
      <c r="NYH15" s="93"/>
      <c r="NYI15" s="93"/>
      <c r="NYJ15" s="93"/>
      <c r="NYK15" s="93"/>
      <c r="NYL15" s="93"/>
      <c r="NYM15" s="93"/>
      <c r="NYN15" s="93"/>
      <c r="NYO15" s="93"/>
      <c r="NYP15" s="93"/>
      <c r="NYQ15" s="93"/>
      <c r="NYR15" s="93"/>
      <c r="NYS15" s="93"/>
      <c r="NYT15" s="93"/>
      <c r="NYU15" s="93"/>
      <c r="NYV15" s="93"/>
      <c r="NYW15" s="93"/>
      <c r="NYX15" s="93"/>
      <c r="NYY15" s="93"/>
      <c r="NYZ15" s="93"/>
      <c r="NZA15" s="93"/>
      <c r="NZB15" s="93"/>
      <c r="NZC15" s="93"/>
      <c r="NZD15" s="93"/>
      <c r="NZE15" s="93"/>
      <c r="NZF15" s="93"/>
      <c r="NZG15" s="93"/>
      <c r="NZH15" s="93"/>
      <c r="NZI15" s="93"/>
      <c r="NZJ15" s="93"/>
      <c r="NZK15" s="93"/>
      <c r="NZL15" s="93"/>
      <c r="NZM15" s="93"/>
      <c r="NZN15" s="93"/>
      <c r="NZO15" s="93"/>
      <c r="NZP15" s="93"/>
      <c r="NZQ15" s="93"/>
      <c r="NZR15" s="93"/>
      <c r="NZS15" s="93"/>
      <c r="NZT15" s="93"/>
      <c r="NZU15" s="93"/>
      <c r="NZV15" s="93"/>
      <c r="NZW15" s="93"/>
      <c r="NZX15" s="93"/>
      <c r="NZY15" s="93"/>
      <c r="NZZ15" s="93"/>
      <c r="OAA15" s="93"/>
      <c r="OAB15" s="93"/>
      <c r="OAC15" s="93"/>
      <c r="OAD15" s="93"/>
      <c r="OAE15" s="93"/>
      <c r="OAF15" s="93"/>
      <c r="OAG15" s="93"/>
      <c r="OAH15" s="93"/>
      <c r="OAI15" s="93"/>
      <c r="OAJ15" s="93"/>
      <c r="OAK15" s="93"/>
      <c r="OAL15" s="93"/>
      <c r="OAM15" s="93"/>
      <c r="OAN15" s="93"/>
      <c r="OAO15" s="93"/>
      <c r="OAP15" s="93"/>
      <c r="OAQ15" s="93"/>
      <c r="OAR15" s="93"/>
      <c r="OAS15" s="93"/>
      <c r="OAT15" s="93"/>
      <c r="OAU15" s="93"/>
      <c r="OAV15" s="93"/>
      <c r="OAW15" s="93"/>
      <c r="OAX15" s="93"/>
      <c r="OAY15" s="93"/>
      <c r="OAZ15" s="93"/>
      <c r="OBA15" s="93"/>
      <c r="OBB15" s="93"/>
      <c r="OBC15" s="93"/>
      <c r="OBD15" s="93"/>
      <c r="OBE15" s="93"/>
      <c r="OBF15" s="93"/>
      <c r="OBG15" s="93"/>
      <c r="OBH15" s="93"/>
      <c r="OBI15" s="93"/>
      <c r="OBJ15" s="93"/>
      <c r="OBK15" s="93"/>
      <c r="OBL15" s="93"/>
      <c r="OBM15" s="93"/>
      <c r="OBN15" s="93"/>
      <c r="OBO15" s="93"/>
      <c r="OBP15" s="93"/>
      <c r="OBQ15" s="93"/>
      <c r="OBR15" s="93"/>
      <c r="OBS15" s="93"/>
      <c r="OBT15" s="93"/>
      <c r="OBU15" s="93"/>
      <c r="OBV15" s="93"/>
      <c r="OBW15" s="93"/>
      <c r="OBX15" s="93"/>
      <c r="OBY15" s="93"/>
      <c r="OBZ15" s="93"/>
      <c r="OCA15" s="93"/>
      <c r="OCB15" s="93"/>
      <c r="OCC15" s="93"/>
      <c r="OCD15" s="93"/>
      <c r="OCE15" s="93"/>
      <c r="OCF15" s="93"/>
      <c r="OCG15" s="93"/>
      <c r="OCH15" s="93"/>
      <c r="OCI15" s="93"/>
      <c r="OCJ15" s="93"/>
      <c r="OCK15" s="93"/>
      <c r="OCL15" s="93"/>
      <c r="OCM15" s="93"/>
      <c r="OCN15" s="93"/>
      <c r="OCO15" s="93"/>
      <c r="OCP15" s="93"/>
      <c r="OCQ15" s="93"/>
      <c r="OCR15" s="93"/>
      <c r="OCS15" s="93"/>
      <c r="OCT15" s="93"/>
      <c r="OCU15" s="93"/>
      <c r="OCV15" s="93"/>
      <c r="OCW15" s="93"/>
      <c r="OCX15" s="93"/>
      <c r="OCY15" s="93"/>
      <c r="OCZ15" s="93"/>
      <c r="ODA15" s="93"/>
      <c r="ODB15" s="93"/>
      <c r="ODC15" s="93"/>
      <c r="ODD15" s="93"/>
      <c r="ODE15" s="93"/>
      <c r="ODF15" s="93"/>
      <c r="ODG15" s="93"/>
      <c r="ODH15" s="93"/>
      <c r="ODI15" s="93"/>
      <c r="ODJ15" s="93"/>
      <c r="ODK15" s="93"/>
      <c r="ODL15" s="93"/>
      <c r="ODM15" s="93"/>
      <c r="ODN15" s="93"/>
      <c r="ODO15" s="93"/>
      <c r="ODP15" s="93"/>
      <c r="ODQ15" s="93"/>
      <c r="ODR15" s="93"/>
      <c r="ODS15" s="93"/>
      <c r="ODT15" s="93"/>
      <c r="ODU15" s="93"/>
      <c r="ODV15" s="93"/>
      <c r="ODW15" s="93"/>
      <c r="ODX15" s="93"/>
      <c r="ODY15" s="93"/>
      <c r="ODZ15" s="93"/>
      <c r="OEA15" s="93"/>
      <c r="OEB15" s="93"/>
      <c r="OEC15" s="93"/>
      <c r="OED15" s="93"/>
      <c r="OEE15" s="93"/>
      <c r="OEF15" s="93"/>
      <c r="OEG15" s="93"/>
      <c r="OEH15" s="93"/>
      <c r="OEI15" s="93"/>
      <c r="OEJ15" s="93"/>
      <c r="OEK15" s="93"/>
      <c r="OEL15" s="93"/>
      <c r="OEM15" s="93"/>
      <c r="OEN15" s="93"/>
      <c r="OEO15" s="93"/>
      <c r="OEP15" s="93"/>
      <c r="OEQ15" s="93"/>
      <c r="OER15" s="93"/>
      <c r="OES15" s="93"/>
      <c r="OET15" s="93"/>
      <c r="OEU15" s="93"/>
      <c r="OEV15" s="93"/>
      <c r="OEW15" s="93"/>
      <c r="OEX15" s="93"/>
      <c r="OEY15" s="93"/>
      <c r="OEZ15" s="93"/>
      <c r="OFA15" s="93"/>
      <c r="OFB15" s="93"/>
      <c r="OFC15" s="93"/>
      <c r="OFD15" s="93"/>
      <c r="OFE15" s="93"/>
      <c r="OFF15" s="93"/>
      <c r="OFG15" s="93"/>
      <c r="OFH15" s="93"/>
      <c r="OFI15" s="93"/>
      <c r="OFJ15" s="93"/>
      <c r="OFK15" s="93"/>
      <c r="OFL15" s="93"/>
      <c r="OFM15" s="93"/>
      <c r="OFN15" s="93"/>
      <c r="OFO15" s="93"/>
      <c r="OFP15" s="93"/>
      <c r="OFQ15" s="93"/>
      <c r="OFR15" s="93"/>
      <c r="OFS15" s="93"/>
      <c r="OFT15" s="93"/>
      <c r="OFU15" s="93"/>
      <c r="OFV15" s="93"/>
      <c r="OFW15" s="93"/>
      <c r="OFX15" s="93"/>
      <c r="OFY15" s="93"/>
      <c r="OFZ15" s="93"/>
      <c r="OGA15" s="93"/>
      <c r="OGB15" s="93"/>
      <c r="OGC15" s="93"/>
      <c r="OGD15" s="93"/>
      <c r="OGE15" s="93"/>
      <c r="OGF15" s="93"/>
      <c r="OGG15" s="93"/>
      <c r="OGH15" s="93"/>
      <c r="OGI15" s="93"/>
      <c r="OGJ15" s="93"/>
      <c r="OGK15" s="93"/>
      <c r="OGL15" s="93"/>
      <c r="OGM15" s="93"/>
      <c r="OGN15" s="93"/>
      <c r="OGO15" s="93"/>
      <c r="OGP15" s="93"/>
      <c r="OGQ15" s="93"/>
      <c r="OGR15" s="93"/>
      <c r="OGS15" s="93"/>
      <c r="OGT15" s="93"/>
      <c r="OGU15" s="93"/>
      <c r="OGV15" s="93"/>
      <c r="OGW15" s="93"/>
      <c r="OGX15" s="93"/>
      <c r="OGY15" s="93"/>
      <c r="OGZ15" s="93"/>
      <c r="OHA15" s="93"/>
      <c r="OHB15" s="93"/>
      <c r="OHC15" s="93"/>
      <c r="OHD15" s="93"/>
      <c r="OHE15" s="93"/>
      <c r="OHF15" s="93"/>
      <c r="OHG15" s="93"/>
      <c r="OHH15" s="93"/>
      <c r="OHI15" s="93"/>
      <c r="OHJ15" s="93"/>
      <c r="OHK15" s="93"/>
      <c r="OHL15" s="93"/>
      <c r="OHM15" s="93"/>
      <c r="OHN15" s="93"/>
      <c r="OHO15" s="93"/>
      <c r="OHP15" s="93"/>
      <c r="OHQ15" s="93"/>
      <c r="OHR15" s="93"/>
      <c r="OHS15" s="93"/>
      <c r="OHT15" s="93"/>
      <c r="OHU15" s="93"/>
      <c r="OHV15" s="93"/>
      <c r="OHW15" s="93"/>
      <c r="OHX15" s="93"/>
      <c r="OHY15" s="93"/>
      <c r="OHZ15" s="93"/>
      <c r="OIA15" s="93"/>
      <c r="OIB15" s="93"/>
      <c r="OIC15" s="93"/>
      <c r="OID15" s="93"/>
      <c r="OIE15" s="93"/>
      <c r="OIF15" s="93"/>
      <c r="OIG15" s="93"/>
      <c r="OIH15" s="93"/>
      <c r="OII15" s="93"/>
      <c r="OIJ15" s="93"/>
      <c r="OIK15" s="93"/>
      <c r="OIL15" s="93"/>
      <c r="OIM15" s="93"/>
      <c r="OIN15" s="93"/>
      <c r="OIO15" s="93"/>
      <c r="OIP15" s="93"/>
      <c r="OIQ15" s="93"/>
      <c r="OIR15" s="93"/>
      <c r="OIS15" s="93"/>
      <c r="OIT15" s="93"/>
      <c r="OIU15" s="93"/>
      <c r="OIV15" s="93"/>
      <c r="OIW15" s="93"/>
      <c r="OIX15" s="93"/>
      <c r="OIY15" s="93"/>
      <c r="OIZ15" s="93"/>
      <c r="OJA15" s="93"/>
      <c r="OJB15" s="93"/>
      <c r="OJC15" s="93"/>
      <c r="OJD15" s="93"/>
      <c r="OJE15" s="93"/>
      <c r="OJF15" s="93"/>
      <c r="OJG15" s="93"/>
      <c r="OJH15" s="93"/>
      <c r="OJI15" s="93"/>
      <c r="OJJ15" s="93"/>
      <c r="OJK15" s="93"/>
      <c r="OJL15" s="93"/>
      <c r="OJM15" s="93"/>
      <c r="OJN15" s="93"/>
      <c r="OJO15" s="93"/>
      <c r="OJP15" s="93"/>
      <c r="OJQ15" s="93"/>
      <c r="OJR15" s="93"/>
      <c r="OJS15" s="93"/>
      <c r="OJT15" s="93"/>
      <c r="OJU15" s="93"/>
      <c r="OJV15" s="93"/>
      <c r="OJW15" s="93"/>
      <c r="OJX15" s="93"/>
      <c r="OJY15" s="93"/>
      <c r="OJZ15" s="93"/>
      <c r="OKA15" s="93"/>
      <c r="OKB15" s="93"/>
      <c r="OKC15" s="93"/>
      <c r="OKD15" s="93"/>
      <c r="OKE15" s="93"/>
      <c r="OKF15" s="93"/>
      <c r="OKG15" s="93"/>
      <c r="OKH15" s="93"/>
      <c r="OKI15" s="93"/>
      <c r="OKJ15" s="93"/>
      <c r="OKK15" s="93"/>
      <c r="OKL15" s="93"/>
      <c r="OKM15" s="93"/>
      <c r="OKN15" s="93"/>
      <c r="OKO15" s="93"/>
      <c r="OKP15" s="93"/>
      <c r="OKQ15" s="93"/>
      <c r="OKR15" s="93"/>
      <c r="OKS15" s="93"/>
      <c r="OKT15" s="93"/>
      <c r="OKU15" s="93"/>
      <c r="OKV15" s="93"/>
      <c r="OKW15" s="93"/>
      <c r="OKX15" s="93"/>
      <c r="OKY15" s="93"/>
      <c r="OKZ15" s="93"/>
      <c r="OLA15" s="93"/>
      <c r="OLB15" s="93"/>
      <c r="OLC15" s="93"/>
      <c r="OLD15" s="93"/>
      <c r="OLE15" s="93"/>
      <c r="OLF15" s="93"/>
      <c r="OLG15" s="93"/>
      <c r="OLH15" s="93"/>
      <c r="OLI15" s="93"/>
      <c r="OLJ15" s="93"/>
      <c r="OLK15" s="93"/>
      <c r="OLL15" s="93"/>
      <c r="OLM15" s="93"/>
      <c r="OLN15" s="93"/>
      <c r="OLO15" s="93"/>
      <c r="OLP15" s="93"/>
      <c r="OLQ15" s="93"/>
      <c r="OLR15" s="93"/>
      <c r="OLS15" s="93"/>
      <c r="OLT15" s="93"/>
      <c r="OLU15" s="93"/>
      <c r="OLV15" s="93"/>
      <c r="OLW15" s="93"/>
      <c r="OLX15" s="93"/>
      <c r="OLY15" s="93"/>
      <c r="OLZ15" s="93"/>
      <c r="OMA15" s="93"/>
      <c r="OMB15" s="93"/>
      <c r="OMC15" s="93"/>
      <c r="OMD15" s="93"/>
      <c r="OME15" s="93"/>
      <c r="OMF15" s="93"/>
      <c r="OMG15" s="93"/>
      <c r="OMH15" s="93"/>
      <c r="OMI15" s="93"/>
      <c r="OMJ15" s="93"/>
      <c r="OMK15" s="93"/>
      <c r="OML15" s="93"/>
      <c r="OMM15" s="93"/>
      <c r="OMN15" s="93"/>
      <c r="OMO15" s="93"/>
      <c r="OMP15" s="93"/>
      <c r="OMQ15" s="93"/>
      <c r="OMR15" s="93"/>
      <c r="OMS15" s="93"/>
      <c r="OMT15" s="93"/>
      <c r="OMU15" s="93"/>
      <c r="OMV15" s="93"/>
      <c r="OMW15" s="93"/>
      <c r="OMX15" s="93"/>
      <c r="OMY15" s="93"/>
      <c r="OMZ15" s="93"/>
      <c r="ONA15" s="93"/>
      <c r="ONB15" s="93"/>
      <c r="ONC15" s="93"/>
      <c r="OND15" s="93"/>
      <c r="ONE15" s="93"/>
      <c r="ONF15" s="93"/>
      <c r="ONG15" s="93"/>
      <c r="ONH15" s="93"/>
      <c r="ONI15" s="93"/>
      <c r="ONJ15" s="93"/>
      <c r="ONK15" s="93"/>
      <c r="ONL15" s="93"/>
      <c r="ONM15" s="93"/>
      <c r="ONN15" s="93"/>
      <c r="ONO15" s="93"/>
      <c r="ONP15" s="93"/>
      <c r="ONQ15" s="93"/>
      <c r="ONR15" s="93"/>
      <c r="ONS15" s="93"/>
      <c r="ONT15" s="93"/>
      <c r="ONU15" s="93"/>
      <c r="ONV15" s="93"/>
      <c r="ONW15" s="93"/>
      <c r="ONX15" s="93"/>
      <c r="ONY15" s="93"/>
      <c r="ONZ15" s="93"/>
      <c r="OOA15" s="93"/>
      <c r="OOB15" s="93"/>
      <c r="OOC15" s="93"/>
      <c r="OOD15" s="93"/>
      <c r="OOE15" s="93"/>
      <c r="OOF15" s="93"/>
      <c r="OOG15" s="93"/>
      <c r="OOH15" s="93"/>
      <c r="OOI15" s="93"/>
      <c r="OOJ15" s="93"/>
      <c r="OOK15" s="93"/>
      <c r="OOL15" s="93"/>
      <c r="OOM15" s="93"/>
      <c r="OON15" s="93"/>
      <c r="OOO15" s="93"/>
      <c r="OOP15" s="93"/>
      <c r="OOQ15" s="93"/>
      <c r="OOR15" s="93"/>
      <c r="OOS15" s="93"/>
      <c r="OOT15" s="93"/>
      <c r="OOU15" s="93"/>
      <c r="OOV15" s="93"/>
      <c r="OOW15" s="93"/>
      <c r="OOX15" s="93"/>
      <c r="OOY15" s="93"/>
      <c r="OOZ15" s="93"/>
      <c r="OPA15" s="93"/>
      <c r="OPB15" s="93"/>
      <c r="OPC15" s="93"/>
      <c r="OPD15" s="93"/>
      <c r="OPE15" s="93"/>
      <c r="OPF15" s="93"/>
      <c r="OPG15" s="93"/>
      <c r="OPH15" s="93"/>
      <c r="OPI15" s="93"/>
      <c r="OPJ15" s="93"/>
      <c r="OPK15" s="93"/>
      <c r="OPL15" s="93"/>
      <c r="OPM15" s="93"/>
      <c r="OPN15" s="93"/>
      <c r="OPO15" s="93"/>
      <c r="OPP15" s="93"/>
      <c r="OPQ15" s="93"/>
      <c r="OPR15" s="93"/>
      <c r="OPS15" s="93"/>
      <c r="OPT15" s="93"/>
      <c r="OPU15" s="93"/>
      <c r="OPV15" s="93"/>
      <c r="OPW15" s="93"/>
      <c r="OPX15" s="93"/>
      <c r="OPY15" s="93"/>
      <c r="OPZ15" s="93"/>
      <c r="OQA15" s="93"/>
      <c r="OQB15" s="93"/>
      <c r="OQC15" s="93"/>
      <c r="OQD15" s="93"/>
      <c r="OQE15" s="93"/>
      <c r="OQF15" s="93"/>
      <c r="OQG15" s="93"/>
      <c r="OQH15" s="93"/>
      <c r="OQI15" s="93"/>
      <c r="OQJ15" s="93"/>
      <c r="OQK15" s="93"/>
      <c r="OQL15" s="93"/>
      <c r="OQM15" s="93"/>
      <c r="OQN15" s="93"/>
      <c r="OQO15" s="93"/>
      <c r="OQP15" s="93"/>
      <c r="OQQ15" s="93"/>
      <c r="OQR15" s="93"/>
      <c r="OQS15" s="93"/>
      <c r="OQT15" s="93"/>
      <c r="OQU15" s="93"/>
      <c r="OQV15" s="93"/>
      <c r="OQW15" s="93"/>
      <c r="OQX15" s="93"/>
      <c r="OQY15" s="93"/>
      <c r="OQZ15" s="93"/>
      <c r="ORA15" s="93"/>
      <c r="ORB15" s="93"/>
      <c r="ORC15" s="93"/>
      <c r="ORD15" s="93"/>
      <c r="ORE15" s="93"/>
      <c r="ORF15" s="93"/>
      <c r="ORG15" s="93"/>
      <c r="ORH15" s="93"/>
      <c r="ORI15" s="93"/>
      <c r="ORJ15" s="93"/>
      <c r="ORK15" s="93"/>
      <c r="ORL15" s="93"/>
      <c r="ORM15" s="93"/>
      <c r="ORN15" s="93"/>
      <c r="ORO15" s="93"/>
      <c r="ORP15" s="93"/>
      <c r="ORQ15" s="93"/>
      <c r="ORR15" s="93"/>
      <c r="ORS15" s="93"/>
      <c r="ORT15" s="93"/>
      <c r="ORU15" s="93"/>
      <c r="ORV15" s="93"/>
      <c r="ORW15" s="93"/>
      <c r="ORX15" s="93"/>
      <c r="ORY15" s="93"/>
      <c r="ORZ15" s="93"/>
      <c r="OSA15" s="93"/>
      <c r="OSB15" s="93"/>
      <c r="OSC15" s="93"/>
      <c r="OSD15" s="93"/>
      <c r="OSE15" s="93"/>
      <c r="OSF15" s="93"/>
      <c r="OSG15" s="93"/>
      <c r="OSH15" s="93"/>
      <c r="OSI15" s="93"/>
      <c r="OSJ15" s="93"/>
      <c r="OSK15" s="93"/>
      <c r="OSL15" s="93"/>
      <c r="OSM15" s="93"/>
      <c r="OSN15" s="93"/>
      <c r="OSO15" s="93"/>
      <c r="OSP15" s="93"/>
      <c r="OSQ15" s="93"/>
      <c r="OSR15" s="93"/>
      <c r="OSS15" s="93"/>
      <c r="OST15" s="93"/>
      <c r="OSU15" s="93"/>
      <c r="OSV15" s="93"/>
      <c r="OSW15" s="93"/>
      <c r="OSX15" s="93"/>
      <c r="OSY15" s="93"/>
      <c r="OSZ15" s="93"/>
      <c r="OTA15" s="93"/>
      <c r="OTB15" s="93"/>
      <c r="OTC15" s="93"/>
      <c r="OTD15" s="93"/>
      <c r="OTE15" s="93"/>
      <c r="OTF15" s="93"/>
      <c r="OTG15" s="93"/>
      <c r="OTH15" s="93"/>
      <c r="OTI15" s="93"/>
      <c r="OTJ15" s="93"/>
      <c r="OTK15" s="93"/>
      <c r="OTL15" s="93"/>
      <c r="OTM15" s="93"/>
      <c r="OTN15" s="93"/>
      <c r="OTO15" s="93"/>
      <c r="OTP15" s="93"/>
      <c r="OTQ15" s="93"/>
      <c r="OTR15" s="93"/>
      <c r="OTS15" s="93"/>
      <c r="OTT15" s="93"/>
      <c r="OTU15" s="93"/>
      <c r="OTV15" s="93"/>
      <c r="OTW15" s="93"/>
      <c r="OTX15" s="93"/>
      <c r="OTY15" s="93"/>
      <c r="OTZ15" s="93"/>
      <c r="OUA15" s="93"/>
      <c r="OUB15" s="93"/>
      <c r="OUC15" s="93"/>
      <c r="OUD15" s="93"/>
      <c r="OUE15" s="93"/>
      <c r="OUF15" s="93"/>
      <c r="OUG15" s="93"/>
      <c r="OUH15" s="93"/>
      <c r="OUI15" s="93"/>
      <c r="OUJ15" s="93"/>
      <c r="OUK15" s="93"/>
      <c r="OUL15" s="93"/>
      <c r="OUM15" s="93"/>
      <c r="OUN15" s="93"/>
      <c r="OUO15" s="93"/>
      <c r="OUP15" s="93"/>
      <c r="OUQ15" s="93"/>
      <c r="OUR15" s="93"/>
      <c r="OUS15" s="93"/>
      <c r="OUT15" s="93"/>
      <c r="OUU15" s="93"/>
      <c r="OUV15" s="93"/>
      <c r="OUW15" s="93"/>
      <c r="OUX15" s="93"/>
      <c r="OUY15" s="93"/>
      <c r="OUZ15" s="93"/>
      <c r="OVA15" s="93"/>
      <c r="OVB15" s="93"/>
      <c r="OVC15" s="93"/>
      <c r="OVD15" s="93"/>
      <c r="OVE15" s="93"/>
      <c r="OVF15" s="93"/>
      <c r="OVG15" s="93"/>
      <c r="OVH15" s="93"/>
      <c r="OVI15" s="93"/>
      <c r="OVJ15" s="93"/>
      <c r="OVK15" s="93"/>
      <c r="OVL15" s="93"/>
      <c r="OVM15" s="93"/>
      <c r="OVN15" s="93"/>
      <c r="OVO15" s="93"/>
      <c r="OVP15" s="93"/>
      <c r="OVQ15" s="93"/>
      <c r="OVR15" s="93"/>
      <c r="OVS15" s="93"/>
      <c r="OVT15" s="93"/>
      <c r="OVU15" s="93"/>
      <c r="OVV15" s="93"/>
      <c r="OVW15" s="93"/>
      <c r="OVX15" s="93"/>
      <c r="OVY15" s="93"/>
      <c r="OVZ15" s="93"/>
      <c r="OWA15" s="93"/>
      <c r="OWB15" s="93"/>
      <c r="OWC15" s="93"/>
      <c r="OWD15" s="93"/>
      <c r="OWE15" s="93"/>
      <c r="OWF15" s="93"/>
      <c r="OWG15" s="93"/>
      <c r="OWH15" s="93"/>
      <c r="OWI15" s="93"/>
      <c r="OWJ15" s="93"/>
      <c r="OWK15" s="93"/>
      <c r="OWL15" s="93"/>
      <c r="OWM15" s="93"/>
      <c r="OWN15" s="93"/>
      <c r="OWO15" s="93"/>
      <c r="OWP15" s="93"/>
      <c r="OWQ15" s="93"/>
      <c r="OWR15" s="93"/>
      <c r="OWS15" s="93"/>
      <c r="OWT15" s="93"/>
      <c r="OWU15" s="93"/>
      <c r="OWV15" s="93"/>
      <c r="OWW15" s="93"/>
      <c r="OWX15" s="93"/>
      <c r="OWY15" s="93"/>
      <c r="OWZ15" s="93"/>
      <c r="OXA15" s="93"/>
      <c r="OXB15" s="93"/>
      <c r="OXC15" s="93"/>
      <c r="OXD15" s="93"/>
      <c r="OXE15" s="93"/>
      <c r="OXF15" s="93"/>
      <c r="OXG15" s="93"/>
      <c r="OXH15" s="93"/>
      <c r="OXI15" s="93"/>
      <c r="OXJ15" s="93"/>
      <c r="OXK15" s="93"/>
      <c r="OXL15" s="93"/>
      <c r="OXM15" s="93"/>
      <c r="OXN15" s="93"/>
      <c r="OXO15" s="93"/>
      <c r="OXP15" s="93"/>
      <c r="OXQ15" s="93"/>
      <c r="OXR15" s="93"/>
      <c r="OXS15" s="93"/>
      <c r="OXT15" s="93"/>
      <c r="OXU15" s="93"/>
      <c r="OXV15" s="93"/>
      <c r="OXW15" s="93"/>
      <c r="OXX15" s="93"/>
      <c r="OXY15" s="93"/>
      <c r="OXZ15" s="93"/>
      <c r="OYA15" s="93"/>
      <c r="OYB15" s="93"/>
      <c r="OYC15" s="93"/>
      <c r="OYD15" s="93"/>
      <c r="OYE15" s="93"/>
      <c r="OYF15" s="93"/>
      <c r="OYG15" s="93"/>
      <c r="OYH15" s="93"/>
      <c r="OYI15" s="93"/>
      <c r="OYJ15" s="93"/>
      <c r="OYK15" s="93"/>
      <c r="OYL15" s="93"/>
      <c r="OYM15" s="93"/>
      <c r="OYN15" s="93"/>
      <c r="OYO15" s="93"/>
      <c r="OYP15" s="93"/>
      <c r="OYQ15" s="93"/>
      <c r="OYR15" s="93"/>
      <c r="OYS15" s="93"/>
      <c r="OYT15" s="93"/>
      <c r="OYU15" s="93"/>
      <c r="OYV15" s="93"/>
      <c r="OYW15" s="93"/>
      <c r="OYX15" s="93"/>
      <c r="OYY15" s="93"/>
      <c r="OYZ15" s="93"/>
      <c r="OZA15" s="93"/>
      <c r="OZB15" s="93"/>
      <c r="OZC15" s="93"/>
      <c r="OZD15" s="93"/>
      <c r="OZE15" s="93"/>
      <c r="OZF15" s="93"/>
      <c r="OZG15" s="93"/>
      <c r="OZH15" s="93"/>
      <c r="OZI15" s="93"/>
      <c r="OZJ15" s="93"/>
      <c r="OZK15" s="93"/>
      <c r="OZL15" s="93"/>
      <c r="OZM15" s="93"/>
      <c r="OZN15" s="93"/>
      <c r="OZO15" s="93"/>
      <c r="OZP15" s="93"/>
      <c r="OZQ15" s="93"/>
      <c r="OZR15" s="93"/>
      <c r="OZS15" s="93"/>
      <c r="OZT15" s="93"/>
      <c r="OZU15" s="93"/>
      <c r="OZV15" s="93"/>
      <c r="OZW15" s="93"/>
      <c r="OZX15" s="93"/>
      <c r="OZY15" s="93"/>
      <c r="OZZ15" s="93"/>
      <c r="PAA15" s="93"/>
      <c r="PAB15" s="93"/>
      <c r="PAC15" s="93"/>
      <c r="PAD15" s="93"/>
      <c r="PAE15" s="93"/>
      <c r="PAF15" s="93"/>
      <c r="PAG15" s="93"/>
      <c r="PAH15" s="93"/>
      <c r="PAI15" s="93"/>
      <c r="PAJ15" s="93"/>
      <c r="PAK15" s="93"/>
      <c r="PAL15" s="93"/>
      <c r="PAM15" s="93"/>
      <c r="PAN15" s="93"/>
      <c r="PAO15" s="93"/>
      <c r="PAP15" s="93"/>
      <c r="PAQ15" s="93"/>
      <c r="PAR15" s="93"/>
      <c r="PAS15" s="93"/>
      <c r="PAT15" s="93"/>
      <c r="PAU15" s="93"/>
      <c r="PAV15" s="93"/>
      <c r="PAW15" s="93"/>
      <c r="PAX15" s="93"/>
      <c r="PAY15" s="93"/>
      <c r="PAZ15" s="93"/>
      <c r="PBA15" s="93"/>
      <c r="PBB15" s="93"/>
      <c r="PBC15" s="93"/>
      <c r="PBD15" s="93"/>
      <c r="PBE15" s="93"/>
      <c r="PBF15" s="93"/>
      <c r="PBG15" s="93"/>
      <c r="PBH15" s="93"/>
      <c r="PBI15" s="93"/>
      <c r="PBJ15" s="93"/>
      <c r="PBK15" s="93"/>
      <c r="PBL15" s="93"/>
      <c r="PBM15" s="93"/>
      <c r="PBN15" s="93"/>
      <c r="PBO15" s="93"/>
      <c r="PBP15" s="93"/>
      <c r="PBQ15" s="93"/>
      <c r="PBR15" s="93"/>
      <c r="PBS15" s="93"/>
      <c r="PBT15" s="93"/>
      <c r="PBU15" s="93"/>
      <c r="PBV15" s="93"/>
      <c r="PBW15" s="93"/>
      <c r="PBX15" s="93"/>
      <c r="PBY15" s="93"/>
      <c r="PBZ15" s="93"/>
      <c r="PCA15" s="93"/>
      <c r="PCB15" s="93"/>
      <c r="PCC15" s="93"/>
      <c r="PCD15" s="93"/>
      <c r="PCE15" s="93"/>
      <c r="PCF15" s="93"/>
      <c r="PCG15" s="93"/>
      <c r="PCH15" s="93"/>
      <c r="PCI15" s="93"/>
      <c r="PCJ15" s="93"/>
      <c r="PCK15" s="93"/>
      <c r="PCL15" s="93"/>
      <c r="PCM15" s="93"/>
      <c r="PCN15" s="93"/>
      <c r="PCO15" s="93"/>
      <c r="PCP15" s="93"/>
      <c r="PCQ15" s="93"/>
      <c r="PCR15" s="93"/>
      <c r="PCS15" s="93"/>
      <c r="PCT15" s="93"/>
      <c r="PCU15" s="93"/>
      <c r="PCV15" s="93"/>
      <c r="PCW15" s="93"/>
      <c r="PCX15" s="93"/>
      <c r="PCY15" s="93"/>
      <c r="PCZ15" s="93"/>
      <c r="PDA15" s="93"/>
      <c r="PDB15" s="93"/>
      <c r="PDC15" s="93"/>
      <c r="PDD15" s="93"/>
      <c r="PDE15" s="93"/>
      <c r="PDF15" s="93"/>
      <c r="PDG15" s="93"/>
      <c r="PDH15" s="93"/>
      <c r="PDI15" s="93"/>
      <c r="PDJ15" s="93"/>
      <c r="PDK15" s="93"/>
      <c r="PDL15" s="93"/>
      <c r="PDM15" s="93"/>
      <c r="PDN15" s="93"/>
      <c r="PDO15" s="93"/>
      <c r="PDP15" s="93"/>
      <c r="PDQ15" s="93"/>
      <c r="PDR15" s="93"/>
      <c r="PDS15" s="93"/>
      <c r="PDT15" s="93"/>
      <c r="PDU15" s="93"/>
      <c r="PDV15" s="93"/>
      <c r="PDW15" s="93"/>
      <c r="PDX15" s="93"/>
      <c r="PDY15" s="93"/>
      <c r="PDZ15" s="93"/>
      <c r="PEA15" s="93"/>
      <c r="PEB15" s="93"/>
      <c r="PEC15" s="93"/>
      <c r="PED15" s="93"/>
      <c r="PEE15" s="93"/>
      <c r="PEF15" s="93"/>
      <c r="PEG15" s="93"/>
      <c r="PEH15" s="93"/>
      <c r="PEI15" s="93"/>
      <c r="PEJ15" s="93"/>
      <c r="PEK15" s="93"/>
      <c r="PEL15" s="93"/>
      <c r="PEM15" s="93"/>
      <c r="PEN15" s="93"/>
      <c r="PEO15" s="93"/>
      <c r="PEP15" s="93"/>
      <c r="PEQ15" s="93"/>
      <c r="PER15" s="93"/>
      <c r="PES15" s="93"/>
      <c r="PET15" s="93"/>
      <c r="PEU15" s="93"/>
      <c r="PEV15" s="93"/>
      <c r="PEW15" s="93"/>
      <c r="PEX15" s="93"/>
      <c r="PEY15" s="93"/>
      <c r="PEZ15" s="93"/>
      <c r="PFA15" s="93"/>
      <c r="PFB15" s="93"/>
      <c r="PFC15" s="93"/>
      <c r="PFD15" s="93"/>
      <c r="PFE15" s="93"/>
      <c r="PFF15" s="93"/>
      <c r="PFG15" s="93"/>
      <c r="PFH15" s="93"/>
      <c r="PFI15" s="93"/>
      <c r="PFJ15" s="93"/>
      <c r="PFK15" s="93"/>
      <c r="PFL15" s="93"/>
      <c r="PFM15" s="93"/>
      <c r="PFN15" s="93"/>
      <c r="PFO15" s="93"/>
      <c r="PFP15" s="93"/>
      <c r="PFQ15" s="93"/>
      <c r="PFR15" s="93"/>
      <c r="PFS15" s="93"/>
      <c r="PFT15" s="93"/>
      <c r="PFU15" s="93"/>
      <c r="PFV15" s="93"/>
      <c r="PFW15" s="93"/>
      <c r="PFX15" s="93"/>
      <c r="PFY15" s="93"/>
      <c r="PFZ15" s="93"/>
      <c r="PGA15" s="93"/>
      <c r="PGB15" s="93"/>
      <c r="PGC15" s="93"/>
      <c r="PGD15" s="93"/>
      <c r="PGE15" s="93"/>
      <c r="PGF15" s="93"/>
      <c r="PGG15" s="93"/>
      <c r="PGH15" s="93"/>
      <c r="PGI15" s="93"/>
      <c r="PGJ15" s="93"/>
      <c r="PGK15" s="93"/>
      <c r="PGL15" s="93"/>
      <c r="PGM15" s="93"/>
      <c r="PGN15" s="93"/>
      <c r="PGO15" s="93"/>
      <c r="PGP15" s="93"/>
      <c r="PGQ15" s="93"/>
      <c r="PGR15" s="93"/>
      <c r="PGS15" s="93"/>
      <c r="PGT15" s="93"/>
      <c r="PGU15" s="93"/>
      <c r="PGV15" s="93"/>
      <c r="PGW15" s="93"/>
      <c r="PGX15" s="93"/>
      <c r="PGY15" s="93"/>
      <c r="PGZ15" s="93"/>
      <c r="PHA15" s="93"/>
      <c r="PHB15" s="93"/>
      <c r="PHC15" s="93"/>
      <c r="PHD15" s="93"/>
      <c r="PHE15" s="93"/>
      <c r="PHF15" s="93"/>
      <c r="PHG15" s="93"/>
      <c r="PHH15" s="93"/>
      <c r="PHI15" s="93"/>
      <c r="PHJ15" s="93"/>
      <c r="PHK15" s="93"/>
      <c r="PHL15" s="93"/>
      <c r="PHM15" s="93"/>
      <c r="PHN15" s="93"/>
      <c r="PHO15" s="93"/>
      <c r="PHP15" s="93"/>
      <c r="PHQ15" s="93"/>
      <c r="PHR15" s="93"/>
      <c r="PHS15" s="93"/>
      <c r="PHT15" s="93"/>
      <c r="PHU15" s="93"/>
      <c r="PHV15" s="93"/>
      <c r="PHW15" s="93"/>
      <c r="PHX15" s="93"/>
      <c r="PHY15" s="93"/>
      <c r="PHZ15" s="93"/>
      <c r="PIA15" s="93"/>
      <c r="PIB15" s="93"/>
      <c r="PIC15" s="93"/>
      <c r="PID15" s="93"/>
      <c r="PIE15" s="93"/>
      <c r="PIF15" s="93"/>
      <c r="PIG15" s="93"/>
      <c r="PIH15" s="93"/>
      <c r="PII15" s="93"/>
      <c r="PIJ15" s="93"/>
      <c r="PIK15" s="93"/>
      <c r="PIL15" s="93"/>
      <c r="PIM15" s="93"/>
      <c r="PIN15" s="93"/>
      <c r="PIO15" s="93"/>
      <c r="PIP15" s="93"/>
      <c r="PIQ15" s="93"/>
      <c r="PIR15" s="93"/>
      <c r="PIS15" s="93"/>
      <c r="PIT15" s="93"/>
      <c r="PIU15" s="93"/>
      <c r="PIV15" s="93"/>
      <c r="PIW15" s="93"/>
      <c r="PIX15" s="93"/>
      <c r="PIY15" s="93"/>
      <c r="PIZ15" s="93"/>
      <c r="PJA15" s="93"/>
      <c r="PJB15" s="93"/>
      <c r="PJC15" s="93"/>
      <c r="PJD15" s="93"/>
      <c r="PJE15" s="93"/>
      <c r="PJF15" s="93"/>
      <c r="PJG15" s="93"/>
      <c r="PJH15" s="93"/>
      <c r="PJI15" s="93"/>
      <c r="PJJ15" s="93"/>
      <c r="PJK15" s="93"/>
      <c r="PJL15" s="93"/>
      <c r="PJM15" s="93"/>
      <c r="PJN15" s="93"/>
      <c r="PJO15" s="93"/>
      <c r="PJP15" s="93"/>
      <c r="PJQ15" s="93"/>
      <c r="PJR15" s="93"/>
      <c r="PJS15" s="93"/>
      <c r="PJT15" s="93"/>
      <c r="PJU15" s="93"/>
      <c r="PJV15" s="93"/>
      <c r="PJW15" s="93"/>
      <c r="PJX15" s="93"/>
      <c r="PJY15" s="93"/>
      <c r="PJZ15" s="93"/>
      <c r="PKA15" s="93"/>
      <c r="PKB15" s="93"/>
      <c r="PKC15" s="93"/>
      <c r="PKD15" s="93"/>
      <c r="PKE15" s="93"/>
      <c r="PKF15" s="93"/>
      <c r="PKG15" s="93"/>
      <c r="PKH15" s="93"/>
      <c r="PKI15" s="93"/>
      <c r="PKJ15" s="93"/>
      <c r="PKK15" s="93"/>
      <c r="PKL15" s="93"/>
      <c r="PKM15" s="93"/>
      <c r="PKN15" s="93"/>
      <c r="PKO15" s="93"/>
      <c r="PKP15" s="93"/>
      <c r="PKQ15" s="93"/>
      <c r="PKR15" s="93"/>
      <c r="PKS15" s="93"/>
      <c r="PKT15" s="93"/>
      <c r="PKU15" s="93"/>
      <c r="PKV15" s="93"/>
      <c r="PKW15" s="93"/>
      <c r="PKX15" s="93"/>
      <c r="PKY15" s="93"/>
      <c r="PKZ15" s="93"/>
      <c r="PLA15" s="93"/>
      <c r="PLB15" s="93"/>
      <c r="PLC15" s="93"/>
      <c r="PLD15" s="93"/>
      <c r="PLE15" s="93"/>
      <c r="PLF15" s="93"/>
      <c r="PLG15" s="93"/>
      <c r="PLH15" s="93"/>
      <c r="PLI15" s="93"/>
      <c r="PLJ15" s="93"/>
      <c r="PLK15" s="93"/>
      <c r="PLL15" s="93"/>
      <c r="PLM15" s="93"/>
      <c r="PLN15" s="93"/>
      <c r="PLO15" s="93"/>
      <c r="PLP15" s="93"/>
      <c r="PLQ15" s="93"/>
      <c r="PLR15" s="93"/>
      <c r="PLS15" s="93"/>
      <c r="PLT15" s="93"/>
      <c r="PLU15" s="93"/>
      <c r="PLV15" s="93"/>
      <c r="PLW15" s="93"/>
      <c r="PLX15" s="93"/>
      <c r="PLY15" s="93"/>
      <c r="PLZ15" s="93"/>
      <c r="PMA15" s="93"/>
      <c r="PMB15" s="93"/>
      <c r="PMC15" s="93"/>
      <c r="PMD15" s="93"/>
      <c r="PME15" s="93"/>
      <c r="PMF15" s="93"/>
      <c r="PMG15" s="93"/>
      <c r="PMH15" s="93"/>
      <c r="PMI15" s="93"/>
      <c r="PMJ15" s="93"/>
      <c r="PMK15" s="93"/>
      <c r="PML15" s="93"/>
      <c r="PMM15" s="93"/>
      <c r="PMN15" s="93"/>
      <c r="PMO15" s="93"/>
      <c r="PMP15" s="93"/>
      <c r="PMQ15" s="93"/>
      <c r="PMR15" s="93"/>
      <c r="PMS15" s="93"/>
      <c r="PMT15" s="93"/>
      <c r="PMU15" s="93"/>
      <c r="PMV15" s="93"/>
      <c r="PMW15" s="93"/>
      <c r="PMX15" s="93"/>
      <c r="PMY15" s="93"/>
      <c r="PMZ15" s="93"/>
      <c r="PNA15" s="93"/>
      <c r="PNB15" s="93"/>
      <c r="PNC15" s="93"/>
      <c r="PND15" s="93"/>
      <c r="PNE15" s="93"/>
      <c r="PNF15" s="93"/>
      <c r="PNG15" s="93"/>
      <c r="PNH15" s="93"/>
      <c r="PNI15" s="93"/>
      <c r="PNJ15" s="93"/>
      <c r="PNK15" s="93"/>
      <c r="PNL15" s="93"/>
      <c r="PNM15" s="93"/>
      <c r="PNN15" s="93"/>
      <c r="PNO15" s="93"/>
      <c r="PNP15" s="93"/>
      <c r="PNQ15" s="93"/>
      <c r="PNR15" s="93"/>
      <c r="PNS15" s="93"/>
      <c r="PNT15" s="93"/>
      <c r="PNU15" s="93"/>
      <c r="PNV15" s="93"/>
      <c r="PNW15" s="93"/>
      <c r="PNX15" s="93"/>
      <c r="PNY15" s="93"/>
      <c r="PNZ15" s="93"/>
      <c r="POA15" s="93"/>
      <c r="POB15" s="93"/>
      <c r="POC15" s="93"/>
      <c r="POD15" s="93"/>
      <c r="POE15" s="93"/>
      <c r="POF15" s="93"/>
      <c r="POG15" s="93"/>
      <c r="POH15" s="93"/>
      <c r="POI15" s="93"/>
      <c r="POJ15" s="93"/>
      <c r="POK15" s="93"/>
      <c r="POL15" s="93"/>
      <c r="POM15" s="93"/>
      <c r="PON15" s="93"/>
      <c r="POO15" s="93"/>
      <c r="POP15" s="93"/>
      <c r="POQ15" s="93"/>
      <c r="POR15" s="93"/>
      <c r="POS15" s="93"/>
      <c r="POT15" s="93"/>
      <c r="POU15" s="93"/>
      <c r="POV15" s="93"/>
      <c r="POW15" s="93"/>
      <c r="POX15" s="93"/>
      <c r="POY15" s="93"/>
      <c r="POZ15" s="93"/>
      <c r="PPA15" s="93"/>
      <c r="PPB15" s="93"/>
      <c r="PPC15" s="93"/>
      <c r="PPD15" s="93"/>
      <c r="PPE15" s="93"/>
      <c r="PPF15" s="93"/>
      <c r="PPG15" s="93"/>
      <c r="PPH15" s="93"/>
      <c r="PPI15" s="93"/>
      <c r="PPJ15" s="93"/>
      <c r="PPK15" s="93"/>
      <c r="PPL15" s="93"/>
      <c r="PPM15" s="93"/>
      <c r="PPN15" s="93"/>
      <c r="PPO15" s="93"/>
      <c r="PPP15" s="93"/>
      <c r="PPQ15" s="93"/>
      <c r="PPR15" s="93"/>
      <c r="PPS15" s="93"/>
      <c r="PPT15" s="93"/>
      <c r="PPU15" s="93"/>
      <c r="PPV15" s="93"/>
      <c r="PPW15" s="93"/>
      <c r="PPX15" s="93"/>
      <c r="PPY15" s="93"/>
      <c r="PPZ15" s="93"/>
      <c r="PQA15" s="93"/>
      <c r="PQB15" s="93"/>
      <c r="PQC15" s="93"/>
      <c r="PQD15" s="93"/>
      <c r="PQE15" s="93"/>
      <c r="PQF15" s="93"/>
      <c r="PQG15" s="93"/>
      <c r="PQH15" s="93"/>
      <c r="PQI15" s="93"/>
      <c r="PQJ15" s="93"/>
      <c r="PQK15" s="93"/>
      <c r="PQL15" s="93"/>
      <c r="PQM15" s="93"/>
      <c r="PQN15" s="93"/>
      <c r="PQO15" s="93"/>
      <c r="PQP15" s="93"/>
      <c r="PQQ15" s="93"/>
      <c r="PQR15" s="93"/>
      <c r="PQS15" s="93"/>
      <c r="PQT15" s="93"/>
      <c r="PQU15" s="93"/>
      <c r="PQV15" s="93"/>
      <c r="PQW15" s="93"/>
      <c r="PQX15" s="93"/>
      <c r="PQY15" s="93"/>
      <c r="PQZ15" s="93"/>
      <c r="PRA15" s="93"/>
      <c r="PRB15" s="93"/>
      <c r="PRC15" s="93"/>
      <c r="PRD15" s="93"/>
      <c r="PRE15" s="93"/>
      <c r="PRF15" s="93"/>
      <c r="PRG15" s="93"/>
      <c r="PRH15" s="93"/>
      <c r="PRI15" s="93"/>
      <c r="PRJ15" s="93"/>
      <c r="PRK15" s="93"/>
      <c r="PRL15" s="93"/>
      <c r="PRM15" s="93"/>
      <c r="PRN15" s="93"/>
      <c r="PRO15" s="93"/>
      <c r="PRP15" s="93"/>
      <c r="PRQ15" s="93"/>
      <c r="PRR15" s="93"/>
      <c r="PRS15" s="93"/>
      <c r="PRT15" s="93"/>
      <c r="PRU15" s="93"/>
      <c r="PRV15" s="93"/>
      <c r="PRW15" s="93"/>
      <c r="PRX15" s="93"/>
      <c r="PRY15" s="93"/>
      <c r="PRZ15" s="93"/>
      <c r="PSA15" s="93"/>
      <c r="PSB15" s="93"/>
      <c r="PSC15" s="93"/>
      <c r="PSD15" s="93"/>
      <c r="PSE15" s="93"/>
      <c r="PSF15" s="93"/>
      <c r="PSG15" s="93"/>
      <c r="PSH15" s="93"/>
      <c r="PSI15" s="93"/>
      <c r="PSJ15" s="93"/>
      <c r="PSK15" s="93"/>
      <c r="PSL15" s="93"/>
      <c r="PSM15" s="93"/>
      <c r="PSN15" s="93"/>
      <c r="PSO15" s="93"/>
      <c r="PSP15" s="93"/>
      <c r="PSQ15" s="93"/>
      <c r="PSR15" s="93"/>
      <c r="PSS15" s="93"/>
      <c r="PST15" s="93"/>
      <c r="PSU15" s="93"/>
      <c r="PSV15" s="93"/>
      <c r="PSW15" s="93"/>
      <c r="PSX15" s="93"/>
      <c r="PSY15" s="93"/>
      <c r="PSZ15" s="93"/>
      <c r="PTA15" s="93"/>
      <c r="PTB15" s="93"/>
      <c r="PTC15" s="93"/>
      <c r="PTD15" s="93"/>
      <c r="PTE15" s="93"/>
      <c r="PTF15" s="93"/>
      <c r="PTG15" s="93"/>
      <c r="PTH15" s="93"/>
      <c r="PTI15" s="93"/>
      <c r="PTJ15" s="93"/>
      <c r="PTK15" s="93"/>
      <c r="PTL15" s="93"/>
      <c r="PTM15" s="93"/>
      <c r="PTN15" s="93"/>
      <c r="PTO15" s="93"/>
      <c r="PTP15" s="93"/>
      <c r="PTQ15" s="93"/>
      <c r="PTR15" s="93"/>
      <c r="PTS15" s="93"/>
      <c r="PTT15" s="93"/>
      <c r="PTU15" s="93"/>
      <c r="PTV15" s="93"/>
      <c r="PTW15" s="93"/>
      <c r="PTX15" s="93"/>
      <c r="PTY15" s="93"/>
      <c r="PTZ15" s="93"/>
      <c r="PUA15" s="93"/>
      <c r="PUB15" s="93"/>
      <c r="PUC15" s="93"/>
      <c r="PUD15" s="93"/>
      <c r="PUE15" s="93"/>
      <c r="PUF15" s="93"/>
      <c r="PUG15" s="93"/>
      <c r="PUH15" s="93"/>
      <c r="PUI15" s="93"/>
      <c r="PUJ15" s="93"/>
      <c r="PUK15" s="93"/>
      <c r="PUL15" s="93"/>
      <c r="PUM15" s="93"/>
      <c r="PUN15" s="93"/>
      <c r="PUO15" s="93"/>
      <c r="PUP15" s="93"/>
      <c r="PUQ15" s="93"/>
      <c r="PUR15" s="93"/>
      <c r="PUS15" s="93"/>
      <c r="PUT15" s="93"/>
      <c r="PUU15" s="93"/>
      <c r="PUV15" s="93"/>
      <c r="PUW15" s="93"/>
      <c r="PUX15" s="93"/>
      <c r="PUY15" s="93"/>
      <c r="PUZ15" s="93"/>
      <c r="PVA15" s="93"/>
      <c r="PVB15" s="93"/>
      <c r="PVC15" s="93"/>
      <c r="PVD15" s="93"/>
      <c r="PVE15" s="93"/>
      <c r="PVF15" s="93"/>
      <c r="PVG15" s="93"/>
      <c r="PVH15" s="93"/>
      <c r="PVI15" s="93"/>
      <c r="PVJ15" s="93"/>
      <c r="PVK15" s="93"/>
      <c r="PVL15" s="93"/>
      <c r="PVM15" s="93"/>
      <c r="PVN15" s="93"/>
      <c r="PVO15" s="93"/>
      <c r="PVP15" s="93"/>
      <c r="PVQ15" s="93"/>
      <c r="PVR15" s="93"/>
      <c r="PVS15" s="93"/>
      <c r="PVT15" s="93"/>
      <c r="PVU15" s="93"/>
      <c r="PVV15" s="93"/>
      <c r="PVW15" s="93"/>
      <c r="PVX15" s="93"/>
      <c r="PVY15" s="93"/>
      <c r="PVZ15" s="93"/>
      <c r="PWA15" s="93"/>
      <c r="PWB15" s="93"/>
      <c r="PWC15" s="93"/>
      <c r="PWD15" s="93"/>
      <c r="PWE15" s="93"/>
      <c r="PWF15" s="93"/>
      <c r="PWG15" s="93"/>
      <c r="PWH15" s="93"/>
      <c r="PWI15" s="93"/>
      <c r="PWJ15" s="93"/>
      <c r="PWK15" s="93"/>
      <c r="PWL15" s="93"/>
      <c r="PWM15" s="93"/>
      <c r="PWN15" s="93"/>
      <c r="PWO15" s="93"/>
      <c r="PWP15" s="93"/>
      <c r="PWQ15" s="93"/>
      <c r="PWR15" s="93"/>
      <c r="PWS15" s="93"/>
      <c r="PWT15" s="93"/>
      <c r="PWU15" s="93"/>
      <c r="PWV15" s="93"/>
      <c r="PWW15" s="93"/>
      <c r="PWX15" s="93"/>
      <c r="PWY15" s="93"/>
      <c r="PWZ15" s="93"/>
      <c r="PXA15" s="93"/>
      <c r="PXB15" s="93"/>
      <c r="PXC15" s="93"/>
      <c r="PXD15" s="93"/>
      <c r="PXE15" s="93"/>
      <c r="PXF15" s="93"/>
      <c r="PXG15" s="93"/>
      <c r="PXH15" s="93"/>
      <c r="PXI15" s="93"/>
      <c r="PXJ15" s="93"/>
      <c r="PXK15" s="93"/>
      <c r="PXL15" s="93"/>
      <c r="PXM15" s="93"/>
      <c r="PXN15" s="93"/>
      <c r="PXO15" s="93"/>
      <c r="PXP15" s="93"/>
      <c r="PXQ15" s="93"/>
      <c r="PXR15" s="93"/>
      <c r="PXS15" s="93"/>
      <c r="PXT15" s="93"/>
      <c r="PXU15" s="93"/>
      <c r="PXV15" s="93"/>
      <c r="PXW15" s="93"/>
      <c r="PXX15" s="93"/>
      <c r="PXY15" s="93"/>
      <c r="PXZ15" s="93"/>
      <c r="PYA15" s="93"/>
      <c r="PYB15" s="93"/>
      <c r="PYC15" s="93"/>
      <c r="PYD15" s="93"/>
      <c r="PYE15" s="93"/>
      <c r="PYF15" s="93"/>
      <c r="PYG15" s="93"/>
      <c r="PYH15" s="93"/>
      <c r="PYI15" s="93"/>
      <c r="PYJ15" s="93"/>
      <c r="PYK15" s="93"/>
      <c r="PYL15" s="93"/>
      <c r="PYM15" s="93"/>
      <c r="PYN15" s="93"/>
      <c r="PYO15" s="93"/>
      <c r="PYP15" s="93"/>
      <c r="PYQ15" s="93"/>
      <c r="PYR15" s="93"/>
      <c r="PYS15" s="93"/>
      <c r="PYT15" s="93"/>
      <c r="PYU15" s="93"/>
      <c r="PYV15" s="93"/>
      <c r="PYW15" s="93"/>
      <c r="PYX15" s="93"/>
      <c r="PYY15" s="93"/>
      <c r="PYZ15" s="93"/>
      <c r="PZA15" s="93"/>
      <c r="PZB15" s="93"/>
      <c r="PZC15" s="93"/>
      <c r="PZD15" s="93"/>
      <c r="PZE15" s="93"/>
      <c r="PZF15" s="93"/>
      <c r="PZG15" s="93"/>
      <c r="PZH15" s="93"/>
      <c r="PZI15" s="93"/>
      <c r="PZJ15" s="93"/>
      <c r="PZK15" s="93"/>
      <c r="PZL15" s="93"/>
      <c r="PZM15" s="93"/>
      <c r="PZN15" s="93"/>
      <c r="PZO15" s="93"/>
      <c r="PZP15" s="93"/>
      <c r="PZQ15" s="93"/>
      <c r="PZR15" s="93"/>
      <c r="PZS15" s="93"/>
      <c r="PZT15" s="93"/>
      <c r="PZU15" s="93"/>
      <c r="PZV15" s="93"/>
      <c r="PZW15" s="93"/>
      <c r="PZX15" s="93"/>
      <c r="PZY15" s="93"/>
      <c r="PZZ15" s="93"/>
      <c r="QAA15" s="93"/>
      <c r="QAB15" s="93"/>
      <c r="QAC15" s="93"/>
      <c r="QAD15" s="93"/>
      <c r="QAE15" s="93"/>
      <c r="QAF15" s="93"/>
      <c r="QAG15" s="93"/>
      <c r="QAH15" s="93"/>
      <c r="QAI15" s="93"/>
      <c r="QAJ15" s="93"/>
      <c r="QAK15" s="93"/>
      <c r="QAL15" s="93"/>
      <c r="QAM15" s="93"/>
      <c r="QAN15" s="93"/>
      <c r="QAO15" s="93"/>
      <c r="QAP15" s="93"/>
      <c r="QAQ15" s="93"/>
      <c r="QAR15" s="93"/>
      <c r="QAS15" s="93"/>
      <c r="QAT15" s="93"/>
      <c r="QAU15" s="93"/>
      <c r="QAV15" s="93"/>
      <c r="QAW15" s="93"/>
      <c r="QAX15" s="93"/>
      <c r="QAY15" s="93"/>
      <c r="QAZ15" s="93"/>
      <c r="QBA15" s="93"/>
      <c r="QBB15" s="93"/>
      <c r="QBC15" s="93"/>
      <c r="QBD15" s="93"/>
      <c r="QBE15" s="93"/>
      <c r="QBF15" s="93"/>
      <c r="QBG15" s="93"/>
      <c r="QBH15" s="93"/>
      <c r="QBI15" s="93"/>
      <c r="QBJ15" s="93"/>
      <c r="QBK15" s="93"/>
      <c r="QBL15" s="93"/>
      <c r="QBM15" s="93"/>
      <c r="QBN15" s="93"/>
      <c r="QBO15" s="93"/>
      <c r="QBP15" s="93"/>
      <c r="QBQ15" s="93"/>
      <c r="QBR15" s="93"/>
      <c r="QBS15" s="93"/>
      <c r="QBT15" s="93"/>
      <c r="QBU15" s="93"/>
      <c r="QBV15" s="93"/>
      <c r="QBW15" s="93"/>
      <c r="QBX15" s="93"/>
      <c r="QBY15" s="93"/>
      <c r="QBZ15" s="93"/>
      <c r="QCA15" s="93"/>
      <c r="QCB15" s="93"/>
      <c r="QCC15" s="93"/>
      <c r="QCD15" s="93"/>
      <c r="QCE15" s="93"/>
      <c r="QCF15" s="93"/>
      <c r="QCG15" s="93"/>
      <c r="QCH15" s="93"/>
      <c r="QCI15" s="93"/>
      <c r="QCJ15" s="93"/>
      <c r="QCK15" s="93"/>
      <c r="QCL15" s="93"/>
      <c r="QCM15" s="93"/>
      <c r="QCN15" s="93"/>
      <c r="QCO15" s="93"/>
      <c r="QCP15" s="93"/>
      <c r="QCQ15" s="93"/>
      <c r="QCR15" s="93"/>
      <c r="QCS15" s="93"/>
      <c r="QCT15" s="93"/>
      <c r="QCU15" s="93"/>
      <c r="QCV15" s="93"/>
      <c r="QCW15" s="93"/>
      <c r="QCX15" s="93"/>
      <c r="QCY15" s="93"/>
      <c r="QCZ15" s="93"/>
      <c r="QDA15" s="93"/>
      <c r="QDB15" s="93"/>
      <c r="QDC15" s="93"/>
      <c r="QDD15" s="93"/>
      <c r="QDE15" s="93"/>
      <c r="QDF15" s="93"/>
      <c r="QDG15" s="93"/>
      <c r="QDH15" s="93"/>
      <c r="QDI15" s="93"/>
      <c r="QDJ15" s="93"/>
      <c r="QDK15" s="93"/>
      <c r="QDL15" s="93"/>
      <c r="QDM15" s="93"/>
      <c r="QDN15" s="93"/>
      <c r="QDO15" s="93"/>
      <c r="QDP15" s="93"/>
      <c r="QDQ15" s="93"/>
      <c r="QDR15" s="93"/>
      <c r="QDS15" s="93"/>
      <c r="QDT15" s="93"/>
      <c r="QDU15" s="93"/>
      <c r="QDV15" s="93"/>
      <c r="QDW15" s="93"/>
      <c r="QDX15" s="93"/>
      <c r="QDY15" s="93"/>
      <c r="QDZ15" s="93"/>
      <c r="QEA15" s="93"/>
      <c r="QEB15" s="93"/>
      <c r="QEC15" s="93"/>
      <c r="QED15" s="93"/>
      <c r="QEE15" s="93"/>
      <c r="QEF15" s="93"/>
      <c r="QEG15" s="93"/>
      <c r="QEH15" s="93"/>
      <c r="QEI15" s="93"/>
      <c r="QEJ15" s="93"/>
      <c r="QEK15" s="93"/>
      <c r="QEL15" s="93"/>
      <c r="QEM15" s="93"/>
      <c r="QEN15" s="93"/>
      <c r="QEO15" s="93"/>
      <c r="QEP15" s="93"/>
      <c r="QEQ15" s="93"/>
      <c r="QER15" s="93"/>
      <c r="QES15" s="93"/>
      <c r="QET15" s="93"/>
      <c r="QEU15" s="93"/>
      <c r="QEV15" s="93"/>
      <c r="QEW15" s="93"/>
      <c r="QEX15" s="93"/>
      <c r="QEY15" s="93"/>
      <c r="QEZ15" s="93"/>
      <c r="QFA15" s="93"/>
      <c r="QFB15" s="93"/>
      <c r="QFC15" s="93"/>
      <c r="QFD15" s="93"/>
      <c r="QFE15" s="93"/>
      <c r="QFF15" s="93"/>
      <c r="QFG15" s="93"/>
      <c r="QFH15" s="93"/>
      <c r="QFI15" s="93"/>
      <c r="QFJ15" s="93"/>
      <c r="QFK15" s="93"/>
      <c r="QFL15" s="93"/>
      <c r="QFM15" s="93"/>
      <c r="QFN15" s="93"/>
      <c r="QFO15" s="93"/>
      <c r="QFP15" s="93"/>
      <c r="QFQ15" s="93"/>
      <c r="QFR15" s="93"/>
      <c r="QFS15" s="93"/>
      <c r="QFT15" s="93"/>
      <c r="QFU15" s="93"/>
      <c r="QFV15" s="93"/>
      <c r="QFW15" s="93"/>
      <c r="QFX15" s="93"/>
      <c r="QFY15" s="93"/>
      <c r="QFZ15" s="93"/>
      <c r="QGA15" s="93"/>
      <c r="QGB15" s="93"/>
      <c r="QGC15" s="93"/>
      <c r="QGD15" s="93"/>
      <c r="QGE15" s="93"/>
      <c r="QGF15" s="93"/>
      <c r="QGG15" s="93"/>
      <c r="QGH15" s="93"/>
      <c r="QGI15" s="93"/>
      <c r="QGJ15" s="93"/>
      <c r="QGK15" s="93"/>
      <c r="QGL15" s="93"/>
      <c r="QGM15" s="93"/>
      <c r="QGN15" s="93"/>
      <c r="QGO15" s="93"/>
      <c r="QGP15" s="93"/>
      <c r="QGQ15" s="93"/>
      <c r="QGR15" s="93"/>
      <c r="QGS15" s="93"/>
      <c r="QGT15" s="93"/>
      <c r="QGU15" s="93"/>
      <c r="QGV15" s="93"/>
      <c r="QGW15" s="93"/>
      <c r="QGX15" s="93"/>
      <c r="QGY15" s="93"/>
      <c r="QGZ15" s="93"/>
      <c r="QHA15" s="93"/>
      <c r="QHB15" s="93"/>
      <c r="QHC15" s="93"/>
      <c r="QHD15" s="93"/>
      <c r="QHE15" s="93"/>
      <c r="QHF15" s="93"/>
      <c r="QHG15" s="93"/>
      <c r="QHH15" s="93"/>
      <c r="QHI15" s="93"/>
      <c r="QHJ15" s="93"/>
      <c r="QHK15" s="93"/>
      <c r="QHL15" s="93"/>
      <c r="QHM15" s="93"/>
      <c r="QHN15" s="93"/>
      <c r="QHO15" s="93"/>
      <c r="QHP15" s="93"/>
      <c r="QHQ15" s="93"/>
      <c r="QHR15" s="93"/>
      <c r="QHS15" s="93"/>
      <c r="QHT15" s="93"/>
      <c r="QHU15" s="93"/>
      <c r="QHV15" s="93"/>
      <c r="QHW15" s="93"/>
      <c r="QHX15" s="93"/>
      <c r="QHY15" s="93"/>
      <c r="QHZ15" s="93"/>
      <c r="QIA15" s="93"/>
      <c r="QIB15" s="93"/>
      <c r="QIC15" s="93"/>
      <c r="QID15" s="93"/>
      <c r="QIE15" s="93"/>
      <c r="QIF15" s="93"/>
      <c r="QIG15" s="93"/>
      <c r="QIH15" s="93"/>
      <c r="QII15" s="93"/>
      <c r="QIJ15" s="93"/>
      <c r="QIK15" s="93"/>
      <c r="QIL15" s="93"/>
      <c r="QIM15" s="93"/>
      <c r="QIN15" s="93"/>
      <c r="QIO15" s="93"/>
      <c r="QIP15" s="93"/>
      <c r="QIQ15" s="93"/>
      <c r="QIR15" s="93"/>
      <c r="QIS15" s="93"/>
      <c r="QIT15" s="93"/>
      <c r="QIU15" s="93"/>
      <c r="QIV15" s="93"/>
      <c r="QIW15" s="93"/>
      <c r="QIX15" s="93"/>
      <c r="QIY15" s="93"/>
      <c r="QIZ15" s="93"/>
      <c r="QJA15" s="93"/>
      <c r="QJB15" s="93"/>
      <c r="QJC15" s="93"/>
      <c r="QJD15" s="93"/>
      <c r="QJE15" s="93"/>
      <c r="QJF15" s="93"/>
      <c r="QJG15" s="93"/>
      <c r="QJH15" s="93"/>
      <c r="QJI15" s="93"/>
      <c r="QJJ15" s="93"/>
      <c r="QJK15" s="93"/>
      <c r="QJL15" s="93"/>
      <c r="QJM15" s="93"/>
      <c r="QJN15" s="93"/>
      <c r="QJO15" s="93"/>
      <c r="QJP15" s="93"/>
      <c r="QJQ15" s="93"/>
      <c r="QJR15" s="93"/>
      <c r="QJS15" s="93"/>
      <c r="QJT15" s="93"/>
      <c r="QJU15" s="93"/>
      <c r="QJV15" s="93"/>
      <c r="QJW15" s="93"/>
      <c r="QJX15" s="93"/>
      <c r="QJY15" s="93"/>
      <c r="QJZ15" s="93"/>
      <c r="QKA15" s="93"/>
      <c r="QKB15" s="93"/>
      <c r="QKC15" s="93"/>
      <c r="QKD15" s="93"/>
      <c r="QKE15" s="93"/>
      <c r="QKF15" s="93"/>
      <c r="QKG15" s="93"/>
      <c r="QKH15" s="93"/>
      <c r="QKI15" s="93"/>
      <c r="QKJ15" s="93"/>
      <c r="QKK15" s="93"/>
      <c r="QKL15" s="93"/>
      <c r="QKM15" s="93"/>
      <c r="QKN15" s="93"/>
      <c r="QKO15" s="93"/>
      <c r="QKP15" s="93"/>
      <c r="QKQ15" s="93"/>
      <c r="QKR15" s="93"/>
      <c r="QKS15" s="93"/>
      <c r="QKT15" s="93"/>
      <c r="QKU15" s="93"/>
      <c r="QKV15" s="93"/>
      <c r="QKW15" s="93"/>
      <c r="QKX15" s="93"/>
      <c r="QKY15" s="93"/>
      <c r="QKZ15" s="93"/>
      <c r="QLA15" s="93"/>
      <c r="QLB15" s="93"/>
      <c r="QLC15" s="93"/>
      <c r="QLD15" s="93"/>
      <c r="QLE15" s="93"/>
      <c r="QLF15" s="93"/>
      <c r="QLG15" s="93"/>
      <c r="QLH15" s="93"/>
      <c r="QLI15" s="93"/>
      <c r="QLJ15" s="93"/>
      <c r="QLK15" s="93"/>
      <c r="QLL15" s="93"/>
      <c r="QLM15" s="93"/>
      <c r="QLN15" s="93"/>
      <c r="QLO15" s="93"/>
      <c r="QLP15" s="93"/>
      <c r="QLQ15" s="93"/>
      <c r="QLR15" s="93"/>
      <c r="QLS15" s="93"/>
      <c r="QLT15" s="93"/>
      <c r="QLU15" s="93"/>
      <c r="QLV15" s="93"/>
      <c r="QLW15" s="93"/>
      <c r="QLX15" s="93"/>
      <c r="QLY15" s="93"/>
      <c r="QLZ15" s="93"/>
      <c r="QMA15" s="93"/>
      <c r="QMB15" s="93"/>
      <c r="QMC15" s="93"/>
      <c r="QMD15" s="93"/>
      <c r="QME15" s="93"/>
      <c r="QMF15" s="93"/>
      <c r="QMG15" s="93"/>
      <c r="QMH15" s="93"/>
      <c r="QMI15" s="93"/>
      <c r="QMJ15" s="93"/>
      <c r="QMK15" s="93"/>
      <c r="QML15" s="93"/>
      <c r="QMM15" s="93"/>
      <c r="QMN15" s="93"/>
      <c r="QMO15" s="93"/>
      <c r="QMP15" s="93"/>
      <c r="QMQ15" s="93"/>
      <c r="QMR15" s="93"/>
      <c r="QMS15" s="93"/>
      <c r="QMT15" s="93"/>
      <c r="QMU15" s="93"/>
      <c r="QMV15" s="93"/>
      <c r="QMW15" s="93"/>
      <c r="QMX15" s="93"/>
      <c r="QMY15" s="93"/>
      <c r="QMZ15" s="93"/>
      <c r="QNA15" s="93"/>
      <c r="QNB15" s="93"/>
      <c r="QNC15" s="93"/>
      <c r="QND15" s="93"/>
      <c r="QNE15" s="93"/>
      <c r="QNF15" s="93"/>
      <c r="QNG15" s="93"/>
      <c r="QNH15" s="93"/>
      <c r="QNI15" s="93"/>
      <c r="QNJ15" s="93"/>
      <c r="QNK15" s="93"/>
      <c r="QNL15" s="93"/>
      <c r="QNM15" s="93"/>
      <c r="QNN15" s="93"/>
      <c r="QNO15" s="93"/>
      <c r="QNP15" s="93"/>
      <c r="QNQ15" s="93"/>
      <c r="QNR15" s="93"/>
      <c r="QNS15" s="93"/>
      <c r="QNT15" s="93"/>
      <c r="QNU15" s="93"/>
      <c r="QNV15" s="93"/>
      <c r="QNW15" s="93"/>
      <c r="QNX15" s="93"/>
      <c r="QNY15" s="93"/>
      <c r="QNZ15" s="93"/>
      <c r="QOA15" s="93"/>
      <c r="QOB15" s="93"/>
      <c r="QOC15" s="93"/>
      <c r="QOD15" s="93"/>
      <c r="QOE15" s="93"/>
      <c r="QOF15" s="93"/>
      <c r="QOG15" s="93"/>
      <c r="QOH15" s="93"/>
      <c r="QOI15" s="93"/>
      <c r="QOJ15" s="93"/>
      <c r="QOK15" s="93"/>
      <c r="QOL15" s="93"/>
      <c r="QOM15" s="93"/>
      <c r="QON15" s="93"/>
      <c r="QOO15" s="93"/>
      <c r="QOP15" s="93"/>
      <c r="QOQ15" s="93"/>
      <c r="QOR15" s="93"/>
      <c r="QOS15" s="93"/>
      <c r="QOT15" s="93"/>
      <c r="QOU15" s="93"/>
      <c r="QOV15" s="93"/>
      <c r="QOW15" s="93"/>
      <c r="QOX15" s="93"/>
      <c r="QOY15" s="93"/>
      <c r="QOZ15" s="93"/>
      <c r="QPA15" s="93"/>
      <c r="QPB15" s="93"/>
      <c r="QPC15" s="93"/>
      <c r="QPD15" s="93"/>
      <c r="QPE15" s="93"/>
      <c r="QPF15" s="93"/>
      <c r="QPG15" s="93"/>
      <c r="QPH15" s="93"/>
      <c r="QPI15" s="93"/>
      <c r="QPJ15" s="93"/>
      <c r="QPK15" s="93"/>
      <c r="QPL15" s="93"/>
      <c r="QPM15" s="93"/>
      <c r="QPN15" s="93"/>
      <c r="QPO15" s="93"/>
      <c r="QPP15" s="93"/>
      <c r="QPQ15" s="93"/>
      <c r="QPR15" s="93"/>
      <c r="QPS15" s="93"/>
      <c r="QPT15" s="93"/>
      <c r="QPU15" s="93"/>
      <c r="QPV15" s="93"/>
      <c r="QPW15" s="93"/>
      <c r="QPX15" s="93"/>
      <c r="QPY15" s="93"/>
      <c r="QPZ15" s="93"/>
      <c r="QQA15" s="93"/>
      <c r="QQB15" s="93"/>
      <c r="QQC15" s="93"/>
      <c r="QQD15" s="93"/>
      <c r="QQE15" s="93"/>
      <c r="QQF15" s="93"/>
      <c r="QQG15" s="93"/>
      <c r="QQH15" s="93"/>
      <c r="QQI15" s="93"/>
      <c r="QQJ15" s="93"/>
      <c r="QQK15" s="93"/>
      <c r="QQL15" s="93"/>
      <c r="QQM15" s="93"/>
      <c r="QQN15" s="93"/>
      <c r="QQO15" s="93"/>
      <c r="QQP15" s="93"/>
      <c r="QQQ15" s="93"/>
      <c r="QQR15" s="93"/>
      <c r="QQS15" s="93"/>
      <c r="QQT15" s="93"/>
      <c r="QQU15" s="93"/>
      <c r="QQV15" s="93"/>
      <c r="QQW15" s="93"/>
      <c r="QQX15" s="93"/>
      <c r="QQY15" s="93"/>
      <c r="QQZ15" s="93"/>
      <c r="QRA15" s="93"/>
      <c r="QRB15" s="93"/>
      <c r="QRC15" s="93"/>
      <c r="QRD15" s="93"/>
      <c r="QRE15" s="93"/>
      <c r="QRF15" s="93"/>
      <c r="QRG15" s="93"/>
      <c r="QRH15" s="93"/>
      <c r="QRI15" s="93"/>
      <c r="QRJ15" s="93"/>
      <c r="QRK15" s="93"/>
      <c r="QRL15" s="93"/>
      <c r="QRM15" s="93"/>
      <c r="QRN15" s="93"/>
      <c r="QRO15" s="93"/>
      <c r="QRP15" s="93"/>
      <c r="QRQ15" s="93"/>
      <c r="QRR15" s="93"/>
      <c r="QRS15" s="93"/>
      <c r="QRT15" s="93"/>
      <c r="QRU15" s="93"/>
      <c r="QRV15" s="93"/>
      <c r="QRW15" s="93"/>
      <c r="QRX15" s="93"/>
      <c r="QRY15" s="93"/>
      <c r="QRZ15" s="93"/>
      <c r="QSA15" s="93"/>
      <c r="QSB15" s="93"/>
      <c r="QSC15" s="93"/>
      <c r="QSD15" s="93"/>
      <c r="QSE15" s="93"/>
      <c r="QSF15" s="93"/>
      <c r="QSG15" s="93"/>
      <c r="QSH15" s="93"/>
      <c r="QSI15" s="93"/>
      <c r="QSJ15" s="93"/>
      <c r="QSK15" s="93"/>
      <c r="QSL15" s="93"/>
      <c r="QSM15" s="93"/>
      <c r="QSN15" s="93"/>
      <c r="QSO15" s="93"/>
      <c r="QSP15" s="93"/>
      <c r="QSQ15" s="93"/>
      <c r="QSR15" s="93"/>
      <c r="QSS15" s="93"/>
      <c r="QST15" s="93"/>
      <c r="QSU15" s="93"/>
      <c r="QSV15" s="93"/>
      <c r="QSW15" s="93"/>
      <c r="QSX15" s="93"/>
      <c r="QSY15" s="93"/>
      <c r="QSZ15" s="93"/>
      <c r="QTA15" s="93"/>
      <c r="QTB15" s="93"/>
      <c r="QTC15" s="93"/>
      <c r="QTD15" s="93"/>
      <c r="QTE15" s="93"/>
      <c r="QTF15" s="93"/>
      <c r="QTG15" s="93"/>
      <c r="QTH15" s="93"/>
      <c r="QTI15" s="93"/>
      <c r="QTJ15" s="93"/>
      <c r="QTK15" s="93"/>
      <c r="QTL15" s="93"/>
      <c r="QTM15" s="93"/>
      <c r="QTN15" s="93"/>
      <c r="QTO15" s="93"/>
      <c r="QTP15" s="93"/>
      <c r="QTQ15" s="93"/>
      <c r="QTR15" s="93"/>
      <c r="QTS15" s="93"/>
      <c r="QTT15" s="93"/>
      <c r="QTU15" s="93"/>
      <c r="QTV15" s="93"/>
      <c r="QTW15" s="93"/>
      <c r="QTX15" s="93"/>
      <c r="QTY15" s="93"/>
      <c r="QTZ15" s="93"/>
      <c r="QUA15" s="93"/>
      <c r="QUB15" s="93"/>
      <c r="QUC15" s="93"/>
      <c r="QUD15" s="93"/>
      <c r="QUE15" s="93"/>
      <c r="QUF15" s="93"/>
      <c r="QUG15" s="93"/>
      <c r="QUH15" s="93"/>
      <c r="QUI15" s="93"/>
      <c r="QUJ15" s="93"/>
      <c r="QUK15" s="93"/>
      <c r="QUL15" s="93"/>
      <c r="QUM15" s="93"/>
      <c r="QUN15" s="93"/>
      <c r="QUO15" s="93"/>
      <c r="QUP15" s="93"/>
      <c r="QUQ15" s="93"/>
      <c r="QUR15" s="93"/>
      <c r="QUS15" s="93"/>
      <c r="QUT15" s="93"/>
      <c r="QUU15" s="93"/>
      <c r="QUV15" s="93"/>
      <c r="QUW15" s="93"/>
      <c r="QUX15" s="93"/>
      <c r="QUY15" s="93"/>
      <c r="QUZ15" s="93"/>
      <c r="QVA15" s="93"/>
      <c r="QVB15" s="93"/>
      <c r="QVC15" s="93"/>
      <c r="QVD15" s="93"/>
      <c r="QVE15" s="93"/>
      <c r="QVF15" s="93"/>
      <c r="QVG15" s="93"/>
      <c r="QVH15" s="93"/>
      <c r="QVI15" s="93"/>
      <c r="QVJ15" s="93"/>
      <c r="QVK15" s="93"/>
      <c r="QVL15" s="93"/>
      <c r="QVM15" s="93"/>
      <c r="QVN15" s="93"/>
      <c r="QVO15" s="93"/>
      <c r="QVP15" s="93"/>
      <c r="QVQ15" s="93"/>
      <c r="QVR15" s="93"/>
      <c r="QVS15" s="93"/>
      <c r="QVT15" s="93"/>
      <c r="QVU15" s="93"/>
      <c r="QVV15" s="93"/>
      <c r="QVW15" s="93"/>
      <c r="QVX15" s="93"/>
      <c r="QVY15" s="93"/>
      <c r="QVZ15" s="93"/>
      <c r="QWA15" s="93"/>
      <c r="QWB15" s="93"/>
      <c r="QWC15" s="93"/>
      <c r="QWD15" s="93"/>
      <c r="QWE15" s="93"/>
      <c r="QWF15" s="93"/>
      <c r="QWG15" s="93"/>
      <c r="QWH15" s="93"/>
      <c r="QWI15" s="93"/>
      <c r="QWJ15" s="93"/>
      <c r="QWK15" s="93"/>
      <c r="QWL15" s="93"/>
      <c r="QWM15" s="93"/>
      <c r="QWN15" s="93"/>
      <c r="QWO15" s="93"/>
      <c r="QWP15" s="93"/>
      <c r="QWQ15" s="93"/>
      <c r="QWR15" s="93"/>
      <c r="QWS15" s="93"/>
      <c r="QWT15" s="93"/>
      <c r="QWU15" s="93"/>
      <c r="QWV15" s="93"/>
      <c r="QWW15" s="93"/>
      <c r="QWX15" s="93"/>
      <c r="QWY15" s="93"/>
      <c r="QWZ15" s="93"/>
      <c r="QXA15" s="93"/>
      <c r="QXB15" s="93"/>
      <c r="QXC15" s="93"/>
      <c r="QXD15" s="93"/>
      <c r="QXE15" s="93"/>
      <c r="QXF15" s="93"/>
      <c r="QXG15" s="93"/>
      <c r="QXH15" s="93"/>
      <c r="QXI15" s="93"/>
      <c r="QXJ15" s="93"/>
      <c r="QXK15" s="93"/>
      <c r="QXL15" s="93"/>
      <c r="QXM15" s="93"/>
      <c r="QXN15" s="93"/>
      <c r="QXO15" s="93"/>
      <c r="QXP15" s="93"/>
      <c r="QXQ15" s="93"/>
      <c r="QXR15" s="93"/>
      <c r="QXS15" s="93"/>
      <c r="QXT15" s="93"/>
      <c r="QXU15" s="93"/>
      <c r="QXV15" s="93"/>
      <c r="QXW15" s="93"/>
      <c r="QXX15" s="93"/>
      <c r="QXY15" s="93"/>
      <c r="QXZ15" s="93"/>
      <c r="QYA15" s="93"/>
      <c r="QYB15" s="93"/>
      <c r="QYC15" s="93"/>
      <c r="QYD15" s="93"/>
      <c r="QYE15" s="93"/>
      <c r="QYF15" s="93"/>
      <c r="QYG15" s="93"/>
      <c r="QYH15" s="93"/>
      <c r="QYI15" s="93"/>
      <c r="QYJ15" s="93"/>
      <c r="QYK15" s="93"/>
      <c r="QYL15" s="93"/>
      <c r="QYM15" s="93"/>
      <c r="QYN15" s="93"/>
      <c r="QYO15" s="93"/>
      <c r="QYP15" s="93"/>
      <c r="QYQ15" s="93"/>
      <c r="QYR15" s="93"/>
      <c r="QYS15" s="93"/>
      <c r="QYT15" s="93"/>
      <c r="QYU15" s="93"/>
      <c r="QYV15" s="93"/>
      <c r="QYW15" s="93"/>
      <c r="QYX15" s="93"/>
      <c r="QYY15" s="93"/>
      <c r="QYZ15" s="93"/>
      <c r="QZA15" s="93"/>
      <c r="QZB15" s="93"/>
      <c r="QZC15" s="93"/>
      <c r="QZD15" s="93"/>
      <c r="QZE15" s="93"/>
      <c r="QZF15" s="93"/>
      <c r="QZG15" s="93"/>
      <c r="QZH15" s="93"/>
      <c r="QZI15" s="93"/>
      <c r="QZJ15" s="93"/>
      <c r="QZK15" s="93"/>
      <c r="QZL15" s="93"/>
      <c r="QZM15" s="93"/>
      <c r="QZN15" s="93"/>
      <c r="QZO15" s="93"/>
      <c r="QZP15" s="93"/>
      <c r="QZQ15" s="93"/>
      <c r="QZR15" s="93"/>
      <c r="QZS15" s="93"/>
      <c r="QZT15" s="93"/>
      <c r="QZU15" s="93"/>
      <c r="QZV15" s="93"/>
      <c r="QZW15" s="93"/>
      <c r="QZX15" s="93"/>
      <c r="QZY15" s="93"/>
      <c r="QZZ15" s="93"/>
      <c r="RAA15" s="93"/>
      <c r="RAB15" s="93"/>
      <c r="RAC15" s="93"/>
      <c r="RAD15" s="93"/>
      <c r="RAE15" s="93"/>
      <c r="RAF15" s="93"/>
      <c r="RAG15" s="93"/>
      <c r="RAH15" s="93"/>
      <c r="RAI15" s="93"/>
      <c r="RAJ15" s="93"/>
      <c r="RAK15" s="93"/>
      <c r="RAL15" s="93"/>
      <c r="RAM15" s="93"/>
      <c r="RAN15" s="93"/>
      <c r="RAO15" s="93"/>
      <c r="RAP15" s="93"/>
      <c r="RAQ15" s="93"/>
      <c r="RAR15" s="93"/>
      <c r="RAS15" s="93"/>
      <c r="RAT15" s="93"/>
      <c r="RAU15" s="93"/>
      <c r="RAV15" s="93"/>
      <c r="RAW15" s="93"/>
      <c r="RAX15" s="93"/>
      <c r="RAY15" s="93"/>
      <c r="RAZ15" s="93"/>
      <c r="RBA15" s="93"/>
      <c r="RBB15" s="93"/>
      <c r="RBC15" s="93"/>
      <c r="RBD15" s="93"/>
      <c r="RBE15" s="93"/>
      <c r="RBF15" s="93"/>
      <c r="RBG15" s="93"/>
      <c r="RBH15" s="93"/>
      <c r="RBI15" s="93"/>
      <c r="RBJ15" s="93"/>
      <c r="RBK15" s="93"/>
      <c r="RBL15" s="93"/>
      <c r="RBM15" s="93"/>
      <c r="RBN15" s="93"/>
      <c r="RBO15" s="93"/>
      <c r="RBP15" s="93"/>
      <c r="RBQ15" s="93"/>
      <c r="RBR15" s="93"/>
      <c r="RBS15" s="93"/>
      <c r="RBT15" s="93"/>
      <c r="RBU15" s="93"/>
      <c r="RBV15" s="93"/>
      <c r="RBW15" s="93"/>
      <c r="RBX15" s="93"/>
      <c r="RBY15" s="93"/>
      <c r="RBZ15" s="93"/>
      <c r="RCA15" s="93"/>
      <c r="RCB15" s="93"/>
      <c r="RCC15" s="93"/>
      <c r="RCD15" s="93"/>
      <c r="RCE15" s="93"/>
      <c r="RCF15" s="93"/>
      <c r="RCG15" s="93"/>
      <c r="RCH15" s="93"/>
      <c r="RCI15" s="93"/>
      <c r="RCJ15" s="93"/>
      <c r="RCK15" s="93"/>
      <c r="RCL15" s="93"/>
      <c r="RCM15" s="93"/>
      <c r="RCN15" s="93"/>
      <c r="RCO15" s="93"/>
      <c r="RCP15" s="93"/>
      <c r="RCQ15" s="93"/>
      <c r="RCR15" s="93"/>
      <c r="RCS15" s="93"/>
      <c r="RCT15" s="93"/>
      <c r="RCU15" s="93"/>
      <c r="RCV15" s="93"/>
      <c r="RCW15" s="93"/>
      <c r="RCX15" s="93"/>
      <c r="RCY15" s="93"/>
      <c r="RCZ15" s="93"/>
      <c r="RDA15" s="93"/>
      <c r="RDB15" s="93"/>
      <c r="RDC15" s="93"/>
      <c r="RDD15" s="93"/>
      <c r="RDE15" s="93"/>
      <c r="RDF15" s="93"/>
      <c r="RDG15" s="93"/>
      <c r="RDH15" s="93"/>
      <c r="RDI15" s="93"/>
      <c r="RDJ15" s="93"/>
      <c r="RDK15" s="93"/>
      <c r="RDL15" s="93"/>
      <c r="RDM15" s="93"/>
      <c r="RDN15" s="93"/>
      <c r="RDO15" s="93"/>
      <c r="RDP15" s="93"/>
      <c r="RDQ15" s="93"/>
      <c r="RDR15" s="93"/>
      <c r="RDS15" s="93"/>
      <c r="RDT15" s="93"/>
      <c r="RDU15" s="93"/>
      <c r="RDV15" s="93"/>
      <c r="RDW15" s="93"/>
      <c r="RDX15" s="93"/>
      <c r="RDY15" s="93"/>
      <c r="RDZ15" s="93"/>
      <c r="REA15" s="93"/>
      <c r="REB15" s="93"/>
      <c r="REC15" s="93"/>
      <c r="RED15" s="93"/>
      <c r="REE15" s="93"/>
      <c r="REF15" s="93"/>
      <c r="REG15" s="93"/>
      <c r="REH15" s="93"/>
      <c r="REI15" s="93"/>
      <c r="REJ15" s="93"/>
      <c r="REK15" s="93"/>
      <c r="REL15" s="93"/>
      <c r="REM15" s="93"/>
      <c r="REN15" s="93"/>
      <c r="REO15" s="93"/>
      <c r="REP15" s="93"/>
      <c r="REQ15" s="93"/>
      <c r="RER15" s="93"/>
      <c r="RES15" s="93"/>
      <c r="RET15" s="93"/>
      <c r="REU15" s="93"/>
      <c r="REV15" s="93"/>
      <c r="REW15" s="93"/>
      <c r="REX15" s="93"/>
      <c r="REY15" s="93"/>
      <c r="REZ15" s="93"/>
      <c r="RFA15" s="93"/>
      <c r="RFB15" s="93"/>
      <c r="RFC15" s="93"/>
      <c r="RFD15" s="93"/>
      <c r="RFE15" s="93"/>
      <c r="RFF15" s="93"/>
      <c r="RFG15" s="93"/>
      <c r="RFH15" s="93"/>
      <c r="RFI15" s="93"/>
      <c r="RFJ15" s="93"/>
      <c r="RFK15" s="93"/>
      <c r="RFL15" s="93"/>
      <c r="RFM15" s="93"/>
      <c r="RFN15" s="93"/>
      <c r="RFO15" s="93"/>
      <c r="RFP15" s="93"/>
      <c r="RFQ15" s="93"/>
      <c r="RFR15" s="93"/>
      <c r="RFS15" s="93"/>
      <c r="RFT15" s="93"/>
      <c r="RFU15" s="93"/>
      <c r="RFV15" s="93"/>
      <c r="RFW15" s="93"/>
      <c r="RFX15" s="93"/>
      <c r="RFY15" s="93"/>
      <c r="RFZ15" s="93"/>
      <c r="RGA15" s="93"/>
      <c r="RGB15" s="93"/>
      <c r="RGC15" s="93"/>
      <c r="RGD15" s="93"/>
      <c r="RGE15" s="93"/>
      <c r="RGF15" s="93"/>
      <c r="RGG15" s="93"/>
      <c r="RGH15" s="93"/>
      <c r="RGI15" s="93"/>
      <c r="RGJ15" s="93"/>
      <c r="RGK15" s="93"/>
      <c r="RGL15" s="93"/>
      <c r="RGM15" s="93"/>
      <c r="RGN15" s="93"/>
      <c r="RGO15" s="93"/>
      <c r="RGP15" s="93"/>
      <c r="RGQ15" s="93"/>
      <c r="RGR15" s="93"/>
      <c r="RGS15" s="93"/>
      <c r="RGT15" s="93"/>
      <c r="RGU15" s="93"/>
      <c r="RGV15" s="93"/>
      <c r="RGW15" s="93"/>
      <c r="RGX15" s="93"/>
      <c r="RGY15" s="93"/>
      <c r="RGZ15" s="93"/>
      <c r="RHA15" s="93"/>
      <c r="RHB15" s="93"/>
      <c r="RHC15" s="93"/>
      <c r="RHD15" s="93"/>
      <c r="RHE15" s="93"/>
      <c r="RHF15" s="93"/>
      <c r="RHG15" s="93"/>
      <c r="RHH15" s="93"/>
      <c r="RHI15" s="93"/>
      <c r="RHJ15" s="93"/>
      <c r="RHK15" s="93"/>
      <c r="RHL15" s="93"/>
      <c r="RHM15" s="93"/>
      <c r="RHN15" s="93"/>
      <c r="RHO15" s="93"/>
      <c r="RHP15" s="93"/>
      <c r="RHQ15" s="93"/>
      <c r="RHR15" s="93"/>
      <c r="RHS15" s="93"/>
      <c r="RHT15" s="93"/>
      <c r="RHU15" s="93"/>
      <c r="RHV15" s="93"/>
      <c r="RHW15" s="93"/>
      <c r="RHX15" s="93"/>
      <c r="RHY15" s="93"/>
      <c r="RHZ15" s="93"/>
      <c r="RIA15" s="93"/>
      <c r="RIB15" s="93"/>
      <c r="RIC15" s="93"/>
      <c r="RID15" s="93"/>
      <c r="RIE15" s="93"/>
      <c r="RIF15" s="93"/>
      <c r="RIG15" s="93"/>
      <c r="RIH15" s="93"/>
      <c r="RII15" s="93"/>
      <c r="RIJ15" s="93"/>
      <c r="RIK15" s="93"/>
      <c r="RIL15" s="93"/>
      <c r="RIM15" s="93"/>
      <c r="RIN15" s="93"/>
      <c r="RIO15" s="93"/>
      <c r="RIP15" s="93"/>
      <c r="RIQ15" s="93"/>
      <c r="RIR15" s="93"/>
      <c r="RIS15" s="93"/>
      <c r="RIT15" s="93"/>
      <c r="RIU15" s="93"/>
      <c r="RIV15" s="93"/>
      <c r="RIW15" s="93"/>
      <c r="RIX15" s="93"/>
      <c r="RIY15" s="93"/>
      <c r="RIZ15" s="93"/>
      <c r="RJA15" s="93"/>
      <c r="RJB15" s="93"/>
      <c r="RJC15" s="93"/>
      <c r="RJD15" s="93"/>
      <c r="RJE15" s="93"/>
      <c r="RJF15" s="93"/>
      <c r="RJG15" s="93"/>
      <c r="RJH15" s="93"/>
      <c r="RJI15" s="93"/>
      <c r="RJJ15" s="93"/>
      <c r="RJK15" s="93"/>
      <c r="RJL15" s="93"/>
      <c r="RJM15" s="93"/>
      <c r="RJN15" s="93"/>
      <c r="RJO15" s="93"/>
      <c r="RJP15" s="93"/>
      <c r="RJQ15" s="93"/>
      <c r="RJR15" s="93"/>
      <c r="RJS15" s="93"/>
      <c r="RJT15" s="93"/>
      <c r="RJU15" s="93"/>
      <c r="RJV15" s="93"/>
      <c r="RJW15" s="93"/>
      <c r="RJX15" s="93"/>
      <c r="RJY15" s="93"/>
      <c r="RJZ15" s="93"/>
      <c r="RKA15" s="93"/>
      <c r="RKB15" s="93"/>
      <c r="RKC15" s="93"/>
      <c r="RKD15" s="93"/>
      <c r="RKE15" s="93"/>
      <c r="RKF15" s="93"/>
      <c r="RKG15" s="93"/>
      <c r="RKH15" s="93"/>
      <c r="RKI15" s="93"/>
      <c r="RKJ15" s="93"/>
      <c r="RKK15" s="93"/>
      <c r="RKL15" s="93"/>
      <c r="RKM15" s="93"/>
      <c r="RKN15" s="93"/>
      <c r="RKO15" s="93"/>
      <c r="RKP15" s="93"/>
      <c r="RKQ15" s="93"/>
      <c r="RKR15" s="93"/>
      <c r="RKS15" s="93"/>
      <c r="RKT15" s="93"/>
      <c r="RKU15" s="93"/>
      <c r="RKV15" s="93"/>
      <c r="RKW15" s="93"/>
      <c r="RKX15" s="93"/>
      <c r="RKY15" s="93"/>
      <c r="RKZ15" s="93"/>
      <c r="RLA15" s="93"/>
      <c r="RLB15" s="93"/>
      <c r="RLC15" s="93"/>
      <c r="RLD15" s="93"/>
      <c r="RLE15" s="93"/>
      <c r="RLF15" s="93"/>
      <c r="RLG15" s="93"/>
      <c r="RLH15" s="93"/>
      <c r="RLI15" s="93"/>
      <c r="RLJ15" s="93"/>
      <c r="RLK15" s="93"/>
      <c r="RLL15" s="93"/>
      <c r="RLM15" s="93"/>
      <c r="RLN15" s="93"/>
      <c r="RLO15" s="93"/>
      <c r="RLP15" s="93"/>
      <c r="RLQ15" s="93"/>
      <c r="RLR15" s="93"/>
      <c r="RLS15" s="93"/>
      <c r="RLT15" s="93"/>
      <c r="RLU15" s="93"/>
      <c r="RLV15" s="93"/>
      <c r="RLW15" s="93"/>
      <c r="RLX15" s="93"/>
      <c r="RLY15" s="93"/>
      <c r="RLZ15" s="93"/>
      <c r="RMA15" s="93"/>
      <c r="RMB15" s="93"/>
      <c r="RMC15" s="93"/>
      <c r="RMD15" s="93"/>
      <c r="RME15" s="93"/>
      <c r="RMF15" s="93"/>
      <c r="RMG15" s="93"/>
      <c r="RMH15" s="93"/>
      <c r="RMI15" s="93"/>
      <c r="RMJ15" s="93"/>
      <c r="RMK15" s="93"/>
      <c r="RML15" s="93"/>
      <c r="RMM15" s="93"/>
      <c r="RMN15" s="93"/>
      <c r="RMO15" s="93"/>
      <c r="RMP15" s="93"/>
      <c r="RMQ15" s="93"/>
      <c r="RMR15" s="93"/>
      <c r="RMS15" s="93"/>
      <c r="RMT15" s="93"/>
      <c r="RMU15" s="93"/>
      <c r="RMV15" s="93"/>
      <c r="RMW15" s="93"/>
      <c r="RMX15" s="93"/>
      <c r="RMY15" s="93"/>
      <c r="RMZ15" s="93"/>
      <c r="RNA15" s="93"/>
      <c r="RNB15" s="93"/>
      <c r="RNC15" s="93"/>
      <c r="RND15" s="93"/>
      <c r="RNE15" s="93"/>
      <c r="RNF15" s="93"/>
      <c r="RNG15" s="93"/>
      <c r="RNH15" s="93"/>
      <c r="RNI15" s="93"/>
      <c r="RNJ15" s="93"/>
      <c r="RNK15" s="93"/>
      <c r="RNL15" s="93"/>
      <c r="RNM15" s="93"/>
      <c r="RNN15" s="93"/>
      <c r="RNO15" s="93"/>
      <c r="RNP15" s="93"/>
      <c r="RNQ15" s="93"/>
      <c r="RNR15" s="93"/>
      <c r="RNS15" s="93"/>
      <c r="RNT15" s="93"/>
      <c r="RNU15" s="93"/>
      <c r="RNV15" s="93"/>
      <c r="RNW15" s="93"/>
      <c r="RNX15" s="93"/>
      <c r="RNY15" s="93"/>
      <c r="RNZ15" s="93"/>
      <c r="ROA15" s="93"/>
      <c r="ROB15" s="93"/>
      <c r="ROC15" s="93"/>
      <c r="ROD15" s="93"/>
      <c r="ROE15" s="93"/>
      <c r="ROF15" s="93"/>
      <c r="ROG15" s="93"/>
      <c r="ROH15" s="93"/>
      <c r="ROI15" s="93"/>
      <c r="ROJ15" s="93"/>
      <c r="ROK15" s="93"/>
      <c r="ROL15" s="93"/>
      <c r="ROM15" s="93"/>
      <c r="RON15" s="93"/>
      <c r="ROO15" s="93"/>
      <c r="ROP15" s="93"/>
      <c r="ROQ15" s="93"/>
      <c r="ROR15" s="93"/>
      <c r="ROS15" s="93"/>
      <c r="ROT15" s="93"/>
      <c r="ROU15" s="93"/>
      <c r="ROV15" s="93"/>
      <c r="ROW15" s="93"/>
      <c r="ROX15" s="93"/>
      <c r="ROY15" s="93"/>
      <c r="ROZ15" s="93"/>
      <c r="RPA15" s="93"/>
      <c r="RPB15" s="93"/>
      <c r="RPC15" s="93"/>
      <c r="RPD15" s="93"/>
      <c r="RPE15" s="93"/>
      <c r="RPF15" s="93"/>
      <c r="RPG15" s="93"/>
      <c r="RPH15" s="93"/>
      <c r="RPI15" s="93"/>
      <c r="RPJ15" s="93"/>
      <c r="RPK15" s="93"/>
      <c r="RPL15" s="93"/>
      <c r="RPM15" s="93"/>
      <c r="RPN15" s="93"/>
      <c r="RPO15" s="93"/>
      <c r="RPP15" s="93"/>
      <c r="RPQ15" s="93"/>
      <c r="RPR15" s="93"/>
      <c r="RPS15" s="93"/>
      <c r="RPT15" s="93"/>
      <c r="RPU15" s="93"/>
      <c r="RPV15" s="93"/>
      <c r="RPW15" s="93"/>
      <c r="RPX15" s="93"/>
      <c r="RPY15" s="93"/>
      <c r="RPZ15" s="93"/>
      <c r="RQA15" s="93"/>
      <c r="RQB15" s="93"/>
      <c r="RQC15" s="93"/>
      <c r="RQD15" s="93"/>
      <c r="RQE15" s="93"/>
      <c r="RQF15" s="93"/>
      <c r="RQG15" s="93"/>
      <c r="RQH15" s="93"/>
      <c r="RQI15" s="93"/>
      <c r="RQJ15" s="93"/>
      <c r="RQK15" s="93"/>
      <c r="RQL15" s="93"/>
      <c r="RQM15" s="93"/>
      <c r="RQN15" s="93"/>
      <c r="RQO15" s="93"/>
      <c r="RQP15" s="93"/>
      <c r="RQQ15" s="93"/>
      <c r="RQR15" s="93"/>
      <c r="RQS15" s="93"/>
      <c r="RQT15" s="93"/>
      <c r="RQU15" s="93"/>
      <c r="RQV15" s="93"/>
      <c r="RQW15" s="93"/>
      <c r="RQX15" s="93"/>
      <c r="RQY15" s="93"/>
      <c r="RQZ15" s="93"/>
      <c r="RRA15" s="93"/>
      <c r="RRB15" s="93"/>
      <c r="RRC15" s="93"/>
      <c r="RRD15" s="93"/>
      <c r="RRE15" s="93"/>
      <c r="RRF15" s="93"/>
      <c r="RRG15" s="93"/>
      <c r="RRH15" s="93"/>
      <c r="RRI15" s="93"/>
      <c r="RRJ15" s="93"/>
      <c r="RRK15" s="93"/>
      <c r="RRL15" s="93"/>
      <c r="RRM15" s="93"/>
      <c r="RRN15" s="93"/>
      <c r="RRO15" s="93"/>
      <c r="RRP15" s="93"/>
      <c r="RRQ15" s="93"/>
      <c r="RRR15" s="93"/>
      <c r="RRS15" s="93"/>
      <c r="RRT15" s="93"/>
      <c r="RRU15" s="93"/>
      <c r="RRV15" s="93"/>
      <c r="RRW15" s="93"/>
      <c r="RRX15" s="93"/>
      <c r="RRY15" s="93"/>
      <c r="RRZ15" s="93"/>
      <c r="RSA15" s="93"/>
      <c r="RSB15" s="93"/>
      <c r="RSC15" s="93"/>
      <c r="RSD15" s="93"/>
      <c r="RSE15" s="93"/>
      <c r="RSF15" s="93"/>
      <c r="RSG15" s="93"/>
      <c r="RSH15" s="93"/>
      <c r="RSI15" s="93"/>
      <c r="RSJ15" s="93"/>
      <c r="RSK15" s="93"/>
      <c r="RSL15" s="93"/>
      <c r="RSM15" s="93"/>
      <c r="RSN15" s="93"/>
      <c r="RSO15" s="93"/>
      <c r="RSP15" s="93"/>
      <c r="RSQ15" s="93"/>
      <c r="RSR15" s="93"/>
      <c r="RSS15" s="93"/>
      <c r="RST15" s="93"/>
      <c r="RSU15" s="93"/>
      <c r="RSV15" s="93"/>
      <c r="RSW15" s="93"/>
      <c r="RSX15" s="93"/>
      <c r="RSY15" s="93"/>
      <c r="RSZ15" s="93"/>
      <c r="RTA15" s="93"/>
      <c r="RTB15" s="93"/>
      <c r="RTC15" s="93"/>
      <c r="RTD15" s="93"/>
      <c r="RTE15" s="93"/>
      <c r="RTF15" s="93"/>
      <c r="RTG15" s="93"/>
      <c r="RTH15" s="93"/>
      <c r="RTI15" s="93"/>
      <c r="RTJ15" s="93"/>
      <c r="RTK15" s="93"/>
      <c r="RTL15" s="93"/>
      <c r="RTM15" s="93"/>
      <c r="RTN15" s="93"/>
      <c r="RTO15" s="93"/>
      <c r="RTP15" s="93"/>
      <c r="RTQ15" s="93"/>
      <c r="RTR15" s="93"/>
      <c r="RTS15" s="93"/>
      <c r="RTT15" s="93"/>
      <c r="RTU15" s="93"/>
      <c r="RTV15" s="93"/>
      <c r="RTW15" s="93"/>
      <c r="RTX15" s="93"/>
      <c r="RTY15" s="93"/>
      <c r="RTZ15" s="93"/>
      <c r="RUA15" s="93"/>
      <c r="RUB15" s="93"/>
      <c r="RUC15" s="93"/>
      <c r="RUD15" s="93"/>
      <c r="RUE15" s="93"/>
      <c r="RUF15" s="93"/>
      <c r="RUG15" s="93"/>
      <c r="RUH15" s="93"/>
      <c r="RUI15" s="93"/>
      <c r="RUJ15" s="93"/>
      <c r="RUK15" s="93"/>
      <c r="RUL15" s="93"/>
      <c r="RUM15" s="93"/>
      <c r="RUN15" s="93"/>
      <c r="RUO15" s="93"/>
      <c r="RUP15" s="93"/>
      <c r="RUQ15" s="93"/>
      <c r="RUR15" s="93"/>
      <c r="RUS15" s="93"/>
      <c r="RUT15" s="93"/>
      <c r="RUU15" s="93"/>
      <c r="RUV15" s="93"/>
      <c r="RUW15" s="93"/>
      <c r="RUX15" s="93"/>
      <c r="RUY15" s="93"/>
      <c r="RUZ15" s="93"/>
      <c r="RVA15" s="93"/>
      <c r="RVB15" s="93"/>
      <c r="RVC15" s="93"/>
      <c r="RVD15" s="93"/>
      <c r="RVE15" s="93"/>
      <c r="RVF15" s="93"/>
      <c r="RVG15" s="93"/>
      <c r="RVH15" s="93"/>
      <c r="RVI15" s="93"/>
      <c r="RVJ15" s="93"/>
      <c r="RVK15" s="93"/>
      <c r="RVL15" s="93"/>
      <c r="RVM15" s="93"/>
      <c r="RVN15" s="93"/>
      <c r="RVO15" s="93"/>
      <c r="RVP15" s="93"/>
      <c r="RVQ15" s="93"/>
      <c r="RVR15" s="93"/>
      <c r="RVS15" s="93"/>
      <c r="RVT15" s="93"/>
      <c r="RVU15" s="93"/>
      <c r="RVV15" s="93"/>
      <c r="RVW15" s="93"/>
      <c r="RVX15" s="93"/>
      <c r="RVY15" s="93"/>
      <c r="RVZ15" s="93"/>
      <c r="RWA15" s="93"/>
      <c r="RWB15" s="93"/>
      <c r="RWC15" s="93"/>
      <c r="RWD15" s="93"/>
      <c r="RWE15" s="93"/>
      <c r="RWF15" s="93"/>
      <c r="RWG15" s="93"/>
      <c r="RWH15" s="93"/>
      <c r="RWI15" s="93"/>
      <c r="RWJ15" s="93"/>
      <c r="RWK15" s="93"/>
      <c r="RWL15" s="93"/>
      <c r="RWM15" s="93"/>
      <c r="RWN15" s="93"/>
      <c r="RWO15" s="93"/>
      <c r="RWP15" s="93"/>
      <c r="RWQ15" s="93"/>
      <c r="RWR15" s="93"/>
      <c r="RWS15" s="93"/>
      <c r="RWT15" s="93"/>
      <c r="RWU15" s="93"/>
      <c r="RWV15" s="93"/>
      <c r="RWW15" s="93"/>
      <c r="RWX15" s="93"/>
      <c r="RWY15" s="93"/>
      <c r="RWZ15" s="93"/>
      <c r="RXA15" s="93"/>
      <c r="RXB15" s="93"/>
      <c r="RXC15" s="93"/>
      <c r="RXD15" s="93"/>
      <c r="RXE15" s="93"/>
      <c r="RXF15" s="93"/>
      <c r="RXG15" s="93"/>
      <c r="RXH15" s="93"/>
      <c r="RXI15" s="93"/>
      <c r="RXJ15" s="93"/>
      <c r="RXK15" s="93"/>
      <c r="RXL15" s="93"/>
      <c r="RXM15" s="93"/>
      <c r="RXN15" s="93"/>
      <c r="RXO15" s="93"/>
      <c r="RXP15" s="93"/>
      <c r="RXQ15" s="93"/>
      <c r="RXR15" s="93"/>
      <c r="RXS15" s="93"/>
      <c r="RXT15" s="93"/>
      <c r="RXU15" s="93"/>
      <c r="RXV15" s="93"/>
      <c r="RXW15" s="93"/>
      <c r="RXX15" s="93"/>
      <c r="RXY15" s="93"/>
      <c r="RXZ15" s="93"/>
      <c r="RYA15" s="93"/>
      <c r="RYB15" s="93"/>
      <c r="RYC15" s="93"/>
      <c r="RYD15" s="93"/>
      <c r="RYE15" s="93"/>
      <c r="RYF15" s="93"/>
      <c r="RYG15" s="93"/>
      <c r="RYH15" s="93"/>
      <c r="RYI15" s="93"/>
      <c r="RYJ15" s="93"/>
      <c r="RYK15" s="93"/>
      <c r="RYL15" s="93"/>
      <c r="RYM15" s="93"/>
      <c r="RYN15" s="93"/>
      <c r="RYO15" s="93"/>
      <c r="RYP15" s="93"/>
      <c r="RYQ15" s="93"/>
      <c r="RYR15" s="93"/>
      <c r="RYS15" s="93"/>
      <c r="RYT15" s="93"/>
      <c r="RYU15" s="93"/>
      <c r="RYV15" s="93"/>
      <c r="RYW15" s="93"/>
      <c r="RYX15" s="93"/>
      <c r="RYY15" s="93"/>
      <c r="RYZ15" s="93"/>
      <c r="RZA15" s="93"/>
      <c r="RZB15" s="93"/>
      <c r="RZC15" s="93"/>
      <c r="RZD15" s="93"/>
      <c r="RZE15" s="93"/>
      <c r="RZF15" s="93"/>
      <c r="RZG15" s="93"/>
      <c r="RZH15" s="93"/>
      <c r="RZI15" s="93"/>
      <c r="RZJ15" s="93"/>
      <c r="RZK15" s="93"/>
      <c r="RZL15" s="93"/>
      <c r="RZM15" s="93"/>
      <c r="RZN15" s="93"/>
      <c r="RZO15" s="93"/>
      <c r="RZP15" s="93"/>
      <c r="RZQ15" s="93"/>
      <c r="RZR15" s="93"/>
      <c r="RZS15" s="93"/>
      <c r="RZT15" s="93"/>
      <c r="RZU15" s="93"/>
      <c r="RZV15" s="93"/>
      <c r="RZW15" s="93"/>
      <c r="RZX15" s="93"/>
      <c r="RZY15" s="93"/>
      <c r="RZZ15" s="93"/>
      <c r="SAA15" s="93"/>
      <c r="SAB15" s="93"/>
      <c r="SAC15" s="93"/>
      <c r="SAD15" s="93"/>
      <c r="SAE15" s="93"/>
      <c r="SAF15" s="93"/>
      <c r="SAG15" s="93"/>
      <c r="SAH15" s="93"/>
      <c r="SAI15" s="93"/>
      <c r="SAJ15" s="93"/>
      <c r="SAK15" s="93"/>
      <c r="SAL15" s="93"/>
      <c r="SAM15" s="93"/>
      <c r="SAN15" s="93"/>
      <c r="SAO15" s="93"/>
      <c r="SAP15" s="93"/>
      <c r="SAQ15" s="93"/>
      <c r="SAR15" s="93"/>
      <c r="SAS15" s="93"/>
      <c r="SAT15" s="93"/>
      <c r="SAU15" s="93"/>
      <c r="SAV15" s="93"/>
      <c r="SAW15" s="93"/>
      <c r="SAX15" s="93"/>
      <c r="SAY15" s="93"/>
      <c r="SAZ15" s="93"/>
      <c r="SBA15" s="93"/>
      <c r="SBB15" s="93"/>
      <c r="SBC15" s="93"/>
      <c r="SBD15" s="93"/>
      <c r="SBE15" s="93"/>
      <c r="SBF15" s="93"/>
      <c r="SBG15" s="93"/>
      <c r="SBH15" s="93"/>
      <c r="SBI15" s="93"/>
      <c r="SBJ15" s="93"/>
      <c r="SBK15" s="93"/>
      <c r="SBL15" s="93"/>
      <c r="SBM15" s="93"/>
      <c r="SBN15" s="93"/>
      <c r="SBO15" s="93"/>
      <c r="SBP15" s="93"/>
      <c r="SBQ15" s="93"/>
      <c r="SBR15" s="93"/>
      <c r="SBS15" s="93"/>
      <c r="SBT15" s="93"/>
      <c r="SBU15" s="93"/>
      <c r="SBV15" s="93"/>
      <c r="SBW15" s="93"/>
      <c r="SBX15" s="93"/>
      <c r="SBY15" s="93"/>
      <c r="SBZ15" s="93"/>
      <c r="SCA15" s="93"/>
      <c r="SCB15" s="93"/>
      <c r="SCC15" s="93"/>
      <c r="SCD15" s="93"/>
      <c r="SCE15" s="93"/>
      <c r="SCF15" s="93"/>
      <c r="SCG15" s="93"/>
      <c r="SCH15" s="93"/>
      <c r="SCI15" s="93"/>
      <c r="SCJ15" s="93"/>
      <c r="SCK15" s="93"/>
      <c r="SCL15" s="93"/>
      <c r="SCM15" s="93"/>
      <c r="SCN15" s="93"/>
      <c r="SCO15" s="93"/>
      <c r="SCP15" s="93"/>
      <c r="SCQ15" s="93"/>
      <c r="SCR15" s="93"/>
      <c r="SCS15" s="93"/>
      <c r="SCT15" s="93"/>
      <c r="SCU15" s="93"/>
      <c r="SCV15" s="93"/>
      <c r="SCW15" s="93"/>
      <c r="SCX15" s="93"/>
      <c r="SCY15" s="93"/>
      <c r="SCZ15" s="93"/>
      <c r="SDA15" s="93"/>
      <c r="SDB15" s="93"/>
      <c r="SDC15" s="93"/>
      <c r="SDD15" s="93"/>
      <c r="SDE15" s="93"/>
      <c r="SDF15" s="93"/>
      <c r="SDG15" s="93"/>
      <c r="SDH15" s="93"/>
      <c r="SDI15" s="93"/>
      <c r="SDJ15" s="93"/>
      <c r="SDK15" s="93"/>
      <c r="SDL15" s="93"/>
      <c r="SDM15" s="93"/>
      <c r="SDN15" s="93"/>
      <c r="SDO15" s="93"/>
      <c r="SDP15" s="93"/>
      <c r="SDQ15" s="93"/>
      <c r="SDR15" s="93"/>
      <c r="SDS15" s="93"/>
      <c r="SDT15" s="93"/>
      <c r="SDU15" s="93"/>
      <c r="SDV15" s="93"/>
      <c r="SDW15" s="93"/>
      <c r="SDX15" s="93"/>
      <c r="SDY15" s="93"/>
      <c r="SDZ15" s="93"/>
      <c r="SEA15" s="93"/>
      <c r="SEB15" s="93"/>
      <c r="SEC15" s="93"/>
      <c r="SED15" s="93"/>
      <c r="SEE15" s="93"/>
      <c r="SEF15" s="93"/>
      <c r="SEG15" s="93"/>
      <c r="SEH15" s="93"/>
      <c r="SEI15" s="93"/>
      <c r="SEJ15" s="93"/>
      <c r="SEK15" s="93"/>
      <c r="SEL15" s="93"/>
      <c r="SEM15" s="93"/>
      <c r="SEN15" s="93"/>
      <c r="SEO15" s="93"/>
      <c r="SEP15" s="93"/>
      <c r="SEQ15" s="93"/>
      <c r="SER15" s="93"/>
      <c r="SES15" s="93"/>
      <c r="SET15" s="93"/>
      <c r="SEU15" s="93"/>
      <c r="SEV15" s="93"/>
      <c r="SEW15" s="93"/>
      <c r="SEX15" s="93"/>
      <c r="SEY15" s="93"/>
      <c r="SEZ15" s="93"/>
      <c r="SFA15" s="93"/>
      <c r="SFB15" s="93"/>
      <c r="SFC15" s="93"/>
      <c r="SFD15" s="93"/>
      <c r="SFE15" s="93"/>
      <c r="SFF15" s="93"/>
      <c r="SFG15" s="93"/>
      <c r="SFH15" s="93"/>
      <c r="SFI15" s="93"/>
      <c r="SFJ15" s="93"/>
      <c r="SFK15" s="93"/>
      <c r="SFL15" s="93"/>
      <c r="SFM15" s="93"/>
      <c r="SFN15" s="93"/>
      <c r="SFO15" s="93"/>
      <c r="SFP15" s="93"/>
      <c r="SFQ15" s="93"/>
      <c r="SFR15" s="93"/>
      <c r="SFS15" s="93"/>
      <c r="SFT15" s="93"/>
      <c r="SFU15" s="93"/>
      <c r="SFV15" s="93"/>
      <c r="SFW15" s="93"/>
      <c r="SFX15" s="93"/>
      <c r="SFY15" s="93"/>
      <c r="SFZ15" s="93"/>
      <c r="SGA15" s="93"/>
      <c r="SGB15" s="93"/>
      <c r="SGC15" s="93"/>
      <c r="SGD15" s="93"/>
      <c r="SGE15" s="93"/>
      <c r="SGF15" s="93"/>
      <c r="SGG15" s="93"/>
      <c r="SGH15" s="93"/>
      <c r="SGI15" s="93"/>
      <c r="SGJ15" s="93"/>
      <c r="SGK15" s="93"/>
      <c r="SGL15" s="93"/>
      <c r="SGM15" s="93"/>
      <c r="SGN15" s="93"/>
      <c r="SGO15" s="93"/>
      <c r="SGP15" s="93"/>
      <c r="SGQ15" s="93"/>
      <c r="SGR15" s="93"/>
      <c r="SGS15" s="93"/>
      <c r="SGT15" s="93"/>
      <c r="SGU15" s="93"/>
      <c r="SGV15" s="93"/>
      <c r="SGW15" s="93"/>
      <c r="SGX15" s="93"/>
      <c r="SGY15" s="93"/>
      <c r="SGZ15" s="93"/>
      <c r="SHA15" s="93"/>
      <c r="SHB15" s="93"/>
      <c r="SHC15" s="93"/>
      <c r="SHD15" s="93"/>
      <c r="SHE15" s="93"/>
      <c r="SHF15" s="93"/>
      <c r="SHG15" s="93"/>
      <c r="SHH15" s="93"/>
      <c r="SHI15" s="93"/>
      <c r="SHJ15" s="93"/>
      <c r="SHK15" s="93"/>
      <c r="SHL15" s="93"/>
      <c r="SHM15" s="93"/>
      <c r="SHN15" s="93"/>
      <c r="SHO15" s="93"/>
      <c r="SHP15" s="93"/>
      <c r="SHQ15" s="93"/>
      <c r="SHR15" s="93"/>
      <c r="SHS15" s="93"/>
      <c r="SHT15" s="93"/>
      <c r="SHU15" s="93"/>
      <c r="SHV15" s="93"/>
      <c r="SHW15" s="93"/>
      <c r="SHX15" s="93"/>
      <c r="SHY15" s="93"/>
      <c r="SHZ15" s="93"/>
      <c r="SIA15" s="93"/>
      <c r="SIB15" s="93"/>
      <c r="SIC15" s="93"/>
      <c r="SID15" s="93"/>
      <c r="SIE15" s="93"/>
      <c r="SIF15" s="93"/>
      <c r="SIG15" s="93"/>
      <c r="SIH15" s="93"/>
      <c r="SII15" s="93"/>
      <c r="SIJ15" s="93"/>
      <c r="SIK15" s="93"/>
      <c r="SIL15" s="93"/>
      <c r="SIM15" s="93"/>
      <c r="SIN15" s="93"/>
      <c r="SIO15" s="93"/>
      <c r="SIP15" s="93"/>
      <c r="SIQ15" s="93"/>
      <c r="SIR15" s="93"/>
      <c r="SIS15" s="93"/>
      <c r="SIT15" s="93"/>
      <c r="SIU15" s="93"/>
      <c r="SIV15" s="93"/>
      <c r="SIW15" s="93"/>
      <c r="SIX15" s="93"/>
      <c r="SIY15" s="93"/>
      <c r="SIZ15" s="93"/>
      <c r="SJA15" s="93"/>
      <c r="SJB15" s="93"/>
      <c r="SJC15" s="93"/>
      <c r="SJD15" s="93"/>
      <c r="SJE15" s="93"/>
      <c r="SJF15" s="93"/>
      <c r="SJG15" s="93"/>
      <c r="SJH15" s="93"/>
      <c r="SJI15" s="93"/>
      <c r="SJJ15" s="93"/>
      <c r="SJK15" s="93"/>
      <c r="SJL15" s="93"/>
      <c r="SJM15" s="93"/>
      <c r="SJN15" s="93"/>
      <c r="SJO15" s="93"/>
      <c r="SJP15" s="93"/>
      <c r="SJQ15" s="93"/>
      <c r="SJR15" s="93"/>
      <c r="SJS15" s="93"/>
      <c r="SJT15" s="93"/>
      <c r="SJU15" s="93"/>
      <c r="SJV15" s="93"/>
      <c r="SJW15" s="93"/>
      <c r="SJX15" s="93"/>
      <c r="SJY15" s="93"/>
      <c r="SJZ15" s="93"/>
      <c r="SKA15" s="93"/>
      <c r="SKB15" s="93"/>
      <c r="SKC15" s="93"/>
      <c r="SKD15" s="93"/>
      <c r="SKE15" s="93"/>
      <c r="SKF15" s="93"/>
      <c r="SKG15" s="93"/>
      <c r="SKH15" s="93"/>
      <c r="SKI15" s="93"/>
      <c r="SKJ15" s="93"/>
      <c r="SKK15" s="93"/>
      <c r="SKL15" s="93"/>
      <c r="SKM15" s="93"/>
      <c r="SKN15" s="93"/>
      <c r="SKO15" s="93"/>
      <c r="SKP15" s="93"/>
      <c r="SKQ15" s="93"/>
      <c r="SKR15" s="93"/>
      <c r="SKS15" s="93"/>
      <c r="SKT15" s="93"/>
      <c r="SKU15" s="93"/>
      <c r="SKV15" s="93"/>
      <c r="SKW15" s="93"/>
      <c r="SKX15" s="93"/>
      <c r="SKY15" s="93"/>
      <c r="SKZ15" s="93"/>
      <c r="SLA15" s="93"/>
      <c r="SLB15" s="93"/>
      <c r="SLC15" s="93"/>
      <c r="SLD15" s="93"/>
      <c r="SLE15" s="93"/>
      <c r="SLF15" s="93"/>
      <c r="SLG15" s="93"/>
      <c r="SLH15" s="93"/>
      <c r="SLI15" s="93"/>
      <c r="SLJ15" s="93"/>
      <c r="SLK15" s="93"/>
      <c r="SLL15" s="93"/>
      <c r="SLM15" s="93"/>
      <c r="SLN15" s="93"/>
      <c r="SLO15" s="93"/>
      <c r="SLP15" s="93"/>
      <c r="SLQ15" s="93"/>
      <c r="SLR15" s="93"/>
      <c r="SLS15" s="93"/>
      <c r="SLT15" s="93"/>
      <c r="SLU15" s="93"/>
      <c r="SLV15" s="93"/>
      <c r="SLW15" s="93"/>
      <c r="SLX15" s="93"/>
      <c r="SLY15" s="93"/>
      <c r="SLZ15" s="93"/>
      <c r="SMA15" s="93"/>
      <c r="SMB15" s="93"/>
      <c r="SMC15" s="93"/>
      <c r="SMD15" s="93"/>
      <c r="SME15" s="93"/>
      <c r="SMF15" s="93"/>
      <c r="SMG15" s="93"/>
      <c r="SMH15" s="93"/>
      <c r="SMI15" s="93"/>
      <c r="SMJ15" s="93"/>
      <c r="SMK15" s="93"/>
      <c r="SML15" s="93"/>
      <c r="SMM15" s="93"/>
      <c r="SMN15" s="93"/>
      <c r="SMO15" s="93"/>
      <c r="SMP15" s="93"/>
      <c r="SMQ15" s="93"/>
      <c r="SMR15" s="93"/>
      <c r="SMS15" s="93"/>
      <c r="SMT15" s="93"/>
      <c r="SMU15" s="93"/>
      <c r="SMV15" s="93"/>
      <c r="SMW15" s="93"/>
      <c r="SMX15" s="93"/>
      <c r="SMY15" s="93"/>
      <c r="SMZ15" s="93"/>
      <c r="SNA15" s="93"/>
      <c r="SNB15" s="93"/>
      <c r="SNC15" s="93"/>
      <c r="SND15" s="93"/>
      <c r="SNE15" s="93"/>
      <c r="SNF15" s="93"/>
      <c r="SNG15" s="93"/>
      <c r="SNH15" s="93"/>
      <c r="SNI15" s="93"/>
      <c r="SNJ15" s="93"/>
      <c r="SNK15" s="93"/>
      <c r="SNL15" s="93"/>
      <c r="SNM15" s="93"/>
      <c r="SNN15" s="93"/>
      <c r="SNO15" s="93"/>
      <c r="SNP15" s="93"/>
      <c r="SNQ15" s="93"/>
      <c r="SNR15" s="93"/>
      <c r="SNS15" s="93"/>
      <c r="SNT15" s="93"/>
      <c r="SNU15" s="93"/>
      <c r="SNV15" s="93"/>
      <c r="SNW15" s="93"/>
      <c r="SNX15" s="93"/>
      <c r="SNY15" s="93"/>
      <c r="SNZ15" s="93"/>
      <c r="SOA15" s="93"/>
      <c r="SOB15" s="93"/>
      <c r="SOC15" s="93"/>
      <c r="SOD15" s="93"/>
      <c r="SOE15" s="93"/>
      <c r="SOF15" s="93"/>
      <c r="SOG15" s="93"/>
      <c r="SOH15" s="93"/>
      <c r="SOI15" s="93"/>
      <c r="SOJ15" s="93"/>
      <c r="SOK15" s="93"/>
      <c r="SOL15" s="93"/>
      <c r="SOM15" s="93"/>
      <c r="SON15" s="93"/>
      <c r="SOO15" s="93"/>
      <c r="SOP15" s="93"/>
      <c r="SOQ15" s="93"/>
      <c r="SOR15" s="93"/>
      <c r="SOS15" s="93"/>
      <c r="SOT15" s="93"/>
      <c r="SOU15" s="93"/>
      <c r="SOV15" s="93"/>
      <c r="SOW15" s="93"/>
      <c r="SOX15" s="93"/>
      <c r="SOY15" s="93"/>
      <c r="SOZ15" s="93"/>
      <c r="SPA15" s="93"/>
      <c r="SPB15" s="93"/>
      <c r="SPC15" s="93"/>
      <c r="SPD15" s="93"/>
      <c r="SPE15" s="93"/>
      <c r="SPF15" s="93"/>
      <c r="SPG15" s="93"/>
      <c r="SPH15" s="93"/>
      <c r="SPI15" s="93"/>
      <c r="SPJ15" s="93"/>
      <c r="SPK15" s="93"/>
      <c r="SPL15" s="93"/>
      <c r="SPM15" s="93"/>
      <c r="SPN15" s="93"/>
      <c r="SPO15" s="93"/>
      <c r="SPP15" s="93"/>
      <c r="SPQ15" s="93"/>
      <c r="SPR15" s="93"/>
      <c r="SPS15" s="93"/>
      <c r="SPT15" s="93"/>
      <c r="SPU15" s="93"/>
      <c r="SPV15" s="93"/>
      <c r="SPW15" s="93"/>
      <c r="SPX15" s="93"/>
      <c r="SPY15" s="93"/>
      <c r="SPZ15" s="93"/>
      <c r="SQA15" s="93"/>
      <c r="SQB15" s="93"/>
      <c r="SQC15" s="93"/>
      <c r="SQD15" s="93"/>
      <c r="SQE15" s="93"/>
      <c r="SQF15" s="93"/>
      <c r="SQG15" s="93"/>
      <c r="SQH15" s="93"/>
      <c r="SQI15" s="93"/>
      <c r="SQJ15" s="93"/>
      <c r="SQK15" s="93"/>
      <c r="SQL15" s="93"/>
      <c r="SQM15" s="93"/>
      <c r="SQN15" s="93"/>
      <c r="SQO15" s="93"/>
      <c r="SQP15" s="93"/>
      <c r="SQQ15" s="93"/>
      <c r="SQR15" s="93"/>
      <c r="SQS15" s="93"/>
      <c r="SQT15" s="93"/>
      <c r="SQU15" s="93"/>
      <c r="SQV15" s="93"/>
      <c r="SQW15" s="93"/>
      <c r="SQX15" s="93"/>
      <c r="SQY15" s="93"/>
      <c r="SQZ15" s="93"/>
      <c r="SRA15" s="93"/>
      <c r="SRB15" s="93"/>
      <c r="SRC15" s="93"/>
      <c r="SRD15" s="93"/>
      <c r="SRE15" s="93"/>
      <c r="SRF15" s="93"/>
      <c r="SRG15" s="93"/>
      <c r="SRH15" s="93"/>
      <c r="SRI15" s="93"/>
      <c r="SRJ15" s="93"/>
      <c r="SRK15" s="93"/>
      <c r="SRL15" s="93"/>
      <c r="SRM15" s="93"/>
      <c r="SRN15" s="93"/>
      <c r="SRO15" s="93"/>
      <c r="SRP15" s="93"/>
      <c r="SRQ15" s="93"/>
      <c r="SRR15" s="93"/>
      <c r="SRS15" s="93"/>
      <c r="SRT15" s="93"/>
      <c r="SRU15" s="93"/>
      <c r="SRV15" s="93"/>
      <c r="SRW15" s="93"/>
      <c r="SRX15" s="93"/>
      <c r="SRY15" s="93"/>
      <c r="SRZ15" s="93"/>
      <c r="SSA15" s="93"/>
      <c r="SSB15" s="93"/>
      <c r="SSC15" s="93"/>
      <c r="SSD15" s="93"/>
      <c r="SSE15" s="93"/>
      <c r="SSF15" s="93"/>
      <c r="SSG15" s="93"/>
      <c r="SSH15" s="93"/>
      <c r="SSI15" s="93"/>
      <c r="SSJ15" s="93"/>
      <c r="SSK15" s="93"/>
      <c r="SSL15" s="93"/>
      <c r="SSM15" s="93"/>
      <c r="SSN15" s="93"/>
      <c r="SSO15" s="93"/>
      <c r="SSP15" s="93"/>
      <c r="SSQ15" s="93"/>
      <c r="SSR15" s="93"/>
      <c r="SSS15" s="93"/>
      <c r="SST15" s="93"/>
      <c r="SSU15" s="93"/>
      <c r="SSV15" s="93"/>
      <c r="SSW15" s="93"/>
      <c r="SSX15" s="93"/>
      <c r="SSY15" s="93"/>
      <c r="SSZ15" s="93"/>
      <c r="STA15" s="93"/>
      <c r="STB15" s="93"/>
      <c r="STC15" s="93"/>
      <c r="STD15" s="93"/>
      <c r="STE15" s="93"/>
      <c r="STF15" s="93"/>
      <c r="STG15" s="93"/>
      <c r="STH15" s="93"/>
      <c r="STI15" s="93"/>
      <c r="STJ15" s="93"/>
      <c r="STK15" s="93"/>
      <c r="STL15" s="93"/>
      <c r="STM15" s="93"/>
      <c r="STN15" s="93"/>
      <c r="STO15" s="93"/>
      <c r="STP15" s="93"/>
      <c r="STQ15" s="93"/>
      <c r="STR15" s="93"/>
      <c r="STS15" s="93"/>
      <c r="STT15" s="93"/>
      <c r="STU15" s="93"/>
      <c r="STV15" s="93"/>
      <c r="STW15" s="93"/>
      <c r="STX15" s="93"/>
      <c r="STY15" s="93"/>
      <c r="STZ15" s="93"/>
      <c r="SUA15" s="93"/>
      <c r="SUB15" s="93"/>
      <c r="SUC15" s="93"/>
      <c r="SUD15" s="93"/>
      <c r="SUE15" s="93"/>
      <c r="SUF15" s="93"/>
      <c r="SUG15" s="93"/>
      <c r="SUH15" s="93"/>
      <c r="SUI15" s="93"/>
      <c r="SUJ15" s="93"/>
      <c r="SUK15" s="93"/>
      <c r="SUL15" s="93"/>
      <c r="SUM15" s="93"/>
      <c r="SUN15" s="93"/>
      <c r="SUO15" s="93"/>
      <c r="SUP15" s="93"/>
      <c r="SUQ15" s="93"/>
      <c r="SUR15" s="93"/>
      <c r="SUS15" s="93"/>
      <c r="SUT15" s="93"/>
      <c r="SUU15" s="93"/>
      <c r="SUV15" s="93"/>
      <c r="SUW15" s="93"/>
      <c r="SUX15" s="93"/>
      <c r="SUY15" s="93"/>
      <c r="SUZ15" s="93"/>
      <c r="SVA15" s="93"/>
      <c r="SVB15" s="93"/>
      <c r="SVC15" s="93"/>
      <c r="SVD15" s="93"/>
      <c r="SVE15" s="93"/>
      <c r="SVF15" s="93"/>
      <c r="SVG15" s="93"/>
      <c r="SVH15" s="93"/>
      <c r="SVI15" s="93"/>
      <c r="SVJ15" s="93"/>
      <c r="SVK15" s="93"/>
      <c r="SVL15" s="93"/>
      <c r="SVM15" s="93"/>
      <c r="SVN15" s="93"/>
      <c r="SVO15" s="93"/>
      <c r="SVP15" s="93"/>
      <c r="SVQ15" s="93"/>
      <c r="SVR15" s="93"/>
      <c r="SVS15" s="93"/>
      <c r="SVT15" s="93"/>
      <c r="SVU15" s="93"/>
      <c r="SVV15" s="93"/>
      <c r="SVW15" s="93"/>
      <c r="SVX15" s="93"/>
      <c r="SVY15" s="93"/>
      <c r="SVZ15" s="93"/>
      <c r="SWA15" s="93"/>
      <c r="SWB15" s="93"/>
      <c r="SWC15" s="93"/>
      <c r="SWD15" s="93"/>
      <c r="SWE15" s="93"/>
      <c r="SWF15" s="93"/>
      <c r="SWG15" s="93"/>
      <c r="SWH15" s="93"/>
      <c r="SWI15" s="93"/>
      <c r="SWJ15" s="93"/>
      <c r="SWK15" s="93"/>
      <c r="SWL15" s="93"/>
      <c r="SWM15" s="93"/>
      <c r="SWN15" s="93"/>
      <c r="SWO15" s="93"/>
      <c r="SWP15" s="93"/>
      <c r="SWQ15" s="93"/>
      <c r="SWR15" s="93"/>
      <c r="SWS15" s="93"/>
      <c r="SWT15" s="93"/>
      <c r="SWU15" s="93"/>
      <c r="SWV15" s="93"/>
      <c r="SWW15" s="93"/>
      <c r="SWX15" s="93"/>
      <c r="SWY15" s="93"/>
      <c r="SWZ15" s="93"/>
      <c r="SXA15" s="93"/>
      <c r="SXB15" s="93"/>
      <c r="SXC15" s="93"/>
      <c r="SXD15" s="93"/>
      <c r="SXE15" s="93"/>
      <c r="SXF15" s="93"/>
      <c r="SXG15" s="93"/>
      <c r="SXH15" s="93"/>
      <c r="SXI15" s="93"/>
      <c r="SXJ15" s="93"/>
      <c r="SXK15" s="93"/>
      <c r="SXL15" s="93"/>
      <c r="SXM15" s="93"/>
      <c r="SXN15" s="93"/>
      <c r="SXO15" s="93"/>
      <c r="SXP15" s="93"/>
      <c r="SXQ15" s="93"/>
      <c r="SXR15" s="93"/>
      <c r="SXS15" s="93"/>
      <c r="SXT15" s="93"/>
      <c r="SXU15" s="93"/>
      <c r="SXV15" s="93"/>
      <c r="SXW15" s="93"/>
      <c r="SXX15" s="93"/>
      <c r="SXY15" s="93"/>
      <c r="SXZ15" s="93"/>
      <c r="SYA15" s="93"/>
      <c r="SYB15" s="93"/>
      <c r="SYC15" s="93"/>
      <c r="SYD15" s="93"/>
      <c r="SYE15" s="93"/>
      <c r="SYF15" s="93"/>
      <c r="SYG15" s="93"/>
      <c r="SYH15" s="93"/>
      <c r="SYI15" s="93"/>
      <c r="SYJ15" s="93"/>
      <c r="SYK15" s="93"/>
      <c r="SYL15" s="93"/>
      <c r="SYM15" s="93"/>
      <c r="SYN15" s="93"/>
      <c r="SYO15" s="93"/>
      <c r="SYP15" s="93"/>
      <c r="SYQ15" s="93"/>
      <c r="SYR15" s="93"/>
      <c r="SYS15" s="93"/>
      <c r="SYT15" s="93"/>
      <c r="SYU15" s="93"/>
      <c r="SYV15" s="93"/>
      <c r="SYW15" s="93"/>
      <c r="SYX15" s="93"/>
      <c r="SYY15" s="93"/>
      <c r="SYZ15" s="93"/>
      <c r="SZA15" s="93"/>
      <c r="SZB15" s="93"/>
      <c r="SZC15" s="93"/>
      <c r="SZD15" s="93"/>
      <c r="SZE15" s="93"/>
      <c r="SZF15" s="93"/>
      <c r="SZG15" s="93"/>
      <c r="SZH15" s="93"/>
      <c r="SZI15" s="93"/>
      <c r="SZJ15" s="93"/>
      <c r="SZK15" s="93"/>
      <c r="SZL15" s="93"/>
      <c r="SZM15" s="93"/>
      <c r="SZN15" s="93"/>
      <c r="SZO15" s="93"/>
      <c r="SZP15" s="93"/>
      <c r="SZQ15" s="93"/>
      <c r="SZR15" s="93"/>
      <c r="SZS15" s="93"/>
      <c r="SZT15" s="93"/>
      <c r="SZU15" s="93"/>
      <c r="SZV15" s="93"/>
      <c r="SZW15" s="93"/>
      <c r="SZX15" s="93"/>
      <c r="SZY15" s="93"/>
      <c r="SZZ15" s="93"/>
      <c r="TAA15" s="93"/>
      <c r="TAB15" s="93"/>
      <c r="TAC15" s="93"/>
      <c r="TAD15" s="93"/>
      <c r="TAE15" s="93"/>
      <c r="TAF15" s="93"/>
      <c r="TAG15" s="93"/>
      <c r="TAH15" s="93"/>
      <c r="TAI15" s="93"/>
      <c r="TAJ15" s="93"/>
      <c r="TAK15" s="93"/>
      <c r="TAL15" s="93"/>
      <c r="TAM15" s="93"/>
      <c r="TAN15" s="93"/>
      <c r="TAO15" s="93"/>
      <c r="TAP15" s="93"/>
      <c r="TAQ15" s="93"/>
      <c r="TAR15" s="93"/>
      <c r="TAS15" s="93"/>
      <c r="TAT15" s="93"/>
      <c r="TAU15" s="93"/>
      <c r="TAV15" s="93"/>
      <c r="TAW15" s="93"/>
      <c r="TAX15" s="93"/>
      <c r="TAY15" s="93"/>
      <c r="TAZ15" s="93"/>
      <c r="TBA15" s="93"/>
      <c r="TBB15" s="93"/>
      <c r="TBC15" s="93"/>
      <c r="TBD15" s="93"/>
      <c r="TBE15" s="93"/>
      <c r="TBF15" s="93"/>
      <c r="TBG15" s="93"/>
      <c r="TBH15" s="93"/>
      <c r="TBI15" s="93"/>
      <c r="TBJ15" s="93"/>
      <c r="TBK15" s="93"/>
      <c r="TBL15" s="93"/>
      <c r="TBM15" s="93"/>
      <c r="TBN15" s="93"/>
      <c r="TBO15" s="93"/>
      <c r="TBP15" s="93"/>
      <c r="TBQ15" s="93"/>
      <c r="TBR15" s="93"/>
      <c r="TBS15" s="93"/>
      <c r="TBT15" s="93"/>
      <c r="TBU15" s="93"/>
      <c r="TBV15" s="93"/>
      <c r="TBW15" s="93"/>
      <c r="TBX15" s="93"/>
      <c r="TBY15" s="93"/>
      <c r="TBZ15" s="93"/>
      <c r="TCA15" s="93"/>
      <c r="TCB15" s="93"/>
      <c r="TCC15" s="93"/>
      <c r="TCD15" s="93"/>
      <c r="TCE15" s="93"/>
      <c r="TCF15" s="93"/>
      <c r="TCG15" s="93"/>
      <c r="TCH15" s="93"/>
      <c r="TCI15" s="93"/>
      <c r="TCJ15" s="93"/>
      <c r="TCK15" s="93"/>
      <c r="TCL15" s="93"/>
      <c r="TCM15" s="93"/>
      <c r="TCN15" s="93"/>
      <c r="TCO15" s="93"/>
      <c r="TCP15" s="93"/>
      <c r="TCQ15" s="93"/>
      <c r="TCR15" s="93"/>
      <c r="TCS15" s="93"/>
      <c r="TCT15" s="93"/>
      <c r="TCU15" s="93"/>
      <c r="TCV15" s="93"/>
      <c r="TCW15" s="93"/>
      <c r="TCX15" s="93"/>
      <c r="TCY15" s="93"/>
      <c r="TCZ15" s="93"/>
      <c r="TDA15" s="93"/>
      <c r="TDB15" s="93"/>
      <c r="TDC15" s="93"/>
      <c r="TDD15" s="93"/>
      <c r="TDE15" s="93"/>
      <c r="TDF15" s="93"/>
      <c r="TDG15" s="93"/>
      <c r="TDH15" s="93"/>
      <c r="TDI15" s="93"/>
      <c r="TDJ15" s="93"/>
      <c r="TDK15" s="93"/>
      <c r="TDL15" s="93"/>
      <c r="TDM15" s="93"/>
      <c r="TDN15" s="93"/>
      <c r="TDO15" s="93"/>
      <c r="TDP15" s="93"/>
      <c r="TDQ15" s="93"/>
      <c r="TDR15" s="93"/>
      <c r="TDS15" s="93"/>
      <c r="TDT15" s="93"/>
      <c r="TDU15" s="93"/>
      <c r="TDV15" s="93"/>
      <c r="TDW15" s="93"/>
      <c r="TDX15" s="93"/>
      <c r="TDY15" s="93"/>
      <c r="TDZ15" s="93"/>
      <c r="TEA15" s="93"/>
      <c r="TEB15" s="93"/>
      <c r="TEC15" s="93"/>
      <c r="TED15" s="93"/>
      <c r="TEE15" s="93"/>
      <c r="TEF15" s="93"/>
      <c r="TEG15" s="93"/>
      <c r="TEH15" s="93"/>
      <c r="TEI15" s="93"/>
      <c r="TEJ15" s="93"/>
      <c r="TEK15" s="93"/>
      <c r="TEL15" s="93"/>
      <c r="TEM15" s="93"/>
      <c r="TEN15" s="93"/>
      <c r="TEO15" s="93"/>
      <c r="TEP15" s="93"/>
      <c r="TEQ15" s="93"/>
      <c r="TER15" s="93"/>
      <c r="TES15" s="93"/>
      <c r="TET15" s="93"/>
      <c r="TEU15" s="93"/>
      <c r="TEV15" s="93"/>
      <c r="TEW15" s="93"/>
      <c r="TEX15" s="93"/>
      <c r="TEY15" s="93"/>
      <c r="TEZ15" s="93"/>
      <c r="TFA15" s="93"/>
      <c r="TFB15" s="93"/>
      <c r="TFC15" s="93"/>
      <c r="TFD15" s="93"/>
      <c r="TFE15" s="93"/>
      <c r="TFF15" s="93"/>
      <c r="TFG15" s="93"/>
      <c r="TFH15" s="93"/>
      <c r="TFI15" s="93"/>
      <c r="TFJ15" s="93"/>
      <c r="TFK15" s="93"/>
      <c r="TFL15" s="93"/>
      <c r="TFM15" s="93"/>
      <c r="TFN15" s="93"/>
      <c r="TFO15" s="93"/>
      <c r="TFP15" s="93"/>
      <c r="TFQ15" s="93"/>
      <c r="TFR15" s="93"/>
      <c r="TFS15" s="93"/>
      <c r="TFT15" s="93"/>
      <c r="TFU15" s="93"/>
      <c r="TFV15" s="93"/>
      <c r="TFW15" s="93"/>
      <c r="TFX15" s="93"/>
      <c r="TFY15" s="93"/>
      <c r="TFZ15" s="93"/>
      <c r="TGA15" s="93"/>
      <c r="TGB15" s="93"/>
      <c r="TGC15" s="93"/>
      <c r="TGD15" s="93"/>
      <c r="TGE15" s="93"/>
      <c r="TGF15" s="93"/>
      <c r="TGG15" s="93"/>
      <c r="TGH15" s="93"/>
      <c r="TGI15" s="93"/>
      <c r="TGJ15" s="93"/>
      <c r="TGK15" s="93"/>
      <c r="TGL15" s="93"/>
      <c r="TGM15" s="93"/>
      <c r="TGN15" s="93"/>
      <c r="TGO15" s="93"/>
      <c r="TGP15" s="93"/>
      <c r="TGQ15" s="93"/>
      <c r="TGR15" s="93"/>
      <c r="TGS15" s="93"/>
      <c r="TGT15" s="93"/>
      <c r="TGU15" s="93"/>
      <c r="TGV15" s="93"/>
      <c r="TGW15" s="93"/>
      <c r="TGX15" s="93"/>
      <c r="TGY15" s="93"/>
      <c r="TGZ15" s="93"/>
      <c r="THA15" s="93"/>
      <c r="THB15" s="93"/>
      <c r="THC15" s="93"/>
      <c r="THD15" s="93"/>
      <c r="THE15" s="93"/>
      <c r="THF15" s="93"/>
      <c r="THG15" s="93"/>
      <c r="THH15" s="93"/>
      <c r="THI15" s="93"/>
      <c r="THJ15" s="93"/>
      <c r="THK15" s="93"/>
      <c r="THL15" s="93"/>
      <c r="THM15" s="93"/>
      <c r="THN15" s="93"/>
      <c r="THO15" s="93"/>
      <c r="THP15" s="93"/>
      <c r="THQ15" s="93"/>
      <c r="THR15" s="93"/>
      <c r="THS15" s="93"/>
      <c r="THT15" s="93"/>
      <c r="THU15" s="93"/>
      <c r="THV15" s="93"/>
      <c r="THW15" s="93"/>
      <c r="THX15" s="93"/>
      <c r="THY15" s="93"/>
      <c r="THZ15" s="93"/>
      <c r="TIA15" s="93"/>
      <c r="TIB15" s="93"/>
      <c r="TIC15" s="93"/>
      <c r="TID15" s="93"/>
      <c r="TIE15" s="93"/>
      <c r="TIF15" s="93"/>
      <c r="TIG15" s="93"/>
      <c r="TIH15" s="93"/>
      <c r="TII15" s="93"/>
      <c r="TIJ15" s="93"/>
      <c r="TIK15" s="93"/>
      <c r="TIL15" s="93"/>
      <c r="TIM15" s="93"/>
      <c r="TIN15" s="93"/>
      <c r="TIO15" s="93"/>
      <c r="TIP15" s="93"/>
      <c r="TIQ15" s="93"/>
      <c r="TIR15" s="93"/>
      <c r="TIS15" s="93"/>
      <c r="TIT15" s="93"/>
      <c r="TIU15" s="93"/>
      <c r="TIV15" s="93"/>
      <c r="TIW15" s="93"/>
      <c r="TIX15" s="93"/>
      <c r="TIY15" s="93"/>
      <c r="TIZ15" s="93"/>
      <c r="TJA15" s="93"/>
      <c r="TJB15" s="93"/>
      <c r="TJC15" s="93"/>
      <c r="TJD15" s="93"/>
      <c r="TJE15" s="93"/>
      <c r="TJF15" s="93"/>
      <c r="TJG15" s="93"/>
      <c r="TJH15" s="93"/>
      <c r="TJI15" s="93"/>
      <c r="TJJ15" s="93"/>
      <c r="TJK15" s="93"/>
      <c r="TJL15" s="93"/>
      <c r="TJM15" s="93"/>
      <c r="TJN15" s="93"/>
      <c r="TJO15" s="93"/>
      <c r="TJP15" s="93"/>
      <c r="TJQ15" s="93"/>
      <c r="TJR15" s="93"/>
      <c r="TJS15" s="93"/>
      <c r="TJT15" s="93"/>
      <c r="TJU15" s="93"/>
      <c r="TJV15" s="93"/>
      <c r="TJW15" s="93"/>
      <c r="TJX15" s="93"/>
      <c r="TJY15" s="93"/>
      <c r="TJZ15" s="93"/>
      <c r="TKA15" s="93"/>
      <c r="TKB15" s="93"/>
      <c r="TKC15" s="93"/>
      <c r="TKD15" s="93"/>
      <c r="TKE15" s="93"/>
      <c r="TKF15" s="93"/>
      <c r="TKG15" s="93"/>
      <c r="TKH15" s="93"/>
      <c r="TKI15" s="93"/>
      <c r="TKJ15" s="93"/>
      <c r="TKK15" s="93"/>
      <c r="TKL15" s="93"/>
      <c r="TKM15" s="93"/>
      <c r="TKN15" s="93"/>
      <c r="TKO15" s="93"/>
      <c r="TKP15" s="93"/>
      <c r="TKQ15" s="93"/>
      <c r="TKR15" s="93"/>
      <c r="TKS15" s="93"/>
      <c r="TKT15" s="93"/>
      <c r="TKU15" s="93"/>
      <c r="TKV15" s="93"/>
      <c r="TKW15" s="93"/>
      <c r="TKX15" s="93"/>
      <c r="TKY15" s="93"/>
      <c r="TKZ15" s="93"/>
      <c r="TLA15" s="93"/>
      <c r="TLB15" s="93"/>
      <c r="TLC15" s="93"/>
      <c r="TLD15" s="93"/>
      <c r="TLE15" s="93"/>
      <c r="TLF15" s="93"/>
      <c r="TLG15" s="93"/>
      <c r="TLH15" s="93"/>
      <c r="TLI15" s="93"/>
      <c r="TLJ15" s="93"/>
      <c r="TLK15" s="93"/>
      <c r="TLL15" s="93"/>
      <c r="TLM15" s="93"/>
      <c r="TLN15" s="93"/>
      <c r="TLO15" s="93"/>
      <c r="TLP15" s="93"/>
      <c r="TLQ15" s="93"/>
      <c r="TLR15" s="93"/>
      <c r="TLS15" s="93"/>
      <c r="TLT15" s="93"/>
      <c r="TLU15" s="93"/>
      <c r="TLV15" s="93"/>
      <c r="TLW15" s="93"/>
      <c r="TLX15" s="93"/>
      <c r="TLY15" s="93"/>
      <c r="TLZ15" s="93"/>
      <c r="TMA15" s="93"/>
      <c r="TMB15" s="93"/>
      <c r="TMC15" s="93"/>
      <c r="TMD15" s="93"/>
      <c r="TME15" s="93"/>
      <c r="TMF15" s="93"/>
      <c r="TMG15" s="93"/>
      <c r="TMH15" s="93"/>
      <c r="TMI15" s="93"/>
      <c r="TMJ15" s="93"/>
      <c r="TMK15" s="93"/>
      <c r="TML15" s="93"/>
      <c r="TMM15" s="93"/>
      <c r="TMN15" s="93"/>
      <c r="TMO15" s="93"/>
      <c r="TMP15" s="93"/>
      <c r="TMQ15" s="93"/>
      <c r="TMR15" s="93"/>
      <c r="TMS15" s="93"/>
      <c r="TMT15" s="93"/>
      <c r="TMU15" s="93"/>
      <c r="TMV15" s="93"/>
      <c r="TMW15" s="93"/>
      <c r="TMX15" s="93"/>
      <c r="TMY15" s="93"/>
      <c r="TMZ15" s="93"/>
      <c r="TNA15" s="93"/>
      <c r="TNB15" s="93"/>
      <c r="TNC15" s="93"/>
      <c r="TND15" s="93"/>
      <c r="TNE15" s="93"/>
      <c r="TNF15" s="93"/>
      <c r="TNG15" s="93"/>
      <c r="TNH15" s="93"/>
      <c r="TNI15" s="93"/>
      <c r="TNJ15" s="93"/>
      <c r="TNK15" s="93"/>
      <c r="TNL15" s="93"/>
      <c r="TNM15" s="93"/>
      <c r="TNN15" s="93"/>
      <c r="TNO15" s="93"/>
      <c r="TNP15" s="93"/>
      <c r="TNQ15" s="93"/>
      <c r="TNR15" s="93"/>
      <c r="TNS15" s="93"/>
      <c r="TNT15" s="93"/>
      <c r="TNU15" s="93"/>
      <c r="TNV15" s="93"/>
      <c r="TNW15" s="93"/>
      <c r="TNX15" s="93"/>
      <c r="TNY15" s="93"/>
      <c r="TNZ15" s="93"/>
      <c r="TOA15" s="93"/>
      <c r="TOB15" s="93"/>
      <c r="TOC15" s="93"/>
      <c r="TOD15" s="93"/>
      <c r="TOE15" s="93"/>
      <c r="TOF15" s="93"/>
      <c r="TOG15" s="93"/>
      <c r="TOH15" s="93"/>
      <c r="TOI15" s="93"/>
      <c r="TOJ15" s="93"/>
      <c r="TOK15" s="93"/>
      <c r="TOL15" s="93"/>
      <c r="TOM15" s="93"/>
      <c r="TON15" s="93"/>
      <c r="TOO15" s="93"/>
      <c r="TOP15" s="93"/>
      <c r="TOQ15" s="93"/>
      <c r="TOR15" s="93"/>
      <c r="TOS15" s="93"/>
      <c r="TOT15" s="93"/>
      <c r="TOU15" s="93"/>
      <c r="TOV15" s="93"/>
      <c r="TOW15" s="93"/>
      <c r="TOX15" s="93"/>
      <c r="TOY15" s="93"/>
      <c r="TOZ15" s="93"/>
      <c r="TPA15" s="93"/>
      <c r="TPB15" s="93"/>
      <c r="TPC15" s="93"/>
      <c r="TPD15" s="93"/>
      <c r="TPE15" s="93"/>
      <c r="TPF15" s="93"/>
      <c r="TPG15" s="93"/>
      <c r="TPH15" s="93"/>
      <c r="TPI15" s="93"/>
      <c r="TPJ15" s="93"/>
      <c r="TPK15" s="93"/>
      <c r="TPL15" s="93"/>
      <c r="TPM15" s="93"/>
      <c r="TPN15" s="93"/>
      <c r="TPO15" s="93"/>
      <c r="TPP15" s="93"/>
      <c r="TPQ15" s="93"/>
      <c r="TPR15" s="93"/>
      <c r="TPS15" s="93"/>
      <c r="TPT15" s="93"/>
      <c r="TPU15" s="93"/>
      <c r="TPV15" s="93"/>
      <c r="TPW15" s="93"/>
      <c r="TPX15" s="93"/>
      <c r="TPY15" s="93"/>
      <c r="TPZ15" s="93"/>
      <c r="TQA15" s="93"/>
      <c r="TQB15" s="93"/>
      <c r="TQC15" s="93"/>
      <c r="TQD15" s="93"/>
      <c r="TQE15" s="93"/>
      <c r="TQF15" s="93"/>
      <c r="TQG15" s="93"/>
      <c r="TQH15" s="93"/>
      <c r="TQI15" s="93"/>
      <c r="TQJ15" s="93"/>
      <c r="TQK15" s="93"/>
      <c r="TQL15" s="93"/>
      <c r="TQM15" s="93"/>
      <c r="TQN15" s="93"/>
      <c r="TQO15" s="93"/>
      <c r="TQP15" s="93"/>
      <c r="TQQ15" s="93"/>
      <c r="TQR15" s="93"/>
      <c r="TQS15" s="93"/>
      <c r="TQT15" s="93"/>
      <c r="TQU15" s="93"/>
      <c r="TQV15" s="93"/>
      <c r="TQW15" s="93"/>
      <c r="TQX15" s="93"/>
      <c r="TQY15" s="93"/>
      <c r="TQZ15" s="93"/>
      <c r="TRA15" s="93"/>
      <c r="TRB15" s="93"/>
      <c r="TRC15" s="93"/>
      <c r="TRD15" s="93"/>
      <c r="TRE15" s="93"/>
      <c r="TRF15" s="93"/>
      <c r="TRG15" s="93"/>
      <c r="TRH15" s="93"/>
      <c r="TRI15" s="93"/>
      <c r="TRJ15" s="93"/>
      <c r="TRK15" s="93"/>
      <c r="TRL15" s="93"/>
      <c r="TRM15" s="93"/>
      <c r="TRN15" s="93"/>
      <c r="TRO15" s="93"/>
      <c r="TRP15" s="93"/>
      <c r="TRQ15" s="93"/>
      <c r="TRR15" s="93"/>
      <c r="TRS15" s="93"/>
      <c r="TRT15" s="93"/>
      <c r="TRU15" s="93"/>
      <c r="TRV15" s="93"/>
      <c r="TRW15" s="93"/>
      <c r="TRX15" s="93"/>
      <c r="TRY15" s="93"/>
      <c r="TRZ15" s="93"/>
      <c r="TSA15" s="93"/>
      <c r="TSB15" s="93"/>
      <c r="TSC15" s="93"/>
      <c r="TSD15" s="93"/>
      <c r="TSE15" s="93"/>
      <c r="TSF15" s="93"/>
      <c r="TSG15" s="93"/>
      <c r="TSH15" s="93"/>
      <c r="TSI15" s="93"/>
      <c r="TSJ15" s="93"/>
      <c r="TSK15" s="93"/>
      <c r="TSL15" s="93"/>
      <c r="TSM15" s="93"/>
      <c r="TSN15" s="93"/>
      <c r="TSO15" s="93"/>
      <c r="TSP15" s="93"/>
      <c r="TSQ15" s="93"/>
      <c r="TSR15" s="93"/>
      <c r="TSS15" s="93"/>
      <c r="TST15" s="93"/>
      <c r="TSU15" s="93"/>
      <c r="TSV15" s="93"/>
      <c r="TSW15" s="93"/>
      <c r="TSX15" s="93"/>
      <c r="TSY15" s="93"/>
      <c r="TSZ15" s="93"/>
      <c r="TTA15" s="93"/>
      <c r="TTB15" s="93"/>
      <c r="TTC15" s="93"/>
      <c r="TTD15" s="93"/>
      <c r="TTE15" s="93"/>
      <c r="TTF15" s="93"/>
      <c r="TTG15" s="93"/>
      <c r="TTH15" s="93"/>
      <c r="TTI15" s="93"/>
      <c r="TTJ15" s="93"/>
      <c r="TTK15" s="93"/>
      <c r="TTL15" s="93"/>
      <c r="TTM15" s="93"/>
      <c r="TTN15" s="93"/>
      <c r="TTO15" s="93"/>
      <c r="TTP15" s="93"/>
      <c r="TTQ15" s="93"/>
      <c r="TTR15" s="93"/>
      <c r="TTS15" s="93"/>
      <c r="TTT15" s="93"/>
      <c r="TTU15" s="93"/>
      <c r="TTV15" s="93"/>
      <c r="TTW15" s="93"/>
      <c r="TTX15" s="93"/>
      <c r="TTY15" s="93"/>
      <c r="TTZ15" s="93"/>
      <c r="TUA15" s="93"/>
      <c r="TUB15" s="93"/>
      <c r="TUC15" s="93"/>
      <c r="TUD15" s="93"/>
      <c r="TUE15" s="93"/>
      <c r="TUF15" s="93"/>
      <c r="TUG15" s="93"/>
      <c r="TUH15" s="93"/>
      <c r="TUI15" s="93"/>
      <c r="TUJ15" s="93"/>
      <c r="TUK15" s="93"/>
      <c r="TUL15" s="93"/>
      <c r="TUM15" s="93"/>
      <c r="TUN15" s="93"/>
      <c r="TUO15" s="93"/>
      <c r="TUP15" s="93"/>
      <c r="TUQ15" s="93"/>
      <c r="TUR15" s="93"/>
      <c r="TUS15" s="93"/>
      <c r="TUT15" s="93"/>
      <c r="TUU15" s="93"/>
      <c r="TUV15" s="93"/>
      <c r="TUW15" s="93"/>
      <c r="TUX15" s="93"/>
      <c r="TUY15" s="93"/>
      <c r="TUZ15" s="93"/>
      <c r="TVA15" s="93"/>
      <c r="TVB15" s="93"/>
      <c r="TVC15" s="93"/>
      <c r="TVD15" s="93"/>
      <c r="TVE15" s="93"/>
      <c r="TVF15" s="93"/>
      <c r="TVG15" s="93"/>
      <c r="TVH15" s="93"/>
      <c r="TVI15" s="93"/>
      <c r="TVJ15" s="93"/>
      <c r="TVK15" s="93"/>
      <c r="TVL15" s="93"/>
      <c r="TVM15" s="93"/>
      <c r="TVN15" s="93"/>
      <c r="TVO15" s="93"/>
      <c r="TVP15" s="93"/>
      <c r="TVQ15" s="93"/>
      <c r="TVR15" s="93"/>
      <c r="TVS15" s="93"/>
      <c r="TVT15" s="93"/>
      <c r="TVU15" s="93"/>
      <c r="TVV15" s="93"/>
      <c r="TVW15" s="93"/>
      <c r="TVX15" s="93"/>
      <c r="TVY15" s="93"/>
      <c r="TVZ15" s="93"/>
      <c r="TWA15" s="93"/>
      <c r="TWB15" s="93"/>
      <c r="TWC15" s="93"/>
      <c r="TWD15" s="93"/>
      <c r="TWE15" s="93"/>
      <c r="TWF15" s="93"/>
      <c r="TWG15" s="93"/>
      <c r="TWH15" s="93"/>
      <c r="TWI15" s="93"/>
      <c r="TWJ15" s="93"/>
      <c r="TWK15" s="93"/>
      <c r="TWL15" s="93"/>
      <c r="TWM15" s="93"/>
      <c r="TWN15" s="93"/>
      <c r="TWO15" s="93"/>
      <c r="TWP15" s="93"/>
      <c r="TWQ15" s="93"/>
      <c r="TWR15" s="93"/>
      <c r="TWS15" s="93"/>
      <c r="TWT15" s="93"/>
      <c r="TWU15" s="93"/>
      <c r="TWV15" s="93"/>
      <c r="TWW15" s="93"/>
      <c r="TWX15" s="93"/>
      <c r="TWY15" s="93"/>
      <c r="TWZ15" s="93"/>
      <c r="TXA15" s="93"/>
      <c r="TXB15" s="93"/>
      <c r="TXC15" s="93"/>
      <c r="TXD15" s="93"/>
      <c r="TXE15" s="93"/>
      <c r="TXF15" s="93"/>
      <c r="TXG15" s="93"/>
      <c r="TXH15" s="93"/>
      <c r="TXI15" s="93"/>
      <c r="TXJ15" s="93"/>
      <c r="TXK15" s="93"/>
      <c r="TXL15" s="93"/>
      <c r="TXM15" s="93"/>
      <c r="TXN15" s="93"/>
      <c r="TXO15" s="93"/>
      <c r="TXP15" s="93"/>
      <c r="TXQ15" s="93"/>
      <c r="TXR15" s="93"/>
      <c r="TXS15" s="93"/>
      <c r="TXT15" s="93"/>
      <c r="TXU15" s="93"/>
      <c r="TXV15" s="93"/>
      <c r="TXW15" s="93"/>
      <c r="TXX15" s="93"/>
      <c r="TXY15" s="93"/>
      <c r="TXZ15" s="93"/>
      <c r="TYA15" s="93"/>
      <c r="TYB15" s="93"/>
      <c r="TYC15" s="93"/>
      <c r="TYD15" s="93"/>
      <c r="TYE15" s="93"/>
      <c r="TYF15" s="93"/>
      <c r="TYG15" s="93"/>
      <c r="TYH15" s="93"/>
      <c r="TYI15" s="93"/>
      <c r="TYJ15" s="93"/>
      <c r="TYK15" s="93"/>
      <c r="TYL15" s="93"/>
      <c r="TYM15" s="93"/>
      <c r="TYN15" s="93"/>
      <c r="TYO15" s="93"/>
      <c r="TYP15" s="93"/>
      <c r="TYQ15" s="93"/>
      <c r="TYR15" s="93"/>
      <c r="TYS15" s="93"/>
      <c r="TYT15" s="93"/>
      <c r="TYU15" s="93"/>
      <c r="TYV15" s="93"/>
      <c r="TYW15" s="93"/>
      <c r="TYX15" s="93"/>
      <c r="TYY15" s="93"/>
      <c r="TYZ15" s="93"/>
      <c r="TZA15" s="93"/>
      <c r="TZB15" s="93"/>
      <c r="TZC15" s="93"/>
      <c r="TZD15" s="93"/>
      <c r="TZE15" s="93"/>
      <c r="TZF15" s="93"/>
      <c r="TZG15" s="93"/>
      <c r="TZH15" s="93"/>
      <c r="TZI15" s="93"/>
      <c r="TZJ15" s="93"/>
      <c r="TZK15" s="93"/>
      <c r="TZL15" s="93"/>
      <c r="TZM15" s="93"/>
      <c r="TZN15" s="93"/>
      <c r="TZO15" s="93"/>
      <c r="TZP15" s="93"/>
      <c r="TZQ15" s="93"/>
      <c r="TZR15" s="93"/>
      <c r="TZS15" s="93"/>
      <c r="TZT15" s="93"/>
      <c r="TZU15" s="93"/>
      <c r="TZV15" s="93"/>
      <c r="TZW15" s="93"/>
      <c r="TZX15" s="93"/>
      <c r="TZY15" s="93"/>
      <c r="TZZ15" s="93"/>
      <c r="UAA15" s="93"/>
      <c r="UAB15" s="93"/>
      <c r="UAC15" s="93"/>
      <c r="UAD15" s="93"/>
      <c r="UAE15" s="93"/>
      <c r="UAF15" s="93"/>
      <c r="UAG15" s="93"/>
      <c r="UAH15" s="93"/>
      <c r="UAI15" s="93"/>
      <c r="UAJ15" s="93"/>
      <c r="UAK15" s="93"/>
      <c r="UAL15" s="93"/>
      <c r="UAM15" s="93"/>
      <c r="UAN15" s="93"/>
      <c r="UAO15" s="93"/>
      <c r="UAP15" s="93"/>
      <c r="UAQ15" s="93"/>
      <c r="UAR15" s="93"/>
      <c r="UAS15" s="93"/>
      <c r="UAT15" s="93"/>
      <c r="UAU15" s="93"/>
      <c r="UAV15" s="93"/>
      <c r="UAW15" s="93"/>
      <c r="UAX15" s="93"/>
      <c r="UAY15" s="93"/>
      <c r="UAZ15" s="93"/>
      <c r="UBA15" s="93"/>
      <c r="UBB15" s="93"/>
      <c r="UBC15" s="93"/>
      <c r="UBD15" s="93"/>
      <c r="UBE15" s="93"/>
      <c r="UBF15" s="93"/>
      <c r="UBG15" s="93"/>
      <c r="UBH15" s="93"/>
      <c r="UBI15" s="93"/>
      <c r="UBJ15" s="93"/>
      <c r="UBK15" s="93"/>
      <c r="UBL15" s="93"/>
      <c r="UBM15" s="93"/>
      <c r="UBN15" s="93"/>
      <c r="UBO15" s="93"/>
      <c r="UBP15" s="93"/>
      <c r="UBQ15" s="93"/>
      <c r="UBR15" s="93"/>
      <c r="UBS15" s="93"/>
      <c r="UBT15" s="93"/>
      <c r="UBU15" s="93"/>
      <c r="UBV15" s="93"/>
      <c r="UBW15" s="93"/>
      <c r="UBX15" s="93"/>
      <c r="UBY15" s="93"/>
      <c r="UBZ15" s="93"/>
      <c r="UCA15" s="93"/>
      <c r="UCB15" s="93"/>
      <c r="UCC15" s="93"/>
      <c r="UCD15" s="93"/>
      <c r="UCE15" s="93"/>
      <c r="UCF15" s="93"/>
      <c r="UCG15" s="93"/>
      <c r="UCH15" s="93"/>
      <c r="UCI15" s="93"/>
      <c r="UCJ15" s="93"/>
      <c r="UCK15" s="93"/>
      <c r="UCL15" s="93"/>
      <c r="UCM15" s="93"/>
      <c r="UCN15" s="93"/>
      <c r="UCO15" s="93"/>
      <c r="UCP15" s="93"/>
      <c r="UCQ15" s="93"/>
      <c r="UCR15" s="93"/>
      <c r="UCS15" s="93"/>
      <c r="UCT15" s="93"/>
      <c r="UCU15" s="93"/>
      <c r="UCV15" s="93"/>
      <c r="UCW15" s="93"/>
      <c r="UCX15" s="93"/>
      <c r="UCY15" s="93"/>
      <c r="UCZ15" s="93"/>
      <c r="UDA15" s="93"/>
      <c r="UDB15" s="93"/>
      <c r="UDC15" s="93"/>
      <c r="UDD15" s="93"/>
      <c r="UDE15" s="93"/>
      <c r="UDF15" s="93"/>
      <c r="UDG15" s="93"/>
      <c r="UDH15" s="93"/>
      <c r="UDI15" s="93"/>
      <c r="UDJ15" s="93"/>
      <c r="UDK15" s="93"/>
      <c r="UDL15" s="93"/>
      <c r="UDM15" s="93"/>
      <c r="UDN15" s="93"/>
      <c r="UDO15" s="93"/>
      <c r="UDP15" s="93"/>
      <c r="UDQ15" s="93"/>
      <c r="UDR15" s="93"/>
      <c r="UDS15" s="93"/>
      <c r="UDT15" s="93"/>
      <c r="UDU15" s="93"/>
      <c r="UDV15" s="93"/>
      <c r="UDW15" s="93"/>
      <c r="UDX15" s="93"/>
      <c r="UDY15" s="93"/>
      <c r="UDZ15" s="93"/>
      <c r="UEA15" s="93"/>
      <c r="UEB15" s="93"/>
      <c r="UEC15" s="93"/>
      <c r="UED15" s="93"/>
      <c r="UEE15" s="93"/>
      <c r="UEF15" s="93"/>
      <c r="UEG15" s="93"/>
      <c r="UEH15" s="93"/>
      <c r="UEI15" s="93"/>
      <c r="UEJ15" s="93"/>
      <c r="UEK15" s="93"/>
      <c r="UEL15" s="93"/>
      <c r="UEM15" s="93"/>
      <c r="UEN15" s="93"/>
      <c r="UEO15" s="93"/>
      <c r="UEP15" s="93"/>
      <c r="UEQ15" s="93"/>
      <c r="UER15" s="93"/>
      <c r="UES15" s="93"/>
      <c r="UET15" s="93"/>
      <c r="UEU15" s="93"/>
      <c r="UEV15" s="93"/>
      <c r="UEW15" s="93"/>
      <c r="UEX15" s="93"/>
      <c r="UEY15" s="93"/>
      <c r="UEZ15" s="93"/>
      <c r="UFA15" s="93"/>
      <c r="UFB15" s="93"/>
      <c r="UFC15" s="93"/>
      <c r="UFD15" s="93"/>
      <c r="UFE15" s="93"/>
      <c r="UFF15" s="93"/>
      <c r="UFG15" s="93"/>
      <c r="UFH15" s="93"/>
      <c r="UFI15" s="93"/>
      <c r="UFJ15" s="93"/>
      <c r="UFK15" s="93"/>
      <c r="UFL15" s="93"/>
      <c r="UFM15" s="93"/>
      <c r="UFN15" s="93"/>
      <c r="UFO15" s="93"/>
      <c r="UFP15" s="93"/>
      <c r="UFQ15" s="93"/>
      <c r="UFR15" s="93"/>
      <c r="UFS15" s="93"/>
      <c r="UFT15" s="93"/>
      <c r="UFU15" s="93"/>
      <c r="UFV15" s="93"/>
      <c r="UFW15" s="93"/>
      <c r="UFX15" s="93"/>
      <c r="UFY15" s="93"/>
      <c r="UFZ15" s="93"/>
      <c r="UGA15" s="93"/>
      <c r="UGB15" s="93"/>
      <c r="UGC15" s="93"/>
      <c r="UGD15" s="93"/>
      <c r="UGE15" s="93"/>
      <c r="UGF15" s="93"/>
      <c r="UGG15" s="93"/>
      <c r="UGH15" s="93"/>
      <c r="UGI15" s="93"/>
      <c r="UGJ15" s="93"/>
      <c r="UGK15" s="93"/>
      <c r="UGL15" s="93"/>
      <c r="UGM15" s="93"/>
      <c r="UGN15" s="93"/>
      <c r="UGO15" s="93"/>
      <c r="UGP15" s="93"/>
      <c r="UGQ15" s="93"/>
      <c r="UGR15" s="93"/>
      <c r="UGS15" s="93"/>
      <c r="UGT15" s="93"/>
      <c r="UGU15" s="93"/>
      <c r="UGV15" s="93"/>
      <c r="UGW15" s="93"/>
      <c r="UGX15" s="93"/>
      <c r="UGY15" s="93"/>
      <c r="UGZ15" s="93"/>
      <c r="UHA15" s="93"/>
      <c r="UHB15" s="93"/>
      <c r="UHC15" s="93"/>
      <c r="UHD15" s="93"/>
      <c r="UHE15" s="93"/>
      <c r="UHF15" s="93"/>
      <c r="UHG15" s="93"/>
      <c r="UHH15" s="93"/>
      <c r="UHI15" s="93"/>
      <c r="UHJ15" s="93"/>
      <c r="UHK15" s="93"/>
      <c r="UHL15" s="93"/>
      <c r="UHM15" s="93"/>
      <c r="UHN15" s="93"/>
      <c r="UHO15" s="93"/>
      <c r="UHP15" s="93"/>
      <c r="UHQ15" s="93"/>
      <c r="UHR15" s="93"/>
      <c r="UHS15" s="93"/>
      <c r="UHT15" s="93"/>
      <c r="UHU15" s="93"/>
      <c r="UHV15" s="93"/>
      <c r="UHW15" s="93"/>
      <c r="UHX15" s="93"/>
      <c r="UHY15" s="93"/>
      <c r="UHZ15" s="93"/>
      <c r="UIA15" s="93"/>
      <c r="UIB15" s="93"/>
      <c r="UIC15" s="93"/>
      <c r="UID15" s="93"/>
      <c r="UIE15" s="93"/>
      <c r="UIF15" s="93"/>
      <c r="UIG15" s="93"/>
      <c r="UIH15" s="93"/>
      <c r="UII15" s="93"/>
      <c r="UIJ15" s="93"/>
      <c r="UIK15" s="93"/>
      <c r="UIL15" s="93"/>
      <c r="UIM15" s="93"/>
      <c r="UIN15" s="93"/>
      <c r="UIO15" s="93"/>
      <c r="UIP15" s="93"/>
      <c r="UIQ15" s="93"/>
      <c r="UIR15" s="93"/>
      <c r="UIS15" s="93"/>
      <c r="UIT15" s="93"/>
      <c r="UIU15" s="93"/>
      <c r="UIV15" s="93"/>
      <c r="UIW15" s="93"/>
      <c r="UIX15" s="93"/>
      <c r="UIY15" s="93"/>
      <c r="UIZ15" s="93"/>
      <c r="UJA15" s="93"/>
      <c r="UJB15" s="93"/>
      <c r="UJC15" s="93"/>
      <c r="UJD15" s="93"/>
      <c r="UJE15" s="93"/>
      <c r="UJF15" s="93"/>
      <c r="UJG15" s="93"/>
      <c r="UJH15" s="93"/>
      <c r="UJI15" s="93"/>
      <c r="UJJ15" s="93"/>
      <c r="UJK15" s="93"/>
      <c r="UJL15" s="93"/>
      <c r="UJM15" s="93"/>
      <c r="UJN15" s="93"/>
      <c r="UJO15" s="93"/>
      <c r="UJP15" s="93"/>
      <c r="UJQ15" s="93"/>
      <c r="UJR15" s="93"/>
      <c r="UJS15" s="93"/>
      <c r="UJT15" s="93"/>
      <c r="UJU15" s="93"/>
      <c r="UJV15" s="93"/>
      <c r="UJW15" s="93"/>
      <c r="UJX15" s="93"/>
      <c r="UJY15" s="93"/>
      <c r="UJZ15" s="93"/>
      <c r="UKA15" s="93"/>
      <c r="UKB15" s="93"/>
      <c r="UKC15" s="93"/>
      <c r="UKD15" s="93"/>
      <c r="UKE15" s="93"/>
      <c r="UKF15" s="93"/>
      <c r="UKG15" s="93"/>
      <c r="UKH15" s="93"/>
      <c r="UKI15" s="93"/>
      <c r="UKJ15" s="93"/>
      <c r="UKK15" s="93"/>
      <c r="UKL15" s="93"/>
      <c r="UKM15" s="93"/>
      <c r="UKN15" s="93"/>
      <c r="UKO15" s="93"/>
      <c r="UKP15" s="93"/>
      <c r="UKQ15" s="93"/>
      <c r="UKR15" s="93"/>
      <c r="UKS15" s="93"/>
      <c r="UKT15" s="93"/>
      <c r="UKU15" s="93"/>
      <c r="UKV15" s="93"/>
      <c r="UKW15" s="93"/>
      <c r="UKX15" s="93"/>
      <c r="UKY15" s="93"/>
      <c r="UKZ15" s="93"/>
      <c r="ULA15" s="93"/>
      <c r="ULB15" s="93"/>
      <c r="ULC15" s="93"/>
      <c r="ULD15" s="93"/>
      <c r="ULE15" s="93"/>
      <c r="ULF15" s="93"/>
      <c r="ULG15" s="93"/>
      <c r="ULH15" s="93"/>
      <c r="ULI15" s="93"/>
      <c r="ULJ15" s="93"/>
      <c r="ULK15" s="93"/>
      <c r="ULL15" s="93"/>
      <c r="ULM15" s="93"/>
      <c r="ULN15" s="93"/>
      <c r="ULO15" s="93"/>
      <c r="ULP15" s="93"/>
      <c r="ULQ15" s="93"/>
      <c r="ULR15" s="93"/>
      <c r="ULS15" s="93"/>
      <c r="ULT15" s="93"/>
      <c r="ULU15" s="93"/>
      <c r="ULV15" s="93"/>
      <c r="ULW15" s="93"/>
      <c r="ULX15" s="93"/>
      <c r="ULY15" s="93"/>
      <c r="ULZ15" s="93"/>
      <c r="UMA15" s="93"/>
      <c r="UMB15" s="93"/>
      <c r="UMC15" s="93"/>
      <c r="UMD15" s="93"/>
      <c r="UME15" s="93"/>
      <c r="UMF15" s="93"/>
      <c r="UMG15" s="93"/>
      <c r="UMH15" s="93"/>
      <c r="UMI15" s="93"/>
      <c r="UMJ15" s="93"/>
      <c r="UMK15" s="93"/>
      <c r="UML15" s="93"/>
      <c r="UMM15" s="93"/>
      <c r="UMN15" s="93"/>
      <c r="UMO15" s="93"/>
      <c r="UMP15" s="93"/>
      <c r="UMQ15" s="93"/>
      <c r="UMR15" s="93"/>
      <c r="UMS15" s="93"/>
      <c r="UMT15" s="93"/>
      <c r="UMU15" s="93"/>
      <c r="UMV15" s="93"/>
      <c r="UMW15" s="93"/>
      <c r="UMX15" s="93"/>
      <c r="UMY15" s="93"/>
      <c r="UMZ15" s="93"/>
      <c r="UNA15" s="93"/>
      <c r="UNB15" s="93"/>
      <c r="UNC15" s="93"/>
      <c r="UND15" s="93"/>
      <c r="UNE15" s="93"/>
      <c r="UNF15" s="93"/>
      <c r="UNG15" s="93"/>
      <c r="UNH15" s="93"/>
      <c r="UNI15" s="93"/>
      <c r="UNJ15" s="93"/>
      <c r="UNK15" s="93"/>
      <c r="UNL15" s="93"/>
      <c r="UNM15" s="93"/>
      <c r="UNN15" s="93"/>
      <c r="UNO15" s="93"/>
      <c r="UNP15" s="93"/>
      <c r="UNQ15" s="93"/>
      <c r="UNR15" s="93"/>
      <c r="UNS15" s="93"/>
      <c r="UNT15" s="93"/>
      <c r="UNU15" s="93"/>
      <c r="UNV15" s="93"/>
      <c r="UNW15" s="93"/>
      <c r="UNX15" s="93"/>
      <c r="UNY15" s="93"/>
      <c r="UNZ15" s="93"/>
      <c r="UOA15" s="93"/>
      <c r="UOB15" s="93"/>
      <c r="UOC15" s="93"/>
      <c r="UOD15" s="93"/>
      <c r="UOE15" s="93"/>
      <c r="UOF15" s="93"/>
      <c r="UOG15" s="93"/>
      <c r="UOH15" s="93"/>
      <c r="UOI15" s="93"/>
      <c r="UOJ15" s="93"/>
      <c r="UOK15" s="93"/>
      <c r="UOL15" s="93"/>
      <c r="UOM15" s="93"/>
      <c r="UON15" s="93"/>
      <c r="UOO15" s="93"/>
      <c r="UOP15" s="93"/>
      <c r="UOQ15" s="93"/>
      <c r="UOR15" s="93"/>
      <c r="UOS15" s="93"/>
      <c r="UOT15" s="93"/>
      <c r="UOU15" s="93"/>
      <c r="UOV15" s="93"/>
      <c r="UOW15" s="93"/>
      <c r="UOX15" s="93"/>
      <c r="UOY15" s="93"/>
      <c r="UOZ15" s="93"/>
      <c r="UPA15" s="93"/>
      <c r="UPB15" s="93"/>
      <c r="UPC15" s="93"/>
      <c r="UPD15" s="93"/>
      <c r="UPE15" s="93"/>
      <c r="UPF15" s="93"/>
      <c r="UPG15" s="93"/>
      <c r="UPH15" s="93"/>
      <c r="UPI15" s="93"/>
      <c r="UPJ15" s="93"/>
      <c r="UPK15" s="93"/>
      <c r="UPL15" s="93"/>
      <c r="UPM15" s="93"/>
      <c r="UPN15" s="93"/>
      <c r="UPO15" s="93"/>
      <c r="UPP15" s="93"/>
      <c r="UPQ15" s="93"/>
      <c r="UPR15" s="93"/>
      <c r="UPS15" s="93"/>
      <c r="UPT15" s="93"/>
      <c r="UPU15" s="93"/>
      <c r="UPV15" s="93"/>
      <c r="UPW15" s="93"/>
      <c r="UPX15" s="93"/>
      <c r="UPY15" s="93"/>
      <c r="UPZ15" s="93"/>
      <c r="UQA15" s="93"/>
      <c r="UQB15" s="93"/>
      <c r="UQC15" s="93"/>
      <c r="UQD15" s="93"/>
      <c r="UQE15" s="93"/>
      <c r="UQF15" s="93"/>
      <c r="UQG15" s="93"/>
      <c r="UQH15" s="93"/>
      <c r="UQI15" s="93"/>
      <c r="UQJ15" s="93"/>
      <c r="UQK15" s="93"/>
      <c r="UQL15" s="93"/>
      <c r="UQM15" s="93"/>
      <c r="UQN15" s="93"/>
      <c r="UQO15" s="93"/>
      <c r="UQP15" s="93"/>
      <c r="UQQ15" s="93"/>
      <c r="UQR15" s="93"/>
      <c r="UQS15" s="93"/>
      <c r="UQT15" s="93"/>
      <c r="UQU15" s="93"/>
      <c r="UQV15" s="93"/>
      <c r="UQW15" s="93"/>
      <c r="UQX15" s="93"/>
      <c r="UQY15" s="93"/>
      <c r="UQZ15" s="93"/>
      <c r="URA15" s="93"/>
      <c r="URB15" s="93"/>
      <c r="URC15" s="93"/>
      <c r="URD15" s="93"/>
      <c r="URE15" s="93"/>
      <c r="URF15" s="93"/>
      <c r="URG15" s="93"/>
      <c r="URH15" s="93"/>
      <c r="URI15" s="93"/>
      <c r="URJ15" s="93"/>
      <c r="URK15" s="93"/>
      <c r="URL15" s="93"/>
      <c r="URM15" s="93"/>
      <c r="URN15" s="93"/>
      <c r="URO15" s="93"/>
      <c r="URP15" s="93"/>
      <c r="URQ15" s="93"/>
      <c r="URR15" s="93"/>
      <c r="URS15" s="93"/>
      <c r="URT15" s="93"/>
      <c r="URU15" s="93"/>
      <c r="URV15" s="93"/>
      <c r="URW15" s="93"/>
      <c r="URX15" s="93"/>
      <c r="URY15" s="93"/>
      <c r="URZ15" s="93"/>
      <c r="USA15" s="93"/>
      <c r="USB15" s="93"/>
      <c r="USC15" s="93"/>
      <c r="USD15" s="93"/>
      <c r="USE15" s="93"/>
      <c r="USF15" s="93"/>
      <c r="USG15" s="93"/>
      <c r="USH15" s="93"/>
      <c r="USI15" s="93"/>
      <c r="USJ15" s="93"/>
      <c r="USK15" s="93"/>
      <c r="USL15" s="93"/>
      <c r="USM15" s="93"/>
      <c r="USN15" s="93"/>
      <c r="USO15" s="93"/>
      <c r="USP15" s="93"/>
      <c r="USQ15" s="93"/>
      <c r="USR15" s="93"/>
      <c r="USS15" s="93"/>
      <c r="UST15" s="93"/>
      <c r="USU15" s="93"/>
      <c r="USV15" s="93"/>
      <c r="USW15" s="93"/>
      <c r="USX15" s="93"/>
      <c r="USY15" s="93"/>
      <c r="USZ15" s="93"/>
      <c r="UTA15" s="93"/>
      <c r="UTB15" s="93"/>
      <c r="UTC15" s="93"/>
      <c r="UTD15" s="93"/>
      <c r="UTE15" s="93"/>
      <c r="UTF15" s="93"/>
      <c r="UTG15" s="93"/>
      <c r="UTH15" s="93"/>
      <c r="UTI15" s="93"/>
      <c r="UTJ15" s="93"/>
      <c r="UTK15" s="93"/>
      <c r="UTL15" s="93"/>
      <c r="UTM15" s="93"/>
      <c r="UTN15" s="93"/>
      <c r="UTO15" s="93"/>
      <c r="UTP15" s="93"/>
      <c r="UTQ15" s="93"/>
      <c r="UTR15" s="93"/>
      <c r="UTS15" s="93"/>
      <c r="UTT15" s="93"/>
      <c r="UTU15" s="93"/>
      <c r="UTV15" s="93"/>
      <c r="UTW15" s="93"/>
      <c r="UTX15" s="93"/>
      <c r="UTY15" s="93"/>
      <c r="UTZ15" s="93"/>
      <c r="UUA15" s="93"/>
      <c r="UUB15" s="93"/>
      <c r="UUC15" s="93"/>
      <c r="UUD15" s="93"/>
      <c r="UUE15" s="93"/>
      <c r="UUF15" s="93"/>
      <c r="UUG15" s="93"/>
      <c r="UUH15" s="93"/>
      <c r="UUI15" s="93"/>
      <c r="UUJ15" s="93"/>
      <c r="UUK15" s="93"/>
      <c r="UUL15" s="93"/>
      <c r="UUM15" s="93"/>
      <c r="UUN15" s="93"/>
      <c r="UUO15" s="93"/>
      <c r="UUP15" s="93"/>
      <c r="UUQ15" s="93"/>
      <c r="UUR15" s="93"/>
      <c r="UUS15" s="93"/>
      <c r="UUT15" s="93"/>
      <c r="UUU15" s="93"/>
      <c r="UUV15" s="93"/>
      <c r="UUW15" s="93"/>
      <c r="UUX15" s="93"/>
      <c r="UUY15" s="93"/>
      <c r="UUZ15" s="93"/>
      <c r="UVA15" s="93"/>
      <c r="UVB15" s="93"/>
      <c r="UVC15" s="93"/>
      <c r="UVD15" s="93"/>
      <c r="UVE15" s="93"/>
      <c r="UVF15" s="93"/>
      <c r="UVG15" s="93"/>
      <c r="UVH15" s="93"/>
      <c r="UVI15" s="93"/>
      <c r="UVJ15" s="93"/>
      <c r="UVK15" s="93"/>
      <c r="UVL15" s="93"/>
      <c r="UVM15" s="93"/>
      <c r="UVN15" s="93"/>
      <c r="UVO15" s="93"/>
      <c r="UVP15" s="93"/>
      <c r="UVQ15" s="93"/>
      <c r="UVR15" s="93"/>
      <c r="UVS15" s="93"/>
      <c r="UVT15" s="93"/>
      <c r="UVU15" s="93"/>
      <c r="UVV15" s="93"/>
      <c r="UVW15" s="93"/>
      <c r="UVX15" s="93"/>
      <c r="UVY15" s="93"/>
      <c r="UVZ15" s="93"/>
      <c r="UWA15" s="93"/>
      <c r="UWB15" s="93"/>
      <c r="UWC15" s="93"/>
      <c r="UWD15" s="93"/>
      <c r="UWE15" s="93"/>
      <c r="UWF15" s="93"/>
      <c r="UWG15" s="93"/>
      <c r="UWH15" s="93"/>
      <c r="UWI15" s="93"/>
      <c r="UWJ15" s="93"/>
      <c r="UWK15" s="93"/>
      <c r="UWL15" s="93"/>
      <c r="UWM15" s="93"/>
      <c r="UWN15" s="93"/>
      <c r="UWO15" s="93"/>
      <c r="UWP15" s="93"/>
      <c r="UWQ15" s="93"/>
      <c r="UWR15" s="93"/>
      <c r="UWS15" s="93"/>
      <c r="UWT15" s="93"/>
      <c r="UWU15" s="93"/>
      <c r="UWV15" s="93"/>
      <c r="UWW15" s="93"/>
      <c r="UWX15" s="93"/>
      <c r="UWY15" s="93"/>
      <c r="UWZ15" s="93"/>
      <c r="UXA15" s="93"/>
      <c r="UXB15" s="93"/>
      <c r="UXC15" s="93"/>
      <c r="UXD15" s="93"/>
      <c r="UXE15" s="93"/>
      <c r="UXF15" s="93"/>
      <c r="UXG15" s="93"/>
      <c r="UXH15" s="93"/>
      <c r="UXI15" s="93"/>
      <c r="UXJ15" s="93"/>
      <c r="UXK15" s="93"/>
      <c r="UXL15" s="93"/>
      <c r="UXM15" s="93"/>
      <c r="UXN15" s="93"/>
      <c r="UXO15" s="93"/>
      <c r="UXP15" s="93"/>
      <c r="UXQ15" s="93"/>
      <c r="UXR15" s="93"/>
      <c r="UXS15" s="93"/>
      <c r="UXT15" s="93"/>
      <c r="UXU15" s="93"/>
      <c r="UXV15" s="93"/>
      <c r="UXW15" s="93"/>
      <c r="UXX15" s="93"/>
      <c r="UXY15" s="93"/>
      <c r="UXZ15" s="93"/>
      <c r="UYA15" s="93"/>
      <c r="UYB15" s="93"/>
      <c r="UYC15" s="93"/>
      <c r="UYD15" s="93"/>
      <c r="UYE15" s="93"/>
      <c r="UYF15" s="93"/>
      <c r="UYG15" s="93"/>
      <c r="UYH15" s="93"/>
      <c r="UYI15" s="93"/>
      <c r="UYJ15" s="93"/>
      <c r="UYK15" s="93"/>
      <c r="UYL15" s="93"/>
      <c r="UYM15" s="93"/>
      <c r="UYN15" s="93"/>
      <c r="UYO15" s="93"/>
      <c r="UYP15" s="93"/>
      <c r="UYQ15" s="93"/>
      <c r="UYR15" s="93"/>
      <c r="UYS15" s="93"/>
      <c r="UYT15" s="93"/>
      <c r="UYU15" s="93"/>
      <c r="UYV15" s="93"/>
      <c r="UYW15" s="93"/>
      <c r="UYX15" s="93"/>
      <c r="UYY15" s="93"/>
      <c r="UYZ15" s="93"/>
      <c r="UZA15" s="93"/>
      <c r="UZB15" s="93"/>
      <c r="UZC15" s="93"/>
      <c r="UZD15" s="93"/>
      <c r="UZE15" s="93"/>
      <c r="UZF15" s="93"/>
      <c r="UZG15" s="93"/>
      <c r="UZH15" s="93"/>
      <c r="UZI15" s="93"/>
      <c r="UZJ15" s="93"/>
      <c r="UZK15" s="93"/>
      <c r="UZL15" s="93"/>
      <c r="UZM15" s="93"/>
      <c r="UZN15" s="93"/>
      <c r="UZO15" s="93"/>
      <c r="UZP15" s="93"/>
      <c r="UZQ15" s="93"/>
      <c r="UZR15" s="93"/>
      <c r="UZS15" s="93"/>
      <c r="UZT15" s="93"/>
      <c r="UZU15" s="93"/>
      <c r="UZV15" s="93"/>
      <c r="UZW15" s="93"/>
      <c r="UZX15" s="93"/>
      <c r="UZY15" s="93"/>
      <c r="UZZ15" s="93"/>
      <c r="VAA15" s="93"/>
      <c r="VAB15" s="93"/>
      <c r="VAC15" s="93"/>
      <c r="VAD15" s="93"/>
      <c r="VAE15" s="93"/>
      <c r="VAF15" s="93"/>
      <c r="VAG15" s="93"/>
      <c r="VAH15" s="93"/>
      <c r="VAI15" s="93"/>
      <c r="VAJ15" s="93"/>
      <c r="VAK15" s="93"/>
      <c r="VAL15" s="93"/>
      <c r="VAM15" s="93"/>
      <c r="VAN15" s="93"/>
      <c r="VAO15" s="93"/>
      <c r="VAP15" s="93"/>
      <c r="VAQ15" s="93"/>
      <c r="VAR15" s="93"/>
      <c r="VAS15" s="93"/>
      <c r="VAT15" s="93"/>
      <c r="VAU15" s="93"/>
      <c r="VAV15" s="93"/>
      <c r="VAW15" s="93"/>
      <c r="VAX15" s="93"/>
      <c r="VAY15" s="93"/>
      <c r="VAZ15" s="93"/>
      <c r="VBA15" s="93"/>
      <c r="VBB15" s="93"/>
      <c r="VBC15" s="93"/>
      <c r="VBD15" s="93"/>
      <c r="VBE15" s="93"/>
      <c r="VBF15" s="93"/>
      <c r="VBG15" s="93"/>
      <c r="VBH15" s="93"/>
      <c r="VBI15" s="93"/>
      <c r="VBJ15" s="93"/>
      <c r="VBK15" s="93"/>
      <c r="VBL15" s="93"/>
      <c r="VBM15" s="93"/>
      <c r="VBN15" s="93"/>
      <c r="VBO15" s="93"/>
      <c r="VBP15" s="93"/>
      <c r="VBQ15" s="93"/>
      <c r="VBR15" s="93"/>
      <c r="VBS15" s="93"/>
      <c r="VBT15" s="93"/>
      <c r="VBU15" s="93"/>
      <c r="VBV15" s="93"/>
      <c r="VBW15" s="93"/>
      <c r="VBX15" s="93"/>
      <c r="VBY15" s="93"/>
      <c r="VBZ15" s="93"/>
      <c r="VCA15" s="93"/>
      <c r="VCB15" s="93"/>
      <c r="VCC15" s="93"/>
      <c r="VCD15" s="93"/>
      <c r="VCE15" s="93"/>
      <c r="VCF15" s="93"/>
      <c r="VCG15" s="93"/>
      <c r="VCH15" s="93"/>
      <c r="VCI15" s="93"/>
      <c r="VCJ15" s="93"/>
      <c r="VCK15" s="93"/>
      <c r="VCL15" s="93"/>
      <c r="VCM15" s="93"/>
      <c r="VCN15" s="93"/>
      <c r="VCO15" s="93"/>
      <c r="VCP15" s="93"/>
      <c r="VCQ15" s="93"/>
      <c r="VCR15" s="93"/>
      <c r="VCS15" s="93"/>
      <c r="VCT15" s="93"/>
      <c r="VCU15" s="93"/>
      <c r="VCV15" s="93"/>
      <c r="VCW15" s="93"/>
      <c r="VCX15" s="93"/>
      <c r="VCY15" s="93"/>
      <c r="VCZ15" s="93"/>
      <c r="VDA15" s="93"/>
      <c r="VDB15" s="93"/>
      <c r="VDC15" s="93"/>
      <c r="VDD15" s="93"/>
      <c r="VDE15" s="93"/>
      <c r="VDF15" s="93"/>
      <c r="VDG15" s="93"/>
      <c r="VDH15" s="93"/>
      <c r="VDI15" s="93"/>
      <c r="VDJ15" s="93"/>
      <c r="VDK15" s="93"/>
      <c r="VDL15" s="93"/>
      <c r="VDM15" s="93"/>
      <c r="VDN15" s="93"/>
      <c r="VDO15" s="93"/>
      <c r="VDP15" s="93"/>
      <c r="VDQ15" s="93"/>
      <c r="VDR15" s="93"/>
      <c r="VDS15" s="93"/>
      <c r="VDT15" s="93"/>
      <c r="VDU15" s="93"/>
      <c r="VDV15" s="93"/>
      <c r="VDW15" s="93"/>
      <c r="VDX15" s="93"/>
      <c r="VDY15" s="93"/>
      <c r="VDZ15" s="93"/>
      <c r="VEA15" s="93"/>
      <c r="VEB15" s="93"/>
      <c r="VEC15" s="93"/>
      <c r="VED15" s="93"/>
      <c r="VEE15" s="93"/>
      <c r="VEF15" s="93"/>
      <c r="VEG15" s="93"/>
      <c r="VEH15" s="93"/>
      <c r="VEI15" s="93"/>
      <c r="VEJ15" s="93"/>
      <c r="VEK15" s="93"/>
      <c r="VEL15" s="93"/>
      <c r="VEM15" s="93"/>
      <c r="VEN15" s="93"/>
      <c r="VEO15" s="93"/>
      <c r="VEP15" s="93"/>
      <c r="VEQ15" s="93"/>
      <c r="VER15" s="93"/>
      <c r="VES15" s="93"/>
      <c r="VET15" s="93"/>
      <c r="VEU15" s="93"/>
      <c r="VEV15" s="93"/>
      <c r="VEW15" s="93"/>
      <c r="VEX15" s="93"/>
      <c r="VEY15" s="93"/>
      <c r="VEZ15" s="93"/>
      <c r="VFA15" s="93"/>
      <c r="VFB15" s="93"/>
      <c r="VFC15" s="93"/>
      <c r="VFD15" s="93"/>
      <c r="VFE15" s="93"/>
      <c r="VFF15" s="93"/>
      <c r="VFG15" s="93"/>
      <c r="VFH15" s="93"/>
      <c r="VFI15" s="93"/>
      <c r="VFJ15" s="93"/>
      <c r="VFK15" s="93"/>
      <c r="VFL15" s="93"/>
      <c r="VFM15" s="93"/>
      <c r="VFN15" s="93"/>
      <c r="VFO15" s="93"/>
      <c r="VFP15" s="93"/>
      <c r="VFQ15" s="93"/>
      <c r="VFR15" s="93"/>
      <c r="VFS15" s="93"/>
      <c r="VFT15" s="93"/>
      <c r="VFU15" s="93"/>
      <c r="VFV15" s="93"/>
      <c r="VFW15" s="93"/>
      <c r="VFX15" s="93"/>
      <c r="VFY15" s="93"/>
      <c r="VFZ15" s="93"/>
      <c r="VGA15" s="93"/>
      <c r="VGB15" s="93"/>
      <c r="VGC15" s="93"/>
      <c r="VGD15" s="93"/>
      <c r="VGE15" s="93"/>
      <c r="VGF15" s="93"/>
      <c r="VGG15" s="93"/>
      <c r="VGH15" s="93"/>
      <c r="VGI15" s="93"/>
      <c r="VGJ15" s="93"/>
      <c r="VGK15" s="93"/>
      <c r="VGL15" s="93"/>
      <c r="VGM15" s="93"/>
      <c r="VGN15" s="93"/>
      <c r="VGO15" s="93"/>
      <c r="VGP15" s="93"/>
      <c r="VGQ15" s="93"/>
      <c r="VGR15" s="93"/>
      <c r="VGS15" s="93"/>
      <c r="VGT15" s="93"/>
      <c r="VGU15" s="93"/>
      <c r="VGV15" s="93"/>
      <c r="VGW15" s="93"/>
      <c r="VGX15" s="93"/>
      <c r="VGY15" s="93"/>
      <c r="VGZ15" s="93"/>
      <c r="VHA15" s="93"/>
      <c r="VHB15" s="93"/>
      <c r="VHC15" s="93"/>
      <c r="VHD15" s="93"/>
      <c r="VHE15" s="93"/>
      <c r="VHF15" s="93"/>
      <c r="VHG15" s="93"/>
      <c r="VHH15" s="93"/>
      <c r="VHI15" s="93"/>
      <c r="VHJ15" s="93"/>
      <c r="VHK15" s="93"/>
      <c r="VHL15" s="93"/>
      <c r="VHM15" s="93"/>
      <c r="VHN15" s="93"/>
      <c r="VHO15" s="93"/>
      <c r="VHP15" s="93"/>
      <c r="VHQ15" s="93"/>
      <c r="VHR15" s="93"/>
      <c r="VHS15" s="93"/>
      <c r="VHT15" s="93"/>
      <c r="VHU15" s="93"/>
      <c r="VHV15" s="93"/>
      <c r="VHW15" s="93"/>
      <c r="VHX15" s="93"/>
      <c r="VHY15" s="93"/>
      <c r="VHZ15" s="93"/>
      <c r="VIA15" s="93"/>
      <c r="VIB15" s="93"/>
      <c r="VIC15" s="93"/>
      <c r="VID15" s="93"/>
      <c r="VIE15" s="93"/>
      <c r="VIF15" s="93"/>
      <c r="VIG15" s="93"/>
      <c r="VIH15" s="93"/>
      <c r="VII15" s="93"/>
      <c r="VIJ15" s="93"/>
      <c r="VIK15" s="93"/>
      <c r="VIL15" s="93"/>
      <c r="VIM15" s="93"/>
      <c r="VIN15" s="93"/>
      <c r="VIO15" s="93"/>
      <c r="VIP15" s="93"/>
      <c r="VIQ15" s="93"/>
      <c r="VIR15" s="93"/>
      <c r="VIS15" s="93"/>
      <c r="VIT15" s="93"/>
      <c r="VIU15" s="93"/>
      <c r="VIV15" s="93"/>
      <c r="VIW15" s="93"/>
      <c r="VIX15" s="93"/>
      <c r="VIY15" s="93"/>
      <c r="VIZ15" s="93"/>
      <c r="VJA15" s="93"/>
      <c r="VJB15" s="93"/>
      <c r="VJC15" s="93"/>
      <c r="VJD15" s="93"/>
      <c r="VJE15" s="93"/>
      <c r="VJF15" s="93"/>
      <c r="VJG15" s="93"/>
      <c r="VJH15" s="93"/>
      <c r="VJI15" s="93"/>
      <c r="VJJ15" s="93"/>
      <c r="VJK15" s="93"/>
      <c r="VJL15" s="93"/>
      <c r="VJM15" s="93"/>
      <c r="VJN15" s="93"/>
      <c r="VJO15" s="93"/>
      <c r="VJP15" s="93"/>
      <c r="VJQ15" s="93"/>
      <c r="VJR15" s="93"/>
      <c r="VJS15" s="93"/>
      <c r="VJT15" s="93"/>
      <c r="VJU15" s="93"/>
      <c r="VJV15" s="93"/>
      <c r="VJW15" s="93"/>
      <c r="VJX15" s="93"/>
      <c r="VJY15" s="93"/>
      <c r="VJZ15" s="93"/>
      <c r="VKA15" s="93"/>
      <c r="VKB15" s="93"/>
      <c r="VKC15" s="93"/>
      <c r="VKD15" s="93"/>
      <c r="VKE15" s="93"/>
      <c r="VKF15" s="93"/>
      <c r="VKG15" s="93"/>
      <c r="VKH15" s="93"/>
      <c r="VKI15" s="93"/>
      <c r="VKJ15" s="93"/>
      <c r="VKK15" s="93"/>
      <c r="VKL15" s="93"/>
      <c r="VKM15" s="93"/>
      <c r="VKN15" s="93"/>
      <c r="VKO15" s="93"/>
      <c r="VKP15" s="93"/>
      <c r="VKQ15" s="93"/>
      <c r="VKR15" s="93"/>
      <c r="VKS15" s="93"/>
      <c r="VKT15" s="93"/>
      <c r="VKU15" s="93"/>
      <c r="VKV15" s="93"/>
      <c r="VKW15" s="93"/>
      <c r="VKX15" s="93"/>
      <c r="VKY15" s="93"/>
      <c r="VKZ15" s="93"/>
      <c r="VLA15" s="93"/>
      <c r="VLB15" s="93"/>
      <c r="VLC15" s="93"/>
      <c r="VLD15" s="93"/>
      <c r="VLE15" s="93"/>
      <c r="VLF15" s="93"/>
      <c r="VLG15" s="93"/>
      <c r="VLH15" s="93"/>
      <c r="VLI15" s="93"/>
      <c r="VLJ15" s="93"/>
      <c r="VLK15" s="93"/>
      <c r="VLL15" s="93"/>
      <c r="VLM15" s="93"/>
      <c r="VLN15" s="93"/>
      <c r="VLO15" s="93"/>
      <c r="VLP15" s="93"/>
      <c r="VLQ15" s="93"/>
      <c r="VLR15" s="93"/>
      <c r="VLS15" s="93"/>
      <c r="VLT15" s="93"/>
      <c r="VLU15" s="93"/>
      <c r="VLV15" s="93"/>
      <c r="VLW15" s="93"/>
      <c r="VLX15" s="93"/>
      <c r="VLY15" s="93"/>
      <c r="VLZ15" s="93"/>
      <c r="VMA15" s="93"/>
      <c r="VMB15" s="93"/>
      <c r="VMC15" s="93"/>
      <c r="VMD15" s="93"/>
      <c r="VME15" s="93"/>
      <c r="VMF15" s="93"/>
      <c r="VMG15" s="93"/>
      <c r="VMH15" s="93"/>
      <c r="VMI15" s="93"/>
      <c r="VMJ15" s="93"/>
      <c r="VMK15" s="93"/>
      <c r="VML15" s="93"/>
      <c r="VMM15" s="93"/>
      <c r="VMN15" s="93"/>
      <c r="VMO15" s="93"/>
      <c r="VMP15" s="93"/>
      <c r="VMQ15" s="93"/>
      <c r="VMR15" s="93"/>
      <c r="VMS15" s="93"/>
      <c r="VMT15" s="93"/>
      <c r="VMU15" s="93"/>
      <c r="VMV15" s="93"/>
      <c r="VMW15" s="93"/>
      <c r="VMX15" s="93"/>
      <c r="VMY15" s="93"/>
      <c r="VMZ15" s="93"/>
      <c r="VNA15" s="93"/>
      <c r="VNB15" s="93"/>
      <c r="VNC15" s="93"/>
      <c r="VND15" s="93"/>
      <c r="VNE15" s="93"/>
      <c r="VNF15" s="93"/>
      <c r="VNG15" s="93"/>
      <c r="VNH15" s="93"/>
      <c r="VNI15" s="93"/>
      <c r="VNJ15" s="93"/>
      <c r="VNK15" s="93"/>
      <c r="VNL15" s="93"/>
      <c r="VNM15" s="93"/>
      <c r="VNN15" s="93"/>
      <c r="VNO15" s="93"/>
      <c r="VNP15" s="93"/>
      <c r="VNQ15" s="93"/>
      <c r="VNR15" s="93"/>
      <c r="VNS15" s="93"/>
      <c r="VNT15" s="93"/>
      <c r="VNU15" s="93"/>
      <c r="VNV15" s="93"/>
      <c r="VNW15" s="93"/>
      <c r="VNX15" s="93"/>
      <c r="VNY15" s="93"/>
      <c r="VNZ15" s="93"/>
      <c r="VOA15" s="93"/>
      <c r="VOB15" s="93"/>
      <c r="VOC15" s="93"/>
      <c r="VOD15" s="93"/>
      <c r="VOE15" s="93"/>
      <c r="VOF15" s="93"/>
      <c r="VOG15" s="93"/>
      <c r="VOH15" s="93"/>
      <c r="VOI15" s="93"/>
      <c r="VOJ15" s="93"/>
      <c r="VOK15" s="93"/>
      <c r="VOL15" s="93"/>
      <c r="VOM15" s="93"/>
      <c r="VON15" s="93"/>
      <c r="VOO15" s="93"/>
      <c r="VOP15" s="93"/>
      <c r="VOQ15" s="93"/>
      <c r="VOR15" s="93"/>
      <c r="VOS15" s="93"/>
      <c r="VOT15" s="93"/>
      <c r="VOU15" s="93"/>
      <c r="VOV15" s="93"/>
      <c r="VOW15" s="93"/>
      <c r="VOX15" s="93"/>
      <c r="VOY15" s="93"/>
      <c r="VOZ15" s="93"/>
      <c r="VPA15" s="93"/>
      <c r="VPB15" s="93"/>
      <c r="VPC15" s="93"/>
      <c r="VPD15" s="93"/>
      <c r="VPE15" s="93"/>
      <c r="VPF15" s="93"/>
      <c r="VPG15" s="93"/>
      <c r="VPH15" s="93"/>
      <c r="VPI15" s="93"/>
      <c r="VPJ15" s="93"/>
      <c r="VPK15" s="93"/>
      <c r="VPL15" s="93"/>
      <c r="VPM15" s="93"/>
      <c r="VPN15" s="93"/>
      <c r="VPO15" s="93"/>
      <c r="VPP15" s="93"/>
      <c r="VPQ15" s="93"/>
      <c r="VPR15" s="93"/>
      <c r="VPS15" s="93"/>
      <c r="VPT15" s="93"/>
      <c r="VPU15" s="93"/>
      <c r="VPV15" s="93"/>
      <c r="VPW15" s="93"/>
      <c r="VPX15" s="93"/>
      <c r="VPY15" s="93"/>
      <c r="VPZ15" s="93"/>
      <c r="VQA15" s="93"/>
      <c r="VQB15" s="93"/>
      <c r="VQC15" s="93"/>
      <c r="VQD15" s="93"/>
      <c r="VQE15" s="93"/>
      <c r="VQF15" s="93"/>
      <c r="VQG15" s="93"/>
      <c r="VQH15" s="93"/>
      <c r="VQI15" s="93"/>
      <c r="VQJ15" s="93"/>
      <c r="VQK15" s="93"/>
      <c r="VQL15" s="93"/>
      <c r="VQM15" s="93"/>
      <c r="VQN15" s="93"/>
      <c r="VQO15" s="93"/>
      <c r="VQP15" s="93"/>
      <c r="VQQ15" s="93"/>
      <c r="VQR15" s="93"/>
      <c r="VQS15" s="93"/>
      <c r="VQT15" s="93"/>
      <c r="VQU15" s="93"/>
      <c r="VQV15" s="93"/>
      <c r="VQW15" s="93"/>
      <c r="VQX15" s="93"/>
      <c r="VQY15" s="93"/>
      <c r="VQZ15" s="93"/>
      <c r="VRA15" s="93"/>
      <c r="VRB15" s="93"/>
      <c r="VRC15" s="93"/>
      <c r="VRD15" s="93"/>
      <c r="VRE15" s="93"/>
      <c r="VRF15" s="93"/>
      <c r="VRG15" s="93"/>
      <c r="VRH15" s="93"/>
      <c r="VRI15" s="93"/>
      <c r="VRJ15" s="93"/>
      <c r="VRK15" s="93"/>
      <c r="VRL15" s="93"/>
      <c r="VRM15" s="93"/>
      <c r="VRN15" s="93"/>
      <c r="VRO15" s="93"/>
      <c r="VRP15" s="93"/>
      <c r="VRQ15" s="93"/>
      <c r="VRR15" s="93"/>
      <c r="VRS15" s="93"/>
      <c r="VRT15" s="93"/>
      <c r="VRU15" s="93"/>
      <c r="VRV15" s="93"/>
      <c r="VRW15" s="93"/>
      <c r="VRX15" s="93"/>
      <c r="VRY15" s="93"/>
      <c r="VRZ15" s="93"/>
      <c r="VSA15" s="93"/>
      <c r="VSB15" s="93"/>
      <c r="VSC15" s="93"/>
      <c r="VSD15" s="93"/>
      <c r="VSE15" s="93"/>
      <c r="VSF15" s="93"/>
      <c r="VSG15" s="93"/>
      <c r="VSH15" s="93"/>
      <c r="VSI15" s="93"/>
      <c r="VSJ15" s="93"/>
      <c r="VSK15" s="93"/>
      <c r="VSL15" s="93"/>
      <c r="VSM15" s="93"/>
      <c r="VSN15" s="93"/>
      <c r="VSO15" s="93"/>
      <c r="VSP15" s="93"/>
      <c r="VSQ15" s="93"/>
      <c r="VSR15" s="93"/>
      <c r="VSS15" s="93"/>
      <c r="VST15" s="93"/>
      <c r="VSU15" s="93"/>
      <c r="VSV15" s="93"/>
      <c r="VSW15" s="93"/>
      <c r="VSX15" s="93"/>
      <c r="VSY15" s="93"/>
      <c r="VSZ15" s="93"/>
      <c r="VTA15" s="93"/>
      <c r="VTB15" s="93"/>
      <c r="VTC15" s="93"/>
      <c r="VTD15" s="93"/>
      <c r="VTE15" s="93"/>
      <c r="VTF15" s="93"/>
      <c r="VTG15" s="93"/>
      <c r="VTH15" s="93"/>
      <c r="VTI15" s="93"/>
      <c r="VTJ15" s="93"/>
      <c r="VTK15" s="93"/>
      <c r="VTL15" s="93"/>
      <c r="VTM15" s="93"/>
      <c r="VTN15" s="93"/>
      <c r="VTO15" s="93"/>
      <c r="VTP15" s="93"/>
      <c r="VTQ15" s="93"/>
      <c r="VTR15" s="93"/>
      <c r="VTS15" s="93"/>
      <c r="VTT15" s="93"/>
      <c r="VTU15" s="93"/>
      <c r="VTV15" s="93"/>
      <c r="VTW15" s="93"/>
      <c r="VTX15" s="93"/>
      <c r="VTY15" s="93"/>
      <c r="VTZ15" s="93"/>
      <c r="VUA15" s="93"/>
      <c r="VUB15" s="93"/>
      <c r="VUC15" s="93"/>
      <c r="VUD15" s="93"/>
      <c r="VUE15" s="93"/>
      <c r="VUF15" s="93"/>
      <c r="VUG15" s="93"/>
      <c r="VUH15" s="93"/>
      <c r="VUI15" s="93"/>
      <c r="VUJ15" s="93"/>
      <c r="VUK15" s="93"/>
      <c r="VUL15" s="93"/>
      <c r="VUM15" s="93"/>
      <c r="VUN15" s="93"/>
      <c r="VUO15" s="93"/>
      <c r="VUP15" s="93"/>
      <c r="VUQ15" s="93"/>
      <c r="VUR15" s="93"/>
      <c r="VUS15" s="93"/>
      <c r="VUT15" s="93"/>
      <c r="VUU15" s="93"/>
      <c r="VUV15" s="93"/>
      <c r="VUW15" s="93"/>
      <c r="VUX15" s="93"/>
      <c r="VUY15" s="93"/>
      <c r="VUZ15" s="93"/>
      <c r="VVA15" s="93"/>
      <c r="VVB15" s="93"/>
      <c r="VVC15" s="93"/>
      <c r="VVD15" s="93"/>
      <c r="VVE15" s="93"/>
      <c r="VVF15" s="93"/>
      <c r="VVG15" s="93"/>
      <c r="VVH15" s="93"/>
      <c r="VVI15" s="93"/>
      <c r="VVJ15" s="93"/>
      <c r="VVK15" s="93"/>
      <c r="VVL15" s="93"/>
      <c r="VVM15" s="93"/>
      <c r="VVN15" s="93"/>
      <c r="VVO15" s="93"/>
      <c r="VVP15" s="93"/>
      <c r="VVQ15" s="93"/>
      <c r="VVR15" s="93"/>
      <c r="VVS15" s="93"/>
      <c r="VVT15" s="93"/>
      <c r="VVU15" s="93"/>
      <c r="VVV15" s="93"/>
      <c r="VVW15" s="93"/>
      <c r="VVX15" s="93"/>
      <c r="VVY15" s="93"/>
      <c r="VVZ15" s="93"/>
      <c r="VWA15" s="93"/>
      <c r="VWB15" s="93"/>
      <c r="VWC15" s="93"/>
      <c r="VWD15" s="93"/>
      <c r="VWE15" s="93"/>
      <c r="VWF15" s="93"/>
      <c r="VWG15" s="93"/>
      <c r="VWH15" s="93"/>
      <c r="VWI15" s="93"/>
      <c r="VWJ15" s="93"/>
      <c r="VWK15" s="93"/>
      <c r="VWL15" s="93"/>
      <c r="VWM15" s="93"/>
      <c r="VWN15" s="93"/>
      <c r="VWO15" s="93"/>
      <c r="VWP15" s="93"/>
      <c r="VWQ15" s="93"/>
      <c r="VWR15" s="93"/>
      <c r="VWS15" s="93"/>
      <c r="VWT15" s="93"/>
      <c r="VWU15" s="93"/>
      <c r="VWV15" s="93"/>
      <c r="VWW15" s="93"/>
      <c r="VWX15" s="93"/>
      <c r="VWY15" s="93"/>
      <c r="VWZ15" s="93"/>
      <c r="VXA15" s="93"/>
      <c r="VXB15" s="93"/>
      <c r="VXC15" s="93"/>
      <c r="VXD15" s="93"/>
      <c r="VXE15" s="93"/>
      <c r="VXF15" s="93"/>
      <c r="VXG15" s="93"/>
      <c r="VXH15" s="93"/>
      <c r="VXI15" s="93"/>
      <c r="VXJ15" s="93"/>
      <c r="VXK15" s="93"/>
      <c r="VXL15" s="93"/>
      <c r="VXM15" s="93"/>
      <c r="VXN15" s="93"/>
      <c r="VXO15" s="93"/>
      <c r="VXP15" s="93"/>
      <c r="VXQ15" s="93"/>
      <c r="VXR15" s="93"/>
      <c r="VXS15" s="93"/>
      <c r="VXT15" s="93"/>
      <c r="VXU15" s="93"/>
      <c r="VXV15" s="93"/>
      <c r="VXW15" s="93"/>
      <c r="VXX15" s="93"/>
      <c r="VXY15" s="93"/>
      <c r="VXZ15" s="93"/>
      <c r="VYA15" s="93"/>
      <c r="VYB15" s="93"/>
      <c r="VYC15" s="93"/>
      <c r="VYD15" s="93"/>
      <c r="VYE15" s="93"/>
      <c r="VYF15" s="93"/>
      <c r="VYG15" s="93"/>
      <c r="VYH15" s="93"/>
      <c r="VYI15" s="93"/>
      <c r="VYJ15" s="93"/>
      <c r="VYK15" s="93"/>
      <c r="VYL15" s="93"/>
      <c r="VYM15" s="93"/>
      <c r="VYN15" s="93"/>
      <c r="VYO15" s="93"/>
      <c r="VYP15" s="93"/>
      <c r="VYQ15" s="93"/>
      <c r="VYR15" s="93"/>
      <c r="VYS15" s="93"/>
      <c r="VYT15" s="93"/>
      <c r="VYU15" s="93"/>
      <c r="VYV15" s="93"/>
      <c r="VYW15" s="93"/>
      <c r="VYX15" s="93"/>
      <c r="VYY15" s="93"/>
      <c r="VYZ15" s="93"/>
      <c r="VZA15" s="93"/>
      <c r="VZB15" s="93"/>
      <c r="VZC15" s="93"/>
      <c r="VZD15" s="93"/>
      <c r="VZE15" s="93"/>
      <c r="VZF15" s="93"/>
      <c r="VZG15" s="93"/>
      <c r="VZH15" s="93"/>
      <c r="VZI15" s="93"/>
      <c r="VZJ15" s="93"/>
      <c r="VZK15" s="93"/>
      <c r="VZL15" s="93"/>
      <c r="VZM15" s="93"/>
      <c r="VZN15" s="93"/>
      <c r="VZO15" s="93"/>
      <c r="VZP15" s="93"/>
      <c r="VZQ15" s="93"/>
      <c r="VZR15" s="93"/>
      <c r="VZS15" s="93"/>
      <c r="VZT15" s="93"/>
      <c r="VZU15" s="93"/>
      <c r="VZV15" s="93"/>
      <c r="VZW15" s="93"/>
      <c r="VZX15" s="93"/>
      <c r="VZY15" s="93"/>
      <c r="VZZ15" s="93"/>
      <c r="WAA15" s="93"/>
      <c r="WAB15" s="93"/>
      <c r="WAC15" s="93"/>
      <c r="WAD15" s="93"/>
      <c r="WAE15" s="93"/>
      <c r="WAF15" s="93"/>
      <c r="WAG15" s="93"/>
      <c r="WAH15" s="93"/>
      <c r="WAI15" s="93"/>
      <c r="WAJ15" s="93"/>
      <c r="WAK15" s="93"/>
      <c r="WAL15" s="93"/>
      <c r="WAM15" s="93"/>
      <c r="WAN15" s="93"/>
      <c r="WAO15" s="93"/>
      <c r="WAP15" s="93"/>
      <c r="WAQ15" s="93"/>
      <c r="WAR15" s="93"/>
      <c r="WAS15" s="93"/>
      <c r="WAT15" s="93"/>
      <c r="WAU15" s="93"/>
      <c r="WAV15" s="93"/>
      <c r="WAW15" s="93"/>
      <c r="WAX15" s="93"/>
      <c r="WAY15" s="93"/>
      <c r="WAZ15" s="93"/>
      <c r="WBA15" s="93"/>
      <c r="WBB15" s="93"/>
      <c r="WBC15" s="93"/>
      <c r="WBD15" s="93"/>
      <c r="WBE15" s="93"/>
      <c r="WBF15" s="93"/>
      <c r="WBG15" s="93"/>
      <c r="WBH15" s="93"/>
      <c r="WBI15" s="93"/>
      <c r="WBJ15" s="93"/>
      <c r="WBK15" s="93"/>
      <c r="WBL15" s="93"/>
      <c r="WBM15" s="93"/>
      <c r="WBN15" s="93"/>
      <c r="WBO15" s="93"/>
      <c r="WBP15" s="93"/>
      <c r="WBQ15" s="93"/>
      <c r="WBR15" s="93"/>
      <c r="WBS15" s="93"/>
      <c r="WBT15" s="93"/>
      <c r="WBU15" s="93"/>
      <c r="WBV15" s="93"/>
      <c r="WBW15" s="93"/>
      <c r="WBX15" s="93"/>
      <c r="WBY15" s="93"/>
      <c r="WBZ15" s="93"/>
      <c r="WCA15" s="93"/>
      <c r="WCB15" s="93"/>
      <c r="WCC15" s="93"/>
      <c r="WCD15" s="93"/>
      <c r="WCE15" s="93"/>
      <c r="WCF15" s="93"/>
      <c r="WCG15" s="93"/>
      <c r="WCH15" s="93"/>
      <c r="WCI15" s="93"/>
      <c r="WCJ15" s="93"/>
      <c r="WCK15" s="93"/>
      <c r="WCL15" s="93"/>
      <c r="WCM15" s="93"/>
      <c r="WCN15" s="93"/>
      <c r="WCO15" s="93"/>
      <c r="WCP15" s="93"/>
      <c r="WCQ15" s="93"/>
      <c r="WCR15" s="93"/>
      <c r="WCS15" s="93"/>
      <c r="WCT15" s="93"/>
      <c r="WCU15" s="93"/>
      <c r="WCV15" s="93"/>
      <c r="WCW15" s="93"/>
      <c r="WCX15" s="93"/>
      <c r="WCY15" s="93"/>
      <c r="WCZ15" s="93"/>
      <c r="WDA15" s="93"/>
      <c r="WDB15" s="93"/>
      <c r="WDC15" s="93"/>
      <c r="WDD15" s="93"/>
      <c r="WDE15" s="93"/>
      <c r="WDF15" s="93"/>
      <c r="WDG15" s="93"/>
      <c r="WDH15" s="93"/>
      <c r="WDI15" s="93"/>
      <c r="WDJ15" s="93"/>
      <c r="WDK15" s="93"/>
      <c r="WDL15" s="93"/>
      <c r="WDM15" s="93"/>
      <c r="WDN15" s="93"/>
      <c r="WDO15" s="93"/>
      <c r="WDP15" s="93"/>
      <c r="WDQ15" s="93"/>
      <c r="WDR15" s="93"/>
      <c r="WDS15" s="93"/>
      <c r="WDT15" s="93"/>
      <c r="WDU15" s="93"/>
      <c r="WDV15" s="93"/>
      <c r="WDW15" s="93"/>
      <c r="WDX15" s="93"/>
      <c r="WDY15" s="93"/>
      <c r="WDZ15" s="93"/>
      <c r="WEA15" s="93"/>
      <c r="WEB15" s="93"/>
      <c r="WEC15" s="93"/>
      <c r="WED15" s="93"/>
      <c r="WEE15" s="93"/>
      <c r="WEF15" s="93"/>
      <c r="WEG15" s="93"/>
      <c r="WEH15" s="93"/>
      <c r="WEI15" s="93"/>
      <c r="WEJ15" s="93"/>
      <c r="WEK15" s="93"/>
      <c r="WEL15" s="93"/>
      <c r="WEM15" s="93"/>
      <c r="WEN15" s="93"/>
      <c r="WEO15" s="93"/>
      <c r="WEP15" s="93"/>
      <c r="WEQ15" s="93"/>
      <c r="WER15" s="93"/>
      <c r="WES15" s="93"/>
      <c r="WET15" s="93"/>
      <c r="WEU15" s="93"/>
      <c r="WEV15" s="93"/>
      <c r="WEW15" s="93"/>
      <c r="WEX15" s="93"/>
      <c r="WEY15" s="93"/>
      <c r="WEZ15" s="93"/>
      <c r="WFA15" s="93"/>
      <c r="WFB15" s="93"/>
      <c r="WFC15" s="93"/>
      <c r="WFD15" s="93"/>
      <c r="WFE15" s="93"/>
      <c r="WFF15" s="93"/>
      <c r="WFG15" s="93"/>
      <c r="WFH15" s="93"/>
      <c r="WFI15" s="93"/>
      <c r="WFJ15" s="93"/>
      <c r="WFK15" s="93"/>
      <c r="WFL15" s="93"/>
      <c r="WFM15" s="93"/>
      <c r="WFN15" s="93"/>
      <c r="WFO15" s="93"/>
      <c r="WFP15" s="93"/>
      <c r="WFQ15" s="93"/>
      <c r="WFR15" s="93"/>
      <c r="WFS15" s="93"/>
      <c r="WFT15" s="93"/>
      <c r="WFU15" s="93"/>
      <c r="WFV15" s="93"/>
      <c r="WFW15" s="93"/>
      <c r="WFX15" s="93"/>
      <c r="WFY15" s="93"/>
      <c r="WFZ15" s="93"/>
      <c r="WGA15" s="93"/>
      <c r="WGB15" s="93"/>
      <c r="WGC15" s="93"/>
      <c r="WGD15" s="93"/>
      <c r="WGE15" s="93"/>
      <c r="WGF15" s="93"/>
      <c r="WGG15" s="93"/>
      <c r="WGH15" s="93"/>
      <c r="WGI15" s="93"/>
      <c r="WGJ15" s="93"/>
      <c r="WGK15" s="93"/>
      <c r="WGL15" s="93"/>
      <c r="WGM15" s="93"/>
      <c r="WGN15" s="93"/>
      <c r="WGO15" s="93"/>
      <c r="WGP15" s="93"/>
      <c r="WGQ15" s="93"/>
      <c r="WGR15" s="93"/>
      <c r="WGS15" s="93"/>
      <c r="WGT15" s="93"/>
      <c r="WGU15" s="93"/>
      <c r="WGV15" s="93"/>
      <c r="WGW15" s="93"/>
      <c r="WGX15" s="93"/>
      <c r="WGY15" s="93"/>
      <c r="WGZ15" s="93"/>
      <c r="WHA15" s="93"/>
      <c r="WHB15" s="93"/>
      <c r="WHC15" s="93"/>
      <c r="WHD15" s="93"/>
      <c r="WHE15" s="93"/>
      <c r="WHF15" s="93"/>
      <c r="WHG15" s="93"/>
      <c r="WHH15" s="93"/>
      <c r="WHI15" s="93"/>
      <c r="WHJ15" s="93"/>
      <c r="WHK15" s="93"/>
      <c r="WHL15" s="93"/>
      <c r="WHM15" s="93"/>
      <c r="WHN15" s="93"/>
      <c r="WHO15" s="93"/>
      <c r="WHP15" s="93"/>
      <c r="WHQ15" s="93"/>
      <c r="WHR15" s="93"/>
      <c r="WHS15" s="93"/>
      <c r="WHT15" s="93"/>
      <c r="WHU15" s="93"/>
      <c r="WHV15" s="93"/>
      <c r="WHW15" s="93"/>
      <c r="WHX15" s="93"/>
      <c r="WHY15" s="93"/>
      <c r="WHZ15" s="93"/>
      <c r="WIA15" s="93"/>
      <c r="WIB15" s="93"/>
      <c r="WIC15" s="93"/>
      <c r="WID15" s="93"/>
      <c r="WIE15" s="93"/>
      <c r="WIF15" s="93"/>
      <c r="WIG15" s="93"/>
      <c r="WIH15" s="93"/>
      <c r="WII15" s="93"/>
      <c r="WIJ15" s="93"/>
      <c r="WIK15" s="93"/>
      <c r="WIL15" s="93"/>
      <c r="WIM15" s="93"/>
      <c r="WIN15" s="93"/>
      <c r="WIO15" s="93"/>
      <c r="WIP15" s="93"/>
      <c r="WIQ15" s="93"/>
      <c r="WIR15" s="93"/>
      <c r="WIS15" s="93"/>
      <c r="WIT15" s="93"/>
      <c r="WIU15" s="93"/>
      <c r="WIV15" s="93"/>
      <c r="WIW15" s="93"/>
      <c r="WIX15" s="93"/>
      <c r="WIY15" s="93"/>
      <c r="WIZ15" s="93"/>
      <c r="WJA15" s="93"/>
      <c r="WJB15" s="93"/>
      <c r="WJC15" s="93"/>
      <c r="WJD15" s="93"/>
      <c r="WJE15" s="93"/>
      <c r="WJF15" s="93"/>
      <c r="WJG15" s="93"/>
      <c r="WJH15" s="93"/>
      <c r="WJI15" s="93"/>
      <c r="WJJ15" s="93"/>
      <c r="WJK15" s="93"/>
      <c r="WJL15" s="93"/>
      <c r="WJM15" s="93"/>
      <c r="WJN15" s="93"/>
      <c r="WJO15" s="93"/>
      <c r="WJP15" s="93"/>
      <c r="WJQ15" s="93"/>
      <c r="WJR15" s="93"/>
      <c r="WJS15" s="93"/>
      <c r="WJT15" s="93"/>
      <c r="WJU15" s="93"/>
      <c r="WJV15" s="93"/>
      <c r="WJW15" s="93"/>
      <c r="WJX15" s="93"/>
      <c r="WJY15" s="93"/>
      <c r="WJZ15" s="93"/>
      <c r="WKA15" s="93"/>
      <c r="WKB15" s="93"/>
      <c r="WKC15" s="93"/>
      <c r="WKD15" s="93"/>
      <c r="WKE15" s="93"/>
      <c r="WKF15" s="93"/>
      <c r="WKG15" s="93"/>
      <c r="WKH15" s="93"/>
      <c r="WKI15" s="93"/>
      <c r="WKJ15" s="93"/>
      <c r="WKK15" s="93"/>
      <c r="WKL15" s="93"/>
      <c r="WKM15" s="93"/>
      <c r="WKN15" s="93"/>
      <c r="WKO15" s="93"/>
      <c r="WKP15" s="93"/>
      <c r="WKQ15" s="93"/>
      <c r="WKR15" s="93"/>
      <c r="WKS15" s="93"/>
      <c r="WKT15" s="93"/>
      <c r="WKU15" s="93"/>
      <c r="WKV15" s="93"/>
      <c r="WKW15" s="93"/>
      <c r="WKX15" s="93"/>
      <c r="WKY15" s="93"/>
      <c r="WKZ15" s="93"/>
      <c r="WLA15" s="93"/>
      <c r="WLB15" s="93"/>
      <c r="WLC15" s="93"/>
      <c r="WLD15" s="93"/>
      <c r="WLE15" s="93"/>
      <c r="WLF15" s="93"/>
      <c r="WLG15" s="93"/>
      <c r="WLH15" s="93"/>
      <c r="WLI15" s="93"/>
      <c r="WLJ15" s="93"/>
      <c r="WLK15" s="93"/>
      <c r="WLL15" s="93"/>
      <c r="WLM15" s="93"/>
      <c r="WLN15" s="93"/>
      <c r="WLO15" s="93"/>
      <c r="WLP15" s="93"/>
      <c r="WLQ15" s="93"/>
      <c r="WLR15" s="93"/>
      <c r="WLS15" s="93"/>
      <c r="WLT15" s="93"/>
      <c r="WLU15" s="93"/>
      <c r="WLV15" s="93"/>
      <c r="WLW15" s="93"/>
      <c r="WLX15" s="93"/>
      <c r="WLY15" s="93"/>
      <c r="WLZ15" s="93"/>
      <c r="WMA15" s="93"/>
      <c r="WMB15" s="93"/>
      <c r="WMC15" s="93"/>
      <c r="WMD15" s="93"/>
      <c r="WME15" s="93"/>
      <c r="WMF15" s="93"/>
      <c r="WMG15" s="93"/>
      <c r="WMH15" s="93"/>
      <c r="WMI15" s="93"/>
      <c r="WMJ15" s="93"/>
      <c r="WMK15" s="93"/>
      <c r="WML15" s="93"/>
      <c r="WMM15" s="93"/>
      <c r="WMN15" s="93"/>
      <c r="WMO15" s="93"/>
      <c r="WMP15" s="93"/>
      <c r="WMQ15" s="93"/>
      <c r="WMR15" s="93"/>
      <c r="WMS15" s="93"/>
      <c r="WMT15" s="93"/>
      <c r="WMU15" s="93"/>
      <c r="WMV15" s="93"/>
      <c r="WMW15" s="93"/>
      <c r="WMX15" s="93"/>
      <c r="WMY15" s="93"/>
      <c r="WMZ15" s="93"/>
      <c r="WNA15" s="93"/>
      <c r="WNB15" s="93"/>
      <c r="WNC15" s="93"/>
      <c r="WND15" s="93"/>
      <c r="WNE15" s="93"/>
      <c r="WNF15" s="93"/>
      <c r="WNG15" s="93"/>
      <c r="WNH15" s="93"/>
      <c r="WNI15" s="93"/>
      <c r="WNJ15" s="93"/>
      <c r="WNK15" s="93"/>
      <c r="WNL15" s="93"/>
      <c r="WNM15" s="93"/>
      <c r="WNN15" s="93"/>
      <c r="WNO15" s="93"/>
      <c r="WNP15" s="93"/>
      <c r="WNQ15" s="93"/>
      <c r="WNR15" s="93"/>
      <c r="WNS15" s="93"/>
      <c r="WNT15" s="93"/>
      <c r="WNU15" s="93"/>
      <c r="WNV15" s="93"/>
      <c r="WNW15" s="93"/>
      <c r="WNX15" s="93"/>
      <c r="WNY15" s="93"/>
      <c r="WNZ15" s="93"/>
      <c r="WOA15" s="93"/>
      <c r="WOB15" s="93"/>
      <c r="WOC15" s="93"/>
      <c r="WOD15" s="93"/>
      <c r="WOE15" s="93"/>
      <c r="WOF15" s="93"/>
      <c r="WOG15" s="93"/>
      <c r="WOH15" s="93"/>
      <c r="WOI15" s="93"/>
      <c r="WOJ15" s="93"/>
      <c r="WOK15" s="93"/>
      <c r="WOL15" s="93"/>
      <c r="WOM15" s="93"/>
      <c r="WON15" s="93"/>
      <c r="WOO15" s="93"/>
      <c r="WOP15" s="93"/>
      <c r="WOQ15" s="93"/>
      <c r="WOR15" s="93"/>
      <c r="WOS15" s="93"/>
      <c r="WOT15" s="93"/>
      <c r="WOU15" s="93"/>
      <c r="WOV15" s="93"/>
      <c r="WOW15" s="93"/>
      <c r="WOX15" s="93"/>
      <c r="WOY15" s="93"/>
      <c r="WOZ15" s="93"/>
      <c r="WPA15" s="93"/>
      <c r="WPB15" s="93"/>
      <c r="WPC15" s="93"/>
      <c r="WPD15" s="93"/>
      <c r="WPE15" s="93"/>
      <c r="WPF15" s="93"/>
      <c r="WPG15" s="93"/>
      <c r="WPH15" s="93"/>
      <c r="WPI15" s="93"/>
      <c r="WPJ15" s="93"/>
      <c r="WPK15" s="93"/>
      <c r="WPL15" s="93"/>
      <c r="WPM15" s="93"/>
      <c r="WPN15" s="93"/>
      <c r="WPO15" s="93"/>
      <c r="WPP15" s="93"/>
      <c r="WPQ15" s="93"/>
      <c r="WPR15" s="93"/>
      <c r="WPS15" s="93"/>
      <c r="WPT15" s="93"/>
      <c r="WPU15" s="93"/>
      <c r="WPV15" s="93"/>
      <c r="WPW15" s="93"/>
      <c r="WPX15" s="93"/>
      <c r="WPY15" s="93"/>
      <c r="WPZ15" s="93"/>
      <c r="WQA15" s="93"/>
      <c r="WQB15" s="93"/>
      <c r="WQC15" s="93"/>
      <c r="WQD15" s="93"/>
      <c r="WQE15" s="93"/>
      <c r="WQF15" s="93"/>
      <c r="WQG15" s="93"/>
      <c r="WQH15" s="93"/>
      <c r="WQI15" s="93"/>
      <c r="WQJ15" s="93"/>
      <c r="WQK15" s="93"/>
      <c r="WQL15" s="93"/>
      <c r="WQM15" s="93"/>
      <c r="WQN15" s="93"/>
      <c r="WQO15" s="93"/>
      <c r="WQP15" s="93"/>
      <c r="WQQ15" s="93"/>
      <c r="WQR15" s="93"/>
      <c r="WQS15" s="93"/>
      <c r="WQT15" s="93"/>
      <c r="WQU15" s="93"/>
      <c r="WQV15" s="93"/>
      <c r="WQW15" s="93"/>
      <c r="WQX15" s="93"/>
      <c r="WQY15" s="93"/>
      <c r="WQZ15" s="93"/>
      <c r="WRA15" s="93"/>
      <c r="WRB15" s="93"/>
      <c r="WRC15" s="93"/>
      <c r="WRD15" s="93"/>
      <c r="WRE15" s="93"/>
      <c r="WRF15" s="93"/>
      <c r="WRG15" s="93"/>
      <c r="WRH15" s="93"/>
      <c r="WRI15" s="93"/>
      <c r="WRJ15" s="93"/>
      <c r="WRK15" s="93"/>
      <c r="WRL15" s="93"/>
      <c r="WRM15" s="93"/>
      <c r="WRN15" s="93"/>
      <c r="WRO15" s="93"/>
      <c r="WRP15" s="93"/>
      <c r="WRQ15" s="93"/>
      <c r="WRR15" s="93"/>
      <c r="WRS15" s="93"/>
      <c r="WRT15" s="93"/>
      <c r="WRU15" s="93"/>
      <c r="WRV15" s="93"/>
      <c r="WRW15" s="93"/>
      <c r="WRX15" s="93"/>
      <c r="WRY15" s="93"/>
      <c r="WRZ15" s="93"/>
      <c r="WSA15" s="93"/>
      <c r="WSB15" s="93"/>
      <c r="WSC15" s="93"/>
      <c r="WSD15" s="93"/>
      <c r="WSE15" s="93"/>
      <c r="WSF15" s="93"/>
      <c r="WSG15" s="93"/>
      <c r="WSH15" s="93"/>
      <c r="WSI15" s="93"/>
      <c r="WSJ15" s="93"/>
      <c r="WSK15" s="93"/>
      <c r="WSL15" s="93"/>
      <c r="WSM15" s="93"/>
      <c r="WSN15" s="93"/>
      <c r="WSO15" s="93"/>
      <c r="WSP15" s="93"/>
      <c r="WSQ15" s="93"/>
      <c r="WSR15" s="93"/>
      <c r="WSS15" s="93"/>
      <c r="WST15" s="93"/>
      <c r="WSU15" s="93"/>
      <c r="WSV15" s="93"/>
      <c r="WSW15" s="93"/>
      <c r="WSX15" s="93"/>
      <c r="WSY15" s="93"/>
      <c r="WSZ15" s="93"/>
      <c r="WTA15" s="93"/>
      <c r="WTB15" s="93"/>
      <c r="WTC15" s="93"/>
      <c r="WTD15" s="93"/>
      <c r="WTE15" s="93"/>
      <c r="WTF15" s="93"/>
      <c r="WTG15" s="93"/>
      <c r="WTH15" s="93"/>
      <c r="WTI15" s="93"/>
      <c r="WTJ15" s="93"/>
      <c r="WTK15" s="93"/>
      <c r="WTL15" s="93"/>
      <c r="WTM15" s="93"/>
      <c r="WTN15" s="93"/>
      <c r="WTO15" s="93"/>
      <c r="WTP15" s="93"/>
      <c r="WTQ15" s="93"/>
      <c r="WTR15" s="93"/>
      <c r="WTS15" s="93"/>
      <c r="WTT15" s="93"/>
      <c r="WTU15" s="93"/>
      <c r="WTV15" s="93"/>
      <c r="WTW15" s="93"/>
      <c r="WTX15" s="93"/>
      <c r="WTY15" s="93"/>
      <c r="WTZ15" s="93"/>
      <c r="WUA15" s="93"/>
      <c r="WUB15" s="93"/>
      <c r="WUC15" s="93"/>
      <c r="WUD15" s="93"/>
      <c r="WUE15" s="93"/>
      <c r="WUF15" s="93"/>
      <c r="WUG15" s="93"/>
      <c r="WUH15" s="93"/>
      <c r="WUI15" s="93"/>
      <c r="WUJ15" s="93"/>
      <c r="WUK15" s="93"/>
      <c r="WUL15" s="93"/>
      <c r="WUM15" s="93"/>
      <c r="WUN15" s="93"/>
      <c r="WUO15" s="93"/>
      <c r="WUP15" s="93"/>
      <c r="WUQ15" s="93"/>
      <c r="WUR15" s="93"/>
      <c r="WUS15" s="93"/>
      <c r="WUT15" s="93"/>
      <c r="WUU15" s="93"/>
      <c r="WUV15" s="93"/>
      <c r="WUW15" s="93"/>
      <c r="WUX15" s="93"/>
      <c r="WUY15" s="93"/>
      <c r="WUZ15" s="93"/>
      <c r="WVA15" s="93"/>
      <c r="WVB15" s="93"/>
      <c r="WVC15" s="93"/>
      <c r="WVD15" s="93"/>
      <c r="WVE15" s="93"/>
      <c r="WVF15" s="93"/>
      <c r="WVG15" s="93"/>
      <c r="WVH15" s="93"/>
      <c r="WVI15" s="93"/>
      <c r="WVJ15" s="93"/>
      <c r="WVK15" s="93"/>
      <c r="WVL15" s="93"/>
      <c r="WVM15" s="93"/>
      <c r="WVN15" s="93"/>
      <c r="WVO15" s="93"/>
      <c r="WVP15" s="93"/>
      <c r="WVQ15" s="93"/>
      <c r="WVR15" s="93"/>
      <c r="WVS15" s="93"/>
      <c r="WVT15" s="93"/>
      <c r="WVU15" s="93"/>
      <c r="WVV15" s="93"/>
      <c r="WVW15" s="93"/>
      <c r="WVX15" s="93"/>
      <c r="WVY15" s="93"/>
      <c r="WVZ15" s="93"/>
      <c r="WWA15" s="93"/>
      <c r="WWB15" s="93"/>
      <c r="WWC15" s="93"/>
      <c r="WWD15" s="93"/>
      <c r="WWE15" s="93"/>
      <c r="WWF15" s="93"/>
      <c r="WWG15" s="93"/>
      <c r="WWH15" s="93"/>
      <c r="WWI15" s="93"/>
      <c r="WWJ15" s="93"/>
      <c r="WWK15" s="93"/>
      <c r="WWL15" s="93"/>
      <c r="WWM15" s="93"/>
      <c r="WWN15" s="93"/>
      <c r="WWO15" s="93"/>
      <c r="WWP15" s="93"/>
      <c r="WWQ15" s="93"/>
      <c r="WWR15" s="93"/>
      <c r="WWS15" s="93"/>
      <c r="WWT15" s="93"/>
      <c r="WWU15" s="93"/>
      <c r="WWV15" s="93"/>
      <c r="WWW15" s="93"/>
      <c r="WWX15" s="93"/>
      <c r="WWY15" s="93"/>
      <c r="WWZ15" s="93"/>
      <c r="WXA15" s="93"/>
      <c r="WXB15" s="93"/>
      <c r="WXC15" s="93"/>
      <c r="WXD15" s="93"/>
      <c r="WXE15" s="93"/>
      <c r="WXF15" s="93"/>
      <c r="WXG15" s="93"/>
      <c r="WXH15" s="93"/>
      <c r="WXI15" s="93"/>
      <c r="WXJ15" s="93"/>
      <c r="WXK15" s="93"/>
      <c r="WXL15" s="93"/>
      <c r="WXM15" s="93"/>
      <c r="WXN15" s="93"/>
      <c r="WXO15" s="93"/>
      <c r="WXP15" s="93"/>
      <c r="WXQ15" s="93"/>
      <c r="WXR15" s="93"/>
      <c r="WXS15" s="93"/>
      <c r="WXT15" s="93"/>
      <c r="WXU15" s="93"/>
      <c r="WXV15" s="93"/>
      <c r="WXW15" s="93"/>
      <c r="WXX15" s="93"/>
      <c r="WXY15" s="93"/>
      <c r="WXZ15" s="93"/>
      <c r="WYA15" s="93"/>
      <c r="WYB15" s="93"/>
      <c r="WYC15" s="93"/>
      <c r="WYD15" s="93"/>
      <c r="WYE15" s="93"/>
      <c r="WYF15" s="93"/>
      <c r="WYG15" s="93"/>
      <c r="WYH15" s="93"/>
      <c r="WYI15" s="93"/>
      <c r="WYJ15" s="93"/>
      <c r="WYK15" s="93"/>
      <c r="WYL15" s="93"/>
      <c r="WYM15" s="93"/>
      <c r="WYN15" s="93"/>
      <c r="WYO15" s="93"/>
      <c r="WYP15" s="93"/>
      <c r="WYQ15" s="93"/>
      <c r="WYR15" s="93"/>
      <c r="WYS15" s="93"/>
      <c r="WYT15" s="93"/>
      <c r="WYU15" s="93"/>
      <c r="WYV15" s="93"/>
      <c r="WYW15" s="93"/>
      <c r="WYX15" s="93"/>
      <c r="WYY15" s="93"/>
      <c r="WYZ15" s="93"/>
      <c r="WZA15" s="93"/>
      <c r="WZB15" s="93"/>
      <c r="WZC15" s="93"/>
      <c r="WZD15" s="93"/>
      <c r="WZE15" s="93"/>
      <c r="WZF15" s="93"/>
      <c r="WZG15" s="93"/>
      <c r="WZH15" s="93"/>
      <c r="WZI15" s="93"/>
      <c r="WZJ15" s="93"/>
      <c r="WZK15" s="93"/>
      <c r="WZL15" s="93"/>
      <c r="WZM15" s="93"/>
      <c r="WZN15" s="93"/>
      <c r="WZO15" s="93"/>
      <c r="WZP15" s="93"/>
      <c r="WZQ15" s="93"/>
      <c r="WZR15" s="93"/>
      <c r="WZS15" s="93"/>
      <c r="WZT15" s="93"/>
      <c r="WZU15" s="93"/>
      <c r="WZV15" s="93"/>
      <c r="WZW15" s="93"/>
      <c r="WZX15" s="93"/>
      <c r="WZY15" s="93"/>
      <c r="WZZ15" s="93"/>
      <c r="XAA15" s="93"/>
      <c r="XAB15" s="93"/>
      <c r="XAC15" s="93"/>
      <c r="XAD15" s="93"/>
      <c r="XAE15" s="93"/>
      <c r="XAF15" s="93"/>
      <c r="XAG15" s="93"/>
      <c r="XAH15" s="93"/>
      <c r="XAI15" s="93"/>
      <c r="XAJ15" s="93"/>
      <c r="XAK15" s="93"/>
      <c r="XAL15" s="93"/>
      <c r="XAM15" s="93"/>
      <c r="XAN15" s="93"/>
      <c r="XAO15" s="93"/>
      <c r="XAP15" s="93"/>
      <c r="XAQ15" s="93"/>
      <c r="XAR15" s="93"/>
      <c r="XAS15" s="93"/>
      <c r="XAT15" s="93"/>
      <c r="XAU15" s="93"/>
      <c r="XAV15" s="93"/>
      <c r="XAW15" s="93"/>
      <c r="XAX15" s="93"/>
      <c r="XAY15" s="93"/>
      <c r="XAZ15" s="93"/>
      <c r="XBA15" s="93"/>
      <c r="XBB15" s="93"/>
      <c r="XBC15" s="93"/>
      <c r="XBD15" s="93"/>
      <c r="XBE15" s="93"/>
      <c r="XBF15" s="93"/>
      <c r="XBG15" s="93"/>
      <c r="XBH15" s="93"/>
      <c r="XBI15" s="93"/>
      <c r="XBJ15" s="93"/>
      <c r="XBK15" s="93"/>
      <c r="XBL15" s="93"/>
      <c r="XBM15" s="93"/>
      <c r="XBN15" s="93"/>
      <c r="XBO15" s="93"/>
      <c r="XBP15" s="93"/>
      <c r="XBQ15" s="93"/>
      <c r="XBR15" s="93"/>
      <c r="XBS15" s="93"/>
      <c r="XBT15" s="93"/>
      <c r="XBU15" s="93"/>
      <c r="XBV15" s="93"/>
      <c r="XBW15" s="93"/>
      <c r="XBX15" s="93"/>
      <c r="XBY15" s="93"/>
      <c r="XBZ15" s="93"/>
      <c r="XCA15" s="93"/>
      <c r="XCB15" s="93"/>
      <c r="XCC15" s="93"/>
      <c r="XCD15" s="93"/>
      <c r="XCE15" s="93"/>
      <c r="XCF15" s="93"/>
      <c r="XCG15" s="93"/>
      <c r="XCH15" s="93"/>
      <c r="XCI15" s="93"/>
      <c r="XCJ15" s="93"/>
      <c r="XCK15" s="93"/>
      <c r="XCL15" s="93"/>
      <c r="XCM15" s="93"/>
      <c r="XCN15" s="93"/>
      <c r="XCO15" s="93"/>
      <c r="XCP15" s="93"/>
      <c r="XCQ15" s="93"/>
      <c r="XCR15" s="93"/>
      <c r="XCS15" s="93"/>
      <c r="XCT15" s="93"/>
      <c r="XCU15" s="93"/>
      <c r="XCV15" s="93"/>
      <c r="XCW15" s="93"/>
      <c r="XCX15" s="93"/>
      <c r="XCY15" s="93"/>
      <c r="XCZ15" s="93"/>
      <c r="XDA15" s="93"/>
      <c r="XDB15" s="93"/>
      <c r="XDC15" s="93"/>
      <c r="XDD15" s="93"/>
      <c r="XDE15" s="93"/>
      <c r="XDF15" s="93"/>
      <c r="XDG15" s="93"/>
      <c r="XDH15" s="93"/>
      <c r="XDI15" s="93"/>
      <c r="XDJ15" s="93"/>
      <c r="XDK15" s="93"/>
      <c r="XDL15" s="93"/>
      <c r="XDM15" s="93"/>
      <c r="XDN15" s="93"/>
      <c r="XDO15" s="93"/>
      <c r="XDP15" s="93"/>
      <c r="XDQ15" s="93"/>
      <c r="XDR15" s="93"/>
      <c r="XDS15" s="93"/>
      <c r="XDT15" s="93"/>
      <c r="XDU15" s="93"/>
      <c r="XDV15" s="93"/>
      <c r="XDW15" s="93"/>
      <c r="XDX15" s="93"/>
      <c r="XDY15" s="93"/>
      <c r="XDZ15" s="93"/>
      <c r="XEA15" s="93"/>
      <c r="XEB15" s="93"/>
      <c r="XEC15" s="93"/>
      <c r="XED15" s="93"/>
      <c r="XEE15" s="93"/>
      <c r="XEF15" s="93"/>
      <c r="XEG15" s="93"/>
      <c r="XEH15" s="93"/>
      <c r="XEI15" s="93"/>
      <c r="XEJ15" s="93"/>
      <c r="XEK15" s="93"/>
      <c r="XEL15" s="93"/>
      <c r="XEM15" s="93"/>
      <c r="XEN15" s="93"/>
      <c r="XEO15" s="93"/>
      <c r="XEP15" s="93"/>
      <c r="XEQ15" s="93"/>
      <c r="XER15" s="93"/>
      <c r="XES15" s="93"/>
      <c r="XET15" s="93"/>
      <c r="XEU15" s="93"/>
      <c r="XEV15" s="93"/>
      <c r="XEW15" s="93"/>
      <c r="XEX15" s="93"/>
      <c r="XEY15" s="93"/>
      <c r="XEZ15" s="93"/>
      <c r="XFA15" s="93"/>
      <c r="XFB15" s="93"/>
    </row>
    <row r="16" spans="1:16382" hidden="1" x14ac:dyDescent="0.3">
      <c r="A16" s="93" t="s">
        <v>369</v>
      </c>
      <c r="B16" s="93">
        <v>0</v>
      </c>
      <c r="C16" s="93">
        <v>0</v>
      </c>
      <c r="D16" s="93"/>
      <c r="E16" s="93"/>
      <c r="F16" s="93"/>
    </row>
    <row r="17" spans="1:30" hidden="1" x14ac:dyDescent="0.3">
      <c r="A17" s="93" t="s">
        <v>372</v>
      </c>
      <c r="B17" s="93">
        <v>0</v>
      </c>
      <c r="C17" s="93">
        <v>0</v>
      </c>
      <c r="D17" s="93"/>
      <c r="E17" s="93"/>
      <c r="F17" s="93"/>
    </row>
    <row r="18" spans="1:30" ht="15" thickBot="1" x14ac:dyDescent="0.35">
      <c r="A18" s="39" t="s">
        <v>3</v>
      </c>
      <c r="B18" s="40">
        <f>SUM($B$9:B17)</f>
        <v>380773282</v>
      </c>
      <c r="C18" s="40">
        <f>SUM($C$9:C17)</f>
        <v>5021006618</v>
      </c>
      <c r="D18" s="93"/>
      <c r="E18" s="93"/>
      <c r="F18" s="93"/>
    </row>
    <row r="19" spans="1:30" ht="15" thickTop="1" x14ac:dyDescent="0.3">
      <c r="A19" s="93"/>
      <c r="B19" s="93"/>
      <c r="C19" s="93"/>
      <c r="D19" s="93"/>
      <c r="E19" s="93"/>
      <c r="F19" s="93"/>
    </row>
    <row r="20" spans="1:30" x14ac:dyDescent="0.3">
      <c r="A20" s="93"/>
      <c r="B20" s="93"/>
      <c r="C20" s="93"/>
      <c r="D20" s="93"/>
      <c r="E20" s="93"/>
      <c r="F20" s="93"/>
    </row>
    <row r="21" spans="1:30" x14ac:dyDescent="0.3">
      <c r="A21" s="93"/>
      <c r="B21" s="93"/>
      <c r="C21" s="93"/>
      <c r="D21" s="93"/>
      <c r="E21" s="93"/>
      <c r="F21" s="93"/>
    </row>
    <row r="22" spans="1:30" x14ac:dyDescent="0.3">
      <c r="A22" s="93"/>
      <c r="B22" s="93"/>
      <c r="C22" s="93"/>
      <c r="D22" s="93"/>
      <c r="E22" s="93"/>
      <c r="F22" s="93"/>
    </row>
    <row r="23" spans="1:30" x14ac:dyDescent="0.3">
      <c r="A23" s="93"/>
      <c r="B23" s="93"/>
      <c r="C23" s="93"/>
      <c r="D23" s="93"/>
      <c r="E23" s="93"/>
      <c r="F23" s="93"/>
    </row>
    <row r="24" spans="1:30" x14ac:dyDescent="0.3">
      <c r="A24" s="93"/>
      <c r="B24" s="93"/>
      <c r="C24" s="93"/>
      <c r="D24" s="93"/>
      <c r="E24" s="93"/>
      <c r="F24" s="93"/>
    </row>
    <row r="25" spans="1:30" x14ac:dyDescent="0.3">
      <c r="A25" s="93"/>
      <c r="B25" s="93"/>
      <c r="C25" s="93"/>
      <c r="D25" s="93"/>
      <c r="E25" s="93"/>
      <c r="F25" s="93"/>
    </row>
    <row r="26" spans="1:30" x14ac:dyDescent="0.3">
      <c r="A26" s="93"/>
      <c r="B26" s="93"/>
      <c r="C26" s="93"/>
      <c r="D26" s="93"/>
      <c r="E26" s="93"/>
      <c r="F26" s="93"/>
    </row>
    <row r="27" spans="1:30" x14ac:dyDescent="0.3">
      <c r="A27" s="93"/>
      <c r="B27" s="93"/>
      <c r="C27" s="93"/>
      <c r="D27" s="93"/>
      <c r="E27" s="93"/>
      <c r="F27" s="93"/>
    </row>
    <row r="28" spans="1:30" x14ac:dyDescent="0.3">
      <c r="A28" s="93"/>
      <c r="B28" s="775"/>
      <c r="C28" s="93"/>
      <c r="D28" s="93"/>
      <c r="E28" s="93"/>
      <c r="F28" s="93"/>
    </row>
    <row r="29" spans="1:30" s="75" customFormat="1" x14ac:dyDescent="0.3">
      <c r="A29" s="842" t="s">
        <v>1228</v>
      </c>
      <c r="B29" s="938" t="s">
        <v>1065</v>
      </c>
      <c r="C29" s="939"/>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row>
    <row r="30" spans="1:30" x14ac:dyDescent="0.3">
      <c r="A30" s="672" t="s">
        <v>1229</v>
      </c>
      <c r="B30" s="940" t="s">
        <v>1227</v>
      </c>
      <c r="C30" s="940"/>
      <c r="D30" s="93"/>
      <c r="E30" s="93"/>
      <c r="F30" s="93"/>
    </row>
    <row r="31" spans="1:30" x14ac:dyDescent="0.3">
      <c r="A31" s="93"/>
      <c r="B31" s="775"/>
      <c r="C31" s="93"/>
      <c r="D31" s="93"/>
      <c r="E31" s="93"/>
      <c r="F31" s="93"/>
    </row>
    <row r="32" spans="1:30" x14ac:dyDescent="0.3">
      <c r="A32" s="93"/>
      <c r="B32" s="93"/>
      <c r="C32" s="93"/>
      <c r="D32" s="93"/>
      <c r="E32" s="93"/>
      <c r="F32" s="93"/>
    </row>
    <row r="33" spans="1:6" x14ac:dyDescent="0.3">
      <c r="A33" s="93"/>
      <c r="B33" s="93"/>
      <c r="C33" s="93"/>
      <c r="D33" s="93"/>
      <c r="E33" s="93"/>
      <c r="F33" s="93"/>
    </row>
    <row r="34" spans="1:6" x14ac:dyDescent="0.3">
      <c r="A34" s="93"/>
      <c r="B34" s="93"/>
      <c r="C34" s="93"/>
      <c r="D34" s="93"/>
      <c r="E34" s="93"/>
      <c r="F34" s="93"/>
    </row>
    <row r="35" spans="1:6" x14ac:dyDescent="0.3">
      <c r="A35" s="93"/>
      <c r="B35" s="93"/>
      <c r="C35" s="93"/>
      <c r="D35" s="93"/>
      <c r="E35" s="93"/>
      <c r="F35" s="93"/>
    </row>
    <row r="36" spans="1:6" x14ac:dyDescent="0.3">
      <c r="A36" s="93"/>
      <c r="B36" s="93"/>
      <c r="C36" s="93"/>
      <c r="D36" s="93"/>
      <c r="E36" s="93"/>
      <c r="F36" s="93"/>
    </row>
    <row r="37" spans="1:6" x14ac:dyDescent="0.3">
      <c r="A37" s="93"/>
      <c r="B37" s="93"/>
      <c r="C37" s="93"/>
      <c r="D37" s="93"/>
      <c r="E37" s="93"/>
      <c r="F37" s="93"/>
    </row>
    <row r="38" spans="1:6" x14ac:dyDescent="0.3">
      <c r="A38" s="93"/>
      <c r="B38" s="93"/>
      <c r="C38" s="93"/>
      <c r="D38" s="93"/>
      <c r="E38" s="93"/>
      <c r="F38" s="93"/>
    </row>
    <row r="39" spans="1:6" x14ac:dyDescent="0.3">
      <c r="A39" s="93"/>
      <c r="B39" s="93"/>
      <c r="C39" s="93"/>
      <c r="D39" s="93"/>
      <c r="E39" s="93"/>
      <c r="F39" s="93"/>
    </row>
    <row r="40" spans="1:6" x14ac:dyDescent="0.3">
      <c r="A40" s="93"/>
      <c r="B40" s="93"/>
      <c r="C40" s="93"/>
      <c r="D40" s="93"/>
      <c r="E40" s="93"/>
      <c r="F40" s="93"/>
    </row>
    <row r="41" spans="1:6" x14ac:dyDescent="0.3">
      <c r="A41" s="93"/>
      <c r="B41" s="93"/>
      <c r="C41" s="93"/>
      <c r="D41" s="93"/>
      <c r="E41" s="93"/>
      <c r="F41" s="93"/>
    </row>
    <row r="42" spans="1:6" x14ac:dyDescent="0.3">
      <c r="A42" s="93"/>
      <c r="B42" s="93"/>
      <c r="C42" s="93"/>
      <c r="D42" s="93"/>
      <c r="E42" s="93"/>
      <c r="F42" s="93"/>
    </row>
    <row r="43" spans="1:6" x14ac:dyDescent="0.3">
      <c r="A43" s="93"/>
      <c r="B43" s="93"/>
      <c r="C43" s="93"/>
      <c r="D43" s="93"/>
      <c r="E43" s="93"/>
      <c r="F43" s="93"/>
    </row>
    <row r="44" spans="1:6" x14ac:dyDescent="0.3">
      <c r="A44" s="93"/>
      <c r="B44" s="93"/>
      <c r="C44" s="93"/>
      <c r="D44" s="93"/>
      <c r="E44" s="93"/>
      <c r="F44" s="93"/>
    </row>
    <row r="45" spans="1:6" x14ac:dyDescent="0.3">
      <c r="A45" s="93"/>
      <c r="B45" s="93"/>
      <c r="C45" s="93"/>
      <c r="D45" s="93"/>
      <c r="E45" s="93"/>
      <c r="F45" s="93"/>
    </row>
    <row r="46" spans="1:6" x14ac:dyDescent="0.3">
      <c r="A46" s="93"/>
      <c r="B46" s="93"/>
      <c r="C46" s="93"/>
      <c r="D46" s="93"/>
      <c r="E46" s="93"/>
      <c r="F46" s="93"/>
    </row>
    <row r="47" spans="1:6" x14ac:dyDescent="0.3">
      <c r="A47" s="93"/>
      <c r="B47" s="93"/>
      <c r="C47" s="93"/>
      <c r="D47" s="93"/>
      <c r="E47" s="93"/>
      <c r="F47" s="93"/>
    </row>
    <row r="48" spans="1:6" x14ac:dyDescent="0.3">
      <c r="A48" s="93"/>
      <c r="B48" s="93"/>
      <c r="C48" s="93"/>
      <c r="D48" s="93"/>
      <c r="E48" s="93"/>
      <c r="F48" s="93"/>
    </row>
    <row r="49" spans="1:6" x14ac:dyDescent="0.3">
      <c r="A49" s="93"/>
      <c r="B49" s="93"/>
      <c r="C49" s="93"/>
      <c r="D49" s="93"/>
      <c r="E49" s="93"/>
      <c r="F49" s="93"/>
    </row>
    <row r="50" spans="1:6" x14ac:dyDescent="0.3">
      <c r="A50" s="93"/>
      <c r="B50" s="93"/>
      <c r="C50" s="93"/>
      <c r="D50" s="93"/>
      <c r="E50" s="93"/>
      <c r="F50" s="93"/>
    </row>
    <row r="51" spans="1:6" x14ac:dyDescent="0.3">
      <c r="A51" s="93"/>
      <c r="B51" s="93"/>
      <c r="C51" s="93"/>
      <c r="D51" s="93"/>
      <c r="E51" s="93"/>
      <c r="F51" s="93"/>
    </row>
    <row r="52" spans="1:6" x14ac:dyDescent="0.3">
      <c r="A52" s="93"/>
      <c r="B52" s="93"/>
      <c r="C52" s="93"/>
      <c r="D52" s="93"/>
      <c r="E52" s="93"/>
      <c r="F52" s="93"/>
    </row>
    <row r="53" spans="1:6" x14ac:dyDescent="0.3">
      <c r="A53" s="93"/>
      <c r="B53" s="93"/>
      <c r="C53" s="93"/>
      <c r="D53" s="93"/>
      <c r="E53" s="93"/>
      <c r="F53" s="93"/>
    </row>
    <row r="54" spans="1:6" x14ac:dyDescent="0.3">
      <c r="A54" s="93"/>
      <c r="B54" s="93"/>
      <c r="C54" s="93"/>
      <c r="D54" s="93"/>
      <c r="E54" s="93"/>
      <c r="F54" s="93"/>
    </row>
    <row r="55" spans="1:6" x14ac:dyDescent="0.3">
      <c r="A55" s="93"/>
      <c r="B55" s="93"/>
      <c r="C55" s="93"/>
      <c r="D55" s="93"/>
      <c r="E55" s="93"/>
      <c r="F55" s="93"/>
    </row>
    <row r="56" spans="1:6" x14ac:dyDescent="0.3">
      <c r="A56" s="93"/>
      <c r="B56" s="93"/>
      <c r="C56" s="93"/>
      <c r="D56" s="93"/>
      <c r="E56" s="93"/>
      <c r="F56" s="93"/>
    </row>
    <row r="57" spans="1:6" x14ac:dyDescent="0.3">
      <c r="A57" s="93"/>
      <c r="B57" s="93"/>
      <c r="C57" s="93"/>
      <c r="D57" s="93"/>
      <c r="E57" s="93"/>
      <c r="F57" s="93"/>
    </row>
    <row r="58" spans="1:6" x14ac:dyDescent="0.3">
      <c r="A58" s="93"/>
      <c r="B58" s="93"/>
      <c r="C58" s="93"/>
      <c r="D58" s="93"/>
      <c r="E58" s="93"/>
      <c r="F58" s="93"/>
    </row>
    <row r="59" spans="1:6" x14ac:dyDescent="0.3">
      <c r="A59" s="93"/>
      <c r="B59" s="93"/>
      <c r="C59" s="93"/>
      <c r="D59" s="93"/>
      <c r="E59" s="93"/>
      <c r="F59" s="93"/>
    </row>
    <row r="60" spans="1:6" x14ac:dyDescent="0.3">
      <c r="A60" s="93"/>
      <c r="B60" s="93"/>
      <c r="C60" s="93"/>
      <c r="D60" s="93"/>
      <c r="E60" s="93"/>
      <c r="F60" s="93"/>
    </row>
    <row r="61" spans="1:6" x14ac:dyDescent="0.3">
      <c r="A61" s="93"/>
      <c r="B61" s="93"/>
      <c r="C61" s="93"/>
      <c r="D61" s="93"/>
      <c r="E61" s="93"/>
      <c r="F61" s="93"/>
    </row>
    <row r="62" spans="1:6" x14ac:dyDescent="0.3">
      <c r="A62" s="93"/>
      <c r="B62" s="93"/>
      <c r="C62" s="93"/>
      <c r="D62" s="93"/>
      <c r="E62" s="93"/>
      <c r="F62" s="93"/>
    </row>
    <row r="63" spans="1:6" x14ac:dyDescent="0.3">
      <c r="A63" s="93"/>
      <c r="B63" s="93"/>
      <c r="C63" s="93"/>
      <c r="D63" s="93"/>
      <c r="E63" s="93"/>
      <c r="F63" s="93"/>
    </row>
    <row r="64" spans="1:6" x14ac:dyDescent="0.3">
      <c r="A64" s="93"/>
      <c r="B64" s="93"/>
      <c r="C64" s="93"/>
      <c r="D64" s="93"/>
      <c r="E64" s="93"/>
      <c r="F64" s="93"/>
    </row>
    <row r="65" spans="1:6" x14ac:dyDescent="0.3">
      <c r="A65" s="93"/>
      <c r="B65" s="93"/>
      <c r="C65" s="93"/>
      <c r="D65" s="93"/>
      <c r="E65" s="93"/>
      <c r="F65" s="93"/>
    </row>
    <row r="66" spans="1:6" x14ac:dyDescent="0.3">
      <c r="A66" s="93"/>
      <c r="B66" s="93"/>
      <c r="C66" s="93"/>
      <c r="D66" s="93"/>
      <c r="E66" s="93"/>
      <c r="F66" s="93"/>
    </row>
    <row r="67" spans="1:6" x14ac:dyDescent="0.3">
      <c r="A67" s="93"/>
      <c r="B67" s="93"/>
      <c r="C67" s="93"/>
      <c r="D67" s="93"/>
      <c r="E67" s="93"/>
      <c r="F67" s="93"/>
    </row>
    <row r="68" spans="1:6" x14ac:dyDescent="0.3">
      <c r="A68" s="93"/>
      <c r="B68" s="93"/>
      <c r="C68" s="93"/>
      <c r="D68" s="93"/>
      <c r="E68" s="93"/>
      <c r="F68" s="93"/>
    </row>
    <row r="69" spans="1:6" x14ac:dyDescent="0.3">
      <c r="A69" s="93"/>
      <c r="B69" s="93"/>
      <c r="C69" s="93"/>
      <c r="D69" s="93"/>
      <c r="E69" s="93"/>
      <c r="F69" s="93"/>
    </row>
    <row r="70" spans="1:6" x14ac:dyDescent="0.3">
      <c r="A70" s="93"/>
      <c r="B70" s="93"/>
      <c r="C70" s="93"/>
      <c r="D70" s="93"/>
      <c r="E70" s="93"/>
      <c r="F70" s="93"/>
    </row>
    <row r="71" spans="1:6" x14ac:dyDescent="0.3">
      <c r="A71" s="93"/>
      <c r="B71" s="93"/>
      <c r="C71" s="93"/>
      <c r="D71" s="93"/>
      <c r="E71" s="93"/>
      <c r="F71" s="93"/>
    </row>
    <row r="72" spans="1:6" x14ac:dyDescent="0.3">
      <c r="A72" s="93"/>
      <c r="B72" s="93"/>
      <c r="C72" s="93"/>
      <c r="D72" s="93"/>
      <c r="E72" s="93"/>
      <c r="F72" s="93"/>
    </row>
    <row r="73" spans="1:6" x14ac:dyDescent="0.3">
      <c r="A73" s="93"/>
      <c r="B73" s="93"/>
      <c r="C73" s="93"/>
      <c r="D73" s="93"/>
      <c r="E73" s="93"/>
      <c r="F73" s="93"/>
    </row>
    <row r="74" spans="1:6" x14ac:dyDescent="0.3">
      <c r="A74" s="93"/>
      <c r="B74" s="93"/>
      <c r="C74" s="93"/>
      <c r="D74" s="93"/>
      <c r="E74" s="93"/>
      <c r="F74" s="93"/>
    </row>
    <row r="75" spans="1:6" x14ac:dyDescent="0.3">
      <c r="A75" s="93"/>
      <c r="B75" s="93"/>
      <c r="C75" s="93"/>
      <c r="D75" s="93"/>
      <c r="E75" s="93"/>
      <c r="F75" s="93"/>
    </row>
  </sheetData>
  <mergeCells count="4">
    <mergeCell ref="A4:C4"/>
    <mergeCell ref="B7:C7"/>
    <mergeCell ref="B29:C29"/>
    <mergeCell ref="B30:C30"/>
  </mergeCells>
  <hyperlinks>
    <hyperlink ref="D1" location="BG!A1" display="BG" xr:uid="{00000000-0004-0000-0800-000000000000}"/>
  </hyperlinks>
  <pageMargins left="0.7" right="0.7" top="0.75" bottom="0.75" header="0.3" footer="0.3"/>
  <pageSetup scale="2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70"/>
  <sheetViews>
    <sheetView showGridLines="0" zoomScale="86" zoomScaleNormal="86" workbookViewId="0">
      <selection activeCell="F5" sqref="F5"/>
    </sheetView>
  </sheetViews>
  <sheetFormatPr baseColWidth="10" defaultColWidth="11.33203125" defaultRowHeight="13.2" x14ac:dyDescent="0.25"/>
  <cols>
    <col min="1" max="1" width="40.33203125" style="8" customWidth="1"/>
    <col min="2" max="2" width="27.6640625" style="8" customWidth="1"/>
    <col min="3" max="3" width="25.88671875" style="8" customWidth="1"/>
    <col min="4" max="4" width="19.88671875" style="8" customWidth="1"/>
    <col min="5" max="5" width="4.88671875" style="8" customWidth="1"/>
    <col min="6" max="6" width="61.6640625" style="8" customWidth="1"/>
    <col min="7" max="7" width="23.6640625" style="8" bestFit="1" customWidth="1"/>
    <col min="8" max="8" width="21.6640625" style="8" customWidth="1"/>
    <col min="9" max="16384" width="11.33203125" style="8"/>
  </cols>
  <sheetData>
    <row r="1" spans="1:8" ht="15.6" x14ac:dyDescent="0.3">
      <c r="A1" s="363"/>
      <c r="F1" s="113" t="s">
        <v>125</v>
      </c>
    </row>
    <row r="2" spans="1:8" ht="14.4" x14ac:dyDescent="0.3">
      <c r="A2" s="149"/>
      <c r="B2" s="149"/>
      <c r="F2" s="113"/>
    </row>
    <row r="3" spans="1:8" ht="14.4" x14ac:dyDescent="0.3">
      <c r="A3" s="261"/>
      <c r="B3" s="149"/>
      <c r="F3" s="113"/>
    </row>
    <row r="4" spans="1:8" x14ac:dyDescent="0.25">
      <c r="C4" s="84"/>
      <c r="F4" s="8" t="s">
        <v>43</v>
      </c>
    </row>
    <row r="5" spans="1:8" x14ac:dyDescent="0.25">
      <c r="A5" s="185" t="s">
        <v>232</v>
      </c>
      <c r="B5" s="185"/>
      <c r="C5" s="154"/>
      <c r="D5" s="154"/>
      <c r="E5" s="154"/>
    </row>
    <row r="6" spans="1:8" x14ac:dyDescent="0.25">
      <c r="A6" s="2" t="s">
        <v>799</v>
      </c>
      <c r="B6" s="2"/>
      <c r="E6" s="84"/>
      <c r="G6" s="427"/>
    </row>
    <row r="7" spans="1:8" x14ac:dyDescent="0.25">
      <c r="A7" s="92"/>
      <c r="B7" s="92"/>
      <c r="C7" s="943" t="s">
        <v>1053</v>
      </c>
      <c r="D7" s="944"/>
      <c r="E7" s="84"/>
      <c r="G7" s="427"/>
    </row>
    <row r="8" spans="1:8" x14ac:dyDescent="0.25">
      <c r="C8" s="229">
        <v>2024</v>
      </c>
      <c r="D8" s="229">
        <v>2023</v>
      </c>
      <c r="E8" s="84"/>
      <c r="F8" s="219" t="s">
        <v>791</v>
      </c>
      <c r="G8" s="220">
        <v>45565</v>
      </c>
      <c r="H8" s="228"/>
    </row>
    <row r="9" spans="1:8" ht="26.4" x14ac:dyDescent="0.25">
      <c r="A9" s="485" t="s">
        <v>238</v>
      </c>
      <c r="B9" s="485" t="s">
        <v>373</v>
      </c>
      <c r="C9" s="365">
        <v>23259216082</v>
      </c>
      <c r="D9" s="365">
        <v>31530172930</v>
      </c>
      <c r="E9" s="84"/>
      <c r="F9" s="218" t="s">
        <v>233</v>
      </c>
      <c r="G9" s="81" t="s">
        <v>794</v>
      </c>
      <c r="H9" s="81" t="s">
        <v>798</v>
      </c>
    </row>
    <row r="10" spans="1:8" x14ac:dyDescent="0.25">
      <c r="A10" s="485" t="s">
        <v>238</v>
      </c>
      <c r="B10" s="485" t="s">
        <v>374</v>
      </c>
      <c r="C10" s="365">
        <v>159045633168</v>
      </c>
      <c r="D10" s="365">
        <v>128961145791</v>
      </c>
      <c r="E10" s="84"/>
      <c r="F10" s="7" t="s">
        <v>7</v>
      </c>
      <c r="G10" s="223">
        <v>209400588605</v>
      </c>
      <c r="H10" s="226">
        <v>0</v>
      </c>
    </row>
    <row r="11" spans="1:8" x14ac:dyDescent="0.25">
      <c r="A11" s="485" t="s">
        <v>238</v>
      </c>
      <c r="B11" s="485" t="s">
        <v>859</v>
      </c>
      <c r="C11" s="647">
        <v>0</v>
      </c>
      <c r="D11" s="647">
        <v>0</v>
      </c>
      <c r="E11" s="84"/>
      <c r="F11" s="152" t="s">
        <v>11</v>
      </c>
      <c r="G11" s="148">
        <v>62816238944</v>
      </c>
      <c r="H11" s="227">
        <f>-G20/G11</f>
        <v>0.34956214668591479</v>
      </c>
    </row>
    <row r="12" spans="1:8" x14ac:dyDescent="0.25">
      <c r="A12" s="485" t="s">
        <v>239</v>
      </c>
      <c r="B12" s="485" t="s">
        <v>373</v>
      </c>
      <c r="C12" s="647">
        <v>0</v>
      </c>
      <c r="D12" s="647">
        <v>0</v>
      </c>
      <c r="E12" s="84"/>
      <c r="F12" s="150" t="s">
        <v>100</v>
      </c>
      <c r="G12" s="148"/>
      <c r="H12" s="227"/>
    </row>
    <row r="13" spans="1:8" x14ac:dyDescent="0.25">
      <c r="A13" s="485" t="s">
        <v>239</v>
      </c>
      <c r="B13" s="485" t="s">
        <v>374</v>
      </c>
      <c r="C13" s="647">
        <v>0</v>
      </c>
      <c r="D13" s="647">
        <v>0</v>
      </c>
      <c r="E13" s="84"/>
      <c r="F13" s="150" t="s">
        <v>8</v>
      </c>
      <c r="G13" s="148">
        <v>12434327890</v>
      </c>
      <c r="H13" s="227">
        <v>0</v>
      </c>
    </row>
    <row r="14" spans="1:8" x14ac:dyDescent="0.25">
      <c r="A14" s="485" t="s">
        <v>239</v>
      </c>
      <c r="B14" s="485" t="s">
        <v>375</v>
      </c>
      <c r="C14" s="647">
        <v>0</v>
      </c>
      <c r="D14" s="647">
        <v>0</v>
      </c>
      <c r="E14" s="84"/>
      <c r="F14" s="150" t="s">
        <v>9</v>
      </c>
      <c r="G14" s="148">
        <v>12944705320</v>
      </c>
      <c r="H14" s="227">
        <f>-C28/G14</f>
        <v>9.9880619066885029E-2</v>
      </c>
    </row>
    <row r="15" spans="1:8" x14ac:dyDescent="0.25">
      <c r="A15" s="485" t="s">
        <v>376</v>
      </c>
      <c r="B15" s="485" t="s">
        <v>373</v>
      </c>
      <c r="C15" s="647">
        <v>0</v>
      </c>
      <c r="D15" s="647">
        <v>0</v>
      </c>
      <c r="E15" s="84"/>
      <c r="F15" s="150" t="s">
        <v>10</v>
      </c>
      <c r="G15" s="148">
        <v>37437205734</v>
      </c>
      <c r="H15" s="227">
        <f>-C56/G15</f>
        <v>0.55199777189118782</v>
      </c>
    </row>
    <row r="16" spans="1:8" x14ac:dyDescent="0.25">
      <c r="A16" s="485" t="s">
        <v>376</v>
      </c>
      <c r="B16" s="485" t="s">
        <v>374</v>
      </c>
      <c r="C16" s="647">
        <v>0</v>
      </c>
      <c r="D16" s="647">
        <v>0</v>
      </c>
      <c r="E16" s="84"/>
      <c r="F16" s="371" t="s">
        <v>1089</v>
      </c>
      <c r="G16" s="482">
        <f>SUM(G13:G15)</f>
        <v>62816238944</v>
      </c>
      <c r="H16" s="227"/>
    </row>
    <row r="17" spans="1:8" x14ac:dyDescent="0.25">
      <c r="A17" s="485" t="s">
        <v>376</v>
      </c>
      <c r="B17" s="485" t="s">
        <v>375</v>
      </c>
      <c r="C17" s="647">
        <v>0</v>
      </c>
      <c r="D17" s="647">
        <v>0</v>
      </c>
      <c r="E17" s="84"/>
      <c r="F17" s="7"/>
      <c r="G17" s="94"/>
      <c r="H17" s="224"/>
    </row>
    <row r="18" spans="1:8" x14ac:dyDescent="0.25">
      <c r="A18" s="485" t="s">
        <v>235</v>
      </c>
      <c r="B18" s="485" t="s">
        <v>373</v>
      </c>
      <c r="C18" s="365">
        <v>2439367758</v>
      </c>
      <c r="D18" s="365">
        <v>2454061205</v>
      </c>
      <c r="E18" s="84"/>
      <c r="F18" s="368" t="s">
        <v>792</v>
      </c>
      <c r="G18" s="369">
        <f>+G10+G11</f>
        <v>272216827549</v>
      </c>
      <c r="H18" s="370"/>
    </row>
    <row r="19" spans="1:8" x14ac:dyDescent="0.25">
      <c r="A19" s="485" t="s">
        <v>235</v>
      </c>
      <c r="B19" s="485" t="s">
        <v>374</v>
      </c>
      <c r="C19" s="365">
        <v>13596106913</v>
      </c>
      <c r="D19" s="365">
        <v>20852385984</v>
      </c>
      <c r="E19" s="84"/>
      <c r="F19" s="7"/>
      <c r="G19" s="94"/>
      <c r="H19" s="224"/>
    </row>
    <row r="20" spans="1:8" x14ac:dyDescent="0.25">
      <c r="A20" s="485" t="s">
        <v>235</v>
      </c>
      <c r="B20" s="485" t="s">
        <v>375</v>
      </c>
      <c r="C20" s="647">
        <v>0</v>
      </c>
      <c r="D20" s="647">
        <v>0</v>
      </c>
      <c r="E20" s="84"/>
      <c r="F20" s="225" t="s">
        <v>793</v>
      </c>
      <c r="G20" s="366">
        <f>+C28+C56</f>
        <v>-21958179332</v>
      </c>
      <c r="H20" s="82"/>
    </row>
    <row r="21" spans="1:8" x14ac:dyDescent="0.25">
      <c r="A21" s="485" t="s">
        <v>237</v>
      </c>
      <c r="B21" s="485" t="s">
        <v>373</v>
      </c>
      <c r="C21" s="647">
        <v>0</v>
      </c>
      <c r="D21" s="647">
        <v>0</v>
      </c>
      <c r="E21" s="84"/>
      <c r="F21" s="7"/>
      <c r="G21" s="216"/>
      <c r="H21" s="217"/>
    </row>
    <row r="22" spans="1:8" x14ac:dyDescent="0.25">
      <c r="A22" s="485" t="s">
        <v>237</v>
      </c>
      <c r="B22" s="485" t="s">
        <v>374</v>
      </c>
      <c r="C22" s="647">
        <v>0</v>
      </c>
      <c r="D22" s="647">
        <v>0</v>
      </c>
      <c r="E22" s="84"/>
      <c r="F22" s="371" t="s">
        <v>795</v>
      </c>
      <c r="G22" s="372">
        <f>G18+G20</f>
        <v>250258648217</v>
      </c>
      <c r="H22" s="369"/>
    </row>
    <row r="23" spans="1:8" ht="15" customHeight="1" x14ac:dyDescent="0.25">
      <c r="A23" s="485" t="s">
        <v>1148</v>
      </c>
      <c r="B23" s="485" t="s">
        <v>374</v>
      </c>
      <c r="C23" s="526">
        <v>-22711522206</v>
      </c>
      <c r="D23" s="647">
        <v>0</v>
      </c>
      <c r="E23" s="84"/>
      <c r="F23" s="7"/>
      <c r="G23" s="221"/>
    </row>
    <row r="24" spans="1:8" x14ac:dyDescent="0.25">
      <c r="A24" s="485" t="s">
        <v>1124</v>
      </c>
      <c r="B24" s="485" t="s">
        <v>373</v>
      </c>
      <c r="C24" s="365">
        <v>0</v>
      </c>
      <c r="D24" s="365">
        <v>0</v>
      </c>
      <c r="E24" s="84"/>
      <c r="F24" s="5" t="s">
        <v>12</v>
      </c>
      <c r="G24" s="2"/>
      <c r="H24" s="2"/>
    </row>
    <row r="25" spans="1:8" x14ac:dyDescent="0.25">
      <c r="A25" s="485" t="s">
        <v>860</v>
      </c>
      <c r="B25" s="485" t="s">
        <v>373</v>
      </c>
      <c r="C25" s="526">
        <v>-1917026807</v>
      </c>
      <c r="D25" s="526">
        <v>-1468627091</v>
      </c>
      <c r="E25" s="84"/>
      <c r="F25" s="95" t="s">
        <v>13</v>
      </c>
      <c r="G25" s="222" t="s">
        <v>796</v>
      </c>
      <c r="H25" s="222" t="s">
        <v>797</v>
      </c>
    </row>
    <row r="26" spans="1:8" x14ac:dyDescent="0.25">
      <c r="A26" s="150" t="s">
        <v>861</v>
      </c>
      <c r="B26" s="150" t="s">
        <v>373</v>
      </c>
      <c r="C26" s="366">
        <v>204749572</v>
      </c>
      <c r="D26" s="366">
        <v>191563351</v>
      </c>
      <c r="E26" s="84"/>
      <c r="F26" s="7" t="s">
        <v>8</v>
      </c>
      <c r="G26" s="151">
        <v>1</v>
      </c>
      <c r="H26" s="151">
        <v>30</v>
      </c>
    </row>
    <row r="27" spans="1:8" x14ac:dyDescent="0.25">
      <c r="A27" s="150" t="s">
        <v>862</v>
      </c>
      <c r="B27" s="150" t="s">
        <v>373</v>
      </c>
      <c r="C27" s="366">
        <v>-3234980542</v>
      </c>
      <c r="D27" s="366">
        <v>-619022024</v>
      </c>
      <c r="E27" s="84"/>
      <c r="F27" s="7" t="s">
        <v>9</v>
      </c>
      <c r="G27" s="151">
        <v>31</v>
      </c>
      <c r="H27" s="151">
        <v>60</v>
      </c>
    </row>
    <row r="28" spans="1:8" x14ac:dyDescent="0.25">
      <c r="A28" s="150" t="s">
        <v>378</v>
      </c>
      <c r="B28" s="150"/>
      <c r="C28" s="366">
        <v>-1292925181</v>
      </c>
      <c r="D28" s="366">
        <v>-2734950830</v>
      </c>
      <c r="E28" s="84"/>
      <c r="F28" s="7" t="s">
        <v>10</v>
      </c>
      <c r="G28" s="151">
        <v>61</v>
      </c>
      <c r="H28" s="151">
        <v>10000</v>
      </c>
    </row>
    <row r="29" spans="1:8" x14ac:dyDescent="0.25">
      <c r="A29" s="150" t="s">
        <v>3</v>
      </c>
      <c r="B29" s="150"/>
      <c r="C29" s="367">
        <f>SUM(C9:C28)</f>
        <v>169388618757</v>
      </c>
      <c r="D29" s="367">
        <f>SUM(D9:D28)</f>
        <v>179166729316</v>
      </c>
      <c r="E29" s="84"/>
    </row>
    <row r="30" spans="1:8" x14ac:dyDescent="0.25">
      <c r="A30" s="92"/>
      <c r="B30" s="92"/>
      <c r="C30" s="428"/>
      <c r="E30" s="84"/>
      <c r="F30" s="428"/>
    </row>
    <row r="31" spans="1:8" x14ac:dyDescent="0.25">
      <c r="A31" s="2" t="s">
        <v>800</v>
      </c>
      <c r="B31" s="2"/>
      <c r="E31" s="84"/>
      <c r="F31" s="428"/>
      <c r="G31" s="16"/>
    </row>
    <row r="32" spans="1:8" x14ac:dyDescent="0.25">
      <c r="A32" s="92"/>
      <c r="B32" s="92"/>
      <c r="C32" s="943" t="s">
        <v>194</v>
      </c>
      <c r="D32" s="944"/>
      <c r="E32" s="84"/>
      <c r="G32" s="428"/>
    </row>
    <row r="33" spans="1:8" x14ac:dyDescent="0.25">
      <c r="C33" s="229">
        <v>2024</v>
      </c>
      <c r="D33" s="229">
        <v>2023</v>
      </c>
      <c r="F33" s="945" t="s">
        <v>1079</v>
      </c>
      <c r="G33" s="945"/>
      <c r="H33" s="945"/>
    </row>
    <row r="34" spans="1:8" ht="15" customHeight="1" x14ac:dyDescent="0.3">
      <c r="A34" s="150" t="s">
        <v>238</v>
      </c>
      <c r="B34" s="150" t="s">
        <v>373</v>
      </c>
      <c r="C34" s="365">
        <v>5125831545</v>
      </c>
      <c r="D34" s="365">
        <v>4840532299</v>
      </c>
      <c r="F34" s="806"/>
      <c r="G34" s="806"/>
      <c r="H34" s="806"/>
    </row>
    <row r="35" spans="1:8" x14ac:dyDescent="0.25">
      <c r="A35" s="150" t="s">
        <v>238</v>
      </c>
      <c r="B35" s="150" t="s">
        <v>374</v>
      </c>
      <c r="C35" s="365">
        <v>58972246332</v>
      </c>
      <c r="D35" s="365">
        <v>34305695999</v>
      </c>
      <c r="F35" s="805"/>
      <c r="G35" s="945" t="s">
        <v>1080</v>
      </c>
      <c r="H35" s="945"/>
    </row>
    <row r="36" spans="1:8" hidden="1" x14ac:dyDescent="0.25">
      <c r="A36" s="150" t="s">
        <v>238</v>
      </c>
      <c r="B36" s="150" t="s">
        <v>375</v>
      </c>
      <c r="C36" s="150">
        <v>0</v>
      </c>
      <c r="D36" s="365">
        <v>0</v>
      </c>
      <c r="F36" s="805" t="s">
        <v>1081</v>
      </c>
      <c r="G36" s="946" t="s">
        <v>1082</v>
      </c>
      <c r="H36" s="946"/>
    </row>
    <row r="37" spans="1:8" hidden="1" x14ac:dyDescent="0.25">
      <c r="A37" s="150" t="s">
        <v>239</v>
      </c>
      <c r="B37" s="150" t="s">
        <v>373</v>
      </c>
      <c r="C37" s="150">
        <v>0</v>
      </c>
      <c r="D37" s="365">
        <v>0</v>
      </c>
      <c r="F37" s="807" t="s">
        <v>1083</v>
      </c>
      <c r="G37" s="947">
        <v>0</v>
      </c>
      <c r="H37" s="947"/>
    </row>
    <row r="38" spans="1:8" hidden="1" x14ac:dyDescent="0.25">
      <c r="A38" s="150" t="s">
        <v>239</v>
      </c>
      <c r="B38" s="150" t="s">
        <v>374</v>
      </c>
      <c r="C38" s="150">
        <v>0</v>
      </c>
      <c r="D38" s="365">
        <v>0</v>
      </c>
      <c r="F38" s="807" t="s">
        <v>1084</v>
      </c>
      <c r="G38" s="947">
        <v>0.01</v>
      </c>
      <c r="H38" s="947"/>
    </row>
    <row r="39" spans="1:8" hidden="1" x14ac:dyDescent="0.25">
      <c r="A39" s="150" t="s">
        <v>239</v>
      </c>
      <c r="B39" s="150" t="s">
        <v>375</v>
      </c>
      <c r="C39" s="150">
        <v>0</v>
      </c>
      <c r="D39" s="365">
        <v>0</v>
      </c>
      <c r="F39" s="807" t="s">
        <v>1085</v>
      </c>
      <c r="G39" s="947">
        <v>7.0000000000000007E-2</v>
      </c>
      <c r="H39" s="947"/>
    </row>
    <row r="40" spans="1:8" hidden="1" x14ac:dyDescent="0.25">
      <c r="A40" s="150" t="s">
        <v>376</v>
      </c>
      <c r="B40" s="150" t="s">
        <v>373</v>
      </c>
      <c r="C40" s="150">
        <v>0</v>
      </c>
      <c r="D40" s="365">
        <v>0</v>
      </c>
      <c r="F40" s="807" t="s">
        <v>1086</v>
      </c>
      <c r="G40" s="947">
        <v>0.25</v>
      </c>
      <c r="H40" s="947"/>
    </row>
    <row r="41" spans="1:8" hidden="1" x14ac:dyDescent="0.25">
      <c r="A41" s="150" t="s">
        <v>376</v>
      </c>
      <c r="B41" s="150" t="s">
        <v>374</v>
      </c>
      <c r="C41" s="150">
        <v>0</v>
      </c>
      <c r="D41" s="365">
        <v>0</v>
      </c>
      <c r="F41" s="807" t="s">
        <v>1087</v>
      </c>
      <c r="G41" s="947">
        <v>0.5</v>
      </c>
      <c r="H41" s="947"/>
    </row>
    <row r="42" spans="1:8" hidden="1" x14ac:dyDescent="0.25">
      <c r="A42" s="150" t="s">
        <v>376</v>
      </c>
      <c r="B42" s="150" t="s">
        <v>375</v>
      </c>
      <c r="C42" s="150">
        <v>0</v>
      </c>
      <c r="D42" s="365">
        <v>0</v>
      </c>
      <c r="F42" s="807" t="s">
        <v>1088</v>
      </c>
      <c r="G42" s="947">
        <v>1</v>
      </c>
      <c r="H42" s="947"/>
    </row>
    <row r="43" spans="1:8" hidden="1" x14ac:dyDescent="0.25">
      <c r="A43" s="150" t="s">
        <v>235</v>
      </c>
      <c r="B43" s="150" t="s">
        <v>373</v>
      </c>
      <c r="C43" s="365">
        <v>0</v>
      </c>
      <c r="D43" s="365">
        <v>0</v>
      </c>
    </row>
    <row r="44" spans="1:8" hidden="1" x14ac:dyDescent="0.25">
      <c r="A44" s="150" t="s">
        <v>235</v>
      </c>
      <c r="B44" s="150" t="s">
        <v>374</v>
      </c>
      <c r="C44" s="365">
        <v>0</v>
      </c>
      <c r="D44" s="365">
        <v>0</v>
      </c>
    </row>
    <row r="45" spans="1:8" hidden="1" x14ac:dyDescent="0.25">
      <c r="A45" s="150" t="s">
        <v>235</v>
      </c>
      <c r="B45" s="150" t="s">
        <v>375</v>
      </c>
      <c r="C45" s="365">
        <v>0</v>
      </c>
      <c r="D45" s="365">
        <v>0</v>
      </c>
    </row>
    <row r="46" spans="1:8" x14ac:dyDescent="0.25">
      <c r="A46" s="150" t="s">
        <v>863</v>
      </c>
      <c r="B46" s="150" t="s">
        <v>373</v>
      </c>
      <c r="C46" s="365">
        <v>2814435634</v>
      </c>
      <c r="D46" s="365">
        <v>2208270209</v>
      </c>
    </row>
    <row r="47" spans="1:8" x14ac:dyDescent="0.25">
      <c r="A47" s="150" t="s">
        <v>236</v>
      </c>
      <c r="B47" s="150" t="s">
        <v>373</v>
      </c>
      <c r="C47" s="365">
        <v>5095245816</v>
      </c>
      <c r="D47" s="365">
        <v>4978298978</v>
      </c>
    </row>
    <row r="48" spans="1:8" x14ac:dyDescent="0.25">
      <c r="A48" s="150" t="s">
        <v>863</v>
      </c>
      <c r="B48" s="150" t="s">
        <v>374</v>
      </c>
      <c r="C48" s="365">
        <v>899775459</v>
      </c>
      <c r="D48" s="365">
        <v>240570000</v>
      </c>
    </row>
    <row r="49" spans="1:6" x14ac:dyDescent="0.25">
      <c r="A49" s="150" t="s">
        <v>236</v>
      </c>
      <c r="B49" s="150" t="s">
        <v>374</v>
      </c>
      <c r="C49" s="365">
        <v>24849513663</v>
      </c>
      <c r="D49" s="365">
        <v>26667924945</v>
      </c>
    </row>
    <row r="50" spans="1:6" x14ac:dyDescent="0.25">
      <c r="A50" s="150" t="s">
        <v>236</v>
      </c>
      <c r="B50" s="150" t="s">
        <v>375</v>
      </c>
      <c r="C50" s="365">
        <v>0</v>
      </c>
      <c r="D50" s="365">
        <v>0</v>
      </c>
    </row>
    <row r="51" spans="1:6" x14ac:dyDescent="0.25">
      <c r="A51" s="150" t="s">
        <v>237</v>
      </c>
      <c r="B51" s="150" t="s">
        <v>373</v>
      </c>
      <c r="C51" s="365">
        <v>82095800</v>
      </c>
      <c r="D51" s="365">
        <v>259048631</v>
      </c>
    </row>
    <row r="52" spans="1:6" x14ac:dyDescent="0.25">
      <c r="A52" s="150" t="s">
        <v>237</v>
      </c>
      <c r="B52" s="150" t="s">
        <v>374</v>
      </c>
      <c r="C52" s="365">
        <v>65320085</v>
      </c>
      <c r="D52" s="365">
        <v>18650517</v>
      </c>
    </row>
    <row r="53" spans="1:6" x14ac:dyDescent="0.25">
      <c r="A53" s="150" t="s">
        <v>377</v>
      </c>
      <c r="B53" s="150" t="s">
        <v>373</v>
      </c>
      <c r="C53" s="365">
        <v>3630819277</v>
      </c>
      <c r="D53" s="365">
        <v>4765292793</v>
      </c>
    </row>
    <row r="54" spans="1:6" hidden="1" x14ac:dyDescent="0.25">
      <c r="A54" s="150" t="s">
        <v>377</v>
      </c>
      <c r="B54" s="150" t="s">
        <v>374</v>
      </c>
      <c r="C54" s="365">
        <v>0</v>
      </c>
      <c r="D54" s="365">
        <v>0</v>
      </c>
    </row>
    <row r="55" spans="1:6" hidden="1" x14ac:dyDescent="0.25">
      <c r="A55" s="150" t="s">
        <v>377</v>
      </c>
      <c r="B55" s="150" t="s">
        <v>375</v>
      </c>
      <c r="C55" s="365">
        <v>0</v>
      </c>
      <c r="D55" s="365">
        <v>0</v>
      </c>
    </row>
    <row r="56" spans="1:6" x14ac:dyDescent="0.25">
      <c r="A56" s="150" t="s">
        <v>378</v>
      </c>
      <c r="B56" s="150"/>
      <c r="C56" s="366">
        <v>-20665254151</v>
      </c>
      <c r="D56" s="366">
        <v>-21570077214</v>
      </c>
      <c r="F56" s="428"/>
    </row>
    <row r="57" spans="1:6" x14ac:dyDescent="0.25">
      <c r="A57" s="5" t="s">
        <v>3</v>
      </c>
      <c r="B57" s="150"/>
      <c r="C57" s="367">
        <f>SUM(C34:C56)</f>
        <v>80870029460</v>
      </c>
      <c r="D57" s="419">
        <f>SUM(D34:D56)</f>
        <v>56714207157</v>
      </c>
      <c r="E57" s="149"/>
    </row>
    <row r="58" spans="1:6" x14ac:dyDescent="0.25">
      <c r="A58" s="149"/>
      <c r="B58" s="149"/>
      <c r="C58" s="149"/>
      <c r="D58" s="149"/>
      <c r="E58" s="149"/>
      <c r="F58" s="483"/>
    </row>
    <row r="59" spans="1:6" x14ac:dyDescent="0.25">
      <c r="C59" s="16"/>
      <c r="E59" s="149"/>
    </row>
    <row r="60" spans="1:6" x14ac:dyDescent="0.25">
      <c r="C60" s="16"/>
      <c r="E60" s="149"/>
    </row>
    <row r="61" spans="1:6" x14ac:dyDescent="0.25">
      <c r="C61" s="16"/>
      <c r="E61" s="149"/>
    </row>
    <row r="62" spans="1:6" x14ac:dyDescent="0.25">
      <c r="C62" s="16"/>
      <c r="E62" s="149"/>
    </row>
    <row r="63" spans="1:6" x14ac:dyDescent="0.25">
      <c r="C63" s="16"/>
      <c r="E63" s="149"/>
    </row>
    <row r="64" spans="1:6" x14ac:dyDescent="0.25">
      <c r="E64" s="149"/>
    </row>
    <row r="65" spans="1:7" x14ac:dyDescent="0.25">
      <c r="E65" s="149"/>
    </row>
    <row r="66" spans="1:7" x14ac:dyDescent="0.25">
      <c r="E66" s="149"/>
    </row>
    <row r="69" spans="1:7" s="10" customFormat="1" ht="14.4" x14ac:dyDescent="0.3">
      <c r="A69" s="462" t="s">
        <v>1205</v>
      </c>
      <c r="D69" s="658" t="s">
        <v>1152</v>
      </c>
      <c r="F69" s="941" t="s">
        <v>1059</v>
      </c>
      <c r="G69" s="941"/>
    </row>
    <row r="70" spans="1:7" ht="14.4" x14ac:dyDescent="0.3">
      <c r="A70" s="637" t="s">
        <v>1060</v>
      </c>
      <c r="D70" s="660" t="s">
        <v>1067</v>
      </c>
      <c r="F70" s="942" t="s">
        <v>1061</v>
      </c>
      <c r="G70" s="942"/>
    </row>
  </sheetData>
  <mergeCells count="13">
    <mergeCell ref="F69:G69"/>
    <mergeCell ref="F70:G70"/>
    <mergeCell ref="C7:D7"/>
    <mergeCell ref="C32:D32"/>
    <mergeCell ref="F33:H33"/>
    <mergeCell ref="G35:H35"/>
    <mergeCell ref="G36:H36"/>
    <mergeCell ref="G42:H42"/>
    <mergeCell ref="G37:H37"/>
    <mergeCell ref="G38:H38"/>
    <mergeCell ref="G39:H39"/>
    <mergeCell ref="G40:H40"/>
    <mergeCell ref="G41:H41"/>
  </mergeCells>
  <hyperlinks>
    <hyperlink ref="F1" location="BG!A1" display="BG" xr:uid="{00000000-0004-0000-0900-000000000000}"/>
  </hyperlinks>
  <pageMargins left="0.70866141732283472" right="0.70866141732283472" top="0.74803149606299213" bottom="0.74803149606299213" header="0.31496062992125984" footer="0.31496062992125984"/>
  <pageSetup scale="5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41"/>
  <sheetViews>
    <sheetView showGridLines="0" workbookViewId="0">
      <selection activeCell="I23" sqref="I23"/>
    </sheetView>
  </sheetViews>
  <sheetFormatPr baseColWidth="10" defaultColWidth="11.33203125" defaultRowHeight="13.2" x14ac:dyDescent="0.25"/>
  <cols>
    <col min="1" max="1" width="34.6640625" style="2" customWidth="1"/>
    <col min="2" max="3" width="19.6640625" style="2" customWidth="1"/>
    <col min="4" max="4" width="3.33203125" style="2" bestFit="1" customWidth="1"/>
    <col min="5" max="5" width="27.6640625" style="2" customWidth="1"/>
    <col min="6" max="7" width="19.6640625" style="2" customWidth="1"/>
    <col min="8" max="16384" width="11.33203125" style="2"/>
  </cols>
  <sheetData>
    <row r="1" spans="1:7" ht="15.6" x14ac:dyDescent="0.3">
      <c r="A1" s="373"/>
      <c r="D1" s="108" t="s">
        <v>125</v>
      </c>
      <c r="G1" s="2" t="s">
        <v>43</v>
      </c>
    </row>
    <row r="2" spans="1:7" x14ac:dyDescent="0.25">
      <c r="A2" s="3"/>
    </row>
    <row r="3" spans="1:7" x14ac:dyDescent="0.25">
      <c r="A3" s="3"/>
    </row>
    <row r="4" spans="1:7" x14ac:dyDescent="0.25">
      <c r="A4" s="3"/>
    </row>
    <row r="5" spans="1:7" x14ac:dyDescent="0.25">
      <c r="A5" s="3"/>
    </row>
    <row r="6" spans="1:7" x14ac:dyDescent="0.25">
      <c r="A6" s="3"/>
    </row>
    <row r="7" spans="1:7" x14ac:dyDescent="0.25">
      <c r="A7" s="185" t="s">
        <v>234</v>
      </c>
      <c r="B7" s="185"/>
      <c r="C7" s="185"/>
    </row>
    <row r="8" spans="1:7" ht="13.8" x14ac:dyDescent="0.3">
      <c r="A8" s="2" t="s">
        <v>864</v>
      </c>
      <c r="B8" s="157"/>
    </row>
    <row r="9" spans="1:7" x14ac:dyDescent="0.25">
      <c r="A9" s="2" t="s">
        <v>14</v>
      </c>
    </row>
    <row r="11" spans="1:7" x14ac:dyDescent="0.25">
      <c r="A11" s="10" t="s">
        <v>63</v>
      </c>
      <c r="B11" s="8"/>
      <c r="C11" s="8"/>
      <c r="E11" s="10" t="s">
        <v>62</v>
      </c>
      <c r="F11" s="13"/>
      <c r="G11" s="8"/>
    </row>
    <row r="12" spans="1:7" ht="13.8" x14ac:dyDescent="0.3">
      <c r="A12" s="8"/>
      <c r="E12" s="8"/>
      <c r="F12" s="174"/>
      <c r="G12" s="174"/>
    </row>
    <row r="13" spans="1:7" x14ac:dyDescent="0.25">
      <c r="A13" s="11" t="s">
        <v>5</v>
      </c>
      <c r="B13" s="230">
        <v>2024</v>
      </c>
      <c r="C13" s="230">
        <v>2023</v>
      </c>
      <c r="E13" s="11" t="s">
        <v>5</v>
      </c>
      <c r="F13" s="230">
        <v>2024</v>
      </c>
      <c r="G13" s="230">
        <v>2023</v>
      </c>
    </row>
    <row r="14" spans="1:7" x14ac:dyDescent="0.25">
      <c r="A14" s="8" t="s">
        <v>245</v>
      </c>
      <c r="B14" s="628">
        <v>920235484</v>
      </c>
      <c r="C14" s="376">
        <v>374776764</v>
      </c>
      <c r="E14" s="8" t="s">
        <v>869</v>
      </c>
      <c r="F14" s="375">
        <v>229022332</v>
      </c>
      <c r="G14" s="375">
        <v>340725568</v>
      </c>
    </row>
    <row r="15" spans="1:7" x14ac:dyDescent="0.25">
      <c r="A15" s="8" t="s">
        <v>99</v>
      </c>
      <c r="B15" s="628">
        <v>2615312249</v>
      </c>
      <c r="C15" s="376">
        <v>3368645104</v>
      </c>
      <c r="E15" s="8" t="s">
        <v>870</v>
      </c>
      <c r="F15" s="375">
        <v>2539541284</v>
      </c>
      <c r="G15" s="375">
        <v>3469743777</v>
      </c>
    </row>
    <row r="16" spans="1:7" x14ac:dyDescent="0.25">
      <c r="A16" s="8" t="s">
        <v>15</v>
      </c>
      <c r="B16" s="629">
        <v>5348633367</v>
      </c>
      <c r="C16" s="16">
        <v>5111279881</v>
      </c>
      <c r="E16" s="8" t="s">
        <v>996</v>
      </c>
      <c r="F16" s="375">
        <v>226188933</v>
      </c>
      <c r="G16" s="22">
        <v>99331657</v>
      </c>
    </row>
    <row r="17" spans="1:7" ht="13.8" thickBot="1" x14ac:dyDescent="0.3">
      <c r="A17" s="8" t="s">
        <v>244</v>
      </c>
      <c r="B17" s="629">
        <v>0</v>
      </c>
      <c r="C17" s="377">
        <v>0</v>
      </c>
      <c r="E17" s="10" t="s">
        <v>3</v>
      </c>
      <c r="F17" s="374">
        <f>SUM(F14:F16)</f>
        <v>2994752549</v>
      </c>
      <c r="G17" s="374">
        <f>SUM(G14:G16)</f>
        <v>3909801002</v>
      </c>
    </row>
    <row r="18" spans="1:7" ht="13.8" thickTop="1" x14ac:dyDescent="0.25">
      <c r="A18" s="8" t="s">
        <v>865</v>
      </c>
      <c r="B18" s="629">
        <v>445160632</v>
      </c>
      <c r="C18" s="16">
        <v>418354814</v>
      </c>
    </row>
    <row r="19" spans="1:7" x14ac:dyDescent="0.25">
      <c r="A19" s="8" t="s">
        <v>57</v>
      </c>
      <c r="B19" s="630">
        <v>1827053731</v>
      </c>
      <c r="C19" s="376">
        <v>2714733422</v>
      </c>
      <c r="F19" s="673"/>
    </row>
    <row r="20" spans="1:7" x14ac:dyDescent="0.25">
      <c r="A20" s="8" t="s">
        <v>58</v>
      </c>
      <c r="B20" s="629">
        <v>0</v>
      </c>
      <c r="C20" s="16">
        <v>9293493542</v>
      </c>
      <c r="F20" s="673"/>
    </row>
    <row r="21" spans="1:7" hidden="1" x14ac:dyDescent="0.25">
      <c r="A21" s="8" t="s">
        <v>866</v>
      </c>
      <c r="B21" s="629">
        <v>0</v>
      </c>
      <c r="C21" s="530">
        <v>0</v>
      </c>
      <c r="E21" s="673"/>
      <c r="F21" s="673"/>
    </row>
    <row r="22" spans="1:7" x14ac:dyDescent="0.25">
      <c r="A22" s="8" t="s">
        <v>867</v>
      </c>
      <c r="B22" s="628">
        <v>1735996037</v>
      </c>
      <c r="C22" s="16">
        <v>2958232951</v>
      </c>
      <c r="F22" s="673"/>
    </row>
    <row r="23" spans="1:7" ht="14.4" x14ac:dyDescent="0.3">
      <c r="A23" s="2" t="s">
        <v>868</v>
      </c>
      <c r="B23" s="629">
        <v>7613740740</v>
      </c>
      <c r="C23" s="378">
        <v>1337673557</v>
      </c>
      <c r="E23"/>
      <c r="F23"/>
    </row>
    <row r="24" spans="1:7" ht="15" thickBot="1" x14ac:dyDescent="0.35">
      <c r="A24" s="2" t="s">
        <v>3</v>
      </c>
      <c r="B24" s="374">
        <f>SUM($B$14:B23)</f>
        <v>20506132240</v>
      </c>
      <c r="C24" s="374">
        <f>SUM($C$14:C23)</f>
        <v>25577190035</v>
      </c>
      <c r="E24"/>
      <c r="F24"/>
    </row>
    <row r="25" spans="1:7" ht="15" thickTop="1" x14ac:dyDescent="0.3">
      <c r="E25"/>
      <c r="F25"/>
    </row>
    <row r="34" spans="1:7" x14ac:dyDescent="0.25">
      <c r="E34" s="10"/>
      <c r="F34" s="948"/>
      <c r="G34" s="948"/>
    </row>
    <row r="35" spans="1:7" s="15" customFormat="1" ht="14.4" x14ac:dyDescent="0.3">
      <c r="A35" s="939" t="s">
        <v>1204</v>
      </c>
      <c r="B35" s="939"/>
      <c r="C35" s="658" t="s">
        <v>1153</v>
      </c>
      <c r="D35" s="631"/>
      <c r="E35" s="8"/>
      <c r="F35" s="948" t="s">
        <v>1065</v>
      </c>
      <c r="G35" s="948"/>
    </row>
    <row r="36" spans="1:7" ht="14.4" x14ac:dyDescent="0.3">
      <c r="A36" s="940" t="s">
        <v>1056</v>
      </c>
      <c r="B36" s="940"/>
      <c r="C36" s="660" t="s">
        <v>1067</v>
      </c>
      <c r="D36" s="636"/>
      <c r="E36"/>
      <c r="F36" s="672" t="s">
        <v>1066</v>
      </c>
      <c r="G36" s="672"/>
    </row>
    <row r="37" spans="1:7" customFormat="1" ht="14.4" x14ac:dyDescent="0.3"/>
    <row r="38" spans="1:7" customFormat="1" ht="14.4" x14ac:dyDescent="0.3"/>
    <row r="39" spans="1:7" customFormat="1" ht="14.4" x14ac:dyDescent="0.3"/>
    <row r="40" spans="1:7" customFormat="1" ht="14.4" x14ac:dyDescent="0.3">
      <c r="E40" s="2"/>
      <c r="F40" s="2"/>
      <c r="G40" s="2"/>
    </row>
    <row r="41" spans="1:7" customFormat="1" ht="14.4" x14ac:dyDescent="0.3">
      <c r="E41" s="2"/>
      <c r="F41" s="2"/>
      <c r="G41" s="2"/>
    </row>
  </sheetData>
  <mergeCells count="4">
    <mergeCell ref="F34:G34"/>
    <mergeCell ref="F35:G35"/>
    <mergeCell ref="A35:B35"/>
    <mergeCell ref="A36:B36"/>
  </mergeCells>
  <hyperlinks>
    <hyperlink ref="D1" location="BG!A1" display="BG" xr:uid="{00000000-0004-0000-0A00-000000000000}"/>
  </hyperlinks>
  <pageMargins left="0.70866141732283472" right="0.70866141732283472" top="0.74803149606299213" bottom="0.74803149606299213" header="0.31496062992125984" footer="0.31496062992125984"/>
  <pageSetup scale="84"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7"/>
  <sheetViews>
    <sheetView showGridLines="0" workbookViewId="0">
      <selection activeCell="H19" sqref="H19"/>
    </sheetView>
  </sheetViews>
  <sheetFormatPr baseColWidth="10" defaultRowHeight="14.4" x14ac:dyDescent="0.3"/>
  <cols>
    <col min="1" max="1" width="48.44140625" customWidth="1"/>
    <col min="2" max="3" width="30.6640625" customWidth="1"/>
    <col min="4" max="4" width="6.88671875" customWidth="1"/>
    <col min="6" max="6" width="14.5546875" bestFit="1" customWidth="1"/>
  </cols>
  <sheetData>
    <row r="1" spans="1:7" x14ac:dyDescent="0.3">
      <c r="A1" s="75"/>
      <c r="D1" s="108" t="s">
        <v>125</v>
      </c>
    </row>
    <row r="4" spans="1:7" x14ac:dyDescent="0.3">
      <c r="A4" s="949" t="s">
        <v>246</v>
      </c>
      <c r="B4" s="949"/>
      <c r="C4" s="949"/>
    </row>
    <row r="6" spans="1:7" x14ac:dyDescent="0.3">
      <c r="A6" s="1" t="s">
        <v>17</v>
      </c>
      <c r="B6" s="1"/>
      <c r="C6" s="1"/>
      <c r="D6" s="1"/>
      <c r="E6" s="1"/>
      <c r="F6" s="1"/>
      <c r="G6" s="1"/>
    </row>
    <row r="7" spans="1:7" ht="15" customHeight="1" x14ac:dyDescent="0.3">
      <c r="B7" s="937" t="s">
        <v>1077</v>
      </c>
      <c r="C7" s="937"/>
    </row>
    <row r="8" spans="1:7" x14ac:dyDescent="0.3">
      <c r="A8" s="11" t="s">
        <v>5</v>
      </c>
      <c r="B8" s="230">
        <v>2024</v>
      </c>
      <c r="C8" s="230">
        <v>2023</v>
      </c>
    </row>
    <row r="9" spans="1:7" x14ac:dyDescent="0.3">
      <c r="A9" s="18" t="s">
        <v>95</v>
      </c>
      <c r="B9" s="375">
        <v>371153552408</v>
      </c>
      <c r="C9" s="14">
        <v>435166934363</v>
      </c>
    </row>
    <row r="10" spans="1:7" x14ac:dyDescent="0.3">
      <c r="A10" s="18" t="s">
        <v>96</v>
      </c>
      <c r="B10" s="380">
        <v>0</v>
      </c>
      <c r="C10" s="380">
        <v>0</v>
      </c>
    </row>
    <row r="11" spans="1:7" x14ac:dyDescent="0.3">
      <c r="A11" s="18" t="s">
        <v>97</v>
      </c>
      <c r="B11" s="380">
        <v>0</v>
      </c>
      <c r="C11" s="381">
        <v>0</v>
      </c>
    </row>
    <row r="12" spans="1:7" x14ac:dyDescent="0.3">
      <c r="A12" s="18" t="s">
        <v>98</v>
      </c>
      <c r="B12" s="380">
        <v>0</v>
      </c>
      <c r="C12" s="381">
        <v>0</v>
      </c>
    </row>
    <row r="13" spans="1:7" x14ac:dyDescent="0.3">
      <c r="A13" s="18" t="s">
        <v>871</v>
      </c>
      <c r="B13" s="14">
        <v>189438156500</v>
      </c>
      <c r="C13" s="14">
        <v>242452105888</v>
      </c>
      <c r="F13" s="512"/>
    </row>
    <row r="14" spans="1:7" ht="24.75" customHeight="1" x14ac:dyDescent="0.3">
      <c r="A14" s="379" t="s">
        <v>1054</v>
      </c>
      <c r="B14" s="382">
        <v>-7299273884</v>
      </c>
      <c r="C14" s="382">
        <v>-12880912045</v>
      </c>
    </row>
    <row r="15" spans="1:7" ht="15" thickBot="1" x14ac:dyDescent="0.35">
      <c r="A15" s="10" t="s">
        <v>16</v>
      </c>
      <c r="B15" s="17">
        <f>SUM(B9:B14)</f>
        <v>553292435024</v>
      </c>
      <c r="C15" s="19">
        <f>SUM(C9:C14)</f>
        <v>664738128206</v>
      </c>
    </row>
    <row r="16" spans="1:7" ht="15" thickTop="1" x14ac:dyDescent="0.3"/>
    <row r="26" spans="1:3" s="75" customFormat="1" x14ac:dyDescent="0.3">
      <c r="A26" s="463" t="s">
        <v>1206</v>
      </c>
      <c r="B26" s="658" t="s">
        <v>1152</v>
      </c>
      <c r="C26" s="463" t="s">
        <v>1070</v>
      </c>
    </row>
    <row r="27" spans="1:3" x14ac:dyDescent="0.3">
      <c r="A27" s="638" t="s">
        <v>1196</v>
      </c>
      <c r="B27" s="660" t="s">
        <v>1067</v>
      </c>
      <c r="C27" s="93" t="s">
        <v>1071</v>
      </c>
    </row>
  </sheetData>
  <mergeCells count="2">
    <mergeCell ref="B7:C7"/>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scale="7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9"/>
  <sheetViews>
    <sheetView showGridLines="0" workbookViewId="0">
      <selection activeCell="I25" sqref="I25"/>
    </sheetView>
  </sheetViews>
  <sheetFormatPr baseColWidth="10" defaultRowHeight="14.4" x14ac:dyDescent="0.3"/>
  <cols>
    <col min="1" max="1" width="17.6640625" style="93" customWidth="1"/>
    <col min="2" max="2" width="18.6640625" style="93" customWidth="1"/>
    <col min="3" max="3" width="23.5546875" style="93" customWidth="1"/>
    <col min="4" max="4" width="19.44140625" style="93" customWidth="1"/>
    <col min="5" max="5" width="20.33203125" style="93" customWidth="1"/>
    <col min="6" max="6" width="3.33203125" style="93" customWidth="1"/>
    <col min="7" max="7" width="24.5546875" style="93" customWidth="1"/>
    <col min="8" max="8" width="27.33203125" style="93" customWidth="1"/>
    <col min="9" max="9" width="26.6640625" style="93" customWidth="1"/>
    <col min="10" max="10" width="30.33203125" style="93" customWidth="1"/>
    <col min="11" max="11" width="24.88671875" style="93" customWidth="1"/>
    <col min="12" max="12" width="26.44140625" style="93" bestFit="1" customWidth="1"/>
    <col min="13" max="30" width="11.33203125" style="93"/>
  </cols>
  <sheetData>
    <row r="1" spans="1:12" x14ac:dyDescent="0.3">
      <c r="A1" s="97"/>
      <c r="B1" s="109"/>
      <c r="D1" s="109" t="s">
        <v>125</v>
      </c>
    </row>
    <row r="4" spans="1:12" x14ac:dyDescent="0.3">
      <c r="A4" s="949" t="s">
        <v>248</v>
      </c>
      <c r="B4" s="949"/>
      <c r="C4" s="949"/>
      <c r="D4" s="949"/>
      <c r="E4" s="949"/>
      <c r="F4" s="949"/>
    </row>
    <row r="5" spans="1:12" s="27" customFormat="1" x14ac:dyDescent="0.3">
      <c r="A5" s="236" t="s">
        <v>864</v>
      </c>
      <c r="B5" s="237"/>
      <c r="C5" s="110"/>
      <c r="D5" s="110"/>
      <c r="E5" s="110"/>
      <c r="F5" s="110"/>
    </row>
    <row r="6" spans="1:12" x14ac:dyDescent="0.3">
      <c r="A6" s="93" t="s">
        <v>249</v>
      </c>
    </row>
    <row r="7" spans="1:12" x14ac:dyDescent="0.3">
      <c r="A7" s="93" t="s">
        <v>394</v>
      </c>
      <c r="B7" s="234">
        <v>2024</v>
      </c>
      <c r="C7" s="233">
        <v>2023</v>
      </c>
    </row>
    <row r="8" spans="1:12" x14ac:dyDescent="0.3">
      <c r="A8" s="93" t="s">
        <v>397</v>
      </c>
      <c r="B8" s="182">
        <f>SUM($I$13:I18)</f>
        <v>0</v>
      </c>
      <c r="C8" s="184">
        <v>0</v>
      </c>
      <c r="D8" s="181"/>
    </row>
    <row r="10" spans="1:12" x14ac:dyDescent="0.3">
      <c r="A10" s="93" t="s">
        <v>252</v>
      </c>
      <c r="D10"/>
      <c r="E10"/>
      <c r="G10" s="93" t="s">
        <v>395</v>
      </c>
    </row>
    <row r="11" spans="1:12" x14ac:dyDescent="0.3">
      <c r="D11" s="238">
        <f>IFERROR(IF(Indice!B8="","2XX2",YEAR(Indice!B8)),"2XX2")</f>
        <v>2024</v>
      </c>
      <c r="E11" s="235"/>
      <c r="K11" s="238">
        <v>2023</v>
      </c>
      <c r="L11" s="235"/>
    </row>
    <row r="12" spans="1:12" ht="15" customHeight="1" x14ac:dyDescent="0.3">
      <c r="A12" s="179" t="s">
        <v>379</v>
      </c>
      <c r="B12" s="175" t="s">
        <v>380</v>
      </c>
      <c r="C12" s="179" t="s">
        <v>396</v>
      </c>
      <c r="D12" s="180" t="s">
        <v>393</v>
      </c>
      <c r="E12" s="180" t="s">
        <v>250</v>
      </c>
      <c r="G12" s="179" t="s">
        <v>396</v>
      </c>
      <c r="H12" s="179" t="s">
        <v>398</v>
      </c>
      <c r="I12" s="179" t="s">
        <v>401</v>
      </c>
      <c r="J12" s="179" t="s">
        <v>399</v>
      </c>
      <c r="K12" s="179" t="s">
        <v>253</v>
      </c>
      <c r="L12" s="179" t="s">
        <v>400</v>
      </c>
    </row>
    <row r="13" spans="1:12" x14ac:dyDescent="0.3">
      <c r="A13" s="153"/>
      <c r="B13" s="153"/>
      <c r="C13" s="153"/>
      <c r="D13" s="153"/>
      <c r="E13" s="153"/>
      <c r="G13" s="153"/>
      <c r="H13" s="153"/>
      <c r="I13" s="153"/>
      <c r="J13" s="153"/>
      <c r="K13" s="183">
        <f>J13*D13</f>
        <v>0</v>
      </c>
      <c r="L13" s="183">
        <f>J13*E13</f>
        <v>0</v>
      </c>
    </row>
    <row r="14" spans="1:12" x14ac:dyDescent="0.3">
      <c r="A14" s="145"/>
      <c r="B14" s="145"/>
      <c r="C14" s="954" t="s">
        <v>872</v>
      </c>
      <c r="D14" s="955"/>
      <c r="E14" s="956"/>
      <c r="G14" s="145"/>
      <c r="H14" s="954" t="s">
        <v>872</v>
      </c>
      <c r="I14" s="955"/>
      <c r="J14" s="956"/>
      <c r="K14" s="183">
        <f t="shared" ref="K14:K18" si="0">J14*D14</f>
        <v>0</v>
      </c>
      <c r="L14" s="183">
        <f t="shared" ref="L14:L18" si="1">J14*E14</f>
        <v>0</v>
      </c>
    </row>
    <row r="15" spans="1:12" x14ac:dyDescent="0.3">
      <c r="A15" s="145"/>
      <c r="B15" s="145"/>
      <c r="C15" s="145"/>
      <c r="D15" s="145"/>
      <c r="E15" s="145"/>
      <c r="G15" s="145"/>
      <c r="H15" s="145"/>
      <c r="I15" s="145"/>
      <c r="J15" s="153"/>
      <c r="K15" s="183">
        <f t="shared" si="0"/>
        <v>0</v>
      </c>
      <c r="L15" s="183">
        <f t="shared" si="1"/>
        <v>0</v>
      </c>
    </row>
    <row r="16" spans="1:12" x14ac:dyDescent="0.3">
      <c r="A16" s="145"/>
      <c r="B16" s="145"/>
      <c r="C16" s="145"/>
      <c r="D16" s="145"/>
      <c r="E16" s="145"/>
      <c r="G16" s="145"/>
      <c r="H16" s="145"/>
      <c r="I16" s="145"/>
      <c r="J16" s="153"/>
      <c r="K16" s="183">
        <f t="shared" si="0"/>
        <v>0</v>
      </c>
      <c r="L16" s="183">
        <f t="shared" si="1"/>
        <v>0</v>
      </c>
    </row>
    <row r="17" spans="1:30" x14ac:dyDescent="0.3">
      <c r="A17" s="145"/>
      <c r="B17" s="145"/>
      <c r="C17" s="145"/>
      <c r="D17" s="145"/>
      <c r="E17" s="145"/>
      <c r="G17" s="145"/>
      <c r="H17" s="145"/>
      <c r="I17" s="145"/>
      <c r="J17" s="153"/>
      <c r="K17" s="183">
        <f t="shared" si="0"/>
        <v>0</v>
      </c>
      <c r="L17" s="183">
        <f t="shared" si="1"/>
        <v>0</v>
      </c>
    </row>
    <row r="18" spans="1:30" x14ac:dyDescent="0.3">
      <c r="A18" s="145"/>
      <c r="B18" s="145"/>
      <c r="C18" s="145"/>
      <c r="D18" s="145"/>
      <c r="E18" s="145"/>
      <c r="G18" s="145"/>
      <c r="H18" s="145"/>
      <c r="I18" s="145"/>
      <c r="J18" s="153"/>
      <c r="K18" s="183">
        <f t="shared" si="0"/>
        <v>0</v>
      </c>
      <c r="L18" s="183">
        <f t="shared" si="1"/>
        <v>0</v>
      </c>
    </row>
    <row r="26" spans="1:30" ht="15" customHeight="1" x14ac:dyDescent="0.3"/>
    <row r="28" spans="1:30" s="75" customFormat="1" x14ac:dyDescent="0.3">
      <c r="A28" s="957" t="s">
        <v>1204</v>
      </c>
      <c r="B28" s="958"/>
      <c r="C28" s="959"/>
      <c r="D28" s="959"/>
      <c r="E28" s="468"/>
      <c r="F28" s="631"/>
      <c r="G28" s="658" t="s">
        <v>1152</v>
      </c>
      <c r="H28" s="468"/>
      <c r="I28" s="960" t="s">
        <v>1055</v>
      </c>
      <c r="J28" s="960"/>
      <c r="K28" s="97"/>
      <c r="L28" s="97"/>
      <c r="M28" s="97"/>
      <c r="N28" s="97"/>
      <c r="O28" s="97"/>
      <c r="P28" s="97"/>
      <c r="Q28" s="97"/>
      <c r="R28" s="97"/>
      <c r="S28" s="97"/>
      <c r="T28" s="97"/>
      <c r="U28" s="97"/>
      <c r="V28" s="97"/>
      <c r="W28" s="97"/>
      <c r="X28" s="97"/>
      <c r="Y28" s="97"/>
      <c r="Z28" s="97"/>
      <c r="AA28" s="97"/>
      <c r="AB28" s="97"/>
      <c r="AC28" s="97"/>
      <c r="AD28" s="97"/>
    </row>
    <row r="29" spans="1:30" x14ac:dyDescent="0.3">
      <c r="A29" s="950" t="s">
        <v>1056</v>
      </c>
      <c r="B29" s="951"/>
      <c r="C29" s="952"/>
      <c r="D29" s="952"/>
      <c r="E29" s="467"/>
      <c r="F29" s="636"/>
      <c r="G29" s="660" t="s">
        <v>1067</v>
      </c>
      <c r="H29" s="467"/>
      <c r="I29" s="953" t="s">
        <v>1058</v>
      </c>
      <c r="J29" s="953"/>
    </row>
  </sheetData>
  <mergeCells count="9">
    <mergeCell ref="A29:B29"/>
    <mergeCell ref="C29:D29"/>
    <mergeCell ref="I29:J29"/>
    <mergeCell ref="A4:F4"/>
    <mergeCell ref="C14:E14"/>
    <mergeCell ref="H14:J14"/>
    <mergeCell ref="A28:B28"/>
    <mergeCell ref="C28:D28"/>
    <mergeCell ref="I28:J28"/>
  </mergeCells>
  <hyperlinks>
    <hyperlink ref="D1" location="BG!A1" display="BG" xr:uid="{00000000-0004-0000-0C00-000000000000}"/>
  </hyperlinks>
  <pageMargins left="0.7" right="0.7" top="0.75" bottom="0.75" header="0.3" footer="0.3"/>
  <pageSetup scale="26"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5"/>
  <sheetViews>
    <sheetView showGridLines="0" topLeftCell="A14" zoomScale="95" zoomScaleNormal="95" workbookViewId="0">
      <selection activeCell="J29" sqref="J29"/>
    </sheetView>
  </sheetViews>
  <sheetFormatPr baseColWidth="10" defaultRowHeight="14.4" x14ac:dyDescent="0.3"/>
  <cols>
    <col min="1" max="1" width="27" style="93" customWidth="1"/>
    <col min="2" max="2" width="16.33203125" style="93" customWidth="1"/>
    <col min="3" max="3" width="15.109375" style="93" bestFit="1" customWidth="1"/>
    <col min="4" max="4" width="15.5546875" style="93" customWidth="1"/>
    <col min="5" max="5" width="11.33203125" style="93"/>
    <col min="6" max="6" width="15.5546875" style="93" bestFit="1" customWidth="1"/>
    <col min="7" max="7" width="14.44140625" style="93" customWidth="1"/>
    <col min="8" max="8" width="16.88671875" style="93" customWidth="1"/>
    <col min="9" max="9" width="17" style="93" customWidth="1"/>
    <col min="10" max="10" width="14.33203125" style="93" customWidth="1"/>
    <col min="11" max="11" width="16.88671875" style="93" customWidth="1"/>
    <col min="12" max="12" width="16.44140625" style="93" bestFit="1" customWidth="1"/>
    <col min="13" max="13" width="15.44140625" style="93" bestFit="1" customWidth="1"/>
    <col min="14" max="30" width="11.33203125" style="93"/>
  </cols>
  <sheetData>
    <row r="1" spans="1:102" x14ac:dyDescent="0.3">
      <c r="L1" s="109" t="s">
        <v>125</v>
      </c>
    </row>
    <row r="6" spans="1:102" ht="24.75" customHeight="1" x14ac:dyDescent="0.3">
      <c r="A6" s="966" t="s">
        <v>254</v>
      </c>
      <c r="B6" s="967"/>
      <c r="C6" s="967"/>
      <c r="D6" s="967"/>
      <c r="E6" s="967"/>
      <c r="F6" s="967"/>
      <c r="G6" s="967"/>
      <c r="H6" s="967"/>
      <c r="I6" s="967"/>
      <c r="J6" s="967"/>
      <c r="K6" s="967"/>
      <c r="L6" s="967"/>
      <c r="M6" s="968"/>
      <c r="N6" s="123"/>
      <c r="O6" s="123"/>
      <c r="P6" s="123"/>
      <c r="Q6" s="123"/>
      <c r="R6" s="123"/>
      <c r="S6" s="12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3"/>
      <c r="BI6" s="93"/>
      <c r="BJ6" s="93"/>
    </row>
    <row r="7" spans="1:102" x14ac:dyDescent="0.3">
      <c r="A7" s="240" t="s">
        <v>864</v>
      </c>
      <c r="B7" s="123"/>
      <c r="C7" s="123"/>
      <c r="D7" s="123"/>
      <c r="E7" s="123"/>
      <c r="F7" s="123"/>
      <c r="G7" s="123"/>
      <c r="H7" s="123"/>
      <c r="I7" s="123"/>
      <c r="J7" s="124">
        <v>-1</v>
      </c>
      <c r="K7" s="123"/>
      <c r="L7" s="123"/>
      <c r="M7" s="123"/>
      <c r="N7" s="123"/>
      <c r="O7" s="123"/>
      <c r="P7" s="123"/>
      <c r="Q7" s="123"/>
      <c r="R7" s="123"/>
      <c r="S7" s="12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row>
    <row r="8" spans="1:102" s="27" customFormat="1" x14ac:dyDescent="0.3">
      <c r="B8" s="239"/>
      <c r="C8" s="239"/>
      <c r="D8" s="239"/>
      <c r="E8" s="239"/>
      <c r="F8" s="239"/>
      <c r="G8" s="239"/>
      <c r="H8" s="239"/>
      <c r="I8" s="239"/>
      <c r="J8" s="239"/>
      <c r="K8" s="239"/>
      <c r="L8" s="239"/>
      <c r="M8" s="239"/>
      <c r="N8" s="122"/>
      <c r="O8" s="122"/>
      <c r="P8" s="122"/>
      <c r="Q8" s="122"/>
      <c r="R8" s="122"/>
      <c r="S8" s="122"/>
    </row>
    <row r="9" spans="1:102" s="121" customFormat="1" ht="55.5" customHeight="1" x14ac:dyDescent="0.3">
      <c r="A9" s="242"/>
      <c r="B9" s="241" t="s">
        <v>179</v>
      </c>
      <c r="C9" s="241" t="s">
        <v>180</v>
      </c>
      <c r="D9" s="241" t="s">
        <v>59</v>
      </c>
      <c r="E9" s="241" t="s">
        <v>181</v>
      </c>
      <c r="F9" s="241" t="s">
        <v>182</v>
      </c>
      <c r="G9" s="241" t="s">
        <v>183</v>
      </c>
      <c r="H9" s="241" t="s">
        <v>184</v>
      </c>
      <c r="I9" s="241" t="s">
        <v>185</v>
      </c>
      <c r="J9" s="241" t="s">
        <v>186</v>
      </c>
      <c r="K9" s="241" t="s">
        <v>187</v>
      </c>
      <c r="L9" s="969" t="s">
        <v>402</v>
      </c>
      <c r="M9" s="970"/>
      <c r="N9" s="122"/>
      <c r="O9" s="122"/>
      <c r="P9" s="122"/>
      <c r="Q9" s="122"/>
      <c r="R9" s="122"/>
      <c r="S9" s="122"/>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row>
    <row r="10" spans="1:102" s="121" customFormat="1" x14ac:dyDescent="0.3">
      <c r="A10" s="243"/>
      <c r="B10" s="244"/>
      <c r="C10" s="244"/>
      <c r="D10" s="244"/>
      <c r="E10" s="244"/>
      <c r="F10" s="244"/>
      <c r="G10" s="244"/>
      <c r="H10" s="244"/>
      <c r="I10" s="244"/>
      <c r="J10" s="244"/>
      <c r="K10" s="244"/>
      <c r="L10" s="245">
        <v>2024</v>
      </c>
      <c r="M10" s="246">
        <v>2023</v>
      </c>
      <c r="N10" s="122"/>
      <c r="O10" s="122"/>
      <c r="P10" s="122"/>
      <c r="Q10" s="122"/>
      <c r="R10" s="122"/>
      <c r="S10" s="122"/>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BZ10" s="27"/>
      <c r="CA10" s="27"/>
      <c r="CB10" s="27"/>
      <c r="CC10" s="27"/>
      <c r="CD10" s="27"/>
      <c r="CE10" s="27"/>
      <c r="CF10" s="27"/>
      <c r="CG10" s="27"/>
      <c r="CH10" s="27"/>
      <c r="CI10" s="27"/>
      <c r="CJ10" s="27"/>
      <c r="CK10" s="27"/>
      <c r="CL10" s="27"/>
      <c r="CM10" s="27"/>
      <c r="CN10" s="27"/>
      <c r="CO10" s="27"/>
      <c r="CP10" s="27"/>
      <c r="CQ10" s="27"/>
      <c r="CR10" s="27"/>
      <c r="CS10" s="27"/>
      <c r="CT10" s="27"/>
      <c r="CU10" s="27"/>
      <c r="CV10" s="27"/>
      <c r="CW10" s="27"/>
      <c r="CX10" s="27"/>
    </row>
    <row r="11" spans="1:102" x14ac:dyDescent="0.3">
      <c r="A11" s="447" t="s">
        <v>188</v>
      </c>
      <c r="B11" s="422">
        <v>0</v>
      </c>
      <c r="C11" s="422">
        <v>0</v>
      </c>
      <c r="D11" s="653">
        <v>0</v>
      </c>
      <c r="E11" s="422">
        <v>0</v>
      </c>
      <c r="F11" s="422">
        <f>+B11+C11+D11+E11</f>
        <v>0</v>
      </c>
      <c r="G11" s="422">
        <v>0</v>
      </c>
      <c r="H11" s="423">
        <v>0</v>
      </c>
      <c r="I11" s="422">
        <v>0</v>
      </c>
      <c r="J11" s="422">
        <v>0</v>
      </c>
      <c r="K11" s="422">
        <f t="shared" ref="K11" si="0">+G11+H11+I11+J11</f>
        <v>0</v>
      </c>
      <c r="L11" s="448">
        <f>+F11-K11</f>
        <v>0</v>
      </c>
      <c r="M11" s="448">
        <v>0</v>
      </c>
      <c r="N11" s="127"/>
      <c r="O11" s="123"/>
      <c r="P11" s="123"/>
      <c r="Q11" s="123"/>
      <c r="R11" s="123"/>
      <c r="S11" s="12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row>
    <row r="12" spans="1:102" x14ac:dyDescent="0.3">
      <c r="A12" s="449" t="s">
        <v>189</v>
      </c>
      <c r="B12" s="565">
        <v>17701496044</v>
      </c>
      <c r="C12" s="451">
        <v>4409342266</v>
      </c>
      <c r="D12" s="125">
        <v>-5451499834</v>
      </c>
      <c r="E12" s="452">
        <v>0</v>
      </c>
      <c r="F12" s="451">
        <f>SUM(B12:E12)</f>
        <v>16659338476</v>
      </c>
      <c r="G12" s="451">
        <v>7328725481</v>
      </c>
      <c r="H12" s="125">
        <v>1578599681</v>
      </c>
      <c r="I12" s="125">
        <v>-2867463072</v>
      </c>
      <c r="J12" s="422">
        <v>0</v>
      </c>
      <c r="K12" s="450">
        <f>SUM(G12:I12)</f>
        <v>6039862090</v>
      </c>
      <c r="L12" s="453">
        <v>10619476386</v>
      </c>
      <c r="M12" s="453">
        <v>10239469440</v>
      </c>
      <c r="N12" s="123"/>
      <c r="O12" s="123"/>
      <c r="P12" s="123"/>
      <c r="Q12" s="123"/>
      <c r="R12" s="123"/>
      <c r="S12" s="12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row>
    <row r="13" spans="1:102" x14ac:dyDescent="0.3">
      <c r="A13" s="447" t="s">
        <v>873</v>
      </c>
      <c r="B13" s="566">
        <v>20262517242</v>
      </c>
      <c r="C13" s="125">
        <v>7978936773</v>
      </c>
      <c r="D13" s="125">
        <v>-2157996938</v>
      </c>
      <c r="E13" s="422">
        <v>0</v>
      </c>
      <c r="F13" s="451">
        <f t="shared" ref="F13:F20" si="1">SUM(B13:E13)</f>
        <v>26083457077</v>
      </c>
      <c r="G13" s="125">
        <v>1259544618</v>
      </c>
      <c r="H13" s="125">
        <v>1288136488</v>
      </c>
      <c r="I13" s="125">
        <v>-61114766</v>
      </c>
      <c r="J13" s="422">
        <v>0</v>
      </c>
      <c r="K13" s="450">
        <f t="shared" ref="K13:K20" si="2">SUM(G13:I13)</f>
        <v>2486566340</v>
      </c>
      <c r="L13" s="126">
        <v>23596890737</v>
      </c>
      <c r="M13" s="126">
        <v>15962610958</v>
      </c>
      <c r="N13" s="123"/>
      <c r="O13" s="123"/>
      <c r="P13" s="123"/>
      <c r="Q13" s="123"/>
      <c r="R13" s="123"/>
      <c r="S13" s="12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row>
    <row r="14" spans="1:102" x14ac:dyDescent="0.3">
      <c r="A14" s="447" t="s">
        <v>190</v>
      </c>
      <c r="B14" s="566">
        <v>4747893705</v>
      </c>
      <c r="C14" s="125">
        <v>113547826</v>
      </c>
      <c r="D14" s="125">
        <v>-5776734</v>
      </c>
      <c r="E14" s="422">
        <v>0</v>
      </c>
      <c r="F14" s="451">
        <f t="shared" si="1"/>
        <v>4855664797</v>
      </c>
      <c r="G14" s="125">
        <v>4032297636</v>
      </c>
      <c r="H14" s="125">
        <v>329152087</v>
      </c>
      <c r="I14" s="125">
        <v>-5776734</v>
      </c>
      <c r="J14" s="422">
        <v>0</v>
      </c>
      <c r="K14" s="450">
        <f t="shared" si="2"/>
        <v>4355672989</v>
      </c>
      <c r="L14" s="126">
        <v>499991808</v>
      </c>
      <c r="M14" s="126">
        <v>857202722</v>
      </c>
      <c r="N14" s="123"/>
      <c r="O14" s="123"/>
      <c r="P14" s="123"/>
      <c r="Q14" s="123"/>
      <c r="R14" s="123"/>
      <c r="S14" s="12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row>
    <row r="15" spans="1:102" x14ac:dyDescent="0.3">
      <c r="A15" s="447" t="s">
        <v>191</v>
      </c>
      <c r="B15" s="566">
        <v>11563010498</v>
      </c>
      <c r="C15" s="125">
        <v>177661618</v>
      </c>
      <c r="D15" s="125">
        <v>-100054172</v>
      </c>
      <c r="E15" s="422">
        <v>0</v>
      </c>
      <c r="F15" s="451">
        <f t="shared" si="1"/>
        <v>11640617944</v>
      </c>
      <c r="G15" s="125">
        <v>6341824768</v>
      </c>
      <c r="H15" s="125">
        <v>867504936</v>
      </c>
      <c r="I15" s="125">
        <v>-93991907</v>
      </c>
      <c r="J15" s="422">
        <v>0</v>
      </c>
      <c r="K15" s="450">
        <f t="shared" si="2"/>
        <v>7115337797</v>
      </c>
      <c r="L15" s="126">
        <v>4525280147</v>
      </c>
      <c r="M15" s="126">
        <v>5092187240</v>
      </c>
      <c r="N15" s="123"/>
      <c r="O15" s="123"/>
      <c r="P15" s="123"/>
      <c r="Q15" s="123"/>
      <c r="R15" s="123"/>
      <c r="S15" s="12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row>
    <row r="16" spans="1:102" x14ac:dyDescent="0.3">
      <c r="A16" s="447" t="s">
        <v>192</v>
      </c>
      <c r="B16" s="566">
        <v>11996245851</v>
      </c>
      <c r="C16" s="125">
        <v>830675092</v>
      </c>
      <c r="D16" s="125">
        <v>-727885560</v>
      </c>
      <c r="E16" s="422">
        <v>0</v>
      </c>
      <c r="F16" s="451">
        <f t="shared" si="1"/>
        <v>12099035383</v>
      </c>
      <c r="G16" s="125">
        <v>6603075175</v>
      </c>
      <c r="H16" s="125">
        <v>1035910195</v>
      </c>
      <c r="I16" s="125">
        <v>-709761598</v>
      </c>
      <c r="J16" s="422">
        <v>0</v>
      </c>
      <c r="K16" s="450">
        <f t="shared" si="2"/>
        <v>6929223772</v>
      </c>
      <c r="L16" s="126">
        <v>5169811611</v>
      </c>
      <c r="M16" s="126">
        <v>5243462732</v>
      </c>
      <c r="N16" s="123"/>
      <c r="O16" s="123"/>
      <c r="P16" s="123"/>
      <c r="Q16" s="123"/>
      <c r="R16" s="123"/>
      <c r="S16" s="12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row>
    <row r="17" spans="1:62" x14ac:dyDescent="0.3">
      <c r="A17" s="447" t="s">
        <v>193</v>
      </c>
      <c r="B17" s="566">
        <v>1484084304</v>
      </c>
      <c r="C17" s="125">
        <v>1866722572</v>
      </c>
      <c r="D17" s="125">
        <v>-3350806876</v>
      </c>
      <c r="E17" s="422">
        <v>0</v>
      </c>
      <c r="F17" s="451">
        <f t="shared" si="1"/>
        <v>0</v>
      </c>
      <c r="G17" s="422">
        <v>0</v>
      </c>
      <c r="H17" s="422"/>
      <c r="I17" s="422">
        <v>0</v>
      </c>
      <c r="J17" s="422">
        <v>0</v>
      </c>
      <c r="K17" s="450">
        <f t="shared" si="2"/>
        <v>0</v>
      </c>
      <c r="L17" s="126">
        <v>0</v>
      </c>
      <c r="M17" s="126">
        <v>5616175080</v>
      </c>
      <c r="N17" s="123"/>
      <c r="O17" s="123"/>
      <c r="P17" s="123"/>
      <c r="Q17" s="123"/>
      <c r="R17" s="123"/>
      <c r="S17" s="12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row>
    <row r="18" spans="1:62" x14ac:dyDescent="0.3">
      <c r="A18" s="447" t="s">
        <v>874</v>
      </c>
      <c r="B18" s="566">
        <v>71053896854</v>
      </c>
      <c r="C18" s="567">
        <v>1076226571</v>
      </c>
      <c r="D18" s="125">
        <v>-683143508</v>
      </c>
      <c r="E18" s="422">
        <v>0</v>
      </c>
      <c r="F18" s="451">
        <f t="shared" si="1"/>
        <v>71446979917</v>
      </c>
      <c r="G18" s="422">
        <v>0</v>
      </c>
      <c r="H18" s="422">
        <v>0</v>
      </c>
      <c r="I18" s="422">
        <v>0</v>
      </c>
      <c r="J18" s="422">
        <v>0</v>
      </c>
      <c r="K18" s="450">
        <f t="shared" si="2"/>
        <v>0</v>
      </c>
      <c r="L18" s="126">
        <v>71446979917</v>
      </c>
      <c r="M18" s="126">
        <v>71053896854</v>
      </c>
      <c r="N18" s="123"/>
      <c r="O18" s="123"/>
      <c r="P18" s="123"/>
      <c r="Q18" s="123"/>
      <c r="R18" s="123"/>
      <c r="S18" s="12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row>
    <row r="19" spans="1:62" x14ac:dyDescent="0.3">
      <c r="A19" s="447" t="s">
        <v>875</v>
      </c>
      <c r="B19" s="566">
        <v>30467764155</v>
      </c>
      <c r="C19" s="567">
        <v>1178405844</v>
      </c>
      <c r="D19" s="654">
        <v>0</v>
      </c>
      <c r="E19" s="422">
        <v>0</v>
      </c>
      <c r="F19" s="451">
        <f t="shared" si="1"/>
        <v>31646169999</v>
      </c>
      <c r="G19" s="125">
        <v>4447844714</v>
      </c>
      <c r="H19" s="125">
        <v>470081008</v>
      </c>
      <c r="I19" s="422">
        <v>0</v>
      </c>
      <c r="J19" s="422">
        <v>0</v>
      </c>
      <c r="K19" s="450">
        <f t="shared" si="2"/>
        <v>4917925722</v>
      </c>
      <c r="L19" s="126">
        <v>26728244277</v>
      </c>
      <c r="M19" s="126">
        <v>25989456452</v>
      </c>
      <c r="N19" s="123"/>
      <c r="O19" s="123"/>
      <c r="P19" s="123"/>
      <c r="Q19" s="123"/>
      <c r="R19" s="123"/>
      <c r="S19" s="12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row>
    <row r="20" spans="1:62" x14ac:dyDescent="0.3">
      <c r="A20" s="447" t="s">
        <v>1106</v>
      </c>
      <c r="B20" s="567">
        <v>24672958063</v>
      </c>
      <c r="C20" s="125">
        <v>1699367831</v>
      </c>
      <c r="D20" s="125">
        <v>-194594493</v>
      </c>
      <c r="E20" s="422">
        <v>0</v>
      </c>
      <c r="F20" s="451">
        <f t="shared" si="1"/>
        <v>26177731401</v>
      </c>
      <c r="G20" s="125">
        <v>2385104836</v>
      </c>
      <c r="H20" s="125">
        <v>2570166421</v>
      </c>
      <c r="I20" s="422">
        <v>0</v>
      </c>
      <c r="J20" s="422">
        <v>0</v>
      </c>
      <c r="K20" s="450">
        <f t="shared" si="2"/>
        <v>4955271257</v>
      </c>
      <c r="L20" s="126">
        <v>21222460144</v>
      </c>
      <c r="M20" s="126">
        <v>23102492621</v>
      </c>
      <c r="N20" s="123"/>
      <c r="O20" s="123"/>
      <c r="P20" s="123"/>
      <c r="Q20" s="123"/>
      <c r="R20" s="123"/>
      <c r="S20" s="12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row>
    <row r="21" spans="1:62" x14ac:dyDescent="0.3">
      <c r="A21" s="454" t="s">
        <v>255</v>
      </c>
      <c r="B21" s="83">
        <f>SUM(B11:B20)</f>
        <v>193949866716</v>
      </c>
      <c r="C21" s="83">
        <f>SUM(C11:C20)</f>
        <v>19330886393</v>
      </c>
      <c r="D21" s="83">
        <f>SUM(D11:D20)</f>
        <v>-12671758115</v>
      </c>
      <c r="E21" s="83">
        <f t="shared" ref="E21" si="3">SUM(E11:E20)</f>
        <v>0</v>
      </c>
      <c r="F21" s="83">
        <f t="shared" ref="F21:M21" si="4">SUM(F11:F20)</f>
        <v>200608994994</v>
      </c>
      <c r="G21" s="83">
        <f t="shared" si="4"/>
        <v>32398417228</v>
      </c>
      <c r="H21" s="83">
        <f t="shared" si="4"/>
        <v>8139550816</v>
      </c>
      <c r="I21" s="83">
        <f t="shared" si="4"/>
        <v>-3738108077</v>
      </c>
      <c r="J21" s="83">
        <f t="shared" si="4"/>
        <v>0</v>
      </c>
      <c r="K21" s="83">
        <f t="shared" si="4"/>
        <v>36799859967</v>
      </c>
      <c r="L21" s="83">
        <f t="shared" si="4"/>
        <v>163809135027</v>
      </c>
      <c r="M21" s="83">
        <f t="shared" si="4"/>
        <v>163156954099</v>
      </c>
      <c r="N21" s="123"/>
      <c r="O21" s="123"/>
      <c r="P21" s="123"/>
      <c r="Q21" s="123"/>
      <c r="R21" s="123"/>
      <c r="S21" s="12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row>
    <row r="22" spans="1:62" x14ac:dyDescent="0.3">
      <c r="I22" s="432"/>
      <c r="L22" s="536"/>
    </row>
    <row r="23" spans="1:62" x14ac:dyDescent="0.3">
      <c r="G23" s="432"/>
      <c r="H23" s="432"/>
      <c r="I23" s="536"/>
      <c r="K23" s="432"/>
      <c r="L23" s="432"/>
      <c r="M23" s="432"/>
      <c r="N23" s="432"/>
    </row>
    <row r="24" spans="1:62" x14ac:dyDescent="0.3">
      <c r="C24" s="432"/>
      <c r="H24" s="432"/>
      <c r="I24" s="536"/>
      <c r="K24" s="432"/>
      <c r="L24" s="432"/>
      <c r="M24" s="432"/>
      <c r="N24" s="432"/>
    </row>
    <row r="25" spans="1:62" x14ac:dyDescent="0.3">
      <c r="D25" s="432"/>
      <c r="H25" s="432"/>
      <c r="I25" s="536"/>
      <c r="K25" s="432"/>
      <c r="L25" s="432"/>
      <c r="M25" s="432"/>
      <c r="N25" s="432"/>
    </row>
    <row r="26" spans="1:62" x14ac:dyDescent="0.3">
      <c r="H26" s="432"/>
      <c r="I26" s="536"/>
      <c r="K26" s="432"/>
      <c r="L26" s="432"/>
      <c r="M26" s="432"/>
      <c r="N26" s="432"/>
    </row>
    <row r="27" spans="1:62" x14ac:dyDescent="0.3">
      <c r="H27" s="432"/>
      <c r="I27" s="536"/>
      <c r="K27" s="432"/>
      <c r="L27" s="432"/>
      <c r="M27" s="432"/>
      <c r="N27" s="432"/>
    </row>
    <row r="28" spans="1:62" x14ac:dyDescent="0.3">
      <c r="F28" s="432"/>
      <c r="H28" s="432"/>
      <c r="I28" s="536"/>
      <c r="K28" s="432"/>
      <c r="L28" s="432"/>
      <c r="M28" s="432"/>
      <c r="N28" s="432"/>
    </row>
    <row r="29" spans="1:62" x14ac:dyDescent="0.3">
      <c r="F29" s="432"/>
      <c r="H29" s="432"/>
      <c r="I29" s="536"/>
      <c r="K29" s="432"/>
      <c r="L29" s="432"/>
      <c r="M29" s="432"/>
      <c r="N29" s="432"/>
    </row>
    <row r="30" spans="1:62" x14ac:dyDescent="0.3">
      <c r="F30" s="432"/>
      <c r="I30" s="536"/>
      <c r="J30" s="536"/>
      <c r="K30" s="432"/>
      <c r="L30" s="432"/>
      <c r="M30" s="432"/>
      <c r="N30" s="432"/>
    </row>
    <row r="31" spans="1:62" x14ac:dyDescent="0.3">
      <c r="F31" s="432"/>
      <c r="I31" s="432"/>
      <c r="K31" s="432"/>
      <c r="L31"/>
    </row>
    <row r="32" spans="1:62" x14ac:dyDescent="0.3">
      <c r="I32" s="432"/>
      <c r="K32" s="432"/>
    </row>
    <row r="33" spans="1:30" s="75" customFormat="1" ht="15.6" x14ac:dyDescent="0.3">
      <c r="A33" s="458"/>
      <c r="B33" s="971" t="s">
        <v>1204</v>
      </c>
      <c r="C33" s="972"/>
      <c r="D33" s="973"/>
      <c r="E33" s="974"/>
      <c r="G33" s="658" t="s">
        <v>1153</v>
      </c>
      <c r="H33" s="459"/>
      <c r="I33" s="458"/>
      <c r="J33" s="975" t="s">
        <v>1055</v>
      </c>
      <c r="K33" s="975"/>
      <c r="L33" s="458"/>
      <c r="M33" s="639"/>
      <c r="N33" s="97"/>
      <c r="O33" s="97"/>
      <c r="P33" s="97"/>
      <c r="Q33" s="97"/>
      <c r="R33" s="97"/>
      <c r="S33" s="97"/>
      <c r="T33" s="97"/>
      <c r="U33" s="97"/>
      <c r="V33" s="97"/>
      <c r="W33" s="97"/>
      <c r="X33" s="97"/>
      <c r="Y33" s="97"/>
      <c r="Z33" s="97"/>
      <c r="AA33" s="97"/>
      <c r="AB33" s="97"/>
      <c r="AC33" s="97"/>
      <c r="AD33" s="97"/>
    </row>
    <row r="34" spans="1:30" ht="15.6" x14ac:dyDescent="0.3">
      <c r="A34" s="456"/>
      <c r="B34" s="961" t="s">
        <v>1056</v>
      </c>
      <c r="C34" s="962"/>
      <c r="D34" s="963"/>
      <c r="E34" s="964"/>
      <c r="G34" s="660" t="s">
        <v>1067</v>
      </c>
      <c r="H34" s="457"/>
      <c r="I34" s="456"/>
      <c r="J34" s="965" t="s">
        <v>1058</v>
      </c>
      <c r="K34" s="965"/>
      <c r="L34" s="456"/>
      <c r="M34" s="455"/>
    </row>
    <row r="35" spans="1:30" x14ac:dyDescent="0.3">
      <c r="K35" s="432"/>
    </row>
  </sheetData>
  <mergeCells count="8">
    <mergeCell ref="B34:C34"/>
    <mergeCell ref="D34:E34"/>
    <mergeCell ref="J34:K34"/>
    <mergeCell ref="A6:M6"/>
    <mergeCell ref="L9:M9"/>
    <mergeCell ref="B33:C33"/>
    <mergeCell ref="D33:E33"/>
    <mergeCell ref="J33:K33"/>
  </mergeCells>
  <hyperlinks>
    <hyperlink ref="L1" location="BG!A1" display="BG" xr:uid="{00000000-0004-0000-0D00-000000000000}"/>
  </hyperlinks>
  <pageMargins left="0.7" right="0.7" top="0.75" bottom="0.75" header="0.3" footer="0.3"/>
  <pageSetup scale="1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30"/>
  <sheetViews>
    <sheetView showGridLines="0" topLeftCell="A11" workbookViewId="0">
      <selection activeCell="C1" sqref="A1:C28"/>
    </sheetView>
  </sheetViews>
  <sheetFormatPr baseColWidth="10" defaultRowHeight="14.4" x14ac:dyDescent="0.3"/>
  <cols>
    <col min="1" max="1" width="34.109375" customWidth="1"/>
    <col min="2" max="2" width="29.33203125" customWidth="1"/>
    <col min="3" max="3" width="25.88671875" customWidth="1"/>
  </cols>
  <sheetData>
    <row r="1" spans="1:16382" x14ac:dyDescent="0.3">
      <c r="C1" s="108" t="s">
        <v>125</v>
      </c>
    </row>
    <row r="4" spans="1:16382" x14ac:dyDescent="0.3">
      <c r="A4" s="185" t="s">
        <v>256</v>
      </c>
      <c r="B4" s="185"/>
      <c r="C4" s="185"/>
      <c r="E4" s="976"/>
      <c r="F4" s="976"/>
      <c r="G4" s="976"/>
      <c r="H4" s="976"/>
      <c r="I4" s="976"/>
      <c r="J4" s="976"/>
      <c r="K4" s="976"/>
      <c r="L4" s="976"/>
      <c r="M4" s="976"/>
      <c r="N4" s="976"/>
      <c r="O4" s="976"/>
      <c r="P4" s="976"/>
      <c r="Q4" s="976"/>
      <c r="R4" s="976"/>
      <c r="S4" s="976"/>
      <c r="T4" s="976"/>
      <c r="U4" s="976"/>
      <c r="V4" s="976"/>
      <c r="W4" s="976"/>
      <c r="X4" s="976"/>
      <c r="Y4" s="976"/>
      <c r="Z4" s="976"/>
      <c r="AA4" s="976"/>
      <c r="AB4" s="976"/>
      <c r="AC4" s="976"/>
      <c r="AD4" s="976"/>
      <c r="AE4" s="976"/>
      <c r="AF4" s="976"/>
      <c r="AG4" s="976"/>
      <c r="AH4" s="976"/>
      <c r="AI4" s="976"/>
      <c r="AJ4" s="976"/>
      <c r="AK4" s="976"/>
      <c r="AL4" s="976"/>
      <c r="AM4" s="976"/>
      <c r="AN4" s="976"/>
      <c r="AO4" s="976"/>
      <c r="AP4" s="976"/>
      <c r="AQ4" s="976"/>
      <c r="AR4" s="976"/>
      <c r="AS4" s="976"/>
      <c r="AT4" s="976"/>
      <c r="AU4" s="976"/>
      <c r="AV4" s="976"/>
      <c r="AW4" s="976"/>
      <c r="AX4" s="976"/>
      <c r="AY4" s="976"/>
      <c r="AZ4" s="976"/>
      <c r="BA4" s="976"/>
      <c r="BB4" s="976"/>
      <c r="BC4" s="976"/>
      <c r="BD4" s="976"/>
      <c r="BE4" s="976"/>
      <c r="BF4" s="976"/>
      <c r="BG4" s="976"/>
      <c r="BH4" s="976"/>
      <c r="BI4" s="976"/>
      <c r="BJ4" s="976"/>
      <c r="BK4" s="976"/>
      <c r="BL4" s="976"/>
      <c r="BM4" s="976"/>
      <c r="BN4" s="976"/>
      <c r="BO4" s="976"/>
      <c r="BP4" s="976"/>
      <c r="BQ4" s="976"/>
      <c r="BR4" s="976"/>
      <c r="BS4" s="976"/>
      <c r="BT4" s="976"/>
      <c r="BU4" s="976"/>
      <c r="BV4" s="976"/>
      <c r="BW4" s="976"/>
      <c r="BX4" s="976"/>
      <c r="BY4" s="976"/>
      <c r="BZ4" s="976"/>
      <c r="CA4" s="976"/>
      <c r="CB4" s="976"/>
      <c r="CC4" s="976"/>
      <c r="CD4" s="976"/>
      <c r="CE4" s="976"/>
      <c r="CF4" s="976"/>
      <c r="CG4" s="976"/>
      <c r="CH4" s="976"/>
      <c r="CI4" s="976"/>
      <c r="CJ4" s="976"/>
      <c r="CK4" s="976"/>
      <c r="CL4" s="976"/>
      <c r="CM4" s="976"/>
      <c r="CN4" s="976"/>
      <c r="CO4" s="976"/>
      <c r="CP4" s="976"/>
      <c r="CQ4" s="976"/>
      <c r="CR4" s="976"/>
      <c r="CS4" s="976"/>
      <c r="CT4" s="976"/>
      <c r="CU4" s="976"/>
      <c r="CV4" s="976"/>
      <c r="CW4" s="976"/>
      <c r="CX4" s="976"/>
      <c r="CY4" s="976"/>
      <c r="CZ4" s="976"/>
      <c r="DA4" s="976"/>
      <c r="DB4" s="976"/>
      <c r="DC4" s="976"/>
      <c r="DD4" s="976"/>
      <c r="DE4" s="976"/>
      <c r="DF4" s="976"/>
      <c r="DG4" s="976"/>
      <c r="DH4" s="976"/>
      <c r="DI4" s="976"/>
      <c r="DJ4" s="976"/>
      <c r="DK4" s="976"/>
      <c r="DL4" s="976"/>
      <c r="DM4" s="976"/>
      <c r="DN4" s="976"/>
      <c r="DO4" s="976"/>
      <c r="DP4" s="976"/>
      <c r="DQ4" s="976"/>
      <c r="DR4" s="976"/>
      <c r="DS4" s="976"/>
      <c r="DT4" s="976"/>
      <c r="DU4" s="976"/>
      <c r="DV4" s="976"/>
      <c r="DW4" s="976"/>
      <c r="DX4" s="976"/>
      <c r="DY4" s="976"/>
      <c r="DZ4" s="976"/>
      <c r="EA4" s="976"/>
      <c r="EB4" s="976"/>
      <c r="EC4" s="976"/>
      <c r="ED4" s="976"/>
      <c r="EE4" s="976"/>
      <c r="EF4" s="976"/>
      <c r="EG4" s="976"/>
      <c r="EH4" s="976"/>
      <c r="EI4" s="976"/>
      <c r="EJ4" s="976"/>
      <c r="EK4" s="976"/>
      <c r="EL4" s="976"/>
      <c r="EM4" s="976"/>
      <c r="EN4" s="976"/>
      <c r="EO4" s="976"/>
      <c r="EP4" s="976"/>
      <c r="EQ4" s="976"/>
      <c r="ER4" s="976"/>
      <c r="ES4" s="976"/>
      <c r="ET4" s="976"/>
      <c r="EU4" s="976"/>
      <c r="EV4" s="976"/>
      <c r="EW4" s="976"/>
      <c r="EX4" s="976"/>
      <c r="EY4" s="976"/>
      <c r="EZ4" s="976"/>
      <c r="FA4" s="976"/>
      <c r="FB4" s="976"/>
      <c r="FC4" s="976"/>
      <c r="FD4" s="976"/>
      <c r="FE4" s="976"/>
      <c r="FF4" s="976"/>
      <c r="FG4" s="976"/>
      <c r="FH4" s="976"/>
      <c r="FI4" s="976"/>
      <c r="FJ4" s="976"/>
      <c r="FK4" s="976"/>
      <c r="FL4" s="976"/>
      <c r="FM4" s="976"/>
      <c r="FN4" s="976"/>
      <c r="FO4" s="976"/>
      <c r="FP4" s="976"/>
      <c r="FQ4" s="976"/>
      <c r="FR4" s="976"/>
      <c r="FS4" s="976"/>
      <c r="FT4" s="976"/>
      <c r="FU4" s="976"/>
      <c r="FV4" s="976"/>
      <c r="FW4" s="976"/>
      <c r="FX4" s="976"/>
      <c r="FY4" s="976"/>
      <c r="FZ4" s="976"/>
      <c r="GA4" s="976"/>
      <c r="GB4" s="976"/>
      <c r="GC4" s="976"/>
      <c r="GD4" s="976"/>
      <c r="GE4" s="976"/>
      <c r="GF4" s="976"/>
      <c r="GG4" s="976"/>
      <c r="GH4" s="976"/>
      <c r="GI4" s="976"/>
      <c r="GJ4" s="976"/>
      <c r="GK4" s="976"/>
      <c r="GL4" s="976"/>
      <c r="GM4" s="976"/>
      <c r="GN4" s="976"/>
      <c r="GO4" s="976"/>
      <c r="GP4" s="976"/>
      <c r="GQ4" s="976"/>
      <c r="GR4" s="976"/>
      <c r="GS4" s="976"/>
      <c r="GT4" s="976"/>
      <c r="GU4" s="976"/>
      <c r="GV4" s="976"/>
      <c r="GW4" s="976"/>
      <c r="GX4" s="976"/>
      <c r="GY4" s="976"/>
      <c r="GZ4" s="976"/>
      <c r="HA4" s="976"/>
      <c r="HB4" s="976"/>
      <c r="HC4" s="976"/>
      <c r="HD4" s="976"/>
      <c r="HE4" s="976"/>
      <c r="HF4" s="976"/>
      <c r="HG4" s="976"/>
      <c r="HH4" s="976"/>
      <c r="HI4" s="976"/>
      <c r="HJ4" s="976"/>
      <c r="HK4" s="976"/>
      <c r="HL4" s="976"/>
      <c r="HM4" s="976"/>
      <c r="HN4" s="976"/>
      <c r="HO4" s="976"/>
      <c r="HP4" s="976"/>
      <c r="HQ4" s="976"/>
      <c r="HR4" s="976"/>
      <c r="HS4" s="976"/>
      <c r="HT4" s="976"/>
      <c r="HU4" s="976"/>
      <c r="HV4" s="976"/>
      <c r="HW4" s="976"/>
      <c r="HX4" s="976"/>
      <c r="HY4" s="976"/>
      <c r="HZ4" s="976"/>
      <c r="IA4" s="976"/>
      <c r="IB4" s="976"/>
      <c r="IC4" s="976"/>
      <c r="ID4" s="976"/>
      <c r="IE4" s="976"/>
      <c r="IF4" s="976"/>
      <c r="IG4" s="976"/>
      <c r="IH4" s="976"/>
      <c r="II4" s="976"/>
      <c r="IJ4" s="976"/>
      <c r="IK4" s="976"/>
      <c r="IL4" s="976"/>
      <c r="IM4" s="976"/>
      <c r="IN4" s="976"/>
      <c r="IO4" s="976"/>
      <c r="IP4" s="976"/>
      <c r="IQ4" s="976"/>
      <c r="IR4" s="976"/>
      <c r="IS4" s="976"/>
      <c r="IT4" s="976"/>
      <c r="IU4" s="976"/>
      <c r="IV4" s="976"/>
      <c r="IW4" s="976"/>
      <c r="IX4" s="976"/>
      <c r="IY4" s="976"/>
      <c r="IZ4" s="976"/>
      <c r="JA4" s="976"/>
      <c r="JB4" s="976"/>
      <c r="JC4" s="976"/>
      <c r="JD4" s="976"/>
      <c r="JE4" s="976"/>
      <c r="JF4" s="976"/>
      <c r="JG4" s="976"/>
      <c r="JH4" s="976"/>
      <c r="JI4" s="976"/>
      <c r="JJ4" s="976"/>
      <c r="JK4" s="976"/>
      <c r="JL4" s="976"/>
      <c r="JM4" s="976"/>
      <c r="JN4" s="976"/>
      <c r="JO4" s="976"/>
      <c r="JP4" s="976"/>
      <c r="JQ4" s="976"/>
      <c r="JR4" s="976"/>
      <c r="JS4" s="976"/>
      <c r="JT4" s="976"/>
      <c r="JU4" s="976"/>
      <c r="JV4" s="976"/>
      <c r="JW4" s="976"/>
      <c r="JX4" s="976"/>
      <c r="JY4" s="976"/>
      <c r="JZ4" s="976"/>
      <c r="KA4" s="976"/>
      <c r="KB4" s="976"/>
      <c r="KC4" s="976"/>
      <c r="KD4" s="976"/>
      <c r="KE4" s="976"/>
      <c r="KF4" s="976"/>
      <c r="KG4" s="976"/>
      <c r="KH4" s="976"/>
      <c r="KI4" s="976"/>
      <c r="KJ4" s="976"/>
      <c r="KK4" s="976"/>
      <c r="KL4" s="976"/>
      <c r="KM4" s="976"/>
      <c r="KN4" s="976"/>
      <c r="KO4" s="976"/>
      <c r="KP4" s="976"/>
      <c r="KQ4" s="976"/>
      <c r="KR4" s="976"/>
      <c r="KS4" s="976"/>
      <c r="KT4" s="976"/>
      <c r="KU4" s="976"/>
      <c r="KV4" s="976"/>
      <c r="KW4" s="976"/>
      <c r="KX4" s="976"/>
      <c r="KY4" s="976"/>
      <c r="KZ4" s="976"/>
      <c r="LA4" s="976"/>
      <c r="LB4" s="976"/>
      <c r="LC4" s="976"/>
      <c r="LD4" s="976"/>
      <c r="LE4" s="976"/>
      <c r="LF4" s="976"/>
      <c r="LG4" s="976"/>
      <c r="LH4" s="976"/>
      <c r="LI4" s="976"/>
      <c r="LJ4" s="976"/>
      <c r="LK4" s="976"/>
      <c r="LL4" s="976"/>
      <c r="LM4" s="976"/>
      <c r="LN4" s="976"/>
      <c r="LO4" s="976"/>
      <c r="LP4" s="976"/>
      <c r="LQ4" s="976"/>
      <c r="LR4" s="976"/>
      <c r="LS4" s="976"/>
      <c r="LT4" s="976"/>
      <c r="LU4" s="976"/>
      <c r="LV4" s="976"/>
      <c r="LW4" s="976"/>
      <c r="LX4" s="976"/>
      <c r="LY4" s="976"/>
      <c r="LZ4" s="976"/>
      <c r="MA4" s="976"/>
      <c r="MB4" s="976"/>
      <c r="MC4" s="976"/>
      <c r="MD4" s="976"/>
      <c r="ME4" s="976"/>
      <c r="MF4" s="976"/>
      <c r="MG4" s="976"/>
      <c r="MH4" s="976"/>
      <c r="MI4" s="976"/>
      <c r="MJ4" s="976"/>
      <c r="MK4" s="976"/>
      <c r="ML4" s="976"/>
      <c r="MM4" s="976"/>
      <c r="MN4" s="976"/>
      <c r="MO4" s="976"/>
      <c r="MP4" s="976"/>
      <c r="MQ4" s="976"/>
      <c r="MR4" s="976"/>
      <c r="MS4" s="976"/>
      <c r="MT4" s="976"/>
      <c r="MU4" s="976"/>
      <c r="MV4" s="976"/>
      <c r="MW4" s="976"/>
      <c r="MX4" s="976"/>
      <c r="MY4" s="976"/>
      <c r="MZ4" s="976"/>
      <c r="NA4" s="976"/>
      <c r="NB4" s="976"/>
      <c r="NC4" s="976"/>
      <c r="ND4" s="976"/>
      <c r="NE4" s="976"/>
      <c r="NF4" s="976"/>
      <c r="NG4" s="976"/>
      <c r="NH4" s="976"/>
      <c r="NI4" s="976"/>
      <c r="NJ4" s="976"/>
      <c r="NK4" s="976"/>
      <c r="NL4" s="976"/>
      <c r="NM4" s="976"/>
      <c r="NN4" s="976"/>
      <c r="NO4" s="976"/>
      <c r="NP4" s="976"/>
      <c r="NQ4" s="976"/>
      <c r="NR4" s="976"/>
      <c r="NS4" s="976"/>
      <c r="NT4" s="976"/>
      <c r="NU4" s="976"/>
      <c r="NV4" s="976"/>
      <c r="NW4" s="976"/>
      <c r="NX4" s="976"/>
      <c r="NY4" s="976"/>
      <c r="NZ4" s="976"/>
      <c r="OA4" s="976"/>
      <c r="OB4" s="976"/>
      <c r="OC4" s="976"/>
      <c r="OD4" s="976"/>
      <c r="OE4" s="976"/>
      <c r="OF4" s="976"/>
      <c r="OG4" s="976"/>
      <c r="OH4" s="976"/>
      <c r="OI4" s="976"/>
      <c r="OJ4" s="976"/>
      <c r="OK4" s="976"/>
      <c r="OL4" s="976"/>
      <c r="OM4" s="976"/>
      <c r="ON4" s="976"/>
      <c r="OO4" s="976"/>
      <c r="OP4" s="976"/>
      <c r="OQ4" s="976"/>
      <c r="OR4" s="976"/>
      <c r="OS4" s="976"/>
      <c r="OT4" s="976"/>
      <c r="OU4" s="976"/>
      <c r="OV4" s="976"/>
      <c r="OW4" s="976"/>
      <c r="OX4" s="976"/>
      <c r="OY4" s="976"/>
      <c r="OZ4" s="976"/>
      <c r="PA4" s="976"/>
      <c r="PB4" s="976"/>
      <c r="PC4" s="976"/>
      <c r="PD4" s="976"/>
      <c r="PE4" s="976"/>
      <c r="PF4" s="976"/>
      <c r="PG4" s="976"/>
      <c r="PH4" s="976"/>
      <c r="PI4" s="976"/>
      <c r="PJ4" s="976"/>
      <c r="PK4" s="976"/>
      <c r="PL4" s="976"/>
      <c r="PM4" s="976"/>
      <c r="PN4" s="976"/>
      <c r="PO4" s="976"/>
      <c r="PP4" s="976"/>
      <c r="PQ4" s="976"/>
      <c r="PR4" s="976"/>
      <c r="PS4" s="976"/>
      <c r="PT4" s="976"/>
      <c r="PU4" s="976"/>
      <c r="PV4" s="976"/>
      <c r="PW4" s="976"/>
      <c r="PX4" s="976"/>
      <c r="PY4" s="976"/>
      <c r="PZ4" s="976"/>
      <c r="QA4" s="976"/>
      <c r="QB4" s="976"/>
      <c r="QC4" s="976"/>
      <c r="QD4" s="976"/>
      <c r="QE4" s="976"/>
      <c r="QF4" s="976"/>
      <c r="QG4" s="976"/>
      <c r="QH4" s="976"/>
      <c r="QI4" s="976"/>
      <c r="QJ4" s="976"/>
      <c r="QK4" s="976"/>
      <c r="QL4" s="976"/>
      <c r="QM4" s="976"/>
      <c r="QN4" s="976"/>
      <c r="QO4" s="976"/>
      <c r="QP4" s="976"/>
      <c r="QQ4" s="976"/>
      <c r="QR4" s="976"/>
      <c r="QS4" s="976"/>
      <c r="QT4" s="976"/>
      <c r="QU4" s="976"/>
      <c r="QV4" s="976"/>
      <c r="QW4" s="976"/>
      <c r="QX4" s="976"/>
      <c r="QY4" s="976"/>
      <c r="QZ4" s="976"/>
      <c r="RA4" s="976"/>
      <c r="RB4" s="976"/>
      <c r="RC4" s="976"/>
      <c r="RD4" s="976"/>
      <c r="RE4" s="976"/>
      <c r="RF4" s="976"/>
      <c r="RG4" s="976"/>
      <c r="RH4" s="976"/>
      <c r="RI4" s="976"/>
      <c r="RJ4" s="976"/>
      <c r="RK4" s="976"/>
      <c r="RL4" s="976"/>
      <c r="RM4" s="976"/>
      <c r="RN4" s="976"/>
      <c r="RO4" s="976"/>
      <c r="RP4" s="976"/>
      <c r="RQ4" s="976"/>
      <c r="RR4" s="976"/>
      <c r="RS4" s="976"/>
      <c r="RT4" s="976"/>
      <c r="RU4" s="976"/>
      <c r="RV4" s="976"/>
      <c r="RW4" s="976"/>
      <c r="RX4" s="976"/>
      <c r="RY4" s="976"/>
      <c r="RZ4" s="976"/>
      <c r="SA4" s="976"/>
      <c r="SB4" s="976"/>
      <c r="SC4" s="976"/>
      <c r="SD4" s="976"/>
      <c r="SE4" s="976"/>
      <c r="SF4" s="976"/>
      <c r="SG4" s="976"/>
      <c r="SH4" s="976"/>
      <c r="SI4" s="976"/>
      <c r="SJ4" s="976"/>
      <c r="SK4" s="976"/>
      <c r="SL4" s="976"/>
      <c r="SM4" s="976"/>
      <c r="SN4" s="976"/>
      <c r="SO4" s="976"/>
      <c r="SP4" s="976"/>
      <c r="SQ4" s="976"/>
      <c r="SR4" s="976"/>
      <c r="SS4" s="976"/>
      <c r="ST4" s="976"/>
      <c r="SU4" s="976"/>
      <c r="SV4" s="976"/>
      <c r="SW4" s="976"/>
      <c r="SX4" s="976"/>
      <c r="SY4" s="976"/>
      <c r="SZ4" s="976"/>
      <c r="TA4" s="976"/>
      <c r="TB4" s="976"/>
      <c r="TC4" s="976"/>
      <c r="TD4" s="976"/>
      <c r="TE4" s="976"/>
      <c r="TF4" s="976"/>
      <c r="TG4" s="976"/>
      <c r="TH4" s="976"/>
      <c r="TI4" s="976"/>
      <c r="TJ4" s="976"/>
      <c r="TK4" s="976"/>
      <c r="TL4" s="976"/>
      <c r="TM4" s="976"/>
      <c r="TN4" s="976"/>
      <c r="TO4" s="976"/>
      <c r="TP4" s="976"/>
      <c r="TQ4" s="976"/>
      <c r="TR4" s="976"/>
      <c r="TS4" s="976"/>
      <c r="TT4" s="976"/>
      <c r="TU4" s="976"/>
      <c r="TV4" s="976"/>
      <c r="TW4" s="976"/>
      <c r="TX4" s="976"/>
      <c r="TY4" s="976"/>
      <c r="TZ4" s="976"/>
      <c r="UA4" s="976"/>
      <c r="UB4" s="976"/>
      <c r="UC4" s="976"/>
      <c r="UD4" s="976"/>
      <c r="UE4" s="976"/>
      <c r="UF4" s="976"/>
      <c r="UG4" s="976"/>
      <c r="UH4" s="976"/>
      <c r="UI4" s="976"/>
      <c r="UJ4" s="976"/>
      <c r="UK4" s="976"/>
      <c r="UL4" s="976"/>
      <c r="UM4" s="976"/>
      <c r="UN4" s="976"/>
      <c r="UO4" s="976"/>
      <c r="UP4" s="976"/>
      <c r="UQ4" s="976"/>
      <c r="UR4" s="976"/>
      <c r="US4" s="976"/>
      <c r="UT4" s="976"/>
      <c r="UU4" s="976"/>
      <c r="UV4" s="976"/>
      <c r="UW4" s="976"/>
      <c r="UX4" s="976"/>
      <c r="UY4" s="976"/>
      <c r="UZ4" s="976"/>
      <c r="VA4" s="976"/>
      <c r="VB4" s="976"/>
      <c r="VC4" s="976"/>
      <c r="VD4" s="976"/>
      <c r="VE4" s="976"/>
      <c r="VF4" s="976"/>
      <c r="VG4" s="976"/>
      <c r="VH4" s="976"/>
      <c r="VI4" s="976"/>
      <c r="VJ4" s="976"/>
      <c r="VK4" s="976"/>
      <c r="VL4" s="976"/>
      <c r="VM4" s="976"/>
      <c r="VN4" s="976"/>
      <c r="VO4" s="976"/>
      <c r="VP4" s="976"/>
      <c r="VQ4" s="976"/>
      <c r="VR4" s="976"/>
      <c r="VS4" s="976"/>
      <c r="VT4" s="976"/>
      <c r="VU4" s="976"/>
      <c r="VV4" s="976"/>
      <c r="VW4" s="976"/>
      <c r="VX4" s="976"/>
      <c r="VY4" s="976"/>
      <c r="VZ4" s="976"/>
      <c r="WA4" s="976"/>
      <c r="WB4" s="976"/>
      <c r="WC4" s="976"/>
      <c r="WD4" s="976"/>
      <c r="WE4" s="976"/>
      <c r="WF4" s="976"/>
      <c r="WG4" s="976"/>
      <c r="WH4" s="976"/>
      <c r="WI4" s="976"/>
      <c r="WJ4" s="976"/>
      <c r="WK4" s="976"/>
      <c r="WL4" s="976"/>
      <c r="WM4" s="976"/>
      <c r="WN4" s="976"/>
      <c r="WO4" s="976"/>
      <c r="WP4" s="976"/>
      <c r="WQ4" s="976"/>
      <c r="WR4" s="976"/>
      <c r="WS4" s="976"/>
      <c r="WT4" s="976"/>
      <c r="WU4" s="976"/>
      <c r="WV4" s="976"/>
      <c r="WW4" s="976"/>
      <c r="WX4" s="976"/>
      <c r="WY4" s="976"/>
      <c r="WZ4" s="976"/>
      <c r="XA4" s="976"/>
      <c r="XB4" s="976"/>
      <c r="XC4" s="976"/>
      <c r="XD4" s="976"/>
      <c r="XE4" s="976"/>
      <c r="XF4" s="976"/>
      <c r="XG4" s="976"/>
      <c r="XH4" s="976"/>
      <c r="XI4" s="976"/>
      <c r="XJ4" s="976"/>
      <c r="XK4" s="976"/>
      <c r="XL4" s="976"/>
      <c r="XM4" s="976"/>
      <c r="XN4" s="976"/>
      <c r="XO4" s="976"/>
      <c r="XP4" s="976"/>
      <c r="XQ4" s="976"/>
      <c r="XR4" s="976"/>
      <c r="XS4" s="976"/>
      <c r="XT4" s="976"/>
      <c r="XU4" s="976"/>
      <c r="XV4" s="976"/>
      <c r="XW4" s="976"/>
      <c r="XX4" s="976"/>
      <c r="XY4" s="976"/>
      <c r="XZ4" s="976"/>
      <c r="YA4" s="976"/>
      <c r="YB4" s="976"/>
      <c r="YC4" s="976"/>
      <c r="YD4" s="976"/>
      <c r="YE4" s="976"/>
      <c r="YF4" s="976"/>
      <c r="YG4" s="976"/>
      <c r="YH4" s="976"/>
      <c r="YI4" s="976"/>
      <c r="YJ4" s="976"/>
      <c r="YK4" s="976"/>
      <c r="YL4" s="976"/>
      <c r="YM4" s="976"/>
      <c r="YN4" s="976"/>
      <c r="YO4" s="976"/>
      <c r="YP4" s="976"/>
      <c r="YQ4" s="976"/>
      <c r="YR4" s="976"/>
      <c r="YS4" s="976"/>
      <c r="YT4" s="976"/>
      <c r="YU4" s="976"/>
      <c r="YV4" s="976"/>
      <c r="YW4" s="976"/>
      <c r="YX4" s="976"/>
      <c r="YY4" s="976"/>
      <c r="YZ4" s="976"/>
      <c r="ZA4" s="976"/>
      <c r="ZB4" s="976"/>
      <c r="ZC4" s="976"/>
      <c r="ZD4" s="976"/>
      <c r="ZE4" s="976"/>
      <c r="ZF4" s="976"/>
      <c r="ZG4" s="976"/>
      <c r="ZH4" s="976"/>
      <c r="ZI4" s="976"/>
      <c r="ZJ4" s="976"/>
      <c r="ZK4" s="976"/>
      <c r="ZL4" s="976"/>
      <c r="ZM4" s="976"/>
      <c r="ZN4" s="976"/>
      <c r="ZO4" s="976"/>
      <c r="ZP4" s="976"/>
      <c r="ZQ4" s="976"/>
      <c r="ZR4" s="976"/>
      <c r="ZS4" s="976"/>
      <c r="ZT4" s="976"/>
      <c r="ZU4" s="976"/>
      <c r="ZV4" s="976"/>
      <c r="ZW4" s="976"/>
      <c r="ZX4" s="976"/>
      <c r="ZY4" s="976"/>
      <c r="ZZ4" s="976"/>
      <c r="AAA4" s="976"/>
      <c r="AAB4" s="976"/>
      <c r="AAC4" s="976"/>
      <c r="AAD4" s="976"/>
      <c r="AAE4" s="976"/>
      <c r="AAF4" s="976"/>
      <c r="AAG4" s="976"/>
      <c r="AAH4" s="976"/>
      <c r="AAI4" s="976"/>
      <c r="AAJ4" s="976"/>
      <c r="AAK4" s="976"/>
      <c r="AAL4" s="976"/>
      <c r="AAM4" s="976"/>
      <c r="AAN4" s="976"/>
      <c r="AAO4" s="976"/>
      <c r="AAP4" s="976"/>
      <c r="AAQ4" s="976"/>
      <c r="AAR4" s="976"/>
      <c r="AAS4" s="976"/>
      <c r="AAT4" s="976"/>
      <c r="AAU4" s="976"/>
      <c r="AAV4" s="976"/>
      <c r="AAW4" s="976"/>
      <c r="AAX4" s="976"/>
      <c r="AAY4" s="976"/>
      <c r="AAZ4" s="976"/>
      <c r="ABA4" s="976"/>
      <c r="ABB4" s="976"/>
      <c r="ABC4" s="976"/>
      <c r="ABD4" s="976"/>
      <c r="ABE4" s="976"/>
      <c r="ABF4" s="976"/>
      <c r="ABG4" s="976"/>
      <c r="ABH4" s="976"/>
      <c r="ABI4" s="976"/>
      <c r="ABJ4" s="976"/>
      <c r="ABK4" s="976"/>
      <c r="ABL4" s="976"/>
      <c r="ABM4" s="976"/>
      <c r="ABN4" s="976"/>
      <c r="ABO4" s="976"/>
      <c r="ABP4" s="976"/>
      <c r="ABQ4" s="976"/>
      <c r="ABR4" s="976"/>
      <c r="ABS4" s="976"/>
      <c r="ABT4" s="976"/>
      <c r="ABU4" s="976"/>
      <c r="ABV4" s="976"/>
      <c r="ABW4" s="976"/>
      <c r="ABX4" s="976"/>
      <c r="ABY4" s="976"/>
      <c r="ABZ4" s="976"/>
      <c r="ACA4" s="976"/>
      <c r="ACB4" s="976"/>
      <c r="ACC4" s="976"/>
      <c r="ACD4" s="976"/>
      <c r="ACE4" s="976"/>
      <c r="ACF4" s="976"/>
      <c r="ACG4" s="976"/>
      <c r="ACH4" s="976"/>
      <c r="ACI4" s="976"/>
      <c r="ACJ4" s="976"/>
      <c r="ACK4" s="976"/>
      <c r="ACL4" s="976"/>
      <c r="ACM4" s="976"/>
      <c r="ACN4" s="976"/>
      <c r="ACO4" s="976"/>
      <c r="ACP4" s="976"/>
      <c r="ACQ4" s="976"/>
      <c r="ACR4" s="976"/>
      <c r="ACS4" s="976"/>
      <c r="ACT4" s="976"/>
      <c r="ACU4" s="976"/>
      <c r="ACV4" s="976"/>
      <c r="ACW4" s="976"/>
      <c r="ACX4" s="976"/>
      <c r="ACY4" s="976"/>
      <c r="ACZ4" s="976"/>
      <c r="ADA4" s="976"/>
      <c r="ADB4" s="976"/>
      <c r="ADC4" s="976"/>
      <c r="ADD4" s="976"/>
      <c r="ADE4" s="976"/>
      <c r="ADF4" s="976"/>
      <c r="ADG4" s="976"/>
      <c r="ADH4" s="976"/>
      <c r="ADI4" s="976"/>
      <c r="ADJ4" s="976"/>
      <c r="ADK4" s="976"/>
      <c r="ADL4" s="976"/>
      <c r="ADM4" s="976"/>
      <c r="ADN4" s="976"/>
      <c r="ADO4" s="976"/>
      <c r="ADP4" s="976"/>
      <c r="ADQ4" s="976"/>
      <c r="ADR4" s="976"/>
      <c r="ADS4" s="976"/>
      <c r="ADT4" s="976"/>
      <c r="ADU4" s="976"/>
      <c r="ADV4" s="976"/>
      <c r="ADW4" s="976"/>
      <c r="ADX4" s="976"/>
      <c r="ADY4" s="976"/>
      <c r="ADZ4" s="976"/>
      <c r="AEA4" s="976"/>
      <c r="AEB4" s="976"/>
      <c r="AEC4" s="976"/>
      <c r="AED4" s="976"/>
      <c r="AEE4" s="976"/>
      <c r="AEF4" s="976"/>
      <c r="AEG4" s="976"/>
      <c r="AEH4" s="976"/>
      <c r="AEI4" s="976"/>
      <c r="AEJ4" s="976"/>
      <c r="AEK4" s="976"/>
      <c r="AEL4" s="976"/>
      <c r="AEM4" s="976"/>
      <c r="AEN4" s="976"/>
      <c r="AEO4" s="976"/>
      <c r="AEP4" s="976"/>
      <c r="AEQ4" s="976"/>
      <c r="AER4" s="976"/>
      <c r="AES4" s="976"/>
      <c r="AET4" s="976"/>
      <c r="AEU4" s="976"/>
      <c r="AEV4" s="976"/>
      <c r="AEW4" s="976"/>
      <c r="AEX4" s="976"/>
      <c r="AEY4" s="976"/>
      <c r="AEZ4" s="976"/>
      <c r="AFA4" s="976"/>
      <c r="AFB4" s="976"/>
      <c r="AFC4" s="976"/>
      <c r="AFD4" s="976"/>
      <c r="AFE4" s="976"/>
      <c r="AFF4" s="976"/>
      <c r="AFG4" s="976"/>
      <c r="AFH4" s="976"/>
      <c r="AFI4" s="976"/>
      <c r="AFJ4" s="976"/>
      <c r="AFK4" s="976"/>
      <c r="AFL4" s="976"/>
      <c r="AFM4" s="976"/>
      <c r="AFN4" s="976"/>
      <c r="AFO4" s="976"/>
      <c r="AFP4" s="976"/>
      <c r="AFQ4" s="976"/>
      <c r="AFR4" s="976"/>
      <c r="AFS4" s="976"/>
      <c r="AFT4" s="976"/>
      <c r="AFU4" s="976"/>
      <c r="AFV4" s="976"/>
      <c r="AFW4" s="976"/>
      <c r="AFX4" s="976"/>
      <c r="AFY4" s="976"/>
      <c r="AFZ4" s="976"/>
      <c r="AGA4" s="976"/>
      <c r="AGB4" s="976"/>
      <c r="AGC4" s="976"/>
      <c r="AGD4" s="976"/>
      <c r="AGE4" s="976"/>
      <c r="AGF4" s="976"/>
      <c r="AGG4" s="976"/>
      <c r="AGH4" s="976"/>
      <c r="AGI4" s="976"/>
      <c r="AGJ4" s="976"/>
      <c r="AGK4" s="976"/>
      <c r="AGL4" s="976"/>
      <c r="AGM4" s="976"/>
      <c r="AGN4" s="976"/>
      <c r="AGO4" s="976"/>
      <c r="AGP4" s="976"/>
      <c r="AGQ4" s="976"/>
      <c r="AGR4" s="976"/>
      <c r="AGS4" s="976"/>
      <c r="AGT4" s="976"/>
      <c r="AGU4" s="976"/>
      <c r="AGV4" s="976"/>
      <c r="AGW4" s="976"/>
      <c r="AGX4" s="976"/>
      <c r="AGY4" s="976"/>
      <c r="AGZ4" s="976"/>
      <c r="AHA4" s="976"/>
      <c r="AHB4" s="976"/>
      <c r="AHC4" s="976"/>
      <c r="AHD4" s="976"/>
      <c r="AHE4" s="976"/>
      <c r="AHF4" s="976"/>
      <c r="AHG4" s="976"/>
      <c r="AHH4" s="976"/>
      <c r="AHI4" s="976"/>
      <c r="AHJ4" s="976"/>
      <c r="AHK4" s="976"/>
      <c r="AHL4" s="976"/>
      <c r="AHM4" s="976"/>
      <c r="AHN4" s="976"/>
      <c r="AHO4" s="976"/>
      <c r="AHP4" s="976"/>
      <c r="AHQ4" s="976"/>
      <c r="AHR4" s="976"/>
      <c r="AHS4" s="976"/>
      <c r="AHT4" s="976"/>
      <c r="AHU4" s="976"/>
      <c r="AHV4" s="976"/>
      <c r="AHW4" s="976"/>
      <c r="AHX4" s="976"/>
      <c r="AHY4" s="976"/>
      <c r="AHZ4" s="976"/>
      <c r="AIA4" s="976"/>
      <c r="AIB4" s="976"/>
      <c r="AIC4" s="976"/>
      <c r="AID4" s="976"/>
      <c r="AIE4" s="976"/>
      <c r="AIF4" s="976"/>
      <c r="AIG4" s="976"/>
      <c r="AIH4" s="976"/>
      <c r="AII4" s="976"/>
      <c r="AIJ4" s="976"/>
      <c r="AIK4" s="976"/>
      <c r="AIL4" s="976"/>
      <c r="AIM4" s="976"/>
      <c r="AIN4" s="976"/>
      <c r="AIO4" s="976"/>
      <c r="AIP4" s="976"/>
      <c r="AIQ4" s="976"/>
      <c r="AIR4" s="976"/>
      <c r="AIS4" s="976"/>
      <c r="AIT4" s="976"/>
      <c r="AIU4" s="976"/>
      <c r="AIV4" s="976"/>
      <c r="AIW4" s="976"/>
      <c r="AIX4" s="976"/>
      <c r="AIY4" s="976"/>
      <c r="AIZ4" s="976"/>
      <c r="AJA4" s="976"/>
      <c r="AJB4" s="976"/>
      <c r="AJC4" s="976"/>
      <c r="AJD4" s="976"/>
      <c r="AJE4" s="976"/>
      <c r="AJF4" s="976"/>
      <c r="AJG4" s="976"/>
      <c r="AJH4" s="976"/>
      <c r="AJI4" s="976"/>
      <c r="AJJ4" s="976"/>
      <c r="AJK4" s="976"/>
      <c r="AJL4" s="976"/>
      <c r="AJM4" s="976"/>
      <c r="AJN4" s="976"/>
      <c r="AJO4" s="976"/>
      <c r="AJP4" s="976"/>
      <c r="AJQ4" s="976"/>
      <c r="AJR4" s="976"/>
      <c r="AJS4" s="976"/>
      <c r="AJT4" s="976"/>
      <c r="AJU4" s="976"/>
      <c r="AJV4" s="976"/>
      <c r="AJW4" s="976"/>
      <c r="AJX4" s="976"/>
      <c r="AJY4" s="976"/>
      <c r="AJZ4" s="976"/>
      <c r="AKA4" s="976"/>
      <c r="AKB4" s="976"/>
      <c r="AKC4" s="976"/>
      <c r="AKD4" s="976"/>
      <c r="AKE4" s="976"/>
      <c r="AKF4" s="976"/>
      <c r="AKG4" s="976"/>
      <c r="AKH4" s="976"/>
      <c r="AKI4" s="976"/>
      <c r="AKJ4" s="976"/>
      <c r="AKK4" s="976"/>
      <c r="AKL4" s="976"/>
      <c r="AKM4" s="976"/>
      <c r="AKN4" s="976"/>
      <c r="AKO4" s="976"/>
      <c r="AKP4" s="976"/>
      <c r="AKQ4" s="976"/>
      <c r="AKR4" s="976"/>
      <c r="AKS4" s="976"/>
      <c r="AKT4" s="976"/>
      <c r="AKU4" s="976"/>
      <c r="AKV4" s="976"/>
      <c r="AKW4" s="976"/>
      <c r="AKX4" s="976"/>
      <c r="AKY4" s="976"/>
      <c r="AKZ4" s="976"/>
      <c r="ALA4" s="976"/>
      <c r="ALB4" s="976"/>
      <c r="ALC4" s="976"/>
      <c r="ALD4" s="976"/>
      <c r="ALE4" s="976"/>
      <c r="ALF4" s="976"/>
      <c r="ALG4" s="976"/>
      <c r="ALH4" s="976"/>
      <c r="ALI4" s="976"/>
      <c r="ALJ4" s="976"/>
      <c r="ALK4" s="976"/>
      <c r="ALL4" s="976"/>
      <c r="ALM4" s="976"/>
      <c r="ALN4" s="976"/>
      <c r="ALO4" s="976"/>
      <c r="ALP4" s="976"/>
      <c r="ALQ4" s="976"/>
      <c r="ALR4" s="976"/>
      <c r="ALS4" s="976"/>
      <c r="ALT4" s="976"/>
      <c r="ALU4" s="976"/>
      <c r="ALV4" s="976"/>
      <c r="ALW4" s="976"/>
      <c r="ALX4" s="976"/>
      <c r="ALY4" s="976"/>
      <c r="ALZ4" s="976"/>
      <c r="AMA4" s="976"/>
      <c r="AMB4" s="976"/>
      <c r="AMC4" s="976"/>
      <c r="AMD4" s="976"/>
      <c r="AME4" s="976"/>
      <c r="AMF4" s="976"/>
      <c r="AMG4" s="976"/>
      <c r="AMH4" s="976"/>
      <c r="AMI4" s="976"/>
      <c r="AMJ4" s="976"/>
      <c r="AMK4" s="976"/>
      <c r="AML4" s="976"/>
      <c r="AMM4" s="976"/>
      <c r="AMN4" s="976"/>
      <c r="AMO4" s="976"/>
      <c r="AMP4" s="976"/>
      <c r="AMQ4" s="976"/>
      <c r="AMR4" s="976"/>
      <c r="AMS4" s="976"/>
      <c r="AMT4" s="976"/>
      <c r="AMU4" s="976"/>
      <c r="AMV4" s="976"/>
      <c r="AMW4" s="976"/>
      <c r="AMX4" s="976"/>
      <c r="AMY4" s="976"/>
      <c r="AMZ4" s="976"/>
      <c r="ANA4" s="976"/>
      <c r="ANB4" s="976"/>
      <c r="ANC4" s="976"/>
      <c r="AND4" s="976"/>
      <c r="ANE4" s="976"/>
      <c r="ANF4" s="976"/>
      <c r="ANG4" s="976"/>
      <c r="ANH4" s="976"/>
      <c r="ANI4" s="976"/>
      <c r="ANJ4" s="976"/>
      <c r="ANK4" s="976"/>
      <c r="ANL4" s="976"/>
      <c r="ANM4" s="976"/>
      <c r="ANN4" s="976"/>
      <c r="ANO4" s="976"/>
      <c r="ANP4" s="976"/>
      <c r="ANQ4" s="976"/>
      <c r="ANR4" s="976"/>
      <c r="ANS4" s="976"/>
      <c r="ANT4" s="976"/>
      <c r="ANU4" s="976"/>
      <c r="ANV4" s="976"/>
      <c r="ANW4" s="976"/>
      <c r="ANX4" s="976"/>
      <c r="ANY4" s="976"/>
      <c r="ANZ4" s="976"/>
      <c r="AOA4" s="976"/>
      <c r="AOB4" s="976"/>
      <c r="AOC4" s="976"/>
      <c r="AOD4" s="976"/>
      <c r="AOE4" s="976"/>
      <c r="AOF4" s="976"/>
      <c r="AOG4" s="976"/>
      <c r="AOH4" s="976"/>
      <c r="AOI4" s="976"/>
      <c r="AOJ4" s="976"/>
      <c r="AOK4" s="976"/>
      <c r="AOL4" s="976"/>
      <c r="AOM4" s="976"/>
      <c r="AON4" s="976"/>
      <c r="AOO4" s="976"/>
      <c r="AOP4" s="976"/>
      <c r="AOQ4" s="976"/>
      <c r="AOR4" s="976"/>
      <c r="AOS4" s="976"/>
      <c r="AOT4" s="976"/>
      <c r="AOU4" s="976"/>
      <c r="AOV4" s="976"/>
      <c r="AOW4" s="976"/>
      <c r="AOX4" s="976"/>
      <c r="AOY4" s="976"/>
      <c r="AOZ4" s="976"/>
      <c r="APA4" s="976"/>
      <c r="APB4" s="976"/>
      <c r="APC4" s="976"/>
      <c r="APD4" s="976"/>
      <c r="APE4" s="976"/>
      <c r="APF4" s="976"/>
      <c r="APG4" s="976"/>
      <c r="APH4" s="976"/>
      <c r="API4" s="976"/>
      <c r="APJ4" s="976"/>
      <c r="APK4" s="976"/>
      <c r="APL4" s="976"/>
      <c r="APM4" s="976"/>
      <c r="APN4" s="976"/>
      <c r="APO4" s="976"/>
      <c r="APP4" s="976"/>
      <c r="APQ4" s="976"/>
      <c r="APR4" s="976"/>
      <c r="APS4" s="976"/>
      <c r="APT4" s="976"/>
      <c r="APU4" s="976"/>
      <c r="APV4" s="976"/>
      <c r="APW4" s="976"/>
      <c r="APX4" s="976"/>
      <c r="APY4" s="976"/>
      <c r="APZ4" s="976"/>
      <c r="AQA4" s="976"/>
      <c r="AQB4" s="976"/>
      <c r="AQC4" s="976"/>
      <c r="AQD4" s="976"/>
      <c r="AQE4" s="976"/>
      <c r="AQF4" s="976"/>
      <c r="AQG4" s="976"/>
      <c r="AQH4" s="976"/>
      <c r="AQI4" s="976"/>
      <c r="AQJ4" s="976"/>
      <c r="AQK4" s="976"/>
      <c r="AQL4" s="976"/>
      <c r="AQM4" s="976"/>
      <c r="AQN4" s="976"/>
      <c r="AQO4" s="976"/>
      <c r="AQP4" s="976"/>
      <c r="AQQ4" s="976"/>
      <c r="AQR4" s="976"/>
      <c r="AQS4" s="976"/>
      <c r="AQT4" s="976"/>
      <c r="AQU4" s="976"/>
      <c r="AQV4" s="976"/>
      <c r="AQW4" s="976"/>
      <c r="AQX4" s="976"/>
      <c r="AQY4" s="976"/>
      <c r="AQZ4" s="976"/>
      <c r="ARA4" s="976"/>
      <c r="ARB4" s="976"/>
      <c r="ARC4" s="976"/>
      <c r="ARD4" s="976"/>
      <c r="ARE4" s="976"/>
      <c r="ARF4" s="976"/>
      <c r="ARG4" s="976"/>
      <c r="ARH4" s="976"/>
      <c r="ARI4" s="976"/>
      <c r="ARJ4" s="976"/>
      <c r="ARK4" s="976"/>
      <c r="ARL4" s="976"/>
      <c r="ARM4" s="976"/>
      <c r="ARN4" s="976"/>
      <c r="ARO4" s="976"/>
      <c r="ARP4" s="976"/>
      <c r="ARQ4" s="976"/>
      <c r="ARR4" s="976"/>
      <c r="ARS4" s="976"/>
      <c r="ART4" s="976"/>
      <c r="ARU4" s="976"/>
      <c r="ARV4" s="976"/>
      <c r="ARW4" s="976"/>
      <c r="ARX4" s="976"/>
      <c r="ARY4" s="976"/>
      <c r="ARZ4" s="976"/>
      <c r="ASA4" s="976"/>
      <c r="ASB4" s="976"/>
      <c r="ASC4" s="976"/>
      <c r="ASD4" s="976"/>
      <c r="ASE4" s="976"/>
      <c r="ASF4" s="976"/>
      <c r="ASG4" s="976"/>
      <c r="ASH4" s="976"/>
      <c r="ASI4" s="976"/>
      <c r="ASJ4" s="976"/>
      <c r="ASK4" s="976"/>
      <c r="ASL4" s="976"/>
      <c r="ASM4" s="976"/>
      <c r="ASN4" s="976"/>
      <c r="ASO4" s="976"/>
      <c r="ASP4" s="976"/>
      <c r="ASQ4" s="976"/>
      <c r="ASR4" s="976"/>
      <c r="ASS4" s="976"/>
      <c r="AST4" s="976"/>
      <c r="ASU4" s="976"/>
      <c r="ASV4" s="976"/>
      <c r="ASW4" s="976"/>
      <c r="ASX4" s="976"/>
      <c r="ASY4" s="976"/>
      <c r="ASZ4" s="976"/>
      <c r="ATA4" s="976"/>
      <c r="ATB4" s="976"/>
      <c r="ATC4" s="976"/>
      <c r="ATD4" s="976"/>
      <c r="ATE4" s="976"/>
      <c r="ATF4" s="976"/>
      <c r="ATG4" s="976"/>
      <c r="ATH4" s="976"/>
      <c r="ATI4" s="976"/>
      <c r="ATJ4" s="976"/>
      <c r="ATK4" s="976"/>
      <c r="ATL4" s="976"/>
      <c r="ATM4" s="976"/>
      <c r="ATN4" s="976"/>
      <c r="ATO4" s="976"/>
      <c r="ATP4" s="976"/>
      <c r="ATQ4" s="976"/>
      <c r="ATR4" s="976"/>
      <c r="ATS4" s="976"/>
      <c r="ATT4" s="976"/>
      <c r="ATU4" s="976"/>
      <c r="ATV4" s="976"/>
      <c r="ATW4" s="976"/>
      <c r="ATX4" s="976"/>
      <c r="ATY4" s="976"/>
      <c r="ATZ4" s="976"/>
      <c r="AUA4" s="976"/>
      <c r="AUB4" s="976"/>
      <c r="AUC4" s="976"/>
      <c r="AUD4" s="976"/>
      <c r="AUE4" s="976"/>
      <c r="AUF4" s="976"/>
      <c r="AUG4" s="976"/>
      <c r="AUH4" s="976"/>
      <c r="AUI4" s="976"/>
      <c r="AUJ4" s="976"/>
      <c r="AUK4" s="976"/>
      <c r="AUL4" s="976"/>
      <c r="AUM4" s="976"/>
      <c r="AUN4" s="976"/>
      <c r="AUO4" s="976"/>
      <c r="AUP4" s="976"/>
      <c r="AUQ4" s="976"/>
      <c r="AUR4" s="976"/>
      <c r="AUS4" s="976"/>
      <c r="AUT4" s="976"/>
      <c r="AUU4" s="976"/>
      <c r="AUV4" s="976"/>
      <c r="AUW4" s="976"/>
      <c r="AUX4" s="976"/>
      <c r="AUY4" s="976"/>
      <c r="AUZ4" s="976"/>
      <c r="AVA4" s="976"/>
      <c r="AVB4" s="976"/>
      <c r="AVC4" s="976"/>
      <c r="AVD4" s="976"/>
      <c r="AVE4" s="976"/>
      <c r="AVF4" s="976"/>
      <c r="AVG4" s="976"/>
      <c r="AVH4" s="976"/>
      <c r="AVI4" s="976"/>
      <c r="AVJ4" s="976"/>
      <c r="AVK4" s="976"/>
      <c r="AVL4" s="976"/>
      <c r="AVM4" s="976"/>
      <c r="AVN4" s="976"/>
      <c r="AVO4" s="976"/>
      <c r="AVP4" s="976"/>
      <c r="AVQ4" s="976"/>
      <c r="AVR4" s="976"/>
      <c r="AVS4" s="976"/>
      <c r="AVT4" s="976"/>
      <c r="AVU4" s="976"/>
      <c r="AVV4" s="976"/>
      <c r="AVW4" s="976"/>
      <c r="AVX4" s="976"/>
      <c r="AVY4" s="976"/>
      <c r="AVZ4" s="976"/>
      <c r="AWA4" s="976"/>
      <c r="AWB4" s="976"/>
      <c r="AWC4" s="976"/>
      <c r="AWD4" s="976"/>
      <c r="AWE4" s="976"/>
      <c r="AWF4" s="976"/>
      <c r="AWG4" s="976"/>
      <c r="AWH4" s="976"/>
      <c r="AWI4" s="976"/>
      <c r="AWJ4" s="976"/>
      <c r="AWK4" s="976"/>
      <c r="AWL4" s="976"/>
      <c r="AWM4" s="976"/>
      <c r="AWN4" s="976"/>
      <c r="AWO4" s="976"/>
      <c r="AWP4" s="976"/>
      <c r="AWQ4" s="976"/>
      <c r="AWR4" s="976"/>
      <c r="AWS4" s="976"/>
      <c r="AWT4" s="976"/>
      <c r="AWU4" s="976"/>
      <c r="AWV4" s="976"/>
      <c r="AWW4" s="976"/>
      <c r="AWX4" s="976"/>
      <c r="AWY4" s="976"/>
      <c r="AWZ4" s="976"/>
      <c r="AXA4" s="976"/>
      <c r="AXB4" s="976"/>
      <c r="AXC4" s="976"/>
      <c r="AXD4" s="976"/>
      <c r="AXE4" s="976"/>
      <c r="AXF4" s="976"/>
      <c r="AXG4" s="976"/>
      <c r="AXH4" s="976"/>
      <c r="AXI4" s="976"/>
      <c r="AXJ4" s="976"/>
      <c r="AXK4" s="976"/>
      <c r="AXL4" s="976"/>
      <c r="AXM4" s="976"/>
      <c r="AXN4" s="976"/>
      <c r="AXO4" s="976"/>
      <c r="AXP4" s="976"/>
      <c r="AXQ4" s="976"/>
      <c r="AXR4" s="976"/>
      <c r="AXS4" s="976"/>
      <c r="AXT4" s="976"/>
      <c r="AXU4" s="976"/>
      <c r="AXV4" s="976"/>
      <c r="AXW4" s="976"/>
      <c r="AXX4" s="976"/>
      <c r="AXY4" s="976"/>
      <c r="AXZ4" s="976"/>
      <c r="AYA4" s="976"/>
      <c r="AYB4" s="976"/>
      <c r="AYC4" s="976"/>
      <c r="AYD4" s="976"/>
      <c r="AYE4" s="976"/>
      <c r="AYF4" s="976"/>
      <c r="AYG4" s="976"/>
      <c r="AYH4" s="976"/>
      <c r="AYI4" s="976"/>
      <c r="AYJ4" s="976"/>
      <c r="AYK4" s="976"/>
      <c r="AYL4" s="976"/>
      <c r="AYM4" s="976"/>
      <c r="AYN4" s="976"/>
      <c r="AYO4" s="976"/>
      <c r="AYP4" s="976"/>
      <c r="AYQ4" s="976"/>
      <c r="AYR4" s="976"/>
      <c r="AYS4" s="976"/>
      <c r="AYT4" s="976"/>
      <c r="AYU4" s="976"/>
      <c r="AYV4" s="976"/>
      <c r="AYW4" s="976"/>
      <c r="AYX4" s="976"/>
      <c r="AYY4" s="976"/>
      <c r="AYZ4" s="976"/>
      <c r="AZA4" s="976"/>
      <c r="AZB4" s="976"/>
      <c r="AZC4" s="976"/>
      <c r="AZD4" s="976"/>
      <c r="AZE4" s="976"/>
      <c r="AZF4" s="976"/>
      <c r="AZG4" s="976"/>
      <c r="AZH4" s="976"/>
      <c r="AZI4" s="976"/>
      <c r="AZJ4" s="976"/>
      <c r="AZK4" s="976"/>
      <c r="AZL4" s="976"/>
      <c r="AZM4" s="976"/>
      <c r="AZN4" s="976"/>
      <c r="AZO4" s="976"/>
      <c r="AZP4" s="976"/>
      <c r="AZQ4" s="976"/>
      <c r="AZR4" s="976"/>
      <c r="AZS4" s="976"/>
      <c r="AZT4" s="976"/>
      <c r="AZU4" s="976"/>
      <c r="AZV4" s="976"/>
      <c r="AZW4" s="976"/>
      <c r="AZX4" s="976"/>
      <c r="AZY4" s="976"/>
      <c r="AZZ4" s="976"/>
      <c r="BAA4" s="976"/>
      <c r="BAB4" s="976"/>
      <c r="BAC4" s="976"/>
      <c r="BAD4" s="976"/>
      <c r="BAE4" s="976"/>
      <c r="BAF4" s="976"/>
      <c r="BAG4" s="976"/>
      <c r="BAH4" s="976"/>
      <c r="BAI4" s="976"/>
      <c r="BAJ4" s="976"/>
      <c r="BAK4" s="976"/>
      <c r="BAL4" s="976"/>
      <c r="BAM4" s="976"/>
      <c r="BAN4" s="976"/>
      <c r="BAO4" s="976"/>
      <c r="BAP4" s="976"/>
      <c r="BAQ4" s="976"/>
      <c r="BAR4" s="976"/>
      <c r="BAS4" s="976"/>
      <c r="BAT4" s="976"/>
      <c r="BAU4" s="976"/>
      <c r="BAV4" s="976"/>
      <c r="BAW4" s="976"/>
      <c r="BAX4" s="976"/>
      <c r="BAY4" s="976"/>
      <c r="BAZ4" s="976"/>
      <c r="BBA4" s="976"/>
      <c r="BBB4" s="976"/>
      <c r="BBC4" s="976"/>
      <c r="BBD4" s="976"/>
      <c r="BBE4" s="976"/>
      <c r="BBF4" s="976"/>
      <c r="BBG4" s="976"/>
      <c r="BBH4" s="976"/>
      <c r="BBI4" s="976"/>
      <c r="BBJ4" s="976"/>
      <c r="BBK4" s="976"/>
      <c r="BBL4" s="976"/>
      <c r="BBM4" s="976"/>
      <c r="BBN4" s="976"/>
      <c r="BBO4" s="976"/>
      <c r="BBP4" s="976"/>
      <c r="BBQ4" s="976"/>
      <c r="BBR4" s="976"/>
      <c r="BBS4" s="976"/>
      <c r="BBT4" s="976"/>
      <c r="BBU4" s="976"/>
      <c r="BBV4" s="976"/>
      <c r="BBW4" s="976"/>
      <c r="BBX4" s="976"/>
      <c r="BBY4" s="976"/>
      <c r="BBZ4" s="976"/>
      <c r="BCA4" s="976"/>
      <c r="BCB4" s="976"/>
      <c r="BCC4" s="976"/>
      <c r="BCD4" s="976"/>
      <c r="BCE4" s="976"/>
      <c r="BCF4" s="976"/>
      <c r="BCG4" s="976"/>
      <c r="BCH4" s="976"/>
      <c r="BCI4" s="976"/>
      <c r="BCJ4" s="976"/>
      <c r="BCK4" s="976"/>
      <c r="BCL4" s="976"/>
      <c r="BCM4" s="976"/>
      <c r="BCN4" s="976"/>
      <c r="BCO4" s="976"/>
      <c r="BCP4" s="976"/>
      <c r="BCQ4" s="976"/>
      <c r="BCR4" s="976"/>
      <c r="BCS4" s="976"/>
      <c r="BCT4" s="976"/>
      <c r="BCU4" s="976"/>
      <c r="BCV4" s="976"/>
      <c r="BCW4" s="976"/>
      <c r="BCX4" s="976"/>
      <c r="BCY4" s="976"/>
      <c r="BCZ4" s="976"/>
      <c r="BDA4" s="976"/>
      <c r="BDB4" s="976"/>
      <c r="BDC4" s="976"/>
      <c r="BDD4" s="976"/>
      <c r="BDE4" s="976"/>
      <c r="BDF4" s="976"/>
      <c r="BDG4" s="976"/>
      <c r="BDH4" s="976"/>
      <c r="BDI4" s="976"/>
      <c r="BDJ4" s="976"/>
      <c r="BDK4" s="976"/>
      <c r="BDL4" s="976"/>
      <c r="BDM4" s="976"/>
      <c r="BDN4" s="976"/>
      <c r="BDO4" s="976"/>
      <c r="BDP4" s="976"/>
      <c r="BDQ4" s="976"/>
      <c r="BDR4" s="976"/>
      <c r="BDS4" s="976"/>
      <c r="BDT4" s="976"/>
      <c r="BDU4" s="976"/>
      <c r="BDV4" s="976"/>
      <c r="BDW4" s="976"/>
      <c r="BDX4" s="976"/>
      <c r="BDY4" s="976"/>
      <c r="BDZ4" s="976"/>
      <c r="BEA4" s="976"/>
      <c r="BEB4" s="976"/>
      <c r="BEC4" s="976"/>
      <c r="BED4" s="976"/>
      <c r="BEE4" s="976"/>
      <c r="BEF4" s="976"/>
      <c r="BEG4" s="976"/>
      <c r="BEH4" s="976"/>
      <c r="BEI4" s="976"/>
      <c r="BEJ4" s="976"/>
      <c r="BEK4" s="976"/>
      <c r="BEL4" s="976"/>
      <c r="BEM4" s="976"/>
      <c r="BEN4" s="976"/>
      <c r="BEO4" s="976"/>
      <c r="BEP4" s="976"/>
      <c r="BEQ4" s="976"/>
      <c r="BER4" s="976"/>
      <c r="BES4" s="976"/>
      <c r="BET4" s="976"/>
      <c r="BEU4" s="976"/>
      <c r="BEV4" s="976"/>
      <c r="BEW4" s="976"/>
      <c r="BEX4" s="976"/>
      <c r="BEY4" s="976"/>
      <c r="BEZ4" s="976"/>
      <c r="BFA4" s="976"/>
      <c r="BFB4" s="976"/>
      <c r="BFC4" s="976"/>
      <c r="BFD4" s="976"/>
      <c r="BFE4" s="976"/>
      <c r="BFF4" s="976"/>
      <c r="BFG4" s="976"/>
      <c r="BFH4" s="976"/>
      <c r="BFI4" s="976"/>
      <c r="BFJ4" s="976"/>
      <c r="BFK4" s="976"/>
      <c r="BFL4" s="976"/>
      <c r="BFM4" s="976"/>
      <c r="BFN4" s="976"/>
      <c r="BFO4" s="976"/>
      <c r="BFP4" s="976"/>
      <c r="BFQ4" s="976"/>
      <c r="BFR4" s="976"/>
      <c r="BFS4" s="976"/>
      <c r="BFT4" s="976"/>
      <c r="BFU4" s="976"/>
      <c r="BFV4" s="976"/>
      <c r="BFW4" s="976"/>
      <c r="BFX4" s="976"/>
      <c r="BFY4" s="976"/>
      <c r="BFZ4" s="976"/>
      <c r="BGA4" s="976"/>
      <c r="BGB4" s="976"/>
      <c r="BGC4" s="976"/>
      <c r="BGD4" s="976"/>
      <c r="BGE4" s="976"/>
      <c r="BGF4" s="976"/>
      <c r="BGG4" s="976"/>
      <c r="BGH4" s="976"/>
      <c r="BGI4" s="976"/>
      <c r="BGJ4" s="976"/>
      <c r="BGK4" s="976"/>
      <c r="BGL4" s="976"/>
      <c r="BGM4" s="976"/>
      <c r="BGN4" s="976"/>
      <c r="BGO4" s="976"/>
      <c r="BGP4" s="976"/>
      <c r="BGQ4" s="976"/>
      <c r="BGR4" s="976"/>
      <c r="BGS4" s="976"/>
      <c r="BGT4" s="976"/>
      <c r="BGU4" s="976"/>
      <c r="BGV4" s="976"/>
      <c r="BGW4" s="976"/>
      <c r="BGX4" s="976"/>
      <c r="BGY4" s="976"/>
      <c r="BGZ4" s="976"/>
      <c r="BHA4" s="976"/>
      <c r="BHB4" s="976"/>
      <c r="BHC4" s="976"/>
      <c r="BHD4" s="976"/>
      <c r="BHE4" s="976"/>
      <c r="BHF4" s="976"/>
      <c r="BHG4" s="976"/>
      <c r="BHH4" s="976"/>
      <c r="BHI4" s="976"/>
      <c r="BHJ4" s="976"/>
      <c r="BHK4" s="976"/>
      <c r="BHL4" s="976"/>
      <c r="BHM4" s="976"/>
      <c r="BHN4" s="976"/>
      <c r="BHO4" s="976"/>
      <c r="BHP4" s="976"/>
      <c r="BHQ4" s="976"/>
      <c r="BHR4" s="976"/>
      <c r="BHS4" s="976"/>
      <c r="BHT4" s="976"/>
      <c r="BHU4" s="976"/>
      <c r="BHV4" s="976"/>
      <c r="BHW4" s="976"/>
      <c r="BHX4" s="976"/>
      <c r="BHY4" s="976"/>
      <c r="BHZ4" s="976"/>
      <c r="BIA4" s="976"/>
      <c r="BIB4" s="976"/>
      <c r="BIC4" s="976"/>
      <c r="BID4" s="976"/>
      <c r="BIE4" s="976"/>
      <c r="BIF4" s="976"/>
      <c r="BIG4" s="976"/>
      <c r="BIH4" s="976"/>
      <c r="BII4" s="976"/>
      <c r="BIJ4" s="976"/>
      <c r="BIK4" s="976"/>
      <c r="BIL4" s="976"/>
      <c r="BIM4" s="976"/>
      <c r="BIN4" s="976"/>
      <c r="BIO4" s="976"/>
      <c r="BIP4" s="976"/>
      <c r="BIQ4" s="976"/>
      <c r="BIR4" s="976"/>
      <c r="BIS4" s="976"/>
      <c r="BIT4" s="976"/>
      <c r="BIU4" s="976"/>
      <c r="BIV4" s="976"/>
      <c r="BIW4" s="976"/>
      <c r="BIX4" s="976"/>
      <c r="BIY4" s="976"/>
      <c r="BIZ4" s="976"/>
      <c r="BJA4" s="976"/>
      <c r="BJB4" s="976"/>
      <c r="BJC4" s="976"/>
      <c r="BJD4" s="976"/>
      <c r="BJE4" s="976"/>
      <c r="BJF4" s="976"/>
      <c r="BJG4" s="976"/>
      <c r="BJH4" s="976"/>
      <c r="BJI4" s="976"/>
      <c r="BJJ4" s="976"/>
      <c r="BJK4" s="976"/>
      <c r="BJL4" s="976"/>
      <c r="BJM4" s="976"/>
      <c r="BJN4" s="976"/>
      <c r="BJO4" s="976"/>
      <c r="BJP4" s="976"/>
      <c r="BJQ4" s="976"/>
      <c r="BJR4" s="976"/>
      <c r="BJS4" s="976"/>
      <c r="BJT4" s="976"/>
      <c r="BJU4" s="976"/>
      <c r="BJV4" s="976"/>
      <c r="BJW4" s="976"/>
      <c r="BJX4" s="976"/>
      <c r="BJY4" s="976"/>
      <c r="BJZ4" s="976"/>
      <c r="BKA4" s="976"/>
      <c r="BKB4" s="976"/>
      <c r="BKC4" s="976"/>
      <c r="BKD4" s="976"/>
      <c r="BKE4" s="976"/>
      <c r="BKF4" s="976"/>
      <c r="BKG4" s="976"/>
      <c r="BKH4" s="976"/>
      <c r="BKI4" s="976"/>
      <c r="BKJ4" s="976"/>
      <c r="BKK4" s="976"/>
      <c r="BKL4" s="976"/>
      <c r="BKM4" s="976"/>
      <c r="BKN4" s="976"/>
      <c r="BKO4" s="976"/>
      <c r="BKP4" s="976"/>
      <c r="BKQ4" s="976"/>
      <c r="BKR4" s="976"/>
      <c r="BKS4" s="976"/>
      <c r="BKT4" s="976"/>
      <c r="BKU4" s="976"/>
      <c r="BKV4" s="976"/>
      <c r="BKW4" s="976"/>
      <c r="BKX4" s="976"/>
      <c r="BKY4" s="976"/>
      <c r="BKZ4" s="976"/>
      <c r="BLA4" s="976"/>
      <c r="BLB4" s="976"/>
      <c r="BLC4" s="976"/>
      <c r="BLD4" s="976"/>
      <c r="BLE4" s="976"/>
      <c r="BLF4" s="976"/>
      <c r="BLG4" s="976"/>
      <c r="BLH4" s="976"/>
      <c r="BLI4" s="976"/>
      <c r="BLJ4" s="976"/>
      <c r="BLK4" s="976"/>
      <c r="BLL4" s="976"/>
      <c r="BLM4" s="976"/>
      <c r="BLN4" s="976"/>
      <c r="BLO4" s="976"/>
      <c r="BLP4" s="976"/>
      <c r="BLQ4" s="976"/>
      <c r="BLR4" s="976"/>
      <c r="BLS4" s="976"/>
      <c r="BLT4" s="976"/>
      <c r="BLU4" s="976"/>
      <c r="BLV4" s="976"/>
      <c r="BLW4" s="976"/>
      <c r="BLX4" s="976"/>
      <c r="BLY4" s="976"/>
      <c r="BLZ4" s="976"/>
      <c r="BMA4" s="976"/>
      <c r="BMB4" s="976"/>
      <c r="BMC4" s="976"/>
      <c r="BMD4" s="976"/>
      <c r="BME4" s="976"/>
      <c r="BMF4" s="976"/>
      <c r="BMG4" s="976"/>
      <c r="BMH4" s="976"/>
      <c r="BMI4" s="976"/>
      <c r="BMJ4" s="976"/>
      <c r="BMK4" s="976"/>
      <c r="BML4" s="976"/>
      <c r="BMM4" s="976"/>
      <c r="BMN4" s="976"/>
      <c r="BMO4" s="976"/>
      <c r="BMP4" s="976"/>
      <c r="BMQ4" s="976"/>
      <c r="BMR4" s="976"/>
      <c r="BMS4" s="976"/>
      <c r="BMT4" s="976"/>
      <c r="BMU4" s="976"/>
      <c r="BMV4" s="976"/>
      <c r="BMW4" s="976"/>
      <c r="BMX4" s="976"/>
      <c r="BMY4" s="976"/>
      <c r="BMZ4" s="976"/>
      <c r="BNA4" s="976"/>
      <c r="BNB4" s="976"/>
      <c r="BNC4" s="976"/>
      <c r="BND4" s="976"/>
      <c r="BNE4" s="976"/>
      <c r="BNF4" s="976"/>
      <c r="BNG4" s="976"/>
      <c r="BNH4" s="976"/>
      <c r="BNI4" s="976"/>
      <c r="BNJ4" s="976"/>
      <c r="BNK4" s="976"/>
      <c r="BNL4" s="976"/>
      <c r="BNM4" s="976"/>
      <c r="BNN4" s="976"/>
      <c r="BNO4" s="976"/>
      <c r="BNP4" s="976"/>
      <c r="BNQ4" s="976"/>
      <c r="BNR4" s="976"/>
      <c r="BNS4" s="976"/>
      <c r="BNT4" s="976"/>
      <c r="BNU4" s="976"/>
      <c r="BNV4" s="976"/>
      <c r="BNW4" s="976"/>
      <c r="BNX4" s="976"/>
      <c r="BNY4" s="976"/>
      <c r="BNZ4" s="976"/>
      <c r="BOA4" s="976"/>
      <c r="BOB4" s="976"/>
      <c r="BOC4" s="976"/>
      <c r="BOD4" s="976"/>
      <c r="BOE4" s="976"/>
      <c r="BOF4" s="976"/>
      <c r="BOG4" s="976"/>
      <c r="BOH4" s="976"/>
      <c r="BOI4" s="976"/>
      <c r="BOJ4" s="976"/>
      <c r="BOK4" s="976"/>
      <c r="BOL4" s="976"/>
      <c r="BOM4" s="976"/>
      <c r="BON4" s="976"/>
      <c r="BOO4" s="976"/>
      <c r="BOP4" s="976"/>
      <c r="BOQ4" s="976"/>
      <c r="BOR4" s="976"/>
      <c r="BOS4" s="976"/>
      <c r="BOT4" s="976"/>
      <c r="BOU4" s="976"/>
      <c r="BOV4" s="976"/>
      <c r="BOW4" s="976"/>
      <c r="BOX4" s="976"/>
      <c r="BOY4" s="976"/>
      <c r="BOZ4" s="976"/>
      <c r="BPA4" s="976"/>
      <c r="BPB4" s="976"/>
      <c r="BPC4" s="976"/>
      <c r="BPD4" s="976"/>
      <c r="BPE4" s="976"/>
      <c r="BPF4" s="976"/>
      <c r="BPG4" s="976"/>
      <c r="BPH4" s="976"/>
      <c r="BPI4" s="976"/>
      <c r="BPJ4" s="976"/>
      <c r="BPK4" s="976"/>
      <c r="BPL4" s="976"/>
      <c r="BPM4" s="976"/>
      <c r="BPN4" s="976"/>
      <c r="BPO4" s="976"/>
      <c r="BPP4" s="976"/>
      <c r="BPQ4" s="976"/>
      <c r="BPR4" s="976"/>
      <c r="BPS4" s="976"/>
      <c r="BPT4" s="976"/>
      <c r="BPU4" s="976"/>
      <c r="BPV4" s="976"/>
      <c r="BPW4" s="976"/>
      <c r="BPX4" s="976"/>
      <c r="BPY4" s="976"/>
      <c r="BPZ4" s="976"/>
      <c r="BQA4" s="976"/>
      <c r="BQB4" s="976"/>
      <c r="BQC4" s="976"/>
      <c r="BQD4" s="976"/>
      <c r="BQE4" s="976"/>
      <c r="BQF4" s="976"/>
      <c r="BQG4" s="976"/>
      <c r="BQH4" s="976"/>
      <c r="BQI4" s="976"/>
      <c r="BQJ4" s="976"/>
      <c r="BQK4" s="976"/>
      <c r="BQL4" s="976"/>
      <c r="BQM4" s="976"/>
      <c r="BQN4" s="976"/>
      <c r="BQO4" s="976"/>
      <c r="BQP4" s="976"/>
      <c r="BQQ4" s="976"/>
      <c r="BQR4" s="976"/>
      <c r="BQS4" s="976"/>
      <c r="BQT4" s="976"/>
      <c r="BQU4" s="976"/>
      <c r="BQV4" s="976"/>
      <c r="BQW4" s="976"/>
      <c r="BQX4" s="976"/>
      <c r="BQY4" s="976"/>
      <c r="BQZ4" s="976"/>
      <c r="BRA4" s="976"/>
      <c r="BRB4" s="976"/>
      <c r="BRC4" s="976"/>
      <c r="BRD4" s="976"/>
      <c r="BRE4" s="976"/>
      <c r="BRF4" s="976"/>
      <c r="BRG4" s="976"/>
      <c r="BRH4" s="976"/>
      <c r="BRI4" s="976"/>
      <c r="BRJ4" s="976"/>
      <c r="BRK4" s="976"/>
      <c r="BRL4" s="976"/>
      <c r="BRM4" s="976"/>
      <c r="BRN4" s="976"/>
      <c r="BRO4" s="976"/>
      <c r="BRP4" s="976"/>
      <c r="BRQ4" s="976"/>
      <c r="BRR4" s="976"/>
      <c r="BRS4" s="976"/>
      <c r="BRT4" s="976"/>
      <c r="BRU4" s="976"/>
      <c r="BRV4" s="976"/>
      <c r="BRW4" s="976"/>
      <c r="BRX4" s="976"/>
      <c r="BRY4" s="976"/>
      <c r="BRZ4" s="976"/>
      <c r="BSA4" s="976"/>
      <c r="BSB4" s="976"/>
      <c r="BSC4" s="976"/>
      <c r="BSD4" s="976"/>
      <c r="BSE4" s="976"/>
      <c r="BSF4" s="976"/>
      <c r="BSG4" s="976"/>
      <c r="BSH4" s="976"/>
      <c r="BSI4" s="976"/>
      <c r="BSJ4" s="976"/>
      <c r="BSK4" s="976"/>
      <c r="BSL4" s="976"/>
      <c r="BSM4" s="976"/>
      <c r="BSN4" s="976"/>
      <c r="BSO4" s="976"/>
      <c r="BSP4" s="976"/>
      <c r="BSQ4" s="976"/>
      <c r="BSR4" s="976"/>
      <c r="BSS4" s="976"/>
      <c r="BST4" s="976"/>
      <c r="BSU4" s="976"/>
      <c r="BSV4" s="976"/>
      <c r="BSW4" s="976"/>
      <c r="BSX4" s="976"/>
      <c r="BSY4" s="976"/>
      <c r="BSZ4" s="976"/>
      <c r="BTA4" s="976"/>
      <c r="BTB4" s="976"/>
      <c r="BTC4" s="976"/>
      <c r="BTD4" s="976"/>
      <c r="BTE4" s="976"/>
      <c r="BTF4" s="976"/>
      <c r="BTG4" s="976"/>
      <c r="BTH4" s="976"/>
      <c r="BTI4" s="976"/>
      <c r="BTJ4" s="976"/>
      <c r="BTK4" s="976"/>
      <c r="BTL4" s="976"/>
      <c r="BTM4" s="976"/>
      <c r="BTN4" s="976"/>
      <c r="BTO4" s="976"/>
      <c r="BTP4" s="976"/>
      <c r="BTQ4" s="976"/>
      <c r="BTR4" s="976"/>
      <c r="BTS4" s="976"/>
      <c r="BTT4" s="976"/>
      <c r="BTU4" s="976"/>
      <c r="BTV4" s="976"/>
      <c r="BTW4" s="976"/>
      <c r="BTX4" s="976"/>
      <c r="BTY4" s="976"/>
      <c r="BTZ4" s="976"/>
      <c r="BUA4" s="976"/>
      <c r="BUB4" s="976"/>
      <c r="BUC4" s="976"/>
      <c r="BUD4" s="976"/>
      <c r="BUE4" s="976"/>
      <c r="BUF4" s="976"/>
      <c r="BUG4" s="976"/>
      <c r="BUH4" s="976"/>
      <c r="BUI4" s="976"/>
      <c r="BUJ4" s="976"/>
      <c r="BUK4" s="976"/>
      <c r="BUL4" s="976"/>
      <c r="BUM4" s="976"/>
      <c r="BUN4" s="976"/>
      <c r="BUO4" s="976"/>
      <c r="BUP4" s="976"/>
      <c r="BUQ4" s="976"/>
      <c r="BUR4" s="976"/>
      <c r="BUS4" s="976"/>
      <c r="BUT4" s="976"/>
      <c r="BUU4" s="976"/>
      <c r="BUV4" s="976"/>
      <c r="BUW4" s="976"/>
      <c r="BUX4" s="976"/>
      <c r="BUY4" s="976"/>
      <c r="BUZ4" s="976"/>
      <c r="BVA4" s="976"/>
      <c r="BVB4" s="976"/>
      <c r="BVC4" s="976"/>
      <c r="BVD4" s="976"/>
      <c r="BVE4" s="976"/>
      <c r="BVF4" s="976"/>
      <c r="BVG4" s="976"/>
      <c r="BVH4" s="976"/>
      <c r="BVI4" s="976"/>
      <c r="BVJ4" s="976"/>
      <c r="BVK4" s="976"/>
      <c r="BVL4" s="976"/>
      <c r="BVM4" s="976"/>
      <c r="BVN4" s="976"/>
      <c r="BVO4" s="976"/>
      <c r="BVP4" s="976"/>
      <c r="BVQ4" s="976"/>
      <c r="BVR4" s="976"/>
      <c r="BVS4" s="976"/>
      <c r="BVT4" s="976"/>
      <c r="BVU4" s="976"/>
      <c r="BVV4" s="976"/>
      <c r="BVW4" s="976"/>
      <c r="BVX4" s="976"/>
      <c r="BVY4" s="976"/>
      <c r="BVZ4" s="976"/>
      <c r="BWA4" s="976"/>
      <c r="BWB4" s="976"/>
      <c r="BWC4" s="976"/>
      <c r="BWD4" s="976"/>
      <c r="BWE4" s="976"/>
      <c r="BWF4" s="976"/>
      <c r="BWG4" s="976"/>
      <c r="BWH4" s="976"/>
      <c r="BWI4" s="976"/>
      <c r="BWJ4" s="976"/>
      <c r="BWK4" s="976"/>
      <c r="BWL4" s="976"/>
      <c r="BWM4" s="976"/>
      <c r="BWN4" s="976"/>
      <c r="BWO4" s="976"/>
      <c r="BWP4" s="976"/>
      <c r="BWQ4" s="976"/>
      <c r="BWR4" s="976"/>
      <c r="BWS4" s="976"/>
      <c r="BWT4" s="976"/>
      <c r="BWU4" s="976"/>
      <c r="BWV4" s="976"/>
      <c r="BWW4" s="976"/>
      <c r="BWX4" s="976"/>
      <c r="BWY4" s="976"/>
      <c r="BWZ4" s="976"/>
      <c r="BXA4" s="976"/>
      <c r="BXB4" s="976"/>
      <c r="BXC4" s="976"/>
      <c r="BXD4" s="976"/>
      <c r="BXE4" s="976"/>
      <c r="BXF4" s="976"/>
      <c r="BXG4" s="976"/>
      <c r="BXH4" s="976"/>
      <c r="BXI4" s="976"/>
      <c r="BXJ4" s="976"/>
      <c r="BXK4" s="976"/>
      <c r="BXL4" s="976"/>
      <c r="BXM4" s="976"/>
      <c r="BXN4" s="976"/>
      <c r="BXO4" s="976"/>
      <c r="BXP4" s="976"/>
      <c r="BXQ4" s="976"/>
      <c r="BXR4" s="976"/>
      <c r="BXS4" s="976"/>
      <c r="BXT4" s="976"/>
      <c r="BXU4" s="976"/>
      <c r="BXV4" s="976"/>
      <c r="BXW4" s="976"/>
      <c r="BXX4" s="976"/>
      <c r="BXY4" s="976"/>
      <c r="BXZ4" s="976"/>
      <c r="BYA4" s="976"/>
      <c r="BYB4" s="976"/>
      <c r="BYC4" s="976"/>
      <c r="BYD4" s="976"/>
      <c r="BYE4" s="976"/>
      <c r="BYF4" s="976"/>
      <c r="BYG4" s="976"/>
      <c r="BYH4" s="976"/>
      <c r="BYI4" s="976"/>
      <c r="BYJ4" s="976"/>
      <c r="BYK4" s="976"/>
      <c r="BYL4" s="976"/>
      <c r="BYM4" s="976"/>
      <c r="BYN4" s="976"/>
      <c r="BYO4" s="976"/>
      <c r="BYP4" s="976"/>
      <c r="BYQ4" s="976"/>
      <c r="BYR4" s="976"/>
      <c r="BYS4" s="976"/>
      <c r="BYT4" s="976"/>
      <c r="BYU4" s="976"/>
      <c r="BYV4" s="976"/>
      <c r="BYW4" s="976"/>
      <c r="BYX4" s="976"/>
      <c r="BYY4" s="976"/>
      <c r="BYZ4" s="976"/>
      <c r="BZA4" s="976"/>
      <c r="BZB4" s="976"/>
      <c r="BZC4" s="976"/>
      <c r="BZD4" s="976"/>
      <c r="BZE4" s="976"/>
      <c r="BZF4" s="976"/>
      <c r="BZG4" s="976"/>
      <c r="BZH4" s="976"/>
      <c r="BZI4" s="976"/>
      <c r="BZJ4" s="976"/>
      <c r="BZK4" s="976"/>
      <c r="BZL4" s="976"/>
      <c r="BZM4" s="976"/>
      <c r="BZN4" s="976"/>
      <c r="BZO4" s="976"/>
      <c r="BZP4" s="976"/>
      <c r="BZQ4" s="976"/>
      <c r="BZR4" s="976"/>
      <c r="BZS4" s="976"/>
      <c r="BZT4" s="976"/>
      <c r="BZU4" s="976"/>
      <c r="BZV4" s="976"/>
      <c r="BZW4" s="976"/>
      <c r="BZX4" s="976"/>
      <c r="BZY4" s="976"/>
      <c r="BZZ4" s="976"/>
      <c r="CAA4" s="976"/>
      <c r="CAB4" s="976"/>
      <c r="CAC4" s="976"/>
      <c r="CAD4" s="976"/>
      <c r="CAE4" s="976"/>
      <c r="CAF4" s="976"/>
      <c r="CAG4" s="976"/>
      <c r="CAH4" s="976"/>
      <c r="CAI4" s="976"/>
      <c r="CAJ4" s="976"/>
      <c r="CAK4" s="976"/>
      <c r="CAL4" s="976"/>
      <c r="CAM4" s="976"/>
      <c r="CAN4" s="976"/>
      <c r="CAO4" s="976"/>
      <c r="CAP4" s="976"/>
      <c r="CAQ4" s="976"/>
      <c r="CAR4" s="976"/>
      <c r="CAS4" s="976"/>
      <c r="CAT4" s="976"/>
      <c r="CAU4" s="976"/>
      <c r="CAV4" s="976"/>
      <c r="CAW4" s="976"/>
      <c r="CAX4" s="976"/>
      <c r="CAY4" s="976"/>
      <c r="CAZ4" s="976"/>
      <c r="CBA4" s="976"/>
      <c r="CBB4" s="976"/>
      <c r="CBC4" s="976"/>
      <c r="CBD4" s="976"/>
      <c r="CBE4" s="976"/>
      <c r="CBF4" s="976"/>
      <c r="CBG4" s="976"/>
      <c r="CBH4" s="976"/>
      <c r="CBI4" s="976"/>
      <c r="CBJ4" s="976"/>
      <c r="CBK4" s="976"/>
      <c r="CBL4" s="976"/>
      <c r="CBM4" s="976"/>
      <c r="CBN4" s="976"/>
      <c r="CBO4" s="976"/>
      <c r="CBP4" s="976"/>
      <c r="CBQ4" s="976"/>
      <c r="CBR4" s="976"/>
      <c r="CBS4" s="976"/>
      <c r="CBT4" s="976"/>
      <c r="CBU4" s="976"/>
      <c r="CBV4" s="976"/>
      <c r="CBW4" s="976"/>
      <c r="CBX4" s="976"/>
      <c r="CBY4" s="976"/>
      <c r="CBZ4" s="976"/>
      <c r="CCA4" s="976"/>
      <c r="CCB4" s="976"/>
      <c r="CCC4" s="976"/>
      <c r="CCD4" s="976"/>
      <c r="CCE4" s="976"/>
      <c r="CCF4" s="976"/>
      <c r="CCG4" s="976"/>
      <c r="CCH4" s="976"/>
      <c r="CCI4" s="976"/>
      <c r="CCJ4" s="976"/>
      <c r="CCK4" s="976"/>
      <c r="CCL4" s="976"/>
      <c r="CCM4" s="976"/>
      <c r="CCN4" s="976"/>
      <c r="CCO4" s="976"/>
      <c r="CCP4" s="976"/>
      <c r="CCQ4" s="976"/>
      <c r="CCR4" s="976"/>
      <c r="CCS4" s="976"/>
      <c r="CCT4" s="976"/>
      <c r="CCU4" s="976"/>
      <c r="CCV4" s="976"/>
      <c r="CCW4" s="976"/>
      <c r="CCX4" s="976"/>
      <c r="CCY4" s="976"/>
      <c r="CCZ4" s="976"/>
      <c r="CDA4" s="976"/>
      <c r="CDB4" s="976"/>
      <c r="CDC4" s="976"/>
      <c r="CDD4" s="976"/>
      <c r="CDE4" s="976"/>
      <c r="CDF4" s="976"/>
      <c r="CDG4" s="976"/>
      <c r="CDH4" s="976"/>
      <c r="CDI4" s="976"/>
      <c r="CDJ4" s="976"/>
      <c r="CDK4" s="976"/>
      <c r="CDL4" s="976"/>
      <c r="CDM4" s="976"/>
      <c r="CDN4" s="976"/>
      <c r="CDO4" s="976"/>
      <c r="CDP4" s="976"/>
      <c r="CDQ4" s="976"/>
      <c r="CDR4" s="976"/>
      <c r="CDS4" s="976"/>
      <c r="CDT4" s="976"/>
      <c r="CDU4" s="976"/>
      <c r="CDV4" s="976"/>
      <c r="CDW4" s="976"/>
      <c r="CDX4" s="976"/>
      <c r="CDY4" s="976"/>
      <c r="CDZ4" s="976"/>
      <c r="CEA4" s="976"/>
      <c r="CEB4" s="976"/>
      <c r="CEC4" s="976"/>
      <c r="CED4" s="976"/>
      <c r="CEE4" s="976"/>
      <c r="CEF4" s="976"/>
      <c r="CEG4" s="976"/>
      <c r="CEH4" s="976"/>
      <c r="CEI4" s="976"/>
      <c r="CEJ4" s="976"/>
      <c r="CEK4" s="976"/>
      <c r="CEL4" s="976"/>
      <c r="CEM4" s="976"/>
      <c r="CEN4" s="976"/>
      <c r="CEO4" s="976"/>
      <c r="CEP4" s="976"/>
      <c r="CEQ4" s="976"/>
      <c r="CER4" s="976"/>
      <c r="CES4" s="976"/>
      <c r="CET4" s="976"/>
      <c r="CEU4" s="976"/>
      <c r="CEV4" s="976"/>
      <c r="CEW4" s="976"/>
      <c r="CEX4" s="976"/>
      <c r="CEY4" s="976"/>
      <c r="CEZ4" s="976"/>
      <c r="CFA4" s="976"/>
      <c r="CFB4" s="976"/>
      <c r="CFC4" s="976"/>
      <c r="CFD4" s="976"/>
      <c r="CFE4" s="976"/>
      <c r="CFF4" s="976"/>
      <c r="CFG4" s="976"/>
      <c r="CFH4" s="976"/>
      <c r="CFI4" s="976"/>
      <c r="CFJ4" s="976"/>
      <c r="CFK4" s="976"/>
      <c r="CFL4" s="976"/>
      <c r="CFM4" s="976"/>
      <c r="CFN4" s="976"/>
      <c r="CFO4" s="976"/>
      <c r="CFP4" s="976"/>
      <c r="CFQ4" s="976"/>
      <c r="CFR4" s="976"/>
      <c r="CFS4" s="976"/>
      <c r="CFT4" s="976"/>
      <c r="CFU4" s="976"/>
      <c r="CFV4" s="976"/>
      <c r="CFW4" s="976"/>
      <c r="CFX4" s="976"/>
      <c r="CFY4" s="976"/>
      <c r="CFZ4" s="976"/>
      <c r="CGA4" s="976"/>
      <c r="CGB4" s="976"/>
      <c r="CGC4" s="976"/>
      <c r="CGD4" s="976"/>
      <c r="CGE4" s="976"/>
      <c r="CGF4" s="976"/>
      <c r="CGG4" s="976"/>
      <c r="CGH4" s="976"/>
      <c r="CGI4" s="976"/>
      <c r="CGJ4" s="976"/>
      <c r="CGK4" s="976"/>
      <c r="CGL4" s="976"/>
      <c r="CGM4" s="976"/>
      <c r="CGN4" s="976"/>
      <c r="CGO4" s="976"/>
      <c r="CGP4" s="976"/>
      <c r="CGQ4" s="976"/>
      <c r="CGR4" s="976"/>
      <c r="CGS4" s="976"/>
      <c r="CGT4" s="976"/>
      <c r="CGU4" s="976"/>
      <c r="CGV4" s="976"/>
      <c r="CGW4" s="976"/>
      <c r="CGX4" s="976"/>
      <c r="CGY4" s="976"/>
      <c r="CGZ4" s="976"/>
      <c r="CHA4" s="976"/>
      <c r="CHB4" s="976"/>
      <c r="CHC4" s="976"/>
      <c r="CHD4" s="976"/>
      <c r="CHE4" s="976"/>
      <c r="CHF4" s="976"/>
      <c r="CHG4" s="976"/>
      <c r="CHH4" s="976"/>
      <c r="CHI4" s="976"/>
      <c r="CHJ4" s="976"/>
      <c r="CHK4" s="976"/>
      <c r="CHL4" s="976"/>
      <c r="CHM4" s="976"/>
      <c r="CHN4" s="976"/>
      <c r="CHO4" s="976"/>
      <c r="CHP4" s="976"/>
      <c r="CHQ4" s="976"/>
      <c r="CHR4" s="976"/>
      <c r="CHS4" s="976"/>
      <c r="CHT4" s="976"/>
      <c r="CHU4" s="976"/>
      <c r="CHV4" s="976"/>
      <c r="CHW4" s="976"/>
      <c r="CHX4" s="976"/>
      <c r="CHY4" s="976"/>
      <c r="CHZ4" s="976"/>
      <c r="CIA4" s="976"/>
      <c r="CIB4" s="976"/>
      <c r="CIC4" s="976"/>
      <c r="CID4" s="976"/>
      <c r="CIE4" s="976"/>
      <c r="CIF4" s="976"/>
      <c r="CIG4" s="976"/>
      <c r="CIH4" s="976"/>
      <c r="CII4" s="976"/>
      <c r="CIJ4" s="976"/>
      <c r="CIK4" s="976"/>
      <c r="CIL4" s="976"/>
      <c r="CIM4" s="976"/>
      <c r="CIN4" s="976"/>
      <c r="CIO4" s="976"/>
      <c r="CIP4" s="976"/>
      <c r="CIQ4" s="976"/>
      <c r="CIR4" s="976"/>
      <c r="CIS4" s="976"/>
      <c r="CIT4" s="976"/>
      <c r="CIU4" s="976"/>
      <c r="CIV4" s="976"/>
      <c r="CIW4" s="976"/>
      <c r="CIX4" s="976"/>
      <c r="CIY4" s="976"/>
      <c r="CIZ4" s="976"/>
      <c r="CJA4" s="976"/>
      <c r="CJB4" s="976"/>
      <c r="CJC4" s="976"/>
      <c r="CJD4" s="976"/>
      <c r="CJE4" s="976"/>
      <c r="CJF4" s="976"/>
      <c r="CJG4" s="976"/>
      <c r="CJH4" s="976"/>
      <c r="CJI4" s="976"/>
      <c r="CJJ4" s="976"/>
      <c r="CJK4" s="976"/>
      <c r="CJL4" s="976"/>
      <c r="CJM4" s="976"/>
      <c r="CJN4" s="976"/>
      <c r="CJO4" s="976"/>
      <c r="CJP4" s="976"/>
      <c r="CJQ4" s="976"/>
      <c r="CJR4" s="976"/>
      <c r="CJS4" s="976"/>
      <c r="CJT4" s="976"/>
      <c r="CJU4" s="976"/>
      <c r="CJV4" s="976"/>
      <c r="CJW4" s="976"/>
      <c r="CJX4" s="976"/>
      <c r="CJY4" s="976"/>
      <c r="CJZ4" s="976"/>
      <c r="CKA4" s="976"/>
      <c r="CKB4" s="976"/>
      <c r="CKC4" s="976"/>
      <c r="CKD4" s="976"/>
      <c r="CKE4" s="976"/>
      <c r="CKF4" s="976"/>
      <c r="CKG4" s="976"/>
      <c r="CKH4" s="976"/>
      <c r="CKI4" s="976"/>
      <c r="CKJ4" s="976"/>
      <c r="CKK4" s="976"/>
      <c r="CKL4" s="976"/>
      <c r="CKM4" s="976"/>
      <c r="CKN4" s="976"/>
      <c r="CKO4" s="976"/>
      <c r="CKP4" s="976"/>
      <c r="CKQ4" s="976"/>
      <c r="CKR4" s="976"/>
      <c r="CKS4" s="976"/>
      <c r="CKT4" s="976"/>
      <c r="CKU4" s="976"/>
      <c r="CKV4" s="976"/>
      <c r="CKW4" s="976"/>
      <c r="CKX4" s="976"/>
      <c r="CKY4" s="976"/>
      <c r="CKZ4" s="976"/>
      <c r="CLA4" s="976"/>
      <c r="CLB4" s="976"/>
      <c r="CLC4" s="976"/>
      <c r="CLD4" s="976"/>
      <c r="CLE4" s="976"/>
      <c r="CLF4" s="976"/>
      <c r="CLG4" s="976"/>
      <c r="CLH4" s="976"/>
      <c r="CLI4" s="976"/>
      <c r="CLJ4" s="976"/>
      <c r="CLK4" s="976"/>
      <c r="CLL4" s="976"/>
      <c r="CLM4" s="976"/>
      <c r="CLN4" s="976"/>
      <c r="CLO4" s="976"/>
      <c r="CLP4" s="976"/>
      <c r="CLQ4" s="976"/>
      <c r="CLR4" s="976"/>
      <c r="CLS4" s="976"/>
      <c r="CLT4" s="976"/>
      <c r="CLU4" s="976"/>
      <c r="CLV4" s="976"/>
      <c r="CLW4" s="976"/>
      <c r="CLX4" s="976"/>
      <c r="CLY4" s="976"/>
      <c r="CLZ4" s="976"/>
      <c r="CMA4" s="976"/>
      <c r="CMB4" s="976"/>
      <c r="CMC4" s="976"/>
      <c r="CMD4" s="976"/>
      <c r="CME4" s="976"/>
      <c r="CMF4" s="976"/>
      <c r="CMG4" s="976"/>
      <c r="CMH4" s="976"/>
      <c r="CMI4" s="976"/>
      <c r="CMJ4" s="976"/>
      <c r="CMK4" s="976"/>
      <c r="CML4" s="976"/>
      <c r="CMM4" s="976"/>
      <c r="CMN4" s="976"/>
      <c r="CMO4" s="976"/>
      <c r="CMP4" s="976"/>
      <c r="CMQ4" s="976"/>
      <c r="CMR4" s="976"/>
      <c r="CMS4" s="976"/>
      <c r="CMT4" s="976"/>
      <c r="CMU4" s="976"/>
      <c r="CMV4" s="976"/>
      <c r="CMW4" s="976"/>
      <c r="CMX4" s="976"/>
      <c r="CMY4" s="976"/>
      <c r="CMZ4" s="976"/>
      <c r="CNA4" s="976"/>
      <c r="CNB4" s="976"/>
      <c r="CNC4" s="976"/>
      <c r="CND4" s="976"/>
      <c r="CNE4" s="976"/>
      <c r="CNF4" s="976"/>
      <c r="CNG4" s="976"/>
      <c r="CNH4" s="976"/>
      <c r="CNI4" s="976"/>
      <c r="CNJ4" s="976"/>
      <c r="CNK4" s="976"/>
      <c r="CNL4" s="976"/>
      <c r="CNM4" s="976"/>
      <c r="CNN4" s="976"/>
      <c r="CNO4" s="976"/>
      <c r="CNP4" s="976"/>
      <c r="CNQ4" s="976"/>
      <c r="CNR4" s="976"/>
      <c r="CNS4" s="976"/>
      <c r="CNT4" s="976"/>
      <c r="CNU4" s="976"/>
      <c r="CNV4" s="976"/>
      <c r="CNW4" s="976"/>
      <c r="CNX4" s="976"/>
      <c r="CNY4" s="976"/>
      <c r="CNZ4" s="976"/>
      <c r="COA4" s="976"/>
      <c r="COB4" s="976"/>
      <c r="COC4" s="976"/>
      <c r="COD4" s="976"/>
      <c r="COE4" s="976"/>
      <c r="COF4" s="976"/>
      <c r="COG4" s="976"/>
      <c r="COH4" s="976"/>
      <c r="COI4" s="976"/>
      <c r="COJ4" s="976"/>
      <c r="COK4" s="976"/>
      <c r="COL4" s="976"/>
      <c r="COM4" s="976"/>
      <c r="CON4" s="976"/>
      <c r="COO4" s="976"/>
      <c r="COP4" s="976"/>
      <c r="COQ4" s="976"/>
      <c r="COR4" s="976"/>
      <c r="COS4" s="976"/>
      <c r="COT4" s="976"/>
      <c r="COU4" s="976"/>
      <c r="COV4" s="976"/>
      <c r="COW4" s="976"/>
      <c r="COX4" s="976"/>
      <c r="COY4" s="976"/>
      <c r="COZ4" s="976"/>
      <c r="CPA4" s="976"/>
      <c r="CPB4" s="976"/>
      <c r="CPC4" s="976"/>
      <c r="CPD4" s="976"/>
      <c r="CPE4" s="976"/>
      <c r="CPF4" s="976"/>
      <c r="CPG4" s="976"/>
      <c r="CPH4" s="976"/>
      <c r="CPI4" s="976"/>
      <c r="CPJ4" s="976"/>
      <c r="CPK4" s="976"/>
      <c r="CPL4" s="976"/>
      <c r="CPM4" s="976"/>
      <c r="CPN4" s="976"/>
      <c r="CPO4" s="976"/>
      <c r="CPP4" s="976"/>
      <c r="CPQ4" s="976"/>
      <c r="CPR4" s="976"/>
      <c r="CPS4" s="976"/>
      <c r="CPT4" s="976"/>
      <c r="CPU4" s="976"/>
      <c r="CPV4" s="976"/>
      <c r="CPW4" s="976"/>
      <c r="CPX4" s="976"/>
      <c r="CPY4" s="976"/>
      <c r="CPZ4" s="976"/>
      <c r="CQA4" s="976"/>
      <c r="CQB4" s="976"/>
      <c r="CQC4" s="976"/>
      <c r="CQD4" s="976"/>
      <c r="CQE4" s="976"/>
      <c r="CQF4" s="976"/>
      <c r="CQG4" s="976"/>
      <c r="CQH4" s="976"/>
      <c r="CQI4" s="976"/>
      <c r="CQJ4" s="976"/>
      <c r="CQK4" s="976"/>
      <c r="CQL4" s="976"/>
      <c r="CQM4" s="976"/>
      <c r="CQN4" s="976"/>
      <c r="CQO4" s="976"/>
      <c r="CQP4" s="976"/>
      <c r="CQQ4" s="976"/>
      <c r="CQR4" s="976"/>
      <c r="CQS4" s="976"/>
      <c r="CQT4" s="976"/>
      <c r="CQU4" s="976"/>
      <c r="CQV4" s="976"/>
      <c r="CQW4" s="976"/>
      <c r="CQX4" s="976"/>
      <c r="CQY4" s="976"/>
      <c r="CQZ4" s="976"/>
      <c r="CRA4" s="976"/>
      <c r="CRB4" s="976"/>
      <c r="CRC4" s="976"/>
      <c r="CRD4" s="976"/>
      <c r="CRE4" s="976"/>
      <c r="CRF4" s="976"/>
      <c r="CRG4" s="976"/>
      <c r="CRH4" s="976"/>
      <c r="CRI4" s="976"/>
      <c r="CRJ4" s="976"/>
      <c r="CRK4" s="976"/>
      <c r="CRL4" s="976"/>
      <c r="CRM4" s="976"/>
      <c r="CRN4" s="976"/>
      <c r="CRO4" s="976"/>
      <c r="CRP4" s="976"/>
      <c r="CRQ4" s="976"/>
      <c r="CRR4" s="976"/>
      <c r="CRS4" s="976"/>
      <c r="CRT4" s="976"/>
      <c r="CRU4" s="976"/>
      <c r="CRV4" s="976"/>
      <c r="CRW4" s="976"/>
      <c r="CRX4" s="976"/>
      <c r="CRY4" s="976"/>
      <c r="CRZ4" s="976"/>
      <c r="CSA4" s="976"/>
      <c r="CSB4" s="976"/>
      <c r="CSC4" s="976"/>
      <c r="CSD4" s="976"/>
      <c r="CSE4" s="976"/>
      <c r="CSF4" s="976"/>
      <c r="CSG4" s="976"/>
      <c r="CSH4" s="976"/>
      <c r="CSI4" s="976"/>
      <c r="CSJ4" s="976"/>
      <c r="CSK4" s="976"/>
      <c r="CSL4" s="976"/>
      <c r="CSM4" s="976"/>
      <c r="CSN4" s="976"/>
      <c r="CSO4" s="976"/>
      <c r="CSP4" s="976"/>
      <c r="CSQ4" s="976"/>
      <c r="CSR4" s="976"/>
      <c r="CSS4" s="976"/>
      <c r="CST4" s="976"/>
      <c r="CSU4" s="976"/>
      <c r="CSV4" s="976"/>
      <c r="CSW4" s="976"/>
      <c r="CSX4" s="976"/>
      <c r="CSY4" s="976"/>
      <c r="CSZ4" s="976"/>
      <c r="CTA4" s="976"/>
      <c r="CTB4" s="976"/>
      <c r="CTC4" s="976"/>
      <c r="CTD4" s="976"/>
      <c r="CTE4" s="976"/>
      <c r="CTF4" s="976"/>
      <c r="CTG4" s="976"/>
      <c r="CTH4" s="976"/>
      <c r="CTI4" s="976"/>
      <c r="CTJ4" s="976"/>
      <c r="CTK4" s="976"/>
      <c r="CTL4" s="976"/>
      <c r="CTM4" s="976"/>
      <c r="CTN4" s="976"/>
      <c r="CTO4" s="976"/>
      <c r="CTP4" s="976"/>
      <c r="CTQ4" s="976"/>
      <c r="CTR4" s="976"/>
      <c r="CTS4" s="976"/>
      <c r="CTT4" s="976"/>
      <c r="CTU4" s="976"/>
      <c r="CTV4" s="976"/>
      <c r="CTW4" s="976"/>
      <c r="CTX4" s="976"/>
      <c r="CTY4" s="976"/>
      <c r="CTZ4" s="976"/>
      <c r="CUA4" s="976"/>
      <c r="CUB4" s="976"/>
      <c r="CUC4" s="976"/>
      <c r="CUD4" s="976"/>
      <c r="CUE4" s="976"/>
      <c r="CUF4" s="976"/>
      <c r="CUG4" s="976"/>
      <c r="CUH4" s="976"/>
      <c r="CUI4" s="976"/>
      <c r="CUJ4" s="976"/>
      <c r="CUK4" s="976"/>
      <c r="CUL4" s="976"/>
      <c r="CUM4" s="976"/>
      <c r="CUN4" s="976"/>
      <c r="CUO4" s="976"/>
      <c r="CUP4" s="976"/>
      <c r="CUQ4" s="976"/>
      <c r="CUR4" s="976"/>
      <c r="CUS4" s="976"/>
      <c r="CUT4" s="976"/>
      <c r="CUU4" s="976"/>
      <c r="CUV4" s="976"/>
      <c r="CUW4" s="976"/>
      <c r="CUX4" s="976"/>
      <c r="CUY4" s="976"/>
      <c r="CUZ4" s="976"/>
      <c r="CVA4" s="976"/>
      <c r="CVB4" s="976"/>
      <c r="CVC4" s="976"/>
      <c r="CVD4" s="976"/>
      <c r="CVE4" s="976"/>
      <c r="CVF4" s="976"/>
      <c r="CVG4" s="976"/>
      <c r="CVH4" s="976"/>
      <c r="CVI4" s="976"/>
      <c r="CVJ4" s="976"/>
      <c r="CVK4" s="976"/>
      <c r="CVL4" s="976"/>
      <c r="CVM4" s="976"/>
      <c r="CVN4" s="976"/>
      <c r="CVO4" s="976"/>
      <c r="CVP4" s="976"/>
      <c r="CVQ4" s="976"/>
      <c r="CVR4" s="976"/>
      <c r="CVS4" s="976"/>
      <c r="CVT4" s="976"/>
      <c r="CVU4" s="976"/>
      <c r="CVV4" s="976"/>
      <c r="CVW4" s="976"/>
      <c r="CVX4" s="976"/>
      <c r="CVY4" s="976"/>
      <c r="CVZ4" s="976"/>
      <c r="CWA4" s="976"/>
      <c r="CWB4" s="976"/>
      <c r="CWC4" s="976"/>
      <c r="CWD4" s="976"/>
      <c r="CWE4" s="976"/>
      <c r="CWF4" s="976"/>
      <c r="CWG4" s="976"/>
      <c r="CWH4" s="976"/>
      <c r="CWI4" s="976"/>
      <c r="CWJ4" s="976"/>
      <c r="CWK4" s="976"/>
      <c r="CWL4" s="976"/>
      <c r="CWM4" s="976"/>
      <c r="CWN4" s="976"/>
      <c r="CWO4" s="976"/>
      <c r="CWP4" s="976"/>
      <c r="CWQ4" s="976"/>
      <c r="CWR4" s="976"/>
      <c r="CWS4" s="976"/>
      <c r="CWT4" s="976"/>
      <c r="CWU4" s="976"/>
      <c r="CWV4" s="976"/>
      <c r="CWW4" s="976"/>
      <c r="CWX4" s="976"/>
      <c r="CWY4" s="976"/>
      <c r="CWZ4" s="976"/>
      <c r="CXA4" s="976"/>
      <c r="CXB4" s="976"/>
      <c r="CXC4" s="976"/>
      <c r="CXD4" s="976"/>
      <c r="CXE4" s="976"/>
      <c r="CXF4" s="976"/>
      <c r="CXG4" s="976"/>
      <c r="CXH4" s="976"/>
      <c r="CXI4" s="976"/>
      <c r="CXJ4" s="976"/>
      <c r="CXK4" s="976"/>
      <c r="CXL4" s="976"/>
      <c r="CXM4" s="976"/>
      <c r="CXN4" s="976"/>
      <c r="CXO4" s="976"/>
      <c r="CXP4" s="976"/>
      <c r="CXQ4" s="976"/>
      <c r="CXR4" s="976"/>
      <c r="CXS4" s="976"/>
      <c r="CXT4" s="976"/>
      <c r="CXU4" s="976"/>
      <c r="CXV4" s="976"/>
      <c r="CXW4" s="976"/>
      <c r="CXX4" s="976"/>
      <c r="CXY4" s="976"/>
      <c r="CXZ4" s="976"/>
      <c r="CYA4" s="976"/>
      <c r="CYB4" s="976"/>
      <c r="CYC4" s="976"/>
      <c r="CYD4" s="976"/>
      <c r="CYE4" s="976"/>
      <c r="CYF4" s="976"/>
      <c r="CYG4" s="976"/>
      <c r="CYH4" s="976"/>
      <c r="CYI4" s="976"/>
      <c r="CYJ4" s="976"/>
      <c r="CYK4" s="976"/>
      <c r="CYL4" s="976"/>
      <c r="CYM4" s="976"/>
      <c r="CYN4" s="976"/>
      <c r="CYO4" s="976"/>
      <c r="CYP4" s="976"/>
      <c r="CYQ4" s="976"/>
      <c r="CYR4" s="976"/>
      <c r="CYS4" s="976"/>
      <c r="CYT4" s="976"/>
      <c r="CYU4" s="976"/>
      <c r="CYV4" s="976"/>
      <c r="CYW4" s="976"/>
      <c r="CYX4" s="976"/>
      <c r="CYY4" s="976"/>
      <c r="CYZ4" s="976"/>
      <c r="CZA4" s="976"/>
      <c r="CZB4" s="976"/>
      <c r="CZC4" s="976"/>
      <c r="CZD4" s="976"/>
      <c r="CZE4" s="976"/>
      <c r="CZF4" s="976"/>
      <c r="CZG4" s="976"/>
      <c r="CZH4" s="976"/>
      <c r="CZI4" s="976"/>
      <c r="CZJ4" s="976"/>
      <c r="CZK4" s="976"/>
      <c r="CZL4" s="976"/>
      <c r="CZM4" s="976"/>
      <c r="CZN4" s="976"/>
      <c r="CZO4" s="976"/>
      <c r="CZP4" s="976"/>
      <c r="CZQ4" s="976"/>
      <c r="CZR4" s="976"/>
      <c r="CZS4" s="976"/>
      <c r="CZT4" s="976"/>
      <c r="CZU4" s="976"/>
      <c r="CZV4" s="976"/>
      <c r="CZW4" s="976"/>
      <c r="CZX4" s="976"/>
      <c r="CZY4" s="976"/>
      <c r="CZZ4" s="976"/>
      <c r="DAA4" s="976"/>
      <c r="DAB4" s="976"/>
      <c r="DAC4" s="976"/>
      <c r="DAD4" s="976"/>
      <c r="DAE4" s="976"/>
      <c r="DAF4" s="976"/>
      <c r="DAG4" s="976"/>
      <c r="DAH4" s="976"/>
      <c r="DAI4" s="976"/>
      <c r="DAJ4" s="976"/>
      <c r="DAK4" s="976"/>
      <c r="DAL4" s="976"/>
      <c r="DAM4" s="976"/>
      <c r="DAN4" s="976"/>
      <c r="DAO4" s="976"/>
      <c r="DAP4" s="976"/>
      <c r="DAQ4" s="976"/>
      <c r="DAR4" s="976"/>
      <c r="DAS4" s="976"/>
      <c r="DAT4" s="976"/>
      <c r="DAU4" s="976"/>
      <c r="DAV4" s="976"/>
      <c r="DAW4" s="976"/>
      <c r="DAX4" s="976"/>
      <c r="DAY4" s="976"/>
      <c r="DAZ4" s="976"/>
      <c r="DBA4" s="976"/>
      <c r="DBB4" s="976"/>
      <c r="DBC4" s="976"/>
      <c r="DBD4" s="976"/>
      <c r="DBE4" s="976"/>
      <c r="DBF4" s="976"/>
      <c r="DBG4" s="976"/>
      <c r="DBH4" s="976"/>
      <c r="DBI4" s="976"/>
      <c r="DBJ4" s="976"/>
      <c r="DBK4" s="976"/>
      <c r="DBL4" s="976"/>
      <c r="DBM4" s="976"/>
      <c r="DBN4" s="976"/>
      <c r="DBO4" s="976"/>
      <c r="DBP4" s="976"/>
      <c r="DBQ4" s="976"/>
      <c r="DBR4" s="976"/>
      <c r="DBS4" s="976"/>
      <c r="DBT4" s="976"/>
      <c r="DBU4" s="976"/>
      <c r="DBV4" s="976"/>
      <c r="DBW4" s="976"/>
      <c r="DBX4" s="976"/>
      <c r="DBY4" s="976"/>
      <c r="DBZ4" s="976"/>
      <c r="DCA4" s="976"/>
      <c r="DCB4" s="976"/>
      <c r="DCC4" s="976"/>
      <c r="DCD4" s="976"/>
      <c r="DCE4" s="976"/>
      <c r="DCF4" s="976"/>
      <c r="DCG4" s="976"/>
      <c r="DCH4" s="976"/>
      <c r="DCI4" s="976"/>
      <c r="DCJ4" s="976"/>
      <c r="DCK4" s="976"/>
      <c r="DCL4" s="976"/>
      <c r="DCM4" s="976"/>
      <c r="DCN4" s="976"/>
      <c r="DCO4" s="976"/>
      <c r="DCP4" s="976"/>
      <c r="DCQ4" s="976"/>
      <c r="DCR4" s="976"/>
      <c r="DCS4" s="976"/>
      <c r="DCT4" s="976"/>
      <c r="DCU4" s="976"/>
      <c r="DCV4" s="976"/>
      <c r="DCW4" s="976"/>
      <c r="DCX4" s="976"/>
      <c r="DCY4" s="976"/>
      <c r="DCZ4" s="976"/>
      <c r="DDA4" s="976"/>
      <c r="DDB4" s="976"/>
      <c r="DDC4" s="976"/>
      <c r="DDD4" s="976"/>
      <c r="DDE4" s="976"/>
      <c r="DDF4" s="976"/>
      <c r="DDG4" s="976"/>
      <c r="DDH4" s="976"/>
      <c r="DDI4" s="976"/>
      <c r="DDJ4" s="976"/>
      <c r="DDK4" s="976"/>
      <c r="DDL4" s="976"/>
      <c r="DDM4" s="976"/>
      <c r="DDN4" s="976"/>
      <c r="DDO4" s="976"/>
      <c r="DDP4" s="976"/>
      <c r="DDQ4" s="976"/>
      <c r="DDR4" s="976"/>
      <c r="DDS4" s="976"/>
      <c r="DDT4" s="976"/>
      <c r="DDU4" s="976"/>
      <c r="DDV4" s="976"/>
      <c r="DDW4" s="976"/>
      <c r="DDX4" s="976"/>
      <c r="DDY4" s="976"/>
      <c r="DDZ4" s="976"/>
      <c r="DEA4" s="976"/>
      <c r="DEB4" s="976"/>
      <c r="DEC4" s="976"/>
      <c r="DED4" s="976"/>
      <c r="DEE4" s="976"/>
      <c r="DEF4" s="976"/>
      <c r="DEG4" s="976"/>
      <c r="DEH4" s="976"/>
      <c r="DEI4" s="976"/>
      <c r="DEJ4" s="976"/>
      <c r="DEK4" s="976"/>
      <c r="DEL4" s="976"/>
      <c r="DEM4" s="976"/>
      <c r="DEN4" s="976"/>
      <c r="DEO4" s="976"/>
      <c r="DEP4" s="976"/>
      <c r="DEQ4" s="976"/>
      <c r="DER4" s="976"/>
      <c r="DES4" s="976"/>
      <c r="DET4" s="976"/>
      <c r="DEU4" s="976"/>
      <c r="DEV4" s="976"/>
      <c r="DEW4" s="976"/>
      <c r="DEX4" s="976"/>
      <c r="DEY4" s="976"/>
      <c r="DEZ4" s="976"/>
      <c r="DFA4" s="976"/>
      <c r="DFB4" s="976"/>
      <c r="DFC4" s="976"/>
      <c r="DFD4" s="976"/>
      <c r="DFE4" s="976"/>
      <c r="DFF4" s="976"/>
      <c r="DFG4" s="976"/>
      <c r="DFH4" s="976"/>
      <c r="DFI4" s="976"/>
      <c r="DFJ4" s="976"/>
      <c r="DFK4" s="976"/>
      <c r="DFL4" s="976"/>
      <c r="DFM4" s="976"/>
      <c r="DFN4" s="976"/>
      <c r="DFO4" s="976"/>
      <c r="DFP4" s="976"/>
      <c r="DFQ4" s="976"/>
      <c r="DFR4" s="976"/>
      <c r="DFS4" s="976"/>
      <c r="DFT4" s="976"/>
      <c r="DFU4" s="976"/>
      <c r="DFV4" s="976"/>
      <c r="DFW4" s="976"/>
      <c r="DFX4" s="976"/>
      <c r="DFY4" s="976"/>
      <c r="DFZ4" s="976"/>
      <c r="DGA4" s="976"/>
      <c r="DGB4" s="976"/>
      <c r="DGC4" s="976"/>
      <c r="DGD4" s="976"/>
      <c r="DGE4" s="976"/>
      <c r="DGF4" s="976"/>
      <c r="DGG4" s="976"/>
      <c r="DGH4" s="976"/>
      <c r="DGI4" s="976"/>
      <c r="DGJ4" s="976"/>
      <c r="DGK4" s="976"/>
      <c r="DGL4" s="976"/>
      <c r="DGM4" s="976"/>
      <c r="DGN4" s="976"/>
      <c r="DGO4" s="976"/>
      <c r="DGP4" s="976"/>
      <c r="DGQ4" s="976"/>
      <c r="DGR4" s="976"/>
      <c r="DGS4" s="976"/>
      <c r="DGT4" s="976"/>
      <c r="DGU4" s="976"/>
      <c r="DGV4" s="976"/>
      <c r="DGW4" s="976"/>
      <c r="DGX4" s="976"/>
      <c r="DGY4" s="976"/>
      <c r="DGZ4" s="976"/>
      <c r="DHA4" s="976"/>
      <c r="DHB4" s="976"/>
      <c r="DHC4" s="976"/>
      <c r="DHD4" s="976"/>
      <c r="DHE4" s="976"/>
      <c r="DHF4" s="976"/>
      <c r="DHG4" s="976"/>
      <c r="DHH4" s="976"/>
      <c r="DHI4" s="976"/>
      <c r="DHJ4" s="976"/>
      <c r="DHK4" s="976"/>
      <c r="DHL4" s="976"/>
      <c r="DHM4" s="976"/>
      <c r="DHN4" s="976"/>
      <c r="DHO4" s="976"/>
      <c r="DHP4" s="976"/>
      <c r="DHQ4" s="976"/>
      <c r="DHR4" s="976"/>
      <c r="DHS4" s="976"/>
      <c r="DHT4" s="976"/>
      <c r="DHU4" s="976"/>
      <c r="DHV4" s="976"/>
      <c r="DHW4" s="976"/>
      <c r="DHX4" s="976"/>
      <c r="DHY4" s="976"/>
      <c r="DHZ4" s="976"/>
      <c r="DIA4" s="976"/>
      <c r="DIB4" s="976"/>
      <c r="DIC4" s="976"/>
      <c r="DID4" s="976"/>
      <c r="DIE4" s="976"/>
      <c r="DIF4" s="976"/>
      <c r="DIG4" s="976"/>
      <c r="DIH4" s="976"/>
      <c r="DII4" s="976"/>
      <c r="DIJ4" s="976"/>
      <c r="DIK4" s="976"/>
      <c r="DIL4" s="976"/>
      <c r="DIM4" s="976"/>
      <c r="DIN4" s="976"/>
      <c r="DIO4" s="976"/>
      <c r="DIP4" s="976"/>
      <c r="DIQ4" s="976"/>
      <c r="DIR4" s="976"/>
      <c r="DIS4" s="976"/>
      <c r="DIT4" s="976"/>
      <c r="DIU4" s="976"/>
      <c r="DIV4" s="976"/>
      <c r="DIW4" s="976"/>
      <c r="DIX4" s="976"/>
      <c r="DIY4" s="976"/>
      <c r="DIZ4" s="976"/>
      <c r="DJA4" s="976"/>
      <c r="DJB4" s="976"/>
      <c r="DJC4" s="976"/>
      <c r="DJD4" s="976"/>
      <c r="DJE4" s="976"/>
      <c r="DJF4" s="976"/>
      <c r="DJG4" s="976"/>
      <c r="DJH4" s="976"/>
      <c r="DJI4" s="976"/>
      <c r="DJJ4" s="976"/>
      <c r="DJK4" s="976"/>
      <c r="DJL4" s="976"/>
      <c r="DJM4" s="976"/>
      <c r="DJN4" s="976"/>
      <c r="DJO4" s="976"/>
      <c r="DJP4" s="976"/>
      <c r="DJQ4" s="976"/>
      <c r="DJR4" s="976"/>
      <c r="DJS4" s="976"/>
      <c r="DJT4" s="976"/>
      <c r="DJU4" s="976"/>
      <c r="DJV4" s="976"/>
      <c r="DJW4" s="976"/>
      <c r="DJX4" s="976"/>
      <c r="DJY4" s="976"/>
      <c r="DJZ4" s="976"/>
      <c r="DKA4" s="976"/>
      <c r="DKB4" s="976"/>
      <c r="DKC4" s="976"/>
      <c r="DKD4" s="976"/>
      <c r="DKE4" s="976"/>
      <c r="DKF4" s="976"/>
      <c r="DKG4" s="976"/>
      <c r="DKH4" s="976"/>
      <c r="DKI4" s="976"/>
      <c r="DKJ4" s="976"/>
      <c r="DKK4" s="976"/>
      <c r="DKL4" s="976"/>
      <c r="DKM4" s="976"/>
      <c r="DKN4" s="976"/>
      <c r="DKO4" s="976"/>
      <c r="DKP4" s="976"/>
      <c r="DKQ4" s="976"/>
      <c r="DKR4" s="976"/>
      <c r="DKS4" s="976"/>
      <c r="DKT4" s="976"/>
      <c r="DKU4" s="976"/>
      <c r="DKV4" s="976"/>
      <c r="DKW4" s="976"/>
      <c r="DKX4" s="976"/>
      <c r="DKY4" s="976"/>
      <c r="DKZ4" s="976"/>
      <c r="DLA4" s="976"/>
      <c r="DLB4" s="976"/>
      <c r="DLC4" s="976"/>
      <c r="DLD4" s="976"/>
      <c r="DLE4" s="976"/>
      <c r="DLF4" s="976"/>
      <c r="DLG4" s="976"/>
      <c r="DLH4" s="976"/>
      <c r="DLI4" s="976"/>
      <c r="DLJ4" s="976"/>
      <c r="DLK4" s="976"/>
      <c r="DLL4" s="976"/>
      <c r="DLM4" s="976"/>
      <c r="DLN4" s="976"/>
      <c r="DLO4" s="976"/>
      <c r="DLP4" s="976"/>
      <c r="DLQ4" s="976"/>
      <c r="DLR4" s="976"/>
      <c r="DLS4" s="976"/>
      <c r="DLT4" s="976"/>
      <c r="DLU4" s="976"/>
      <c r="DLV4" s="976"/>
      <c r="DLW4" s="976"/>
      <c r="DLX4" s="976"/>
      <c r="DLY4" s="976"/>
      <c r="DLZ4" s="976"/>
      <c r="DMA4" s="976"/>
      <c r="DMB4" s="976"/>
      <c r="DMC4" s="976"/>
      <c r="DMD4" s="976"/>
      <c r="DME4" s="976"/>
      <c r="DMF4" s="976"/>
      <c r="DMG4" s="976"/>
      <c r="DMH4" s="976"/>
      <c r="DMI4" s="976"/>
      <c r="DMJ4" s="976"/>
      <c r="DMK4" s="976"/>
      <c r="DML4" s="976"/>
      <c r="DMM4" s="976"/>
      <c r="DMN4" s="976"/>
      <c r="DMO4" s="976"/>
      <c r="DMP4" s="976"/>
      <c r="DMQ4" s="976"/>
      <c r="DMR4" s="976"/>
      <c r="DMS4" s="976"/>
      <c r="DMT4" s="976"/>
      <c r="DMU4" s="976"/>
      <c r="DMV4" s="976"/>
      <c r="DMW4" s="976"/>
      <c r="DMX4" s="976"/>
      <c r="DMY4" s="976"/>
      <c r="DMZ4" s="976"/>
      <c r="DNA4" s="976"/>
      <c r="DNB4" s="976"/>
      <c r="DNC4" s="976"/>
      <c r="DND4" s="976"/>
      <c r="DNE4" s="976"/>
      <c r="DNF4" s="976"/>
      <c r="DNG4" s="976"/>
      <c r="DNH4" s="976"/>
      <c r="DNI4" s="976"/>
      <c r="DNJ4" s="976"/>
      <c r="DNK4" s="976"/>
      <c r="DNL4" s="976"/>
      <c r="DNM4" s="976"/>
      <c r="DNN4" s="976"/>
      <c r="DNO4" s="976"/>
      <c r="DNP4" s="976"/>
      <c r="DNQ4" s="976"/>
      <c r="DNR4" s="976"/>
      <c r="DNS4" s="976"/>
      <c r="DNT4" s="976"/>
      <c r="DNU4" s="976"/>
      <c r="DNV4" s="976"/>
      <c r="DNW4" s="976"/>
      <c r="DNX4" s="976"/>
      <c r="DNY4" s="976"/>
      <c r="DNZ4" s="976"/>
      <c r="DOA4" s="976"/>
      <c r="DOB4" s="976"/>
      <c r="DOC4" s="976"/>
      <c r="DOD4" s="976"/>
      <c r="DOE4" s="976"/>
      <c r="DOF4" s="976"/>
      <c r="DOG4" s="976"/>
      <c r="DOH4" s="976"/>
      <c r="DOI4" s="976"/>
      <c r="DOJ4" s="976"/>
      <c r="DOK4" s="976"/>
      <c r="DOL4" s="976"/>
      <c r="DOM4" s="976"/>
      <c r="DON4" s="976"/>
      <c r="DOO4" s="976"/>
      <c r="DOP4" s="976"/>
      <c r="DOQ4" s="976"/>
      <c r="DOR4" s="976"/>
      <c r="DOS4" s="976"/>
      <c r="DOT4" s="976"/>
      <c r="DOU4" s="976"/>
      <c r="DOV4" s="976"/>
      <c r="DOW4" s="976"/>
      <c r="DOX4" s="976"/>
      <c r="DOY4" s="976"/>
      <c r="DOZ4" s="976"/>
      <c r="DPA4" s="976"/>
      <c r="DPB4" s="976"/>
      <c r="DPC4" s="976"/>
      <c r="DPD4" s="976"/>
      <c r="DPE4" s="976"/>
      <c r="DPF4" s="976"/>
      <c r="DPG4" s="976"/>
      <c r="DPH4" s="976"/>
      <c r="DPI4" s="976"/>
      <c r="DPJ4" s="976"/>
      <c r="DPK4" s="976"/>
      <c r="DPL4" s="976"/>
      <c r="DPM4" s="976"/>
      <c r="DPN4" s="976"/>
      <c r="DPO4" s="976"/>
      <c r="DPP4" s="976"/>
      <c r="DPQ4" s="976"/>
      <c r="DPR4" s="976"/>
      <c r="DPS4" s="976"/>
      <c r="DPT4" s="976"/>
      <c r="DPU4" s="976"/>
      <c r="DPV4" s="976"/>
      <c r="DPW4" s="976"/>
      <c r="DPX4" s="976"/>
      <c r="DPY4" s="976"/>
      <c r="DPZ4" s="976"/>
      <c r="DQA4" s="976"/>
      <c r="DQB4" s="976"/>
      <c r="DQC4" s="976"/>
      <c r="DQD4" s="976"/>
      <c r="DQE4" s="976"/>
      <c r="DQF4" s="976"/>
      <c r="DQG4" s="976"/>
      <c r="DQH4" s="976"/>
      <c r="DQI4" s="976"/>
      <c r="DQJ4" s="976"/>
      <c r="DQK4" s="976"/>
      <c r="DQL4" s="976"/>
      <c r="DQM4" s="976"/>
      <c r="DQN4" s="976"/>
      <c r="DQO4" s="976"/>
      <c r="DQP4" s="976"/>
      <c r="DQQ4" s="976"/>
      <c r="DQR4" s="976"/>
      <c r="DQS4" s="976"/>
      <c r="DQT4" s="976"/>
      <c r="DQU4" s="976"/>
      <c r="DQV4" s="976"/>
      <c r="DQW4" s="976"/>
      <c r="DQX4" s="976"/>
      <c r="DQY4" s="976"/>
      <c r="DQZ4" s="976"/>
      <c r="DRA4" s="976"/>
      <c r="DRB4" s="976"/>
      <c r="DRC4" s="976"/>
      <c r="DRD4" s="976"/>
      <c r="DRE4" s="976"/>
      <c r="DRF4" s="976"/>
      <c r="DRG4" s="976"/>
      <c r="DRH4" s="976"/>
      <c r="DRI4" s="976"/>
      <c r="DRJ4" s="976"/>
      <c r="DRK4" s="976"/>
      <c r="DRL4" s="976"/>
      <c r="DRM4" s="976"/>
      <c r="DRN4" s="976"/>
      <c r="DRO4" s="976"/>
      <c r="DRP4" s="976"/>
      <c r="DRQ4" s="976"/>
      <c r="DRR4" s="976"/>
      <c r="DRS4" s="976"/>
      <c r="DRT4" s="976"/>
      <c r="DRU4" s="976"/>
      <c r="DRV4" s="976"/>
      <c r="DRW4" s="976"/>
      <c r="DRX4" s="976"/>
      <c r="DRY4" s="976"/>
      <c r="DRZ4" s="976"/>
      <c r="DSA4" s="976"/>
      <c r="DSB4" s="976"/>
      <c r="DSC4" s="976"/>
      <c r="DSD4" s="976"/>
      <c r="DSE4" s="976"/>
      <c r="DSF4" s="976"/>
      <c r="DSG4" s="976"/>
      <c r="DSH4" s="976"/>
      <c r="DSI4" s="976"/>
      <c r="DSJ4" s="976"/>
      <c r="DSK4" s="976"/>
      <c r="DSL4" s="976"/>
      <c r="DSM4" s="976"/>
      <c r="DSN4" s="976"/>
      <c r="DSO4" s="976"/>
      <c r="DSP4" s="976"/>
      <c r="DSQ4" s="976"/>
      <c r="DSR4" s="976"/>
      <c r="DSS4" s="976"/>
      <c r="DST4" s="976"/>
      <c r="DSU4" s="976"/>
      <c r="DSV4" s="976"/>
      <c r="DSW4" s="976"/>
      <c r="DSX4" s="976"/>
      <c r="DSY4" s="976"/>
      <c r="DSZ4" s="976"/>
      <c r="DTA4" s="976"/>
      <c r="DTB4" s="976"/>
      <c r="DTC4" s="976"/>
      <c r="DTD4" s="976"/>
      <c r="DTE4" s="976"/>
      <c r="DTF4" s="976"/>
      <c r="DTG4" s="976"/>
      <c r="DTH4" s="976"/>
      <c r="DTI4" s="976"/>
      <c r="DTJ4" s="976"/>
      <c r="DTK4" s="976"/>
      <c r="DTL4" s="976"/>
      <c r="DTM4" s="976"/>
      <c r="DTN4" s="976"/>
      <c r="DTO4" s="976"/>
      <c r="DTP4" s="976"/>
      <c r="DTQ4" s="976"/>
      <c r="DTR4" s="976"/>
      <c r="DTS4" s="976"/>
      <c r="DTT4" s="976"/>
      <c r="DTU4" s="976"/>
      <c r="DTV4" s="976"/>
      <c r="DTW4" s="976"/>
      <c r="DTX4" s="976"/>
      <c r="DTY4" s="976"/>
      <c r="DTZ4" s="976"/>
      <c r="DUA4" s="976"/>
      <c r="DUB4" s="976"/>
      <c r="DUC4" s="976"/>
      <c r="DUD4" s="976"/>
      <c r="DUE4" s="976"/>
      <c r="DUF4" s="976"/>
      <c r="DUG4" s="976"/>
      <c r="DUH4" s="976"/>
      <c r="DUI4" s="976"/>
      <c r="DUJ4" s="976"/>
      <c r="DUK4" s="976"/>
      <c r="DUL4" s="976"/>
      <c r="DUM4" s="976"/>
      <c r="DUN4" s="976"/>
      <c r="DUO4" s="976"/>
      <c r="DUP4" s="976"/>
      <c r="DUQ4" s="976"/>
      <c r="DUR4" s="976"/>
      <c r="DUS4" s="976"/>
      <c r="DUT4" s="976"/>
      <c r="DUU4" s="976"/>
      <c r="DUV4" s="976"/>
      <c r="DUW4" s="976"/>
      <c r="DUX4" s="976"/>
      <c r="DUY4" s="976"/>
      <c r="DUZ4" s="976"/>
      <c r="DVA4" s="976"/>
      <c r="DVB4" s="976"/>
      <c r="DVC4" s="976"/>
      <c r="DVD4" s="976"/>
      <c r="DVE4" s="976"/>
      <c r="DVF4" s="976"/>
      <c r="DVG4" s="976"/>
      <c r="DVH4" s="976"/>
      <c r="DVI4" s="976"/>
      <c r="DVJ4" s="976"/>
      <c r="DVK4" s="976"/>
      <c r="DVL4" s="976"/>
      <c r="DVM4" s="976"/>
      <c r="DVN4" s="976"/>
      <c r="DVO4" s="976"/>
      <c r="DVP4" s="976"/>
      <c r="DVQ4" s="976"/>
      <c r="DVR4" s="976"/>
      <c r="DVS4" s="976"/>
      <c r="DVT4" s="976"/>
      <c r="DVU4" s="976"/>
      <c r="DVV4" s="976"/>
      <c r="DVW4" s="976"/>
      <c r="DVX4" s="976"/>
      <c r="DVY4" s="976"/>
      <c r="DVZ4" s="976"/>
      <c r="DWA4" s="976"/>
      <c r="DWB4" s="976"/>
      <c r="DWC4" s="976"/>
      <c r="DWD4" s="976"/>
      <c r="DWE4" s="976"/>
      <c r="DWF4" s="976"/>
      <c r="DWG4" s="976"/>
      <c r="DWH4" s="976"/>
      <c r="DWI4" s="976"/>
      <c r="DWJ4" s="976"/>
      <c r="DWK4" s="976"/>
      <c r="DWL4" s="976"/>
      <c r="DWM4" s="976"/>
      <c r="DWN4" s="976"/>
      <c r="DWO4" s="976"/>
      <c r="DWP4" s="976"/>
      <c r="DWQ4" s="976"/>
      <c r="DWR4" s="976"/>
      <c r="DWS4" s="976"/>
      <c r="DWT4" s="976"/>
      <c r="DWU4" s="976"/>
      <c r="DWV4" s="976"/>
      <c r="DWW4" s="976"/>
      <c r="DWX4" s="976"/>
      <c r="DWY4" s="976"/>
      <c r="DWZ4" s="976"/>
      <c r="DXA4" s="976"/>
      <c r="DXB4" s="976"/>
      <c r="DXC4" s="976"/>
      <c r="DXD4" s="976"/>
      <c r="DXE4" s="976"/>
      <c r="DXF4" s="976"/>
      <c r="DXG4" s="976"/>
      <c r="DXH4" s="976"/>
      <c r="DXI4" s="976"/>
      <c r="DXJ4" s="976"/>
      <c r="DXK4" s="976"/>
      <c r="DXL4" s="976"/>
      <c r="DXM4" s="976"/>
      <c r="DXN4" s="976"/>
      <c r="DXO4" s="976"/>
      <c r="DXP4" s="976"/>
      <c r="DXQ4" s="976"/>
      <c r="DXR4" s="976"/>
      <c r="DXS4" s="976"/>
      <c r="DXT4" s="976"/>
      <c r="DXU4" s="976"/>
      <c r="DXV4" s="976"/>
      <c r="DXW4" s="976"/>
      <c r="DXX4" s="976"/>
      <c r="DXY4" s="976"/>
      <c r="DXZ4" s="976"/>
      <c r="DYA4" s="976"/>
      <c r="DYB4" s="976"/>
      <c r="DYC4" s="976"/>
      <c r="DYD4" s="976"/>
      <c r="DYE4" s="976"/>
      <c r="DYF4" s="976"/>
      <c r="DYG4" s="976"/>
      <c r="DYH4" s="976"/>
      <c r="DYI4" s="976"/>
      <c r="DYJ4" s="976"/>
      <c r="DYK4" s="976"/>
      <c r="DYL4" s="976"/>
      <c r="DYM4" s="976"/>
      <c r="DYN4" s="976"/>
      <c r="DYO4" s="976"/>
      <c r="DYP4" s="976"/>
      <c r="DYQ4" s="976"/>
      <c r="DYR4" s="976"/>
      <c r="DYS4" s="976"/>
      <c r="DYT4" s="976"/>
      <c r="DYU4" s="976"/>
      <c r="DYV4" s="976"/>
      <c r="DYW4" s="976"/>
      <c r="DYX4" s="976"/>
      <c r="DYY4" s="976"/>
      <c r="DYZ4" s="976"/>
      <c r="DZA4" s="976"/>
      <c r="DZB4" s="976"/>
      <c r="DZC4" s="976"/>
      <c r="DZD4" s="976"/>
      <c r="DZE4" s="976"/>
      <c r="DZF4" s="976"/>
      <c r="DZG4" s="976"/>
      <c r="DZH4" s="976"/>
      <c r="DZI4" s="976"/>
      <c r="DZJ4" s="976"/>
      <c r="DZK4" s="976"/>
      <c r="DZL4" s="976"/>
      <c r="DZM4" s="976"/>
      <c r="DZN4" s="976"/>
      <c r="DZO4" s="976"/>
      <c r="DZP4" s="976"/>
      <c r="DZQ4" s="976"/>
      <c r="DZR4" s="976"/>
      <c r="DZS4" s="976"/>
      <c r="DZT4" s="976"/>
      <c r="DZU4" s="976"/>
      <c r="DZV4" s="976"/>
      <c r="DZW4" s="976"/>
      <c r="DZX4" s="976"/>
      <c r="DZY4" s="976"/>
      <c r="DZZ4" s="976"/>
      <c r="EAA4" s="976"/>
      <c r="EAB4" s="976"/>
      <c r="EAC4" s="976"/>
      <c r="EAD4" s="976"/>
      <c r="EAE4" s="976"/>
      <c r="EAF4" s="976"/>
      <c r="EAG4" s="976"/>
      <c r="EAH4" s="976"/>
      <c r="EAI4" s="976"/>
      <c r="EAJ4" s="976"/>
      <c r="EAK4" s="976"/>
      <c r="EAL4" s="976"/>
      <c r="EAM4" s="976"/>
      <c r="EAN4" s="976"/>
      <c r="EAO4" s="976"/>
      <c r="EAP4" s="976"/>
      <c r="EAQ4" s="976"/>
      <c r="EAR4" s="976"/>
      <c r="EAS4" s="976"/>
      <c r="EAT4" s="976"/>
      <c r="EAU4" s="976"/>
      <c r="EAV4" s="976"/>
      <c r="EAW4" s="976"/>
      <c r="EAX4" s="976"/>
      <c r="EAY4" s="976"/>
      <c r="EAZ4" s="976"/>
      <c r="EBA4" s="976"/>
      <c r="EBB4" s="976"/>
      <c r="EBC4" s="976"/>
      <c r="EBD4" s="976"/>
      <c r="EBE4" s="976"/>
      <c r="EBF4" s="976"/>
      <c r="EBG4" s="976"/>
      <c r="EBH4" s="976"/>
      <c r="EBI4" s="976"/>
      <c r="EBJ4" s="976"/>
      <c r="EBK4" s="976"/>
      <c r="EBL4" s="976"/>
      <c r="EBM4" s="976"/>
      <c r="EBN4" s="976"/>
      <c r="EBO4" s="976"/>
      <c r="EBP4" s="976"/>
      <c r="EBQ4" s="976"/>
      <c r="EBR4" s="976"/>
      <c r="EBS4" s="976"/>
      <c r="EBT4" s="976"/>
      <c r="EBU4" s="976"/>
      <c r="EBV4" s="976"/>
      <c r="EBW4" s="976"/>
      <c r="EBX4" s="976"/>
      <c r="EBY4" s="976"/>
      <c r="EBZ4" s="976"/>
      <c r="ECA4" s="976"/>
      <c r="ECB4" s="976"/>
      <c r="ECC4" s="976"/>
      <c r="ECD4" s="976"/>
      <c r="ECE4" s="976"/>
      <c r="ECF4" s="976"/>
      <c r="ECG4" s="976"/>
      <c r="ECH4" s="976"/>
      <c r="ECI4" s="976"/>
      <c r="ECJ4" s="976"/>
      <c r="ECK4" s="976"/>
      <c r="ECL4" s="976"/>
      <c r="ECM4" s="976"/>
      <c r="ECN4" s="976"/>
      <c r="ECO4" s="976"/>
      <c r="ECP4" s="976"/>
      <c r="ECQ4" s="976"/>
      <c r="ECR4" s="976"/>
      <c r="ECS4" s="976"/>
      <c r="ECT4" s="976"/>
      <c r="ECU4" s="976"/>
      <c r="ECV4" s="976"/>
      <c r="ECW4" s="976"/>
      <c r="ECX4" s="976"/>
      <c r="ECY4" s="976"/>
      <c r="ECZ4" s="976"/>
      <c r="EDA4" s="976"/>
      <c r="EDB4" s="976"/>
      <c r="EDC4" s="976"/>
      <c r="EDD4" s="976"/>
      <c r="EDE4" s="976"/>
      <c r="EDF4" s="976"/>
      <c r="EDG4" s="976"/>
      <c r="EDH4" s="976"/>
      <c r="EDI4" s="976"/>
      <c r="EDJ4" s="976"/>
      <c r="EDK4" s="976"/>
      <c r="EDL4" s="976"/>
      <c r="EDM4" s="976"/>
      <c r="EDN4" s="976"/>
      <c r="EDO4" s="976"/>
      <c r="EDP4" s="976"/>
      <c r="EDQ4" s="976"/>
      <c r="EDR4" s="976"/>
      <c r="EDS4" s="976"/>
      <c r="EDT4" s="976"/>
      <c r="EDU4" s="976"/>
      <c r="EDV4" s="976"/>
      <c r="EDW4" s="976"/>
      <c r="EDX4" s="976"/>
      <c r="EDY4" s="976"/>
      <c r="EDZ4" s="976"/>
      <c r="EEA4" s="976"/>
      <c r="EEB4" s="976"/>
      <c r="EEC4" s="976"/>
      <c r="EED4" s="976"/>
      <c r="EEE4" s="976"/>
      <c r="EEF4" s="976"/>
      <c r="EEG4" s="976"/>
      <c r="EEH4" s="976"/>
      <c r="EEI4" s="976"/>
      <c r="EEJ4" s="976"/>
      <c r="EEK4" s="976"/>
      <c r="EEL4" s="976"/>
      <c r="EEM4" s="976"/>
      <c r="EEN4" s="976"/>
      <c r="EEO4" s="976"/>
      <c r="EEP4" s="976"/>
      <c r="EEQ4" s="976"/>
      <c r="EER4" s="976"/>
      <c r="EES4" s="976"/>
      <c r="EET4" s="976"/>
      <c r="EEU4" s="976"/>
      <c r="EEV4" s="976"/>
      <c r="EEW4" s="976"/>
      <c r="EEX4" s="976"/>
      <c r="EEY4" s="976"/>
      <c r="EEZ4" s="976"/>
      <c r="EFA4" s="976"/>
      <c r="EFB4" s="976"/>
      <c r="EFC4" s="976"/>
      <c r="EFD4" s="976"/>
      <c r="EFE4" s="976"/>
      <c r="EFF4" s="976"/>
      <c r="EFG4" s="976"/>
      <c r="EFH4" s="976"/>
      <c r="EFI4" s="976"/>
      <c r="EFJ4" s="976"/>
      <c r="EFK4" s="976"/>
      <c r="EFL4" s="976"/>
      <c r="EFM4" s="976"/>
      <c r="EFN4" s="976"/>
      <c r="EFO4" s="976"/>
      <c r="EFP4" s="976"/>
      <c r="EFQ4" s="976"/>
      <c r="EFR4" s="976"/>
      <c r="EFS4" s="976"/>
      <c r="EFT4" s="976"/>
      <c r="EFU4" s="976"/>
      <c r="EFV4" s="976"/>
      <c r="EFW4" s="976"/>
      <c r="EFX4" s="976"/>
      <c r="EFY4" s="976"/>
      <c r="EFZ4" s="976"/>
      <c r="EGA4" s="976"/>
      <c r="EGB4" s="976"/>
      <c r="EGC4" s="976"/>
      <c r="EGD4" s="976"/>
      <c r="EGE4" s="976"/>
      <c r="EGF4" s="976"/>
      <c r="EGG4" s="976"/>
      <c r="EGH4" s="976"/>
      <c r="EGI4" s="976"/>
      <c r="EGJ4" s="976"/>
      <c r="EGK4" s="976"/>
      <c r="EGL4" s="976"/>
      <c r="EGM4" s="976"/>
      <c r="EGN4" s="976"/>
      <c r="EGO4" s="976"/>
      <c r="EGP4" s="976"/>
      <c r="EGQ4" s="976"/>
      <c r="EGR4" s="976"/>
      <c r="EGS4" s="976"/>
      <c r="EGT4" s="976"/>
      <c r="EGU4" s="976"/>
      <c r="EGV4" s="976"/>
      <c r="EGW4" s="976"/>
      <c r="EGX4" s="976"/>
      <c r="EGY4" s="976"/>
      <c r="EGZ4" s="976"/>
      <c r="EHA4" s="976"/>
      <c r="EHB4" s="976"/>
      <c r="EHC4" s="976"/>
      <c r="EHD4" s="976"/>
      <c r="EHE4" s="976"/>
      <c r="EHF4" s="976"/>
      <c r="EHG4" s="976"/>
      <c r="EHH4" s="976"/>
      <c r="EHI4" s="976"/>
      <c r="EHJ4" s="976"/>
      <c r="EHK4" s="976"/>
      <c r="EHL4" s="976"/>
      <c r="EHM4" s="976"/>
      <c r="EHN4" s="976"/>
      <c r="EHO4" s="976"/>
      <c r="EHP4" s="976"/>
      <c r="EHQ4" s="976"/>
      <c r="EHR4" s="976"/>
      <c r="EHS4" s="976"/>
      <c r="EHT4" s="976"/>
      <c r="EHU4" s="976"/>
      <c r="EHV4" s="976"/>
      <c r="EHW4" s="976"/>
      <c r="EHX4" s="976"/>
      <c r="EHY4" s="976"/>
      <c r="EHZ4" s="976"/>
      <c r="EIA4" s="976"/>
      <c r="EIB4" s="976"/>
      <c r="EIC4" s="976"/>
      <c r="EID4" s="976"/>
      <c r="EIE4" s="976"/>
      <c r="EIF4" s="976"/>
      <c r="EIG4" s="976"/>
      <c r="EIH4" s="976"/>
      <c r="EII4" s="976"/>
      <c r="EIJ4" s="976"/>
      <c r="EIK4" s="976"/>
      <c r="EIL4" s="976"/>
      <c r="EIM4" s="976"/>
      <c r="EIN4" s="976"/>
      <c r="EIO4" s="976"/>
      <c r="EIP4" s="976"/>
      <c r="EIQ4" s="976"/>
      <c r="EIR4" s="976"/>
      <c r="EIS4" s="976"/>
      <c r="EIT4" s="976"/>
      <c r="EIU4" s="976"/>
      <c r="EIV4" s="976"/>
      <c r="EIW4" s="976"/>
      <c r="EIX4" s="976"/>
      <c r="EIY4" s="976"/>
      <c r="EIZ4" s="976"/>
      <c r="EJA4" s="976"/>
      <c r="EJB4" s="976"/>
      <c r="EJC4" s="976"/>
      <c r="EJD4" s="976"/>
      <c r="EJE4" s="976"/>
      <c r="EJF4" s="976"/>
      <c r="EJG4" s="976"/>
      <c r="EJH4" s="976"/>
      <c r="EJI4" s="976"/>
      <c r="EJJ4" s="976"/>
      <c r="EJK4" s="976"/>
      <c r="EJL4" s="976"/>
      <c r="EJM4" s="976"/>
      <c r="EJN4" s="976"/>
      <c r="EJO4" s="976"/>
      <c r="EJP4" s="976"/>
      <c r="EJQ4" s="976"/>
      <c r="EJR4" s="976"/>
      <c r="EJS4" s="976"/>
      <c r="EJT4" s="976"/>
      <c r="EJU4" s="976"/>
      <c r="EJV4" s="976"/>
      <c r="EJW4" s="976"/>
      <c r="EJX4" s="976"/>
      <c r="EJY4" s="976"/>
      <c r="EJZ4" s="976"/>
      <c r="EKA4" s="976"/>
      <c r="EKB4" s="976"/>
      <c r="EKC4" s="976"/>
      <c r="EKD4" s="976"/>
      <c r="EKE4" s="976"/>
      <c r="EKF4" s="976"/>
      <c r="EKG4" s="976"/>
      <c r="EKH4" s="976"/>
      <c r="EKI4" s="976"/>
      <c r="EKJ4" s="976"/>
      <c r="EKK4" s="976"/>
      <c r="EKL4" s="976"/>
      <c r="EKM4" s="976"/>
      <c r="EKN4" s="976"/>
      <c r="EKO4" s="976"/>
      <c r="EKP4" s="976"/>
      <c r="EKQ4" s="976"/>
      <c r="EKR4" s="976"/>
      <c r="EKS4" s="976"/>
      <c r="EKT4" s="976"/>
      <c r="EKU4" s="976"/>
      <c r="EKV4" s="976"/>
      <c r="EKW4" s="976"/>
      <c r="EKX4" s="976"/>
      <c r="EKY4" s="976"/>
      <c r="EKZ4" s="976"/>
      <c r="ELA4" s="976"/>
      <c r="ELB4" s="976"/>
      <c r="ELC4" s="976"/>
      <c r="ELD4" s="976"/>
      <c r="ELE4" s="976"/>
      <c r="ELF4" s="976"/>
      <c r="ELG4" s="976"/>
      <c r="ELH4" s="976"/>
      <c r="ELI4" s="976"/>
      <c r="ELJ4" s="976"/>
      <c r="ELK4" s="976"/>
      <c r="ELL4" s="976"/>
      <c r="ELM4" s="976"/>
      <c r="ELN4" s="976"/>
      <c r="ELO4" s="976"/>
      <c r="ELP4" s="976"/>
      <c r="ELQ4" s="976"/>
      <c r="ELR4" s="976"/>
      <c r="ELS4" s="976"/>
      <c r="ELT4" s="976"/>
      <c r="ELU4" s="976"/>
      <c r="ELV4" s="976"/>
      <c r="ELW4" s="976"/>
      <c r="ELX4" s="976"/>
      <c r="ELY4" s="976"/>
      <c r="ELZ4" s="976"/>
      <c r="EMA4" s="976"/>
      <c r="EMB4" s="976"/>
      <c r="EMC4" s="976"/>
      <c r="EMD4" s="976"/>
      <c r="EME4" s="976"/>
      <c r="EMF4" s="976"/>
      <c r="EMG4" s="976"/>
      <c r="EMH4" s="976"/>
      <c r="EMI4" s="976"/>
      <c r="EMJ4" s="976"/>
      <c r="EMK4" s="976"/>
      <c r="EML4" s="976"/>
      <c r="EMM4" s="976"/>
      <c r="EMN4" s="976"/>
      <c r="EMO4" s="976"/>
      <c r="EMP4" s="976"/>
      <c r="EMQ4" s="976"/>
      <c r="EMR4" s="976"/>
      <c r="EMS4" s="976"/>
      <c r="EMT4" s="976"/>
      <c r="EMU4" s="976"/>
      <c r="EMV4" s="976"/>
      <c r="EMW4" s="976"/>
      <c r="EMX4" s="976"/>
      <c r="EMY4" s="976"/>
      <c r="EMZ4" s="976"/>
      <c r="ENA4" s="976"/>
      <c r="ENB4" s="976"/>
      <c r="ENC4" s="976"/>
      <c r="END4" s="976"/>
      <c r="ENE4" s="976"/>
      <c r="ENF4" s="976"/>
      <c r="ENG4" s="976"/>
      <c r="ENH4" s="976"/>
      <c r="ENI4" s="976"/>
      <c r="ENJ4" s="976"/>
      <c r="ENK4" s="976"/>
      <c r="ENL4" s="976"/>
      <c r="ENM4" s="976"/>
      <c r="ENN4" s="976"/>
      <c r="ENO4" s="976"/>
      <c r="ENP4" s="976"/>
      <c r="ENQ4" s="976"/>
      <c r="ENR4" s="976"/>
      <c r="ENS4" s="976"/>
      <c r="ENT4" s="976"/>
      <c r="ENU4" s="976"/>
      <c r="ENV4" s="976"/>
      <c r="ENW4" s="976"/>
      <c r="ENX4" s="976"/>
      <c r="ENY4" s="976"/>
      <c r="ENZ4" s="976"/>
      <c r="EOA4" s="976"/>
      <c r="EOB4" s="976"/>
      <c r="EOC4" s="976"/>
      <c r="EOD4" s="976"/>
      <c r="EOE4" s="976"/>
      <c r="EOF4" s="976"/>
      <c r="EOG4" s="976"/>
      <c r="EOH4" s="976"/>
      <c r="EOI4" s="976"/>
      <c r="EOJ4" s="976"/>
      <c r="EOK4" s="976"/>
      <c r="EOL4" s="976"/>
      <c r="EOM4" s="976"/>
      <c r="EON4" s="976"/>
      <c r="EOO4" s="976"/>
      <c r="EOP4" s="976"/>
      <c r="EOQ4" s="976"/>
      <c r="EOR4" s="976"/>
      <c r="EOS4" s="976"/>
      <c r="EOT4" s="976"/>
      <c r="EOU4" s="976"/>
      <c r="EOV4" s="976"/>
      <c r="EOW4" s="976"/>
      <c r="EOX4" s="976"/>
      <c r="EOY4" s="976"/>
      <c r="EOZ4" s="976"/>
      <c r="EPA4" s="976"/>
      <c r="EPB4" s="976"/>
      <c r="EPC4" s="976"/>
      <c r="EPD4" s="976"/>
      <c r="EPE4" s="976"/>
      <c r="EPF4" s="976"/>
      <c r="EPG4" s="976"/>
      <c r="EPH4" s="976"/>
      <c r="EPI4" s="976"/>
      <c r="EPJ4" s="976"/>
      <c r="EPK4" s="976"/>
      <c r="EPL4" s="976"/>
      <c r="EPM4" s="976"/>
      <c r="EPN4" s="976"/>
      <c r="EPO4" s="976"/>
      <c r="EPP4" s="976"/>
      <c r="EPQ4" s="976"/>
      <c r="EPR4" s="976"/>
      <c r="EPS4" s="976"/>
      <c r="EPT4" s="976"/>
      <c r="EPU4" s="976"/>
      <c r="EPV4" s="976"/>
      <c r="EPW4" s="976"/>
      <c r="EPX4" s="976"/>
      <c r="EPY4" s="976"/>
      <c r="EPZ4" s="976"/>
      <c r="EQA4" s="976"/>
      <c r="EQB4" s="976"/>
      <c r="EQC4" s="976"/>
      <c r="EQD4" s="976"/>
      <c r="EQE4" s="976"/>
      <c r="EQF4" s="976"/>
      <c r="EQG4" s="976"/>
      <c r="EQH4" s="976"/>
      <c r="EQI4" s="976"/>
      <c r="EQJ4" s="976"/>
      <c r="EQK4" s="976"/>
      <c r="EQL4" s="976"/>
      <c r="EQM4" s="976"/>
      <c r="EQN4" s="976"/>
      <c r="EQO4" s="976"/>
      <c r="EQP4" s="976"/>
      <c r="EQQ4" s="976"/>
      <c r="EQR4" s="976"/>
      <c r="EQS4" s="976"/>
      <c r="EQT4" s="976"/>
      <c r="EQU4" s="976"/>
      <c r="EQV4" s="976"/>
      <c r="EQW4" s="976"/>
      <c r="EQX4" s="976"/>
      <c r="EQY4" s="976"/>
      <c r="EQZ4" s="976"/>
      <c r="ERA4" s="976"/>
      <c r="ERB4" s="976"/>
      <c r="ERC4" s="976"/>
      <c r="ERD4" s="976"/>
      <c r="ERE4" s="976"/>
      <c r="ERF4" s="976"/>
      <c r="ERG4" s="976"/>
      <c r="ERH4" s="976"/>
      <c r="ERI4" s="976"/>
      <c r="ERJ4" s="976"/>
      <c r="ERK4" s="976"/>
      <c r="ERL4" s="976"/>
      <c r="ERM4" s="976"/>
      <c r="ERN4" s="976"/>
      <c r="ERO4" s="976"/>
      <c r="ERP4" s="976"/>
      <c r="ERQ4" s="976"/>
      <c r="ERR4" s="976"/>
      <c r="ERS4" s="976"/>
      <c r="ERT4" s="976"/>
      <c r="ERU4" s="976"/>
      <c r="ERV4" s="976"/>
      <c r="ERW4" s="976"/>
      <c r="ERX4" s="976"/>
      <c r="ERY4" s="976"/>
      <c r="ERZ4" s="976"/>
      <c r="ESA4" s="976"/>
      <c r="ESB4" s="976"/>
      <c r="ESC4" s="976"/>
      <c r="ESD4" s="976"/>
      <c r="ESE4" s="976"/>
      <c r="ESF4" s="976"/>
      <c r="ESG4" s="976"/>
      <c r="ESH4" s="976"/>
      <c r="ESI4" s="976"/>
      <c r="ESJ4" s="976"/>
      <c r="ESK4" s="976"/>
      <c r="ESL4" s="976"/>
      <c r="ESM4" s="976"/>
      <c r="ESN4" s="976"/>
      <c r="ESO4" s="976"/>
      <c r="ESP4" s="976"/>
      <c r="ESQ4" s="976"/>
      <c r="ESR4" s="976"/>
      <c r="ESS4" s="976"/>
      <c r="EST4" s="976"/>
      <c r="ESU4" s="976"/>
      <c r="ESV4" s="976"/>
      <c r="ESW4" s="976"/>
      <c r="ESX4" s="976"/>
      <c r="ESY4" s="976"/>
      <c r="ESZ4" s="976"/>
      <c r="ETA4" s="976"/>
      <c r="ETB4" s="976"/>
      <c r="ETC4" s="976"/>
      <c r="ETD4" s="976"/>
      <c r="ETE4" s="976"/>
      <c r="ETF4" s="976"/>
      <c r="ETG4" s="976"/>
      <c r="ETH4" s="976"/>
      <c r="ETI4" s="976"/>
      <c r="ETJ4" s="976"/>
      <c r="ETK4" s="976"/>
      <c r="ETL4" s="976"/>
      <c r="ETM4" s="976"/>
      <c r="ETN4" s="976"/>
      <c r="ETO4" s="976"/>
      <c r="ETP4" s="976"/>
      <c r="ETQ4" s="976"/>
      <c r="ETR4" s="976"/>
      <c r="ETS4" s="976"/>
      <c r="ETT4" s="976"/>
      <c r="ETU4" s="976"/>
      <c r="ETV4" s="976"/>
      <c r="ETW4" s="976"/>
      <c r="ETX4" s="976"/>
      <c r="ETY4" s="976"/>
      <c r="ETZ4" s="976"/>
      <c r="EUA4" s="976"/>
      <c r="EUB4" s="976"/>
      <c r="EUC4" s="976"/>
      <c r="EUD4" s="976"/>
      <c r="EUE4" s="976"/>
      <c r="EUF4" s="976"/>
      <c r="EUG4" s="976"/>
      <c r="EUH4" s="976"/>
      <c r="EUI4" s="976"/>
      <c r="EUJ4" s="976"/>
      <c r="EUK4" s="976"/>
      <c r="EUL4" s="976"/>
      <c r="EUM4" s="976"/>
      <c r="EUN4" s="976"/>
      <c r="EUO4" s="976"/>
      <c r="EUP4" s="976"/>
      <c r="EUQ4" s="976"/>
      <c r="EUR4" s="976"/>
      <c r="EUS4" s="976"/>
      <c r="EUT4" s="976"/>
      <c r="EUU4" s="976"/>
      <c r="EUV4" s="976"/>
      <c r="EUW4" s="976"/>
      <c r="EUX4" s="976"/>
      <c r="EUY4" s="976"/>
      <c r="EUZ4" s="976"/>
      <c r="EVA4" s="976"/>
      <c r="EVB4" s="976"/>
      <c r="EVC4" s="976"/>
      <c r="EVD4" s="976"/>
      <c r="EVE4" s="976"/>
      <c r="EVF4" s="976"/>
      <c r="EVG4" s="976"/>
      <c r="EVH4" s="976"/>
      <c r="EVI4" s="976"/>
      <c r="EVJ4" s="976"/>
      <c r="EVK4" s="976"/>
      <c r="EVL4" s="976"/>
      <c r="EVM4" s="976"/>
      <c r="EVN4" s="976"/>
      <c r="EVO4" s="976"/>
      <c r="EVP4" s="976"/>
      <c r="EVQ4" s="976"/>
      <c r="EVR4" s="976"/>
      <c r="EVS4" s="976"/>
      <c r="EVT4" s="976"/>
      <c r="EVU4" s="976"/>
      <c r="EVV4" s="976"/>
      <c r="EVW4" s="976"/>
      <c r="EVX4" s="976"/>
      <c r="EVY4" s="976"/>
      <c r="EVZ4" s="976"/>
      <c r="EWA4" s="976"/>
      <c r="EWB4" s="976"/>
      <c r="EWC4" s="976"/>
      <c r="EWD4" s="976"/>
      <c r="EWE4" s="976"/>
      <c r="EWF4" s="976"/>
      <c r="EWG4" s="976"/>
      <c r="EWH4" s="976"/>
      <c r="EWI4" s="976"/>
      <c r="EWJ4" s="976"/>
      <c r="EWK4" s="976"/>
      <c r="EWL4" s="976"/>
      <c r="EWM4" s="976"/>
      <c r="EWN4" s="976"/>
      <c r="EWO4" s="976"/>
      <c r="EWP4" s="976"/>
      <c r="EWQ4" s="976"/>
      <c r="EWR4" s="976"/>
      <c r="EWS4" s="976"/>
      <c r="EWT4" s="976"/>
      <c r="EWU4" s="976"/>
      <c r="EWV4" s="976"/>
      <c r="EWW4" s="976"/>
      <c r="EWX4" s="976"/>
      <c r="EWY4" s="976"/>
      <c r="EWZ4" s="976"/>
      <c r="EXA4" s="976"/>
      <c r="EXB4" s="976"/>
      <c r="EXC4" s="976"/>
      <c r="EXD4" s="976"/>
      <c r="EXE4" s="976"/>
      <c r="EXF4" s="976"/>
      <c r="EXG4" s="976"/>
      <c r="EXH4" s="976"/>
      <c r="EXI4" s="976"/>
      <c r="EXJ4" s="976"/>
      <c r="EXK4" s="976"/>
      <c r="EXL4" s="976"/>
      <c r="EXM4" s="976"/>
      <c r="EXN4" s="976"/>
      <c r="EXO4" s="976"/>
      <c r="EXP4" s="976"/>
      <c r="EXQ4" s="976"/>
      <c r="EXR4" s="976"/>
      <c r="EXS4" s="976"/>
      <c r="EXT4" s="976"/>
      <c r="EXU4" s="976"/>
      <c r="EXV4" s="976"/>
      <c r="EXW4" s="976"/>
      <c r="EXX4" s="976"/>
      <c r="EXY4" s="976"/>
      <c r="EXZ4" s="976"/>
      <c r="EYA4" s="976"/>
      <c r="EYB4" s="976"/>
      <c r="EYC4" s="976"/>
      <c r="EYD4" s="976"/>
      <c r="EYE4" s="976"/>
      <c r="EYF4" s="976"/>
      <c r="EYG4" s="976"/>
      <c r="EYH4" s="976"/>
      <c r="EYI4" s="976"/>
      <c r="EYJ4" s="976"/>
      <c r="EYK4" s="976"/>
      <c r="EYL4" s="976"/>
      <c r="EYM4" s="976"/>
      <c r="EYN4" s="976"/>
      <c r="EYO4" s="976"/>
      <c r="EYP4" s="976"/>
      <c r="EYQ4" s="976"/>
      <c r="EYR4" s="976"/>
      <c r="EYS4" s="976"/>
      <c r="EYT4" s="976"/>
      <c r="EYU4" s="976"/>
      <c r="EYV4" s="976"/>
      <c r="EYW4" s="976"/>
      <c r="EYX4" s="976"/>
      <c r="EYY4" s="976"/>
      <c r="EYZ4" s="976"/>
      <c r="EZA4" s="976"/>
      <c r="EZB4" s="976"/>
      <c r="EZC4" s="976"/>
      <c r="EZD4" s="976"/>
      <c r="EZE4" s="976"/>
      <c r="EZF4" s="976"/>
      <c r="EZG4" s="976"/>
      <c r="EZH4" s="976"/>
      <c r="EZI4" s="976"/>
      <c r="EZJ4" s="976"/>
      <c r="EZK4" s="976"/>
      <c r="EZL4" s="976"/>
      <c r="EZM4" s="976"/>
      <c r="EZN4" s="976"/>
      <c r="EZO4" s="976"/>
      <c r="EZP4" s="976"/>
      <c r="EZQ4" s="976"/>
      <c r="EZR4" s="976"/>
      <c r="EZS4" s="976"/>
      <c r="EZT4" s="976"/>
      <c r="EZU4" s="976"/>
      <c r="EZV4" s="976"/>
      <c r="EZW4" s="976"/>
      <c r="EZX4" s="976"/>
      <c r="EZY4" s="976"/>
      <c r="EZZ4" s="976"/>
      <c r="FAA4" s="976"/>
      <c r="FAB4" s="976"/>
      <c r="FAC4" s="976"/>
      <c r="FAD4" s="976"/>
      <c r="FAE4" s="976"/>
      <c r="FAF4" s="976"/>
      <c r="FAG4" s="976"/>
      <c r="FAH4" s="976"/>
      <c r="FAI4" s="976"/>
      <c r="FAJ4" s="976"/>
      <c r="FAK4" s="976"/>
      <c r="FAL4" s="976"/>
      <c r="FAM4" s="976"/>
      <c r="FAN4" s="976"/>
      <c r="FAO4" s="976"/>
      <c r="FAP4" s="976"/>
      <c r="FAQ4" s="976"/>
      <c r="FAR4" s="976"/>
      <c r="FAS4" s="976"/>
      <c r="FAT4" s="976"/>
      <c r="FAU4" s="976"/>
      <c r="FAV4" s="976"/>
      <c r="FAW4" s="976"/>
      <c r="FAX4" s="976"/>
      <c r="FAY4" s="976"/>
      <c r="FAZ4" s="976"/>
      <c r="FBA4" s="976"/>
      <c r="FBB4" s="976"/>
      <c r="FBC4" s="976"/>
      <c r="FBD4" s="976"/>
      <c r="FBE4" s="976"/>
      <c r="FBF4" s="976"/>
      <c r="FBG4" s="976"/>
      <c r="FBH4" s="976"/>
      <c r="FBI4" s="976"/>
      <c r="FBJ4" s="976"/>
      <c r="FBK4" s="976"/>
      <c r="FBL4" s="976"/>
      <c r="FBM4" s="976"/>
      <c r="FBN4" s="976"/>
      <c r="FBO4" s="976"/>
      <c r="FBP4" s="976"/>
      <c r="FBQ4" s="976"/>
      <c r="FBR4" s="976"/>
      <c r="FBS4" s="976"/>
      <c r="FBT4" s="976"/>
      <c r="FBU4" s="976"/>
      <c r="FBV4" s="976"/>
      <c r="FBW4" s="976"/>
      <c r="FBX4" s="976"/>
      <c r="FBY4" s="976"/>
      <c r="FBZ4" s="976"/>
      <c r="FCA4" s="976"/>
      <c r="FCB4" s="976"/>
      <c r="FCC4" s="976"/>
      <c r="FCD4" s="976"/>
      <c r="FCE4" s="976"/>
      <c r="FCF4" s="976"/>
      <c r="FCG4" s="976"/>
      <c r="FCH4" s="976"/>
      <c r="FCI4" s="976"/>
      <c r="FCJ4" s="976"/>
      <c r="FCK4" s="976"/>
      <c r="FCL4" s="976"/>
      <c r="FCM4" s="976"/>
      <c r="FCN4" s="976"/>
      <c r="FCO4" s="976"/>
      <c r="FCP4" s="976"/>
      <c r="FCQ4" s="976"/>
      <c r="FCR4" s="976"/>
      <c r="FCS4" s="976"/>
      <c r="FCT4" s="976"/>
      <c r="FCU4" s="976"/>
      <c r="FCV4" s="976"/>
      <c r="FCW4" s="976"/>
      <c r="FCX4" s="976"/>
      <c r="FCY4" s="976"/>
      <c r="FCZ4" s="976"/>
      <c r="FDA4" s="976"/>
      <c r="FDB4" s="976"/>
      <c r="FDC4" s="976"/>
      <c r="FDD4" s="976"/>
      <c r="FDE4" s="976"/>
      <c r="FDF4" s="976"/>
      <c r="FDG4" s="976"/>
      <c r="FDH4" s="976"/>
      <c r="FDI4" s="976"/>
      <c r="FDJ4" s="976"/>
      <c r="FDK4" s="976"/>
      <c r="FDL4" s="976"/>
      <c r="FDM4" s="976"/>
      <c r="FDN4" s="976"/>
      <c r="FDO4" s="976"/>
      <c r="FDP4" s="976"/>
      <c r="FDQ4" s="976"/>
      <c r="FDR4" s="976"/>
      <c r="FDS4" s="976"/>
      <c r="FDT4" s="976"/>
      <c r="FDU4" s="976"/>
      <c r="FDV4" s="976"/>
      <c r="FDW4" s="976"/>
      <c r="FDX4" s="976"/>
      <c r="FDY4" s="976"/>
      <c r="FDZ4" s="976"/>
      <c r="FEA4" s="976"/>
      <c r="FEB4" s="976"/>
      <c r="FEC4" s="976"/>
      <c r="FED4" s="976"/>
      <c r="FEE4" s="976"/>
      <c r="FEF4" s="976"/>
      <c r="FEG4" s="976"/>
      <c r="FEH4" s="976"/>
      <c r="FEI4" s="976"/>
      <c r="FEJ4" s="976"/>
      <c r="FEK4" s="976"/>
      <c r="FEL4" s="976"/>
      <c r="FEM4" s="976"/>
      <c r="FEN4" s="976"/>
      <c r="FEO4" s="976"/>
      <c r="FEP4" s="976"/>
      <c r="FEQ4" s="976"/>
      <c r="FER4" s="976"/>
      <c r="FES4" s="976"/>
      <c r="FET4" s="976"/>
      <c r="FEU4" s="976"/>
      <c r="FEV4" s="976"/>
      <c r="FEW4" s="976"/>
      <c r="FEX4" s="976"/>
      <c r="FEY4" s="976"/>
      <c r="FEZ4" s="976"/>
      <c r="FFA4" s="976"/>
      <c r="FFB4" s="976"/>
      <c r="FFC4" s="976"/>
      <c r="FFD4" s="976"/>
      <c r="FFE4" s="976"/>
      <c r="FFF4" s="976"/>
      <c r="FFG4" s="976"/>
      <c r="FFH4" s="976"/>
      <c r="FFI4" s="976"/>
      <c r="FFJ4" s="976"/>
      <c r="FFK4" s="976"/>
      <c r="FFL4" s="976"/>
      <c r="FFM4" s="976"/>
      <c r="FFN4" s="976"/>
      <c r="FFO4" s="976"/>
      <c r="FFP4" s="976"/>
      <c r="FFQ4" s="976"/>
      <c r="FFR4" s="976"/>
      <c r="FFS4" s="976"/>
      <c r="FFT4" s="976"/>
      <c r="FFU4" s="976"/>
      <c r="FFV4" s="976"/>
      <c r="FFW4" s="976"/>
      <c r="FFX4" s="976"/>
      <c r="FFY4" s="976"/>
      <c r="FFZ4" s="976"/>
      <c r="FGA4" s="976"/>
      <c r="FGB4" s="976"/>
      <c r="FGC4" s="976"/>
      <c r="FGD4" s="976"/>
      <c r="FGE4" s="976"/>
      <c r="FGF4" s="976"/>
      <c r="FGG4" s="976"/>
      <c r="FGH4" s="976"/>
      <c r="FGI4" s="976"/>
      <c r="FGJ4" s="976"/>
      <c r="FGK4" s="976"/>
      <c r="FGL4" s="976"/>
      <c r="FGM4" s="976"/>
      <c r="FGN4" s="976"/>
      <c r="FGO4" s="976"/>
      <c r="FGP4" s="976"/>
      <c r="FGQ4" s="976"/>
      <c r="FGR4" s="976"/>
      <c r="FGS4" s="976"/>
      <c r="FGT4" s="976"/>
      <c r="FGU4" s="976"/>
      <c r="FGV4" s="976"/>
      <c r="FGW4" s="976"/>
      <c r="FGX4" s="976"/>
      <c r="FGY4" s="976"/>
      <c r="FGZ4" s="976"/>
      <c r="FHA4" s="976"/>
      <c r="FHB4" s="976"/>
      <c r="FHC4" s="976"/>
      <c r="FHD4" s="976"/>
      <c r="FHE4" s="976"/>
      <c r="FHF4" s="976"/>
      <c r="FHG4" s="976"/>
      <c r="FHH4" s="976"/>
      <c r="FHI4" s="976"/>
      <c r="FHJ4" s="976"/>
      <c r="FHK4" s="976"/>
      <c r="FHL4" s="976"/>
      <c r="FHM4" s="976"/>
      <c r="FHN4" s="976"/>
      <c r="FHO4" s="976"/>
      <c r="FHP4" s="976"/>
      <c r="FHQ4" s="976"/>
      <c r="FHR4" s="976"/>
      <c r="FHS4" s="976"/>
      <c r="FHT4" s="976"/>
      <c r="FHU4" s="976"/>
      <c r="FHV4" s="976"/>
      <c r="FHW4" s="976"/>
      <c r="FHX4" s="976"/>
      <c r="FHY4" s="976"/>
      <c r="FHZ4" s="976"/>
      <c r="FIA4" s="976"/>
      <c r="FIB4" s="976"/>
      <c r="FIC4" s="976"/>
      <c r="FID4" s="976"/>
      <c r="FIE4" s="976"/>
      <c r="FIF4" s="976"/>
      <c r="FIG4" s="976"/>
      <c r="FIH4" s="976"/>
      <c r="FII4" s="976"/>
      <c r="FIJ4" s="976"/>
      <c r="FIK4" s="976"/>
      <c r="FIL4" s="976"/>
      <c r="FIM4" s="976"/>
      <c r="FIN4" s="976"/>
      <c r="FIO4" s="976"/>
      <c r="FIP4" s="976"/>
      <c r="FIQ4" s="976"/>
      <c r="FIR4" s="976"/>
      <c r="FIS4" s="976"/>
      <c r="FIT4" s="976"/>
      <c r="FIU4" s="976"/>
      <c r="FIV4" s="976"/>
      <c r="FIW4" s="976"/>
      <c r="FIX4" s="976"/>
      <c r="FIY4" s="976"/>
      <c r="FIZ4" s="976"/>
      <c r="FJA4" s="976"/>
      <c r="FJB4" s="976"/>
      <c r="FJC4" s="976"/>
      <c r="FJD4" s="976"/>
      <c r="FJE4" s="976"/>
      <c r="FJF4" s="976"/>
      <c r="FJG4" s="976"/>
      <c r="FJH4" s="976"/>
      <c r="FJI4" s="976"/>
      <c r="FJJ4" s="976"/>
      <c r="FJK4" s="976"/>
      <c r="FJL4" s="976"/>
      <c r="FJM4" s="976"/>
      <c r="FJN4" s="976"/>
      <c r="FJO4" s="976"/>
      <c r="FJP4" s="976"/>
      <c r="FJQ4" s="976"/>
      <c r="FJR4" s="976"/>
      <c r="FJS4" s="976"/>
      <c r="FJT4" s="976"/>
      <c r="FJU4" s="976"/>
      <c r="FJV4" s="976"/>
      <c r="FJW4" s="976"/>
      <c r="FJX4" s="976"/>
      <c r="FJY4" s="976"/>
      <c r="FJZ4" s="976"/>
      <c r="FKA4" s="976"/>
      <c r="FKB4" s="976"/>
      <c r="FKC4" s="976"/>
      <c r="FKD4" s="976"/>
      <c r="FKE4" s="976"/>
      <c r="FKF4" s="976"/>
      <c r="FKG4" s="976"/>
      <c r="FKH4" s="976"/>
      <c r="FKI4" s="976"/>
      <c r="FKJ4" s="976"/>
      <c r="FKK4" s="976"/>
      <c r="FKL4" s="976"/>
      <c r="FKM4" s="976"/>
      <c r="FKN4" s="976"/>
      <c r="FKO4" s="976"/>
      <c r="FKP4" s="976"/>
      <c r="FKQ4" s="976"/>
      <c r="FKR4" s="976"/>
      <c r="FKS4" s="976"/>
      <c r="FKT4" s="976"/>
      <c r="FKU4" s="976"/>
      <c r="FKV4" s="976"/>
      <c r="FKW4" s="976"/>
      <c r="FKX4" s="976"/>
      <c r="FKY4" s="976"/>
      <c r="FKZ4" s="976"/>
      <c r="FLA4" s="976"/>
      <c r="FLB4" s="976"/>
      <c r="FLC4" s="976"/>
      <c r="FLD4" s="976"/>
      <c r="FLE4" s="976"/>
      <c r="FLF4" s="976"/>
      <c r="FLG4" s="976"/>
      <c r="FLH4" s="976"/>
      <c r="FLI4" s="976"/>
      <c r="FLJ4" s="976"/>
      <c r="FLK4" s="976"/>
      <c r="FLL4" s="976"/>
      <c r="FLM4" s="976"/>
      <c r="FLN4" s="976"/>
      <c r="FLO4" s="976"/>
      <c r="FLP4" s="976"/>
      <c r="FLQ4" s="976"/>
      <c r="FLR4" s="976"/>
      <c r="FLS4" s="976"/>
      <c r="FLT4" s="976"/>
      <c r="FLU4" s="976"/>
      <c r="FLV4" s="976"/>
      <c r="FLW4" s="976"/>
      <c r="FLX4" s="976"/>
      <c r="FLY4" s="976"/>
      <c r="FLZ4" s="976"/>
      <c r="FMA4" s="976"/>
      <c r="FMB4" s="976"/>
      <c r="FMC4" s="976"/>
      <c r="FMD4" s="976"/>
      <c r="FME4" s="976"/>
      <c r="FMF4" s="976"/>
      <c r="FMG4" s="976"/>
      <c r="FMH4" s="976"/>
      <c r="FMI4" s="976"/>
      <c r="FMJ4" s="976"/>
      <c r="FMK4" s="976"/>
      <c r="FML4" s="976"/>
      <c r="FMM4" s="976"/>
      <c r="FMN4" s="976"/>
      <c r="FMO4" s="976"/>
      <c r="FMP4" s="976"/>
      <c r="FMQ4" s="976"/>
      <c r="FMR4" s="976"/>
      <c r="FMS4" s="976"/>
      <c r="FMT4" s="976"/>
      <c r="FMU4" s="976"/>
      <c r="FMV4" s="976"/>
      <c r="FMW4" s="976"/>
      <c r="FMX4" s="976"/>
      <c r="FMY4" s="976"/>
      <c r="FMZ4" s="976"/>
      <c r="FNA4" s="976"/>
      <c r="FNB4" s="976"/>
      <c r="FNC4" s="976"/>
      <c r="FND4" s="976"/>
      <c r="FNE4" s="976"/>
      <c r="FNF4" s="976"/>
      <c r="FNG4" s="976"/>
      <c r="FNH4" s="976"/>
      <c r="FNI4" s="976"/>
      <c r="FNJ4" s="976"/>
      <c r="FNK4" s="976"/>
      <c r="FNL4" s="976"/>
      <c r="FNM4" s="976"/>
      <c r="FNN4" s="976"/>
      <c r="FNO4" s="976"/>
      <c r="FNP4" s="976"/>
      <c r="FNQ4" s="976"/>
      <c r="FNR4" s="976"/>
      <c r="FNS4" s="976"/>
      <c r="FNT4" s="976"/>
      <c r="FNU4" s="976"/>
      <c r="FNV4" s="976"/>
      <c r="FNW4" s="976"/>
      <c r="FNX4" s="976"/>
      <c r="FNY4" s="976"/>
      <c r="FNZ4" s="976"/>
      <c r="FOA4" s="976"/>
      <c r="FOB4" s="976"/>
      <c r="FOC4" s="976"/>
      <c r="FOD4" s="976"/>
      <c r="FOE4" s="976"/>
      <c r="FOF4" s="976"/>
      <c r="FOG4" s="976"/>
      <c r="FOH4" s="976"/>
      <c r="FOI4" s="976"/>
      <c r="FOJ4" s="976"/>
      <c r="FOK4" s="976"/>
      <c r="FOL4" s="976"/>
      <c r="FOM4" s="976"/>
      <c r="FON4" s="976"/>
      <c r="FOO4" s="976"/>
      <c r="FOP4" s="976"/>
      <c r="FOQ4" s="976"/>
      <c r="FOR4" s="976"/>
      <c r="FOS4" s="976"/>
      <c r="FOT4" s="976"/>
      <c r="FOU4" s="976"/>
      <c r="FOV4" s="976"/>
      <c r="FOW4" s="976"/>
      <c r="FOX4" s="976"/>
      <c r="FOY4" s="976"/>
      <c r="FOZ4" s="976"/>
      <c r="FPA4" s="976"/>
      <c r="FPB4" s="976"/>
      <c r="FPC4" s="976"/>
      <c r="FPD4" s="976"/>
      <c r="FPE4" s="976"/>
      <c r="FPF4" s="976"/>
      <c r="FPG4" s="976"/>
      <c r="FPH4" s="976"/>
      <c r="FPI4" s="976"/>
      <c r="FPJ4" s="976"/>
      <c r="FPK4" s="976"/>
      <c r="FPL4" s="976"/>
      <c r="FPM4" s="976"/>
      <c r="FPN4" s="976"/>
      <c r="FPO4" s="976"/>
      <c r="FPP4" s="976"/>
      <c r="FPQ4" s="976"/>
      <c r="FPR4" s="976"/>
      <c r="FPS4" s="976"/>
      <c r="FPT4" s="976"/>
      <c r="FPU4" s="976"/>
      <c r="FPV4" s="976"/>
      <c r="FPW4" s="976"/>
      <c r="FPX4" s="976"/>
      <c r="FPY4" s="976"/>
      <c r="FPZ4" s="976"/>
      <c r="FQA4" s="976"/>
      <c r="FQB4" s="976"/>
      <c r="FQC4" s="976"/>
      <c r="FQD4" s="976"/>
      <c r="FQE4" s="976"/>
      <c r="FQF4" s="976"/>
      <c r="FQG4" s="976"/>
      <c r="FQH4" s="976"/>
      <c r="FQI4" s="976"/>
      <c r="FQJ4" s="976"/>
      <c r="FQK4" s="976"/>
      <c r="FQL4" s="976"/>
      <c r="FQM4" s="976"/>
      <c r="FQN4" s="976"/>
      <c r="FQO4" s="976"/>
      <c r="FQP4" s="976"/>
      <c r="FQQ4" s="976"/>
      <c r="FQR4" s="976"/>
      <c r="FQS4" s="976"/>
      <c r="FQT4" s="976"/>
      <c r="FQU4" s="976"/>
      <c r="FQV4" s="976"/>
      <c r="FQW4" s="976"/>
      <c r="FQX4" s="976"/>
      <c r="FQY4" s="976"/>
      <c r="FQZ4" s="976"/>
      <c r="FRA4" s="976"/>
      <c r="FRB4" s="976"/>
      <c r="FRC4" s="976"/>
      <c r="FRD4" s="976"/>
      <c r="FRE4" s="976"/>
      <c r="FRF4" s="976"/>
      <c r="FRG4" s="976"/>
      <c r="FRH4" s="976"/>
      <c r="FRI4" s="976"/>
      <c r="FRJ4" s="976"/>
      <c r="FRK4" s="976"/>
      <c r="FRL4" s="976"/>
      <c r="FRM4" s="976"/>
      <c r="FRN4" s="976"/>
      <c r="FRO4" s="976"/>
      <c r="FRP4" s="976"/>
      <c r="FRQ4" s="976"/>
      <c r="FRR4" s="976"/>
      <c r="FRS4" s="976"/>
      <c r="FRT4" s="976"/>
      <c r="FRU4" s="976"/>
      <c r="FRV4" s="976"/>
      <c r="FRW4" s="976"/>
      <c r="FRX4" s="976"/>
      <c r="FRY4" s="976"/>
      <c r="FRZ4" s="976"/>
      <c r="FSA4" s="976"/>
      <c r="FSB4" s="976"/>
      <c r="FSC4" s="976"/>
      <c r="FSD4" s="976"/>
      <c r="FSE4" s="976"/>
      <c r="FSF4" s="976"/>
      <c r="FSG4" s="976"/>
      <c r="FSH4" s="976"/>
      <c r="FSI4" s="976"/>
      <c r="FSJ4" s="976"/>
      <c r="FSK4" s="976"/>
      <c r="FSL4" s="976"/>
      <c r="FSM4" s="976"/>
      <c r="FSN4" s="976"/>
      <c r="FSO4" s="976"/>
      <c r="FSP4" s="976"/>
      <c r="FSQ4" s="976"/>
      <c r="FSR4" s="976"/>
      <c r="FSS4" s="976"/>
      <c r="FST4" s="976"/>
      <c r="FSU4" s="976"/>
      <c r="FSV4" s="976"/>
      <c r="FSW4" s="976"/>
      <c r="FSX4" s="976"/>
      <c r="FSY4" s="976"/>
      <c r="FSZ4" s="976"/>
      <c r="FTA4" s="976"/>
      <c r="FTB4" s="976"/>
      <c r="FTC4" s="976"/>
      <c r="FTD4" s="976"/>
      <c r="FTE4" s="976"/>
      <c r="FTF4" s="976"/>
      <c r="FTG4" s="976"/>
      <c r="FTH4" s="976"/>
      <c r="FTI4" s="976"/>
      <c r="FTJ4" s="976"/>
      <c r="FTK4" s="976"/>
      <c r="FTL4" s="976"/>
      <c r="FTM4" s="976"/>
      <c r="FTN4" s="976"/>
      <c r="FTO4" s="976"/>
      <c r="FTP4" s="976"/>
      <c r="FTQ4" s="976"/>
      <c r="FTR4" s="976"/>
      <c r="FTS4" s="976"/>
      <c r="FTT4" s="976"/>
      <c r="FTU4" s="976"/>
      <c r="FTV4" s="976"/>
      <c r="FTW4" s="976"/>
      <c r="FTX4" s="976"/>
      <c r="FTY4" s="976"/>
      <c r="FTZ4" s="976"/>
      <c r="FUA4" s="976"/>
      <c r="FUB4" s="976"/>
      <c r="FUC4" s="976"/>
      <c r="FUD4" s="976"/>
      <c r="FUE4" s="976"/>
      <c r="FUF4" s="976"/>
      <c r="FUG4" s="976"/>
      <c r="FUH4" s="976"/>
      <c r="FUI4" s="976"/>
      <c r="FUJ4" s="976"/>
      <c r="FUK4" s="976"/>
      <c r="FUL4" s="976"/>
      <c r="FUM4" s="976"/>
      <c r="FUN4" s="976"/>
      <c r="FUO4" s="976"/>
      <c r="FUP4" s="976"/>
      <c r="FUQ4" s="976"/>
      <c r="FUR4" s="976"/>
      <c r="FUS4" s="976"/>
      <c r="FUT4" s="976"/>
      <c r="FUU4" s="976"/>
      <c r="FUV4" s="976"/>
      <c r="FUW4" s="976"/>
      <c r="FUX4" s="976"/>
      <c r="FUY4" s="976"/>
      <c r="FUZ4" s="976"/>
      <c r="FVA4" s="976"/>
      <c r="FVB4" s="976"/>
      <c r="FVC4" s="976"/>
      <c r="FVD4" s="976"/>
      <c r="FVE4" s="976"/>
      <c r="FVF4" s="976"/>
      <c r="FVG4" s="976"/>
      <c r="FVH4" s="976"/>
      <c r="FVI4" s="976"/>
      <c r="FVJ4" s="976"/>
      <c r="FVK4" s="976"/>
      <c r="FVL4" s="976"/>
      <c r="FVM4" s="976"/>
      <c r="FVN4" s="976"/>
      <c r="FVO4" s="976"/>
      <c r="FVP4" s="976"/>
      <c r="FVQ4" s="976"/>
      <c r="FVR4" s="976"/>
      <c r="FVS4" s="976"/>
      <c r="FVT4" s="976"/>
      <c r="FVU4" s="976"/>
      <c r="FVV4" s="976"/>
      <c r="FVW4" s="976"/>
      <c r="FVX4" s="976"/>
      <c r="FVY4" s="976"/>
      <c r="FVZ4" s="976"/>
      <c r="FWA4" s="976"/>
      <c r="FWB4" s="976"/>
      <c r="FWC4" s="976"/>
      <c r="FWD4" s="976"/>
      <c r="FWE4" s="976"/>
      <c r="FWF4" s="976"/>
      <c r="FWG4" s="976"/>
      <c r="FWH4" s="976"/>
      <c r="FWI4" s="976"/>
      <c r="FWJ4" s="976"/>
      <c r="FWK4" s="976"/>
      <c r="FWL4" s="976"/>
      <c r="FWM4" s="976"/>
      <c r="FWN4" s="976"/>
      <c r="FWO4" s="976"/>
      <c r="FWP4" s="976"/>
      <c r="FWQ4" s="976"/>
      <c r="FWR4" s="976"/>
      <c r="FWS4" s="976"/>
      <c r="FWT4" s="976"/>
      <c r="FWU4" s="976"/>
      <c r="FWV4" s="976"/>
      <c r="FWW4" s="976"/>
      <c r="FWX4" s="976"/>
      <c r="FWY4" s="976"/>
      <c r="FWZ4" s="976"/>
      <c r="FXA4" s="976"/>
      <c r="FXB4" s="976"/>
      <c r="FXC4" s="976"/>
      <c r="FXD4" s="976"/>
      <c r="FXE4" s="976"/>
      <c r="FXF4" s="976"/>
      <c r="FXG4" s="976"/>
      <c r="FXH4" s="976"/>
      <c r="FXI4" s="976"/>
      <c r="FXJ4" s="976"/>
      <c r="FXK4" s="976"/>
      <c r="FXL4" s="976"/>
      <c r="FXM4" s="976"/>
      <c r="FXN4" s="976"/>
      <c r="FXO4" s="976"/>
      <c r="FXP4" s="976"/>
      <c r="FXQ4" s="976"/>
      <c r="FXR4" s="976"/>
      <c r="FXS4" s="976"/>
      <c r="FXT4" s="976"/>
      <c r="FXU4" s="976"/>
      <c r="FXV4" s="976"/>
      <c r="FXW4" s="976"/>
      <c r="FXX4" s="976"/>
      <c r="FXY4" s="976"/>
      <c r="FXZ4" s="976"/>
      <c r="FYA4" s="976"/>
      <c r="FYB4" s="976"/>
      <c r="FYC4" s="976"/>
      <c r="FYD4" s="976"/>
      <c r="FYE4" s="976"/>
      <c r="FYF4" s="976"/>
      <c r="FYG4" s="976"/>
      <c r="FYH4" s="976"/>
      <c r="FYI4" s="976"/>
      <c r="FYJ4" s="976"/>
      <c r="FYK4" s="976"/>
      <c r="FYL4" s="976"/>
      <c r="FYM4" s="976"/>
      <c r="FYN4" s="976"/>
      <c r="FYO4" s="976"/>
      <c r="FYP4" s="976"/>
      <c r="FYQ4" s="976"/>
      <c r="FYR4" s="976"/>
      <c r="FYS4" s="976"/>
      <c r="FYT4" s="976"/>
      <c r="FYU4" s="976"/>
      <c r="FYV4" s="976"/>
      <c r="FYW4" s="976"/>
      <c r="FYX4" s="976"/>
      <c r="FYY4" s="976"/>
      <c r="FYZ4" s="976"/>
      <c r="FZA4" s="976"/>
      <c r="FZB4" s="976"/>
      <c r="FZC4" s="976"/>
      <c r="FZD4" s="976"/>
      <c r="FZE4" s="976"/>
      <c r="FZF4" s="976"/>
      <c r="FZG4" s="976"/>
      <c r="FZH4" s="976"/>
      <c r="FZI4" s="976"/>
      <c r="FZJ4" s="976"/>
      <c r="FZK4" s="976"/>
      <c r="FZL4" s="976"/>
      <c r="FZM4" s="976"/>
      <c r="FZN4" s="976"/>
      <c r="FZO4" s="976"/>
      <c r="FZP4" s="976"/>
      <c r="FZQ4" s="976"/>
      <c r="FZR4" s="976"/>
      <c r="FZS4" s="976"/>
      <c r="FZT4" s="976"/>
      <c r="FZU4" s="976"/>
      <c r="FZV4" s="976"/>
      <c r="FZW4" s="976"/>
      <c r="FZX4" s="976"/>
      <c r="FZY4" s="976"/>
      <c r="FZZ4" s="976"/>
      <c r="GAA4" s="976"/>
      <c r="GAB4" s="976"/>
      <c r="GAC4" s="976"/>
      <c r="GAD4" s="976"/>
      <c r="GAE4" s="976"/>
      <c r="GAF4" s="976"/>
      <c r="GAG4" s="976"/>
      <c r="GAH4" s="976"/>
      <c r="GAI4" s="976"/>
      <c r="GAJ4" s="976"/>
      <c r="GAK4" s="976"/>
      <c r="GAL4" s="976"/>
      <c r="GAM4" s="976"/>
      <c r="GAN4" s="976"/>
      <c r="GAO4" s="976"/>
      <c r="GAP4" s="976"/>
      <c r="GAQ4" s="976"/>
      <c r="GAR4" s="976"/>
      <c r="GAS4" s="976"/>
      <c r="GAT4" s="976"/>
      <c r="GAU4" s="976"/>
      <c r="GAV4" s="976"/>
      <c r="GAW4" s="976"/>
      <c r="GAX4" s="976"/>
      <c r="GAY4" s="976"/>
      <c r="GAZ4" s="976"/>
      <c r="GBA4" s="976"/>
      <c r="GBB4" s="976"/>
      <c r="GBC4" s="976"/>
      <c r="GBD4" s="976"/>
      <c r="GBE4" s="976"/>
      <c r="GBF4" s="976"/>
      <c r="GBG4" s="976"/>
      <c r="GBH4" s="976"/>
      <c r="GBI4" s="976"/>
      <c r="GBJ4" s="976"/>
      <c r="GBK4" s="976"/>
      <c r="GBL4" s="976"/>
      <c r="GBM4" s="976"/>
      <c r="GBN4" s="976"/>
      <c r="GBO4" s="976"/>
      <c r="GBP4" s="976"/>
      <c r="GBQ4" s="976"/>
      <c r="GBR4" s="976"/>
      <c r="GBS4" s="976"/>
      <c r="GBT4" s="976"/>
      <c r="GBU4" s="976"/>
      <c r="GBV4" s="976"/>
      <c r="GBW4" s="976"/>
      <c r="GBX4" s="976"/>
      <c r="GBY4" s="976"/>
      <c r="GBZ4" s="976"/>
      <c r="GCA4" s="976"/>
      <c r="GCB4" s="976"/>
      <c r="GCC4" s="976"/>
      <c r="GCD4" s="976"/>
      <c r="GCE4" s="976"/>
      <c r="GCF4" s="976"/>
      <c r="GCG4" s="976"/>
      <c r="GCH4" s="976"/>
      <c r="GCI4" s="976"/>
      <c r="GCJ4" s="976"/>
      <c r="GCK4" s="976"/>
      <c r="GCL4" s="976"/>
      <c r="GCM4" s="976"/>
      <c r="GCN4" s="976"/>
      <c r="GCO4" s="976"/>
      <c r="GCP4" s="976"/>
      <c r="GCQ4" s="976"/>
      <c r="GCR4" s="976"/>
      <c r="GCS4" s="976"/>
      <c r="GCT4" s="976"/>
      <c r="GCU4" s="976"/>
      <c r="GCV4" s="976"/>
      <c r="GCW4" s="976"/>
      <c r="GCX4" s="976"/>
      <c r="GCY4" s="976"/>
      <c r="GCZ4" s="976"/>
      <c r="GDA4" s="976"/>
      <c r="GDB4" s="976"/>
      <c r="GDC4" s="976"/>
      <c r="GDD4" s="976"/>
      <c r="GDE4" s="976"/>
      <c r="GDF4" s="976"/>
      <c r="GDG4" s="976"/>
      <c r="GDH4" s="976"/>
      <c r="GDI4" s="976"/>
      <c r="GDJ4" s="976"/>
      <c r="GDK4" s="976"/>
      <c r="GDL4" s="976"/>
      <c r="GDM4" s="976"/>
      <c r="GDN4" s="976"/>
      <c r="GDO4" s="976"/>
      <c r="GDP4" s="976"/>
      <c r="GDQ4" s="976"/>
      <c r="GDR4" s="976"/>
      <c r="GDS4" s="976"/>
      <c r="GDT4" s="976"/>
      <c r="GDU4" s="976"/>
      <c r="GDV4" s="976"/>
      <c r="GDW4" s="976"/>
      <c r="GDX4" s="976"/>
      <c r="GDY4" s="976"/>
      <c r="GDZ4" s="976"/>
      <c r="GEA4" s="976"/>
      <c r="GEB4" s="976"/>
      <c r="GEC4" s="976"/>
      <c r="GED4" s="976"/>
      <c r="GEE4" s="976"/>
      <c r="GEF4" s="976"/>
      <c r="GEG4" s="976"/>
      <c r="GEH4" s="976"/>
      <c r="GEI4" s="976"/>
      <c r="GEJ4" s="976"/>
      <c r="GEK4" s="976"/>
      <c r="GEL4" s="976"/>
      <c r="GEM4" s="976"/>
      <c r="GEN4" s="976"/>
      <c r="GEO4" s="976"/>
      <c r="GEP4" s="976"/>
      <c r="GEQ4" s="976"/>
      <c r="GER4" s="976"/>
      <c r="GES4" s="976"/>
      <c r="GET4" s="976"/>
      <c r="GEU4" s="976"/>
      <c r="GEV4" s="976"/>
      <c r="GEW4" s="976"/>
      <c r="GEX4" s="976"/>
      <c r="GEY4" s="976"/>
      <c r="GEZ4" s="976"/>
      <c r="GFA4" s="976"/>
      <c r="GFB4" s="976"/>
      <c r="GFC4" s="976"/>
      <c r="GFD4" s="976"/>
      <c r="GFE4" s="976"/>
      <c r="GFF4" s="976"/>
      <c r="GFG4" s="976"/>
      <c r="GFH4" s="976"/>
      <c r="GFI4" s="976"/>
      <c r="GFJ4" s="976"/>
      <c r="GFK4" s="976"/>
      <c r="GFL4" s="976"/>
      <c r="GFM4" s="976"/>
      <c r="GFN4" s="976"/>
      <c r="GFO4" s="976"/>
      <c r="GFP4" s="976"/>
      <c r="GFQ4" s="976"/>
      <c r="GFR4" s="976"/>
      <c r="GFS4" s="976"/>
      <c r="GFT4" s="976"/>
      <c r="GFU4" s="976"/>
      <c r="GFV4" s="976"/>
      <c r="GFW4" s="976"/>
      <c r="GFX4" s="976"/>
      <c r="GFY4" s="976"/>
      <c r="GFZ4" s="976"/>
      <c r="GGA4" s="976"/>
      <c r="GGB4" s="976"/>
      <c r="GGC4" s="976"/>
      <c r="GGD4" s="976"/>
      <c r="GGE4" s="976"/>
      <c r="GGF4" s="976"/>
      <c r="GGG4" s="976"/>
      <c r="GGH4" s="976"/>
      <c r="GGI4" s="976"/>
      <c r="GGJ4" s="976"/>
      <c r="GGK4" s="976"/>
      <c r="GGL4" s="976"/>
      <c r="GGM4" s="976"/>
      <c r="GGN4" s="976"/>
      <c r="GGO4" s="976"/>
      <c r="GGP4" s="976"/>
      <c r="GGQ4" s="976"/>
      <c r="GGR4" s="976"/>
      <c r="GGS4" s="976"/>
      <c r="GGT4" s="976"/>
      <c r="GGU4" s="976"/>
      <c r="GGV4" s="976"/>
      <c r="GGW4" s="976"/>
      <c r="GGX4" s="976"/>
      <c r="GGY4" s="976"/>
      <c r="GGZ4" s="976"/>
      <c r="GHA4" s="976"/>
      <c r="GHB4" s="976"/>
      <c r="GHC4" s="976"/>
      <c r="GHD4" s="976"/>
      <c r="GHE4" s="976"/>
      <c r="GHF4" s="976"/>
      <c r="GHG4" s="976"/>
      <c r="GHH4" s="976"/>
      <c r="GHI4" s="976"/>
      <c r="GHJ4" s="976"/>
      <c r="GHK4" s="976"/>
      <c r="GHL4" s="976"/>
      <c r="GHM4" s="976"/>
      <c r="GHN4" s="976"/>
      <c r="GHO4" s="976"/>
      <c r="GHP4" s="976"/>
      <c r="GHQ4" s="976"/>
      <c r="GHR4" s="976"/>
      <c r="GHS4" s="976"/>
      <c r="GHT4" s="976"/>
      <c r="GHU4" s="976"/>
      <c r="GHV4" s="976"/>
      <c r="GHW4" s="976"/>
      <c r="GHX4" s="976"/>
      <c r="GHY4" s="976"/>
      <c r="GHZ4" s="976"/>
      <c r="GIA4" s="976"/>
      <c r="GIB4" s="976"/>
      <c r="GIC4" s="976"/>
      <c r="GID4" s="976"/>
      <c r="GIE4" s="976"/>
      <c r="GIF4" s="976"/>
      <c r="GIG4" s="976"/>
      <c r="GIH4" s="976"/>
      <c r="GII4" s="976"/>
      <c r="GIJ4" s="976"/>
      <c r="GIK4" s="976"/>
      <c r="GIL4" s="976"/>
      <c r="GIM4" s="976"/>
      <c r="GIN4" s="976"/>
      <c r="GIO4" s="976"/>
      <c r="GIP4" s="976"/>
      <c r="GIQ4" s="976"/>
      <c r="GIR4" s="976"/>
      <c r="GIS4" s="976"/>
      <c r="GIT4" s="976"/>
      <c r="GIU4" s="976"/>
      <c r="GIV4" s="976"/>
      <c r="GIW4" s="976"/>
      <c r="GIX4" s="976"/>
      <c r="GIY4" s="976"/>
      <c r="GIZ4" s="976"/>
      <c r="GJA4" s="976"/>
      <c r="GJB4" s="976"/>
      <c r="GJC4" s="976"/>
      <c r="GJD4" s="976"/>
      <c r="GJE4" s="976"/>
      <c r="GJF4" s="976"/>
      <c r="GJG4" s="976"/>
      <c r="GJH4" s="976"/>
      <c r="GJI4" s="976"/>
      <c r="GJJ4" s="976"/>
      <c r="GJK4" s="976"/>
      <c r="GJL4" s="976"/>
      <c r="GJM4" s="976"/>
      <c r="GJN4" s="976"/>
      <c r="GJO4" s="976"/>
      <c r="GJP4" s="976"/>
      <c r="GJQ4" s="976"/>
      <c r="GJR4" s="976"/>
      <c r="GJS4" s="976"/>
      <c r="GJT4" s="976"/>
      <c r="GJU4" s="976"/>
      <c r="GJV4" s="976"/>
      <c r="GJW4" s="976"/>
      <c r="GJX4" s="976"/>
      <c r="GJY4" s="976"/>
      <c r="GJZ4" s="976"/>
      <c r="GKA4" s="976"/>
      <c r="GKB4" s="976"/>
      <c r="GKC4" s="976"/>
      <c r="GKD4" s="976"/>
      <c r="GKE4" s="976"/>
      <c r="GKF4" s="976"/>
      <c r="GKG4" s="976"/>
      <c r="GKH4" s="976"/>
      <c r="GKI4" s="976"/>
      <c r="GKJ4" s="976"/>
      <c r="GKK4" s="976"/>
      <c r="GKL4" s="976"/>
      <c r="GKM4" s="976"/>
      <c r="GKN4" s="976"/>
      <c r="GKO4" s="976"/>
      <c r="GKP4" s="976"/>
      <c r="GKQ4" s="976"/>
      <c r="GKR4" s="976"/>
      <c r="GKS4" s="976"/>
      <c r="GKT4" s="976"/>
      <c r="GKU4" s="976"/>
      <c r="GKV4" s="976"/>
      <c r="GKW4" s="976"/>
      <c r="GKX4" s="976"/>
      <c r="GKY4" s="976"/>
      <c r="GKZ4" s="976"/>
      <c r="GLA4" s="976"/>
      <c r="GLB4" s="976"/>
      <c r="GLC4" s="976"/>
      <c r="GLD4" s="976"/>
      <c r="GLE4" s="976"/>
      <c r="GLF4" s="976"/>
      <c r="GLG4" s="976"/>
      <c r="GLH4" s="976"/>
      <c r="GLI4" s="976"/>
      <c r="GLJ4" s="976"/>
      <c r="GLK4" s="976"/>
      <c r="GLL4" s="976"/>
      <c r="GLM4" s="976"/>
      <c r="GLN4" s="976"/>
      <c r="GLO4" s="976"/>
      <c r="GLP4" s="976"/>
      <c r="GLQ4" s="976"/>
      <c r="GLR4" s="976"/>
      <c r="GLS4" s="976"/>
      <c r="GLT4" s="976"/>
      <c r="GLU4" s="976"/>
      <c r="GLV4" s="976"/>
      <c r="GLW4" s="976"/>
      <c r="GLX4" s="976"/>
      <c r="GLY4" s="976"/>
      <c r="GLZ4" s="976"/>
      <c r="GMA4" s="976"/>
      <c r="GMB4" s="976"/>
      <c r="GMC4" s="976"/>
      <c r="GMD4" s="976"/>
      <c r="GME4" s="976"/>
      <c r="GMF4" s="976"/>
      <c r="GMG4" s="976"/>
      <c r="GMH4" s="976"/>
      <c r="GMI4" s="976"/>
      <c r="GMJ4" s="976"/>
      <c r="GMK4" s="976"/>
      <c r="GML4" s="976"/>
      <c r="GMM4" s="976"/>
      <c r="GMN4" s="976"/>
      <c r="GMO4" s="976"/>
      <c r="GMP4" s="976"/>
      <c r="GMQ4" s="976"/>
      <c r="GMR4" s="976"/>
      <c r="GMS4" s="976"/>
      <c r="GMT4" s="976"/>
      <c r="GMU4" s="976"/>
      <c r="GMV4" s="976"/>
      <c r="GMW4" s="976"/>
      <c r="GMX4" s="976"/>
      <c r="GMY4" s="976"/>
      <c r="GMZ4" s="976"/>
      <c r="GNA4" s="976"/>
      <c r="GNB4" s="976"/>
      <c r="GNC4" s="976"/>
      <c r="GND4" s="976"/>
      <c r="GNE4" s="976"/>
      <c r="GNF4" s="976"/>
      <c r="GNG4" s="976"/>
      <c r="GNH4" s="976"/>
      <c r="GNI4" s="976"/>
      <c r="GNJ4" s="976"/>
      <c r="GNK4" s="976"/>
      <c r="GNL4" s="976"/>
      <c r="GNM4" s="976"/>
      <c r="GNN4" s="976"/>
      <c r="GNO4" s="976"/>
      <c r="GNP4" s="976"/>
      <c r="GNQ4" s="976"/>
      <c r="GNR4" s="976"/>
      <c r="GNS4" s="976"/>
      <c r="GNT4" s="976"/>
      <c r="GNU4" s="976"/>
      <c r="GNV4" s="976"/>
      <c r="GNW4" s="976"/>
      <c r="GNX4" s="976"/>
      <c r="GNY4" s="976"/>
      <c r="GNZ4" s="976"/>
      <c r="GOA4" s="976"/>
      <c r="GOB4" s="976"/>
      <c r="GOC4" s="976"/>
      <c r="GOD4" s="976"/>
      <c r="GOE4" s="976"/>
      <c r="GOF4" s="976"/>
      <c r="GOG4" s="976"/>
      <c r="GOH4" s="976"/>
      <c r="GOI4" s="976"/>
      <c r="GOJ4" s="976"/>
      <c r="GOK4" s="976"/>
      <c r="GOL4" s="976"/>
      <c r="GOM4" s="976"/>
      <c r="GON4" s="976"/>
      <c r="GOO4" s="976"/>
      <c r="GOP4" s="976"/>
      <c r="GOQ4" s="976"/>
      <c r="GOR4" s="976"/>
      <c r="GOS4" s="976"/>
      <c r="GOT4" s="976"/>
      <c r="GOU4" s="976"/>
      <c r="GOV4" s="976"/>
      <c r="GOW4" s="976"/>
      <c r="GOX4" s="976"/>
      <c r="GOY4" s="976"/>
      <c r="GOZ4" s="976"/>
      <c r="GPA4" s="976"/>
      <c r="GPB4" s="976"/>
      <c r="GPC4" s="976"/>
      <c r="GPD4" s="976"/>
      <c r="GPE4" s="976"/>
      <c r="GPF4" s="976"/>
      <c r="GPG4" s="976"/>
      <c r="GPH4" s="976"/>
      <c r="GPI4" s="976"/>
      <c r="GPJ4" s="976"/>
      <c r="GPK4" s="976"/>
      <c r="GPL4" s="976"/>
      <c r="GPM4" s="976"/>
      <c r="GPN4" s="976"/>
      <c r="GPO4" s="976"/>
      <c r="GPP4" s="976"/>
      <c r="GPQ4" s="976"/>
      <c r="GPR4" s="976"/>
      <c r="GPS4" s="976"/>
      <c r="GPT4" s="976"/>
      <c r="GPU4" s="976"/>
      <c r="GPV4" s="976"/>
      <c r="GPW4" s="976"/>
      <c r="GPX4" s="976"/>
      <c r="GPY4" s="976"/>
      <c r="GPZ4" s="976"/>
      <c r="GQA4" s="976"/>
      <c r="GQB4" s="976"/>
      <c r="GQC4" s="976"/>
      <c r="GQD4" s="976"/>
      <c r="GQE4" s="976"/>
      <c r="GQF4" s="976"/>
      <c r="GQG4" s="976"/>
      <c r="GQH4" s="976"/>
      <c r="GQI4" s="976"/>
      <c r="GQJ4" s="976"/>
      <c r="GQK4" s="976"/>
      <c r="GQL4" s="976"/>
      <c r="GQM4" s="976"/>
      <c r="GQN4" s="976"/>
      <c r="GQO4" s="976"/>
      <c r="GQP4" s="976"/>
      <c r="GQQ4" s="976"/>
      <c r="GQR4" s="976"/>
      <c r="GQS4" s="976"/>
      <c r="GQT4" s="976"/>
      <c r="GQU4" s="976"/>
      <c r="GQV4" s="976"/>
      <c r="GQW4" s="976"/>
      <c r="GQX4" s="976"/>
      <c r="GQY4" s="976"/>
      <c r="GQZ4" s="976"/>
      <c r="GRA4" s="976"/>
      <c r="GRB4" s="976"/>
      <c r="GRC4" s="976"/>
      <c r="GRD4" s="976"/>
      <c r="GRE4" s="976"/>
      <c r="GRF4" s="976"/>
      <c r="GRG4" s="976"/>
      <c r="GRH4" s="976"/>
      <c r="GRI4" s="976"/>
      <c r="GRJ4" s="976"/>
      <c r="GRK4" s="976"/>
      <c r="GRL4" s="976"/>
      <c r="GRM4" s="976"/>
      <c r="GRN4" s="976"/>
      <c r="GRO4" s="976"/>
      <c r="GRP4" s="976"/>
      <c r="GRQ4" s="976"/>
      <c r="GRR4" s="976"/>
      <c r="GRS4" s="976"/>
      <c r="GRT4" s="976"/>
      <c r="GRU4" s="976"/>
      <c r="GRV4" s="976"/>
      <c r="GRW4" s="976"/>
      <c r="GRX4" s="976"/>
      <c r="GRY4" s="976"/>
      <c r="GRZ4" s="976"/>
      <c r="GSA4" s="976"/>
      <c r="GSB4" s="976"/>
      <c r="GSC4" s="976"/>
      <c r="GSD4" s="976"/>
      <c r="GSE4" s="976"/>
      <c r="GSF4" s="976"/>
      <c r="GSG4" s="976"/>
      <c r="GSH4" s="976"/>
      <c r="GSI4" s="976"/>
      <c r="GSJ4" s="976"/>
      <c r="GSK4" s="976"/>
      <c r="GSL4" s="976"/>
      <c r="GSM4" s="976"/>
      <c r="GSN4" s="976"/>
      <c r="GSO4" s="976"/>
      <c r="GSP4" s="976"/>
      <c r="GSQ4" s="976"/>
      <c r="GSR4" s="976"/>
      <c r="GSS4" s="976"/>
      <c r="GST4" s="976"/>
      <c r="GSU4" s="976"/>
      <c r="GSV4" s="976"/>
      <c r="GSW4" s="976"/>
      <c r="GSX4" s="976"/>
      <c r="GSY4" s="976"/>
      <c r="GSZ4" s="976"/>
      <c r="GTA4" s="976"/>
      <c r="GTB4" s="976"/>
      <c r="GTC4" s="976"/>
      <c r="GTD4" s="976"/>
      <c r="GTE4" s="976"/>
      <c r="GTF4" s="976"/>
      <c r="GTG4" s="976"/>
      <c r="GTH4" s="976"/>
      <c r="GTI4" s="976"/>
      <c r="GTJ4" s="976"/>
      <c r="GTK4" s="976"/>
      <c r="GTL4" s="976"/>
      <c r="GTM4" s="976"/>
      <c r="GTN4" s="976"/>
      <c r="GTO4" s="976"/>
      <c r="GTP4" s="976"/>
      <c r="GTQ4" s="976"/>
      <c r="GTR4" s="976"/>
      <c r="GTS4" s="976"/>
      <c r="GTT4" s="976"/>
      <c r="GTU4" s="976"/>
      <c r="GTV4" s="976"/>
      <c r="GTW4" s="976"/>
      <c r="GTX4" s="976"/>
      <c r="GTY4" s="976"/>
      <c r="GTZ4" s="976"/>
      <c r="GUA4" s="976"/>
      <c r="GUB4" s="976"/>
      <c r="GUC4" s="976"/>
      <c r="GUD4" s="976"/>
      <c r="GUE4" s="976"/>
      <c r="GUF4" s="976"/>
      <c r="GUG4" s="976"/>
      <c r="GUH4" s="976"/>
      <c r="GUI4" s="976"/>
      <c r="GUJ4" s="976"/>
      <c r="GUK4" s="976"/>
      <c r="GUL4" s="976"/>
      <c r="GUM4" s="976"/>
      <c r="GUN4" s="976"/>
      <c r="GUO4" s="976"/>
      <c r="GUP4" s="976"/>
      <c r="GUQ4" s="976"/>
      <c r="GUR4" s="976"/>
      <c r="GUS4" s="976"/>
      <c r="GUT4" s="976"/>
      <c r="GUU4" s="976"/>
      <c r="GUV4" s="976"/>
      <c r="GUW4" s="976"/>
      <c r="GUX4" s="976"/>
      <c r="GUY4" s="976"/>
      <c r="GUZ4" s="976"/>
      <c r="GVA4" s="976"/>
      <c r="GVB4" s="976"/>
      <c r="GVC4" s="976"/>
      <c r="GVD4" s="976"/>
      <c r="GVE4" s="976"/>
      <c r="GVF4" s="976"/>
      <c r="GVG4" s="976"/>
      <c r="GVH4" s="976"/>
      <c r="GVI4" s="976"/>
      <c r="GVJ4" s="976"/>
      <c r="GVK4" s="976"/>
      <c r="GVL4" s="976"/>
      <c r="GVM4" s="976"/>
      <c r="GVN4" s="976"/>
      <c r="GVO4" s="976"/>
      <c r="GVP4" s="976"/>
      <c r="GVQ4" s="976"/>
      <c r="GVR4" s="976"/>
      <c r="GVS4" s="976"/>
      <c r="GVT4" s="976"/>
      <c r="GVU4" s="976"/>
      <c r="GVV4" s="976"/>
      <c r="GVW4" s="976"/>
      <c r="GVX4" s="976"/>
      <c r="GVY4" s="976"/>
      <c r="GVZ4" s="976"/>
      <c r="GWA4" s="976"/>
      <c r="GWB4" s="976"/>
      <c r="GWC4" s="976"/>
      <c r="GWD4" s="976"/>
      <c r="GWE4" s="976"/>
      <c r="GWF4" s="976"/>
      <c r="GWG4" s="976"/>
      <c r="GWH4" s="976"/>
      <c r="GWI4" s="976"/>
      <c r="GWJ4" s="976"/>
      <c r="GWK4" s="976"/>
      <c r="GWL4" s="976"/>
      <c r="GWM4" s="976"/>
      <c r="GWN4" s="976"/>
      <c r="GWO4" s="976"/>
      <c r="GWP4" s="976"/>
      <c r="GWQ4" s="976"/>
      <c r="GWR4" s="976"/>
      <c r="GWS4" s="976"/>
      <c r="GWT4" s="976"/>
      <c r="GWU4" s="976"/>
      <c r="GWV4" s="976"/>
      <c r="GWW4" s="976"/>
      <c r="GWX4" s="976"/>
      <c r="GWY4" s="976"/>
      <c r="GWZ4" s="976"/>
      <c r="GXA4" s="976"/>
      <c r="GXB4" s="976"/>
      <c r="GXC4" s="976"/>
      <c r="GXD4" s="976"/>
      <c r="GXE4" s="976"/>
      <c r="GXF4" s="976"/>
      <c r="GXG4" s="976"/>
      <c r="GXH4" s="976"/>
      <c r="GXI4" s="976"/>
      <c r="GXJ4" s="976"/>
      <c r="GXK4" s="976"/>
      <c r="GXL4" s="976"/>
      <c r="GXM4" s="976"/>
      <c r="GXN4" s="976"/>
      <c r="GXO4" s="976"/>
      <c r="GXP4" s="976"/>
      <c r="GXQ4" s="976"/>
      <c r="GXR4" s="976"/>
      <c r="GXS4" s="976"/>
      <c r="GXT4" s="976"/>
      <c r="GXU4" s="976"/>
      <c r="GXV4" s="976"/>
      <c r="GXW4" s="976"/>
      <c r="GXX4" s="976"/>
      <c r="GXY4" s="976"/>
      <c r="GXZ4" s="976"/>
      <c r="GYA4" s="976"/>
      <c r="GYB4" s="976"/>
      <c r="GYC4" s="976"/>
      <c r="GYD4" s="976"/>
      <c r="GYE4" s="976"/>
      <c r="GYF4" s="976"/>
      <c r="GYG4" s="976"/>
      <c r="GYH4" s="976"/>
      <c r="GYI4" s="976"/>
      <c r="GYJ4" s="976"/>
      <c r="GYK4" s="976"/>
      <c r="GYL4" s="976"/>
      <c r="GYM4" s="976"/>
      <c r="GYN4" s="976"/>
      <c r="GYO4" s="976"/>
      <c r="GYP4" s="976"/>
      <c r="GYQ4" s="976"/>
      <c r="GYR4" s="976"/>
      <c r="GYS4" s="976"/>
      <c r="GYT4" s="976"/>
      <c r="GYU4" s="976"/>
      <c r="GYV4" s="976"/>
      <c r="GYW4" s="976"/>
      <c r="GYX4" s="976"/>
      <c r="GYY4" s="976"/>
      <c r="GYZ4" s="976"/>
      <c r="GZA4" s="976"/>
      <c r="GZB4" s="976"/>
      <c r="GZC4" s="976"/>
      <c r="GZD4" s="976"/>
      <c r="GZE4" s="976"/>
      <c r="GZF4" s="976"/>
      <c r="GZG4" s="976"/>
      <c r="GZH4" s="976"/>
      <c r="GZI4" s="976"/>
      <c r="GZJ4" s="976"/>
      <c r="GZK4" s="976"/>
      <c r="GZL4" s="976"/>
      <c r="GZM4" s="976"/>
      <c r="GZN4" s="976"/>
      <c r="GZO4" s="976"/>
      <c r="GZP4" s="976"/>
      <c r="GZQ4" s="976"/>
      <c r="GZR4" s="976"/>
      <c r="GZS4" s="976"/>
      <c r="GZT4" s="976"/>
      <c r="GZU4" s="976"/>
      <c r="GZV4" s="976"/>
      <c r="GZW4" s="976"/>
      <c r="GZX4" s="976"/>
      <c r="GZY4" s="976"/>
      <c r="GZZ4" s="976"/>
      <c r="HAA4" s="976"/>
      <c r="HAB4" s="976"/>
      <c r="HAC4" s="976"/>
      <c r="HAD4" s="976"/>
      <c r="HAE4" s="976"/>
      <c r="HAF4" s="976"/>
      <c r="HAG4" s="976"/>
      <c r="HAH4" s="976"/>
      <c r="HAI4" s="976"/>
      <c r="HAJ4" s="976"/>
      <c r="HAK4" s="976"/>
      <c r="HAL4" s="976"/>
      <c r="HAM4" s="976"/>
      <c r="HAN4" s="976"/>
      <c r="HAO4" s="976"/>
      <c r="HAP4" s="976"/>
      <c r="HAQ4" s="976"/>
      <c r="HAR4" s="976"/>
      <c r="HAS4" s="976"/>
      <c r="HAT4" s="976"/>
      <c r="HAU4" s="976"/>
      <c r="HAV4" s="976"/>
      <c r="HAW4" s="976"/>
      <c r="HAX4" s="976"/>
      <c r="HAY4" s="976"/>
      <c r="HAZ4" s="976"/>
      <c r="HBA4" s="976"/>
      <c r="HBB4" s="976"/>
      <c r="HBC4" s="976"/>
      <c r="HBD4" s="976"/>
      <c r="HBE4" s="976"/>
      <c r="HBF4" s="976"/>
      <c r="HBG4" s="976"/>
      <c r="HBH4" s="976"/>
      <c r="HBI4" s="976"/>
      <c r="HBJ4" s="976"/>
      <c r="HBK4" s="976"/>
      <c r="HBL4" s="976"/>
      <c r="HBM4" s="976"/>
      <c r="HBN4" s="976"/>
      <c r="HBO4" s="976"/>
      <c r="HBP4" s="976"/>
      <c r="HBQ4" s="976"/>
      <c r="HBR4" s="976"/>
      <c r="HBS4" s="976"/>
      <c r="HBT4" s="976"/>
      <c r="HBU4" s="976"/>
      <c r="HBV4" s="976"/>
      <c r="HBW4" s="976"/>
      <c r="HBX4" s="976"/>
      <c r="HBY4" s="976"/>
      <c r="HBZ4" s="976"/>
      <c r="HCA4" s="976"/>
      <c r="HCB4" s="976"/>
      <c r="HCC4" s="976"/>
      <c r="HCD4" s="976"/>
      <c r="HCE4" s="976"/>
      <c r="HCF4" s="976"/>
      <c r="HCG4" s="976"/>
      <c r="HCH4" s="976"/>
      <c r="HCI4" s="976"/>
      <c r="HCJ4" s="976"/>
      <c r="HCK4" s="976"/>
      <c r="HCL4" s="976"/>
      <c r="HCM4" s="976"/>
      <c r="HCN4" s="976"/>
      <c r="HCO4" s="976"/>
      <c r="HCP4" s="976"/>
      <c r="HCQ4" s="976"/>
      <c r="HCR4" s="976"/>
      <c r="HCS4" s="976"/>
      <c r="HCT4" s="976"/>
      <c r="HCU4" s="976"/>
      <c r="HCV4" s="976"/>
      <c r="HCW4" s="976"/>
      <c r="HCX4" s="976"/>
      <c r="HCY4" s="976"/>
      <c r="HCZ4" s="976"/>
      <c r="HDA4" s="976"/>
      <c r="HDB4" s="976"/>
      <c r="HDC4" s="976"/>
      <c r="HDD4" s="976"/>
      <c r="HDE4" s="976"/>
      <c r="HDF4" s="976"/>
      <c r="HDG4" s="976"/>
      <c r="HDH4" s="976"/>
      <c r="HDI4" s="976"/>
      <c r="HDJ4" s="976"/>
      <c r="HDK4" s="976"/>
      <c r="HDL4" s="976"/>
      <c r="HDM4" s="976"/>
      <c r="HDN4" s="976"/>
      <c r="HDO4" s="976"/>
      <c r="HDP4" s="976"/>
      <c r="HDQ4" s="976"/>
      <c r="HDR4" s="976"/>
      <c r="HDS4" s="976"/>
      <c r="HDT4" s="976"/>
      <c r="HDU4" s="976"/>
      <c r="HDV4" s="976"/>
      <c r="HDW4" s="976"/>
      <c r="HDX4" s="976"/>
      <c r="HDY4" s="976"/>
      <c r="HDZ4" s="976"/>
      <c r="HEA4" s="976"/>
      <c r="HEB4" s="976"/>
      <c r="HEC4" s="976"/>
      <c r="HED4" s="976"/>
      <c r="HEE4" s="976"/>
      <c r="HEF4" s="976"/>
      <c r="HEG4" s="976"/>
      <c r="HEH4" s="976"/>
      <c r="HEI4" s="976"/>
      <c r="HEJ4" s="976"/>
      <c r="HEK4" s="976"/>
      <c r="HEL4" s="976"/>
      <c r="HEM4" s="976"/>
      <c r="HEN4" s="976"/>
      <c r="HEO4" s="976"/>
      <c r="HEP4" s="976"/>
      <c r="HEQ4" s="976"/>
      <c r="HER4" s="976"/>
      <c r="HES4" s="976"/>
      <c r="HET4" s="976"/>
      <c r="HEU4" s="976"/>
      <c r="HEV4" s="976"/>
      <c r="HEW4" s="976"/>
      <c r="HEX4" s="976"/>
      <c r="HEY4" s="976"/>
      <c r="HEZ4" s="976"/>
      <c r="HFA4" s="976"/>
      <c r="HFB4" s="976"/>
      <c r="HFC4" s="976"/>
      <c r="HFD4" s="976"/>
      <c r="HFE4" s="976"/>
      <c r="HFF4" s="976"/>
      <c r="HFG4" s="976"/>
      <c r="HFH4" s="976"/>
      <c r="HFI4" s="976"/>
      <c r="HFJ4" s="976"/>
      <c r="HFK4" s="976"/>
      <c r="HFL4" s="976"/>
      <c r="HFM4" s="976"/>
      <c r="HFN4" s="976"/>
      <c r="HFO4" s="976"/>
      <c r="HFP4" s="976"/>
      <c r="HFQ4" s="976"/>
      <c r="HFR4" s="976"/>
      <c r="HFS4" s="976"/>
      <c r="HFT4" s="976"/>
      <c r="HFU4" s="976"/>
      <c r="HFV4" s="976"/>
      <c r="HFW4" s="976"/>
      <c r="HFX4" s="976"/>
      <c r="HFY4" s="976"/>
      <c r="HFZ4" s="976"/>
      <c r="HGA4" s="976"/>
      <c r="HGB4" s="976"/>
      <c r="HGC4" s="976"/>
      <c r="HGD4" s="976"/>
      <c r="HGE4" s="976"/>
      <c r="HGF4" s="976"/>
      <c r="HGG4" s="976"/>
      <c r="HGH4" s="976"/>
      <c r="HGI4" s="976"/>
      <c r="HGJ4" s="976"/>
      <c r="HGK4" s="976"/>
      <c r="HGL4" s="976"/>
      <c r="HGM4" s="976"/>
      <c r="HGN4" s="976"/>
      <c r="HGO4" s="976"/>
      <c r="HGP4" s="976"/>
      <c r="HGQ4" s="976"/>
      <c r="HGR4" s="976"/>
      <c r="HGS4" s="976"/>
      <c r="HGT4" s="976"/>
      <c r="HGU4" s="976"/>
      <c r="HGV4" s="976"/>
      <c r="HGW4" s="976"/>
      <c r="HGX4" s="976"/>
      <c r="HGY4" s="976"/>
      <c r="HGZ4" s="976"/>
      <c r="HHA4" s="976"/>
      <c r="HHB4" s="976"/>
      <c r="HHC4" s="976"/>
      <c r="HHD4" s="976"/>
      <c r="HHE4" s="976"/>
      <c r="HHF4" s="976"/>
      <c r="HHG4" s="976"/>
      <c r="HHH4" s="976"/>
      <c r="HHI4" s="976"/>
      <c r="HHJ4" s="976"/>
      <c r="HHK4" s="976"/>
      <c r="HHL4" s="976"/>
      <c r="HHM4" s="976"/>
      <c r="HHN4" s="976"/>
      <c r="HHO4" s="976"/>
      <c r="HHP4" s="976"/>
      <c r="HHQ4" s="976"/>
      <c r="HHR4" s="976"/>
      <c r="HHS4" s="976"/>
      <c r="HHT4" s="976"/>
      <c r="HHU4" s="976"/>
      <c r="HHV4" s="976"/>
      <c r="HHW4" s="976"/>
      <c r="HHX4" s="976"/>
      <c r="HHY4" s="976"/>
      <c r="HHZ4" s="976"/>
      <c r="HIA4" s="976"/>
      <c r="HIB4" s="976"/>
      <c r="HIC4" s="976"/>
      <c r="HID4" s="976"/>
      <c r="HIE4" s="976"/>
      <c r="HIF4" s="976"/>
      <c r="HIG4" s="976"/>
      <c r="HIH4" s="976"/>
      <c r="HII4" s="976"/>
      <c r="HIJ4" s="976"/>
      <c r="HIK4" s="976"/>
      <c r="HIL4" s="976"/>
      <c r="HIM4" s="976"/>
      <c r="HIN4" s="976"/>
      <c r="HIO4" s="976"/>
      <c r="HIP4" s="976"/>
      <c r="HIQ4" s="976"/>
      <c r="HIR4" s="976"/>
      <c r="HIS4" s="976"/>
      <c r="HIT4" s="976"/>
      <c r="HIU4" s="976"/>
      <c r="HIV4" s="976"/>
      <c r="HIW4" s="976"/>
      <c r="HIX4" s="976"/>
      <c r="HIY4" s="976"/>
      <c r="HIZ4" s="976"/>
      <c r="HJA4" s="976"/>
      <c r="HJB4" s="976"/>
      <c r="HJC4" s="976"/>
      <c r="HJD4" s="976"/>
      <c r="HJE4" s="976"/>
      <c r="HJF4" s="976"/>
      <c r="HJG4" s="976"/>
      <c r="HJH4" s="976"/>
      <c r="HJI4" s="976"/>
      <c r="HJJ4" s="976"/>
      <c r="HJK4" s="976"/>
      <c r="HJL4" s="976"/>
      <c r="HJM4" s="976"/>
      <c r="HJN4" s="976"/>
      <c r="HJO4" s="976"/>
      <c r="HJP4" s="976"/>
      <c r="HJQ4" s="976"/>
      <c r="HJR4" s="976"/>
      <c r="HJS4" s="976"/>
      <c r="HJT4" s="976"/>
      <c r="HJU4" s="976"/>
      <c r="HJV4" s="976"/>
      <c r="HJW4" s="976"/>
      <c r="HJX4" s="976"/>
      <c r="HJY4" s="976"/>
      <c r="HJZ4" s="976"/>
      <c r="HKA4" s="976"/>
      <c r="HKB4" s="976"/>
      <c r="HKC4" s="976"/>
      <c r="HKD4" s="976"/>
      <c r="HKE4" s="976"/>
      <c r="HKF4" s="976"/>
      <c r="HKG4" s="976"/>
      <c r="HKH4" s="976"/>
      <c r="HKI4" s="976"/>
      <c r="HKJ4" s="976"/>
      <c r="HKK4" s="976"/>
      <c r="HKL4" s="976"/>
      <c r="HKM4" s="976"/>
      <c r="HKN4" s="976"/>
      <c r="HKO4" s="976"/>
      <c r="HKP4" s="976"/>
      <c r="HKQ4" s="976"/>
      <c r="HKR4" s="976"/>
      <c r="HKS4" s="976"/>
      <c r="HKT4" s="976"/>
      <c r="HKU4" s="976"/>
      <c r="HKV4" s="976"/>
      <c r="HKW4" s="976"/>
      <c r="HKX4" s="976"/>
      <c r="HKY4" s="976"/>
      <c r="HKZ4" s="976"/>
      <c r="HLA4" s="976"/>
      <c r="HLB4" s="976"/>
      <c r="HLC4" s="976"/>
      <c r="HLD4" s="976"/>
      <c r="HLE4" s="976"/>
      <c r="HLF4" s="976"/>
      <c r="HLG4" s="976"/>
      <c r="HLH4" s="976"/>
      <c r="HLI4" s="976"/>
      <c r="HLJ4" s="976"/>
      <c r="HLK4" s="976"/>
      <c r="HLL4" s="976"/>
      <c r="HLM4" s="976"/>
      <c r="HLN4" s="976"/>
      <c r="HLO4" s="976"/>
      <c r="HLP4" s="976"/>
      <c r="HLQ4" s="976"/>
      <c r="HLR4" s="976"/>
      <c r="HLS4" s="976"/>
      <c r="HLT4" s="976"/>
      <c r="HLU4" s="976"/>
      <c r="HLV4" s="976"/>
      <c r="HLW4" s="976"/>
      <c r="HLX4" s="976"/>
      <c r="HLY4" s="976"/>
      <c r="HLZ4" s="976"/>
      <c r="HMA4" s="976"/>
      <c r="HMB4" s="976"/>
      <c r="HMC4" s="976"/>
      <c r="HMD4" s="976"/>
      <c r="HME4" s="976"/>
      <c r="HMF4" s="976"/>
      <c r="HMG4" s="976"/>
      <c r="HMH4" s="976"/>
      <c r="HMI4" s="976"/>
      <c r="HMJ4" s="976"/>
      <c r="HMK4" s="976"/>
      <c r="HML4" s="976"/>
      <c r="HMM4" s="976"/>
      <c r="HMN4" s="976"/>
      <c r="HMO4" s="976"/>
      <c r="HMP4" s="976"/>
      <c r="HMQ4" s="976"/>
      <c r="HMR4" s="976"/>
      <c r="HMS4" s="976"/>
      <c r="HMT4" s="976"/>
      <c r="HMU4" s="976"/>
      <c r="HMV4" s="976"/>
      <c r="HMW4" s="976"/>
      <c r="HMX4" s="976"/>
      <c r="HMY4" s="976"/>
      <c r="HMZ4" s="976"/>
      <c r="HNA4" s="976"/>
      <c r="HNB4" s="976"/>
      <c r="HNC4" s="976"/>
      <c r="HND4" s="976"/>
      <c r="HNE4" s="976"/>
      <c r="HNF4" s="976"/>
      <c r="HNG4" s="976"/>
      <c r="HNH4" s="976"/>
      <c r="HNI4" s="976"/>
      <c r="HNJ4" s="976"/>
      <c r="HNK4" s="976"/>
      <c r="HNL4" s="976"/>
      <c r="HNM4" s="976"/>
      <c r="HNN4" s="976"/>
      <c r="HNO4" s="976"/>
      <c r="HNP4" s="976"/>
      <c r="HNQ4" s="976"/>
      <c r="HNR4" s="976"/>
      <c r="HNS4" s="976"/>
      <c r="HNT4" s="976"/>
      <c r="HNU4" s="976"/>
      <c r="HNV4" s="976"/>
      <c r="HNW4" s="976"/>
      <c r="HNX4" s="976"/>
      <c r="HNY4" s="976"/>
      <c r="HNZ4" s="976"/>
      <c r="HOA4" s="976"/>
      <c r="HOB4" s="976"/>
      <c r="HOC4" s="976"/>
      <c r="HOD4" s="976"/>
      <c r="HOE4" s="976"/>
      <c r="HOF4" s="976"/>
      <c r="HOG4" s="976"/>
      <c r="HOH4" s="976"/>
      <c r="HOI4" s="976"/>
      <c r="HOJ4" s="976"/>
      <c r="HOK4" s="976"/>
      <c r="HOL4" s="976"/>
      <c r="HOM4" s="976"/>
      <c r="HON4" s="976"/>
      <c r="HOO4" s="976"/>
      <c r="HOP4" s="976"/>
      <c r="HOQ4" s="976"/>
      <c r="HOR4" s="976"/>
      <c r="HOS4" s="976"/>
      <c r="HOT4" s="976"/>
      <c r="HOU4" s="976"/>
      <c r="HOV4" s="976"/>
      <c r="HOW4" s="976"/>
      <c r="HOX4" s="976"/>
      <c r="HOY4" s="976"/>
      <c r="HOZ4" s="976"/>
      <c r="HPA4" s="976"/>
      <c r="HPB4" s="976"/>
      <c r="HPC4" s="976"/>
      <c r="HPD4" s="976"/>
      <c r="HPE4" s="976"/>
      <c r="HPF4" s="976"/>
      <c r="HPG4" s="976"/>
      <c r="HPH4" s="976"/>
      <c r="HPI4" s="976"/>
      <c r="HPJ4" s="976"/>
      <c r="HPK4" s="976"/>
      <c r="HPL4" s="976"/>
      <c r="HPM4" s="976"/>
      <c r="HPN4" s="976"/>
      <c r="HPO4" s="976"/>
      <c r="HPP4" s="976"/>
      <c r="HPQ4" s="976"/>
      <c r="HPR4" s="976"/>
      <c r="HPS4" s="976"/>
      <c r="HPT4" s="976"/>
      <c r="HPU4" s="976"/>
      <c r="HPV4" s="976"/>
      <c r="HPW4" s="976"/>
      <c r="HPX4" s="976"/>
      <c r="HPY4" s="976"/>
      <c r="HPZ4" s="976"/>
      <c r="HQA4" s="976"/>
      <c r="HQB4" s="976"/>
      <c r="HQC4" s="976"/>
      <c r="HQD4" s="976"/>
      <c r="HQE4" s="976"/>
      <c r="HQF4" s="976"/>
      <c r="HQG4" s="976"/>
      <c r="HQH4" s="976"/>
      <c r="HQI4" s="976"/>
      <c r="HQJ4" s="976"/>
      <c r="HQK4" s="976"/>
      <c r="HQL4" s="976"/>
      <c r="HQM4" s="976"/>
      <c r="HQN4" s="976"/>
      <c r="HQO4" s="976"/>
      <c r="HQP4" s="976"/>
      <c r="HQQ4" s="976"/>
      <c r="HQR4" s="976"/>
      <c r="HQS4" s="976"/>
      <c r="HQT4" s="976"/>
      <c r="HQU4" s="976"/>
      <c r="HQV4" s="976"/>
      <c r="HQW4" s="976"/>
      <c r="HQX4" s="976"/>
      <c r="HQY4" s="976"/>
      <c r="HQZ4" s="976"/>
      <c r="HRA4" s="976"/>
      <c r="HRB4" s="976"/>
      <c r="HRC4" s="976"/>
      <c r="HRD4" s="976"/>
      <c r="HRE4" s="976"/>
      <c r="HRF4" s="976"/>
      <c r="HRG4" s="976"/>
      <c r="HRH4" s="976"/>
      <c r="HRI4" s="976"/>
      <c r="HRJ4" s="976"/>
      <c r="HRK4" s="976"/>
      <c r="HRL4" s="976"/>
      <c r="HRM4" s="976"/>
      <c r="HRN4" s="976"/>
      <c r="HRO4" s="976"/>
      <c r="HRP4" s="976"/>
      <c r="HRQ4" s="976"/>
      <c r="HRR4" s="976"/>
      <c r="HRS4" s="976"/>
      <c r="HRT4" s="976"/>
      <c r="HRU4" s="976"/>
      <c r="HRV4" s="976"/>
      <c r="HRW4" s="976"/>
      <c r="HRX4" s="976"/>
      <c r="HRY4" s="976"/>
      <c r="HRZ4" s="976"/>
      <c r="HSA4" s="976"/>
      <c r="HSB4" s="976"/>
      <c r="HSC4" s="976"/>
      <c r="HSD4" s="976"/>
      <c r="HSE4" s="976"/>
      <c r="HSF4" s="976"/>
      <c r="HSG4" s="976"/>
      <c r="HSH4" s="976"/>
      <c r="HSI4" s="976"/>
      <c r="HSJ4" s="976"/>
      <c r="HSK4" s="976"/>
      <c r="HSL4" s="976"/>
      <c r="HSM4" s="976"/>
      <c r="HSN4" s="976"/>
      <c r="HSO4" s="976"/>
      <c r="HSP4" s="976"/>
      <c r="HSQ4" s="976"/>
      <c r="HSR4" s="976"/>
      <c r="HSS4" s="976"/>
      <c r="HST4" s="976"/>
      <c r="HSU4" s="976"/>
      <c r="HSV4" s="976"/>
      <c r="HSW4" s="976"/>
      <c r="HSX4" s="976"/>
      <c r="HSY4" s="976"/>
      <c r="HSZ4" s="976"/>
      <c r="HTA4" s="976"/>
      <c r="HTB4" s="976"/>
      <c r="HTC4" s="976"/>
      <c r="HTD4" s="976"/>
      <c r="HTE4" s="976"/>
      <c r="HTF4" s="976"/>
      <c r="HTG4" s="976"/>
      <c r="HTH4" s="976"/>
      <c r="HTI4" s="976"/>
      <c r="HTJ4" s="976"/>
      <c r="HTK4" s="976"/>
      <c r="HTL4" s="976"/>
      <c r="HTM4" s="976"/>
      <c r="HTN4" s="976"/>
      <c r="HTO4" s="976"/>
      <c r="HTP4" s="976"/>
      <c r="HTQ4" s="976"/>
      <c r="HTR4" s="976"/>
      <c r="HTS4" s="976"/>
      <c r="HTT4" s="976"/>
      <c r="HTU4" s="976"/>
      <c r="HTV4" s="976"/>
      <c r="HTW4" s="976"/>
      <c r="HTX4" s="976"/>
      <c r="HTY4" s="976"/>
      <c r="HTZ4" s="976"/>
      <c r="HUA4" s="976"/>
      <c r="HUB4" s="976"/>
      <c r="HUC4" s="976"/>
      <c r="HUD4" s="976"/>
      <c r="HUE4" s="976"/>
      <c r="HUF4" s="976"/>
      <c r="HUG4" s="976"/>
      <c r="HUH4" s="976"/>
      <c r="HUI4" s="976"/>
      <c r="HUJ4" s="976"/>
      <c r="HUK4" s="976"/>
      <c r="HUL4" s="976"/>
      <c r="HUM4" s="976"/>
      <c r="HUN4" s="976"/>
      <c r="HUO4" s="976"/>
      <c r="HUP4" s="976"/>
      <c r="HUQ4" s="976"/>
      <c r="HUR4" s="976"/>
      <c r="HUS4" s="976"/>
      <c r="HUT4" s="976"/>
      <c r="HUU4" s="976"/>
      <c r="HUV4" s="976"/>
      <c r="HUW4" s="976"/>
      <c r="HUX4" s="976"/>
      <c r="HUY4" s="976"/>
      <c r="HUZ4" s="976"/>
      <c r="HVA4" s="976"/>
      <c r="HVB4" s="976"/>
      <c r="HVC4" s="976"/>
      <c r="HVD4" s="976"/>
      <c r="HVE4" s="976"/>
      <c r="HVF4" s="976"/>
      <c r="HVG4" s="976"/>
      <c r="HVH4" s="976"/>
      <c r="HVI4" s="976"/>
      <c r="HVJ4" s="976"/>
      <c r="HVK4" s="976"/>
      <c r="HVL4" s="976"/>
      <c r="HVM4" s="976"/>
      <c r="HVN4" s="976"/>
      <c r="HVO4" s="976"/>
      <c r="HVP4" s="976"/>
      <c r="HVQ4" s="976"/>
      <c r="HVR4" s="976"/>
      <c r="HVS4" s="976"/>
      <c r="HVT4" s="976"/>
      <c r="HVU4" s="976"/>
      <c r="HVV4" s="976"/>
      <c r="HVW4" s="976"/>
      <c r="HVX4" s="976"/>
      <c r="HVY4" s="976"/>
      <c r="HVZ4" s="976"/>
      <c r="HWA4" s="976"/>
      <c r="HWB4" s="976"/>
      <c r="HWC4" s="976"/>
      <c r="HWD4" s="976"/>
      <c r="HWE4" s="976"/>
      <c r="HWF4" s="976"/>
      <c r="HWG4" s="976"/>
      <c r="HWH4" s="976"/>
      <c r="HWI4" s="976"/>
      <c r="HWJ4" s="976"/>
      <c r="HWK4" s="976"/>
      <c r="HWL4" s="976"/>
      <c r="HWM4" s="976"/>
      <c r="HWN4" s="976"/>
      <c r="HWO4" s="976"/>
      <c r="HWP4" s="976"/>
      <c r="HWQ4" s="976"/>
      <c r="HWR4" s="976"/>
      <c r="HWS4" s="976"/>
      <c r="HWT4" s="976"/>
      <c r="HWU4" s="976"/>
      <c r="HWV4" s="976"/>
      <c r="HWW4" s="976"/>
      <c r="HWX4" s="976"/>
      <c r="HWY4" s="976"/>
      <c r="HWZ4" s="976"/>
      <c r="HXA4" s="976"/>
      <c r="HXB4" s="976"/>
      <c r="HXC4" s="976"/>
      <c r="HXD4" s="976"/>
      <c r="HXE4" s="976"/>
      <c r="HXF4" s="976"/>
      <c r="HXG4" s="976"/>
      <c r="HXH4" s="976"/>
      <c r="HXI4" s="976"/>
      <c r="HXJ4" s="976"/>
      <c r="HXK4" s="976"/>
      <c r="HXL4" s="976"/>
      <c r="HXM4" s="976"/>
      <c r="HXN4" s="976"/>
      <c r="HXO4" s="976"/>
      <c r="HXP4" s="976"/>
      <c r="HXQ4" s="976"/>
      <c r="HXR4" s="976"/>
      <c r="HXS4" s="976"/>
      <c r="HXT4" s="976"/>
      <c r="HXU4" s="976"/>
      <c r="HXV4" s="976"/>
      <c r="HXW4" s="976"/>
      <c r="HXX4" s="976"/>
      <c r="HXY4" s="976"/>
      <c r="HXZ4" s="976"/>
      <c r="HYA4" s="976"/>
      <c r="HYB4" s="976"/>
      <c r="HYC4" s="976"/>
      <c r="HYD4" s="976"/>
      <c r="HYE4" s="976"/>
      <c r="HYF4" s="976"/>
      <c r="HYG4" s="976"/>
      <c r="HYH4" s="976"/>
      <c r="HYI4" s="976"/>
      <c r="HYJ4" s="976"/>
      <c r="HYK4" s="976"/>
      <c r="HYL4" s="976"/>
      <c r="HYM4" s="976"/>
      <c r="HYN4" s="976"/>
      <c r="HYO4" s="976"/>
      <c r="HYP4" s="976"/>
      <c r="HYQ4" s="976"/>
      <c r="HYR4" s="976"/>
      <c r="HYS4" s="976"/>
      <c r="HYT4" s="976"/>
      <c r="HYU4" s="976"/>
      <c r="HYV4" s="976"/>
      <c r="HYW4" s="976"/>
      <c r="HYX4" s="976"/>
      <c r="HYY4" s="976"/>
      <c r="HYZ4" s="976"/>
      <c r="HZA4" s="976"/>
      <c r="HZB4" s="976"/>
      <c r="HZC4" s="976"/>
      <c r="HZD4" s="976"/>
      <c r="HZE4" s="976"/>
      <c r="HZF4" s="976"/>
      <c r="HZG4" s="976"/>
      <c r="HZH4" s="976"/>
      <c r="HZI4" s="976"/>
      <c r="HZJ4" s="976"/>
      <c r="HZK4" s="976"/>
      <c r="HZL4" s="976"/>
      <c r="HZM4" s="976"/>
      <c r="HZN4" s="976"/>
      <c r="HZO4" s="976"/>
      <c r="HZP4" s="976"/>
      <c r="HZQ4" s="976"/>
      <c r="HZR4" s="976"/>
      <c r="HZS4" s="976"/>
      <c r="HZT4" s="976"/>
      <c r="HZU4" s="976"/>
      <c r="HZV4" s="976"/>
      <c r="HZW4" s="976"/>
      <c r="HZX4" s="976"/>
      <c r="HZY4" s="976"/>
      <c r="HZZ4" s="976"/>
      <c r="IAA4" s="976"/>
      <c r="IAB4" s="976"/>
      <c r="IAC4" s="976"/>
      <c r="IAD4" s="976"/>
      <c r="IAE4" s="976"/>
      <c r="IAF4" s="976"/>
      <c r="IAG4" s="976"/>
      <c r="IAH4" s="976"/>
      <c r="IAI4" s="976"/>
      <c r="IAJ4" s="976"/>
      <c r="IAK4" s="976"/>
      <c r="IAL4" s="976"/>
      <c r="IAM4" s="976"/>
      <c r="IAN4" s="976"/>
      <c r="IAO4" s="976"/>
      <c r="IAP4" s="976"/>
      <c r="IAQ4" s="976"/>
      <c r="IAR4" s="976"/>
      <c r="IAS4" s="976"/>
      <c r="IAT4" s="976"/>
      <c r="IAU4" s="976"/>
      <c r="IAV4" s="976"/>
      <c r="IAW4" s="976"/>
      <c r="IAX4" s="976"/>
      <c r="IAY4" s="976"/>
      <c r="IAZ4" s="976"/>
      <c r="IBA4" s="976"/>
      <c r="IBB4" s="976"/>
      <c r="IBC4" s="976"/>
      <c r="IBD4" s="976"/>
      <c r="IBE4" s="976"/>
      <c r="IBF4" s="976"/>
      <c r="IBG4" s="976"/>
      <c r="IBH4" s="976"/>
      <c r="IBI4" s="976"/>
      <c r="IBJ4" s="976"/>
      <c r="IBK4" s="976"/>
      <c r="IBL4" s="976"/>
      <c r="IBM4" s="976"/>
      <c r="IBN4" s="976"/>
      <c r="IBO4" s="976"/>
      <c r="IBP4" s="976"/>
      <c r="IBQ4" s="976"/>
      <c r="IBR4" s="976"/>
      <c r="IBS4" s="976"/>
      <c r="IBT4" s="976"/>
      <c r="IBU4" s="976"/>
      <c r="IBV4" s="976"/>
      <c r="IBW4" s="976"/>
      <c r="IBX4" s="976"/>
      <c r="IBY4" s="976"/>
      <c r="IBZ4" s="976"/>
      <c r="ICA4" s="976"/>
      <c r="ICB4" s="976"/>
      <c r="ICC4" s="976"/>
      <c r="ICD4" s="976"/>
      <c r="ICE4" s="976"/>
      <c r="ICF4" s="976"/>
      <c r="ICG4" s="976"/>
      <c r="ICH4" s="976"/>
      <c r="ICI4" s="976"/>
      <c r="ICJ4" s="976"/>
      <c r="ICK4" s="976"/>
      <c r="ICL4" s="976"/>
      <c r="ICM4" s="976"/>
      <c r="ICN4" s="976"/>
      <c r="ICO4" s="976"/>
      <c r="ICP4" s="976"/>
      <c r="ICQ4" s="976"/>
      <c r="ICR4" s="976"/>
      <c r="ICS4" s="976"/>
      <c r="ICT4" s="976"/>
      <c r="ICU4" s="976"/>
      <c r="ICV4" s="976"/>
      <c r="ICW4" s="976"/>
      <c r="ICX4" s="976"/>
      <c r="ICY4" s="976"/>
      <c r="ICZ4" s="976"/>
      <c r="IDA4" s="976"/>
      <c r="IDB4" s="976"/>
      <c r="IDC4" s="976"/>
      <c r="IDD4" s="976"/>
      <c r="IDE4" s="976"/>
      <c r="IDF4" s="976"/>
      <c r="IDG4" s="976"/>
      <c r="IDH4" s="976"/>
      <c r="IDI4" s="976"/>
      <c r="IDJ4" s="976"/>
      <c r="IDK4" s="976"/>
      <c r="IDL4" s="976"/>
      <c r="IDM4" s="976"/>
      <c r="IDN4" s="976"/>
      <c r="IDO4" s="976"/>
      <c r="IDP4" s="976"/>
      <c r="IDQ4" s="976"/>
      <c r="IDR4" s="976"/>
      <c r="IDS4" s="976"/>
      <c r="IDT4" s="976"/>
      <c r="IDU4" s="976"/>
      <c r="IDV4" s="976"/>
      <c r="IDW4" s="976"/>
      <c r="IDX4" s="976"/>
      <c r="IDY4" s="976"/>
      <c r="IDZ4" s="976"/>
      <c r="IEA4" s="976"/>
      <c r="IEB4" s="976"/>
      <c r="IEC4" s="976"/>
      <c r="IED4" s="976"/>
      <c r="IEE4" s="976"/>
      <c r="IEF4" s="976"/>
      <c r="IEG4" s="976"/>
      <c r="IEH4" s="976"/>
      <c r="IEI4" s="976"/>
      <c r="IEJ4" s="976"/>
      <c r="IEK4" s="976"/>
      <c r="IEL4" s="976"/>
      <c r="IEM4" s="976"/>
      <c r="IEN4" s="976"/>
      <c r="IEO4" s="976"/>
      <c r="IEP4" s="976"/>
      <c r="IEQ4" s="976"/>
      <c r="IER4" s="976"/>
      <c r="IES4" s="976"/>
      <c r="IET4" s="976"/>
      <c r="IEU4" s="976"/>
      <c r="IEV4" s="976"/>
      <c r="IEW4" s="976"/>
      <c r="IEX4" s="976"/>
      <c r="IEY4" s="976"/>
      <c r="IEZ4" s="976"/>
      <c r="IFA4" s="976"/>
      <c r="IFB4" s="976"/>
      <c r="IFC4" s="976"/>
      <c r="IFD4" s="976"/>
      <c r="IFE4" s="976"/>
      <c r="IFF4" s="976"/>
      <c r="IFG4" s="976"/>
      <c r="IFH4" s="976"/>
      <c r="IFI4" s="976"/>
      <c r="IFJ4" s="976"/>
      <c r="IFK4" s="976"/>
      <c r="IFL4" s="976"/>
      <c r="IFM4" s="976"/>
      <c r="IFN4" s="976"/>
      <c r="IFO4" s="976"/>
      <c r="IFP4" s="976"/>
      <c r="IFQ4" s="976"/>
      <c r="IFR4" s="976"/>
      <c r="IFS4" s="976"/>
      <c r="IFT4" s="976"/>
      <c r="IFU4" s="976"/>
      <c r="IFV4" s="976"/>
      <c r="IFW4" s="976"/>
      <c r="IFX4" s="976"/>
      <c r="IFY4" s="976"/>
      <c r="IFZ4" s="976"/>
      <c r="IGA4" s="976"/>
      <c r="IGB4" s="976"/>
      <c r="IGC4" s="976"/>
      <c r="IGD4" s="976"/>
      <c r="IGE4" s="976"/>
      <c r="IGF4" s="976"/>
      <c r="IGG4" s="976"/>
      <c r="IGH4" s="976"/>
      <c r="IGI4" s="976"/>
      <c r="IGJ4" s="976"/>
      <c r="IGK4" s="976"/>
      <c r="IGL4" s="976"/>
      <c r="IGM4" s="976"/>
      <c r="IGN4" s="976"/>
      <c r="IGO4" s="976"/>
      <c r="IGP4" s="976"/>
      <c r="IGQ4" s="976"/>
      <c r="IGR4" s="976"/>
      <c r="IGS4" s="976"/>
      <c r="IGT4" s="976"/>
      <c r="IGU4" s="976"/>
      <c r="IGV4" s="976"/>
      <c r="IGW4" s="976"/>
      <c r="IGX4" s="976"/>
      <c r="IGY4" s="976"/>
      <c r="IGZ4" s="976"/>
      <c r="IHA4" s="976"/>
      <c r="IHB4" s="976"/>
      <c r="IHC4" s="976"/>
      <c r="IHD4" s="976"/>
      <c r="IHE4" s="976"/>
      <c r="IHF4" s="976"/>
      <c r="IHG4" s="976"/>
      <c r="IHH4" s="976"/>
      <c r="IHI4" s="976"/>
      <c r="IHJ4" s="976"/>
      <c r="IHK4" s="976"/>
      <c r="IHL4" s="976"/>
      <c r="IHM4" s="976"/>
      <c r="IHN4" s="976"/>
      <c r="IHO4" s="976"/>
      <c r="IHP4" s="976"/>
      <c r="IHQ4" s="976"/>
      <c r="IHR4" s="976"/>
      <c r="IHS4" s="976"/>
      <c r="IHT4" s="976"/>
      <c r="IHU4" s="976"/>
      <c r="IHV4" s="976"/>
      <c r="IHW4" s="976"/>
      <c r="IHX4" s="976"/>
      <c r="IHY4" s="976"/>
      <c r="IHZ4" s="976"/>
      <c r="IIA4" s="976"/>
      <c r="IIB4" s="976"/>
      <c r="IIC4" s="976"/>
      <c r="IID4" s="976"/>
      <c r="IIE4" s="976"/>
      <c r="IIF4" s="976"/>
      <c r="IIG4" s="976"/>
      <c r="IIH4" s="976"/>
      <c r="III4" s="976"/>
      <c r="IIJ4" s="976"/>
      <c r="IIK4" s="976"/>
      <c r="IIL4" s="976"/>
      <c r="IIM4" s="976"/>
      <c r="IIN4" s="976"/>
      <c r="IIO4" s="976"/>
      <c r="IIP4" s="976"/>
      <c r="IIQ4" s="976"/>
      <c r="IIR4" s="976"/>
      <c r="IIS4" s="976"/>
      <c r="IIT4" s="976"/>
      <c r="IIU4" s="976"/>
      <c r="IIV4" s="976"/>
      <c r="IIW4" s="976"/>
      <c r="IIX4" s="976"/>
      <c r="IIY4" s="976"/>
      <c r="IIZ4" s="976"/>
      <c r="IJA4" s="976"/>
      <c r="IJB4" s="976"/>
      <c r="IJC4" s="976"/>
      <c r="IJD4" s="976"/>
      <c r="IJE4" s="976"/>
      <c r="IJF4" s="976"/>
      <c r="IJG4" s="976"/>
      <c r="IJH4" s="976"/>
      <c r="IJI4" s="976"/>
      <c r="IJJ4" s="976"/>
      <c r="IJK4" s="976"/>
      <c r="IJL4" s="976"/>
      <c r="IJM4" s="976"/>
      <c r="IJN4" s="976"/>
      <c r="IJO4" s="976"/>
      <c r="IJP4" s="976"/>
      <c r="IJQ4" s="976"/>
      <c r="IJR4" s="976"/>
      <c r="IJS4" s="976"/>
      <c r="IJT4" s="976"/>
      <c r="IJU4" s="976"/>
      <c r="IJV4" s="976"/>
      <c r="IJW4" s="976"/>
      <c r="IJX4" s="976"/>
      <c r="IJY4" s="976"/>
      <c r="IJZ4" s="976"/>
      <c r="IKA4" s="976"/>
      <c r="IKB4" s="976"/>
      <c r="IKC4" s="976"/>
      <c r="IKD4" s="976"/>
      <c r="IKE4" s="976"/>
      <c r="IKF4" s="976"/>
      <c r="IKG4" s="976"/>
      <c r="IKH4" s="976"/>
      <c r="IKI4" s="976"/>
      <c r="IKJ4" s="976"/>
      <c r="IKK4" s="976"/>
      <c r="IKL4" s="976"/>
      <c r="IKM4" s="976"/>
      <c r="IKN4" s="976"/>
      <c r="IKO4" s="976"/>
      <c r="IKP4" s="976"/>
      <c r="IKQ4" s="976"/>
      <c r="IKR4" s="976"/>
      <c r="IKS4" s="976"/>
      <c r="IKT4" s="976"/>
      <c r="IKU4" s="976"/>
      <c r="IKV4" s="976"/>
      <c r="IKW4" s="976"/>
      <c r="IKX4" s="976"/>
      <c r="IKY4" s="976"/>
      <c r="IKZ4" s="976"/>
      <c r="ILA4" s="976"/>
      <c r="ILB4" s="976"/>
      <c r="ILC4" s="976"/>
      <c r="ILD4" s="976"/>
      <c r="ILE4" s="976"/>
      <c r="ILF4" s="976"/>
      <c r="ILG4" s="976"/>
      <c r="ILH4" s="976"/>
      <c r="ILI4" s="976"/>
      <c r="ILJ4" s="976"/>
      <c r="ILK4" s="976"/>
      <c r="ILL4" s="976"/>
      <c r="ILM4" s="976"/>
      <c r="ILN4" s="976"/>
      <c r="ILO4" s="976"/>
      <c r="ILP4" s="976"/>
      <c r="ILQ4" s="976"/>
      <c r="ILR4" s="976"/>
      <c r="ILS4" s="976"/>
      <c r="ILT4" s="976"/>
      <c r="ILU4" s="976"/>
      <c r="ILV4" s="976"/>
      <c r="ILW4" s="976"/>
      <c r="ILX4" s="976"/>
      <c r="ILY4" s="976"/>
      <c r="ILZ4" s="976"/>
      <c r="IMA4" s="976"/>
      <c r="IMB4" s="976"/>
      <c r="IMC4" s="976"/>
      <c r="IMD4" s="976"/>
      <c r="IME4" s="976"/>
      <c r="IMF4" s="976"/>
      <c r="IMG4" s="976"/>
      <c r="IMH4" s="976"/>
      <c r="IMI4" s="976"/>
      <c r="IMJ4" s="976"/>
      <c r="IMK4" s="976"/>
      <c r="IML4" s="976"/>
      <c r="IMM4" s="976"/>
      <c r="IMN4" s="976"/>
      <c r="IMO4" s="976"/>
      <c r="IMP4" s="976"/>
      <c r="IMQ4" s="976"/>
      <c r="IMR4" s="976"/>
      <c r="IMS4" s="976"/>
      <c r="IMT4" s="976"/>
      <c r="IMU4" s="976"/>
      <c r="IMV4" s="976"/>
      <c r="IMW4" s="976"/>
      <c r="IMX4" s="976"/>
      <c r="IMY4" s="976"/>
      <c r="IMZ4" s="976"/>
      <c r="INA4" s="976"/>
      <c r="INB4" s="976"/>
      <c r="INC4" s="976"/>
      <c r="IND4" s="976"/>
      <c r="INE4" s="976"/>
      <c r="INF4" s="976"/>
      <c r="ING4" s="976"/>
      <c r="INH4" s="976"/>
      <c r="INI4" s="976"/>
      <c r="INJ4" s="976"/>
      <c r="INK4" s="976"/>
      <c r="INL4" s="976"/>
      <c r="INM4" s="976"/>
      <c r="INN4" s="976"/>
      <c r="INO4" s="976"/>
      <c r="INP4" s="976"/>
      <c r="INQ4" s="976"/>
      <c r="INR4" s="976"/>
      <c r="INS4" s="976"/>
      <c r="INT4" s="976"/>
      <c r="INU4" s="976"/>
      <c r="INV4" s="976"/>
      <c r="INW4" s="976"/>
      <c r="INX4" s="976"/>
      <c r="INY4" s="976"/>
      <c r="INZ4" s="976"/>
      <c r="IOA4" s="976"/>
      <c r="IOB4" s="976"/>
      <c r="IOC4" s="976"/>
      <c r="IOD4" s="976"/>
      <c r="IOE4" s="976"/>
      <c r="IOF4" s="976"/>
      <c r="IOG4" s="976"/>
      <c r="IOH4" s="976"/>
      <c r="IOI4" s="976"/>
      <c r="IOJ4" s="976"/>
      <c r="IOK4" s="976"/>
      <c r="IOL4" s="976"/>
      <c r="IOM4" s="976"/>
      <c r="ION4" s="976"/>
      <c r="IOO4" s="976"/>
      <c r="IOP4" s="976"/>
      <c r="IOQ4" s="976"/>
      <c r="IOR4" s="976"/>
      <c r="IOS4" s="976"/>
      <c r="IOT4" s="976"/>
      <c r="IOU4" s="976"/>
      <c r="IOV4" s="976"/>
      <c r="IOW4" s="976"/>
      <c r="IOX4" s="976"/>
      <c r="IOY4" s="976"/>
      <c r="IOZ4" s="976"/>
      <c r="IPA4" s="976"/>
      <c r="IPB4" s="976"/>
      <c r="IPC4" s="976"/>
      <c r="IPD4" s="976"/>
      <c r="IPE4" s="976"/>
      <c r="IPF4" s="976"/>
      <c r="IPG4" s="976"/>
      <c r="IPH4" s="976"/>
      <c r="IPI4" s="976"/>
      <c r="IPJ4" s="976"/>
      <c r="IPK4" s="976"/>
      <c r="IPL4" s="976"/>
      <c r="IPM4" s="976"/>
      <c r="IPN4" s="976"/>
      <c r="IPO4" s="976"/>
      <c r="IPP4" s="976"/>
      <c r="IPQ4" s="976"/>
      <c r="IPR4" s="976"/>
      <c r="IPS4" s="976"/>
      <c r="IPT4" s="976"/>
      <c r="IPU4" s="976"/>
      <c r="IPV4" s="976"/>
      <c r="IPW4" s="976"/>
      <c r="IPX4" s="976"/>
      <c r="IPY4" s="976"/>
      <c r="IPZ4" s="976"/>
      <c r="IQA4" s="976"/>
      <c r="IQB4" s="976"/>
      <c r="IQC4" s="976"/>
      <c r="IQD4" s="976"/>
      <c r="IQE4" s="976"/>
      <c r="IQF4" s="976"/>
      <c r="IQG4" s="976"/>
      <c r="IQH4" s="976"/>
      <c r="IQI4" s="976"/>
      <c r="IQJ4" s="976"/>
      <c r="IQK4" s="976"/>
      <c r="IQL4" s="976"/>
      <c r="IQM4" s="976"/>
      <c r="IQN4" s="976"/>
      <c r="IQO4" s="976"/>
      <c r="IQP4" s="976"/>
      <c r="IQQ4" s="976"/>
      <c r="IQR4" s="976"/>
      <c r="IQS4" s="976"/>
      <c r="IQT4" s="976"/>
      <c r="IQU4" s="976"/>
      <c r="IQV4" s="976"/>
      <c r="IQW4" s="976"/>
      <c r="IQX4" s="976"/>
      <c r="IQY4" s="976"/>
      <c r="IQZ4" s="976"/>
      <c r="IRA4" s="976"/>
      <c r="IRB4" s="976"/>
      <c r="IRC4" s="976"/>
      <c r="IRD4" s="976"/>
      <c r="IRE4" s="976"/>
      <c r="IRF4" s="976"/>
      <c r="IRG4" s="976"/>
      <c r="IRH4" s="976"/>
      <c r="IRI4" s="976"/>
      <c r="IRJ4" s="976"/>
      <c r="IRK4" s="976"/>
      <c r="IRL4" s="976"/>
      <c r="IRM4" s="976"/>
      <c r="IRN4" s="976"/>
      <c r="IRO4" s="976"/>
      <c r="IRP4" s="976"/>
      <c r="IRQ4" s="976"/>
      <c r="IRR4" s="976"/>
      <c r="IRS4" s="976"/>
      <c r="IRT4" s="976"/>
      <c r="IRU4" s="976"/>
      <c r="IRV4" s="976"/>
      <c r="IRW4" s="976"/>
      <c r="IRX4" s="976"/>
      <c r="IRY4" s="976"/>
      <c r="IRZ4" s="976"/>
      <c r="ISA4" s="976"/>
      <c r="ISB4" s="976"/>
      <c r="ISC4" s="976"/>
      <c r="ISD4" s="976"/>
      <c r="ISE4" s="976"/>
      <c r="ISF4" s="976"/>
      <c r="ISG4" s="976"/>
      <c r="ISH4" s="976"/>
      <c r="ISI4" s="976"/>
      <c r="ISJ4" s="976"/>
      <c r="ISK4" s="976"/>
      <c r="ISL4" s="976"/>
      <c r="ISM4" s="976"/>
      <c r="ISN4" s="976"/>
      <c r="ISO4" s="976"/>
      <c r="ISP4" s="976"/>
      <c r="ISQ4" s="976"/>
      <c r="ISR4" s="976"/>
      <c r="ISS4" s="976"/>
      <c r="IST4" s="976"/>
      <c r="ISU4" s="976"/>
      <c r="ISV4" s="976"/>
      <c r="ISW4" s="976"/>
      <c r="ISX4" s="976"/>
      <c r="ISY4" s="976"/>
      <c r="ISZ4" s="976"/>
      <c r="ITA4" s="976"/>
      <c r="ITB4" s="976"/>
      <c r="ITC4" s="976"/>
      <c r="ITD4" s="976"/>
      <c r="ITE4" s="976"/>
      <c r="ITF4" s="976"/>
      <c r="ITG4" s="976"/>
      <c r="ITH4" s="976"/>
      <c r="ITI4" s="976"/>
      <c r="ITJ4" s="976"/>
      <c r="ITK4" s="976"/>
      <c r="ITL4" s="976"/>
      <c r="ITM4" s="976"/>
      <c r="ITN4" s="976"/>
      <c r="ITO4" s="976"/>
      <c r="ITP4" s="976"/>
      <c r="ITQ4" s="976"/>
      <c r="ITR4" s="976"/>
      <c r="ITS4" s="976"/>
      <c r="ITT4" s="976"/>
      <c r="ITU4" s="976"/>
      <c r="ITV4" s="976"/>
      <c r="ITW4" s="976"/>
      <c r="ITX4" s="976"/>
      <c r="ITY4" s="976"/>
      <c r="ITZ4" s="976"/>
      <c r="IUA4" s="976"/>
      <c r="IUB4" s="976"/>
      <c r="IUC4" s="976"/>
      <c r="IUD4" s="976"/>
      <c r="IUE4" s="976"/>
      <c r="IUF4" s="976"/>
      <c r="IUG4" s="976"/>
      <c r="IUH4" s="976"/>
      <c r="IUI4" s="976"/>
      <c r="IUJ4" s="976"/>
      <c r="IUK4" s="976"/>
      <c r="IUL4" s="976"/>
      <c r="IUM4" s="976"/>
      <c r="IUN4" s="976"/>
      <c r="IUO4" s="976"/>
      <c r="IUP4" s="976"/>
      <c r="IUQ4" s="976"/>
      <c r="IUR4" s="976"/>
      <c r="IUS4" s="976"/>
      <c r="IUT4" s="976"/>
      <c r="IUU4" s="976"/>
      <c r="IUV4" s="976"/>
      <c r="IUW4" s="976"/>
      <c r="IUX4" s="976"/>
      <c r="IUY4" s="976"/>
      <c r="IUZ4" s="976"/>
      <c r="IVA4" s="976"/>
      <c r="IVB4" s="976"/>
      <c r="IVC4" s="976"/>
      <c r="IVD4" s="976"/>
      <c r="IVE4" s="976"/>
      <c r="IVF4" s="976"/>
      <c r="IVG4" s="976"/>
      <c r="IVH4" s="976"/>
      <c r="IVI4" s="976"/>
      <c r="IVJ4" s="976"/>
      <c r="IVK4" s="976"/>
      <c r="IVL4" s="976"/>
      <c r="IVM4" s="976"/>
      <c r="IVN4" s="976"/>
      <c r="IVO4" s="976"/>
      <c r="IVP4" s="976"/>
      <c r="IVQ4" s="976"/>
      <c r="IVR4" s="976"/>
      <c r="IVS4" s="976"/>
      <c r="IVT4" s="976"/>
      <c r="IVU4" s="976"/>
      <c r="IVV4" s="976"/>
      <c r="IVW4" s="976"/>
      <c r="IVX4" s="976"/>
      <c r="IVY4" s="976"/>
      <c r="IVZ4" s="976"/>
      <c r="IWA4" s="976"/>
      <c r="IWB4" s="976"/>
      <c r="IWC4" s="976"/>
      <c r="IWD4" s="976"/>
      <c r="IWE4" s="976"/>
      <c r="IWF4" s="976"/>
      <c r="IWG4" s="976"/>
      <c r="IWH4" s="976"/>
      <c r="IWI4" s="976"/>
      <c r="IWJ4" s="976"/>
      <c r="IWK4" s="976"/>
      <c r="IWL4" s="976"/>
      <c r="IWM4" s="976"/>
      <c r="IWN4" s="976"/>
      <c r="IWO4" s="976"/>
      <c r="IWP4" s="976"/>
      <c r="IWQ4" s="976"/>
      <c r="IWR4" s="976"/>
      <c r="IWS4" s="976"/>
      <c r="IWT4" s="976"/>
      <c r="IWU4" s="976"/>
      <c r="IWV4" s="976"/>
      <c r="IWW4" s="976"/>
      <c r="IWX4" s="976"/>
      <c r="IWY4" s="976"/>
      <c r="IWZ4" s="976"/>
      <c r="IXA4" s="976"/>
      <c r="IXB4" s="976"/>
      <c r="IXC4" s="976"/>
      <c r="IXD4" s="976"/>
      <c r="IXE4" s="976"/>
      <c r="IXF4" s="976"/>
      <c r="IXG4" s="976"/>
      <c r="IXH4" s="976"/>
      <c r="IXI4" s="976"/>
      <c r="IXJ4" s="976"/>
      <c r="IXK4" s="976"/>
      <c r="IXL4" s="976"/>
      <c r="IXM4" s="976"/>
      <c r="IXN4" s="976"/>
      <c r="IXO4" s="976"/>
      <c r="IXP4" s="976"/>
      <c r="IXQ4" s="976"/>
      <c r="IXR4" s="976"/>
      <c r="IXS4" s="976"/>
      <c r="IXT4" s="976"/>
      <c r="IXU4" s="976"/>
      <c r="IXV4" s="976"/>
      <c r="IXW4" s="976"/>
      <c r="IXX4" s="976"/>
      <c r="IXY4" s="976"/>
      <c r="IXZ4" s="976"/>
      <c r="IYA4" s="976"/>
      <c r="IYB4" s="976"/>
      <c r="IYC4" s="976"/>
      <c r="IYD4" s="976"/>
      <c r="IYE4" s="976"/>
      <c r="IYF4" s="976"/>
      <c r="IYG4" s="976"/>
      <c r="IYH4" s="976"/>
      <c r="IYI4" s="976"/>
      <c r="IYJ4" s="976"/>
      <c r="IYK4" s="976"/>
      <c r="IYL4" s="976"/>
      <c r="IYM4" s="976"/>
      <c r="IYN4" s="976"/>
      <c r="IYO4" s="976"/>
      <c r="IYP4" s="976"/>
      <c r="IYQ4" s="976"/>
      <c r="IYR4" s="976"/>
      <c r="IYS4" s="976"/>
      <c r="IYT4" s="976"/>
      <c r="IYU4" s="976"/>
      <c r="IYV4" s="976"/>
      <c r="IYW4" s="976"/>
      <c r="IYX4" s="976"/>
      <c r="IYY4" s="976"/>
      <c r="IYZ4" s="976"/>
      <c r="IZA4" s="976"/>
      <c r="IZB4" s="976"/>
      <c r="IZC4" s="976"/>
      <c r="IZD4" s="976"/>
      <c r="IZE4" s="976"/>
      <c r="IZF4" s="976"/>
      <c r="IZG4" s="976"/>
      <c r="IZH4" s="976"/>
      <c r="IZI4" s="976"/>
      <c r="IZJ4" s="976"/>
      <c r="IZK4" s="976"/>
      <c r="IZL4" s="976"/>
      <c r="IZM4" s="976"/>
      <c r="IZN4" s="976"/>
      <c r="IZO4" s="976"/>
      <c r="IZP4" s="976"/>
      <c r="IZQ4" s="976"/>
      <c r="IZR4" s="976"/>
      <c r="IZS4" s="976"/>
      <c r="IZT4" s="976"/>
      <c r="IZU4" s="976"/>
      <c r="IZV4" s="976"/>
      <c r="IZW4" s="976"/>
      <c r="IZX4" s="976"/>
      <c r="IZY4" s="976"/>
      <c r="IZZ4" s="976"/>
      <c r="JAA4" s="976"/>
      <c r="JAB4" s="976"/>
      <c r="JAC4" s="976"/>
      <c r="JAD4" s="976"/>
      <c r="JAE4" s="976"/>
      <c r="JAF4" s="976"/>
      <c r="JAG4" s="976"/>
      <c r="JAH4" s="976"/>
      <c r="JAI4" s="976"/>
      <c r="JAJ4" s="976"/>
      <c r="JAK4" s="976"/>
      <c r="JAL4" s="976"/>
      <c r="JAM4" s="976"/>
      <c r="JAN4" s="976"/>
      <c r="JAO4" s="976"/>
      <c r="JAP4" s="976"/>
      <c r="JAQ4" s="976"/>
      <c r="JAR4" s="976"/>
      <c r="JAS4" s="976"/>
      <c r="JAT4" s="976"/>
      <c r="JAU4" s="976"/>
      <c r="JAV4" s="976"/>
      <c r="JAW4" s="976"/>
      <c r="JAX4" s="976"/>
      <c r="JAY4" s="976"/>
      <c r="JAZ4" s="976"/>
      <c r="JBA4" s="976"/>
      <c r="JBB4" s="976"/>
      <c r="JBC4" s="976"/>
      <c r="JBD4" s="976"/>
      <c r="JBE4" s="976"/>
      <c r="JBF4" s="976"/>
      <c r="JBG4" s="976"/>
      <c r="JBH4" s="976"/>
      <c r="JBI4" s="976"/>
      <c r="JBJ4" s="976"/>
      <c r="JBK4" s="976"/>
      <c r="JBL4" s="976"/>
      <c r="JBM4" s="976"/>
      <c r="JBN4" s="976"/>
      <c r="JBO4" s="976"/>
      <c r="JBP4" s="976"/>
      <c r="JBQ4" s="976"/>
      <c r="JBR4" s="976"/>
      <c r="JBS4" s="976"/>
      <c r="JBT4" s="976"/>
      <c r="JBU4" s="976"/>
      <c r="JBV4" s="976"/>
      <c r="JBW4" s="976"/>
      <c r="JBX4" s="976"/>
      <c r="JBY4" s="976"/>
      <c r="JBZ4" s="976"/>
      <c r="JCA4" s="976"/>
      <c r="JCB4" s="976"/>
      <c r="JCC4" s="976"/>
      <c r="JCD4" s="976"/>
      <c r="JCE4" s="976"/>
      <c r="JCF4" s="976"/>
      <c r="JCG4" s="976"/>
      <c r="JCH4" s="976"/>
      <c r="JCI4" s="976"/>
      <c r="JCJ4" s="976"/>
      <c r="JCK4" s="976"/>
      <c r="JCL4" s="976"/>
      <c r="JCM4" s="976"/>
      <c r="JCN4" s="976"/>
      <c r="JCO4" s="976"/>
      <c r="JCP4" s="976"/>
      <c r="JCQ4" s="976"/>
      <c r="JCR4" s="976"/>
      <c r="JCS4" s="976"/>
      <c r="JCT4" s="976"/>
      <c r="JCU4" s="976"/>
      <c r="JCV4" s="976"/>
      <c r="JCW4" s="976"/>
      <c r="JCX4" s="976"/>
      <c r="JCY4" s="976"/>
      <c r="JCZ4" s="976"/>
      <c r="JDA4" s="976"/>
      <c r="JDB4" s="976"/>
      <c r="JDC4" s="976"/>
      <c r="JDD4" s="976"/>
      <c r="JDE4" s="976"/>
      <c r="JDF4" s="976"/>
      <c r="JDG4" s="976"/>
      <c r="JDH4" s="976"/>
      <c r="JDI4" s="976"/>
      <c r="JDJ4" s="976"/>
      <c r="JDK4" s="976"/>
      <c r="JDL4" s="976"/>
      <c r="JDM4" s="976"/>
      <c r="JDN4" s="976"/>
      <c r="JDO4" s="976"/>
      <c r="JDP4" s="976"/>
      <c r="JDQ4" s="976"/>
      <c r="JDR4" s="976"/>
      <c r="JDS4" s="976"/>
      <c r="JDT4" s="976"/>
      <c r="JDU4" s="976"/>
      <c r="JDV4" s="976"/>
      <c r="JDW4" s="976"/>
      <c r="JDX4" s="976"/>
      <c r="JDY4" s="976"/>
      <c r="JDZ4" s="976"/>
      <c r="JEA4" s="976"/>
      <c r="JEB4" s="976"/>
      <c r="JEC4" s="976"/>
      <c r="JED4" s="976"/>
      <c r="JEE4" s="976"/>
      <c r="JEF4" s="976"/>
      <c r="JEG4" s="976"/>
      <c r="JEH4" s="976"/>
      <c r="JEI4" s="976"/>
      <c r="JEJ4" s="976"/>
      <c r="JEK4" s="976"/>
      <c r="JEL4" s="976"/>
      <c r="JEM4" s="976"/>
      <c r="JEN4" s="976"/>
      <c r="JEO4" s="976"/>
      <c r="JEP4" s="976"/>
      <c r="JEQ4" s="976"/>
      <c r="JER4" s="976"/>
      <c r="JES4" s="976"/>
      <c r="JET4" s="976"/>
      <c r="JEU4" s="976"/>
      <c r="JEV4" s="976"/>
      <c r="JEW4" s="976"/>
      <c r="JEX4" s="976"/>
      <c r="JEY4" s="976"/>
      <c r="JEZ4" s="976"/>
      <c r="JFA4" s="976"/>
      <c r="JFB4" s="976"/>
      <c r="JFC4" s="976"/>
      <c r="JFD4" s="976"/>
      <c r="JFE4" s="976"/>
      <c r="JFF4" s="976"/>
      <c r="JFG4" s="976"/>
      <c r="JFH4" s="976"/>
      <c r="JFI4" s="976"/>
      <c r="JFJ4" s="976"/>
      <c r="JFK4" s="976"/>
      <c r="JFL4" s="976"/>
      <c r="JFM4" s="976"/>
      <c r="JFN4" s="976"/>
      <c r="JFO4" s="976"/>
      <c r="JFP4" s="976"/>
      <c r="JFQ4" s="976"/>
      <c r="JFR4" s="976"/>
      <c r="JFS4" s="976"/>
      <c r="JFT4" s="976"/>
      <c r="JFU4" s="976"/>
      <c r="JFV4" s="976"/>
      <c r="JFW4" s="976"/>
      <c r="JFX4" s="976"/>
      <c r="JFY4" s="976"/>
      <c r="JFZ4" s="976"/>
      <c r="JGA4" s="976"/>
      <c r="JGB4" s="976"/>
      <c r="JGC4" s="976"/>
      <c r="JGD4" s="976"/>
      <c r="JGE4" s="976"/>
      <c r="JGF4" s="976"/>
      <c r="JGG4" s="976"/>
      <c r="JGH4" s="976"/>
      <c r="JGI4" s="976"/>
      <c r="JGJ4" s="976"/>
      <c r="JGK4" s="976"/>
      <c r="JGL4" s="976"/>
      <c r="JGM4" s="976"/>
      <c r="JGN4" s="976"/>
      <c r="JGO4" s="976"/>
      <c r="JGP4" s="976"/>
      <c r="JGQ4" s="976"/>
      <c r="JGR4" s="976"/>
      <c r="JGS4" s="976"/>
      <c r="JGT4" s="976"/>
      <c r="JGU4" s="976"/>
      <c r="JGV4" s="976"/>
      <c r="JGW4" s="976"/>
      <c r="JGX4" s="976"/>
      <c r="JGY4" s="976"/>
      <c r="JGZ4" s="976"/>
      <c r="JHA4" s="976"/>
      <c r="JHB4" s="976"/>
      <c r="JHC4" s="976"/>
      <c r="JHD4" s="976"/>
      <c r="JHE4" s="976"/>
      <c r="JHF4" s="976"/>
      <c r="JHG4" s="976"/>
      <c r="JHH4" s="976"/>
      <c r="JHI4" s="976"/>
      <c r="JHJ4" s="976"/>
      <c r="JHK4" s="976"/>
      <c r="JHL4" s="976"/>
      <c r="JHM4" s="976"/>
      <c r="JHN4" s="976"/>
      <c r="JHO4" s="976"/>
      <c r="JHP4" s="976"/>
      <c r="JHQ4" s="976"/>
      <c r="JHR4" s="976"/>
      <c r="JHS4" s="976"/>
      <c r="JHT4" s="976"/>
      <c r="JHU4" s="976"/>
      <c r="JHV4" s="976"/>
      <c r="JHW4" s="976"/>
      <c r="JHX4" s="976"/>
      <c r="JHY4" s="976"/>
      <c r="JHZ4" s="976"/>
      <c r="JIA4" s="976"/>
      <c r="JIB4" s="976"/>
      <c r="JIC4" s="976"/>
      <c r="JID4" s="976"/>
      <c r="JIE4" s="976"/>
      <c r="JIF4" s="976"/>
      <c r="JIG4" s="976"/>
      <c r="JIH4" s="976"/>
      <c r="JII4" s="976"/>
      <c r="JIJ4" s="976"/>
      <c r="JIK4" s="976"/>
      <c r="JIL4" s="976"/>
      <c r="JIM4" s="976"/>
      <c r="JIN4" s="976"/>
      <c r="JIO4" s="976"/>
      <c r="JIP4" s="976"/>
      <c r="JIQ4" s="976"/>
      <c r="JIR4" s="976"/>
      <c r="JIS4" s="976"/>
      <c r="JIT4" s="976"/>
      <c r="JIU4" s="976"/>
      <c r="JIV4" s="976"/>
      <c r="JIW4" s="976"/>
      <c r="JIX4" s="976"/>
      <c r="JIY4" s="976"/>
      <c r="JIZ4" s="976"/>
      <c r="JJA4" s="976"/>
      <c r="JJB4" s="976"/>
      <c r="JJC4" s="976"/>
      <c r="JJD4" s="976"/>
      <c r="JJE4" s="976"/>
      <c r="JJF4" s="976"/>
      <c r="JJG4" s="976"/>
      <c r="JJH4" s="976"/>
      <c r="JJI4" s="976"/>
      <c r="JJJ4" s="976"/>
      <c r="JJK4" s="976"/>
      <c r="JJL4" s="976"/>
      <c r="JJM4" s="976"/>
      <c r="JJN4" s="976"/>
      <c r="JJO4" s="976"/>
      <c r="JJP4" s="976"/>
      <c r="JJQ4" s="976"/>
      <c r="JJR4" s="976"/>
      <c r="JJS4" s="976"/>
      <c r="JJT4" s="976"/>
      <c r="JJU4" s="976"/>
      <c r="JJV4" s="976"/>
      <c r="JJW4" s="976"/>
      <c r="JJX4" s="976"/>
      <c r="JJY4" s="976"/>
      <c r="JJZ4" s="976"/>
      <c r="JKA4" s="976"/>
      <c r="JKB4" s="976"/>
      <c r="JKC4" s="976"/>
      <c r="JKD4" s="976"/>
      <c r="JKE4" s="976"/>
      <c r="JKF4" s="976"/>
      <c r="JKG4" s="976"/>
      <c r="JKH4" s="976"/>
      <c r="JKI4" s="976"/>
      <c r="JKJ4" s="976"/>
      <c r="JKK4" s="976"/>
      <c r="JKL4" s="976"/>
      <c r="JKM4" s="976"/>
      <c r="JKN4" s="976"/>
      <c r="JKO4" s="976"/>
      <c r="JKP4" s="976"/>
      <c r="JKQ4" s="976"/>
      <c r="JKR4" s="976"/>
      <c r="JKS4" s="976"/>
      <c r="JKT4" s="976"/>
      <c r="JKU4" s="976"/>
      <c r="JKV4" s="976"/>
      <c r="JKW4" s="976"/>
      <c r="JKX4" s="976"/>
      <c r="JKY4" s="976"/>
      <c r="JKZ4" s="976"/>
      <c r="JLA4" s="976"/>
      <c r="JLB4" s="976"/>
      <c r="JLC4" s="976"/>
      <c r="JLD4" s="976"/>
      <c r="JLE4" s="976"/>
      <c r="JLF4" s="976"/>
      <c r="JLG4" s="976"/>
      <c r="JLH4" s="976"/>
      <c r="JLI4" s="976"/>
      <c r="JLJ4" s="976"/>
      <c r="JLK4" s="976"/>
      <c r="JLL4" s="976"/>
      <c r="JLM4" s="976"/>
      <c r="JLN4" s="976"/>
      <c r="JLO4" s="976"/>
      <c r="JLP4" s="976"/>
      <c r="JLQ4" s="976"/>
      <c r="JLR4" s="976"/>
      <c r="JLS4" s="976"/>
      <c r="JLT4" s="976"/>
      <c r="JLU4" s="976"/>
      <c r="JLV4" s="976"/>
      <c r="JLW4" s="976"/>
      <c r="JLX4" s="976"/>
      <c r="JLY4" s="976"/>
      <c r="JLZ4" s="976"/>
      <c r="JMA4" s="976"/>
      <c r="JMB4" s="976"/>
      <c r="JMC4" s="976"/>
      <c r="JMD4" s="976"/>
      <c r="JME4" s="976"/>
      <c r="JMF4" s="976"/>
      <c r="JMG4" s="976"/>
      <c r="JMH4" s="976"/>
      <c r="JMI4" s="976"/>
      <c r="JMJ4" s="976"/>
      <c r="JMK4" s="976"/>
      <c r="JML4" s="976"/>
      <c r="JMM4" s="976"/>
      <c r="JMN4" s="976"/>
      <c r="JMO4" s="976"/>
      <c r="JMP4" s="976"/>
      <c r="JMQ4" s="976"/>
      <c r="JMR4" s="976"/>
      <c r="JMS4" s="976"/>
      <c r="JMT4" s="976"/>
      <c r="JMU4" s="976"/>
      <c r="JMV4" s="976"/>
      <c r="JMW4" s="976"/>
      <c r="JMX4" s="976"/>
      <c r="JMY4" s="976"/>
      <c r="JMZ4" s="976"/>
      <c r="JNA4" s="976"/>
      <c r="JNB4" s="976"/>
      <c r="JNC4" s="976"/>
      <c r="JND4" s="976"/>
      <c r="JNE4" s="976"/>
      <c r="JNF4" s="976"/>
      <c r="JNG4" s="976"/>
      <c r="JNH4" s="976"/>
      <c r="JNI4" s="976"/>
      <c r="JNJ4" s="976"/>
      <c r="JNK4" s="976"/>
      <c r="JNL4" s="976"/>
      <c r="JNM4" s="976"/>
      <c r="JNN4" s="976"/>
      <c r="JNO4" s="976"/>
      <c r="JNP4" s="976"/>
      <c r="JNQ4" s="976"/>
      <c r="JNR4" s="976"/>
      <c r="JNS4" s="976"/>
      <c r="JNT4" s="976"/>
      <c r="JNU4" s="976"/>
      <c r="JNV4" s="976"/>
      <c r="JNW4" s="976"/>
      <c r="JNX4" s="976"/>
      <c r="JNY4" s="976"/>
      <c r="JNZ4" s="976"/>
      <c r="JOA4" s="976"/>
      <c r="JOB4" s="976"/>
      <c r="JOC4" s="976"/>
      <c r="JOD4" s="976"/>
      <c r="JOE4" s="976"/>
      <c r="JOF4" s="976"/>
      <c r="JOG4" s="976"/>
      <c r="JOH4" s="976"/>
      <c r="JOI4" s="976"/>
      <c r="JOJ4" s="976"/>
      <c r="JOK4" s="976"/>
      <c r="JOL4" s="976"/>
      <c r="JOM4" s="976"/>
      <c r="JON4" s="976"/>
      <c r="JOO4" s="976"/>
      <c r="JOP4" s="976"/>
      <c r="JOQ4" s="976"/>
      <c r="JOR4" s="976"/>
      <c r="JOS4" s="976"/>
      <c r="JOT4" s="976"/>
      <c r="JOU4" s="976"/>
      <c r="JOV4" s="976"/>
      <c r="JOW4" s="976"/>
      <c r="JOX4" s="976"/>
      <c r="JOY4" s="976"/>
      <c r="JOZ4" s="976"/>
      <c r="JPA4" s="976"/>
      <c r="JPB4" s="976"/>
      <c r="JPC4" s="976"/>
      <c r="JPD4" s="976"/>
      <c r="JPE4" s="976"/>
      <c r="JPF4" s="976"/>
      <c r="JPG4" s="976"/>
      <c r="JPH4" s="976"/>
      <c r="JPI4" s="976"/>
      <c r="JPJ4" s="976"/>
      <c r="JPK4" s="976"/>
      <c r="JPL4" s="976"/>
      <c r="JPM4" s="976"/>
      <c r="JPN4" s="976"/>
      <c r="JPO4" s="976"/>
      <c r="JPP4" s="976"/>
      <c r="JPQ4" s="976"/>
      <c r="JPR4" s="976"/>
      <c r="JPS4" s="976"/>
      <c r="JPT4" s="976"/>
      <c r="JPU4" s="976"/>
      <c r="JPV4" s="976"/>
      <c r="JPW4" s="976"/>
      <c r="JPX4" s="976"/>
      <c r="JPY4" s="976"/>
      <c r="JPZ4" s="976"/>
      <c r="JQA4" s="976"/>
      <c r="JQB4" s="976"/>
      <c r="JQC4" s="976"/>
      <c r="JQD4" s="976"/>
      <c r="JQE4" s="976"/>
      <c r="JQF4" s="976"/>
      <c r="JQG4" s="976"/>
      <c r="JQH4" s="976"/>
      <c r="JQI4" s="976"/>
      <c r="JQJ4" s="976"/>
      <c r="JQK4" s="976"/>
      <c r="JQL4" s="976"/>
      <c r="JQM4" s="976"/>
      <c r="JQN4" s="976"/>
      <c r="JQO4" s="976"/>
      <c r="JQP4" s="976"/>
      <c r="JQQ4" s="976"/>
      <c r="JQR4" s="976"/>
      <c r="JQS4" s="976"/>
      <c r="JQT4" s="976"/>
      <c r="JQU4" s="976"/>
      <c r="JQV4" s="976"/>
      <c r="JQW4" s="976"/>
      <c r="JQX4" s="976"/>
      <c r="JQY4" s="976"/>
      <c r="JQZ4" s="976"/>
      <c r="JRA4" s="976"/>
      <c r="JRB4" s="976"/>
      <c r="JRC4" s="976"/>
      <c r="JRD4" s="976"/>
      <c r="JRE4" s="976"/>
      <c r="JRF4" s="976"/>
      <c r="JRG4" s="976"/>
      <c r="JRH4" s="976"/>
      <c r="JRI4" s="976"/>
      <c r="JRJ4" s="976"/>
      <c r="JRK4" s="976"/>
      <c r="JRL4" s="976"/>
      <c r="JRM4" s="976"/>
      <c r="JRN4" s="976"/>
      <c r="JRO4" s="976"/>
      <c r="JRP4" s="976"/>
      <c r="JRQ4" s="976"/>
      <c r="JRR4" s="976"/>
      <c r="JRS4" s="976"/>
      <c r="JRT4" s="976"/>
      <c r="JRU4" s="976"/>
      <c r="JRV4" s="976"/>
      <c r="JRW4" s="976"/>
      <c r="JRX4" s="976"/>
      <c r="JRY4" s="976"/>
      <c r="JRZ4" s="976"/>
      <c r="JSA4" s="976"/>
      <c r="JSB4" s="976"/>
      <c r="JSC4" s="976"/>
      <c r="JSD4" s="976"/>
      <c r="JSE4" s="976"/>
      <c r="JSF4" s="976"/>
      <c r="JSG4" s="976"/>
      <c r="JSH4" s="976"/>
      <c r="JSI4" s="976"/>
      <c r="JSJ4" s="976"/>
      <c r="JSK4" s="976"/>
      <c r="JSL4" s="976"/>
      <c r="JSM4" s="976"/>
      <c r="JSN4" s="976"/>
      <c r="JSO4" s="976"/>
      <c r="JSP4" s="976"/>
      <c r="JSQ4" s="976"/>
      <c r="JSR4" s="976"/>
      <c r="JSS4" s="976"/>
      <c r="JST4" s="976"/>
      <c r="JSU4" s="976"/>
      <c r="JSV4" s="976"/>
      <c r="JSW4" s="976"/>
      <c r="JSX4" s="976"/>
      <c r="JSY4" s="976"/>
      <c r="JSZ4" s="976"/>
      <c r="JTA4" s="976"/>
      <c r="JTB4" s="976"/>
      <c r="JTC4" s="976"/>
      <c r="JTD4" s="976"/>
      <c r="JTE4" s="976"/>
      <c r="JTF4" s="976"/>
      <c r="JTG4" s="976"/>
      <c r="JTH4" s="976"/>
      <c r="JTI4" s="976"/>
      <c r="JTJ4" s="976"/>
      <c r="JTK4" s="976"/>
      <c r="JTL4" s="976"/>
      <c r="JTM4" s="976"/>
      <c r="JTN4" s="976"/>
      <c r="JTO4" s="976"/>
      <c r="JTP4" s="976"/>
      <c r="JTQ4" s="976"/>
      <c r="JTR4" s="976"/>
      <c r="JTS4" s="976"/>
      <c r="JTT4" s="976"/>
      <c r="JTU4" s="976"/>
      <c r="JTV4" s="976"/>
      <c r="JTW4" s="976"/>
      <c r="JTX4" s="976"/>
      <c r="JTY4" s="976"/>
      <c r="JTZ4" s="976"/>
      <c r="JUA4" s="976"/>
      <c r="JUB4" s="976"/>
      <c r="JUC4" s="976"/>
      <c r="JUD4" s="976"/>
      <c r="JUE4" s="976"/>
      <c r="JUF4" s="976"/>
      <c r="JUG4" s="976"/>
      <c r="JUH4" s="976"/>
      <c r="JUI4" s="976"/>
      <c r="JUJ4" s="976"/>
      <c r="JUK4" s="976"/>
      <c r="JUL4" s="976"/>
      <c r="JUM4" s="976"/>
      <c r="JUN4" s="976"/>
      <c r="JUO4" s="976"/>
      <c r="JUP4" s="976"/>
      <c r="JUQ4" s="976"/>
      <c r="JUR4" s="976"/>
      <c r="JUS4" s="976"/>
      <c r="JUT4" s="976"/>
      <c r="JUU4" s="976"/>
      <c r="JUV4" s="976"/>
      <c r="JUW4" s="976"/>
      <c r="JUX4" s="976"/>
      <c r="JUY4" s="976"/>
      <c r="JUZ4" s="976"/>
      <c r="JVA4" s="976"/>
      <c r="JVB4" s="976"/>
      <c r="JVC4" s="976"/>
      <c r="JVD4" s="976"/>
      <c r="JVE4" s="976"/>
      <c r="JVF4" s="976"/>
      <c r="JVG4" s="976"/>
      <c r="JVH4" s="976"/>
      <c r="JVI4" s="976"/>
      <c r="JVJ4" s="976"/>
      <c r="JVK4" s="976"/>
      <c r="JVL4" s="976"/>
      <c r="JVM4" s="976"/>
      <c r="JVN4" s="976"/>
      <c r="JVO4" s="976"/>
      <c r="JVP4" s="976"/>
      <c r="JVQ4" s="976"/>
      <c r="JVR4" s="976"/>
      <c r="JVS4" s="976"/>
      <c r="JVT4" s="976"/>
      <c r="JVU4" s="976"/>
      <c r="JVV4" s="976"/>
      <c r="JVW4" s="976"/>
      <c r="JVX4" s="976"/>
      <c r="JVY4" s="976"/>
      <c r="JVZ4" s="976"/>
      <c r="JWA4" s="976"/>
      <c r="JWB4" s="976"/>
      <c r="JWC4" s="976"/>
      <c r="JWD4" s="976"/>
      <c r="JWE4" s="976"/>
      <c r="JWF4" s="976"/>
      <c r="JWG4" s="976"/>
      <c r="JWH4" s="976"/>
      <c r="JWI4" s="976"/>
      <c r="JWJ4" s="976"/>
      <c r="JWK4" s="976"/>
      <c r="JWL4" s="976"/>
      <c r="JWM4" s="976"/>
      <c r="JWN4" s="976"/>
      <c r="JWO4" s="976"/>
      <c r="JWP4" s="976"/>
      <c r="JWQ4" s="976"/>
      <c r="JWR4" s="976"/>
      <c r="JWS4" s="976"/>
      <c r="JWT4" s="976"/>
      <c r="JWU4" s="976"/>
      <c r="JWV4" s="976"/>
      <c r="JWW4" s="976"/>
      <c r="JWX4" s="976"/>
      <c r="JWY4" s="976"/>
      <c r="JWZ4" s="976"/>
      <c r="JXA4" s="976"/>
      <c r="JXB4" s="976"/>
      <c r="JXC4" s="976"/>
      <c r="JXD4" s="976"/>
      <c r="JXE4" s="976"/>
      <c r="JXF4" s="976"/>
      <c r="JXG4" s="976"/>
      <c r="JXH4" s="976"/>
      <c r="JXI4" s="976"/>
      <c r="JXJ4" s="976"/>
      <c r="JXK4" s="976"/>
      <c r="JXL4" s="976"/>
      <c r="JXM4" s="976"/>
      <c r="JXN4" s="976"/>
      <c r="JXO4" s="976"/>
      <c r="JXP4" s="976"/>
      <c r="JXQ4" s="976"/>
      <c r="JXR4" s="976"/>
      <c r="JXS4" s="976"/>
      <c r="JXT4" s="976"/>
      <c r="JXU4" s="976"/>
      <c r="JXV4" s="976"/>
      <c r="JXW4" s="976"/>
      <c r="JXX4" s="976"/>
      <c r="JXY4" s="976"/>
      <c r="JXZ4" s="976"/>
      <c r="JYA4" s="976"/>
      <c r="JYB4" s="976"/>
      <c r="JYC4" s="976"/>
      <c r="JYD4" s="976"/>
      <c r="JYE4" s="976"/>
      <c r="JYF4" s="976"/>
      <c r="JYG4" s="976"/>
      <c r="JYH4" s="976"/>
      <c r="JYI4" s="976"/>
      <c r="JYJ4" s="976"/>
      <c r="JYK4" s="976"/>
      <c r="JYL4" s="976"/>
      <c r="JYM4" s="976"/>
      <c r="JYN4" s="976"/>
      <c r="JYO4" s="976"/>
      <c r="JYP4" s="976"/>
      <c r="JYQ4" s="976"/>
      <c r="JYR4" s="976"/>
      <c r="JYS4" s="976"/>
      <c r="JYT4" s="976"/>
      <c r="JYU4" s="976"/>
      <c r="JYV4" s="976"/>
      <c r="JYW4" s="976"/>
      <c r="JYX4" s="976"/>
      <c r="JYY4" s="976"/>
      <c r="JYZ4" s="976"/>
      <c r="JZA4" s="976"/>
      <c r="JZB4" s="976"/>
      <c r="JZC4" s="976"/>
      <c r="JZD4" s="976"/>
      <c r="JZE4" s="976"/>
      <c r="JZF4" s="976"/>
      <c r="JZG4" s="976"/>
      <c r="JZH4" s="976"/>
      <c r="JZI4" s="976"/>
      <c r="JZJ4" s="976"/>
      <c r="JZK4" s="976"/>
      <c r="JZL4" s="976"/>
      <c r="JZM4" s="976"/>
      <c r="JZN4" s="976"/>
      <c r="JZO4" s="976"/>
      <c r="JZP4" s="976"/>
      <c r="JZQ4" s="976"/>
      <c r="JZR4" s="976"/>
      <c r="JZS4" s="976"/>
      <c r="JZT4" s="976"/>
      <c r="JZU4" s="976"/>
      <c r="JZV4" s="976"/>
      <c r="JZW4" s="976"/>
      <c r="JZX4" s="976"/>
      <c r="JZY4" s="976"/>
      <c r="JZZ4" s="976"/>
      <c r="KAA4" s="976"/>
      <c r="KAB4" s="976"/>
      <c r="KAC4" s="976"/>
      <c r="KAD4" s="976"/>
      <c r="KAE4" s="976"/>
      <c r="KAF4" s="976"/>
      <c r="KAG4" s="976"/>
      <c r="KAH4" s="976"/>
      <c r="KAI4" s="976"/>
      <c r="KAJ4" s="976"/>
      <c r="KAK4" s="976"/>
      <c r="KAL4" s="976"/>
      <c r="KAM4" s="976"/>
      <c r="KAN4" s="976"/>
      <c r="KAO4" s="976"/>
      <c r="KAP4" s="976"/>
      <c r="KAQ4" s="976"/>
      <c r="KAR4" s="976"/>
      <c r="KAS4" s="976"/>
      <c r="KAT4" s="976"/>
      <c r="KAU4" s="976"/>
      <c r="KAV4" s="976"/>
      <c r="KAW4" s="976"/>
      <c r="KAX4" s="976"/>
      <c r="KAY4" s="976"/>
      <c r="KAZ4" s="976"/>
      <c r="KBA4" s="976"/>
      <c r="KBB4" s="976"/>
      <c r="KBC4" s="976"/>
      <c r="KBD4" s="976"/>
      <c r="KBE4" s="976"/>
      <c r="KBF4" s="976"/>
      <c r="KBG4" s="976"/>
      <c r="KBH4" s="976"/>
      <c r="KBI4" s="976"/>
      <c r="KBJ4" s="976"/>
      <c r="KBK4" s="976"/>
      <c r="KBL4" s="976"/>
      <c r="KBM4" s="976"/>
      <c r="KBN4" s="976"/>
      <c r="KBO4" s="976"/>
      <c r="KBP4" s="976"/>
      <c r="KBQ4" s="976"/>
      <c r="KBR4" s="976"/>
      <c r="KBS4" s="976"/>
      <c r="KBT4" s="976"/>
      <c r="KBU4" s="976"/>
      <c r="KBV4" s="976"/>
      <c r="KBW4" s="976"/>
      <c r="KBX4" s="976"/>
      <c r="KBY4" s="976"/>
      <c r="KBZ4" s="976"/>
      <c r="KCA4" s="976"/>
      <c r="KCB4" s="976"/>
      <c r="KCC4" s="976"/>
      <c r="KCD4" s="976"/>
      <c r="KCE4" s="976"/>
      <c r="KCF4" s="976"/>
      <c r="KCG4" s="976"/>
      <c r="KCH4" s="976"/>
      <c r="KCI4" s="976"/>
      <c r="KCJ4" s="976"/>
      <c r="KCK4" s="976"/>
      <c r="KCL4" s="976"/>
      <c r="KCM4" s="976"/>
      <c r="KCN4" s="976"/>
      <c r="KCO4" s="976"/>
      <c r="KCP4" s="976"/>
      <c r="KCQ4" s="976"/>
      <c r="KCR4" s="976"/>
      <c r="KCS4" s="976"/>
      <c r="KCT4" s="976"/>
      <c r="KCU4" s="976"/>
      <c r="KCV4" s="976"/>
      <c r="KCW4" s="976"/>
      <c r="KCX4" s="976"/>
      <c r="KCY4" s="976"/>
      <c r="KCZ4" s="976"/>
      <c r="KDA4" s="976"/>
      <c r="KDB4" s="976"/>
      <c r="KDC4" s="976"/>
      <c r="KDD4" s="976"/>
      <c r="KDE4" s="976"/>
      <c r="KDF4" s="976"/>
      <c r="KDG4" s="976"/>
      <c r="KDH4" s="976"/>
      <c r="KDI4" s="976"/>
      <c r="KDJ4" s="976"/>
      <c r="KDK4" s="976"/>
      <c r="KDL4" s="976"/>
      <c r="KDM4" s="976"/>
      <c r="KDN4" s="976"/>
      <c r="KDO4" s="976"/>
      <c r="KDP4" s="976"/>
      <c r="KDQ4" s="976"/>
      <c r="KDR4" s="976"/>
      <c r="KDS4" s="976"/>
      <c r="KDT4" s="976"/>
      <c r="KDU4" s="976"/>
      <c r="KDV4" s="976"/>
      <c r="KDW4" s="976"/>
      <c r="KDX4" s="976"/>
      <c r="KDY4" s="976"/>
      <c r="KDZ4" s="976"/>
      <c r="KEA4" s="976"/>
      <c r="KEB4" s="976"/>
      <c r="KEC4" s="976"/>
      <c r="KED4" s="976"/>
      <c r="KEE4" s="976"/>
      <c r="KEF4" s="976"/>
      <c r="KEG4" s="976"/>
      <c r="KEH4" s="976"/>
      <c r="KEI4" s="976"/>
      <c r="KEJ4" s="976"/>
      <c r="KEK4" s="976"/>
      <c r="KEL4" s="976"/>
      <c r="KEM4" s="976"/>
      <c r="KEN4" s="976"/>
      <c r="KEO4" s="976"/>
      <c r="KEP4" s="976"/>
      <c r="KEQ4" s="976"/>
      <c r="KER4" s="976"/>
      <c r="KES4" s="976"/>
      <c r="KET4" s="976"/>
      <c r="KEU4" s="976"/>
      <c r="KEV4" s="976"/>
      <c r="KEW4" s="976"/>
      <c r="KEX4" s="976"/>
      <c r="KEY4" s="976"/>
      <c r="KEZ4" s="976"/>
      <c r="KFA4" s="976"/>
      <c r="KFB4" s="976"/>
      <c r="KFC4" s="976"/>
      <c r="KFD4" s="976"/>
      <c r="KFE4" s="976"/>
      <c r="KFF4" s="976"/>
      <c r="KFG4" s="976"/>
      <c r="KFH4" s="976"/>
      <c r="KFI4" s="976"/>
      <c r="KFJ4" s="976"/>
      <c r="KFK4" s="976"/>
      <c r="KFL4" s="976"/>
      <c r="KFM4" s="976"/>
      <c r="KFN4" s="976"/>
      <c r="KFO4" s="976"/>
      <c r="KFP4" s="976"/>
      <c r="KFQ4" s="976"/>
      <c r="KFR4" s="976"/>
      <c r="KFS4" s="976"/>
      <c r="KFT4" s="976"/>
      <c r="KFU4" s="976"/>
      <c r="KFV4" s="976"/>
      <c r="KFW4" s="976"/>
      <c r="KFX4" s="976"/>
      <c r="KFY4" s="976"/>
      <c r="KFZ4" s="976"/>
      <c r="KGA4" s="976"/>
      <c r="KGB4" s="976"/>
      <c r="KGC4" s="976"/>
      <c r="KGD4" s="976"/>
      <c r="KGE4" s="976"/>
      <c r="KGF4" s="976"/>
      <c r="KGG4" s="976"/>
      <c r="KGH4" s="976"/>
      <c r="KGI4" s="976"/>
      <c r="KGJ4" s="976"/>
      <c r="KGK4" s="976"/>
      <c r="KGL4" s="976"/>
      <c r="KGM4" s="976"/>
      <c r="KGN4" s="976"/>
      <c r="KGO4" s="976"/>
      <c r="KGP4" s="976"/>
      <c r="KGQ4" s="976"/>
      <c r="KGR4" s="976"/>
      <c r="KGS4" s="976"/>
      <c r="KGT4" s="976"/>
      <c r="KGU4" s="976"/>
      <c r="KGV4" s="976"/>
      <c r="KGW4" s="976"/>
      <c r="KGX4" s="976"/>
      <c r="KGY4" s="976"/>
      <c r="KGZ4" s="976"/>
      <c r="KHA4" s="976"/>
      <c r="KHB4" s="976"/>
      <c r="KHC4" s="976"/>
      <c r="KHD4" s="976"/>
      <c r="KHE4" s="976"/>
      <c r="KHF4" s="976"/>
      <c r="KHG4" s="976"/>
      <c r="KHH4" s="976"/>
      <c r="KHI4" s="976"/>
      <c r="KHJ4" s="976"/>
      <c r="KHK4" s="976"/>
      <c r="KHL4" s="976"/>
      <c r="KHM4" s="976"/>
      <c r="KHN4" s="976"/>
      <c r="KHO4" s="976"/>
      <c r="KHP4" s="976"/>
      <c r="KHQ4" s="976"/>
      <c r="KHR4" s="976"/>
      <c r="KHS4" s="976"/>
      <c r="KHT4" s="976"/>
      <c r="KHU4" s="976"/>
      <c r="KHV4" s="976"/>
      <c r="KHW4" s="976"/>
      <c r="KHX4" s="976"/>
      <c r="KHY4" s="976"/>
      <c r="KHZ4" s="976"/>
      <c r="KIA4" s="976"/>
      <c r="KIB4" s="976"/>
      <c r="KIC4" s="976"/>
      <c r="KID4" s="976"/>
      <c r="KIE4" s="976"/>
      <c r="KIF4" s="976"/>
      <c r="KIG4" s="976"/>
      <c r="KIH4" s="976"/>
      <c r="KII4" s="976"/>
      <c r="KIJ4" s="976"/>
      <c r="KIK4" s="976"/>
      <c r="KIL4" s="976"/>
      <c r="KIM4" s="976"/>
      <c r="KIN4" s="976"/>
      <c r="KIO4" s="976"/>
      <c r="KIP4" s="976"/>
      <c r="KIQ4" s="976"/>
      <c r="KIR4" s="976"/>
      <c r="KIS4" s="976"/>
      <c r="KIT4" s="976"/>
      <c r="KIU4" s="976"/>
      <c r="KIV4" s="976"/>
      <c r="KIW4" s="976"/>
      <c r="KIX4" s="976"/>
      <c r="KIY4" s="976"/>
      <c r="KIZ4" s="976"/>
      <c r="KJA4" s="976"/>
      <c r="KJB4" s="976"/>
      <c r="KJC4" s="976"/>
      <c r="KJD4" s="976"/>
      <c r="KJE4" s="976"/>
      <c r="KJF4" s="976"/>
      <c r="KJG4" s="976"/>
      <c r="KJH4" s="976"/>
      <c r="KJI4" s="976"/>
      <c r="KJJ4" s="976"/>
      <c r="KJK4" s="976"/>
      <c r="KJL4" s="976"/>
      <c r="KJM4" s="976"/>
      <c r="KJN4" s="976"/>
      <c r="KJO4" s="976"/>
      <c r="KJP4" s="976"/>
      <c r="KJQ4" s="976"/>
      <c r="KJR4" s="976"/>
      <c r="KJS4" s="976"/>
      <c r="KJT4" s="976"/>
      <c r="KJU4" s="976"/>
      <c r="KJV4" s="976"/>
      <c r="KJW4" s="976"/>
      <c r="KJX4" s="976"/>
      <c r="KJY4" s="976"/>
      <c r="KJZ4" s="976"/>
      <c r="KKA4" s="976"/>
      <c r="KKB4" s="976"/>
      <c r="KKC4" s="976"/>
      <c r="KKD4" s="976"/>
      <c r="KKE4" s="976"/>
      <c r="KKF4" s="976"/>
      <c r="KKG4" s="976"/>
      <c r="KKH4" s="976"/>
      <c r="KKI4" s="976"/>
      <c r="KKJ4" s="976"/>
      <c r="KKK4" s="976"/>
      <c r="KKL4" s="976"/>
      <c r="KKM4" s="976"/>
      <c r="KKN4" s="976"/>
      <c r="KKO4" s="976"/>
      <c r="KKP4" s="976"/>
      <c r="KKQ4" s="976"/>
      <c r="KKR4" s="976"/>
      <c r="KKS4" s="976"/>
      <c r="KKT4" s="976"/>
      <c r="KKU4" s="976"/>
      <c r="KKV4" s="976"/>
      <c r="KKW4" s="976"/>
      <c r="KKX4" s="976"/>
      <c r="KKY4" s="976"/>
      <c r="KKZ4" s="976"/>
      <c r="KLA4" s="976"/>
      <c r="KLB4" s="976"/>
      <c r="KLC4" s="976"/>
      <c r="KLD4" s="976"/>
      <c r="KLE4" s="976"/>
      <c r="KLF4" s="976"/>
      <c r="KLG4" s="976"/>
      <c r="KLH4" s="976"/>
      <c r="KLI4" s="976"/>
      <c r="KLJ4" s="976"/>
      <c r="KLK4" s="976"/>
      <c r="KLL4" s="976"/>
      <c r="KLM4" s="976"/>
      <c r="KLN4" s="976"/>
      <c r="KLO4" s="976"/>
      <c r="KLP4" s="976"/>
      <c r="KLQ4" s="976"/>
      <c r="KLR4" s="976"/>
      <c r="KLS4" s="976"/>
      <c r="KLT4" s="976"/>
      <c r="KLU4" s="976"/>
      <c r="KLV4" s="976"/>
      <c r="KLW4" s="976"/>
      <c r="KLX4" s="976"/>
      <c r="KLY4" s="976"/>
      <c r="KLZ4" s="976"/>
      <c r="KMA4" s="976"/>
      <c r="KMB4" s="976"/>
      <c r="KMC4" s="976"/>
      <c r="KMD4" s="976"/>
      <c r="KME4" s="976"/>
      <c r="KMF4" s="976"/>
      <c r="KMG4" s="976"/>
      <c r="KMH4" s="976"/>
      <c r="KMI4" s="976"/>
      <c r="KMJ4" s="976"/>
      <c r="KMK4" s="976"/>
      <c r="KML4" s="976"/>
      <c r="KMM4" s="976"/>
      <c r="KMN4" s="976"/>
      <c r="KMO4" s="976"/>
      <c r="KMP4" s="976"/>
      <c r="KMQ4" s="976"/>
      <c r="KMR4" s="976"/>
      <c r="KMS4" s="976"/>
      <c r="KMT4" s="976"/>
      <c r="KMU4" s="976"/>
      <c r="KMV4" s="976"/>
      <c r="KMW4" s="976"/>
      <c r="KMX4" s="976"/>
      <c r="KMY4" s="976"/>
      <c r="KMZ4" s="976"/>
      <c r="KNA4" s="976"/>
      <c r="KNB4" s="976"/>
      <c r="KNC4" s="976"/>
      <c r="KND4" s="976"/>
      <c r="KNE4" s="976"/>
      <c r="KNF4" s="976"/>
      <c r="KNG4" s="976"/>
      <c r="KNH4" s="976"/>
      <c r="KNI4" s="976"/>
      <c r="KNJ4" s="976"/>
      <c r="KNK4" s="976"/>
      <c r="KNL4" s="976"/>
      <c r="KNM4" s="976"/>
      <c r="KNN4" s="976"/>
      <c r="KNO4" s="976"/>
      <c r="KNP4" s="976"/>
      <c r="KNQ4" s="976"/>
      <c r="KNR4" s="976"/>
      <c r="KNS4" s="976"/>
      <c r="KNT4" s="976"/>
      <c r="KNU4" s="976"/>
      <c r="KNV4" s="976"/>
      <c r="KNW4" s="976"/>
      <c r="KNX4" s="976"/>
      <c r="KNY4" s="976"/>
      <c r="KNZ4" s="976"/>
      <c r="KOA4" s="976"/>
      <c r="KOB4" s="976"/>
      <c r="KOC4" s="976"/>
      <c r="KOD4" s="976"/>
      <c r="KOE4" s="976"/>
      <c r="KOF4" s="976"/>
      <c r="KOG4" s="976"/>
      <c r="KOH4" s="976"/>
      <c r="KOI4" s="976"/>
      <c r="KOJ4" s="976"/>
      <c r="KOK4" s="976"/>
      <c r="KOL4" s="976"/>
      <c r="KOM4" s="976"/>
      <c r="KON4" s="976"/>
      <c r="KOO4" s="976"/>
      <c r="KOP4" s="976"/>
      <c r="KOQ4" s="976"/>
      <c r="KOR4" s="976"/>
      <c r="KOS4" s="976"/>
      <c r="KOT4" s="976"/>
      <c r="KOU4" s="976"/>
      <c r="KOV4" s="976"/>
      <c r="KOW4" s="976"/>
      <c r="KOX4" s="976"/>
      <c r="KOY4" s="976"/>
      <c r="KOZ4" s="976"/>
      <c r="KPA4" s="976"/>
      <c r="KPB4" s="976"/>
      <c r="KPC4" s="976"/>
      <c r="KPD4" s="976"/>
      <c r="KPE4" s="976"/>
      <c r="KPF4" s="976"/>
      <c r="KPG4" s="976"/>
      <c r="KPH4" s="976"/>
      <c r="KPI4" s="976"/>
      <c r="KPJ4" s="976"/>
      <c r="KPK4" s="976"/>
      <c r="KPL4" s="976"/>
      <c r="KPM4" s="976"/>
      <c r="KPN4" s="976"/>
      <c r="KPO4" s="976"/>
      <c r="KPP4" s="976"/>
      <c r="KPQ4" s="976"/>
      <c r="KPR4" s="976"/>
      <c r="KPS4" s="976"/>
      <c r="KPT4" s="976"/>
      <c r="KPU4" s="976"/>
      <c r="KPV4" s="976"/>
      <c r="KPW4" s="976"/>
      <c r="KPX4" s="976"/>
      <c r="KPY4" s="976"/>
      <c r="KPZ4" s="976"/>
      <c r="KQA4" s="976"/>
      <c r="KQB4" s="976"/>
      <c r="KQC4" s="976"/>
      <c r="KQD4" s="976"/>
      <c r="KQE4" s="976"/>
      <c r="KQF4" s="976"/>
      <c r="KQG4" s="976"/>
      <c r="KQH4" s="976"/>
      <c r="KQI4" s="976"/>
      <c r="KQJ4" s="976"/>
      <c r="KQK4" s="976"/>
      <c r="KQL4" s="976"/>
      <c r="KQM4" s="976"/>
      <c r="KQN4" s="976"/>
      <c r="KQO4" s="976"/>
      <c r="KQP4" s="976"/>
      <c r="KQQ4" s="976"/>
      <c r="KQR4" s="976"/>
      <c r="KQS4" s="976"/>
      <c r="KQT4" s="976"/>
      <c r="KQU4" s="976"/>
      <c r="KQV4" s="976"/>
      <c r="KQW4" s="976"/>
      <c r="KQX4" s="976"/>
      <c r="KQY4" s="976"/>
      <c r="KQZ4" s="976"/>
      <c r="KRA4" s="976"/>
      <c r="KRB4" s="976"/>
      <c r="KRC4" s="976"/>
      <c r="KRD4" s="976"/>
      <c r="KRE4" s="976"/>
      <c r="KRF4" s="976"/>
      <c r="KRG4" s="976"/>
      <c r="KRH4" s="976"/>
      <c r="KRI4" s="976"/>
      <c r="KRJ4" s="976"/>
      <c r="KRK4" s="976"/>
      <c r="KRL4" s="976"/>
      <c r="KRM4" s="976"/>
      <c r="KRN4" s="976"/>
      <c r="KRO4" s="976"/>
      <c r="KRP4" s="976"/>
      <c r="KRQ4" s="976"/>
      <c r="KRR4" s="976"/>
      <c r="KRS4" s="976"/>
      <c r="KRT4" s="976"/>
      <c r="KRU4" s="976"/>
      <c r="KRV4" s="976"/>
      <c r="KRW4" s="976"/>
      <c r="KRX4" s="976"/>
      <c r="KRY4" s="976"/>
      <c r="KRZ4" s="976"/>
      <c r="KSA4" s="976"/>
      <c r="KSB4" s="976"/>
      <c r="KSC4" s="976"/>
      <c r="KSD4" s="976"/>
      <c r="KSE4" s="976"/>
      <c r="KSF4" s="976"/>
      <c r="KSG4" s="976"/>
      <c r="KSH4" s="976"/>
      <c r="KSI4" s="976"/>
      <c r="KSJ4" s="976"/>
      <c r="KSK4" s="976"/>
      <c r="KSL4" s="976"/>
      <c r="KSM4" s="976"/>
      <c r="KSN4" s="976"/>
      <c r="KSO4" s="976"/>
      <c r="KSP4" s="976"/>
      <c r="KSQ4" s="976"/>
      <c r="KSR4" s="976"/>
      <c r="KSS4" s="976"/>
      <c r="KST4" s="976"/>
      <c r="KSU4" s="976"/>
      <c r="KSV4" s="976"/>
      <c r="KSW4" s="976"/>
      <c r="KSX4" s="976"/>
      <c r="KSY4" s="976"/>
      <c r="KSZ4" s="976"/>
      <c r="KTA4" s="976"/>
      <c r="KTB4" s="976"/>
      <c r="KTC4" s="976"/>
      <c r="KTD4" s="976"/>
      <c r="KTE4" s="976"/>
      <c r="KTF4" s="976"/>
      <c r="KTG4" s="976"/>
      <c r="KTH4" s="976"/>
      <c r="KTI4" s="976"/>
      <c r="KTJ4" s="976"/>
      <c r="KTK4" s="976"/>
      <c r="KTL4" s="976"/>
      <c r="KTM4" s="976"/>
      <c r="KTN4" s="976"/>
      <c r="KTO4" s="976"/>
      <c r="KTP4" s="976"/>
      <c r="KTQ4" s="976"/>
      <c r="KTR4" s="976"/>
      <c r="KTS4" s="976"/>
      <c r="KTT4" s="976"/>
      <c r="KTU4" s="976"/>
      <c r="KTV4" s="976"/>
      <c r="KTW4" s="976"/>
      <c r="KTX4" s="976"/>
      <c r="KTY4" s="976"/>
      <c r="KTZ4" s="976"/>
      <c r="KUA4" s="976"/>
      <c r="KUB4" s="976"/>
      <c r="KUC4" s="976"/>
      <c r="KUD4" s="976"/>
      <c r="KUE4" s="976"/>
      <c r="KUF4" s="976"/>
      <c r="KUG4" s="976"/>
      <c r="KUH4" s="976"/>
      <c r="KUI4" s="976"/>
      <c r="KUJ4" s="976"/>
      <c r="KUK4" s="976"/>
      <c r="KUL4" s="976"/>
      <c r="KUM4" s="976"/>
      <c r="KUN4" s="976"/>
      <c r="KUO4" s="976"/>
      <c r="KUP4" s="976"/>
      <c r="KUQ4" s="976"/>
      <c r="KUR4" s="976"/>
      <c r="KUS4" s="976"/>
      <c r="KUT4" s="976"/>
      <c r="KUU4" s="976"/>
      <c r="KUV4" s="976"/>
      <c r="KUW4" s="976"/>
      <c r="KUX4" s="976"/>
      <c r="KUY4" s="976"/>
      <c r="KUZ4" s="976"/>
      <c r="KVA4" s="976"/>
      <c r="KVB4" s="976"/>
      <c r="KVC4" s="976"/>
      <c r="KVD4" s="976"/>
      <c r="KVE4" s="976"/>
      <c r="KVF4" s="976"/>
      <c r="KVG4" s="976"/>
      <c r="KVH4" s="976"/>
      <c r="KVI4" s="976"/>
      <c r="KVJ4" s="976"/>
      <c r="KVK4" s="976"/>
      <c r="KVL4" s="976"/>
      <c r="KVM4" s="976"/>
      <c r="KVN4" s="976"/>
      <c r="KVO4" s="976"/>
      <c r="KVP4" s="976"/>
      <c r="KVQ4" s="976"/>
      <c r="KVR4" s="976"/>
      <c r="KVS4" s="976"/>
      <c r="KVT4" s="976"/>
      <c r="KVU4" s="976"/>
      <c r="KVV4" s="976"/>
      <c r="KVW4" s="976"/>
      <c r="KVX4" s="976"/>
      <c r="KVY4" s="976"/>
      <c r="KVZ4" s="976"/>
      <c r="KWA4" s="976"/>
      <c r="KWB4" s="976"/>
      <c r="KWC4" s="976"/>
      <c r="KWD4" s="976"/>
      <c r="KWE4" s="976"/>
      <c r="KWF4" s="976"/>
      <c r="KWG4" s="976"/>
      <c r="KWH4" s="976"/>
      <c r="KWI4" s="976"/>
      <c r="KWJ4" s="976"/>
      <c r="KWK4" s="976"/>
      <c r="KWL4" s="976"/>
      <c r="KWM4" s="976"/>
      <c r="KWN4" s="976"/>
      <c r="KWO4" s="976"/>
      <c r="KWP4" s="976"/>
      <c r="KWQ4" s="976"/>
      <c r="KWR4" s="976"/>
      <c r="KWS4" s="976"/>
      <c r="KWT4" s="976"/>
      <c r="KWU4" s="976"/>
      <c r="KWV4" s="976"/>
      <c r="KWW4" s="976"/>
      <c r="KWX4" s="976"/>
      <c r="KWY4" s="976"/>
      <c r="KWZ4" s="976"/>
      <c r="KXA4" s="976"/>
      <c r="KXB4" s="976"/>
      <c r="KXC4" s="976"/>
      <c r="KXD4" s="976"/>
      <c r="KXE4" s="976"/>
      <c r="KXF4" s="976"/>
      <c r="KXG4" s="976"/>
      <c r="KXH4" s="976"/>
      <c r="KXI4" s="976"/>
      <c r="KXJ4" s="976"/>
      <c r="KXK4" s="976"/>
      <c r="KXL4" s="976"/>
      <c r="KXM4" s="976"/>
      <c r="KXN4" s="976"/>
      <c r="KXO4" s="976"/>
      <c r="KXP4" s="976"/>
      <c r="KXQ4" s="976"/>
      <c r="KXR4" s="976"/>
      <c r="KXS4" s="976"/>
      <c r="KXT4" s="976"/>
      <c r="KXU4" s="976"/>
      <c r="KXV4" s="976"/>
      <c r="KXW4" s="976"/>
      <c r="KXX4" s="976"/>
      <c r="KXY4" s="976"/>
      <c r="KXZ4" s="976"/>
      <c r="KYA4" s="976"/>
      <c r="KYB4" s="976"/>
      <c r="KYC4" s="976"/>
      <c r="KYD4" s="976"/>
      <c r="KYE4" s="976"/>
      <c r="KYF4" s="976"/>
      <c r="KYG4" s="976"/>
      <c r="KYH4" s="976"/>
      <c r="KYI4" s="976"/>
      <c r="KYJ4" s="976"/>
      <c r="KYK4" s="976"/>
      <c r="KYL4" s="976"/>
      <c r="KYM4" s="976"/>
      <c r="KYN4" s="976"/>
      <c r="KYO4" s="976"/>
      <c r="KYP4" s="976"/>
      <c r="KYQ4" s="976"/>
      <c r="KYR4" s="976"/>
      <c r="KYS4" s="976"/>
      <c r="KYT4" s="976"/>
      <c r="KYU4" s="976"/>
      <c r="KYV4" s="976"/>
      <c r="KYW4" s="976"/>
      <c r="KYX4" s="976"/>
      <c r="KYY4" s="976"/>
      <c r="KYZ4" s="976"/>
      <c r="KZA4" s="976"/>
      <c r="KZB4" s="976"/>
      <c r="KZC4" s="976"/>
      <c r="KZD4" s="976"/>
      <c r="KZE4" s="976"/>
      <c r="KZF4" s="976"/>
      <c r="KZG4" s="976"/>
      <c r="KZH4" s="976"/>
      <c r="KZI4" s="976"/>
      <c r="KZJ4" s="976"/>
      <c r="KZK4" s="976"/>
      <c r="KZL4" s="976"/>
      <c r="KZM4" s="976"/>
      <c r="KZN4" s="976"/>
      <c r="KZO4" s="976"/>
      <c r="KZP4" s="976"/>
      <c r="KZQ4" s="976"/>
      <c r="KZR4" s="976"/>
      <c r="KZS4" s="976"/>
      <c r="KZT4" s="976"/>
      <c r="KZU4" s="976"/>
      <c r="KZV4" s="976"/>
      <c r="KZW4" s="976"/>
      <c r="KZX4" s="976"/>
      <c r="KZY4" s="976"/>
      <c r="KZZ4" s="976"/>
      <c r="LAA4" s="976"/>
      <c r="LAB4" s="976"/>
      <c r="LAC4" s="976"/>
      <c r="LAD4" s="976"/>
      <c r="LAE4" s="976"/>
      <c r="LAF4" s="976"/>
      <c r="LAG4" s="976"/>
      <c r="LAH4" s="976"/>
      <c r="LAI4" s="976"/>
      <c r="LAJ4" s="976"/>
      <c r="LAK4" s="976"/>
      <c r="LAL4" s="976"/>
      <c r="LAM4" s="976"/>
      <c r="LAN4" s="976"/>
      <c r="LAO4" s="976"/>
      <c r="LAP4" s="976"/>
      <c r="LAQ4" s="976"/>
      <c r="LAR4" s="976"/>
      <c r="LAS4" s="976"/>
      <c r="LAT4" s="976"/>
      <c r="LAU4" s="976"/>
      <c r="LAV4" s="976"/>
      <c r="LAW4" s="976"/>
      <c r="LAX4" s="976"/>
      <c r="LAY4" s="976"/>
      <c r="LAZ4" s="976"/>
      <c r="LBA4" s="976"/>
      <c r="LBB4" s="976"/>
      <c r="LBC4" s="976"/>
      <c r="LBD4" s="976"/>
      <c r="LBE4" s="976"/>
      <c r="LBF4" s="976"/>
      <c r="LBG4" s="976"/>
      <c r="LBH4" s="976"/>
      <c r="LBI4" s="976"/>
      <c r="LBJ4" s="976"/>
      <c r="LBK4" s="976"/>
      <c r="LBL4" s="976"/>
      <c r="LBM4" s="976"/>
      <c r="LBN4" s="976"/>
      <c r="LBO4" s="976"/>
      <c r="LBP4" s="976"/>
      <c r="LBQ4" s="976"/>
      <c r="LBR4" s="976"/>
      <c r="LBS4" s="976"/>
      <c r="LBT4" s="976"/>
      <c r="LBU4" s="976"/>
      <c r="LBV4" s="976"/>
      <c r="LBW4" s="976"/>
      <c r="LBX4" s="976"/>
      <c r="LBY4" s="976"/>
      <c r="LBZ4" s="976"/>
      <c r="LCA4" s="976"/>
      <c r="LCB4" s="976"/>
      <c r="LCC4" s="976"/>
      <c r="LCD4" s="976"/>
      <c r="LCE4" s="976"/>
      <c r="LCF4" s="976"/>
      <c r="LCG4" s="976"/>
      <c r="LCH4" s="976"/>
      <c r="LCI4" s="976"/>
      <c r="LCJ4" s="976"/>
      <c r="LCK4" s="976"/>
      <c r="LCL4" s="976"/>
      <c r="LCM4" s="976"/>
      <c r="LCN4" s="976"/>
      <c r="LCO4" s="976"/>
      <c r="LCP4" s="976"/>
      <c r="LCQ4" s="976"/>
      <c r="LCR4" s="976"/>
      <c r="LCS4" s="976"/>
      <c r="LCT4" s="976"/>
      <c r="LCU4" s="976"/>
      <c r="LCV4" s="976"/>
      <c r="LCW4" s="976"/>
      <c r="LCX4" s="976"/>
      <c r="LCY4" s="976"/>
      <c r="LCZ4" s="976"/>
      <c r="LDA4" s="976"/>
      <c r="LDB4" s="976"/>
      <c r="LDC4" s="976"/>
      <c r="LDD4" s="976"/>
      <c r="LDE4" s="976"/>
      <c r="LDF4" s="976"/>
      <c r="LDG4" s="976"/>
      <c r="LDH4" s="976"/>
      <c r="LDI4" s="976"/>
      <c r="LDJ4" s="976"/>
      <c r="LDK4" s="976"/>
      <c r="LDL4" s="976"/>
      <c r="LDM4" s="976"/>
      <c r="LDN4" s="976"/>
      <c r="LDO4" s="976"/>
      <c r="LDP4" s="976"/>
      <c r="LDQ4" s="976"/>
      <c r="LDR4" s="976"/>
      <c r="LDS4" s="976"/>
      <c r="LDT4" s="976"/>
      <c r="LDU4" s="976"/>
      <c r="LDV4" s="976"/>
      <c r="LDW4" s="976"/>
      <c r="LDX4" s="976"/>
      <c r="LDY4" s="976"/>
      <c r="LDZ4" s="976"/>
      <c r="LEA4" s="976"/>
      <c r="LEB4" s="976"/>
      <c r="LEC4" s="976"/>
      <c r="LED4" s="976"/>
      <c r="LEE4" s="976"/>
      <c r="LEF4" s="976"/>
      <c r="LEG4" s="976"/>
      <c r="LEH4" s="976"/>
      <c r="LEI4" s="976"/>
      <c r="LEJ4" s="976"/>
      <c r="LEK4" s="976"/>
      <c r="LEL4" s="976"/>
      <c r="LEM4" s="976"/>
      <c r="LEN4" s="976"/>
      <c r="LEO4" s="976"/>
      <c r="LEP4" s="976"/>
      <c r="LEQ4" s="976"/>
      <c r="LER4" s="976"/>
      <c r="LES4" s="976"/>
      <c r="LET4" s="976"/>
      <c r="LEU4" s="976"/>
      <c r="LEV4" s="976"/>
      <c r="LEW4" s="976"/>
      <c r="LEX4" s="976"/>
      <c r="LEY4" s="976"/>
      <c r="LEZ4" s="976"/>
      <c r="LFA4" s="976"/>
      <c r="LFB4" s="976"/>
      <c r="LFC4" s="976"/>
      <c r="LFD4" s="976"/>
      <c r="LFE4" s="976"/>
      <c r="LFF4" s="976"/>
      <c r="LFG4" s="976"/>
      <c r="LFH4" s="976"/>
      <c r="LFI4" s="976"/>
      <c r="LFJ4" s="976"/>
      <c r="LFK4" s="976"/>
      <c r="LFL4" s="976"/>
      <c r="LFM4" s="976"/>
      <c r="LFN4" s="976"/>
      <c r="LFO4" s="976"/>
      <c r="LFP4" s="976"/>
      <c r="LFQ4" s="976"/>
      <c r="LFR4" s="976"/>
      <c r="LFS4" s="976"/>
      <c r="LFT4" s="976"/>
      <c r="LFU4" s="976"/>
      <c r="LFV4" s="976"/>
      <c r="LFW4" s="976"/>
      <c r="LFX4" s="976"/>
      <c r="LFY4" s="976"/>
      <c r="LFZ4" s="976"/>
      <c r="LGA4" s="976"/>
      <c r="LGB4" s="976"/>
      <c r="LGC4" s="976"/>
      <c r="LGD4" s="976"/>
      <c r="LGE4" s="976"/>
      <c r="LGF4" s="976"/>
      <c r="LGG4" s="976"/>
      <c r="LGH4" s="976"/>
      <c r="LGI4" s="976"/>
      <c r="LGJ4" s="976"/>
      <c r="LGK4" s="976"/>
      <c r="LGL4" s="976"/>
      <c r="LGM4" s="976"/>
      <c r="LGN4" s="976"/>
      <c r="LGO4" s="976"/>
      <c r="LGP4" s="976"/>
      <c r="LGQ4" s="976"/>
      <c r="LGR4" s="976"/>
      <c r="LGS4" s="976"/>
      <c r="LGT4" s="976"/>
      <c r="LGU4" s="976"/>
      <c r="LGV4" s="976"/>
      <c r="LGW4" s="976"/>
      <c r="LGX4" s="976"/>
      <c r="LGY4" s="976"/>
      <c r="LGZ4" s="976"/>
      <c r="LHA4" s="976"/>
      <c r="LHB4" s="976"/>
      <c r="LHC4" s="976"/>
      <c r="LHD4" s="976"/>
      <c r="LHE4" s="976"/>
      <c r="LHF4" s="976"/>
      <c r="LHG4" s="976"/>
      <c r="LHH4" s="976"/>
      <c r="LHI4" s="976"/>
      <c r="LHJ4" s="976"/>
      <c r="LHK4" s="976"/>
      <c r="LHL4" s="976"/>
      <c r="LHM4" s="976"/>
      <c r="LHN4" s="976"/>
      <c r="LHO4" s="976"/>
      <c r="LHP4" s="976"/>
      <c r="LHQ4" s="976"/>
      <c r="LHR4" s="976"/>
      <c r="LHS4" s="976"/>
      <c r="LHT4" s="976"/>
      <c r="LHU4" s="976"/>
      <c r="LHV4" s="976"/>
      <c r="LHW4" s="976"/>
      <c r="LHX4" s="976"/>
      <c r="LHY4" s="976"/>
      <c r="LHZ4" s="976"/>
      <c r="LIA4" s="976"/>
      <c r="LIB4" s="976"/>
      <c r="LIC4" s="976"/>
      <c r="LID4" s="976"/>
      <c r="LIE4" s="976"/>
      <c r="LIF4" s="976"/>
      <c r="LIG4" s="976"/>
      <c r="LIH4" s="976"/>
      <c r="LII4" s="976"/>
      <c r="LIJ4" s="976"/>
      <c r="LIK4" s="976"/>
      <c r="LIL4" s="976"/>
      <c r="LIM4" s="976"/>
      <c r="LIN4" s="976"/>
      <c r="LIO4" s="976"/>
      <c r="LIP4" s="976"/>
      <c r="LIQ4" s="976"/>
      <c r="LIR4" s="976"/>
      <c r="LIS4" s="976"/>
      <c r="LIT4" s="976"/>
      <c r="LIU4" s="976"/>
      <c r="LIV4" s="976"/>
      <c r="LIW4" s="976"/>
      <c r="LIX4" s="976"/>
      <c r="LIY4" s="976"/>
      <c r="LIZ4" s="976"/>
      <c r="LJA4" s="976"/>
      <c r="LJB4" s="976"/>
      <c r="LJC4" s="976"/>
      <c r="LJD4" s="976"/>
      <c r="LJE4" s="976"/>
      <c r="LJF4" s="976"/>
      <c r="LJG4" s="976"/>
      <c r="LJH4" s="976"/>
      <c r="LJI4" s="976"/>
      <c r="LJJ4" s="976"/>
      <c r="LJK4" s="976"/>
      <c r="LJL4" s="976"/>
      <c r="LJM4" s="976"/>
      <c r="LJN4" s="976"/>
      <c r="LJO4" s="976"/>
      <c r="LJP4" s="976"/>
      <c r="LJQ4" s="976"/>
      <c r="LJR4" s="976"/>
      <c r="LJS4" s="976"/>
      <c r="LJT4" s="976"/>
      <c r="LJU4" s="976"/>
      <c r="LJV4" s="976"/>
      <c r="LJW4" s="976"/>
      <c r="LJX4" s="976"/>
      <c r="LJY4" s="976"/>
      <c r="LJZ4" s="976"/>
      <c r="LKA4" s="976"/>
      <c r="LKB4" s="976"/>
      <c r="LKC4" s="976"/>
      <c r="LKD4" s="976"/>
      <c r="LKE4" s="976"/>
      <c r="LKF4" s="976"/>
      <c r="LKG4" s="976"/>
      <c r="LKH4" s="976"/>
      <c r="LKI4" s="976"/>
      <c r="LKJ4" s="976"/>
      <c r="LKK4" s="976"/>
      <c r="LKL4" s="976"/>
      <c r="LKM4" s="976"/>
      <c r="LKN4" s="976"/>
      <c r="LKO4" s="976"/>
      <c r="LKP4" s="976"/>
      <c r="LKQ4" s="976"/>
      <c r="LKR4" s="976"/>
      <c r="LKS4" s="976"/>
      <c r="LKT4" s="976"/>
      <c r="LKU4" s="976"/>
      <c r="LKV4" s="976"/>
      <c r="LKW4" s="976"/>
      <c r="LKX4" s="976"/>
      <c r="LKY4" s="976"/>
      <c r="LKZ4" s="976"/>
      <c r="LLA4" s="976"/>
      <c r="LLB4" s="976"/>
      <c r="LLC4" s="976"/>
      <c r="LLD4" s="976"/>
      <c r="LLE4" s="976"/>
      <c r="LLF4" s="976"/>
      <c r="LLG4" s="976"/>
      <c r="LLH4" s="976"/>
      <c r="LLI4" s="976"/>
      <c r="LLJ4" s="976"/>
      <c r="LLK4" s="976"/>
      <c r="LLL4" s="976"/>
      <c r="LLM4" s="976"/>
      <c r="LLN4" s="976"/>
      <c r="LLO4" s="976"/>
      <c r="LLP4" s="976"/>
      <c r="LLQ4" s="976"/>
      <c r="LLR4" s="976"/>
      <c r="LLS4" s="976"/>
      <c r="LLT4" s="976"/>
      <c r="LLU4" s="976"/>
      <c r="LLV4" s="976"/>
      <c r="LLW4" s="976"/>
      <c r="LLX4" s="976"/>
      <c r="LLY4" s="976"/>
      <c r="LLZ4" s="976"/>
      <c r="LMA4" s="976"/>
      <c r="LMB4" s="976"/>
      <c r="LMC4" s="976"/>
      <c r="LMD4" s="976"/>
      <c r="LME4" s="976"/>
      <c r="LMF4" s="976"/>
      <c r="LMG4" s="976"/>
      <c r="LMH4" s="976"/>
      <c r="LMI4" s="976"/>
      <c r="LMJ4" s="976"/>
      <c r="LMK4" s="976"/>
      <c r="LML4" s="976"/>
      <c r="LMM4" s="976"/>
      <c r="LMN4" s="976"/>
      <c r="LMO4" s="976"/>
      <c r="LMP4" s="976"/>
      <c r="LMQ4" s="976"/>
      <c r="LMR4" s="976"/>
      <c r="LMS4" s="976"/>
      <c r="LMT4" s="976"/>
      <c r="LMU4" s="976"/>
      <c r="LMV4" s="976"/>
      <c r="LMW4" s="976"/>
      <c r="LMX4" s="976"/>
      <c r="LMY4" s="976"/>
      <c r="LMZ4" s="976"/>
      <c r="LNA4" s="976"/>
      <c r="LNB4" s="976"/>
      <c r="LNC4" s="976"/>
      <c r="LND4" s="976"/>
      <c r="LNE4" s="976"/>
      <c r="LNF4" s="976"/>
      <c r="LNG4" s="976"/>
      <c r="LNH4" s="976"/>
      <c r="LNI4" s="976"/>
      <c r="LNJ4" s="976"/>
      <c r="LNK4" s="976"/>
      <c r="LNL4" s="976"/>
      <c r="LNM4" s="976"/>
      <c r="LNN4" s="976"/>
      <c r="LNO4" s="976"/>
      <c r="LNP4" s="976"/>
      <c r="LNQ4" s="976"/>
      <c r="LNR4" s="976"/>
      <c r="LNS4" s="976"/>
      <c r="LNT4" s="976"/>
      <c r="LNU4" s="976"/>
      <c r="LNV4" s="976"/>
      <c r="LNW4" s="976"/>
      <c r="LNX4" s="976"/>
      <c r="LNY4" s="976"/>
      <c r="LNZ4" s="976"/>
      <c r="LOA4" s="976"/>
      <c r="LOB4" s="976"/>
      <c r="LOC4" s="976"/>
      <c r="LOD4" s="976"/>
      <c r="LOE4" s="976"/>
      <c r="LOF4" s="976"/>
      <c r="LOG4" s="976"/>
      <c r="LOH4" s="976"/>
      <c r="LOI4" s="976"/>
      <c r="LOJ4" s="976"/>
      <c r="LOK4" s="976"/>
      <c r="LOL4" s="976"/>
      <c r="LOM4" s="976"/>
      <c r="LON4" s="976"/>
      <c r="LOO4" s="976"/>
      <c r="LOP4" s="976"/>
      <c r="LOQ4" s="976"/>
      <c r="LOR4" s="976"/>
      <c r="LOS4" s="976"/>
      <c r="LOT4" s="976"/>
      <c r="LOU4" s="976"/>
      <c r="LOV4" s="976"/>
      <c r="LOW4" s="976"/>
      <c r="LOX4" s="976"/>
      <c r="LOY4" s="976"/>
      <c r="LOZ4" s="976"/>
      <c r="LPA4" s="976"/>
      <c r="LPB4" s="976"/>
      <c r="LPC4" s="976"/>
      <c r="LPD4" s="976"/>
      <c r="LPE4" s="976"/>
      <c r="LPF4" s="976"/>
      <c r="LPG4" s="976"/>
      <c r="LPH4" s="976"/>
      <c r="LPI4" s="976"/>
      <c r="LPJ4" s="976"/>
      <c r="LPK4" s="976"/>
      <c r="LPL4" s="976"/>
      <c r="LPM4" s="976"/>
      <c r="LPN4" s="976"/>
      <c r="LPO4" s="976"/>
      <c r="LPP4" s="976"/>
      <c r="LPQ4" s="976"/>
      <c r="LPR4" s="976"/>
      <c r="LPS4" s="976"/>
      <c r="LPT4" s="976"/>
      <c r="LPU4" s="976"/>
      <c r="LPV4" s="976"/>
      <c r="LPW4" s="976"/>
      <c r="LPX4" s="976"/>
      <c r="LPY4" s="976"/>
      <c r="LPZ4" s="976"/>
      <c r="LQA4" s="976"/>
      <c r="LQB4" s="976"/>
      <c r="LQC4" s="976"/>
      <c r="LQD4" s="976"/>
      <c r="LQE4" s="976"/>
      <c r="LQF4" s="976"/>
      <c r="LQG4" s="976"/>
      <c r="LQH4" s="976"/>
      <c r="LQI4" s="976"/>
      <c r="LQJ4" s="976"/>
      <c r="LQK4" s="976"/>
      <c r="LQL4" s="976"/>
      <c r="LQM4" s="976"/>
      <c r="LQN4" s="976"/>
      <c r="LQO4" s="976"/>
      <c r="LQP4" s="976"/>
      <c r="LQQ4" s="976"/>
      <c r="LQR4" s="976"/>
      <c r="LQS4" s="976"/>
      <c r="LQT4" s="976"/>
      <c r="LQU4" s="976"/>
      <c r="LQV4" s="976"/>
      <c r="LQW4" s="976"/>
      <c r="LQX4" s="976"/>
      <c r="LQY4" s="976"/>
      <c r="LQZ4" s="976"/>
      <c r="LRA4" s="976"/>
      <c r="LRB4" s="976"/>
      <c r="LRC4" s="976"/>
      <c r="LRD4" s="976"/>
      <c r="LRE4" s="976"/>
      <c r="LRF4" s="976"/>
      <c r="LRG4" s="976"/>
      <c r="LRH4" s="976"/>
      <c r="LRI4" s="976"/>
      <c r="LRJ4" s="976"/>
      <c r="LRK4" s="976"/>
      <c r="LRL4" s="976"/>
      <c r="LRM4" s="976"/>
      <c r="LRN4" s="976"/>
      <c r="LRO4" s="976"/>
      <c r="LRP4" s="976"/>
      <c r="LRQ4" s="976"/>
      <c r="LRR4" s="976"/>
      <c r="LRS4" s="976"/>
      <c r="LRT4" s="976"/>
      <c r="LRU4" s="976"/>
      <c r="LRV4" s="976"/>
      <c r="LRW4" s="976"/>
      <c r="LRX4" s="976"/>
      <c r="LRY4" s="976"/>
      <c r="LRZ4" s="976"/>
      <c r="LSA4" s="976"/>
      <c r="LSB4" s="976"/>
      <c r="LSC4" s="976"/>
      <c r="LSD4" s="976"/>
      <c r="LSE4" s="976"/>
      <c r="LSF4" s="976"/>
      <c r="LSG4" s="976"/>
      <c r="LSH4" s="976"/>
      <c r="LSI4" s="976"/>
      <c r="LSJ4" s="976"/>
      <c r="LSK4" s="976"/>
      <c r="LSL4" s="976"/>
      <c r="LSM4" s="976"/>
      <c r="LSN4" s="976"/>
      <c r="LSO4" s="976"/>
      <c r="LSP4" s="976"/>
      <c r="LSQ4" s="976"/>
      <c r="LSR4" s="976"/>
      <c r="LSS4" s="976"/>
      <c r="LST4" s="976"/>
      <c r="LSU4" s="976"/>
      <c r="LSV4" s="976"/>
      <c r="LSW4" s="976"/>
      <c r="LSX4" s="976"/>
      <c r="LSY4" s="976"/>
      <c r="LSZ4" s="976"/>
      <c r="LTA4" s="976"/>
      <c r="LTB4" s="976"/>
      <c r="LTC4" s="976"/>
      <c r="LTD4" s="976"/>
      <c r="LTE4" s="976"/>
      <c r="LTF4" s="976"/>
      <c r="LTG4" s="976"/>
      <c r="LTH4" s="976"/>
      <c r="LTI4" s="976"/>
      <c r="LTJ4" s="976"/>
      <c r="LTK4" s="976"/>
      <c r="LTL4" s="976"/>
      <c r="LTM4" s="976"/>
      <c r="LTN4" s="976"/>
      <c r="LTO4" s="976"/>
      <c r="LTP4" s="976"/>
      <c r="LTQ4" s="976"/>
      <c r="LTR4" s="976"/>
      <c r="LTS4" s="976"/>
      <c r="LTT4" s="976"/>
      <c r="LTU4" s="976"/>
      <c r="LTV4" s="976"/>
      <c r="LTW4" s="976"/>
      <c r="LTX4" s="976"/>
      <c r="LTY4" s="976"/>
      <c r="LTZ4" s="976"/>
      <c r="LUA4" s="976"/>
      <c r="LUB4" s="976"/>
      <c r="LUC4" s="976"/>
      <c r="LUD4" s="976"/>
      <c r="LUE4" s="976"/>
      <c r="LUF4" s="976"/>
      <c r="LUG4" s="976"/>
      <c r="LUH4" s="976"/>
      <c r="LUI4" s="976"/>
      <c r="LUJ4" s="976"/>
      <c r="LUK4" s="976"/>
      <c r="LUL4" s="976"/>
      <c r="LUM4" s="976"/>
      <c r="LUN4" s="976"/>
      <c r="LUO4" s="976"/>
      <c r="LUP4" s="976"/>
      <c r="LUQ4" s="976"/>
      <c r="LUR4" s="976"/>
      <c r="LUS4" s="976"/>
      <c r="LUT4" s="976"/>
      <c r="LUU4" s="976"/>
      <c r="LUV4" s="976"/>
      <c r="LUW4" s="976"/>
      <c r="LUX4" s="976"/>
      <c r="LUY4" s="976"/>
      <c r="LUZ4" s="976"/>
      <c r="LVA4" s="976"/>
      <c r="LVB4" s="976"/>
      <c r="LVC4" s="976"/>
      <c r="LVD4" s="976"/>
      <c r="LVE4" s="976"/>
      <c r="LVF4" s="976"/>
      <c r="LVG4" s="976"/>
      <c r="LVH4" s="976"/>
      <c r="LVI4" s="976"/>
      <c r="LVJ4" s="976"/>
      <c r="LVK4" s="976"/>
      <c r="LVL4" s="976"/>
      <c r="LVM4" s="976"/>
      <c r="LVN4" s="976"/>
      <c r="LVO4" s="976"/>
      <c r="LVP4" s="976"/>
      <c r="LVQ4" s="976"/>
      <c r="LVR4" s="976"/>
      <c r="LVS4" s="976"/>
      <c r="LVT4" s="976"/>
      <c r="LVU4" s="976"/>
      <c r="LVV4" s="976"/>
      <c r="LVW4" s="976"/>
      <c r="LVX4" s="976"/>
      <c r="LVY4" s="976"/>
      <c r="LVZ4" s="976"/>
      <c r="LWA4" s="976"/>
      <c r="LWB4" s="976"/>
      <c r="LWC4" s="976"/>
      <c r="LWD4" s="976"/>
      <c r="LWE4" s="976"/>
      <c r="LWF4" s="976"/>
      <c r="LWG4" s="976"/>
      <c r="LWH4" s="976"/>
      <c r="LWI4" s="976"/>
      <c r="LWJ4" s="976"/>
      <c r="LWK4" s="976"/>
      <c r="LWL4" s="976"/>
      <c r="LWM4" s="976"/>
      <c r="LWN4" s="976"/>
      <c r="LWO4" s="976"/>
      <c r="LWP4" s="976"/>
      <c r="LWQ4" s="976"/>
      <c r="LWR4" s="976"/>
      <c r="LWS4" s="976"/>
      <c r="LWT4" s="976"/>
      <c r="LWU4" s="976"/>
      <c r="LWV4" s="976"/>
      <c r="LWW4" s="976"/>
      <c r="LWX4" s="976"/>
      <c r="LWY4" s="976"/>
      <c r="LWZ4" s="976"/>
      <c r="LXA4" s="976"/>
      <c r="LXB4" s="976"/>
      <c r="LXC4" s="976"/>
      <c r="LXD4" s="976"/>
      <c r="LXE4" s="976"/>
      <c r="LXF4" s="976"/>
      <c r="LXG4" s="976"/>
      <c r="LXH4" s="976"/>
      <c r="LXI4" s="976"/>
      <c r="LXJ4" s="976"/>
      <c r="LXK4" s="976"/>
      <c r="LXL4" s="976"/>
      <c r="LXM4" s="976"/>
      <c r="LXN4" s="976"/>
      <c r="LXO4" s="976"/>
      <c r="LXP4" s="976"/>
      <c r="LXQ4" s="976"/>
      <c r="LXR4" s="976"/>
      <c r="LXS4" s="976"/>
      <c r="LXT4" s="976"/>
      <c r="LXU4" s="976"/>
      <c r="LXV4" s="976"/>
      <c r="LXW4" s="976"/>
      <c r="LXX4" s="976"/>
      <c r="LXY4" s="976"/>
      <c r="LXZ4" s="976"/>
      <c r="LYA4" s="976"/>
      <c r="LYB4" s="976"/>
      <c r="LYC4" s="976"/>
      <c r="LYD4" s="976"/>
      <c r="LYE4" s="976"/>
      <c r="LYF4" s="976"/>
      <c r="LYG4" s="976"/>
      <c r="LYH4" s="976"/>
      <c r="LYI4" s="976"/>
      <c r="LYJ4" s="976"/>
      <c r="LYK4" s="976"/>
      <c r="LYL4" s="976"/>
      <c r="LYM4" s="976"/>
      <c r="LYN4" s="976"/>
      <c r="LYO4" s="976"/>
      <c r="LYP4" s="976"/>
      <c r="LYQ4" s="976"/>
      <c r="LYR4" s="976"/>
      <c r="LYS4" s="976"/>
      <c r="LYT4" s="976"/>
      <c r="LYU4" s="976"/>
      <c r="LYV4" s="976"/>
      <c r="LYW4" s="976"/>
      <c r="LYX4" s="976"/>
      <c r="LYY4" s="976"/>
      <c r="LYZ4" s="976"/>
      <c r="LZA4" s="976"/>
      <c r="LZB4" s="976"/>
      <c r="LZC4" s="976"/>
      <c r="LZD4" s="976"/>
      <c r="LZE4" s="976"/>
      <c r="LZF4" s="976"/>
      <c r="LZG4" s="976"/>
      <c r="LZH4" s="976"/>
      <c r="LZI4" s="976"/>
      <c r="LZJ4" s="976"/>
      <c r="LZK4" s="976"/>
      <c r="LZL4" s="976"/>
      <c r="LZM4" s="976"/>
      <c r="LZN4" s="976"/>
      <c r="LZO4" s="976"/>
      <c r="LZP4" s="976"/>
      <c r="LZQ4" s="976"/>
      <c r="LZR4" s="976"/>
      <c r="LZS4" s="976"/>
      <c r="LZT4" s="976"/>
      <c r="LZU4" s="976"/>
      <c r="LZV4" s="976"/>
      <c r="LZW4" s="976"/>
      <c r="LZX4" s="976"/>
      <c r="LZY4" s="976"/>
      <c r="LZZ4" s="976"/>
      <c r="MAA4" s="976"/>
      <c r="MAB4" s="976"/>
      <c r="MAC4" s="976"/>
      <c r="MAD4" s="976"/>
      <c r="MAE4" s="976"/>
      <c r="MAF4" s="976"/>
      <c r="MAG4" s="976"/>
      <c r="MAH4" s="976"/>
      <c r="MAI4" s="976"/>
      <c r="MAJ4" s="976"/>
      <c r="MAK4" s="976"/>
      <c r="MAL4" s="976"/>
      <c r="MAM4" s="976"/>
      <c r="MAN4" s="976"/>
      <c r="MAO4" s="976"/>
      <c r="MAP4" s="976"/>
      <c r="MAQ4" s="976"/>
      <c r="MAR4" s="976"/>
      <c r="MAS4" s="976"/>
      <c r="MAT4" s="976"/>
      <c r="MAU4" s="976"/>
      <c r="MAV4" s="976"/>
      <c r="MAW4" s="976"/>
      <c r="MAX4" s="976"/>
      <c r="MAY4" s="976"/>
      <c r="MAZ4" s="976"/>
      <c r="MBA4" s="976"/>
      <c r="MBB4" s="976"/>
      <c r="MBC4" s="976"/>
      <c r="MBD4" s="976"/>
      <c r="MBE4" s="976"/>
      <c r="MBF4" s="976"/>
      <c r="MBG4" s="976"/>
      <c r="MBH4" s="976"/>
      <c r="MBI4" s="976"/>
      <c r="MBJ4" s="976"/>
      <c r="MBK4" s="976"/>
      <c r="MBL4" s="976"/>
      <c r="MBM4" s="976"/>
      <c r="MBN4" s="976"/>
      <c r="MBO4" s="976"/>
      <c r="MBP4" s="976"/>
      <c r="MBQ4" s="976"/>
      <c r="MBR4" s="976"/>
      <c r="MBS4" s="976"/>
      <c r="MBT4" s="976"/>
      <c r="MBU4" s="976"/>
      <c r="MBV4" s="976"/>
      <c r="MBW4" s="976"/>
      <c r="MBX4" s="976"/>
      <c r="MBY4" s="976"/>
      <c r="MBZ4" s="976"/>
      <c r="MCA4" s="976"/>
      <c r="MCB4" s="976"/>
      <c r="MCC4" s="976"/>
      <c r="MCD4" s="976"/>
      <c r="MCE4" s="976"/>
      <c r="MCF4" s="976"/>
      <c r="MCG4" s="976"/>
      <c r="MCH4" s="976"/>
      <c r="MCI4" s="976"/>
      <c r="MCJ4" s="976"/>
      <c r="MCK4" s="976"/>
      <c r="MCL4" s="976"/>
      <c r="MCM4" s="976"/>
      <c r="MCN4" s="976"/>
      <c r="MCO4" s="976"/>
      <c r="MCP4" s="976"/>
      <c r="MCQ4" s="976"/>
      <c r="MCR4" s="976"/>
      <c r="MCS4" s="976"/>
      <c r="MCT4" s="976"/>
      <c r="MCU4" s="976"/>
      <c r="MCV4" s="976"/>
      <c r="MCW4" s="976"/>
      <c r="MCX4" s="976"/>
      <c r="MCY4" s="976"/>
      <c r="MCZ4" s="976"/>
      <c r="MDA4" s="976"/>
      <c r="MDB4" s="976"/>
      <c r="MDC4" s="976"/>
      <c r="MDD4" s="976"/>
      <c r="MDE4" s="976"/>
      <c r="MDF4" s="976"/>
      <c r="MDG4" s="976"/>
      <c r="MDH4" s="976"/>
      <c r="MDI4" s="976"/>
      <c r="MDJ4" s="976"/>
      <c r="MDK4" s="976"/>
      <c r="MDL4" s="976"/>
      <c r="MDM4" s="976"/>
      <c r="MDN4" s="976"/>
      <c r="MDO4" s="976"/>
      <c r="MDP4" s="976"/>
      <c r="MDQ4" s="976"/>
      <c r="MDR4" s="976"/>
      <c r="MDS4" s="976"/>
      <c r="MDT4" s="976"/>
      <c r="MDU4" s="976"/>
      <c r="MDV4" s="976"/>
      <c r="MDW4" s="976"/>
      <c r="MDX4" s="976"/>
      <c r="MDY4" s="976"/>
      <c r="MDZ4" s="976"/>
      <c r="MEA4" s="976"/>
      <c r="MEB4" s="976"/>
      <c r="MEC4" s="976"/>
      <c r="MED4" s="976"/>
      <c r="MEE4" s="976"/>
      <c r="MEF4" s="976"/>
      <c r="MEG4" s="976"/>
      <c r="MEH4" s="976"/>
      <c r="MEI4" s="976"/>
      <c r="MEJ4" s="976"/>
      <c r="MEK4" s="976"/>
      <c r="MEL4" s="976"/>
      <c r="MEM4" s="976"/>
      <c r="MEN4" s="976"/>
      <c r="MEO4" s="976"/>
      <c r="MEP4" s="976"/>
      <c r="MEQ4" s="976"/>
      <c r="MER4" s="976"/>
      <c r="MES4" s="976"/>
      <c r="MET4" s="976"/>
      <c r="MEU4" s="976"/>
      <c r="MEV4" s="976"/>
      <c r="MEW4" s="976"/>
      <c r="MEX4" s="976"/>
      <c r="MEY4" s="976"/>
      <c r="MEZ4" s="976"/>
      <c r="MFA4" s="976"/>
      <c r="MFB4" s="976"/>
      <c r="MFC4" s="976"/>
      <c r="MFD4" s="976"/>
      <c r="MFE4" s="976"/>
      <c r="MFF4" s="976"/>
      <c r="MFG4" s="976"/>
      <c r="MFH4" s="976"/>
      <c r="MFI4" s="976"/>
      <c r="MFJ4" s="976"/>
      <c r="MFK4" s="976"/>
      <c r="MFL4" s="976"/>
      <c r="MFM4" s="976"/>
      <c r="MFN4" s="976"/>
      <c r="MFO4" s="976"/>
      <c r="MFP4" s="976"/>
      <c r="MFQ4" s="976"/>
      <c r="MFR4" s="976"/>
      <c r="MFS4" s="976"/>
      <c r="MFT4" s="976"/>
      <c r="MFU4" s="976"/>
      <c r="MFV4" s="976"/>
      <c r="MFW4" s="976"/>
      <c r="MFX4" s="976"/>
      <c r="MFY4" s="976"/>
      <c r="MFZ4" s="976"/>
      <c r="MGA4" s="976"/>
      <c r="MGB4" s="976"/>
      <c r="MGC4" s="976"/>
      <c r="MGD4" s="976"/>
      <c r="MGE4" s="976"/>
      <c r="MGF4" s="976"/>
      <c r="MGG4" s="976"/>
      <c r="MGH4" s="976"/>
      <c r="MGI4" s="976"/>
      <c r="MGJ4" s="976"/>
      <c r="MGK4" s="976"/>
      <c r="MGL4" s="976"/>
      <c r="MGM4" s="976"/>
      <c r="MGN4" s="976"/>
      <c r="MGO4" s="976"/>
      <c r="MGP4" s="976"/>
      <c r="MGQ4" s="976"/>
      <c r="MGR4" s="976"/>
      <c r="MGS4" s="976"/>
      <c r="MGT4" s="976"/>
      <c r="MGU4" s="976"/>
      <c r="MGV4" s="976"/>
      <c r="MGW4" s="976"/>
      <c r="MGX4" s="976"/>
      <c r="MGY4" s="976"/>
      <c r="MGZ4" s="976"/>
      <c r="MHA4" s="976"/>
      <c r="MHB4" s="976"/>
      <c r="MHC4" s="976"/>
      <c r="MHD4" s="976"/>
      <c r="MHE4" s="976"/>
      <c r="MHF4" s="976"/>
      <c r="MHG4" s="976"/>
      <c r="MHH4" s="976"/>
      <c r="MHI4" s="976"/>
      <c r="MHJ4" s="976"/>
      <c r="MHK4" s="976"/>
      <c r="MHL4" s="976"/>
      <c r="MHM4" s="976"/>
      <c r="MHN4" s="976"/>
      <c r="MHO4" s="976"/>
      <c r="MHP4" s="976"/>
      <c r="MHQ4" s="976"/>
      <c r="MHR4" s="976"/>
      <c r="MHS4" s="976"/>
      <c r="MHT4" s="976"/>
      <c r="MHU4" s="976"/>
      <c r="MHV4" s="976"/>
      <c r="MHW4" s="976"/>
      <c r="MHX4" s="976"/>
      <c r="MHY4" s="976"/>
      <c r="MHZ4" s="976"/>
      <c r="MIA4" s="976"/>
      <c r="MIB4" s="976"/>
      <c r="MIC4" s="976"/>
      <c r="MID4" s="976"/>
      <c r="MIE4" s="976"/>
      <c r="MIF4" s="976"/>
      <c r="MIG4" s="976"/>
      <c r="MIH4" s="976"/>
      <c r="MII4" s="976"/>
      <c r="MIJ4" s="976"/>
      <c r="MIK4" s="976"/>
      <c r="MIL4" s="976"/>
      <c r="MIM4" s="976"/>
      <c r="MIN4" s="976"/>
      <c r="MIO4" s="976"/>
      <c r="MIP4" s="976"/>
      <c r="MIQ4" s="976"/>
      <c r="MIR4" s="976"/>
      <c r="MIS4" s="976"/>
      <c r="MIT4" s="976"/>
      <c r="MIU4" s="976"/>
      <c r="MIV4" s="976"/>
      <c r="MIW4" s="976"/>
      <c r="MIX4" s="976"/>
      <c r="MIY4" s="976"/>
      <c r="MIZ4" s="976"/>
      <c r="MJA4" s="976"/>
      <c r="MJB4" s="976"/>
      <c r="MJC4" s="976"/>
      <c r="MJD4" s="976"/>
      <c r="MJE4" s="976"/>
      <c r="MJF4" s="976"/>
      <c r="MJG4" s="976"/>
      <c r="MJH4" s="976"/>
      <c r="MJI4" s="976"/>
      <c r="MJJ4" s="976"/>
      <c r="MJK4" s="976"/>
      <c r="MJL4" s="976"/>
      <c r="MJM4" s="976"/>
      <c r="MJN4" s="976"/>
      <c r="MJO4" s="976"/>
      <c r="MJP4" s="976"/>
      <c r="MJQ4" s="976"/>
      <c r="MJR4" s="976"/>
      <c r="MJS4" s="976"/>
      <c r="MJT4" s="976"/>
      <c r="MJU4" s="976"/>
      <c r="MJV4" s="976"/>
      <c r="MJW4" s="976"/>
      <c r="MJX4" s="976"/>
      <c r="MJY4" s="976"/>
      <c r="MJZ4" s="976"/>
      <c r="MKA4" s="976"/>
      <c r="MKB4" s="976"/>
      <c r="MKC4" s="976"/>
      <c r="MKD4" s="976"/>
      <c r="MKE4" s="976"/>
      <c r="MKF4" s="976"/>
      <c r="MKG4" s="976"/>
      <c r="MKH4" s="976"/>
      <c r="MKI4" s="976"/>
      <c r="MKJ4" s="976"/>
      <c r="MKK4" s="976"/>
      <c r="MKL4" s="976"/>
      <c r="MKM4" s="976"/>
      <c r="MKN4" s="976"/>
      <c r="MKO4" s="976"/>
      <c r="MKP4" s="976"/>
      <c r="MKQ4" s="976"/>
      <c r="MKR4" s="976"/>
      <c r="MKS4" s="976"/>
      <c r="MKT4" s="976"/>
      <c r="MKU4" s="976"/>
      <c r="MKV4" s="976"/>
      <c r="MKW4" s="976"/>
      <c r="MKX4" s="976"/>
      <c r="MKY4" s="976"/>
      <c r="MKZ4" s="976"/>
      <c r="MLA4" s="976"/>
      <c r="MLB4" s="976"/>
      <c r="MLC4" s="976"/>
      <c r="MLD4" s="976"/>
      <c r="MLE4" s="976"/>
      <c r="MLF4" s="976"/>
      <c r="MLG4" s="976"/>
      <c r="MLH4" s="976"/>
      <c r="MLI4" s="976"/>
      <c r="MLJ4" s="976"/>
      <c r="MLK4" s="976"/>
      <c r="MLL4" s="976"/>
      <c r="MLM4" s="976"/>
      <c r="MLN4" s="976"/>
      <c r="MLO4" s="976"/>
      <c r="MLP4" s="976"/>
      <c r="MLQ4" s="976"/>
      <c r="MLR4" s="976"/>
      <c r="MLS4" s="976"/>
      <c r="MLT4" s="976"/>
      <c r="MLU4" s="976"/>
      <c r="MLV4" s="976"/>
      <c r="MLW4" s="976"/>
      <c r="MLX4" s="976"/>
      <c r="MLY4" s="976"/>
      <c r="MLZ4" s="976"/>
      <c r="MMA4" s="976"/>
      <c r="MMB4" s="976"/>
      <c r="MMC4" s="976"/>
      <c r="MMD4" s="976"/>
      <c r="MME4" s="976"/>
      <c r="MMF4" s="976"/>
      <c r="MMG4" s="976"/>
      <c r="MMH4" s="976"/>
      <c r="MMI4" s="976"/>
      <c r="MMJ4" s="976"/>
      <c r="MMK4" s="976"/>
      <c r="MML4" s="976"/>
      <c r="MMM4" s="976"/>
      <c r="MMN4" s="976"/>
      <c r="MMO4" s="976"/>
      <c r="MMP4" s="976"/>
      <c r="MMQ4" s="976"/>
      <c r="MMR4" s="976"/>
      <c r="MMS4" s="976"/>
      <c r="MMT4" s="976"/>
      <c r="MMU4" s="976"/>
      <c r="MMV4" s="976"/>
      <c r="MMW4" s="976"/>
      <c r="MMX4" s="976"/>
      <c r="MMY4" s="976"/>
      <c r="MMZ4" s="976"/>
      <c r="MNA4" s="976"/>
      <c r="MNB4" s="976"/>
      <c r="MNC4" s="976"/>
      <c r="MND4" s="976"/>
      <c r="MNE4" s="976"/>
      <c r="MNF4" s="976"/>
      <c r="MNG4" s="976"/>
      <c r="MNH4" s="976"/>
      <c r="MNI4" s="976"/>
      <c r="MNJ4" s="976"/>
      <c r="MNK4" s="976"/>
      <c r="MNL4" s="976"/>
      <c r="MNM4" s="976"/>
      <c r="MNN4" s="976"/>
      <c r="MNO4" s="976"/>
      <c r="MNP4" s="976"/>
      <c r="MNQ4" s="976"/>
      <c r="MNR4" s="976"/>
      <c r="MNS4" s="976"/>
      <c r="MNT4" s="976"/>
      <c r="MNU4" s="976"/>
      <c r="MNV4" s="976"/>
      <c r="MNW4" s="976"/>
      <c r="MNX4" s="976"/>
      <c r="MNY4" s="976"/>
      <c r="MNZ4" s="976"/>
      <c r="MOA4" s="976"/>
      <c r="MOB4" s="976"/>
      <c r="MOC4" s="976"/>
      <c r="MOD4" s="976"/>
      <c r="MOE4" s="976"/>
      <c r="MOF4" s="976"/>
      <c r="MOG4" s="976"/>
      <c r="MOH4" s="976"/>
      <c r="MOI4" s="976"/>
      <c r="MOJ4" s="976"/>
      <c r="MOK4" s="976"/>
      <c r="MOL4" s="976"/>
      <c r="MOM4" s="976"/>
      <c r="MON4" s="976"/>
      <c r="MOO4" s="976"/>
      <c r="MOP4" s="976"/>
      <c r="MOQ4" s="976"/>
      <c r="MOR4" s="976"/>
      <c r="MOS4" s="976"/>
      <c r="MOT4" s="976"/>
      <c r="MOU4" s="976"/>
      <c r="MOV4" s="976"/>
      <c r="MOW4" s="976"/>
      <c r="MOX4" s="976"/>
      <c r="MOY4" s="976"/>
      <c r="MOZ4" s="976"/>
      <c r="MPA4" s="976"/>
      <c r="MPB4" s="976"/>
      <c r="MPC4" s="976"/>
      <c r="MPD4" s="976"/>
      <c r="MPE4" s="976"/>
      <c r="MPF4" s="976"/>
      <c r="MPG4" s="976"/>
      <c r="MPH4" s="976"/>
      <c r="MPI4" s="976"/>
      <c r="MPJ4" s="976"/>
      <c r="MPK4" s="976"/>
      <c r="MPL4" s="976"/>
      <c r="MPM4" s="976"/>
      <c r="MPN4" s="976"/>
      <c r="MPO4" s="976"/>
      <c r="MPP4" s="976"/>
      <c r="MPQ4" s="976"/>
      <c r="MPR4" s="976"/>
      <c r="MPS4" s="976"/>
      <c r="MPT4" s="976"/>
      <c r="MPU4" s="976"/>
      <c r="MPV4" s="976"/>
      <c r="MPW4" s="976"/>
      <c r="MPX4" s="976"/>
      <c r="MPY4" s="976"/>
      <c r="MPZ4" s="976"/>
      <c r="MQA4" s="976"/>
      <c r="MQB4" s="976"/>
      <c r="MQC4" s="976"/>
      <c r="MQD4" s="976"/>
      <c r="MQE4" s="976"/>
      <c r="MQF4" s="976"/>
      <c r="MQG4" s="976"/>
      <c r="MQH4" s="976"/>
      <c r="MQI4" s="976"/>
      <c r="MQJ4" s="976"/>
      <c r="MQK4" s="976"/>
      <c r="MQL4" s="976"/>
      <c r="MQM4" s="976"/>
      <c r="MQN4" s="976"/>
      <c r="MQO4" s="976"/>
      <c r="MQP4" s="976"/>
      <c r="MQQ4" s="976"/>
      <c r="MQR4" s="976"/>
      <c r="MQS4" s="976"/>
      <c r="MQT4" s="976"/>
      <c r="MQU4" s="976"/>
      <c r="MQV4" s="976"/>
      <c r="MQW4" s="976"/>
      <c r="MQX4" s="976"/>
      <c r="MQY4" s="976"/>
      <c r="MQZ4" s="976"/>
      <c r="MRA4" s="976"/>
      <c r="MRB4" s="976"/>
      <c r="MRC4" s="976"/>
      <c r="MRD4" s="976"/>
      <c r="MRE4" s="976"/>
      <c r="MRF4" s="976"/>
      <c r="MRG4" s="976"/>
      <c r="MRH4" s="976"/>
      <c r="MRI4" s="976"/>
      <c r="MRJ4" s="976"/>
      <c r="MRK4" s="976"/>
      <c r="MRL4" s="976"/>
      <c r="MRM4" s="976"/>
      <c r="MRN4" s="976"/>
      <c r="MRO4" s="976"/>
      <c r="MRP4" s="976"/>
      <c r="MRQ4" s="976"/>
      <c r="MRR4" s="976"/>
      <c r="MRS4" s="976"/>
      <c r="MRT4" s="976"/>
      <c r="MRU4" s="976"/>
      <c r="MRV4" s="976"/>
      <c r="MRW4" s="976"/>
      <c r="MRX4" s="976"/>
      <c r="MRY4" s="976"/>
      <c r="MRZ4" s="976"/>
      <c r="MSA4" s="976"/>
      <c r="MSB4" s="976"/>
      <c r="MSC4" s="976"/>
      <c r="MSD4" s="976"/>
      <c r="MSE4" s="976"/>
      <c r="MSF4" s="976"/>
      <c r="MSG4" s="976"/>
      <c r="MSH4" s="976"/>
      <c r="MSI4" s="976"/>
      <c r="MSJ4" s="976"/>
      <c r="MSK4" s="976"/>
      <c r="MSL4" s="976"/>
      <c r="MSM4" s="976"/>
      <c r="MSN4" s="976"/>
      <c r="MSO4" s="976"/>
      <c r="MSP4" s="976"/>
      <c r="MSQ4" s="976"/>
      <c r="MSR4" s="976"/>
      <c r="MSS4" s="976"/>
      <c r="MST4" s="976"/>
      <c r="MSU4" s="976"/>
      <c r="MSV4" s="976"/>
      <c r="MSW4" s="976"/>
      <c r="MSX4" s="976"/>
      <c r="MSY4" s="976"/>
      <c r="MSZ4" s="976"/>
      <c r="MTA4" s="976"/>
      <c r="MTB4" s="976"/>
      <c r="MTC4" s="976"/>
      <c r="MTD4" s="976"/>
      <c r="MTE4" s="976"/>
      <c r="MTF4" s="976"/>
      <c r="MTG4" s="976"/>
      <c r="MTH4" s="976"/>
      <c r="MTI4" s="976"/>
      <c r="MTJ4" s="976"/>
      <c r="MTK4" s="976"/>
      <c r="MTL4" s="976"/>
      <c r="MTM4" s="976"/>
      <c r="MTN4" s="976"/>
      <c r="MTO4" s="976"/>
      <c r="MTP4" s="976"/>
      <c r="MTQ4" s="976"/>
      <c r="MTR4" s="976"/>
      <c r="MTS4" s="976"/>
      <c r="MTT4" s="976"/>
      <c r="MTU4" s="976"/>
      <c r="MTV4" s="976"/>
      <c r="MTW4" s="976"/>
      <c r="MTX4" s="976"/>
      <c r="MTY4" s="976"/>
      <c r="MTZ4" s="976"/>
      <c r="MUA4" s="976"/>
      <c r="MUB4" s="976"/>
      <c r="MUC4" s="976"/>
      <c r="MUD4" s="976"/>
      <c r="MUE4" s="976"/>
      <c r="MUF4" s="976"/>
      <c r="MUG4" s="976"/>
      <c r="MUH4" s="976"/>
      <c r="MUI4" s="976"/>
      <c r="MUJ4" s="976"/>
      <c r="MUK4" s="976"/>
      <c r="MUL4" s="976"/>
      <c r="MUM4" s="976"/>
      <c r="MUN4" s="976"/>
      <c r="MUO4" s="976"/>
      <c r="MUP4" s="976"/>
      <c r="MUQ4" s="976"/>
      <c r="MUR4" s="976"/>
      <c r="MUS4" s="976"/>
      <c r="MUT4" s="976"/>
      <c r="MUU4" s="976"/>
      <c r="MUV4" s="976"/>
      <c r="MUW4" s="976"/>
      <c r="MUX4" s="976"/>
      <c r="MUY4" s="976"/>
      <c r="MUZ4" s="976"/>
      <c r="MVA4" s="976"/>
      <c r="MVB4" s="976"/>
      <c r="MVC4" s="976"/>
      <c r="MVD4" s="976"/>
      <c r="MVE4" s="976"/>
      <c r="MVF4" s="976"/>
      <c r="MVG4" s="976"/>
      <c r="MVH4" s="976"/>
      <c r="MVI4" s="976"/>
      <c r="MVJ4" s="976"/>
      <c r="MVK4" s="976"/>
      <c r="MVL4" s="976"/>
      <c r="MVM4" s="976"/>
      <c r="MVN4" s="976"/>
      <c r="MVO4" s="976"/>
      <c r="MVP4" s="976"/>
      <c r="MVQ4" s="976"/>
      <c r="MVR4" s="976"/>
      <c r="MVS4" s="976"/>
      <c r="MVT4" s="976"/>
      <c r="MVU4" s="976"/>
      <c r="MVV4" s="976"/>
      <c r="MVW4" s="976"/>
      <c r="MVX4" s="976"/>
      <c r="MVY4" s="976"/>
      <c r="MVZ4" s="976"/>
      <c r="MWA4" s="976"/>
      <c r="MWB4" s="976"/>
      <c r="MWC4" s="976"/>
      <c r="MWD4" s="976"/>
      <c r="MWE4" s="976"/>
      <c r="MWF4" s="976"/>
      <c r="MWG4" s="976"/>
      <c r="MWH4" s="976"/>
      <c r="MWI4" s="976"/>
      <c r="MWJ4" s="976"/>
      <c r="MWK4" s="976"/>
      <c r="MWL4" s="976"/>
      <c r="MWM4" s="976"/>
      <c r="MWN4" s="976"/>
      <c r="MWO4" s="976"/>
      <c r="MWP4" s="976"/>
      <c r="MWQ4" s="976"/>
      <c r="MWR4" s="976"/>
      <c r="MWS4" s="976"/>
      <c r="MWT4" s="976"/>
      <c r="MWU4" s="976"/>
      <c r="MWV4" s="976"/>
      <c r="MWW4" s="976"/>
      <c r="MWX4" s="976"/>
      <c r="MWY4" s="976"/>
      <c r="MWZ4" s="976"/>
      <c r="MXA4" s="976"/>
      <c r="MXB4" s="976"/>
      <c r="MXC4" s="976"/>
      <c r="MXD4" s="976"/>
      <c r="MXE4" s="976"/>
      <c r="MXF4" s="976"/>
      <c r="MXG4" s="976"/>
      <c r="MXH4" s="976"/>
      <c r="MXI4" s="976"/>
      <c r="MXJ4" s="976"/>
      <c r="MXK4" s="976"/>
      <c r="MXL4" s="976"/>
      <c r="MXM4" s="976"/>
      <c r="MXN4" s="976"/>
      <c r="MXO4" s="976"/>
      <c r="MXP4" s="976"/>
      <c r="MXQ4" s="976"/>
      <c r="MXR4" s="976"/>
      <c r="MXS4" s="976"/>
      <c r="MXT4" s="976"/>
      <c r="MXU4" s="976"/>
      <c r="MXV4" s="976"/>
      <c r="MXW4" s="976"/>
      <c r="MXX4" s="976"/>
      <c r="MXY4" s="976"/>
      <c r="MXZ4" s="976"/>
      <c r="MYA4" s="976"/>
      <c r="MYB4" s="976"/>
      <c r="MYC4" s="976"/>
      <c r="MYD4" s="976"/>
      <c r="MYE4" s="976"/>
      <c r="MYF4" s="976"/>
      <c r="MYG4" s="976"/>
      <c r="MYH4" s="976"/>
      <c r="MYI4" s="976"/>
      <c r="MYJ4" s="976"/>
      <c r="MYK4" s="976"/>
      <c r="MYL4" s="976"/>
      <c r="MYM4" s="976"/>
      <c r="MYN4" s="976"/>
      <c r="MYO4" s="976"/>
      <c r="MYP4" s="976"/>
      <c r="MYQ4" s="976"/>
      <c r="MYR4" s="976"/>
      <c r="MYS4" s="976"/>
      <c r="MYT4" s="976"/>
      <c r="MYU4" s="976"/>
      <c r="MYV4" s="976"/>
      <c r="MYW4" s="976"/>
      <c r="MYX4" s="976"/>
      <c r="MYY4" s="976"/>
      <c r="MYZ4" s="976"/>
      <c r="MZA4" s="976"/>
      <c r="MZB4" s="976"/>
      <c r="MZC4" s="976"/>
      <c r="MZD4" s="976"/>
      <c r="MZE4" s="976"/>
      <c r="MZF4" s="976"/>
      <c r="MZG4" s="976"/>
      <c r="MZH4" s="976"/>
      <c r="MZI4" s="976"/>
      <c r="MZJ4" s="976"/>
      <c r="MZK4" s="976"/>
      <c r="MZL4" s="976"/>
      <c r="MZM4" s="976"/>
      <c r="MZN4" s="976"/>
      <c r="MZO4" s="976"/>
      <c r="MZP4" s="976"/>
      <c r="MZQ4" s="976"/>
      <c r="MZR4" s="976"/>
      <c r="MZS4" s="976"/>
      <c r="MZT4" s="976"/>
      <c r="MZU4" s="976"/>
      <c r="MZV4" s="976"/>
      <c r="MZW4" s="976"/>
      <c r="MZX4" s="976"/>
      <c r="MZY4" s="976"/>
      <c r="MZZ4" s="976"/>
      <c r="NAA4" s="976"/>
      <c r="NAB4" s="976"/>
      <c r="NAC4" s="976"/>
      <c r="NAD4" s="976"/>
      <c r="NAE4" s="976"/>
      <c r="NAF4" s="976"/>
      <c r="NAG4" s="976"/>
      <c r="NAH4" s="976"/>
      <c r="NAI4" s="976"/>
      <c r="NAJ4" s="976"/>
      <c r="NAK4" s="976"/>
      <c r="NAL4" s="976"/>
      <c r="NAM4" s="976"/>
      <c r="NAN4" s="976"/>
      <c r="NAO4" s="976"/>
      <c r="NAP4" s="976"/>
      <c r="NAQ4" s="976"/>
      <c r="NAR4" s="976"/>
      <c r="NAS4" s="976"/>
      <c r="NAT4" s="976"/>
      <c r="NAU4" s="976"/>
      <c r="NAV4" s="976"/>
      <c r="NAW4" s="976"/>
      <c r="NAX4" s="976"/>
      <c r="NAY4" s="976"/>
      <c r="NAZ4" s="976"/>
      <c r="NBA4" s="976"/>
      <c r="NBB4" s="976"/>
      <c r="NBC4" s="976"/>
      <c r="NBD4" s="976"/>
      <c r="NBE4" s="976"/>
      <c r="NBF4" s="976"/>
      <c r="NBG4" s="976"/>
      <c r="NBH4" s="976"/>
      <c r="NBI4" s="976"/>
      <c r="NBJ4" s="976"/>
      <c r="NBK4" s="976"/>
      <c r="NBL4" s="976"/>
      <c r="NBM4" s="976"/>
      <c r="NBN4" s="976"/>
      <c r="NBO4" s="976"/>
      <c r="NBP4" s="976"/>
      <c r="NBQ4" s="976"/>
      <c r="NBR4" s="976"/>
      <c r="NBS4" s="976"/>
      <c r="NBT4" s="976"/>
      <c r="NBU4" s="976"/>
      <c r="NBV4" s="976"/>
      <c r="NBW4" s="976"/>
      <c r="NBX4" s="976"/>
      <c r="NBY4" s="976"/>
      <c r="NBZ4" s="976"/>
      <c r="NCA4" s="976"/>
      <c r="NCB4" s="976"/>
      <c r="NCC4" s="976"/>
      <c r="NCD4" s="976"/>
      <c r="NCE4" s="976"/>
      <c r="NCF4" s="976"/>
      <c r="NCG4" s="976"/>
      <c r="NCH4" s="976"/>
      <c r="NCI4" s="976"/>
      <c r="NCJ4" s="976"/>
      <c r="NCK4" s="976"/>
      <c r="NCL4" s="976"/>
      <c r="NCM4" s="976"/>
      <c r="NCN4" s="976"/>
      <c r="NCO4" s="976"/>
      <c r="NCP4" s="976"/>
      <c r="NCQ4" s="976"/>
      <c r="NCR4" s="976"/>
      <c r="NCS4" s="976"/>
      <c r="NCT4" s="976"/>
      <c r="NCU4" s="976"/>
      <c r="NCV4" s="976"/>
      <c r="NCW4" s="976"/>
      <c r="NCX4" s="976"/>
      <c r="NCY4" s="976"/>
      <c r="NCZ4" s="976"/>
      <c r="NDA4" s="976"/>
      <c r="NDB4" s="976"/>
      <c r="NDC4" s="976"/>
      <c r="NDD4" s="976"/>
      <c r="NDE4" s="976"/>
      <c r="NDF4" s="976"/>
      <c r="NDG4" s="976"/>
      <c r="NDH4" s="976"/>
      <c r="NDI4" s="976"/>
      <c r="NDJ4" s="976"/>
      <c r="NDK4" s="976"/>
      <c r="NDL4" s="976"/>
      <c r="NDM4" s="976"/>
      <c r="NDN4" s="976"/>
      <c r="NDO4" s="976"/>
      <c r="NDP4" s="976"/>
      <c r="NDQ4" s="976"/>
      <c r="NDR4" s="976"/>
      <c r="NDS4" s="976"/>
      <c r="NDT4" s="976"/>
      <c r="NDU4" s="976"/>
      <c r="NDV4" s="976"/>
      <c r="NDW4" s="976"/>
      <c r="NDX4" s="976"/>
      <c r="NDY4" s="976"/>
      <c r="NDZ4" s="976"/>
      <c r="NEA4" s="976"/>
      <c r="NEB4" s="976"/>
      <c r="NEC4" s="976"/>
      <c r="NED4" s="976"/>
      <c r="NEE4" s="976"/>
      <c r="NEF4" s="976"/>
      <c r="NEG4" s="976"/>
      <c r="NEH4" s="976"/>
      <c r="NEI4" s="976"/>
      <c r="NEJ4" s="976"/>
      <c r="NEK4" s="976"/>
      <c r="NEL4" s="976"/>
      <c r="NEM4" s="976"/>
      <c r="NEN4" s="976"/>
      <c r="NEO4" s="976"/>
      <c r="NEP4" s="976"/>
      <c r="NEQ4" s="976"/>
      <c r="NER4" s="976"/>
      <c r="NES4" s="976"/>
      <c r="NET4" s="976"/>
      <c r="NEU4" s="976"/>
      <c r="NEV4" s="976"/>
      <c r="NEW4" s="976"/>
      <c r="NEX4" s="976"/>
      <c r="NEY4" s="976"/>
      <c r="NEZ4" s="976"/>
      <c r="NFA4" s="976"/>
      <c r="NFB4" s="976"/>
      <c r="NFC4" s="976"/>
      <c r="NFD4" s="976"/>
      <c r="NFE4" s="976"/>
      <c r="NFF4" s="976"/>
      <c r="NFG4" s="976"/>
      <c r="NFH4" s="976"/>
      <c r="NFI4" s="976"/>
      <c r="NFJ4" s="976"/>
      <c r="NFK4" s="976"/>
      <c r="NFL4" s="976"/>
      <c r="NFM4" s="976"/>
      <c r="NFN4" s="976"/>
      <c r="NFO4" s="976"/>
      <c r="NFP4" s="976"/>
      <c r="NFQ4" s="976"/>
      <c r="NFR4" s="976"/>
      <c r="NFS4" s="976"/>
      <c r="NFT4" s="976"/>
      <c r="NFU4" s="976"/>
      <c r="NFV4" s="976"/>
      <c r="NFW4" s="976"/>
      <c r="NFX4" s="976"/>
      <c r="NFY4" s="976"/>
      <c r="NFZ4" s="976"/>
      <c r="NGA4" s="976"/>
      <c r="NGB4" s="976"/>
      <c r="NGC4" s="976"/>
      <c r="NGD4" s="976"/>
      <c r="NGE4" s="976"/>
      <c r="NGF4" s="976"/>
      <c r="NGG4" s="976"/>
      <c r="NGH4" s="976"/>
      <c r="NGI4" s="976"/>
      <c r="NGJ4" s="976"/>
      <c r="NGK4" s="976"/>
      <c r="NGL4" s="976"/>
      <c r="NGM4" s="976"/>
      <c r="NGN4" s="976"/>
      <c r="NGO4" s="976"/>
      <c r="NGP4" s="976"/>
      <c r="NGQ4" s="976"/>
      <c r="NGR4" s="976"/>
      <c r="NGS4" s="976"/>
      <c r="NGT4" s="976"/>
      <c r="NGU4" s="976"/>
      <c r="NGV4" s="976"/>
      <c r="NGW4" s="976"/>
      <c r="NGX4" s="976"/>
      <c r="NGY4" s="976"/>
      <c r="NGZ4" s="976"/>
      <c r="NHA4" s="976"/>
      <c r="NHB4" s="976"/>
      <c r="NHC4" s="976"/>
      <c r="NHD4" s="976"/>
      <c r="NHE4" s="976"/>
      <c r="NHF4" s="976"/>
      <c r="NHG4" s="976"/>
      <c r="NHH4" s="976"/>
      <c r="NHI4" s="976"/>
      <c r="NHJ4" s="976"/>
      <c r="NHK4" s="976"/>
      <c r="NHL4" s="976"/>
      <c r="NHM4" s="976"/>
      <c r="NHN4" s="976"/>
      <c r="NHO4" s="976"/>
      <c r="NHP4" s="976"/>
      <c r="NHQ4" s="976"/>
      <c r="NHR4" s="976"/>
      <c r="NHS4" s="976"/>
      <c r="NHT4" s="976"/>
      <c r="NHU4" s="976"/>
      <c r="NHV4" s="976"/>
      <c r="NHW4" s="976"/>
      <c r="NHX4" s="976"/>
      <c r="NHY4" s="976"/>
      <c r="NHZ4" s="976"/>
      <c r="NIA4" s="976"/>
      <c r="NIB4" s="976"/>
      <c r="NIC4" s="976"/>
      <c r="NID4" s="976"/>
      <c r="NIE4" s="976"/>
      <c r="NIF4" s="976"/>
      <c r="NIG4" s="976"/>
      <c r="NIH4" s="976"/>
      <c r="NII4" s="976"/>
      <c r="NIJ4" s="976"/>
      <c r="NIK4" s="976"/>
      <c r="NIL4" s="976"/>
      <c r="NIM4" s="976"/>
      <c r="NIN4" s="976"/>
      <c r="NIO4" s="976"/>
      <c r="NIP4" s="976"/>
      <c r="NIQ4" s="976"/>
      <c r="NIR4" s="976"/>
      <c r="NIS4" s="976"/>
      <c r="NIT4" s="976"/>
      <c r="NIU4" s="976"/>
      <c r="NIV4" s="976"/>
      <c r="NIW4" s="976"/>
      <c r="NIX4" s="976"/>
      <c r="NIY4" s="976"/>
      <c r="NIZ4" s="976"/>
      <c r="NJA4" s="976"/>
      <c r="NJB4" s="976"/>
      <c r="NJC4" s="976"/>
      <c r="NJD4" s="976"/>
      <c r="NJE4" s="976"/>
      <c r="NJF4" s="976"/>
      <c r="NJG4" s="976"/>
      <c r="NJH4" s="976"/>
      <c r="NJI4" s="976"/>
      <c r="NJJ4" s="976"/>
      <c r="NJK4" s="976"/>
      <c r="NJL4" s="976"/>
      <c r="NJM4" s="976"/>
      <c r="NJN4" s="976"/>
      <c r="NJO4" s="976"/>
      <c r="NJP4" s="976"/>
      <c r="NJQ4" s="976"/>
      <c r="NJR4" s="976"/>
      <c r="NJS4" s="976"/>
      <c r="NJT4" s="976"/>
      <c r="NJU4" s="976"/>
      <c r="NJV4" s="976"/>
      <c r="NJW4" s="976"/>
      <c r="NJX4" s="976"/>
      <c r="NJY4" s="976"/>
      <c r="NJZ4" s="976"/>
      <c r="NKA4" s="976"/>
      <c r="NKB4" s="976"/>
      <c r="NKC4" s="976"/>
      <c r="NKD4" s="976"/>
      <c r="NKE4" s="976"/>
      <c r="NKF4" s="976"/>
      <c r="NKG4" s="976"/>
      <c r="NKH4" s="976"/>
      <c r="NKI4" s="976"/>
      <c r="NKJ4" s="976"/>
      <c r="NKK4" s="976"/>
      <c r="NKL4" s="976"/>
      <c r="NKM4" s="976"/>
      <c r="NKN4" s="976"/>
      <c r="NKO4" s="976"/>
      <c r="NKP4" s="976"/>
      <c r="NKQ4" s="976"/>
      <c r="NKR4" s="976"/>
      <c r="NKS4" s="976"/>
      <c r="NKT4" s="976"/>
      <c r="NKU4" s="976"/>
      <c r="NKV4" s="976"/>
      <c r="NKW4" s="976"/>
      <c r="NKX4" s="976"/>
      <c r="NKY4" s="976"/>
      <c r="NKZ4" s="976"/>
      <c r="NLA4" s="976"/>
      <c r="NLB4" s="976"/>
      <c r="NLC4" s="976"/>
      <c r="NLD4" s="976"/>
      <c r="NLE4" s="976"/>
      <c r="NLF4" s="976"/>
      <c r="NLG4" s="976"/>
      <c r="NLH4" s="976"/>
      <c r="NLI4" s="976"/>
      <c r="NLJ4" s="976"/>
      <c r="NLK4" s="976"/>
      <c r="NLL4" s="976"/>
      <c r="NLM4" s="976"/>
      <c r="NLN4" s="976"/>
      <c r="NLO4" s="976"/>
      <c r="NLP4" s="976"/>
      <c r="NLQ4" s="976"/>
      <c r="NLR4" s="976"/>
      <c r="NLS4" s="976"/>
      <c r="NLT4" s="976"/>
      <c r="NLU4" s="976"/>
      <c r="NLV4" s="976"/>
      <c r="NLW4" s="976"/>
      <c r="NLX4" s="976"/>
      <c r="NLY4" s="976"/>
      <c r="NLZ4" s="976"/>
      <c r="NMA4" s="976"/>
      <c r="NMB4" s="976"/>
      <c r="NMC4" s="976"/>
      <c r="NMD4" s="976"/>
      <c r="NME4" s="976"/>
      <c r="NMF4" s="976"/>
      <c r="NMG4" s="976"/>
      <c r="NMH4" s="976"/>
      <c r="NMI4" s="976"/>
      <c r="NMJ4" s="976"/>
      <c r="NMK4" s="976"/>
      <c r="NML4" s="976"/>
      <c r="NMM4" s="976"/>
      <c r="NMN4" s="976"/>
      <c r="NMO4" s="976"/>
      <c r="NMP4" s="976"/>
      <c r="NMQ4" s="976"/>
      <c r="NMR4" s="976"/>
      <c r="NMS4" s="976"/>
      <c r="NMT4" s="976"/>
      <c r="NMU4" s="976"/>
      <c r="NMV4" s="976"/>
      <c r="NMW4" s="976"/>
      <c r="NMX4" s="976"/>
      <c r="NMY4" s="976"/>
      <c r="NMZ4" s="976"/>
      <c r="NNA4" s="976"/>
      <c r="NNB4" s="976"/>
      <c r="NNC4" s="976"/>
      <c r="NND4" s="976"/>
      <c r="NNE4" s="976"/>
      <c r="NNF4" s="976"/>
      <c r="NNG4" s="976"/>
      <c r="NNH4" s="976"/>
      <c r="NNI4" s="976"/>
      <c r="NNJ4" s="976"/>
      <c r="NNK4" s="976"/>
      <c r="NNL4" s="976"/>
      <c r="NNM4" s="976"/>
      <c r="NNN4" s="976"/>
      <c r="NNO4" s="976"/>
      <c r="NNP4" s="976"/>
      <c r="NNQ4" s="976"/>
      <c r="NNR4" s="976"/>
      <c r="NNS4" s="976"/>
      <c r="NNT4" s="976"/>
      <c r="NNU4" s="976"/>
      <c r="NNV4" s="976"/>
      <c r="NNW4" s="976"/>
      <c r="NNX4" s="976"/>
      <c r="NNY4" s="976"/>
      <c r="NNZ4" s="976"/>
      <c r="NOA4" s="976"/>
      <c r="NOB4" s="976"/>
      <c r="NOC4" s="976"/>
      <c r="NOD4" s="976"/>
      <c r="NOE4" s="976"/>
      <c r="NOF4" s="976"/>
      <c r="NOG4" s="976"/>
      <c r="NOH4" s="976"/>
      <c r="NOI4" s="976"/>
      <c r="NOJ4" s="976"/>
      <c r="NOK4" s="976"/>
      <c r="NOL4" s="976"/>
      <c r="NOM4" s="976"/>
      <c r="NON4" s="976"/>
      <c r="NOO4" s="976"/>
      <c r="NOP4" s="976"/>
      <c r="NOQ4" s="976"/>
      <c r="NOR4" s="976"/>
      <c r="NOS4" s="976"/>
      <c r="NOT4" s="976"/>
      <c r="NOU4" s="976"/>
      <c r="NOV4" s="976"/>
      <c r="NOW4" s="976"/>
      <c r="NOX4" s="976"/>
      <c r="NOY4" s="976"/>
      <c r="NOZ4" s="976"/>
      <c r="NPA4" s="976"/>
      <c r="NPB4" s="976"/>
      <c r="NPC4" s="976"/>
      <c r="NPD4" s="976"/>
      <c r="NPE4" s="976"/>
      <c r="NPF4" s="976"/>
      <c r="NPG4" s="976"/>
      <c r="NPH4" s="976"/>
      <c r="NPI4" s="976"/>
      <c r="NPJ4" s="976"/>
      <c r="NPK4" s="976"/>
      <c r="NPL4" s="976"/>
      <c r="NPM4" s="976"/>
      <c r="NPN4" s="976"/>
      <c r="NPO4" s="976"/>
      <c r="NPP4" s="976"/>
      <c r="NPQ4" s="976"/>
      <c r="NPR4" s="976"/>
      <c r="NPS4" s="976"/>
      <c r="NPT4" s="976"/>
      <c r="NPU4" s="976"/>
      <c r="NPV4" s="976"/>
      <c r="NPW4" s="976"/>
      <c r="NPX4" s="976"/>
      <c r="NPY4" s="976"/>
      <c r="NPZ4" s="976"/>
      <c r="NQA4" s="976"/>
      <c r="NQB4" s="976"/>
      <c r="NQC4" s="976"/>
      <c r="NQD4" s="976"/>
      <c r="NQE4" s="976"/>
      <c r="NQF4" s="976"/>
      <c r="NQG4" s="976"/>
      <c r="NQH4" s="976"/>
      <c r="NQI4" s="976"/>
      <c r="NQJ4" s="976"/>
      <c r="NQK4" s="976"/>
      <c r="NQL4" s="976"/>
      <c r="NQM4" s="976"/>
      <c r="NQN4" s="976"/>
      <c r="NQO4" s="976"/>
      <c r="NQP4" s="976"/>
      <c r="NQQ4" s="976"/>
      <c r="NQR4" s="976"/>
      <c r="NQS4" s="976"/>
      <c r="NQT4" s="976"/>
      <c r="NQU4" s="976"/>
      <c r="NQV4" s="976"/>
      <c r="NQW4" s="976"/>
      <c r="NQX4" s="976"/>
      <c r="NQY4" s="976"/>
      <c r="NQZ4" s="976"/>
      <c r="NRA4" s="976"/>
      <c r="NRB4" s="976"/>
      <c r="NRC4" s="976"/>
      <c r="NRD4" s="976"/>
      <c r="NRE4" s="976"/>
      <c r="NRF4" s="976"/>
      <c r="NRG4" s="976"/>
      <c r="NRH4" s="976"/>
      <c r="NRI4" s="976"/>
      <c r="NRJ4" s="976"/>
      <c r="NRK4" s="976"/>
      <c r="NRL4" s="976"/>
      <c r="NRM4" s="976"/>
      <c r="NRN4" s="976"/>
      <c r="NRO4" s="976"/>
      <c r="NRP4" s="976"/>
      <c r="NRQ4" s="976"/>
      <c r="NRR4" s="976"/>
      <c r="NRS4" s="976"/>
      <c r="NRT4" s="976"/>
      <c r="NRU4" s="976"/>
      <c r="NRV4" s="976"/>
      <c r="NRW4" s="976"/>
      <c r="NRX4" s="976"/>
      <c r="NRY4" s="976"/>
      <c r="NRZ4" s="976"/>
      <c r="NSA4" s="976"/>
      <c r="NSB4" s="976"/>
      <c r="NSC4" s="976"/>
      <c r="NSD4" s="976"/>
      <c r="NSE4" s="976"/>
      <c r="NSF4" s="976"/>
      <c r="NSG4" s="976"/>
      <c r="NSH4" s="976"/>
      <c r="NSI4" s="976"/>
      <c r="NSJ4" s="976"/>
      <c r="NSK4" s="976"/>
      <c r="NSL4" s="976"/>
      <c r="NSM4" s="976"/>
      <c r="NSN4" s="976"/>
      <c r="NSO4" s="976"/>
      <c r="NSP4" s="976"/>
      <c r="NSQ4" s="976"/>
      <c r="NSR4" s="976"/>
      <c r="NSS4" s="976"/>
      <c r="NST4" s="976"/>
      <c r="NSU4" s="976"/>
      <c r="NSV4" s="976"/>
      <c r="NSW4" s="976"/>
      <c r="NSX4" s="976"/>
      <c r="NSY4" s="976"/>
      <c r="NSZ4" s="976"/>
      <c r="NTA4" s="976"/>
      <c r="NTB4" s="976"/>
      <c r="NTC4" s="976"/>
      <c r="NTD4" s="976"/>
      <c r="NTE4" s="976"/>
      <c r="NTF4" s="976"/>
      <c r="NTG4" s="976"/>
      <c r="NTH4" s="976"/>
      <c r="NTI4" s="976"/>
      <c r="NTJ4" s="976"/>
      <c r="NTK4" s="976"/>
      <c r="NTL4" s="976"/>
      <c r="NTM4" s="976"/>
      <c r="NTN4" s="976"/>
      <c r="NTO4" s="976"/>
      <c r="NTP4" s="976"/>
      <c r="NTQ4" s="976"/>
      <c r="NTR4" s="976"/>
      <c r="NTS4" s="976"/>
      <c r="NTT4" s="976"/>
      <c r="NTU4" s="976"/>
      <c r="NTV4" s="976"/>
      <c r="NTW4" s="976"/>
      <c r="NTX4" s="976"/>
      <c r="NTY4" s="976"/>
      <c r="NTZ4" s="976"/>
      <c r="NUA4" s="976"/>
      <c r="NUB4" s="976"/>
      <c r="NUC4" s="976"/>
      <c r="NUD4" s="976"/>
      <c r="NUE4" s="976"/>
      <c r="NUF4" s="976"/>
      <c r="NUG4" s="976"/>
      <c r="NUH4" s="976"/>
      <c r="NUI4" s="976"/>
      <c r="NUJ4" s="976"/>
      <c r="NUK4" s="976"/>
      <c r="NUL4" s="976"/>
      <c r="NUM4" s="976"/>
      <c r="NUN4" s="976"/>
      <c r="NUO4" s="976"/>
      <c r="NUP4" s="976"/>
      <c r="NUQ4" s="976"/>
      <c r="NUR4" s="976"/>
      <c r="NUS4" s="976"/>
      <c r="NUT4" s="976"/>
      <c r="NUU4" s="976"/>
      <c r="NUV4" s="976"/>
      <c r="NUW4" s="976"/>
      <c r="NUX4" s="976"/>
      <c r="NUY4" s="976"/>
      <c r="NUZ4" s="976"/>
      <c r="NVA4" s="976"/>
      <c r="NVB4" s="976"/>
      <c r="NVC4" s="976"/>
      <c r="NVD4" s="976"/>
      <c r="NVE4" s="976"/>
      <c r="NVF4" s="976"/>
      <c r="NVG4" s="976"/>
      <c r="NVH4" s="976"/>
      <c r="NVI4" s="976"/>
      <c r="NVJ4" s="976"/>
      <c r="NVK4" s="976"/>
      <c r="NVL4" s="976"/>
      <c r="NVM4" s="976"/>
      <c r="NVN4" s="976"/>
      <c r="NVO4" s="976"/>
      <c r="NVP4" s="976"/>
      <c r="NVQ4" s="976"/>
      <c r="NVR4" s="976"/>
      <c r="NVS4" s="976"/>
      <c r="NVT4" s="976"/>
      <c r="NVU4" s="976"/>
      <c r="NVV4" s="976"/>
      <c r="NVW4" s="976"/>
      <c r="NVX4" s="976"/>
      <c r="NVY4" s="976"/>
      <c r="NVZ4" s="976"/>
      <c r="NWA4" s="976"/>
      <c r="NWB4" s="976"/>
      <c r="NWC4" s="976"/>
      <c r="NWD4" s="976"/>
      <c r="NWE4" s="976"/>
      <c r="NWF4" s="976"/>
      <c r="NWG4" s="976"/>
      <c r="NWH4" s="976"/>
      <c r="NWI4" s="976"/>
      <c r="NWJ4" s="976"/>
      <c r="NWK4" s="976"/>
      <c r="NWL4" s="976"/>
      <c r="NWM4" s="976"/>
      <c r="NWN4" s="976"/>
      <c r="NWO4" s="976"/>
      <c r="NWP4" s="976"/>
      <c r="NWQ4" s="976"/>
      <c r="NWR4" s="976"/>
      <c r="NWS4" s="976"/>
      <c r="NWT4" s="976"/>
      <c r="NWU4" s="976"/>
      <c r="NWV4" s="976"/>
      <c r="NWW4" s="976"/>
      <c r="NWX4" s="976"/>
      <c r="NWY4" s="976"/>
      <c r="NWZ4" s="976"/>
      <c r="NXA4" s="976"/>
      <c r="NXB4" s="976"/>
      <c r="NXC4" s="976"/>
      <c r="NXD4" s="976"/>
      <c r="NXE4" s="976"/>
      <c r="NXF4" s="976"/>
      <c r="NXG4" s="976"/>
      <c r="NXH4" s="976"/>
      <c r="NXI4" s="976"/>
      <c r="NXJ4" s="976"/>
      <c r="NXK4" s="976"/>
      <c r="NXL4" s="976"/>
      <c r="NXM4" s="976"/>
      <c r="NXN4" s="976"/>
      <c r="NXO4" s="976"/>
      <c r="NXP4" s="976"/>
      <c r="NXQ4" s="976"/>
      <c r="NXR4" s="976"/>
      <c r="NXS4" s="976"/>
      <c r="NXT4" s="976"/>
      <c r="NXU4" s="976"/>
      <c r="NXV4" s="976"/>
      <c r="NXW4" s="976"/>
      <c r="NXX4" s="976"/>
      <c r="NXY4" s="976"/>
      <c r="NXZ4" s="976"/>
      <c r="NYA4" s="976"/>
      <c r="NYB4" s="976"/>
      <c r="NYC4" s="976"/>
      <c r="NYD4" s="976"/>
      <c r="NYE4" s="976"/>
      <c r="NYF4" s="976"/>
      <c r="NYG4" s="976"/>
      <c r="NYH4" s="976"/>
      <c r="NYI4" s="976"/>
      <c r="NYJ4" s="976"/>
      <c r="NYK4" s="976"/>
      <c r="NYL4" s="976"/>
      <c r="NYM4" s="976"/>
      <c r="NYN4" s="976"/>
      <c r="NYO4" s="976"/>
      <c r="NYP4" s="976"/>
      <c r="NYQ4" s="976"/>
      <c r="NYR4" s="976"/>
      <c r="NYS4" s="976"/>
      <c r="NYT4" s="976"/>
      <c r="NYU4" s="976"/>
      <c r="NYV4" s="976"/>
      <c r="NYW4" s="976"/>
      <c r="NYX4" s="976"/>
      <c r="NYY4" s="976"/>
      <c r="NYZ4" s="976"/>
      <c r="NZA4" s="976"/>
      <c r="NZB4" s="976"/>
      <c r="NZC4" s="976"/>
      <c r="NZD4" s="976"/>
      <c r="NZE4" s="976"/>
      <c r="NZF4" s="976"/>
      <c r="NZG4" s="976"/>
      <c r="NZH4" s="976"/>
      <c r="NZI4" s="976"/>
      <c r="NZJ4" s="976"/>
      <c r="NZK4" s="976"/>
      <c r="NZL4" s="976"/>
      <c r="NZM4" s="976"/>
      <c r="NZN4" s="976"/>
      <c r="NZO4" s="976"/>
      <c r="NZP4" s="976"/>
      <c r="NZQ4" s="976"/>
      <c r="NZR4" s="976"/>
      <c r="NZS4" s="976"/>
      <c r="NZT4" s="976"/>
      <c r="NZU4" s="976"/>
      <c r="NZV4" s="976"/>
      <c r="NZW4" s="976"/>
      <c r="NZX4" s="976"/>
      <c r="NZY4" s="976"/>
      <c r="NZZ4" s="976"/>
      <c r="OAA4" s="976"/>
      <c r="OAB4" s="976"/>
      <c r="OAC4" s="976"/>
      <c r="OAD4" s="976"/>
      <c r="OAE4" s="976"/>
      <c r="OAF4" s="976"/>
      <c r="OAG4" s="976"/>
      <c r="OAH4" s="976"/>
      <c r="OAI4" s="976"/>
      <c r="OAJ4" s="976"/>
      <c r="OAK4" s="976"/>
      <c r="OAL4" s="976"/>
      <c r="OAM4" s="976"/>
      <c r="OAN4" s="976"/>
      <c r="OAO4" s="976"/>
      <c r="OAP4" s="976"/>
      <c r="OAQ4" s="976"/>
      <c r="OAR4" s="976"/>
      <c r="OAS4" s="976"/>
      <c r="OAT4" s="976"/>
      <c r="OAU4" s="976"/>
      <c r="OAV4" s="976"/>
      <c r="OAW4" s="976"/>
      <c r="OAX4" s="976"/>
      <c r="OAY4" s="976"/>
      <c r="OAZ4" s="976"/>
      <c r="OBA4" s="976"/>
      <c r="OBB4" s="976"/>
      <c r="OBC4" s="976"/>
      <c r="OBD4" s="976"/>
      <c r="OBE4" s="976"/>
      <c r="OBF4" s="976"/>
      <c r="OBG4" s="976"/>
      <c r="OBH4" s="976"/>
      <c r="OBI4" s="976"/>
      <c r="OBJ4" s="976"/>
      <c r="OBK4" s="976"/>
      <c r="OBL4" s="976"/>
      <c r="OBM4" s="976"/>
      <c r="OBN4" s="976"/>
      <c r="OBO4" s="976"/>
      <c r="OBP4" s="976"/>
      <c r="OBQ4" s="976"/>
      <c r="OBR4" s="976"/>
      <c r="OBS4" s="976"/>
      <c r="OBT4" s="976"/>
      <c r="OBU4" s="976"/>
      <c r="OBV4" s="976"/>
      <c r="OBW4" s="976"/>
      <c r="OBX4" s="976"/>
      <c r="OBY4" s="976"/>
      <c r="OBZ4" s="976"/>
      <c r="OCA4" s="976"/>
      <c r="OCB4" s="976"/>
      <c r="OCC4" s="976"/>
      <c r="OCD4" s="976"/>
      <c r="OCE4" s="976"/>
      <c r="OCF4" s="976"/>
      <c r="OCG4" s="976"/>
      <c r="OCH4" s="976"/>
      <c r="OCI4" s="976"/>
      <c r="OCJ4" s="976"/>
      <c r="OCK4" s="976"/>
      <c r="OCL4" s="976"/>
      <c r="OCM4" s="976"/>
      <c r="OCN4" s="976"/>
      <c r="OCO4" s="976"/>
      <c r="OCP4" s="976"/>
      <c r="OCQ4" s="976"/>
      <c r="OCR4" s="976"/>
      <c r="OCS4" s="976"/>
      <c r="OCT4" s="976"/>
      <c r="OCU4" s="976"/>
      <c r="OCV4" s="976"/>
      <c r="OCW4" s="976"/>
      <c r="OCX4" s="976"/>
      <c r="OCY4" s="976"/>
      <c r="OCZ4" s="976"/>
      <c r="ODA4" s="976"/>
      <c r="ODB4" s="976"/>
      <c r="ODC4" s="976"/>
      <c r="ODD4" s="976"/>
      <c r="ODE4" s="976"/>
      <c r="ODF4" s="976"/>
      <c r="ODG4" s="976"/>
      <c r="ODH4" s="976"/>
      <c r="ODI4" s="976"/>
      <c r="ODJ4" s="976"/>
      <c r="ODK4" s="976"/>
      <c r="ODL4" s="976"/>
      <c r="ODM4" s="976"/>
      <c r="ODN4" s="976"/>
      <c r="ODO4" s="976"/>
      <c r="ODP4" s="976"/>
      <c r="ODQ4" s="976"/>
      <c r="ODR4" s="976"/>
      <c r="ODS4" s="976"/>
      <c r="ODT4" s="976"/>
      <c r="ODU4" s="976"/>
      <c r="ODV4" s="976"/>
      <c r="ODW4" s="976"/>
      <c r="ODX4" s="976"/>
      <c r="ODY4" s="976"/>
      <c r="ODZ4" s="976"/>
      <c r="OEA4" s="976"/>
      <c r="OEB4" s="976"/>
      <c r="OEC4" s="976"/>
      <c r="OED4" s="976"/>
      <c r="OEE4" s="976"/>
      <c r="OEF4" s="976"/>
      <c r="OEG4" s="976"/>
      <c r="OEH4" s="976"/>
      <c r="OEI4" s="976"/>
      <c r="OEJ4" s="976"/>
      <c r="OEK4" s="976"/>
      <c r="OEL4" s="976"/>
      <c r="OEM4" s="976"/>
      <c r="OEN4" s="976"/>
      <c r="OEO4" s="976"/>
      <c r="OEP4" s="976"/>
      <c r="OEQ4" s="976"/>
      <c r="OER4" s="976"/>
      <c r="OES4" s="976"/>
      <c r="OET4" s="976"/>
      <c r="OEU4" s="976"/>
      <c r="OEV4" s="976"/>
      <c r="OEW4" s="976"/>
      <c r="OEX4" s="976"/>
      <c r="OEY4" s="976"/>
      <c r="OEZ4" s="976"/>
      <c r="OFA4" s="976"/>
      <c r="OFB4" s="976"/>
      <c r="OFC4" s="976"/>
      <c r="OFD4" s="976"/>
      <c r="OFE4" s="976"/>
      <c r="OFF4" s="976"/>
      <c r="OFG4" s="976"/>
      <c r="OFH4" s="976"/>
      <c r="OFI4" s="976"/>
      <c r="OFJ4" s="976"/>
      <c r="OFK4" s="976"/>
      <c r="OFL4" s="976"/>
      <c r="OFM4" s="976"/>
      <c r="OFN4" s="976"/>
      <c r="OFO4" s="976"/>
      <c r="OFP4" s="976"/>
      <c r="OFQ4" s="976"/>
      <c r="OFR4" s="976"/>
      <c r="OFS4" s="976"/>
      <c r="OFT4" s="976"/>
      <c r="OFU4" s="976"/>
      <c r="OFV4" s="976"/>
      <c r="OFW4" s="976"/>
      <c r="OFX4" s="976"/>
      <c r="OFY4" s="976"/>
      <c r="OFZ4" s="976"/>
      <c r="OGA4" s="976"/>
      <c r="OGB4" s="976"/>
      <c r="OGC4" s="976"/>
      <c r="OGD4" s="976"/>
      <c r="OGE4" s="976"/>
      <c r="OGF4" s="976"/>
      <c r="OGG4" s="976"/>
      <c r="OGH4" s="976"/>
      <c r="OGI4" s="976"/>
      <c r="OGJ4" s="976"/>
      <c r="OGK4" s="976"/>
      <c r="OGL4" s="976"/>
      <c r="OGM4" s="976"/>
      <c r="OGN4" s="976"/>
      <c r="OGO4" s="976"/>
      <c r="OGP4" s="976"/>
      <c r="OGQ4" s="976"/>
      <c r="OGR4" s="976"/>
      <c r="OGS4" s="976"/>
      <c r="OGT4" s="976"/>
      <c r="OGU4" s="976"/>
      <c r="OGV4" s="976"/>
      <c r="OGW4" s="976"/>
      <c r="OGX4" s="976"/>
      <c r="OGY4" s="976"/>
      <c r="OGZ4" s="976"/>
      <c r="OHA4" s="976"/>
      <c r="OHB4" s="976"/>
      <c r="OHC4" s="976"/>
      <c r="OHD4" s="976"/>
      <c r="OHE4" s="976"/>
      <c r="OHF4" s="976"/>
      <c r="OHG4" s="976"/>
      <c r="OHH4" s="976"/>
      <c r="OHI4" s="976"/>
      <c r="OHJ4" s="976"/>
      <c r="OHK4" s="976"/>
      <c r="OHL4" s="976"/>
      <c r="OHM4" s="976"/>
      <c r="OHN4" s="976"/>
      <c r="OHO4" s="976"/>
      <c r="OHP4" s="976"/>
      <c r="OHQ4" s="976"/>
      <c r="OHR4" s="976"/>
      <c r="OHS4" s="976"/>
      <c r="OHT4" s="976"/>
      <c r="OHU4" s="976"/>
      <c r="OHV4" s="976"/>
      <c r="OHW4" s="976"/>
      <c r="OHX4" s="976"/>
      <c r="OHY4" s="976"/>
      <c r="OHZ4" s="976"/>
      <c r="OIA4" s="976"/>
      <c r="OIB4" s="976"/>
      <c r="OIC4" s="976"/>
      <c r="OID4" s="976"/>
      <c r="OIE4" s="976"/>
      <c r="OIF4" s="976"/>
      <c r="OIG4" s="976"/>
      <c r="OIH4" s="976"/>
      <c r="OII4" s="976"/>
      <c r="OIJ4" s="976"/>
      <c r="OIK4" s="976"/>
      <c r="OIL4" s="976"/>
      <c r="OIM4" s="976"/>
      <c r="OIN4" s="976"/>
      <c r="OIO4" s="976"/>
      <c r="OIP4" s="976"/>
      <c r="OIQ4" s="976"/>
      <c r="OIR4" s="976"/>
      <c r="OIS4" s="976"/>
      <c r="OIT4" s="976"/>
      <c r="OIU4" s="976"/>
      <c r="OIV4" s="976"/>
      <c r="OIW4" s="976"/>
      <c r="OIX4" s="976"/>
      <c r="OIY4" s="976"/>
      <c r="OIZ4" s="976"/>
      <c r="OJA4" s="976"/>
      <c r="OJB4" s="976"/>
      <c r="OJC4" s="976"/>
      <c r="OJD4" s="976"/>
      <c r="OJE4" s="976"/>
      <c r="OJF4" s="976"/>
      <c r="OJG4" s="976"/>
      <c r="OJH4" s="976"/>
      <c r="OJI4" s="976"/>
      <c r="OJJ4" s="976"/>
      <c r="OJK4" s="976"/>
      <c r="OJL4" s="976"/>
      <c r="OJM4" s="976"/>
      <c r="OJN4" s="976"/>
      <c r="OJO4" s="976"/>
      <c r="OJP4" s="976"/>
      <c r="OJQ4" s="976"/>
      <c r="OJR4" s="976"/>
      <c r="OJS4" s="976"/>
      <c r="OJT4" s="976"/>
      <c r="OJU4" s="976"/>
      <c r="OJV4" s="976"/>
      <c r="OJW4" s="976"/>
      <c r="OJX4" s="976"/>
      <c r="OJY4" s="976"/>
      <c r="OJZ4" s="976"/>
      <c r="OKA4" s="976"/>
      <c r="OKB4" s="976"/>
      <c r="OKC4" s="976"/>
      <c r="OKD4" s="976"/>
      <c r="OKE4" s="976"/>
      <c r="OKF4" s="976"/>
      <c r="OKG4" s="976"/>
      <c r="OKH4" s="976"/>
      <c r="OKI4" s="976"/>
      <c r="OKJ4" s="976"/>
      <c r="OKK4" s="976"/>
      <c r="OKL4" s="976"/>
      <c r="OKM4" s="976"/>
      <c r="OKN4" s="976"/>
      <c r="OKO4" s="976"/>
      <c r="OKP4" s="976"/>
      <c r="OKQ4" s="976"/>
      <c r="OKR4" s="976"/>
      <c r="OKS4" s="976"/>
      <c r="OKT4" s="976"/>
      <c r="OKU4" s="976"/>
      <c r="OKV4" s="976"/>
      <c r="OKW4" s="976"/>
      <c r="OKX4" s="976"/>
      <c r="OKY4" s="976"/>
      <c r="OKZ4" s="976"/>
      <c r="OLA4" s="976"/>
      <c r="OLB4" s="976"/>
      <c r="OLC4" s="976"/>
      <c r="OLD4" s="976"/>
      <c r="OLE4" s="976"/>
      <c r="OLF4" s="976"/>
      <c r="OLG4" s="976"/>
      <c r="OLH4" s="976"/>
      <c r="OLI4" s="976"/>
      <c r="OLJ4" s="976"/>
      <c r="OLK4" s="976"/>
      <c r="OLL4" s="976"/>
      <c r="OLM4" s="976"/>
      <c r="OLN4" s="976"/>
      <c r="OLO4" s="976"/>
      <c r="OLP4" s="976"/>
      <c r="OLQ4" s="976"/>
      <c r="OLR4" s="976"/>
      <c r="OLS4" s="976"/>
      <c r="OLT4" s="976"/>
      <c r="OLU4" s="976"/>
      <c r="OLV4" s="976"/>
      <c r="OLW4" s="976"/>
      <c r="OLX4" s="976"/>
      <c r="OLY4" s="976"/>
      <c r="OLZ4" s="976"/>
      <c r="OMA4" s="976"/>
      <c r="OMB4" s="976"/>
      <c r="OMC4" s="976"/>
      <c r="OMD4" s="976"/>
      <c r="OME4" s="976"/>
      <c r="OMF4" s="976"/>
      <c r="OMG4" s="976"/>
      <c r="OMH4" s="976"/>
      <c r="OMI4" s="976"/>
      <c r="OMJ4" s="976"/>
      <c r="OMK4" s="976"/>
      <c r="OML4" s="976"/>
      <c r="OMM4" s="976"/>
      <c r="OMN4" s="976"/>
      <c r="OMO4" s="976"/>
      <c r="OMP4" s="976"/>
      <c r="OMQ4" s="976"/>
      <c r="OMR4" s="976"/>
      <c r="OMS4" s="976"/>
      <c r="OMT4" s="976"/>
      <c r="OMU4" s="976"/>
      <c r="OMV4" s="976"/>
      <c r="OMW4" s="976"/>
      <c r="OMX4" s="976"/>
      <c r="OMY4" s="976"/>
      <c r="OMZ4" s="976"/>
      <c r="ONA4" s="976"/>
      <c r="ONB4" s="976"/>
      <c r="ONC4" s="976"/>
      <c r="OND4" s="976"/>
      <c r="ONE4" s="976"/>
      <c r="ONF4" s="976"/>
      <c r="ONG4" s="976"/>
      <c r="ONH4" s="976"/>
      <c r="ONI4" s="976"/>
      <c r="ONJ4" s="976"/>
      <c r="ONK4" s="976"/>
      <c r="ONL4" s="976"/>
      <c r="ONM4" s="976"/>
      <c r="ONN4" s="976"/>
      <c r="ONO4" s="976"/>
      <c r="ONP4" s="976"/>
      <c r="ONQ4" s="976"/>
      <c r="ONR4" s="976"/>
      <c r="ONS4" s="976"/>
      <c r="ONT4" s="976"/>
      <c r="ONU4" s="976"/>
      <c r="ONV4" s="976"/>
      <c r="ONW4" s="976"/>
      <c r="ONX4" s="976"/>
      <c r="ONY4" s="976"/>
      <c r="ONZ4" s="976"/>
      <c r="OOA4" s="976"/>
      <c r="OOB4" s="976"/>
      <c r="OOC4" s="976"/>
      <c r="OOD4" s="976"/>
      <c r="OOE4" s="976"/>
      <c r="OOF4" s="976"/>
      <c r="OOG4" s="976"/>
      <c r="OOH4" s="976"/>
      <c r="OOI4" s="976"/>
      <c r="OOJ4" s="976"/>
      <c r="OOK4" s="976"/>
      <c r="OOL4" s="976"/>
      <c r="OOM4" s="976"/>
      <c r="OON4" s="976"/>
      <c r="OOO4" s="976"/>
      <c r="OOP4" s="976"/>
      <c r="OOQ4" s="976"/>
      <c r="OOR4" s="976"/>
      <c r="OOS4" s="976"/>
      <c r="OOT4" s="976"/>
      <c r="OOU4" s="976"/>
      <c r="OOV4" s="976"/>
      <c r="OOW4" s="976"/>
      <c r="OOX4" s="976"/>
      <c r="OOY4" s="976"/>
      <c r="OOZ4" s="976"/>
      <c r="OPA4" s="976"/>
      <c r="OPB4" s="976"/>
      <c r="OPC4" s="976"/>
      <c r="OPD4" s="976"/>
      <c r="OPE4" s="976"/>
      <c r="OPF4" s="976"/>
      <c r="OPG4" s="976"/>
      <c r="OPH4" s="976"/>
      <c r="OPI4" s="976"/>
      <c r="OPJ4" s="976"/>
      <c r="OPK4" s="976"/>
      <c r="OPL4" s="976"/>
      <c r="OPM4" s="976"/>
      <c r="OPN4" s="976"/>
      <c r="OPO4" s="976"/>
      <c r="OPP4" s="976"/>
      <c r="OPQ4" s="976"/>
      <c r="OPR4" s="976"/>
      <c r="OPS4" s="976"/>
      <c r="OPT4" s="976"/>
      <c r="OPU4" s="976"/>
      <c r="OPV4" s="976"/>
      <c r="OPW4" s="976"/>
      <c r="OPX4" s="976"/>
      <c r="OPY4" s="976"/>
      <c r="OPZ4" s="976"/>
      <c r="OQA4" s="976"/>
      <c r="OQB4" s="976"/>
      <c r="OQC4" s="976"/>
      <c r="OQD4" s="976"/>
      <c r="OQE4" s="976"/>
      <c r="OQF4" s="976"/>
      <c r="OQG4" s="976"/>
      <c r="OQH4" s="976"/>
      <c r="OQI4" s="976"/>
      <c r="OQJ4" s="976"/>
      <c r="OQK4" s="976"/>
      <c r="OQL4" s="976"/>
      <c r="OQM4" s="976"/>
      <c r="OQN4" s="976"/>
      <c r="OQO4" s="976"/>
      <c r="OQP4" s="976"/>
      <c r="OQQ4" s="976"/>
      <c r="OQR4" s="976"/>
      <c r="OQS4" s="976"/>
      <c r="OQT4" s="976"/>
      <c r="OQU4" s="976"/>
      <c r="OQV4" s="976"/>
      <c r="OQW4" s="976"/>
      <c r="OQX4" s="976"/>
      <c r="OQY4" s="976"/>
      <c r="OQZ4" s="976"/>
      <c r="ORA4" s="976"/>
      <c r="ORB4" s="976"/>
      <c r="ORC4" s="976"/>
      <c r="ORD4" s="976"/>
      <c r="ORE4" s="976"/>
      <c r="ORF4" s="976"/>
      <c r="ORG4" s="976"/>
      <c r="ORH4" s="976"/>
      <c r="ORI4" s="976"/>
      <c r="ORJ4" s="976"/>
      <c r="ORK4" s="976"/>
      <c r="ORL4" s="976"/>
      <c r="ORM4" s="976"/>
      <c r="ORN4" s="976"/>
      <c r="ORO4" s="976"/>
      <c r="ORP4" s="976"/>
      <c r="ORQ4" s="976"/>
      <c r="ORR4" s="976"/>
      <c r="ORS4" s="976"/>
      <c r="ORT4" s="976"/>
      <c r="ORU4" s="976"/>
      <c r="ORV4" s="976"/>
      <c r="ORW4" s="976"/>
      <c r="ORX4" s="976"/>
      <c r="ORY4" s="976"/>
      <c r="ORZ4" s="976"/>
      <c r="OSA4" s="976"/>
      <c r="OSB4" s="976"/>
      <c r="OSC4" s="976"/>
      <c r="OSD4" s="976"/>
      <c r="OSE4" s="976"/>
      <c r="OSF4" s="976"/>
      <c r="OSG4" s="976"/>
      <c r="OSH4" s="976"/>
      <c r="OSI4" s="976"/>
      <c r="OSJ4" s="976"/>
      <c r="OSK4" s="976"/>
      <c r="OSL4" s="976"/>
      <c r="OSM4" s="976"/>
      <c r="OSN4" s="976"/>
      <c r="OSO4" s="976"/>
      <c r="OSP4" s="976"/>
      <c r="OSQ4" s="976"/>
      <c r="OSR4" s="976"/>
      <c r="OSS4" s="976"/>
      <c r="OST4" s="976"/>
      <c r="OSU4" s="976"/>
      <c r="OSV4" s="976"/>
      <c r="OSW4" s="976"/>
      <c r="OSX4" s="976"/>
      <c r="OSY4" s="976"/>
      <c r="OSZ4" s="976"/>
      <c r="OTA4" s="976"/>
      <c r="OTB4" s="976"/>
      <c r="OTC4" s="976"/>
      <c r="OTD4" s="976"/>
      <c r="OTE4" s="976"/>
      <c r="OTF4" s="976"/>
      <c r="OTG4" s="976"/>
      <c r="OTH4" s="976"/>
      <c r="OTI4" s="976"/>
      <c r="OTJ4" s="976"/>
      <c r="OTK4" s="976"/>
      <c r="OTL4" s="976"/>
      <c r="OTM4" s="976"/>
      <c r="OTN4" s="976"/>
      <c r="OTO4" s="976"/>
      <c r="OTP4" s="976"/>
      <c r="OTQ4" s="976"/>
      <c r="OTR4" s="976"/>
      <c r="OTS4" s="976"/>
      <c r="OTT4" s="976"/>
      <c r="OTU4" s="976"/>
      <c r="OTV4" s="976"/>
      <c r="OTW4" s="976"/>
      <c r="OTX4" s="976"/>
      <c r="OTY4" s="976"/>
      <c r="OTZ4" s="976"/>
      <c r="OUA4" s="976"/>
      <c r="OUB4" s="976"/>
      <c r="OUC4" s="976"/>
      <c r="OUD4" s="976"/>
      <c r="OUE4" s="976"/>
      <c r="OUF4" s="976"/>
      <c r="OUG4" s="976"/>
      <c r="OUH4" s="976"/>
      <c r="OUI4" s="976"/>
      <c r="OUJ4" s="976"/>
      <c r="OUK4" s="976"/>
      <c r="OUL4" s="976"/>
      <c r="OUM4" s="976"/>
      <c r="OUN4" s="976"/>
      <c r="OUO4" s="976"/>
      <c r="OUP4" s="976"/>
      <c r="OUQ4" s="976"/>
      <c r="OUR4" s="976"/>
      <c r="OUS4" s="976"/>
      <c r="OUT4" s="976"/>
      <c r="OUU4" s="976"/>
      <c r="OUV4" s="976"/>
      <c r="OUW4" s="976"/>
      <c r="OUX4" s="976"/>
      <c r="OUY4" s="976"/>
      <c r="OUZ4" s="976"/>
      <c r="OVA4" s="976"/>
      <c r="OVB4" s="976"/>
      <c r="OVC4" s="976"/>
      <c r="OVD4" s="976"/>
      <c r="OVE4" s="976"/>
      <c r="OVF4" s="976"/>
      <c r="OVG4" s="976"/>
      <c r="OVH4" s="976"/>
      <c r="OVI4" s="976"/>
      <c r="OVJ4" s="976"/>
      <c r="OVK4" s="976"/>
      <c r="OVL4" s="976"/>
      <c r="OVM4" s="976"/>
      <c r="OVN4" s="976"/>
      <c r="OVO4" s="976"/>
      <c r="OVP4" s="976"/>
      <c r="OVQ4" s="976"/>
      <c r="OVR4" s="976"/>
      <c r="OVS4" s="976"/>
      <c r="OVT4" s="976"/>
      <c r="OVU4" s="976"/>
      <c r="OVV4" s="976"/>
      <c r="OVW4" s="976"/>
      <c r="OVX4" s="976"/>
      <c r="OVY4" s="976"/>
      <c r="OVZ4" s="976"/>
      <c r="OWA4" s="976"/>
      <c r="OWB4" s="976"/>
      <c r="OWC4" s="976"/>
      <c r="OWD4" s="976"/>
      <c r="OWE4" s="976"/>
      <c r="OWF4" s="976"/>
      <c r="OWG4" s="976"/>
      <c r="OWH4" s="976"/>
      <c r="OWI4" s="976"/>
      <c r="OWJ4" s="976"/>
      <c r="OWK4" s="976"/>
      <c r="OWL4" s="976"/>
      <c r="OWM4" s="976"/>
      <c r="OWN4" s="976"/>
      <c r="OWO4" s="976"/>
      <c r="OWP4" s="976"/>
      <c r="OWQ4" s="976"/>
      <c r="OWR4" s="976"/>
      <c r="OWS4" s="976"/>
      <c r="OWT4" s="976"/>
      <c r="OWU4" s="976"/>
      <c r="OWV4" s="976"/>
      <c r="OWW4" s="976"/>
      <c r="OWX4" s="976"/>
      <c r="OWY4" s="976"/>
      <c r="OWZ4" s="976"/>
      <c r="OXA4" s="976"/>
      <c r="OXB4" s="976"/>
      <c r="OXC4" s="976"/>
      <c r="OXD4" s="976"/>
      <c r="OXE4" s="976"/>
      <c r="OXF4" s="976"/>
      <c r="OXG4" s="976"/>
      <c r="OXH4" s="976"/>
      <c r="OXI4" s="976"/>
      <c r="OXJ4" s="976"/>
      <c r="OXK4" s="976"/>
      <c r="OXL4" s="976"/>
      <c r="OXM4" s="976"/>
      <c r="OXN4" s="976"/>
      <c r="OXO4" s="976"/>
      <c r="OXP4" s="976"/>
      <c r="OXQ4" s="976"/>
      <c r="OXR4" s="976"/>
      <c r="OXS4" s="976"/>
      <c r="OXT4" s="976"/>
      <c r="OXU4" s="976"/>
      <c r="OXV4" s="976"/>
      <c r="OXW4" s="976"/>
      <c r="OXX4" s="976"/>
      <c r="OXY4" s="976"/>
      <c r="OXZ4" s="976"/>
      <c r="OYA4" s="976"/>
      <c r="OYB4" s="976"/>
      <c r="OYC4" s="976"/>
      <c r="OYD4" s="976"/>
      <c r="OYE4" s="976"/>
      <c r="OYF4" s="976"/>
      <c r="OYG4" s="976"/>
      <c r="OYH4" s="976"/>
      <c r="OYI4" s="976"/>
      <c r="OYJ4" s="976"/>
      <c r="OYK4" s="976"/>
      <c r="OYL4" s="976"/>
      <c r="OYM4" s="976"/>
      <c r="OYN4" s="976"/>
      <c r="OYO4" s="976"/>
      <c r="OYP4" s="976"/>
      <c r="OYQ4" s="976"/>
      <c r="OYR4" s="976"/>
      <c r="OYS4" s="976"/>
      <c r="OYT4" s="976"/>
      <c r="OYU4" s="976"/>
      <c r="OYV4" s="976"/>
      <c r="OYW4" s="976"/>
      <c r="OYX4" s="976"/>
      <c r="OYY4" s="976"/>
      <c r="OYZ4" s="976"/>
      <c r="OZA4" s="976"/>
      <c r="OZB4" s="976"/>
      <c r="OZC4" s="976"/>
      <c r="OZD4" s="976"/>
      <c r="OZE4" s="976"/>
      <c r="OZF4" s="976"/>
      <c r="OZG4" s="976"/>
      <c r="OZH4" s="976"/>
      <c r="OZI4" s="976"/>
      <c r="OZJ4" s="976"/>
      <c r="OZK4" s="976"/>
      <c r="OZL4" s="976"/>
      <c r="OZM4" s="976"/>
      <c r="OZN4" s="976"/>
      <c r="OZO4" s="976"/>
      <c r="OZP4" s="976"/>
      <c r="OZQ4" s="976"/>
      <c r="OZR4" s="976"/>
      <c r="OZS4" s="976"/>
      <c r="OZT4" s="976"/>
      <c r="OZU4" s="976"/>
      <c r="OZV4" s="976"/>
      <c r="OZW4" s="976"/>
      <c r="OZX4" s="976"/>
      <c r="OZY4" s="976"/>
      <c r="OZZ4" s="976"/>
      <c r="PAA4" s="976"/>
      <c r="PAB4" s="976"/>
      <c r="PAC4" s="976"/>
      <c r="PAD4" s="976"/>
      <c r="PAE4" s="976"/>
      <c r="PAF4" s="976"/>
      <c r="PAG4" s="976"/>
      <c r="PAH4" s="976"/>
      <c r="PAI4" s="976"/>
      <c r="PAJ4" s="976"/>
      <c r="PAK4" s="976"/>
      <c r="PAL4" s="976"/>
      <c r="PAM4" s="976"/>
      <c r="PAN4" s="976"/>
      <c r="PAO4" s="976"/>
      <c r="PAP4" s="976"/>
      <c r="PAQ4" s="976"/>
      <c r="PAR4" s="976"/>
      <c r="PAS4" s="976"/>
      <c r="PAT4" s="976"/>
      <c r="PAU4" s="976"/>
      <c r="PAV4" s="976"/>
      <c r="PAW4" s="976"/>
      <c r="PAX4" s="976"/>
      <c r="PAY4" s="976"/>
      <c r="PAZ4" s="976"/>
      <c r="PBA4" s="976"/>
      <c r="PBB4" s="976"/>
      <c r="PBC4" s="976"/>
      <c r="PBD4" s="976"/>
      <c r="PBE4" s="976"/>
      <c r="PBF4" s="976"/>
      <c r="PBG4" s="976"/>
      <c r="PBH4" s="976"/>
      <c r="PBI4" s="976"/>
      <c r="PBJ4" s="976"/>
      <c r="PBK4" s="976"/>
      <c r="PBL4" s="976"/>
      <c r="PBM4" s="976"/>
      <c r="PBN4" s="976"/>
      <c r="PBO4" s="976"/>
      <c r="PBP4" s="976"/>
      <c r="PBQ4" s="976"/>
      <c r="PBR4" s="976"/>
      <c r="PBS4" s="976"/>
      <c r="PBT4" s="976"/>
      <c r="PBU4" s="976"/>
      <c r="PBV4" s="976"/>
      <c r="PBW4" s="976"/>
      <c r="PBX4" s="976"/>
      <c r="PBY4" s="976"/>
      <c r="PBZ4" s="976"/>
      <c r="PCA4" s="976"/>
      <c r="PCB4" s="976"/>
      <c r="PCC4" s="976"/>
      <c r="PCD4" s="976"/>
      <c r="PCE4" s="976"/>
      <c r="PCF4" s="976"/>
      <c r="PCG4" s="976"/>
      <c r="PCH4" s="976"/>
      <c r="PCI4" s="976"/>
      <c r="PCJ4" s="976"/>
      <c r="PCK4" s="976"/>
      <c r="PCL4" s="976"/>
      <c r="PCM4" s="976"/>
      <c r="PCN4" s="976"/>
      <c r="PCO4" s="976"/>
      <c r="PCP4" s="976"/>
      <c r="PCQ4" s="976"/>
      <c r="PCR4" s="976"/>
      <c r="PCS4" s="976"/>
      <c r="PCT4" s="976"/>
      <c r="PCU4" s="976"/>
      <c r="PCV4" s="976"/>
      <c r="PCW4" s="976"/>
      <c r="PCX4" s="976"/>
      <c r="PCY4" s="976"/>
      <c r="PCZ4" s="976"/>
      <c r="PDA4" s="976"/>
      <c r="PDB4" s="976"/>
      <c r="PDC4" s="976"/>
      <c r="PDD4" s="976"/>
      <c r="PDE4" s="976"/>
      <c r="PDF4" s="976"/>
      <c r="PDG4" s="976"/>
      <c r="PDH4" s="976"/>
      <c r="PDI4" s="976"/>
      <c r="PDJ4" s="976"/>
      <c r="PDK4" s="976"/>
      <c r="PDL4" s="976"/>
      <c r="PDM4" s="976"/>
      <c r="PDN4" s="976"/>
      <c r="PDO4" s="976"/>
      <c r="PDP4" s="976"/>
      <c r="PDQ4" s="976"/>
      <c r="PDR4" s="976"/>
      <c r="PDS4" s="976"/>
      <c r="PDT4" s="976"/>
      <c r="PDU4" s="976"/>
      <c r="PDV4" s="976"/>
      <c r="PDW4" s="976"/>
      <c r="PDX4" s="976"/>
      <c r="PDY4" s="976"/>
      <c r="PDZ4" s="976"/>
      <c r="PEA4" s="976"/>
      <c r="PEB4" s="976"/>
      <c r="PEC4" s="976"/>
      <c r="PED4" s="976"/>
      <c r="PEE4" s="976"/>
      <c r="PEF4" s="976"/>
      <c r="PEG4" s="976"/>
      <c r="PEH4" s="976"/>
      <c r="PEI4" s="976"/>
      <c r="PEJ4" s="976"/>
      <c r="PEK4" s="976"/>
      <c r="PEL4" s="976"/>
      <c r="PEM4" s="976"/>
      <c r="PEN4" s="976"/>
      <c r="PEO4" s="976"/>
      <c r="PEP4" s="976"/>
      <c r="PEQ4" s="976"/>
      <c r="PER4" s="976"/>
      <c r="PES4" s="976"/>
      <c r="PET4" s="976"/>
      <c r="PEU4" s="976"/>
      <c r="PEV4" s="976"/>
      <c r="PEW4" s="976"/>
      <c r="PEX4" s="976"/>
      <c r="PEY4" s="976"/>
      <c r="PEZ4" s="976"/>
      <c r="PFA4" s="976"/>
      <c r="PFB4" s="976"/>
      <c r="PFC4" s="976"/>
      <c r="PFD4" s="976"/>
      <c r="PFE4" s="976"/>
      <c r="PFF4" s="976"/>
      <c r="PFG4" s="976"/>
      <c r="PFH4" s="976"/>
      <c r="PFI4" s="976"/>
      <c r="PFJ4" s="976"/>
      <c r="PFK4" s="976"/>
      <c r="PFL4" s="976"/>
      <c r="PFM4" s="976"/>
      <c r="PFN4" s="976"/>
      <c r="PFO4" s="976"/>
      <c r="PFP4" s="976"/>
      <c r="PFQ4" s="976"/>
      <c r="PFR4" s="976"/>
      <c r="PFS4" s="976"/>
      <c r="PFT4" s="976"/>
      <c r="PFU4" s="976"/>
      <c r="PFV4" s="976"/>
      <c r="PFW4" s="976"/>
      <c r="PFX4" s="976"/>
      <c r="PFY4" s="976"/>
      <c r="PFZ4" s="976"/>
      <c r="PGA4" s="976"/>
      <c r="PGB4" s="976"/>
      <c r="PGC4" s="976"/>
      <c r="PGD4" s="976"/>
      <c r="PGE4" s="976"/>
      <c r="PGF4" s="976"/>
      <c r="PGG4" s="976"/>
      <c r="PGH4" s="976"/>
      <c r="PGI4" s="976"/>
      <c r="PGJ4" s="976"/>
      <c r="PGK4" s="976"/>
      <c r="PGL4" s="976"/>
      <c r="PGM4" s="976"/>
      <c r="PGN4" s="976"/>
      <c r="PGO4" s="976"/>
      <c r="PGP4" s="976"/>
      <c r="PGQ4" s="976"/>
      <c r="PGR4" s="976"/>
      <c r="PGS4" s="976"/>
      <c r="PGT4" s="976"/>
      <c r="PGU4" s="976"/>
      <c r="PGV4" s="976"/>
      <c r="PGW4" s="976"/>
      <c r="PGX4" s="976"/>
      <c r="PGY4" s="976"/>
      <c r="PGZ4" s="976"/>
      <c r="PHA4" s="976"/>
      <c r="PHB4" s="976"/>
      <c r="PHC4" s="976"/>
      <c r="PHD4" s="976"/>
      <c r="PHE4" s="976"/>
      <c r="PHF4" s="976"/>
      <c r="PHG4" s="976"/>
      <c r="PHH4" s="976"/>
      <c r="PHI4" s="976"/>
      <c r="PHJ4" s="976"/>
      <c r="PHK4" s="976"/>
      <c r="PHL4" s="976"/>
      <c r="PHM4" s="976"/>
      <c r="PHN4" s="976"/>
      <c r="PHO4" s="976"/>
      <c r="PHP4" s="976"/>
      <c r="PHQ4" s="976"/>
      <c r="PHR4" s="976"/>
      <c r="PHS4" s="976"/>
      <c r="PHT4" s="976"/>
      <c r="PHU4" s="976"/>
      <c r="PHV4" s="976"/>
      <c r="PHW4" s="976"/>
      <c r="PHX4" s="976"/>
      <c r="PHY4" s="976"/>
      <c r="PHZ4" s="976"/>
      <c r="PIA4" s="976"/>
      <c r="PIB4" s="976"/>
      <c r="PIC4" s="976"/>
      <c r="PID4" s="976"/>
      <c r="PIE4" s="976"/>
      <c r="PIF4" s="976"/>
      <c r="PIG4" s="976"/>
      <c r="PIH4" s="976"/>
      <c r="PII4" s="976"/>
      <c r="PIJ4" s="976"/>
      <c r="PIK4" s="976"/>
      <c r="PIL4" s="976"/>
      <c r="PIM4" s="976"/>
      <c r="PIN4" s="976"/>
      <c r="PIO4" s="976"/>
      <c r="PIP4" s="976"/>
      <c r="PIQ4" s="976"/>
      <c r="PIR4" s="976"/>
      <c r="PIS4" s="976"/>
      <c r="PIT4" s="976"/>
      <c r="PIU4" s="976"/>
      <c r="PIV4" s="976"/>
      <c r="PIW4" s="976"/>
      <c r="PIX4" s="976"/>
      <c r="PIY4" s="976"/>
      <c r="PIZ4" s="976"/>
      <c r="PJA4" s="976"/>
      <c r="PJB4" s="976"/>
      <c r="PJC4" s="976"/>
      <c r="PJD4" s="976"/>
      <c r="PJE4" s="976"/>
      <c r="PJF4" s="976"/>
      <c r="PJG4" s="976"/>
      <c r="PJH4" s="976"/>
      <c r="PJI4" s="976"/>
      <c r="PJJ4" s="976"/>
      <c r="PJK4" s="976"/>
      <c r="PJL4" s="976"/>
      <c r="PJM4" s="976"/>
      <c r="PJN4" s="976"/>
      <c r="PJO4" s="976"/>
      <c r="PJP4" s="976"/>
      <c r="PJQ4" s="976"/>
      <c r="PJR4" s="976"/>
      <c r="PJS4" s="976"/>
      <c r="PJT4" s="976"/>
      <c r="PJU4" s="976"/>
      <c r="PJV4" s="976"/>
      <c r="PJW4" s="976"/>
      <c r="PJX4" s="976"/>
      <c r="PJY4" s="976"/>
      <c r="PJZ4" s="976"/>
      <c r="PKA4" s="976"/>
      <c r="PKB4" s="976"/>
      <c r="PKC4" s="976"/>
      <c r="PKD4" s="976"/>
      <c r="PKE4" s="976"/>
      <c r="PKF4" s="976"/>
      <c r="PKG4" s="976"/>
      <c r="PKH4" s="976"/>
      <c r="PKI4" s="976"/>
      <c r="PKJ4" s="976"/>
      <c r="PKK4" s="976"/>
      <c r="PKL4" s="976"/>
      <c r="PKM4" s="976"/>
      <c r="PKN4" s="976"/>
      <c r="PKO4" s="976"/>
      <c r="PKP4" s="976"/>
      <c r="PKQ4" s="976"/>
      <c r="PKR4" s="976"/>
      <c r="PKS4" s="976"/>
      <c r="PKT4" s="976"/>
      <c r="PKU4" s="976"/>
      <c r="PKV4" s="976"/>
      <c r="PKW4" s="976"/>
      <c r="PKX4" s="976"/>
      <c r="PKY4" s="976"/>
      <c r="PKZ4" s="976"/>
      <c r="PLA4" s="976"/>
      <c r="PLB4" s="976"/>
      <c r="PLC4" s="976"/>
      <c r="PLD4" s="976"/>
      <c r="PLE4" s="976"/>
      <c r="PLF4" s="976"/>
      <c r="PLG4" s="976"/>
      <c r="PLH4" s="976"/>
      <c r="PLI4" s="976"/>
      <c r="PLJ4" s="976"/>
      <c r="PLK4" s="976"/>
      <c r="PLL4" s="976"/>
      <c r="PLM4" s="976"/>
      <c r="PLN4" s="976"/>
      <c r="PLO4" s="976"/>
      <c r="PLP4" s="976"/>
      <c r="PLQ4" s="976"/>
      <c r="PLR4" s="976"/>
      <c r="PLS4" s="976"/>
      <c r="PLT4" s="976"/>
      <c r="PLU4" s="976"/>
      <c r="PLV4" s="976"/>
      <c r="PLW4" s="976"/>
      <c r="PLX4" s="976"/>
      <c r="PLY4" s="976"/>
      <c r="PLZ4" s="976"/>
      <c r="PMA4" s="976"/>
      <c r="PMB4" s="976"/>
      <c r="PMC4" s="976"/>
      <c r="PMD4" s="976"/>
      <c r="PME4" s="976"/>
      <c r="PMF4" s="976"/>
      <c r="PMG4" s="976"/>
      <c r="PMH4" s="976"/>
      <c r="PMI4" s="976"/>
      <c r="PMJ4" s="976"/>
      <c r="PMK4" s="976"/>
      <c r="PML4" s="976"/>
      <c r="PMM4" s="976"/>
      <c r="PMN4" s="976"/>
      <c r="PMO4" s="976"/>
      <c r="PMP4" s="976"/>
      <c r="PMQ4" s="976"/>
      <c r="PMR4" s="976"/>
      <c r="PMS4" s="976"/>
      <c r="PMT4" s="976"/>
      <c r="PMU4" s="976"/>
      <c r="PMV4" s="976"/>
      <c r="PMW4" s="976"/>
      <c r="PMX4" s="976"/>
      <c r="PMY4" s="976"/>
      <c r="PMZ4" s="976"/>
      <c r="PNA4" s="976"/>
      <c r="PNB4" s="976"/>
      <c r="PNC4" s="976"/>
      <c r="PND4" s="976"/>
      <c r="PNE4" s="976"/>
      <c r="PNF4" s="976"/>
      <c r="PNG4" s="976"/>
      <c r="PNH4" s="976"/>
      <c r="PNI4" s="976"/>
      <c r="PNJ4" s="976"/>
      <c r="PNK4" s="976"/>
      <c r="PNL4" s="976"/>
      <c r="PNM4" s="976"/>
      <c r="PNN4" s="976"/>
      <c r="PNO4" s="976"/>
      <c r="PNP4" s="976"/>
      <c r="PNQ4" s="976"/>
      <c r="PNR4" s="976"/>
      <c r="PNS4" s="976"/>
      <c r="PNT4" s="976"/>
      <c r="PNU4" s="976"/>
      <c r="PNV4" s="976"/>
      <c r="PNW4" s="976"/>
      <c r="PNX4" s="976"/>
      <c r="PNY4" s="976"/>
      <c r="PNZ4" s="976"/>
      <c r="POA4" s="976"/>
      <c r="POB4" s="976"/>
      <c r="POC4" s="976"/>
      <c r="POD4" s="976"/>
      <c r="POE4" s="976"/>
      <c r="POF4" s="976"/>
      <c r="POG4" s="976"/>
      <c r="POH4" s="976"/>
      <c r="POI4" s="976"/>
      <c r="POJ4" s="976"/>
      <c r="POK4" s="976"/>
      <c r="POL4" s="976"/>
      <c r="POM4" s="976"/>
      <c r="PON4" s="976"/>
      <c r="POO4" s="976"/>
      <c r="POP4" s="976"/>
      <c r="POQ4" s="976"/>
      <c r="POR4" s="976"/>
      <c r="POS4" s="976"/>
      <c r="POT4" s="976"/>
      <c r="POU4" s="976"/>
      <c r="POV4" s="976"/>
      <c r="POW4" s="976"/>
      <c r="POX4" s="976"/>
      <c r="POY4" s="976"/>
      <c r="POZ4" s="976"/>
      <c r="PPA4" s="976"/>
      <c r="PPB4" s="976"/>
      <c r="PPC4" s="976"/>
      <c r="PPD4" s="976"/>
      <c r="PPE4" s="976"/>
      <c r="PPF4" s="976"/>
      <c r="PPG4" s="976"/>
      <c r="PPH4" s="976"/>
      <c r="PPI4" s="976"/>
      <c r="PPJ4" s="976"/>
      <c r="PPK4" s="976"/>
      <c r="PPL4" s="976"/>
      <c r="PPM4" s="976"/>
      <c r="PPN4" s="976"/>
      <c r="PPO4" s="976"/>
      <c r="PPP4" s="976"/>
      <c r="PPQ4" s="976"/>
      <c r="PPR4" s="976"/>
      <c r="PPS4" s="976"/>
      <c r="PPT4" s="976"/>
      <c r="PPU4" s="976"/>
      <c r="PPV4" s="976"/>
      <c r="PPW4" s="976"/>
      <c r="PPX4" s="976"/>
      <c r="PPY4" s="976"/>
      <c r="PPZ4" s="976"/>
      <c r="PQA4" s="976"/>
      <c r="PQB4" s="976"/>
      <c r="PQC4" s="976"/>
      <c r="PQD4" s="976"/>
      <c r="PQE4" s="976"/>
      <c r="PQF4" s="976"/>
      <c r="PQG4" s="976"/>
      <c r="PQH4" s="976"/>
      <c r="PQI4" s="976"/>
      <c r="PQJ4" s="976"/>
      <c r="PQK4" s="976"/>
      <c r="PQL4" s="976"/>
      <c r="PQM4" s="976"/>
      <c r="PQN4" s="976"/>
      <c r="PQO4" s="976"/>
      <c r="PQP4" s="976"/>
      <c r="PQQ4" s="976"/>
      <c r="PQR4" s="976"/>
      <c r="PQS4" s="976"/>
      <c r="PQT4" s="976"/>
      <c r="PQU4" s="976"/>
      <c r="PQV4" s="976"/>
      <c r="PQW4" s="976"/>
      <c r="PQX4" s="976"/>
      <c r="PQY4" s="976"/>
      <c r="PQZ4" s="976"/>
      <c r="PRA4" s="976"/>
      <c r="PRB4" s="976"/>
      <c r="PRC4" s="976"/>
      <c r="PRD4" s="976"/>
      <c r="PRE4" s="976"/>
      <c r="PRF4" s="976"/>
      <c r="PRG4" s="976"/>
      <c r="PRH4" s="976"/>
      <c r="PRI4" s="976"/>
      <c r="PRJ4" s="976"/>
      <c r="PRK4" s="976"/>
      <c r="PRL4" s="976"/>
      <c r="PRM4" s="976"/>
      <c r="PRN4" s="976"/>
      <c r="PRO4" s="976"/>
      <c r="PRP4" s="976"/>
      <c r="PRQ4" s="976"/>
      <c r="PRR4" s="976"/>
      <c r="PRS4" s="976"/>
      <c r="PRT4" s="976"/>
      <c r="PRU4" s="976"/>
      <c r="PRV4" s="976"/>
      <c r="PRW4" s="976"/>
      <c r="PRX4" s="976"/>
      <c r="PRY4" s="976"/>
      <c r="PRZ4" s="976"/>
      <c r="PSA4" s="976"/>
      <c r="PSB4" s="976"/>
      <c r="PSC4" s="976"/>
      <c r="PSD4" s="976"/>
      <c r="PSE4" s="976"/>
      <c r="PSF4" s="976"/>
      <c r="PSG4" s="976"/>
      <c r="PSH4" s="976"/>
      <c r="PSI4" s="976"/>
      <c r="PSJ4" s="976"/>
      <c r="PSK4" s="976"/>
      <c r="PSL4" s="976"/>
      <c r="PSM4" s="976"/>
      <c r="PSN4" s="976"/>
      <c r="PSO4" s="976"/>
      <c r="PSP4" s="976"/>
      <c r="PSQ4" s="976"/>
      <c r="PSR4" s="976"/>
      <c r="PSS4" s="976"/>
      <c r="PST4" s="976"/>
      <c r="PSU4" s="976"/>
      <c r="PSV4" s="976"/>
      <c r="PSW4" s="976"/>
      <c r="PSX4" s="976"/>
      <c r="PSY4" s="976"/>
      <c r="PSZ4" s="976"/>
      <c r="PTA4" s="976"/>
      <c r="PTB4" s="976"/>
      <c r="PTC4" s="976"/>
      <c r="PTD4" s="976"/>
      <c r="PTE4" s="976"/>
      <c r="PTF4" s="976"/>
      <c r="PTG4" s="976"/>
      <c r="PTH4" s="976"/>
      <c r="PTI4" s="976"/>
      <c r="PTJ4" s="976"/>
      <c r="PTK4" s="976"/>
      <c r="PTL4" s="976"/>
      <c r="PTM4" s="976"/>
      <c r="PTN4" s="976"/>
      <c r="PTO4" s="976"/>
      <c r="PTP4" s="976"/>
      <c r="PTQ4" s="976"/>
      <c r="PTR4" s="976"/>
      <c r="PTS4" s="976"/>
      <c r="PTT4" s="976"/>
      <c r="PTU4" s="976"/>
      <c r="PTV4" s="976"/>
      <c r="PTW4" s="976"/>
      <c r="PTX4" s="976"/>
      <c r="PTY4" s="976"/>
      <c r="PTZ4" s="976"/>
      <c r="PUA4" s="976"/>
      <c r="PUB4" s="976"/>
      <c r="PUC4" s="976"/>
      <c r="PUD4" s="976"/>
      <c r="PUE4" s="976"/>
      <c r="PUF4" s="976"/>
      <c r="PUG4" s="976"/>
      <c r="PUH4" s="976"/>
      <c r="PUI4" s="976"/>
      <c r="PUJ4" s="976"/>
      <c r="PUK4" s="976"/>
      <c r="PUL4" s="976"/>
      <c r="PUM4" s="976"/>
      <c r="PUN4" s="976"/>
      <c r="PUO4" s="976"/>
      <c r="PUP4" s="976"/>
      <c r="PUQ4" s="976"/>
      <c r="PUR4" s="976"/>
      <c r="PUS4" s="976"/>
      <c r="PUT4" s="976"/>
      <c r="PUU4" s="976"/>
      <c r="PUV4" s="976"/>
      <c r="PUW4" s="976"/>
      <c r="PUX4" s="976"/>
      <c r="PUY4" s="976"/>
      <c r="PUZ4" s="976"/>
      <c r="PVA4" s="976"/>
      <c r="PVB4" s="976"/>
      <c r="PVC4" s="976"/>
      <c r="PVD4" s="976"/>
      <c r="PVE4" s="976"/>
      <c r="PVF4" s="976"/>
      <c r="PVG4" s="976"/>
      <c r="PVH4" s="976"/>
      <c r="PVI4" s="976"/>
      <c r="PVJ4" s="976"/>
      <c r="PVK4" s="976"/>
      <c r="PVL4" s="976"/>
      <c r="PVM4" s="976"/>
      <c r="PVN4" s="976"/>
      <c r="PVO4" s="976"/>
      <c r="PVP4" s="976"/>
      <c r="PVQ4" s="976"/>
      <c r="PVR4" s="976"/>
      <c r="PVS4" s="976"/>
      <c r="PVT4" s="976"/>
      <c r="PVU4" s="976"/>
      <c r="PVV4" s="976"/>
      <c r="PVW4" s="976"/>
      <c r="PVX4" s="976"/>
      <c r="PVY4" s="976"/>
      <c r="PVZ4" s="976"/>
      <c r="PWA4" s="976"/>
      <c r="PWB4" s="976"/>
      <c r="PWC4" s="976"/>
      <c r="PWD4" s="976"/>
      <c r="PWE4" s="976"/>
      <c r="PWF4" s="976"/>
      <c r="PWG4" s="976"/>
      <c r="PWH4" s="976"/>
      <c r="PWI4" s="976"/>
      <c r="PWJ4" s="976"/>
      <c r="PWK4" s="976"/>
      <c r="PWL4" s="976"/>
      <c r="PWM4" s="976"/>
      <c r="PWN4" s="976"/>
      <c r="PWO4" s="976"/>
      <c r="PWP4" s="976"/>
      <c r="PWQ4" s="976"/>
      <c r="PWR4" s="976"/>
      <c r="PWS4" s="976"/>
      <c r="PWT4" s="976"/>
      <c r="PWU4" s="976"/>
      <c r="PWV4" s="976"/>
      <c r="PWW4" s="976"/>
      <c r="PWX4" s="976"/>
      <c r="PWY4" s="976"/>
      <c r="PWZ4" s="976"/>
      <c r="PXA4" s="976"/>
      <c r="PXB4" s="976"/>
      <c r="PXC4" s="976"/>
      <c r="PXD4" s="976"/>
      <c r="PXE4" s="976"/>
      <c r="PXF4" s="976"/>
      <c r="PXG4" s="976"/>
      <c r="PXH4" s="976"/>
      <c r="PXI4" s="976"/>
      <c r="PXJ4" s="976"/>
      <c r="PXK4" s="976"/>
      <c r="PXL4" s="976"/>
      <c r="PXM4" s="976"/>
      <c r="PXN4" s="976"/>
      <c r="PXO4" s="976"/>
      <c r="PXP4" s="976"/>
      <c r="PXQ4" s="976"/>
      <c r="PXR4" s="976"/>
      <c r="PXS4" s="976"/>
      <c r="PXT4" s="976"/>
      <c r="PXU4" s="976"/>
      <c r="PXV4" s="976"/>
      <c r="PXW4" s="976"/>
      <c r="PXX4" s="976"/>
      <c r="PXY4" s="976"/>
      <c r="PXZ4" s="976"/>
      <c r="PYA4" s="976"/>
      <c r="PYB4" s="976"/>
      <c r="PYC4" s="976"/>
      <c r="PYD4" s="976"/>
      <c r="PYE4" s="976"/>
      <c r="PYF4" s="976"/>
      <c r="PYG4" s="976"/>
      <c r="PYH4" s="976"/>
      <c r="PYI4" s="976"/>
      <c r="PYJ4" s="976"/>
      <c r="PYK4" s="976"/>
      <c r="PYL4" s="976"/>
      <c r="PYM4" s="976"/>
      <c r="PYN4" s="976"/>
      <c r="PYO4" s="976"/>
      <c r="PYP4" s="976"/>
      <c r="PYQ4" s="976"/>
      <c r="PYR4" s="976"/>
      <c r="PYS4" s="976"/>
      <c r="PYT4" s="976"/>
      <c r="PYU4" s="976"/>
      <c r="PYV4" s="976"/>
      <c r="PYW4" s="976"/>
      <c r="PYX4" s="976"/>
      <c r="PYY4" s="976"/>
      <c r="PYZ4" s="976"/>
      <c r="PZA4" s="976"/>
      <c r="PZB4" s="976"/>
      <c r="PZC4" s="976"/>
      <c r="PZD4" s="976"/>
      <c r="PZE4" s="976"/>
      <c r="PZF4" s="976"/>
      <c r="PZG4" s="976"/>
      <c r="PZH4" s="976"/>
      <c r="PZI4" s="976"/>
      <c r="PZJ4" s="976"/>
      <c r="PZK4" s="976"/>
      <c r="PZL4" s="976"/>
      <c r="PZM4" s="976"/>
      <c r="PZN4" s="976"/>
      <c r="PZO4" s="976"/>
      <c r="PZP4" s="976"/>
      <c r="PZQ4" s="976"/>
      <c r="PZR4" s="976"/>
      <c r="PZS4" s="976"/>
      <c r="PZT4" s="976"/>
      <c r="PZU4" s="976"/>
      <c r="PZV4" s="976"/>
      <c r="PZW4" s="976"/>
      <c r="PZX4" s="976"/>
      <c r="PZY4" s="976"/>
      <c r="PZZ4" s="976"/>
      <c r="QAA4" s="976"/>
      <c r="QAB4" s="976"/>
      <c r="QAC4" s="976"/>
      <c r="QAD4" s="976"/>
      <c r="QAE4" s="976"/>
      <c r="QAF4" s="976"/>
      <c r="QAG4" s="976"/>
      <c r="QAH4" s="976"/>
      <c r="QAI4" s="976"/>
      <c r="QAJ4" s="976"/>
      <c r="QAK4" s="976"/>
      <c r="QAL4" s="976"/>
      <c r="QAM4" s="976"/>
      <c r="QAN4" s="976"/>
      <c r="QAO4" s="976"/>
      <c r="QAP4" s="976"/>
      <c r="QAQ4" s="976"/>
      <c r="QAR4" s="976"/>
      <c r="QAS4" s="976"/>
      <c r="QAT4" s="976"/>
      <c r="QAU4" s="976"/>
      <c r="QAV4" s="976"/>
      <c r="QAW4" s="976"/>
      <c r="QAX4" s="976"/>
      <c r="QAY4" s="976"/>
      <c r="QAZ4" s="976"/>
      <c r="QBA4" s="976"/>
      <c r="QBB4" s="976"/>
      <c r="QBC4" s="976"/>
      <c r="QBD4" s="976"/>
      <c r="QBE4" s="976"/>
      <c r="QBF4" s="976"/>
      <c r="QBG4" s="976"/>
      <c r="QBH4" s="976"/>
      <c r="QBI4" s="976"/>
      <c r="QBJ4" s="976"/>
      <c r="QBK4" s="976"/>
      <c r="QBL4" s="976"/>
      <c r="QBM4" s="976"/>
      <c r="QBN4" s="976"/>
      <c r="QBO4" s="976"/>
      <c r="QBP4" s="976"/>
      <c r="QBQ4" s="976"/>
      <c r="QBR4" s="976"/>
      <c r="QBS4" s="976"/>
      <c r="QBT4" s="976"/>
      <c r="QBU4" s="976"/>
      <c r="QBV4" s="976"/>
      <c r="QBW4" s="976"/>
      <c r="QBX4" s="976"/>
      <c r="QBY4" s="976"/>
      <c r="QBZ4" s="976"/>
      <c r="QCA4" s="976"/>
      <c r="QCB4" s="976"/>
      <c r="QCC4" s="976"/>
      <c r="QCD4" s="976"/>
      <c r="QCE4" s="976"/>
      <c r="QCF4" s="976"/>
      <c r="QCG4" s="976"/>
      <c r="QCH4" s="976"/>
      <c r="QCI4" s="976"/>
      <c r="QCJ4" s="976"/>
      <c r="QCK4" s="976"/>
      <c r="QCL4" s="976"/>
      <c r="QCM4" s="976"/>
      <c r="QCN4" s="976"/>
      <c r="QCO4" s="976"/>
      <c r="QCP4" s="976"/>
      <c r="QCQ4" s="976"/>
      <c r="QCR4" s="976"/>
      <c r="QCS4" s="976"/>
      <c r="QCT4" s="976"/>
      <c r="QCU4" s="976"/>
      <c r="QCV4" s="976"/>
      <c r="QCW4" s="976"/>
      <c r="QCX4" s="976"/>
      <c r="QCY4" s="976"/>
      <c r="QCZ4" s="976"/>
      <c r="QDA4" s="976"/>
      <c r="QDB4" s="976"/>
      <c r="QDC4" s="976"/>
      <c r="QDD4" s="976"/>
      <c r="QDE4" s="976"/>
      <c r="QDF4" s="976"/>
      <c r="QDG4" s="976"/>
      <c r="QDH4" s="976"/>
      <c r="QDI4" s="976"/>
      <c r="QDJ4" s="976"/>
      <c r="QDK4" s="976"/>
      <c r="QDL4" s="976"/>
      <c r="QDM4" s="976"/>
      <c r="QDN4" s="976"/>
      <c r="QDO4" s="976"/>
      <c r="QDP4" s="976"/>
      <c r="QDQ4" s="976"/>
      <c r="QDR4" s="976"/>
      <c r="QDS4" s="976"/>
      <c r="QDT4" s="976"/>
      <c r="QDU4" s="976"/>
      <c r="QDV4" s="976"/>
      <c r="QDW4" s="976"/>
      <c r="QDX4" s="976"/>
      <c r="QDY4" s="976"/>
      <c r="QDZ4" s="976"/>
      <c r="QEA4" s="976"/>
      <c r="QEB4" s="976"/>
      <c r="QEC4" s="976"/>
      <c r="QED4" s="976"/>
      <c r="QEE4" s="976"/>
      <c r="QEF4" s="976"/>
      <c r="QEG4" s="976"/>
      <c r="QEH4" s="976"/>
      <c r="QEI4" s="976"/>
      <c r="QEJ4" s="976"/>
      <c r="QEK4" s="976"/>
      <c r="QEL4" s="976"/>
      <c r="QEM4" s="976"/>
      <c r="QEN4" s="976"/>
      <c r="QEO4" s="976"/>
      <c r="QEP4" s="976"/>
      <c r="QEQ4" s="976"/>
      <c r="QER4" s="976"/>
      <c r="QES4" s="976"/>
      <c r="QET4" s="976"/>
      <c r="QEU4" s="976"/>
      <c r="QEV4" s="976"/>
      <c r="QEW4" s="976"/>
      <c r="QEX4" s="976"/>
      <c r="QEY4" s="976"/>
      <c r="QEZ4" s="976"/>
      <c r="QFA4" s="976"/>
      <c r="QFB4" s="976"/>
      <c r="QFC4" s="976"/>
      <c r="QFD4" s="976"/>
      <c r="QFE4" s="976"/>
      <c r="QFF4" s="976"/>
      <c r="QFG4" s="976"/>
      <c r="QFH4" s="976"/>
      <c r="QFI4" s="976"/>
      <c r="QFJ4" s="976"/>
      <c r="QFK4" s="976"/>
      <c r="QFL4" s="976"/>
      <c r="QFM4" s="976"/>
      <c r="QFN4" s="976"/>
      <c r="QFO4" s="976"/>
      <c r="QFP4" s="976"/>
      <c r="QFQ4" s="976"/>
      <c r="QFR4" s="976"/>
      <c r="QFS4" s="976"/>
      <c r="QFT4" s="976"/>
      <c r="QFU4" s="976"/>
      <c r="QFV4" s="976"/>
      <c r="QFW4" s="976"/>
      <c r="QFX4" s="976"/>
      <c r="QFY4" s="976"/>
      <c r="QFZ4" s="976"/>
      <c r="QGA4" s="976"/>
      <c r="QGB4" s="976"/>
      <c r="QGC4" s="976"/>
      <c r="QGD4" s="976"/>
      <c r="QGE4" s="976"/>
      <c r="QGF4" s="976"/>
      <c r="QGG4" s="976"/>
      <c r="QGH4" s="976"/>
      <c r="QGI4" s="976"/>
      <c r="QGJ4" s="976"/>
      <c r="QGK4" s="976"/>
      <c r="QGL4" s="976"/>
      <c r="QGM4" s="976"/>
      <c r="QGN4" s="976"/>
      <c r="QGO4" s="976"/>
      <c r="QGP4" s="976"/>
      <c r="QGQ4" s="976"/>
      <c r="QGR4" s="976"/>
      <c r="QGS4" s="976"/>
      <c r="QGT4" s="976"/>
      <c r="QGU4" s="976"/>
      <c r="QGV4" s="976"/>
      <c r="QGW4" s="976"/>
      <c r="QGX4" s="976"/>
      <c r="QGY4" s="976"/>
      <c r="QGZ4" s="976"/>
      <c r="QHA4" s="976"/>
      <c r="QHB4" s="976"/>
      <c r="QHC4" s="976"/>
      <c r="QHD4" s="976"/>
      <c r="QHE4" s="976"/>
      <c r="QHF4" s="976"/>
      <c r="QHG4" s="976"/>
      <c r="QHH4" s="976"/>
      <c r="QHI4" s="976"/>
      <c r="QHJ4" s="976"/>
      <c r="QHK4" s="976"/>
      <c r="QHL4" s="976"/>
      <c r="QHM4" s="976"/>
      <c r="QHN4" s="976"/>
      <c r="QHO4" s="976"/>
      <c r="QHP4" s="976"/>
      <c r="QHQ4" s="976"/>
      <c r="QHR4" s="976"/>
      <c r="QHS4" s="976"/>
      <c r="QHT4" s="976"/>
      <c r="QHU4" s="976"/>
      <c r="QHV4" s="976"/>
      <c r="QHW4" s="976"/>
      <c r="QHX4" s="976"/>
      <c r="QHY4" s="976"/>
      <c r="QHZ4" s="976"/>
      <c r="QIA4" s="976"/>
      <c r="QIB4" s="976"/>
      <c r="QIC4" s="976"/>
      <c r="QID4" s="976"/>
      <c r="QIE4" s="976"/>
      <c r="QIF4" s="976"/>
      <c r="QIG4" s="976"/>
      <c r="QIH4" s="976"/>
      <c r="QII4" s="976"/>
      <c r="QIJ4" s="976"/>
      <c r="QIK4" s="976"/>
      <c r="QIL4" s="976"/>
      <c r="QIM4" s="976"/>
      <c r="QIN4" s="976"/>
      <c r="QIO4" s="976"/>
      <c r="QIP4" s="976"/>
      <c r="QIQ4" s="976"/>
      <c r="QIR4" s="976"/>
      <c r="QIS4" s="976"/>
      <c r="QIT4" s="976"/>
      <c r="QIU4" s="976"/>
      <c r="QIV4" s="976"/>
      <c r="QIW4" s="976"/>
      <c r="QIX4" s="976"/>
      <c r="QIY4" s="976"/>
      <c r="QIZ4" s="976"/>
      <c r="QJA4" s="976"/>
      <c r="QJB4" s="976"/>
      <c r="QJC4" s="976"/>
      <c r="QJD4" s="976"/>
      <c r="QJE4" s="976"/>
      <c r="QJF4" s="976"/>
      <c r="QJG4" s="976"/>
      <c r="QJH4" s="976"/>
      <c r="QJI4" s="976"/>
      <c r="QJJ4" s="976"/>
      <c r="QJK4" s="976"/>
      <c r="QJL4" s="976"/>
      <c r="QJM4" s="976"/>
      <c r="QJN4" s="976"/>
      <c r="QJO4" s="976"/>
      <c r="QJP4" s="976"/>
      <c r="QJQ4" s="976"/>
      <c r="QJR4" s="976"/>
      <c r="QJS4" s="976"/>
      <c r="QJT4" s="976"/>
      <c r="QJU4" s="976"/>
      <c r="QJV4" s="976"/>
      <c r="QJW4" s="976"/>
      <c r="QJX4" s="976"/>
      <c r="QJY4" s="976"/>
      <c r="QJZ4" s="976"/>
      <c r="QKA4" s="976"/>
      <c r="QKB4" s="976"/>
      <c r="QKC4" s="976"/>
      <c r="QKD4" s="976"/>
      <c r="QKE4" s="976"/>
      <c r="QKF4" s="976"/>
      <c r="QKG4" s="976"/>
      <c r="QKH4" s="976"/>
      <c r="QKI4" s="976"/>
      <c r="QKJ4" s="976"/>
      <c r="QKK4" s="976"/>
      <c r="QKL4" s="976"/>
      <c r="QKM4" s="976"/>
      <c r="QKN4" s="976"/>
      <c r="QKO4" s="976"/>
      <c r="QKP4" s="976"/>
      <c r="QKQ4" s="976"/>
      <c r="QKR4" s="976"/>
      <c r="QKS4" s="976"/>
      <c r="QKT4" s="976"/>
      <c r="QKU4" s="976"/>
      <c r="QKV4" s="976"/>
      <c r="QKW4" s="976"/>
      <c r="QKX4" s="976"/>
      <c r="QKY4" s="976"/>
      <c r="QKZ4" s="976"/>
      <c r="QLA4" s="976"/>
      <c r="QLB4" s="976"/>
      <c r="QLC4" s="976"/>
      <c r="QLD4" s="976"/>
      <c r="QLE4" s="976"/>
      <c r="QLF4" s="976"/>
      <c r="QLG4" s="976"/>
      <c r="QLH4" s="976"/>
      <c r="QLI4" s="976"/>
      <c r="QLJ4" s="976"/>
      <c r="QLK4" s="976"/>
      <c r="QLL4" s="976"/>
      <c r="QLM4" s="976"/>
      <c r="QLN4" s="976"/>
      <c r="QLO4" s="976"/>
      <c r="QLP4" s="976"/>
      <c r="QLQ4" s="976"/>
      <c r="QLR4" s="976"/>
      <c r="QLS4" s="976"/>
      <c r="QLT4" s="976"/>
      <c r="QLU4" s="976"/>
      <c r="QLV4" s="976"/>
      <c r="QLW4" s="976"/>
      <c r="QLX4" s="976"/>
      <c r="QLY4" s="976"/>
      <c r="QLZ4" s="976"/>
      <c r="QMA4" s="976"/>
      <c r="QMB4" s="976"/>
      <c r="QMC4" s="976"/>
      <c r="QMD4" s="976"/>
      <c r="QME4" s="976"/>
      <c r="QMF4" s="976"/>
      <c r="QMG4" s="976"/>
      <c r="QMH4" s="976"/>
      <c r="QMI4" s="976"/>
      <c r="QMJ4" s="976"/>
      <c r="QMK4" s="976"/>
      <c r="QML4" s="976"/>
      <c r="QMM4" s="976"/>
      <c r="QMN4" s="976"/>
      <c r="QMO4" s="976"/>
      <c r="QMP4" s="976"/>
      <c r="QMQ4" s="976"/>
      <c r="QMR4" s="976"/>
      <c r="QMS4" s="976"/>
      <c r="QMT4" s="976"/>
      <c r="QMU4" s="976"/>
      <c r="QMV4" s="976"/>
      <c r="QMW4" s="976"/>
      <c r="QMX4" s="976"/>
      <c r="QMY4" s="976"/>
      <c r="QMZ4" s="976"/>
      <c r="QNA4" s="976"/>
      <c r="QNB4" s="976"/>
      <c r="QNC4" s="976"/>
      <c r="QND4" s="976"/>
      <c r="QNE4" s="976"/>
      <c r="QNF4" s="976"/>
      <c r="QNG4" s="976"/>
      <c r="QNH4" s="976"/>
      <c r="QNI4" s="976"/>
      <c r="QNJ4" s="976"/>
      <c r="QNK4" s="976"/>
      <c r="QNL4" s="976"/>
      <c r="QNM4" s="976"/>
      <c r="QNN4" s="976"/>
      <c r="QNO4" s="976"/>
      <c r="QNP4" s="976"/>
      <c r="QNQ4" s="976"/>
      <c r="QNR4" s="976"/>
      <c r="QNS4" s="976"/>
      <c r="QNT4" s="976"/>
      <c r="QNU4" s="976"/>
      <c r="QNV4" s="976"/>
      <c r="QNW4" s="976"/>
      <c r="QNX4" s="976"/>
      <c r="QNY4" s="976"/>
      <c r="QNZ4" s="976"/>
      <c r="QOA4" s="976"/>
      <c r="QOB4" s="976"/>
      <c r="QOC4" s="976"/>
      <c r="QOD4" s="976"/>
      <c r="QOE4" s="976"/>
      <c r="QOF4" s="976"/>
      <c r="QOG4" s="976"/>
      <c r="QOH4" s="976"/>
      <c r="QOI4" s="976"/>
      <c r="QOJ4" s="976"/>
      <c r="QOK4" s="976"/>
      <c r="QOL4" s="976"/>
      <c r="QOM4" s="976"/>
      <c r="QON4" s="976"/>
      <c r="QOO4" s="976"/>
      <c r="QOP4" s="976"/>
      <c r="QOQ4" s="976"/>
      <c r="QOR4" s="976"/>
      <c r="QOS4" s="976"/>
      <c r="QOT4" s="976"/>
      <c r="QOU4" s="976"/>
      <c r="QOV4" s="976"/>
      <c r="QOW4" s="976"/>
      <c r="QOX4" s="976"/>
      <c r="QOY4" s="976"/>
      <c r="QOZ4" s="976"/>
      <c r="QPA4" s="976"/>
      <c r="QPB4" s="976"/>
      <c r="QPC4" s="976"/>
      <c r="QPD4" s="976"/>
      <c r="QPE4" s="976"/>
      <c r="QPF4" s="976"/>
      <c r="QPG4" s="976"/>
      <c r="QPH4" s="976"/>
      <c r="QPI4" s="976"/>
      <c r="QPJ4" s="976"/>
      <c r="QPK4" s="976"/>
      <c r="QPL4" s="976"/>
      <c r="QPM4" s="976"/>
      <c r="QPN4" s="976"/>
      <c r="QPO4" s="976"/>
      <c r="QPP4" s="976"/>
      <c r="QPQ4" s="976"/>
      <c r="QPR4" s="976"/>
      <c r="QPS4" s="976"/>
      <c r="QPT4" s="976"/>
      <c r="QPU4" s="976"/>
      <c r="QPV4" s="976"/>
      <c r="QPW4" s="976"/>
      <c r="QPX4" s="976"/>
      <c r="QPY4" s="976"/>
      <c r="QPZ4" s="976"/>
      <c r="QQA4" s="976"/>
      <c r="QQB4" s="976"/>
      <c r="QQC4" s="976"/>
      <c r="QQD4" s="976"/>
      <c r="QQE4" s="976"/>
      <c r="QQF4" s="976"/>
      <c r="QQG4" s="976"/>
      <c r="QQH4" s="976"/>
      <c r="QQI4" s="976"/>
      <c r="QQJ4" s="976"/>
      <c r="QQK4" s="976"/>
      <c r="QQL4" s="976"/>
      <c r="QQM4" s="976"/>
      <c r="QQN4" s="976"/>
      <c r="QQO4" s="976"/>
      <c r="QQP4" s="976"/>
      <c r="QQQ4" s="976"/>
      <c r="QQR4" s="976"/>
      <c r="QQS4" s="976"/>
      <c r="QQT4" s="976"/>
      <c r="QQU4" s="976"/>
      <c r="QQV4" s="976"/>
      <c r="QQW4" s="976"/>
      <c r="QQX4" s="976"/>
      <c r="QQY4" s="976"/>
      <c r="QQZ4" s="976"/>
      <c r="QRA4" s="976"/>
      <c r="QRB4" s="976"/>
      <c r="QRC4" s="976"/>
      <c r="QRD4" s="976"/>
      <c r="QRE4" s="976"/>
      <c r="QRF4" s="976"/>
      <c r="QRG4" s="976"/>
      <c r="QRH4" s="976"/>
      <c r="QRI4" s="976"/>
      <c r="QRJ4" s="976"/>
      <c r="QRK4" s="976"/>
      <c r="QRL4" s="976"/>
      <c r="QRM4" s="976"/>
      <c r="QRN4" s="976"/>
      <c r="QRO4" s="976"/>
      <c r="QRP4" s="976"/>
      <c r="QRQ4" s="976"/>
      <c r="QRR4" s="976"/>
      <c r="QRS4" s="976"/>
      <c r="QRT4" s="976"/>
      <c r="QRU4" s="976"/>
      <c r="QRV4" s="976"/>
      <c r="QRW4" s="976"/>
      <c r="QRX4" s="976"/>
      <c r="QRY4" s="976"/>
      <c r="QRZ4" s="976"/>
      <c r="QSA4" s="976"/>
      <c r="QSB4" s="976"/>
      <c r="QSC4" s="976"/>
      <c r="QSD4" s="976"/>
      <c r="QSE4" s="976"/>
      <c r="QSF4" s="976"/>
      <c r="QSG4" s="976"/>
      <c r="QSH4" s="976"/>
      <c r="QSI4" s="976"/>
      <c r="QSJ4" s="976"/>
      <c r="QSK4" s="976"/>
      <c r="QSL4" s="976"/>
      <c r="QSM4" s="976"/>
      <c r="QSN4" s="976"/>
      <c r="QSO4" s="976"/>
      <c r="QSP4" s="976"/>
      <c r="QSQ4" s="976"/>
      <c r="QSR4" s="976"/>
      <c r="QSS4" s="976"/>
      <c r="QST4" s="976"/>
      <c r="QSU4" s="976"/>
      <c r="QSV4" s="976"/>
      <c r="QSW4" s="976"/>
      <c r="QSX4" s="976"/>
      <c r="QSY4" s="976"/>
      <c r="QSZ4" s="976"/>
      <c r="QTA4" s="976"/>
      <c r="QTB4" s="976"/>
      <c r="QTC4" s="976"/>
      <c r="QTD4" s="976"/>
      <c r="QTE4" s="976"/>
      <c r="QTF4" s="976"/>
      <c r="QTG4" s="976"/>
      <c r="QTH4" s="976"/>
      <c r="QTI4" s="976"/>
      <c r="QTJ4" s="976"/>
      <c r="QTK4" s="976"/>
      <c r="QTL4" s="976"/>
      <c r="QTM4" s="976"/>
      <c r="QTN4" s="976"/>
      <c r="QTO4" s="976"/>
      <c r="QTP4" s="976"/>
      <c r="QTQ4" s="976"/>
      <c r="QTR4" s="976"/>
      <c r="QTS4" s="976"/>
      <c r="QTT4" s="976"/>
      <c r="QTU4" s="976"/>
      <c r="QTV4" s="976"/>
      <c r="QTW4" s="976"/>
      <c r="QTX4" s="976"/>
      <c r="QTY4" s="976"/>
      <c r="QTZ4" s="976"/>
      <c r="QUA4" s="976"/>
      <c r="QUB4" s="976"/>
      <c r="QUC4" s="976"/>
      <c r="QUD4" s="976"/>
      <c r="QUE4" s="976"/>
      <c r="QUF4" s="976"/>
      <c r="QUG4" s="976"/>
      <c r="QUH4" s="976"/>
      <c r="QUI4" s="976"/>
      <c r="QUJ4" s="976"/>
      <c r="QUK4" s="976"/>
      <c r="QUL4" s="976"/>
      <c r="QUM4" s="976"/>
      <c r="QUN4" s="976"/>
      <c r="QUO4" s="976"/>
      <c r="QUP4" s="976"/>
      <c r="QUQ4" s="976"/>
      <c r="QUR4" s="976"/>
      <c r="QUS4" s="976"/>
      <c r="QUT4" s="976"/>
      <c r="QUU4" s="976"/>
      <c r="QUV4" s="976"/>
      <c r="QUW4" s="976"/>
      <c r="QUX4" s="976"/>
      <c r="QUY4" s="976"/>
      <c r="QUZ4" s="976"/>
      <c r="QVA4" s="976"/>
      <c r="QVB4" s="976"/>
      <c r="QVC4" s="976"/>
      <c r="QVD4" s="976"/>
      <c r="QVE4" s="976"/>
      <c r="QVF4" s="976"/>
      <c r="QVG4" s="976"/>
      <c r="QVH4" s="976"/>
      <c r="QVI4" s="976"/>
      <c r="QVJ4" s="976"/>
      <c r="QVK4" s="976"/>
      <c r="QVL4" s="976"/>
      <c r="QVM4" s="976"/>
      <c r="QVN4" s="976"/>
      <c r="QVO4" s="976"/>
      <c r="QVP4" s="976"/>
      <c r="QVQ4" s="976"/>
      <c r="QVR4" s="976"/>
      <c r="QVS4" s="976"/>
      <c r="QVT4" s="976"/>
      <c r="QVU4" s="976"/>
      <c r="QVV4" s="976"/>
      <c r="QVW4" s="976"/>
      <c r="QVX4" s="976"/>
      <c r="QVY4" s="976"/>
      <c r="QVZ4" s="976"/>
      <c r="QWA4" s="976"/>
      <c r="QWB4" s="976"/>
      <c r="QWC4" s="976"/>
      <c r="QWD4" s="976"/>
      <c r="QWE4" s="976"/>
      <c r="QWF4" s="976"/>
      <c r="QWG4" s="976"/>
      <c r="QWH4" s="976"/>
      <c r="QWI4" s="976"/>
      <c r="QWJ4" s="976"/>
      <c r="QWK4" s="976"/>
      <c r="QWL4" s="976"/>
      <c r="QWM4" s="976"/>
      <c r="QWN4" s="976"/>
      <c r="QWO4" s="976"/>
      <c r="QWP4" s="976"/>
      <c r="QWQ4" s="976"/>
      <c r="QWR4" s="976"/>
      <c r="QWS4" s="976"/>
      <c r="QWT4" s="976"/>
      <c r="QWU4" s="976"/>
      <c r="QWV4" s="976"/>
      <c r="QWW4" s="976"/>
      <c r="QWX4" s="976"/>
      <c r="QWY4" s="976"/>
      <c r="QWZ4" s="976"/>
      <c r="QXA4" s="976"/>
      <c r="QXB4" s="976"/>
      <c r="QXC4" s="976"/>
      <c r="QXD4" s="976"/>
      <c r="QXE4" s="976"/>
      <c r="QXF4" s="976"/>
      <c r="QXG4" s="976"/>
      <c r="QXH4" s="976"/>
      <c r="QXI4" s="976"/>
      <c r="QXJ4" s="976"/>
      <c r="QXK4" s="976"/>
      <c r="QXL4" s="976"/>
      <c r="QXM4" s="976"/>
      <c r="QXN4" s="976"/>
      <c r="QXO4" s="976"/>
      <c r="QXP4" s="976"/>
      <c r="QXQ4" s="976"/>
      <c r="QXR4" s="976"/>
      <c r="QXS4" s="976"/>
      <c r="QXT4" s="976"/>
      <c r="QXU4" s="976"/>
      <c r="QXV4" s="976"/>
      <c r="QXW4" s="976"/>
      <c r="QXX4" s="976"/>
      <c r="QXY4" s="976"/>
      <c r="QXZ4" s="976"/>
      <c r="QYA4" s="976"/>
      <c r="QYB4" s="976"/>
      <c r="QYC4" s="976"/>
      <c r="QYD4" s="976"/>
      <c r="QYE4" s="976"/>
      <c r="QYF4" s="976"/>
      <c r="QYG4" s="976"/>
      <c r="QYH4" s="976"/>
      <c r="QYI4" s="976"/>
      <c r="QYJ4" s="976"/>
      <c r="QYK4" s="976"/>
      <c r="QYL4" s="976"/>
      <c r="QYM4" s="976"/>
      <c r="QYN4" s="976"/>
      <c r="QYO4" s="976"/>
      <c r="QYP4" s="976"/>
      <c r="QYQ4" s="976"/>
      <c r="QYR4" s="976"/>
      <c r="QYS4" s="976"/>
      <c r="QYT4" s="976"/>
      <c r="QYU4" s="976"/>
      <c r="QYV4" s="976"/>
      <c r="QYW4" s="976"/>
      <c r="QYX4" s="976"/>
      <c r="QYY4" s="976"/>
      <c r="QYZ4" s="976"/>
      <c r="QZA4" s="976"/>
      <c r="QZB4" s="976"/>
      <c r="QZC4" s="976"/>
      <c r="QZD4" s="976"/>
      <c r="QZE4" s="976"/>
      <c r="QZF4" s="976"/>
      <c r="QZG4" s="976"/>
      <c r="QZH4" s="976"/>
      <c r="QZI4" s="976"/>
      <c r="QZJ4" s="976"/>
      <c r="QZK4" s="976"/>
      <c r="QZL4" s="976"/>
      <c r="QZM4" s="976"/>
      <c r="QZN4" s="976"/>
      <c r="QZO4" s="976"/>
      <c r="QZP4" s="976"/>
      <c r="QZQ4" s="976"/>
      <c r="QZR4" s="976"/>
      <c r="QZS4" s="976"/>
      <c r="QZT4" s="976"/>
      <c r="QZU4" s="976"/>
      <c r="QZV4" s="976"/>
      <c r="QZW4" s="976"/>
      <c r="QZX4" s="976"/>
      <c r="QZY4" s="976"/>
      <c r="QZZ4" s="976"/>
      <c r="RAA4" s="976"/>
      <c r="RAB4" s="976"/>
      <c r="RAC4" s="976"/>
      <c r="RAD4" s="976"/>
      <c r="RAE4" s="976"/>
      <c r="RAF4" s="976"/>
      <c r="RAG4" s="976"/>
      <c r="RAH4" s="976"/>
      <c r="RAI4" s="976"/>
      <c r="RAJ4" s="976"/>
      <c r="RAK4" s="976"/>
      <c r="RAL4" s="976"/>
      <c r="RAM4" s="976"/>
      <c r="RAN4" s="976"/>
      <c r="RAO4" s="976"/>
      <c r="RAP4" s="976"/>
      <c r="RAQ4" s="976"/>
      <c r="RAR4" s="976"/>
      <c r="RAS4" s="976"/>
      <c r="RAT4" s="976"/>
      <c r="RAU4" s="976"/>
      <c r="RAV4" s="976"/>
      <c r="RAW4" s="976"/>
      <c r="RAX4" s="976"/>
      <c r="RAY4" s="976"/>
      <c r="RAZ4" s="976"/>
      <c r="RBA4" s="976"/>
      <c r="RBB4" s="976"/>
      <c r="RBC4" s="976"/>
      <c r="RBD4" s="976"/>
      <c r="RBE4" s="976"/>
      <c r="RBF4" s="976"/>
      <c r="RBG4" s="976"/>
      <c r="RBH4" s="976"/>
      <c r="RBI4" s="976"/>
      <c r="RBJ4" s="976"/>
      <c r="RBK4" s="976"/>
      <c r="RBL4" s="976"/>
      <c r="RBM4" s="976"/>
      <c r="RBN4" s="976"/>
      <c r="RBO4" s="976"/>
      <c r="RBP4" s="976"/>
      <c r="RBQ4" s="976"/>
      <c r="RBR4" s="976"/>
      <c r="RBS4" s="976"/>
      <c r="RBT4" s="976"/>
      <c r="RBU4" s="976"/>
      <c r="RBV4" s="976"/>
      <c r="RBW4" s="976"/>
      <c r="RBX4" s="976"/>
      <c r="RBY4" s="976"/>
      <c r="RBZ4" s="976"/>
      <c r="RCA4" s="976"/>
      <c r="RCB4" s="976"/>
      <c r="RCC4" s="976"/>
      <c r="RCD4" s="976"/>
      <c r="RCE4" s="976"/>
      <c r="RCF4" s="976"/>
      <c r="RCG4" s="976"/>
      <c r="RCH4" s="976"/>
      <c r="RCI4" s="976"/>
      <c r="RCJ4" s="976"/>
      <c r="RCK4" s="976"/>
      <c r="RCL4" s="976"/>
      <c r="RCM4" s="976"/>
      <c r="RCN4" s="976"/>
      <c r="RCO4" s="976"/>
      <c r="RCP4" s="976"/>
      <c r="RCQ4" s="976"/>
      <c r="RCR4" s="976"/>
      <c r="RCS4" s="976"/>
      <c r="RCT4" s="976"/>
      <c r="RCU4" s="976"/>
      <c r="RCV4" s="976"/>
      <c r="RCW4" s="976"/>
      <c r="RCX4" s="976"/>
      <c r="RCY4" s="976"/>
      <c r="RCZ4" s="976"/>
      <c r="RDA4" s="976"/>
      <c r="RDB4" s="976"/>
      <c r="RDC4" s="976"/>
      <c r="RDD4" s="976"/>
      <c r="RDE4" s="976"/>
      <c r="RDF4" s="976"/>
      <c r="RDG4" s="976"/>
      <c r="RDH4" s="976"/>
      <c r="RDI4" s="976"/>
      <c r="RDJ4" s="976"/>
      <c r="RDK4" s="976"/>
      <c r="RDL4" s="976"/>
      <c r="RDM4" s="976"/>
      <c r="RDN4" s="976"/>
      <c r="RDO4" s="976"/>
      <c r="RDP4" s="976"/>
      <c r="RDQ4" s="976"/>
      <c r="RDR4" s="976"/>
      <c r="RDS4" s="976"/>
      <c r="RDT4" s="976"/>
      <c r="RDU4" s="976"/>
      <c r="RDV4" s="976"/>
      <c r="RDW4" s="976"/>
      <c r="RDX4" s="976"/>
      <c r="RDY4" s="976"/>
      <c r="RDZ4" s="976"/>
      <c r="REA4" s="976"/>
      <c r="REB4" s="976"/>
      <c r="REC4" s="976"/>
      <c r="RED4" s="976"/>
      <c r="REE4" s="976"/>
      <c r="REF4" s="976"/>
      <c r="REG4" s="976"/>
      <c r="REH4" s="976"/>
      <c r="REI4" s="976"/>
      <c r="REJ4" s="976"/>
      <c r="REK4" s="976"/>
      <c r="REL4" s="976"/>
      <c r="REM4" s="976"/>
      <c r="REN4" s="976"/>
      <c r="REO4" s="976"/>
      <c r="REP4" s="976"/>
      <c r="REQ4" s="976"/>
      <c r="RER4" s="976"/>
      <c r="RES4" s="976"/>
      <c r="RET4" s="976"/>
      <c r="REU4" s="976"/>
      <c r="REV4" s="976"/>
      <c r="REW4" s="976"/>
      <c r="REX4" s="976"/>
      <c r="REY4" s="976"/>
      <c r="REZ4" s="976"/>
      <c r="RFA4" s="976"/>
      <c r="RFB4" s="976"/>
      <c r="RFC4" s="976"/>
      <c r="RFD4" s="976"/>
      <c r="RFE4" s="976"/>
      <c r="RFF4" s="976"/>
      <c r="RFG4" s="976"/>
      <c r="RFH4" s="976"/>
      <c r="RFI4" s="976"/>
      <c r="RFJ4" s="976"/>
      <c r="RFK4" s="976"/>
      <c r="RFL4" s="976"/>
      <c r="RFM4" s="976"/>
      <c r="RFN4" s="976"/>
      <c r="RFO4" s="976"/>
      <c r="RFP4" s="976"/>
      <c r="RFQ4" s="976"/>
      <c r="RFR4" s="976"/>
      <c r="RFS4" s="976"/>
      <c r="RFT4" s="976"/>
      <c r="RFU4" s="976"/>
      <c r="RFV4" s="976"/>
      <c r="RFW4" s="976"/>
      <c r="RFX4" s="976"/>
      <c r="RFY4" s="976"/>
      <c r="RFZ4" s="976"/>
      <c r="RGA4" s="976"/>
      <c r="RGB4" s="976"/>
      <c r="RGC4" s="976"/>
      <c r="RGD4" s="976"/>
      <c r="RGE4" s="976"/>
      <c r="RGF4" s="976"/>
      <c r="RGG4" s="976"/>
      <c r="RGH4" s="976"/>
      <c r="RGI4" s="976"/>
      <c r="RGJ4" s="976"/>
      <c r="RGK4" s="976"/>
      <c r="RGL4" s="976"/>
      <c r="RGM4" s="976"/>
      <c r="RGN4" s="976"/>
      <c r="RGO4" s="976"/>
      <c r="RGP4" s="976"/>
      <c r="RGQ4" s="976"/>
      <c r="RGR4" s="976"/>
      <c r="RGS4" s="976"/>
      <c r="RGT4" s="976"/>
      <c r="RGU4" s="976"/>
      <c r="RGV4" s="976"/>
      <c r="RGW4" s="976"/>
      <c r="RGX4" s="976"/>
      <c r="RGY4" s="976"/>
      <c r="RGZ4" s="976"/>
      <c r="RHA4" s="976"/>
      <c r="RHB4" s="976"/>
      <c r="RHC4" s="976"/>
      <c r="RHD4" s="976"/>
      <c r="RHE4" s="976"/>
      <c r="RHF4" s="976"/>
      <c r="RHG4" s="976"/>
      <c r="RHH4" s="976"/>
      <c r="RHI4" s="976"/>
      <c r="RHJ4" s="976"/>
      <c r="RHK4" s="976"/>
      <c r="RHL4" s="976"/>
      <c r="RHM4" s="976"/>
      <c r="RHN4" s="976"/>
      <c r="RHO4" s="976"/>
      <c r="RHP4" s="976"/>
      <c r="RHQ4" s="976"/>
      <c r="RHR4" s="976"/>
      <c r="RHS4" s="976"/>
      <c r="RHT4" s="976"/>
      <c r="RHU4" s="976"/>
      <c r="RHV4" s="976"/>
      <c r="RHW4" s="976"/>
      <c r="RHX4" s="976"/>
      <c r="RHY4" s="976"/>
      <c r="RHZ4" s="976"/>
      <c r="RIA4" s="976"/>
      <c r="RIB4" s="976"/>
      <c r="RIC4" s="976"/>
      <c r="RID4" s="976"/>
      <c r="RIE4" s="976"/>
      <c r="RIF4" s="976"/>
      <c r="RIG4" s="976"/>
      <c r="RIH4" s="976"/>
      <c r="RII4" s="976"/>
      <c r="RIJ4" s="976"/>
      <c r="RIK4" s="976"/>
      <c r="RIL4" s="976"/>
      <c r="RIM4" s="976"/>
      <c r="RIN4" s="976"/>
      <c r="RIO4" s="976"/>
      <c r="RIP4" s="976"/>
      <c r="RIQ4" s="976"/>
      <c r="RIR4" s="976"/>
      <c r="RIS4" s="976"/>
      <c r="RIT4" s="976"/>
      <c r="RIU4" s="976"/>
      <c r="RIV4" s="976"/>
      <c r="RIW4" s="976"/>
      <c r="RIX4" s="976"/>
      <c r="RIY4" s="976"/>
      <c r="RIZ4" s="976"/>
      <c r="RJA4" s="976"/>
      <c r="RJB4" s="976"/>
      <c r="RJC4" s="976"/>
      <c r="RJD4" s="976"/>
      <c r="RJE4" s="976"/>
      <c r="RJF4" s="976"/>
      <c r="RJG4" s="976"/>
      <c r="RJH4" s="976"/>
      <c r="RJI4" s="976"/>
      <c r="RJJ4" s="976"/>
      <c r="RJK4" s="976"/>
      <c r="RJL4" s="976"/>
      <c r="RJM4" s="976"/>
      <c r="RJN4" s="976"/>
      <c r="RJO4" s="976"/>
      <c r="RJP4" s="976"/>
      <c r="RJQ4" s="976"/>
      <c r="RJR4" s="976"/>
      <c r="RJS4" s="976"/>
      <c r="RJT4" s="976"/>
      <c r="RJU4" s="976"/>
      <c r="RJV4" s="976"/>
      <c r="RJW4" s="976"/>
      <c r="RJX4" s="976"/>
      <c r="RJY4" s="976"/>
      <c r="RJZ4" s="976"/>
      <c r="RKA4" s="976"/>
      <c r="RKB4" s="976"/>
      <c r="RKC4" s="976"/>
      <c r="RKD4" s="976"/>
      <c r="RKE4" s="976"/>
      <c r="RKF4" s="976"/>
      <c r="RKG4" s="976"/>
      <c r="RKH4" s="976"/>
      <c r="RKI4" s="976"/>
      <c r="RKJ4" s="976"/>
      <c r="RKK4" s="976"/>
      <c r="RKL4" s="976"/>
      <c r="RKM4" s="976"/>
      <c r="RKN4" s="976"/>
      <c r="RKO4" s="976"/>
      <c r="RKP4" s="976"/>
      <c r="RKQ4" s="976"/>
      <c r="RKR4" s="976"/>
      <c r="RKS4" s="976"/>
      <c r="RKT4" s="976"/>
      <c r="RKU4" s="976"/>
      <c r="RKV4" s="976"/>
      <c r="RKW4" s="976"/>
      <c r="RKX4" s="976"/>
      <c r="RKY4" s="976"/>
      <c r="RKZ4" s="976"/>
      <c r="RLA4" s="976"/>
      <c r="RLB4" s="976"/>
      <c r="RLC4" s="976"/>
      <c r="RLD4" s="976"/>
      <c r="RLE4" s="976"/>
      <c r="RLF4" s="976"/>
      <c r="RLG4" s="976"/>
      <c r="RLH4" s="976"/>
      <c r="RLI4" s="976"/>
      <c r="RLJ4" s="976"/>
      <c r="RLK4" s="976"/>
      <c r="RLL4" s="976"/>
      <c r="RLM4" s="976"/>
      <c r="RLN4" s="976"/>
      <c r="RLO4" s="976"/>
      <c r="RLP4" s="976"/>
      <c r="RLQ4" s="976"/>
      <c r="RLR4" s="976"/>
      <c r="RLS4" s="976"/>
      <c r="RLT4" s="976"/>
      <c r="RLU4" s="976"/>
      <c r="RLV4" s="976"/>
      <c r="RLW4" s="976"/>
      <c r="RLX4" s="976"/>
      <c r="RLY4" s="976"/>
      <c r="RLZ4" s="976"/>
      <c r="RMA4" s="976"/>
      <c r="RMB4" s="976"/>
      <c r="RMC4" s="976"/>
      <c r="RMD4" s="976"/>
      <c r="RME4" s="976"/>
      <c r="RMF4" s="976"/>
      <c r="RMG4" s="976"/>
      <c r="RMH4" s="976"/>
      <c r="RMI4" s="976"/>
      <c r="RMJ4" s="976"/>
      <c r="RMK4" s="976"/>
      <c r="RML4" s="976"/>
      <c r="RMM4" s="976"/>
      <c r="RMN4" s="976"/>
      <c r="RMO4" s="976"/>
      <c r="RMP4" s="976"/>
      <c r="RMQ4" s="976"/>
      <c r="RMR4" s="976"/>
      <c r="RMS4" s="976"/>
      <c r="RMT4" s="976"/>
      <c r="RMU4" s="976"/>
      <c r="RMV4" s="976"/>
      <c r="RMW4" s="976"/>
      <c r="RMX4" s="976"/>
      <c r="RMY4" s="976"/>
      <c r="RMZ4" s="976"/>
      <c r="RNA4" s="976"/>
      <c r="RNB4" s="976"/>
      <c r="RNC4" s="976"/>
      <c r="RND4" s="976"/>
      <c r="RNE4" s="976"/>
      <c r="RNF4" s="976"/>
      <c r="RNG4" s="976"/>
      <c r="RNH4" s="976"/>
      <c r="RNI4" s="976"/>
      <c r="RNJ4" s="976"/>
      <c r="RNK4" s="976"/>
      <c r="RNL4" s="976"/>
      <c r="RNM4" s="976"/>
      <c r="RNN4" s="976"/>
      <c r="RNO4" s="976"/>
      <c r="RNP4" s="976"/>
      <c r="RNQ4" s="976"/>
      <c r="RNR4" s="976"/>
      <c r="RNS4" s="976"/>
      <c r="RNT4" s="976"/>
      <c r="RNU4" s="976"/>
      <c r="RNV4" s="976"/>
      <c r="RNW4" s="976"/>
      <c r="RNX4" s="976"/>
      <c r="RNY4" s="976"/>
      <c r="RNZ4" s="976"/>
      <c r="ROA4" s="976"/>
      <c r="ROB4" s="976"/>
      <c r="ROC4" s="976"/>
      <c r="ROD4" s="976"/>
      <c r="ROE4" s="976"/>
      <c r="ROF4" s="976"/>
      <c r="ROG4" s="976"/>
      <c r="ROH4" s="976"/>
      <c r="ROI4" s="976"/>
      <c r="ROJ4" s="976"/>
      <c r="ROK4" s="976"/>
      <c r="ROL4" s="976"/>
      <c r="ROM4" s="976"/>
      <c r="RON4" s="976"/>
      <c r="ROO4" s="976"/>
      <c r="ROP4" s="976"/>
      <c r="ROQ4" s="976"/>
      <c r="ROR4" s="976"/>
      <c r="ROS4" s="976"/>
      <c r="ROT4" s="976"/>
      <c r="ROU4" s="976"/>
      <c r="ROV4" s="976"/>
      <c r="ROW4" s="976"/>
      <c r="ROX4" s="976"/>
      <c r="ROY4" s="976"/>
      <c r="ROZ4" s="976"/>
      <c r="RPA4" s="976"/>
      <c r="RPB4" s="976"/>
      <c r="RPC4" s="976"/>
      <c r="RPD4" s="976"/>
      <c r="RPE4" s="976"/>
      <c r="RPF4" s="976"/>
      <c r="RPG4" s="976"/>
      <c r="RPH4" s="976"/>
      <c r="RPI4" s="976"/>
      <c r="RPJ4" s="976"/>
      <c r="RPK4" s="976"/>
      <c r="RPL4" s="976"/>
      <c r="RPM4" s="976"/>
      <c r="RPN4" s="976"/>
      <c r="RPO4" s="976"/>
      <c r="RPP4" s="976"/>
      <c r="RPQ4" s="976"/>
      <c r="RPR4" s="976"/>
      <c r="RPS4" s="976"/>
      <c r="RPT4" s="976"/>
      <c r="RPU4" s="976"/>
      <c r="RPV4" s="976"/>
      <c r="RPW4" s="976"/>
      <c r="RPX4" s="976"/>
      <c r="RPY4" s="976"/>
      <c r="RPZ4" s="976"/>
      <c r="RQA4" s="976"/>
      <c r="RQB4" s="976"/>
      <c r="RQC4" s="976"/>
      <c r="RQD4" s="976"/>
      <c r="RQE4" s="976"/>
      <c r="RQF4" s="976"/>
      <c r="RQG4" s="976"/>
      <c r="RQH4" s="976"/>
      <c r="RQI4" s="976"/>
      <c r="RQJ4" s="976"/>
      <c r="RQK4" s="976"/>
      <c r="RQL4" s="976"/>
      <c r="RQM4" s="976"/>
      <c r="RQN4" s="976"/>
      <c r="RQO4" s="976"/>
      <c r="RQP4" s="976"/>
      <c r="RQQ4" s="976"/>
      <c r="RQR4" s="976"/>
      <c r="RQS4" s="976"/>
      <c r="RQT4" s="976"/>
      <c r="RQU4" s="976"/>
      <c r="RQV4" s="976"/>
      <c r="RQW4" s="976"/>
      <c r="RQX4" s="976"/>
      <c r="RQY4" s="976"/>
      <c r="RQZ4" s="976"/>
      <c r="RRA4" s="976"/>
      <c r="RRB4" s="976"/>
      <c r="RRC4" s="976"/>
      <c r="RRD4" s="976"/>
      <c r="RRE4" s="976"/>
      <c r="RRF4" s="976"/>
      <c r="RRG4" s="976"/>
      <c r="RRH4" s="976"/>
      <c r="RRI4" s="976"/>
      <c r="RRJ4" s="976"/>
      <c r="RRK4" s="976"/>
      <c r="RRL4" s="976"/>
      <c r="RRM4" s="976"/>
      <c r="RRN4" s="976"/>
      <c r="RRO4" s="976"/>
      <c r="RRP4" s="976"/>
      <c r="RRQ4" s="976"/>
      <c r="RRR4" s="976"/>
      <c r="RRS4" s="976"/>
      <c r="RRT4" s="976"/>
      <c r="RRU4" s="976"/>
      <c r="RRV4" s="976"/>
      <c r="RRW4" s="976"/>
      <c r="RRX4" s="976"/>
      <c r="RRY4" s="976"/>
      <c r="RRZ4" s="976"/>
      <c r="RSA4" s="976"/>
      <c r="RSB4" s="976"/>
      <c r="RSC4" s="976"/>
      <c r="RSD4" s="976"/>
      <c r="RSE4" s="976"/>
      <c r="RSF4" s="976"/>
      <c r="RSG4" s="976"/>
      <c r="RSH4" s="976"/>
      <c r="RSI4" s="976"/>
      <c r="RSJ4" s="976"/>
      <c r="RSK4" s="976"/>
      <c r="RSL4" s="976"/>
      <c r="RSM4" s="976"/>
      <c r="RSN4" s="976"/>
      <c r="RSO4" s="976"/>
      <c r="RSP4" s="976"/>
      <c r="RSQ4" s="976"/>
      <c r="RSR4" s="976"/>
      <c r="RSS4" s="976"/>
      <c r="RST4" s="976"/>
      <c r="RSU4" s="976"/>
      <c r="RSV4" s="976"/>
      <c r="RSW4" s="976"/>
      <c r="RSX4" s="976"/>
      <c r="RSY4" s="976"/>
      <c r="RSZ4" s="976"/>
      <c r="RTA4" s="976"/>
      <c r="RTB4" s="976"/>
      <c r="RTC4" s="976"/>
      <c r="RTD4" s="976"/>
      <c r="RTE4" s="976"/>
      <c r="RTF4" s="976"/>
      <c r="RTG4" s="976"/>
      <c r="RTH4" s="976"/>
      <c r="RTI4" s="976"/>
      <c r="RTJ4" s="976"/>
      <c r="RTK4" s="976"/>
      <c r="RTL4" s="976"/>
      <c r="RTM4" s="976"/>
      <c r="RTN4" s="976"/>
      <c r="RTO4" s="976"/>
      <c r="RTP4" s="976"/>
      <c r="RTQ4" s="976"/>
      <c r="RTR4" s="976"/>
      <c r="RTS4" s="976"/>
      <c r="RTT4" s="976"/>
      <c r="RTU4" s="976"/>
      <c r="RTV4" s="976"/>
      <c r="RTW4" s="976"/>
      <c r="RTX4" s="976"/>
      <c r="RTY4" s="976"/>
      <c r="RTZ4" s="976"/>
      <c r="RUA4" s="976"/>
      <c r="RUB4" s="976"/>
      <c r="RUC4" s="976"/>
      <c r="RUD4" s="976"/>
      <c r="RUE4" s="976"/>
      <c r="RUF4" s="976"/>
      <c r="RUG4" s="976"/>
      <c r="RUH4" s="976"/>
      <c r="RUI4" s="976"/>
      <c r="RUJ4" s="976"/>
      <c r="RUK4" s="976"/>
      <c r="RUL4" s="976"/>
      <c r="RUM4" s="976"/>
      <c r="RUN4" s="976"/>
      <c r="RUO4" s="976"/>
      <c r="RUP4" s="976"/>
      <c r="RUQ4" s="976"/>
      <c r="RUR4" s="976"/>
      <c r="RUS4" s="976"/>
      <c r="RUT4" s="976"/>
      <c r="RUU4" s="976"/>
      <c r="RUV4" s="976"/>
      <c r="RUW4" s="976"/>
      <c r="RUX4" s="976"/>
      <c r="RUY4" s="976"/>
      <c r="RUZ4" s="976"/>
      <c r="RVA4" s="976"/>
      <c r="RVB4" s="976"/>
      <c r="RVC4" s="976"/>
      <c r="RVD4" s="976"/>
      <c r="RVE4" s="976"/>
      <c r="RVF4" s="976"/>
      <c r="RVG4" s="976"/>
      <c r="RVH4" s="976"/>
      <c r="RVI4" s="976"/>
      <c r="RVJ4" s="976"/>
      <c r="RVK4" s="976"/>
      <c r="RVL4" s="976"/>
      <c r="RVM4" s="976"/>
      <c r="RVN4" s="976"/>
      <c r="RVO4" s="976"/>
      <c r="RVP4" s="976"/>
      <c r="RVQ4" s="976"/>
      <c r="RVR4" s="976"/>
      <c r="RVS4" s="976"/>
      <c r="RVT4" s="976"/>
      <c r="RVU4" s="976"/>
      <c r="RVV4" s="976"/>
      <c r="RVW4" s="976"/>
      <c r="RVX4" s="976"/>
      <c r="RVY4" s="976"/>
      <c r="RVZ4" s="976"/>
      <c r="RWA4" s="976"/>
      <c r="RWB4" s="976"/>
      <c r="RWC4" s="976"/>
      <c r="RWD4" s="976"/>
      <c r="RWE4" s="976"/>
      <c r="RWF4" s="976"/>
      <c r="RWG4" s="976"/>
      <c r="RWH4" s="976"/>
      <c r="RWI4" s="976"/>
      <c r="RWJ4" s="976"/>
      <c r="RWK4" s="976"/>
      <c r="RWL4" s="976"/>
      <c r="RWM4" s="976"/>
      <c r="RWN4" s="976"/>
      <c r="RWO4" s="976"/>
      <c r="RWP4" s="976"/>
      <c r="RWQ4" s="976"/>
      <c r="RWR4" s="976"/>
      <c r="RWS4" s="976"/>
      <c r="RWT4" s="976"/>
      <c r="RWU4" s="976"/>
      <c r="RWV4" s="976"/>
      <c r="RWW4" s="976"/>
      <c r="RWX4" s="976"/>
      <c r="RWY4" s="976"/>
      <c r="RWZ4" s="976"/>
      <c r="RXA4" s="976"/>
      <c r="RXB4" s="976"/>
      <c r="RXC4" s="976"/>
      <c r="RXD4" s="976"/>
      <c r="RXE4" s="976"/>
      <c r="RXF4" s="976"/>
      <c r="RXG4" s="976"/>
      <c r="RXH4" s="976"/>
      <c r="RXI4" s="976"/>
      <c r="RXJ4" s="976"/>
      <c r="RXK4" s="976"/>
      <c r="RXL4" s="976"/>
      <c r="RXM4" s="976"/>
      <c r="RXN4" s="976"/>
      <c r="RXO4" s="976"/>
      <c r="RXP4" s="976"/>
      <c r="RXQ4" s="976"/>
      <c r="RXR4" s="976"/>
      <c r="RXS4" s="976"/>
      <c r="RXT4" s="976"/>
      <c r="RXU4" s="976"/>
      <c r="RXV4" s="976"/>
      <c r="RXW4" s="976"/>
      <c r="RXX4" s="976"/>
      <c r="RXY4" s="976"/>
      <c r="RXZ4" s="976"/>
      <c r="RYA4" s="976"/>
      <c r="RYB4" s="976"/>
      <c r="RYC4" s="976"/>
      <c r="RYD4" s="976"/>
      <c r="RYE4" s="976"/>
      <c r="RYF4" s="976"/>
      <c r="RYG4" s="976"/>
      <c r="RYH4" s="976"/>
      <c r="RYI4" s="976"/>
      <c r="RYJ4" s="976"/>
      <c r="RYK4" s="976"/>
      <c r="RYL4" s="976"/>
      <c r="RYM4" s="976"/>
      <c r="RYN4" s="976"/>
      <c r="RYO4" s="976"/>
      <c r="RYP4" s="976"/>
      <c r="RYQ4" s="976"/>
      <c r="RYR4" s="976"/>
      <c r="RYS4" s="976"/>
      <c r="RYT4" s="976"/>
      <c r="RYU4" s="976"/>
      <c r="RYV4" s="976"/>
      <c r="RYW4" s="976"/>
      <c r="RYX4" s="976"/>
      <c r="RYY4" s="976"/>
      <c r="RYZ4" s="976"/>
      <c r="RZA4" s="976"/>
      <c r="RZB4" s="976"/>
      <c r="RZC4" s="976"/>
      <c r="RZD4" s="976"/>
      <c r="RZE4" s="976"/>
      <c r="RZF4" s="976"/>
      <c r="RZG4" s="976"/>
      <c r="RZH4" s="976"/>
      <c r="RZI4" s="976"/>
      <c r="RZJ4" s="976"/>
      <c r="RZK4" s="976"/>
      <c r="RZL4" s="976"/>
      <c r="RZM4" s="976"/>
      <c r="RZN4" s="976"/>
      <c r="RZO4" s="976"/>
      <c r="RZP4" s="976"/>
      <c r="RZQ4" s="976"/>
      <c r="RZR4" s="976"/>
      <c r="RZS4" s="976"/>
      <c r="RZT4" s="976"/>
      <c r="RZU4" s="976"/>
      <c r="RZV4" s="976"/>
      <c r="RZW4" s="976"/>
      <c r="RZX4" s="976"/>
      <c r="RZY4" s="976"/>
      <c r="RZZ4" s="976"/>
      <c r="SAA4" s="976"/>
      <c r="SAB4" s="976"/>
      <c r="SAC4" s="976"/>
      <c r="SAD4" s="976"/>
      <c r="SAE4" s="976"/>
      <c r="SAF4" s="976"/>
      <c r="SAG4" s="976"/>
      <c r="SAH4" s="976"/>
      <c r="SAI4" s="976"/>
      <c r="SAJ4" s="976"/>
      <c r="SAK4" s="976"/>
      <c r="SAL4" s="976"/>
      <c r="SAM4" s="976"/>
      <c r="SAN4" s="976"/>
      <c r="SAO4" s="976"/>
      <c r="SAP4" s="976"/>
      <c r="SAQ4" s="976"/>
      <c r="SAR4" s="976"/>
      <c r="SAS4" s="976"/>
      <c r="SAT4" s="976"/>
      <c r="SAU4" s="976"/>
      <c r="SAV4" s="976"/>
      <c r="SAW4" s="976"/>
      <c r="SAX4" s="976"/>
      <c r="SAY4" s="976"/>
      <c r="SAZ4" s="976"/>
      <c r="SBA4" s="976"/>
      <c r="SBB4" s="976"/>
      <c r="SBC4" s="976"/>
      <c r="SBD4" s="976"/>
      <c r="SBE4" s="976"/>
      <c r="SBF4" s="976"/>
      <c r="SBG4" s="976"/>
      <c r="SBH4" s="976"/>
      <c r="SBI4" s="976"/>
      <c r="SBJ4" s="976"/>
      <c r="SBK4" s="976"/>
      <c r="SBL4" s="976"/>
      <c r="SBM4" s="976"/>
      <c r="SBN4" s="976"/>
      <c r="SBO4" s="976"/>
      <c r="SBP4" s="976"/>
      <c r="SBQ4" s="976"/>
      <c r="SBR4" s="976"/>
      <c r="SBS4" s="976"/>
      <c r="SBT4" s="976"/>
      <c r="SBU4" s="976"/>
      <c r="SBV4" s="976"/>
      <c r="SBW4" s="976"/>
      <c r="SBX4" s="976"/>
      <c r="SBY4" s="976"/>
      <c r="SBZ4" s="976"/>
      <c r="SCA4" s="976"/>
      <c r="SCB4" s="976"/>
      <c r="SCC4" s="976"/>
      <c r="SCD4" s="976"/>
      <c r="SCE4" s="976"/>
      <c r="SCF4" s="976"/>
      <c r="SCG4" s="976"/>
      <c r="SCH4" s="976"/>
      <c r="SCI4" s="976"/>
      <c r="SCJ4" s="976"/>
      <c r="SCK4" s="976"/>
      <c r="SCL4" s="976"/>
      <c r="SCM4" s="976"/>
      <c r="SCN4" s="976"/>
      <c r="SCO4" s="976"/>
      <c r="SCP4" s="976"/>
      <c r="SCQ4" s="976"/>
      <c r="SCR4" s="976"/>
      <c r="SCS4" s="976"/>
      <c r="SCT4" s="976"/>
      <c r="SCU4" s="976"/>
      <c r="SCV4" s="976"/>
      <c r="SCW4" s="976"/>
      <c r="SCX4" s="976"/>
      <c r="SCY4" s="976"/>
      <c r="SCZ4" s="976"/>
      <c r="SDA4" s="976"/>
      <c r="SDB4" s="976"/>
      <c r="SDC4" s="976"/>
      <c r="SDD4" s="976"/>
      <c r="SDE4" s="976"/>
      <c r="SDF4" s="976"/>
      <c r="SDG4" s="976"/>
      <c r="SDH4" s="976"/>
      <c r="SDI4" s="976"/>
      <c r="SDJ4" s="976"/>
      <c r="SDK4" s="976"/>
      <c r="SDL4" s="976"/>
      <c r="SDM4" s="976"/>
      <c r="SDN4" s="976"/>
      <c r="SDO4" s="976"/>
      <c r="SDP4" s="976"/>
      <c r="SDQ4" s="976"/>
      <c r="SDR4" s="976"/>
      <c r="SDS4" s="976"/>
      <c r="SDT4" s="976"/>
      <c r="SDU4" s="976"/>
      <c r="SDV4" s="976"/>
      <c r="SDW4" s="976"/>
      <c r="SDX4" s="976"/>
      <c r="SDY4" s="976"/>
      <c r="SDZ4" s="976"/>
      <c r="SEA4" s="976"/>
      <c r="SEB4" s="976"/>
      <c r="SEC4" s="976"/>
      <c r="SED4" s="976"/>
      <c r="SEE4" s="976"/>
      <c r="SEF4" s="976"/>
      <c r="SEG4" s="976"/>
      <c r="SEH4" s="976"/>
      <c r="SEI4" s="976"/>
      <c r="SEJ4" s="976"/>
      <c r="SEK4" s="976"/>
      <c r="SEL4" s="976"/>
      <c r="SEM4" s="976"/>
      <c r="SEN4" s="976"/>
      <c r="SEO4" s="976"/>
      <c r="SEP4" s="976"/>
      <c r="SEQ4" s="976"/>
      <c r="SER4" s="976"/>
      <c r="SES4" s="976"/>
      <c r="SET4" s="976"/>
      <c r="SEU4" s="976"/>
      <c r="SEV4" s="976"/>
      <c r="SEW4" s="976"/>
      <c r="SEX4" s="976"/>
      <c r="SEY4" s="976"/>
      <c r="SEZ4" s="976"/>
      <c r="SFA4" s="976"/>
      <c r="SFB4" s="976"/>
      <c r="SFC4" s="976"/>
      <c r="SFD4" s="976"/>
      <c r="SFE4" s="976"/>
      <c r="SFF4" s="976"/>
      <c r="SFG4" s="976"/>
      <c r="SFH4" s="976"/>
      <c r="SFI4" s="976"/>
      <c r="SFJ4" s="976"/>
      <c r="SFK4" s="976"/>
      <c r="SFL4" s="976"/>
      <c r="SFM4" s="976"/>
      <c r="SFN4" s="976"/>
      <c r="SFO4" s="976"/>
      <c r="SFP4" s="976"/>
      <c r="SFQ4" s="976"/>
      <c r="SFR4" s="976"/>
      <c r="SFS4" s="976"/>
      <c r="SFT4" s="976"/>
      <c r="SFU4" s="976"/>
      <c r="SFV4" s="976"/>
      <c r="SFW4" s="976"/>
      <c r="SFX4" s="976"/>
      <c r="SFY4" s="976"/>
      <c r="SFZ4" s="976"/>
      <c r="SGA4" s="976"/>
      <c r="SGB4" s="976"/>
      <c r="SGC4" s="976"/>
      <c r="SGD4" s="976"/>
      <c r="SGE4" s="976"/>
      <c r="SGF4" s="976"/>
      <c r="SGG4" s="976"/>
      <c r="SGH4" s="976"/>
      <c r="SGI4" s="976"/>
      <c r="SGJ4" s="976"/>
      <c r="SGK4" s="976"/>
      <c r="SGL4" s="976"/>
      <c r="SGM4" s="976"/>
      <c r="SGN4" s="976"/>
      <c r="SGO4" s="976"/>
      <c r="SGP4" s="976"/>
      <c r="SGQ4" s="976"/>
      <c r="SGR4" s="976"/>
      <c r="SGS4" s="976"/>
      <c r="SGT4" s="976"/>
      <c r="SGU4" s="976"/>
      <c r="SGV4" s="976"/>
      <c r="SGW4" s="976"/>
      <c r="SGX4" s="976"/>
      <c r="SGY4" s="976"/>
      <c r="SGZ4" s="976"/>
      <c r="SHA4" s="976"/>
      <c r="SHB4" s="976"/>
      <c r="SHC4" s="976"/>
      <c r="SHD4" s="976"/>
      <c r="SHE4" s="976"/>
      <c r="SHF4" s="976"/>
      <c r="SHG4" s="976"/>
      <c r="SHH4" s="976"/>
      <c r="SHI4" s="976"/>
      <c r="SHJ4" s="976"/>
      <c r="SHK4" s="976"/>
      <c r="SHL4" s="976"/>
      <c r="SHM4" s="976"/>
      <c r="SHN4" s="976"/>
      <c r="SHO4" s="976"/>
      <c r="SHP4" s="976"/>
      <c r="SHQ4" s="976"/>
      <c r="SHR4" s="976"/>
      <c r="SHS4" s="976"/>
      <c r="SHT4" s="976"/>
      <c r="SHU4" s="976"/>
      <c r="SHV4" s="976"/>
      <c r="SHW4" s="976"/>
      <c r="SHX4" s="976"/>
      <c r="SHY4" s="976"/>
      <c r="SHZ4" s="976"/>
      <c r="SIA4" s="976"/>
      <c r="SIB4" s="976"/>
      <c r="SIC4" s="976"/>
      <c r="SID4" s="976"/>
      <c r="SIE4" s="976"/>
      <c r="SIF4" s="976"/>
      <c r="SIG4" s="976"/>
      <c r="SIH4" s="976"/>
      <c r="SII4" s="976"/>
      <c r="SIJ4" s="976"/>
      <c r="SIK4" s="976"/>
      <c r="SIL4" s="976"/>
      <c r="SIM4" s="976"/>
      <c r="SIN4" s="976"/>
      <c r="SIO4" s="976"/>
      <c r="SIP4" s="976"/>
      <c r="SIQ4" s="976"/>
      <c r="SIR4" s="976"/>
      <c r="SIS4" s="976"/>
      <c r="SIT4" s="976"/>
      <c r="SIU4" s="976"/>
      <c r="SIV4" s="976"/>
      <c r="SIW4" s="976"/>
      <c r="SIX4" s="976"/>
      <c r="SIY4" s="976"/>
      <c r="SIZ4" s="976"/>
      <c r="SJA4" s="976"/>
      <c r="SJB4" s="976"/>
      <c r="SJC4" s="976"/>
      <c r="SJD4" s="976"/>
      <c r="SJE4" s="976"/>
      <c r="SJF4" s="976"/>
      <c r="SJG4" s="976"/>
      <c r="SJH4" s="976"/>
      <c r="SJI4" s="976"/>
      <c r="SJJ4" s="976"/>
      <c r="SJK4" s="976"/>
      <c r="SJL4" s="976"/>
      <c r="SJM4" s="976"/>
      <c r="SJN4" s="976"/>
      <c r="SJO4" s="976"/>
      <c r="SJP4" s="976"/>
      <c r="SJQ4" s="976"/>
      <c r="SJR4" s="976"/>
      <c r="SJS4" s="976"/>
      <c r="SJT4" s="976"/>
      <c r="SJU4" s="976"/>
      <c r="SJV4" s="976"/>
      <c r="SJW4" s="976"/>
      <c r="SJX4" s="976"/>
      <c r="SJY4" s="976"/>
      <c r="SJZ4" s="976"/>
      <c r="SKA4" s="976"/>
      <c r="SKB4" s="976"/>
      <c r="SKC4" s="976"/>
      <c r="SKD4" s="976"/>
      <c r="SKE4" s="976"/>
      <c r="SKF4" s="976"/>
      <c r="SKG4" s="976"/>
      <c r="SKH4" s="976"/>
      <c r="SKI4" s="976"/>
      <c r="SKJ4" s="976"/>
      <c r="SKK4" s="976"/>
      <c r="SKL4" s="976"/>
      <c r="SKM4" s="976"/>
      <c r="SKN4" s="976"/>
      <c r="SKO4" s="976"/>
      <c r="SKP4" s="976"/>
      <c r="SKQ4" s="976"/>
      <c r="SKR4" s="976"/>
      <c r="SKS4" s="976"/>
      <c r="SKT4" s="976"/>
      <c r="SKU4" s="976"/>
      <c r="SKV4" s="976"/>
      <c r="SKW4" s="976"/>
      <c r="SKX4" s="976"/>
      <c r="SKY4" s="976"/>
      <c r="SKZ4" s="976"/>
      <c r="SLA4" s="976"/>
      <c r="SLB4" s="976"/>
      <c r="SLC4" s="976"/>
      <c r="SLD4" s="976"/>
      <c r="SLE4" s="976"/>
      <c r="SLF4" s="976"/>
      <c r="SLG4" s="976"/>
      <c r="SLH4" s="976"/>
      <c r="SLI4" s="976"/>
      <c r="SLJ4" s="976"/>
      <c r="SLK4" s="976"/>
      <c r="SLL4" s="976"/>
      <c r="SLM4" s="976"/>
      <c r="SLN4" s="976"/>
      <c r="SLO4" s="976"/>
      <c r="SLP4" s="976"/>
      <c r="SLQ4" s="976"/>
      <c r="SLR4" s="976"/>
      <c r="SLS4" s="976"/>
      <c r="SLT4" s="976"/>
      <c r="SLU4" s="976"/>
      <c r="SLV4" s="976"/>
      <c r="SLW4" s="976"/>
      <c r="SLX4" s="976"/>
      <c r="SLY4" s="976"/>
      <c r="SLZ4" s="976"/>
      <c r="SMA4" s="976"/>
      <c r="SMB4" s="976"/>
      <c r="SMC4" s="976"/>
      <c r="SMD4" s="976"/>
      <c r="SME4" s="976"/>
      <c r="SMF4" s="976"/>
      <c r="SMG4" s="976"/>
      <c r="SMH4" s="976"/>
      <c r="SMI4" s="976"/>
      <c r="SMJ4" s="976"/>
      <c r="SMK4" s="976"/>
      <c r="SML4" s="976"/>
      <c r="SMM4" s="976"/>
      <c r="SMN4" s="976"/>
      <c r="SMO4" s="976"/>
      <c r="SMP4" s="976"/>
      <c r="SMQ4" s="976"/>
      <c r="SMR4" s="976"/>
      <c r="SMS4" s="976"/>
      <c r="SMT4" s="976"/>
      <c r="SMU4" s="976"/>
      <c r="SMV4" s="976"/>
      <c r="SMW4" s="976"/>
      <c r="SMX4" s="976"/>
      <c r="SMY4" s="976"/>
      <c r="SMZ4" s="976"/>
      <c r="SNA4" s="976"/>
      <c r="SNB4" s="976"/>
      <c r="SNC4" s="976"/>
      <c r="SND4" s="976"/>
      <c r="SNE4" s="976"/>
      <c r="SNF4" s="976"/>
      <c r="SNG4" s="976"/>
      <c r="SNH4" s="976"/>
      <c r="SNI4" s="976"/>
      <c r="SNJ4" s="976"/>
      <c r="SNK4" s="976"/>
      <c r="SNL4" s="976"/>
      <c r="SNM4" s="976"/>
      <c r="SNN4" s="976"/>
      <c r="SNO4" s="976"/>
      <c r="SNP4" s="976"/>
      <c r="SNQ4" s="976"/>
      <c r="SNR4" s="976"/>
      <c r="SNS4" s="976"/>
      <c r="SNT4" s="976"/>
      <c r="SNU4" s="976"/>
      <c r="SNV4" s="976"/>
      <c r="SNW4" s="976"/>
      <c r="SNX4" s="976"/>
      <c r="SNY4" s="976"/>
      <c r="SNZ4" s="976"/>
      <c r="SOA4" s="976"/>
      <c r="SOB4" s="976"/>
      <c r="SOC4" s="976"/>
      <c r="SOD4" s="976"/>
      <c r="SOE4" s="976"/>
      <c r="SOF4" s="976"/>
      <c r="SOG4" s="976"/>
      <c r="SOH4" s="976"/>
      <c r="SOI4" s="976"/>
      <c r="SOJ4" s="976"/>
      <c r="SOK4" s="976"/>
      <c r="SOL4" s="976"/>
      <c r="SOM4" s="976"/>
      <c r="SON4" s="976"/>
      <c r="SOO4" s="976"/>
      <c r="SOP4" s="976"/>
      <c r="SOQ4" s="976"/>
      <c r="SOR4" s="976"/>
      <c r="SOS4" s="976"/>
      <c r="SOT4" s="976"/>
      <c r="SOU4" s="976"/>
      <c r="SOV4" s="976"/>
      <c r="SOW4" s="976"/>
      <c r="SOX4" s="976"/>
      <c r="SOY4" s="976"/>
      <c r="SOZ4" s="976"/>
      <c r="SPA4" s="976"/>
      <c r="SPB4" s="976"/>
      <c r="SPC4" s="976"/>
      <c r="SPD4" s="976"/>
      <c r="SPE4" s="976"/>
      <c r="SPF4" s="976"/>
      <c r="SPG4" s="976"/>
      <c r="SPH4" s="976"/>
      <c r="SPI4" s="976"/>
      <c r="SPJ4" s="976"/>
      <c r="SPK4" s="976"/>
      <c r="SPL4" s="976"/>
      <c r="SPM4" s="976"/>
      <c r="SPN4" s="976"/>
      <c r="SPO4" s="976"/>
      <c r="SPP4" s="976"/>
      <c r="SPQ4" s="976"/>
      <c r="SPR4" s="976"/>
      <c r="SPS4" s="976"/>
      <c r="SPT4" s="976"/>
      <c r="SPU4" s="976"/>
      <c r="SPV4" s="976"/>
      <c r="SPW4" s="976"/>
      <c r="SPX4" s="976"/>
      <c r="SPY4" s="976"/>
      <c r="SPZ4" s="976"/>
      <c r="SQA4" s="976"/>
      <c r="SQB4" s="976"/>
      <c r="SQC4" s="976"/>
      <c r="SQD4" s="976"/>
      <c r="SQE4" s="976"/>
      <c r="SQF4" s="976"/>
      <c r="SQG4" s="976"/>
      <c r="SQH4" s="976"/>
      <c r="SQI4" s="976"/>
      <c r="SQJ4" s="976"/>
      <c r="SQK4" s="976"/>
      <c r="SQL4" s="976"/>
      <c r="SQM4" s="976"/>
      <c r="SQN4" s="976"/>
      <c r="SQO4" s="976"/>
      <c r="SQP4" s="976"/>
      <c r="SQQ4" s="976"/>
      <c r="SQR4" s="976"/>
      <c r="SQS4" s="976"/>
      <c r="SQT4" s="976"/>
      <c r="SQU4" s="976"/>
      <c r="SQV4" s="976"/>
      <c r="SQW4" s="976"/>
      <c r="SQX4" s="976"/>
      <c r="SQY4" s="976"/>
      <c r="SQZ4" s="976"/>
      <c r="SRA4" s="976"/>
      <c r="SRB4" s="976"/>
      <c r="SRC4" s="976"/>
      <c r="SRD4" s="976"/>
      <c r="SRE4" s="976"/>
      <c r="SRF4" s="976"/>
      <c r="SRG4" s="976"/>
      <c r="SRH4" s="976"/>
      <c r="SRI4" s="976"/>
      <c r="SRJ4" s="976"/>
      <c r="SRK4" s="976"/>
      <c r="SRL4" s="976"/>
      <c r="SRM4" s="976"/>
      <c r="SRN4" s="976"/>
      <c r="SRO4" s="976"/>
      <c r="SRP4" s="976"/>
      <c r="SRQ4" s="976"/>
      <c r="SRR4" s="976"/>
      <c r="SRS4" s="976"/>
      <c r="SRT4" s="976"/>
      <c r="SRU4" s="976"/>
      <c r="SRV4" s="976"/>
      <c r="SRW4" s="976"/>
      <c r="SRX4" s="976"/>
      <c r="SRY4" s="976"/>
      <c r="SRZ4" s="976"/>
      <c r="SSA4" s="976"/>
      <c r="SSB4" s="976"/>
      <c r="SSC4" s="976"/>
      <c r="SSD4" s="976"/>
      <c r="SSE4" s="976"/>
      <c r="SSF4" s="976"/>
      <c r="SSG4" s="976"/>
      <c r="SSH4" s="976"/>
      <c r="SSI4" s="976"/>
      <c r="SSJ4" s="976"/>
      <c r="SSK4" s="976"/>
      <c r="SSL4" s="976"/>
      <c r="SSM4" s="976"/>
      <c r="SSN4" s="976"/>
      <c r="SSO4" s="976"/>
      <c r="SSP4" s="976"/>
      <c r="SSQ4" s="976"/>
      <c r="SSR4" s="976"/>
      <c r="SSS4" s="976"/>
      <c r="SST4" s="976"/>
      <c r="SSU4" s="976"/>
      <c r="SSV4" s="976"/>
      <c r="SSW4" s="976"/>
      <c r="SSX4" s="976"/>
      <c r="SSY4" s="976"/>
      <c r="SSZ4" s="976"/>
      <c r="STA4" s="976"/>
      <c r="STB4" s="976"/>
      <c r="STC4" s="976"/>
      <c r="STD4" s="976"/>
      <c r="STE4" s="976"/>
      <c r="STF4" s="976"/>
      <c r="STG4" s="976"/>
      <c r="STH4" s="976"/>
      <c r="STI4" s="976"/>
      <c r="STJ4" s="976"/>
      <c r="STK4" s="976"/>
      <c r="STL4" s="976"/>
      <c r="STM4" s="976"/>
      <c r="STN4" s="976"/>
      <c r="STO4" s="976"/>
      <c r="STP4" s="976"/>
      <c r="STQ4" s="976"/>
      <c r="STR4" s="976"/>
      <c r="STS4" s="976"/>
      <c r="STT4" s="976"/>
      <c r="STU4" s="976"/>
      <c r="STV4" s="976"/>
      <c r="STW4" s="976"/>
      <c r="STX4" s="976"/>
      <c r="STY4" s="976"/>
      <c r="STZ4" s="976"/>
      <c r="SUA4" s="976"/>
      <c r="SUB4" s="976"/>
      <c r="SUC4" s="976"/>
      <c r="SUD4" s="976"/>
      <c r="SUE4" s="976"/>
      <c r="SUF4" s="976"/>
      <c r="SUG4" s="976"/>
      <c r="SUH4" s="976"/>
      <c r="SUI4" s="976"/>
      <c r="SUJ4" s="976"/>
      <c r="SUK4" s="976"/>
      <c r="SUL4" s="976"/>
      <c r="SUM4" s="976"/>
      <c r="SUN4" s="976"/>
      <c r="SUO4" s="976"/>
      <c r="SUP4" s="976"/>
      <c r="SUQ4" s="976"/>
      <c r="SUR4" s="976"/>
      <c r="SUS4" s="976"/>
      <c r="SUT4" s="976"/>
      <c r="SUU4" s="976"/>
      <c r="SUV4" s="976"/>
      <c r="SUW4" s="976"/>
      <c r="SUX4" s="976"/>
      <c r="SUY4" s="976"/>
      <c r="SUZ4" s="976"/>
      <c r="SVA4" s="976"/>
      <c r="SVB4" s="976"/>
      <c r="SVC4" s="976"/>
      <c r="SVD4" s="976"/>
      <c r="SVE4" s="976"/>
      <c r="SVF4" s="976"/>
      <c r="SVG4" s="976"/>
      <c r="SVH4" s="976"/>
      <c r="SVI4" s="976"/>
      <c r="SVJ4" s="976"/>
      <c r="SVK4" s="976"/>
      <c r="SVL4" s="976"/>
      <c r="SVM4" s="976"/>
      <c r="SVN4" s="976"/>
      <c r="SVO4" s="976"/>
      <c r="SVP4" s="976"/>
      <c r="SVQ4" s="976"/>
      <c r="SVR4" s="976"/>
      <c r="SVS4" s="976"/>
      <c r="SVT4" s="976"/>
      <c r="SVU4" s="976"/>
      <c r="SVV4" s="976"/>
      <c r="SVW4" s="976"/>
      <c r="SVX4" s="976"/>
      <c r="SVY4" s="976"/>
      <c r="SVZ4" s="976"/>
      <c r="SWA4" s="976"/>
      <c r="SWB4" s="976"/>
      <c r="SWC4" s="976"/>
      <c r="SWD4" s="976"/>
      <c r="SWE4" s="976"/>
      <c r="SWF4" s="976"/>
      <c r="SWG4" s="976"/>
      <c r="SWH4" s="976"/>
      <c r="SWI4" s="976"/>
      <c r="SWJ4" s="976"/>
      <c r="SWK4" s="976"/>
      <c r="SWL4" s="976"/>
      <c r="SWM4" s="976"/>
      <c r="SWN4" s="976"/>
      <c r="SWO4" s="976"/>
      <c r="SWP4" s="976"/>
      <c r="SWQ4" s="976"/>
      <c r="SWR4" s="976"/>
      <c r="SWS4" s="976"/>
      <c r="SWT4" s="976"/>
      <c r="SWU4" s="976"/>
      <c r="SWV4" s="976"/>
      <c r="SWW4" s="976"/>
      <c r="SWX4" s="976"/>
      <c r="SWY4" s="976"/>
      <c r="SWZ4" s="976"/>
      <c r="SXA4" s="976"/>
      <c r="SXB4" s="976"/>
      <c r="SXC4" s="976"/>
      <c r="SXD4" s="976"/>
      <c r="SXE4" s="976"/>
      <c r="SXF4" s="976"/>
      <c r="SXG4" s="976"/>
      <c r="SXH4" s="976"/>
      <c r="SXI4" s="976"/>
      <c r="SXJ4" s="976"/>
      <c r="SXK4" s="976"/>
      <c r="SXL4" s="976"/>
      <c r="SXM4" s="976"/>
      <c r="SXN4" s="976"/>
      <c r="SXO4" s="976"/>
      <c r="SXP4" s="976"/>
      <c r="SXQ4" s="976"/>
      <c r="SXR4" s="976"/>
      <c r="SXS4" s="976"/>
      <c r="SXT4" s="976"/>
      <c r="SXU4" s="976"/>
      <c r="SXV4" s="976"/>
      <c r="SXW4" s="976"/>
      <c r="SXX4" s="976"/>
      <c r="SXY4" s="976"/>
      <c r="SXZ4" s="976"/>
      <c r="SYA4" s="976"/>
      <c r="SYB4" s="976"/>
      <c r="SYC4" s="976"/>
      <c r="SYD4" s="976"/>
      <c r="SYE4" s="976"/>
      <c r="SYF4" s="976"/>
      <c r="SYG4" s="976"/>
      <c r="SYH4" s="976"/>
      <c r="SYI4" s="976"/>
      <c r="SYJ4" s="976"/>
      <c r="SYK4" s="976"/>
      <c r="SYL4" s="976"/>
      <c r="SYM4" s="976"/>
      <c r="SYN4" s="976"/>
      <c r="SYO4" s="976"/>
      <c r="SYP4" s="976"/>
      <c r="SYQ4" s="976"/>
      <c r="SYR4" s="976"/>
      <c r="SYS4" s="976"/>
      <c r="SYT4" s="976"/>
      <c r="SYU4" s="976"/>
      <c r="SYV4" s="976"/>
      <c r="SYW4" s="976"/>
      <c r="SYX4" s="976"/>
      <c r="SYY4" s="976"/>
      <c r="SYZ4" s="976"/>
      <c r="SZA4" s="976"/>
      <c r="SZB4" s="976"/>
      <c r="SZC4" s="976"/>
      <c r="SZD4" s="976"/>
      <c r="SZE4" s="976"/>
      <c r="SZF4" s="976"/>
      <c r="SZG4" s="976"/>
      <c r="SZH4" s="976"/>
      <c r="SZI4" s="976"/>
      <c r="SZJ4" s="976"/>
      <c r="SZK4" s="976"/>
      <c r="SZL4" s="976"/>
      <c r="SZM4" s="976"/>
      <c r="SZN4" s="976"/>
      <c r="SZO4" s="976"/>
      <c r="SZP4" s="976"/>
      <c r="SZQ4" s="976"/>
      <c r="SZR4" s="976"/>
      <c r="SZS4" s="976"/>
      <c r="SZT4" s="976"/>
      <c r="SZU4" s="976"/>
      <c r="SZV4" s="976"/>
      <c r="SZW4" s="976"/>
      <c r="SZX4" s="976"/>
      <c r="SZY4" s="976"/>
      <c r="SZZ4" s="976"/>
      <c r="TAA4" s="976"/>
      <c r="TAB4" s="976"/>
      <c r="TAC4" s="976"/>
      <c r="TAD4" s="976"/>
      <c r="TAE4" s="976"/>
      <c r="TAF4" s="976"/>
      <c r="TAG4" s="976"/>
      <c r="TAH4" s="976"/>
      <c r="TAI4" s="976"/>
      <c r="TAJ4" s="976"/>
      <c r="TAK4" s="976"/>
      <c r="TAL4" s="976"/>
      <c r="TAM4" s="976"/>
      <c r="TAN4" s="976"/>
      <c r="TAO4" s="976"/>
      <c r="TAP4" s="976"/>
      <c r="TAQ4" s="976"/>
      <c r="TAR4" s="976"/>
      <c r="TAS4" s="976"/>
      <c r="TAT4" s="976"/>
      <c r="TAU4" s="976"/>
      <c r="TAV4" s="976"/>
      <c r="TAW4" s="976"/>
      <c r="TAX4" s="976"/>
      <c r="TAY4" s="976"/>
      <c r="TAZ4" s="976"/>
      <c r="TBA4" s="976"/>
      <c r="TBB4" s="976"/>
      <c r="TBC4" s="976"/>
      <c r="TBD4" s="976"/>
      <c r="TBE4" s="976"/>
      <c r="TBF4" s="976"/>
      <c r="TBG4" s="976"/>
      <c r="TBH4" s="976"/>
      <c r="TBI4" s="976"/>
      <c r="TBJ4" s="976"/>
      <c r="TBK4" s="976"/>
      <c r="TBL4" s="976"/>
      <c r="TBM4" s="976"/>
      <c r="TBN4" s="976"/>
      <c r="TBO4" s="976"/>
      <c r="TBP4" s="976"/>
      <c r="TBQ4" s="976"/>
      <c r="TBR4" s="976"/>
      <c r="TBS4" s="976"/>
      <c r="TBT4" s="976"/>
      <c r="TBU4" s="976"/>
      <c r="TBV4" s="976"/>
      <c r="TBW4" s="976"/>
      <c r="TBX4" s="976"/>
      <c r="TBY4" s="976"/>
      <c r="TBZ4" s="976"/>
      <c r="TCA4" s="976"/>
      <c r="TCB4" s="976"/>
      <c r="TCC4" s="976"/>
      <c r="TCD4" s="976"/>
      <c r="TCE4" s="976"/>
      <c r="TCF4" s="976"/>
      <c r="TCG4" s="976"/>
      <c r="TCH4" s="976"/>
      <c r="TCI4" s="976"/>
      <c r="TCJ4" s="976"/>
      <c r="TCK4" s="976"/>
      <c r="TCL4" s="976"/>
      <c r="TCM4" s="976"/>
      <c r="TCN4" s="976"/>
      <c r="TCO4" s="976"/>
      <c r="TCP4" s="976"/>
      <c r="TCQ4" s="976"/>
      <c r="TCR4" s="976"/>
      <c r="TCS4" s="976"/>
      <c r="TCT4" s="976"/>
      <c r="TCU4" s="976"/>
      <c r="TCV4" s="976"/>
      <c r="TCW4" s="976"/>
      <c r="TCX4" s="976"/>
      <c r="TCY4" s="976"/>
      <c r="TCZ4" s="976"/>
      <c r="TDA4" s="976"/>
      <c r="TDB4" s="976"/>
      <c r="TDC4" s="976"/>
      <c r="TDD4" s="976"/>
      <c r="TDE4" s="976"/>
      <c r="TDF4" s="976"/>
      <c r="TDG4" s="976"/>
      <c r="TDH4" s="976"/>
      <c r="TDI4" s="976"/>
      <c r="TDJ4" s="976"/>
      <c r="TDK4" s="976"/>
      <c r="TDL4" s="976"/>
      <c r="TDM4" s="976"/>
      <c r="TDN4" s="976"/>
      <c r="TDO4" s="976"/>
      <c r="TDP4" s="976"/>
      <c r="TDQ4" s="976"/>
      <c r="TDR4" s="976"/>
      <c r="TDS4" s="976"/>
      <c r="TDT4" s="976"/>
      <c r="TDU4" s="976"/>
      <c r="TDV4" s="976"/>
      <c r="TDW4" s="976"/>
      <c r="TDX4" s="976"/>
      <c r="TDY4" s="976"/>
      <c r="TDZ4" s="976"/>
      <c r="TEA4" s="976"/>
      <c r="TEB4" s="976"/>
      <c r="TEC4" s="976"/>
      <c r="TED4" s="976"/>
      <c r="TEE4" s="976"/>
      <c r="TEF4" s="976"/>
      <c r="TEG4" s="976"/>
      <c r="TEH4" s="976"/>
      <c r="TEI4" s="976"/>
      <c r="TEJ4" s="976"/>
      <c r="TEK4" s="976"/>
      <c r="TEL4" s="976"/>
      <c r="TEM4" s="976"/>
      <c r="TEN4" s="976"/>
      <c r="TEO4" s="976"/>
      <c r="TEP4" s="976"/>
      <c r="TEQ4" s="976"/>
      <c r="TER4" s="976"/>
      <c r="TES4" s="976"/>
      <c r="TET4" s="976"/>
      <c r="TEU4" s="976"/>
      <c r="TEV4" s="976"/>
      <c r="TEW4" s="976"/>
      <c r="TEX4" s="976"/>
      <c r="TEY4" s="976"/>
      <c r="TEZ4" s="976"/>
      <c r="TFA4" s="976"/>
      <c r="TFB4" s="976"/>
      <c r="TFC4" s="976"/>
      <c r="TFD4" s="976"/>
      <c r="TFE4" s="976"/>
      <c r="TFF4" s="976"/>
      <c r="TFG4" s="976"/>
      <c r="TFH4" s="976"/>
      <c r="TFI4" s="976"/>
      <c r="TFJ4" s="976"/>
      <c r="TFK4" s="976"/>
      <c r="TFL4" s="976"/>
      <c r="TFM4" s="976"/>
      <c r="TFN4" s="976"/>
      <c r="TFO4" s="976"/>
      <c r="TFP4" s="976"/>
      <c r="TFQ4" s="976"/>
      <c r="TFR4" s="976"/>
      <c r="TFS4" s="976"/>
      <c r="TFT4" s="976"/>
      <c r="TFU4" s="976"/>
      <c r="TFV4" s="976"/>
      <c r="TFW4" s="976"/>
      <c r="TFX4" s="976"/>
      <c r="TFY4" s="976"/>
      <c r="TFZ4" s="976"/>
      <c r="TGA4" s="976"/>
      <c r="TGB4" s="976"/>
      <c r="TGC4" s="976"/>
      <c r="TGD4" s="976"/>
      <c r="TGE4" s="976"/>
      <c r="TGF4" s="976"/>
      <c r="TGG4" s="976"/>
      <c r="TGH4" s="976"/>
      <c r="TGI4" s="976"/>
      <c r="TGJ4" s="976"/>
      <c r="TGK4" s="976"/>
      <c r="TGL4" s="976"/>
      <c r="TGM4" s="976"/>
      <c r="TGN4" s="976"/>
      <c r="TGO4" s="976"/>
      <c r="TGP4" s="976"/>
      <c r="TGQ4" s="976"/>
      <c r="TGR4" s="976"/>
      <c r="TGS4" s="976"/>
      <c r="TGT4" s="976"/>
      <c r="TGU4" s="976"/>
      <c r="TGV4" s="976"/>
      <c r="TGW4" s="976"/>
      <c r="TGX4" s="976"/>
      <c r="TGY4" s="976"/>
      <c r="TGZ4" s="976"/>
      <c r="THA4" s="976"/>
      <c r="THB4" s="976"/>
      <c r="THC4" s="976"/>
      <c r="THD4" s="976"/>
      <c r="THE4" s="976"/>
      <c r="THF4" s="976"/>
      <c r="THG4" s="976"/>
      <c r="THH4" s="976"/>
      <c r="THI4" s="976"/>
      <c r="THJ4" s="976"/>
      <c r="THK4" s="976"/>
      <c r="THL4" s="976"/>
      <c r="THM4" s="976"/>
      <c r="THN4" s="976"/>
      <c r="THO4" s="976"/>
      <c r="THP4" s="976"/>
      <c r="THQ4" s="976"/>
      <c r="THR4" s="976"/>
      <c r="THS4" s="976"/>
      <c r="THT4" s="976"/>
      <c r="THU4" s="976"/>
      <c r="THV4" s="976"/>
      <c r="THW4" s="976"/>
      <c r="THX4" s="976"/>
      <c r="THY4" s="976"/>
      <c r="THZ4" s="976"/>
      <c r="TIA4" s="976"/>
      <c r="TIB4" s="976"/>
      <c r="TIC4" s="976"/>
      <c r="TID4" s="976"/>
      <c r="TIE4" s="976"/>
      <c r="TIF4" s="976"/>
      <c r="TIG4" s="976"/>
      <c r="TIH4" s="976"/>
      <c r="TII4" s="976"/>
      <c r="TIJ4" s="976"/>
      <c r="TIK4" s="976"/>
      <c r="TIL4" s="976"/>
      <c r="TIM4" s="976"/>
      <c r="TIN4" s="976"/>
      <c r="TIO4" s="976"/>
      <c r="TIP4" s="976"/>
      <c r="TIQ4" s="976"/>
      <c r="TIR4" s="976"/>
      <c r="TIS4" s="976"/>
      <c r="TIT4" s="976"/>
      <c r="TIU4" s="976"/>
      <c r="TIV4" s="976"/>
      <c r="TIW4" s="976"/>
      <c r="TIX4" s="976"/>
      <c r="TIY4" s="976"/>
      <c r="TIZ4" s="976"/>
      <c r="TJA4" s="976"/>
      <c r="TJB4" s="976"/>
      <c r="TJC4" s="976"/>
      <c r="TJD4" s="976"/>
      <c r="TJE4" s="976"/>
      <c r="TJF4" s="976"/>
      <c r="TJG4" s="976"/>
      <c r="TJH4" s="976"/>
      <c r="TJI4" s="976"/>
      <c r="TJJ4" s="976"/>
      <c r="TJK4" s="976"/>
      <c r="TJL4" s="976"/>
      <c r="TJM4" s="976"/>
      <c r="TJN4" s="976"/>
      <c r="TJO4" s="976"/>
      <c r="TJP4" s="976"/>
      <c r="TJQ4" s="976"/>
      <c r="TJR4" s="976"/>
      <c r="TJS4" s="976"/>
      <c r="TJT4" s="976"/>
      <c r="TJU4" s="976"/>
      <c r="TJV4" s="976"/>
      <c r="TJW4" s="976"/>
      <c r="TJX4" s="976"/>
      <c r="TJY4" s="976"/>
      <c r="TJZ4" s="976"/>
      <c r="TKA4" s="976"/>
      <c r="TKB4" s="976"/>
      <c r="TKC4" s="976"/>
      <c r="TKD4" s="976"/>
      <c r="TKE4" s="976"/>
      <c r="TKF4" s="976"/>
      <c r="TKG4" s="976"/>
      <c r="TKH4" s="976"/>
      <c r="TKI4" s="976"/>
      <c r="TKJ4" s="976"/>
      <c r="TKK4" s="976"/>
      <c r="TKL4" s="976"/>
      <c r="TKM4" s="976"/>
      <c r="TKN4" s="976"/>
      <c r="TKO4" s="976"/>
      <c r="TKP4" s="976"/>
      <c r="TKQ4" s="976"/>
      <c r="TKR4" s="976"/>
      <c r="TKS4" s="976"/>
      <c r="TKT4" s="976"/>
      <c r="TKU4" s="976"/>
      <c r="TKV4" s="976"/>
      <c r="TKW4" s="976"/>
      <c r="TKX4" s="976"/>
      <c r="TKY4" s="976"/>
      <c r="TKZ4" s="976"/>
      <c r="TLA4" s="976"/>
      <c r="TLB4" s="976"/>
      <c r="TLC4" s="976"/>
      <c r="TLD4" s="976"/>
      <c r="TLE4" s="976"/>
      <c r="TLF4" s="976"/>
      <c r="TLG4" s="976"/>
      <c r="TLH4" s="976"/>
      <c r="TLI4" s="976"/>
      <c r="TLJ4" s="976"/>
      <c r="TLK4" s="976"/>
      <c r="TLL4" s="976"/>
      <c r="TLM4" s="976"/>
      <c r="TLN4" s="976"/>
      <c r="TLO4" s="976"/>
      <c r="TLP4" s="976"/>
      <c r="TLQ4" s="976"/>
      <c r="TLR4" s="976"/>
      <c r="TLS4" s="976"/>
      <c r="TLT4" s="976"/>
      <c r="TLU4" s="976"/>
      <c r="TLV4" s="976"/>
      <c r="TLW4" s="976"/>
      <c r="TLX4" s="976"/>
      <c r="TLY4" s="976"/>
      <c r="TLZ4" s="976"/>
      <c r="TMA4" s="976"/>
      <c r="TMB4" s="976"/>
      <c r="TMC4" s="976"/>
      <c r="TMD4" s="976"/>
      <c r="TME4" s="976"/>
      <c r="TMF4" s="976"/>
      <c r="TMG4" s="976"/>
      <c r="TMH4" s="976"/>
      <c r="TMI4" s="976"/>
      <c r="TMJ4" s="976"/>
      <c r="TMK4" s="976"/>
      <c r="TML4" s="976"/>
      <c r="TMM4" s="976"/>
      <c r="TMN4" s="976"/>
      <c r="TMO4" s="976"/>
      <c r="TMP4" s="976"/>
      <c r="TMQ4" s="976"/>
      <c r="TMR4" s="976"/>
      <c r="TMS4" s="976"/>
      <c r="TMT4" s="976"/>
      <c r="TMU4" s="976"/>
      <c r="TMV4" s="976"/>
      <c r="TMW4" s="976"/>
      <c r="TMX4" s="976"/>
      <c r="TMY4" s="976"/>
      <c r="TMZ4" s="976"/>
      <c r="TNA4" s="976"/>
      <c r="TNB4" s="976"/>
      <c r="TNC4" s="976"/>
      <c r="TND4" s="976"/>
      <c r="TNE4" s="976"/>
      <c r="TNF4" s="976"/>
      <c r="TNG4" s="976"/>
      <c r="TNH4" s="976"/>
      <c r="TNI4" s="976"/>
      <c r="TNJ4" s="976"/>
      <c r="TNK4" s="976"/>
      <c r="TNL4" s="976"/>
      <c r="TNM4" s="976"/>
      <c r="TNN4" s="976"/>
      <c r="TNO4" s="976"/>
      <c r="TNP4" s="976"/>
      <c r="TNQ4" s="976"/>
      <c r="TNR4" s="976"/>
      <c r="TNS4" s="976"/>
      <c r="TNT4" s="976"/>
      <c r="TNU4" s="976"/>
      <c r="TNV4" s="976"/>
      <c r="TNW4" s="976"/>
      <c r="TNX4" s="976"/>
      <c r="TNY4" s="976"/>
      <c r="TNZ4" s="976"/>
      <c r="TOA4" s="976"/>
      <c r="TOB4" s="976"/>
      <c r="TOC4" s="976"/>
      <c r="TOD4" s="976"/>
      <c r="TOE4" s="976"/>
      <c r="TOF4" s="976"/>
      <c r="TOG4" s="976"/>
      <c r="TOH4" s="976"/>
      <c r="TOI4" s="976"/>
      <c r="TOJ4" s="976"/>
      <c r="TOK4" s="976"/>
      <c r="TOL4" s="976"/>
      <c r="TOM4" s="976"/>
      <c r="TON4" s="976"/>
      <c r="TOO4" s="976"/>
      <c r="TOP4" s="976"/>
      <c r="TOQ4" s="976"/>
      <c r="TOR4" s="976"/>
      <c r="TOS4" s="976"/>
      <c r="TOT4" s="976"/>
      <c r="TOU4" s="976"/>
      <c r="TOV4" s="976"/>
      <c r="TOW4" s="976"/>
      <c r="TOX4" s="976"/>
      <c r="TOY4" s="976"/>
      <c r="TOZ4" s="976"/>
      <c r="TPA4" s="976"/>
      <c r="TPB4" s="976"/>
      <c r="TPC4" s="976"/>
      <c r="TPD4" s="976"/>
      <c r="TPE4" s="976"/>
      <c r="TPF4" s="976"/>
      <c r="TPG4" s="976"/>
      <c r="TPH4" s="976"/>
      <c r="TPI4" s="976"/>
      <c r="TPJ4" s="976"/>
      <c r="TPK4" s="976"/>
      <c r="TPL4" s="976"/>
      <c r="TPM4" s="976"/>
      <c r="TPN4" s="976"/>
      <c r="TPO4" s="976"/>
      <c r="TPP4" s="976"/>
      <c r="TPQ4" s="976"/>
      <c r="TPR4" s="976"/>
      <c r="TPS4" s="976"/>
      <c r="TPT4" s="976"/>
      <c r="TPU4" s="976"/>
      <c r="TPV4" s="976"/>
      <c r="TPW4" s="976"/>
      <c r="TPX4" s="976"/>
      <c r="TPY4" s="976"/>
      <c r="TPZ4" s="976"/>
      <c r="TQA4" s="976"/>
      <c r="TQB4" s="976"/>
      <c r="TQC4" s="976"/>
      <c r="TQD4" s="976"/>
      <c r="TQE4" s="976"/>
      <c r="TQF4" s="976"/>
      <c r="TQG4" s="976"/>
      <c r="TQH4" s="976"/>
      <c r="TQI4" s="976"/>
      <c r="TQJ4" s="976"/>
      <c r="TQK4" s="976"/>
      <c r="TQL4" s="976"/>
      <c r="TQM4" s="976"/>
      <c r="TQN4" s="976"/>
      <c r="TQO4" s="976"/>
      <c r="TQP4" s="976"/>
      <c r="TQQ4" s="976"/>
      <c r="TQR4" s="976"/>
      <c r="TQS4" s="976"/>
      <c r="TQT4" s="976"/>
      <c r="TQU4" s="976"/>
      <c r="TQV4" s="976"/>
      <c r="TQW4" s="976"/>
      <c r="TQX4" s="976"/>
      <c r="TQY4" s="976"/>
      <c r="TQZ4" s="976"/>
      <c r="TRA4" s="976"/>
      <c r="TRB4" s="976"/>
      <c r="TRC4" s="976"/>
      <c r="TRD4" s="976"/>
      <c r="TRE4" s="976"/>
      <c r="TRF4" s="976"/>
      <c r="TRG4" s="976"/>
      <c r="TRH4" s="976"/>
      <c r="TRI4" s="976"/>
      <c r="TRJ4" s="976"/>
      <c r="TRK4" s="976"/>
      <c r="TRL4" s="976"/>
      <c r="TRM4" s="976"/>
      <c r="TRN4" s="976"/>
      <c r="TRO4" s="976"/>
      <c r="TRP4" s="976"/>
      <c r="TRQ4" s="976"/>
      <c r="TRR4" s="976"/>
      <c r="TRS4" s="976"/>
      <c r="TRT4" s="976"/>
      <c r="TRU4" s="976"/>
      <c r="TRV4" s="976"/>
      <c r="TRW4" s="976"/>
      <c r="TRX4" s="976"/>
      <c r="TRY4" s="976"/>
      <c r="TRZ4" s="976"/>
      <c r="TSA4" s="976"/>
      <c r="TSB4" s="976"/>
      <c r="TSC4" s="976"/>
      <c r="TSD4" s="976"/>
      <c r="TSE4" s="976"/>
      <c r="TSF4" s="976"/>
      <c r="TSG4" s="976"/>
      <c r="TSH4" s="976"/>
      <c r="TSI4" s="976"/>
      <c r="TSJ4" s="976"/>
      <c r="TSK4" s="976"/>
      <c r="TSL4" s="976"/>
      <c r="TSM4" s="976"/>
      <c r="TSN4" s="976"/>
      <c r="TSO4" s="976"/>
      <c r="TSP4" s="976"/>
      <c r="TSQ4" s="976"/>
      <c r="TSR4" s="976"/>
      <c r="TSS4" s="976"/>
      <c r="TST4" s="976"/>
      <c r="TSU4" s="976"/>
      <c r="TSV4" s="976"/>
      <c r="TSW4" s="976"/>
      <c r="TSX4" s="976"/>
      <c r="TSY4" s="976"/>
      <c r="TSZ4" s="976"/>
      <c r="TTA4" s="976"/>
      <c r="TTB4" s="976"/>
      <c r="TTC4" s="976"/>
      <c r="TTD4" s="976"/>
      <c r="TTE4" s="976"/>
      <c r="TTF4" s="976"/>
      <c r="TTG4" s="976"/>
      <c r="TTH4" s="976"/>
      <c r="TTI4" s="976"/>
      <c r="TTJ4" s="976"/>
      <c r="TTK4" s="976"/>
      <c r="TTL4" s="976"/>
      <c r="TTM4" s="976"/>
      <c r="TTN4" s="976"/>
      <c r="TTO4" s="976"/>
      <c r="TTP4" s="976"/>
      <c r="TTQ4" s="976"/>
      <c r="TTR4" s="976"/>
      <c r="TTS4" s="976"/>
      <c r="TTT4" s="976"/>
      <c r="TTU4" s="976"/>
      <c r="TTV4" s="976"/>
      <c r="TTW4" s="976"/>
      <c r="TTX4" s="976"/>
      <c r="TTY4" s="976"/>
      <c r="TTZ4" s="976"/>
      <c r="TUA4" s="976"/>
      <c r="TUB4" s="976"/>
      <c r="TUC4" s="976"/>
      <c r="TUD4" s="976"/>
      <c r="TUE4" s="976"/>
      <c r="TUF4" s="976"/>
      <c r="TUG4" s="976"/>
      <c r="TUH4" s="976"/>
      <c r="TUI4" s="976"/>
      <c r="TUJ4" s="976"/>
      <c r="TUK4" s="976"/>
      <c r="TUL4" s="976"/>
      <c r="TUM4" s="976"/>
      <c r="TUN4" s="976"/>
      <c r="TUO4" s="976"/>
      <c r="TUP4" s="976"/>
      <c r="TUQ4" s="976"/>
      <c r="TUR4" s="976"/>
      <c r="TUS4" s="976"/>
      <c r="TUT4" s="976"/>
      <c r="TUU4" s="976"/>
      <c r="TUV4" s="976"/>
      <c r="TUW4" s="976"/>
      <c r="TUX4" s="976"/>
      <c r="TUY4" s="976"/>
      <c r="TUZ4" s="976"/>
      <c r="TVA4" s="976"/>
      <c r="TVB4" s="976"/>
      <c r="TVC4" s="976"/>
      <c r="TVD4" s="976"/>
      <c r="TVE4" s="976"/>
      <c r="TVF4" s="976"/>
      <c r="TVG4" s="976"/>
      <c r="TVH4" s="976"/>
      <c r="TVI4" s="976"/>
      <c r="TVJ4" s="976"/>
      <c r="TVK4" s="976"/>
      <c r="TVL4" s="976"/>
      <c r="TVM4" s="976"/>
      <c r="TVN4" s="976"/>
      <c r="TVO4" s="976"/>
      <c r="TVP4" s="976"/>
      <c r="TVQ4" s="976"/>
      <c r="TVR4" s="976"/>
      <c r="TVS4" s="976"/>
      <c r="TVT4" s="976"/>
      <c r="TVU4" s="976"/>
      <c r="TVV4" s="976"/>
      <c r="TVW4" s="976"/>
      <c r="TVX4" s="976"/>
      <c r="TVY4" s="976"/>
      <c r="TVZ4" s="976"/>
      <c r="TWA4" s="976"/>
      <c r="TWB4" s="976"/>
      <c r="TWC4" s="976"/>
      <c r="TWD4" s="976"/>
      <c r="TWE4" s="976"/>
      <c r="TWF4" s="976"/>
      <c r="TWG4" s="976"/>
      <c r="TWH4" s="976"/>
      <c r="TWI4" s="976"/>
      <c r="TWJ4" s="976"/>
      <c r="TWK4" s="976"/>
      <c r="TWL4" s="976"/>
      <c r="TWM4" s="976"/>
      <c r="TWN4" s="976"/>
      <c r="TWO4" s="976"/>
      <c r="TWP4" s="976"/>
      <c r="TWQ4" s="976"/>
      <c r="TWR4" s="976"/>
      <c r="TWS4" s="976"/>
      <c r="TWT4" s="976"/>
      <c r="TWU4" s="976"/>
      <c r="TWV4" s="976"/>
      <c r="TWW4" s="976"/>
      <c r="TWX4" s="976"/>
      <c r="TWY4" s="976"/>
      <c r="TWZ4" s="976"/>
      <c r="TXA4" s="976"/>
      <c r="TXB4" s="976"/>
      <c r="TXC4" s="976"/>
      <c r="TXD4" s="976"/>
      <c r="TXE4" s="976"/>
      <c r="TXF4" s="976"/>
      <c r="TXG4" s="976"/>
      <c r="TXH4" s="976"/>
      <c r="TXI4" s="976"/>
      <c r="TXJ4" s="976"/>
      <c r="TXK4" s="976"/>
      <c r="TXL4" s="976"/>
      <c r="TXM4" s="976"/>
      <c r="TXN4" s="976"/>
      <c r="TXO4" s="976"/>
      <c r="TXP4" s="976"/>
      <c r="TXQ4" s="976"/>
      <c r="TXR4" s="976"/>
      <c r="TXS4" s="976"/>
      <c r="TXT4" s="976"/>
      <c r="TXU4" s="976"/>
      <c r="TXV4" s="976"/>
      <c r="TXW4" s="976"/>
      <c r="TXX4" s="976"/>
      <c r="TXY4" s="976"/>
      <c r="TXZ4" s="976"/>
      <c r="TYA4" s="976"/>
      <c r="TYB4" s="976"/>
      <c r="TYC4" s="976"/>
      <c r="TYD4" s="976"/>
      <c r="TYE4" s="976"/>
      <c r="TYF4" s="976"/>
      <c r="TYG4" s="976"/>
      <c r="TYH4" s="976"/>
      <c r="TYI4" s="976"/>
      <c r="TYJ4" s="976"/>
      <c r="TYK4" s="976"/>
      <c r="TYL4" s="976"/>
      <c r="TYM4" s="976"/>
      <c r="TYN4" s="976"/>
      <c r="TYO4" s="976"/>
      <c r="TYP4" s="976"/>
      <c r="TYQ4" s="976"/>
      <c r="TYR4" s="976"/>
      <c r="TYS4" s="976"/>
      <c r="TYT4" s="976"/>
      <c r="TYU4" s="976"/>
      <c r="TYV4" s="976"/>
      <c r="TYW4" s="976"/>
      <c r="TYX4" s="976"/>
      <c r="TYY4" s="976"/>
      <c r="TYZ4" s="976"/>
      <c r="TZA4" s="976"/>
      <c r="TZB4" s="976"/>
      <c r="TZC4" s="976"/>
      <c r="TZD4" s="976"/>
      <c r="TZE4" s="976"/>
      <c r="TZF4" s="976"/>
      <c r="TZG4" s="976"/>
      <c r="TZH4" s="976"/>
      <c r="TZI4" s="976"/>
      <c r="TZJ4" s="976"/>
      <c r="TZK4" s="976"/>
      <c r="TZL4" s="976"/>
      <c r="TZM4" s="976"/>
      <c r="TZN4" s="976"/>
      <c r="TZO4" s="976"/>
      <c r="TZP4" s="976"/>
      <c r="TZQ4" s="976"/>
      <c r="TZR4" s="976"/>
      <c r="TZS4" s="976"/>
      <c r="TZT4" s="976"/>
      <c r="TZU4" s="976"/>
      <c r="TZV4" s="976"/>
      <c r="TZW4" s="976"/>
      <c r="TZX4" s="976"/>
      <c r="TZY4" s="976"/>
      <c r="TZZ4" s="976"/>
      <c r="UAA4" s="976"/>
      <c r="UAB4" s="976"/>
      <c r="UAC4" s="976"/>
      <c r="UAD4" s="976"/>
      <c r="UAE4" s="976"/>
      <c r="UAF4" s="976"/>
      <c r="UAG4" s="976"/>
      <c r="UAH4" s="976"/>
      <c r="UAI4" s="976"/>
      <c r="UAJ4" s="976"/>
      <c r="UAK4" s="976"/>
      <c r="UAL4" s="976"/>
      <c r="UAM4" s="976"/>
      <c r="UAN4" s="976"/>
      <c r="UAO4" s="976"/>
      <c r="UAP4" s="976"/>
      <c r="UAQ4" s="976"/>
      <c r="UAR4" s="976"/>
      <c r="UAS4" s="976"/>
      <c r="UAT4" s="976"/>
      <c r="UAU4" s="976"/>
      <c r="UAV4" s="976"/>
      <c r="UAW4" s="976"/>
      <c r="UAX4" s="976"/>
      <c r="UAY4" s="976"/>
      <c r="UAZ4" s="976"/>
      <c r="UBA4" s="976"/>
      <c r="UBB4" s="976"/>
      <c r="UBC4" s="976"/>
      <c r="UBD4" s="976"/>
      <c r="UBE4" s="976"/>
      <c r="UBF4" s="976"/>
      <c r="UBG4" s="976"/>
      <c r="UBH4" s="976"/>
      <c r="UBI4" s="976"/>
      <c r="UBJ4" s="976"/>
      <c r="UBK4" s="976"/>
      <c r="UBL4" s="976"/>
      <c r="UBM4" s="976"/>
      <c r="UBN4" s="976"/>
      <c r="UBO4" s="976"/>
      <c r="UBP4" s="976"/>
      <c r="UBQ4" s="976"/>
      <c r="UBR4" s="976"/>
      <c r="UBS4" s="976"/>
      <c r="UBT4" s="976"/>
      <c r="UBU4" s="976"/>
      <c r="UBV4" s="976"/>
      <c r="UBW4" s="976"/>
      <c r="UBX4" s="976"/>
      <c r="UBY4" s="976"/>
      <c r="UBZ4" s="976"/>
      <c r="UCA4" s="976"/>
      <c r="UCB4" s="976"/>
      <c r="UCC4" s="976"/>
      <c r="UCD4" s="976"/>
      <c r="UCE4" s="976"/>
      <c r="UCF4" s="976"/>
      <c r="UCG4" s="976"/>
      <c r="UCH4" s="976"/>
      <c r="UCI4" s="976"/>
      <c r="UCJ4" s="976"/>
      <c r="UCK4" s="976"/>
      <c r="UCL4" s="976"/>
      <c r="UCM4" s="976"/>
      <c r="UCN4" s="976"/>
      <c r="UCO4" s="976"/>
      <c r="UCP4" s="976"/>
      <c r="UCQ4" s="976"/>
      <c r="UCR4" s="976"/>
      <c r="UCS4" s="976"/>
      <c r="UCT4" s="976"/>
      <c r="UCU4" s="976"/>
      <c r="UCV4" s="976"/>
      <c r="UCW4" s="976"/>
      <c r="UCX4" s="976"/>
      <c r="UCY4" s="976"/>
      <c r="UCZ4" s="976"/>
      <c r="UDA4" s="976"/>
      <c r="UDB4" s="976"/>
      <c r="UDC4" s="976"/>
      <c r="UDD4" s="976"/>
      <c r="UDE4" s="976"/>
      <c r="UDF4" s="976"/>
      <c r="UDG4" s="976"/>
      <c r="UDH4" s="976"/>
      <c r="UDI4" s="976"/>
      <c r="UDJ4" s="976"/>
      <c r="UDK4" s="976"/>
      <c r="UDL4" s="976"/>
      <c r="UDM4" s="976"/>
      <c r="UDN4" s="976"/>
      <c r="UDO4" s="976"/>
      <c r="UDP4" s="976"/>
      <c r="UDQ4" s="976"/>
      <c r="UDR4" s="976"/>
      <c r="UDS4" s="976"/>
      <c r="UDT4" s="976"/>
      <c r="UDU4" s="976"/>
      <c r="UDV4" s="976"/>
      <c r="UDW4" s="976"/>
      <c r="UDX4" s="976"/>
      <c r="UDY4" s="976"/>
      <c r="UDZ4" s="976"/>
      <c r="UEA4" s="976"/>
      <c r="UEB4" s="976"/>
      <c r="UEC4" s="976"/>
      <c r="UED4" s="976"/>
      <c r="UEE4" s="976"/>
      <c r="UEF4" s="976"/>
      <c r="UEG4" s="976"/>
      <c r="UEH4" s="976"/>
      <c r="UEI4" s="976"/>
      <c r="UEJ4" s="976"/>
      <c r="UEK4" s="976"/>
      <c r="UEL4" s="976"/>
      <c r="UEM4" s="976"/>
      <c r="UEN4" s="976"/>
      <c r="UEO4" s="976"/>
      <c r="UEP4" s="976"/>
      <c r="UEQ4" s="976"/>
      <c r="UER4" s="976"/>
      <c r="UES4" s="976"/>
      <c r="UET4" s="976"/>
      <c r="UEU4" s="976"/>
      <c r="UEV4" s="976"/>
      <c r="UEW4" s="976"/>
      <c r="UEX4" s="976"/>
      <c r="UEY4" s="976"/>
      <c r="UEZ4" s="976"/>
      <c r="UFA4" s="976"/>
      <c r="UFB4" s="976"/>
      <c r="UFC4" s="976"/>
      <c r="UFD4" s="976"/>
      <c r="UFE4" s="976"/>
      <c r="UFF4" s="976"/>
      <c r="UFG4" s="976"/>
      <c r="UFH4" s="976"/>
      <c r="UFI4" s="976"/>
      <c r="UFJ4" s="976"/>
      <c r="UFK4" s="976"/>
      <c r="UFL4" s="976"/>
      <c r="UFM4" s="976"/>
      <c r="UFN4" s="976"/>
      <c r="UFO4" s="976"/>
      <c r="UFP4" s="976"/>
      <c r="UFQ4" s="976"/>
      <c r="UFR4" s="976"/>
      <c r="UFS4" s="976"/>
      <c r="UFT4" s="976"/>
      <c r="UFU4" s="976"/>
      <c r="UFV4" s="976"/>
      <c r="UFW4" s="976"/>
      <c r="UFX4" s="976"/>
      <c r="UFY4" s="976"/>
      <c r="UFZ4" s="976"/>
      <c r="UGA4" s="976"/>
      <c r="UGB4" s="976"/>
      <c r="UGC4" s="976"/>
      <c r="UGD4" s="976"/>
      <c r="UGE4" s="976"/>
      <c r="UGF4" s="976"/>
      <c r="UGG4" s="976"/>
      <c r="UGH4" s="976"/>
      <c r="UGI4" s="976"/>
      <c r="UGJ4" s="976"/>
      <c r="UGK4" s="976"/>
      <c r="UGL4" s="976"/>
      <c r="UGM4" s="976"/>
      <c r="UGN4" s="976"/>
      <c r="UGO4" s="976"/>
      <c r="UGP4" s="976"/>
      <c r="UGQ4" s="976"/>
      <c r="UGR4" s="976"/>
      <c r="UGS4" s="976"/>
      <c r="UGT4" s="976"/>
      <c r="UGU4" s="976"/>
      <c r="UGV4" s="976"/>
      <c r="UGW4" s="976"/>
      <c r="UGX4" s="976"/>
      <c r="UGY4" s="976"/>
      <c r="UGZ4" s="976"/>
      <c r="UHA4" s="976"/>
      <c r="UHB4" s="976"/>
      <c r="UHC4" s="976"/>
      <c r="UHD4" s="976"/>
      <c r="UHE4" s="976"/>
      <c r="UHF4" s="976"/>
      <c r="UHG4" s="976"/>
      <c r="UHH4" s="976"/>
      <c r="UHI4" s="976"/>
      <c r="UHJ4" s="976"/>
      <c r="UHK4" s="976"/>
      <c r="UHL4" s="976"/>
      <c r="UHM4" s="976"/>
      <c r="UHN4" s="976"/>
      <c r="UHO4" s="976"/>
      <c r="UHP4" s="976"/>
      <c r="UHQ4" s="976"/>
      <c r="UHR4" s="976"/>
      <c r="UHS4" s="976"/>
      <c r="UHT4" s="976"/>
      <c r="UHU4" s="976"/>
      <c r="UHV4" s="976"/>
      <c r="UHW4" s="976"/>
      <c r="UHX4" s="976"/>
      <c r="UHY4" s="976"/>
      <c r="UHZ4" s="976"/>
      <c r="UIA4" s="976"/>
      <c r="UIB4" s="976"/>
      <c r="UIC4" s="976"/>
      <c r="UID4" s="976"/>
      <c r="UIE4" s="976"/>
      <c r="UIF4" s="976"/>
      <c r="UIG4" s="976"/>
      <c r="UIH4" s="976"/>
      <c r="UII4" s="976"/>
      <c r="UIJ4" s="976"/>
      <c r="UIK4" s="976"/>
      <c r="UIL4" s="976"/>
      <c r="UIM4" s="976"/>
      <c r="UIN4" s="976"/>
      <c r="UIO4" s="976"/>
      <c r="UIP4" s="976"/>
      <c r="UIQ4" s="976"/>
      <c r="UIR4" s="976"/>
      <c r="UIS4" s="976"/>
      <c r="UIT4" s="976"/>
      <c r="UIU4" s="976"/>
      <c r="UIV4" s="976"/>
      <c r="UIW4" s="976"/>
      <c r="UIX4" s="976"/>
      <c r="UIY4" s="976"/>
      <c r="UIZ4" s="976"/>
      <c r="UJA4" s="976"/>
      <c r="UJB4" s="976"/>
      <c r="UJC4" s="976"/>
      <c r="UJD4" s="976"/>
      <c r="UJE4" s="976"/>
      <c r="UJF4" s="976"/>
      <c r="UJG4" s="976"/>
      <c r="UJH4" s="976"/>
      <c r="UJI4" s="976"/>
      <c r="UJJ4" s="976"/>
      <c r="UJK4" s="976"/>
      <c r="UJL4" s="976"/>
      <c r="UJM4" s="976"/>
      <c r="UJN4" s="976"/>
      <c r="UJO4" s="976"/>
      <c r="UJP4" s="976"/>
      <c r="UJQ4" s="976"/>
      <c r="UJR4" s="976"/>
      <c r="UJS4" s="976"/>
      <c r="UJT4" s="976"/>
      <c r="UJU4" s="976"/>
      <c r="UJV4" s="976"/>
      <c r="UJW4" s="976"/>
      <c r="UJX4" s="976"/>
      <c r="UJY4" s="976"/>
      <c r="UJZ4" s="976"/>
      <c r="UKA4" s="976"/>
      <c r="UKB4" s="976"/>
      <c r="UKC4" s="976"/>
      <c r="UKD4" s="976"/>
      <c r="UKE4" s="976"/>
      <c r="UKF4" s="976"/>
      <c r="UKG4" s="976"/>
      <c r="UKH4" s="976"/>
      <c r="UKI4" s="976"/>
      <c r="UKJ4" s="976"/>
      <c r="UKK4" s="976"/>
      <c r="UKL4" s="976"/>
      <c r="UKM4" s="976"/>
      <c r="UKN4" s="976"/>
      <c r="UKO4" s="976"/>
      <c r="UKP4" s="976"/>
      <c r="UKQ4" s="976"/>
      <c r="UKR4" s="976"/>
      <c r="UKS4" s="976"/>
      <c r="UKT4" s="976"/>
      <c r="UKU4" s="976"/>
      <c r="UKV4" s="976"/>
      <c r="UKW4" s="976"/>
      <c r="UKX4" s="976"/>
      <c r="UKY4" s="976"/>
      <c r="UKZ4" s="976"/>
      <c r="ULA4" s="976"/>
      <c r="ULB4" s="976"/>
      <c r="ULC4" s="976"/>
      <c r="ULD4" s="976"/>
      <c r="ULE4" s="976"/>
      <c r="ULF4" s="976"/>
      <c r="ULG4" s="976"/>
      <c r="ULH4" s="976"/>
      <c r="ULI4" s="976"/>
      <c r="ULJ4" s="976"/>
      <c r="ULK4" s="976"/>
      <c r="ULL4" s="976"/>
      <c r="ULM4" s="976"/>
      <c r="ULN4" s="976"/>
      <c r="ULO4" s="976"/>
      <c r="ULP4" s="976"/>
      <c r="ULQ4" s="976"/>
      <c r="ULR4" s="976"/>
      <c r="ULS4" s="976"/>
      <c r="ULT4" s="976"/>
      <c r="ULU4" s="976"/>
      <c r="ULV4" s="976"/>
      <c r="ULW4" s="976"/>
      <c r="ULX4" s="976"/>
      <c r="ULY4" s="976"/>
      <c r="ULZ4" s="976"/>
      <c r="UMA4" s="976"/>
      <c r="UMB4" s="976"/>
      <c r="UMC4" s="976"/>
      <c r="UMD4" s="976"/>
      <c r="UME4" s="976"/>
      <c r="UMF4" s="976"/>
      <c r="UMG4" s="976"/>
      <c r="UMH4" s="976"/>
      <c r="UMI4" s="976"/>
      <c r="UMJ4" s="976"/>
      <c r="UMK4" s="976"/>
      <c r="UML4" s="976"/>
      <c r="UMM4" s="976"/>
      <c r="UMN4" s="976"/>
      <c r="UMO4" s="976"/>
      <c r="UMP4" s="976"/>
      <c r="UMQ4" s="976"/>
      <c r="UMR4" s="976"/>
      <c r="UMS4" s="976"/>
      <c r="UMT4" s="976"/>
      <c r="UMU4" s="976"/>
      <c r="UMV4" s="976"/>
      <c r="UMW4" s="976"/>
      <c r="UMX4" s="976"/>
      <c r="UMY4" s="976"/>
      <c r="UMZ4" s="976"/>
      <c r="UNA4" s="976"/>
      <c r="UNB4" s="976"/>
      <c r="UNC4" s="976"/>
      <c r="UND4" s="976"/>
      <c r="UNE4" s="976"/>
      <c r="UNF4" s="976"/>
      <c r="UNG4" s="976"/>
      <c r="UNH4" s="976"/>
      <c r="UNI4" s="976"/>
      <c r="UNJ4" s="976"/>
      <c r="UNK4" s="976"/>
      <c r="UNL4" s="976"/>
      <c r="UNM4" s="976"/>
      <c r="UNN4" s="976"/>
      <c r="UNO4" s="976"/>
      <c r="UNP4" s="976"/>
      <c r="UNQ4" s="976"/>
      <c r="UNR4" s="976"/>
      <c r="UNS4" s="976"/>
      <c r="UNT4" s="976"/>
      <c r="UNU4" s="976"/>
      <c r="UNV4" s="976"/>
      <c r="UNW4" s="976"/>
      <c r="UNX4" s="976"/>
      <c r="UNY4" s="976"/>
      <c r="UNZ4" s="976"/>
      <c r="UOA4" s="976"/>
      <c r="UOB4" s="976"/>
      <c r="UOC4" s="976"/>
      <c r="UOD4" s="976"/>
      <c r="UOE4" s="976"/>
      <c r="UOF4" s="976"/>
      <c r="UOG4" s="976"/>
      <c r="UOH4" s="976"/>
      <c r="UOI4" s="976"/>
      <c r="UOJ4" s="976"/>
      <c r="UOK4" s="976"/>
      <c r="UOL4" s="976"/>
      <c r="UOM4" s="976"/>
      <c r="UON4" s="976"/>
      <c r="UOO4" s="976"/>
      <c r="UOP4" s="976"/>
      <c r="UOQ4" s="976"/>
      <c r="UOR4" s="976"/>
      <c r="UOS4" s="976"/>
      <c r="UOT4" s="976"/>
      <c r="UOU4" s="976"/>
      <c r="UOV4" s="976"/>
      <c r="UOW4" s="976"/>
      <c r="UOX4" s="976"/>
      <c r="UOY4" s="976"/>
      <c r="UOZ4" s="976"/>
      <c r="UPA4" s="976"/>
      <c r="UPB4" s="976"/>
      <c r="UPC4" s="976"/>
      <c r="UPD4" s="976"/>
      <c r="UPE4" s="976"/>
      <c r="UPF4" s="976"/>
      <c r="UPG4" s="976"/>
      <c r="UPH4" s="976"/>
      <c r="UPI4" s="976"/>
      <c r="UPJ4" s="976"/>
      <c r="UPK4" s="976"/>
      <c r="UPL4" s="976"/>
      <c r="UPM4" s="976"/>
      <c r="UPN4" s="976"/>
      <c r="UPO4" s="976"/>
      <c r="UPP4" s="976"/>
      <c r="UPQ4" s="976"/>
      <c r="UPR4" s="976"/>
      <c r="UPS4" s="976"/>
      <c r="UPT4" s="976"/>
      <c r="UPU4" s="976"/>
      <c r="UPV4" s="976"/>
      <c r="UPW4" s="976"/>
      <c r="UPX4" s="976"/>
      <c r="UPY4" s="976"/>
      <c r="UPZ4" s="976"/>
      <c r="UQA4" s="976"/>
      <c r="UQB4" s="976"/>
      <c r="UQC4" s="976"/>
      <c r="UQD4" s="976"/>
      <c r="UQE4" s="976"/>
      <c r="UQF4" s="976"/>
      <c r="UQG4" s="976"/>
      <c r="UQH4" s="976"/>
      <c r="UQI4" s="976"/>
      <c r="UQJ4" s="976"/>
      <c r="UQK4" s="976"/>
      <c r="UQL4" s="976"/>
      <c r="UQM4" s="976"/>
      <c r="UQN4" s="976"/>
      <c r="UQO4" s="976"/>
      <c r="UQP4" s="976"/>
      <c r="UQQ4" s="976"/>
      <c r="UQR4" s="976"/>
      <c r="UQS4" s="976"/>
      <c r="UQT4" s="976"/>
      <c r="UQU4" s="976"/>
      <c r="UQV4" s="976"/>
      <c r="UQW4" s="976"/>
      <c r="UQX4" s="976"/>
      <c r="UQY4" s="976"/>
      <c r="UQZ4" s="976"/>
      <c r="URA4" s="976"/>
      <c r="URB4" s="976"/>
      <c r="URC4" s="976"/>
      <c r="URD4" s="976"/>
      <c r="URE4" s="976"/>
      <c r="URF4" s="976"/>
      <c r="URG4" s="976"/>
      <c r="URH4" s="976"/>
      <c r="URI4" s="976"/>
      <c r="URJ4" s="976"/>
      <c r="URK4" s="976"/>
      <c r="URL4" s="976"/>
      <c r="URM4" s="976"/>
      <c r="URN4" s="976"/>
      <c r="URO4" s="976"/>
      <c r="URP4" s="976"/>
      <c r="URQ4" s="976"/>
      <c r="URR4" s="976"/>
      <c r="URS4" s="976"/>
      <c r="URT4" s="976"/>
      <c r="URU4" s="976"/>
      <c r="URV4" s="976"/>
      <c r="URW4" s="976"/>
      <c r="URX4" s="976"/>
      <c r="URY4" s="976"/>
      <c r="URZ4" s="976"/>
      <c r="USA4" s="976"/>
      <c r="USB4" s="976"/>
      <c r="USC4" s="976"/>
      <c r="USD4" s="976"/>
      <c r="USE4" s="976"/>
      <c r="USF4" s="976"/>
      <c r="USG4" s="976"/>
      <c r="USH4" s="976"/>
      <c r="USI4" s="976"/>
      <c r="USJ4" s="976"/>
      <c r="USK4" s="976"/>
      <c r="USL4" s="976"/>
      <c r="USM4" s="976"/>
      <c r="USN4" s="976"/>
      <c r="USO4" s="976"/>
      <c r="USP4" s="976"/>
      <c r="USQ4" s="976"/>
      <c r="USR4" s="976"/>
      <c r="USS4" s="976"/>
      <c r="UST4" s="976"/>
      <c r="USU4" s="976"/>
      <c r="USV4" s="976"/>
      <c r="USW4" s="976"/>
      <c r="USX4" s="976"/>
      <c r="USY4" s="976"/>
      <c r="USZ4" s="976"/>
      <c r="UTA4" s="976"/>
      <c r="UTB4" s="976"/>
      <c r="UTC4" s="976"/>
      <c r="UTD4" s="976"/>
      <c r="UTE4" s="976"/>
      <c r="UTF4" s="976"/>
      <c r="UTG4" s="976"/>
      <c r="UTH4" s="976"/>
      <c r="UTI4" s="976"/>
      <c r="UTJ4" s="976"/>
      <c r="UTK4" s="976"/>
      <c r="UTL4" s="976"/>
      <c r="UTM4" s="976"/>
      <c r="UTN4" s="976"/>
      <c r="UTO4" s="976"/>
      <c r="UTP4" s="976"/>
      <c r="UTQ4" s="976"/>
      <c r="UTR4" s="976"/>
      <c r="UTS4" s="976"/>
      <c r="UTT4" s="976"/>
      <c r="UTU4" s="976"/>
      <c r="UTV4" s="976"/>
      <c r="UTW4" s="976"/>
      <c r="UTX4" s="976"/>
      <c r="UTY4" s="976"/>
      <c r="UTZ4" s="976"/>
      <c r="UUA4" s="976"/>
      <c r="UUB4" s="976"/>
      <c r="UUC4" s="976"/>
      <c r="UUD4" s="976"/>
      <c r="UUE4" s="976"/>
      <c r="UUF4" s="976"/>
      <c r="UUG4" s="976"/>
      <c r="UUH4" s="976"/>
      <c r="UUI4" s="976"/>
      <c r="UUJ4" s="976"/>
      <c r="UUK4" s="976"/>
      <c r="UUL4" s="976"/>
      <c r="UUM4" s="976"/>
      <c r="UUN4" s="976"/>
      <c r="UUO4" s="976"/>
      <c r="UUP4" s="976"/>
      <c r="UUQ4" s="976"/>
      <c r="UUR4" s="976"/>
      <c r="UUS4" s="976"/>
      <c r="UUT4" s="976"/>
      <c r="UUU4" s="976"/>
      <c r="UUV4" s="976"/>
      <c r="UUW4" s="976"/>
      <c r="UUX4" s="976"/>
      <c r="UUY4" s="976"/>
      <c r="UUZ4" s="976"/>
      <c r="UVA4" s="976"/>
      <c r="UVB4" s="976"/>
      <c r="UVC4" s="976"/>
      <c r="UVD4" s="976"/>
      <c r="UVE4" s="976"/>
      <c r="UVF4" s="976"/>
      <c r="UVG4" s="976"/>
      <c r="UVH4" s="976"/>
      <c r="UVI4" s="976"/>
      <c r="UVJ4" s="976"/>
      <c r="UVK4" s="976"/>
      <c r="UVL4" s="976"/>
      <c r="UVM4" s="976"/>
      <c r="UVN4" s="976"/>
      <c r="UVO4" s="976"/>
      <c r="UVP4" s="976"/>
      <c r="UVQ4" s="976"/>
      <c r="UVR4" s="976"/>
      <c r="UVS4" s="976"/>
      <c r="UVT4" s="976"/>
      <c r="UVU4" s="976"/>
      <c r="UVV4" s="976"/>
      <c r="UVW4" s="976"/>
      <c r="UVX4" s="976"/>
      <c r="UVY4" s="976"/>
      <c r="UVZ4" s="976"/>
      <c r="UWA4" s="976"/>
      <c r="UWB4" s="976"/>
      <c r="UWC4" s="976"/>
      <c r="UWD4" s="976"/>
      <c r="UWE4" s="976"/>
      <c r="UWF4" s="976"/>
      <c r="UWG4" s="976"/>
      <c r="UWH4" s="976"/>
      <c r="UWI4" s="976"/>
      <c r="UWJ4" s="976"/>
      <c r="UWK4" s="976"/>
      <c r="UWL4" s="976"/>
      <c r="UWM4" s="976"/>
      <c r="UWN4" s="976"/>
      <c r="UWO4" s="976"/>
      <c r="UWP4" s="976"/>
      <c r="UWQ4" s="976"/>
      <c r="UWR4" s="976"/>
      <c r="UWS4" s="976"/>
      <c r="UWT4" s="976"/>
      <c r="UWU4" s="976"/>
      <c r="UWV4" s="976"/>
      <c r="UWW4" s="976"/>
      <c r="UWX4" s="976"/>
      <c r="UWY4" s="976"/>
      <c r="UWZ4" s="976"/>
      <c r="UXA4" s="976"/>
      <c r="UXB4" s="976"/>
      <c r="UXC4" s="976"/>
      <c r="UXD4" s="976"/>
      <c r="UXE4" s="976"/>
      <c r="UXF4" s="976"/>
      <c r="UXG4" s="976"/>
      <c r="UXH4" s="976"/>
      <c r="UXI4" s="976"/>
      <c r="UXJ4" s="976"/>
      <c r="UXK4" s="976"/>
      <c r="UXL4" s="976"/>
      <c r="UXM4" s="976"/>
      <c r="UXN4" s="976"/>
      <c r="UXO4" s="976"/>
      <c r="UXP4" s="976"/>
      <c r="UXQ4" s="976"/>
      <c r="UXR4" s="976"/>
      <c r="UXS4" s="976"/>
      <c r="UXT4" s="976"/>
      <c r="UXU4" s="976"/>
      <c r="UXV4" s="976"/>
      <c r="UXW4" s="976"/>
      <c r="UXX4" s="976"/>
      <c r="UXY4" s="976"/>
      <c r="UXZ4" s="976"/>
      <c r="UYA4" s="976"/>
      <c r="UYB4" s="976"/>
      <c r="UYC4" s="976"/>
      <c r="UYD4" s="976"/>
      <c r="UYE4" s="976"/>
      <c r="UYF4" s="976"/>
      <c r="UYG4" s="976"/>
      <c r="UYH4" s="976"/>
      <c r="UYI4" s="976"/>
      <c r="UYJ4" s="976"/>
      <c r="UYK4" s="976"/>
      <c r="UYL4" s="976"/>
      <c r="UYM4" s="976"/>
      <c r="UYN4" s="976"/>
      <c r="UYO4" s="976"/>
      <c r="UYP4" s="976"/>
      <c r="UYQ4" s="976"/>
      <c r="UYR4" s="976"/>
      <c r="UYS4" s="976"/>
      <c r="UYT4" s="976"/>
      <c r="UYU4" s="976"/>
      <c r="UYV4" s="976"/>
      <c r="UYW4" s="976"/>
      <c r="UYX4" s="976"/>
      <c r="UYY4" s="976"/>
      <c r="UYZ4" s="976"/>
      <c r="UZA4" s="976"/>
      <c r="UZB4" s="976"/>
      <c r="UZC4" s="976"/>
      <c r="UZD4" s="976"/>
      <c r="UZE4" s="976"/>
      <c r="UZF4" s="976"/>
      <c r="UZG4" s="976"/>
      <c r="UZH4" s="976"/>
      <c r="UZI4" s="976"/>
      <c r="UZJ4" s="976"/>
      <c r="UZK4" s="976"/>
      <c r="UZL4" s="976"/>
      <c r="UZM4" s="976"/>
      <c r="UZN4" s="976"/>
      <c r="UZO4" s="976"/>
      <c r="UZP4" s="976"/>
      <c r="UZQ4" s="976"/>
      <c r="UZR4" s="976"/>
      <c r="UZS4" s="976"/>
      <c r="UZT4" s="976"/>
      <c r="UZU4" s="976"/>
      <c r="UZV4" s="976"/>
      <c r="UZW4" s="976"/>
      <c r="UZX4" s="976"/>
      <c r="UZY4" s="976"/>
      <c r="UZZ4" s="976"/>
      <c r="VAA4" s="976"/>
      <c r="VAB4" s="976"/>
      <c r="VAC4" s="976"/>
      <c r="VAD4" s="976"/>
      <c r="VAE4" s="976"/>
      <c r="VAF4" s="976"/>
      <c r="VAG4" s="976"/>
      <c r="VAH4" s="976"/>
      <c r="VAI4" s="976"/>
      <c r="VAJ4" s="976"/>
      <c r="VAK4" s="976"/>
      <c r="VAL4" s="976"/>
      <c r="VAM4" s="976"/>
      <c r="VAN4" s="976"/>
      <c r="VAO4" s="976"/>
      <c r="VAP4" s="976"/>
      <c r="VAQ4" s="976"/>
      <c r="VAR4" s="976"/>
      <c r="VAS4" s="976"/>
      <c r="VAT4" s="976"/>
      <c r="VAU4" s="976"/>
      <c r="VAV4" s="976"/>
      <c r="VAW4" s="976"/>
      <c r="VAX4" s="976"/>
      <c r="VAY4" s="976"/>
      <c r="VAZ4" s="976"/>
      <c r="VBA4" s="976"/>
      <c r="VBB4" s="976"/>
      <c r="VBC4" s="976"/>
      <c r="VBD4" s="976"/>
      <c r="VBE4" s="976"/>
      <c r="VBF4" s="976"/>
      <c r="VBG4" s="976"/>
      <c r="VBH4" s="976"/>
      <c r="VBI4" s="976"/>
      <c r="VBJ4" s="976"/>
      <c r="VBK4" s="976"/>
      <c r="VBL4" s="976"/>
      <c r="VBM4" s="976"/>
      <c r="VBN4" s="976"/>
      <c r="VBO4" s="976"/>
      <c r="VBP4" s="976"/>
      <c r="VBQ4" s="976"/>
      <c r="VBR4" s="976"/>
      <c r="VBS4" s="976"/>
      <c r="VBT4" s="976"/>
      <c r="VBU4" s="976"/>
      <c r="VBV4" s="976"/>
      <c r="VBW4" s="976"/>
      <c r="VBX4" s="976"/>
      <c r="VBY4" s="976"/>
      <c r="VBZ4" s="976"/>
      <c r="VCA4" s="976"/>
      <c r="VCB4" s="976"/>
      <c r="VCC4" s="976"/>
      <c r="VCD4" s="976"/>
      <c r="VCE4" s="976"/>
      <c r="VCF4" s="976"/>
      <c r="VCG4" s="976"/>
      <c r="VCH4" s="976"/>
      <c r="VCI4" s="976"/>
      <c r="VCJ4" s="976"/>
      <c r="VCK4" s="976"/>
      <c r="VCL4" s="976"/>
      <c r="VCM4" s="976"/>
      <c r="VCN4" s="976"/>
      <c r="VCO4" s="976"/>
      <c r="VCP4" s="976"/>
      <c r="VCQ4" s="976"/>
      <c r="VCR4" s="976"/>
      <c r="VCS4" s="976"/>
      <c r="VCT4" s="976"/>
      <c r="VCU4" s="976"/>
      <c r="VCV4" s="976"/>
      <c r="VCW4" s="976"/>
      <c r="VCX4" s="976"/>
      <c r="VCY4" s="976"/>
      <c r="VCZ4" s="976"/>
      <c r="VDA4" s="976"/>
      <c r="VDB4" s="976"/>
      <c r="VDC4" s="976"/>
      <c r="VDD4" s="976"/>
      <c r="VDE4" s="976"/>
      <c r="VDF4" s="976"/>
      <c r="VDG4" s="976"/>
      <c r="VDH4" s="976"/>
      <c r="VDI4" s="976"/>
      <c r="VDJ4" s="976"/>
      <c r="VDK4" s="976"/>
      <c r="VDL4" s="976"/>
      <c r="VDM4" s="976"/>
      <c r="VDN4" s="976"/>
      <c r="VDO4" s="976"/>
      <c r="VDP4" s="976"/>
      <c r="VDQ4" s="976"/>
      <c r="VDR4" s="976"/>
      <c r="VDS4" s="976"/>
      <c r="VDT4" s="976"/>
      <c r="VDU4" s="976"/>
      <c r="VDV4" s="976"/>
      <c r="VDW4" s="976"/>
      <c r="VDX4" s="976"/>
      <c r="VDY4" s="976"/>
      <c r="VDZ4" s="976"/>
      <c r="VEA4" s="976"/>
      <c r="VEB4" s="976"/>
      <c r="VEC4" s="976"/>
      <c r="VED4" s="976"/>
      <c r="VEE4" s="976"/>
      <c r="VEF4" s="976"/>
      <c r="VEG4" s="976"/>
      <c r="VEH4" s="976"/>
      <c r="VEI4" s="976"/>
      <c r="VEJ4" s="976"/>
      <c r="VEK4" s="976"/>
      <c r="VEL4" s="976"/>
      <c r="VEM4" s="976"/>
      <c r="VEN4" s="976"/>
      <c r="VEO4" s="976"/>
      <c r="VEP4" s="976"/>
      <c r="VEQ4" s="976"/>
      <c r="VER4" s="976"/>
      <c r="VES4" s="976"/>
      <c r="VET4" s="976"/>
      <c r="VEU4" s="976"/>
      <c r="VEV4" s="976"/>
      <c r="VEW4" s="976"/>
      <c r="VEX4" s="976"/>
      <c r="VEY4" s="976"/>
      <c r="VEZ4" s="976"/>
      <c r="VFA4" s="976"/>
      <c r="VFB4" s="976"/>
      <c r="VFC4" s="976"/>
      <c r="VFD4" s="976"/>
      <c r="VFE4" s="976"/>
      <c r="VFF4" s="976"/>
      <c r="VFG4" s="976"/>
      <c r="VFH4" s="976"/>
      <c r="VFI4" s="976"/>
      <c r="VFJ4" s="976"/>
      <c r="VFK4" s="976"/>
      <c r="VFL4" s="976"/>
      <c r="VFM4" s="976"/>
      <c r="VFN4" s="976"/>
      <c r="VFO4" s="976"/>
      <c r="VFP4" s="976"/>
      <c r="VFQ4" s="976"/>
      <c r="VFR4" s="976"/>
      <c r="VFS4" s="976"/>
      <c r="VFT4" s="976"/>
      <c r="VFU4" s="976"/>
      <c r="VFV4" s="976"/>
      <c r="VFW4" s="976"/>
      <c r="VFX4" s="976"/>
      <c r="VFY4" s="976"/>
      <c r="VFZ4" s="976"/>
      <c r="VGA4" s="976"/>
      <c r="VGB4" s="976"/>
      <c r="VGC4" s="976"/>
      <c r="VGD4" s="976"/>
      <c r="VGE4" s="976"/>
      <c r="VGF4" s="976"/>
      <c r="VGG4" s="976"/>
      <c r="VGH4" s="976"/>
      <c r="VGI4" s="976"/>
      <c r="VGJ4" s="976"/>
      <c r="VGK4" s="976"/>
      <c r="VGL4" s="976"/>
      <c r="VGM4" s="976"/>
      <c r="VGN4" s="976"/>
      <c r="VGO4" s="976"/>
      <c r="VGP4" s="976"/>
      <c r="VGQ4" s="976"/>
      <c r="VGR4" s="976"/>
      <c r="VGS4" s="976"/>
      <c r="VGT4" s="976"/>
      <c r="VGU4" s="976"/>
      <c r="VGV4" s="976"/>
      <c r="VGW4" s="976"/>
      <c r="VGX4" s="976"/>
      <c r="VGY4" s="976"/>
      <c r="VGZ4" s="976"/>
      <c r="VHA4" s="976"/>
      <c r="VHB4" s="976"/>
      <c r="VHC4" s="976"/>
      <c r="VHD4" s="976"/>
      <c r="VHE4" s="976"/>
      <c r="VHF4" s="976"/>
      <c r="VHG4" s="976"/>
      <c r="VHH4" s="976"/>
      <c r="VHI4" s="976"/>
      <c r="VHJ4" s="976"/>
      <c r="VHK4" s="976"/>
      <c r="VHL4" s="976"/>
      <c r="VHM4" s="976"/>
      <c r="VHN4" s="976"/>
      <c r="VHO4" s="976"/>
      <c r="VHP4" s="976"/>
      <c r="VHQ4" s="976"/>
      <c r="VHR4" s="976"/>
      <c r="VHS4" s="976"/>
      <c r="VHT4" s="976"/>
      <c r="VHU4" s="976"/>
      <c r="VHV4" s="976"/>
      <c r="VHW4" s="976"/>
      <c r="VHX4" s="976"/>
      <c r="VHY4" s="976"/>
      <c r="VHZ4" s="976"/>
      <c r="VIA4" s="976"/>
      <c r="VIB4" s="976"/>
      <c r="VIC4" s="976"/>
      <c r="VID4" s="976"/>
      <c r="VIE4" s="976"/>
      <c r="VIF4" s="976"/>
      <c r="VIG4" s="976"/>
      <c r="VIH4" s="976"/>
      <c r="VII4" s="976"/>
      <c r="VIJ4" s="976"/>
      <c r="VIK4" s="976"/>
      <c r="VIL4" s="976"/>
      <c r="VIM4" s="976"/>
      <c r="VIN4" s="976"/>
      <c r="VIO4" s="976"/>
      <c r="VIP4" s="976"/>
      <c r="VIQ4" s="976"/>
      <c r="VIR4" s="976"/>
      <c r="VIS4" s="976"/>
      <c r="VIT4" s="976"/>
      <c r="VIU4" s="976"/>
      <c r="VIV4" s="976"/>
      <c r="VIW4" s="976"/>
      <c r="VIX4" s="976"/>
      <c r="VIY4" s="976"/>
      <c r="VIZ4" s="976"/>
      <c r="VJA4" s="976"/>
      <c r="VJB4" s="976"/>
      <c r="VJC4" s="976"/>
      <c r="VJD4" s="976"/>
      <c r="VJE4" s="976"/>
      <c r="VJF4" s="976"/>
      <c r="VJG4" s="976"/>
      <c r="VJH4" s="976"/>
      <c r="VJI4" s="976"/>
      <c r="VJJ4" s="976"/>
      <c r="VJK4" s="976"/>
      <c r="VJL4" s="976"/>
      <c r="VJM4" s="976"/>
      <c r="VJN4" s="976"/>
      <c r="VJO4" s="976"/>
      <c r="VJP4" s="976"/>
      <c r="VJQ4" s="976"/>
      <c r="VJR4" s="976"/>
      <c r="VJS4" s="976"/>
      <c r="VJT4" s="976"/>
      <c r="VJU4" s="976"/>
      <c r="VJV4" s="976"/>
      <c r="VJW4" s="976"/>
      <c r="VJX4" s="976"/>
      <c r="VJY4" s="976"/>
      <c r="VJZ4" s="976"/>
      <c r="VKA4" s="976"/>
      <c r="VKB4" s="976"/>
      <c r="VKC4" s="976"/>
      <c r="VKD4" s="976"/>
      <c r="VKE4" s="976"/>
      <c r="VKF4" s="976"/>
      <c r="VKG4" s="976"/>
      <c r="VKH4" s="976"/>
      <c r="VKI4" s="976"/>
      <c r="VKJ4" s="976"/>
      <c r="VKK4" s="976"/>
      <c r="VKL4" s="976"/>
      <c r="VKM4" s="976"/>
      <c r="VKN4" s="976"/>
      <c r="VKO4" s="976"/>
      <c r="VKP4" s="976"/>
      <c r="VKQ4" s="976"/>
      <c r="VKR4" s="976"/>
      <c r="VKS4" s="976"/>
      <c r="VKT4" s="976"/>
      <c r="VKU4" s="976"/>
      <c r="VKV4" s="976"/>
      <c r="VKW4" s="976"/>
      <c r="VKX4" s="976"/>
      <c r="VKY4" s="976"/>
      <c r="VKZ4" s="976"/>
      <c r="VLA4" s="976"/>
      <c r="VLB4" s="976"/>
      <c r="VLC4" s="976"/>
      <c r="VLD4" s="976"/>
      <c r="VLE4" s="976"/>
      <c r="VLF4" s="976"/>
      <c r="VLG4" s="976"/>
      <c r="VLH4" s="976"/>
      <c r="VLI4" s="976"/>
      <c r="VLJ4" s="976"/>
      <c r="VLK4" s="976"/>
      <c r="VLL4" s="976"/>
      <c r="VLM4" s="976"/>
      <c r="VLN4" s="976"/>
      <c r="VLO4" s="976"/>
      <c r="VLP4" s="976"/>
      <c r="VLQ4" s="976"/>
      <c r="VLR4" s="976"/>
      <c r="VLS4" s="976"/>
      <c r="VLT4" s="976"/>
      <c r="VLU4" s="976"/>
      <c r="VLV4" s="976"/>
      <c r="VLW4" s="976"/>
      <c r="VLX4" s="976"/>
      <c r="VLY4" s="976"/>
      <c r="VLZ4" s="976"/>
      <c r="VMA4" s="976"/>
      <c r="VMB4" s="976"/>
      <c r="VMC4" s="976"/>
      <c r="VMD4" s="976"/>
      <c r="VME4" s="976"/>
      <c r="VMF4" s="976"/>
      <c r="VMG4" s="976"/>
      <c r="VMH4" s="976"/>
      <c r="VMI4" s="976"/>
      <c r="VMJ4" s="976"/>
      <c r="VMK4" s="976"/>
      <c r="VML4" s="976"/>
      <c r="VMM4" s="976"/>
      <c r="VMN4" s="976"/>
      <c r="VMO4" s="976"/>
      <c r="VMP4" s="976"/>
      <c r="VMQ4" s="976"/>
      <c r="VMR4" s="976"/>
      <c r="VMS4" s="976"/>
      <c r="VMT4" s="976"/>
      <c r="VMU4" s="976"/>
      <c r="VMV4" s="976"/>
      <c r="VMW4" s="976"/>
      <c r="VMX4" s="976"/>
      <c r="VMY4" s="976"/>
      <c r="VMZ4" s="976"/>
      <c r="VNA4" s="976"/>
      <c r="VNB4" s="976"/>
      <c r="VNC4" s="976"/>
      <c r="VND4" s="976"/>
      <c r="VNE4" s="976"/>
      <c r="VNF4" s="976"/>
      <c r="VNG4" s="976"/>
      <c r="VNH4" s="976"/>
      <c r="VNI4" s="976"/>
      <c r="VNJ4" s="976"/>
      <c r="VNK4" s="976"/>
      <c r="VNL4" s="976"/>
      <c r="VNM4" s="976"/>
      <c r="VNN4" s="976"/>
      <c r="VNO4" s="976"/>
      <c r="VNP4" s="976"/>
      <c r="VNQ4" s="976"/>
      <c r="VNR4" s="976"/>
      <c r="VNS4" s="976"/>
      <c r="VNT4" s="976"/>
      <c r="VNU4" s="976"/>
      <c r="VNV4" s="976"/>
      <c r="VNW4" s="976"/>
      <c r="VNX4" s="976"/>
      <c r="VNY4" s="976"/>
      <c r="VNZ4" s="976"/>
      <c r="VOA4" s="976"/>
      <c r="VOB4" s="976"/>
      <c r="VOC4" s="976"/>
      <c r="VOD4" s="976"/>
      <c r="VOE4" s="976"/>
      <c r="VOF4" s="976"/>
      <c r="VOG4" s="976"/>
      <c r="VOH4" s="976"/>
      <c r="VOI4" s="976"/>
      <c r="VOJ4" s="976"/>
      <c r="VOK4" s="976"/>
      <c r="VOL4" s="976"/>
      <c r="VOM4" s="976"/>
      <c r="VON4" s="976"/>
      <c r="VOO4" s="976"/>
      <c r="VOP4" s="976"/>
      <c r="VOQ4" s="976"/>
      <c r="VOR4" s="976"/>
      <c r="VOS4" s="976"/>
      <c r="VOT4" s="976"/>
      <c r="VOU4" s="976"/>
      <c r="VOV4" s="976"/>
      <c r="VOW4" s="976"/>
      <c r="VOX4" s="976"/>
      <c r="VOY4" s="976"/>
      <c r="VOZ4" s="976"/>
      <c r="VPA4" s="976"/>
      <c r="VPB4" s="976"/>
      <c r="VPC4" s="976"/>
      <c r="VPD4" s="976"/>
      <c r="VPE4" s="976"/>
      <c r="VPF4" s="976"/>
      <c r="VPG4" s="976"/>
      <c r="VPH4" s="976"/>
      <c r="VPI4" s="976"/>
      <c r="VPJ4" s="976"/>
      <c r="VPK4" s="976"/>
      <c r="VPL4" s="976"/>
      <c r="VPM4" s="976"/>
      <c r="VPN4" s="976"/>
      <c r="VPO4" s="976"/>
      <c r="VPP4" s="976"/>
      <c r="VPQ4" s="976"/>
      <c r="VPR4" s="976"/>
      <c r="VPS4" s="976"/>
      <c r="VPT4" s="976"/>
      <c r="VPU4" s="976"/>
      <c r="VPV4" s="976"/>
      <c r="VPW4" s="976"/>
      <c r="VPX4" s="976"/>
      <c r="VPY4" s="976"/>
      <c r="VPZ4" s="976"/>
      <c r="VQA4" s="976"/>
      <c r="VQB4" s="976"/>
      <c r="VQC4" s="976"/>
      <c r="VQD4" s="976"/>
      <c r="VQE4" s="976"/>
      <c r="VQF4" s="976"/>
      <c r="VQG4" s="976"/>
      <c r="VQH4" s="976"/>
      <c r="VQI4" s="976"/>
      <c r="VQJ4" s="976"/>
      <c r="VQK4" s="976"/>
      <c r="VQL4" s="976"/>
      <c r="VQM4" s="976"/>
      <c r="VQN4" s="976"/>
      <c r="VQO4" s="976"/>
      <c r="VQP4" s="976"/>
      <c r="VQQ4" s="976"/>
      <c r="VQR4" s="976"/>
      <c r="VQS4" s="976"/>
      <c r="VQT4" s="976"/>
      <c r="VQU4" s="976"/>
      <c r="VQV4" s="976"/>
      <c r="VQW4" s="976"/>
      <c r="VQX4" s="976"/>
      <c r="VQY4" s="976"/>
      <c r="VQZ4" s="976"/>
      <c r="VRA4" s="976"/>
      <c r="VRB4" s="976"/>
      <c r="VRC4" s="976"/>
      <c r="VRD4" s="976"/>
      <c r="VRE4" s="976"/>
      <c r="VRF4" s="976"/>
      <c r="VRG4" s="976"/>
      <c r="VRH4" s="976"/>
      <c r="VRI4" s="976"/>
      <c r="VRJ4" s="976"/>
      <c r="VRK4" s="976"/>
      <c r="VRL4" s="976"/>
      <c r="VRM4" s="976"/>
      <c r="VRN4" s="976"/>
      <c r="VRO4" s="976"/>
      <c r="VRP4" s="976"/>
      <c r="VRQ4" s="976"/>
      <c r="VRR4" s="976"/>
      <c r="VRS4" s="976"/>
      <c r="VRT4" s="976"/>
      <c r="VRU4" s="976"/>
      <c r="VRV4" s="976"/>
      <c r="VRW4" s="976"/>
      <c r="VRX4" s="976"/>
      <c r="VRY4" s="976"/>
      <c r="VRZ4" s="976"/>
      <c r="VSA4" s="976"/>
      <c r="VSB4" s="976"/>
      <c r="VSC4" s="976"/>
      <c r="VSD4" s="976"/>
      <c r="VSE4" s="976"/>
      <c r="VSF4" s="976"/>
      <c r="VSG4" s="976"/>
      <c r="VSH4" s="976"/>
      <c r="VSI4" s="976"/>
      <c r="VSJ4" s="976"/>
      <c r="VSK4" s="976"/>
      <c r="VSL4" s="976"/>
      <c r="VSM4" s="976"/>
      <c r="VSN4" s="976"/>
      <c r="VSO4" s="976"/>
      <c r="VSP4" s="976"/>
      <c r="VSQ4" s="976"/>
      <c r="VSR4" s="976"/>
      <c r="VSS4" s="976"/>
      <c r="VST4" s="976"/>
      <c r="VSU4" s="976"/>
      <c r="VSV4" s="976"/>
      <c r="VSW4" s="976"/>
      <c r="VSX4" s="976"/>
      <c r="VSY4" s="976"/>
      <c r="VSZ4" s="976"/>
      <c r="VTA4" s="976"/>
      <c r="VTB4" s="976"/>
      <c r="VTC4" s="976"/>
      <c r="VTD4" s="976"/>
      <c r="VTE4" s="976"/>
      <c r="VTF4" s="976"/>
      <c r="VTG4" s="976"/>
      <c r="VTH4" s="976"/>
      <c r="VTI4" s="976"/>
      <c r="VTJ4" s="976"/>
      <c r="VTK4" s="976"/>
      <c r="VTL4" s="976"/>
      <c r="VTM4" s="976"/>
      <c r="VTN4" s="976"/>
      <c r="VTO4" s="976"/>
      <c r="VTP4" s="976"/>
      <c r="VTQ4" s="976"/>
      <c r="VTR4" s="976"/>
      <c r="VTS4" s="976"/>
      <c r="VTT4" s="976"/>
      <c r="VTU4" s="976"/>
      <c r="VTV4" s="976"/>
      <c r="VTW4" s="976"/>
      <c r="VTX4" s="976"/>
      <c r="VTY4" s="976"/>
      <c r="VTZ4" s="976"/>
      <c r="VUA4" s="976"/>
      <c r="VUB4" s="976"/>
      <c r="VUC4" s="976"/>
      <c r="VUD4" s="976"/>
      <c r="VUE4" s="976"/>
      <c r="VUF4" s="976"/>
      <c r="VUG4" s="976"/>
      <c r="VUH4" s="976"/>
      <c r="VUI4" s="976"/>
      <c r="VUJ4" s="976"/>
      <c r="VUK4" s="976"/>
      <c r="VUL4" s="976"/>
      <c r="VUM4" s="976"/>
      <c r="VUN4" s="976"/>
      <c r="VUO4" s="976"/>
      <c r="VUP4" s="976"/>
      <c r="VUQ4" s="976"/>
      <c r="VUR4" s="976"/>
      <c r="VUS4" s="976"/>
      <c r="VUT4" s="976"/>
      <c r="VUU4" s="976"/>
      <c r="VUV4" s="976"/>
      <c r="VUW4" s="976"/>
      <c r="VUX4" s="976"/>
      <c r="VUY4" s="976"/>
      <c r="VUZ4" s="976"/>
      <c r="VVA4" s="976"/>
      <c r="VVB4" s="976"/>
      <c r="VVC4" s="976"/>
      <c r="VVD4" s="976"/>
      <c r="VVE4" s="976"/>
      <c r="VVF4" s="976"/>
      <c r="VVG4" s="976"/>
      <c r="VVH4" s="976"/>
      <c r="VVI4" s="976"/>
      <c r="VVJ4" s="976"/>
      <c r="VVK4" s="976"/>
      <c r="VVL4" s="976"/>
      <c r="VVM4" s="976"/>
      <c r="VVN4" s="976"/>
      <c r="VVO4" s="976"/>
      <c r="VVP4" s="976"/>
      <c r="VVQ4" s="976"/>
      <c r="VVR4" s="976"/>
      <c r="VVS4" s="976"/>
      <c r="VVT4" s="976"/>
      <c r="VVU4" s="976"/>
      <c r="VVV4" s="976"/>
      <c r="VVW4" s="976"/>
      <c r="VVX4" s="976"/>
      <c r="VVY4" s="976"/>
      <c r="VVZ4" s="976"/>
      <c r="VWA4" s="976"/>
      <c r="VWB4" s="976"/>
      <c r="VWC4" s="976"/>
      <c r="VWD4" s="976"/>
      <c r="VWE4" s="976"/>
      <c r="VWF4" s="976"/>
      <c r="VWG4" s="976"/>
      <c r="VWH4" s="976"/>
      <c r="VWI4" s="976"/>
      <c r="VWJ4" s="976"/>
      <c r="VWK4" s="976"/>
      <c r="VWL4" s="976"/>
      <c r="VWM4" s="976"/>
      <c r="VWN4" s="976"/>
      <c r="VWO4" s="976"/>
      <c r="VWP4" s="976"/>
      <c r="VWQ4" s="976"/>
      <c r="VWR4" s="976"/>
      <c r="VWS4" s="976"/>
      <c r="VWT4" s="976"/>
      <c r="VWU4" s="976"/>
      <c r="VWV4" s="976"/>
      <c r="VWW4" s="976"/>
      <c r="VWX4" s="976"/>
      <c r="VWY4" s="976"/>
      <c r="VWZ4" s="976"/>
      <c r="VXA4" s="976"/>
      <c r="VXB4" s="976"/>
      <c r="VXC4" s="976"/>
      <c r="VXD4" s="976"/>
      <c r="VXE4" s="976"/>
      <c r="VXF4" s="976"/>
      <c r="VXG4" s="976"/>
      <c r="VXH4" s="976"/>
      <c r="VXI4" s="976"/>
      <c r="VXJ4" s="976"/>
      <c r="VXK4" s="976"/>
      <c r="VXL4" s="976"/>
      <c r="VXM4" s="976"/>
      <c r="VXN4" s="976"/>
      <c r="VXO4" s="976"/>
      <c r="VXP4" s="976"/>
      <c r="VXQ4" s="976"/>
      <c r="VXR4" s="976"/>
      <c r="VXS4" s="976"/>
      <c r="VXT4" s="976"/>
      <c r="VXU4" s="976"/>
      <c r="VXV4" s="976"/>
      <c r="VXW4" s="976"/>
      <c r="VXX4" s="976"/>
      <c r="VXY4" s="976"/>
      <c r="VXZ4" s="976"/>
      <c r="VYA4" s="976"/>
      <c r="VYB4" s="976"/>
      <c r="VYC4" s="976"/>
      <c r="VYD4" s="976"/>
      <c r="VYE4" s="976"/>
      <c r="VYF4" s="976"/>
      <c r="VYG4" s="976"/>
      <c r="VYH4" s="976"/>
      <c r="VYI4" s="976"/>
      <c r="VYJ4" s="976"/>
      <c r="VYK4" s="976"/>
      <c r="VYL4" s="976"/>
      <c r="VYM4" s="976"/>
      <c r="VYN4" s="976"/>
      <c r="VYO4" s="976"/>
      <c r="VYP4" s="976"/>
      <c r="VYQ4" s="976"/>
      <c r="VYR4" s="976"/>
      <c r="VYS4" s="976"/>
      <c r="VYT4" s="976"/>
      <c r="VYU4" s="976"/>
      <c r="VYV4" s="976"/>
      <c r="VYW4" s="976"/>
      <c r="VYX4" s="976"/>
      <c r="VYY4" s="976"/>
      <c r="VYZ4" s="976"/>
      <c r="VZA4" s="976"/>
      <c r="VZB4" s="976"/>
      <c r="VZC4" s="976"/>
      <c r="VZD4" s="976"/>
      <c r="VZE4" s="976"/>
      <c r="VZF4" s="976"/>
      <c r="VZG4" s="976"/>
      <c r="VZH4" s="976"/>
      <c r="VZI4" s="976"/>
      <c r="VZJ4" s="976"/>
      <c r="VZK4" s="976"/>
      <c r="VZL4" s="976"/>
      <c r="VZM4" s="976"/>
      <c r="VZN4" s="976"/>
      <c r="VZO4" s="976"/>
      <c r="VZP4" s="976"/>
      <c r="VZQ4" s="976"/>
      <c r="VZR4" s="976"/>
      <c r="VZS4" s="976"/>
      <c r="VZT4" s="976"/>
      <c r="VZU4" s="976"/>
      <c r="VZV4" s="976"/>
      <c r="VZW4" s="976"/>
      <c r="VZX4" s="976"/>
      <c r="VZY4" s="976"/>
      <c r="VZZ4" s="976"/>
      <c r="WAA4" s="976"/>
      <c r="WAB4" s="976"/>
      <c r="WAC4" s="976"/>
      <c r="WAD4" s="976"/>
      <c r="WAE4" s="976"/>
      <c r="WAF4" s="976"/>
      <c r="WAG4" s="976"/>
      <c r="WAH4" s="976"/>
      <c r="WAI4" s="976"/>
      <c r="WAJ4" s="976"/>
      <c r="WAK4" s="976"/>
      <c r="WAL4" s="976"/>
      <c r="WAM4" s="976"/>
      <c r="WAN4" s="976"/>
      <c r="WAO4" s="976"/>
      <c r="WAP4" s="976"/>
      <c r="WAQ4" s="976"/>
      <c r="WAR4" s="976"/>
      <c r="WAS4" s="976"/>
      <c r="WAT4" s="976"/>
      <c r="WAU4" s="976"/>
      <c r="WAV4" s="976"/>
      <c r="WAW4" s="976"/>
      <c r="WAX4" s="976"/>
      <c r="WAY4" s="976"/>
      <c r="WAZ4" s="976"/>
      <c r="WBA4" s="976"/>
      <c r="WBB4" s="976"/>
      <c r="WBC4" s="976"/>
      <c r="WBD4" s="976"/>
      <c r="WBE4" s="976"/>
      <c r="WBF4" s="976"/>
      <c r="WBG4" s="976"/>
      <c r="WBH4" s="976"/>
      <c r="WBI4" s="976"/>
      <c r="WBJ4" s="976"/>
      <c r="WBK4" s="976"/>
      <c r="WBL4" s="976"/>
      <c r="WBM4" s="976"/>
      <c r="WBN4" s="976"/>
      <c r="WBO4" s="976"/>
      <c r="WBP4" s="976"/>
      <c r="WBQ4" s="976"/>
      <c r="WBR4" s="976"/>
      <c r="WBS4" s="976"/>
      <c r="WBT4" s="976"/>
      <c r="WBU4" s="976"/>
      <c r="WBV4" s="976"/>
      <c r="WBW4" s="976"/>
      <c r="WBX4" s="976"/>
      <c r="WBY4" s="976"/>
      <c r="WBZ4" s="976"/>
      <c r="WCA4" s="976"/>
      <c r="WCB4" s="976"/>
      <c r="WCC4" s="976"/>
      <c r="WCD4" s="976"/>
      <c r="WCE4" s="976"/>
      <c r="WCF4" s="976"/>
      <c r="WCG4" s="976"/>
      <c r="WCH4" s="976"/>
      <c r="WCI4" s="976"/>
      <c r="WCJ4" s="976"/>
      <c r="WCK4" s="976"/>
      <c r="WCL4" s="976"/>
      <c r="WCM4" s="976"/>
      <c r="WCN4" s="976"/>
      <c r="WCO4" s="976"/>
      <c r="WCP4" s="976"/>
      <c r="WCQ4" s="976"/>
      <c r="WCR4" s="976"/>
      <c r="WCS4" s="976"/>
      <c r="WCT4" s="976"/>
      <c r="WCU4" s="976"/>
      <c r="WCV4" s="976"/>
      <c r="WCW4" s="976"/>
      <c r="WCX4" s="976"/>
      <c r="WCY4" s="976"/>
      <c r="WCZ4" s="976"/>
      <c r="WDA4" s="976"/>
      <c r="WDB4" s="976"/>
      <c r="WDC4" s="976"/>
      <c r="WDD4" s="976"/>
      <c r="WDE4" s="976"/>
      <c r="WDF4" s="976"/>
      <c r="WDG4" s="976"/>
      <c r="WDH4" s="976"/>
      <c r="WDI4" s="976"/>
      <c r="WDJ4" s="976"/>
      <c r="WDK4" s="976"/>
      <c r="WDL4" s="976"/>
      <c r="WDM4" s="976"/>
      <c r="WDN4" s="976"/>
      <c r="WDO4" s="976"/>
      <c r="WDP4" s="976"/>
      <c r="WDQ4" s="976"/>
      <c r="WDR4" s="976"/>
      <c r="WDS4" s="976"/>
      <c r="WDT4" s="976"/>
      <c r="WDU4" s="976"/>
      <c r="WDV4" s="976"/>
      <c r="WDW4" s="976"/>
      <c r="WDX4" s="976"/>
      <c r="WDY4" s="976"/>
      <c r="WDZ4" s="976"/>
      <c r="WEA4" s="976"/>
      <c r="WEB4" s="976"/>
      <c r="WEC4" s="976"/>
      <c r="WED4" s="976"/>
      <c r="WEE4" s="976"/>
      <c r="WEF4" s="976"/>
      <c r="WEG4" s="976"/>
      <c r="WEH4" s="976"/>
      <c r="WEI4" s="976"/>
      <c r="WEJ4" s="976"/>
      <c r="WEK4" s="976"/>
      <c r="WEL4" s="976"/>
      <c r="WEM4" s="976"/>
      <c r="WEN4" s="976"/>
      <c r="WEO4" s="976"/>
      <c r="WEP4" s="976"/>
      <c r="WEQ4" s="976"/>
      <c r="WER4" s="976"/>
      <c r="WES4" s="976"/>
      <c r="WET4" s="976"/>
      <c r="WEU4" s="976"/>
      <c r="WEV4" s="976"/>
      <c r="WEW4" s="976"/>
      <c r="WEX4" s="976"/>
      <c r="WEY4" s="976"/>
      <c r="WEZ4" s="976"/>
      <c r="WFA4" s="976"/>
      <c r="WFB4" s="976"/>
      <c r="WFC4" s="976"/>
      <c r="WFD4" s="976"/>
      <c r="WFE4" s="976"/>
      <c r="WFF4" s="976"/>
      <c r="WFG4" s="976"/>
      <c r="WFH4" s="976"/>
      <c r="WFI4" s="976"/>
      <c r="WFJ4" s="976"/>
      <c r="WFK4" s="976"/>
      <c r="WFL4" s="976"/>
      <c r="WFM4" s="976"/>
      <c r="WFN4" s="976"/>
      <c r="WFO4" s="976"/>
      <c r="WFP4" s="976"/>
      <c r="WFQ4" s="976"/>
      <c r="WFR4" s="976"/>
      <c r="WFS4" s="976"/>
      <c r="WFT4" s="976"/>
      <c r="WFU4" s="976"/>
      <c r="WFV4" s="976"/>
      <c r="WFW4" s="976"/>
      <c r="WFX4" s="976"/>
      <c r="WFY4" s="976"/>
      <c r="WFZ4" s="976"/>
      <c r="WGA4" s="976"/>
      <c r="WGB4" s="976"/>
      <c r="WGC4" s="976"/>
      <c r="WGD4" s="976"/>
      <c r="WGE4" s="976"/>
      <c r="WGF4" s="976"/>
      <c r="WGG4" s="976"/>
      <c r="WGH4" s="976"/>
      <c r="WGI4" s="976"/>
      <c r="WGJ4" s="976"/>
      <c r="WGK4" s="976"/>
      <c r="WGL4" s="976"/>
      <c r="WGM4" s="976"/>
      <c r="WGN4" s="976"/>
      <c r="WGO4" s="976"/>
      <c r="WGP4" s="976"/>
      <c r="WGQ4" s="976"/>
      <c r="WGR4" s="976"/>
      <c r="WGS4" s="976"/>
      <c r="WGT4" s="976"/>
      <c r="WGU4" s="976"/>
      <c r="WGV4" s="976"/>
      <c r="WGW4" s="976"/>
      <c r="WGX4" s="976"/>
      <c r="WGY4" s="976"/>
      <c r="WGZ4" s="976"/>
      <c r="WHA4" s="976"/>
      <c r="WHB4" s="976"/>
      <c r="WHC4" s="976"/>
      <c r="WHD4" s="976"/>
      <c r="WHE4" s="976"/>
      <c r="WHF4" s="976"/>
      <c r="WHG4" s="976"/>
      <c r="WHH4" s="976"/>
      <c r="WHI4" s="976"/>
      <c r="WHJ4" s="976"/>
      <c r="WHK4" s="976"/>
      <c r="WHL4" s="976"/>
      <c r="WHM4" s="976"/>
      <c r="WHN4" s="976"/>
      <c r="WHO4" s="976"/>
      <c r="WHP4" s="976"/>
      <c r="WHQ4" s="976"/>
      <c r="WHR4" s="976"/>
      <c r="WHS4" s="976"/>
      <c r="WHT4" s="976"/>
      <c r="WHU4" s="976"/>
      <c r="WHV4" s="976"/>
      <c r="WHW4" s="976"/>
      <c r="WHX4" s="976"/>
      <c r="WHY4" s="976"/>
      <c r="WHZ4" s="976"/>
      <c r="WIA4" s="976"/>
      <c r="WIB4" s="976"/>
      <c r="WIC4" s="976"/>
      <c r="WID4" s="976"/>
      <c r="WIE4" s="976"/>
      <c r="WIF4" s="976"/>
      <c r="WIG4" s="976"/>
      <c r="WIH4" s="976"/>
      <c r="WII4" s="976"/>
      <c r="WIJ4" s="976"/>
      <c r="WIK4" s="976"/>
      <c r="WIL4" s="976"/>
      <c r="WIM4" s="976"/>
      <c r="WIN4" s="976"/>
      <c r="WIO4" s="976"/>
      <c r="WIP4" s="976"/>
      <c r="WIQ4" s="976"/>
      <c r="WIR4" s="976"/>
      <c r="WIS4" s="976"/>
      <c r="WIT4" s="976"/>
      <c r="WIU4" s="976"/>
      <c r="WIV4" s="976"/>
      <c r="WIW4" s="976"/>
      <c r="WIX4" s="976"/>
      <c r="WIY4" s="976"/>
      <c r="WIZ4" s="976"/>
      <c r="WJA4" s="976"/>
      <c r="WJB4" s="976"/>
      <c r="WJC4" s="976"/>
      <c r="WJD4" s="976"/>
      <c r="WJE4" s="976"/>
      <c r="WJF4" s="976"/>
      <c r="WJG4" s="976"/>
      <c r="WJH4" s="976"/>
      <c r="WJI4" s="976"/>
      <c r="WJJ4" s="976"/>
      <c r="WJK4" s="976"/>
      <c r="WJL4" s="976"/>
      <c r="WJM4" s="976"/>
      <c r="WJN4" s="976"/>
      <c r="WJO4" s="976"/>
      <c r="WJP4" s="976"/>
      <c r="WJQ4" s="976"/>
      <c r="WJR4" s="976"/>
      <c r="WJS4" s="976"/>
      <c r="WJT4" s="976"/>
      <c r="WJU4" s="976"/>
      <c r="WJV4" s="976"/>
      <c r="WJW4" s="976"/>
      <c r="WJX4" s="976"/>
      <c r="WJY4" s="976"/>
      <c r="WJZ4" s="976"/>
      <c r="WKA4" s="976"/>
      <c r="WKB4" s="976"/>
      <c r="WKC4" s="976"/>
      <c r="WKD4" s="976"/>
      <c r="WKE4" s="976"/>
      <c r="WKF4" s="976"/>
      <c r="WKG4" s="976"/>
      <c r="WKH4" s="976"/>
      <c r="WKI4" s="976"/>
      <c r="WKJ4" s="976"/>
      <c r="WKK4" s="976"/>
      <c r="WKL4" s="976"/>
      <c r="WKM4" s="976"/>
      <c r="WKN4" s="976"/>
      <c r="WKO4" s="976"/>
      <c r="WKP4" s="976"/>
      <c r="WKQ4" s="976"/>
      <c r="WKR4" s="976"/>
      <c r="WKS4" s="976"/>
      <c r="WKT4" s="976"/>
      <c r="WKU4" s="976"/>
      <c r="WKV4" s="976"/>
      <c r="WKW4" s="976"/>
      <c r="WKX4" s="976"/>
      <c r="WKY4" s="976"/>
      <c r="WKZ4" s="976"/>
      <c r="WLA4" s="976"/>
      <c r="WLB4" s="976"/>
      <c r="WLC4" s="976"/>
      <c r="WLD4" s="976"/>
      <c r="WLE4" s="976"/>
      <c r="WLF4" s="976"/>
      <c r="WLG4" s="976"/>
      <c r="WLH4" s="976"/>
      <c r="WLI4" s="976"/>
      <c r="WLJ4" s="976"/>
      <c r="WLK4" s="976"/>
      <c r="WLL4" s="976"/>
      <c r="WLM4" s="976"/>
      <c r="WLN4" s="976"/>
      <c r="WLO4" s="976"/>
      <c r="WLP4" s="976"/>
      <c r="WLQ4" s="976"/>
      <c r="WLR4" s="976"/>
      <c r="WLS4" s="976"/>
      <c r="WLT4" s="976"/>
      <c r="WLU4" s="976"/>
      <c r="WLV4" s="976"/>
      <c r="WLW4" s="976"/>
      <c r="WLX4" s="976"/>
      <c r="WLY4" s="976"/>
      <c r="WLZ4" s="976"/>
      <c r="WMA4" s="976"/>
      <c r="WMB4" s="976"/>
      <c r="WMC4" s="976"/>
      <c r="WMD4" s="976"/>
      <c r="WME4" s="976"/>
      <c r="WMF4" s="976"/>
      <c r="WMG4" s="976"/>
      <c r="WMH4" s="976"/>
      <c r="WMI4" s="976"/>
      <c r="WMJ4" s="976"/>
      <c r="WMK4" s="976"/>
      <c r="WML4" s="976"/>
      <c r="WMM4" s="976"/>
      <c r="WMN4" s="976"/>
      <c r="WMO4" s="976"/>
      <c r="WMP4" s="976"/>
      <c r="WMQ4" s="976"/>
      <c r="WMR4" s="976"/>
      <c r="WMS4" s="976"/>
      <c r="WMT4" s="976"/>
      <c r="WMU4" s="976"/>
      <c r="WMV4" s="976"/>
      <c r="WMW4" s="976"/>
      <c r="WMX4" s="976"/>
      <c r="WMY4" s="976"/>
      <c r="WMZ4" s="976"/>
      <c r="WNA4" s="976"/>
      <c r="WNB4" s="976"/>
      <c r="WNC4" s="976"/>
      <c r="WND4" s="976"/>
      <c r="WNE4" s="976"/>
      <c r="WNF4" s="976"/>
      <c r="WNG4" s="976"/>
      <c r="WNH4" s="976"/>
      <c r="WNI4" s="976"/>
      <c r="WNJ4" s="976"/>
      <c r="WNK4" s="976"/>
      <c r="WNL4" s="976"/>
      <c r="WNM4" s="976"/>
      <c r="WNN4" s="976"/>
      <c r="WNO4" s="976"/>
      <c r="WNP4" s="976"/>
      <c r="WNQ4" s="976"/>
      <c r="WNR4" s="976"/>
      <c r="WNS4" s="976"/>
      <c r="WNT4" s="976"/>
      <c r="WNU4" s="976"/>
      <c r="WNV4" s="976"/>
      <c r="WNW4" s="976"/>
      <c r="WNX4" s="976"/>
      <c r="WNY4" s="976"/>
      <c r="WNZ4" s="976"/>
      <c r="WOA4" s="976"/>
      <c r="WOB4" s="976"/>
      <c r="WOC4" s="976"/>
      <c r="WOD4" s="976"/>
      <c r="WOE4" s="976"/>
      <c r="WOF4" s="976"/>
      <c r="WOG4" s="976"/>
      <c r="WOH4" s="976"/>
      <c r="WOI4" s="976"/>
      <c r="WOJ4" s="976"/>
      <c r="WOK4" s="976"/>
      <c r="WOL4" s="976"/>
      <c r="WOM4" s="976"/>
      <c r="WON4" s="976"/>
      <c r="WOO4" s="976"/>
      <c r="WOP4" s="976"/>
      <c r="WOQ4" s="976"/>
      <c r="WOR4" s="976"/>
      <c r="WOS4" s="976"/>
      <c r="WOT4" s="976"/>
      <c r="WOU4" s="976"/>
      <c r="WOV4" s="976"/>
      <c r="WOW4" s="976"/>
      <c r="WOX4" s="976"/>
      <c r="WOY4" s="976"/>
      <c r="WOZ4" s="976"/>
      <c r="WPA4" s="976"/>
      <c r="WPB4" s="976"/>
      <c r="WPC4" s="976"/>
      <c r="WPD4" s="976"/>
      <c r="WPE4" s="976"/>
      <c r="WPF4" s="976"/>
      <c r="WPG4" s="976"/>
      <c r="WPH4" s="976"/>
      <c r="WPI4" s="976"/>
      <c r="WPJ4" s="976"/>
      <c r="WPK4" s="976"/>
      <c r="WPL4" s="976"/>
      <c r="WPM4" s="976"/>
      <c r="WPN4" s="976"/>
      <c r="WPO4" s="976"/>
      <c r="WPP4" s="976"/>
      <c r="WPQ4" s="976"/>
      <c r="WPR4" s="976"/>
      <c r="WPS4" s="976"/>
      <c r="WPT4" s="976"/>
      <c r="WPU4" s="976"/>
      <c r="WPV4" s="976"/>
      <c r="WPW4" s="976"/>
      <c r="WPX4" s="976"/>
      <c r="WPY4" s="976"/>
      <c r="WPZ4" s="976"/>
      <c r="WQA4" s="976"/>
      <c r="WQB4" s="976"/>
      <c r="WQC4" s="976"/>
      <c r="WQD4" s="976"/>
      <c r="WQE4" s="976"/>
      <c r="WQF4" s="976"/>
      <c r="WQG4" s="976"/>
      <c r="WQH4" s="976"/>
      <c r="WQI4" s="976"/>
      <c r="WQJ4" s="976"/>
      <c r="WQK4" s="976"/>
      <c r="WQL4" s="976"/>
      <c r="WQM4" s="976"/>
      <c r="WQN4" s="976"/>
      <c r="WQO4" s="976"/>
      <c r="WQP4" s="976"/>
      <c r="WQQ4" s="976"/>
      <c r="WQR4" s="976"/>
      <c r="WQS4" s="976"/>
      <c r="WQT4" s="976"/>
      <c r="WQU4" s="976"/>
      <c r="WQV4" s="976"/>
      <c r="WQW4" s="976"/>
      <c r="WQX4" s="976"/>
      <c r="WQY4" s="976"/>
      <c r="WQZ4" s="976"/>
      <c r="WRA4" s="976"/>
      <c r="WRB4" s="976"/>
      <c r="WRC4" s="976"/>
      <c r="WRD4" s="976"/>
      <c r="WRE4" s="976"/>
      <c r="WRF4" s="976"/>
      <c r="WRG4" s="976"/>
      <c r="WRH4" s="976"/>
      <c r="WRI4" s="976"/>
      <c r="WRJ4" s="976"/>
      <c r="WRK4" s="976"/>
      <c r="WRL4" s="976"/>
      <c r="WRM4" s="976"/>
      <c r="WRN4" s="976"/>
      <c r="WRO4" s="976"/>
      <c r="WRP4" s="976"/>
      <c r="WRQ4" s="976"/>
      <c r="WRR4" s="976"/>
      <c r="WRS4" s="976"/>
      <c r="WRT4" s="976"/>
      <c r="WRU4" s="976"/>
      <c r="WRV4" s="976"/>
      <c r="WRW4" s="976"/>
      <c r="WRX4" s="976"/>
      <c r="WRY4" s="976"/>
      <c r="WRZ4" s="976"/>
      <c r="WSA4" s="976"/>
      <c r="WSB4" s="976"/>
      <c r="WSC4" s="976"/>
      <c r="WSD4" s="976"/>
      <c r="WSE4" s="976"/>
      <c r="WSF4" s="976"/>
      <c r="WSG4" s="976"/>
      <c r="WSH4" s="976"/>
      <c r="WSI4" s="976"/>
      <c r="WSJ4" s="976"/>
      <c r="WSK4" s="976"/>
      <c r="WSL4" s="976"/>
      <c r="WSM4" s="976"/>
      <c r="WSN4" s="976"/>
      <c r="WSO4" s="976"/>
      <c r="WSP4" s="976"/>
      <c r="WSQ4" s="976"/>
      <c r="WSR4" s="976"/>
      <c r="WSS4" s="976"/>
      <c r="WST4" s="976"/>
      <c r="WSU4" s="976"/>
      <c r="WSV4" s="976"/>
      <c r="WSW4" s="976"/>
      <c r="WSX4" s="976"/>
      <c r="WSY4" s="976"/>
      <c r="WSZ4" s="976"/>
      <c r="WTA4" s="976"/>
      <c r="WTB4" s="976"/>
      <c r="WTC4" s="976"/>
      <c r="WTD4" s="976"/>
      <c r="WTE4" s="976"/>
      <c r="WTF4" s="976"/>
      <c r="WTG4" s="976"/>
      <c r="WTH4" s="976"/>
      <c r="WTI4" s="976"/>
      <c r="WTJ4" s="976"/>
      <c r="WTK4" s="976"/>
      <c r="WTL4" s="976"/>
      <c r="WTM4" s="976"/>
      <c r="WTN4" s="976"/>
      <c r="WTO4" s="976"/>
      <c r="WTP4" s="976"/>
      <c r="WTQ4" s="976"/>
      <c r="WTR4" s="976"/>
      <c r="WTS4" s="976"/>
      <c r="WTT4" s="976"/>
      <c r="WTU4" s="976"/>
      <c r="WTV4" s="976"/>
      <c r="WTW4" s="976"/>
      <c r="WTX4" s="976"/>
      <c r="WTY4" s="976"/>
      <c r="WTZ4" s="976"/>
      <c r="WUA4" s="976"/>
      <c r="WUB4" s="976"/>
      <c r="WUC4" s="976"/>
      <c r="WUD4" s="976"/>
      <c r="WUE4" s="976"/>
      <c r="WUF4" s="976"/>
      <c r="WUG4" s="976"/>
      <c r="WUH4" s="976"/>
      <c r="WUI4" s="976"/>
      <c r="WUJ4" s="976"/>
      <c r="WUK4" s="976"/>
      <c r="WUL4" s="976"/>
      <c r="WUM4" s="976"/>
      <c r="WUN4" s="976"/>
      <c r="WUO4" s="976"/>
      <c r="WUP4" s="976"/>
      <c r="WUQ4" s="976"/>
      <c r="WUR4" s="976"/>
      <c r="WUS4" s="976"/>
      <c r="WUT4" s="976"/>
      <c r="WUU4" s="976"/>
      <c r="WUV4" s="976"/>
      <c r="WUW4" s="976"/>
      <c r="WUX4" s="976"/>
      <c r="WUY4" s="976"/>
      <c r="WUZ4" s="976"/>
      <c r="WVA4" s="976"/>
      <c r="WVB4" s="976"/>
      <c r="WVC4" s="976"/>
      <c r="WVD4" s="976"/>
      <c r="WVE4" s="976"/>
      <c r="WVF4" s="976"/>
      <c r="WVG4" s="976"/>
      <c r="WVH4" s="976"/>
      <c r="WVI4" s="976"/>
      <c r="WVJ4" s="976"/>
      <c r="WVK4" s="976"/>
      <c r="WVL4" s="976"/>
      <c r="WVM4" s="976"/>
      <c r="WVN4" s="976"/>
      <c r="WVO4" s="976"/>
      <c r="WVP4" s="976"/>
      <c r="WVQ4" s="976"/>
      <c r="WVR4" s="976"/>
      <c r="WVS4" s="976"/>
      <c r="WVT4" s="976"/>
      <c r="WVU4" s="976"/>
      <c r="WVV4" s="976"/>
      <c r="WVW4" s="976"/>
      <c r="WVX4" s="976"/>
      <c r="WVY4" s="976"/>
      <c r="WVZ4" s="976"/>
      <c r="WWA4" s="976"/>
      <c r="WWB4" s="976"/>
      <c r="WWC4" s="976"/>
      <c r="WWD4" s="976"/>
      <c r="WWE4" s="976"/>
      <c r="WWF4" s="976"/>
      <c r="WWG4" s="976"/>
      <c r="WWH4" s="976"/>
      <c r="WWI4" s="976"/>
      <c r="WWJ4" s="976"/>
      <c r="WWK4" s="976"/>
      <c r="WWL4" s="976"/>
      <c r="WWM4" s="976"/>
      <c r="WWN4" s="976"/>
      <c r="WWO4" s="976"/>
      <c r="WWP4" s="976"/>
      <c r="WWQ4" s="976"/>
      <c r="WWR4" s="976"/>
      <c r="WWS4" s="976"/>
      <c r="WWT4" s="976"/>
      <c r="WWU4" s="976"/>
      <c r="WWV4" s="976"/>
      <c r="WWW4" s="976"/>
      <c r="WWX4" s="976"/>
      <c r="WWY4" s="976"/>
      <c r="WWZ4" s="976"/>
      <c r="WXA4" s="976"/>
      <c r="WXB4" s="976"/>
      <c r="WXC4" s="976"/>
      <c r="WXD4" s="976"/>
      <c r="WXE4" s="976"/>
      <c r="WXF4" s="976"/>
      <c r="WXG4" s="976"/>
      <c r="WXH4" s="976"/>
      <c r="WXI4" s="976"/>
      <c r="WXJ4" s="976"/>
      <c r="WXK4" s="976"/>
      <c r="WXL4" s="976"/>
      <c r="WXM4" s="976"/>
      <c r="WXN4" s="976"/>
      <c r="WXO4" s="976"/>
      <c r="WXP4" s="976"/>
      <c r="WXQ4" s="976"/>
      <c r="WXR4" s="976"/>
      <c r="WXS4" s="976"/>
      <c r="WXT4" s="976"/>
      <c r="WXU4" s="976"/>
      <c r="WXV4" s="976"/>
      <c r="WXW4" s="976"/>
      <c r="WXX4" s="976"/>
      <c r="WXY4" s="976"/>
      <c r="WXZ4" s="976"/>
      <c r="WYA4" s="976"/>
      <c r="WYB4" s="976"/>
      <c r="WYC4" s="976"/>
      <c r="WYD4" s="976"/>
      <c r="WYE4" s="976"/>
      <c r="WYF4" s="976"/>
      <c r="WYG4" s="976"/>
      <c r="WYH4" s="976"/>
      <c r="WYI4" s="976"/>
      <c r="WYJ4" s="976"/>
      <c r="WYK4" s="976"/>
      <c r="WYL4" s="976"/>
      <c r="WYM4" s="976"/>
      <c r="WYN4" s="976"/>
      <c r="WYO4" s="976"/>
      <c r="WYP4" s="976"/>
      <c r="WYQ4" s="976"/>
      <c r="WYR4" s="976"/>
      <c r="WYS4" s="976"/>
      <c r="WYT4" s="976"/>
      <c r="WYU4" s="976"/>
      <c r="WYV4" s="976"/>
      <c r="WYW4" s="976"/>
      <c r="WYX4" s="976"/>
      <c r="WYY4" s="976"/>
      <c r="WYZ4" s="976"/>
      <c r="WZA4" s="976"/>
      <c r="WZB4" s="976"/>
      <c r="WZC4" s="976"/>
      <c r="WZD4" s="976"/>
      <c r="WZE4" s="976"/>
      <c r="WZF4" s="976"/>
      <c r="WZG4" s="976"/>
      <c r="WZH4" s="976"/>
      <c r="WZI4" s="976"/>
      <c r="WZJ4" s="976"/>
      <c r="WZK4" s="976"/>
      <c r="WZL4" s="976"/>
      <c r="WZM4" s="976"/>
      <c r="WZN4" s="976"/>
      <c r="WZO4" s="976"/>
      <c r="WZP4" s="976"/>
      <c r="WZQ4" s="976"/>
      <c r="WZR4" s="976"/>
      <c r="WZS4" s="976"/>
      <c r="WZT4" s="976"/>
      <c r="WZU4" s="976"/>
      <c r="WZV4" s="976"/>
      <c r="WZW4" s="976"/>
      <c r="WZX4" s="976"/>
      <c r="WZY4" s="976"/>
      <c r="WZZ4" s="976"/>
      <c r="XAA4" s="976"/>
      <c r="XAB4" s="976"/>
      <c r="XAC4" s="976"/>
      <c r="XAD4" s="976"/>
      <c r="XAE4" s="976"/>
      <c r="XAF4" s="976"/>
      <c r="XAG4" s="976"/>
      <c r="XAH4" s="976"/>
      <c r="XAI4" s="976"/>
      <c r="XAJ4" s="976"/>
      <c r="XAK4" s="976"/>
      <c r="XAL4" s="976"/>
      <c r="XAM4" s="976"/>
      <c r="XAN4" s="976"/>
      <c r="XAO4" s="976"/>
      <c r="XAP4" s="976"/>
      <c r="XAQ4" s="976"/>
      <c r="XAR4" s="976"/>
      <c r="XAS4" s="976"/>
      <c r="XAT4" s="976"/>
      <c r="XAU4" s="976"/>
      <c r="XAV4" s="976"/>
      <c r="XAW4" s="976"/>
      <c r="XAX4" s="976"/>
      <c r="XAY4" s="976"/>
      <c r="XAZ4" s="976"/>
      <c r="XBA4" s="976"/>
      <c r="XBB4" s="976"/>
      <c r="XBC4" s="976"/>
      <c r="XBD4" s="976"/>
      <c r="XBE4" s="976"/>
      <c r="XBF4" s="976"/>
      <c r="XBG4" s="976"/>
      <c r="XBH4" s="976"/>
      <c r="XBI4" s="976"/>
      <c r="XBJ4" s="976"/>
      <c r="XBK4" s="976"/>
      <c r="XBL4" s="976"/>
      <c r="XBM4" s="976"/>
      <c r="XBN4" s="976"/>
      <c r="XBO4" s="976"/>
      <c r="XBP4" s="976"/>
      <c r="XBQ4" s="976"/>
      <c r="XBR4" s="976"/>
      <c r="XBS4" s="976"/>
      <c r="XBT4" s="976"/>
      <c r="XBU4" s="976"/>
      <c r="XBV4" s="976"/>
      <c r="XBW4" s="976"/>
      <c r="XBX4" s="976"/>
      <c r="XBY4" s="976"/>
      <c r="XBZ4" s="976"/>
      <c r="XCA4" s="976"/>
      <c r="XCB4" s="976"/>
      <c r="XCC4" s="976"/>
      <c r="XCD4" s="976"/>
      <c r="XCE4" s="976"/>
      <c r="XCF4" s="976"/>
      <c r="XCG4" s="976"/>
      <c r="XCH4" s="976"/>
      <c r="XCI4" s="976"/>
      <c r="XCJ4" s="976"/>
      <c r="XCK4" s="976"/>
      <c r="XCL4" s="976"/>
      <c r="XCM4" s="976"/>
      <c r="XCN4" s="976"/>
      <c r="XCO4" s="976"/>
      <c r="XCP4" s="976"/>
      <c r="XCQ4" s="976"/>
      <c r="XCR4" s="976"/>
      <c r="XCS4" s="976"/>
      <c r="XCT4" s="976"/>
      <c r="XCU4" s="976"/>
      <c r="XCV4" s="976"/>
      <c r="XCW4" s="976"/>
      <c r="XCX4" s="976"/>
      <c r="XCY4" s="976"/>
      <c r="XCZ4" s="976"/>
      <c r="XDA4" s="976"/>
      <c r="XDB4" s="976"/>
      <c r="XDC4" s="976"/>
      <c r="XDD4" s="976"/>
      <c r="XDE4" s="976"/>
      <c r="XDF4" s="976"/>
      <c r="XDG4" s="976"/>
      <c r="XDH4" s="976"/>
      <c r="XDI4" s="976"/>
      <c r="XDJ4" s="976"/>
      <c r="XDK4" s="976"/>
      <c r="XDL4" s="976"/>
      <c r="XDM4" s="976"/>
      <c r="XDN4" s="976"/>
      <c r="XDO4" s="976"/>
      <c r="XDP4" s="976"/>
      <c r="XDQ4" s="976"/>
      <c r="XDR4" s="976"/>
      <c r="XDS4" s="976"/>
      <c r="XDT4" s="976"/>
      <c r="XDU4" s="976"/>
      <c r="XDV4" s="976"/>
      <c r="XDW4" s="976"/>
      <c r="XDX4" s="976"/>
      <c r="XDY4" s="976"/>
      <c r="XDZ4" s="976"/>
      <c r="XEA4" s="976"/>
      <c r="XEB4" s="976"/>
      <c r="XEC4" s="976"/>
      <c r="XED4" s="976"/>
      <c r="XEE4" s="976"/>
      <c r="XEF4" s="976"/>
      <c r="XEG4" s="976"/>
      <c r="XEH4" s="976"/>
      <c r="XEI4" s="976"/>
      <c r="XEJ4" s="976"/>
      <c r="XEK4" s="976"/>
      <c r="XEL4" s="976"/>
      <c r="XEM4" s="976"/>
      <c r="XEN4" s="976"/>
      <c r="XEO4" s="976"/>
      <c r="XEP4" s="976"/>
      <c r="XEQ4" s="976"/>
      <c r="XER4" s="976"/>
      <c r="XES4" s="976"/>
      <c r="XET4" s="976"/>
      <c r="XEU4" s="976"/>
      <c r="XEV4" s="976"/>
      <c r="XEW4" s="976"/>
      <c r="XEX4" s="976"/>
      <c r="XEY4" s="976"/>
      <c r="XEZ4" s="976"/>
      <c r="XFA4" s="976"/>
      <c r="XFB4" s="976"/>
    </row>
    <row r="5" spans="1:16382" x14ac:dyDescent="0.3">
      <c r="B5" s="937" t="s">
        <v>864</v>
      </c>
      <c r="C5" s="937"/>
    </row>
    <row r="6" spans="1:16382" ht="15.75" customHeight="1" x14ac:dyDescent="0.3">
      <c r="A6" s="99"/>
      <c r="B6" s="234">
        <v>2024</v>
      </c>
      <c r="C6" s="234">
        <v>2023</v>
      </c>
      <c r="D6" s="99"/>
    </row>
    <row r="7" spans="1:16382" ht="15" customHeight="1" x14ac:dyDescent="0.3">
      <c r="A7" s="100" t="s">
        <v>118</v>
      </c>
      <c r="B7" s="385">
        <v>0</v>
      </c>
      <c r="C7" s="385">
        <v>0</v>
      </c>
      <c r="D7" s="9"/>
    </row>
    <row r="8" spans="1:16382" ht="15" customHeight="1" x14ac:dyDescent="0.3">
      <c r="A8" s="41" t="s">
        <v>121</v>
      </c>
      <c r="B8" s="41"/>
      <c r="C8" s="41"/>
      <c r="D8" s="41"/>
      <c r="E8" s="908"/>
      <c r="F8" s="908"/>
      <c r="G8" s="908"/>
      <c r="H8" s="908"/>
      <c r="I8" s="908"/>
      <c r="J8" s="908"/>
      <c r="K8" s="908"/>
      <c r="L8" s="908"/>
      <c r="M8" s="908"/>
      <c r="N8" s="908"/>
      <c r="O8" s="908"/>
      <c r="P8" s="908"/>
      <c r="Q8" s="908"/>
      <c r="R8" s="908"/>
      <c r="S8" s="908"/>
      <c r="T8" s="908"/>
      <c r="U8" s="908"/>
      <c r="V8" s="908"/>
      <c r="W8" s="908"/>
      <c r="X8" s="908"/>
      <c r="Y8" s="908"/>
      <c r="Z8" s="908"/>
      <c r="AA8" s="908"/>
      <c r="AB8" s="908"/>
      <c r="AC8" s="908"/>
      <c r="AD8" s="908"/>
      <c r="AE8" s="908"/>
      <c r="AF8" s="908"/>
      <c r="AG8" s="908"/>
      <c r="AH8" s="908"/>
      <c r="AI8" s="908"/>
      <c r="AJ8" s="908"/>
      <c r="AK8" s="908"/>
      <c r="AL8" s="908"/>
      <c r="AM8" s="908"/>
      <c r="AN8" s="908"/>
      <c r="AO8" s="908"/>
      <c r="AP8" s="908"/>
      <c r="AQ8" s="908"/>
      <c r="AR8" s="908"/>
      <c r="AS8" s="908"/>
      <c r="AT8" s="908"/>
      <c r="AU8" s="908"/>
      <c r="AV8" s="908"/>
      <c r="AW8" s="908"/>
      <c r="AX8" s="908"/>
      <c r="AY8" s="908"/>
      <c r="AZ8" s="908"/>
      <c r="BA8" s="908"/>
      <c r="BB8" s="908"/>
      <c r="BC8" s="908"/>
      <c r="BD8" s="908"/>
      <c r="BE8" s="908"/>
      <c r="BF8" s="908"/>
      <c r="BG8" s="908"/>
      <c r="BH8" s="908"/>
      <c r="BI8" s="908"/>
      <c r="BJ8" s="908"/>
      <c r="BK8" s="908"/>
      <c r="BL8" s="908"/>
      <c r="BM8" s="908"/>
      <c r="BN8" s="908"/>
      <c r="BO8" s="908"/>
      <c r="BP8" s="908"/>
      <c r="BQ8" s="908"/>
      <c r="BR8" s="908"/>
      <c r="BS8" s="908"/>
      <c r="BT8" s="908"/>
      <c r="BU8" s="908"/>
      <c r="BV8" s="908"/>
      <c r="BW8" s="908"/>
      <c r="BX8" s="908"/>
      <c r="BY8" s="908"/>
      <c r="BZ8" s="908"/>
      <c r="CA8" s="908"/>
      <c r="CB8" s="908"/>
      <c r="CC8" s="908"/>
      <c r="CD8" s="908"/>
      <c r="CE8" s="908"/>
      <c r="CF8" s="908"/>
      <c r="CG8" s="908"/>
      <c r="CH8" s="908"/>
      <c r="CI8" s="908"/>
      <c r="CJ8" s="908"/>
      <c r="CK8" s="908"/>
      <c r="CL8" s="908"/>
      <c r="CM8" s="908"/>
      <c r="CN8" s="908"/>
      <c r="CO8" s="908"/>
      <c r="CP8" s="908"/>
      <c r="CQ8" s="908"/>
      <c r="CR8" s="908"/>
      <c r="CS8" s="908"/>
      <c r="CT8" s="908"/>
      <c r="CU8" s="908"/>
      <c r="CV8" s="908"/>
      <c r="CW8" s="908"/>
      <c r="CX8" s="908"/>
      <c r="CY8" s="908"/>
      <c r="CZ8" s="908"/>
      <c r="DA8" s="908"/>
      <c r="DB8" s="908"/>
      <c r="DC8" s="908"/>
      <c r="DD8" s="908"/>
      <c r="DE8" s="908"/>
      <c r="DF8" s="908"/>
      <c r="DG8" s="908"/>
      <c r="DH8" s="908"/>
      <c r="DI8" s="908"/>
      <c r="DJ8" s="908"/>
      <c r="DK8" s="908"/>
      <c r="DL8" s="908"/>
      <c r="DM8" s="908"/>
      <c r="DN8" s="908"/>
      <c r="DO8" s="908"/>
      <c r="DP8" s="908"/>
      <c r="DQ8" s="908"/>
      <c r="DR8" s="908"/>
      <c r="DS8" s="908"/>
      <c r="DT8" s="908"/>
      <c r="DU8" s="908"/>
      <c r="DV8" s="908"/>
      <c r="DW8" s="908"/>
      <c r="DX8" s="908"/>
      <c r="DY8" s="908"/>
      <c r="DZ8" s="908"/>
      <c r="EA8" s="908"/>
      <c r="EB8" s="908"/>
      <c r="EC8" s="908"/>
      <c r="ED8" s="908"/>
      <c r="EE8" s="908"/>
      <c r="EF8" s="908"/>
      <c r="EG8" s="908"/>
      <c r="EH8" s="908"/>
      <c r="EI8" s="908"/>
      <c r="EJ8" s="908"/>
      <c r="EK8" s="908"/>
      <c r="EL8" s="908"/>
      <c r="EM8" s="908"/>
      <c r="EN8" s="908"/>
      <c r="EO8" s="908"/>
      <c r="EP8" s="908"/>
      <c r="EQ8" s="908"/>
      <c r="ER8" s="908"/>
      <c r="ES8" s="908"/>
      <c r="ET8" s="908"/>
      <c r="EU8" s="908"/>
      <c r="EV8" s="908"/>
      <c r="EW8" s="908"/>
      <c r="EX8" s="908"/>
      <c r="EY8" s="908"/>
      <c r="EZ8" s="908"/>
      <c r="FA8" s="908"/>
      <c r="FB8" s="908"/>
      <c r="FC8" s="908"/>
      <c r="FD8" s="908"/>
      <c r="FE8" s="908"/>
      <c r="FF8" s="908"/>
      <c r="FG8" s="908"/>
      <c r="FH8" s="908"/>
      <c r="FI8" s="908"/>
      <c r="FJ8" s="908"/>
      <c r="FK8" s="908"/>
      <c r="FL8" s="908"/>
      <c r="FM8" s="908"/>
      <c r="FN8" s="908"/>
      <c r="FO8" s="908"/>
      <c r="FP8" s="908"/>
      <c r="FQ8" s="908"/>
      <c r="FR8" s="908"/>
      <c r="FS8" s="908"/>
      <c r="FT8" s="908"/>
      <c r="FU8" s="908"/>
      <c r="FV8" s="908"/>
      <c r="FW8" s="908"/>
      <c r="FX8" s="908"/>
      <c r="FY8" s="908"/>
      <c r="FZ8" s="908"/>
      <c r="GA8" s="908"/>
      <c r="GB8" s="908"/>
      <c r="GC8" s="908"/>
      <c r="GD8" s="908"/>
      <c r="GE8" s="908"/>
      <c r="GF8" s="908"/>
      <c r="GG8" s="908"/>
      <c r="GH8" s="908"/>
      <c r="GI8" s="908"/>
      <c r="GJ8" s="908"/>
      <c r="GK8" s="908"/>
      <c r="GL8" s="908"/>
      <c r="GM8" s="908"/>
      <c r="GN8" s="908"/>
      <c r="GO8" s="908"/>
      <c r="GP8" s="908"/>
      <c r="GQ8" s="908"/>
      <c r="GR8" s="908"/>
      <c r="GS8" s="908"/>
      <c r="GT8" s="908"/>
      <c r="GU8" s="908"/>
      <c r="GV8" s="908"/>
      <c r="GW8" s="908"/>
      <c r="GX8" s="908"/>
      <c r="GY8" s="908"/>
      <c r="GZ8" s="908"/>
      <c r="HA8" s="908"/>
      <c r="HB8" s="908"/>
      <c r="HC8" s="908"/>
      <c r="HD8" s="908"/>
      <c r="HE8" s="908"/>
      <c r="HF8" s="908"/>
      <c r="HG8" s="908"/>
      <c r="HH8" s="908"/>
      <c r="HI8" s="908"/>
      <c r="HJ8" s="908"/>
      <c r="HK8" s="908"/>
      <c r="HL8" s="908"/>
      <c r="HM8" s="908"/>
      <c r="HN8" s="908"/>
      <c r="HO8" s="908"/>
      <c r="HP8" s="908"/>
      <c r="HQ8" s="908"/>
      <c r="HR8" s="908"/>
      <c r="HS8" s="908"/>
      <c r="HT8" s="908"/>
      <c r="HU8" s="908"/>
      <c r="HV8" s="908"/>
      <c r="HW8" s="908"/>
      <c r="HX8" s="908"/>
      <c r="HY8" s="908"/>
      <c r="HZ8" s="908"/>
      <c r="IA8" s="908"/>
      <c r="IB8" s="908"/>
      <c r="IC8" s="908"/>
      <c r="ID8" s="908"/>
      <c r="IE8" s="908"/>
      <c r="IF8" s="908"/>
      <c r="IG8" s="908"/>
      <c r="IH8" s="908"/>
      <c r="II8" s="908"/>
      <c r="IJ8" s="908"/>
      <c r="IK8" s="908"/>
      <c r="IL8" s="908"/>
      <c r="IM8" s="908"/>
      <c r="IN8" s="908"/>
      <c r="IO8" s="908"/>
      <c r="IP8" s="908"/>
      <c r="IQ8" s="908"/>
      <c r="IR8" s="908"/>
      <c r="IS8" s="908"/>
      <c r="IT8" s="908"/>
      <c r="IU8" s="908"/>
      <c r="IV8" s="908"/>
      <c r="IW8" s="908"/>
      <c r="IX8" s="908"/>
      <c r="IY8" s="908"/>
      <c r="IZ8" s="908"/>
      <c r="JA8" s="908"/>
      <c r="JB8" s="908"/>
      <c r="JC8" s="908"/>
      <c r="JD8" s="908"/>
      <c r="JE8" s="908"/>
      <c r="JF8" s="908"/>
      <c r="JG8" s="908"/>
      <c r="JH8" s="908"/>
      <c r="JI8" s="908"/>
      <c r="JJ8" s="908"/>
      <c r="JK8" s="908"/>
      <c r="JL8" s="908"/>
      <c r="JM8" s="908"/>
      <c r="JN8" s="908"/>
      <c r="JO8" s="908"/>
      <c r="JP8" s="908"/>
      <c r="JQ8" s="908"/>
      <c r="JR8" s="908"/>
      <c r="JS8" s="908"/>
      <c r="JT8" s="908"/>
      <c r="JU8" s="908"/>
      <c r="JV8" s="908"/>
      <c r="JW8" s="908"/>
      <c r="JX8" s="908"/>
      <c r="JY8" s="908"/>
      <c r="JZ8" s="908"/>
      <c r="KA8" s="908"/>
      <c r="KB8" s="908"/>
      <c r="KC8" s="908"/>
      <c r="KD8" s="908"/>
      <c r="KE8" s="908"/>
      <c r="KF8" s="908"/>
      <c r="KG8" s="908"/>
      <c r="KH8" s="908"/>
      <c r="KI8" s="908"/>
      <c r="KJ8" s="908"/>
      <c r="KK8" s="908"/>
      <c r="KL8" s="908"/>
      <c r="KM8" s="908"/>
      <c r="KN8" s="908"/>
      <c r="KO8" s="908"/>
      <c r="KP8" s="908"/>
      <c r="KQ8" s="908"/>
      <c r="KR8" s="908"/>
      <c r="KS8" s="908"/>
      <c r="KT8" s="908"/>
      <c r="KU8" s="908"/>
      <c r="KV8" s="908"/>
      <c r="KW8" s="908"/>
      <c r="KX8" s="908"/>
      <c r="KY8" s="908"/>
      <c r="KZ8" s="908"/>
      <c r="LA8" s="908"/>
      <c r="LB8" s="908"/>
      <c r="LC8" s="908"/>
      <c r="LD8" s="908"/>
      <c r="LE8" s="908"/>
      <c r="LF8" s="908"/>
      <c r="LG8" s="908"/>
      <c r="LH8" s="908"/>
      <c r="LI8" s="908"/>
      <c r="LJ8" s="908"/>
      <c r="LK8" s="908"/>
      <c r="LL8" s="908"/>
      <c r="LM8" s="908"/>
      <c r="LN8" s="908"/>
      <c r="LO8" s="908"/>
      <c r="LP8" s="908"/>
      <c r="LQ8" s="908"/>
      <c r="LR8" s="908"/>
      <c r="LS8" s="908"/>
      <c r="LT8" s="908"/>
      <c r="LU8" s="908"/>
      <c r="LV8" s="908"/>
      <c r="LW8" s="908"/>
      <c r="LX8" s="908"/>
      <c r="LY8" s="908"/>
      <c r="LZ8" s="908"/>
      <c r="MA8" s="908"/>
      <c r="MB8" s="908"/>
      <c r="MC8" s="908"/>
      <c r="MD8" s="908"/>
      <c r="ME8" s="908"/>
      <c r="MF8" s="908"/>
      <c r="MG8" s="908"/>
      <c r="MH8" s="908"/>
      <c r="MI8" s="908"/>
      <c r="MJ8" s="908"/>
      <c r="MK8" s="908"/>
      <c r="ML8" s="908"/>
      <c r="MM8" s="908"/>
      <c r="MN8" s="908"/>
      <c r="MO8" s="908"/>
      <c r="MP8" s="908"/>
      <c r="MQ8" s="908"/>
      <c r="MR8" s="908"/>
      <c r="MS8" s="908"/>
      <c r="MT8" s="908"/>
      <c r="MU8" s="908"/>
      <c r="MV8" s="908"/>
      <c r="MW8" s="908"/>
      <c r="MX8" s="908"/>
      <c r="MY8" s="908"/>
      <c r="MZ8" s="908"/>
      <c r="NA8" s="908"/>
      <c r="NB8" s="908"/>
      <c r="NC8" s="908"/>
      <c r="ND8" s="908"/>
      <c r="NE8" s="908"/>
      <c r="NF8" s="908"/>
      <c r="NG8" s="908"/>
      <c r="NH8" s="908"/>
      <c r="NI8" s="908"/>
      <c r="NJ8" s="908"/>
      <c r="NK8" s="908"/>
      <c r="NL8" s="908"/>
      <c r="NM8" s="908"/>
      <c r="NN8" s="908"/>
      <c r="NO8" s="908"/>
      <c r="NP8" s="908"/>
      <c r="NQ8" s="908"/>
      <c r="NR8" s="908"/>
      <c r="NS8" s="908"/>
      <c r="NT8" s="908"/>
      <c r="NU8" s="908"/>
      <c r="NV8" s="908"/>
      <c r="NW8" s="908"/>
      <c r="NX8" s="908"/>
      <c r="NY8" s="908"/>
      <c r="NZ8" s="908"/>
      <c r="OA8" s="908"/>
      <c r="OB8" s="908"/>
      <c r="OC8" s="908"/>
      <c r="OD8" s="908"/>
      <c r="OE8" s="908"/>
      <c r="OF8" s="908"/>
      <c r="OG8" s="908"/>
      <c r="OH8" s="908"/>
      <c r="OI8" s="908"/>
      <c r="OJ8" s="908"/>
      <c r="OK8" s="908"/>
      <c r="OL8" s="908"/>
      <c r="OM8" s="908"/>
      <c r="ON8" s="908"/>
      <c r="OO8" s="908"/>
      <c r="OP8" s="908"/>
      <c r="OQ8" s="908"/>
      <c r="OR8" s="908"/>
      <c r="OS8" s="908"/>
      <c r="OT8" s="908"/>
      <c r="OU8" s="908"/>
      <c r="OV8" s="908"/>
      <c r="OW8" s="908"/>
      <c r="OX8" s="908"/>
      <c r="OY8" s="908"/>
      <c r="OZ8" s="908"/>
      <c r="PA8" s="908"/>
      <c r="PB8" s="908"/>
      <c r="PC8" s="908"/>
      <c r="PD8" s="908"/>
      <c r="PE8" s="908"/>
      <c r="PF8" s="908"/>
      <c r="PG8" s="908"/>
      <c r="PH8" s="908"/>
      <c r="PI8" s="908"/>
      <c r="PJ8" s="908"/>
      <c r="PK8" s="908"/>
      <c r="PL8" s="908"/>
      <c r="PM8" s="908"/>
      <c r="PN8" s="908"/>
      <c r="PO8" s="908"/>
      <c r="PP8" s="908"/>
      <c r="PQ8" s="908"/>
      <c r="PR8" s="908"/>
      <c r="PS8" s="908"/>
      <c r="PT8" s="908"/>
      <c r="PU8" s="908"/>
      <c r="PV8" s="908"/>
      <c r="PW8" s="908"/>
      <c r="PX8" s="908"/>
      <c r="PY8" s="908"/>
      <c r="PZ8" s="908"/>
      <c r="QA8" s="908"/>
      <c r="QB8" s="908"/>
      <c r="QC8" s="908"/>
      <c r="QD8" s="908"/>
      <c r="QE8" s="908"/>
      <c r="QF8" s="908"/>
      <c r="QG8" s="908"/>
      <c r="QH8" s="908"/>
      <c r="QI8" s="908"/>
      <c r="QJ8" s="908"/>
      <c r="QK8" s="908"/>
      <c r="QL8" s="908"/>
      <c r="QM8" s="908"/>
      <c r="QN8" s="908"/>
      <c r="QO8" s="908"/>
      <c r="QP8" s="908"/>
      <c r="QQ8" s="908"/>
      <c r="QR8" s="908"/>
      <c r="QS8" s="908"/>
      <c r="QT8" s="908"/>
      <c r="QU8" s="908"/>
      <c r="QV8" s="908"/>
      <c r="QW8" s="908"/>
      <c r="QX8" s="908"/>
      <c r="QY8" s="908"/>
      <c r="QZ8" s="908"/>
      <c r="RA8" s="908"/>
      <c r="RB8" s="908"/>
      <c r="RC8" s="908"/>
      <c r="RD8" s="908"/>
      <c r="RE8" s="908"/>
      <c r="RF8" s="908"/>
      <c r="RG8" s="908"/>
      <c r="RH8" s="908"/>
      <c r="RI8" s="908"/>
      <c r="RJ8" s="908"/>
      <c r="RK8" s="908"/>
      <c r="RL8" s="908"/>
      <c r="RM8" s="908"/>
      <c r="RN8" s="908"/>
      <c r="RO8" s="908"/>
      <c r="RP8" s="908"/>
      <c r="RQ8" s="908"/>
      <c r="RR8" s="908"/>
      <c r="RS8" s="908"/>
      <c r="RT8" s="908"/>
      <c r="RU8" s="908"/>
      <c r="RV8" s="908"/>
      <c r="RW8" s="908"/>
      <c r="RX8" s="908"/>
      <c r="RY8" s="908"/>
      <c r="RZ8" s="908"/>
      <c r="SA8" s="908"/>
      <c r="SB8" s="908"/>
      <c r="SC8" s="908"/>
      <c r="SD8" s="908"/>
      <c r="SE8" s="908"/>
      <c r="SF8" s="908"/>
      <c r="SG8" s="908"/>
      <c r="SH8" s="908"/>
      <c r="SI8" s="908"/>
      <c r="SJ8" s="908"/>
      <c r="SK8" s="908"/>
      <c r="SL8" s="908"/>
      <c r="SM8" s="908"/>
      <c r="SN8" s="908"/>
      <c r="SO8" s="908"/>
      <c r="SP8" s="908"/>
      <c r="SQ8" s="908"/>
      <c r="SR8" s="908"/>
      <c r="SS8" s="908"/>
      <c r="ST8" s="908"/>
      <c r="SU8" s="908"/>
      <c r="SV8" s="908"/>
      <c r="SW8" s="908"/>
      <c r="SX8" s="908"/>
      <c r="SY8" s="908"/>
      <c r="SZ8" s="908"/>
      <c r="TA8" s="908"/>
      <c r="TB8" s="908"/>
      <c r="TC8" s="908"/>
      <c r="TD8" s="908"/>
      <c r="TE8" s="908"/>
      <c r="TF8" s="908"/>
      <c r="TG8" s="908"/>
      <c r="TH8" s="908"/>
      <c r="TI8" s="908"/>
      <c r="TJ8" s="908"/>
      <c r="TK8" s="908"/>
      <c r="TL8" s="908"/>
      <c r="TM8" s="908"/>
      <c r="TN8" s="908"/>
      <c r="TO8" s="908"/>
      <c r="TP8" s="908"/>
      <c r="TQ8" s="908"/>
      <c r="TR8" s="908"/>
      <c r="TS8" s="908"/>
      <c r="TT8" s="908"/>
      <c r="TU8" s="908"/>
      <c r="TV8" s="908"/>
      <c r="TW8" s="908"/>
      <c r="TX8" s="908"/>
      <c r="TY8" s="908"/>
      <c r="TZ8" s="908"/>
      <c r="UA8" s="908"/>
      <c r="UB8" s="908"/>
      <c r="UC8" s="908"/>
      <c r="UD8" s="908"/>
      <c r="UE8" s="908"/>
      <c r="UF8" s="908"/>
      <c r="UG8" s="908"/>
      <c r="UH8" s="908"/>
      <c r="UI8" s="908"/>
      <c r="UJ8" s="908"/>
      <c r="UK8" s="908"/>
      <c r="UL8" s="908"/>
      <c r="UM8" s="908"/>
      <c r="UN8" s="908"/>
      <c r="UO8" s="908"/>
      <c r="UP8" s="908"/>
      <c r="UQ8" s="908"/>
      <c r="UR8" s="908"/>
      <c r="US8" s="908"/>
      <c r="UT8" s="908"/>
      <c r="UU8" s="908"/>
      <c r="UV8" s="908"/>
      <c r="UW8" s="908"/>
      <c r="UX8" s="908"/>
      <c r="UY8" s="908"/>
      <c r="UZ8" s="908"/>
      <c r="VA8" s="908"/>
      <c r="VB8" s="908"/>
      <c r="VC8" s="908"/>
      <c r="VD8" s="908"/>
      <c r="VE8" s="908"/>
      <c r="VF8" s="908"/>
      <c r="VG8" s="908"/>
      <c r="VH8" s="908"/>
      <c r="VI8" s="908"/>
      <c r="VJ8" s="908"/>
      <c r="VK8" s="908"/>
      <c r="VL8" s="908"/>
      <c r="VM8" s="908"/>
      <c r="VN8" s="908"/>
      <c r="VO8" s="908"/>
      <c r="VP8" s="908"/>
      <c r="VQ8" s="908"/>
      <c r="VR8" s="908"/>
      <c r="VS8" s="908"/>
      <c r="VT8" s="908"/>
      <c r="VU8" s="908"/>
      <c r="VV8" s="908"/>
      <c r="VW8" s="908"/>
      <c r="VX8" s="908"/>
      <c r="VY8" s="908"/>
      <c r="VZ8" s="908"/>
      <c r="WA8" s="908"/>
      <c r="WB8" s="908"/>
      <c r="WC8" s="908"/>
      <c r="WD8" s="908"/>
      <c r="WE8" s="908"/>
      <c r="WF8" s="908"/>
      <c r="WG8" s="908"/>
      <c r="WH8" s="908"/>
      <c r="WI8" s="908"/>
      <c r="WJ8" s="908"/>
      <c r="WK8" s="908"/>
      <c r="WL8" s="908"/>
      <c r="WM8" s="908"/>
      <c r="WN8" s="908"/>
      <c r="WO8" s="908"/>
      <c r="WP8" s="908"/>
      <c r="WQ8" s="908"/>
      <c r="WR8" s="908"/>
      <c r="WS8" s="908"/>
      <c r="WT8" s="908"/>
      <c r="WU8" s="908"/>
      <c r="WV8" s="908"/>
      <c r="WW8" s="908"/>
      <c r="WX8" s="908"/>
      <c r="WY8" s="908"/>
      <c r="WZ8" s="908"/>
      <c r="XA8" s="908"/>
      <c r="XB8" s="908"/>
      <c r="XC8" s="908"/>
      <c r="XD8" s="908"/>
      <c r="XE8" s="908"/>
      <c r="XF8" s="908"/>
      <c r="XG8" s="908"/>
      <c r="XH8" s="908"/>
      <c r="XI8" s="908"/>
      <c r="XJ8" s="908"/>
      <c r="XK8" s="908"/>
      <c r="XL8" s="908"/>
      <c r="XM8" s="908"/>
      <c r="XN8" s="908"/>
      <c r="XO8" s="908"/>
      <c r="XP8" s="908"/>
      <c r="XQ8" s="908"/>
      <c r="XR8" s="908"/>
      <c r="XS8" s="908"/>
      <c r="XT8" s="908"/>
      <c r="XU8" s="908"/>
      <c r="XV8" s="908"/>
      <c r="XW8" s="908"/>
      <c r="XX8" s="908"/>
      <c r="XY8" s="908"/>
      <c r="XZ8" s="908"/>
      <c r="YA8" s="908"/>
      <c r="YB8" s="908"/>
      <c r="YC8" s="908"/>
      <c r="YD8" s="908"/>
      <c r="YE8" s="908"/>
      <c r="YF8" s="908"/>
      <c r="YG8" s="908"/>
      <c r="YH8" s="908"/>
      <c r="YI8" s="908"/>
      <c r="YJ8" s="908"/>
      <c r="YK8" s="908"/>
      <c r="YL8" s="908"/>
      <c r="YM8" s="908"/>
      <c r="YN8" s="908"/>
      <c r="YO8" s="908"/>
      <c r="YP8" s="908"/>
      <c r="YQ8" s="908"/>
      <c r="YR8" s="908"/>
      <c r="YS8" s="908"/>
      <c r="YT8" s="908"/>
      <c r="YU8" s="908"/>
      <c r="YV8" s="908"/>
      <c r="YW8" s="908"/>
      <c r="YX8" s="908"/>
      <c r="YY8" s="908"/>
      <c r="YZ8" s="908"/>
      <c r="ZA8" s="908"/>
      <c r="ZB8" s="908"/>
      <c r="ZC8" s="908"/>
      <c r="ZD8" s="908"/>
      <c r="ZE8" s="908"/>
      <c r="ZF8" s="908"/>
      <c r="ZG8" s="908"/>
      <c r="ZH8" s="908"/>
      <c r="ZI8" s="908"/>
      <c r="ZJ8" s="908"/>
      <c r="ZK8" s="908"/>
      <c r="ZL8" s="908"/>
      <c r="ZM8" s="908"/>
      <c r="ZN8" s="908"/>
      <c r="ZO8" s="908"/>
      <c r="ZP8" s="908"/>
      <c r="ZQ8" s="908"/>
      <c r="ZR8" s="908"/>
      <c r="ZS8" s="908"/>
      <c r="ZT8" s="908"/>
      <c r="ZU8" s="908"/>
      <c r="ZV8" s="908"/>
      <c r="ZW8" s="908"/>
      <c r="ZX8" s="908"/>
      <c r="ZY8" s="908"/>
      <c r="ZZ8" s="908"/>
      <c r="AAA8" s="908"/>
      <c r="AAB8" s="908"/>
      <c r="AAC8" s="908"/>
      <c r="AAD8" s="908"/>
      <c r="AAE8" s="908"/>
      <c r="AAF8" s="908"/>
      <c r="AAG8" s="908"/>
      <c r="AAH8" s="908"/>
      <c r="AAI8" s="908"/>
      <c r="AAJ8" s="908"/>
      <c r="AAK8" s="908"/>
      <c r="AAL8" s="908"/>
      <c r="AAM8" s="908"/>
      <c r="AAN8" s="908"/>
      <c r="AAO8" s="908"/>
      <c r="AAP8" s="908"/>
      <c r="AAQ8" s="908"/>
      <c r="AAR8" s="908"/>
      <c r="AAS8" s="908"/>
      <c r="AAT8" s="908"/>
      <c r="AAU8" s="908"/>
      <c r="AAV8" s="908"/>
      <c r="AAW8" s="908"/>
      <c r="AAX8" s="908"/>
      <c r="AAY8" s="908"/>
      <c r="AAZ8" s="908"/>
      <c r="ABA8" s="908"/>
      <c r="ABB8" s="908"/>
      <c r="ABC8" s="908"/>
      <c r="ABD8" s="908"/>
      <c r="ABE8" s="908"/>
      <c r="ABF8" s="908"/>
      <c r="ABG8" s="908"/>
      <c r="ABH8" s="908"/>
      <c r="ABI8" s="908"/>
      <c r="ABJ8" s="908"/>
      <c r="ABK8" s="908"/>
      <c r="ABL8" s="908"/>
      <c r="ABM8" s="908"/>
      <c r="ABN8" s="908"/>
      <c r="ABO8" s="908"/>
      <c r="ABP8" s="908"/>
      <c r="ABQ8" s="908"/>
      <c r="ABR8" s="908"/>
      <c r="ABS8" s="908"/>
      <c r="ABT8" s="908"/>
      <c r="ABU8" s="908"/>
      <c r="ABV8" s="908"/>
      <c r="ABW8" s="908"/>
      <c r="ABX8" s="908"/>
      <c r="ABY8" s="908"/>
      <c r="ABZ8" s="908"/>
      <c r="ACA8" s="908"/>
      <c r="ACB8" s="908"/>
      <c r="ACC8" s="908"/>
      <c r="ACD8" s="908"/>
      <c r="ACE8" s="908"/>
      <c r="ACF8" s="908"/>
      <c r="ACG8" s="908"/>
      <c r="ACH8" s="908"/>
      <c r="ACI8" s="908"/>
      <c r="ACJ8" s="908"/>
      <c r="ACK8" s="908"/>
      <c r="ACL8" s="908"/>
      <c r="ACM8" s="908"/>
      <c r="ACN8" s="908"/>
      <c r="ACO8" s="908"/>
      <c r="ACP8" s="908"/>
      <c r="ACQ8" s="908"/>
      <c r="ACR8" s="908"/>
      <c r="ACS8" s="908"/>
      <c r="ACT8" s="908"/>
      <c r="ACU8" s="908"/>
      <c r="ACV8" s="908"/>
      <c r="ACW8" s="908"/>
      <c r="ACX8" s="908"/>
      <c r="ACY8" s="908"/>
      <c r="ACZ8" s="908"/>
      <c r="ADA8" s="908"/>
      <c r="ADB8" s="908"/>
      <c r="ADC8" s="908"/>
      <c r="ADD8" s="908"/>
      <c r="ADE8" s="908"/>
      <c r="ADF8" s="908"/>
      <c r="ADG8" s="908"/>
      <c r="ADH8" s="908"/>
      <c r="ADI8" s="908"/>
      <c r="ADJ8" s="908"/>
      <c r="ADK8" s="908"/>
      <c r="ADL8" s="908"/>
      <c r="ADM8" s="908"/>
      <c r="ADN8" s="908"/>
      <c r="ADO8" s="908"/>
      <c r="ADP8" s="908"/>
      <c r="ADQ8" s="908"/>
      <c r="ADR8" s="908"/>
      <c r="ADS8" s="908"/>
      <c r="ADT8" s="908"/>
      <c r="ADU8" s="908"/>
      <c r="ADV8" s="908"/>
      <c r="ADW8" s="908"/>
      <c r="ADX8" s="908"/>
      <c r="ADY8" s="908"/>
      <c r="ADZ8" s="908"/>
      <c r="AEA8" s="908"/>
      <c r="AEB8" s="908"/>
      <c r="AEC8" s="908"/>
      <c r="AED8" s="908"/>
      <c r="AEE8" s="908"/>
      <c r="AEF8" s="908"/>
      <c r="AEG8" s="908"/>
      <c r="AEH8" s="908"/>
      <c r="AEI8" s="908"/>
      <c r="AEJ8" s="908"/>
      <c r="AEK8" s="908"/>
      <c r="AEL8" s="908"/>
      <c r="AEM8" s="908"/>
      <c r="AEN8" s="908"/>
      <c r="AEO8" s="908"/>
      <c r="AEP8" s="908"/>
      <c r="AEQ8" s="908"/>
      <c r="AER8" s="908"/>
      <c r="AES8" s="908"/>
      <c r="AET8" s="908"/>
      <c r="AEU8" s="908"/>
      <c r="AEV8" s="908"/>
      <c r="AEW8" s="908"/>
      <c r="AEX8" s="908"/>
      <c r="AEY8" s="908"/>
      <c r="AEZ8" s="908"/>
      <c r="AFA8" s="908"/>
      <c r="AFB8" s="908"/>
      <c r="AFC8" s="908"/>
      <c r="AFD8" s="908"/>
      <c r="AFE8" s="908"/>
      <c r="AFF8" s="908"/>
      <c r="AFG8" s="908"/>
      <c r="AFH8" s="908"/>
      <c r="AFI8" s="908"/>
      <c r="AFJ8" s="908"/>
      <c r="AFK8" s="908"/>
      <c r="AFL8" s="908"/>
      <c r="AFM8" s="908"/>
      <c r="AFN8" s="908"/>
      <c r="AFO8" s="908"/>
      <c r="AFP8" s="908"/>
      <c r="AFQ8" s="908"/>
      <c r="AFR8" s="908"/>
      <c r="AFS8" s="908"/>
      <c r="AFT8" s="908"/>
      <c r="AFU8" s="908"/>
      <c r="AFV8" s="908"/>
      <c r="AFW8" s="908"/>
      <c r="AFX8" s="908"/>
      <c r="AFY8" s="908"/>
      <c r="AFZ8" s="908"/>
      <c r="AGA8" s="908"/>
      <c r="AGB8" s="908"/>
      <c r="AGC8" s="908"/>
      <c r="AGD8" s="908"/>
      <c r="AGE8" s="908"/>
      <c r="AGF8" s="908"/>
      <c r="AGG8" s="908"/>
      <c r="AGH8" s="908"/>
      <c r="AGI8" s="908"/>
      <c r="AGJ8" s="908"/>
      <c r="AGK8" s="908"/>
      <c r="AGL8" s="908"/>
      <c r="AGM8" s="908"/>
      <c r="AGN8" s="908"/>
      <c r="AGO8" s="908"/>
      <c r="AGP8" s="908"/>
      <c r="AGQ8" s="908"/>
      <c r="AGR8" s="908"/>
      <c r="AGS8" s="908"/>
      <c r="AGT8" s="908"/>
      <c r="AGU8" s="908"/>
      <c r="AGV8" s="908"/>
      <c r="AGW8" s="908"/>
      <c r="AGX8" s="908"/>
      <c r="AGY8" s="908"/>
      <c r="AGZ8" s="908"/>
      <c r="AHA8" s="908"/>
      <c r="AHB8" s="908"/>
      <c r="AHC8" s="908"/>
      <c r="AHD8" s="908"/>
      <c r="AHE8" s="908"/>
      <c r="AHF8" s="908"/>
      <c r="AHG8" s="908"/>
      <c r="AHH8" s="908"/>
      <c r="AHI8" s="908"/>
      <c r="AHJ8" s="908"/>
      <c r="AHK8" s="908"/>
      <c r="AHL8" s="908"/>
      <c r="AHM8" s="908"/>
      <c r="AHN8" s="908"/>
      <c r="AHO8" s="908"/>
      <c r="AHP8" s="908"/>
      <c r="AHQ8" s="908"/>
      <c r="AHR8" s="908"/>
      <c r="AHS8" s="908"/>
      <c r="AHT8" s="908"/>
      <c r="AHU8" s="908"/>
      <c r="AHV8" s="908"/>
      <c r="AHW8" s="908"/>
      <c r="AHX8" s="908"/>
      <c r="AHY8" s="908"/>
      <c r="AHZ8" s="908"/>
      <c r="AIA8" s="908"/>
      <c r="AIB8" s="908"/>
      <c r="AIC8" s="908"/>
      <c r="AID8" s="908"/>
      <c r="AIE8" s="908"/>
      <c r="AIF8" s="908"/>
      <c r="AIG8" s="908"/>
      <c r="AIH8" s="908"/>
      <c r="AII8" s="908"/>
      <c r="AIJ8" s="908"/>
      <c r="AIK8" s="908"/>
      <c r="AIL8" s="908"/>
      <c r="AIM8" s="908"/>
      <c r="AIN8" s="908"/>
      <c r="AIO8" s="908"/>
      <c r="AIP8" s="908"/>
      <c r="AIQ8" s="908"/>
      <c r="AIR8" s="908"/>
      <c r="AIS8" s="908"/>
      <c r="AIT8" s="908"/>
      <c r="AIU8" s="908"/>
      <c r="AIV8" s="908"/>
      <c r="AIW8" s="908"/>
      <c r="AIX8" s="908"/>
      <c r="AIY8" s="908"/>
      <c r="AIZ8" s="908"/>
      <c r="AJA8" s="908"/>
      <c r="AJB8" s="908"/>
      <c r="AJC8" s="908"/>
      <c r="AJD8" s="908"/>
      <c r="AJE8" s="908"/>
      <c r="AJF8" s="908"/>
      <c r="AJG8" s="908"/>
      <c r="AJH8" s="908"/>
      <c r="AJI8" s="908"/>
      <c r="AJJ8" s="908"/>
      <c r="AJK8" s="908"/>
      <c r="AJL8" s="908"/>
      <c r="AJM8" s="908"/>
      <c r="AJN8" s="908"/>
      <c r="AJO8" s="908"/>
      <c r="AJP8" s="908"/>
      <c r="AJQ8" s="908"/>
      <c r="AJR8" s="908"/>
      <c r="AJS8" s="908"/>
      <c r="AJT8" s="908"/>
      <c r="AJU8" s="908"/>
      <c r="AJV8" s="908"/>
      <c r="AJW8" s="908"/>
      <c r="AJX8" s="908"/>
      <c r="AJY8" s="908"/>
      <c r="AJZ8" s="908"/>
      <c r="AKA8" s="908"/>
      <c r="AKB8" s="908"/>
      <c r="AKC8" s="908"/>
      <c r="AKD8" s="908"/>
      <c r="AKE8" s="908"/>
      <c r="AKF8" s="908"/>
      <c r="AKG8" s="908"/>
      <c r="AKH8" s="908"/>
      <c r="AKI8" s="908"/>
      <c r="AKJ8" s="908"/>
      <c r="AKK8" s="908"/>
      <c r="AKL8" s="908"/>
      <c r="AKM8" s="908"/>
      <c r="AKN8" s="908"/>
      <c r="AKO8" s="908"/>
      <c r="AKP8" s="908"/>
      <c r="AKQ8" s="908"/>
      <c r="AKR8" s="908"/>
      <c r="AKS8" s="908"/>
      <c r="AKT8" s="908"/>
      <c r="AKU8" s="908"/>
      <c r="AKV8" s="908"/>
      <c r="AKW8" s="908"/>
      <c r="AKX8" s="908"/>
      <c r="AKY8" s="908"/>
      <c r="AKZ8" s="908"/>
      <c r="ALA8" s="908"/>
      <c r="ALB8" s="908"/>
      <c r="ALC8" s="908"/>
      <c r="ALD8" s="908"/>
      <c r="ALE8" s="908"/>
      <c r="ALF8" s="908"/>
      <c r="ALG8" s="908"/>
      <c r="ALH8" s="908"/>
      <c r="ALI8" s="908"/>
      <c r="ALJ8" s="908"/>
      <c r="ALK8" s="908"/>
      <c r="ALL8" s="908"/>
      <c r="ALM8" s="908"/>
      <c r="ALN8" s="908"/>
      <c r="ALO8" s="908"/>
      <c r="ALP8" s="908"/>
      <c r="ALQ8" s="908"/>
      <c r="ALR8" s="908"/>
      <c r="ALS8" s="908"/>
      <c r="ALT8" s="908"/>
      <c r="ALU8" s="908"/>
      <c r="ALV8" s="908"/>
      <c r="ALW8" s="908"/>
      <c r="ALX8" s="908"/>
      <c r="ALY8" s="908"/>
      <c r="ALZ8" s="908"/>
      <c r="AMA8" s="908"/>
      <c r="AMB8" s="908"/>
      <c r="AMC8" s="908"/>
      <c r="AMD8" s="908"/>
      <c r="AME8" s="908"/>
      <c r="AMF8" s="908"/>
      <c r="AMG8" s="908"/>
      <c r="AMH8" s="908"/>
      <c r="AMI8" s="908"/>
      <c r="AMJ8" s="908"/>
      <c r="AMK8" s="908"/>
      <c r="AML8" s="908"/>
      <c r="AMM8" s="908"/>
      <c r="AMN8" s="908"/>
      <c r="AMO8" s="908"/>
      <c r="AMP8" s="908"/>
      <c r="AMQ8" s="908"/>
      <c r="AMR8" s="908"/>
      <c r="AMS8" s="908"/>
      <c r="AMT8" s="908"/>
      <c r="AMU8" s="908"/>
      <c r="AMV8" s="908"/>
      <c r="AMW8" s="908"/>
      <c r="AMX8" s="908"/>
      <c r="AMY8" s="908"/>
      <c r="AMZ8" s="908"/>
      <c r="ANA8" s="908"/>
      <c r="ANB8" s="908"/>
      <c r="ANC8" s="908"/>
      <c r="AND8" s="908"/>
      <c r="ANE8" s="908"/>
      <c r="ANF8" s="908"/>
      <c r="ANG8" s="908"/>
      <c r="ANH8" s="908"/>
      <c r="ANI8" s="908"/>
      <c r="ANJ8" s="908"/>
      <c r="ANK8" s="908"/>
      <c r="ANL8" s="908"/>
      <c r="ANM8" s="908"/>
      <c r="ANN8" s="908"/>
      <c r="ANO8" s="908"/>
      <c r="ANP8" s="908"/>
      <c r="ANQ8" s="908"/>
      <c r="ANR8" s="908"/>
      <c r="ANS8" s="908"/>
      <c r="ANT8" s="908"/>
      <c r="ANU8" s="908"/>
      <c r="ANV8" s="908"/>
      <c r="ANW8" s="908"/>
      <c r="ANX8" s="908"/>
      <c r="ANY8" s="908"/>
      <c r="ANZ8" s="908"/>
      <c r="AOA8" s="908"/>
      <c r="AOB8" s="908"/>
      <c r="AOC8" s="908"/>
      <c r="AOD8" s="908"/>
      <c r="AOE8" s="908"/>
      <c r="AOF8" s="908"/>
      <c r="AOG8" s="908"/>
      <c r="AOH8" s="908"/>
      <c r="AOI8" s="908"/>
      <c r="AOJ8" s="908"/>
      <c r="AOK8" s="908"/>
      <c r="AOL8" s="908"/>
      <c r="AOM8" s="908"/>
      <c r="AON8" s="908"/>
      <c r="AOO8" s="908"/>
      <c r="AOP8" s="908"/>
      <c r="AOQ8" s="908"/>
      <c r="AOR8" s="908"/>
      <c r="AOS8" s="908"/>
      <c r="AOT8" s="908"/>
      <c r="AOU8" s="908"/>
      <c r="AOV8" s="908"/>
      <c r="AOW8" s="908"/>
      <c r="AOX8" s="908"/>
      <c r="AOY8" s="908"/>
      <c r="AOZ8" s="908"/>
      <c r="APA8" s="908"/>
      <c r="APB8" s="908"/>
      <c r="APC8" s="908"/>
      <c r="APD8" s="908"/>
      <c r="APE8" s="908"/>
      <c r="APF8" s="908"/>
      <c r="APG8" s="908"/>
      <c r="APH8" s="908"/>
      <c r="API8" s="908"/>
      <c r="APJ8" s="908"/>
      <c r="APK8" s="908"/>
      <c r="APL8" s="908"/>
      <c r="APM8" s="908"/>
      <c r="APN8" s="908"/>
      <c r="APO8" s="908"/>
      <c r="APP8" s="908"/>
      <c r="APQ8" s="908"/>
      <c r="APR8" s="908"/>
      <c r="APS8" s="908"/>
      <c r="APT8" s="908"/>
      <c r="APU8" s="908"/>
      <c r="APV8" s="908"/>
      <c r="APW8" s="908"/>
      <c r="APX8" s="908"/>
      <c r="APY8" s="908"/>
      <c r="APZ8" s="908"/>
      <c r="AQA8" s="908"/>
      <c r="AQB8" s="908"/>
      <c r="AQC8" s="908"/>
      <c r="AQD8" s="908"/>
      <c r="AQE8" s="908"/>
      <c r="AQF8" s="908"/>
      <c r="AQG8" s="908"/>
      <c r="AQH8" s="908"/>
      <c r="AQI8" s="908"/>
      <c r="AQJ8" s="908"/>
      <c r="AQK8" s="908"/>
      <c r="AQL8" s="908"/>
      <c r="AQM8" s="908"/>
      <c r="AQN8" s="908"/>
      <c r="AQO8" s="908"/>
      <c r="AQP8" s="908"/>
      <c r="AQQ8" s="908"/>
      <c r="AQR8" s="908"/>
      <c r="AQS8" s="908"/>
      <c r="AQT8" s="908"/>
      <c r="AQU8" s="908"/>
      <c r="AQV8" s="908"/>
      <c r="AQW8" s="908"/>
      <c r="AQX8" s="908"/>
      <c r="AQY8" s="908"/>
      <c r="AQZ8" s="908"/>
      <c r="ARA8" s="908"/>
      <c r="ARB8" s="908"/>
      <c r="ARC8" s="908"/>
      <c r="ARD8" s="908"/>
      <c r="ARE8" s="908"/>
      <c r="ARF8" s="908"/>
      <c r="ARG8" s="908"/>
      <c r="ARH8" s="908"/>
      <c r="ARI8" s="908"/>
      <c r="ARJ8" s="908"/>
      <c r="ARK8" s="908"/>
      <c r="ARL8" s="908"/>
      <c r="ARM8" s="908"/>
      <c r="ARN8" s="908"/>
      <c r="ARO8" s="908"/>
      <c r="ARP8" s="908"/>
      <c r="ARQ8" s="908"/>
      <c r="ARR8" s="908"/>
      <c r="ARS8" s="908"/>
      <c r="ART8" s="908"/>
      <c r="ARU8" s="908"/>
      <c r="ARV8" s="908"/>
      <c r="ARW8" s="908"/>
      <c r="ARX8" s="908"/>
      <c r="ARY8" s="908"/>
      <c r="ARZ8" s="908"/>
      <c r="ASA8" s="908"/>
      <c r="ASB8" s="908"/>
      <c r="ASC8" s="908"/>
      <c r="ASD8" s="908"/>
      <c r="ASE8" s="908"/>
      <c r="ASF8" s="908"/>
      <c r="ASG8" s="908"/>
      <c r="ASH8" s="908"/>
      <c r="ASI8" s="908"/>
      <c r="ASJ8" s="908"/>
      <c r="ASK8" s="908"/>
      <c r="ASL8" s="908"/>
      <c r="ASM8" s="908"/>
      <c r="ASN8" s="908"/>
      <c r="ASO8" s="908"/>
      <c r="ASP8" s="908"/>
      <c r="ASQ8" s="908"/>
      <c r="ASR8" s="908"/>
      <c r="ASS8" s="908"/>
      <c r="AST8" s="908"/>
      <c r="ASU8" s="908"/>
      <c r="ASV8" s="908"/>
      <c r="ASW8" s="908"/>
      <c r="ASX8" s="908"/>
      <c r="ASY8" s="908"/>
      <c r="ASZ8" s="908"/>
      <c r="ATA8" s="908"/>
      <c r="ATB8" s="908"/>
      <c r="ATC8" s="908"/>
      <c r="ATD8" s="908"/>
      <c r="ATE8" s="908"/>
      <c r="ATF8" s="908"/>
      <c r="ATG8" s="908"/>
      <c r="ATH8" s="908"/>
      <c r="ATI8" s="908"/>
      <c r="ATJ8" s="908"/>
      <c r="ATK8" s="908"/>
      <c r="ATL8" s="908"/>
      <c r="ATM8" s="908"/>
      <c r="ATN8" s="908"/>
      <c r="ATO8" s="908"/>
      <c r="ATP8" s="908"/>
      <c r="ATQ8" s="908"/>
      <c r="ATR8" s="908"/>
      <c r="ATS8" s="908"/>
      <c r="ATT8" s="908"/>
      <c r="ATU8" s="908"/>
      <c r="ATV8" s="908"/>
      <c r="ATW8" s="908"/>
      <c r="ATX8" s="908"/>
      <c r="ATY8" s="908"/>
      <c r="ATZ8" s="908"/>
      <c r="AUA8" s="908"/>
      <c r="AUB8" s="908"/>
      <c r="AUC8" s="908"/>
      <c r="AUD8" s="908"/>
      <c r="AUE8" s="908"/>
      <c r="AUF8" s="908"/>
      <c r="AUG8" s="908"/>
      <c r="AUH8" s="908"/>
      <c r="AUI8" s="908"/>
      <c r="AUJ8" s="908"/>
      <c r="AUK8" s="908"/>
      <c r="AUL8" s="908"/>
      <c r="AUM8" s="908"/>
      <c r="AUN8" s="908"/>
      <c r="AUO8" s="908"/>
      <c r="AUP8" s="908"/>
      <c r="AUQ8" s="908"/>
      <c r="AUR8" s="908"/>
      <c r="AUS8" s="908"/>
      <c r="AUT8" s="908"/>
      <c r="AUU8" s="908"/>
      <c r="AUV8" s="908"/>
      <c r="AUW8" s="908"/>
      <c r="AUX8" s="908"/>
      <c r="AUY8" s="908"/>
      <c r="AUZ8" s="908"/>
      <c r="AVA8" s="908"/>
      <c r="AVB8" s="908"/>
      <c r="AVC8" s="908"/>
      <c r="AVD8" s="908"/>
      <c r="AVE8" s="908"/>
      <c r="AVF8" s="908"/>
      <c r="AVG8" s="908"/>
      <c r="AVH8" s="908"/>
      <c r="AVI8" s="908"/>
      <c r="AVJ8" s="908"/>
      <c r="AVK8" s="908"/>
      <c r="AVL8" s="908"/>
      <c r="AVM8" s="908"/>
      <c r="AVN8" s="908"/>
      <c r="AVO8" s="908"/>
      <c r="AVP8" s="908"/>
      <c r="AVQ8" s="908"/>
      <c r="AVR8" s="908"/>
      <c r="AVS8" s="908"/>
      <c r="AVT8" s="908"/>
      <c r="AVU8" s="908"/>
      <c r="AVV8" s="908"/>
      <c r="AVW8" s="908"/>
      <c r="AVX8" s="908"/>
      <c r="AVY8" s="908"/>
      <c r="AVZ8" s="908"/>
      <c r="AWA8" s="908"/>
      <c r="AWB8" s="908"/>
      <c r="AWC8" s="908"/>
      <c r="AWD8" s="908"/>
      <c r="AWE8" s="908"/>
      <c r="AWF8" s="908"/>
      <c r="AWG8" s="908"/>
      <c r="AWH8" s="908"/>
      <c r="AWI8" s="908"/>
      <c r="AWJ8" s="908"/>
      <c r="AWK8" s="908"/>
      <c r="AWL8" s="908"/>
      <c r="AWM8" s="908"/>
      <c r="AWN8" s="908"/>
      <c r="AWO8" s="908"/>
      <c r="AWP8" s="908"/>
      <c r="AWQ8" s="908"/>
      <c r="AWR8" s="908"/>
      <c r="AWS8" s="908"/>
      <c r="AWT8" s="908"/>
      <c r="AWU8" s="908"/>
      <c r="AWV8" s="908"/>
      <c r="AWW8" s="908"/>
      <c r="AWX8" s="908"/>
      <c r="AWY8" s="908"/>
      <c r="AWZ8" s="908"/>
      <c r="AXA8" s="908"/>
      <c r="AXB8" s="908"/>
      <c r="AXC8" s="908"/>
      <c r="AXD8" s="908"/>
      <c r="AXE8" s="908"/>
      <c r="AXF8" s="908"/>
      <c r="AXG8" s="908"/>
      <c r="AXH8" s="908"/>
      <c r="AXI8" s="908"/>
      <c r="AXJ8" s="908"/>
      <c r="AXK8" s="908"/>
      <c r="AXL8" s="908"/>
      <c r="AXM8" s="908"/>
      <c r="AXN8" s="908"/>
      <c r="AXO8" s="908"/>
      <c r="AXP8" s="908"/>
      <c r="AXQ8" s="908"/>
      <c r="AXR8" s="908"/>
      <c r="AXS8" s="908"/>
      <c r="AXT8" s="908"/>
      <c r="AXU8" s="908"/>
      <c r="AXV8" s="908"/>
      <c r="AXW8" s="908"/>
      <c r="AXX8" s="908"/>
      <c r="AXY8" s="908"/>
      <c r="AXZ8" s="908"/>
      <c r="AYA8" s="908"/>
      <c r="AYB8" s="908"/>
      <c r="AYC8" s="908"/>
      <c r="AYD8" s="908"/>
      <c r="AYE8" s="908"/>
      <c r="AYF8" s="908"/>
      <c r="AYG8" s="908"/>
      <c r="AYH8" s="908"/>
      <c r="AYI8" s="908"/>
      <c r="AYJ8" s="908"/>
      <c r="AYK8" s="908"/>
      <c r="AYL8" s="908"/>
      <c r="AYM8" s="908"/>
      <c r="AYN8" s="908"/>
      <c r="AYO8" s="908"/>
      <c r="AYP8" s="908"/>
      <c r="AYQ8" s="908"/>
      <c r="AYR8" s="908"/>
      <c r="AYS8" s="908"/>
      <c r="AYT8" s="908"/>
      <c r="AYU8" s="908"/>
      <c r="AYV8" s="908"/>
      <c r="AYW8" s="908"/>
      <c r="AYX8" s="908"/>
      <c r="AYY8" s="908"/>
      <c r="AYZ8" s="908"/>
      <c r="AZA8" s="908"/>
      <c r="AZB8" s="908"/>
      <c r="AZC8" s="908"/>
      <c r="AZD8" s="908"/>
      <c r="AZE8" s="908"/>
      <c r="AZF8" s="908"/>
      <c r="AZG8" s="908"/>
      <c r="AZH8" s="908"/>
      <c r="AZI8" s="908"/>
      <c r="AZJ8" s="908"/>
      <c r="AZK8" s="908"/>
      <c r="AZL8" s="908"/>
      <c r="AZM8" s="908"/>
      <c r="AZN8" s="908"/>
      <c r="AZO8" s="908"/>
      <c r="AZP8" s="908"/>
      <c r="AZQ8" s="908"/>
      <c r="AZR8" s="908"/>
      <c r="AZS8" s="908"/>
      <c r="AZT8" s="908"/>
      <c r="AZU8" s="908"/>
      <c r="AZV8" s="908"/>
      <c r="AZW8" s="908"/>
      <c r="AZX8" s="908"/>
      <c r="AZY8" s="908"/>
      <c r="AZZ8" s="908"/>
      <c r="BAA8" s="908"/>
      <c r="BAB8" s="908"/>
      <c r="BAC8" s="908"/>
      <c r="BAD8" s="908"/>
      <c r="BAE8" s="908"/>
      <c r="BAF8" s="908"/>
      <c r="BAG8" s="908"/>
      <c r="BAH8" s="908"/>
      <c r="BAI8" s="908"/>
      <c r="BAJ8" s="908"/>
      <c r="BAK8" s="908"/>
      <c r="BAL8" s="908"/>
      <c r="BAM8" s="908"/>
      <c r="BAN8" s="908"/>
      <c r="BAO8" s="908"/>
      <c r="BAP8" s="908"/>
      <c r="BAQ8" s="908"/>
      <c r="BAR8" s="908"/>
      <c r="BAS8" s="908"/>
      <c r="BAT8" s="908"/>
      <c r="BAU8" s="908"/>
      <c r="BAV8" s="908"/>
      <c r="BAW8" s="908"/>
      <c r="BAX8" s="908"/>
      <c r="BAY8" s="908"/>
      <c r="BAZ8" s="908"/>
      <c r="BBA8" s="908"/>
      <c r="BBB8" s="908"/>
      <c r="BBC8" s="908"/>
      <c r="BBD8" s="908"/>
      <c r="BBE8" s="908"/>
      <c r="BBF8" s="908"/>
      <c r="BBG8" s="908"/>
      <c r="BBH8" s="908"/>
      <c r="BBI8" s="908"/>
      <c r="BBJ8" s="908"/>
      <c r="BBK8" s="908"/>
      <c r="BBL8" s="908"/>
      <c r="BBM8" s="908"/>
      <c r="BBN8" s="908"/>
      <c r="BBO8" s="908"/>
      <c r="BBP8" s="908"/>
      <c r="BBQ8" s="908"/>
      <c r="BBR8" s="908"/>
      <c r="BBS8" s="908"/>
      <c r="BBT8" s="908"/>
      <c r="BBU8" s="908"/>
      <c r="BBV8" s="908"/>
      <c r="BBW8" s="908"/>
      <c r="BBX8" s="908"/>
      <c r="BBY8" s="908"/>
      <c r="BBZ8" s="908"/>
      <c r="BCA8" s="908"/>
      <c r="BCB8" s="908"/>
      <c r="BCC8" s="908"/>
      <c r="BCD8" s="908"/>
      <c r="BCE8" s="908"/>
      <c r="BCF8" s="908"/>
      <c r="BCG8" s="908"/>
      <c r="BCH8" s="908"/>
      <c r="BCI8" s="908"/>
      <c r="BCJ8" s="908"/>
      <c r="BCK8" s="908"/>
      <c r="BCL8" s="908"/>
      <c r="BCM8" s="908"/>
      <c r="BCN8" s="908"/>
      <c r="BCO8" s="908"/>
      <c r="BCP8" s="908"/>
      <c r="BCQ8" s="908"/>
      <c r="BCR8" s="908"/>
      <c r="BCS8" s="908"/>
      <c r="BCT8" s="908"/>
      <c r="BCU8" s="908"/>
      <c r="BCV8" s="908"/>
      <c r="BCW8" s="908"/>
      <c r="BCX8" s="908"/>
      <c r="BCY8" s="908"/>
      <c r="BCZ8" s="908"/>
      <c r="BDA8" s="908"/>
      <c r="BDB8" s="908"/>
      <c r="BDC8" s="908"/>
      <c r="BDD8" s="908"/>
      <c r="BDE8" s="908"/>
      <c r="BDF8" s="908"/>
      <c r="BDG8" s="908"/>
      <c r="BDH8" s="908"/>
      <c r="BDI8" s="908"/>
      <c r="BDJ8" s="908"/>
      <c r="BDK8" s="908"/>
      <c r="BDL8" s="908"/>
      <c r="BDM8" s="908"/>
      <c r="BDN8" s="908"/>
      <c r="BDO8" s="908"/>
      <c r="BDP8" s="908"/>
      <c r="BDQ8" s="908"/>
      <c r="BDR8" s="908"/>
      <c r="BDS8" s="908"/>
      <c r="BDT8" s="908"/>
      <c r="BDU8" s="908"/>
      <c r="BDV8" s="908"/>
      <c r="BDW8" s="908"/>
      <c r="BDX8" s="908"/>
      <c r="BDY8" s="908"/>
      <c r="BDZ8" s="908"/>
      <c r="BEA8" s="908"/>
      <c r="BEB8" s="908"/>
      <c r="BEC8" s="908"/>
      <c r="BED8" s="908"/>
      <c r="BEE8" s="908"/>
      <c r="BEF8" s="908"/>
      <c r="BEG8" s="908"/>
      <c r="BEH8" s="908"/>
      <c r="BEI8" s="908"/>
      <c r="BEJ8" s="908"/>
      <c r="BEK8" s="908"/>
      <c r="BEL8" s="908"/>
      <c r="BEM8" s="908"/>
      <c r="BEN8" s="908"/>
      <c r="BEO8" s="908"/>
      <c r="BEP8" s="908"/>
      <c r="BEQ8" s="908"/>
      <c r="BER8" s="908"/>
      <c r="BES8" s="908"/>
      <c r="BET8" s="908"/>
      <c r="BEU8" s="908"/>
      <c r="BEV8" s="908"/>
      <c r="BEW8" s="908"/>
      <c r="BEX8" s="908"/>
      <c r="BEY8" s="908"/>
      <c r="BEZ8" s="908"/>
      <c r="BFA8" s="908"/>
      <c r="BFB8" s="908"/>
      <c r="BFC8" s="908"/>
      <c r="BFD8" s="908"/>
      <c r="BFE8" s="908"/>
      <c r="BFF8" s="908"/>
      <c r="BFG8" s="908"/>
      <c r="BFH8" s="908"/>
      <c r="BFI8" s="908"/>
      <c r="BFJ8" s="908"/>
      <c r="BFK8" s="908"/>
      <c r="BFL8" s="908"/>
      <c r="BFM8" s="908"/>
      <c r="BFN8" s="908"/>
      <c r="BFO8" s="908"/>
      <c r="BFP8" s="908"/>
      <c r="BFQ8" s="908"/>
      <c r="BFR8" s="908"/>
      <c r="BFS8" s="908"/>
      <c r="BFT8" s="908"/>
      <c r="BFU8" s="908"/>
      <c r="BFV8" s="908"/>
      <c r="BFW8" s="908"/>
      <c r="BFX8" s="908"/>
      <c r="BFY8" s="908"/>
      <c r="BFZ8" s="908"/>
      <c r="BGA8" s="908"/>
      <c r="BGB8" s="908"/>
      <c r="BGC8" s="908"/>
      <c r="BGD8" s="908"/>
      <c r="BGE8" s="908"/>
      <c r="BGF8" s="908"/>
      <c r="BGG8" s="908"/>
      <c r="BGH8" s="908"/>
      <c r="BGI8" s="908"/>
      <c r="BGJ8" s="908"/>
      <c r="BGK8" s="908"/>
      <c r="BGL8" s="908"/>
      <c r="BGM8" s="908"/>
      <c r="BGN8" s="908"/>
      <c r="BGO8" s="908"/>
      <c r="BGP8" s="908"/>
      <c r="BGQ8" s="908"/>
      <c r="BGR8" s="908"/>
      <c r="BGS8" s="908"/>
      <c r="BGT8" s="908"/>
      <c r="BGU8" s="908"/>
      <c r="BGV8" s="908"/>
      <c r="BGW8" s="908"/>
      <c r="BGX8" s="908"/>
      <c r="BGY8" s="908"/>
      <c r="BGZ8" s="908"/>
      <c r="BHA8" s="908"/>
      <c r="BHB8" s="908"/>
      <c r="BHC8" s="908"/>
      <c r="BHD8" s="908"/>
      <c r="BHE8" s="908"/>
      <c r="BHF8" s="908"/>
      <c r="BHG8" s="908"/>
      <c r="BHH8" s="908"/>
      <c r="BHI8" s="908"/>
      <c r="BHJ8" s="908"/>
      <c r="BHK8" s="908"/>
      <c r="BHL8" s="908"/>
      <c r="BHM8" s="908"/>
      <c r="BHN8" s="908"/>
      <c r="BHO8" s="908"/>
      <c r="BHP8" s="908"/>
      <c r="BHQ8" s="908"/>
      <c r="BHR8" s="908"/>
      <c r="BHS8" s="908"/>
      <c r="BHT8" s="908"/>
      <c r="BHU8" s="908"/>
      <c r="BHV8" s="908"/>
      <c r="BHW8" s="908"/>
      <c r="BHX8" s="908"/>
      <c r="BHY8" s="908"/>
      <c r="BHZ8" s="908"/>
      <c r="BIA8" s="908"/>
      <c r="BIB8" s="908"/>
      <c r="BIC8" s="908"/>
      <c r="BID8" s="908"/>
      <c r="BIE8" s="908"/>
      <c r="BIF8" s="908"/>
      <c r="BIG8" s="908"/>
      <c r="BIH8" s="908"/>
      <c r="BII8" s="908"/>
      <c r="BIJ8" s="908"/>
      <c r="BIK8" s="908"/>
      <c r="BIL8" s="908"/>
      <c r="BIM8" s="908"/>
      <c r="BIN8" s="908"/>
      <c r="BIO8" s="908"/>
      <c r="BIP8" s="908"/>
      <c r="BIQ8" s="908"/>
      <c r="BIR8" s="908"/>
      <c r="BIS8" s="908"/>
      <c r="BIT8" s="908"/>
      <c r="BIU8" s="908"/>
      <c r="BIV8" s="908"/>
      <c r="BIW8" s="908"/>
      <c r="BIX8" s="908"/>
      <c r="BIY8" s="908"/>
      <c r="BIZ8" s="908"/>
      <c r="BJA8" s="908"/>
      <c r="BJB8" s="908"/>
      <c r="BJC8" s="908"/>
      <c r="BJD8" s="908"/>
      <c r="BJE8" s="908"/>
      <c r="BJF8" s="908"/>
      <c r="BJG8" s="908"/>
      <c r="BJH8" s="908"/>
      <c r="BJI8" s="908"/>
      <c r="BJJ8" s="908"/>
      <c r="BJK8" s="908"/>
      <c r="BJL8" s="908"/>
      <c r="BJM8" s="908"/>
      <c r="BJN8" s="908"/>
      <c r="BJO8" s="908"/>
      <c r="BJP8" s="908"/>
      <c r="BJQ8" s="908"/>
      <c r="BJR8" s="908"/>
      <c r="BJS8" s="908"/>
      <c r="BJT8" s="908"/>
      <c r="BJU8" s="908"/>
      <c r="BJV8" s="908"/>
      <c r="BJW8" s="908"/>
      <c r="BJX8" s="908"/>
      <c r="BJY8" s="908"/>
      <c r="BJZ8" s="908"/>
      <c r="BKA8" s="908"/>
      <c r="BKB8" s="908"/>
      <c r="BKC8" s="908"/>
      <c r="BKD8" s="908"/>
      <c r="BKE8" s="908"/>
      <c r="BKF8" s="908"/>
      <c r="BKG8" s="908"/>
      <c r="BKH8" s="908"/>
      <c r="BKI8" s="908"/>
      <c r="BKJ8" s="908"/>
      <c r="BKK8" s="908"/>
      <c r="BKL8" s="908"/>
      <c r="BKM8" s="908"/>
      <c r="BKN8" s="908"/>
      <c r="BKO8" s="908"/>
      <c r="BKP8" s="908"/>
      <c r="BKQ8" s="908"/>
      <c r="BKR8" s="908"/>
      <c r="BKS8" s="908"/>
      <c r="BKT8" s="908"/>
      <c r="BKU8" s="908"/>
      <c r="BKV8" s="908"/>
      <c r="BKW8" s="908"/>
      <c r="BKX8" s="908"/>
      <c r="BKY8" s="908"/>
      <c r="BKZ8" s="908"/>
      <c r="BLA8" s="908"/>
      <c r="BLB8" s="908"/>
      <c r="BLC8" s="908"/>
      <c r="BLD8" s="908"/>
      <c r="BLE8" s="908"/>
      <c r="BLF8" s="908"/>
      <c r="BLG8" s="908"/>
      <c r="BLH8" s="908"/>
      <c r="BLI8" s="908"/>
      <c r="BLJ8" s="908"/>
      <c r="BLK8" s="908"/>
      <c r="BLL8" s="908"/>
      <c r="BLM8" s="908"/>
      <c r="BLN8" s="908"/>
      <c r="BLO8" s="908"/>
      <c r="BLP8" s="908"/>
      <c r="BLQ8" s="908"/>
      <c r="BLR8" s="908"/>
      <c r="BLS8" s="908"/>
      <c r="BLT8" s="908"/>
      <c r="BLU8" s="908"/>
      <c r="BLV8" s="908"/>
      <c r="BLW8" s="908"/>
      <c r="BLX8" s="908"/>
      <c r="BLY8" s="908"/>
      <c r="BLZ8" s="908"/>
      <c r="BMA8" s="908"/>
      <c r="BMB8" s="908"/>
      <c r="BMC8" s="908"/>
      <c r="BMD8" s="908"/>
      <c r="BME8" s="908"/>
      <c r="BMF8" s="908"/>
      <c r="BMG8" s="908"/>
      <c r="BMH8" s="908"/>
      <c r="BMI8" s="908"/>
      <c r="BMJ8" s="908"/>
      <c r="BMK8" s="908"/>
      <c r="BML8" s="908"/>
      <c r="BMM8" s="908"/>
      <c r="BMN8" s="908"/>
      <c r="BMO8" s="908"/>
      <c r="BMP8" s="908"/>
      <c r="BMQ8" s="908"/>
      <c r="BMR8" s="908"/>
      <c r="BMS8" s="908"/>
      <c r="BMT8" s="908"/>
      <c r="BMU8" s="908"/>
      <c r="BMV8" s="908"/>
      <c r="BMW8" s="908"/>
      <c r="BMX8" s="908"/>
      <c r="BMY8" s="908"/>
      <c r="BMZ8" s="908"/>
      <c r="BNA8" s="908"/>
      <c r="BNB8" s="908"/>
      <c r="BNC8" s="908"/>
      <c r="BND8" s="908"/>
      <c r="BNE8" s="908"/>
      <c r="BNF8" s="908"/>
      <c r="BNG8" s="908"/>
      <c r="BNH8" s="908"/>
      <c r="BNI8" s="908"/>
      <c r="BNJ8" s="908"/>
      <c r="BNK8" s="908"/>
      <c r="BNL8" s="908"/>
      <c r="BNM8" s="908"/>
      <c r="BNN8" s="908"/>
      <c r="BNO8" s="908"/>
      <c r="BNP8" s="908"/>
      <c r="BNQ8" s="908"/>
      <c r="BNR8" s="908"/>
      <c r="BNS8" s="908"/>
      <c r="BNT8" s="908"/>
      <c r="BNU8" s="908"/>
      <c r="BNV8" s="908"/>
      <c r="BNW8" s="908"/>
      <c r="BNX8" s="908"/>
      <c r="BNY8" s="908"/>
      <c r="BNZ8" s="908"/>
      <c r="BOA8" s="908"/>
      <c r="BOB8" s="908"/>
      <c r="BOC8" s="908"/>
      <c r="BOD8" s="908"/>
      <c r="BOE8" s="908"/>
      <c r="BOF8" s="908"/>
      <c r="BOG8" s="908"/>
      <c r="BOH8" s="908"/>
      <c r="BOI8" s="908"/>
      <c r="BOJ8" s="908"/>
      <c r="BOK8" s="908"/>
      <c r="BOL8" s="908"/>
      <c r="BOM8" s="908"/>
      <c r="BON8" s="908"/>
      <c r="BOO8" s="908"/>
      <c r="BOP8" s="908"/>
      <c r="BOQ8" s="908"/>
      <c r="BOR8" s="908"/>
      <c r="BOS8" s="908"/>
      <c r="BOT8" s="908"/>
      <c r="BOU8" s="908"/>
      <c r="BOV8" s="908"/>
      <c r="BOW8" s="908"/>
      <c r="BOX8" s="908"/>
      <c r="BOY8" s="908"/>
      <c r="BOZ8" s="908"/>
      <c r="BPA8" s="908"/>
      <c r="BPB8" s="908"/>
      <c r="BPC8" s="908"/>
      <c r="BPD8" s="908"/>
      <c r="BPE8" s="908"/>
      <c r="BPF8" s="908"/>
      <c r="BPG8" s="908"/>
      <c r="BPH8" s="908"/>
      <c r="BPI8" s="908"/>
      <c r="BPJ8" s="908"/>
      <c r="BPK8" s="908"/>
      <c r="BPL8" s="908"/>
      <c r="BPM8" s="908"/>
      <c r="BPN8" s="908"/>
      <c r="BPO8" s="908"/>
      <c r="BPP8" s="908"/>
      <c r="BPQ8" s="908"/>
      <c r="BPR8" s="908"/>
      <c r="BPS8" s="908"/>
      <c r="BPT8" s="908"/>
      <c r="BPU8" s="908"/>
      <c r="BPV8" s="908"/>
      <c r="BPW8" s="908"/>
      <c r="BPX8" s="908"/>
      <c r="BPY8" s="908"/>
      <c r="BPZ8" s="908"/>
      <c r="BQA8" s="908"/>
      <c r="BQB8" s="908"/>
      <c r="BQC8" s="908"/>
      <c r="BQD8" s="908"/>
      <c r="BQE8" s="908"/>
      <c r="BQF8" s="908"/>
      <c r="BQG8" s="908"/>
      <c r="BQH8" s="908"/>
      <c r="BQI8" s="908"/>
      <c r="BQJ8" s="908"/>
      <c r="BQK8" s="908"/>
      <c r="BQL8" s="908"/>
      <c r="BQM8" s="908"/>
      <c r="BQN8" s="908"/>
      <c r="BQO8" s="908"/>
      <c r="BQP8" s="908"/>
      <c r="BQQ8" s="908"/>
      <c r="BQR8" s="908"/>
      <c r="BQS8" s="908"/>
      <c r="BQT8" s="908"/>
      <c r="BQU8" s="908"/>
      <c r="BQV8" s="908"/>
      <c r="BQW8" s="908"/>
      <c r="BQX8" s="908"/>
      <c r="BQY8" s="908"/>
      <c r="BQZ8" s="908"/>
      <c r="BRA8" s="908"/>
      <c r="BRB8" s="908"/>
      <c r="BRC8" s="908"/>
      <c r="BRD8" s="908"/>
      <c r="BRE8" s="908"/>
      <c r="BRF8" s="908"/>
      <c r="BRG8" s="908"/>
      <c r="BRH8" s="908"/>
      <c r="BRI8" s="908"/>
      <c r="BRJ8" s="908"/>
      <c r="BRK8" s="908"/>
      <c r="BRL8" s="908"/>
      <c r="BRM8" s="908"/>
      <c r="BRN8" s="908"/>
      <c r="BRO8" s="908"/>
      <c r="BRP8" s="908"/>
      <c r="BRQ8" s="908"/>
      <c r="BRR8" s="908"/>
      <c r="BRS8" s="908"/>
      <c r="BRT8" s="908"/>
      <c r="BRU8" s="908"/>
      <c r="BRV8" s="908"/>
      <c r="BRW8" s="908"/>
      <c r="BRX8" s="908"/>
      <c r="BRY8" s="908"/>
      <c r="BRZ8" s="908"/>
      <c r="BSA8" s="908"/>
      <c r="BSB8" s="908"/>
      <c r="BSC8" s="908"/>
      <c r="BSD8" s="908"/>
      <c r="BSE8" s="908"/>
      <c r="BSF8" s="908"/>
      <c r="BSG8" s="908"/>
      <c r="BSH8" s="908"/>
      <c r="BSI8" s="908"/>
      <c r="BSJ8" s="908"/>
      <c r="BSK8" s="908"/>
      <c r="BSL8" s="908"/>
      <c r="BSM8" s="908"/>
      <c r="BSN8" s="908"/>
      <c r="BSO8" s="908"/>
      <c r="BSP8" s="908"/>
      <c r="BSQ8" s="908"/>
      <c r="BSR8" s="908"/>
      <c r="BSS8" s="908"/>
      <c r="BST8" s="908"/>
      <c r="BSU8" s="908"/>
      <c r="BSV8" s="908"/>
      <c r="BSW8" s="908"/>
      <c r="BSX8" s="908"/>
      <c r="BSY8" s="908"/>
      <c r="BSZ8" s="908"/>
      <c r="BTA8" s="908"/>
      <c r="BTB8" s="908"/>
      <c r="BTC8" s="908"/>
      <c r="BTD8" s="908"/>
      <c r="BTE8" s="908"/>
      <c r="BTF8" s="908"/>
      <c r="BTG8" s="908"/>
      <c r="BTH8" s="908"/>
      <c r="BTI8" s="908"/>
      <c r="BTJ8" s="908"/>
      <c r="BTK8" s="908"/>
      <c r="BTL8" s="908"/>
      <c r="BTM8" s="908"/>
      <c r="BTN8" s="908"/>
      <c r="BTO8" s="908"/>
      <c r="BTP8" s="908"/>
      <c r="BTQ8" s="908"/>
      <c r="BTR8" s="908"/>
      <c r="BTS8" s="908"/>
      <c r="BTT8" s="908"/>
      <c r="BTU8" s="908"/>
      <c r="BTV8" s="908"/>
      <c r="BTW8" s="908"/>
      <c r="BTX8" s="908"/>
      <c r="BTY8" s="908"/>
      <c r="BTZ8" s="908"/>
      <c r="BUA8" s="908"/>
      <c r="BUB8" s="908"/>
      <c r="BUC8" s="908"/>
      <c r="BUD8" s="908"/>
      <c r="BUE8" s="908"/>
      <c r="BUF8" s="908"/>
      <c r="BUG8" s="908"/>
      <c r="BUH8" s="908"/>
      <c r="BUI8" s="908"/>
      <c r="BUJ8" s="908"/>
      <c r="BUK8" s="908"/>
      <c r="BUL8" s="908"/>
      <c r="BUM8" s="908"/>
      <c r="BUN8" s="908"/>
      <c r="BUO8" s="908"/>
      <c r="BUP8" s="908"/>
      <c r="BUQ8" s="908"/>
      <c r="BUR8" s="908"/>
      <c r="BUS8" s="908"/>
      <c r="BUT8" s="908"/>
      <c r="BUU8" s="908"/>
      <c r="BUV8" s="908"/>
      <c r="BUW8" s="908"/>
      <c r="BUX8" s="908"/>
      <c r="BUY8" s="908"/>
      <c r="BUZ8" s="908"/>
      <c r="BVA8" s="908"/>
      <c r="BVB8" s="908"/>
      <c r="BVC8" s="908"/>
      <c r="BVD8" s="908"/>
      <c r="BVE8" s="908"/>
      <c r="BVF8" s="908"/>
      <c r="BVG8" s="908"/>
      <c r="BVH8" s="908"/>
      <c r="BVI8" s="908"/>
      <c r="BVJ8" s="908"/>
      <c r="BVK8" s="908"/>
      <c r="BVL8" s="908"/>
      <c r="BVM8" s="908"/>
      <c r="BVN8" s="908"/>
      <c r="BVO8" s="908"/>
      <c r="BVP8" s="908"/>
      <c r="BVQ8" s="908"/>
      <c r="BVR8" s="908"/>
      <c r="BVS8" s="908"/>
      <c r="BVT8" s="908"/>
      <c r="BVU8" s="908"/>
      <c r="BVV8" s="908"/>
      <c r="BVW8" s="908"/>
      <c r="BVX8" s="908"/>
      <c r="BVY8" s="908"/>
      <c r="BVZ8" s="908"/>
      <c r="BWA8" s="908"/>
      <c r="BWB8" s="908"/>
      <c r="BWC8" s="908"/>
      <c r="BWD8" s="908"/>
      <c r="BWE8" s="908"/>
      <c r="BWF8" s="908"/>
      <c r="BWG8" s="908"/>
      <c r="BWH8" s="908"/>
      <c r="BWI8" s="908"/>
      <c r="BWJ8" s="908"/>
      <c r="BWK8" s="908"/>
      <c r="BWL8" s="908"/>
      <c r="BWM8" s="908"/>
      <c r="BWN8" s="908"/>
      <c r="BWO8" s="908"/>
      <c r="BWP8" s="908"/>
      <c r="BWQ8" s="908"/>
      <c r="BWR8" s="908"/>
      <c r="BWS8" s="908"/>
      <c r="BWT8" s="908"/>
      <c r="BWU8" s="908"/>
      <c r="BWV8" s="908"/>
      <c r="BWW8" s="908"/>
      <c r="BWX8" s="908"/>
      <c r="BWY8" s="908"/>
      <c r="BWZ8" s="908"/>
      <c r="BXA8" s="908"/>
      <c r="BXB8" s="908"/>
      <c r="BXC8" s="908"/>
      <c r="BXD8" s="908"/>
      <c r="BXE8" s="908"/>
      <c r="BXF8" s="908"/>
      <c r="BXG8" s="908"/>
      <c r="BXH8" s="908"/>
      <c r="BXI8" s="908"/>
      <c r="BXJ8" s="908"/>
      <c r="BXK8" s="908"/>
      <c r="BXL8" s="908"/>
      <c r="BXM8" s="908"/>
      <c r="BXN8" s="908"/>
      <c r="BXO8" s="908"/>
      <c r="BXP8" s="908"/>
      <c r="BXQ8" s="908"/>
      <c r="BXR8" s="908"/>
      <c r="BXS8" s="908"/>
      <c r="BXT8" s="908"/>
      <c r="BXU8" s="908"/>
      <c r="BXV8" s="908"/>
      <c r="BXW8" s="908"/>
      <c r="BXX8" s="908"/>
      <c r="BXY8" s="908"/>
      <c r="BXZ8" s="908"/>
      <c r="BYA8" s="908"/>
      <c r="BYB8" s="908"/>
      <c r="BYC8" s="908"/>
      <c r="BYD8" s="908"/>
      <c r="BYE8" s="908"/>
      <c r="BYF8" s="908"/>
      <c r="BYG8" s="908"/>
      <c r="BYH8" s="908"/>
      <c r="BYI8" s="908"/>
      <c r="BYJ8" s="908"/>
      <c r="BYK8" s="908"/>
      <c r="BYL8" s="908"/>
      <c r="BYM8" s="908"/>
      <c r="BYN8" s="908"/>
      <c r="BYO8" s="908"/>
      <c r="BYP8" s="908"/>
      <c r="BYQ8" s="908"/>
      <c r="BYR8" s="908"/>
      <c r="BYS8" s="908"/>
      <c r="BYT8" s="908"/>
      <c r="BYU8" s="908"/>
      <c r="BYV8" s="908"/>
      <c r="BYW8" s="908"/>
      <c r="BYX8" s="908"/>
      <c r="BYY8" s="908"/>
      <c r="BYZ8" s="908"/>
      <c r="BZA8" s="908"/>
      <c r="BZB8" s="908"/>
      <c r="BZC8" s="908"/>
      <c r="BZD8" s="908"/>
      <c r="BZE8" s="908"/>
      <c r="BZF8" s="908"/>
      <c r="BZG8" s="908"/>
      <c r="BZH8" s="908"/>
      <c r="BZI8" s="908"/>
      <c r="BZJ8" s="908"/>
      <c r="BZK8" s="908"/>
      <c r="BZL8" s="908"/>
      <c r="BZM8" s="908"/>
      <c r="BZN8" s="908"/>
      <c r="BZO8" s="908"/>
      <c r="BZP8" s="908"/>
      <c r="BZQ8" s="908"/>
      <c r="BZR8" s="908"/>
      <c r="BZS8" s="908"/>
      <c r="BZT8" s="908"/>
      <c r="BZU8" s="908"/>
      <c r="BZV8" s="908"/>
      <c r="BZW8" s="908"/>
      <c r="BZX8" s="908"/>
      <c r="BZY8" s="908"/>
      <c r="BZZ8" s="908"/>
      <c r="CAA8" s="908"/>
      <c r="CAB8" s="908"/>
      <c r="CAC8" s="908"/>
      <c r="CAD8" s="908"/>
      <c r="CAE8" s="908"/>
      <c r="CAF8" s="908"/>
      <c r="CAG8" s="908"/>
      <c r="CAH8" s="908"/>
      <c r="CAI8" s="908"/>
      <c r="CAJ8" s="908"/>
      <c r="CAK8" s="908"/>
      <c r="CAL8" s="908"/>
      <c r="CAM8" s="908"/>
      <c r="CAN8" s="908"/>
      <c r="CAO8" s="908"/>
      <c r="CAP8" s="908"/>
      <c r="CAQ8" s="908"/>
      <c r="CAR8" s="908"/>
      <c r="CAS8" s="908"/>
      <c r="CAT8" s="908"/>
      <c r="CAU8" s="908"/>
      <c r="CAV8" s="908"/>
      <c r="CAW8" s="908"/>
      <c r="CAX8" s="908"/>
      <c r="CAY8" s="908"/>
      <c r="CAZ8" s="908"/>
      <c r="CBA8" s="908"/>
      <c r="CBB8" s="908"/>
      <c r="CBC8" s="908"/>
      <c r="CBD8" s="908"/>
      <c r="CBE8" s="908"/>
      <c r="CBF8" s="908"/>
      <c r="CBG8" s="908"/>
      <c r="CBH8" s="908"/>
      <c r="CBI8" s="908"/>
      <c r="CBJ8" s="908"/>
      <c r="CBK8" s="908"/>
      <c r="CBL8" s="908"/>
      <c r="CBM8" s="908"/>
      <c r="CBN8" s="908"/>
      <c r="CBO8" s="908"/>
      <c r="CBP8" s="908"/>
      <c r="CBQ8" s="908"/>
      <c r="CBR8" s="908"/>
      <c r="CBS8" s="908"/>
      <c r="CBT8" s="908"/>
      <c r="CBU8" s="908"/>
      <c r="CBV8" s="908"/>
      <c r="CBW8" s="908"/>
      <c r="CBX8" s="908"/>
      <c r="CBY8" s="908"/>
      <c r="CBZ8" s="908"/>
      <c r="CCA8" s="908"/>
      <c r="CCB8" s="908"/>
      <c r="CCC8" s="908"/>
      <c r="CCD8" s="908"/>
      <c r="CCE8" s="908"/>
      <c r="CCF8" s="908"/>
      <c r="CCG8" s="908"/>
      <c r="CCH8" s="908"/>
      <c r="CCI8" s="908"/>
      <c r="CCJ8" s="908"/>
      <c r="CCK8" s="908"/>
      <c r="CCL8" s="908"/>
      <c r="CCM8" s="908"/>
      <c r="CCN8" s="908"/>
      <c r="CCO8" s="908"/>
      <c r="CCP8" s="908"/>
      <c r="CCQ8" s="908"/>
      <c r="CCR8" s="908"/>
      <c r="CCS8" s="908"/>
      <c r="CCT8" s="908"/>
      <c r="CCU8" s="908"/>
      <c r="CCV8" s="908"/>
      <c r="CCW8" s="908"/>
      <c r="CCX8" s="908"/>
      <c r="CCY8" s="908"/>
      <c r="CCZ8" s="908"/>
      <c r="CDA8" s="908"/>
      <c r="CDB8" s="908"/>
      <c r="CDC8" s="908"/>
      <c r="CDD8" s="908"/>
      <c r="CDE8" s="908"/>
      <c r="CDF8" s="908"/>
      <c r="CDG8" s="908"/>
      <c r="CDH8" s="908"/>
      <c r="CDI8" s="908"/>
      <c r="CDJ8" s="908"/>
      <c r="CDK8" s="908"/>
      <c r="CDL8" s="908"/>
      <c r="CDM8" s="908"/>
      <c r="CDN8" s="908"/>
      <c r="CDO8" s="908"/>
      <c r="CDP8" s="908"/>
      <c r="CDQ8" s="908"/>
      <c r="CDR8" s="908"/>
      <c r="CDS8" s="908"/>
      <c r="CDT8" s="908"/>
      <c r="CDU8" s="908"/>
      <c r="CDV8" s="908"/>
      <c r="CDW8" s="908"/>
      <c r="CDX8" s="908"/>
      <c r="CDY8" s="908"/>
      <c r="CDZ8" s="908"/>
      <c r="CEA8" s="908"/>
      <c r="CEB8" s="908"/>
      <c r="CEC8" s="908"/>
      <c r="CED8" s="908"/>
      <c r="CEE8" s="908"/>
      <c r="CEF8" s="908"/>
      <c r="CEG8" s="908"/>
      <c r="CEH8" s="908"/>
      <c r="CEI8" s="908"/>
      <c r="CEJ8" s="908"/>
      <c r="CEK8" s="908"/>
      <c r="CEL8" s="908"/>
      <c r="CEM8" s="908"/>
      <c r="CEN8" s="908"/>
      <c r="CEO8" s="908"/>
      <c r="CEP8" s="908"/>
      <c r="CEQ8" s="908"/>
      <c r="CER8" s="908"/>
      <c r="CES8" s="908"/>
      <c r="CET8" s="908"/>
      <c r="CEU8" s="908"/>
      <c r="CEV8" s="908"/>
      <c r="CEW8" s="908"/>
      <c r="CEX8" s="908"/>
      <c r="CEY8" s="908"/>
      <c r="CEZ8" s="908"/>
      <c r="CFA8" s="908"/>
      <c r="CFB8" s="908"/>
      <c r="CFC8" s="908"/>
      <c r="CFD8" s="908"/>
      <c r="CFE8" s="908"/>
      <c r="CFF8" s="908"/>
      <c r="CFG8" s="908"/>
      <c r="CFH8" s="908"/>
      <c r="CFI8" s="908"/>
      <c r="CFJ8" s="908"/>
      <c r="CFK8" s="908"/>
      <c r="CFL8" s="908"/>
      <c r="CFM8" s="908"/>
      <c r="CFN8" s="908"/>
      <c r="CFO8" s="908"/>
      <c r="CFP8" s="908"/>
      <c r="CFQ8" s="908"/>
      <c r="CFR8" s="908"/>
      <c r="CFS8" s="908"/>
      <c r="CFT8" s="908"/>
      <c r="CFU8" s="908"/>
      <c r="CFV8" s="908"/>
      <c r="CFW8" s="908"/>
      <c r="CFX8" s="908"/>
      <c r="CFY8" s="908"/>
      <c r="CFZ8" s="908"/>
      <c r="CGA8" s="908"/>
      <c r="CGB8" s="908"/>
      <c r="CGC8" s="908"/>
      <c r="CGD8" s="908"/>
      <c r="CGE8" s="908"/>
      <c r="CGF8" s="908"/>
      <c r="CGG8" s="908"/>
      <c r="CGH8" s="908"/>
      <c r="CGI8" s="908"/>
      <c r="CGJ8" s="908"/>
      <c r="CGK8" s="908"/>
      <c r="CGL8" s="908"/>
      <c r="CGM8" s="908"/>
      <c r="CGN8" s="908"/>
      <c r="CGO8" s="908"/>
      <c r="CGP8" s="908"/>
      <c r="CGQ8" s="908"/>
      <c r="CGR8" s="908"/>
      <c r="CGS8" s="908"/>
      <c r="CGT8" s="908"/>
      <c r="CGU8" s="908"/>
      <c r="CGV8" s="908"/>
      <c r="CGW8" s="908"/>
      <c r="CGX8" s="908"/>
      <c r="CGY8" s="908"/>
      <c r="CGZ8" s="908"/>
      <c r="CHA8" s="908"/>
      <c r="CHB8" s="908"/>
      <c r="CHC8" s="908"/>
      <c r="CHD8" s="908"/>
      <c r="CHE8" s="908"/>
      <c r="CHF8" s="908"/>
      <c r="CHG8" s="908"/>
      <c r="CHH8" s="908"/>
      <c r="CHI8" s="908"/>
      <c r="CHJ8" s="908"/>
      <c r="CHK8" s="908"/>
      <c r="CHL8" s="908"/>
      <c r="CHM8" s="908"/>
      <c r="CHN8" s="908"/>
      <c r="CHO8" s="908"/>
      <c r="CHP8" s="908"/>
      <c r="CHQ8" s="908"/>
      <c r="CHR8" s="908"/>
      <c r="CHS8" s="908"/>
      <c r="CHT8" s="908"/>
      <c r="CHU8" s="908"/>
      <c r="CHV8" s="908"/>
      <c r="CHW8" s="908"/>
      <c r="CHX8" s="908"/>
      <c r="CHY8" s="908"/>
      <c r="CHZ8" s="908"/>
      <c r="CIA8" s="908"/>
      <c r="CIB8" s="908"/>
      <c r="CIC8" s="908"/>
      <c r="CID8" s="908"/>
      <c r="CIE8" s="908"/>
      <c r="CIF8" s="908"/>
      <c r="CIG8" s="908"/>
      <c r="CIH8" s="908"/>
      <c r="CII8" s="908"/>
      <c r="CIJ8" s="908"/>
      <c r="CIK8" s="908"/>
      <c r="CIL8" s="908"/>
      <c r="CIM8" s="908"/>
      <c r="CIN8" s="908"/>
      <c r="CIO8" s="908"/>
      <c r="CIP8" s="908"/>
      <c r="CIQ8" s="908"/>
      <c r="CIR8" s="908"/>
      <c r="CIS8" s="908"/>
      <c r="CIT8" s="908"/>
      <c r="CIU8" s="908"/>
      <c r="CIV8" s="908"/>
      <c r="CIW8" s="908"/>
      <c r="CIX8" s="908"/>
      <c r="CIY8" s="908"/>
      <c r="CIZ8" s="908"/>
      <c r="CJA8" s="908"/>
      <c r="CJB8" s="908"/>
      <c r="CJC8" s="908"/>
      <c r="CJD8" s="908"/>
      <c r="CJE8" s="908"/>
      <c r="CJF8" s="908"/>
      <c r="CJG8" s="908"/>
      <c r="CJH8" s="908"/>
      <c r="CJI8" s="908"/>
      <c r="CJJ8" s="908"/>
      <c r="CJK8" s="908"/>
      <c r="CJL8" s="908"/>
      <c r="CJM8" s="908"/>
      <c r="CJN8" s="908"/>
      <c r="CJO8" s="908"/>
      <c r="CJP8" s="908"/>
      <c r="CJQ8" s="908"/>
      <c r="CJR8" s="908"/>
      <c r="CJS8" s="908"/>
      <c r="CJT8" s="908"/>
      <c r="CJU8" s="908"/>
      <c r="CJV8" s="908"/>
      <c r="CJW8" s="908"/>
      <c r="CJX8" s="908"/>
      <c r="CJY8" s="908"/>
      <c r="CJZ8" s="908"/>
      <c r="CKA8" s="908"/>
      <c r="CKB8" s="908"/>
      <c r="CKC8" s="908"/>
      <c r="CKD8" s="908"/>
      <c r="CKE8" s="908"/>
      <c r="CKF8" s="908"/>
      <c r="CKG8" s="908"/>
      <c r="CKH8" s="908"/>
      <c r="CKI8" s="908"/>
      <c r="CKJ8" s="908"/>
      <c r="CKK8" s="908"/>
      <c r="CKL8" s="908"/>
      <c r="CKM8" s="908"/>
      <c r="CKN8" s="908"/>
      <c r="CKO8" s="908"/>
      <c r="CKP8" s="908"/>
      <c r="CKQ8" s="908"/>
      <c r="CKR8" s="908"/>
      <c r="CKS8" s="908"/>
      <c r="CKT8" s="908"/>
      <c r="CKU8" s="908"/>
      <c r="CKV8" s="908"/>
      <c r="CKW8" s="908"/>
      <c r="CKX8" s="908"/>
      <c r="CKY8" s="908"/>
      <c r="CKZ8" s="908"/>
      <c r="CLA8" s="908"/>
      <c r="CLB8" s="908"/>
      <c r="CLC8" s="908"/>
      <c r="CLD8" s="908"/>
      <c r="CLE8" s="908"/>
      <c r="CLF8" s="908"/>
      <c r="CLG8" s="908"/>
      <c r="CLH8" s="908"/>
      <c r="CLI8" s="908"/>
      <c r="CLJ8" s="908"/>
      <c r="CLK8" s="908"/>
      <c r="CLL8" s="908"/>
      <c r="CLM8" s="908"/>
      <c r="CLN8" s="908"/>
      <c r="CLO8" s="908"/>
      <c r="CLP8" s="908"/>
      <c r="CLQ8" s="908"/>
      <c r="CLR8" s="908"/>
      <c r="CLS8" s="908"/>
      <c r="CLT8" s="908"/>
      <c r="CLU8" s="908"/>
      <c r="CLV8" s="908"/>
      <c r="CLW8" s="908"/>
      <c r="CLX8" s="908"/>
      <c r="CLY8" s="908"/>
      <c r="CLZ8" s="908"/>
      <c r="CMA8" s="908"/>
      <c r="CMB8" s="908"/>
      <c r="CMC8" s="908"/>
      <c r="CMD8" s="908"/>
      <c r="CME8" s="908"/>
      <c r="CMF8" s="908"/>
      <c r="CMG8" s="908"/>
      <c r="CMH8" s="908"/>
      <c r="CMI8" s="908"/>
      <c r="CMJ8" s="908"/>
      <c r="CMK8" s="908"/>
      <c r="CML8" s="908"/>
      <c r="CMM8" s="908"/>
      <c r="CMN8" s="908"/>
      <c r="CMO8" s="908"/>
      <c r="CMP8" s="908"/>
      <c r="CMQ8" s="908"/>
      <c r="CMR8" s="908"/>
      <c r="CMS8" s="908"/>
      <c r="CMT8" s="908"/>
      <c r="CMU8" s="908"/>
      <c r="CMV8" s="908"/>
      <c r="CMW8" s="908"/>
      <c r="CMX8" s="908"/>
      <c r="CMY8" s="908"/>
      <c r="CMZ8" s="908"/>
      <c r="CNA8" s="908"/>
      <c r="CNB8" s="908"/>
      <c r="CNC8" s="908"/>
      <c r="CND8" s="908"/>
      <c r="CNE8" s="908"/>
      <c r="CNF8" s="908"/>
      <c r="CNG8" s="908"/>
      <c r="CNH8" s="908"/>
      <c r="CNI8" s="908"/>
      <c r="CNJ8" s="908"/>
      <c r="CNK8" s="908"/>
      <c r="CNL8" s="908"/>
      <c r="CNM8" s="908"/>
      <c r="CNN8" s="908"/>
      <c r="CNO8" s="908"/>
      <c r="CNP8" s="908"/>
      <c r="CNQ8" s="908"/>
      <c r="CNR8" s="908"/>
      <c r="CNS8" s="908"/>
      <c r="CNT8" s="908"/>
      <c r="CNU8" s="908"/>
      <c r="CNV8" s="908"/>
      <c r="CNW8" s="908"/>
      <c r="CNX8" s="908"/>
      <c r="CNY8" s="908"/>
      <c r="CNZ8" s="908"/>
      <c r="COA8" s="908"/>
      <c r="COB8" s="908"/>
      <c r="COC8" s="908"/>
      <c r="COD8" s="908"/>
      <c r="COE8" s="908"/>
      <c r="COF8" s="908"/>
      <c r="COG8" s="908"/>
      <c r="COH8" s="908"/>
      <c r="COI8" s="908"/>
      <c r="COJ8" s="908"/>
      <c r="COK8" s="908"/>
      <c r="COL8" s="908"/>
      <c r="COM8" s="908"/>
      <c r="CON8" s="908"/>
      <c r="COO8" s="908"/>
      <c r="COP8" s="908"/>
      <c r="COQ8" s="908"/>
      <c r="COR8" s="908"/>
      <c r="COS8" s="908"/>
      <c r="COT8" s="908"/>
      <c r="COU8" s="908"/>
      <c r="COV8" s="908"/>
      <c r="COW8" s="908"/>
      <c r="COX8" s="908"/>
      <c r="COY8" s="908"/>
      <c r="COZ8" s="908"/>
      <c r="CPA8" s="908"/>
      <c r="CPB8" s="908"/>
      <c r="CPC8" s="908"/>
      <c r="CPD8" s="908"/>
      <c r="CPE8" s="908"/>
      <c r="CPF8" s="908"/>
      <c r="CPG8" s="908"/>
      <c r="CPH8" s="908"/>
      <c r="CPI8" s="908"/>
      <c r="CPJ8" s="908"/>
      <c r="CPK8" s="908"/>
      <c r="CPL8" s="908"/>
      <c r="CPM8" s="908"/>
      <c r="CPN8" s="908"/>
      <c r="CPO8" s="908"/>
      <c r="CPP8" s="908"/>
      <c r="CPQ8" s="908"/>
      <c r="CPR8" s="908"/>
      <c r="CPS8" s="908"/>
      <c r="CPT8" s="908"/>
      <c r="CPU8" s="908"/>
      <c r="CPV8" s="908"/>
      <c r="CPW8" s="908"/>
      <c r="CPX8" s="908"/>
      <c r="CPY8" s="908"/>
      <c r="CPZ8" s="908"/>
      <c r="CQA8" s="908"/>
      <c r="CQB8" s="908"/>
      <c r="CQC8" s="908"/>
      <c r="CQD8" s="908"/>
      <c r="CQE8" s="908"/>
      <c r="CQF8" s="908"/>
      <c r="CQG8" s="908"/>
      <c r="CQH8" s="908"/>
      <c r="CQI8" s="908"/>
      <c r="CQJ8" s="908"/>
      <c r="CQK8" s="908"/>
      <c r="CQL8" s="908"/>
      <c r="CQM8" s="908"/>
      <c r="CQN8" s="908"/>
      <c r="CQO8" s="908"/>
      <c r="CQP8" s="908"/>
      <c r="CQQ8" s="908"/>
      <c r="CQR8" s="908"/>
      <c r="CQS8" s="908"/>
      <c r="CQT8" s="908"/>
      <c r="CQU8" s="908"/>
      <c r="CQV8" s="908"/>
      <c r="CQW8" s="908"/>
      <c r="CQX8" s="908"/>
      <c r="CQY8" s="908"/>
      <c r="CQZ8" s="908"/>
      <c r="CRA8" s="908"/>
      <c r="CRB8" s="908"/>
      <c r="CRC8" s="908"/>
      <c r="CRD8" s="908"/>
      <c r="CRE8" s="908"/>
      <c r="CRF8" s="908"/>
      <c r="CRG8" s="908"/>
      <c r="CRH8" s="908"/>
      <c r="CRI8" s="908"/>
      <c r="CRJ8" s="908"/>
      <c r="CRK8" s="908"/>
      <c r="CRL8" s="908"/>
      <c r="CRM8" s="908"/>
      <c r="CRN8" s="908"/>
      <c r="CRO8" s="908"/>
      <c r="CRP8" s="908"/>
      <c r="CRQ8" s="908"/>
      <c r="CRR8" s="908"/>
      <c r="CRS8" s="908"/>
      <c r="CRT8" s="908"/>
      <c r="CRU8" s="908"/>
      <c r="CRV8" s="908"/>
      <c r="CRW8" s="908"/>
      <c r="CRX8" s="908"/>
      <c r="CRY8" s="908"/>
      <c r="CRZ8" s="908"/>
      <c r="CSA8" s="908"/>
      <c r="CSB8" s="908"/>
      <c r="CSC8" s="908"/>
      <c r="CSD8" s="908"/>
      <c r="CSE8" s="908"/>
      <c r="CSF8" s="908"/>
      <c r="CSG8" s="908"/>
      <c r="CSH8" s="908"/>
      <c r="CSI8" s="908"/>
      <c r="CSJ8" s="908"/>
      <c r="CSK8" s="908"/>
      <c r="CSL8" s="908"/>
      <c r="CSM8" s="908"/>
      <c r="CSN8" s="908"/>
      <c r="CSO8" s="908"/>
      <c r="CSP8" s="908"/>
      <c r="CSQ8" s="908"/>
      <c r="CSR8" s="908"/>
      <c r="CSS8" s="908"/>
      <c r="CST8" s="908"/>
      <c r="CSU8" s="908"/>
      <c r="CSV8" s="908"/>
      <c r="CSW8" s="908"/>
      <c r="CSX8" s="908"/>
      <c r="CSY8" s="908"/>
      <c r="CSZ8" s="908"/>
      <c r="CTA8" s="908"/>
      <c r="CTB8" s="908"/>
      <c r="CTC8" s="908"/>
      <c r="CTD8" s="908"/>
      <c r="CTE8" s="908"/>
      <c r="CTF8" s="908"/>
      <c r="CTG8" s="908"/>
      <c r="CTH8" s="908"/>
      <c r="CTI8" s="908"/>
      <c r="CTJ8" s="908"/>
      <c r="CTK8" s="908"/>
      <c r="CTL8" s="908"/>
      <c r="CTM8" s="908"/>
      <c r="CTN8" s="908"/>
      <c r="CTO8" s="908"/>
      <c r="CTP8" s="908"/>
      <c r="CTQ8" s="908"/>
      <c r="CTR8" s="908"/>
      <c r="CTS8" s="908"/>
      <c r="CTT8" s="908"/>
      <c r="CTU8" s="908"/>
      <c r="CTV8" s="908"/>
      <c r="CTW8" s="908"/>
      <c r="CTX8" s="908"/>
      <c r="CTY8" s="908"/>
      <c r="CTZ8" s="908"/>
      <c r="CUA8" s="908"/>
      <c r="CUB8" s="908"/>
      <c r="CUC8" s="908"/>
      <c r="CUD8" s="908"/>
      <c r="CUE8" s="908"/>
      <c r="CUF8" s="908"/>
      <c r="CUG8" s="908"/>
      <c r="CUH8" s="908"/>
      <c r="CUI8" s="908"/>
      <c r="CUJ8" s="908"/>
      <c r="CUK8" s="908"/>
      <c r="CUL8" s="908"/>
      <c r="CUM8" s="908"/>
      <c r="CUN8" s="908"/>
      <c r="CUO8" s="908"/>
      <c r="CUP8" s="908"/>
      <c r="CUQ8" s="908"/>
      <c r="CUR8" s="908"/>
      <c r="CUS8" s="908"/>
      <c r="CUT8" s="908"/>
      <c r="CUU8" s="908"/>
      <c r="CUV8" s="908"/>
      <c r="CUW8" s="908"/>
      <c r="CUX8" s="908"/>
      <c r="CUY8" s="908"/>
      <c r="CUZ8" s="908"/>
      <c r="CVA8" s="908"/>
      <c r="CVB8" s="908"/>
      <c r="CVC8" s="908"/>
      <c r="CVD8" s="908"/>
      <c r="CVE8" s="908"/>
      <c r="CVF8" s="908"/>
      <c r="CVG8" s="908"/>
      <c r="CVH8" s="908"/>
      <c r="CVI8" s="908"/>
      <c r="CVJ8" s="908"/>
      <c r="CVK8" s="908"/>
      <c r="CVL8" s="908"/>
      <c r="CVM8" s="908"/>
      <c r="CVN8" s="908"/>
      <c r="CVO8" s="908"/>
      <c r="CVP8" s="908"/>
      <c r="CVQ8" s="908"/>
      <c r="CVR8" s="908"/>
      <c r="CVS8" s="908"/>
      <c r="CVT8" s="908"/>
      <c r="CVU8" s="908"/>
      <c r="CVV8" s="908"/>
      <c r="CVW8" s="908"/>
      <c r="CVX8" s="908"/>
      <c r="CVY8" s="908"/>
      <c r="CVZ8" s="908"/>
      <c r="CWA8" s="908"/>
      <c r="CWB8" s="908"/>
      <c r="CWC8" s="908"/>
      <c r="CWD8" s="908"/>
      <c r="CWE8" s="908"/>
      <c r="CWF8" s="908"/>
      <c r="CWG8" s="908"/>
      <c r="CWH8" s="908"/>
      <c r="CWI8" s="908"/>
      <c r="CWJ8" s="908"/>
      <c r="CWK8" s="908"/>
      <c r="CWL8" s="908"/>
      <c r="CWM8" s="908"/>
      <c r="CWN8" s="908"/>
      <c r="CWO8" s="908"/>
      <c r="CWP8" s="908"/>
      <c r="CWQ8" s="908"/>
      <c r="CWR8" s="908"/>
      <c r="CWS8" s="908"/>
      <c r="CWT8" s="908"/>
      <c r="CWU8" s="908"/>
      <c r="CWV8" s="908"/>
      <c r="CWW8" s="908"/>
      <c r="CWX8" s="908"/>
      <c r="CWY8" s="908"/>
      <c r="CWZ8" s="908"/>
      <c r="CXA8" s="908"/>
      <c r="CXB8" s="908"/>
      <c r="CXC8" s="908"/>
      <c r="CXD8" s="908"/>
      <c r="CXE8" s="908"/>
      <c r="CXF8" s="908"/>
      <c r="CXG8" s="908"/>
      <c r="CXH8" s="908"/>
      <c r="CXI8" s="908"/>
      <c r="CXJ8" s="908"/>
      <c r="CXK8" s="908"/>
      <c r="CXL8" s="908"/>
      <c r="CXM8" s="908"/>
      <c r="CXN8" s="908"/>
      <c r="CXO8" s="908"/>
      <c r="CXP8" s="908"/>
      <c r="CXQ8" s="908"/>
      <c r="CXR8" s="908"/>
      <c r="CXS8" s="908"/>
      <c r="CXT8" s="908"/>
      <c r="CXU8" s="908"/>
      <c r="CXV8" s="908"/>
      <c r="CXW8" s="908"/>
      <c r="CXX8" s="908"/>
      <c r="CXY8" s="908"/>
      <c r="CXZ8" s="908"/>
      <c r="CYA8" s="908"/>
      <c r="CYB8" s="908"/>
      <c r="CYC8" s="908"/>
      <c r="CYD8" s="908"/>
      <c r="CYE8" s="908"/>
      <c r="CYF8" s="908"/>
      <c r="CYG8" s="908"/>
      <c r="CYH8" s="908"/>
      <c r="CYI8" s="908"/>
      <c r="CYJ8" s="908"/>
      <c r="CYK8" s="908"/>
      <c r="CYL8" s="908"/>
      <c r="CYM8" s="908"/>
      <c r="CYN8" s="908"/>
      <c r="CYO8" s="908"/>
      <c r="CYP8" s="908"/>
      <c r="CYQ8" s="908"/>
      <c r="CYR8" s="908"/>
      <c r="CYS8" s="908"/>
      <c r="CYT8" s="908"/>
      <c r="CYU8" s="908"/>
      <c r="CYV8" s="908"/>
      <c r="CYW8" s="908"/>
      <c r="CYX8" s="908"/>
      <c r="CYY8" s="908"/>
      <c r="CYZ8" s="908"/>
      <c r="CZA8" s="908"/>
      <c r="CZB8" s="908"/>
      <c r="CZC8" s="908"/>
      <c r="CZD8" s="908"/>
      <c r="CZE8" s="908"/>
      <c r="CZF8" s="908"/>
      <c r="CZG8" s="908"/>
      <c r="CZH8" s="908"/>
      <c r="CZI8" s="908"/>
      <c r="CZJ8" s="908"/>
      <c r="CZK8" s="908"/>
      <c r="CZL8" s="908"/>
      <c r="CZM8" s="908"/>
      <c r="CZN8" s="908"/>
      <c r="CZO8" s="908"/>
      <c r="CZP8" s="908"/>
      <c r="CZQ8" s="908"/>
      <c r="CZR8" s="908"/>
      <c r="CZS8" s="908"/>
      <c r="CZT8" s="908"/>
      <c r="CZU8" s="908"/>
      <c r="CZV8" s="908"/>
      <c r="CZW8" s="908"/>
      <c r="CZX8" s="908"/>
      <c r="CZY8" s="908"/>
      <c r="CZZ8" s="908"/>
      <c r="DAA8" s="908"/>
      <c r="DAB8" s="908"/>
      <c r="DAC8" s="908"/>
      <c r="DAD8" s="908"/>
      <c r="DAE8" s="908"/>
      <c r="DAF8" s="908"/>
      <c r="DAG8" s="908"/>
      <c r="DAH8" s="908"/>
      <c r="DAI8" s="908"/>
      <c r="DAJ8" s="908"/>
      <c r="DAK8" s="908"/>
      <c r="DAL8" s="908"/>
      <c r="DAM8" s="908"/>
      <c r="DAN8" s="908"/>
      <c r="DAO8" s="908"/>
      <c r="DAP8" s="908"/>
      <c r="DAQ8" s="908"/>
      <c r="DAR8" s="908"/>
      <c r="DAS8" s="908"/>
      <c r="DAT8" s="908"/>
      <c r="DAU8" s="908"/>
      <c r="DAV8" s="908"/>
      <c r="DAW8" s="908"/>
      <c r="DAX8" s="908"/>
      <c r="DAY8" s="908"/>
      <c r="DAZ8" s="908"/>
      <c r="DBA8" s="908"/>
      <c r="DBB8" s="908"/>
      <c r="DBC8" s="908"/>
      <c r="DBD8" s="908"/>
      <c r="DBE8" s="908"/>
      <c r="DBF8" s="908"/>
      <c r="DBG8" s="908"/>
      <c r="DBH8" s="908"/>
      <c r="DBI8" s="908"/>
      <c r="DBJ8" s="908"/>
      <c r="DBK8" s="908"/>
      <c r="DBL8" s="908"/>
      <c r="DBM8" s="908"/>
      <c r="DBN8" s="908"/>
      <c r="DBO8" s="908"/>
      <c r="DBP8" s="908"/>
      <c r="DBQ8" s="908"/>
      <c r="DBR8" s="908"/>
      <c r="DBS8" s="908"/>
      <c r="DBT8" s="908"/>
      <c r="DBU8" s="908"/>
      <c r="DBV8" s="908"/>
      <c r="DBW8" s="908"/>
      <c r="DBX8" s="908"/>
      <c r="DBY8" s="908"/>
      <c r="DBZ8" s="908"/>
      <c r="DCA8" s="908"/>
      <c r="DCB8" s="908"/>
      <c r="DCC8" s="908"/>
      <c r="DCD8" s="908"/>
      <c r="DCE8" s="908"/>
      <c r="DCF8" s="908"/>
      <c r="DCG8" s="908"/>
      <c r="DCH8" s="908"/>
      <c r="DCI8" s="908"/>
      <c r="DCJ8" s="908"/>
      <c r="DCK8" s="908"/>
      <c r="DCL8" s="908"/>
      <c r="DCM8" s="908"/>
      <c r="DCN8" s="908"/>
      <c r="DCO8" s="908"/>
      <c r="DCP8" s="908"/>
      <c r="DCQ8" s="908"/>
      <c r="DCR8" s="908"/>
      <c r="DCS8" s="908"/>
      <c r="DCT8" s="908"/>
      <c r="DCU8" s="908"/>
      <c r="DCV8" s="908"/>
      <c r="DCW8" s="908"/>
      <c r="DCX8" s="908"/>
      <c r="DCY8" s="908"/>
      <c r="DCZ8" s="908"/>
      <c r="DDA8" s="908"/>
      <c r="DDB8" s="908"/>
      <c r="DDC8" s="908"/>
      <c r="DDD8" s="908"/>
      <c r="DDE8" s="908"/>
      <c r="DDF8" s="908"/>
      <c r="DDG8" s="908"/>
      <c r="DDH8" s="908"/>
      <c r="DDI8" s="908"/>
      <c r="DDJ8" s="908"/>
      <c r="DDK8" s="908"/>
      <c r="DDL8" s="908"/>
      <c r="DDM8" s="908"/>
      <c r="DDN8" s="908"/>
      <c r="DDO8" s="908"/>
      <c r="DDP8" s="908"/>
      <c r="DDQ8" s="908"/>
      <c r="DDR8" s="908"/>
      <c r="DDS8" s="908"/>
      <c r="DDT8" s="908"/>
      <c r="DDU8" s="908"/>
      <c r="DDV8" s="908"/>
      <c r="DDW8" s="908"/>
      <c r="DDX8" s="908"/>
      <c r="DDY8" s="908"/>
      <c r="DDZ8" s="908"/>
      <c r="DEA8" s="908"/>
      <c r="DEB8" s="908"/>
      <c r="DEC8" s="908"/>
      <c r="DED8" s="908"/>
      <c r="DEE8" s="908"/>
      <c r="DEF8" s="908"/>
      <c r="DEG8" s="908"/>
      <c r="DEH8" s="908"/>
      <c r="DEI8" s="908"/>
      <c r="DEJ8" s="908"/>
      <c r="DEK8" s="908"/>
      <c r="DEL8" s="908"/>
      <c r="DEM8" s="908"/>
      <c r="DEN8" s="908"/>
      <c r="DEO8" s="908"/>
      <c r="DEP8" s="908"/>
      <c r="DEQ8" s="908"/>
      <c r="DER8" s="908"/>
      <c r="DES8" s="908"/>
      <c r="DET8" s="908"/>
      <c r="DEU8" s="908"/>
      <c r="DEV8" s="908"/>
      <c r="DEW8" s="908"/>
      <c r="DEX8" s="908"/>
      <c r="DEY8" s="908"/>
      <c r="DEZ8" s="908"/>
      <c r="DFA8" s="908"/>
      <c r="DFB8" s="908"/>
      <c r="DFC8" s="908"/>
      <c r="DFD8" s="908"/>
      <c r="DFE8" s="908"/>
      <c r="DFF8" s="908"/>
      <c r="DFG8" s="908"/>
      <c r="DFH8" s="908"/>
      <c r="DFI8" s="908"/>
      <c r="DFJ8" s="908"/>
      <c r="DFK8" s="908"/>
      <c r="DFL8" s="908"/>
      <c r="DFM8" s="908"/>
      <c r="DFN8" s="908"/>
      <c r="DFO8" s="908"/>
      <c r="DFP8" s="908"/>
      <c r="DFQ8" s="908"/>
      <c r="DFR8" s="908"/>
      <c r="DFS8" s="908"/>
      <c r="DFT8" s="908"/>
      <c r="DFU8" s="908"/>
      <c r="DFV8" s="908"/>
      <c r="DFW8" s="908"/>
      <c r="DFX8" s="908"/>
      <c r="DFY8" s="908"/>
      <c r="DFZ8" s="908"/>
      <c r="DGA8" s="908"/>
      <c r="DGB8" s="908"/>
      <c r="DGC8" s="908"/>
      <c r="DGD8" s="908"/>
      <c r="DGE8" s="908"/>
      <c r="DGF8" s="908"/>
      <c r="DGG8" s="908"/>
      <c r="DGH8" s="908"/>
      <c r="DGI8" s="908"/>
      <c r="DGJ8" s="908"/>
      <c r="DGK8" s="908"/>
      <c r="DGL8" s="908"/>
      <c r="DGM8" s="908"/>
      <c r="DGN8" s="908"/>
      <c r="DGO8" s="908"/>
      <c r="DGP8" s="908"/>
      <c r="DGQ8" s="908"/>
      <c r="DGR8" s="908"/>
      <c r="DGS8" s="908"/>
      <c r="DGT8" s="908"/>
      <c r="DGU8" s="908"/>
      <c r="DGV8" s="908"/>
      <c r="DGW8" s="908"/>
      <c r="DGX8" s="908"/>
      <c r="DGY8" s="908"/>
      <c r="DGZ8" s="908"/>
      <c r="DHA8" s="908"/>
      <c r="DHB8" s="908"/>
      <c r="DHC8" s="908"/>
      <c r="DHD8" s="908"/>
      <c r="DHE8" s="908"/>
      <c r="DHF8" s="908"/>
      <c r="DHG8" s="908"/>
      <c r="DHH8" s="908"/>
      <c r="DHI8" s="908"/>
      <c r="DHJ8" s="908"/>
      <c r="DHK8" s="908"/>
      <c r="DHL8" s="908"/>
      <c r="DHM8" s="908"/>
      <c r="DHN8" s="908"/>
      <c r="DHO8" s="908"/>
      <c r="DHP8" s="908"/>
      <c r="DHQ8" s="908"/>
      <c r="DHR8" s="908"/>
      <c r="DHS8" s="908"/>
      <c r="DHT8" s="908"/>
      <c r="DHU8" s="908"/>
      <c r="DHV8" s="908"/>
      <c r="DHW8" s="908"/>
      <c r="DHX8" s="908"/>
      <c r="DHY8" s="908"/>
      <c r="DHZ8" s="908"/>
      <c r="DIA8" s="908"/>
      <c r="DIB8" s="908"/>
      <c r="DIC8" s="908"/>
      <c r="DID8" s="908"/>
      <c r="DIE8" s="908"/>
      <c r="DIF8" s="908"/>
      <c r="DIG8" s="908"/>
      <c r="DIH8" s="908"/>
      <c r="DII8" s="908"/>
      <c r="DIJ8" s="908"/>
      <c r="DIK8" s="908"/>
      <c r="DIL8" s="908"/>
      <c r="DIM8" s="908"/>
      <c r="DIN8" s="908"/>
      <c r="DIO8" s="908"/>
      <c r="DIP8" s="908"/>
      <c r="DIQ8" s="908"/>
      <c r="DIR8" s="908"/>
      <c r="DIS8" s="908"/>
      <c r="DIT8" s="908"/>
      <c r="DIU8" s="908"/>
      <c r="DIV8" s="908"/>
      <c r="DIW8" s="908"/>
      <c r="DIX8" s="908"/>
      <c r="DIY8" s="908"/>
      <c r="DIZ8" s="908"/>
      <c r="DJA8" s="908"/>
      <c r="DJB8" s="908"/>
      <c r="DJC8" s="908"/>
      <c r="DJD8" s="908"/>
      <c r="DJE8" s="908"/>
      <c r="DJF8" s="908"/>
      <c r="DJG8" s="908"/>
      <c r="DJH8" s="908"/>
      <c r="DJI8" s="908"/>
      <c r="DJJ8" s="908"/>
      <c r="DJK8" s="908"/>
      <c r="DJL8" s="908"/>
      <c r="DJM8" s="908"/>
      <c r="DJN8" s="908"/>
      <c r="DJO8" s="908"/>
      <c r="DJP8" s="908"/>
      <c r="DJQ8" s="908"/>
      <c r="DJR8" s="908"/>
      <c r="DJS8" s="908"/>
      <c r="DJT8" s="908"/>
      <c r="DJU8" s="908"/>
      <c r="DJV8" s="908"/>
      <c r="DJW8" s="908"/>
      <c r="DJX8" s="908"/>
      <c r="DJY8" s="908"/>
      <c r="DJZ8" s="908"/>
      <c r="DKA8" s="908"/>
      <c r="DKB8" s="908"/>
      <c r="DKC8" s="908"/>
      <c r="DKD8" s="908"/>
      <c r="DKE8" s="908"/>
      <c r="DKF8" s="908"/>
      <c r="DKG8" s="908"/>
      <c r="DKH8" s="908"/>
      <c r="DKI8" s="908"/>
      <c r="DKJ8" s="908"/>
      <c r="DKK8" s="908"/>
      <c r="DKL8" s="908"/>
      <c r="DKM8" s="908"/>
      <c r="DKN8" s="908"/>
      <c r="DKO8" s="908"/>
      <c r="DKP8" s="908"/>
      <c r="DKQ8" s="908"/>
      <c r="DKR8" s="908"/>
      <c r="DKS8" s="908"/>
      <c r="DKT8" s="908"/>
      <c r="DKU8" s="908"/>
      <c r="DKV8" s="908"/>
      <c r="DKW8" s="908"/>
      <c r="DKX8" s="908"/>
      <c r="DKY8" s="908"/>
      <c r="DKZ8" s="908"/>
      <c r="DLA8" s="908"/>
      <c r="DLB8" s="908"/>
      <c r="DLC8" s="908"/>
      <c r="DLD8" s="908"/>
      <c r="DLE8" s="908"/>
      <c r="DLF8" s="908"/>
      <c r="DLG8" s="908"/>
      <c r="DLH8" s="908"/>
      <c r="DLI8" s="908"/>
      <c r="DLJ8" s="908"/>
      <c r="DLK8" s="908"/>
      <c r="DLL8" s="908"/>
      <c r="DLM8" s="908"/>
      <c r="DLN8" s="908"/>
      <c r="DLO8" s="908"/>
      <c r="DLP8" s="908"/>
      <c r="DLQ8" s="908"/>
      <c r="DLR8" s="908"/>
      <c r="DLS8" s="908"/>
      <c r="DLT8" s="908"/>
      <c r="DLU8" s="908"/>
      <c r="DLV8" s="908"/>
      <c r="DLW8" s="908"/>
      <c r="DLX8" s="908"/>
      <c r="DLY8" s="908"/>
      <c r="DLZ8" s="908"/>
      <c r="DMA8" s="908"/>
      <c r="DMB8" s="908"/>
      <c r="DMC8" s="908"/>
      <c r="DMD8" s="908"/>
      <c r="DME8" s="908"/>
      <c r="DMF8" s="908"/>
      <c r="DMG8" s="908"/>
      <c r="DMH8" s="908"/>
      <c r="DMI8" s="908"/>
      <c r="DMJ8" s="908"/>
      <c r="DMK8" s="908"/>
      <c r="DML8" s="908"/>
      <c r="DMM8" s="908"/>
      <c r="DMN8" s="908"/>
      <c r="DMO8" s="908"/>
      <c r="DMP8" s="908"/>
      <c r="DMQ8" s="908"/>
      <c r="DMR8" s="908"/>
      <c r="DMS8" s="908"/>
      <c r="DMT8" s="908"/>
      <c r="DMU8" s="908"/>
      <c r="DMV8" s="908"/>
      <c r="DMW8" s="908"/>
      <c r="DMX8" s="908"/>
      <c r="DMY8" s="908"/>
      <c r="DMZ8" s="908"/>
      <c r="DNA8" s="908"/>
      <c r="DNB8" s="908"/>
      <c r="DNC8" s="908"/>
      <c r="DND8" s="908"/>
      <c r="DNE8" s="908"/>
      <c r="DNF8" s="908"/>
      <c r="DNG8" s="908"/>
      <c r="DNH8" s="908"/>
      <c r="DNI8" s="908"/>
      <c r="DNJ8" s="908"/>
      <c r="DNK8" s="908"/>
      <c r="DNL8" s="908"/>
      <c r="DNM8" s="908"/>
      <c r="DNN8" s="908"/>
      <c r="DNO8" s="908"/>
      <c r="DNP8" s="908"/>
      <c r="DNQ8" s="908"/>
      <c r="DNR8" s="908"/>
      <c r="DNS8" s="908"/>
      <c r="DNT8" s="908"/>
      <c r="DNU8" s="908"/>
      <c r="DNV8" s="908"/>
      <c r="DNW8" s="908"/>
      <c r="DNX8" s="908"/>
      <c r="DNY8" s="908"/>
      <c r="DNZ8" s="908"/>
      <c r="DOA8" s="908"/>
      <c r="DOB8" s="908"/>
      <c r="DOC8" s="908"/>
      <c r="DOD8" s="908"/>
      <c r="DOE8" s="908"/>
      <c r="DOF8" s="908"/>
      <c r="DOG8" s="908"/>
      <c r="DOH8" s="908"/>
      <c r="DOI8" s="908"/>
      <c r="DOJ8" s="908"/>
      <c r="DOK8" s="908"/>
      <c r="DOL8" s="908"/>
      <c r="DOM8" s="908"/>
      <c r="DON8" s="908"/>
      <c r="DOO8" s="908"/>
      <c r="DOP8" s="908"/>
      <c r="DOQ8" s="908"/>
      <c r="DOR8" s="908"/>
      <c r="DOS8" s="908"/>
      <c r="DOT8" s="908"/>
      <c r="DOU8" s="908"/>
      <c r="DOV8" s="908"/>
      <c r="DOW8" s="908"/>
      <c r="DOX8" s="908"/>
      <c r="DOY8" s="908"/>
      <c r="DOZ8" s="908"/>
      <c r="DPA8" s="908"/>
      <c r="DPB8" s="908"/>
      <c r="DPC8" s="908"/>
      <c r="DPD8" s="908"/>
      <c r="DPE8" s="908"/>
      <c r="DPF8" s="908"/>
      <c r="DPG8" s="908"/>
      <c r="DPH8" s="908"/>
      <c r="DPI8" s="908"/>
      <c r="DPJ8" s="908"/>
      <c r="DPK8" s="908"/>
      <c r="DPL8" s="908"/>
      <c r="DPM8" s="908"/>
      <c r="DPN8" s="908"/>
      <c r="DPO8" s="908"/>
      <c r="DPP8" s="908"/>
      <c r="DPQ8" s="908"/>
      <c r="DPR8" s="908"/>
      <c r="DPS8" s="908"/>
      <c r="DPT8" s="908"/>
      <c r="DPU8" s="908"/>
      <c r="DPV8" s="908"/>
      <c r="DPW8" s="908"/>
      <c r="DPX8" s="908"/>
      <c r="DPY8" s="908"/>
      <c r="DPZ8" s="908"/>
      <c r="DQA8" s="908"/>
      <c r="DQB8" s="908"/>
      <c r="DQC8" s="908"/>
      <c r="DQD8" s="908"/>
      <c r="DQE8" s="908"/>
      <c r="DQF8" s="908"/>
      <c r="DQG8" s="908"/>
      <c r="DQH8" s="908"/>
      <c r="DQI8" s="908"/>
      <c r="DQJ8" s="908"/>
      <c r="DQK8" s="908"/>
      <c r="DQL8" s="908"/>
      <c r="DQM8" s="908"/>
      <c r="DQN8" s="908"/>
      <c r="DQO8" s="908"/>
      <c r="DQP8" s="908"/>
      <c r="DQQ8" s="908"/>
      <c r="DQR8" s="908"/>
      <c r="DQS8" s="908"/>
      <c r="DQT8" s="908"/>
      <c r="DQU8" s="908"/>
      <c r="DQV8" s="908"/>
      <c r="DQW8" s="908"/>
      <c r="DQX8" s="908"/>
      <c r="DQY8" s="908"/>
      <c r="DQZ8" s="908"/>
      <c r="DRA8" s="908"/>
      <c r="DRB8" s="908"/>
      <c r="DRC8" s="908"/>
      <c r="DRD8" s="908"/>
      <c r="DRE8" s="908"/>
      <c r="DRF8" s="908"/>
      <c r="DRG8" s="908"/>
      <c r="DRH8" s="908"/>
      <c r="DRI8" s="908"/>
      <c r="DRJ8" s="908"/>
      <c r="DRK8" s="908"/>
      <c r="DRL8" s="908"/>
      <c r="DRM8" s="908"/>
      <c r="DRN8" s="908"/>
      <c r="DRO8" s="908"/>
      <c r="DRP8" s="908"/>
      <c r="DRQ8" s="908"/>
      <c r="DRR8" s="908"/>
      <c r="DRS8" s="908"/>
      <c r="DRT8" s="908"/>
      <c r="DRU8" s="908"/>
      <c r="DRV8" s="908"/>
      <c r="DRW8" s="908"/>
      <c r="DRX8" s="908"/>
      <c r="DRY8" s="908"/>
      <c r="DRZ8" s="908"/>
      <c r="DSA8" s="908"/>
      <c r="DSB8" s="908"/>
      <c r="DSC8" s="908"/>
      <c r="DSD8" s="908"/>
      <c r="DSE8" s="908"/>
      <c r="DSF8" s="908"/>
      <c r="DSG8" s="908"/>
      <c r="DSH8" s="908"/>
      <c r="DSI8" s="908"/>
      <c r="DSJ8" s="908"/>
      <c r="DSK8" s="908"/>
      <c r="DSL8" s="908"/>
      <c r="DSM8" s="908"/>
      <c r="DSN8" s="908"/>
      <c r="DSO8" s="908"/>
      <c r="DSP8" s="908"/>
      <c r="DSQ8" s="908"/>
      <c r="DSR8" s="908"/>
      <c r="DSS8" s="908"/>
      <c r="DST8" s="908"/>
      <c r="DSU8" s="908"/>
      <c r="DSV8" s="908"/>
      <c r="DSW8" s="908"/>
      <c r="DSX8" s="908"/>
      <c r="DSY8" s="908"/>
      <c r="DSZ8" s="908"/>
      <c r="DTA8" s="908"/>
      <c r="DTB8" s="908"/>
      <c r="DTC8" s="908"/>
      <c r="DTD8" s="908"/>
      <c r="DTE8" s="908"/>
      <c r="DTF8" s="908"/>
      <c r="DTG8" s="908"/>
      <c r="DTH8" s="908"/>
      <c r="DTI8" s="908"/>
      <c r="DTJ8" s="908"/>
      <c r="DTK8" s="908"/>
      <c r="DTL8" s="908"/>
      <c r="DTM8" s="908"/>
      <c r="DTN8" s="908"/>
      <c r="DTO8" s="908"/>
      <c r="DTP8" s="908"/>
      <c r="DTQ8" s="908"/>
      <c r="DTR8" s="908"/>
      <c r="DTS8" s="908"/>
      <c r="DTT8" s="908"/>
      <c r="DTU8" s="908"/>
      <c r="DTV8" s="908"/>
      <c r="DTW8" s="908"/>
      <c r="DTX8" s="908"/>
      <c r="DTY8" s="908"/>
      <c r="DTZ8" s="908"/>
      <c r="DUA8" s="908"/>
      <c r="DUB8" s="908"/>
      <c r="DUC8" s="908"/>
      <c r="DUD8" s="908"/>
      <c r="DUE8" s="908"/>
      <c r="DUF8" s="908"/>
      <c r="DUG8" s="908"/>
      <c r="DUH8" s="908"/>
      <c r="DUI8" s="908"/>
      <c r="DUJ8" s="908"/>
      <c r="DUK8" s="908"/>
      <c r="DUL8" s="908"/>
      <c r="DUM8" s="908"/>
      <c r="DUN8" s="908"/>
      <c r="DUO8" s="908"/>
      <c r="DUP8" s="908"/>
      <c r="DUQ8" s="908"/>
      <c r="DUR8" s="908"/>
      <c r="DUS8" s="908"/>
      <c r="DUT8" s="908"/>
      <c r="DUU8" s="908"/>
      <c r="DUV8" s="908"/>
      <c r="DUW8" s="908"/>
      <c r="DUX8" s="908"/>
      <c r="DUY8" s="908"/>
      <c r="DUZ8" s="908"/>
      <c r="DVA8" s="908"/>
      <c r="DVB8" s="908"/>
      <c r="DVC8" s="908"/>
      <c r="DVD8" s="908"/>
      <c r="DVE8" s="908"/>
      <c r="DVF8" s="908"/>
      <c r="DVG8" s="908"/>
      <c r="DVH8" s="908"/>
      <c r="DVI8" s="908"/>
      <c r="DVJ8" s="908"/>
      <c r="DVK8" s="908"/>
      <c r="DVL8" s="908"/>
      <c r="DVM8" s="908"/>
      <c r="DVN8" s="908"/>
      <c r="DVO8" s="908"/>
      <c r="DVP8" s="908"/>
      <c r="DVQ8" s="908"/>
      <c r="DVR8" s="908"/>
      <c r="DVS8" s="908"/>
      <c r="DVT8" s="908"/>
      <c r="DVU8" s="908"/>
      <c r="DVV8" s="908"/>
      <c r="DVW8" s="908"/>
      <c r="DVX8" s="908"/>
      <c r="DVY8" s="908"/>
      <c r="DVZ8" s="908"/>
      <c r="DWA8" s="908"/>
      <c r="DWB8" s="908"/>
      <c r="DWC8" s="908"/>
      <c r="DWD8" s="908"/>
      <c r="DWE8" s="908"/>
      <c r="DWF8" s="908"/>
      <c r="DWG8" s="908"/>
      <c r="DWH8" s="908"/>
      <c r="DWI8" s="908"/>
      <c r="DWJ8" s="908"/>
      <c r="DWK8" s="908"/>
      <c r="DWL8" s="908"/>
      <c r="DWM8" s="908"/>
      <c r="DWN8" s="908"/>
      <c r="DWO8" s="908"/>
      <c r="DWP8" s="908"/>
      <c r="DWQ8" s="908"/>
      <c r="DWR8" s="908"/>
      <c r="DWS8" s="908"/>
      <c r="DWT8" s="908"/>
      <c r="DWU8" s="908"/>
      <c r="DWV8" s="908"/>
      <c r="DWW8" s="908"/>
      <c r="DWX8" s="908"/>
      <c r="DWY8" s="908"/>
      <c r="DWZ8" s="908"/>
      <c r="DXA8" s="908"/>
      <c r="DXB8" s="908"/>
      <c r="DXC8" s="908"/>
      <c r="DXD8" s="908"/>
      <c r="DXE8" s="908"/>
      <c r="DXF8" s="908"/>
      <c r="DXG8" s="908"/>
      <c r="DXH8" s="908"/>
      <c r="DXI8" s="908"/>
      <c r="DXJ8" s="908"/>
      <c r="DXK8" s="908"/>
      <c r="DXL8" s="908"/>
      <c r="DXM8" s="908"/>
      <c r="DXN8" s="908"/>
      <c r="DXO8" s="908"/>
      <c r="DXP8" s="908"/>
      <c r="DXQ8" s="908"/>
      <c r="DXR8" s="908"/>
      <c r="DXS8" s="908"/>
      <c r="DXT8" s="908"/>
      <c r="DXU8" s="908"/>
      <c r="DXV8" s="908"/>
      <c r="DXW8" s="908"/>
      <c r="DXX8" s="908"/>
      <c r="DXY8" s="908"/>
      <c r="DXZ8" s="908"/>
      <c r="DYA8" s="908"/>
      <c r="DYB8" s="908"/>
      <c r="DYC8" s="908"/>
      <c r="DYD8" s="908"/>
      <c r="DYE8" s="908"/>
      <c r="DYF8" s="908"/>
      <c r="DYG8" s="908"/>
      <c r="DYH8" s="908"/>
      <c r="DYI8" s="908"/>
      <c r="DYJ8" s="908"/>
      <c r="DYK8" s="908"/>
      <c r="DYL8" s="908"/>
      <c r="DYM8" s="908"/>
      <c r="DYN8" s="908"/>
      <c r="DYO8" s="908"/>
      <c r="DYP8" s="908"/>
      <c r="DYQ8" s="908"/>
      <c r="DYR8" s="908"/>
      <c r="DYS8" s="908"/>
      <c r="DYT8" s="908"/>
      <c r="DYU8" s="908"/>
      <c r="DYV8" s="908"/>
      <c r="DYW8" s="908"/>
      <c r="DYX8" s="908"/>
      <c r="DYY8" s="908"/>
      <c r="DYZ8" s="908"/>
      <c r="DZA8" s="908"/>
      <c r="DZB8" s="908"/>
      <c r="DZC8" s="908"/>
      <c r="DZD8" s="908"/>
      <c r="DZE8" s="908"/>
      <c r="DZF8" s="908"/>
      <c r="DZG8" s="908"/>
      <c r="DZH8" s="908"/>
      <c r="DZI8" s="908"/>
      <c r="DZJ8" s="908"/>
      <c r="DZK8" s="908"/>
      <c r="DZL8" s="908"/>
      <c r="DZM8" s="908"/>
      <c r="DZN8" s="908"/>
      <c r="DZO8" s="908"/>
      <c r="DZP8" s="908"/>
      <c r="DZQ8" s="908"/>
      <c r="DZR8" s="908"/>
      <c r="DZS8" s="908"/>
      <c r="DZT8" s="908"/>
      <c r="DZU8" s="908"/>
      <c r="DZV8" s="908"/>
      <c r="DZW8" s="908"/>
      <c r="DZX8" s="908"/>
      <c r="DZY8" s="908"/>
      <c r="DZZ8" s="908"/>
      <c r="EAA8" s="908"/>
      <c r="EAB8" s="908"/>
      <c r="EAC8" s="908"/>
      <c r="EAD8" s="908"/>
      <c r="EAE8" s="908"/>
      <c r="EAF8" s="908"/>
      <c r="EAG8" s="908"/>
      <c r="EAH8" s="908"/>
      <c r="EAI8" s="908"/>
      <c r="EAJ8" s="908"/>
      <c r="EAK8" s="908"/>
      <c r="EAL8" s="908"/>
      <c r="EAM8" s="908"/>
      <c r="EAN8" s="908"/>
      <c r="EAO8" s="908"/>
      <c r="EAP8" s="908"/>
      <c r="EAQ8" s="908"/>
      <c r="EAR8" s="908"/>
      <c r="EAS8" s="908"/>
      <c r="EAT8" s="908"/>
      <c r="EAU8" s="908"/>
      <c r="EAV8" s="908"/>
      <c r="EAW8" s="908"/>
      <c r="EAX8" s="908"/>
      <c r="EAY8" s="908"/>
      <c r="EAZ8" s="908"/>
      <c r="EBA8" s="908"/>
      <c r="EBB8" s="908"/>
      <c r="EBC8" s="908"/>
      <c r="EBD8" s="908"/>
      <c r="EBE8" s="908"/>
      <c r="EBF8" s="908"/>
      <c r="EBG8" s="908"/>
      <c r="EBH8" s="908"/>
      <c r="EBI8" s="908"/>
      <c r="EBJ8" s="908"/>
      <c r="EBK8" s="908"/>
      <c r="EBL8" s="908"/>
      <c r="EBM8" s="908"/>
      <c r="EBN8" s="908"/>
      <c r="EBO8" s="908"/>
      <c r="EBP8" s="908"/>
      <c r="EBQ8" s="908"/>
      <c r="EBR8" s="908"/>
      <c r="EBS8" s="908"/>
      <c r="EBT8" s="908"/>
      <c r="EBU8" s="908"/>
      <c r="EBV8" s="908"/>
      <c r="EBW8" s="908"/>
      <c r="EBX8" s="908"/>
      <c r="EBY8" s="908"/>
      <c r="EBZ8" s="908"/>
      <c r="ECA8" s="908"/>
      <c r="ECB8" s="908"/>
      <c r="ECC8" s="908"/>
      <c r="ECD8" s="908"/>
      <c r="ECE8" s="908"/>
      <c r="ECF8" s="908"/>
      <c r="ECG8" s="908"/>
      <c r="ECH8" s="908"/>
      <c r="ECI8" s="908"/>
      <c r="ECJ8" s="908"/>
      <c r="ECK8" s="908"/>
      <c r="ECL8" s="908"/>
      <c r="ECM8" s="908"/>
      <c r="ECN8" s="908"/>
      <c r="ECO8" s="908"/>
      <c r="ECP8" s="908"/>
      <c r="ECQ8" s="908"/>
      <c r="ECR8" s="908"/>
      <c r="ECS8" s="908"/>
      <c r="ECT8" s="908"/>
      <c r="ECU8" s="908"/>
      <c r="ECV8" s="908"/>
      <c r="ECW8" s="908"/>
      <c r="ECX8" s="908"/>
      <c r="ECY8" s="908"/>
      <c r="ECZ8" s="908"/>
      <c r="EDA8" s="908"/>
      <c r="EDB8" s="908"/>
      <c r="EDC8" s="908"/>
      <c r="EDD8" s="908"/>
      <c r="EDE8" s="908"/>
      <c r="EDF8" s="908"/>
      <c r="EDG8" s="908"/>
      <c r="EDH8" s="908"/>
      <c r="EDI8" s="908"/>
      <c r="EDJ8" s="908"/>
      <c r="EDK8" s="908"/>
      <c r="EDL8" s="908"/>
      <c r="EDM8" s="908"/>
      <c r="EDN8" s="908"/>
      <c r="EDO8" s="908"/>
      <c r="EDP8" s="908"/>
      <c r="EDQ8" s="908"/>
      <c r="EDR8" s="908"/>
      <c r="EDS8" s="908"/>
      <c r="EDT8" s="908"/>
      <c r="EDU8" s="908"/>
      <c r="EDV8" s="908"/>
      <c r="EDW8" s="908"/>
      <c r="EDX8" s="908"/>
      <c r="EDY8" s="908"/>
      <c r="EDZ8" s="908"/>
      <c r="EEA8" s="908"/>
      <c r="EEB8" s="908"/>
      <c r="EEC8" s="908"/>
      <c r="EED8" s="908"/>
      <c r="EEE8" s="908"/>
      <c r="EEF8" s="908"/>
      <c r="EEG8" s="908"/>
      <c r="EEH8" s="908"/>
      <c r="EEI8" s="908"/>
      <c r="EEJ8" s="908"/>
      <c r="EEK8" s="908"/>
      <c r="EEL8" s="908"/>
      <c r="EEM8" s="908"/>
      <c r="EEN8" s="908"/>
      <c r="EEO8" s="908"/>
      <c r="EEP8" s="908"/>
      <c r="EEQ8" s="908"/>
      <c r="EER8" s="908"/>
      <c r="EES8" s="908"/>
      <c r="EET8" s="908"/>
      <c r="EEU8" s="908"/>
      <c r="EEV8" s="908"/>
      <c r="EEW8" s="908"/>
      <c r="EEX8" s="908"/>
      <c r="EEY8" s="908"/>
      <c r="EEZ8" s="908"/>
      <c r="EFA8" s="908"/>
      <c r="EFB8" s="908"/>
      <c r="EFC8" s="908"/>
      <c r="EFD8" s="908"/>
      <c r="EFE8" s="908"/>
      <c r="EFF8" s="908"/>
      <c r="EFG8" s="908"/>
      <c r="EFH8" s="908"/>
      <c r="EFI8" s="908"/>
      <c r="EFJ8" s="908"/>
      <c r="EFK8" s="908"/>
      <c r="EFL8" s="908"/>
      <c r="EFM8" s="908"/>
      <c r="EFN8" s="908"/>
      <c r="EFO8" s="908"/>
      <c r="EFP8" s="908"/>
      <c r="EFQ8" s="908"/>
      <c r="EFR8" s="908"/>
      <c r="EFS8" s="908"/>
      <c r="EFT8" s="908"/>
      <c r="EFU8" s="908"/>
      <c r="EFV8" s="908"/>
      <c r="EFW8" s="908"/>
      <c r="EFX8" s="908"/>
      <c r="EFY8" s="908"/>
      <c r="EFZ8" s="908"/>
      <c r="EGA8" s="908"/>
      <c r="EGB8" s="908"/>
      <c r="EGC8" s="908"/>
      <c r="EGD8" s="908"/>
      <c r="EGE8" s="908"/>
      <c r="EGF8" s="908"/>
      <c r="EGG8" s="908"/>
      <c r="EGH8" s="908"/>
      <c r="EGI8" s="908"/>
      <c r="EGJ8" s="908"/>
      <c r="EGK8" s="908"/>
      <c r="EGL8" s="908"/>
      <c r="EGM8" s="908"/>
      <c r="EGN8" s="908"/>
      <c r="EGO8" s="908"/>
      <c r="EGP8" s="908"/>
      <c r="EGQ8" s="908"/>
      <c r="EGR8" s="908"/>
      <c r="EGS8" s="908"/>
      <c r="EGT8" s="908"/>
      <c r="EGU8" s="908"/>
      <c r="EGV8" s="908"/>
      <c r="EGW8" s="908"/>
      <c r="EGX8" s="908"/>
      <c r="EGY8" s="908"/>
      <c r="EGZ8" s="908"/>
      <c r="EHA8" s="908"/>
      <c r="EHB8" s="908"/>
      <c r="EHC8" s="908"/>
      <c r="EHD8" s="908"/>
      <c r="EHE8" s="908"/>
      <c r="EHF8" s="908"/>
      <c r="EHG8" s="908"/>
      <c r="EHH8" s="908"/>
      <c r="EHI8" s="908"/>
      <c r="EHJ8" s="908"/>
      <c r="EHK8" s="908"/>
      <c r="EHL8" s="908"/>
      <c r="EHM8" s="908"/>
      <c r="EHN8" s="908"/>
      <c r="EHO8" s="908"/>
      <c r="EHP8" s="908"/>
      <c r="EHQ8" s="908"/>
      <c r="EHR8" s="908"/>
      <c r="EHS8" s="908"/>
      <c r="EHT8" s="908"/>
      <c r="EHU8" s="908"/>
      <c r="EHV8" s="908"/>
      <c r="EHW8" s="908"/>
      <c r="EHX8" s="908"/>
      <c r="EHY8" s="908"/>
      <c r="EHZ8" s="908"/>
      <c r="EIA8" s="908"/>
      <c r="EIB8" s="908"/>
      <c r="EIC8" s="908"/>
      <c r="EID8" s="908"/>
      <c r="EIE8" s="908"/>
      <c r="EIF8" s="908"/>
      <c r="EIG8" s="908"/>
      <c r="EIH8" s="908"/>
      <c r="EII8" s="908"/>
      <c r="EIJ8" s="908"/>
      <c r="EIK8" s="908"/>
      <c r="EIL8" s="908"/>
      <c r="EIM8" s="908"/>
      <c r="EIN8" s="908"/>
      <c r="EIO8" s="908"/>
      <c r="EIP8" s="908"/>
      <c r="EIQ8" s="908"/>
      <c r="EIR8" s="908"/>
      <c r="EIS8" s="908"/>
      <c r="EIT8" s="908"/>
      <c r="EIU8" s="908"/>
      <c r="EIV8" s="908"/>
      <c r="EIW8" s="908"/>
      <c r="EIX8" s="908"/>
      <c r="EIY8" s="908"/>
      <c r="EIZ8" s="908"/>
      <c r="EJA8" s="908"/>
      <c r="EJB8" s="908"/>
      <c r="EJC8" s="908"/>
      <c r="EJD8" s="908"/>
      <c r="EJE8" s="908"/>
      <c r="EJF8" s="908"/>
      <c r="EJG8" s="908"/>
      <c r="EJH8" s="908"/>
      <c r="EJI8" s="908"/>
      <c r="EJJ8" s="908"/>
      <c r="EJK8" s="908"/>
      <c r="EJL8" s="908"/>
      <c r="EJM8" s="908"/>
      <c r="EJN8" s="908"/>
      <c r="EJO8" s="908"/>
      <c r="EJP8" s="908"/>
      <c r="EJQ8" s="908"/>
      <c r="EJR8" s="908"/>
      <c r="EJS8" s="908"/>
      <c r="EJT8" s="908"/>
      <c r="EJU8" s="908"/>
      <c r="EJV8" s="908"/>
      <c r="EJW8" s="908"/>
      <c r="EJX8" s="908"/>
      <c r="EJY8" s="908"/>
      <c r="EJZ8" s="908"/>
      <c r="EKA8" s="908"/>
      <c r="EKB8" s="908"/>
      <c r="EKC8" s="908"/>
      <c r="EKD8" s="908"/>
      <c r="EKE8" s="908"/>
      <c r="EKF8" s="908"/>
      <c r="EKG8" s="908"/>
      <c r="EKH8" s="908"/>
      <c r="EKI8" s="908"/>
      <c r="EKJ8" s="908"/>
      <c r="EKK8" s="908"/>
      <c r="EKL8" s="908"/>
      <c r="EKM8" s="908"/>
      <c r="EKN8" s="908"/>
      <c r="EKO8" s="908"/>
      <c r="EKP8" s="908"/>
      <c r="EKQ8" s="908"/>
      <c r="EKR8" s="908"/>
      <c r="EKS8" s="908"/>
      <c r="EKT8" s="908"/>
      <c r="EKU8" s="908"/>
      <c r="EKV8" s="908"/>
      <c r="EKW8" s="908"/>
      <c r="EKX8" s="908"/>
      <c r="EKY8" s="908"/>
      <c r="EKZ8" s="908"/>
      <c r="ELA8" s="908"/>
      <c r="ELB8" s="908"/>
      <c r="ELC8" s="908"/>
      <c r="ELD8" s="908"/>
      <c r="ELE8" s="908"/>
      <c r="ELF8" s="908"/>
      <c r="ELG8" s="908"/>
      <c r="ELH8" s="908"/>
      <c r="ELI8" s="908"/>
      <c r="ELJ8" s="908"/>
      <c r="ELK8" s="908"/>
      <c r="ELL8" s="908"/>
      <c r="ELM8" s="908"/>
      <c r="ELN8" s="908"/>
      <c r="ELO8" s="908"/>
      <c r="ELP8" s="908"/>
      <c r="ELQ8" s="908"/>
      <c r="ELR8" s="908"/>
      <c r="ELS8" s="908"/>
      <c r="ELT8" s="908"/>
      <c r="ELU8" s="908"/>
      <c r="ELV8" s="908"/>
      <c r="ELW8" s="908"/>
      <c r="ELX8" s="908"/>
      <c r="ELY8" s="908"/>
      <c r="ELZ8" s="908"/>
      <c r="EMA8" s="908"/>
      <c r="EMB8" s="908"/>
      <c r="EMC8" s="908"/>
      <c r="EMD8" s="908"/>
      <c r="EME8" s="908"/>
      <c r="EMF8" s="908"/>
      <c r="EMG8" s="908"/>
      <c r="EMH8" s="908"/>
      <c r="EMI8" s="908"/>
      <c r="EMJ8" s="908"/>
      <c r="EMK8" s="908"/>
      <c r="EML8" s="908"/>
      <c r="EMM8" s="908"/>
      <c r="EMN8" s="908"/>
      <c r="EMO8" s="908"/>
      <c r="EMP8" s="908"/>
      <c r="EMQ8" s="908"/>
      <c r="EMR8" s="908"/>
      <c r="EMS8" s="908"/>
      <c r="EMT8" s="908"/>
      <c r="EMU8" s="908"/>
      <c r="EMV8" s="908"/>
      <c r="EMW8" s="908"/>
      <c r="EMX8" s="908"/>
      <c r="EMY8" s="908"/>
      <c r="EMZ8" s="908"/>
      <c r="ENA8" s="908"/>
      <c r="ENB8" s="908"/>
      <c r="ENC8" s="908"/>
      <c r="END8" s="908"/>
      <c r="ENE8" s="908"/>
      <c r="ENF8" s="908"/>
      <c r="ENG8" s="908"/>
      <c r="ENH8" s="908"/>
      <c r="ENI8" s="908"/>
      <c r="ENJ8" s="908"/>
      <c r="ENK8" s="908"/>
      <c r="ENL8" s="908"/>
      <c r="ENM8" s="908"/>
      <c r="ENN8" s="908"/>
      <c r="ENO8" s="908"/>
      <c r="ENP8" s="908"/>
      <c r="ENQ8" s="908"/>
      <c r="ENR8" s="908"/>
      <c r="ENS8" s="908"/>
      <c r="ENT8" s="908"/>
      <c r="ENU8" s="908"/>
      <c r="ENV8" s="908"/>
      <c r="ENW8" s="908"/>
      <c r="ENX8" s="908"/>
      <c r="ENY8" s="908"/>
      <c r="ENZ8" s="908"/>
      <c r="EOA8" s="908"/>
      <c r="EOB8" s="908"/>
      <c r="EOC8" s="908"/>
      <c r="EOD8" s="908"/>
      <c r="EOE8" s="908"/>
      <c r="EOF8" s="908"/>
      <c r="EOG8" s="908"/>
      <c r="EOH8" s="908"/>
      <c r="EOI8" s="908"/>
      <c r="EOJ8" s="908"/>
      <c r="EOK8" s="908"/>
      <c r="EOL8" s="908"/>
      <c r="EOM8" s="908"/>
      <c r="EON8" s="908"/>
      <c r="EOO8" s="908"/>
      <c r="EOP8" s="908"/>
      <c r="EOQ8" s="908"/>
      <c r="EOR8" s="908"/>
      <c r="EOS8" s="908"/>
      <c r="EOT8" s="908"/>
      <c r="EOU8" s="908"/>
      <c r="EOV8" s="908"/>
      <c r="EOW8" s="908"/>
      <c r="EOX8" s="908"/>
      <c r="EOY8" s="908"/>
      <c r="EOZ8" s="908"/>
      <c r="EPA8" s="908"/>
      <c r="EPB8" s="908"/>
      <c r="EPC8" s="908"/>
      <c r="EPD8" s="908"/>
      <c r="EPE8" s="908"/>
      <c r="EPF8" s="908"/>
      <c r="EPG8" s="908"/>
      <c r="EPH8" s="908"/>
      <c r="EPI8" s="908"/>
      <c r="EPJ8" s="908"/>
      <c r="EPK8" s="908"/>
      <c r="EPL8" s="908"/>
      <c r="EPM8" s="908"/>
      <c r="EPN8" s="908"/>
      <c r="EPO8" s="908"/>
      <c r="EPP8" s="908"/>
      <c r="EPQ8" s="908"/>
      <c r="EPR8" s="908"/>
      <c r="EPS8" s="908"/>
      <c r="EPT8" s="908"/>
      <c r="EPU8" s="908"/>
      <c r="EPV8" s="908"/>
      <c r="EPW8" s="908"/>
      <c r="EPX8" s="908"/>
      <c r="EPY8" s="908"/>
      <c r="EPZ8" s="908"/>
      <c r="EQA8" s="908"/>
      <c r="EQB8" s="908"/>
      <c r="EQC8" s="908"/>
      <c r="EQD8" s="908"/>
      <c r="EQE8" s="908"/>
      <c r="EQF8" s="908"/>
      <c r="EQG8" s="908"/>
      <c r="EQH8" s="908"/>
      <c r="EQI8" s="908"/>
      <c r="EQJ8" s="908"/>
      <c r="EQK8" s="908"/>
      <c r="EQL8" s="908"/>
      <c r="EQM8" s="908"/>
      <c r="EQN8" s="908"/>
      <c r="EQO8" s="908"/>
      <c r="EQP8" s="908"/>
      <c r="EQQ8" s="908"/>
      <c r="EQR8" s="908"/>
      <c r="EQS8" s="908"/>
      <c r="EQT8" s="908"/>
      <c r="EQU8" s="908"/>
      <c r="EQV8" s="908"/>
      <c r="EQW8" s="908"/>
      <c r="EQX8" s="908"/>
      <c r="EQY8" s="908"/>
      <c r="EQZ8" s="908"/>
      <c r="ERA8" s="908"/>
      <c r="ERB8" s="908"/>
      <c r="ERC8" s="908"/>
      <c r="ERD8" s="908"/>
      <c r="ERE8" s="908"/>
      <c r="ERF8" s="908"/>
      <c r="ERG8" s="908"/>
      <c r="ERH8" s="908"/>
      <c r="ERI8" s="908"/>
      <c r="ERJ8" s="908"/>
      <c r="ERK8" s="908"/>
      <c r="ERL8" s="908"/>
      <c r="ERM8" s="908"/>
      <c r="ERN8" s="908"/>
      <c r="ERO8" s="908"/>
      <c r="ERP8" s="908"/>
      <c r="ERQ8" s="908"/>
      <c r="ERR8" s="908"/>
      <c r="ERS8" s="908"/>
      <c r="ERT8" s="908"/>
      <c r="ERU8" s="908"/>
      <c r="ERV8" s="908"/>
      <c r="ERW8" s="908"/>
      <c r="ERX8" s="908"/>
      <c r="ERY8" s="908"/>
      <c r="ERZ8" s="908"/>
      <c r="ESA8" s="908"/>
      <c r="ESB8" s="908"/>
      <c r="ESC8" s="908"/>
      <c r="ESD8" s="908"/>
      <c r="ESE8" s="908"/>
      <c r="ESF8" s="908"/>
      <c r="ESG8" s="908"/>
      <c r="ESH8" s="908"/>
      <c r="ESI8" s="908"/>
      <c r="ESJ8" s="908"/>
      <c r="ESK8" s="908"/>
      <c r="ESL8" s="908"/>
      <c r="ESM8" s="908"/>
      <c r="ESN8" s="908"/>
      <c r="ESO8" s="908"/>
      <c r="ESP8" s="908"/>
      <c r="ESQ8" s="908"/>
      <c r="ESR8" s="908"/>
      <c r="ESS8" s="908"/>
      <c r="EST8" s="908"/>
      <c r="ESU8" s="908"/>
      <c r="ESV8" s="908"/>
      <c r="ESW8" s="908"/>
      <c r="ESX8" s="908"/>
      <c r="ESY8" s="908"/>
      <c r="ESZ8" s="908"/>
      <c r="ETA8" s="908"/>
      <c r="ETB8" s="908"/>
      <c r="ETC8" s="908"/>
      <c r="ETD8" s="908"/>
      <c r="ETE8" s="908"/>
      <c r="ETF8" s="908"/>
      <c r="ETG8" s="908"/>
      <c r="ETH8" s="908"/>
      <c r="ETI8" s="908"/>
      <c r="ETJ8" s="908"/>
      <c r="ETK8" s="908"/>
      <c r="ETL8" s="908"/>
      <c r="ETM8" s="908"/>
      <c r="ETN8" s="908"/>
      <c r="ETO8" s="908"/>
      <c r="ETP8" s="908"/>
      <c r="ETQ8" s="908"/>
      <c r="ETR8" s="908"/>
      <c r="ETS8" s="908"/>
      <c r="ETT8" s="908"/>
      <c r="ETU8" s="908"/>
      <c r="ETV8" s="908"/>
      <c r="ETW8" s="908"/>
      <c r="ETX8" s="908"/>
      <c r="ETY8" s="908"/>
      <c r="ETZ8" s="908"/>
      <c r="EUA8" s="908"/>
      <c r="EUB8" s="908"/>
      <c r="EUC8" s="908"/>
      <c r="EUD8" s="908"/>
      <c r="EUE8" s="908"/>
      <c r="EUF8" s="908"/>
      <c r="EUG8" s="908"/>
      <c r="EUH8" s="908"/>
      <c r="EUI8" s="908"/>
      <c r="EUJ8" s="908"/>
      <c r="EUK8" s="908"/>
      <c r="EUL8" s="908"/>
      <c r="EUM8" s="908"/>
      <c r="EUN8" s="908"/>
      <c r="EUO8" s="908"/>
      <c r="EUP8" s="908"/>
      <c r="EUQ8" s="908"/>
      <c r="EUR8" s="908"/>
      <c r="EUS8" s="908"/>
      <c r="EUT8" s="908"/>
      <c r="EUU8" s="908"/>
      <c r="EUV8" s="908"/>
      <c r="EUW8" s="908"/>
      <c r="EUX8" s="908"/>
      <c r="EUY8" s="908"/>
      <c r="EUZ8" s="908"/>
      <c r="EVA8" s="908"/>
      <c r="EVB8" s="908"/>
      <c r="EVC8" s="908"/>
      <c r="EVD8" s="908"/>
      <c r="EVE8" s="908"/>
      <c r="EVF8" s="908"/>
      <c r="EVG8" s="908"/>
      <c r="EVH8" s="908"/>
      <c r="EVI8" s="908"/>
      <c r="EVJ8" s="908"/>
      <c r="EVK8" s="908"/>
      <c r="EVL8" s="908"/>
      <c r="EVM8" s="908"/>
      <c r="EVN8" s="908"/>
      <c r="EVO8" s="908"/>
      <c r="EVP8" s="908"/>
      <c r="EVQ8" s="908"/>
      <c r="EVR8" s="908"/>
      <c r="EVS8" s="908"/>
      <c r="EVT8" s="908"/>
      <c r="EVU8" s="908"/>
      <c r="EVV8" s="908"/>
      <c r="EVW8" s="908"/>
      <c r="EVX8" s="908"/>
      <c r="EVY8" s="908"/>
      <c r="EVZ8" s="908"/>
      <c r="EWA8" s="908"/>
      <c r="EWB8" s="908"/>
      <c r="EWC8" s="908"/>
      <c r="EWD8" s="908"/>
      <c r="EWE8" s="908"/>
      <c r="EWF8" s="908"/>
      <c r="EWG8" s="908"/>
      <c r="EWH8" s="908"/>
      <c r="EWI8" s="908"/>
      <c r="EWJ8" s="908"/>
      <c r="EWK8" s="908"/>
      <c r="EWL8" s="908"/>
      <c r="EWM8" s="908"/>
      <c r="EWN8" s="908"/>
      <c r="EWO8" s="908"/>
      <c r="EWP8" s="908"/>
      <c r="EWQ8" s="908"/>
      <c r="EWR8" s="908"/>
      <c r="EWS8" s="908"/>
      <c r="EWT8" s="908"/>
      <c r="EWU8" s="908"/>
      <c r="EWV8" s="908"/>
      <c r="EWW8" s="908"/>
      <c r="EWX8" s="908"/>
      <c r="EWY8" s="908"/>
      <c r="EWZ8" s="908"/>
      <c r="EXA8" s="908"/>
      <c r="EXB8" s="908"/>
      <c r="EXC8" s="908"/>
      <c r="EXD8" s="908"/>
      <c r="EXE8" s="908"/>
      <c r="EXF8" s="908"/>
      <c r="EXG8" s="908"/>
      <c r="EXH8" s="908"/>
      <c r="EXI8" s="908"/>
      <c r="EXJ8" s="908"/>
      <c r="EXK8" s="908"/>
      <c r="EXL8" s="908"/>
      <c r="EXM8" s="908"/>
      <c r="EXN8" s="908"/>
      <c r="EXO8" s="908"/>
      <c r="EXP8" s="908"/>
      <c r="EXQ8" s="908"/>
      <c r="EXR8" s="908"/>
      <c r="EXS8" s="908"/>
      <c r="EXT8" s="908"/>
      <c r="EXU8" s="908"/>
      <c r="EXV8" s="908"/>
      <c r="EXW8" s="908"/>
      <c r="EXX8" s="908"/>
      <c r="EXY8" s="908"/>
      <c r="EXZ8" s="908"/>
      <c r="EYA8" s="908"/>
      <c r="EYB8" s="908"/>
      <c r="EYC8" s="908"/>
      <c r="EYD8" s="908"/>
      <c r="EYE8" s="908"/>
      <c r="EYF8" s="908"/>
      <c r="EYG8" s="908"/>
      <c r="EYH8" s="908"/>
      <c r="EYI8" s="908"/>
      <c r="EYJ8" s="908"/>
      <c r="EYK8" s="908"/>
      <c r="EYL8" s="908"/>
      <c r="EYM8" s="908"/>
      <c r="EYN8" s="908"/>
      <c r="EYO8" s="908"/>
      <c r="EYP8" s="908"/>
      <c r="EYQ8" s="908"/>
      <c r="EYR8" s="908"/>
      <c r="EYS8" s="908"/>
      <c r="EYT8" s="908"/>
      <c r="EYU8" s="908"/>
      <c r="EYV8" s="908"/>
      <c r="EYW8" s="908"/>
      <c r="EYX8" s="908"/>
      <c r="EYY8" s="908"/>
      <c r="EYZ8" s="908"/>
      <c r="EZA8" s="908"/>
      <c r="EZB8" s="908"/>
      <c r="EZC8" s="908"/>
      <c r="EZD8" s="908"/>
      <c r="EZE8" s="908"/>
      <c r="EZF8" s="908"/>
      <c r="EZG8" s="908"/>
      <c r="EZH8" s="908"/>
      <c r="EZI8" s="908"/>
      <c r="EZJ8" s="908"/>
      <c r="EZK8" s="908"/>
      <c r="EZL8" s="908"/>
      <c r="EZM8" s="908"/>
      <c r="EZN8" s="908"/>
      <c r="EZO8" s="908"/>
      <c r="EZP8" s="908"/>
      <c r="EZQ8" s="908"/>
      <c r="EZR8" s="908"/>
      <c r="EZS8" s="908"/>
      <c r="EZT8" s="908"/>
      <c r="EZU8" s="908"/>
      <c r="EZV8" s="908"/>
      <c r="EZW8" s="908"/>
      <c r="EZX8" s="908"/>
      <c r="EZY8" s="908"/>
      <c r="EZZ8" s="908"/>
      <c r="FAA8" s="908"/>
      <c r="FAB8" s="908"/>
      <c r="FAC8" s="908"/>
      <c r="FAD8" s="908"/>
      <c r="FAE8" s="908"/>
      <c r="FAF8" s="908"/>
      <c r="FAG8" s="908"/>
      <c r="FAH8" s="908"/>
      <c r="FAI8" s="908"/>
      <c r="FAJ8" s="908"/>
      <c r="FAK8" s="908"/>
      <c r="FAL8" s="908"/>
      <c r="FAM8" s="908"/>
      <c r="FAN8" s="908"/>
      <c r="FAO8" s="908"/>
      <c r="FAP8" s="908"/>
      <c r="FAQ8" s="908"/>
      <c r="FAR8" s="908"/>
      <c r="FAS8" s="908"/>
      <c r="FAT8" s="908"/>
      <c r="FAU8" s="908"/>
      <c r="FAV8" s="908"/>
      <c r="FAW8" s="908"/>
      <c r="FAX8" s="908"/>
      <c r="FAY8" s="908"/>
      <c r="FAZ8" s="908"/>
      <c r="FBA8" s="908"/>
      <c r="FBB8" s="908"/>
      <c r="FBC8" s="908"/>
      <c r="FBD8" s="908"/>
      <c r="FBE8" s="908"/>
      <c r="FBF8" s="908"/>
      <c r="FBG8" s="908"/>
      <c r="FBH8" s="908"/>
      <c r="FBI8" s="908"/>
      <c r="FBJ8" s="908"/>
      <c r="FBK8" s="908"/>
      <c r="FBL8" s="908"/>
      <c r="FBM8" s="908"/>
      <c r="FBN8" s="908"/>
      <c r="FBO8" s="908"/>
      <c r="FBP8" s="908"/>
      <c r="FBQ8" s="908"/>
      <c r="FBR8" s="908"/>
      <c r="FBS8" s="908"/>
      <c r="FBT8" s="908"/>
      <c r="FBU8" s="908"/>
      <c r="FBV8" s="908"/>
      <c r="FBW8" s="908"/>
      <c r="FBX8" s="908"/>
      <c r="FBY8" s="908"/>
      <c r="FBZ8" s="908"/>
      <c r="FCA8" s="908"/>
      <c r="FCB8" s="908"/>
      <c r="FCC8" s="908"/>
      <c r="FCD8" s="908"/>
      <c r="FCE8" s="908"/>
      <c r="FCF8" s="908"/>
      <c r="FCG8" s="908"/>
      <c r="FCH8" s="908"/>
      <c r="FCI8" s="908"/>
      <c r="FCJ8" s="908"/>
      <c r="FCK8" s="908"/>
      <c r="FCL8" s="908"/>
      <c r="FCM8" s="908"/>
      <c r="FCN8" s="908"/>
      <c r="FCO8" s="908"/>
      <c r="FCP8" s="908"/>
      <c r="FCQ8" s="908"/>
      <c r="FCR8" s="908"/>
      <c r="FCS8" s="908"/>
      <c r="FCT8" s="908"/>
      <c r="FCU8" s="908"/>
      <c r="FCV8" s="908"/>
      <c r="FCW8" s="908"/>
      <c r="FCX8" s="908"/>
      <c r="FCY8" s="908"/>
      <c r="FCZ8" s="908"/>
      <c r="FDA8" s="908"/>
      <c r="FDB8" s="908"/>
      <c r="FDC8" s="908"/>
      <c r="FDD8" s="908"/>
      <c r="FDE8" s="908"/>
      <c r="FDF8" s="908"/>
      <c r="FDG8" s="908"/>
      <c r="FDH8" s="908"/>
      <c r="FDI8" s="908"/>
      <c r="FDJ8" s="908"/>
      <c r="FDK8" s="908"/>
      <c r="FDL8" s="908"/>
      <c r="FDM8" s="908"/>
      <c r="FDN8" s="908"/>
      <c r="FDO8" s="908"/>
      <c r="FDP8" s="908"/>
      <c r="FDQ8" s="908"/>
      <c r="FDR8" s="908"/>
      <c r="FDS8" s="908"/>
      <c r="FDT8" s="908"/>
      <c r="FDU8" s="908"/>
      <c r="FDV8" s="908"/>
      <c r="FDW8" s="908"/>
      <c r="FDX8" s="908"/>
      <c r="FDY8" s="908"/>
      <c r="FDZ8" s="908"/>
      <c r="FEA8" s="908"/>
      <c r="FEB8" s="908"/>
      <c r="FEC8" s="908"/>
      <c r="FED8" s="908"/>
      <c r="FEE8" s="908"/>
      <c r="FEF8" s="908"/>
      <c r="FEG8" s="908"/>
      <c r="FEH8" s="908"/>
      <c r="FEI8" s="908"/>
      <c r="FEJ8" s="908"/>
      <c r="FEK8" s="908"/>
      <c r="FEL8" s="908"/>
      <c r="FEM8" s="908"/>
      <c r="FEN8" s="908"/>
      <c r="FEO8" s="908"/>
      <c r="FEP8" s="908"/>
      <c r="FEQ8" s="908"/>
      <c r="FER8" s="908"/>
      <c r="FES8" s="908"/>
      <c r="FET8" s="908"/>
      <c r="FEU8" s="908"/>
      <c r="FEV8" s="908"/>
      <c r="FEW8" s="908"/>
      <c r="FEX8" s="908"/>
      <c r="FEY8" s="908"/>
      <c r="FEZ8" s="908"/>
      <c r="FFA8" s="908"/>
      <c r="FFB8" s="908"/>
      <c r="FFC8" s="908"/>
      <c r="FFD8" s="908"/>
      <c r="FFE8" s="908"/>
      <c r="FFF8" s="908"/>
      <c r="FFG8" s="908"/>
      <c r="FFH8" s="908"/>
      <c r="FFI8" s="908"/>
      <c r="FFJ8" s="908"/>
      <c r="FFK8" s="908"/>
      <c r="FFL8" s="908"/>
      <c r="FFM8" s="908"/>
      <c r="FFN8" s="908"/>
      <c r="FFO8" s="908"/>
      <c r="FFP8" s="908"/>
      <c r="FFQ8" s="908"/>
      <c r="FFR8" s="908"/>
      <c r="FFS8" s="908"/>
      <c r="FFT8" s="908"/>
      <c r="FFU8" s="908"/>
      <c r="FFV8" s="908"/>
      <c r="FFW8" s="908"/>
      <c r="FFX8" s="908"/>
      <c r="FFY8" s="908"/>
      <c r="FFZ8" s="908"/>
      <c r="FGA8" s="908"/>
      <c r="FGB8" s="908"/>
      <c r="FGC8" s="908"/>
      <c r="FGD8" s="908"/>
      <c r="FGE8" s="908"/>
      <c r="FGF8" s="908"/>
      <c r="FGG8" s="908"/>
      <c r="FGH8" s="908"/>
      <c r="FGI8" s="908"/>
      <c r="FGJ8" s="908"/>
      <c r="FGK8" s="908"/>
      <c r="FGL8" s="908"/>
      <c r="FGM8" s="908"/>
      <c r="FGN8" s="908"/>
      <c r="FGO8" s="908"/>
      <c r="FGP8" s="908"/>
      <c r="FGQ8" s="908"/>
      <c r="FGR8" s="908"/>
      <c r="FGS8" s="908"/>
      <c r="FGT8" s="908"/>
      <c r="FGU8" s="908"/>
      <c r="FGV8" s="908"/>
      <c r="FGW8" s="908"/>
      <c r="FGX8" s="908"/>
      <c r="FGY8" s="908"/>
      <c r="FGZ8" s="908"/>
      <c r="FHA8" s="908"/>
      <c r="FHB8" s="908"/>
      <c r="FHC8" s="908"/>
      <c r="FHD8" s="908"/>
      <c r="FHE8" s="908"/>
      <c r="FHF8" s="908"/>
      <c r="FHG8" s="908"/>
      <c r="FHH8" s="908"/>
      <c r="FHI8" s="908"/>
      <c r="FHJ8" s="908"/>
      <c r="FHK8" s="908"/>
      <c r="FHL8" s="908"/>
      <c r="FHM8" s="908"/>
      <c r="FHN8" s="908"/>
      <c r="FHO8" s="908"/>
      <c r="FHP8" s="908"/>
      <c r="FHQ8" s="908"/>
      <c r="FHR8" s="908"/>
      <c r="FHS8" s="908"/>
      <c r="FHT8" s="908"/>
      <c r="FHU8" s="908"/>
      <c r="FHV8" s="908"/>
      <c r="FHW8" s="908"/>
      <c r="FHX8" s="908"/>
      <c r="FHY8" s="908"/>
      <c r="FHZ8" s="908"/>
      <c r="FIA8" s="908"/>
      <c r="FIB8" s="908"/>
      <c r="FIC8" s="908"/>
      <c r="FID8" s="908"/>
      <c r="FIE8" s="908"/>
      <c r="FIF8" s="908"/>
      <c r="FIG8" s="908"/>
      <c r="FIH8" s="908"/>
      <c r="FII8" s="908"/>
      <c r="FIJ8" s="908"/>
      <c r="FIK8" s="908"/>
      <c r="FIL8" s="908"/>
      <c r="FIM8" s="908"/>
      <c r="FIN8" s="908"/>
      <c r="FIO8" s="908"/>
      <c r="FIP8" s="908"/>
      <c r="FIQ8" s="908"/>
      <c r="FIR8" s="908"/>
      <c r="FIS8" s="908"/>
      <c r="FIT8" s="908"/>
      <c r="FIU8" s="908"/>
      <c r="FIV8" s="908"/>
      <c r="FIW8" s="908"/>
      <c r="FIX8" s="908"/>
      <c r="FIY8" s="908"/>
      <c r="FIZ8" s="908"/>
      <c r="FJA8" s="908"/>
      <c r="FJB8" s="908"/>
      <c r="FJC8" s="908"/>
      <c r="FJD8" s="908"/>
      <c r="FJE8" s="908"/>
      <c r="FJF8" s="908"/>
      <c r="FJG8" s="908"/>
      <c r="FJH8" s="908"/>
      <c r="FJI8" s="908"/>
      <c r="FJJ8" s="908"/>
      <c r="FJK8" s="908"/>
      <c r="FJL8" s="908"/>
      <c r="FJM8" s="908"/>
      <c r="FJN8" s="908"/>
      <c r="FJO8" s="908"/>
      <c r="FJP8" s="908"/>
      <c r="FJQ8" s="908"/>
      <c r="FJR8" s="908"/>
      <c r="FJS8" s="908"/>
      <c r="FJT8" s="908"/>
      <c r="FJU8" s="908"/>
      <c r="FJV8" s="908"/>
      <c r="FJW8" s="908"/>
      <c r="FJX8" s="908"/>
      <c r="FJY8" s="908"/>
      <c r="FJZ8" s="908"/>
      <c r="FKA8" s="908"/>
      <c r="FKB8" s="908"/>
      <c r="FKC8" s="908"/>
      <c r="FKD8" s="908"/>
      <c r="FKE8" s="908"/>
      <c r="FKF8" s="908"/>
      <c r="FKG8" s="908"/>
      <c r="FKH8" s="908"/>
      <c r="FKI8" s="908"/>
      <c r="FKJ8" s="908"/>
      <c r="FKK8" s="908"/>
      <c r="FKL8" s="908"/>
      <c r="FKM8" s="908"/>
      <c r="FKN8" s="908"/>
      <c r="FKO8" s="908"/>
      <c r="FKP8" s="908"/>
      <c r="FKQ8" s="908"/>
      <c r="FKR8" s="908"/>
      <c r="FKS8" s="908"/>
      <c r="FKT8" s="908"/>
      <c r="FKU8" s="908"/>
      <c r="FKV8" s="908"/>
      <c r="FKW8" s="908"/>
      <c r="FKX8" s="908"/>
      <c r="FKY8" s="908"/>
      <c r="FKZ8" s="908"/>
      <c r="FLA8" s="908"/>
      <c r="FLB8" s="908"/>
      <c r="FLC8" s="908"/>
      <c r="FLD8" s="908"/>
      <c r="FLE8" s="908"/>
      <c r="FLF8" s="908"/>
      <c r="FLG8" s="908"/>
      <c r="FLH8" s="908"/>
      <c r="FLI8" s="908"/>
      <c r="FLJ8" s="908"/>
      <c r="FLK8" s="908"/>
      <c r="FLL8" s="908"/>
      <c r="FLM8" s="908"/>
      <c r="FLN8" s="908"/>
      <c r="FLO8" s="908"/>
      <c r="FLP8" s="908"/>
      <c r="FLQ8" s="908"/>
      <c r="FLR8" s="908"/>
      <c r="FLS8" s="908"/>
      <c r="FLT8" s="908"/>
      <c r="FLU8" s="908"/>
      <c r="FLV8" s="908"/>
      <c r="FLW8" s="908"/>
      <c r="FLX8" s="908"/>
      <c r="FLY8" s="908"/>
      <c r="FLZ8" s="908"/>
      <c r="FMA8" s="908"/>
      <c r="FMB8" s="908"/>
      <c r="FMC8" s="908"/>
      <c r="FMD8" s="908"/>
      <c r="FME8" s="908"/>
      <c r="FMF8" s="908"/>
      <c r="FMG8" s="908"/>
      <c r="FMH8" s="908"/>
      <c r="FMI8" s="908"/>
      <c r="FMJ8" s="908"/>
      <c r="FMK8" s="908"/>
      <c r="FML8" s="908"/>
      <c r="FMM8" s="908"/>
      <c r="FMN8" s="908"/>
      <c r="FMO8" s="908"/>
      <c r="FMP8" s="908"/>
      <c r="FMQ8" s="908"/>
      <c r="FMR8" s="908"/>
      <c r="FMS8" s="908"/>
      <c r="FMT8" s="908"/>
      <c r="FMU8" s="908"/>
      <c r="FMV8" s="908"/>
      <c r="FMW8" s="908"/>
      <c r="FMX8" s="908"/>
      <c r="FMY8" s="908"/>
      <c r="FMZ8" s="908"/>
      <c r="FNA8" s="908"/>
      <c r="FNB8" s="908"/>
      <c r="FNC8" s="908"/>
      <c r="FND8" s="908"/>
      <c r="FNE8" s="908"/>
      <c r="FNF8" s="908"/>
      <c r="FNG8" s="908"/>
      <c r="FNH8" s="908"/>
      <c r="FNI8" s="908"/>
      <c r="FNJ8" s="908"/>
      <c r="FNK8" s="908"/>
      <c r="FNL8" s="908"/>
      <c r="FNM8" s="908"/>
      <c r="FNN8" s="908"/>
      <c r="FNO8" s="908"/>
      <c r="FNP8" s="908"/>
      <c r="FNQ8" s="908"/>
      <c r="FNR8" s="908"/>
      <c r="FNS8" s="908"/>
      <c r="FNT8" s="908"/>
      <c r="FNU8" s="908"/>
      <c r="FNV8" s="908"/>
      <c r="FNW8" s="908"/>
      <c r="FNX8" s="908"/>
      <c r="FNY8" s="908"/>
      <c r="FNZ8" s="908"/>
      <c r="FOA8" s="908"/>
      <c r="FOB8" s="908"/>
      <c r="FOC8" s="908"/>
      <c r="FOD8" s="908"/>
      <c r="FOE8" s="908"/>
      <c r="FOF8" s="908"/>
      <c r="FOG8" s="908"/>
      <c r="FOH8" s="908"/>
      <c r="FOI8" s="908"/>
      <c r="FOJ8" s="908"/>
      <c r="FOK8" s="908"/>
      <c r="FOL8" s="908"/>
      <c r="FOM8" s="908"/>
      <c r="FON8" s="908"/>
      <c r="FOO8" s="908"/>
      <c r="FOP8" s="908"/>
      <c r="FOQ8" s="908"/>
      <c r="FOR8" s="908"/>
      <c r="FOS8" s="908"/>
      <c r="FOT8" s="908"/>
      <c r="FOU8" s="908"/>
      <c r="FOV8" s="908"/>
      <c r="FOW8" s="908"/>
      <c r="FOX8" s="908"/>
      <c r="FOY8" s="908"/>
      <c r="FOZ8" s="908"/>
      <c r="FPA8" s="908"/>
      <c r="FPB8" s="908"/>
      <c r="FPC8" s="908"/>
      <c r="FPD8" s="908"/>
      <c r="FPE8" s="908"/>
      <c r="FPF8" s="908"/>
      <c r="FPG8" s="908"/>
      <c r="FPH8" s="908"/>
      <c r="FPI8" s="908"/>
      <c r="FPJ8" s="908"/>
      <c r="FPK8" s="908"/>
      <c r="FPL8" s="908"/>
      <c r="FPM8" s="908"/>
      <c r="FPN8" s="908"/>
      <c r="FPO8" s="908"/>
      <c r="FPP8" s="908"/>
      <c r="FPQ8" s="908"/>
      <c r="FPR8" s="908"/>
      <c r="FPS8" s="908"/>
      <c r="FPT8" s="908"/>
      <c r="FPU8" s="908"/>
      <c r="FPV8" s="908"/>
      <c r="FPW8" s="908"/>
      <c r="FPX8" s="908"/>
      <c r="FPY8" s="908"/>
      <c r="FPZ8" s="908"/>
      <c r="FQA8" s="908"/>
      <c r="FQB8" s="908"/>
      <c r="FQC8" s="908"/>
      <c r="FQD8" s="908"/>
      <c r="FQE8" s="908"/>
      <c r="FQF8" s="908"/>
      <c r="FQG8" s="908"/>
      <c r="FQH8" s="908"/>
      <c r="FQI8" s="908"/>
      <c r="FQJ8" s="908"/>
      <c r="FQK8" s="908"/>
      <c r="FQL8" s="908"/>
      <c r="FQM8" s="908"/>
      <c r="FQN8" s="908"/>
      <c r="FQO8" s="908"/>
      <c r="FQP8" s="908"/>
      <c r="FQQ8" s="908"/>
      <c r="FQR8" s="908"/>
      <c r="FQS8" s="908"/>
      <c r="FQT8" s="908"/>
      <c r="FQU8" s="908"/>
      <c r="FQV8" s="908"/>
      <c r="FQW8" s="908"/>
      <c r="FQX8" s="908"/>
      <c r="FQY8" s="908"/>
      <c r="FQZ8" s="908"/>
      <c r="FRA8" s="908"/>
      <c r="FRB8" s="908"/>
      <c r="FRC8" s="908"/>
      <c r="FRD8" s="908"/>
      <c r="FRE8" s="908"/>
      <c r="FRF8" s="908"/>
      <c r="FRG8" s="908"/>
      <c r="FRH8" s="908"/>
      <c r="FRI8" s="908"/>
      <c r="FRJ8" s="908"/>
      <c r="FRK8" s="908"/>
      <c r="FRL8" s="908"/>
      <c r="FRM8" s="908"/>
      <c r="FRN8" s="908"/>
      <c r="FRO8" s="908"/>
      <c r="FRP8" s="908"/>
      <c r="FRQ8" s="908"/>
      <c r="FRR8" s="908"/>
      <c r="FRS8" s="908"/>
      <c r="FRT8" s="908"/>
      <c r="FRU8" s="908"/>
      <c r="FRV8" s="908"/>
      <c r="FRW8" s="908"/>
      <c r="FRX8" s="908"/>
      <c r="FRY8" s="908"/>
      <c r="FRZ8" s="908"/>
      <c r="FSA8" s="908"/>
      <c r="FSB8" s="908"/>
      <c r="FSC8" s="908"/>
      <c r="FSD8" s="908"/>
      <c r="FSE8" s="908"/>
      <c r="FSF8" s="908"/>
      <c r="FSG8" s="908"/>
      <c r="FSH8" s="908"/>
      <c r="FSI8" s="908"/>
      <c r="FSJ8" s="908"/>
      <c r="FSK8" s="908"/>
      <c r="FSL8" s="908"/>
      <c r="FSM8" s="908"/>
      <c r="FSN8" s="908"/>
      <c r="FSO8" s="908"/>
      <c r="FSP8" s="908"/>
      <c r="FSQ8" s="908"/>
      <c r="FSR8" s="908"/>
      <c r="FSS8" s="908"/>
      <c r="FST8" s="908"/>
      <c r="FSU8" s="908"/>
      <c r="FSV8" s="908"/>
      <c r="FSW8" s="908"/>
      <c r="FSX8" s="908"/>
      <c r="FSY8" s="908"/>
      <c r="FSZ8" s="908"/>
      <c r="FTA8" s="908"/>
      <c r="FTB8" s="908"/>
      <c r="FTC8" s="908"/>
      <c r="FTD8" s="908"/>
      <c r="FTE8" s="908"/>
      <c r="FTF8" s="908"/>
      <c r="FTG8" s="908"/>
      <c r="FTH8" s="908"/>
      <c r="FTI8" s="908"/>
      <c r="FTJ8" s="908"/>
      <c r="FTK8" s="908"/>
      <c r="FTL8" s="908"/>
      <c r="FTM8" s="908"/>
      <c r="FTN8" s="908"/>
      <c r="FTO8" s="908"/>
      <c r="FTP8" s="908"/>
      <c r="FTQ8" s="908"/>
      <c r="FTR8" s="908"/>
      <c r="FTS8" s="908"/>
      <c r="FTT8" s="908"/>
      <c r="FTU8" s="908"/>
      <c r="FTV8" s="908"/>
      <c r="FTW8" s="908"/>
      <c r="FTX8" s="908"/>
      <c r="FTY8" s="908"/>
      <c r="FTZ8" s="908"/>
      <c r="FUA8" s="908"/>
      <c r="FUB8" s="908"/>
      <c r="FUC8" s="908"/>
      <c r="FUD8" s="908"/>
      <c r="FUE8" s="908"/>
      <c r="FUF8" s="908"/>
      <c r="FUG8" s="908"/>
      <c r="FUH8" s="908"/>
      <c r="FUI8" s="908"/>
      <c r="FUJ8" s="908"/>
      <c r="FUK8" s="908"/>
      <c r="FUL8" s="908"/>
      <c r="FUM8" s="908"/>
      <c r="FUN8" s="908"/>
      <c r="FUO8" s="908"/>
      <c r="FUP8" s="908"/>
      <c r="FUQ8" s="908"/>
      <c r="FUR8" s="908"/>
      <c r="FUS8" s="908"/>
      <c r="FUT8" s="908"/>
      <c r="FUU8" s="908"/>
      <c r="FUV8" s="908"/>
      <c r="FUW8" s="908"/>
      <c r="FUX8" s="908"/>
      <c r="FUY8" s="908"/>
      <c r="FUZ8" s="908"/>
      <c r="FVA8" s="908"/>
      <c r="FVB8" s="908"/>
      <c r="FVC8" s="908"/>
      <c r="FVD8" s="908"/>
      <c r="FVE8" s="908"/>
      <c r="FVF8" s="908"/>
      <c r="FVG8" s="908"/>
      <c r="FVH8" s="908"/>
      <c r="FVI8" s="908"/>
      <c r="FVJ8" s="908"/>
      <c r="FVK8" s="908"/>
      <c r="FVL8" s="908"/>
      <c r="FVM8" s="908"/>
      <c r="FVN8" s="908"/>
      <c r="FVO8" s="908"/>
      <c r="FVP8" s="908"/>
      <c r="FVQ8" s="908"/>
      <c r="FVR8" s="908"/>
      <c r="FVS8" s="908"/>
      <c r="FVT8" s="908"/>
      <c r="FVU8" s="908"/>
      <c r="FVV8" s="908"/>
      <c r="FVW8" s="908"/>
      <c r="FVX8" s="908"/>
      <c r="FVY8" s="908"/>
      <c r="FVZ8" s="908"/>
      <c r="FWA8" s="908"/>
      <c r="FWB8" s="908"/>
      <c r="FWC8" s="908"/>
      <c r="FWD8" s="908"/>
      <c r="FWE8" s="908"/>
      <c r="FWF8" s="908"/>
      <c r="FWG8" s="908"/>
      <c r="FWH8" s="908"/>
      <c r="FWI8" s="908"/>
      <c r="FWJ8" s="908"/>
      <c r="FWK8" s="908"/>
      <c r="FWL8" s="908"/>
      <c r="FWM8" s="908"/>
      <c r="FWN8" s="908"/>
      <c r="FWO8" s="908"/>
      <c r="FWP8" s="908"/>
      <c r="FWQ8" s="908"/>
      <c r="FWR8" s="908"/>
      <c r="FWS8" s="908"/>
      <c r="FWT8" s="908"/>
      <c r="FWU8" s="908"/>
      <c r="FWV8" s="908"/>
      <c r="FWW8" s="908"/>
      <c r="FWX8" s="908"/>
      <c r="FWY8" s="908"/>
      <c r="FWZ8" s="908"/>
      <c r="FXA8" s="908"/>
      <c r="FXB8" s="908"/>
      <c r="FXC8" s="908"/>
      <c r="FXD8" s="908"/>
      <c r="FXE8" s="908"/>
      <c r="FXF8" s="908"/>
      <c r="FXG8" s="908"/>
      <c r="FXH8" s="908"/>
      <c r="FXI8" s="908"/>
      <c r="FXJ8" s="908"/>
      <c r="FXK8" s="908"/>
      <c r="FXL8" s="908"/>
      <c r="FXM8" s="908"/>
      <c r="FXN8" s="908"/>
      <c r="FXO8" s="908"/>
      <c r="FXP8" s="908"/>
      <c r="FXQ8" s="908"/>
      <c r="FXR8" s="908"/>
      <c r="FXS8" s="908"/>
      <c r="FXT8" s="908"/>
      <c r="FXU8" s="908"/>
      <c r="FXV8" s="908"/>
      <c r="FXW8" s="908"/>
      <c r="FXX8" s="908"/>
      <c r="FXY8" s="908"/>
      <c r="FXZ8" s="908"/>
      <c r="FYA8" s="908"/>
      <c r="FYB8" s="908"/>
      <c r="FYC8" s="908"/>
      <c r="FYD8" s="908"/>
      <c r="FYE8" s="908"/>
      <c r="FYF8" s="908"/>
      <c r="FYG8" s="908"/>
      <c r="FYH8" s="908"/>
      <c r="FYI8" s="908"/>
      <c r="FYJ8" s="908"/>
      <c r="FYK8" s="908"/>
      <c r="FYL8" s="908"/>
      <c r="FYM8" s="908"/>
      <c r="FYN8" s="908"/>
      <c r="FYO8" s="908"/>
      <c r="FYP8" s="908"/>
      <c r="FYQ8" s="908"/>
      <c r="FYR8" s="908"/>
      <c r="FYS8" s="908"/>
      <c r="FYT8" s="908"/>
      <c r="FYU8" s="908"/>
      <c r="FYV8" s="908"/>
      <c r="FYW8" s="908"/>
      <c r="FYX8" s="908"/>
      <c r="FYY8" s="908"/>
      <c r="FYZ8" s="908"/>
      <c r="FZA8" s="908"/>
      <c r="FZB8" s="908"/>
      <c r="FZC8" s="908"/>
      <c r="FZD8" s="908"/>
      <c r="FZE8" s="908"/>
      <c r="FZF8" s="908"/>
      <c r="FZG8" s="908"/>
      <c r="FZH8" s="908"/>
      <c r="FZI8" s="908"/>
      <c r="FZJ8" s="908"/>
      <c r="FZK8" s="908"/>
      <c r="FZL8" s="908"/>
      <c r="FZM8" s="908"/>
      <c r="FZN8" s="908"/>
      <c r="FZO8" s="908"/>
      <c r="FZP8" s="908"/>
      <c r="FZQ8" s="908"/>
      <c r="FZR8" s="908"/>
      <c r="FZS8" s="908"/>
      <c r="FZT8" s="908"/>
      <c r="FZU8" s="908"/>
      <c r="FZV8" s="908"/>
      <c r="FZW8" s="908"/>
      <c r="FZX8" s="908"/>
      <c r="FZY8" s="908"/>
      <c r="FZZ8" s="908"/>
      <c r="GAA8" s="908"/>
      <c r="GAB8" s="908"/>
      <c r="GAC8" s="908"/>
      <c r="GAD8" s="908"/>
      <c r="GAE8" s="908"/>
      <c r="GAF8" s="908"/>
      <c r="GAG8" s="908"/>
      <c r="GAH8" s="908"/>
      <c r="GAI8" s="908"/>
      <c r="GAJ8" s="908"/>
      <c r="GAK8" s="908"/>
      <c r="GAL8" s="908"/>
      <c r="GAM8" s="908"/>
      <c r="GAN8" s="908"/>
      <c r="GAO8" s="908"/>
      <c r="GAP8" s="908"/>
      <c r="GAQ8" s="908"/>
      <c r="GAR8" s="908"/>
      <c r="GAS8" s="908"/>
      <c r="GAT8" s="908"/>
      <c r="GAU8" s="908"/>
      <c r="GAV8" s="908"/>
      <c r="GAW8" s="908"/>
      <c r="GAX8" s="908"/>
      <c r="GAY8" s="908"/>
      <c r="GAZ8" s="908"/>
      <c r="GBA8" s="908"/>
      <c r="GBB8" s="908"/>
      <c r="GBC8" s="908"/>
      <c r="GBD8" s="908"/>
      <c r="GBE8" s="908"/>
      <c r="GBF8" s="908"/>
      <c r="GBG8" s="908"/>
      <c r="GBH8" s="908"/>
      <c r="GBI8" s="908"/>
      <c r="GBJ8" s="908"/>
      <c r="GBK8" s="908"/>
      <c r="GBL8" s="908"/>
      <c r="GBM8" s="908"/>
      <c r="GBN8" s="908"/>
      <c r="GBO8" s="908"/>
      <c r="GBP8" s="908"/>
      <c r="GBQ8" s="908"/>
      <c r="GBR8" s="908"/>
      <c r="GBS8" s="908"/>
      <c r="GBT8" s="908"/>
      <c r="GBU8" s="908"/>
      <c r="GBV8" s="908"/>
      <c r="GBW8" s="908"/>
      <c r="GBX8" s="908"/>
      <c r="GBY8" s="908"/>
      <c r="GBZ8" s="908"/>
      <c r="GCA8" s="908"/>
      <c r="GCB8" s="908"/>
      <c r="GCC8" s="908"/>
      <c r="GCD8" s="908"/>
      <c r="GCE8" s="908"/>
      <c r="GCF8" s="908"/>
      <c r="GCG8" s="908"/>
      <c r="GCH8" s="908"/>
      <c r="GCI8" s="908"/>
      <c r="GCJ8" s="908"/>
      <c r="GCK8" s="908"/>
      <c r="GCL8" s="908"/>
      <c r="GCM8" s="908"/>
      <c r="GCN8" s="908"/>
      <c r="GCO8" s="908"/>
      <c r="GCP8" s="908"/>
      <c r="GCQ8" s="908"/>
      <c r="GCR8" s="908"/>
      <c r="GCS8" s="908"/>
      <c r="GCT8" s="908"/>
      <c r="GCU8" s="908"/>
      <c r="GCV8" s="908"/>
      <c r="GCW8" s="908"/>
      <c r="GCX8" s="908"/>
      <c r="GCY8" s="908"/>
      <c r="GCZ8" s="908"/>
      <c r="GDA8" s="908"/>
      <c r="GDB8" s="908"/>
      <c r="GDC8" s="908"/>
      <c r="GDD8" s="908"/>
      <c r="GDE8" s="908"/>
      <c r="GDF8" s="908"/>
      <c r="GDG8" s="908"/>
      <c r="GDH8" s="908"/>
      <c r="GDI8" s="908"/>
      <c r="GDJ8" s="908"/>
      <c r="GDK8" s="908"/>
      <c r="GDL8" s="908"/>
      <c r="GDM8" s="908"/>
      <c r="GDN8" s="908"/>
      <c r="GDO8" s="908"/>
      <c r="GDP8" s="908"/>
      <c r="GDQ8" s="908"/>
      <c r="GDR8" s="908"/>
      <c r="GDS8" s="908"/>
      <c r="GDT8" s="908"/>
      <c r="GDU8" s="908"/>
      <c r="GDV8" s="908"/>
      <c r="GDW8" s="908"/>
      <c r="GDX8" s="908"/>
      <c r="GDY8" s="908"/>
      <c r="GDZ8" s="908"/>
      <c r="GEA8" s="908"/>
      <c r="GEB8" s="908"/>
      <c r="GEC8" s="908"/>
      <c r="GED8" s="908"/>
      <c r="GEE8" s="908"/>
      <c r="GEF8" s="908"/>
      <c r="GEG8" s="908"/>
      <c r="GEH8" s="908"/>
      <c r="GEI8" s="908"/>
      <c r="GEJ8" s="908"/>
      <c r="GEK8" s="908"/>
      <c r="GEL8" s="908"/>
      <c r="GEM8" s="908"/>
      <c r="GEN8" s="908"/>
      <c r="GEO8" s="908"/>
      <c r="GEP8" s="908"/>
      <c r="GEQ8" s="908"/>
      <c r="GER8" s="908"/>
      <c r="GES8" s="908"/>
      <c r="GET8" s="908"/>
      <c r="GEU8" s="908"/>
      <c r="GEV8" s="908"/>
      <c r="GEW8" s="908"/>
      <c r="GEX8" s="908"/>
      <c r="GEY8" s="908"/>
      <c r="GEZ8" s="908"/>
      <c r="GFA8" s="908"/>
      <c r="GFB8" s="908"/>
      <c r="GFC8" s="908"/>
      <c r="GFD8" s="908"/>
      <c r="GFE8" s="908"/>
      <c r="GFF8" s="908"/>
      <c r="GFG8" s="908"/>
      <c r="GFH8" s="908"/>
      <c r="GFI8" s="908"/>
      <c r="GFJ8" s="908"/>
      <c r="GFK8" s="908"/>
      <c r="GFL8" s="908"/>
      <c r="GFM8" s="908"/>
      <c r="GFN8" s="908"/>
      <c r="GFO8" s="908"/>
      <c r="GFP8" s="908"/>
      <c r="GFQ8" s="908"/>
      <c r="GFR8" s="908"/>
      <c r="GFS8" s="908"/>
      <c r="GFT8" s="908"/>
      <c r="GFU8" s="908"/>
      <c r="GFV8" s="908"/>
      <c r="GFW8" s="908"/>
      <c r="GFX8" s="908"/>
      <c r="GFY8" s="908"/>
      <c r="GFZ8" s="908"/>
      <c r="GGA8" s="908"/>
      <c r="GGB8" s="908"/>
      <c r="GGC8" s="908"/>
      <c r="GGD8" s="908"/>
      <c r="GGE8" s="908"/>
      <c r="GGF8" s="908"/>
      <c r="GGG8" s="908"/>
      <c r="GGH8" s="908"/>
      <c r="GGI8" s="908"/>
      <c r="GGJ8" s="908"/>
      <c r="GGK8" s="908"/>
      <c r="GGL8" s="908"/>
      <c r="GGM8" s="908"/>
      <c r="GGN8" s="908"/>
      <c r="GGO8" s="908"/>
      <c r="GGP8" s="908"/>
      <c r="GGQ8" s="908"/>
      <c r="GGR8" s="908"/>
      <c r="GGS8" s="908"/>
      <c r="GGT8" s="908"/>
      <c r="GGU8" s="908"/>
      <c r="GGV8" s="908"/>
      <c r="GGW8" s="908"/>
      <c r="GGX8" s="908"/>
      <c r="GGY8" s="908"/>
      <c r="GGZ8" s="908"/>
      <c r="GHA8" s="908"/>
      <c r="GHB8" s="908"/>
      <c r="GHC8" s="908"/>
      <c r="GHD8" s="908"/>
      <c r="GHE8" s="908"/>
      <c r="GHF8" s="908"/>
      <c r="GHG8" s="908"/>
      <c r="GHH8" s="908"/>
      <c r="GHI8" s="908"/>
      <c r="GHJ8" s="908"/>
      <c r="GHK8" s="908"/>
      <c r="GHL8" s="908"/>
      <c r="GHM8" s="908"/>
      <c r="GHN8" s="908"/>
      <c r="GHO8" s="908"/>
      <c r="GHP8" s="908"/>
      <c r="GHQ8" s="908"/>
      <c r="GHR8" s="908"/>
      <c r="GHS8" s="908"/>
      <c r="GHT8" s="908"/>
      <c r="GHU8" s="908"/>
      <c r="GHV8" s="908"/>
      <c r="GHW8" s="908"/>
      <c r="GHX8" s="908"/>
      <c r="GHY8" s="908"/>
      <c r="GHZ8" s="908"/>
      <c r="GIA8" s="908"/>
      <c r="GIB8" s="908"/>
      <c r="GIC8" s="908"/>
      <c r="GID8" s="908"/>
      <c r="GIE8" s="908"/>
      <c r="GIF8" s="908"/>
      <c r="GIG8" s="908"/>
      <c r="GIH8" s="908"/>
      <c r="GII8" s="908"/>
      <c r="GIJ8" s="908"/>
      <c r="GIK8" s="908"/>
      <c r="GIL8" s="908"/>
      <c r="GIM8" s="908"/>
      <c r="GIN8" s="908"/>
      <c r="GIO8" s="908"/>
      <c r="GIP8" s="908"/>
      <c r="GIQ8" s="908"/>
      <c r="GIR8" s="908"/>
      <c r="GIS8" s="908"/>
      <c r="GIT8" s="908"/>
      <c r="GIU8" s="908"/>
      <c r="GIV8" s="908"/>
      <c r="GIW8" s="908"/>
      <c r="GIX8" s="908"/>
      <c r="GIY8" s="908"/>
      <c r="GIZ8" s="908"/>
      <c r="GJA8" s="908"/>
      <c r="GJB8" s="908"/>
      <c r="GJC8" s="908"/>
      <c r="GJD8" s="908"/>
      <c r="GJE8" s="908"/>
      <c r="GJF8" s="908"/>
      <c r="GJG8" s="908"/>
      <c r="GJH8" s="908"/>
      <c r="GJI8" s="908"/>
      <c r="GJJ8" s="908"/>
      <c r="GJK8" s="908"/>
      <c r="GJL8" s="908"/>
      <c r="GJM8" s="908"/>
      <c r="GJN8" s="908"/>
      <c r="GJO8" s="908"/>
      <c r="GJP8" s="908"/>
      <c r="GJQ8" s="908"/>
      <c r="GJR8" s="908"/>
      <c r="GJS8" s="908"/>
      <c r="GJT8" s="908"/>
      <c r="GJU8" s="908"/>
      <c r="GJV8" s="908"/>
      <c r="GJW8" s="908"/>
      <c r="GJX8" s="908"/>
      <c r="GJY8" s="908"/>
      <c r="GJZ8" s="908"/>
      <c r="GKA8" s="908"/>
      <c r="GKB8" s="908"/>
      <c r="GKC8" s="908"/>
      <c r="GKD8" s="908"/>
      <c r="GKE8" s="908"/>
      <c r="GKF8" s="908"/>
      <c r="GKG8" s="908"/>
      <c r="GKH8" s="908"/>
      <c r="GKI8" s="908"/>
      <c r="GKJ8" s="908"/>
      <c r="GKK8" s="908"/>
      <c r="GKL8" s="908"/>
      <c r="GKM8" s="908"/>
      <c r="GKN8" s="908"/>
      <c r="GKO8" s="908"/>
      <c r="GKP8" s="908"/>
      <c r="GKQ8" s="908"/>
      <c r="GKR8" s="908"/>
      <c r="GKS8" s="908"/>
      <c r="GKT8" s="908"/>
      <c r="GKU8" s="908"/>
      <c r="GKV8" s="908"/>
      <c r="GKW8" s="908"/>
      <c r="GKX8" s="908"/>
      <c r="GKY8" s="908"/>
      <c r="GKZ8" s="908"/>
      <c r="GLA8" s="908"/>
      <c r="GLB8" s="908"/>
      <c r="GLC8" s="908"/>
      <c r="GLD8" s="908"/>
      <c r="GLE8" s="908"/>
      <c r="GLF8" s="908"/>
      <c r="GLG8" s="908"/>
      <c r="GLH8" s="908"/>
      <c r="GLI8" s="908"/>
      <c r="GLJ8" s="908"/>
      <c r="GLK8" s="908"/>
      <c r="GLL8" s="908"/>
      <c r="GLM8" s="908"/>
      <c r="GLN8" s="908"/>
      <c r="GLO8" s="908"/>
      <c r="GLP8" s="908"/>
      <c r="GLQ8" s="908"/>
      <c r="GLR8" s="908"/>
      <c r="GLS8" s="908"/>
      <c r="GLT8" s="908"/>
      <c r="GLU8" s="908"/>
      <c r="GLV8" s="908"/>
      <c r="GLW8" s="908"/>
      <c r="GLX8" s="908"/>
      <c r="GLY8" s="908"/>
      <c r="GLZ8" s="908"/>
      <c r="GMA8" s="908"/>
      <c r="GMB8" s="908"/>
      <c r="GMC8" s="908"/>
      <c r="GMD8" s="908"/>
      <c r="GME8" s="908"/>
      <c r="GMF8" s="908"/>
      <c r="GMG8" s="908"/>
      <c r="GMH8" s="908"/>
      <c r="GMI8" s="908"/>
      <c r="GMJ8" s="908"/>
      <c r="GMK8" s="908"/>
      <c r="GML8" s="908"/>
      <c r="GMM8" s="908"/>
      <c r="GMN8" s="908"/>
      <c r="GMO8" s="908"/>
      <c r="GMP8" s="908"/>
      <c r="GMQ8" s="908"/>
      <c r="GMR8" s="908"/>
      <c r="GMS8" s="908"/>
      <c r="GMT8" s="908"/>
      <c r="GMU8" s="908"/>
      <c r="GMV8" s="908"/>
      <c r="GMW8" s="908"/>
      <c r="GMX8" s="908"/>
      <c r="GMY8" s="908"/>
      <c r="GMZ8" s="908"/>
      <c r="GNA8" s="908"/>
      <c r="GNB8" s="908"/>
      <c r="GNC8" s="908"/>
      <c r="GND8" s="908"/>
      <c r="GNE8" s="908"/>
      <c r="GNF8" s="908"/>
      <c r="GNG8" s="908"/>
      <c r="GNH8" s="908"/>
      <c r="GNI8" s="908"/>
      <c r="GNJ8" s="908"/>
      <c r="GNK8" s="908"/>
      <c r="GNL8" s="908"/>
      <c r="GNM8" s="908"/>
      <c r="GNN8" s="908"/>
      <c r="GNO8" s="908"/>
      <c r="GNP8" s="908"/>
      <c r="GNQ8" s="908"/>
      <c r="GNR8" s="908"/>
      <c r="GNS8" s="908"/>
      <c r="GNT8" s="908"/>
      <c r="GNU8" s="908"/>
      <c r="GNV8" s="908"/>
      <c r="GNW8" s="908"/>
      <c r="GNX8" s="908"/>
      <c r="GNY8" s="908"/>
      <c r="GNZ8" s="908"/>
      <c r="GOA8" s="908"/>
      <c r="GOB8" s="908"/>
      <c r="GOC8" s="908"/>
      <c r="GOD8" s="908"/>
      <c r="GOE8" s="908"/>
      <c r="GOF8" s="908"/>
      <c r="GOG8" s="908"/>
      <c r="GOH8" s="908"/>
      <c r="GOI8" s="908"/>
      <c r="GOJ8" s="908"/>
      <c r="GOK8" s="908"/>
      <c r="GOL8" s="908"/>
      <c r="GOM8" s="908"/>
      <c r="GON8" s="908"/>
      <c r="GOO8" s="908"/>
      <c r="GOP8" s="908"/>
      <c r="GOQ8" s="908"/>
      <c r="GOR8" s="908"/>
      <c r="GOS8" s="908"/>
      <c r="GOT8" s="908"/>
      <c r="GOU8" s="908"/>
      <c r="GOV8" s="908"/>
      <c r="GOW8" s="908"/>
      <c r="GOX8" s="908"/>
      <c r="GOY8" s="908"/>
      <c r="GOZ8" s="908"/>
      <c r="GPA8" s="908"/>
      <c r="GPB8" s="908"/>
      <c r="GPC8" s="908"/>
      <c r="GPD8" s="908"/>
      <c r="GPE8" s="908"/>
      <c r="GPF8" s="908"/>
      <c r="GPG8" s="908"/>
      <c r="GPH8" s="908"/>
      <c r="GPI8" s="908"/>
      <c r="GPJ8" s="908"/>
      <c r="GPK8" s="908"/>
      <c r="GPL8" s="908"/>
      <c r="GPM8" s="908"/>
      <c r="GPN8" s="908"/>
      <c r="GPO8" s="908"/>
      <c r="GPP8" s="908"/>
      <c r="GPQ8" s="908"/>
      <c r="GPR8" s="908"/>
      <c r="GPS8" s="908"/>
      <c r="GPT8" s="908"/>
      <c r="GPU8" s="908"/>
      <c r="GPV8" s="908"/>
      <c r="GPW8" s="908"/>
      <c r="GPX8" s="908"/>
      <c r="GPY8" s="908"/>
      <c r="GPZ8" s="908"/>
      <c r="GQA8" s="908"/>
      <c r="GQB8" s="908"/>
      <c r="GQC8" s="908"/>
      <c r="GQD8" s="908"/>
      <c r="GQE8" s="908"/>
      <c r="GQF8" s="908"/>
      <c r="GQG8" s="908"/>
      <c r="GQH8" s="908"/>
      <c r="GQI8" s="908"/>
      <c r="GQJ8" s="908"/>
      <c r="GQK8" s="908"/>
      <c r="GQL8" s="908"/>
      <c r="GQM8" s="908"/>
      <c r="GQN8" s="908"/>
      <c r="GQO8" s="908"/>
      <c r="GQP8" s="908"/>
      <c r="GQQ8" s="908"/>
      <c r="GQR8" s="908"/>
      <c r="GQS8" s="908"/>
      <c r="GQT8" s="908"/>
      <c r="GQU8" s="908"/>
      <c r="GQV8" s="908"/>
      <c r="GQW8" s="908"/>
      <c r="GQX8" s="908"/>
      <c r="GQY8" s="908"/>
      <c r="GQZ8" s="908"/>
      <c r="GRA8" s="908"/>
      <c r="GRB8" s="908"/>
      <c r="GRC8" s="908"/>
      <c r="GRD8" s="908"/>
      <c r="GRE8" s="908"/>
      <c r="GRF8" s="908"/>
      <c r="GRG8" s="908"/>
      <c r="GRH8" s="908"/>
      <c r="GRI8" s="908"/>
      <c r="GRJ8" s="908"/>
      <c r="GRK8" s="908"/>
      <c r="GRL8" s="908"/>
      <c r="GRM8" s="908"/>
      <c r="GRN8" s="908"/>
      <c r="GRO8" s="908"/>
      <c r="GRP8" s="908"/>
      <c r="GRQ8" s="908"/>
      <c r="GRR8" s="908"/>
      <c r="GRS8" s="908"/>
      <c r="GRT8" s="908"/>
      <c r="GRU8" s="908"/>
      <c r="GRV8" s="908"/>
      <c r="GRW8" s="908"/>
      <c r="GRX8" s="908"/>
      <c r="GRY8" s="908"/>
      <c r="GRZ8" s="908"/>
      <c r="GSA8" s="908"/>
      <c r="GSB8" s="908"/>
      <c r="GSC8" s="908"/>
      <c r="GSD8" s="908"/>
      <c r="GSE8" s="908"/>
      <c r="GSF8" s="908"/>
      <c r="GSG8" s="908"/>
      <c r="GSH8" s="908"/>
      <c r="GSI8" s="908"/>
      <c r="GSJ8" s="908"/>
      <c r="GSK8" s="908"/>
      <c r="GSL8" s="908"/>
      <c r="GSM8" s="908"/>
      <c r="GSN8" s="908"/>
      <c r="GSO8" s="908"/>
      <c r="GSP8" s="908"/>
      <c r="GSQ8" s="908"/>
      <c r="GSR8" s="908"/>
      <c r="GSS8" s="908"/>
      <c r="GST8" s="908"/>
      <c r="GSU8" s="908"/>
      <c r="GSV8" s="908"/>
      <c r="GSW8" s="908"/>
      <c r="GSX8" s="908"/>
      <c r="GSY8" s="908"/>
      <c r="GSZ8" s="908"/>
      <c r="GTA8" s="908"/>
      <c r="GTB8" s="908"/>
      <c r="GTC8" s="908"/>
      <c r="GTD8" s="908"/>
      <c r="GTE8" s="908"/>
      <c r="GTF8" s="908"/>
      <c r="GTG8" s="908"/>
      <c r="GTH8" s="908"/>
      <c r="GTI8" s="908"/>
      <c r="GTJ8" s="908"/>
      <c r="GTK8" s="908"/>
      <c r="GTL8" s="908"/>
      <c r="GTM8" s="908"/>
      <c r="GTN8" s="908"/>
      <c r="GTO8" s="908"/>
      <c r="GTP8" s="908"/>
      <c r="GTQ8" s="908"/>
      <c r="GTR8" s="908"/>
      <c r="GTS8" s="908"/>
      <c r="GTT8" s="908"/>
      <c r="GTU8" s="908"/>
      <c r="GTV8" s="908"/>
      <c r="GTW8" s="908"/>
      <c r="GTX8" s="908"/>
      <c r="GTY8" s="908"/>
      <c r="GTZ8" s="908"/>
      <c r="GUA8" s="908"/>
      <c r="GUB8" s="908"/>
      <c r="GUC8" s="908"/>
      <c r="GUD8" s="908"/>
      <c r="GUE8" s="908"/>
      <c r="GUF8" s="908"/>
      <c r="GUG8" s="908"/>
      <c r="GUH8" s="908"/>
      <c r="GUI8" s="908"/>
      <c r="GUJ8" s="908"/>
      <c r="GUK8" s="908"/>
      <c r="GUL8" s="908"/>
      <c r="GUM8" s="908"/>
      <c r="GUN8" s="908"/>
      <c r="GUO8" s="908"/>
      <c r="GUP8" s="908"/>
      <c r="GUQ8" s="908"/>
      <c r="GUR8" s="908"/>
      <c r="GUS8" s="908"/>
      <c r="GUT8" s="908"/>
      <c r="GUU8" s="908"/>
      <c r="GUV8" s="908"/>
      <c r="GUW8" s="908"/>
      <c r="GUX8" s="908"/>
      <c r="GUY8" s="908"/>
      <c r="GUZ8" s="908"/>
      <c r="GVA8" s="908"/>
      <c r="GVB8" s="908"/>
      <c r="GVC8" s="908"/>
      <c r="GVD8" s="908"/>
      <c r="GVE8" s="908"/>
      <c r="GVF8" s="908"/>
      <c r="GVG8" s="908"/>
      <c r="GVH8" s="908"/>
      <c r="GVI8" s="908"/>
      <c r="GVJ8" s="908"/>
      <c r="GVK8" s="908"/>
      <c r="GVL8" s="908"/>
      <c r="GVM8" s="908"/>
      <c r="GVN8" s="908"/>
      <c r="GVO8" s="908"/>
      <c r="GVP8" s="908"/>
      <c r="GVQ8" s="908"/>
      <c r="GVR8" s="908"/>
      <c r="GVS8" s="908"/>
      <c r="GVT8" s="908"/>
      <c r="GVU8" s="908"/>
      <c r="GVV8" s="908"/>
      <c r="GVW8" s="908"/>
      <c r="GVX8" s="908"/>
      <c r="GVY8" s="908"/>
      <c r="GVZ8" s="908"/>
      <c r="GWA8" s="908"/>
      <c r="GWB8" s="908"/>
      <c r="GWC8" s="908"/>
      <c r="GWD8" s="908"/>
      <c r="GWE8" s="908"/>
      <c r="GWF8" s="908"/>
      <c r="GWG8" s="908"/>
      <c r="GWH8" s="908"/>
      <c r="GWI8" s="908"/>
      <c r="GWJ8" s="908"/>
      <c r="GWK8" s="908"/>
      <c r="GWL8" s="908"/>
      <c r="GWM8" s="908"/>
      <c r="GWN8" s="908"/>
      <c r="GWO8" s="908"/>
      <c r="GWP8" s="908"/>
      <c r="GWQ8" s="908"/>
      <c r="GWR8" s="908"/>
      <c r="GWS8" s="908"/>
      <c r="GWT8" s="908"/>
      <c r="GWU8" s="908"/>
      <c r="GWV8" s="908"/>
      <c r="GWW8" s="908"/>
      <c r="GWX8" s="908"/>
      <c r="GWY8" s="908"/>
      <c r="GWZ8" s="908"/>
      <c r="GXA8" s="908"/>
      <c r="GXB8" s="908"/>
      <c r="GXC8" s="908"/>
      <c r="GXD8" s="908"/>
      <c r="GXE8" s="908"/>
      <c r="GXF8" s="908"/>
      <c r="GXG8" s="908"/>
      <c r="GXH8" s="908"/>
      <c r="GXI8" s="908"/>
      <c r="GXJ8" s="908"/>
      <c r="GXK8" s="908"/>
      <c r="GXL8" s="908"/>
      <c r="GXM8" s="908"/>
      <c r="GXN8" s="908"/>
      <c r="GXO8" s="908"/>
      <c r="GXP8" s="908"/>
      <c r="GXQ8" s="908"/>
      <c r="GXR8" s="908"/>
      <c r="GXS8" s="908"/>
      <c r="GXT8" s="908"/>
      <c r="GXU8" s="908"/>
      <c r="GXV8" s="908"/>
      <c r="GXW8" s="908"/>
      <c r="GXX8" s="908"/>
      <c r="GXY8" s="908"/>
      <c r="GXZ8" s="908"/>
      <c r="GYA8" s="908"/>
      <c r="GYB8" s="908"/>
      <c r="GYC8" s="908"/>
      <c r="GYD8" s="908"/>
      <c r="GYE8" s="908"/>
      <c r="GYF8" s="908"/>
      <c r="GYG8" s="908"/>
      <c r="GYH8" s="908"/>
      <c r="GYI8" s="908"/>
      <c r="GYJ8" s="908"/>
      <c r="GYK8" s="908"/>
      <c r="GYL8" s="908"/>
      <c r="GYM8" s="908"/>
      <c r="GYN8" s="908"/>
      <c r="GYO8" s="908"/>
      <c r="GYP8" s="908"/>
      <c r="GYQ8" s="908"/>
      <c r="GYR8" s="908"/>
      <c r="GYS8" s="908"/>
      <c r="GYT8" s="908"/>
      <c r="GYU8" s="908"/>
      <c r="GYV8" s="908"/>
      <c r="GYW8" s="908"/>
      <c r="GYX8" s="908"/>
      <c r="GYY8" s="908"/>
      <c r="GYZ8" s="908"/>
      <c r="GZA8" s="908"/>
      <c r="GZB8" s="908"/>
      <c r="GZC8" s="908"/>
      <c r="GZD8" s="908"/>
      <c r="GZE8" s="908"/>
      <c r="GZF8" s="908"/>
      <c r="GZG8" s="908"/>
      <c r="GZH8" s="908"/>
      <c r="GZI8" s="908"/>
      <c r="GZJ8" s="908"/>
      <c r="GZK8" s="908"/>
      <c r="GZL8" s="908"/>
      <c r="GZM8" s="908"/>
      <c r="GZN8" s="908"/>
      <c r="GZO8" s="908"/>
      <c r="GZP8" s="908"/>
      <c r="GZQ8" s="908"/>
      <c r="GZR8" s="908"/>
      <c r="GZS8" s="908"/>
      <c r="GZT8" s="908"/>
      <c r="GZU8" s="908"/>
      <c r="GZV8" s="908"/>
      <c r="GZW8" s="908"/>
      <c r="GZX8" s="908"/>
      <c r="GZY8" s="908"/>
      <c r="GZZ8" s="908"/>
      <c r="HAA8" s="908"/>
      <c r="HAB8" s="908"/>
      <c r="HAC8" s="908"/>
      <c r="HAD8" s="908"/>
      <c r="HAE8" s="908"/>
      <c r="HAF8" s="908"/>
      <c r="HAG8" s="908"/>
      <c r="HAH8" s="908"/>
      <c r="HAI8" s="908"/>
      <c r="HAJ8" s="908"/>
      <c r="HAK8" s="908"/>
      <c r="HAL8" s="908"/>
      <c r="HAM8" s="908"/>
      <c r="HAN8" s="908"/>
      <c r="HAO8" s="908"/>
      <c r="HAP8" s="908"/>
      <c r="HAQ8" s="908"/>
      <c r="HAR8" s="908"/>
      <c r="HAS8" s="908"/>
      <c r="HAT8" s="908"/>
      <c r="HAU8" s="908"/>
      <c r="HAV8" s="908"/>
      <c r="HAW8" s="908"/>
      <c r="HAX8" s="908"/>
      <c r="HAY8" s="908"/>
      <c r="HAZ8" s="908"/>
      <c r="HBA8" s="908"/>
      <c r="HBB8" s="908"/>
      <c r="HBC8" s="908"/>
      <c r="HBD8" s="908"/>
      <c r="HBE8" s="908"/>
      <c r="HBF8" s="908"/>
      <c r="HBG8" s="908"/>
      <c r="HBH8" s="908"/>
      <c r="HBI8" s="908"/>
      <c r="HBJ8" s="908"/>
      <c r="HBK8" s="908"/>
      <c r="HBL8" s="908"/>
      <c r="HBM8" s="908"/>
      <c r="HBN8" s="908"/>
      <c r="HBO8" s="908"/>
      <c r="HBP8" s="908"/>
      <c r="HBQ8" s="908"/>
      <c r="HBR8" s="908"/>
      <c r="HBS8" s="908"/>
      <c r="HBT8" s="908"/>
      <c r="HBU8" s="908"/>
      <c r="HBV8" s="908"/>
      <c r="HBW8" s="908"/>
      <c r="HBX8" s="908"/>
      <c r="HBY8" s="908"/>
      <c r="HBZ8" s="908"/>
      <c r="HCA8" s="908"/>
      <c r="HCB8" s="908"/>
      <c r="HCC8" s="908"/>
      <c r="HCD8" s="908"/>
      <c r="HCE8" s="908"/>
      <c r="HCF8" s="908"/>
      <c r="HCG8" s="908"/>
      <c r="HCH8" s="908"/>
      <c r="HCI8" s="908"/>
      <c r="HCJ8" s="908"/>
      <c r="HCK8" s="908"/>
      <c r="HCL8" s="908"/>
      <c r="HCM8" s="908"/>
      <c r="HCN8" s="908"/>
      <c r="HCO8" s="908"/>
      <c r="HCP8" s="908"/>
      <c r="HCQ8" s="908"/>
      <c r="HCR8" s="908"/>
      <c r="HCS8" s="908"/>
      <c r="HCT8" s="908"/>
      <c r="HCU8" s="908"/>
      <c r="HCV8" s="908"/>
      <c r="HCW8" s="908"/>
      <c r="HCX8" s="908"/>
      <c r="HCY8" s="908"/>
      <c r="HCZ8" s="908"/>
      <c r="HDA8" s="908"/>
      <c r="HDB8" s="908"/>
      <c r="HDC8" s="908"/>
      <c r="HDD8" s="908"/>
      <c r="HDE8" s="908"/>
      <c r="HDF8" s="908"/>
      <c r="HDG8" s="908"/>
      <c r="HDH8" s="908"/>
      <c r="HDI8" s="908"/>
      <c r="HDJ8" s="908"/>
      <c r="HDK8" s="908"/>
      <c r="HDL8" s="908"/>
      <c r="HDM8" s="908"/>
      <c r="HDN8" s="908"/>
      <c r="HDO8" s="908"/>
      <c r="HDP8" s="908"/>
      <c r="HDQ8" s="908"/>
      <c r="HDR8" s="908"/>
      <c r="HDS8" s="908"/>
      <c r="HDT8" s="908"/>
      <c r="HDU8" s="908"/>
      <c r="HDV8" s="908"/>
      <c r="HDW8" s="908"/>
      <c r="HDX8" s="908"/>
      <c r="HDY8" s="908"/>
      <c r="HDZ8" s="908"/>
      <c r="HEA8" s="908"/>
      <c r="HEB8" s="908"/>
      <c r="HEC8" s="908"/>
      <c r="HED8" s="908"/>
      <c r="HEE8" s="908"/>
      <c r="HEF8" s="908"/>
      <c r="HEG8" s="908"/>
      <c r="HEH8" s="908"/>
      <c r="HEI8" s="908"/>
      <c r="HEJ8" s="908"/>
      <c r="HEK8" s="908"/>
      <c r="HEL8" s="908"/>
      <c r="HEM8" s="908"/>
      <c r="HEN8" s="908"/>
      <c r="HEO8" s="908"/>
      <c r="HEP8" s="908"/>
      <c r="HEQ8" s="908"/>
      <c r="HER8" s="908"/>
      <c r="HES8" s="908"/>
      <c r="HET8" s="908"/>
      <c r="HEU8" s="908"/>
      <c r="HEV8" s="908"/>
      <c r="HEW8" s="908"/>
      <c r="HEX8" s="908"/>
      <c r="HEY8" s="908"/>
      <c r="HEZ8" s="908"/>
      <c r="HFA8" s="908"/>
      <c r="HFB8" s="908"/>
      <c r="HFC8" s="908"/>
      <c r="HFD8" s="908"/>
      <c r="HFE8" s="908"/>
      <c r="HFF8" s="908"/>
      <c r="HFG8" s="908"/>
      <c r="HFH8" s="908"/>
      <c r="HFI8" s="908"/>
      <c r="HFJ8" s="908"/>
      <c r="HFK8" s="908"/>
      <c r="HFL8" s="908"/>
      <c r="HFM8" s="908"/>
      <c r="HFN8" s="908"/>
      <c r="HFO8" s="908"/>
      <c r="HFP8" s="908"/>
      <c r="HFQ8" s="908"/>
      <c r="HFR8" s="908"/>
      <c r="HFS8" s="908"/>
      <c r="HFT8" s="908"/>
      <c r="HFU8" s="908"/>
      <c r="HFV8" s="908"/>
      <c r="HFW8" s="908"/>
      <c r="HFX8" s="908"/>
      <c r="HFY8" s="908"/>
      <c r="HFZ8" s="908"/>
      <c r="HGA8" s="908"/>
      <c r="HGB8" s="908"/>
      <c r="HGC8" s="908"/>
      <c r="HGD8" s="908"/>
      <c r="HGE8" s="908"/>
      <c r="HGF8" s="908"/>
      <c r="HGG8" s="908"/>
      <c r="HGH8" s="908"/>
      <c r="HGI8" s="908"/>
      <c r="HGJ8" s="908"/>
      <c r="HGK8" s="908"/>
      <c r="HGL8" s="908"/>
      <c r="HGM8" s="908"/>
      <c r="HGN8" s="908"/>
      <c r="HGO8" s="908"/>
      <c r="HGP8" s="908"/>
      <c r="HGQ8" s="908"/>
      <c r="HGR8" s="908"/>
      <c r="HGS8" s="908"/>
      <c r="HGT8" s="908"/>
      <c r="HGU8" s="908"/>
      <c r="HGV8" s="908"/>
      <c r="HGW8" s="908"/>
      <c r="HGX8" s="908"/>
      <c r="HGY8" s="908"/>
      <c r="HGZ8" s="908"/>
      <c r="HHA8" s="908"/>
      <c r="HHB8" s="908"/>
      <c r="HHC8" s="908"/>
      <c r="HHD8" s="908"/>
      <c r="HHE8" s="908"/>
      <c r="HHF8" s="908"/>
      <c r="HHG8" s="908"/>
      <c r="HHH8" s="908"/>
      <c r="HHI8" s="908"/>
      <c r="HHJ8" s="908"/>
      <c r="HHK8" s="908"/>
      <c r="HHL8" s="908"/>
      <c r="HHM8" s="908"/>
      <c r="HHN8" s="908"/>
      <c r="HHO8" s="908"/>
      <c r="HHP8" s="908"/>
      <c r="HHQ8" s="908"/>
      <c r="HHR8" s="908"/>
      <c r="HHS8" s="908"/>
      <c r="HHT8" s="908"/>
      <c r="HHU8" s="908"/>
      <c r="HHV8" s="908"/>
      <c r="HHW8" s="908"/>
      <c r="HHX8" s="908"/>
      <c r="HHY8" s="908"/>
      <c r="HHZ8" s="908"/>
      <c r="HIA8" s="908"/>
      <c r="HIB8" s="908"/>
      <c r="HIC8" s="908"/>
      <c r="HID8" s="908"/>
      <c r="HIE8" s="908"/>
      <c r="HIF8" s="908"/>
      <c r="HIG8" s="908"/>
      <c r="HIH8" s="908"/>
      <c r="HII8" s="908"/>
      <c r="HIJ8" s="908"/>
      <c r="HIK8" s="908"/>
      <c r="HIL8" s="908"/>
      <c r="HIM8" s="908"/>
      <c r="HIN8" s="908"/>
      <c r="HIO8" s="908"/>
      <c r="HIP8" s="908"/>
      <c r="HIQ8" s="908"/>
      <c r="HIR8" s="908"/>
      <c r="HIS8" s="908"/>
      <c r="HIT8" s="908"/>
      <c r="HIU8" s="908"/>
      <c r="HIV8" s="908"/>
      <c r="HIW8" s="908"/>
      <c r="HIX8" s="908"/>
      <c r="HIY8" s="908"/>
      <c r="HIZ8" s="908"/>
      <c r="HJA8" s="908"/>
      <c r="HJB8" s="908"/>
      <c r="HJC8" s="908"/>
      <c r="HJD8" s="908"/>
      <c r="HJE8" s="908"/>
      <c r="HJF8" s="908"/>
      <c r="HJG8" s="908"/>
      <c r="HJH8" s="908"/>
      <c r="HJI8" s="908"/>
      <c r="HJJ8" s="908"/>
      <c r="HJK8" s="908"/>
      <c r="HJL8" s="908"/>
      <c r="HJM8" s="908"/>
      <c r="HJN8" s="908"/>
      <c r="HJO8" s="908"/>
      <c r="HJP8" s="908"/>
      <c r="HJQ8" s="908"/>
      <c r="HJR8" s="908"/>
      <c r="HJS8" s="908"/>
      <c r="HJT8" s="908"/>
      <c r="HJU8" s="908"/>
      <c r="HJV8" s="908"/>
      <c r="HJW8" s="908"/>
      <c r="HJX8" s="908"/>
      <c r="HJY8" s="908"/>
      <c r="HJZ8" s="908"/>
      <c r="HKA8" s="908"/>
      <c r="HKB8" s="908"/>
      <c r="HKC8" s="908"/>
      <c r="HKD8" s="908"/>
      <c r="HKE8" s="908"/>
      <c r="HKF8" s="908"/>
      <c r="HKG8" s="908"/>
      <c r="HKH8" s="908"/>
      <c r="HKI8" s="908"/>
      <c r="HKJ8" s="908"/>
      <c r="HKK8" s="908"/>
      <c r="HKL8" s="908"/>
      <c r="HKM8" s="908"/>
      <c r="HKN8" s="908"/>
      <c r="HKO8" s="908"/>
      <c r="HKP8" s="908"/>
      <c r="HKQ8" s="908"/>
      <c r="HKR8" s="908"/>
      <c r="HKS8" s="908"/>
      <c r="HKT8" s="908"/>
      <c r="HKU8" s="908"/>
      <c r="HKV8" s="908"/>
      <c r="HKW8" s="908"/>
      <c r="HKX8" s="908"/>
      <c r="HKY8" s="908"/>
      <c r="HKZ8" s="908"/>
      <c r="HLA8" s="908"/>
      <c r="HLB8" s="908"/>
      <c r="HLC8" s="908"/>
      <c r="HLD8" s="908"/>
      <c r="HLE8" s="908"/>
      <c r="HLF8" s="908"/>
      <c r="HLG8" s="908"/>
      <c r="HLH8" s="908"/>
      <c r="HLI8" s="908"/>
      <c r="HLJ8" s="908"/>
      <c r="HLK8" s="908"/>
      <c r="HLL8" s="908"/>
      <c r="HLM8" s="908"/>
      <c r="HLN8" s="908"/>
      <c r="HLO8" s="908"/>
      <c r="HLP8" s="908"/>
      <c r="HLQ8" s="908"/>
      <c r="HLR8" s="908"/>
      <c r="HLS8" s="908"/>
      <c r="HLT8" s="908"/>
      <c r="HLU8" s="908"/>
      <c r="HLV8" s="908"/>
      <c r="HLW8" s="908"/>
      <c r="HLX8" s="908"/>
      <c r="HLY8" s="908"/>
      <c r="HLZ8" s="908"/>
      <c r="HMA8" s="908"/>
      <c r="HMB8" s="908"/>
      <c r="HMC8" s="908"/>
      <c r="HMD8" s="908"/>
      <c r="HME8" s="908"/>
      <c r="HMF8" s="908"/>
      <c r="HMG8" s="908"/>
      <c r="HMH8" s="908"/>
      <c r="HMI8" s="908"/>
      <c r="HMJ8" s="908"/>
      <c r="HMK8" s="908"/>
      <c r="HML8" s="908"/>
      <c r="HMM8" s="908"/>
      <c r="HMN8" s="908"/>
      <c r="HMO8" s="908"/>
      <c r="HMP8" s="908"/>
      <c r="HMQ8" s="908"/>
      <c r="HMR8" s="908"/>
      <c r="HMS8" s="908"/>
      <c r="HMT8" s="908"/>
      <c r="HMU8" s="908"/>
      <c r="HMV8" s="908"/>
      <c r="HMW8" s="908"/>
      <c r="HMX8" s="908"/>
      <c r="HMY8" s="908"/>
      <c r="HMZ8" s="908"/>
      <c r="HNA8" s="908"/>
      <c r="HNB8" s="908"/>
      <c r="HNC8" s="908"/>
      <c r="HND8" s="908"/>
      <c r="HNE8" s="908"/>
      <c r="HNF8" s="908"/>
      <c r="HNG8" s="908"/>
      <c r="HNH8" s="908"/>
      <c r="HNI8" s="908"/>
      <c r="HNJ8" s="908"/>
      <c r="HNK8" s="908"/>
      <c r="HNL8" s="908"/>
      <c r="HNM8" s="908"/>
      <c r="HNN8" s="908"/>
      <c r="HNO8" s="908"/>
      <c r="HNP8" s="908"/>
      <c r="HNQ8" s="908"/>
      <c r="HNR8" s="908"/>
      <c r="HNS8" s="908"/>
      <c r="HNT8" s="908"/>
      <c r="HNU8" s="908"/>
      <c r="HNV8" s="908"/>
      <c r="HNW8" s="908"/>
      <c r="HNX8" s="908"/>
      <c r="HNY8" s="908"/>
      <c r="HNZ8" s="908"/>
      <c r="HOA8" s="908"/>
      <c r="HOB8" s="908"/>
      <c r="HOC8" s="908"/>
      <c r="HOD8" s="908"/>
      <c r="HOE8" s="908"/>
      <c r="HOF8" s="908"/>
      <c r="HOG8" s="908"/>
      <c r="HOH8" s="908"/>
      <c r="HOI8" s="908"/>
      <c r="HOJ8" s="908"/>
      <c r="HOK8" s="908"/>
      <c r="HOL8" s="908"/>
      <c r="HOM8" s="908"/>
      <c r="HON8" s="908"/>
      <c r="HOO8" s="908"/>
      <c r="HOP8" s="908"/>
      <c r="HOQ8" s="908"/>
      <c r="HOR8" s="908"/>
      <c r="HOS8" s="908"/>
      <c r="HOT8" s="908"/>
      <c r="HOU8" s="908"/>
      <c r="HOV8" s="908"/>
      <c r="HOW8" s="908"/>
      <c r="HOX8" s="908"/>
      <c r="HOY8" s="908"/>
      <c r="HOZ8" s="908"/>
      <c r="HPA8" s="908"/>
      <c r="HPB8" s="908"/>
      <c r="HPC8" s="908"/>
      <c r="HPD8" s="908"/>
      <c r="HPE8" s="908"/>
      <c r="HPF8" s="908"/>
      <c r="HPG8" s="908"/>
      <c r="HPH8" s="908"/>
      <c r="HPI8" s="908"/>
      <c r="HPJ8" s="908"/>
      <c r="HPK8" s="908"/>
      <c r="HPL8" s="908"/>
      <c r="HPM8" s="908"/>
      <c r="HPN8" s="908"/>
      <c r="HPO8" s="908"/>
      <c r="HPP8" s="908"/>
      <c r="HPQ8" s="908"/>
      <c r="HPR8" s="908"/>
      <c r="HPS8" s="908"/>
      <c r="HPT8" s="908"/>
      <c r="HPU8" s="908"/>
      <c r="HPV8" s="908"/>
      <c r="HPW8" s="908"/>
      <c r="HPX8" s="908"/>
      <c r="HPY8" s="908"/>
      <c r="HPZ8" s="908"/>
      <c r="HQA8" s="908"/>
      <c r="HQB8" s="908"/>
      <c r="HQC8" s="908"/>
      <c r="HQD8" s="908"/>
      <c r="HQE8" s="908"/>
      <c r="HQF8" s="908"/>
      <c r="HQG8" s="908"/>
      <c r="HQH8" s="908"/>
      <c r="HQI8" s="908"/>
      <c r="HQJ8" s="908"/>
      <c r="HQK8" s="908"/>
      <c r="HQL8" s="908"/>
      <c r="HQM8" s="908"/>
      <c r="HQN8" s="908"/>
      <c r="HQO8" s="908"/>
      <c r="HQP8" s="908"/>
      <c r="HQQ8" s="908"/>
      <c r="HQR8" s="908"/>
      <c r="HQS8" s="908"/>
      <c r="HQT8" s="908"/>
      <c r="HQU8" s="908"/>
      <c r="HQV8" s="908"/>
      <c r="HQW8" s="908"/>
      <c r="HQX8" s="908"/>
      <c r="HQY8" s="908"/>
      <c r="HQZ8" s="908"/>
      <c r="HRA8" s="908"/>
      <c r="HRB8" s="908"/>
      <c r="HRC8" s="908"/>
      <c r="HRD8" s="908"/>
      <c r="HRE8" s="908"/>
      <c r="HRF8" s="908"/>
      <c r="HRG8" s="908"/>
      <c r="HRH8" s="908"/>
      <c r="HRI8" s="908"/>
      <c r="HRJ8" s="908"/>
      <c r="HRK8" s="908"/>
      <c r="HRL8" s="908"/>
      <c r="HRM8" s="908"/>
      <c r="HRN8" s="908"/>
      <c r="HRO8" s="908"/>
      <c r="HRP8" s="908"/>
      <c r="HRQ8" s="908"/>
      <c r="HRR8" s="908"/>
      <c r="HRS8" s="908"/>
      <c r="HRT8" s="908"/>
      <c r="HRU8" s="908"/>
      <c r="HRV8" s="908"/>
      <c r="HRW8" s="908"/>
      <c r="HRX8" s="908"/>
      <c r="HRY8" s="908"/>
      <c r="HRZ8" s="908"/>
      <c r="HSA8" s="908"/>
      <c r="HSB8" s="908"/>
      <c r="HSC8" s="908"/>
      <c r="HSD8" s="908"/>
      <c r="HSE8" s="908"/>
      <c r="HSF8" s="908"/>
      <c r="HSG8" s="908"/>
      <c r="HSH8" s="908"/>
      <c r="HSI8" s="908"/>
      <c r="HSJ8" s="908"/>
      <c r="HSK8" s="908"/>
      <c r="HSL8" s="908"/>
      <c r="HSM8" s="908"/>
      <c r="HSN8" s="908"/>
      <c r="HSO8" s="908"/>
      <c r="HSP8" s="908"/>
      <c r="HSQ8" s="908"/>
      <c r="HSR8" s="908"/>
      <c r="HSS8" s="908"/>
      <c r="HST8" s="908"/>
      <c r="HSU8" s="908"/>
      <c r="HSV8" s="908"/>
      <c r="HSW8" s="908"/>
      <c r="HSX8" s="908"/>
      <c r="HSY8" s="908"/>
      <c r="HSZ8" s="908"/>
      <c r="HTA8" s="908"/>
      <c r="HTB8" s="908"/>
      <c r="HTC8" s="908"/>
      <c r="HTD8" s="908"/>
      <c r="HTE8" s="908"/>
      <c r="HTF8" s="908"/>
      <c r="HTG8" s="908"/>
      <c r="HTH8" s="908"/>
      <c r="HTI8" s="908"/>
      <c r="HTJ8" s="908"/>
      <c r="HTK8" s="908"/>
      <c r="HTL8" s="908"/>
      <c r="HTM8" s="908"/>
      <c r="HTN8" s="908"/>
      <c r="HTO8" s="908"/>
      <c r="HTP8" s="908"/>
      <c r="HTQ8" s="908"/>
      <c r="HTR8" s="908"/>
      <c r="HTS8" s="908"/>
      <c r="HTT8" s="908"/>
      <c r="HTU8" s="908"/>
      <c r="HTV8" s="908"/>
      <c r="HTW8" s="908"/>
      <c r="HTX8" s="908"/>
      <c r="HTY8" s="908"/>
      <c r="HTZ8" s="908"/>
      <c r="HUA8" s="908"/>
      <c r="HUB8" s="908"/>
      <c r="HUC8" s="908"/>
      <c r="HUD8" s="908"/>
      <c r="HUE8" s="908"/>
      <c r="HUF8" s="908"/>
      <c r="HUG8" s="908"/>
      <c r="HUH8" s="908"/>
      <c r="HUI8" s="908"/>
      <c r="HUJ8" s="908"/>
      <c r="HUK8" s="908"/>
      <c r="HUL8" s="908"/>
      <c r="HUM8" s="908"/>
      <c r="HUN8" s="908"/>
      <c r="HUO8" s="908"/>
      <c r="HUP8" s="908"/>
      <c r="HUQ8" s="908"/>
      <c r="HUR8" s="908"/>
      <c r="HUS8" s="908"/>
      <c r="HUT8" s="908"/>
      <c r="HUU8" s="908"/>
      <c r="HUV8" s="908"/>
      <c r="HUW8" s="908"/>
      <c r="HUX8" s="908"/>
      <c r="HUY8" s="908"/>
      <c r="HUZ8" s="908"/>
      <c r="HVA8" s="908"/>
      <c r="HVB8" s="908"/>
      <c r="HVC8" s="908"/>
      <c r="HVD8" s="908"/>
      <c r="HVE8" s="908"/>
      <c r="HVF8" s="908"/>
      <c r="HVG8" s="908"/>
      <c r="HVH8" s="908"/>
      <c r="HVI8" s="908"/>
      <c r="HVJ8" s="908"/>
      <c r="HVK8" s="908"/>
      <c r="HVL8" s="908"/>
      <c r="HVM8" s="908"/>
      <c r="HVN8" s="908"/>
      <c r="HVO8" s="908"/>
      <c r="HVP8" s="908"/>
      <c r="HVQ8" s="908"/>
      <c r="HVR8" s="908"/>
      <c r="HVS8" s="908"/>
      <c r="HVT8" s="908"/>
      <c r="HVU8" s="908"/>
      <c r="HVV8" s="908"/>
      <c r="HVW8" s="908"/>
      <c r="HVX8" s="908"/>
      <c r="HVY8" s="908"/>
      <c r="HVZ8" s="908"/>
      <c r="HWA8" s="908"/>
      <c r="HWB8" s="908"/>
      <c r="HWC8" s="908"/>
      <c r="HWD8" s="908"/>
      <c r="HWE8" s="908"/>
      <c r="HWF8" s="908"/>
      <c r="HWG8" s="908"/>
      <c r="HWH8" s="908"/>
      <c r="HWI8" s="908"/>
      <c r="HWJ8" s="908"/>
      <c r="HWK8" s="908"/>
      <c r="HWL8" s="908"/>
      <c r="HWM8" s="908"/>
      <c r="HWN8" s="908"/>
      <c r="HWO8" s="908"/>
      <c r="HWP8" s="908"/>
      <c r="HWQ8" s="908"/>
      <c r="HWR8" s="908"/>
      <c r="HWS8" s="908"/>
      <c r="HWT8" s="908"/>
      <c r="HWU8" s="908"/>
      <c r="HWV8" s="908"/>
      <c r="HWW8" s="908"/>
      <c r="HWX8" s="908"/>
      <c r="HWY8" s="908"/>
      <c r="HWZ8" s="908"/>
      <c r="HXA8" s="908"/>
      <c r="HXB8" s="908"/>
      <c r="HXC8" s="908"/>
      <c r="HXD8" s="908"/>
      <c r="HXE8" s="908"/>
      <c r="HXF8" s="908"/>
      <c r="HXG8" s="908"/>
      <c r="HXH8" s="908"/>
      <c r="HXI8" s="908"/>
      <c r="HXJ8" s="908"/>
      <c r="HXK8" s="908"/>
      <c r="HXL8" s="908"/>
      <c r="HXM8" s="908"/>
      <c r="HXN8" s="908"/>
      <c r="HXO8" s="908"/>
      <c r="HXP8" s="908"/>
      <c r="HXQ8" s="908"/>
      <c r="HXR8" s="908"/>
      <c r="HXS8" s="908"/>
      <c r="HXT8" s="908"/>
      <c r="HXU8" s="908"/>
      <c r="HXV8" s="908"/>
      <c r="HXW8" s="908"/>
      <c r="HXX8" s="908"/>
      <c r="HXY8" s="908"/>
      <c r="HXZ8" s="908"/>
      <c r="HYA8" s="908"/>
      <c r="HYB8" s="908"/>
      <c r="HYC8" s="908"/>
      <c r="HYD8" s="908"/>
      <c r="HYE8" s="908"/>
      <c r="HYF8" s="908"/>
      <c r="HYG8" s="908"/>
      <c r="HYH8" s="908"/>
      <c r="HYI8" s="908"/>
      <c r="HYJ8" s="908"/>
      <c r="HYK8" s="908"/>
      <c r="HYL8" s="908"/>
      <c r="HYM8" s="908"/>
      <c r="HYN8" s="908"/>
      <c r="HYO8" s="908"/>
      <c r="HYP8" s="908"/>
      <c r="HYQ8" s="908"/>
      <c r="HYR8" s="908"/>
      <c r="HYS8" s="908"/>
      <c r="HYT8" s="908"/>
      <c r="HYU8" s="908"/>
      <c r="HYV8" s="908"/>
      <c r="HYW8" s="908"/>
      <c r="HYX8" s="908"/>
      <c r="HYY8" s="908"/>
      <c r="HYZ8" s="908"/>
      <c r="HZA8" s="908"/>
      <c r="HZB8" s="908"/>
      <c r="HZC8" s="908"/>
      <c r="HZD8" s="908"/>
      <c r="HZE8" s="908"/>
      <c r="HZF8" s="908"/>
      <c r="HZG8" s="908"/>
      <c r="HZH8" s="908"/>
      <c r="HZI8" s="908"/>
      <c r="HZJ8" s="908"/>
      <c r="HZK8" s="908"/>
      <c r="HZL8" s="908"/>
      <c r="HZM8" s="908"/>
      <c r="HZN8" s="908"/>
      <c r="HZO8" s="908"/>
      <c r="HZP8" s="908"/>
      <c r="HZQ8" s="908"/>
      <c r="HZR8" s="908"/>
      <c r="HZS8" s="908"/>
      <c r="HZT8" s="908"/>
      <c r="HZU8" s="908"/>
      <c r="HZV8" s="908"/>
      <c r="HZW8" s="908"/>
      <c r="HZX8" s="908"/>
      <c r="HZY8" s="908"/>
      <c r="HZZ8" s="908"/>
      <c r="IAA8" s="908"/>
      <c r="IAB8" s="908"/>
      <c r="IAC8" s="908"/>
      <c r="IAD8" s="908"/>
      <c r="IAE8" s="908"/>
      <c r="IAF8" s="908"/>
      <c r="IAG8" s="908"/>
      <c r="IAH8" s="908"/>
      <c r="IAI8" s="908"/>
      <c r="IAJ8" s="908"/>
      <c r="IAK8" s="908"/>
      <c r="IAL8" s="908"/>
      <c r="IAM8" s="908"/>
      <c r="IAN8" s="908"/>
      <c r="IAO8" s="908"/>
      <c r="IAP8" s="908"/>
      <c r="IAQ8" s="908"/>
      <c r="IAR8" s="908"/>
      <c r="IAS8" s="908"/>
      <c r="IAT8" s="908"/>
      <c r="IAU8" s="908"/>
      <c r="IAV8" s="908"/>
      <c r="IAW8" s="908"/>
      <c r="IAX8" s="908"/>
      <c r="IAY8" s="908"/>
      <c r="IAZ8" s="908"/>
      <c r="IBA8" s="908"/>
      <c r="IBB8" s="908"/>
      <c r="IBC8" s="908"/>
      <c r="IBD8" s="908"/>
      <c r="IBE8" s="908"/>
      <c r="IBF8" s="908"/>
      <c r="IBG8" s="908"/>
      <c r="IBH8" s="908"/>
      <c r="IBI8" s="908"/>
      <c r="IBJ8" s="908"/>
      <c r="IBK8" s="908"/>
      <c r="IBL8" s="908"/>
      <c r="IBM8" s="908"/>
      <c r="IBN8" s="908"/>
      <c r="IBO8" s="908"/>
      <c r="IBP8" s="908"/>
      <c r="IBQ8" s="908"/>
      <c r="IBR8" s="908"/>
      <c r="IBS8" s="908"/>
      <c r="IBT8" s="908"/>
      <c r="IBU8" s="908"/>
      <c r="IBV8" s="908"/>
      <c r="IBW8" s="908"/>
      <c r="IBX8" s="908"/>
      <c r="IBY8" s="908"/>
      <c r="IBZ8" s="908"/>
      <c r="ICA8" s="908"/>
      <c r="ICB8" s="908"/>
      <c r="ICC8" s="908"/>
      <c r="ICD8" s="908"/>
      <c r="ICE8" s="908"/>
      <c r="ICF8" s="908"/>
      <c r="ICG8" s="908"/>
      <c r="ICH8" s="908"/>
      <c r="ICI8" s="908"/>
      <c r="ICJ8" s="908"/>
      <c r="ICK8" s="908"/>
      <c r="ICL8" s="908"/>
      <c r="ICM8" s="908"/>
      <c r="ICN8" s="908"/>
      <c r="ICO8" s="908"/>
      <c r="ICP8" s="908"/>
      <c r="ICQ8" s="908"/>
      <c r="ICR8" s="908"/>
      <c r="ICS8" s="908"/>
      <c r="ICT8" s="908"/>
      <c r="ICU8" s="908"/>
      <c r="ICV8" s="908"/>
      <c r="ICW8" s="908"/>
      <c r="ICX8" s="908"/>
      <c r="ICY8" s="908"/>
      <c r="ICZ8" s="908"/>
      <c r="IDA8" s="908"/>
      <c r="IDB8" s="908"/>
      <c r="IDC8" s="908"/>
      <c r="IDD8" s="908"/>
      <c r="IDE8" s="908"/>
      <c r="IDF8" s="908"/>
      <c r="IDG8" s="908"/>
      <c r="IDH8" s="908"/>
      <c r="IDI8" s="908"/>
      <c r="IDJ8" s="908"/>
      <c r="IDK8" s="908"/>
      <c r="IDL8" s="908"/>
      <c r="IDM8" s="908"/>
      <c r="IDN8" s="908"/>
      <c r="IDO8" s="908"/>
      <c r="IDP8" s="908"/>
      <c r="IDQ8" s="908"/>
      <c r="IDR8" s="908"/>
      <c r="IDS8" s="908"/>
      <c r="IDT8" s="908"/>
      <c r="IDU8" s="908"/>
      <c r="IDV8" s="908"/>
      <c r="IDW8" s="908"/>
      <c r="IDX8" s="908"/>
      <c r="IDY8" s="908"/>
      <c r="IDZ8" s="908"/>
      <c r="IEA8" s="908"/>
      <c r="IEB8" s="908"/>
      <c r="IEC8" s="908"/>
      <c r="IED8" s="908"/>
      <c r="IEE8" s="908"/>
      <c r="IEF8" s="908"/>
      <c r="IEG8" s="908"/>
      <c r="IEH8" s="908"/>
      <c r="IEI8" s="908"/>
      <c r="IEJ8" s="908"/>
      <c r="IEK8" s="908"/>
      <c r="IEL8" s="908"/>
      <c r="IEM8" s="908"/>
      <c r="IEN8" s="908"/>
      <c r="IEO8" s="908"/>
      <c r="IEP8" s="908"/>
      <c r="IEQ8" s="908"/>
      <c r="IER8" s="908"/>
      <c r="IES8" s="908"/>
      <c r="IET8" s="908"/>
      <c r="IEU8" s="908"/>
      <c r="IEV8" s="908"/>
      <c r="IEW8" s="908"/>
      <c r="IEX8" s="908"/>
      <c r="IEY8" s="908"/>
      <c r="IEZ8" s="908"/>
      <c r="IFA8" s="908"/>
      <c r="IFB8" s="908"/>
      <c r="IFC8" s="908"/>
      <c r="IFD8" s="908"/>
      <c r="IFE8" s="908"/>
      <c r="IFF8" s="908"/>
      <c r="IFG8" s="908"/>
      <c r="IFH8" s="908"/>
      <c r="IFI8" s="908"/>
      <c r="IFJ8" s="908"/>
      <c r="IFK8" s="908"/>
      <c r="IFL8" s="908"/>
      <c r="IFM8" s="908"/>
      <c r="IFN8" s="908"/>
      <c r="IFO8" s="908"/>
      <c r="IFP8" s="908"/>
      <c r="IFQ8" s="908"/>
      <c r="IFR8" s="908"/>
      <c r="IFS8" s="908"/>
      <c r="IFT8" s="908"/>
      <c r="IFU8" s="908"/>
      <c r="IFV8" s="908"/>
      <c r="IFW8" s="908"/>
      <c r="IFX8" s="908"/>
      <c r="IFY8" s="908"/>
      <c r="IFZ8" s="908"/>
      <c r="IGA8" s="908"/>
      <c r="IGB8" s="908"/>
      <c r="IGC8" s="908"/>
      <c r="IGD8" s="908"/>
      <c r="IGE8" s="908"/>
      <c r="IGF8" s="908"/>
      <c r="IGG8" s="908"/>
      <c r="IGH8" s="908"/>
      <c r="IGI8" s="908"/>
      <c r="IGJ8" s="908"/>
      <c r="IGK8" s="908"/>
      <c r="IGL8" s="908"/>
      <c r="IGM8" s="908"/>
      <c r="IGN8" s="908"/>
      <c r="IGO8" s="908"/>
      <c r="IGP8" s="908"/>
      <c r="IGQ8" s="908"/>
      <c r="IGR8" s="908"/>
      <c r="IGS8" s="908"/>
      <c r="IGT8" s="908"/>
      <c r="IGU8" s="908"/>
      <c r="IGV8" s="908"/>
      <c r="IGW8" s="908"/>
      <c r="IGX8" s="908"/>
      <c r="IGY8" s="908"/>
      <c r="IGZ8" s="908"/>
      <c r="IHA8" s="908"/>
      <c r="IHB8" s="908"/>
      <c r="IHC8" s="908"/>
      <c r="IHD8" s="908"/>
      <c r="IHE8" s="908"/>
      <c r="IHF8" s="908"/>
      <c r="IHG8" s="908"/>
      <c r="IHH8" s="908"/>
      <c r="IHI8" s="908"/>
      <c r="IHJ8" s="908"/>
      <c r="IHK8" s="908"/>
      <c r="IHL8" s="908"/>
      <c r="IHM8" s="908"/>
      <c r="IHN8" s="908"/>
      <c r="IHO8" s="908"/>
      <c r="IHP8" s="908"/>
      <c r="IHQ8" s="908"/>
      <c r="IHR8" s="908"/>
      <c r="IHS8" s="908"/>
      <c r="IHT8" s="908"/>
      <c r="IHU8" s="908"/>
      <c r="IHV8" s="908"/>
      <c r="IHW8" s="908"/>
      <c r="IHX8" s="908"/>
      <c r="IHY8" s="908"/>
      <c r="IHZ8" s="908"/>
      <c r="IIA8" s="908"/>
      <c r="IIB8" s="908"/>
      <c r="IIC8" s="908"/>
      <c r="IID8" s="908"/>
      <c r="IIE8" s="908"/>
      <c r="IIF8" s="908"/>
      <c r="IIG8" s="908"/>
      <c r="IIH8" s="908"/>
      <c r="III8" s="908"/>
      <c r="IIJ8" s="908"/>
      <c r="IIK8" s="908"/>
      <c r="IIL8" s="908"/>
      <c r="IIM8" s="908"/>
      <c r="IIN8" s="908"/>
      <c r="IIO8" s="908"/>
      <c r="IIP8" s="908"/>
      <c r="IIQ8" s="908"/>
      <c r="IIR8" s="908"/>
      <c r="IIS8" s="908"/>
      <c r="IIT8" s="908"/>
      <c r="IIU8" s="908"/>
      <c r="IIV8" s="908"/>
      <c r="IIW8" s="908"/>
      <c r="IIX8" s="908"/>
      <c r="IIY8" s="908"/>
      <c r="IIZ8" s="908"/>
      <c r="IJA8" s="908"/>
      <c r="IJB8" s="908"/>
      <c r="IJC8" s="908"/>
      <c r="IJD8" s="908"/>
      <c r="IJE8" s="908"/>
      <c r="IJF8" s="908"/>
      <c r="IJG8" s="908"/>
      <c r="IJH8" s="908"/>
      <c r="IJI8" s="908"/>
      <c r="IJJ8" s="908"/>
      <c r="IJK8" s="908"/>
      <c r="IJL8" s="908"/>
      <c r="IJM8" s="908"/>
      <c r="IJN8" s="908"/>
      <c r="IJO8" s="908"/>
      <c r="IJP8" s="908"/>
      <c r="IJQ8" s="908"/>
      <c r="IJR8" s="908"/>
      <c r="IJS8" s="908"/>
      <c r="IJT8" s="908"/>
      <c r="IJU8" s="908"/>
      <c r="IJV8" s="908"/>
      <c r="IJW8" s="908"/>
      <c r="IJX8" s="908"/>
      <c r="IJY8" s="908"/>
      <c r="IJZ8" s="908"/>
      <c r="IKA8" s="908"/>
      <c r="IKB8" s="908"/>
      <c r="IKC8" s="908"/>
      <c r="IKD8" s="908"/>
      <c r="IKE8" s="908"/>
      <c r="IKF8" s="908"/>
      <c r="IKG8" s="908"/>
      <c r="IKH8" s="908"/>
      <c r="IKI8" s="908"/>
      <c r="IKJ8" s="908"/>
      <c r="IKK8" s="908"/>
      <c r="IKL8" s="908"/>
      <c r="IKM8" s="908"/>
      <c r="IKN8" s="908"/>
      <c r="IKO8" s="908"/>
      <c r="IKP8" s="908"/>
      <c r="IKQ8" s="908"/>
      <c r="IKR8" s="908"/>
      <c r="IKS8" s="908"/>
      <c r="IKT8" s="908"/>
      <c r="IKU8" s="908"/>
      <c r="IKV8" s="908"/>
      <c r="IKW8" s="908"/>
      <c r="IKX8" s="908"/>
      <c r="IKY8" s="908"/>
      <c r="IKZ8" s="908"/>
      <c r="ILA8" s="908"/>
      <c r="ILB8" s="908"/>
      <c r="ILC8" s="908"/>
      <c r="ILD8" s="908"/>
      <c r="ILE8" s="908"/>
      <c r="ILF8" s="908"/>
      <c r="ILG8" s="908"/>
      <c r="ILH8" s="908"/>
      <c r="ILI8" s="908"/>
      <c r="ILJ8" s="908"/>
      <c r="ILK8" s="908"/>
      <c r="ILL8" s="908"/>
      <c r="ILM8" s="908"/>
      <c r="ILN8" s="908"/>
      <c r="ILO8" s="908"/>
      <c r="ILP8" s="908"/>
      <c r="ILQ8" s="908"/>
      <c r="ILR8" s="908"/>
      <c r="ILS8" s="908"/>
      <c r="ILT8" s="908"/>
      <c r="ILU8" s="908"/>
      <c r="ILV8" s="908"/>
      <c r="ILW8" s="908"/>
      <c r="ILX8" s="908"/>
      <c r="ILY8" s="908"/>
      <c r="ILZ8" s="908"/>
      <c r="IMA8" s="908"/>
      <c r="IMB8" s="908"/>
      <c r="IMC8" s="908"/>
      <c r="IMD8" s="908"/>
      <c r="IME8" s="908"/>
      <c r="IMF8" s="908"/>
      <c r="IMG8" s="908"/>
      <c r="IMH8" s="908"/>
      <c r="IMI8" s="908"/>
      <c r="IMJ8" s="908"/>
      <c r="IMK8" s="908"/>
      <c r="IML8" s="908"/>
      <c r="IMM8" s="908"/>
      <c r="IMN8" s="908"/>
      <c r="IMO8" s="908"/>
      <c r="IMP8" s="908"/>
      <c r="IMQ8" s="908"/>
      <c r="IMR8" s="908"/>
      <c r="IMS8" s="908"/>
      <c r="IMT8" s="908"/>
      <c r="IMU8" s="908"/>
      <c r="IMV8" s="908"/>
      <c r="IMW8" s="908"/>
      <c r="IMX8" s="908"/>
      <c r="IMY8" s="908"/>
      <c r="IMZ8" s="908"/>
      <c r="INA8" s="908"/>
      <c r="INB8" s="908"/>
      <c r="INC8" s="908"/>
      <c r="IND8" s="908"/>
      <c r="INE8" s="908"/>
      <c r="INF8" s="908"/>
      <c r="ING8" s="908"/>
      <c r="INH8" s="908"/>
      <c r="INI8" s="908"/>
      <c r="INJ8" s="908"/>
      <c r="INK8" s="908"/>
      <c r="INL8" s="908"/>
      <c r="INM8" s="908"/>
      <c r="INN8" s="908"/>
      <c r="INO8" s="908"/>
      <c r="INP8" s="908"/>
      <c r="INQ8" s="908"/>
      <c r="INR8" s="908"/>
      <c r="INS8" s="908"/>
      <c r="INT8" s="908"/>
      <c r="INU8" s="908"/>
      <c r="INV8" s="908"/>
      <c r="INW8" s="908"/>
      <c r="INX8" s="908"/>
      <c r="INY8" s="908"/>
      <c r="INZ8" s="908"/>
      <c r="IOA8" s="908"/>
      <c r="IOB8" s="908"/>
      <c r="IOC8" s="908"/>
      <c r="IOD8" s="908"/>
      <c r="IOE8" s="908"/>
      <c r="IOF8" s="908"/>
      <c r="IOG8" s="908"/>
      <c r="IOH8" s="908"/>
      <c r="IOI8" s="908"/>
      <c r="IOJ8" s="908"/>
      <c r="IOK8" s="908"/>
      <c r="IOL8" s="908"/>
      <c r="IOM8" s="908"/>
      <c r="ION8" s="908"/>
      <c r="IOO8" s="908"/>
      <c r="IOP8" s="908"/>
      <c r="IOQ8" s="908"/>
      <c r="IOR8" s="908"/>
      <c r="IOS8" s="908"/>
      <c r="IOT8" s="908"/>
      <c r="IOU8" s="908"/>
      <c r="IOV8" s="908"/>
      <c r="IOW8" s="908"/>
      <c r="IOX8" s="908"/>
      <c r="IOY8" s="908"/>
      <c r="IOZ8" s="908"/>
      <c r="IPA8" s="908"/>
      <c r="IPB8" s="908"/>
      <c r="IPC8" s="908"/>
      <c r="IPD8" s="908"/>
      <c r="IPE8" s="908"/>
      <c r="IPF8" s="908"/>
      <c r="IPG8" s="908"/>
      <c r="IPH8" s="908"/>
      <c r="IPI8" s="908"/>
      <c r="IPJ8" s="908"/>
      <c r="IPK8" s="908"/>
      <c r="IPL8" s="908"/>
      <c r="IPM8" s="908"/>
      <c r="IPN8" s="908"/>
      <c r="IPO8" s="908"/>
      <c r="IPP8" s="908"/>
      <c r="IPQ8" s="908"/>
      <c r="IPR8" s="908"/>
      <c r="IPS8" s="908"/>
      <c r="IPT8" s="908"/>
      <c r="IPU8" s="908"/>
      <c r="IPV8" s="908"/>
      <c r="IPW8" s="908"/>
      <c r="IPX8" s="908"/>
      <c r="IPY8" s="908"/>
      <c r="IPZ8" s="908"/>
      <c r="IQA8" s="908"/>
      <c r="IQB8" s="908"/>
      <c r="IQC8" s="908"/>
      <c r="IQD8" s="908"/>
      <c r="IQE8" s="908"/>
      <c r="IQF8" s="908"/>
      <c r="IQG8" s="908"/>
      <c r="IQH8" s="908"/>
      <c r="IQI8" s="908"/>
      <c r="IQJ8" s="908"/>
      <c r="IQK8" s="908"/>
      <c r="IQL8" s="908"/>
      <c r="IQM8" s="908"/>
      <c r="IQN8" s="908"/>
      <c r="IQO8" s="908"/>
      <c r="IQP8" s="908"/>
      <c r="IQQ8" s="908"/>
      <c r="IQR8" s="908"/>
      <c r="IQS8" s="908"/>
      <c r="IQT8" s="908"/>
      <c r="IQU8" s="908"/>
      <c r="IQV8" s="908"/>
      <c r="IQW8" s="908"/>
      <c r="IQX8" s="908"/>
      <c r="IQY8" s="908"/>
      <c r="IQZ8" s="908"/>
      <c r="IRA8" s="908"/>
      <c r="IRB8" s="908"/>
      <c r="IRC8" s="908"/>
      <c r="IRD8" s="908"/>
      <c r="IRE8" s="908"/>
      <c r="IRF8" s="908"/>
      <c r="IRG8" s="908"/>
      <c r="IRH8" s="908"/>
      <c r="IRI8" s="908"/>
      <c r="IRJ8" s="908"/>
      <c r="IRK8" s="908"/>
      <c r="IRL8" s="908"/>
      <c r="IRM8" s="908"/>
      <c r="IRN8" s="908"/>
      <c r="IRO8" s="908"/>
      <c r="IRP8" s="908"/>
      <c r="IRQ8" s="908"/>
      <c r="IRR8" s="908"/>
      <c r="IRS8" s="908"/>
      <c r="IRT8" s="908"/>
      <c r="IRU8" s="908"/>
      <c r="IRV8" s="908"/>
      <c r="IRW8" s="908"/>
      <c r="IRX8" s="908"/>
      <c r="IRY8" s="908"/>
      <c r="IRZ8" s="908"/>
      <c r="ISA8" s="908"/>
      <c r="ISB8" s="908"/>
      <c r="ISC8" s="908"/>
      <c r="ISD8" s="908"/>
      <c r="ISE8" s="908"/>
      <c r="ISF8" s="908"/>
      <c r="ISG8" s="908"/>
      <c r="ISH8" s="908"/>
      <c r="ISI8" s="908"/>
      <c r="ISJ8" s="908"/>
      <c r="ISK8" s="908"/>
      <c r="ISL8" s="908"/>
      <c r="ISM8" s="908"/>
      <c r="ISN8" s="908"/>
      <c r="ISO8" s="908"/>
      <c r="ISP8" s="908"/>
      <c r="ISQ8" s="908"/>
      <c r="ISR8" s="908"/>
      <c r="ISS8" s="908"/>
      <c r="IST8" s="908"/>
      <c r="ISU8" s="908"/>
      <c r="ISV8" s="908"/>
      <c r="ISW8" s="908"/>
      <c r="ISX8" s="908"/>
      <c r="ISY8" s="908"/>
      <c r="ISZ8" s="908"/>
      <c r="ITA8" s="908"/>
      <c r="ITB8" s="908"/>
      <c r="ITC8" s="908"/>
      <c r="ITD8" s="908"/>
      <c r="ITE8" s="908"/>
      <c r="ITF8" s="908"/>
      <c r="ITG8" s="908"/>
      <c r="ITH8" s="908"/>
      <c r="ITI8" s="908"/>
      <c r="ITJ8" s="908"/>
      <c r="ITK8" s="908"/>
      <c r="ITL8" s="908"/>
      <c r="ITM8" s="908"/>
      <c r="ITN8" s="908"/>
      <c r="ITO8" s="908"/>
      <c r="ITP8" s="908"/>
      <c r="ITQ8" s="908"/>
      <c r="ITR8" s="908"/>
      <c r="ITS8" s="908"/>
      <c r="ITT8" s="908"/>
      <c r="ITU8" s="908"/>
      <c r="ITV8" s="908"/>
      <c r="ITW8" s="908"/>
      <c r="ITX8" s="908"/>
      <c r="ITY8" s="908"/>
      <c r="ITZ8" s="908"/>
      <c r="IUA8" s="908"/>
      <c r="IUB8" s="908"/>
      <c r="IUC8" s="908"/>
      <c r="IUD8" s="908"/>
      <c r="IUE8" s="908"/>
      <c r="IUF8" s="908"/>
      <c r="IUG8" s="908"/>
      <c r="IUH8" s="908"/>
      <c r="IUI8" s="908"/>
      <c r="IUJ8" s="908"/>
      <c r="IUK8" s="908"/>
      <c r="IUL8" s="908"/>
      <c r="IUM8" s="908"/>
      <c r="IUN8" s="908"/>
      <c r="IUO8" s="908"/>
      <c r="IUP8" s="908"/>
      <c r="IUQ8" s="908"/>
      <c r="IUR8" s="908"/>
      <c r="IUS8" s="908"/>
      <c r="IUT8" s="908"/>
      <c r="IUU8" s="908"/>
      <c r="IUV8" s="908"/>
      <c r="IUW8" s="908"/>
      <c r="IUX8" s="908"/>
      <c r="IUY8" s="908"/>
      <c r="IUZ8" s="908"/>
      <c r="IVA8" s="908"/>
      <c r="IVB8" s="908"/>
      <c r="IVC8" s="908"/>
      <c r="IVD8" s="908"/>
      <c r="IVE8" s="908"/>
      <c r="IVF8" s="908"/>
      <c r="IVG8" s="908"/>
      <c r="IVH8" s="908"/>
      <c r="IVI8" s="908"/>
      <c r="IVJ8" s="908"/>
      <c r="IVK8" s="908"/>
      <c r="IVL8" s="908"/>
      <c r="IVM8" s="908"/>
      <c r="IVN8" s="908"/>
      <c r="IVO8" s="908"/>
      <c r="IVP8" s="908"/>
      <c r="IVQ8" s="908"/>
      <c r="IVR8" s="908"/>
      <c r="IVS8" s="908"/>
      <c r="IVT8" s="908"/>
      <c r="IVU8" s="908"/>
      <c r="IVV8" s="908"/>
      <c r="IVW8" s="908"/>
      <c r="IVX8" s="908"/>
      <c r="IVY8" s="908"/>
      <c r="IVZ8" s="908"/>
      <c r="IWA8" s="908"/>
      <c r="IWB8" s="908"/>
      <c r="IWC8" s="908"/>
      <c r="IWD8" s="908"/>
      <c r="IWE8" s="908"/>
      <c r="IWF8" s="908"/>
      <c r="IWG8" s="908"/>
      <c r="IWH8" s="908"/>
      <c r="IWI8" s="908"/>
      <c r="IWJ8" s="908"/>
      <c r="IWK8" s="908"/>
      <c r="IWL8" s="908"/>
      <c r="IWM8" s="908"/>
      <c r="IWN8" s="908"/>
      <c r="IWO8" s="908"/>
      <c r="IWP8" s="908"/>
      <c r="IWQ8" s="908"/>
      <c r="IWR8" s="908"/>
      <c r="IWS8" s="908"/>
      <c r="IWT8" s="908"/>
      <c r="IWU8" s="908"/>
      <c r="IWV8" s="908"/>
      <c r="IWW8" s="908"/>
      <c r="IWX8" s="908"/>
      <c r="IWY8" s="908"/>
      <c r="IWZ8" s="908"/>
      <c r="IXA8" s="908"/>
      <c r="IXB8" s="908"/>
      <c r="IXC8" s="908"/>
      <c r="IXD8" s="908"/>
      <c r="IXE8" s="908"/>
      <c r="IXF8" s="908"/>
      <c r="IXG8" s="908"/>
      <c r="IXH8" s="908"/>
      <c r="IXI8" s="908"/>
      <c r="IXJ8" s="908"/>
      <c r="IXK8" s="908"/>
      <c r="IXL8" s="908"/>
      <c r="IXM8" s="908"/>
      <c r="IXN8" s="908"/>
      <c r="IXO8" s="908"/>
      <c r="IXP8" s="908"/>
      <c r="IXQ8" s="908"/>
      <c r="IXR8" s="908"/>
      <c r="IXS8" s="908"/>
      <c r="IXT8" s="908"/>
      <c r="IXU8" s="908"/>
      <c r="IXV8" s="908"/>
      <c r="IXW8" s="908"/>
      <c r="IXX8" s="908"/>
      <c r="IXY8" s="908"/>
      <c r="IXZ8" s="908"/>
      <c r="IYA8" s="908"/>
      <c r="IYB8" s="908"/>
      <c r="IYC8" s="908"/>
      <c r="IYD8" s="908"/>
      <c r="IYE8" s="908"/>
      <c r="IYF8" s="908"/>
      <c r="IYG8" s="908"/>
      <c r="IYH8" s="908"/>
      <c r="IYI8" s="908"/>
      <c r="IYJ8" s="908"/>
      <c r="IYK8" s="908"/>
      <c r="IYL8" s="908"/>
      <c r="IYM8" s="908"/>
      <c r="IYN8" s="908"/>
      <c r="IYO8" s="908"/>
      <c r="IYP8" s="908"/>
      <c r="IYQ8" s="908"/>
      <c r="IYR8" s="908"/>
      <c r="IYS8" s="908"/>
      <c r="IYT8" s="908"/>
      <c r="IYU8" s="908"/>
      <c r="IYV8" s="908"/>
      <c r="IYW8" s="908"/>
      <c r="IYX8" s="908"/>
      <c r="IYY8" s="908"/>
      <c r="IYZ8" s="908"/>
      <c r="IZA8" s="908"/>
      <c r="IZB8" s="908"/>
      <c r="IZC8" s="908"/>
      <c r="IZD8" s="908"/>
      <c r="IZE8" s="908"/>
      <c r="IZF8" s="908"/>
      <c r="IZG8" s="908"/>
      <c r="IZH8" s="908"/>
      <c r="IZI8" s="908"/>
      <c r="IZJ8" s="908"/>
      <c r="IZK8" s="908"/>
      <c r="IZL8" s="908"/>
      <c r="IZM8" s="908"/>
      <c r="IZN8" s="908"/>
      <c r="IZO8" s="908"/>
      <c r="IZP8" s="908"/>
      <c r="IZQ8" s="908"/>
      <c r="IZR8" s="908"/>
      <c r="IZS8" s="908"/>
      <c r="IZT8" s="908"/>
      <c r="IZU8" s="908"/>
      <c r="IZV8" s="908"/>
      <c r="IZW8" s="908"/>
      <c r="IZX8" s="908"/>
      <c r="IZY8" s="908"/>
      <c r="IZZ8" s="908"/>
      <c r="JAA8" s="908"/>
      <c r="JAB8" s="908"/>
      <c r="JAC8" s="908"/>
      <c r="JAD8" s="908"/>
      <c r="JAE8" s="908"/>
      <c r="JAF8" s="908"/>
      <c r="JAG8" s="908"/>
      <c r="JAH8" s="908"/>
      <c r="JAI8" s="908"/>
      <c r="JAJ8" s="908"/>
      <c r="JAK8" s="908"/>
      <c r="JAL8" s="908"/>
      <c r="JAM8" s="908"/>
      <c r="JAN8" s="908"/>
      <c r="JAO8" s="908"/>
      <c r="JAP8" s="908"/>
      <c r="JAQ8" s="908"/>
      <c r="JAR8" s="908"/>
      <c r="JAS8" s="908"/>
      <c r="JAT8" s="908"/>
      <c r="JAU8" s="908"/>
      <c r="JAV8" s="908"/>
      <c r="JAW8" s="908"/>
      <c r="JAX8" s="908"/>
      <c r="JAY8" s="908"/>
      <c r="JAZ8" s="908"/>
      <c r="JBA8" s="908"/>
      <c r="JBB8" s="908"/>
      <c r="JBC8" s="908"/>
      <c r="JBD8" s="908"/>
      <c r="JBE8" s="908"/>
      <c r="JBF8" s="908"/>
      <c r="JBG8" s="908"/>
      <c r="JBH8" s="908"/>
      <c r="JBI8" s="908"/>
      <c r="JBJ8" s="908"/>
      <c r="JBK8" s="908"/>
      <c r="JBL8" s="908"/>
      <c r="JBM8" s="908"/>
      <c r="JBN8" s="908"/>
      <c r="JBO8" s="908"/>
      <c r="JBP8" s="908"/>
      <c r="JBQ8" s="908"/>
      <c r="JBR8" s="908"/>
      <c r="JBS8" s="908"/>
      <c r="JBT8" s="908"/>
      <c r="JBU8" s="908"/>
      <c r="JBV8" s="908"/>
      <c r="JBW8" s="908"/>
      <c r="JBX8" s="908"/>
      <c r="JBY8" s="908"/>
      <c r="JBZ8" s="908"/>
      <c r="JCA8" s="908"/>
      <c r="JCB8" s="908"/>
      <c r="JCC8" s="908"/>
      <c r="JCD8" s="908"/>
      <c r="JCE8" s="908"/>
      <c r="JCF8" s="908"/>
      <c r="JCG8" s="908"/>
      <c r="JCH8" s="908"/>
      <c r="JCI8" s="908"/>
      <c r="JCJ8" s="908"/>
      <c r="JCK8" s="908"/>
      <c r="JCL8" s="908"/>
      <c r="JCM8" s="908"/>
      <c r="JCN8" s="908"/>
      <c r="JCO8" s="908"/>
      <c r="JCP8" s="908"/>
      <c r="JCQ8" s="908"/>
      <c r="JCR8" s="908"/>
      <c r="JCS8" s="908"/>
      <c r="JCT8" s="908"/>
      <c r="JCU8" s="908"/>
      <c r="JCV8" s="908"/>
      <c r="JCW8" s="908"/>
      <c r="JCX8" s="908"/>
      <c r="JCY8" s="908"/>
      <c r="JCZ8" s="908"/>
      <c r="JDA8" s="908"/>
      <c r="JDB8" s="908"/>
      <c r="JDC8" s="908"/>
      <c r="JDD8" s="908"/>
      <c r="JDE8" s="908"/>
      <c r="JDF8" s="908"/>
      <c r="JDG8" s="908"/>
      <c r="JDH8" s="908"/>
      <c r="JDI8" s="908"/>
      <c r="JDJ8" s="908"/>
      <c r="JDK8" s="908"/>
      <c r="JDL8" s="908"/>
      <c r="JDM8" s="908"/>
      <c r="JDN8" s="908"/>
      <c r="JDO8" s="908"/>
      <c r="JDP8" s="908"/>
      <c r="JDQ8" s="908"/>
      <c r="JDR8" s="908"/>
      <c r="JDS8" s="908"/>
      <c r="JDT8" s="908"/>
      <c r="JDU8" s="908"/>
      <c r="JDV8" s="908"/>
      <c r="JDW8" s="908"/>
      <c r="JDX8" s="908"/>
      <c r="JDY8" s="908"/>
      <c r="JDZ8" s="908"/>
      <c r="JEA8" s="908"/>
      <c r="JEB8" s="908"/>
      <c r="JEC8" s="908"/>
      <c r="JED8" s="908"/>
      <c r="JEE8" s="908"/>
      <c r="JEF8" s="908"/>
      <c r="JEG8" s="908"/>
      <c r="JEH8" s="908"/>
      <c r="JEI8" s="908"/>
      <c r="JEJ8" s="908"/>
      <c r="JEK8" s="908"/>
      <c r="JEL8" s="908"/>
      <c r="JEM8" s="908"/>
      <c r="JEN8" s="908"/>
      <c r="JEO8" s="908"/>
      <c r="JEP8" s="908"/>
      <c r="JEQ8" s="908"/>
      <c r="JER8" s="908"/>
      <c r="JES8" s="908"/>
      <c r="JET8" s="908"/>
      <c r="JEU8" s="908"/>
      <c r="JEV8" s="908"/>
      <c r="JEW8" s="908"/>
      <c r="JEX8" s="908"/>
      <c r="JEY8" s="908"/>
      <c r="JEZ8" s="908"/>
      <c r="JFA8" s="908"/>
      <c r="JFB8" s="908"/>
      <c r="JFC8" s="908"/>
      <c r="JFD8" s="908"/>
      <c r="JFE8" s="908"/>
      <c r="JFF8" s="908"/>
      <c r="JFG8" s="908"/>
      <c r="JFH8" s="908"/>
      <c r="JFI8" s="908"/>
      <c r="JFJ8" s="908"/>
      <c r="JFK8" s="908"/>
      <c r="JFL8" s="908"/>
      <c r="JFM8" s="908"/>
      <c r="JFN8" s="908"/>
      <c r="JFO8" s="908"/>
      <c r="JFP8" s="908"/>
      <c r="JFQ8" s="908"/>
      <c r="JFR8" s="908"/>
      <c r="JFS8" s="908"/>
      <c r="JFT8" s="908"/>
      <c r="JFU8" s="908"/>
      <c r="JFV8" s="908"/>
      <c r="JFW8" s="908"/>
      <c r="JFX8" s="908"/>
      <c r="JFY8" s="908"/>
      <c r="JFZ8" s="908"/>
      <c r="JGA8" s="908"/>
      <c r="JGB8" s="908"/>
      <c r="JGC8" s="908"/>
      <c r="JGD8" s="908"/>
      <c r="JGE8" s="908"/>
      <c r="JGF8" s="908"/>
      <c r="JGG8" s="908"/>
      <c r="JGH8" s="908"/>
      <c r="JGI8" s="908"/>
      <c r="JGJ8" s="908"/>
      <c r="JGK8" s="908"/>
      <c r="JGL8" s="908"/>
      <c r="JGM8" s="908"/>
      <c r="JGN8" s="908"/>
      <c r="JGO8" s="908"/>
      <c r="JGP8" s="908"/>
      <c r="JGQ8" s="908"/>
      <c r="JGR8" s="908"/>
      <c r="JGS8" s="908"/>
      <c r="JGT8" s="908"/>
      <c r="JGU8" s="908"/>
      <c r="JGV8" s="908"/>
      <c r="JGW8" s="908"/>
      <c r="JGX8" s="908"/>
      <c r="JGY8" s="908"/>
      <c r="JGZ8" s="908"/>
      <c r="JHA8" s="908"/>
      <c r="JHB8" s="908"/>
      <c r="JHC8" s="908"/>
      <c r="JHD8" s="908"/>
      <c r="JHE8" s="908"/>
      <c r="JHF8" s="908"/>
      <c r="JHG8" s="908"/>
      <c r="JHH8" s="908"/>
      <c r="JHI8" s="908"/>
      <c r="JHJ8" s="908"/>
      <c r="JHK8" s="908"/>
      <c r="JHL8" s="908"/>
      <c r="JHM8" s="908"/>
      <c r="JHN8" s="908"/>
      <c r="JHO8" s="908"/>
      <c r="JHP8" s="908"/>
      <c r="JHQ8" s="908"/>
      <c r="JHR8" s="908"/>
      <c r="JHS8" s="908"/>
      <c r="JHT8" s="908"/>
      <c r="JHU8" s="908"/>
      <c r="JHV8" s="908"/>
      <c r="JHW8" s="908"/>
      <c r="JHX8" s="908"/>
      <c r="JHY8" s="908"/>
      <c r="JHZ8" s="908"/>
      <c r="JIA8" s="908"/>
      <c r="JIB8" s="908"/>
      <c r="JIC8" s="908"/>
      <c r="JID8" s="908"/>
      <c r="JIE8" s="908"/>
      <c r="JIF8" s="908"/>
      <c r="JIG8" s="908"/>
      <c r="JIH8" s="908"/>
      <c r="JII8" s="908"/>
      <c r="JIJ8" s="908"/>
      <c r="JIK8" s="908"/>
      <c r="JIL8" s="908"/>
      <c r="JIM8" s="908"/>
      <c r="JIN8" s="908"/>
      <c r="JIO8" s="908"/>
      <c r="JIP8" s="908"/>
      <c r="JIQ8" s="908"/>
      <c r="JIR8" s="908"/>
      <c r="JIS8" s="908"/>
      <c r="JIT8" s="908"/>
      <c r="JIU8" s="908"/>
      <c r="JIV8" s="908"/>
      <c r="JIW8" s="908"/>
      <c r="JIX8" s="908"/>
      <c r="JIY8" s="908"/>
      <c r="JIZ8" s="908"/>
      <c r="JJA8" s="908"/>
      <c r="JJB8" s="908"/>
      <c r="JJC8" s="908"/>
      <c r="JJD8" s="908"/>
      <c r="JJE8" s="908"/>
      <c r="JJF8" s="908"/>
      <c r="JJG8" s="908"/>
      <c r="JJH8" s="908"/>
      <c r="JJI8" s="908"/>
      <c r="JJJ8" s="908"/>
      <c r="JJK8" s="908"/>
      <c r="JJL8" s="908"/>
      <c r="JJM8" s="908"/>
      <c r="JJN8" s="908"/>
      <c r="JJO8" s="908"/>
      <c r="JJP8" s="908"/>
      <c r="JJQ8" s="908"/>
      <c r="JJR8" s="908"/>
      <c r="JJS8" s="908"/>
      <c r="JJT8" s="908"/>
      <c r="JJU8" s="908"/>
      <c r="JJV8" s="908"/>
      <c r="JJW8" s="908"/>
      <c r="JJX8" s="908"/>
      <c r="JJY8" s="908"/>
      <c r="JJZ8" s="908"/>
      <c r="JKA8" s="908"/>
      <c r="JKB8" s="908"/>
      <c r="JKC8" s="908"/>
      <c r="JKD8" s="908"/>
      <c r="JKE8" s="908"/>
      <c r="JKF8" s="908"/>
      <c r="JKG8" s="908"/>
      <c r="JKH8" s="908"/>
      <c r="JKI8" s="908"/>
      <c r="JKJ8" s="908"/>
      <c r="JKK8" s="908"/>
      <c r="JKL8" s="908"/>
      <c r="JKM8" s="908"/>
      <c r="JKN8" s="908"/>
      <c r="JKO8" s="908"/>
      <c r="JKP8" s="908"/>
      <c r="JKQ8" s="908"/>
      <c r="JKR8" s="908"/>
      <c r="JKS8" s="908"/>
      <c r="JKT8" s="908"/>
      <c r="JKU8" s="908"/>
      <c r="JKV8" s="908"/>
      <c r="JKW8" s="908"/>
      <c r="JKX8" s="908"/>
      <c r="JKY8" s="908"/>
      <c r="JKZ8" s="908"/>
      <c r="JLA8" s="908"/>
      <c r="JLB8" s="908"/>
      <c r="JLC8" s="908"/>
      <c r="JLD8" s="908"/>
      <c r="JLE8" s="908"/>
      <c r="JLF8" s="908"/>
      <c r="JLG8" s="908"/>
      <c r="JLH8" s="908"/>
      <c r="JLI8" s="908"/>
      <c r="JLJ8" s="908"/>
      <c r="JLK8" s="908"/>
      <c r="JLL8" s="908"/>
      <c r="JLM8" s="908"/>
      <c r="JLN8" s="908"/>
      <c r="JLO8" s="908"/>
      <c r="JLP8" s="908"/>
      <c r="JLQ8" s="908"/>
      <c r="JLR8" s="908"/>
      <c r="JLS8" s="908"/>
      <c r="JLT8" s="908"/>
      <c r="JLU8" s="908"/>
      <c r="JLV8" s="908"/>
      <c r="JLW8" s="908"/>
      <c r="JLX8" s="908"/>
      <c r="JLY8" s="908"/>
      <c r="JLZ8" s="908"/>
      <c r="JMA8" s="908"/>
      <c r="JMB8" s="908"/>
      <c r="JMC8" s="908"/>
      <c r="JMD8" s="908"/>
      <c r="JME8" s="908"/>
      <c r="JMF8" s="908"/>
      <c r="JMG8" s="908"/>
      <c r="JMH8" s="908"/>
      <c r="JMI8" s="908"/>
      <c r="JMJ8" s="908"/>
      <c r="JMK8" s="908"/>
      <c r="JML8" s="908"/>
      <c r="JMM8" s="908"/>
      <c r="JMN8" s="908"/>
      <c r="JMO8" s="908"/>
      <c r="JMP8" s="908"/>
      <c r="JMQ8" s="908"/>
      <c r="JMR8" s="908"/>
      <c r="JMS8" s="908"/>
      <c r="JMT8" s="908"/>
      <c r="JMU8" s="908"/>
      <c r="JMV8" s="908"/>
      <c r="JMW8" s="908"/>
      <c r="JMX8" s="908"/>
      <c r="JMY8" s="908"/>
      <c r="JMZ8" s="908"/>
      <c r="JNA8" s="908"/>
      <c r="JNB8" s="908"/>
      <c r="JNC8" s="908"/>
      <c r="JND8" s="908"/>
      <c r="JNE8" s="908"/>
      <c r="JNF8" s="908"/>
      <c r="JNG8" s="908"/>
      <c r="JNH8" s="908"/>
      <c r="JNI8" s="908"/>
      <c r="JNJ8" s="908"/>
      <c r="JNK8" s="908"/>
      <c r="JNL8" s="908"/>
      <c r="JNM8" s="908"/>
      <c r="JNN8" s="908"/>
      <c r="JNO8" s="908"/>
      <c r="JNP8" s="908"/>
      <c r="JNQ8" s="908"/>
      <c r="JNR8" s="908"/>
      <c r="JNS8" s="908"/>
      <c r="JNT8" s="908"/>
      <c r="JNU8" s="908"/>
      <c r="JNV8" s="908"/>
      <c r="JNW8" s="908"/>
      <c r="JNX8" s="908"/>
      <c r="JNY8" s="908"/>
      <c r="JNZ8" s="908"/>
      <c r="JOA8" s="908"/>
      <c r="JOB8" s="908"/>
      <c r="JOC8" s="908"/>
      <c r="JOD8" s="908"/>
      <c r="JOE8" s="908"/>
      <c r="JOF8" s="908"/>
      <c r="JOG8" s="908"/>
      <c r="JOH8" s="908"/>
      <c r="JOI8" s="908"/>
      <c r="JOJ8" s="908"/>
      <c r="JOK8" s="908"/>
      <c r="JOL8" s="908"/>
      <c r="JOM8" s="908"/>
      <c r="JON8" s="908"/>
      <c r="JOO8" s="908"/>
      <c r="JOP8" s="908"/>
      <c r="JOQ8" s="908"/>
      <c r="JOR8" s="908"/>
      <c r="JOS8" s="908"/>
      <c r="JOT8" s="908"/>
      <c r="JOU8" s="908"/>
      <c r="JOV8" s="908"/>
      <c r="JOW8" s="908"/>
      <c r="JOX8" s="908"/>
      <c r="JOY8" s="908"/>
      <c r="JOZ8" s="908"/>
      <c r="JPA8" s="908"/>
      <c r="JPB8" s="908"/>
      <c r="JPC8" s="908"/>
      <c r="JPD8" s="908"/>
      <c r="JPE8" s="908"/>
      <c r="JPF8" s="908"/>
      <c r="JPG8" s="908"/>
      <c r="JPH8" s="908"/>
      <c r="JPI8" s="908"/>
      <c r="JPJ8" s="908"/>
      <c r="JPK8" s="908"/>
      <c r="JPL8" s="908"/>
      <c r="JPM8" s="908"/>
      <c r="JPN8" s="908"/>
      <c r="JPO8" s="908"/>
      <c r="JPP8" s="908"/>
      <c r="JPQ8" s="908"/>
      <c r="JPR8" s="908"/>
      <c r="JPS8" s="908"/>
      <c r="JPT8" s="908"/>
      <c r="JPU8" s="908"/>
      <c r="JPV8" s="908"/>
      <c r="JPW8" s="908"/>
      <c r="JPX8" s="908"/>
      <c r="JPY8" s="908"/>
      <c r="JPZ8" s="908"/>
      <c r="JQA8" s="908"/>
      <c r="JQB8" s="908"/>
      <c r="JQC8" s="908"/>
      <c r="JQD8" s="908"/>
      <c r="JQE8" s="908"/>
      <c r="JQF8" s="908"/>
      <c r="JQG8" s="908"/>
      <c r="JQH8" s="908"/>
      <c r="JQI8" s="908"/>
      <c r="JQJ8" s="908"/>
      <c r="JQK8" s="908"/>
      <c r="JQL8" s="908"/>
      <c r="JQM8" s="908"/>
      <c r="JQN8" s="908"/>
      <c r="JQO8" s="908"/>
      <c r="JQP8" s="908"/>
      <c r="JQQ8" s="908"/>
      <c r="JQR8" s="908"/>
      <c r="JQS8" s="908"/>
      <c r="JQT8" s="908"/>
      <c r="JQU8" s="908"/>
      <c r="JQV8" s="908"/>
      <c r="JQW8" s="908"/>
      <c r="JQX8" s="908"/>
      <c r="JQY8" s="908"/>
      <c r="JQZ8" s="908"/>
      <c r="JRA8" s="908"/>
      <c r="JRB8" s="908"/>
      <c r="JRC8" s="908"/>
      <c r="JRD8" s="908"/>
      <c r="JRE8" s="908"/>
      <c r="JRF8" s="908"/>
      <c r="JRG8" s="908"/>
      <c r="JRH8" s="908"/>
      <c r="JRI8" s="908"/>
      <c r="JRJ8" s="908"/>
      <c r="JRK8" s="908"/>
      <c r="JRL8" s="908"/>
      <c r="JRM8" s="908"/>
      <c r="JRN8" s="908"/>
      <c r="JRO8" s="908"/>
      <c r="JRP8" s="908"/>
      <c r="JRQ8" s="908"/>
      <c r="JRR8" s="908"/>
      <c r="JRS8" s="908"/>
      <c r="JRT8" s="908"/>
      <c r="JRU8" s="908"/>
      <c r="JRV8" s="908"/>
      <c r="JRW8" s="908"/>
      <c r="JRX8" s="908"/>
      <c r="JRY8" s="908"/>
      <c r="JRZ8" s="908"/>
      <c r="JSA8" s="908"/>
      <c r="JSB8" s="908"/>
      <c r="JSC8" s="908"/>
      <c r="JSD8" s="908"/>
      <c r="JSE8" s="908"/>
      <c r="JSF8" s="908"/>
      <c r="JSG8" s="908"/>
      <c r="JSH8" s="908"/>
      <c r="JSI8" s="908"/>
      <c r="JSJ8" s="908"/>
      <c r="JSK8" s="908"/>
      <c r="JSL8" s="908"/>
      <c r="JSM8" s="908"/>
      <c r="JSN8" s="908"/>
      <c r="JSO8" s="908"/>
      <c r="JSP8" s="908"/>
      <c r="JSQ8" s="908"/>
      <c r="JSR8" s="908"/>
      <c r="JSS8" s="908"/>
      <c r="JST8" s="908"/>
      <c r="JSU8" s="908"/>
      <c r="JSV8" s="908"/>
      <c r="JSW8" s="908"/>
      <c r="JSX8" s="908"/>
      <c r="JSY8" s="908"/>
      <c r="JSZ8" s="908"/>
      <c r="JTA8" s="908"/>
      <c r="JTB8" s="908"/>
      <c r="JTC8" s="908"/>
      <c r="JTD8" s="908"/>
      <c r="JTE8" s="908"/>
      <c r="JTF8" s="908"/>
      <c r="JTG8" s="908"/>
      <c r="JTH8" s="908"/>
      <c r="JTI8" s="908"/>
      <c r="JTJ8" s="908"/>
      <c r="JTK8" s="908"/>
      <c r="JTL8" s="908"/>
      <c r="JTM8" s="908"/>
      <c r="JTN8" s="908"/>
      <c r="JTO8" s="908"/>
      <c r="JTP8" s="908"/>
      <c r="JTQ8" s="908"/>
      <c r="JTR8" s="908"/>
      <c r="JTS8" s="908"/>
      <c r="JTT8" s="908"/>
      <c r="JTU8" s="908"/>
      <c r="JTV8" s="908"/>
      <c r="JTW8" s="908"/>
      <c r="JTX8" s="908"/>
      <c r="JTY8" s="908"/>
      <c r="JTZ8" s="908"/>
      <c r="JUA8" s="908"/>
      <c r="JUB8" s="908"/>
      <c r="JUC8" s="908"/>
      <c r="JUD8" s="908"/>
      <c r="JUE8" s="908"/>
      <c r="JUF8" s="908"/>
      <c r="JUG8" s="908"/>
      <c r="JUH8" s="908"/>
      <c r="JUI8" s="908"/>
      <c r="JUJ8" s="908"/>
      <c r="JUK8" s="908"/>
      <c r="JUL8" s="908"/>
      <c r="JUM8" s="908"/>
      <c r="JUN8" s="908"/>
      <c r="JUO8" s="908"/>
      <c r="JUP8" s="908"/>
      <c r="JUQ8" s="908"/>
      <c r="JUR8" s="908"/>
      <c r="JUS8" s="908"/>
      <c r="JUT8" s="908"/>
      <c r="JUU8" s="908"/>
      <c r="JUV8" s="908"/>
      <c r="JUW8" s="908"/>
      <c r="JUX8" s="908"/>
      <c r="JUY8" s="908"/>
      <c r="JUZ8" s="908"/>
      <c r="JVA8" s="908"/>
      <c r="JVB8" s="908"/>
      <c r="JVC8" s="908"/>
      <c r="JVD8" s="908"/>
      <c r="JVE8" s="908"/>
      <c r="JVF8" s="908"/>
      <c r="JVG8" s="908"/>
      <c r="JVH8" s="908"/>
      <c r="JVI8" s="908"/>
      <c r="JVJ8" s="908"/>
      <c r="JVK8" s="908"/>
      <c r="JVL8" s="908"/>
      <c r="JVM8" s="908"/>
      <c r="JVN8" s="908"/>
      <c r="JVO8" s="908"/>
      <c r="JVP8" s="908"/>
      <c r="JVQ8" s="908"/>
      <c r="JVR8" s="908"/>
      <c r="JVS8" s="908"/>
      <c r="JVT8" s="908"/>
      <c r="JVU8" s="908"/>
      <c r="JVV8" s="908"/>
      <c r="JVW8" s="908"/>
      <c r="JVX8" s="908"/>
      <c r="JVY8" s="908"/>
      <c r="JVZ8" s="908"/>
      <c r="JWA8" s="908"/>
      <c r="JWB8" s="908"/>
      <c r="JWC8" s="908"/>
      <c r="JWD8" s="908"/>
      <c r="JWE8" s="908"/>
      <c r="JWF8" s="908"/>
      <c r="JWG8" s="908"/>
      <c r="JWH8" s="908"/>
      <c r="JWI8" s="908"/>
      <c r="JWJ8" s="908"/>
      <c r="JWK8" s="908"/>
      <c r="JWL8" s="908"/>
      <c r="JWM8" s="908"/>
      <c r="JWN8" s="908"/>
      <c r="JWO8" s="908"/>
      <c r="JWP8" s="908"/>
      <c r="JWQ8" s="908"/>
      <c r="JWR8" s="908"/>
      <c r="JWS8" s="908"/>
      <c r="JWT8" s="908"/>
      <c r="JWU8" s="908"/>
      <c r="JWV8" s="908"/>
      <c r="JWW8" s="908"/>
      <c r="JWX8" s="908"/>
      <c r="JWY8" s="908"/>
      <c r="JWZ8" s="908"/>
      <c r="JXA8" s="908"/>
      <c r="JXB8" s="908"/>
      <c r="JXC8" s="908"/>
      <c r="JXD8" s="908"/>
      <c r="JXE8" s="908"/>
      <c r="JXF8" s="908"/>
      <c r="JXG8" s="908"/>
      <c r="JXH8" s="908"/>
      <c r="JXI8" s="908"/>
      <c r="JXJ8" s="908"/>
      <c r="JXK8" s="908"/>
      <c r="JXL8" s="908"/>
      <c r="JXM8" s="908"/>
      <c r="JXN8" s="908"/>
      <c r="JXO8" s="908"/>
      <c r="JXP8" s="908"/>
      <c r="JXQ8" s="908"/>
      <c r="JXR8" s="908"/>
      <c r="JXS8" s="908"/>
      <c r="JXT8" s="908"/>
      <c r="JXU8" s="908"/>
      <c r="JXV8" s="908"/>
      <c r="JXW8" s="908"/>
      <c r="JXX8" s="908"/>
      <c r="JXY8" s="908"/>
      <c r="JXZ8" s="908"/>
      <c r="JYA8" s="908"/>
      <c r="JYB8" s="908"/>
      <c r="JYC8" s="908"/>
      <c r="JYD8" s="908"/>
      <c r="JYE8" s="908"/>
      <c r="JYF8" s="908"/>
      <c r="JYG8" s="908"/>
      <c r="JYH8" s="908"/>
      <c r="JYI8" s="908"/>
      <c r="JYJ8" s="908"/>
      <c r="JYK8" s="908"/>
      <c r="JYL8" s="908"/>
      <c r="JYM8" s="908"/>
      <c r="JYN8" s="908"/>
      <c r="JYO8" s="908"/>
      <c r="JYP8" s="908"/>
      <c r="JYQ8" s="908"/>
      <c r="JYR8" s="908"/>
      <c r="JYS8" s="908"/>
      <c r="JYT8" s="908"/>
      <c r="JYU8" s="908"/>
      <c r="JYV8" s="908"/>
      <c r="JYW8" s="908"/>
      <c r="JYX8" s="908"/>
      <c r="JYY8" s="908"/>
      <c r="JYZ8" s="908"/>
      <c r="JZA8" s="908"/>
      <c r="JZB8" s="908"/>
      <c r="JZC8" s="908"/>
      <c r="JZD8" s="908"/>
      <c r="JZE8" s="908"/>
      <c r="JZF8" s="908"/>
      <c r="JZG8" s="908"/>
      <c r="JZH8" s="908"/>
      <c r="JZI8" s="908"/>
      <c r="JZJ8" s="908"/>
      <c r="JZK8" s="908"/>
      <c r="JZL8" s="908"/>
      <c r="JZM8" s="908"/>
      <c r="JZN8" s="908"/>
      <c r="JZO8" s="908"/>
      <c r="JZP8" s="908"/>
      <c r="JZQ8" s="908"/>
      <c r="JZR8" s="908"/>
      <c r="JZS8" s="908"/>
      <c r="JZT8" s="908"/>
      <c r="JZU8" s="908"/>
      <c r="JZV8" s="908"/>
      <c r="JZW8" s="908"/>
      <c r="JZX8" s="908"/>
      <c r="JZY8" s="908"/>
      <c r="JZZ8" s="908"/>
      <c r="KAA8" s="908"/>
      <c r="KAB8" s="908"/>
      <c r="KAC8" s="908"/>
      <c r="KAD8" s="908"/>
      <c r="KAE8" s="908"/>
      <c r="KAF8" s="908"/>
      <c r="KAG8" s="908"/>
      <c r="KAH8" s="908"/>
      <c r="KAI8" s="908"/>
      <c r="KAJ8" s="908"/>
      <c r="KAK8" s="908"/>
      <c r="KAL8" s="908"/>
      <c r="KAM8" s="908"/>
      <c r="KAN8" s="908"/>
      <c r="KAO8" s="908"/>
      <c r="KAP8" s="908"/>
      <c r="KAQ8" s="908"/>
      <c r="KAR8" s="908"/>
      <c r="KAS8" s="908"/>
      <c r="KAT8" s="908"/>
      <c r="KAU8" s="908"/>
      <c r="KAV8" s="908"/>
      <c r="KAW8" s="908"/>
      <c r="KAX8" s="908"/>
      <c r="KAY8" s="908"/>
      <c r="KAZ8" s="908"/>
      <c r="KBA8" s="908"/>
      <c r="KBB8" s="908"/>
      <c r="KBC8" s="908"/>
      <c r="KBD8" s="908"/>
      <c r="KBE8" s="908"/>
      <c r="KBF8" s="908"/>
      <c r="KBG8" s="908"/>
      <c r="KBH8" s="908"/>
      <c r="KBI8" s="908"/>
      <c r="KBJ8" s="908"/>
      <c r="KBK8" s="908"/>
      <c r="KBL8" s="908"/>
      <c r="KBM8" s="908"/>
      <c r="KBN8" s="908"/>
      <c r="KBO8" s="908"/>
      <c r="KBP8" s="908"/>
      <c r="KBQ8" s="908"/>
      <c r="KBR8" s="908"/>
      <c r="KBS8" s="908"/>
      <c r="KBT8" s="908"/>
      <c r="KBU8" s="908"/>
      <c r="KBV8" s="908"/>
      <c r="KBW8" s="908"/>
      <c r="KBX8" s="908"/>
      <c r="KBY8" s="908"/>
      <c r="KBZ8" s="908"/>
      <c r="KCA8" s="908"/>
      <c r="KCB8" s="908"/>
      <c r="KCC8" s="908"/>
      <c r="KCD8" s="908"/>
      <c r="KCE8" s="908"/>
      <c r="KCF8" s="908"/>
      <c r="KCG8" s="908"/>
      <c r="KCH8" s="908"/>
      <c r="KCI8" s="908"/>
      <c r="KCJ8" s="908"/>
      <c r="KCK8" s="908"/>
      <c r="KCL8" s="908"/>
      <c r="KCM8" s="908"/>
      <c r="KCN8" s="908"/>
      <c r="KCO8" s="908"/>
      <c r="KCP8" s="908"/>
      <c r="KCQ8" s="908"/>
      <c r="KCR8" s="908"/>
      <c r="KCS8" s="908"/>
      <c r="KCT8" s="908"/>
      <c r="KCU8" s="908"/>
      <c r="KCV8" s="908"/>
      <c r="KCW8" s="908"/>
      <c r="KCX8" s="908"/>
      <c r="KCY8" s="908"/>
      <c r="KCZ8" s="908"/>
      <c r="KDA8" s="908"/>
      <c r="KDB8" s="908"/>
      <c r="KDC8" s="908"/>
      <c r="KDD8" s="908"/>
      <c r="KDE8" s="908"/>
      <c r="KDF8" s="908"/>
      <c r="KDG8" s="908"/>
      <c r="KDH8" s="908"/>
      <c r="KDI8" s="908"/>
      <c r="KDJ8" s="908"/>
      <c r="KDK8" s="908"/>
      <c r="KDL8" s="908"/>
      <c r="KDM8" s="908"/>
      <c r="KDN8" s="908"/>
      <c r="KDO8" s="908"/>
      <c r="KDP8" s="908"/>
      <c r="KDQ8" s="908"/>
      <c r="KDR8" s="908"/>
      <c r="KDS8" s="908"/>
      <c r="KDT8" s="908"/>
      <c r="KDU8" s="908"/>
      <c r="KDV8" s="908"/>
      <c r="KDW8" s="908"/>
      <c r="KDX8" s="908"/>
      <c r="KDY8" s="908"/>
      <c r="KDZ8" s="908"/>
      <c r="KEA8" s="908"/>
      <c r="KEB8" s="908"/>
      <c r="KEC8" s="908"/>
      <c r="KED8" s="908"/>
      <c r="KEE8" s="908"/>
      <c r="KEF8" s="908"/>
      <c r="KEG8" s="908"/>
      <c r="KEH8" s="908"/>
      <c r="KEI8" s="908"/>
      <c r="KEJ8" s="908"/>
      <c r="KEK8" s="908"/>
      <c r="KEL8" s="908"/>
      <c r="KEM8" s="908"/>
      <c r="KEN8" s="908"/>
      <c r="KEO8" s="908"/>
      <c r="KEP8" s="908"/>
      <c r="KEQ8" s="908"/>
      <c r="KER8" s="908"/>
      <c r="KES8" s="908"/>
      <c r="KET8" s="908"/>
      <c r="KEU8" s="908"/>
      <c r="KEV8" s="908"/>
      <c r="KEW8" s="908"/>
      <c r="KEX8" s="908"/>
      <c r="KEY8" s="908"/>
      <c r="KEZ8" s="908"/>
      <c r="KFA8" s="908"/>
      <c r="KFB8" s="908"/>
      <c r="KFC8" s="908"/>
      <c r="KFD8" s="908"/>
      <c r="KFE8" s="908"/>
      <c r="KFF8" s="908"/>
      <c r="KFG8" s="908"/>
      <c r="KFH8" s="908"/>
      <c r="KFI8" s="908"/>
      <c r="KFJ8" s="908"/>
      <c r="KFK8" s="908"/>
      <c r="KFL8" s="908"/>
      <c r="KFM8" s="908"/>
      <c r="KFN8" s="908"/>
      <c r="KFO8" s="908"/>
      <c r="KFP8" s="908"/>
      <c r="KFQ8" s="908"/>
      <c r="KFR8" s="908"/>
      <c r="KFS8" s="908"/>
      <c r="KFT8" s="908"/>
      <c r="KFU8" s="908"/>
      <c r="KFV8" s="908"/>
      <c r="KFW8" s="908"/>
      <c r="KFX8" s="908"/>
      <c r="KFY8" s="908"/>
      <c r="KFZ8" s="908"/>
      <c r="KGA8" s="908"/>
      <c r="KGB8" s="908"/>
      <c r="KGC8" s="908"/>
      <c r="KGD8" s="908"/>
      <c r="KGE8" s="908"/>
      <c r="KGF8" s="908"/>
      <c r="KGG8" s="908"/>
      <c r="KGH8" s="908"/>
      <c r="KGI8" s="908"/>
      <c r="KGJ8" s="908"/>
      <c r="KGK8" s="908"/>
      <c r="KGL8" s="908"/>
      <c r="KGM8" s="908"/>
      <c r="KGN8" s="908"/>
      <c r="KGO8" s="908"/>
      <c r="KGP8" s="908"/>
      <c r="KGQ8" s="908"/>
      <c r="KGR8" s="908"/>
      <c r="KGS8" s="908"/>
      <c r="KGT8" s="908"/>
      <c r="KGU8" s="908"/>
      <c r="KGV8" s="908"/>
      <c r="KGW8" s="908"/>
      <c r="KGX8" s="908"/>
      <c r="KGY8" s="908"/>
      <c r="KGZ8" s="908"/>
      <c r="KHA8" s="908"/>
      <c r="KHB8" s="908"/>
      <c r="KHC8" s="908"/>
      <c r="KHD8" s="908"/>
      <c r="KHE8" s="908"/>
      <c r="KHF8" s="908"/>
      <c r="KHG8" s="908"/>
      <c r="KHH8" s="908"/>
      <c r="KHI8" s="908"/>
      <c r="KHJ8" s="908"/>
      <c r="KHK8" s="908"/>
      <c r="KHL8" s="908"/>
      <c r="KHM8" s="908"/>
      <c r="KHN8" s="908"/>
      <c r="KHO8" s="908"/>
      <c r="KHP8" s="908"/>
      <c r="KHQ8" s="908"/>
      <c r="KHR8" s="908"/>
      <c r="KHS8" s="908"/>
      <c r="KHT8" s="908"/>
      <c r="KHU8" s="908"/>
      <c r="KHV8" s="908"/>
      <c r="KHW8" s="908"/>
      <c r="KHX8" s="908"/>
      <c r="KHY8" s="908"/>
      <c r="KHZ8" s="908"/>
      <c r="KIA8" s="908"/>
      <c r="KIB8" s="908"/>
      <c r="KIC8" s="908"/>
      <c r="KID8" s="908"/>
      <c r="KIE8" s="908"/>
      <c r="KIF8" s="908"/>
      <c r="KIG8" s="908"/>
      <c r="KIH8" s="908"/>
      <c r="KII8" s="908"/>
      <c r="KIJ8" s="908"/>
      <c r="KIK8" s="908"/>
      <c r="KIL8" s="908"/>
      <c r="KIM8" s="908"/>
      <c r="KIN8" s="908"/>
      <c r="KIO8" s="908"/>
      <c r="KIP8" s="908"/>
      <c r="KIQ8" s="908"/>
      <c r="KIR8" s="908"/>
      <c r="KIS8" s="908"/>
      <c r="KIT8" s="908"/>
      <c r="KIU8" s="908"/>
      <c r="KIV8" s="908"/>
      <c r="KIW8" s="908"/>
      <c r="KIX8" s="908"/>
      <c r="KIY8" s="908"/>
      <c r="KIZ8" s="908"/>
      <c r="KJA8" s="908"/>
      <c r="KJB8" s="908"/>
      <c r="KJC8" s="908"/>
      <c r="KJD8" s="908"/>
      <c r="KJE8" s="908"/>
      <c r="KJF8" s="908"/>
      <c r="KJG8" s="908"/>
      <c r="KJH8" s="908"/>
      <c r="KJI8" s="908"/>
      <c r="KJJ8" s="908"/>
      <c r="KJK8" s="908"/>
      <c r="KJL8" s="908"/>
      <c r="KJM8" s="908"/>
      <c r="KJN8" s="908"/>
      <c r="KJO8" s="908"/>
      <c r="KJP8" s="908"/>
      <c r="KJQ8" s="908"/>
      <c r="KJR8" s="908"/>
      <c r="KJS8" s="908"/>
      <c r="KJT8" s="908"/>
      <c r="KJU8" s="908"/>
      <c r="KJV8" s="908"/>
      <c r="KJW8" s="908"/>
      <c r="KJX8" s="908"/>
      <c r="KJY8" s="908"/>
      <c r="KJZ8" s="908"/>
      <c r="KKA8" s="908"/>
      <c r="KKB8" s="908"/>
      <c r="KKC8" s="908"/>
      <c r="KKD8" s="908"/>
      <c r="KKE8" s="908"/>
      <c r="KKF8" s="908"/>
      <c r="KKG8" s="908"/>
      <c r="KKH8" s="908"/>
      <c r="KKI8" s="908"/>
      <c r="KKJ8" s="908"/>
      <c r="KKK8" s="908"/>
      <c r="KKL8" s="908"/>
      <c r="KKM8" s="908"/>
      <c r="KKN8" s="908"/>
      <c r="KKO8" s="908"/>
      <c r="KKP8" s="908"/>
      <c r="KKQ8" s="908"/>
      <c r="KKR8" s="908"/>
      <c r="KKS8" s="908"/>
      <c r="KKT8" s="908"/>
      <c r="KKU8" s="908"/>
      <c r="KKV8" s="908"/>
      <c r="KKW8" s="908"/>
      <c r="KKX8" s="908"/>
      <c r="KKY8" s="908"/>
      <c r="KKZ8" s="908"/>
      <c r="KLA8" s="908"/>
      <c r="KLB8" s="908"/>
      <c r="KLC8" s="908"/>
      <c r="KLD8" s="908"/>
      <c r="KLE8" s="908"/>
      <c r="KLF8" s="908"/>
      <c r="KLG8" s="908"/>
      <c r="KLH8" s="908"/>
      <c r="KLI8" s="908"/>
      <c r="KLJ8" s="908"/>
      <c r="KLK8" s="908"/>
      <c r="KLL8" s="908"/>
      <c r="KLM8" s="908"/>
      <c r="KLN8" s="908"/>
      <c r="KLO8" s="908"/>
      <c r="KLP8" s="908"/>
      <c r="KLQ8" s="908"/>
      <c r="KLR8" s="908"/>
      <c r="KLS8" s="908"/>
      <c r="KLT8" s="908"/>
      <c r="KLU8" s="908"/>
      <c r="KLV8" s="908"/>
      <c r="KLW8" s="908"/>
      <c r="KLX8" s="908"/>
      <c r="KLY8" s="908"/>
      <c r="KLZ8" s="908"/>
      <c r="KMA8" s="908"/>
      <c r="KMB8" s="908"/>
      <c r="KMC8" s="908"/>
      <c r="KMD8" s="908"/>
      <c r="KME8" s="908"/>
      <c r="KMF8" s="908"/>
      <c r="KMG8" s="908"/>
      <c r="KMH8" s="908"/>
      <c r="KMI8" s="908"/>
      <c r="KMJ8" s="908"/>
      <c r="KMK8" s="908"/>
      <c r="KML8" s="908"/>
      <c r="KMM8" s="908"/>
      <c r="KMN8" s="908"/>
      <c r="KMO8" s="908"/>
      <c r="KMP8" s="908"/>
      <c r="KMQ8" s="908"/>
      <c r="KMR8" s="908"/>
      <c r="KMS8" s="908"/>
      <c r="KMT8" s="908"/>
      <c r="KMU8" s="908"/>
      <c r="KMV8" s="908"/>
      <c r="KMW8" s="908"/>
      <c r="KMX8" s="908"/>
      <c r="KMY8" s="908"/>
      <c r="KMZ8" s="908"/>
      <c r="KNA8" s="908"/>
      <c r="KNB8" s="908"/>
      <c r="KNC8" s="908"/>
      <c r="KND8" s="908"/>
      <c r="KNE8" s="908"/>
      <c r="KNF8" s="908"/>
      <c r="KNG8" s="908"/>
      <c r="KNH8" s="908"/>
      <c r="KNI8" s="908"/>
      <c r="KNJ8" s="908"/>
      <c r="KNK8" s="908"/>
      <c r="KNL8" s="908"/>
      <c r="KNM8" s="908"/>
      <c r="KNN8" s="908"/>
      <c r="KNO8" s="908"/>
      <c r="KNP8" s="908"/>
      <c r="KNQ8" s="908"/>
      <c r="KNR8" s="908"/>
      <c r="KNS8" s="908"/>
      <c r="KNT8" s="908"/>
      <c r="KNU8" s="908"/>
      <c r="KNV8" s="908"/>
      <c r="KNW8" s="908"/>
      <c r="KNX8" s="908"/>
      <c r="KNY8" s="908"/>
      <c r="KNZ8" s="908"/>
      <c r="KOA8" s="908"/>
      <c r="KOB8" s="908"/>
      <c r="KOC8" s="908"/>
      <c r="KOD8" s="908"/>
      <c r="KOE8" s="908"/>
      <c r="KOF8" s="908"/>
      <c r="KOG8" s="908"/>
      <c r="KOH8" s="908"/>
      <c r="KOI8" s="908"/>
      <c r="KOJ8" s="908"/>
      <c r="KOK8" s="908"/>
      <c r="KOL8" s="908"/>
      <c r="KOM8" s="908"/>
      <c r="KON8" s="908"/>
      <c r="KOO8" s="908"/>
      <c r="KOP8" s="908"/>
      <c r="KOQ8" s="908"/>
      <c r="KOR8" s="908"/>
      <c r="KOS8" s="908"/>
      <c r="KOT8" s="908"/>
      <c r="KOU8" s="908"/>
      <c r="KOV8" s="908"/>
      <c r="KOW8" s="908"/>
      <c r="KOX8" s="908"/>
      <c r="KOY8" s="908"/>
      <c r="KOZ8" s="908"/>
      <c r="KPA8" s="908"/>
      <c r="KPB8" s="908"/>
      <c r="KPC8" s="908"/>
      <c r="KPD8" s="908"/>
      <c r="KPE8" s="908"/>
      <c r="KPF8" s="908"/>
      <c r="KPG8" s="908"/>
      <c r="KPH8" s="908"/>
      <c r="KPI8" s="908"/>
      <c r="KPJ8" s="908"/>
      <c r="KPK8" s="908"/>
      <c r="KPL8" s="908"/>
      <c r="KPM8" s="908"/>
      <c r="KPN8" s="908"/>
      <c r="KPO8" s="908"/>
      <c r="KPP8" s="908"/>
      <c r="KPQ8" s="908"/>
      <c r="KPR8" s="908"/>
      <c r="KPS8" s="908"/>
      <c r="KPT8" s="908"/>
      <c r="KPU8" s="908"/>
      <c r="KPV8" s="908"/>
      <c r="KPW8" s="908"/>
      <c r="KPX8" s="908"/>
      <c r="KPY8" s="908"/>
      <c r="KPZ8" s="908"/>
      <c r="KQA8" s="908"/>
      <c r="KQB8" s="908"/>
      <c r="KQC8" s="908"/>
      <c r="KQD8" s="908"/>
      <c r="KQE8" s="908"/>
      <c r="KQF8" s="908"/>
      <c r="KQG8" s="908"/>
      <c r="KQH8" s="908"/>
      <c r="KQI8" s="908"/>
      <c r="KQJ8" s="908"/>
      <c r="KQK8" s="908"/>
      <c r="KQL8" s="908"/>
      <c r="KQM8" s="908"/>
      <c r="KQN8" s="908"/>
      <c r="KQO8" s="908"/>
      <c r="KQP8" s="908"/>
      <c r="KQQ8" s="908"/>
      <c r="KQR8" s="908"/>
      <c r="KQS8" s="908"/>
      <c r="KQT8" s="908"/>
      <c r="KQU8" s="908"/>
      <c r="KQV8" s="908"/>
      <c r="KQW8" s="908"/>
      <c r="KQX8" s="908"/>
      <c r="KQY8" s="908"/>
      <c r="KQZ8" s="908"/>
      <c r="KRA8" s="908"/>
      <c r="KRB8" s="908"/>
      <c r="KRC8" s="908"/>
      <c r="KRD8" s="908"/>
      <c r="KRE8" s="908"/>
      <c r="KRF8" s="908"/>
      <c r="KRG8" s="908"/>
      <c r="KRH8" s="908"/>
      <c r="KRI8" s="908"/>
      <c r="KRJ8" s="908"/>
      <c r="KRK8" s="908"/>
      <c r="KRL8" s="908"/>
      <c r="KRM8" s="908"/>
      <c r="KRN8" s="908"/>
      <c r="KRO8" s="908"/>
      <c r="KRP8" s="908"/>
      <c r="KRQ8" s="908"/>
      <c r="KRR8" s="908"/>
      <c r="KRS8" s="908"/>
      <c r="KRT8" s="908"/>
      <c r="KRU8" s="908"/>
      <c r="KRV8" s="908"/>
      <c r="KRW8" s="908"/>
      <c r="KRX8" s="908"/>
      <c r="KRY8" s="908"/>
      <c r="KRZ8" s="908"/>
      <c r="KSA8" s="908"/>
      <c r="KSB8" s="908"/>
      <c r="KSC8" s="908"/>
      <c r="KSD8" s="908"/>
      <c r="KSE8" s="908"/>
      <c r="KSF8" s="908"/>
      <c r="KSG8" s="908"/>
      <c r="KSH8" s="908"/>
      <c r="KSI8" s="908"/>
      <c r="KSJ8" s="908"/>
      <c r="KSK8" s="908"/>
      <c r="KSL8" s="908"/>
      <c r="KSM8" s="908"/>
      <c r="KSN8" s="908"/>
      <c r="KSO8" s="908"/>
      <c r="KSP8" s="908"/>
      <c r="KSQ8" s="908"/>
      <c r="KSR8" s="908"/>
      <c r="KSS8" s="908"/>
      <c r="KST8" s="908"/>
      <c r="KSU8" s="908"/>
      <c r="KSV8" s="908"/>
      <c r="KSW8" s="908"/>
      <c r="KSX8" s="908"/>
      <c r="KSY8" s="908"/>
      <c r="KSZ8" s="908"/>
      <c r="KTA8" s="908"/>
      <c r="KTB8" s="908"/>
      <c r="KTC8" s="908"/>
      <c r="KTD8" s="908"/>
      <c r="KTE8" s="908"/>
      <c r="KTF8" s="908"/>
      <c r="KTG8" s="908"/>
      <c r="KTH8" s="908"/>
      <c r="KTI8" s="908"/>
      <c r="KTJ8" s="908"/>
      <c r="KTK8" s="908"/>
      <c r="KTL8" s="908"/>
      <c r="KTM8" s="908"/>
      <c r="KTN8" s="908"/>
      <c r="KTO8" s="908"/>
      <c r="KTP8" s="908"/>
      <c r="KTQ8" s="908"/>
      <c r="KTR8" s="908"/>
      <c r="KTS8" s="908"/>
      <c r="KTT8" s="908"/>
      <c r="KTU8" s="908"/>
      <c r="KTV8" s="908"/>
      <c r="KTW8" s="908"/>
      <c r="KTX8" s="908"/>
      <c r="KTY8" s="908"/>
      <c r="KTZ8" s="908"/>
      <c r="KUA8" s="908"/>
      <c r="KUB8" s="908"/>
      <c r="KUC8" s="908"/>
      <c r="KUD8" s="908"/>
      <c r="KUE8" s="908"/>
      <c r="KUF8" s="908"/>
      <c r="KUG8" s="908"/>
      <c r="KUH8" s="908"/>
      <c r="KUI8" s="908"/>
      <c r="KUJ8" s="908"/>
      <c r="KUK8" s="908"/>
      <c r="KUL8" s="908"/>
      <c r="KUM8" s="908"/>
      <c r="KUN8" s="908"/>
      <c r="KUO8" s="908"/>
      <c r="KUP8" s="908"/>
      <c r="KUQ8" s="908"/>
      <c r="KUR8" s="908"/>
      <c r="KUS8" s="908"/>
      <c r="KUT8" s="908"/>
      <c r="KUU8" s="908"/>
      <c r="KUV8" s="908"/>
      <c r="KUW8" s="908"/>
      <c r="KUX8" s="908"/>
      <c r="KUY8" s="908"/>
      <c r="KUZ8" s="908"/>
      <c r="KVA8" s="908"/>
      <c r="KVB8" s="908"/>
      <c r="KVC8" s="908"/>
      <c r="KVD8" s="908"/>
      <c r="KVE8" s="908"/>
      <c r="KVF8" s="908"/>
      <c r="KVG8" s="908"/>
      <c r="KVH8" s="908"/>
      <c r="KVI8" s="908"/>
      <c r="KVJ8" s="908"/>
      <c r="KVK8" s="908"/>
      <c r="KVL8" s="908"/>
      <c r="KVM8" s="908"/>
      <c r="KVN8" s="908"/>
      <c r="KVO8" s="908"/>
      <c r="KVP8" s="908"/>
      <c r="KVQ8" s="908"/>
      <c r="KVR8" s="908"/>
      <c r="KVS8" s="908"/>
      <c r="KVT8" s="908"/>
      <c r="KVU8" s="908"/>
      <c r="KVV8" s="908"/>
      <c r="KVW8" s="908"/>
      <c r="KVX8" s="908"/>
      <c r="KVY8" s="908"/>
      <c r="KVZ8" s="908"/>
      <c r="KWA8" s="908"/>
      <c r="KWB8" s="908"/>
      <c r="KWC8" s="908"/>
      <c r="KWD8" s="908"/>
      <c r="KWE8" s="908"/>
      <c r="KWF8" s="908"/>
      <c r="KWG8" s="908"/>
      <c r="KWH8" s="908"/>
      <c r="KWI8" s="908"/>
      <c r="KWJ8" s="908"/>
      <c r="KWK8" s="908"/>
      <c r="KWL8" s="908"/>
      <c r="KWM8" s="908"/>
      <c r="KWN8" s="908"/>
      <c r="KWO8" s="908"/>
      <c r="KWP8" s="908"/>
      <c r="KWQ8" s="908"/>
      <c r="KWR8" s="908"/>
      <c r="KWS8" s="908"/>
      <c r="KWT8" s="908"/>
      <c r="KWU8" s="908"/>
      <c r="KWV8" s="908"/>
      <c r="KWW8" s="908"/>
      <c r="KWX8" s="908"/>
      <c r="KWY8" s="908"/>
      <c r="KWZ8" s="908"/>
      <c r="KXA8" s="908"/>
      <c r="KXB8" s="908"/>
      <c r="KXC8" s="908"/>
      <c r="KXD8" s="908"/>
      <c r="KXE8" s="908"/>
      <c r="KXF8" s="908"/>
      <c r="KXG8" s="908"/>
      <c r="KXH8" s="908"/>
      <c r="KXI8" s="908"/>
      <c r="KXJ8" s="908"/>
      <c r="KXK8" s="908"/>
      <c r="KXL8" s="908"/>
      <c r="KXM8" s="908"/>
      <c r="KXN8" s="908"/>
      <c r="KXO8" s="908"/>
      <c r="KXP8" s="908"/>
      <c r="KXQ8" s="908"/>
      <c r="KXR8" s="908"/>
      <c r="KXS8" s="908"/>
      <c r="KXT8" s="908"/>
      <c r="KXU8" s="908"/>
      <c r="KXV8" s="908"/>
      <c r="KXW8" s="908"/>
      <c r="KXX8" s="908"/>
      <c r="KXY8" s="908"/>
      <c r="KXZ8" s="908"/>
      <c r="KYA8" s="908"/>
      <c r="KYB8" s="908"/>
      <c r="KYC8" s="908"/>
      <c r="KYD8" s="908"/>
      <c r="KYE8" s="908"/>
      <c r="KYF8" s="908"/>
      <c r="KYG8" s="908"/>
      <c r="KYH8" s="908"/>
      <c r="KYI8" s="908"/>
      <c r="KYJ8" s="908"/>
      <c r="KYK8" s="908"/>
      <c r="KYL8" s="908"/>
      <c r="KYM8" s="908"/>
      <c r="KYN8" s="908"/>
      <c r="KYO8" s="908"/>
      <c r="KYP8" s="908"/>
      <c r="KYQ8" s="908"/>
      <c r="KYR8" s="908"/>
      <c r="KYS8" s="908"/>
      <c r="KYT8" s="908"/>
      <c r="KYU8" s="908"/>
      <c r="KYV8" s="908"/>
      <c r="KYW8" s="908"/>
      <c r="KYX8" s="908"/>
      <c r="KYY8" s="908"/>
      <c r="KYZ8" s="908"/>
      <c r="KZA8" s="908"/>
      <c r="KZB8" s="908"/>
      <c r="KZC8" s="908"/>
      <c r="KZD8" s="908"/>
      <c r="KZE8" s="908"/>
      <c r="KZF8" s="908"/>
      <c r="KZG8" s="908"/>
      <c r="KZH8" s="908"/>
      <c r="KZI8" s="908"/>
      <c r="KZJ8" s="908"/>
      <c r="KZK8" s="908"/>
      <c r="KZL8" s="908"/>
      <c r="KZM8" s="908"/>
      <c r="KZN8" s="908"/>
      <c r="KZO8" s="908"/>
      <c r="KZP8" s="908"/>
      <c r="KZQ8" s="908"/>
      <c r="KZR8" s="908"/>
      <c r="KZS8" s="908"/>
      <c r="KZT8" s="908"/>
      <c r="KZU8" s="908"/>
      <c r="KZV8" s="908"/>
      <c r="KZW8" s="908"/>
      <c r="KZX8" s="908"/>
      <c r="KZY8" s="908"/>
      <c r="KZZ8" s="908"/>
      <c r="LAA8" s="908"/>
      <c r="LAB8" s="908"/>
      <c r="LAC8" s="908"/>
      <c r="LAD8" s="908"/>
      <c r="LAE8" s="908"/>
      <c r="LAF8" s="908"/>
      <c r="LAG8" s="908"/>
      <c r="LAH8" s="908"/>
      <c r="LAI8" s="908"/>
      <c r="LAJ8" s="908"/>
      <c r="LAK8" s="908"/>
      <c r="LAL8" s="908"/>
      <c r="LAM8" s="908"/>
      <c r="LAN8" s="908"/>
      <c r="LAO8" s="908"/>
      <c r="LAP8" s="908"/>
      <c r="LAQ8" s="908"/>
      <c r="LAR8" s="908"/>
      <c r="LAS8" s="908"/>
      <c r="LAT8" s="908"/>
      <c r="LAU8" s="908"/>
      <c r="LAV8" s="908"/>
      <c r="LAW8" s="908"/>
      <c r="LAX8" s="908"/>
      <c r="LAY8" s="908"/>
      <c r="LAZ8" s="908"/>
      <c r="LBA8" s="908"/>
      <c r="LBB8" s="908"/>
      <c r="LBC8" s="908"/>
      <c r="LBD8" s="908"/>
      <c r="LBE8" s="908"/>
      <c r="LBF8" s="908"/>
      <c r="LBG8" s="908"/>
      <c r="LBH8" s="908"/>
      <c r="LBI8" s="908"/>
      <c r="LBJ8" s="908"/>
      <c r="LBK8" s="908"/>
      <c r="LBL8" s="908"/>
      <c r="LBM8" s="908"/>
      <c r="LBN8" s="908"/>
      <c r="LBO8" s="908"/>
      <c r="LBP8" s="908"/>
      <c r="LBQ8" s="908"/>
      <c r="LBR8" s="908"/>
      <c r="LBS8" s="908"/>
      <c r="LBT8" s="908"/>
      <c r="LBU8" s="908"/>
      <c r="LBV8" s="908"/>
      <c r="LBW8" s="908"/>
      <c r="LBX8" s="908"/>
      <c r="LBY8" s="908"/>
      <c r="LBZ8" s="908"/>
      <c r="LCA8" s="908"/>
      <c r="LCB8" s="908"/>
      <c r="LCC8" s="908"/>
      <c r="LCD8" s="908"/>
      <c r="LCE8" s="908"/>
      <c r="LCF8" s="908"/>
      <c r="LCG8" s="908"/>
      <c r="LCH8" s="908"/>
      <c r="LCI8" s="908"/>
      <c r="LCJ8" s="908"/>
      <c r="LCK8" s="908"/>
      <c r="LCL8" s="908"/>
      <c r="LCM8" s="908"/>
      <c r="LCN8" s="908"/>
      <c r="LCO8" s="908"/>
      <c r="LCP8" s="908"/>
      <c r="LCQ8" s="908"/>
      <c r="LCR8" s="908"/>
      <c r="LCS8" s="908"/>
      <c r="LCT8" s="908"/>
      <c r="LCU8" s="908"/>
      <c r="LCV8" s="908"/>
      <c r="LCW8" s="908"/>
      <c r="LCX8" s="908"/>
      <c r="LCY8" s="908"/>
      <c r="LCZ8" s="908"/>
      <c r="LDA8" s="908"/>
      <c r="LDB8" s="908"/>
      <c r="LDC8" s="908"/>
      <c r="LDD8" s="908"/>
      <c r="LDE8" s="908"/>
      <c r="LDF8" s="908"/>
      <c r="LDG8" s="908"/>
      <c r="LDH8" s="908"/>
      <c r="LDI8" s="908"/>
      <c r="LDJ8" s="908"/>
      <c r="LDK8" s="908"/>
      <c r="LDL8" s="908"/>
      <c r="LDM8" s="908"/>
      <c r="LDN8" s="908"/>
      <c r="LDO8" s="908"/>
      <c r="LDP8" s="908"/>
      <c r="LDQ8" s="908"/>
      <c r="LDR8" s="908"/>
      <c r="LDS8" s="908"/>
      <c r="LDT8" s="908"/>
      <c r="LDU8" s="908"/>
      <c r="LDV8" s="908"/>
      <c r="LDW8" s="908"/>
      <c r="LDX8" s="908"/>
      <c r="LDY8" s="908"/>
      <c r="LDZ8" s="908"/>
      <c r="LEA8" s="908"/>
      <c r="LEB8" s="908"/>
      <c r="LEC8" s="908"/>
      <c r="LED8" s="908"/>
      <c r="LEE8" s="908"/>
      <c r="LEF8" s="908"/>
      <c r="LEG8" s="908"/>
      <c r="LEH8" s="908"/>
      <c r="LEI8" s="908"/>
      <c r="LEJ8" s="908"/>
      <c r="LEK8" s="908"/>
      <c r="LEL8" s="908"/>
      <c r="LEM8" s="908"/>
      <c r="LEN8" s="908"/>
      <c r="LEO8" s="908"/>
      <c r="LEP8" s="908"/>
      <c r="LEQ8" s="908"/>
      <c r="LER8" s="908"/>
      <c r="LES8" s="908"/>
      <c r="LET8" s="908"/>
      <c r="LEU8" s="908"/>
      <c r="LEV8" s="908"/>
      <c r="LEW8" s="908"/>
      <c r="LEX8" s="908"/>
      <c r="LEY8" s="908"/>
      <c r="LEZ8" s="908"/>
      <c r="LFA8" s="908"/>
      <c r="LFB8" s="908"/>
      <c r="LFC8" s="908"/>
      <c r="LFD8" s="908"/>
      <c r="LFE8" s="908"/>
      <c r="LFF8" s="908"/>
      <c r="LFG8" s="908"/>
      <c r="LFH8" s="908"/>
      <c r="LFI8" s="908"/>
      <c r="LFJ8" s="908"/>
      <c r="LFK8" s="908"/>
      <c r="LFL8" s="908"/>
      <c r="LFM8" s="908"/>
      <c r="LFN8" s="908"/>
      <c r="LFO8" s="908"/>
      <c r="LFP8" s="908"/>
      <c r="LFQ8" s="908"/>
      <c r="LFR8" s="908"/>
      <c r="LFS8" s="908"/>
      <c r="LFT8" s="908"/>
      <c r="LFU8" s="908"/>
      <c r="LFV8" s="908"/>
      <c r="LFW8" s="908"/>
      <c r="LFX8" s="908"/>
      <c r="LFY8" s="908"/>
      <c r="LFZ8" s="908"/>
      <c r="LGA8" s="908"/>
      <c r="LGB8" s="908"/>
      <c r="LGC8" s="908"/>
      <c r="LGD8" s="908"/>
      <c r="LGE8" s="908"/>
      <c r="LGF8" s="908"/>
      <c r="LGG8" s="908"/>
      <c r="LGH8" s="908"/>
      <c r="LGI8" s="908"/>
      <c r="LGJ8" s="908"/>
      <c r="LGK8" s="908"/>
      <c r="LGL8" s="908"/>
      <c r="LGM8" s="908"/>
      <c r="LGN8" s="908"/>
      <c r="LGO8" s="908"/>
      <c r="LGP8" s="908"/>
      <c r="LGQ8" s="908"/>
      <c r="LGR8" s="908"/>
      <c r="LGS8" s="908"/>
      <c r="LGT8" s="908"/>
      <c r="LGU8" s="908"/>
      <c r="LGV8" s="908"/>
      <c r="LGW8" s="908"/>
      <c r="LGX8" s="908"/>
      <c r="LGY8" s="908"/>
      <c r="LGZ8" s="908"/>
      <c r="LHA8" s="908"/>
      <c r="LHB8" s="908"/>
      <c r="LHC8" s="908"/>
      <c r="LHD8" s="908"/>
      <c r="LHE8" s="908"/>
      <c r="LHF8" s="908"/>
      <c r="LHG8" s="908"/>
      <c r="LHH8" s="908"/>
      <c r="LHI8" s="908"/>
      <c r="LHJ8" s="908"/>
      <c r="LHK8" s="908"/>
      <c r="LHL8" s="908"/>
      <c r="LHM8" s="908"/>
      <c r="LHN8" s="908"/>
      <c r="LHO8" s="908"/>
      <c r="LHP8" s="908"/>
      <c r="LHQ8" s="908"/>
      <c r="LHR8" s="908"/>
      <c r="LHS8" s="908"/>
      <c r="LHT8" s="908"/>
      <c r="LHU8" s="908"/>
      <c r="LHV8" s="908"/>
      <c r="LHW8" s="908"/>
      <c r="LHX8" s="908"/>
      <c r="LHY8" s="908"/>
      <c r="LHZ8" s="908"/>
      <c r="LIA8" s="908"/>
      <c r="LIB8" s="908"/>
      <c r="LIC8" s="908"/>
      <c r="LID8" s="908"/>
      <c r="LIE8" s="908"/>
      <c r="LIF8" s="908"/>
      <c r="LIG8" s="908"/>
      <c r="LIH8" s="908"/>
      <c r="LII8" s="908"/>
      <c r="LIJ8" s="908"/>
      <c r="LIK8" s="908"/>
      <c r="LIL8" s="908"/>
      <c r="LIM8" s="908"/>
      <c r="LIN8" s="908"/>
      <c r="LIO8" s="908"/>
      <c r="LIP8" s="908"/>
      <c r="LIQ8" s="908"/>
      <c r="LIR8" s="908"/>
      <c r="LIS8" s="908"/>
      <c r="LIT8" s="908"/>
      <c r="LIU8" s="908"/>
      <c r="LIV8" s="908"/>
      <c r="LIW8" s="908"/>
      <c r="LIX8" s="908"/>
      <c r="LIY8" s="908"/>
      <c r="LIZ8" s="908"/>
      <c r="LJA8" s="908"/>
      <c r="LJB8" s="908"/>
      <c r="LJC8" s="908"/>
      <c r="LJD8" s="908"/>
      <c r="LJE8" s="908"/>
      <c r="LJF8" s="908"/>
      <c r="LJG8" s="908"/>
      <c r="LJH8" s="908"/>
      <c r="LJI8" s="908"/>
      <c r="LJJ8" s="908"/>
      <c r="LJK8" s="908"/>
      <c r="LJL8" s="908"/>
      <c r="LJM8" s="908"/>
      <c r="LJN8" s="908"/>
      <c r="LJO8" s="908"/>
      <c r="LJP8" s="908"/>
      <c r="LJQ8" s="908"/>
      <c r="LJR8" s="908"/>
      <c r="LJS8" s="908"/>
      <c r="LJT8" s="908"/>
      <c r="LJU8" s="908"/>
      <c r="LJV8" s="908"/>
      <c r="LJW8" s="908"/>
      <c r="LJX8" s="908"/>
      <c r="LJY8" s="908"/>
      <c r="LJZ8" s="908"/>
      <c r="LKA8" s="908"/>
      <c r="LKB8" s="908"/>
      <c r="LKC8" s="908"/>
      <c r="LKD8" s="908"/>
      <c r="LKE8" s="908"/>
      <c r="LKF8" s="908"/>
      <c r="LKG8" s="908"/>
      <c r="LKH8" s="908"/>
      <c r="LKI8" s="908"/>
      <c r="LKJ8" s="908"/>
      <c r="LKK8" s="908"/>
      <c r="LKL8" s="908"/>
      <c r="LKM8" s="908"/>
      <c r="LKN8" s="908"/>
      <c r="LKO8" s="908"/>
      <c r="LKP8" s="908"/>
      <c r="LKQ8" s="908"/>
      <c r="LKR8" s="908"/>
      <c r="LKS8" s="908"/>
      <c r="LKT8" s="908"/>
      <c r="LKU8" s="908"/>
      <c r="LKV8" s="908"/>
      <c r="LKW8" s="908"/>
      <c r="LKX8" s="908"/>
      <c r="LKY8" s="908"/>
      <c r="LKZ8" s="908"/>
      <c r="LLA8" s="908"/>
      <c r="LLB8" s="908"/>
      <c r="LLC8" s="908"/>
      <c r="LLD8" s="908"/>
      <c r="LLE8" s="908"/>
      <c r="LLF8" s="908"/>
      <c r="LLG8" s="908"/>
      <c r="LLH8" s="908"/>
      <c r="LLI8" s="908"/>
      <c r="LLJ8" s="908"/>
      <c r="LLK8" s="908"/>
      <c r="LLL8" s="908"/>
      <c r="LLM8" s="908"/>
      <c r="LLN8" s="908"/>
      <c r="LLO8" s="908"/>
      <c r="LLP8" s="908"/>
      <c r="LLQ8" s="908"/>
      <c r="LLR8" s="908"/>
      <c r="LLS8" s="908"/>
      <c r="LLT8" s="908"/>
      <c r="LLU8" s="908"/>
      <c r="LLV8" s="908"/>
      <c r="LLW8" s="908"/>
      <c r="LLX8" s="908"/>
      <c r="LLY8" s="908"/>
      <c r="LLZ8" s="908"/>
      <c r="LMA8" s="908"/>
      <c r="LMB8" s="908"/>
      <c r="LMC8" s="908"/>
      <c r="LMD8" s="908"/>
      <c r="LME8" s="908"/>
      <c r="LMF8" s="908"/>
      <c r="LMG8" s="908"/>
      <c r="LMH8" s="908"/>
      <c r="LMI8" s="908"/>
      <c r="LMJ8" s="908"/>
      <c r="LMK8" s="908"/>
      <c r="LML8" s="908"/>
      <c r="LMM8" s="908"/>
      <c r="LMN8" s="908"/>
      <c r="LMO8" s="908"/>
      <c r="LMP8" s="908"/>
      <c r="LMQ8" s="908"/>
      <c r="LMR8" s="908"/>
      <c r="LMS8" s="908"/>
      <c r="LMT8" s="908"/>
      <c r="LMU8" s="908"/>
      <c r="LMV8" s="908"/>
      <c r="LMW8" s="908"/>
      <c r="LMX8" s="908"/>
      <c r="LMY8" s="908"/>
      <c r="LMZ8" s="908"/>
      <c r="LNA8" s="908"/>
      <c r="LNB8" s="908"/>
      <c r="LNC8" s="908"/>
      <c r="LND8" s="908"/>
      <c r="LNE8" s="908"/>
      <c r="LNF8" s="908"/>
      <c r="LNG8" s="908"/>
      <c r="LNH8" s="908"/>
      <c r="LNI8" s="908"/>
      <c r="LNJ8" s="908"/>
      <c r="LNK8" s="908"/>
      <c r="LNL8" s="908"/>
      <c r="LNM8" s="908"/>
      <c r="LNN8" s="908"/>
      <c r="LNO8" s="908"/>
      <c r="LNP8" s="908"/>
      <c r="LNQ8" s="908"/>
      <c r="LNR8" s="908"/>
      <c r="LNS8" s="908"/>
      <c r="LNT8" s="908"/>
      <c r="LNU8" s="908"/>
      <c r="LNV8" s="908"/>
      <c r="LNW8" s="908"/>
      <c r="LNX8" s="908"/>
      <c r="LNY8" s="908"/>
      <c r="LNZ8" s="908"/>
      <c r="LOA8" s="908"/>
      <c r="LOB8" s="908"/>
      <c r="LOC8" s="908"/>
      <c r="LOD8" s="908"/>
      <c r="LOE8" s="908"/>
      <c r="LOF8" s="908"/>
      <c r="LOG8" s="908"/>
      <c r="LOH8" s="908"/>
      <c r="LOI8" s="908"/>
      <c r="LOJ8" s="908"/>
      <c r="LOK8" s="908"/>
      <c r="LOL8" s="908"/>
      <c r="LOM8" s="908"/>
      <c r="LON8" s="908"/>
      <c r="LOO8" s="908"/>
      <c r="LOP8" s="908"/>
      <c r="LOQ8" s="908"/>
      <c r="LOR8" s="908"/>
      <c r="LOS8" s="908"/>
      <c r="LOT8" s="908"/>
      <c r="LOU8" s="908"/>
      <c r="LOV8" s="908"/>
      <c r="LOW8" s="908"/>
      <c r="LOX8" s="908"/>
      <c r="LOY8" s="908"/>
      <c r="LOZ8" s="908"/>
      <c r="LPA8" s="908"/>
      <c r="LPB8" s="908"/>
      <c r="LPC8" s="908"/>
      <c r="LPD8" s="908"/>
      <c r="LPE8" s="908"/>
      <c r="LPF8" s="908"/>
      <c r="LPG8" s="908"/>
      <c r="LPH8" s="908"/>
      <c r="LPI8" s="908"/>
      <c r="LPJ8" s="908"/>
      <c r="LPK8" s="908"/>
      <c r="LPL8" s="908"/>
      <c r="LPM8" s="908"/>
      <c r="LPN8" s="908"/>
      <c r="LPO8" s="908"/>
      <c r="LPP8" s="908"/>
      <c r="LPQ8" s="908"/>
      <c r="LPR8" s="908"/>
      <c r="LPS8" s="908"/>
      <c r="LPT8" s="908"/>
      <c r="LPU8" s="908"/>
      <c r="LPV8" s="908"/>
      <c r="LPW8" s="908"/>
      <c r="LPX8" s="908"/>
      <c r="LPY8" s="908"/>
      <c r="LPZ8" s="908"/>
      <c r="LQA8" s="908"/>
      <c r="LQB8" s="908"/>
      <c r="LQC8" s="908"/>
      <c r="LQD8" s="908"/>
      <c r="LQE8" s="908"/>
      <c r="LQF8" s="908"/>
      <c r="LQG8" s="908"/>
      <c r="LQH8" s="908"/>
      <c r="LQI8" s="908"/>
      <c r="LQJ8" s="908"/>
      <c r="LQK8" s="908"/>
      <c r="LQL8" s="908"/>
      <c r="LQM8" s="908"/>
      <c r="LQN8" s="908"/>
      <c r="LQO8" s="908"/>
      <c r="LQP8" s="908"/>
      <c r="LQQ8" s="908"/>
      <c r="LQR8" s="908"/>
      <c r="LQS8" s="908"/>
      <c r="LQT8" s="908"/>
      <c r="LQU8" s="908"/>
      <c r="LQV8" s="908"/>
      <c r="LQW8" s="908"/>
      <c r="LQX8" s="908"/>
      <c r="LQY8" s="908"/>
      <c r="LQZ8" s="908"/>
      <c r="LRA8" s="908"/>
      <c r="LRB8" s="908"/>
      <c r="LRC8" s="908"/>
      <c r="LRD8" s="908"/>
      <c r="LRE8" s="908"/>
      <c r="LRF8" s="908"/>
      <c r="LRG8" s="908"/>
      <c r="LRH8" s="908"/>
      <c r="LRI8" s="908"/>
      <c r="LRJ8" s="908"/>
      <c r="LRK8" s="908"/>
      <c r="LRL8" s="908"/>
      <c r="LRM8" s="908"/>
      <c r="LRN8" s="908"/>
      <c r="LRO8" s="908"/>
      <c r="LRP8" s="908"/>
      <c r="LRQ8" s="908"/>
      <c r="LRR8" s="908"/>
      <c r="LRS8" s="908"/>
      <c r="LRT8" s="908"/>
      <c r="LRU8" s="908"/>
      <c r="LRV8" s="908"/>
      <c r="LRW8" s="908"/>
      <c r="LRX8" s="908"/>
      <c r="LRY8" s="908"/>
      <c r="LRZ8" s="908"/>
      <c r="LSA8" s="908"/>
      <c r="LSB8" s="908"/>
      <c r="LSC8" s="908"/>
      <c r="LSD8" s="908"/>
      <c r="LSE8" s="908"/>
      <c r="LSF8" s="908"/>
      <c r="LSG8" s="908"/>
      <c r="LSH8" s="908"/>
      <c r="LSI8" s="908"/>
      <c r="LSJ8" s="908"/>
      <c r="LSK8" s="908"/>
      <c r="LSL8" s="908"/>
      <c r="LSM8" s="908"/>
      <c r="LSN8" s="908"/>
      <c r="LSO8" s="908"/>
      <c r="LSP8" s="908"/>
      <c r="LSQ8" s="908"/>
      <c r="LSR8" s="908"/>
      <c r="LSS8" s="908"/>
      <c r="LST8" s="908"/>
      <c r="LSU8" s="908"/>
      <c r="LSV8" s="908"/>
      <c r="LSW8" s="908"/>
      <c r="LSX8" s="908"/>
      <c r="LSY8" s="908"/>
      <c r="LSZ8" s="908"/>
      <c r="LTA8" s="908"/>
      <c r="LTB8" s="908"/>
      <c r="LTC8" s="908"/>
      <c r="LTD8" s="908"/>
      <c r="LTE8" s="908"/>
      <c r="LTF8" s="908"/>
      <c r="LTG8" s="908"/>
      <c r="LTH8" s="908"/>
      <c r="LTI8" s="908"/>
      <c r="LTJ8" s="908"/>
      <c r="LTK8" s="908"/>
      <c r="LTL8" s="908"/>
      <c r="LTM8" s="908"/>
      <c r="LTN8" s="908"/>
      <c r="LTO8" s="908"/>
      <c r="LTP8" s="908"/>
      <c r="LTQ8" s="908"/>
      <c r="LTR8" s="908"/>
      <c r="LTS8" s="908"/>
      <c r="LTT8" s="908"/>
      <c r="LTU8" s="908"/>
      <c r="LTV8" s="908"/>
      <c r="LTW8" s="908"/>
      <c r="LTX8" s="908"/>
      <c r="LTY8" s="908"/>
      <c r="LTZ8" s="908"/>
      <c r="LUA8" s="908"/>
      <c r="LUB8" s="908"/>
      <c r="LUC8" s="908"/>
      <c r="LUD8" s="908"/>
      <c r="LUE8" s="908"/>
      <c r="LUF8" s="908"/>
      <c r="LUG8" s="908"/>
      <c r="LUH8" s="908"/>
      <c r="LUI8" s="908"/>
      <c r="LUJ8" s="908"/>
      <c r="LUK8" s="908"/>
      <c r="LUL8" s="908"/>
      <c r="LUM8" s="908"/>
      <c r="LUN8" s="908"/>
      <c r="LUO8" s="908"/>
      <c r="LUP8" s="908"/>
      <c r="LUQ8" s="908"/>
      <c r="LUR8" s="908"/>
      <c r="LUS8" s="908"/>
      <c r="LUT8" s="908"/>
      <c r="LUU8" s="908"/>
      <c r="LUV8" s="908"/>
      <c r="LUW8" s="908"/>
      <c r="LUX8" s="908"/>
      <c r="LUY8" s="908"/>
      <c r="LUZ8" s="908"/>
      <c r="LVA8" s="908"/>
      <c r="LVB8" s="908"/>
      <c r="LVC8" s="908"/>
      <c r="LVD8" s="908"/>
      <c r="LVE8" s="908"/>
      <c r="LVF8" s="908"/>
      <c r="LVG8" s="908"/>
      <c r="LVH8" s="908"/>
      <c r="LVI8" s="908"/>
      <c r="LVJ8" s="908"/>
      <c r="LVK8" s="908"/>
      <c r="LVL8" s="908"/>
      <c r="LVM8" s="908"/>
      <c r="LVN8" s="908"/>
      <c r="LVO8" s="908"/>
      <c r="LVP8" s="908"/>
      <c r="LVQ8" s="908"/>
      <c r="LVR8" s="908"/>
      <c r="LVS8" s="908"/>
      <c r="LVT8" s="908"/>
      <c r="LVU8" s="908"/>
      <c r="LVV8" s="908"/>
      <c r="LVW8" s="908"/>
      <c r="LVX8" s="908"/>
      <c r="LVY8" s="908"/>
      <c r="LVZ8" s="908"/>
      <c r="LWA8" s="908"/>
      <c r="LWB8" s="908"/>
      <c r="LWC8" s="908"/>
      <c r="LWD8" s="908"/>
      <c r="LWE8" s="908"/>
      <c r="LWF8" s="908"/>
      <c r="LWG8" s="908"/>
      <c r="LWH8" s="908"/>
      <c r="LWI8" s="908"/>
      <c r="LWJ8" s="908"/>
      <c r="LWK8" s="908"/>
      <c r="LWL8" s="908"/>
      <c r="LWM8" s="908"/>
      <c r="LWN8" s="908"/>
      <c r="LWO8" s="908"/>
      <c r="LWP8" s="908"/>
      <c r="LWQ8" s="908"/>
      <c r="LWR8" s="908"/>
      <c r="LWS8" s="908"/>
      <c r="LWT8" s="908"/>
      <c r="LWU8" s="908"/>
      <c r="LWV8" s="908"/>
      <c r="LWW8" s="908"/>
      <c r="LWX8" s="908"/>
      <c r="LWY8" s="908"/>
      <c r="LWZ8" s="908"/>
      <c r="LXA8" s="908"/>
      <c r="LXB8" s="908"/>
      <c r="LXC8" s="908"/>
      <c r="LXD8" s="908"/>
      <c r="LXE8" s="908"/>
      <c r="LXF8" s="908"/>
      <c r="LXG8" s="908"/>
      <c r="LXH8" s="908"/>
      <c r="LXI8" s="908"/>
      <c r="LXJ8" s="908"/>
      <c r="LXK8" s="908"/>
      <c r="LXL8" s="908"/>
      <c r="LXM8" s="908"/>
      <c r="LXN8" s="908"/>
      <c r="LXO8" s="908"/>
      <c r="LXP8" s="908"/>
      <c r="LXQ8" s="908"/>
      <c r="LXR8" s="908"/>
      <c r="LXS8" s="908"/>
      <c r="LXT8" s="908"/>
      <c r="LXU8" s="908"/>
      <c r="LXV8" s="908"/>
      <c r="LXW8" s="908"/>
      <c r="LXX8" s="908"/>
      <c r="LXY8" s="908"/>
      <c r="LXZ8" s="908"/>
      <c r="LYA8" s="908"/>
      <c r="LYB8" s="908"/>
      <c r="LYC8" s="908"/>
      <c r="LYD8" s="908"/>
      <c r="LYE8" s="908"/>
      <c r="LYF8" s="908"/>
      <c r="LYG8" s="908"/>
      <c r="LYH8" s="908"/>
      <c r="LYI8" s="908"/>
      <c r="LYJ8" s="908"/>
      <c r="LYK8" s="908"/>
      <c r="LYL8" s="908"/>
      <c r="LYM8" s="908"/>
      <c r="LYN8" s="908"/>
      <c r="LYO8" s="908"/>
      <c r="LYP8" s="908"/>
      <c r="LYQ8" s="908"/>
      <c r="LYR8" s="908"/>
      <c r="LYS8" s="908"/>
      <c r="LYT8" s="908"/>
      <c r="LYU8" s="908"/>
      <c r="LYV8" s="908"/>
      <c r="LYW8" s="908"/>
      <c r="LYX8" s="908"/>
      <c r="LYY8" s="908"/>
      <c r="LYZ8" s="908"/>
      <c r="LZA8" s="908"/>
      <c r="LZB8" s="908"/>
      <c r="LZC8" s="908"/>
      <c r="LZD8" s="908"/>
      <c r="LZE8" s="908"/>
      <c r="LZF8" s="908"/>
      <c r="LZG8" s="908"/>
      <c r="LZH8" s="908"/>
      <c r="LZI8" s="908"/>
      <c r="LZJ8" s="908"/>
      <c r="LZK8" s="908"/>
      <c r="LZL8" s="908"/>
      <c r="LZM8" s="908"/>
      <c r="LZN8" s="908"/>
      <c r="LZO8" s="908"/>
      <c r="LZP8" s="908"/>
      <c r="LZQ8" s="908"/>
      <c r="LZR8" s="908"/>
      <c r="LZS8" s="908"/>
      <c r="LZT8" s="908"/>
      <c r="LZU8" s="908"/>
      <c r="LZV8" s="908"/>
      <c r="LZW8" s="908"/>
      <c r="LZX8" s="908"/>
      <c r="LZY8" s="908"/>
      <c r="LZZ8" s="908"/>
      <c r="MAA8" s="908"/>
      <c r="MAB8" s="908"/>
      <c r="MAC8" s="908"/>
      <c r="MAD8" s="908"/>
      <c r="MAE8" s="908"/>
      <c r="MAF8" s="908"/>
      <c r="MAG8" s="908"/>
      <c r="MAH8" s="908"/>
      <c r="MAI8" s="908"/>
      <c r="MAJ8" s="908"/>
      <c r="MAK8" s="908"/>
      <c r="MAL8" s="908"/>
      <c r="MAM8" s="908"/>
      <c r="MAN8" s="908"/>
      <c r="MAO8" s="908"/>
      <c r="MAP8" s="908"/>
      <c r="MAQ8" s="908"/>
      <c r="MAR8" s="908"/>
      <c r="MAS8" s="908"/>
      <c r="MAT8" s="908"/>
      <c r="MAU8" s="908"/>
      <c r="MAV8" s="908"/>
      <c r="MAW8" s="908"/>
      <c r="MAX8" s="908"/>
      <c r="MAY8" s="908"/>
      <c r="MAZ8" s="908"/>
      <c r="MBA8" s="908"/>
      <c r="MBB8" s="908"/>
      <c r="MBC8" s="908"/>
      <c r="MBD8" s="908"/>
      <c r="MBE8" s="908"/>
      <c r="MBF8" s="908"/>
      <c r="MBG8" s="908"/>
      <c r="MBH8" s="908"/>
      <c r="MBI8" s="908"/>
      <c r="MBJ8" s="908"/>
      <c r="MBK8" s="908"/>
      <c r="MBL8" s="908"/>
      <c r="MBM8" s="908"/>
      <c r="MBN8" s="908"/>
      <c r="MBO8" s="908"/>
      <c r="MBP8" s="908"/>
      <c r="MBQ8" s="908"/>
      <c r="MBR8" s="908"/>
      <c r="MBS8" s="908"/>
      <c r="MBT8" s="908"/>
      <c r="MBU8" s="908"/>
      <c r="MBV8" s="908"/>
      <c r="MBW8" s="908"/>
      <c r="MBX8" s="908"/>
      <c r="MBY8" s="908"/>
      <c r="MBZ8" s="908"/>
      <c r="MCA8" s="908"/>
      <c r="MCB8" s="908"/>
      <c r="MCC8" s="908"/>
      <c r="MCD8" s="908"/>
      <c r="MCE8" s="908"/>
      <c r="MCF8" s="908"/>
      <c r="MCG8" s="908"/>
      <c r="MCH8" s="908"/>
      <c r="MCI8" s="908"/>
      <c r="MCJ8" s="908"/>
      <c r="MCK8" s="908"/>
      <c r="MCL8" s="908"/>
      <c r="MCM8" s="908"/>
      <c r="MCN8" s="908"/>
      <c r="MCO8" s="908"/>
      <c r="MCP8" s="908"/>
      <c r="MCQ8" s="908"/>
      <c r="MCR8" s="908"/>
      <c r="MCS8" s="908"/>
      <c r="MCT8" s="908"/>
      <c r="MCU8" s="908"/>
      <c r="MCV8" s="908"/>
      <c r="MCW8" s="908"/>
      <c r="MCX8" s="908"/>
      <c r="MCY8" s="908"/>
      <c r="MCZ8" s="908"/>
      <c r="MDA8" s="908"/>
      <c r="MDB8" s="908"/>
      <c r="MDC8" s="908"/>
      <c r="MDD8" s="908"/>
      <c r="MDE8" s="908"/>
      <c r="MDF8" s="908"/>
      <c r="MDG8" s="908"/>
      <c r="MDH8" s="908"/>
      <c r="MDI8" s="908"/>
      <c r="MDJ8" s="908"/>
      <c r="MDK8" s="908"/>
      <c r="MDL8" s="908"/>
      <c r="MDM8" s="908"/>
      <c r="MDN8" s="908"/>
      <c r="MDO8" s="908"/>
      <c r="MDP8" s="908"/>
      <c r="MDQ8" s="908"/>
      <c r="MDR8" s="908"/>
      <c r="MDS8" s="908"/>
      <c r="MDT8" s="908"/>
      <c r="MDU8" s="908"/>
      <c r="MDV8" s="908"/>
      <c r="MDW8" s="908"/>
      <c r="MDX8" s="908"/>
      <c r="MDY8" s="908"/>
      <c r="MDZ8" s="908"/>
      <c r="MEA8" s="908"/>
      <c r="MEB8" s="908"/>
      <c r="MEC8" s="908"/>
      <c r="MED8" s="908"/>
      <c r="MEE8" s="908"/>
      <c r="MEF8" s="908"/>
      <c r="MEG8" s="908"/>
      <c r="MEH8" s="908"/>
      <c r="MEI8" s="908"/>
      <c r="MEJ8" s="908"/>
      <c r="MEK8" s="908"/>
      <c r="MEL8" s="908"/>
      <c r="MEM8" s="908"/>
      <c r="MEN8" s="908"/>
      <c r="MEO8" s="908"/>
      <c r="MEP8" s="908"/>
      <c r="MEQ8" s="908"/>
      <c r="MER8" s="908"/>
      <c r="MES8" s="908"/>
      <c r="MET8" s="908"/>
      <c r="MEU8" s="908"/>
      <c r="MEV8" s="908"/>
      <c r="MEW8" s="908"/>
      <c r="MEX8" s="908"/>
      <c r="MEY8" s="908"/>
      <c r="MEZ8" s="908"/>
      <c r="MFA8" s="908"/>
      <c r="MFB8" s="908"/>
      <c r="MFC8" s="908"/>
      <c r="MFD8" s="908"/>
      <c r="MFE8" s="908"/>
      <c r="MFF8" s="908"/>
      <c r="MFG8" s="908"/>
      <c r="MFH8" s="908"/>
      <c r="MFI8" s="908"/>
      <c r="MFJ8" s="908"/>
      <c r="MFK8" s="908"/>
      <c r="MFL8" s="908"/>
      <c r="MFM8" s="908"/>
      <c r="MFN8" s="908"/>
      <c r="MFO8" s="908"/>
      <c r="MFP8" s="908"/>
      <c r="MFQ8" s="908"/>
      <c r="MFR8" s="908"/>
      <c r="MFS8" s="908"/>
      <c r="MFT8" s="908"/>
      <c r="MFU8" s="908"/>
      <c r="MFV8" s="908"/>
      <c r="MFW8" s="908"/>
      <c r="MFX8" s="908"/>
      <c r="MFY8" s="908"/>
      <c r="MFZ8" s="908"/>
      <c r="MGA8" s="908"/>
      <c r="MGB8" s="908"/>
      <c r="MGC8" s="908"/>
      <c r="MGD8" s="908"/>
      <c r="MGE8" s="908"/>
      <c r="MGF8" s="908"/>
      <c r="MGG8" s="908"/>
      <c r="MGH8" s="908"/>
      <c r="MGI8" s="908"/>
      <c r="MGJ8" s="908"/>
      <c r="MGK8" s="908"/>
      <c r="MGL8" s="908"/>
      <c r="MGM8" s="908"/>
      <c r="MGN8" s="908"/>
      <c r="MGO8" s="908"/>
      <c r="MGP8" s="908"/>
      <c r="MGQ8" s="908"/>
      <c r="MGR8" s="908"/>
      <c r="MGS8" s="908"/>
      <c r="MGT8" s="908"/>
      <c r="MGU8" s="908"/>
      <c r="MGV8" s="908"/>
      <c r="MGW8" s="908"/>
      <c r="MGX8" s="908"/>
      <c r="MGY8" s="908"/>
      <c r="MGZ8" s="908"/>
      <c r="MHA8" s="908"/>
      <c r="MHB8" s="908"/>
      <c r="MHC8" s="908"/>
      <c r="MHD8" s="908"/>
      <c r="MHE8" s="908"/>
      <c r="MHF8" s="908"/>
      <c r="MHG8" s="908"/>
      <c r="MHH8" s="908"/>
      <c r="MHI8" s="908"/>
      <c r="MHJ8" s="908"/>
      <c r="MHK8" s="908"/>
      <c r="MHL8" s="908"/>
      <c r="MHM8" s="908"/>
      <c r="MHN8" s="908"/>
      <c r="MHO8" s="908"/>
      <c r="MHP8" s="908"/>
      <c r="MHQ8" s="908"/>
      <c r="MHR8" s="908"/>
      <c r="MHS8" s="908"/>
      <c r="MHT8" s="908"/>
      <c r="MHU8" s="908"/>
      <c r="MHV8" s="908"/>
      <c r="MHW8" s="908"/>
      <c r="MHX8" s="908"/>
      <c r="MHY8" s="908"/>
      <c r="MHZ8" s="908"/>
      <c r="MIA8" s="908"/>
      <c r="MIB8" s="908"/>
      <c r="MIC8" s="908"/>
      <c r="MID8" s="908"/>
      <c r="MIE8" s="908"/>
      <c r="MIF8" s="908"/>
      <c r="MIG8" s="908"/>
      <c r="MIH8" s="908"/>
      <c r="MII8" s="908"/>
      <c r="MIJ8" s="908"/>
      <c r="MIK8" s="908"/>
      <c r="MIL8" s="908"/>
      <c r="MIM8" s="908"/>
      <c r="MIN8" s="908"/>
      <c r="MIO8" s="908"/>
      <c r="MIP8" s="908"/>
      <c r="MIQ8" s="908"/>
      <c r="MIR8" s="908"/>
      <c r="MIS8" s="908"/>
      <c r="MIT8" s="908"/>
      <c r="MIU8" s="908"/>
      <c r="MIV8" s="908"/>
      <c r="MIW8" s="908"/>
      <c r="MIX8" s="908"/>
      <c r="MIY8" s="908"/>
      <c r="MIZ8" s="908"/>
      <c r="MJA8" s="908"/>
      <c r="MJB8" s="908"/>
      <c r="MJC8" s="908"/>
      <c r="MJD8" s="908"/>
      <c r="MJE8" s="908"/>
      <c r="MJF8" s="908"/>
      <c r="MJG8" s="908"/>
      <c r="MJH8" s="908"/>
      <c r="MJI8" s="908"/>
      <c r="MJJ8" s="908"/>
      <c r="MJK8" s="908"/>
      <c r="MJL8" s="908"/>
      <c r="MJM8" s="908"/>
      <c r="MJN8" s="908"/>
      <c r="MJO8" s="908"/>
      <c r="MJP8" s="908"/>
      <c r="MJQ8" s="908"/>
      <c r="MJR8" s="908"/>
      <c r="MJS8" s="908"/>
      <c r="MJT8" s="908"/>
      <c r="MJU8" s="908"/>
      <c r="MJV8" s="908"/>
      <c r="MJW8" s="908"/>
      <c r="MJX8" s="908"/>
      <c r="MJY8" s="908"/>
      <c r="MJZ8" s="908"/>
      <c r="MKA8" s="908"/>
      <c r="MKB8" s="908"/>
      <c r="MKC8" s="908"/>
      <c r="MKD8" s="908"/>
      <c r="MKE8" s="908"/>
      <c r="MKF8" s="908"/>
      <c r="MKG8" s="908"/>
      <c r="MKH8" s="908"/>
      <c r="MKI8" s="908"/>
      <c r="MKJ8" s="908"/>
      <c r="MKK8" s="908"/>
      <c r="MKL8" s="908"/>
      <c r="MKM8" s="908"/>
      <c r="MKN8" s="908"/>
      <c r="MKO8" s="908"/>
      <c r="MKP8" s="908"/>
      <c r="MKQ8" s="908"/>
      <c r="MKR8" s="908"/>
      <c r="MKS8" s="908"/>
      <c r="MKT8" s="908"/>
      <c r="MKU8" s="908"/>
      <c r="MKV8" s="908"/>
      <c r="MKW8" s="908"/>
      <c r="MKX8" s="908"/>
      <c r="MKY8" s="908"/>
      <c r="MKZ8" s="908"/>
      <c r="MLA8" s="908"/>
      <c r="MLB8" s="908"/>
      <c r="MLC8" s="908"/>
      <c r="MLD8" s="908"/>
      <c r="MLE8" s="908"/>
      <c r="MLF8" s="908"/>
      <c r="MLG8" s="908"/>
      <c r="MLH8" s="908"/>
      <c r="MLI8" s="908"/>
      <c r="MLJ8" s="908"/>
      <c r="MLK8" s="908"/>
      <c r="MLL8" s="908"/>
      <c r="MLM8" s="908"/>
      <c r="MLN8" s="908"/>
      <c r="MLO8" s="908"/>
      <c r="MLP8" s="908"/>
      <c r="MLQ8" s="908"/>
      <c r="MLR8" s="908"/>
      <c r="MLS8" s="908"/>
      <c r="MLT8" s="908"/>
      <c r="MLU8" s="908"/>
      <c r="MLV8" s="908"/>
      <c r="MLW8" s="908"/>
      <c r="MLX8" s="908"/>
      <c r="MLY8" s="908"/>
      <c r="MLZ8" s="908"/>
      <c r="MMA8" s="908"/>
      <c r="MMB8" s="908"/>
      <c r="MMC8" s="908"/>
      <c r="MMD8" s="908"/>
      <c r="MME8" s="908"/>
      <c r="MMF8" s="908"/>
      <c r="MMG8" s="908"/>
      <c r="MMH8" s="908"/>
      <c r="MMI8" s="908"/>
      <c r="MMJ8" s="908"/>
      <c r="MMK8" s="908"/>
      <c r="MML8" s="908"/>
      <c r="MMM8" s="908"/>
      <c r="MMN8" s="908"/>
      <c r="MMO8" s="908"/>
      <c r="MMP8" s="908"/>
      <c r="MMQ8" s="908"/>
      <c r="MMR8" s="908"/>
      <c r="MMS8" s="908"/>
      <c r="MMT8" s="908"/>
      <c r="MMU8" s="908"/>
      <c r="MMV8" s="908"/>
      <c r="MMW8" s="908"/>
      <c r="MMX8" s="908"/>
      <c r="MMY8" s="908"/>
      <c r="MMZ8" s="908"/>
      <c r="MNA8" s="908"/>
      <c r="MNB8" s="908"/>
      <c r="MNC8" s="908"/>
      <c r="MND8" s="908"/>
      <c r="MNE8" s="908"/>
      <c r="MNF8" s="908"/>
      <c r="MNG8" s="908"/>
      <c r="MNH8" s="908"/>
      <c r="MNI8" s="908"/>
      <c r="MNJ8" s="908"/>
      <c r="MNK8" s="908"/>
      <c r="MNL8" s="908"/>
      <c r="MNM8" s="908"/>
      <c r="MNN8" s="908"/>
      <c r="MNO8" s="908"/>
      <c r="MNP8" s="908"/>
      <c r="MNQ8" s="908"/>
      <c r="MNR8" s="908"/>
      <c r="MNS8" s="908"/>
      <c r="MNT8" s="908"/>
      <c r="MNU8" s="908"/>
      <c r="MNV8" s="908"/>
      <c r="MNW8" s="908"/>
      <c r="MNX8" s="908"/>
      <c r="MNY8" s="908"/>
      <c r="MNZ8" s="908"/>
      <c r="MOA8" s="908"/>
      <c r="MOB8" s="908"/>
      <c r="MOC8" s="908"/>
      <c r="MOD8" s="908"/>
      <c r="MOE8" s="908"/>
      <c r="MOF8" s="908"/>
      <c r="MOG8" s="908"/>
      <c r="MOH8" s="908"/>
      <c r="MOI8" s="908"/>
      <c r="MOJ8" s="908"/>
      <c r="MOK8" s="908"/>
      <c r="MOL8" s="908"/>
      <c r="MOM8" s="908"/>
      <c r="MON8" s="908"/>
      <c r="MOO8" s="908"/>
      <c r="MOP8" s="908"/>
      <c r="MOQ8" s="908"/>
      <c r="MOR8" s="908"/>
      <c r="MOS8" s="908"/>
      <c r="MOT8" s="908"/>
      <c r="MOU8" s="908"/>
      <c r="MOV8" s="908"/>
      <c r="MOW8" s="908"/>
      <c r="MOX8" s="908"/>
      <c r="MOY8" s="908"/>
      <c r="MOZ8" s="908"/>
      <c r="MPA8" s="908"/>
      <c r="MPB8" s="908"/>
      <c r="MPC8" s="908"/>
      <c r="MPD8" s="908"/>
      <c r="MPE8" s="908"/>
      <c r="MPF8" s="908"/>
      <c r="MPG8" s="908"/>
      <c r="MPH8" s="908"/>
      <c r="MPI8" s="908"/>
      <c r="MPJ8" s="908"/>
      <c r="MPK8" s="908"/>
      <c r="MPL8" s="908"/>
      <c r="MPM8" s="908"/>
      <c r="MPN8" s="908"/>
      <c r="MPO8" s="908"/>
      <c r="MPP8" s="908"/>
      <c r="MPQ8" s="908"/>
      <c r="MPR8" s="908"/>
      <c r="MPS8" s="908"/>
      <c r="MPT8" s="908"/>
      <c r="MPU8" s="908"/>
      <c r="MPV8" s="908"/>
      <c r="MPW8" s="908"/>
      <c r="MPX8" s="908"/>
      <c r="MPY8" s="908"/>
      <c r="MPZ8" s="908"/>
      <c r="MQA8" s="908"/>
      <c r="MQB8" s="908"/>
      <c r="MQC8" s="908"/>
      <c r="MQD8" s="908"/>
      <c r="MQE8" s="908"/>
      <c r="MQF8" s="908"/>
      <c r="MQG8" s="908"/>
      <c r="MQH8" s="908"/>
      <c r="MQI8" s="908"/>
      <c r="MQJ8" s="908"/>
      <c r="MQK8" s="908"/>
      <c r="MQL8" s="908"/>
      <c r="MQM8" s="908"/>
      <c r="MQN8" s="908"/>
      <c r="MQO8" s="908"/>
      <c r="MQP8" s="908"/>
      <c r="MQQ8" s="908"/>
      <c r="MQR8" s="908"/>
      <c r="MQS8" s="908"/>
      <c r="MQT8" s="908"/>
      <c r="MQU8" s="908"/>
      <c r="MQV8" s="908"/>
      <c r="MQW8" s="908"/>
      <c r="MQX8" s="908"/>
      <c r="MQY8" s="908"/>
      <c r="MQZ8" s="908"/>
      <c r="MRA8" s="908"/>
      <c r="MRB8" s="908"/>
      <c r="MRC8" s="908"/>
      <c r="MRD8" s="908"/>
      <c r="MRE8" s="908"/>
      <c r="MRF8" s="908"/>
      <c r="MRG8" s="908"/>
      <c r="MRH8" s="908"/>
      <c r="MRI8" s="908"/>
      <c r="MRJ8" s="908"/>
      <c r="MRK8" s="908"/>
      <c r="MRL8" s="908"/>
      <c r="MRM8" s="908"/>
      <c r="MRN8" s="908"/>
      <c r="MRO8" s="908"/>
      <c r="MRP8" s="908"/>
      <c r="MRQ8" s="908"/>
      <c r="MRR8" s="908"/>
      <c r="MRS8" s="908"/>
      <c r="MRT8" s="908"/>
      <c r="MRU8" s="908"/>
      <c r="MRV8" s="908"/>
      <c r="MRW8" s="908"/>
      <c r="MRX8" s="908"/>
      <c r="MRY8" s="908"/>
      <c r="MRZ8" s="908"/>
      <c r="MSA8" s="908"/>
      <c r="MSB8" s="908"/>
      <c r="MSC8" s="908"/>
      <c r="MSD8" s="908"/>
      <c r="MSE8" s="908"/>
      <c r="MSF8" s="908"/>
      <c r="MSG8" s="908"/>
      <c r="MSH8" s="908"/>
      <c r="MSI8" s="908"/>
      <c r="MSJ8" s="908"/>
      <c r="MSK8" s="908"/>
      <c r="MSL8" s="908"/>
      <c r="MSM8" s="908"/>
      <c r="MSN8" s="908"/>
      <c r="MSO8" s="908"/>
      <c r="MSP8" s="908"/>
      <c r="MSQ8" s="908"/>
      <c r="MSR8" s="908"/>
      <c r="MSS8" s="908"/>
      <c r="MST8" s="908"/>
      <c r="MSU8" s="908"/>
      <c r="MSV8" s="908"/>
      <c r="MSW8" s="908"/>
      <c r="MSX8" s="908"/>
      <c r="MSY8" s="908"/>
      <c r="MSZ8" s="908"/>
      <c r="MTA8" s="908"/>
      <c r="MTB8" s="908"/>
      <c r="MTC8" s="908"/>
      <c r="MTD8" s="908"/>
      <c r="MTE8" s="908"/>
      <c r="MTF8" s="908"/>
      <c r="MTG8" s="908"/>
      <c r="MTH8" s="908"/>
      <c r="MTI8" s="908"/>
      <c r="MTJ8" s="908"/>
      <c r="MTK8" s="908"/>
      <c r="MTL8" s="908"/>
      <c r="MTM8" s="908"/>
      <c r="MTN8" s="908"/>
      <c r="MTO8" s="908"/>
      <c r="MTP8" s="908"/>
      <c r="MTQ8" s="908"/>
      <c r="MTR8" s="908"/>
      <c r="MTS8" s="908"/>
      <c r="MTT8" s="908"/>
      <c r="MTU8" s="908"/>
      <c r="MTV8" s="908"/>
      <c r="MTW8" s="908"/>
      <c r="MTX8" s="908"/>
      <c r="MTY8" s="908"/>
      <c r="MTZ8" s="908"/>
      <c r="MUA8" s="908"/>
      <c r="MUB8" s="908"/>
      <c r="MUC8" s="908"/>
      <c r="MUD8" s="908"/>
      <c r="MUE8" s="908"/>
      <c r="MUF8" s="908"/>
      <c r="MUG8" s="908"/>
      <c r="MUH8" s="908"/>
      <c r="MUI8" s="908"/>
      <c r="MUJ8" s="908"/>
      <c r="MUK8" s="908"/>
      <c r="MUL8" s="908"/>
      <c r="MUM8" s="908"/>
      <c r="MUN8" s="908"/>
      <c r="MUO8" s="908"/>
      <c r="MUP8" s="908"/>
      <c r="MUQ8" s="908"/>
      <c r="MUR8" s="908"/>
      <c r="MUS8" s="908"/>
      <c r="MUT8" s="908"/>
      <c r="MUU8" s="908"/>
      <c r="MUV8" s="908"/>
      <c r="MUW8" s="908"/>
      <c r="MUX8" s="908"/>
      <c r="MUY8" s="908"/>
      <c r="MUZ8" s="908"/>
      <c r="MVA8" s="908"/>
      <c r="MVB8" s="908"/>
      <c r="MVC8" s="908"/>
      <c r="MVD8" s="908"/>
      <c r="MVE8" s="908"/>
      <c r="MVF8" s="908"/>
      <c r="MVG8" s="908"/>
      <c r="MVH8" s="908"/>
      <c r="MVI8" s="908"/>
      <c r="MVJ8" s="908"/>
      <c r="MVK8" s="908"/>
      <c r="MVL8" s="908"/>
      <c r="MVM8" s="908"/>
      <c r="MVN8" s="908"/>
      <c r="MVO8" s="908"/>
      <c r="MVP8" s="908"/>
      <c r="MVQ8" s="908"/>
      <c r="MVR8" s="908"/>
      <c r="MVS8" s="908"/>
      <c r="MVT8" s="908"/>
      <c r="MVU8" s="908"/>
      <c r="MVV8" s="908"/>
      <c r="MVW8" s="908"/>
      <c r="MVX8" s="908"/>
      <c r="MVY8" s="908"/>
      <c r="MVZ8" s="908"/>
      <c r="MWA8" s="908"/>
      <c r="MWB8" s="908"/>
      <c r="MWC8" s="908"/>
      <c r="MWD8" s="908"/>
      <c r="MWE8" s="908"/>
      <c r="MWF8" s="908"/>
      <c r="MWG8" s="908"/>
      <c r="MWH8" s="908"/>
      <c r="MWI8" s="908"/>
      <c r="MWJ8" s="908"/>
      <c r="MWK8" s="908"/>
      <c r="MWL8" s="908"/>
      <c r="MWM8" s="908"/>
      <c r="MWN8" s="908"/>
      <c r="MWO8" s="908"/>
      <c r="MWP8" s="908"/>
      <c r="MWQ8" s="908"/>
      <c r="MWR8" s="908"/>
      <c r="MWS8" s="908"/>
      <c r="MWT8" s="908"/>
      <c r="MWU8" s="908"/>
      <c r="MWV8" s="908"/>
      <c r="MWW8" s="908"/>
      <c r="MWX8" s="908"/>
      <c r="MWY8" s="908"/>
      <c r="MWZ8" s="908"/>
      <c r="MXA8" s="908"/>
      <c r="MXB8" s="908"/>
      <c r="MXC8" s="908"/>
      <c r="MXD8" s="908"/>
      <c r="MXE8" s="908"/>
      <c r="MXF8" s="908"/>
      <c r="MXG8" s="908"/>
      <c r="MXH8" s="908"/>
      <c r="MXI8" s="908"/>
      <c r="MXJ8" s="908"/>
      <c r="MXK8" s="908"/>
      <c r="MXL8" s="908"/>
      <c r="MXM8" s="908"/>
      <c r="MXN8" s="908"/>
      <c r="MXO8" s="908"/>
      <c r="MXP8" s="908"/>
      <c r="MXQ8" s="908"/>
      <c r="MXR8" s="908"/>
      <c r="MXS8" s="908"/>
      <c r="MXT8" s="908"/>
      <c r="MXU8" s="908"/>
      <c r="MXV8" s="908"/>
      <c r="MXW8" s="908"/>
      <c r="MXX8" s="908"/>
      <c r="MXY8" s="908"/>
      <c r="MXZ8" s="908"/>
      <c r="MYA8" s="908"/>
      <c r="MYB8" s="908"/>
      <c r="MYC8" s="908"/>
      <c r="MYD8" s="908"/>
      <c r="MYE8" s="908"/>
      <c r="MYF8" s="908"/>
      <c r="MYG8" s="908"/>
      <c r="MYH8" s="908"/>
      <c r="MYI8" s="908"/>
      <c r="MYJ8" s="908"/>
      <c r="MYK8" s="908"/>
      <c r="MYL8" s="908"/>
      <c r="MYM8" s="908"/>
      <c r="MYN8" s="908"/>
      <c r="MYO8" s="908"/>
      <c r="MYP8" s="908"/>
      <c r="MYQ8" s="908"/>
      <c r="MYR8" s="908"/>
      <c r="MYS8" s="908"/>
      <c r="MYT8" s="908"/>
      <c r="MYU8" s="908"/>
      <c r="MYV8" s="908"/>
      <c r="MYW8" s="908"/>
      <c r="MYX8" s="908"/>
      <c r="MYY8" s="908"/>
      <c r="MYZ8" s="908"/>
      <c r="MZA8" s="908"/>
      <c r="MZB8" s="908"/>
      <c r="MZC8" s="908"/>
      <c r="MZD8" s="908"/>
      <c r="MZE8" s="908"/>
      <c r="MZF8" s="908"/>
      <c r="MZG8" s="908"/>
      <c r="MZH8" s="908"/>
      <c r="MZI8" s="908"/>
      <c r="MZJ8" s="908"/>
      <c r="MZK8" s="908"/>
      <c r="MZL8" s="908"/>
      <c r="MZM8" s="908"/>
      <c r="MZN8" s="908"/>
      <c r="MZO8" s="908"/>
      <c r="MZP8" s="908"/>
      <c r="MZQ8" s="908"/>
      <c r="MZR8" s="908"/>
      <c r="MZS8" s="908"/>
      <c r="MZT8" s="908"/>
      <c r="MZU8" s="908"/>
      <c r="MZV8" s="908"/>
      <c r="MZW8" s="908"/>
      <c r="MZX8" s="908"/>
      <c r="MZY8" s="908"/>
      <c r="MZZ8" s="908"/>
      <c r="NAA8" s="908"/>
      <c r="NAB8" s="908"/>
      <c r="NAC8" s="908"/>
      <c r="NAD8" s="908"/>
      <c r="NAE8" s="908"/>
      <c r="NAF8" s="908"/>
      <c r="NAG8" s="908"/>
      <c r="NAH8" s="908"/>
      <c r="NAI8" s="908"/>
      <c r="NAJ8" s="908"/>
      <c r="NAK8" s="908"/>
      <c r="NAL8" s="908"/>
      <c r="NAM8" s="908"/>
      <c r="NAN8" s="908"/>
      <c r="NAO8" s="908"/>
      <c r="NAP8" s="908"/>
      <c r="NAQ8" s="908"/>
      <c r="NAR8" s="908"/>
      <c r="NAS8" s="908"/>
      <c r="NAT8" s="908"/>
      <c r="NAU8" s="908"/>
      <c r="NAV8" s="908"/>
      <c r="NAW8" s="908"/>
      <c r="NAX8" s="908"/>
      <c r="NAY8" s="908"/>
      <c r="NAZ8" s="908"/>
      <c r="NBA8" s="908"/>
      <c r="NBB8" s="908"/>
      <c r="NBC8" s="908"/>
      <c r="NBD8" s="908"/>
      <c r="NBE8" s="908"/>
      <c r="NBF8" s="908"/>
      <c r="NBG8" s="908"/>
      <c r="NBH8" s="908"/>
      <c r="NBI8" s="908"/>
      <c r="NBJ8" s="908"/>
      <c r="NBK8" s="908"/>
      <c r="NBL8" s="908"/>
      <c r="NBM8" s="908"/>
      <c r="NBN8" s="908"/>
      <c r="NBO8" s="908"/>
      <c r="NBP8" s="908"/>
      <c r="NBQ8" s="908"/>
      <c r="NBR8" s="908"/>
      <c r="NBS8" s="908"/>
      <c r="NBT8" s="908"/>
      <c r="NBU8" s="908"/>
      <c r="NBV8" s="908"/>
      <c r="NBW8" s="908"/>
      <c r="NBX8" s="908"/>
      <c r="NBY8" s="908"/>
      <c r="NBZ8" s="908"/>
      <c r="NCA8" s="908"/>
      <c r="NCB8" s="908"/>
      <c r="NCC8" s="908"/>
      <c r="NCD8" s="908"/>
      <c r="NCE8" s="908"/>
      <c r="NCF8" s="908"/>
      <c r="NCG8" s="908"/>
      <c r="NCH8" s="908"/>
      <c r="NCI8" s="908"/>
      <c r="NCJ8" s="908"/>
      <c r="NCK8" s="908"/>
      <c r="NCL8" s="908"/>
      <c r="NCM8" s="908"/>
      <c r="NCN8" s="908"/>
      <c r="NCO8" s="908"/>
      <c r="NCP8" s="908"/>
      <c r="NCQ8" s="908"/>
      <c r="NCR8" s="908"/>
      <c r="NCS8" s="908"/>
      <c r="NCT8" s="908"/>
      <c r="NCU8" s="908"/>
      <c r="NCV8" s="908"/>
      <c r="NCW8" s="908"/>
      <c r="NCX8" s="908"/>
      <c r="NCY8" s="908"/>
      <c r="NCZ8" s="908"/>
      <c r="NDA8" s="908"/>
      <c r="NDB8" s="908"/>
      <c r="NDC8" s="908"/>
      <c r="NDD8" s="908"/>
      <c r="NDE8" s="908"/>
      <c r="NDF8" s="908"/>
      <c r="NDG8" s="908"/>
      <c r="NDH8" s="908"/>
      <c r="NDI8" s="908"/>
      <c r="NDJ8" s="908"/>
      <c r="NDK8" s="908"/>
      <c r="NDL8" s="908"/>
      <c r="NDM8" s="908"/>
      <c r="NDN8" s="908"/>
      <c r="NDO8" s="908"/>
      <c r="NDP8" s="908"/>
      <c r="NDQ8" s="908"/>
      <c r="NDR8" s="908"/>
      <c r="NDS8" s="908"/>
      <c r="NDT8" s="908"/>
      <c r="NDU8" s="908"/>
      <c r="NDV8" s="908"/>
      <c r="NDW8" s="908"/>
      <c r="NDX8" s="908"/>
      <c r="NDY8" s="908"/>
      <c r="NDZ8" s="908"/>
      <c r="NEA8" s="908"/>
      <c r="NEB8" s="908"/>
      <c r="NEC8" s="908"/>
      <c r="NED8" s="908"/>
      <c r="NEE8" s="908"/>
      <c r="NEF8" s="908"/>
      <c r="NEG8" s="908"/>
      <c r="NEH8" s="908"/>
      <c r="NEI8" s="908"/>
      <c r="NEJ8" s="908"/>
      <c r="NEK8" s="908"/>
      <c r="NEL8" s="908"/>
      <c r="NEM8" s="908"/>
      <c r="NEN8" s="908"/>
      <c r="NEO8" s="908"/>
      <c r="NEP8" s="908"/>
      <c r="NEQ8" s="908"/>
      <c r="NER8" s="908"/>
      <c r="NES8" s="908"/>
      <c r="NET8" s="908"/>
      <c r="NEU8" s="908"/>
      <c r="NEV8" s="908"/>
      <c r="NEW8" s="908"/>
      <c r="NEX8" s="908"/>
      <c r="NEY8" s="908"/>
      <c r="NEZ8" s="908"/>
      <c r="NFA8" s="908"/>
      <c r="NFB8" s="908"/>
      <c r="NFC8" s="908"/>
      <c r="NFD8" s="908"/>
      <c r="NFE8" s="908"/>
      <c r="NFF8" s="908"/>
      <c r="NFG8" s="908"/>
      <c r="NFH8" s="908"/>
      <c r="NFI8" s="908"/>
      <c r="NFJ8" s="908"/>
      <c r="NFK8" s="908"/>
      <c r="NFL8" s="908"/>
      <c r="NFM8" s="908"/>
      <c r="NFN8" s="908"/>
      <c r="NFO8" s="908"/>
      <c r="NFP8" s="908"/>
      <c r="NFQ8" s="908"/>
      <c r="NFR8" s="908"/>
      <c r="NFS8" s="908"/>
      <c r="NFT8" s="908"/>
      <c r="NFU8" s="908"/>
      <c r="NFV8" s="908"/>
      <c r="NFW8" s="908"/>
      <c r="NFX8" s="908"/>
      <c r="NFY8" s="908"/>
      <c r="NFZ8" s="908"/>
      <c r="NGA8" s="908"/>
      <c r="NGB8" s="908"/>
      <c r="NGC8" s="908"/>
      <c r="NGD8" s="908"/>
      <c r="NGE8" s="908"/>
      <c r="NGF8" s="908"/>
      <c r="NGG8" s="908"/>
      <c r="NGH8" s="908"/>
      <c r="NGI8" s="908"/>
      <c r="NGJ8" s="908"/>
      <c r="NGK8" s="908"/>
      <c r="NGL8" s="908"/>
      <c r="NGM8" s="908"/>
      <c r="NGN8" s="908"/>
      <c r="NGO8" s="908"/>
      <c r="NGP8" s="908"/>
      <c r="NGQ8" s="908"/>
      <c r="NGR8" s="908"/>
      <c r="NGS8" s="908"/>
      <c r="NGT8" s="908"/>
      <c r="NGU8" s="908"/>
      <c r="NGV8" s="908"/>
      <c r="NGW8" s="908"/>
      <c r="NGX8" s="908"/>
      <c r="NGY8" s="908"/>
      <c r="NGZ8" s="908"/>
      <c r="NHA8" s="908"/>
      <c r="NHB8" s="908"/>
      <c r="NHC8" s="908"/>
      <c r="NHD8" s="908"/>
      <c r="NHE8" s="908"/>
      <c r="NHF8" s="908"/>
      <c r="NHG8" s="908"/>
      <c r="NHH8" s="908"/>
      <c r="NHI8" s="908"/>
      <c r="NHJ8" s="908"/>
      <c r="NHK8" s="908"/>
      <c r="NHL8" s="908"/>
      <c r="NHM8" s="908"/>
      <c r="NHN8" s="908"/>
      <c r="NHO8" s="908"/>
      <c r="NHP8" s="908"/>
      <c r="NHQ8" s="908"/>
      <c r="NHR8" s="908"/>
      <c r="NHS8" s="908"/>
      <c r="NHT8" s="908"/>
      <c r="NHU8" s="908"/>
      <c r="NHV8" s="908"/>
      <c r="NHW8" s="908"/>
      <c r="NHX8" s="908"/>
      <c r="NHY8" s="908"/>
      <c r="NHZ8" s="908"/>
      <c r="NIA8" s="908"/>
      <c r="NIB8" s="908"/>
      <c r="NIC8" s="908"/>
      <c r="NID8" s="908"/>
      <c r="NIE8" s="908"/>
      <c r="NIF8" s="908"/>
      <c r="NIG8" s="908"/>
      <c r="NIH8" s="908"/>
      <c r="NII8" s="908"/>
      <c r="NIJ8" s="908"/>
      <c r="NIK8" s="908"/>
      <c r="NIL8" s="908"/>
      <c r="NIM8" s="908"/>
      <c r="NIN8" s="908"/>
      <c r="NIO8" s="908"/>
      <c r="NIP8" s="908"/>
      <c r="NIQ8" s="908"/>
      <c r="NIR8" s="908"/>
      <c r="NIS8" s="908"/>
      <c r="NIT8" s="908"/>
      <c r="NIU8" s="908"/>
      <c r="NIV8" s="908"/>
      <c r="NIW8" s="908"/>
      <c r="NIX8" s="908"/>
      <c r="NIY8" s="908"/>
      <c r="NIZ8" s="908"/>
      <c r="NJA8" s="908"/>
      <c r="NJB8" s="908"/>
      <c r="NJC8" s="908"/>
      <c r="NJD8" s="908"/>
      <c r="NJE8" s="908"/>
      <c r="NJF8" s="908"/>
      <c r="NJG8" s="908"/>
      <c r="NJH8" s="908"/>
      <c r="NJI8" s="908"/>
      <c r="NJJ8" s="908"/>
      <c r="NJK8" s="908"/>
      <c r="NJL8" s="908"/>
      <c r="NJM8" s="908"/>
      <c r="NJN8" s="908"/>
      <c r="NJO8" s="908"/>
      <c r="NJP8" s="908"/>
      <c r="NJQ8" s="908"/>
      <c r="NJR8" s="908"/>
      <c r="NJS8" s="908"/>
      <c r="NJT8" s="908"/>
      <c r="NJU8" s="908"/>
      <c r="NJV8" s="908"/>
      <c r="NJW8" s="908"/>
      <c r="NJX8" s="908"/>
      <c r="NJY8" s="908"/>
      <c r="NJZ8" s="908"/>
      <c r="NKA8" s="908"/>
      <c r="NKB8" s="908"/>
      <c r="NKC8" s="908"/>
      <c r="NKD8" s="908"/>
      <c r="NKE8" s="908"/>
      <c r="NKF8" s="908"/>
      <c r="NKG8" s="908"/>
      <c r="NKH8" s="908"/>
      <c r="NKI8" s="908"/>
      <c r="NKJ8" s="908"/>
      <c r="NKK8" s="908"/>
      <c r="NKL8" s="908"/>
      <c r="NKM8" s="908"/>
      <c r="NKN8" s="908"/>
      <c r="NKO8" s="908"/>
      <c r="NKP8" s="908"/>
      <c r="NKQ8" s="908"/>
      <c r="NKR8" s="908"/>
      <c r="NKS8" s="908"/>
      <c r="NKT8" s="908"/>
      <c r="NKU8" s="908"/>
      <c r="NKV8" s="908"/>
      <c r="NKW8" s="908"/>
      <c r="NKX8" s="908"/>
      <c r="NKY8" s="908"/>
      <c r="NKZ8" s="908"/>
      <c r="NLA8" s="908"/>
      <c r="NLB8" s="908"/>
      <c r="NLC8" s="908"/>
      <c r="NLD8" s="908"/>
      <c r="NLE8" s="908"/>
      <c r="NLF8" s="908"/>
      <c r="NLG8" s="908"/>
      <c r="NLH8" s="908"/>
      <c r="NLI8" s="908"/>
      <c r="NLJ8" s="908"/>
      <c r="NLK8" s="908"/>
      <c r="NLL8" s="908"/>
      <c r="NLM8" s="908"/>
      <c r="NLN8" s="908"/>
      <c r="NLO8" s="908"/>
      <c r="NLP8" s="908"/>
      <c r="NLQ8" s="908"/>
      <c r="NLR8" s="908"/>
      <c r="NLS8" s="908"/>
      <c r="NLT8" s="908"/>
      <c r="NLU8" s="908"/>
      <c r="NLV8" s="908"/>
      <c r="NLW8" s="908"/>
      <c r="NLX8" s="908"/>
      <c r="NLY8" s="908"/>
      <c r="NLZ8" s="908"/>
      <c r="NMA8" s="908"/>
      <c r="NMB8" s="908"/>
      <c r="NMC8" s="908"/>
      <c r="NMD8" s="908"/>
      <c r="NME8" s="908"/>
      <c r="NMF8" s="908"/>
      <c r="NMG8" s="908"/>
      <c r="NMH8" s="908"/>
      <c r="NMI8" s="908"/>
      <c r="NMJ8" s="908"/>
      <c r="NMK8" s="908"/>
      <c r="NML8" s="908"/>
      <c r="NMM8" s="908"/>
      <c r="NMN8" s="908"/>
      <c r="NMO8" s="908"/>
      <c r="NMP8" s="908"/>
      <c r="NMQ8" s="908"/>
      <c r="NMR8" s="908"/>
      <c r="NMS8" s="908"/>
      <c r="NMT8" s="908"/>
      <c r="NMU8" s="908"/>
      <c r="NMV8" s="908"/>
      <c r="NMW8" s="908"/>
      <c r="NMX8" s="908"/>
      <c r="NMY8" s="908"/>
      <c r="NMZ8" s="908"/>
      <c r="NNA8" s="908"/>
      <c r="NNB8" s="908"/>
      <c r="NNC8" s="908"/>
      <c r="NND8" s="908"/>
      <c r="NNE8" s="908"/>
      <c r="NNF8" s="908"/>
      <c r="NNG8" s="908"/>
      <c r="NNH8" s="908"/>
      <c r="NNI8" s="908"/>
      <c r="NNJ8" s="908"/>
      <c r="NNK8" s="908"/>
      <c r="NNL8" s="908"/>
      <c r="NNM8" s="908"/>
      <c r="NNN8" s="908"/>
      <c r="NNO8" s="908"/>
      <c r="NNP8" s="908"/>
      <c r="NNQ8" s="908"/>
      <c r="NNR8" s="908"/>
      <c r="NNS8" s="908"/>
      <c r="NNT8" s="908"/>
      <c r="NNU8" s="908"/>
      <c r="NNV8" s="908"/>
      <c r="NNW8" s="908"/>
      <c r="NNX8" s="908"/>
      <c r="NNY8" s="908"/>
      <c r="NNZ8" s="908"/>
      <c r="NOA8" s="908"/>
      <c r="NOB8" s="908"/>
      <c r="NOC8" s="908"/>
      <c r="NOD8" s="908"/>
      <c r="NOE8" s="908"/>
      <c r="NOF8" s="908"/>
      <c r="NOG8" s="908"/>
      <c r="NOH8" s="908"/>
      <c r="NOI8" s="908"/>
      <c r="NOJ8" s="908"/>
      <c r="NOK8" s="908"/>
      <c r="NOL8" s="908"/>
      <c r="NOM8" s="908"/>
      <c r="NON8" s="908"/>
      <c r="NOO8" s="908"/>
      <c r="NOP8" s="908"/>
      <c r="NOQ8" s="908"/>
      <c r="NOR8" s="908"/>
      <c r="NOS8" s="908"/>
      <c r="NOT8" s="908"/>
      <c r="NOU8" s="908"/>
      <c r="NOV8" s="908"/>
      <c r="NOW8" s="908"/>
      <c r="NOX8" s="908"/>
      <c r="NOY8" s="908"/>
      <c r="NOZ8" s="908"/>
      <c r="NPA8" s="908"/>
      <c r="NPB8" s="908"/>
      <c r="NPC8" s="908"/>
      <c r="NPD8" s="908"/>
      <c r="NPE8" s="908"/>
      <c r="NPF8" s="908"/>
      <c r="NPG8" s="908"/>
      <c r="NPH8" s="908"/>
      <c r="NPI8" s="908"/>
      <c r="NPJ8" s="908"/>
      <c r="NPK8" s="908"/>
      <c r="NPL8" s="908"/>
      <c r="NPM8" s="908"/>
      <c r="NPN8" s="908"/>
      <c r="NPO8" s="908"/>
      <c r="NPP8" s="908"/>
      <c r="NPQ8" s="908"/>
      <c r="NPR8" s="908"/>
      <c r="NPS8" s="908"/>
      <c r="NPT8" s="908"/>
      <c r="NPU8" s="908"/>
      <c r="NPV8" s="908"/>
      <c r="NPW8" s="908"/>
      <c r="NPX8" s="908"/>
      <c r="NPY8" s="908"/>
      <c r="NPZ8" s="908"/>
      <c r="NQA8" s="908"/>
      <c r="NQB8" s="908"/>
      <c r="NQC8" s="908"/>
      <c r="NQD8" s="908"/>
      <c r="NQE8" s="908"/>
      <c r="NQF8" s="908"/>
      <c r="NQG8" s="908"/>
      <c r="NQH8" s="908"/>
      <c r="NQI8" s="908"/>
      <c r="NQJ8" s="908"/>
      <c r="NQK8" s="908"/>
      <c r="NQL8" s="908"/>
      <c r="NQM8" s="908"/>
      <c r="NQN8" s="908"/>
      <c r="NQO8" s="908"/>
      <c r="NQP8" s="908"/>
      <c r="NQQ8" s="908"/>
      <c r="NQR8" s="908"/>
      <c r="NQS8" s="908"/>
      <c r="NQT8" s="908"/>
      <c r="NQU8" s="908"/>
      <c r="NQV8" s="908"/>
      <c r="NQW8" s="908"/>
      <c r="NQX8" s="908"/>
      <c r="NQY8" s="908"/>
      <c r="NQZ8" s="908"/>
      <c r="NRA8" s="908"/>
      <c r="NRB8" s="908"/>
      <c r="NRC8" s="908"/>
      <c r="NRD8" s="908"/>
      <c r="NRE8" s="908"/>
      <c r="NRF8" s="908"/>
      <c r="NRG8" s="908"/>
      <c r="NRH8" s="908"/>
      <c r="NRI8" s="908"/>
      <c r="NRJ8" s="908"/>
      <c r="NRK8" s="908"/>
      <c r="NRL8" s="908"/>
      <c r="NRM8" s="908"/>
      <c r="NRN8" s="908"/>
      <c r="NRO8" s="908"/>
      <c r="NRP8" s="908"/>
      <c r="NRQ8" s="908"/>
      <c r="NRR8" s="908"/>
      <c r="NRS8" s="908"/>
      <c r="NRT8" s="908"/>
      <c r="NRU8" s="908"/>
      <c r="NRV8" s="908"/>
      <c r="NRW8" s="908"/>
      <c r="NRX8" s="908"/>
      <c r="NRY8" s="908"/>
      <c r="NRZ8" s="908"/>
      <c r="NSA8" s="908"/>
      <c r="NSB8" s="908"/>
      <c r="NSC8" s="908"/>
      <c r="NSD8" s="908"/>
      <c r="NSE8" s="908"/>
      <c r="NSF8" s="908"/>
      <c r="NSG8" s="908"/>
      <c r="NSH8" s="908"/>
      <c r="NSI8" s="908"/>
      <c r="NSJ8" s="908"/>
      <c r="NSK8" s="908"/>
      <c r="NSL8" s="908"/>
      <c r="NSM8" s="908"/>
      <c r="NSN8" s="908"/>
      <c r="NSO8" s="908"/>
      <c r="NSP8" s="908"/>
      <c r="NSQ8" s="908"/>
      <c r="NSR8" s="908"/>
      <c r="NSS8" s="908"/>
      <c r="NST8" s="908"/>
      <c r="NSU8" s="908"/>
      <c r="NSV8" s="908"/>
      <c r="NSW8" s="908"/>
      <c r="NSX8" s="908"/>
      <c r="NSY8" s="908"/>
      <c r="NSZ8" s="908"/>
      <c r="NTA8" s="908"/>
      <c r="NTB8" s="908"/>
      <c r="NTC8" s="908"/>
      <c r="NTD8" s="908"/>
      <c r="NTE8" s="908"/>
      <c r="NTF8" s="908"/>
      <c r="NTG8" s="908"/>
      <c r="NTH8" s="908"/>
      <c r="NTI8" s="908"/>
      <c r="NTJ8" s="908"/>
      <c r="NTK8" s="908"/>
      <c r="NTL8" s="908"/>
      <c r="NTM8" s="908"/>
      <c r="NTN8" s="908"/>
      <c r="NTO8" s="908"/>
      <c r="NTP8" s="908"/>
      <c r="NTQ8" s="908"/>
      <c r="NTR8" s="908"/>
      <c r="NTS8" s="908"/>
      <c r="NTT8" s="908"/>
      <c r="NTU8" s="908"/>
      <c r="NTV8" s="908"/>
      <c r="NTW8" s="908"/>
      <c r="NTX8" s="908"/>
      <c r="NTY8" s="908"/>
      <c r="NTZ8" s="908"/>
      <c r="NUA8" s="908"/>
      <c r="NUB8" s="908"/>
      <c r="NUC8" s="908"/>
      <c r="NUD8" s="908"/>
      <c r="NUE8" s="908"/>
      <c r="NUF8" s="908"/>
      <c r="NUG8" s="908"/>
      <c r="NUH8" s="908"/>
      <c r="NUI8" s="908"/>
      <c r="NUJ8" s="908"/>
      <c r="NUK8" s="908"/>
      <c r="NUL8" s="908"/>
      <c r="NUM8" s="908"/>
      <c r="NUN8" s="908"/>
      <c r="NUO8" s="908"/>
      <c r="NUP8" s="908"/>
      <c r="NUQ8" s="908"/>
      <c r="NUR8" s="908"/>
      <c r="NUS8" s="908"/>
      <c r="NUT8" s="908"/>
      <c r="NUU8" s="908"/>
      <c r="NUV8" s="908"/>
      <c r="NUW8" s="908"/>
      <c r="NUX8" s="908"/>
      <c r="NUY8" s="908"/>
      <c r="NUZ8" s="908"/>
      <c r="NVA8" s="908"/>
      <c r="NVB8" s="908"/>
      <c r="NVC8" s="908"/>
      <c r="NVD8" s="908"/>
      <c r="NVE8" s="908"/>
      <c r="NVF8" s="908"/>
      <c r="NVG8" s="908"/>
      <c r="NVH8" s="908"/>
      <c r="NVI8" s="908"/>
      <c r="NVJ8" s="908"/>
      <c r="NVK8" s="908"/>
      <c r="NVL8" s="908"/>
      <c r="NVM8" s="908"/>
      <c r="NVN8" s="908"/>
      <c r="NVO8" s="908"/>
      <c r="NVP8" s="908"/>
      <c r="NVQ8" s="908"/>
      <c r="NVR8" s="908"/>
      <c r="NVS8" s="908"/>
      <c r="NVT8" s="908"/>
      <c r="NVU8" s="908"/>
      <c r="NVV8" s="908"/>
      <c r="NVW8" s="908"/>
      <c r="NVX8" s="908"/>
      <c r="NVY8" s="908"/>
      <c r="NVZ8" s="908"/>
      <c r="NWA8" s="908"/>
      <c r="NWB8" s="908"/>
      <c r="NWC8" s="908"/>
      <c r="NWD8" s="908"/>
      <c r="NWE8" s="908"/>
      <c r="NWF8" s="908"/>
      <c r="NWG8" s="908"/>
      <c r="NWH8" s="908"/>
      <c r="NWI8" s="908"/>
      <c r="NWJ8" s="908"/>
      <c r="NWK8" s="908"/>
      <c r="NWL8" s="908"/>
      <c r="NWM8" s="908"/>
      <c r="NWN8" s="908"/>
      <c r="NWO8" s="908"/>
      <c r="NWP8" s="908"/>
      <c r="NWQ8" s="908"/>
      <c r="NWR8" s="908"/>
      <c r="NWS8" s="908"/>
      <c r="NWT8" s="908"/>
      <c r="NWU8" s="908"/>
      <c r="NWV8" s="908"/>
      <c r="NWW8" s="908"/>
      <c r="NWX8" s="908"/>
      <c r="NWY8" s="908"/>
      <c r="NWZ8" s="908"/>
      <c r="NXA8" s="908"/>
      <c r="NXB8" s="908"/>
      <c r="NXC8" s="908"/>
      <c r="NXD8" s="908"/>
      <c r="NXE8" s="908"/>
      <c r="NXF8" s="908"/>
      <c r="NXG8" s="908"/>
      <c r="NXH8" s="908"/>
      <c r="NXI8" s="908"/>
      <c r="NXJ8" s="908"/>
      <c r="NXK8" s="908"/>
      <c r="NXL8" s="908"/>
      <c r="NXM8" s="908"/>
      <c r="NXN8" s="908"/>
      <c r="NXO8" s="908"/>
      <c r="NXP8" s="908"/>
      <c r="NXQ8" s="908"/>
      <c r="NXR8" s="908"/>
      <c r="NXS8" s="908"/>
      <c r="NXT8" s="908"/>
      <c r="NXU8" s="908"/>
      <c r="NXV8" s="908"/>
      <c r="NXW8" s="908"/>
      <c r="NXX8" s="908"/>
      <c r="NXY8" s="908"/>
      <c r="NXZ8" s="908"/>
      <c r="NYA8" s="908"/>
      <c r="NYB8" s="908"/>
      <c r="NYC8" s="908"/>
      <c r="NYD8" s="908"/>
      <c r="NYE8" s="908"/>
      <c r="NYF8" s="908"/>
      <c r="NYG8" s="908"/>
      <c r="NYH8" s="908"/>
      <c r="NYI8" s="908"/>
      <c r="NYJ8" s="908"/>
      <c r="NYK8" s="908"/>
      <c r="NYL8" s="908"/>
      <c r="NYM8" s="908"/>
      <c r="NYN8" s="908"/>
      <c r="NYO8" s="908"/>
      <c r="NYP8" s="908"/>
      <c r="NYQ8" s="908"/>
      <c r="NYR8" s="908"/>
      <c r="NYS8" s="908"/>
      <c r="NYT8" s="908"/>
      <c r="NYU8" s="908"/>
      <c r="NYV8" s="908"/>
      <c r="NYW8" s="908"/>
      <c r="NYX8" s="908"/>
      <c r="NYY8" s="908"/>
      <c r="NYZ8" s="908"/>
      <c r="NZA8" s="908"/>
      <c r="NZB8" s="908"/>
      <c r="NZC8" s="908"/>
      <c r="NZD8" s="908"/>
      <c r="NZE8" s="908"/>
      <c r="NZF8" s="908"/>
      <c r="NZG8" s="908"/>
      <c r="NZH8" s="908"/>
      <c r="NZI8" s="908"/>
      <c r="NZJ8" s="908"/>
      <c r="NZK8" s="908"/>
      <c r="NZL8" s="908"/>
      <c r="NZM8" s="908"/>
      <c r="NZN8" s="908"/>
      <c r="NZO8" s="908"/>
      <c r="NZP8" s="908"/>
      <c r="NZQ8" s="908"/>
      <c r="NZR8" s="908"/>
      <c r="NZS8" s="908"/>
      <c r="NZT8" s="908"/>
      <c r="NZU8" s="908"/>
      <c r="NZV8" s="908"/>
      <c r="NZW8" s="908"/>
      <c r="NZX8" s="908"/>
      <c r="NZY8" s="908"/>
      <c r="NZZ8" s="908"/>
      <c r="OAA8" s="908"/>
      <c r="OAB8" s="908"/>
      <c r="OAC8" s="908"/>
      <c r="OAD8" s="908"/>
      <c r="OAE8" s="908"/>
      <c r="OAF8" s="908"/>
      <c r="OAG8" s="908"/>
      <c r="OAH8" s="908"/>
      <c r="OAI8" s="908"/>
      <c r="OAJ8" s="908"/>
      <c r="OAK8" s="908"/>
      <c r="OAL8" s="908"/>
      <c r="OAM8" s="908"/>
      <c r="OAN8" s="908"/>
      <c r="OAO8" s="908"/>
      <c r="OAP8" s="908"/>
      <c r="OAQ8" s="908"/>
      <c r="OAR8" s="908"/>
      <c r="OAS8" s="908"/>
      <c r="OAT8" s="908"/>
      <c r="OAU8" s="908"/>
      <c r="OAV8" s="908"/>
      <c r="OAW8" s="908"/>
      <c r="OAX8" s="908"/>
      <c r="OAY8" s="908"/>
      <c r="OAZ8" s="908"/>
      <c r="OBA8" s="908"/>
      <c r="OBB8" s="908"/>
      <c r="OBC8" s="908"/>
      <c r="OBD8" s="908"/>
      <c r="OBE8" s="908"/>
      <c r="OBF8" s="908"/>
      <c r="OBG8" s="908"/>
      <c r="OBH8" s="908"/>
      <c r="OBI8" s="908"/>
      <c r="OBJ8" s="908"/>
      <c r="OBK8" s="908"/>
      <c r="OBL8" s="908"/>
      <c r="OBM8" s="908"/>
      <c r="OBN8" s="908"/>
      <c r="OBO8" s="908"/>
      <c r="OBP8" s="908"/>
      <c r="OBQ8" s="908"/>
      <c r="OBR8" s="908"/>
      <c r="OBS8" s="908"/>
      <c r="OBT8" s="908"/>
      <c r="OBU8" s="908"/>
      <c r="OBV8" s="908"/>
      <c r="OBW8" s="908"/>
      <c r="OBX8" s="908"/>
      <c r="OBY8" s="908"/>
      <c r="OBZ8" s="908"/>
      <c r="OCA8" s="908"/>
      <c r="OCB8" s="908"/>
      <c r="OCC8" s="908"/>
      <c r="OCD8" s="908"/>
      <c r="OCE8" s="908"/>
      <c r="OCF8" s="908"/>
      <c r="OCG8" s="908"/>
      <c r="OCH8" s="908"/>
      <c r="OCI8" s="908"/>
      <c r="OCJ8" s="908"/>
      <c r="OCK8" s="908"/>
      <c r="OCL8" s="908"/>
      <c r="OCM8" s="908"/>
      <c r="OCN8" s="908"/>
      <c r="OCO8" s="908"/>
      <c r="OCP8" s="908"/>
      <c r="OCQ8" s="908"/>
      <c r="OCR8" s="908"/>
      <c r="OCS8" s="908"/>
      <c r="OCT8" s="908"/>
      <c r="OCU8" s="908"/>
      <c r="OCV8" s="908"/>
      <c r="OCW8" s="908"/>
      <c r="OCX8" s="908"/>
      <c r="OCY8" s="908"/>
      <c r="OCZ8" s="908"/>
      <c r="ODA8" s="908"/>
      <c r="ODB8" s="908"/>
      <c r="ODC8" s="908"/>
      <c r="ODD8" s="908"/>
      <c r="ODE8" s="908"/>
      <c r="ODF8" s="908"/>
      <c r="ODG8" s="908"/>
      <c r="ODH8" s="908"/>
      <c r="ODI8" s="908"/>
      <c r="ODJ8" s="908"/>
      <c r="ODK8" s="908"/>
      <c r="ODL8" s="908"/>
      <c r="ODM8" s="908"/>
      <c r="ODN8" s="908"/>
      <c r="ODO8" s="908"/>
      <c r="ODP8" s="908"/>
      <c r="ODQ8" s="908"/>
      <c r="ODR8" s="908"/>
      <c r="ODS8" s="908"/>
      <c r="ODT8" s="908"/>
      <c r="ODU8" s="908"/>
      <c r="ODV8" s="908"/>
      <c r="ODW8" s="908"/>
      <c r="ODX8" s="908"/>
      <c r="ODY8" s="908"/>
      <c r="ODZ8" s="908"/>
      <c r="OEA8" s="908"/>
      <c r="OEB8" s="908"/>
      <c r="OEC8" s="908"/>
      <c r="OED8" s="908"/>
      <c r="OEE8" s="908"/>
      <c r="OEF8" s="908"/>
      <c r="OEG8" s="908"/>
      <c r="OEH8" s="908"/>
      <c r="OEI8" s="908"/>
      <c r="OEJ8" s="908"/>
      <c r="OEK8" s="908"/>
      <c r="OEL8" s="908"/>
      <c r="OEM8" s="908"/>
      <c r="OEN8" s="908"/>
      <c r="OEO8" s="908"/>
      <c r="OEP8" s="908"/>
      <c r="OEQ8" s="908"/>
      <c r="OER8" s="908"/>
      <c r="OES8" s="908"/>
      <c r="OET8" s="908"/>
      <c r="OEU8" s="908"/>
      <c r="OEV8" s="908"/>
      <c r="OEW8" s="908"/>
      <c r="OEX8" s="908"/>
      <c r="OEY8" s="908"/>
      <c r="OEZ8" s="908"/>
      <c r="OFA8" s="908"/>
      <c r="OFB8" s="908"/>
      <c r="OFC8" s="908"/>
      <c r="OFD8" s="908"/>
      <c r="OFE8" s="908"/>
      <c r="OFF8" s="908"/>
      <c r="OFG8" s="908"/>
      <c r="OFH8" s="908"/>
      <c r="OFI8" s="908"/>
      <c r="OFJ8" s="908"/>
      <c r="OFK8" s="908"/>
      <c r="OFL8" s="908"/>
      <c r="OFM8" s="908"/>
      <c r="OFN8" s="908"/>
      <c r="OFO8" s="908"/>
      <c r="OFP8" s="908"/>
      <c r="OFQ8" s="908"/>
      <c r="OFR8" s="908"/>
      <c r="OFS8" s="908"/>
      <c r="OFT8" s="908"/>
      <c r="OFU8" s="908"/>
      <c r="OFV8" s="908"/>
      <c r="OFW8" s="908"/>
      <c r="OFX8" s="908"/>
      <c r="OFY8" s="908"/>
      <c r="OFZ8" s="908"/>
      <c r="OGA8" s="908"/>
      <c r="OGB8" s="908"/>
      <c r="OGC8" s="908"/>
      <c r="OGD8" s="908"/>
      <c r="OGE8" s="908"/>
      <c r="OGF8" s="908"/>
      <c r="OGG8" s="908"/>
      <c r="OGH8" s="908"/>
      <c r="OGI8" s="908"/>
      <c r="OGJ8" s="908"/>
      <c r="OGK8" s="908"/>
      <c r="OGL8" s="908"/>
      <c r="OGM8" s="908"/>
      <c r="OGN8" s="908"/>
      <c r="OGO8" s="908"/>
      <c r="OGP8" s="908"/>
      <c r="OGQ8" s="908"/>
      <c r="OGR8" s="908"/>
      <c r="OGS8" s="908"/>
      <c r="OGT8" s="908"/>
      <c r="OGU8" s="908"/>
      <c r="OGV8" s="908"/>
      <c r="OGW8" s="908"/>
      <c r="OGX8" s="908"/>
      <c r="OGY8" s="908"/>
      <c r="OGZ8" s="908"/>
      <c r="OHA8" s="908"/>
      <c r="OHB8" s="908"/>
      <c r="OHC8" s="908"/>
      <c r="OHD8" s="908"/>
      <c r="OHE8" s="908"/>
      <c r="OHF8" s="908"/>
      <c r="OHG8" s="908"/>
      <c r="OHH8" s="908"/>
      <c r="OHI8" s="908"/>
      <c r="OHJ8" s="908"/>
      <c r="OHK8" s="908"/>
      <c r="OHL8" s="908"/>
      <c r="OHM8" s="908"/>
      <c r="OHN8" s="908"/>
      <c r="OHO8" s="908"/>
      <c r="OHP8" s="908"/>
      <c r="OHQ8" s="908"/>
      <c r="OHR8" s="908"/>
      <c r="OHS8" s="908"/>
      <c r="OHT8" s="908"/>
      <c r="OHU8" s="908"/>
      <c r="OHV8" s="908"/>
      <c r="OHW8" s="908"/>
      <c r="OHX8" s="908"/>
      <c r="OHY8" s="908"/>
      <c r="OHZ8" s="908"/>
      <c r="OIA8" s="908"/>
      <c r="OIB8" s="908"/>
      <c r="OIC8" s="908"/>
      <c r="OID8" s="908"/>
      <c r="OIE8" s="908"/>
      <c r="OIF8" s="908"/>
      <c r="OIG8" s="908"/>
      <c r="OIH8" s="908"/>
      <c r="OII8" s="908"/>
      <c r="OIJ8" s="908"/>
      <c r="OIK8" s="908"/>
      <c r="OIL8" s="908"/>
      <c r="OIM8" s="908"/>
      <c r="OIN8" s="908"/>
      <c r="OIO8" s="908"/>
      <c r="OIP8" s="908"/>
      <c r="OIQ8" s="908"/>
      <c r="OIR8" s="908"/>
      <c r="OIS8" s="908"/>
      <c r="OIT8" s="908"/>
      <c r="OIU8" s="908"/>
      <c r="OIV8" s="908"/>
      <c r="OIW8" s="908"/>
      <c r="OIX8" s="908"/>
      <c r="OIY8" s="908"/>
      <c r="OIZ8" s="908"/>
      <c r="OJA8" s="908"/>
      <c r="OJB8" s="908"/>
      <c r="OJC8" s="908"/>
      <c r="OJD8" s="908"/>
      <c r="OJE8" s="908"/>
      <c r="OJF8" s="908"/>
      <c r="OJG8" s="908"/>
      <c r="OJH8" s="908"/>
      <c r="OJI8" s="908"/>
      <c r="OJJ8" s="908"/>
      <c r="OJK8" s="908"/>
      <c r="OJL8" s="908"/>
      <c r="OJM8" s="908"/>
      <c r="OJN8" s="908"/>
      <c r="OJO8" s="908"/>
      <c r="OJP8" s="908"/>
      <c r="OJQ8" s="908"/>
      <c r="OJR8" s="908"/>
      <c r="OJS8" s="908"/>
      <c r="OJT8" s="908"/>
      <c r="OJU8" s="908"/>
      <c r="OJV8" s="908"/>
      <c r="OJW8" s="908"/>
      <c r="OJX8" s="908"/>
      <c r="OJY8" s="908"/>
      <c r="OJZ8" s="908"/>
      <c r="OKA8" s="908"/>
      <c r="OKB8" s="908"/>
      <c r="OKC8" s="908"/>
      <c r="OKD8" s="908"/>
      <c r="OKE8" s="908"/>
      <c r="OKF8" s="908"/>
      <c r="OKG8" s="908"/>
      <c r="OKH8" s="908"/>
      <c r="OKI8" s="908"/>
      <c r="OKJ8" s="908"/>
      <c r="OKK8" s="908"/>
      <c r="OKL8" s="908"/>
      <c r="OKM8" s="908"/>
      <c r="OKN8" s="908"/>
      <c r="OKO8" s="908"/>
      <c r="OKP8" s="908"/>
      <c r="OKQ8" s="908"/>
      <c r="OKR8" s="908"/>
      <c r="OKS8" s="908"/>
      <c r="OKT8" s="908"/>
      <c r="OKU8" s="908"/>
      <c r="OKV8" s="908"/>
      <c r="OKW8" s="908"/>
      <c r="OKX8" s="908"/>
      <c r="OKY8" s="908"/>
      <c r="OKZ8" s="908"/>
      <c r="OLA8" s="908"/>
      <c r="OLB8" s="908"/>
      <c r="OLC8" s="908"/>
      <c r="OLD8" s="908"/>
      <c r="OLE8" s="908"/>
      <c r="OLF8" s="908"/>
      <c r="OLG8" s="908"/>
      <c r="OLH8" s="908"/>
      <c r="OLI8" s="908"/>
      <c r="OLJ8" s="908"/>
      <c r="OLK8" s="908"/>
      <c r="OLL8" s="908"/>
      <c r="OLM8" s="908"/>
      <c r="OLN8" s="908"/>
      <c r="OLO8" s="908"/>
      <c r="OLP8" s="908"/>
      <c r="OLQ8" s="908"/>
      <c r="OLR8" s="908"/>
      <c r="OLS8" s="908"/>
      <c r="OLT8" s="908"/>
      <c r="OLU8" s="908"/>
      <c r="OLV8" s="908"/>
      <c r="OLW8" s="908"/>
      <c r="OLX8" s="908"/>
      <c r="OLY8" s="908"/>
      <c r="OLZ8" s="908"/>
      <c r="OMA8" s="908"/>
      <c r="OMB8" s="908"/>
      <c r="OMC8" s="908"/>
      <c r="OMD8" s="908"/>
      <c r="OME8" s="908"/>
      <c r="OMF8" s="908"/>
      <c r="OMG8" s="908"/>
      <c r="OMH8" s="908"/>
      <c r="OMI8" s="908"/>
      <c r="OMJ8" s="908"/>
      <c r="OMK8" s="908"/>
      <c r="OML8" s="908"/>
      <c r="OMM8" s="908"/>
      <c r="OMN8" s="908"/>
      <c r="OMO8" s="908"/>
      <c r="OMP8" s="908"/>
      <c r="OMQ8" s="908"/>
      <c r="OMR8" s="908"/>
      <c r="OMS8" s="908"/>
      <c r="OMT8" s="908"/>
      <c r="OMU8" s="908"/>
      <c r="OMV8" s="908"/>
      <c r="OMW8" s="908"/>
      <c r="OMX8" s="908"/>
      <c r="OMY8" s="908"/>
      <c r="OMZ8" s="908"/>
      <c r="ONA8" s="908"/>
      <c r="ONB8" s="908"/>
      <c r="ONC8" s="908"/>
      <c r="OND8" s="908"/>
      <c r="ONE8" s="908"/>
      <c r="ONF8" s="908"/>
      <c r="ONG8" s="908"/>
      <c r="ONH8" s="908"/>
      <c r="ONI8" s="908"/>
      <c r="ONJ8" s="908"/>
      <c r="ONK8" s="908"/>
      <c r="ONL8" s="908"/>
      <c r="ONM8" s="908"/>
      <c r="ONN8" s="908"/>
      <c r="ONO8" s="908"/>
      <c r="ONP8" s="908"/>
      <c r="ONQ8" s="908"/>
      <c r="ONR8" s="908"/>
      <c r="ONS8" s="908"/>
      <c r="ONT8" s="908"/>
      <c r="ONU8" s="908"/>
      <c r="ONV8" s="908"/>
      <c r="ONW8" s="908"/>
      <c r="ONX8" s="908"/>
      <c r="ONY8" s="908"/>
      <c r="ONZ8" s="908"/>
      <c r="OOA8" s="908"/>
      <c r="OOB8" s="908"/>
      <c r="OOC8" s="908"/>
      <c r="OOD8" s="908"/>
      <c r="OOE8" s="908"/>
      <c r="OOF8" s="908"/>
      <c r="OOG8" s="908"/>
      <c r="OOH8" s="908"/>
      <c r="OOI8" s="908"/>
      <c r="OOJ8" s="908"/>
      <c r="OOK8" s="908"/>
      <c r="OOL8" s="908"/>
      <c r="OOM8" s="908"/>
      <c r="OON8" s="908"/>
      <c r="OOO8" s="908"/>
      <c r="OOP8" s="908"/>
      <c r="OOQ8" s="908"/>
      <c r="OOR8" s="908"/>
      <c r="OOS8" s="908"/>
      <c r="OOT8" s="908"/>
      <c r="OOU8" s="908"/>
      <c r="OOV8" s="908"/>
      <c r="OOW8" s="908"/>
      <c r="OOX8" s="908"/>
      <c r="OOY8" s="908"/>
      <c r="OOZ8" s="908"/>
      <c r="OPA8" s="908"/>
      <c r="OPB8" s="908"/>
      <c r="OPC8" s="908"/>
      <c r="OPD8" s="908"/>
      <c r="OPE8" s="908"/>
      <c r="OPF8" s="908"/>
      <c r="OPG8" s="908"/>
      <c r="OPH8" s="908"/>
      <c r="OPI8" s="908"/>
      <c r="OPJ8" s="908"/>
      <c r="OPK8" s="908"/>
      <c r="OPL8" s="908"/>
      <c r="OPM8" s="908"/>
      <c r="OPN8" s="908"/>
      <c r="OPO8" s="908"/>
      <c r="OPP8" s="908"/>
      <c r="OPQ8" s="908"/>
      <c r="OPR8" s="908"/>
      <c r="OPS8" s="908"/>
      <c r="OPT8" s="908"/>
      <c r="OPU8" s="908"/>
      <c r="OPV8" s="908"/>
      <c r="OPW8" s="908"/>
      <c r="OPX8" s="908"/>
      <c r="OPY8" s="908"/>
      <c r="OPZ8" s="908"/>
      <c r="OQA8" s="908"/>
      <c r="OQB8" s="908"/>
      <c r="OQC8" s="908"/>
      <c r="OQD8" s="908"/>
      <c r="OQE8" s="908"/>
      <c r="OQF8" s="908"/>
      <c r="OQG8" s="908"/>
      <c r="OQH8" s="908"/>
      <c r="OQI8" s="908"/>
      <c r="OQJ8" s="908"/>
      <c r="OQK8" s="908"/>
      <c r="OQL8" s="908"/>
      <c r="OQM8" s="908"/>
      <c r="OQN8" s="908"/>
      <c r="OQO8" s="908"/>
      <c r="OQP8" s="908"/>
      <c r="OQQ8" s="908"/>
      <c r="OQR8" s="908"/>
      <c r="OQS8" s="908"/>
      <c r="OQT8" s="908"/>
      <c r="OQU8" s="908"/>
      <c r="OQV8" s="908"/>
      <c r="OQW8" s="908"/>
      <c r="OQX8" s="908"/>
      <c r="OQY8" s="908"/>
      <c r="OQZ8" s="908"/>
      <c r="ORA8" s="908"/>
      <c r="ORB8" s="908"/>
      <c r="ORC8" s="908"/>
      <c r="ORD8" s="908"/>
      <c r="ORE8" s="908"/>
      <c r="ORF8" s="908"/>
      <c r="ORG8" s="908"/>
      <c r="ORH8" s="908"/>
      <c r="ORI8" s="908"/>
      <c r="ORJ8" s="908"/>
      <c r="ORK8" s="908"/>
      <c r="ORL8" s="908"/>
      <c r="ORM8" s="908"/>
      <c r="ORN8" s="908"/>
      <c r="ORO8" s="908"/>
      <c r="ORP8" s="908"/>
      <c r="ORQ8" s="908"/>
      <c r="ORR8" s="908"/>
      <c r="ORS8" s="908"/>
      <c r="ORT8" s="908"/>
      <c r="ORU8" s="908"/>
      <c r="ORV8" s="908"/>
      <c r="ORW8" s="908"/>
      <c r="ORX8" s="908"/>
      <c r="ORY8" s="908"/>
      <c r="ORZ8" s="908"/>
      <c r="OSA8" s="908"/>
      <c r="OSB8" s="908"/>
      <c r="OSC8" s="908"/>
      <c r="OSD8" s="908"/>
      <c r="OSE8" s="908"/>
      <c r="OSF8" s="908"/>
      <c r="OSG8" s="908"/>
      <c r="OSH8" s="908"/>
      <c r="OSI8" s="908"/>
      <c r="OSJ8" s="908"/>
      <c r="OSK8" s="908"/>
      <c r="OSL8" s="908"/>
      <c r="OSM8" s="908"/>
      <c r="OSN8" s="908"/>
      <c r="OSO8" s="908"/>
      <c r="OSP8" s="908"/>
      <c r="OSQ8" s="908"/>
      <c r="OSR8" s="908"/>
      <c r="OSS8" s="908"/>
      <c r="OST8" s="908"/>
      <c r="OSU8" s="908"/>
      <c r="OSV8" s="908"/>
      <c r="OSW8" s="908"/>
      <c r="OSX8" s="908"/>
      <c r="OSY8" s="908"/>
      <c r="OSZ8" s="908"/>
      <c r="OTA8" s="908"/>
      <c r="OTB8" s="908"/>
      <c r="OTC8" s="908"/>
      <c r="OTD8" s="908"/>
      <c r="OTE8" s="908"/>
      <c r="OTF8" s="908"/>
      <c r="OTG8" s="908"/>
      <c r="OTH8" s="908"/>
      <c r="OTI8" s="908"/>
      <c r="OTJ8" s="908"/>
      <c r="OTK8" s="908"/>
      <c r="OTL8" s="908"/>
      <c r="OTM8" s="908"/>
      <c r="OTN8" s="908"/>
      <c r="OTO8" s="908"/>
      <c r="OTP8" s="908"/>
      <c r="OTQ8" s="908"/>
      <c r="OTR8" s="908"/>
      <c r="OTS8" s="908"/>
      <c r="OTT8" s="908"/>
      <c r="OTU8" s="908"/>
      <c r="OTV8" s="908"/>
      <c r="OTW8" s="908"/>
      <c r="OTX8" s="908"/>
      <c r="OTY8" s="908"/>
      <c r="OTZ8" s="908"/>
      <c r="OUA8" s="908"/>
      <c r="OUB8" s="908"/>
      <c r="OUC8" s="908"/>
      <c r="OUD8" s="908"/>
      <c r="OUE8" s="908"/>
      <c r="OUF8" s="908"/>
      <c r="OUG8" s="908"/>
      <c r="OUH8" s="908"/>
      <c r="OUI8" s="908"/>
      <c r="OUJ8" s="908"/>
      <c r="OUK8" s="908"/>
      <c r="OUL8" s="908"/>
      <c r="OUM8" s="908"/>
      <c r="OUN8" s="908"/>
      <c r="OUO8" s="908"/>
      <c r="OUP8" s="908"/>
      <c r="OUQ8" s="908"/>
      <c r="OUR8" s="908"/>
      <c r="OUS8" s="908"/>
      <c r="OUT8" s="908"/>
      <c r="OUU8" s="908"/>
      <c r="OUV8" s="908"/>
      <c r="OUW8" s="908"/>
      <c r="OUX8" s="908"/>
      <c r="OUY8" s="908"/>
      <c r="OUZ8" s="908"/>
      <c r="OVA8" s="908"/>
      <c r="OVB8" s="908"/>
      <c r="OVC8" s="908"/>
      <c r="OVD8" s="908"/>
      <c r="OVE8" s="908"/>
      <c r="OVF8" s="908"/>
      <c r="OVG8" s="908"/>
      <c r="OVH8" s="908"/>
      <c r="OVI8" s="908"/>
      <c r="OVJ8" s="908"/>
      <c r="OVK8" s="908"/>
      <c r="OVL8" s="908"/>
      <c r="OVM8" s="908"/>
      <c r="OVN8" s="908"/>
      <c r="OVO8" s="908"/>
      <c r="OVP8" s="908"/>
      <c r="OVQ8" s="908"/>
      <c r="OVR8" s="908"/>
      <c r="OVS8" s="908"/>
      <c r="OVT8" s="908"/>
      <c r="OVU8" s="908"/>
      <c r="OVV8" s="908"/>
      <c r="OVW8" s="908"/>
      <c r="OVX8" s="908"/>
      <c r="OVY8" s="908"/>
      <c r="OVZ8" s="908"/>
      <c r="OWA8" s="908"/>
      <c r="OWB8" s="908"/>
      <c r="OWC8" s="908"/>
      <c r="OWD8" s="908"/>
      <c r="OWE8" s="908"/>
      <c r="OWF8" s="908"/>
      <c r="OWG8" s="908"/>
      <c r="OWH8" s="908"/>
      <c r="OWI8" s="908"/>
      <c r="OWJ8" s="908"/>
      <c r="OWK8" s="908"/>
      <c r="OWL8" s="908"/>
      <c r="OWM8" s="908"/>
      <c r="OWN8" s="908"/>
      <c r="OWO8" s="908"/>
      <c r="OWP8" s="908"/>
      <c r="OWQ8" s="908"/>
      <c r="OWR8" s="908"/>
      <c r="OWS8" s="908"/>
      <c r="OWT8" s="908"/>
      <c r="OWU8" s="908"/>
      <c r="OWV8" s="908"/>
      <c r="OWW8" s="908"/>
      <c r="OWX8" s="908"/>
      <c r="OWY8" s="908"/>
      <c r="OWZ8" s="908"/>
      <c r="OXA8" s="908"/>
      <c r="OXB8" s="908"/>
      <c r="OXC8" s="908"/>
      <c r="OXD8" s="908"/>
      <c r="OXE8" s="908"/>
      <c r="OXF8" s="908"/>
      <c r="OXG8" s="908"/>
      <c r="OXH8" s="908"/>
      <c r="OXI8" s="908"/>
      <c r="OXJ8" s="908"/>
      <c r="OXK8" s="908"/>
      <c r="OXL8" s="908"/>
      <c r="OXM8" s="908"/>
      <c r="OXN8" s="908"/>
      <c r="OXO8" s="908"/>
      <c r="OXP8" s="908"/>
      <c r="OXQ8" s="908"/>
      <c r="OXR8" s="908"/>
      <c r="OXS8" s="908"/>
      <c r="OXT8" s="908"/>
      <c r="OXU8" s="908"/>
      <c r="OXV8" s="908"/>
      <c r="OXW8" s="908"/>
      <c r="OXX8" s="908"/>
      <c r="OXY8" s="908"/>
      <c r="OXZ8" s="908"/>
      <c r="OYA8" s="908"/>
      <c r="OYB8" s="908"/>
      <c r="OYC8" s="908"/>
      <c r="OYD8" s="908"/>
      <c r="OYE8" s="908"/>
      <c r="OYF8" s="908"/>
      <c r="OYG8" s="908"/>
      <c r="OYH8" s="908"/>
      <c r="OYI8" s="908"/>
      <c r="OYJ8" s="908"/>
      <c r="OYK8" s="908"/>
      <c r="OYL8" s="908"/>
      <c r="OYM8" s="908"/>
      <c r="OYN8" s="908"/>
      <c r="OYO8" s="908"/>
      <c r="OYP8" s="908"/>
      <c r="OYQ8" s="908"/>
      <c r="OYR8" s="908"/>
      <c r="OYS8" s="908"/>
      <c r="OYT8" s="908"/>
      <c r="OYU8" s="908"/>
      <c r="OYV8" s="908"/>
      <c r="OYW8" s="908"/>
      <c r="OYX8" s="908"/>
      <c r="OYY8" s="908"/>
      <c r="OYZ8" s="908"/>
      <c r="OZA8" s="908"/>
      <c r="OZB8" s="908"/>
      <c r="OZC8" s="908"/>
      <c r="OZD8" s="908"/>
      <c r="OZE8" s="908"/>
      <c r="OZF8" s="908"/>
      <c r="OZG8" s="908"/>
      <c r="OZH8" s="908"/>
      <c r="OZI8" s="908"/>
      <c r="OZJ8" s="908"/>
      <c r="OZK8" s="908"/>
      <c r="OZL8" s="908"/>
      <c r="OZM8" s="908"/>
      <c r="OZN8" s="908"/>
      <c r="OZO8" s="908"/>
      <c r="OZP8" s="908"/>
      <c r="OZQ8" s="908"/>
      <c r="OZR8" s="908"/>
      <c r="OZS8" s="908"/>
      <c r="OZT8" s="908"/>
      <c r="OZU8" s="908"/>
      <c r="OZV8" s="908"/>
      <c r="OZW8" s="908"/>
      <c r="OZX8" s="908"/>
      <c r="OZY8" s="908"/>
      <c r="OZZ8" s="908"/>
      <c r="PAA8" s="908"/>
      <c r="PAB8" s="908"/>
      <c r="PAC8" s="908"/>
      <c r="PAD8" s="908"/>
      <c r="PAE8" s="908"/>
      <c r="PAF8" s="908"/>
      <c r="PAG8" s="908"/>
      <c r="PAH8" s="908"/>
      <c r="PAI8" s="908"/>
      <c r="PAJ8" s="908"/>
      <c r="PAK8" s="908"/>
      <c r="PAL8" s="908"/>
      <c r="PAM8" s="908"/>
      <c r="PAN8" s="908"/>
      <c r="PAO8" s="908"/>
      <c r="PAP8" s="908"/>
      <c r="PAQ8" s="908"/>
      <c r="PAR8" s="908"/>
      <c r="PAS8" s="908"/>
      <c r="PAT8" s="908"/>
      <c r="PAU8" s="908"/>
      <c r="PAV8" s="908"/>
      <c r="PAW8" s="908"/>
      <c r="PAX8" s="908"/>
      <c r="PAY8" s="908"/>
      <c r="PAZ8" s="908"/>
      <c r="PBA8" s="908"/>
      <c r="PBB8" s="908"/>
      <c r="PBC8" s="908"/>
      <c r="PBD8" s="908"/>
      <c r="PBE8" s="908"/>
      <c r="PBF8" s="908"/>
      <c r="PBG8" s="908"/>
      <c r="PBH8" s="908"/>
      <c r="PBI8" s="908"/>
      <c r="PBJ8" s="908"/>
      <c r="PBK8" s="908"/>
      <c r="PBL8" s="908"/>
      <c r="PBM8" s="908"/>
      <c r="PBN8" s="908"/>
      <c r="PBO8" s="908"/>
      <c r="PBP8" s="908"/>
      <c r="PBQ8" s="908"/>
      <c r="PBR8" s="908"/>
      <c r="PBS8" s="908"/>
      <c r="PBT8" s="908"/>
      <c r="PBU8" s="908"/>
      <c r="PBV8" s="908"/>
      <c r="PBW8" s="908"/>
      <c r="PBX8" s="908"/>
      <c r="PBY8" s="908"/>
      <c r="PBZ8" s="908"/>
      <c r="PCA8" s="908"/>
      <c r="PCB8" s="908"/>
      <c r="PCC8" s="908"/>
      <c r="PCD8" s="908"/>
      <c r="PCE8" s="908"/>
      <c r="PCF8" s="908"/>
      <c r="PCG8" s="908"/>
      <c r="PCH8" s="908"/>
      <c r="PCI8" s="908"/>
      <c r="PCJ8" s="908"/>
      <c r="PCK8" s="908"/>
      <c r="PCL8" s="908"/>
      <c r="PCM8" s="908"/>
      <c r="PCN8" s="908"/>
      <c r="PCO8" s="908"/>
      <c r="PCP8" s="908"/>
      <c r="PCQ8" s="908"/>
      <c r="PCR8" s="908"/>
      <c r="PCS8" s="908"/>
      <c r="PCT8" s="908"/>
      <c r="PCU8" s="908"/>
      <c r="PCV8" s="908"/>
      <c r="PCW8" s="908"/>
      <c r="PCX8" s="908"/>
      <c r="PCY8" s="908"/>
      <c r="PCZ8" s="908"/>
      <c r="PDA8" s="908"/>
      <c r="PDB8" s="908"/>
      <c r="PDC8" s="908"/>
      <c r="PDD8" s="908"/>
      <c r="PDE8" s="908"/>
      <c r="PDF8" s="908"/>
      <c r="PDG8" s="908"/>
      <c r="PDH8" s="908"/>
      <c r="PDI8" s="908"/>
      <c r="PDJ8" s="908"/>
      <c r="PDK8" s="908"/>
      <c r="PDL8" s="908"/>
      <c r="PDM8" s="908"/>
      <c r="PDN8" s="908"/>
      <c r="PDO8" s="908"/>
      <c r="PDP8" s="908"/>
      <c r="PDQ8" s="908"/>
      <c r="PDR8" s="908"/>
      <c r="PDS8" s="908"/>
      <c r="PDT8" s="908"/>
      <c r="PDU8" s="908"/>
      <c r="PDV8" s="908"/>
      <c r="PDW8" s="908"/>
      <c r="PDX8" s="908"/>
      <c r="PDY8" s="908"/>
      <c r="PDZ8" s="908"/>
      <c r="PEA8" s="908"/>
      <c r="PEB8" s="908"/>
      <c r="PEC8" s="908"/>
      <c r="PED8" s="908"/>
      <c r="PEE8" s="908"/>
      <c r="PEF8" s="908"/>
      <c r="PEG8" s="908"/>
      <c r="PEH8" s="908"/>
      <c r="PEI8" s="908"/>
      <c r="PEJ8" s="908"/>
      <c r="PEK8" s="908"/>
      <c r="PEL8" s="908"/>
      <c r="PEM8" s="908"/>
      <c r="PEN8" s="908"/>
      <c r="PEO8" s="908"/>
      <c r="PEP8" s="908"/>
      <c r="PEQ8" s="908"/>
      <c r="PER8" s="908"/>
      <c r="PES8" s="908"/>
      <c r="PET8" s="908"/>
      <c r="PEU8" s="908"/>
      <c r="PEV8" s="908"/>
      <c r="PEW8" s="908"/>
      <c r="PEX8" s="908"/>
      <c r="PEY8" s="908"/>
      <c r="PEZ8" s="908"/>
      <c r="PFA8" s="908"/>
      <c r="PFB8" s="908"/>
      <c r="PFC8" s="908"/>
      <c r="PFD8" s="908"/>
      <c r="PFE8" s="908"/>
      <c r="PFF8" s="908"/>
      <c r="PFG8" s="908"/>
      <c r="PFH8" s="908"/>
      <c r="PFI8" s="908"/>
      <c r="PFJ8" s="908"/>
      <c r="PFK8" s="908"/>
      <c r="PFL8" s="908"/>
      <c r="PFM8" s="908"/>
      <c r="PFN8" s="908"/>
      <c r="PFO8" s="908"/>
      <c r="PFP8" s="908"/>
      <c r="PFQ8" s="908"/>
      <c r="PFR8" s="908"/>
      <c r="PFS8" s="908"/>
      <c r="PFT8" s="908"/>
      <c r="PFU8" s="908"/>
      <c r="PFV8" s="908"/>
      <c r="PFW8" s="908"/>
      <c r="PFX8" s="908"/>
      <c r="PFY8" s="908"/>
      <c r="PFZ8" s="908"/>
      <c r="PGA8" s="908"/>
      <c r="PGB8" s="908"/>
      <c r="PGC8" s="908"/>
      <c r="PGD8" s="908"/>
      <c r="PGE8" s="908"/>
      <c r="PGF8" s="908"/>
      <c r="PGG8" s="908"/>
      <c r="PGH8" s="908"/>
      <c r="PGI8" s="908"/>
      <c r="PGJ8" s="908"/>
      <c r="PGK8" s="908"/>
      <c r="PGL8" s="908"/>
      <c r="PGM8" s="908"/>
      <c r="PGN8" s="908"/>
      <c r="PGO8" s="908"/>
      <c r="PGP8" s="908"/>
      <c r="PGQ8" s="908"/>
      <c r="PGR8" s="908"/>
      <c r="PGS8" s="908"/>
      <c r="PGT8" s="908"/>
      <c r="PGU8" s="908"/>
      <c r="PGV8" s="908"/>
      <c r="PGW8" s="908"/>
      <c r="PGX8" s="908"/>
      <c r="PGY8" s="908"/>
      <c r="PGZ8" s="908"/>
      <c r="PHA8" s="908"/>
      <c r="PHB8" s="908"/>
      <c r="PHC8" s="908"/>
      <c r="PHD8" s="908"/>
      <c r="PHE8" s="908"/>
      <c r="PHF8" s="908"/>
      <c r="PHG8" s="908"/>
      <c r="PHH8" s="908"/>
      <c r="PHI8" s="908"/>
      <c r="PHJ8" s="908"/>
      <c r="PHK8" s="908"/>
      <c r="PHL8" s="908"/>
      <c r="PHM8" s="908"/>
      <c r="PHN8" s="908"/>
      <c r="PHO8" s="908"/>
      <c r="PHP8" s="908"/>
      <c r="PHQ8" s="908"/>
      <c r="PHR8" s="908"/>
      <c r="PHS8" s="908"/>
      <c r="PHT8" s="908"/>
      <c r="PHU8" s="908"/>
      <c r="PHV8" s="908"/>
      <c r="PHW8" s="908"/>
      <c r="PHX8" s="908"/>
      <c r="PHY8" s="908"/>
      <c r="PHZ8" s="908"/>
      <c r="PIA8" s="908"/>
      <c r="PIB8" s="908"/>
      <c r="PIC8" s="908"/>
      <c r="PID8" s="908"/>
      <c r="PIE8" s="908"/>
      <c r="PIF8" s="908"/>
      <c r="PIG8" s="908"/>
      <c r="PIH8" s="908"/>
      <c r="PII8" s="908"/>
      <c r="PIJ8" s="908"/>
      <c r="PIK8" s="908"/>
      <c r="PIL8" s="908"/>
      <c r="PIM8" s="908"/>
      <c r="PIN8" s="908"/>
      <c r="PIO8" s="908"/>
      <c r="PIP8" s="908"/>
      <c r="PIQ8" s="908"/>
      <c r="PIR8" s="908"/>
      <c r="PIS8" s="908"/>
      <c r="PIT8" s="908"/>
      <c r="PIU8" s="908"/>
      <c r="PIV8" s="908"/>
      <c r="PIW8" s="908"/>
      <c r="PIX8" s="908"/>
      <c r="PIY8" s="908"/>
      <c r="PIZ8" s="908"/>
      <c r="PJA8" s="908"/>
      <c r="PJB8" s="908"/>
      <c r="PJC8" s="908"/>
      <c r="PJD8" s="908"/>
      <c r="PJE8" s="908"/>
      <c r="PJF8" s="908"/>
      <c r="PJG8" s="908"/>
      <c r="PJH8" s="908"/>
      <c r="PJI8" s="908"/>
      <c r="PJJ8" s="908"/>
      <c r="PJK8" s="908"/>
      <c r="PJL8" s="908"/>
      <c r="PJM8" s="908"/>
      <c r="PJN8" s="908"/>
      <c r="PJO8" s="908"/>
      <c r="PJP8" s="908"/>
      <c r="PJQ8" s="908"/>
      <c r="PJR8" s="908"/>
      <c r="PJS8" s="908"/>
      <c r="PJT8" s="908"/>
      <c r="PJU8" s="908"/>
      <c r="PJV8" s="908"/>
      <c r="PJW8" s="908"/>
      <c r="PJX8" s="908"/>
      <c r="PJY8" s="908"/>
      <c r="PJZ8" s="908"/>
      <c r="PKA8" s="908"/>
      <c r="PKB8" s="908"/>
      <c r="PKC8" s="908"/>
      <c r="PKD8" s="908"/>
      <c r="PKE8" s="908"/>
      <c r="PKF8" s="908"/>
      <c r="PKG8" s="908"/>
      <c r="PKH8" s="908"/>
      <c r="PKI8" s="908"/>
      <c r="PKJ8" s="908"/>
      <c r="PKK8" s="908"/>
      <c r="PKL8" s="908"/>
      <c r="PKM8" s="908"/>
      <c r="PKN8" s="908"/>
      <c r="PKO8" s="908"/>
      <c r="PKP8" s="908"/>
      <c r="PKQ8" s="908"/>
      <c r="PKR8" s="908"/>
      <c r="PKS8" s="908"/>
      <c r="PKT8" s="908"/>
      <c r="PKU8" s="908"/>
      <c r="PKV8" s="908"/>
      <c r="PKW8" s="908"/>
      <c r="PKX8" s="908"/>
      <c r="PKY8" s="908"/>
      <c r="PKZ8" s="908"/>
      <c r="PLA8" s="908"/>
      <c r="PLB8" s="908"/>
      <c r="PLC8" s="908"/>
      <c r="PLD8" s="908"/>
      <c r="PLE8" s="908"/>
      <c r="PLF8" s="908"/>
      <c r="PLG8" s="908"/>
      <c r="PLH8" s="908"/>
      <c r="PLI8" s="908"/>
      <c r="PLJ8" s="908"/>
      <c r="PLK8" s="908"/>
      <c r="PLL8" s="908"/>
      <c r="PLM8" s="908"/>
      <c r="PLN8" s="908"/>
      <c r="PLO8" s="908"/>
      <c r="PLP8" s="908"/>
      <c r="PLQ8" s="908"/>
      <c r="PLR8" s="908"/>
      <c r="PLS8" s="908"/>
      <c r="PLT8" s="908"/>
      <c r="PLU8" s="908"/>
      <c r="PLV8" s="908"/>
      <c r="PLW8" s="908"/>
      <c r="PLX8" s="908"/>
      <c r="PLY8" s="908"/>
      <c r="PLZ8" s="908"/>
      <c r="PMA8" s="908"/>
      <c r="PMB8" s="908"/>
      <c r="PMC8" s="908"/>
      <c r="PMD8" s="908"/>
      <c r="PME8" s="908"/>
      <c r="PMF8" s="908"/>
      <c r="PMG8" s="908"/>
      <c r="PMH8" s="908"/>
      <c r="PMI8" s="908"/>
      <c r="PMJ8" s="908"/>
      <c r="PMK8" s="908"/>
      <c r="PML8" s="908"/>
      <c r="PMM8" s="908"/>
      <c r="PMN8" s="908"/>
      <c r="PMO8" s="908"/>
      <c r="PMP8" s="908"/>
      <c r="PMQ8" s="908"/>
      <c r="PMR8" s="908"/>
      <c r="PMS8" s="908"/>
      <c r="PMT8" s="908"/>
      <c r="PMU8" s="908"/>
      <c r="PMV8" s="908"/>
      <c r="PMW8" s="908"/>
      <c r="PMX8" s="908"/>
      <c r="PMY8" s="908"/>
      <c r="PMZ8" s="908"/>
      <c r="PNA8" s="908"/>
      <c r="PNB8" s="908"/>
      <c r="PNC8" s="908"/>
      <c r="PND8" s="908"/>
      <c r="PNE8" s="908"/>
      <c r="PNF8" s="908"/>
      <c r="PNG8" s="908"/>
      <c r="PNH8" s="908"/>
      <c r="PNI8" s="908"/>
      <c r="PNJ8" s="908"/>
      <c r="PNK8" s="908"/>
      <c r="PNL8" s="908"/>
      <c r="PNM8" s="908"/>
      <c r="PNN8" s="908"/>
      <c r="PNO8" s="908"/>
      <c r="PNP8" s="908"/>
      <c r="PNQ8" s="908"/>
      <c r="PNR8" s="908"/>
      <c r="PNS8" s="908"/>
      <c r="PNT8" s="908"/>
      <c r="PNU8" s="908"/>
      <c r="PNV8" s="908"/>
      <c r="PNW8" s="908"/>
      <c r="PNX8" s="908"/>
      <c r="PNY8" s="908"/>
      <c r="PNZ8" s="908"/>
      <c r="POA8" s="908"/>
      <c r="POB8" s="908"/>
      <c r="POC8" s="908"/>
      <c r="POD8" s="908"/>
      <c r="POE8" s="908"/>
      <c r="POF8" s="908"/>
      <c r="POG8" s="908"/>
      <c r="POH8" s="908"/>
      <c r="POI8" s="908"/>
      <c r="POJ8" s="908"/>
      <c r="POK8" s="908"/>
      <c r="POL8" s="908"/>
      <c r="POM8" s="908"/>
      <c r="PON8" s="908"/>
      <c r="POO8" s="908"/>
      <c r="POP8" s="908"/>
      <c r="POQ8" s="908"/>
      <c r="POR8" s="908"/>
      <c r="POS8" s="908"/>
      <c r="POT8" s="908"/>
      <c r="POU8" s="908"/>
      <c r="POV8" s="908"/>
      <c r="POW8" s="908"/>
      <c r="POX8" s="908"/>
      <c r="POY8" s="908"/>
      <c r="POZ8" s="908"/>
      <c r="PPA8" s="908"/>
      <c r="PPB8" s="908"/>
      <c r="PPC8" s="908"/>
      <c r="PPD8" s="908"/>
      <c r="PPE8" s="908"/>
      <c r="PPF8" s="908"/>
      <c r="PPG8" s="908"/>
      <c r="PPH8" s="908"/>
      <c r="PPI8" s="908"/>
      <c r="PPJ8" s="908"/>
      <c r="PPK8" s="908"/>
      <c r="PPL8" s="908"/>
      <c r="PPM8" s="908"/>
      <c r="PPN8" s="908"/>
      <c r="PPO8" s="908"/>
      <c r="PPP8" s="908"/>
      <c r="PPQ8" s="908"/>
      <c r="PPR8" s="908"/>
      <c r="PPS8" s="908"/>
      <c r="PPT8" s="908"/>
      <c r="PPU8" s="908"/>
      <c r="PPV8" s="908"/>
      <c r="PPW8" s="908"/>
      <c r="PPX8" s="908"/>
      <c r="PPY8" s="908"/>
      <c r="PPZ8" s="908"/>
      <c r="PQA8" s="908"/>
      <c r="PQB8" s="908"/>
      <c r="PQC8" s="908"/>
      <c r="PQD8" s="908"/>
      <c r="PQE8" s="908"/>
      <c r="PQF8" s="908"/>
      <c r="PQG8" s="908"/>
      <c r="PQH8" s="908"/>
      <c r="PQI8" s="908"/>
      <c r="PQJ8" s="908"/>
      <c r="PQK8" s="908"/>
      <c r="PQL8" s="908"/>
      <c r="PQM8" s="908"/>
      <c r="PQN8" s="908"/>
      <c r="PQO8" s="908"/>
      <c r="PQP8" s="908"/>
      <c r="PQQ8" s="908"/>
      <c r="PQR8" s="908"/>
      <c r="PQS8" s="908"/>
      <c r="PQT8" s="908"/>
      <c r="PQU8" s="908"/>
      <c r="PQV8" s="908"/>
      <c r="PQW8" s="908"/>
      <c r="PQX8" s="908"/>
      <c r="PQY8" s="908"/>
      <c r="PQZ8" s="908"/>
      <c r="PRA8" s="908"/>
      <c r="PRB8" s="908"/>
      <c r="PRC8" s="908"/>
      <c r="PRD8" s="908"/>
      <c r="PRE8" s="908"/>
      <c r="PRF8" s="908"/>
      <c r="PRG8" s="908"/>
      <c r="PRH8" s="908"/>
      <c r="PRI8" s="908"/>
      <c r="PRJ8" s="908"/>
      <c r="PRK8" s="908"/>
      <c r="PRL8" s="908"/>
      <c r="PRM8" s="908"/>
      <c r="PRN8" s="908"/>
      <c r="PRO8" s="908"/>
      <c r="PRP8" s="908"/>
      <c r="PRQ8" s="908"/>
      <c r="PRR8" s="908"/>
      <c r="PRS8" s="908"/>
      <c r="PRT8" s="908"/>
      <c r="PRU8" s="908"/>
      <c r="PRV8" s="908"/>
      <c r="PRW8" s="908"/>
      <c r="PRX8" s="908"/>
      <c r="PRY8" s="908"/>
      <c r="PRZ8" s="908"/>
      <c r="PSA8" s="908"/>
      <c r="PSB8" s="908"/>
      <c r="PSC8" s="908"/>
      <c r="PSD8" s="908"/>
      <c r="PSE8" s="908"/>
      <c r="PSF8" s="908"/>
      <c r="PSG8" s="908"/>
      <c r="PSH8" s="908"/>
      <c r="PSI8" s="908"/>
      <c r="PSJ8" s="908"/>
      <c r="PSK8" s="908"/>
      <c r="PSL8" s="908"/>
      <c r="PSM8" s="908"/>
      <c r="PSN8" s="908"/>
      <c r="PSO8" s="908"/>
      <c r="PSP8" s="908"/>
      <c r="PSQ8" s="908"/>
      <c r="PSR8" s="908"/>
      <c r="PSS8" s="908"/>
      <c r="PST8" s="908"/>
      <c r="PSU8" s="908"/>
      <c r="PSV8" s="908"/>
      <c r="PSW8" s="908"/>
      <c r="PSX8" s="908"/>
      <c r="PSY8" s="908"/>
      <c r="PSZ8" s="908"/>
      <c r="PTA8" s="908"/>
      <c r="PTB8" s="908"/>
      <c r="PTC8" s="908"/>
      <c r="PTD8" s="908"/>
      <c r="PTE8" s="908"/>
      <c r="PTF8" s="908"/>
      <c r="PTG8" s="908"/>
      <c r="PTH8" s="908"/>
      <c r="PTI8" s="908"/>
      <c r="PTJ8" s="908"/>
      <c r="PTK8" s="908"/>
      <c r="PTL8" s="908"/>
      <c r="PTM8" s="908"/>
      <c r="PTN8" s="908"/>
      <c r="PTO8" s="908"/>
      <c r="PTP8" s="908"/>
      <c r="PTQ8" s="908"/>
      <c r="PTR8" s="908"/>
      <c r="PTS8" s="908"/>
      <c r="PTT8" s="908"/>
      <c r="PTU8" s="908"/>
      <c r="PTV8" s="908"/>
      <c r="PTW8" s="908"/>
      <c r="PTX8" s="908"/>
      <c r="PTY8" s="908"/>
      <c r="PTZ8" s="908"/>
      <c r="PUA8" s="908"/>
      <c r="PUB8" s="908"/>
      <c r="PUC8" s="908"/>
      <c r="PUD8" s="908"/>
      <c r="PUE8" s="908"/>
      <c r="PUF8" s="908"/>
      <c r="PUG8" s="908"/>
      <c r="PUH8" s="908"/>
      <c r="PUI8" s="908"/>
      <c r="PUJ8" s="908"/>
      <c r="PUK8" s="908"/>
      <c r="PUL8" s="908"/>
      <c r="PUM8" s="908"/>
      <c r="PUN8" s="908"/>
      <c r="PUO8" s="908"/>
      <c r="PUP8" s="908"/>
      <c r="PUQ8" s="908"/>
      <c r="PUR8" s="908"/>
      <c r="PUS8" s="908"/>
      <c r="PUT8" s="908"/>
      <c r="PUU8" s="908"/>
      <c r="PUV8" s="908"/>
      <c r="PUW8" s="908"/>
      <c r="PUX8" s="908"/>
      <c r="PUY8" s="908"/>
      <c r="PUZ8" s="908"/>
      <c r="PVA8" s="908"/>
      <c r="PVB8" s="908"/>
      <c r="PVC8" s="908"/>
      <c r="PVD8" s="908"/>
      <c r="PVE8" s="908"/>
      <c r="PVF8" s="908"/>
      <c r="PVG8" s="908"/>
      <c r="PVH8" s="908"/>
      <c r="PVI8" s="908"/>
      <c r="PVJ8" s="908"/>
      <c r="PVK8" s="908"/>
      <c r="PVL8" s="908"/>
      <c r="PVM8" s="908"/>
      <c r="PVN8" s="908"/>
      <c r="PVO8" s="908"/>
      <c r="PVP8" s="908"/>
      <c r="PVQ8" s="908"/>
      <c r="PVR8" s="908"/>
      <c r="PVS8" s="908"/>
      <c r="PVT8" s="908"/>
      <c r="PVU8" s="908"/>
      <c r="PVV8" s="908"/>
      <c r="PVW8" s="908"/>
      <c r="PVX8" s="908"/>
      <c r="PVY8" s="908"/>
      <c r="PVZ8" s="908"/>
      <c r="PWA8" s="908"/>
      <c r="PWB8" s="908"/>
      <c r="PWC8" s="908"/>
      <c r="PWD8" s="908"/>
      <c r="PWE8" s="908"/>
      <c r="PWF8" s="908"/>
      <c r="PWG8" s="908"/>
      <c r="PWH8" s="908"/>
      <c r="PWI8" s="908"/>
      <c r="PWJ8" s="908"/>
      <c r="PWK8" s="908"/>
      <c r="PWL8" s="908"/>
      <c r="PWM8" s="908"/>
      <c r="PWN8" s="908"/>
      <c r="PWO8" s="908"/>
      <c r="PWP8" s="908"/>
      <c r="PWQ8" s="908"/>
      <c r="PWR8" s="908"/>
      <c r="PWS8" s="908"/>
      <c r="PWT8" s="908"/>
      <c r="PWU8" s="908"/>
      <c r="PWV8" s="908"/>
      <c r="PWW8" s="908"/>
      <c r="PWX8" s="908"/>
      <c r="PWY8" s="908"/>
      <c r="PWZ8" s="908"/>
      <c r="PXA8" s="908"/>
      <c r="PXB8" s="908"/>
      <c r="PXC8" s="908"/>
      <c r="PXD8" s="908"/>
      <c r="PXE8" s="908"/>
      <c r="PXF8" s="908"/>
      <c r="PXG8" s="908"/>
      <c r="PXH8" s="908"/>
      <c r="PXI8" s="908"/>
      <c r="PXJ8" s="908"/>
      <c r="PXK8" s="908"/>
      <c r="PXL8" s="908"/>
      <c r="PXM8" s="908"/>
      <c r="PXN8" s="908"/>
      <c r="PXO8" s="908"/>
      <c r="PXP8" s="908"/>
      <c r="PXQ8" s="908"/>
      <c r="PXR8" s="908"/>
      <c r="PXS8" s="908"/>
      <c r="PXT8" s="908"/>
      <c r="PXU8" s="908"/>
      <c r="PXV8" s="908"/>
      <c r="PXW8" s="908"/>
      <c r="PXX8" s="908"/>
      <c r="PXY8" s="908"/>
      <c r="PXZ8" s="908"/>
      <c r="PYA8" s="908"/>
      <c r="PYB8" s="908"/>
      <c r="PYC8" s="908"/>
      <c r="PYD8" s="908"/>
      <c r="PYE8" s="908"/>
      <c r="PYF8" s="908"/>
      <c r="PYG8" s="908"/>
      <c r="PYH8" s="908"/>
      <c r="PYI8" s="908"/>
      <c r="PYJ8" s="908"/>
      <c r="PYK8" s="908"/>
      <c r="PYL8" s="908"/>
      <c r="PYM8" s="908"/>
      <c r="PYN8" s="908"/>
      <c r="PYO8" s="908"/>
      <c r="PYP8" s="908"/>
      <c r="PYQ8" s="908"/>
      <c r="PYR8" s="908"/>
      <c r="PYS8" s="908"/>
      <c r="PYT8" s="908"/>
      <c r="PYU8" s="908"/>
      <c r="PYV8" s="908"/>
      <c r="PYW8" s="908"/>
      <c r="PYX8" s="908"/>
      <c r="PYY8" s="908"/>
      <c r="PYZ8" s="908"/>
      <c r="PZA8" s="908"/>
      <c r="PZB8" s="908"/>
      <c r="PZC8" s="908"/>
      <c r="PZD8" s="908"/>
      <c r="PZE8" s="908"/>
      <c r="PZF8" s="908"/>
      <c r="PZG8" s="908"/>
      <c r="PZH8" s="908"/>
      <c r="PZI8" s="908"/>
      <c r="PZJ8" s="908"/>
      <c r="PZK8" s="908"/>
      <c r="PZL8" s="908"/>
      <c r="PZM8" s="908"/>
      <c r="PZN8" s="908"/>
      <c r="PZO8" s="908"/>
      <c r="PZP8" s="908"/>
      <c r="PZQ8" s="908"/>
      <c r="PZR8" s="908"/>
      <c r="PZS8" s="908"/>
      <c r="PZT8" s="908"/>
      <c r="PZU8" s="908"/>
      <c r="PZV8" s="908"/>
      <c r="PZW8" s="908"/>
      <c r="PZX8" s="908"/>
      <c r="PZY8" s="908"/>
      <c r="PZZ8" s="908"/>
      <c r="QAA8" s="908"/>
      <c r="QAB8" s="908"/>
      <c r="QAC8" s="908"/>
      <c r="QAD8" s="908"/>
      <c r="QAE8" s="908"/>
      <c r="QAF8" s="908"/>
      <c r="QAG8" s="908"/>
      <c r="QAH8" s="908"/>
      <c r="QAI8" s="908"/>
      <c r="QAJ8" s="908"/>
      <c r="QAK8" s="908"/>
      <c r="QAL8" s="908"/>
      <c r="QAM8" s="908"/>
      <c r="QAN8" s="908"/>
      <c r="QAO8" s="908"/>
      <c r="QAP8" s="908"/>
      <c r="QAQ8" s="908"/>
      <c r="QAR8" s="908"/>
      <c r="QAS8" s="908"/>
      <c r="QAT8" s="908"/>
      <c r="QAU8" s="908"/>
      <c r="QAV8" s="908"/>
      <c r="QAW8" s="908"/>
      <c r="QAX8" s="908"/>
      <c r="QAY8" s="908"/>
      <c r="QAZ8" s="908"/>
      <c r="QBA8" s="908"/>
      <c r="QBB8" s="908"/>
      <c r="QBC8" s="908"/>
      <c r="QBD8" s="908"/>
      <c r="QBE8" s="908"/>
      <c r="QBF8" s="908"/>
      <c r="QBG8" s="908"/>
      <c r="QBH8" s="908"/>
      <c r="QBI8" s="908"/>
      <c r="QBJ8" s="908"/>
      <c r="QBK8" s="908"/>
      <c r="QBL8" s="908"/>
      <c r="QBM8" s="908"/>
      <c r="QBN8" s="908"/>
      <c r="QBO8" s="908"/>
      <c r="QBP8" s="908"/>
      <c r="QBQ8" s="908"/>
      <c r="QBR8" s="908"/>
      <c r="QBS8" s="908"/>
      <c r="QBT8" s="908"/>
      <c r="QBU8" s="908"/>
      <c r="QBV8" s="908"/>
      <c r="QBW8" s="908"/>
      <c r="QBX8" s="908"/>
      <c r="QBY8" s="908"/>
      <c r="QBZ8" s="908"/>
      <c r="QCA8" s="908"/>
      <c r="QCB8" s="908"/>
      <c r="QCC8" s="908"/>
      <c r="QCD8" s="908"/>
      <c r="QCE8" s="908"/>
      <c r="QCF8" s="908"/>
      <c r="QCG8" s="908"/>
      <c r="QCH8" s="908"/>
      <c r="QCI8" s="908"/>
      <c r="QCJ8" s="908"/>
      <c r="QCK8" s="908"/>
      <c r="QCL8" s="908"/>
      <c r="QCM8" s="908"/>
      <c r="QCN8" s="908"/>
      <c r="QCO8" s="908"/>
      <c r="QCP8" s="908"/>
      <c r="QCQ8" s="908"/>
      <c r="QCR8" s="908"/>
      <c r="QCS8" s="908"/>
      <c r="QCT8" s="908"/>
      <c r="QCU8" s="908"/>
      <c r="QCV8" s="908"/>
      <c r="QCW8" s="908"/>
      <c r="QCX8" s="908"/>
      <c r="QCY8" s="908"/>
      <c r="QCZ8" s="908"/>
      <c r="QDA8" s="908"/>
      <c r="QDB8" s="908"/>
      <c r="QDC8" s="908"/>
      <c r="QDD8" s="908"/>
      <c r="QDE8" s="908"/>
      <c r="QDF8" s="908"/>
      <c r="QDG8" s="908"/>
      <c r="QDH8" s="908"/>
      <c r="QDI8" s="908"/>
      <c r="QDJ8" s="908"/>
      <c r="QDK8" s="908"/>
      <c r="QDL8" s="908"/>
      <c r="QDM8" s="908"/>
      <c r="QDN8" s="908"/>
      <c r="QDO8" s="908"/>
      <c r="QDP8" s="908"/>
      <c r="QDQ8" s="908"/>
      <c r="QDR8" s="908"/>
      <c r="QDS8" s="908"/>
      <c r="QDT8" s="908"/>
      <c r="QDU8" s="908"/>
      <c r="QDV8" s="908"/>
      <c r="QDW8" s="908"/>
      <c r="QDX8" s="908"/>
      <c r="QDY8" s="908"/>
      <c r="QDZ8" s="908"/>
      <c r="QEA8" s="908"/>
      <c r="QEB8" s="908"/>
      <c r="QEC8" s="908"/>
      <c r="QED8" s="908"/>
      <c r="QEE8" s="908"/>
      <c r="QEF8" s="908"/>
      <c r="QEG8" s="908"/>
      <c r="QEH8" s="908"/>
      <c r="QEI8" s="908"/>
      <c r="QEJ8" s="908"/>
      <c r="QEK8" s="908"/>
      <c r="QEL8" s="908"/>
      <c r="QEM8" s="908"/>
      <c r="QEN8" s="908"/>
      <c r="QEO8" s="908"/>
      <c r="QEP8" s="908"/>
      <c r="QEQ8" s="908"/>
      <c r="QER8" s="908"/>
      <c r="QES8" s="908"/>
      <c r="QET8" s="908"/>
      <c r="QEU8" s="908"/>
      <c r="QEV8" s="908"/>
      <c r="QEW8" s="908"/>
      <c r="QEX8" s="908"/>
      <c r="QEY8" s="908"/>
      <c r="QEZ8" s="908"/>
      <c r="QFA8" s="908"/>
      <c r="QFB8" s="908"/>
      <c r="QFC8" s="908"/>
      <c r="QFD8" s="908"/>
      <c r="QFE8" s="908"/>
      <c r="QFF8" s="908"/>
      <c r="QFG8" s="908"/>
      <c r="QFH8" s="908"/>
      <c r="QFI8" s="908"/>
      <c r="QFJ8" s="908"/>
      <c r="QFK8" s="908"/>
      <c r="QFL8" s="908"/>
      <c r="QFM8" s="908"/>
      <c r="QFN8" s="908"/>
      <c r="QFO8" s="908"/>
      <c r="QFP8" s="908"/>
      <c r="QFQ8" s="908"/>
      <c r="QFR8" s="908"/>
      <c r="QFS8" s="908"/>
      <c r="QFT8" s="908"/>
      <c r="QFU8" s="908"/>
      <c r="QFV8" s="908"/>
      <c r="QFW8" s="908"/>
      <c r="QFX8" s="908"/>
      <c r="QFY8" s="908"/>
      <c r="QFZ8" s="908"/>
      <c r="QGA8" s="908"/>
      <c r="QGB8" s="908"/>
      <c r="QGC8" s="908"/>
      <c r="QGD8" s="908"/>
      <c r="QGE8" s="908"/>
      <c r="QGF8" s="908"/>
      <c r="QGG8" s="908"/>
      <c r="QGH8" s="908"/>
      <c r="QGI8" s="908"/>
      <c r="QGJ8" s="908"/>
      <c r="QGK8" s="908"/>
      <c r="QGL8" s="908"/>
      <c r="QGM8" s="908"/>
      <c r="QGN8" s="908"/>
      <c r="QGO8" s="908"/>
      <c r="QGP8" s="908"/>
      <c r="QGQ8" s="908"/>
      <c r="QGR8" s="908"/>
      <c r="QGS8" s="908"/>
      <c r="QGT8" s="908"/>
      <c r="QGU8" s="908"/>
      <c r="QGV8" s="908"/>
      <c r="QGW8" s="908"/>
      <c r="QGX8" s="908"/>
      <c r="QGY8" s="908"/>
      <c r="QGZ8" s="908"/>
      <c r="QHA8" s="908"/>
      <c r="QHB8" s="908"/>
      <c r="QHC8" s="908"/>
      <c r="QHD8" s="908"/>
      <c r="QHE8" s="908"/>
      <c r="QHF8" s="908"/>
      <c r="QHG8" s="908"/>
      <c r="QHH8" s="908"/>
      <c r="QHI8" s="908"/>
      <c r="QHJ8" s="908"/>
      <c r="QHK8" s="908"/>
      <c r="QHL8" s="908"/>
      <c r="QHM8" s="908"/>
      <c r="QHN8" s="908"/>
      <c r="QHO8" s="908"/>
      <c r="QHP8" s="908"/>
      <c r="QHQ8" s="908"/>
      <c r="QHR8" s="908"/>
      <c r="QHS8" s="908"/>
      <c r="QHT8" s="908"/>
      <c r="QHU8" s="908"/>
      <c r="QHV8" s="908"/>
      <c r="QHW8" s="908"/>
      <c r="QHX8" s="908"/>
      <c r="QHY8" s="908"/>
      <c r="QHZ8" s="908"/>
      <c r="QIA8" s="908"/>
      <c r="QIB8" s="908"/>
      <c r="QIC8" s="908"/>
      <c r="QID8" s="908"/>
      <c r="QIE8" s="908"/>
      <c r="QIF8" s="908"/>
      <c r="QIG8" s="908"/>
      <c r="QIH8" s="908"/>
      <c r="QII8" s="908"/>
      <c r="QIJ8" s="908"/>
      <c r="QIK8" s="908"/>
      <c r="QIL8" s="908"/>
      <c r="QIM8" s="908"/>
      <c r="QIN8" s="908"/>
      <c r="QIO8" s="908"/>
      <c r="QIP8" s="908"/>
      <c r="QIQ8" s="908"/>
      <c r="QIR8" s="908"/>
      <c r="QIS8" s="908"/>
      <c r="QIT8" s="908"/>
      <c r="QIU8" s="908"/>
      <c r="QIV8" s="908"/>
      <c r="QIW8" s="908"/>
      <c r="QIX8" s="908"/>
      <c r="QIY8" s="908"/>
      <c r="QIZ8" s="908"/>
      <c r="QJA8" s="908"/>
      <c r="QJB8" s="908"/>
      <c r="QJC8" s="908"/>
      <c r="QJD8" s="908"/>
      <c r="QJE8" s="908"/>
      <c r="QJF8" s="908"/>
      <c r="QJG8" s="908"/>
      <c r="QJH8" s="908"/>
      <c r="QJI8" s="908"/>
      <c r="QJJ8" s="908"/>
      <c r="QJK8" s="908"/>
      <c r="QJL8" s="908"/>
      <c r="QJM8" s="908"/>
      <c r="QJN8" s="908"/>
      <c r="QJO8" s="908"/>
      <c r="QJP8" s="908"/>
      <c r="QJQ8" s="908"/>
      <c r="QJR8" s="908"/>
      <c r="QJS8" s="908"/>
      <c r="QJT8" s="908"/>
      <c r="QJU8" s="908"/>
      <c r="QJV8" s="908"/>
      <c r="QJW8" s="908"/>
      <c r="QJX8" s="908"/>
      <c r="QJY8" s="908"/>
      <c r="QJZ8" s="908"/>
      <c r="QKA8" s="908"/>
      <c r="QKB8" s="908"/>
      <c r="QKC8" s="908"/>
      <c r="QKD8" s="908"/>
      <c r="QKE8" s="908"/>
      <c r="QKF8" s="908"/>
      <c r="QKG8" s="908"/>
      <c r="QKH8" s="908"/>
      <c r="QKI8" s="908"/>
      <c r="QKJ8" s="908"/>
      <c r="QKK8" s="908"/>
      <c r="QKL8" s="908"/>
      <c r="QKM8" s="908"/>
      <c r="QKN8" s="908"/>
      <c r="QKO8" s="908"/>
      <c r="QKP8" s="908"/>
      <c r="QKQ8" s="908"/>
      <c r="QKR8" s="908"/>
      <c r="QKS8" s="908"/>
      <c r="QKT8" s="908"/>
      <c r="QKU8" s="908"/>
      <c r="QKV8" s="908"/>
      <c r="QKW8" s="908"/>
      <c r="QKX8" s="908"/>
      <c r="QKY8" s="908"/>
      <c r="QKZ8" s="908"/>
      <c r="QLA8" s="908"/>
      <c r="QLB8" s="908"/>
      <c r="QLC8" s="908"/>
      <c r="QLD8" s="908"/>
      <c r="QLE8" s="908"/>
      <c r="QLF8" s="908"/>
      <c r="QLG8" s="908"/>
      <c r="QLH8" s="908"/>
      <c r="QLI8" s="908"/>
      <c r="QLJ8" s="908"/>
      <c r="QLK8" s="908"/>
      <c r="QLL8" s="908"/>
      <c r="QLM8" s="908"/>
      <c r="QLN8" s="908"/>
      <c r="QLO8" s="908"/>
      <c r="QLP8" s="908"/>
      <c r="QLQ8" s="908"/>
      <c r="QLR8" s="908"/>
      <c r="QLS8" s="908"/>
      <c r="QLT8" s="908"/>
      <c r="QLU8" s="908"/>
      <c r="QLV8" s="908"/>
      <c r="QLW8" s="908"/>
      <c r="QLX8" s="908"/>
      <c r="QLY8" s="908"/>
      <c r="QLZ8" s="908"/>
      <c r="QMA8" s="908"/>
      <c r="QMB8" s="908"/>
      <c r="QMC8" s="908"/>
      <c r="QMD8" s="908"/>
      <c r="QME8" s="908"/>
      <c r="QMF8" s="908"/>
      <c r="QMG8" s="908"/>
      <c r="QMH8" s="908"/>
      <c r="QMI8" s="908"/>
      <c r="QMJ8" s="908"/>
      <c r="QMK8" s="908"/>
      <c r="QML8" s="908"/>
      <c r="QMM8" s="908"/>
      <c r="QMN8" s="908"/>
      <c r="QMO8" s="908"/>
      <c r="QMP8" s="908"/>
      <c r="QMQ8" s="908"/>
      <c r="QMR8" s="908"/>
      <c r="QMS8" s="908"/>
      <c r="QMT8" s="908"/>
      <c r="QMU8" s="908"/>
      <c r="QMV8" s="908"/>
      <c r="QMW8" s="908"/>
      <c r="QMX8" s="908"/>
      <c r="QMY8" s="908"/>
      <c r="QMZ8" s="908"/>
      <c r="QNA8" s="908"/>
      <c r="QNB8" s="908"/>
      <c r="QNC8" s="908"/>
      <c r="QND8" s="908"/>
      <c r="QNE8" s="908"/>
      <c r="QNF8" s="908"/>
      <c r="QNG8" s="908"/>
      <c r="QNH8" s="908"/>
      <c r="QNI8" s="908"/>
      <c r="QNJ8" s="908"/>
      <c r="QNK8" s="908"/>
      <c r="QNL8" s="908"/>
      <c r="QNM8" s="908"/>
      <c r="QNN8" s="908"/>
      <c r="QNO8" s="908"/>
      <c r="QNP8" s="908"/>
      <c r="QNQ8" s="908"/>
      <c r="QNR8" s="908"/>
      <c r="QNS8" s="908"/>
      <c r="QNT8" s="908"/>
      <c r="QNU8" s="908"/>
      <c r="QNV8" s="908"/>
      <c r="QNW8" s="908"/>
      <c r="QNX8" s="908"/>
      <c r="QNY8" s="908"/>
      <c r="QNZ8" s="908"/>
      <c r="QOA8" s="908"/>
      <c r="QOB8" s="908"/>
      <c r="QOC8" s="908"/>
      <c r="QOD8" s="908"/>
      <c r="QOE8" s="908"/>
      <c r="QOF8" s="908"/>
      <c r="QOG8" s="908"/>
      <c r="QOH8" s="908"/>
      <c r="QOI8" s="908"/>
      <c r="QOJ8" s="908"/>
      <c r="QOK8" s="908"/>
      <c r="QOL8" s="908"/>
      <c r="QOM8" s="908"/>
      <c r="QON8" s="908"/>
      <c r="QOO8" s="908"/>
      <c r="QOP8" s="908"/>
      <c r="QOQ8" s="908"/>
      <c r="QOR8" s="908"/>
      <c r="QOS8" s="908"/>
      <c r="QOT8" s="908"/>
      <c r="QOU8" s="908"/>
      <c r="QOV8" s="908"/>
      <c r="QOW8" s="908"/>
      <c r="QOX8" s="908"/>
      <c r="QOY8" s="908"/>
      <c r="QOZ8" s="908"/>
      <c r="QPA8" s="908"/>
      <c r="QPB8" s="908"/>
      <c r="QPC8" s="908"/>
      <c r="QPD8" s="908"/>
      <c r="QPE8" s="908"/>
      <c r="QPF8" s="908"/>
      <c r="QPG8" s="908"/>
      <c r="QPH8" s="908"/>
      <c r="QPI8" s="908"/>
      <c r="QPJ8" s="908"/>
      <c r="QPK8" s="908"/>
      <c r="QPL8" s="908"/>
      <c r="QPM8" s="908"/>
      <c r="QPN8" s="908"/>
      <c r="QPO8" s="908"/>
      <c r="QPP8" s="908"/>
      <c r="QPQ8" s="908"/>
      <c r="QPR8" s="908"/>
      <c r="QPS8" s="908"/>
      <c r="QPT8" s="908"/>
      <c r="QPU8" s="908"/>
      <c r="QPV8" s="908"/>
      <c r="QPW8" s="908"/>
      <c r="QPX8" s="908"/>
      <c r="QPY8" s="908"/>
      <c r="QPZ8" s="908"/>
      <c r="QQA8" s="908"/>
      <c r="QQB8" s="908"/>
      <c r="QQC8" s="908"/>
      <c r="QQD8" s="908"/>
      <c r="QQE8" s="908"/>
      <c r="QQF8" s="908"/>
      <c r="QQG8" s="908"/>
      <c r="QQH8" s="908"/>
      <c r="QQI8" s="908"/>
      <c r="QQJ8" s="908"/>
      <c r="QQK8" s="908"/>
      <c r="QQL8" s="908"/>
      <c r="QQM8" s="908"/>
      <c r="QQN8" s="908"/>
      <c r="QQO8" s="908"/>
      <c r="QQP8" s="908"/>
      <c r="QQQ8" s="908"/>
      <c r="QQR8" s="908"/>
      <c r="QQS8" s="908"/>
      <c r="QQT8" s="908"/>
      <c r="QQU8" s="908"/>
      <c r="QQV8" s="908"/>
      <c r="QQW8" s="908"/>
      <c r="QQX8" s="908"/>
      <c r="QQY8" s="908"/>
      <c r="QQZ8" s="908"/>
      <c r="QRA8" s="908"/>
      <c r="QRB8" s="908"/>
      <c r="QRC8" s="908"/>
      <c r="QRD8" s="908"/>
      <c r="QRE8" s="908"/>
      <c r="QRF8" s="908"/>
      <c r="QRG8" s="908"/>
      <c r="QRH8" s="908"/>
      <c r="QRI8" s="908"/>
      <c r="QRJ8" s="908"/>
      <c r="QRK8" s="908"/>
      <c r="QRL8" s="908"/>
      <c r="QRM8" s="908"/>
      <c r="QRN8" s="908"/>
      <c r="QRO8" s="908"/>
      <c r="QRP8" s="908"/>
      <c r="QRQ8" s="908"/>
      <c r="QRR8" s="908"/>
      <c r="QRS8" s="908"/>
      <c r="QRT8" s="908"/>
      <c r="QRU8" s="908"/>
      <c r="QRV8" s="908"/>
      <c r="QRW8" s="908"/>
      <c r="QRX8" s="908"/>
      <c r="QRY8" s="908"/>
      <c r="QRZ8" s="908"/>
      <c r="QSA8" s="908"/>
      <c r="QSB8" s="908"/>
      <c r="QSC8" s="908"/>
      <c r="QSD8" s="908"/>
      <c r="QSE8" s="908"/>
      <c r="QSF8" s="908"/>
      <c r="QSG8" s="908"/>
      <c r="QSH8" s="908"/>
      <c r="QSI8" s="908"/>
      <c r="QSJ8" s="908"/>
      <c r="QSK8" s="908"/>
      <c r="QSL8" s="908"/>
      <c r="QSM8" s="908"/>
      <c r="QSN8" s="908"/>
      <c r="QSO8" s="908"/>
      <c r="QSP8" s="908"/>
      <c r="QSQ8" s="908"/>
      <c r="QSR8" s="908"/>
      <c r="QSS8" s="908"/>
      <c r="QST8" s="908"/>
      <c r="QSU8" s="908"/>
      <c r="QSV8" s="908"/>
      <c r="QSW8" s="908"/>
      <c r="QSX8" s="908"/>
      <c r="QSY8" s="908"/>
      <c r="QSZ8" s="908"/>
      <c r="QTA8" s="908"/>
      <c r="QTB8" s="908"/>
      <c r="QTC8" s="908"/>
      <c r="QTD8" s="908"/>
      <c r="QTE8" s="908"/>
      <c r="QTF8" s="908"/>
      <c r="QTG8" s="908"/>
      <c r="QTH8" s="908"/>
      <c r="QTI8" s="908"/>
      <c r="QTJ8" s="908"/>
      <c r="QTK8" s="908"/>
      <c r="QTL8" s="908"/>
      <c r="QTM8" s="908"/>
      <c r="QTN8" s="908"/>
      <c r="QTO8" s="908"/>
      <c r="QTP8" s="908"/>
      <c r="QTQ8" s="908"/>
      <c r="QTR8" s="908"/>
      <c r="QTS8" s="908"/>
      <c r="QTT8" s="908"/>
      <c r="QTU8" s="908"/>
      <c r="QTV8" s="908"/>
      <c r="QTW8" s="908"/>
      <c r="QTX8" s="908"/>
      <c r="QTY8" s="908"/>
      <c r="QTZ8" s="908"/>
      <c r="QUA8" s="908"/>
      <c r="QUB8" s="908"/>
      <c r="QUC8" s="908"/>
      <c r="QUD8" s="908"/>
      <c r="QUE8" s="908"/>
      <c r="QUF8" s="908"/>
      <c r="QUG8" s="908"/>
      <c r="QUH8" s="908"/>
      <c r="QUI8" s="908"/>
      <c r="QUJ8" s="908"/>
      <c r="QUK8" s="908"/>
      <c r="QUL8" s="908"/>
      <c r="QUM8" s="908"/>
      <c r="QUN8" s="908"/>
      <c r="QUO8" s="908"/>
      <c r="QUP8" s="908"/>
      <c r="QUQ8" s="908"/>
      <c r="QUR8" s="908"/>
      <c r="QUS8" s="908"/>
      <c r="QUT8" s="908"/>
      <c r="QUU8" s="908"/>
      <c r="QUV8" s="908"/>
      <c r="QUW8" s="908"/>
      <c r="QUX8" s="908"/>
      <c r="QUY8" s="908"/>
      <c r="QUZ8" s="908"/>
      <c r="QVA8" s="908"/>
      <c r="QVB8" s="908"/>
      <c r="QVC8" s="908"/>
      <c r="QVD8" s="908"/>
      <c r="QVE8" s="908"/>
      <c r="QVF8" s="908"/>
      <c r="QVG8" s="908"/>
      <c r="QVH8" s="908"/>
      <c r="QVI8" s="908"/>
      <c r="QVJ8" s="908"/>
      <c r="QVK8" s="908"/>
      <c r="QVL8" s="908"/>
      <c r="QVM8" s="908"/>
      <c r="QVN8" s="908"/>
      <c r="QVO8" s="908"/>
      <c r="QVP8" s="908"/>
      <c r="QVQ8" s="908"/>
      <c r="QVR8" s="908"/>
      <c r="QVS8" s="908"/>
      <c r="QVT8" s="908"/>
      <c r="QVU8" s="908"/>
      <c r="QVV8" s="908"/>
      <c r="QVW8" s="908"/>
      <c r="QVX8" s="908"/>
      <c r="QVY8" s="908"/>
      <c r="QVZ8" s="908"/>
      <c r="QWA8" s="908"/>
      <c r="QWB8" s="908"/>
      <c r="QWC8" s="908"/>
      <c r="QWD8" s="908"/>
      <c r="QWE8" s="908"/>
      <c r="QWF8" s="908"/>
      <c r="QWG8" s="908"/>
      <c r="QWH8" s="908"/>
      <c r="QWI8" s="908"/>
      <c r="QWJ8" s="908"/>
      <c r="QWK8" s="908"/>
      <c r="QWL8" s="908"/>
      <c r="QWM8" s="908"/>
      <c r="QWN8" s="908"/>
      <c r="QWO8" s="908"/>
      <c r="QWP8" s="908"/>
      <c r="QWQ8" s="908"/>
      <c r="QWR8" s="908"/>
      <c r="QWS8" s="908"/>
      <c r="QWT8" s="908"/>
      <c r="QWU8" s="908"/>
      <c r="QWV8" s="908"/>
      <c r="QWW8" s="908"/>
      <c r="QWX8" s="908"/>
      <c r="QWY8" s="908"/>
      <c r="QWZ8" s="908"/>
      <c r="QXA8" s="908"/>
      <c r="QXB8" s="908"/>
      <c r="QXC8" s="908"/>
      <c r="QXD8" s="908"/>
      <c r="QXE8" s="908"/>
      <c r="QXF8" s="908"/>
      <c r="QXG8" s="908"/>
      <c r="QXH8" s="908"/>
      <c r="QXI8" s="908"/>
      <c r="QXJ8" s="908"/>
      <c r="QXK8" s="908"/>
      <c r="QXL8" s="908"/>
      <c r="QXM8" s="908"/>
      <c r="QXN8" s="908"/>
      <c r="QXO8" s="908"/>
      <c r="QXP8" s="908"/>
      <c r="QXQ8" s="908"/>
      <c r="QXR8" s="908"/>
      <c r="QXS8" s="908"/>
      <c r="QXT8" s="908"/>
      <c r="QXU8" s="908"/>
      <c r="QXV8" s="908"/>
      <c r="QXW8" s="908"/>
      <c r="QXX8" s="908"/>
      <c r="QXY8" s="908"/>
      <c r="QXZ8" s="908"/>
      <c r="QYA8" s="908"/>
      <c r="QYB8" s="908"/>
      <c r="QYC8" s="908"/>
      <c r="QYD8" s="908"/>
      <c r="QYE8" s="908"/>
      <c r="QYF8" s="908"/>
      <c r="QYG8" s="908"/>
      <c r="QYH8" s="908"/>
      <c r="QYI8" s="908"/>
      <c r="QYJ8" s="908"/>
      <c r="QYK8" s="908"/>
      <c r="QYL8" s="908"/>
      <c r="QYM8" s="908"/>
      <c r="QYN8" s="908"/>
      <c r="QYO8" s="908"/>
      <c r="QYP8" s="908"/>
      <c r="QYQ8" s="908"/>
      <c r="QYR8" s="908"/>
      <c r="QYS8" s="908"/>
      <c r="QYT8" s="908"/>
      <c r="QYU8" s="908"/>
      <c r="QYV8" s="908"/>
      <c r="QYW8" s="908"/>
      <c r="QYX8" s="908"/>
      <c r="QYY8" s="908"/>
      <c r="QYZ8" s="908"/>
      <c r="QZA8" s="908"/>
      <c r="QZB8" s="908"/>
      <c r="QZC8" s="908"/>
      <c r="QZD8" s="908"/>
      <c r="QZE8" s="908"/>
      <c r="QZF8" s="908"/>
      <c r="QZG8" s="908"/>
      <c r="QZH8" s="908"/>
      <c r="QZI8" s="908"/>
      <c r="QZJ8" s="908"/>
      <c r="QZK8" s="908"/>
      <c r="QZL8" s="908"/>
      <c r="QZM8" s="908"/>
      <c r="QZN8" s="908"/>
      <c r="QZO8" s="908"/>
      <c r="QZP8" s="908"/>
      <c r="QZQ8" s="908"/>
      <c r="QZR8" s="908"/>
      <c r="QZS8" s="908"/>
      <c r="QZT8" s="908"/>
      <c r="QZU8" s="908"/>
      <c r="QZV8" s="908"/>
      <c r="QZW8" s="908"/>
      <c r="QZX8" s="908"/>
      <c r="QZY8" s="908"/>
      <c r="QZZ8" s="908"/>
      <c r="RAA8" s="908"/>
      <c r="RAB8" s="908"/>
      <c r="RAC8" s="908"/>
      <c r="RAD8" s="908"/>
      <c r="RAE8" s="908"/>
      <c r="RAF8" s="908"/>
      <c r="RAG8" s="908"/>
      <c r="RAH8" s="908"/>
      <c r="RAI8" s="908"/>
      <c r="RAJ8" s="908"/>
      <c r="RAK8" s="908"/>
      <c r="RAL8" s="908"/>
      <c r="RAM8" s="908"/>
      <c r="RAN8" s="908"/>
      <c r="RAO8" s="908"/>
      <c r="RAP8" s="908"/>
      <c r="RAQ8" s="908"/>
      <c r="RAR8" s="908"/>
      <c r="RAS8" s="908"/>
      <c r="RAT8" s="908"/>
      <c r="RAU8" s="908"/>
      <c r="RAV8" s="908"/>
      <c r="RAW8" s="908"/>
      <c r="RAX8" s="908"/>
      <c r="RAY8" s="908"/>
      <c r="RAZ8" s="908"/>
      <c r="RBA8" s="908"/>
      <c r="RBB8" s="908"/>
      <c r="RBC8" s="908"/>
      <c r="RBD8" s="908"/>
      <c r="RBE8" s="908"/>
      <c r="RBF8" s="908"/>
      <c r="RBG8" s="908"/>
      <c r="RBH8" s="908"/>
      <c r="RBI8" s="908"/>
      <c r="RBJ8" s="908"/>
      <c r="RBK8" s="908"/>
      <c r="RBL8" s="908"/>
      <c r="RBM8" s="908"/>
      <c r="RBN8" s="908"/>
      <c r="RBO8" s="908"/>
      <c r="RBP8" s="908"/>
      <c r="RBQ8" s="908"/>
      <c r="RBR8" s="908"/>
      <c r="RBS8" s="908"/>
      <c r="RBT8" s="908"/>
      <c r="RBU8" s="908"/>
      <c r="RBV8" s="908"/>
      <c r="RBW8" s="908"/>
      <c r="RBX8" s="908"/>
      <c r="RBY8" s="908"/>
      <c r="RBZ8" s="908"/>
      <c r="RCA8" s="908"/>
      <c r="RCB8" s="908"/>
      <c r="RCC8" s="908"/>
      <c r="RCD8" s="908"/>
      <c r="RCE8" s="908"/>
      <c r="RCF8" s="908"/>
      <c r="RCG8" s="908"/>
      <c r="RCH8" s="908"/>
      <c r="RCI8" s="908"/>
      <c r="RCJ8" s="908"/>
      <c r="RCK8" s="908"/>
      <c r="RCL8" s="908"/>
      <c r="RCM8" s="908"/>
      <c r="RCN8" s="908"/>
      <c r="RCO8" s="908"/>
      <c r="RCP8" s="908"/>
      <c r="RCQ8" s="908"/>
      <c r="RCR8" s="908"/>
      <c r="RCS8" s="908"/>
      <c r="RCT8" s="908"/>
      <c r="RCU8" s="908"/>
      <c r="RCV8" s="908"/>
      <c r="RCW8" s="908"/>
      <c r="RCX8" s="908"/>
      <c r="RCY8" s="908"/>
      <c r="RCZ8" s="908"/>
      <c r="RDA8" s="908"/>
      <c r="RDB8" s="908"/>
      <c r="RDC8" s="908"/>
      <c r="RDD8" s="908"/>
      <c r="RDE8" s="908"/>
      <c r="RDF8" s="908"/>
      <c r="RDG8" s="908"/>
      <c r="RDH8" s="908"/>
      <c r="RDI8" s="908"/>
      <c r="RDJ8" s="908"/>
      <c r="RDK8" s="908"/>
      <c r="RDL8" s="908"/>
      <c r="RDM8" s="908"/>
      <c r="RDN8" s="908"/>
      <c r="RDO8" s="908"/>
      <c r="RDP8" s="908"/>
      <c r="RDQ8" s="908"/>
      <c r="RDR8" s="908"/>
      <c r="RDS8" s="908"/>
      <c r="RDT8" s="908"/>
      <c r="RDU8" s="908"/>
      <c r="RDV8" s="908"/>
      <c r="RDW8" s="908"/>
      <c r="RDX8" s="908"/>
      <c r="RDY8" s="908"/>
      <c r="RDZ8" s="908"/>
      <c r="REA8" s="908"/>
      <c r="REB8" s="908"/>
      <c r="REC8" s="908"/>
      <c r="RED8" s="908"/>
      <c r="REE8" s="908"/>
      <c r="REF8" s="908"/>
      <c r="REG8" s="908"/>
      <c r="REH8" s="908"/>
      <c r="REI8" s="908"/>
      <c r="REJ8" s="908"/>
      <c r="REK8" s="908"/>
      <c r="REL8" s="908"/>
      <c r="REM8" s="908"/>
      <c r="REN8" s="908"/>
      <c r="REO8" s="908"/>
      <c r="REP8" s="908"/>
      <c r="REQ8" s="908"/>
      <c r="RER8" s="908"/>
      <c r="RES8" s="908"/>
      <c r="RET8" s="908"/>
      <c r="REU8" s="908"/>
      <c r="REV8" s="908"/>
      <c r="REW8" s="908"/>
      <c r="REX8" s="908"/>
      <c r="REY8" s="908"/>
      <c r="REZ8" s="908"/>
      <c r="RFA8" s="908"/>
      <c r="RFB8" s="908"/>
      <c r="RFC8" s="908"/>
      <c r="RFD8" s="908"/>
      <c r="RFE8" s="908"/>
      <c r="RFF8" s="908"/>
      <c r="RFG8" s="908"/>
      <c r="RFH8" s="908"/>
      <c r="RFI8" s="908"/>
      <c r="RFJ8" s="908"/>
      <c r="RFK8" s="908"/>
      <c r="RFL8" s="908"/>
      <c r="RFM8" s="908"/>
      <c r="RFN8" s="908"/>
      <c r="RFO8" s="908"/>
      <c r="RFP8" s="908"/>
      <c r="RFQ8" s="908"/>
      <c r="RFR8" s="908"/>
      <c r="RFS8" s="908"/>
      <c r="RFT8" s="908"/>
      <c r="RFU8" s="908"/>
      <c r="RFV8" s="908"/>
      <c r="RFW8" s="908"/>
      <c r="RFX8" s="908"/>
      <c r="RFY8" s="908"/>
      <c r="RFZ8" s="908"/>
      <c r="RGA8" s="908"/>
      <c r="RGB8" s="908"/>
      <c r="RGC8" s="908"/>
      <c r="RGD8" s="908"/>
      <c r="RGE8" s="908"/>
      <c r="RGF8" s="908"/>
      <c r="RGG8" s="908"/>
      <c r="RGH8" s="908"/>
      <c r="RGI8" s="908"/>
      <c r="RGJ8" s="908"/>
      <c r="RGK8" s="908"/>
      <c r="RGL8" s="908"/>
      <c r="RGM8" s="908"/>
      <c r="RGN8" s="908"/>
      <c r="RGO8" s="908"/>
      <c r="RGP8" s="908"/>
      <c r="RGQ8" s="908"/>
      <c r="RGR8" s="908"/>
      <c r="RGS8" s="908"/>
      <c r="RGT8" s="908"/>
      <c r="RGU8" s="908"/>
      <c r="RGV8" s="908"/>
      <c r="RGW8" s="908"/>
      <c r="RGX8" s="908"/>
      <c r="RGY8" s="908"/>
      <c r="RGZ8" s="908"/>
      <c r="RHA8" s="908"/>
      <c r="RHB8" s="908"/>
      <c r="RHC8" s="908"/>
      <c r="RHD8" s="908"/>
      <c r="RHE8" s="908"/>
      <c r="RHF8" s="908"/>
      <c r="RHG8" s="908"/>
      <c r="RHH8" s="908"/>
      <c r="RHI8" s="908"/>
      <c r="RHJ8" s="908"/>
      <c r="RHK8" s="908"/>
      <c r="RHL8" s="908"/>
      <c r="RHM8" s="908"/>
      <c r="RHN8" s="908"/>
      <c r="RHO8" s="908"/>
      <c r="RHP8" s="908"/>
      <c r="RHQ8" s="908"/>
      <c r="RHR8" s="908"/>
      <c r="RHS8" s="908"/>
      <c r="RHT8" s="908"/>
      <c r="RHU8" s="908"/>
      <c r="RHV8" s="908"/>
      <c r="RHW8" s="908"/>
      <c r="RHX8" s="908"/>
      <c r="RHY8" s="908"/>
      <c r="RHZ8" s="908"/>
      <c r="RIA8" s="908"/>
      <c r="RIB8" s="908"/>
      <c r="RIC8" s="908"/>
      <c r="RID8" s="908"/>
      <c r="RIE8" s="908"/>
      <c r="RIF8" s="908"/>
      <c r="RIG8" s="908"/>
      <c r="RIH8" s="908"/>
      <c r="RII8" s="908"/>
      <c r="RIJ8" s="908"/>
      <c r="RIK8" s="908"/>
      <c r="RIL8" s="908"/>
      <c r="RIM8" s="908"/>
      <c r="RIN8" s="908"/>
      <c r="RIO8" s="908"/>
      <c r="RIP8" s="908"/>
      <c r="RIQ8" s="908"/>
      <c r="RIR8" s="908"/>
      <c r="RIS8" s="908"/>
      <c r="RIT8" s="908"/>
      <c r="RIU8" s="908"/>
      <c r="RIV8" s="908"/>
      <c r="RIW8" s="908"/>
      <c r="RIX8" s="908"/>
      <c r="RIY8" s="908"/>
      <c r="RIZ8" s="908"/>
      <c r="RJA8" s="908"/>
      <c r="RJB8" s="908"/>
      <c r="RJC8" s="908"/>
      <c r="RJD8" s="908"/>
      <c r="RJE8" s="908"/>
      <c r="RJF8" s="908"/>
      <c r="RJG8" s="908"/>
      <c r="RJH8" s="908"/>
      <c r="RJI8" s="908"/>
      <c r="RJJ8" s="908"/>
      <c r="RJK8" s="908"/>
      <c r="RJL8" s="908"/>
      <c r="RJM8" s="908"/>
      <c r="RJN8" s="908"/>
      <c r="RJO8" s="908"/>
      <c r="RJP8" s="908"/>
      <c r="RJQ8" s="908"/>
      <c r="RJR8" s="908"/>
      <c r="RJS8" s="908"/>
      <c r="RJT8" s="908"/>
      <c r="RJU8" s="908"/>
      <c r="RJV8" s="908"/>
      <c r="RJW8" s="908"/>
      <c r="RJX8" s="908"/>
      <c r="RJY8" s="908"/>
      <c r="RJZ8" s="908"/>
      <c r="RKA8" s="908"/>
      <c r="RKB8" s="908"/>
      <c r="RKC8" s="908"/>
      <c r="RKD8" s="908"/>
      <c r="RKE8" s="908"/>
      <c r="RKF8" s="908"/>
      <c r="RKG8" s="908"/>
      <c r="RKH8" s="908"/>
      <c r="RKI8" s="908"/>
      <c r="RKJ8" s="908"/>
      <c r="RKK8" s="908"/>
      <c r="RKL8" s="908"/>
      <c r="RKM8" s="908"/>
      <c r="RKN8" s="908"/>
      <c r="RKO8" s="908"/>
      <c r="RKP8" s="908"/>
      <c r="RKQ8" s="908"/>
      <c r="RKR8" s="908"/>
      <c r="RKS8" s="908"/>
      <c r="RKT8" s="908"/>
      <c r="RKU8" s="908"/>
      <c r="RKV8" s="908"/>
      <c r="RKW8" s="908"/>
      <c r="RKX8" s="908"/>
      <c r="RKY8" s="908"/>
      <c r="RKZ8" s="908"/>
      <c r="RLA8" s="908"/>
      <c r="RLB8" s="908"/>
      <c r="RLC8" s="908"/>
      <c r="RLD8" s="908"/>
      <c r="RLE8" s="908"/>
      <c r="RLF8" s="908"/>
      <c r="RLG8" s="908"/>
      <c r="RLH8" s="908"/>
      <c r="RLI8" s="908"/>
      <c r="RLJ8" s="908"/>
      <c r="RLK8" s="908"/>
      <c r="RLL8" s="908"/>
      <c r="RLM8" s="908"/>
      <c r="RLN8" s="908"/>
      <c r="RLO8" s="908"/>
      <c r="RLP8" s="908"/>
      <c r="RLQ8" s="908"/>
      <c r="RLR8" s="908"/>
      <c r="RLS8" s="908"/>
      <c r="RLT8" s="908"/>
      <c r="RLU8" s="908"/>
      <c r="RLV8" s="908"/>
      <c r="RLW8" s="908"/>
      <c r="RLX8" s="908"/>
      <c r="RLY8" s="908"/>
      <c r="RLZ8" s="908"/>
      <c r="RMA8" s="908"/>
      <c r="RMB8" s="908"/>
      <c r="RMC8" s="908"/>
      <c r="RMD8" s="908"/>
      <c r="RME8" s="908"/>
      <c r="RMF8" s="908"/>
      <c r="RMG8" s="908"/>
      <c r="RMH8" s="908"/>
      <c r="RMI8" s="908"/>
      <c r="RMJ8" s="908"/>
      <c r="RMK8" s="908"/>
      <c r="RML8" s="908"/>
      <c r="RMM8" s="908"/>
      <c r="RMN8" s="908"/>
      <c r="RMO8" s="908"/>
      <c r="RMP8" s="908"/>
      <c r="RMQ8" s="908"/>
      <c r="RMR8" s="908"/>
      <c r="RMS8" s="908"/>
      <c r="RMT8" s="908"/>
      <c r="RMU8" s="908"/>
      <c r="RMV8" s="908"/>
      <c r="RMW8" s="908"/>
      <c r="RMX8" s="908"/>
      <c r="RMY8" s="908"/>
      <c r="RMZ8" s="908"/>
      <c r="RNA8" s="908"/>
      <c r="RNB8" s="908"/>
      <c r="RNC8" s="908"/>
      <c r="RND8" s="908"/>
      <c r="RNE8" s="908"/>
      <c r="RNF8" s="908"/>
      <c r="RNG8" s="908"/>
      <c r="RNH8" s="908"/>
      <c r="RNI8" s="908"/>
      <c r="RNJ8" s="908"/>
      <c r="RNK8" s="908"/>
      <c r="RNL8" s="908"/>
      <c r="RNM8" s="908"/>
      <c r="RNN8" s="908"/>
      <c r="RNO8" s="908"/>
      <c r="RNP8" s="908"/>
      <c r="RNQ8" s="908"/>
      <c r="RNR8" s="908"/>
      <c r="RNS8" s="908"/>
      <c r="RNT8" s="908"/>
      <c r="RNU8" s="908"/>
      <c r="RNV8" s="908"/>
      <c r="RNW8" s="908"/>
      <c r="RNX8" s="908"/>
      <c r="RNY8" s="908"/>
      <c r="RNZ8" s="908"/>
      <c r="ROA8" s="908"/>
      <c r="ROB8" s="908"/>
      <c r="ROC8" s="908"/>
      <c r="ROD8" s="908"/>
      <c r="ROE8" s="908"/>
      <c r="ROF8" s="908"/>
      <c r="ROG8" s="908"/>
      <c r="ROH8" s="908"/>
      <c r="ROI8" s="908"/>
      <c r="ROJ8" s="908"/>
      <c r="ROK8" s="908"/>
      <c r="ROL8" s="908"/>
      <c r="ROM8" s="908"/>
      <c r="RON8" s="908"/>
      <c r="ROO8" s="908"/>
      <c r="ROP8" s="908"/>
      <c r="ROQ8" s="908"/>
      <c r="ROR8" s="908"/>
      <c r="ROS8" s="908"/>
      <c r="ROT8" s="908"/>
      <c r="ROU8" s="908"/>
      <c r="ROV8" s="908"/>
      <c r="ROW8" s="908"/>
      <c r="ROX8" s="908"/>
      <c r="ROY8" s="908"/>
      <c r="ROZ8" s="908"/>
      <c r="RPA8" s="908"/>
      <c r="RPB8" s="908"/>
      <c r="RPC8" s="908"/>
      <c r="RPD8" s="908"/>
      <c r="RPE8" s="908"/>
      <c r="RPF8" s="908"/>
      <c r="RPG8" s="908"/>
      <c r="RPH8" s="908"/>
      <c r="RPI8" s="908"/>
      <c r="RPJ8" s="908"/>
      <c r="RPK8" s="908"/>
      <c r="RPL8" s="908"/>
      <c r="RPM8" s="908"/>
      <c r="RPN8" s="908"/>
      <c r="RPO8" s="908"/>
      <c r="RPP8" s="908"/>
      <c r="RPQ8" s="908"/>
      <c r="RPR8" s="908"/>
      <c r="RPS8" s="908"/>
      <c r="RPT8" s="908"/>
      <c r="RPU8" s="908"/>
      <c r="RPV8" s="908"/>
      <c r="RPW8" s="908"/>
      <c r="RPX8" s="908"/>
      <c r="RPY8" s="908"/>
      <c r="RPZ8" s="908"/>
      <c r="RQA8" s="908"/>
      <c r="RQB8" s="908"/>
      <c r="RQC8" s="908"/>
      <c r="RQD8" s="908"/>
      <c r="RQE8" s="908"/>
      <c r="RQF8" s="908"/>
      <c r="RQG8" s="908"/>
      <c r="RQH8" s="908"/>
      <c r="RQI8" s="908"/>
      <c r="RQJ8" s="908"/>
      <c r="RQK8" s="908"/>
      <c r="RQL8" s="908"/>
      <c r="RQM8" s="908"/>
      <c r="RQN8" s="908"/>
      <c r="RQO8" s="908"/>
      <c r="RQP8" s="908"/>
      <c r="RQQ8" s="908"/>
      <c r="RQR8" s="908"/>
      <c r="RQS8" s="908"/>
      <c r="RQT8" s="908"/>
      <c r="RQU8" s="908"/>
      <c r="RQV8" s="908"/>
      <c r="RQW8" s="908"/>
      <c r="RQX8" s="908"/>
      <c r="RQY8" s="908"/>
      <c r="RQZ8" s="908"/>
      <c r="RRA8" s="908"/>
      <c r="RRB8" s="908"/>
      <c r="RRC8" s="908"/>
      <c r="RRD8" s="908"/>
      <c r="RRE8" s="908"/>
      <c r="RRF8" s="908"/>
      <c r="RRG8" s="908"/>
      <c r="RRH8" s="908"/>
      <c r="RRI8" s="908"/>
      <c r="RRJ8" s="908"/>
      <c r="RRK8" s="908"/>
      <c r="RRL8" s="908"/>
      <c r="RRM8" s="908"/>
      <c r="RRN8" s="908"/>
      <c r="RRO8" s="908"/>
      <c r="RRP8" s="908"/>
      <c r="RRQ8" s="908"/>
      <c r="RRR8" s="908"/>
      <c r="RRS8" s="908"/>
      <c r="RRT8" s="908"/>
      <c r="RRU8" s="908"/>
      <c r="RRV8" s="908"/>
      <c r="RRW8" s="908"/>
      <c r="RRX8" s="908"/>
      <c r="RRY8" s="908"/>
      <c r="RRZ8" s="908"/>
      <c r="RSA8" s="908"/>
      <c r="RSB8" s="908"/>
      <c r="RSC8" s="908"/>
      <c r="RSD8" s="908"/>
      <c r="RSE8" s="908"/>
      <c r="RSF8" s="908"/>
      <c r="RSG8" s="908"/>
      <c r="RSH8" s="908"/>
      <c r="RSI8" s="908"/>
      <c r="RSJ8" s="908"/>
      <c r="RSK8" s="908"/>
      <c r="RSL8" s="908"/>
      <c r="RSM8" s="908"/>
      <c r="RSN8" s="908"/>
      <c r="RSO8" s="908"/>
      <c r="RSP8" s="908"/>
      <c r="RSQ8" s="908"/>
      <c r="RSR8" s="908"/>
      <c r="RSS8" s="908"/>
      <c r="RST8" s="908"/>
      <c r="RSU8" s="908"/>
      <c r="RSV8" s="908"/>
      <c r="RSW8" s="908"/>
      <c r="RSX8" s="908"/>
      <c r="RSY8" s="908"/>
      <c r="RSZ8" s="908"/>
      <c r="RTA8" s="908"/>
      <c r="RTB8" s="908"/>
      <c r="RTC8" s="908"/>
      <c r="RTD8" s="908"/>
      <c r="RTE8" s="908"/>
      <c r="RTF8" s="908"/>
      <c r="RTG8" s="908"/>
      <c r="RTH8" s="908"/>
      <c r="RTI8" s="908"/>
      <c r="RTJ8" s="908"/>
      <c r="RTK8" s="908"/>
      <c r="RTL8" s="908"/>
      <c r="RTM8" s="908"/>
      <c r="RTN8" s="908"/>
      <c r="RTO8" s="908"/>
      <c r="RTP8" s="908"/>
      <c r="RTQ8" s="908"/>
      <c r="RTR8" s="908"/>
      <c r="RTS8" s="908"/>
      <c r="RTT8" s="908"/>
      <c r="RTU8" s="908"/>
      <c r="RTV8" s="908"/>
      <c r="RTW8" s="908"/>
      <c r="RTX8" s="908"/>
      <c r="RTY8" s="908"/>
      <c r="RTZ8" s="908"/>
      <c r="RUA8" s="908"/>
      <c r="RUB8" s="908"/>
      <c r="RUC8" s="908"/>
      <c r="RUD8" s="908"/>
      <c r="RUE8" s="908"/>
      <c r="RUF8" s="908"/>
      <c r="RUG8" s="908"/>
      <c r="RUH8" s="908"/>
      <c r="RUI8" s="908"/>
      <c r="RUJ8" s="908"/>
      <c r="RUK8" s="908"/>
      <c r="RUL8" s="908"/>
      <c r="RUM8" s="908"/>
      <c r="RUN8" s="908"/>
      <c r="RUO8" s="908"/>
      <c r="RUP8" s="908"/>
      <c r="RUQ8" s="908"/>
      <c r="RUR8" s="908"/>
      <c r="RUS8" s="908"/>
      <c r="RUT8" s="908"/>
      <c r="RUU8" s="908"/>
      <c r="RUV8" s="908"/>
      <c r="RUW8" s="908"/>
      <c r="RUX8" s="908"/>
      <c r="RUY8" s="908"/>
      <c r="RUZ8" s="908"/>
      <c r="RVA8" s="908"/>
      <c r="RVB8" s="908"/>
      <c r="RVC8" s="908"/>
      <c r="RVD8" s="908"/>
      <c r="RVE8" s="908"/>
      <c r="RVF8" s="908"/>
      <c r="RVG8" s="908"/>
      <c r="RVH8" s="908"/>
      <c r="RVI8" s="908"/>
      <c r="RVJ8" s="908"/>
      <c r="RVK8" s="908"/>
      <c r="RVL8" s="908"/>
      <c r="RVM8" s="908"/>
      <c r="RVN8" s="908"/>
      <c r="RVO8" s="908"/>
      <c r="RVP8" s="908"/>
      <c r="RVQ8" s="908"/>
      <c r="RVR8" s="908"/>
      <c r="RVS8" s="908"/>
      <c r="RVT8" s="908"/>
      <c r="RVU8" s="908"/>
      <c r="RVV8" s="908"/>
      <c r="RVW8" s="908"/>
      <c r="RVX8" s="908"/>
      <c r="RVY8" s="908"/>
      <c r="RVZ8" s="908"/>
      <c r="RWA8" s="908"/>
      <c r="RWB8" s="908"/>
      <c r="RWC8" s="908"/>
      <c r="RWD8" s="908"/>
      <c r="RWE8" s="908"/>
      <c r="RWF8" s="908"/>
      <c r="RWG8" s="908"/>
      <c r="RWH8" s="908"/>
      <c r="RWI8" s="908"/>
      <c r="RWJ8" s="908"/>
      <c r="RWK8" s="908"/>
      <c r="RWL8" s="908"/>
      <c r="RWM8" s="908"/>
      <c r="RWN8" s="908"/>
      <c r="RWO8" s="908"/>
      <c r="RWP8" s="908"/>
      <c r="RWQ8" s="908"/>
      <c r="RWR8" s="908"/>
      <c r="RWS8" s="908"/>
      <c r="RWT8" s="908"/>
      <c r="RWU8" s="908"/>
      <c r="RWV8" s="908"/>
      <c r="RWW8" s="908"/>
      <c r="RWX8" s="908"/>
      <c r="RWY8" s="908"/>
      <c r="RWZ8" s="908"/>
      <c r="RXA8" s="908"/>
      <c r="RXB8" s="908"/>
      <c r="RXC8" s="908"/>
      <c r="RXD8" s="908"/>
      <c r="RXE8" s="908"/>
      <c r="RXF8" s="908"/>
      <c r="RXG8" s="908"/>
      <c r="RXH8" s="908"/>
      <c r="RXI8" s="908"/>
      <c r="RXJ8" s="908"/>
      <c r="RXK8" s="908"/>
      <c r="RXL8" s="908"/>
      <c r="RXM8" s="908"/>
      <c r="RXN8" s="908"/>
      <c r="RXO8" s="908"/>
      <c r="RXP8" s="908"/>
      <c r="RXQ8" s="908"/>
      <c r="RXR8" s="908"/>
      <c r="RXS8" s="908"/>
      <c r="RXT8" s="908"/>
      <c r="RXU8" s="908"/>
      <c r="RXV8" s="908"/>
      <c r="RXW8" s="908"/>
      <c r="RXX8" s="908"/>
      <c r="RXY8" s="908"/>
      <c r="RXZ8" s="908"/>
      <c r="RYA8" s="908"/>
      <c r="RYB8" s="908"/>
      <c r="RYC8" s="908"/>
      <c r="RYD8" s="908"/>
      <c r="RYE8" s="908"/>
      <c r="RYF8" s="908"/>
      <c r="RYG8" s="908"/>
      <c r="RYH8" s="908"/>
      <c r="RYI8" s="908"/>
      <c r="RYJ8" s="908"/>
      <c r="RYK8" s="908"/>
      <c r="RYL8" s="908"/>
      <c r="RYM8" s="908"/>
      <c r="RYN8" s="908"/>
      <c r="RYO8" s="908"/>
      <c r="RYP8" s="908"/>
      <c r="RYQ8" s="908"/>
      <c r="RYR8" s="908"/>
      <c r="RYS8" s="908"/>
      <c r="RYT8" s="908"/>
      <c r="RYU8" s="908"/>
      <c r="RYV8" s="908"/>
      <c r="RYW8" s="908"/>
      <c r="RYX8" s="908"/>
      <c r="RYY8" s="908"/>
      <c r="RYZ8" s="908"/>
      <c r="RZA8" s="908"/>
      <c r="RZB8" s="908"/>
      <c r="RZC8" s="908"/>
      <c r="RZD8" s="908"/>
      <c r="RZE8" s="908"/>
      <c r="RZF8" s="908"/>
      <c r="RZG8" s="908"/>
      <c r="RZH8" s="908"/>
      <c r="RZI8" s="908"/>
      <c r="RZJ8" s="908"/>
      <c r="RZK8" s="908"/>
      <c r="RZL8" s="908"/>
      <c r="RZM8" s="908"/>
      <c r="RZN8" s="908"/>
      <c r="RZO8" s="908"/>
      <c r="RZP8" s="908"/>
      <c r="RZQ8" s="908"/>
      <c r="RZR8" s="908"/>
      <c r="RZS8" s="908"/>
      <c r="RZT8" s="908"/>
      <c r="RZU8" s="908"/>
      <c r="RZV8" s="908"/>
      <c r="RZW8" s="908"/>
      <c r="RZX8" s="908"/>
      <c r="RZY8" s="908"/>
      <c r="RZZ8" s="908"/>
      <c r="SAA8" s="908"/>
      <c r="SAB8" s="908"/>
      <c r="SAC8" s="908"/>
      <c r="SAD8" s="908"/>
      <c r="SAE8" s="908"/>
      <c r="SAF8" s="908"/>
      <c r="SAG8" s="908"/>
      <c r="SAH8" s="908"/>
      <c r="SAI8" s="908"/>
      <c r="SAJ8" s="908"/>
      <c r="SAK8" s="908"/>
      <c r="SAL8" s="908"/>
      <c r="SAM8" s="908"/>
      <c r="SAN8" s="908"/>
      <c r="SAO8" s="908"/>
      <c r="SAP8" s="908"/>
      <c r="SAQ8" s="908"/>
      <c r="SAR8" s="908"/>
      <c r="SAS8" s="908"/>
      <c r="SAT8" s="908"/>
      <c r="SAU8" s="908"/>
      <c r="SAV8" s="908"/>
      <c r="SAW8" s="908"/>
      <c r="SAX8" s="908"/>
      <c r="SAY8" s="908"/>
      <c r="SAZ8" s="908"/>
      <c r="SBA8" s="908"/>
      <c r="SBB8" s="908"/>
      <c r="SBC8" s="908"/>
      <c r="SBD8" s="908"/>
      <c r="SBE8" s="908"/>
      <c r="SBF8" s="908"/>
      <c r="SBG8" s="908"/>
      <c r="SBH8" s="908"/>
      <c r="SBI8" s="908"/>
      <c r="SBJ8" s="908"/>
      <c r="SBK8" s="908"/>
      <c r="SBL8" s="908"/>
      <c r="SBM8" s="908"/>
      <c r="SBN8" s="908"/>
      <c r="SBO8" s="908"/>
      <c r="SBP8" s="908"/>
      <c r="SBQ8" s="908"/>
      <c r="SBR8" s="908"/>
      <c r="SBS8" s="908"/>
      <c r="SBT8" s="908"/>
      <c r="SBU8" s="908"/>
      <c r="SBV8" s="908"/>
      <c r="SBW8" s="908"/>
      <c r="SBX8" s="908"/>
      <c r="SBY8" s="908"/>
      <c r="SBZ8" s="908"/>
      <c r="SCA8" s="908"/>
      <c r="SCB8" s="908"/>
      <c r="SCC8" s="908"/>
      <c r="SCD8" s="908"/>
      <c r="SCE8" s="908"/>
      <c r="SCF8" s="908"/>
      <c r="SCG8" s="908"/>
      <c r="SCH8" s="908"/>
      <c r="SCI8" s="908"/>
      <c r="SCJ8" s="908"/>
      <c r="SCK8" s="908"/>
      <c r="SCL8" s="908"/>
      <c r="SCM8" s="908"/>
      <c r="SCN8" s="908"/>
      <c r="SCO8" s="908"/>
      <c r="SCP8" s="908"/>
      <c r="SCQ8" s="908"/>
      <c r="SCR8" s="908"/>
      <c r="SCS8" s="908"/>
      <c r="SCT8" s="908"/>
      <c r="SCU8" s="908"/>
      <c r="SCV8" s="908"/>
      <c r="SCW8" s="908"/>
      <c r="SCX8" s="908"/>
      <c r="SCY8" s="908"/>
      <c r="SCZ8" s="908"/>
      <c r="SDA8" s="908"/>
      <c r="SDB8" s="908"/>
      <c r="SDC8" s="908"/>
      <c r="SDD8" s="908"/>
      <c r="SDE8" s="908"/>
      <c r="SDF8" s="908"/>
      <c r="SDG8" s="908"/>
      <c r="SDH8" s="908"/>
      <c r="SDI8" s="908"/>
      <c r="SDJ8" s="908"/>
      <c r="SDK8" s="908"/>
      <c r="SDL8" s="908"/>
      <c r="SDM8" s="908"/>
      <c r="SDN8" s="908"/>
      <c r="SDO8" s="908"/>
      <c r="SDP8" s="908"/>
      <c r="SDQ8" s="908"/>
      <c r="SDR8" s="908"/>
      <c r="SDS8" s="908"/>
      <c r="SDT8" s="908"/>
      <c r="SDU8" s="908"/>
      <c r="SDV8" s="908"/>
      <c r="SDW8" s="908"/>
      <c r="SDX8" s="908"/>
      <c r="SDY8" s="908"/>
      <c r="SDZ8" s="908"/>
      <c r="SEA8" s="908"/>
      <c r="SEB8" s="908"/>
      <c r="SEC8" s="908"/>
      <c r="SED8" s="908"/>
      <c r="SEE8" s="908"/>
      <c r="SEF8" s="908"/>
      <c r="SEG8" s="908"/>
      <c r="SEH8" s="908"/>
      <c r="SEI8" s="908"/>
      <c r="SEJ8" s="908"/>
      <c r="SEK8" s="908"/>
      <c r="SEL8" s="908"/>
      <c r="SEM8" s="908"/>
      <c r="SEN8" s="908"/>
      <c r="SEO8" s="908"/>
      <c r="SEP8" s="908"/>
      <c r="SEQ8" s="908"/>
      <c r="SER8" s="908"/>
      <c r="SES8" s="908"/>
      <c r="SET8" s="908"/>
      <c r="SEU8" s="908"/>
      <c r="SEV8" s="908"/>
      <c r="SEW8" s="908"/>
      <c r="SEX8" s="908"/>
      <c r="SEY8" s="908"/>
      <c r="SEZ8" s="908"/>
      <c r="SFA8" s="908"/>
      <c r="SFB8" s="908"/>
      <c r="SFC8" s="908"/>
      <c r="SFD8" s="908"/>
      <c r="SFE8" s="908"/>
      <c r="SFF8" s="908"/>
      <c r="SFG8" s="908"/>
      <c r="SFH8" s="908"/>
      <c r="SFI8" s="908"/>
      <c r="SFJ8" s="908"/>
      <c r="SFK8" s="908"/>
      <c r="SFL8" s="908"/>
      <c r="SFM8" s="908"/>
      <c r="SFN8" s="908"/>
      <c r="SFO8" s="908"/>
      <c r="SFP8" s="908"/>
      <c r="SFQ8" s="908"/>
      <c r="SFR8" s="908"/>
      <c r="SFS8" s="908"/>
      <c r="SFT8" s="908"/>
      <c r="SFU8" s="908"/>
      <c r="SFV8" s="908"/>
      <c r="SFW8" s="908"/>
      <c r="SFX8" s="908"/>
      <c r="SFY8" s="908"/>
      <c r="SFZ8" s="908"/>
      <c r="SGA8" s="908"/>
      <c r="SGB8" s="908"/>
      <c r="SGC8" s="908"/>
      <c r="SGD8" s="908"/>
      <c r="SGE8" s="908"/>
      <c r="SGF8" s="908"/>
      <c r="SGG8" s="908"/>
      <c r="SGH8" s="908"/>
      <c r="SGI8" s="908"/>
      <c r="SGJ8" s="908"/>
      <c r="SGK8" s="908"/>
      <c r="SGL8" s="908"/>
      <c r="SGM8" s="908"/>
      <c r="SGN8" s="908"/>
      <c r="SGO8" s="908"/>
      <c r="SGP8" s="908"/>
      <c r="SGQ8" s="908"/>
      <c r="SGR8" s="908"/>
      <c r="SGS8" s="908"/>
      <c r="SGT8" s="908"/>
      <c r="SGU8" s="908"/>
      <c r="SGV8" s="908"/>
      <c r="SGW8" s="908"/>
      <c r="SGX8" s="908"/>
      <c r="SGY8" s="908"/>
      <c r="SGZ8" s="908"/>
      <c r="SHA8" s="908"/>
      <c r="SHB8" s="908"/>
      <c r="SHC8" s="908"/>
      <c r="SHD8" s="908"/>
      <c r="SHE8" s="908"/>
      <c r="SHF8" s="908"/>
      <c r="SHG8" s="908"/>
      <c r="SHH8" s="908"/>
      <c r="SHI8" s="908"/>
      <c r="SHJ8" s="908"/>
      <c r="SHK8" s="908"/>
      <c r="SHL8" s="908"/>
      <c r="SHM8" s="908"/>
      <c r="SHN8" s="908"/>
      <c r="SHO8" s="908"/>
      <c r="SHP8" s="908"/>
      <c r="SHQ8" s="908"/>
      <c r="SHR8" s="908"/>
      <c r="SHS8" s="908"/>
      <c r="SHT8" s="908"/>
      <c r="SHU8" s="908"/>
      <c r="SHV8" s="908"/>
      <c r="SHW8" s="908"/>
      <c r="SHX8" s="908"/>
      <c r="SHY8" s="908"/>
      <c r="SHZ8" s="908"/>
      <c r="SIA8" s="908"/>
      <c r="SIB8" s="908"/>
      <c r="SIC8" s="908"/>
      <c r="SID8" s="908"/>
      <c r="SIE8" s="908"/>
      <c r="SIF8" s="908"/>
      <c r="SIG8" s="908"/>
      <c r="SIH8" s="908"/>
      <c r="SII8" s="908"/>
      <c r="SIJ8" s="908"/>
      <c r="SIK8" s="908"/>
      <c r="SIL8" s="908"/>
      <c r="SIM8" s="908"/>
      <c r="SIN8" s="908"/>
      <c r="SIO8" s="908"/>
      <c r="SIP8" s="908"/>
      <c r="SIQ8" s="908"/>
      <c r="SIR8" s="908"/>
      <c r="SIS8" s="908"/>
      <c r="SIT8" s="908"/>
      <c r="SIU8" s="908"/>
      <c r="SIV8" s="908"/>
      <c r="SIW8" s="908"/>
      <c r="SIX8" s="908"/>
      <c r="SIY8" s="908"/>
      <c r="SIZ8" s="908"/>
      <c r="SJA8" s="908"/>
      <c r="SJB8" s="908"/>
      <c r="SJC8" s="908"/>
      <c r="SJD8" s="908"/>
      <c r="SJE8" s="908"/>
      <c r="SJF8" s="908"/>
      <c r="SJG8" s="908"/>
      <c r="SJH8" s="908"/>
      <c r="SJI8" s="908"/>
      <c r="SJJ8" s="908"/>
      <c r="SJK8" s="908"/>
      <c r="SJL8" s="908"/>
      <c r="SJM8" s="908"/>
      <c r="SJN8" s="908"/>
      <c r="SJO8" s="908"/>
      <c r="SJP8" s="908"/>
      <c r="SJQ8" s="908"/>
      <c r="SJR8" s="908"/>
      <c r="SJS8" s="908"/>
      <c r="SJT8" s="908"/>
      <c r="SJU8" s="908"/>
      <c r="SJV8" s="908"/>
      <c r="SJW8" s="908"/>
      <c r="SJX8" s="908"/>
      <c r="SJY8" s="908"/>
      <c r="SJZ8" s="908"/>
      <c r="SKA8" s="908"/>
      <c r="SKB8" s="908"/>
      <c r="SKC8" s="908"/>
      <c r="SKD8" s="908"/>
      <c r="SKE8" s="908"/>
      <c r="SKF8" s="908"/>
      <c r="SKG8" s="908"/>
      <c r="SKH8" s="908"/>
      <c r="SKI8" s="908"/>
      <c r="SKJ8" s="908"/>
      <c r="SKK8" s="908"/>
      <c r="SKL8" s="908"/>
      <c r="SKM8" s="908"/>
      <c r="SKN8" s="908"/>
      <c r="SKO8" s="908"/>
      <c r="SKP8" s="908"/>
      <c r="SKQ8" s="908"/>
      <c r="SKR8" s="908"/>
      <c r="SKS8" s="908"/>
      <c r="SKT8" s="908"/>
      <c r="SKU8" s="908"/>
      <c r="SKV8" s="908"/>
      <c r="SKW8" s="908"/>
      <c r="SKX8" s="908"/>
      <c r="SKY8" s="908"/>
      <c r="SKZ8" s="908"/>
      <c r="SLA8" s="908"/>
      <c r="SLB8" s="908"/>
      <c r="SLC8" s="908"/>
      <c r="SLD8" s="908"/>
      <c r="SLE8" s="908"/>
      <c r="SLF8" s="908"/>
      <c r="SLG8" s="908"/>
      <c r="SLH8" s="908"/>
      <c r="SLI8" s="908"/>
      <c r="SLJ8" s="908"/>
      <c r="SLK8" s="908"/>
      <c r="SLL8" s="908"/>
      <c r="SLM8" s="908"/>
      <c r="SLN8" s="908"/>
      <c r="SLO8" s="908"/>
      <c r="SLP8" s="908"/>
      <c r="SLQ8" s="908"/>
      <c r="SLR8" s="908"/>
      <c r="SLS8" s="908"/>
      <c r="SLT8" s="908"/>
      <c r="SLU8" s="908"/>
      <c r="SLV8" s="908"/>
      <c r="SLW8" s="908"/>
      <c r="SLX8" s="908"/>
      <c r="SLY8" s="908"/>
      <c r="SLZ8" s="908"/>
      <c r="SMA8" s="908"/>
      <c r="SMB8" s="908"/>
      <c r="SMC8" s="908"/>
      <c r="SMD8" s="908"/>
      <c r="SME8" s="908"/>
      <c r="SMF8" s="908"/>
      <c r="SMG8" s="908"/>
      <c r="SMH8" s="908"/>
      <c r="SMI8" s="908"/>
      <c r="SMJ8" s="908"/>
      <c r="SMK8" s="908"/>
      <c r="SML8" s="908"/>
      <c r="SMM8" s="908"/>
      <c r="SMN8" s="908"/>
      <c r="SMO8" s="908"/>
      <c r="SMP8" s="908"/>
      <c r="SMQ8" s="908"/>
      <c r="SMR8" s="908"/>
      <c r="SMS8" s="908"/>
      <c r="SMT8" s="908"/>
      <c r="SMU8" s="908"/>
      <c r="SMV8" s="908"/>
      <c r="SMW8" s="908"/>
      <c r="SMX8" s="908"/>
      <c r="SMY8" s="908"/>
      <c r="SMZ8" s="908"/>
      <c r="SNA8" s="908"/>
      <c r="SNB8" s="908"/>
      <c r="SNC8" s="908"/>
      <c r="SND8" s="908"/>
      <c r="SNE8" s="908"/>
      <c r="SNF8" s="908"/>
      <c r="SNG8" s="908"/>
      <c r="SNH8" s="908"/>
      <c r="SNI8" s="908"/>
      <c r="SNJ8" s="908"/>
      <c r="SNK8" s="908"/>
      <c r="SNL8" s="908"/>
      <c r="SNM8" s="908"/>
      <c r="SNN8" s="908"/>
      <c r="SNO8" s="908"/>
      <c r="SNP8" s="908"/>
      <c r="SNQ8" s="908"/>
      <c r="SNR8" s="908"/>
      <c r="SNS8" s="908"/>
      <c r="SNT8" s="908"/>
      <c r="SNU8" s="908"/>
      <c r="SNV8" s="908"/>
      <c r="SNW8" s="908"/>
      <c r="SNX8" s="908"/>
      <c r="SNY8" s="908"/>
      <c r="SNZ8" s="908"/>
      <c r="SOA8" s="908"/>
      <c r="SOB8" s="908"/>
      <c r="SOC8" s="908"/>
      <c r="SOD8" s="908"/>
      <c r="SOE8" s="908"/>
      <c r="SOF8" s="908"/>
      <c r="SOG8" s="908"/>
      <c r="SOH8" s="908"/>
      <c r="SOI8" s="908"/>
      <c r="SOJ8" s="908"/>
      <c r="SOK8" s="908"/>
      <c r="SOL8" s="908"/>
      <c r="SOM8" s="908"/>
      <c r="SON8" s="908"/>
      <c r="SOO8" s="908"/>
      <c r="SOP8" s="908"/>
      <c r="SOQ8" s="908"/>
      <c r="SOR8" s="908"/>
      <c r="SOS8" s="908"/>
      <c r="SOT8" s="908"/>
      <c r="SOU8" s="908"/>
      <c r="SOV8" s="908"/>
      <c r="SOW8" s="908"/>
      <c r="SOX8" s="908"/>
      <c r="SOY8" s="908"/>
      <c r="SOZ8" s="908"/>
      <c r="SPA8" s="908"/>
      <c r="SPB8" s="908"/>
      <c r="SPC8" s="908"/>
      <c r="SPD8" s="908"/>
      <c r="SPE8" s="908"/>
      <c r="SPF8" s="908"/>
      <c r="SPG8" s="908"/>
      <c r="SPH8" s="908"/>
      <c r="SPI8" s="908"/>
      <c r="SPJ8" s="908"/>
      <c r="SPK8" s="908"/>
      <c r="SPL8" s="908"/>
      <c r="SPM8" s="908"/>
      <c r="SPN8" s="908"/>
      <c r="SPO8" s="908"/>
      <c r="SPP8" s="908"/>
      <c r="SPQ8" s="908"/>
      <c r="SPR8" s="908"/>
      <c r="SPS8" s="908"/>
      <c r="SPT8" s="908"/>
      <c r="SPU8" s="908"/>
      <c r="SPV8" s="908"/>
      <c r="SPW8" s="908"/>
      <c r="SPX8" s="908"/>
      <c r="SPY8" s="908"/>
      <c r="SPZ8" s="908"/>
      <c r="SQA8" s="908"/>
      <c r="SQB8" s="908"/>
      <c r="SQC8" s="908"/>
      <c r="SQD8" s="908"/>
      <c r="SQE8" s="908"/>
      <c r="SQF8" s="908"/>
      <c r="SQG8" s="908"/>
      <c r="SQH8" s="908"/>
      <c r="SQI8" s="908"/>
      <c r="SQJ8" s="908"/>
      <c r="SQK8" s="908"/>
      <c r="SQL8" s="908"/>
      <c r="SQM8" s="908"/>
      <c r="SQN8" s="908"/>
      <c r="SQO8" s="908"/>
      <c r="SQP8" s="908"/>
      <c r="SQQ8" s="908"/>
      <c r="SQR8" s="908"/>
      <c r="SQS8" s="908"/>
      <c r="SQT8" s="908"/>
      <c r="SQU8" s="908"/>
      <c r="SQV8" s="908"/>
      <c r="SQW8" s="908"/>
      <c r="SQX8" s="908"/>
      <c r="SQY8" s="908"/>
      <c r="SQZ8" s="908"/>
      <c r="SRA8" s="908"/>
      <c r="SRB8" s="908"/>
      <c r="SRC8" s="908"/>
      <c r="SRD8" s="908"/>
      <c r="SRE8" s="908"/>
      <c r="SRF8" s="908"/>
      <c r="SRG8" s="908"/>
      <c r="SRH8" s="908"/>
      <c r="SRI8" s="908"/>
      <c r="SRJ8" s="908"/>
      <c r="SRK8" s="908"/>
      <c r="SRL8" s="908"/>
      <c r="SRM8" s="908"/>
      <c r="SRN8" s="908"/>
      <c r="SRO8" s="908"/>
      <c r="SRP8" s="908"/>
      <c r="SRQ8" s="908"/>
      <c r="SRR8" s="908"/>
      <c r="SRS8" s="908"/>
      <c r="SRT8" s="908"/>
      <c r="SRU8" s="908"/>
      <c r="SRV8" s="908"/>
      <c r="SRW8" s="908"/>
      <c r="SRX8" s="908"/>
      <c r="SRY8" s="908"/>
      <c r="SRZ8" s="908"/>
      <c r="SSA8" s="908"/>
      <c r="SSB8" s="908"/>
      <c r="SSC8" s="908"/>
      <c r="SSD8" s="908"/>
      <c r="SSE8" s="908"/>
      <c r="SSF8" s="908"/>
      <c r="SSG8" s="908"/>
      <c r="SSH8" s="908"/>
      <c r="SSI8" s="908"/>
      <c r="SSJ8" s="908"/>
      <c r="SSK8" s="908"/>
      <c r="SSL8" s="908"/>
      <c r="SSM8" s="908"/>
      <c r="SSN8" s="908"/>
      <c r="SSO8" s="908"/>
      <c r="SSP8" s="908"/>
      <c r="SSQ8" s="908"/>
      <c r="SSR8" s="908"/>
      <c r="SSS8" s="908"/>
      <c r="SST8" s="908"/>
      <c r="SSU8" s="908"/>
      <c r="SSV8" s="908"/>
      <c r="SSW8" s="908"/>
      <c r="SSX8" s="908"/>
      <c r="SSY8" s="908"/>
      <c r="SSZ8" s="908"/>
      <c r="STA8" s="908"/>
      <c r="STB8" s="908"/>
      <c r="STC8" s="908"/>
      <c r="STD8" s="908"/>
      <c r="STE8" s="908"/>
      <c r="STF8" s="908"/>
      <c r="STG8" s="908"/>
      <c r="STH8" s="908"/>
      <c r="STI8" s="908"/>
      <c r="STJ8" s="908"/>
      <c r="STK8" s="908"/>
      <c r="STL8" s="908"/>
      <c r="STM8" s="908"/>
      <c r="STN8" s="908"/>
      <c r="STO8" s="908"/>
      <c r="STP8" s="908"/>
      <c r="STQ8" s="908"/>
      <c r="STR8" s="908"/>
      <c r="STS8" s="908"/>
      <c r="STT8" s="908"/>
      <c r="STU8" s="908"/>
      <c r="STV8" s="908"/>
      <c r="STW8" s="908"/>
      <c r="STX8" s="908"/>
      <c r="STY8" s="908"/>
      <c r="STZ8" s="908"/>
      <c r="SUA8" s="908"/>
      <c r="SUB8" s="908"/>
      <c r="SUC8" s="908"/>
      <c r="SUD8" s="908"/>
      <c r="SUE8" s="908"/>
      <c r="SUF8" s="908"/>
      <c r="SUG8" s="908"/>
      <c r="SUH8" s="908"/>
      <c r="SUI8" s="908"/>
      <c r="SUJ8" s="908"/>
      <c r="SUK8" s="908"/>
      <c r="SUL8" s="908"/>
      <c r="SUM8" s="908"/>
      <c r="SUN8" s="908"/>
      <c r="SUO8" s="908"/>
      <c r="SUP8" s="908"/>
      <c r="SUQ8" s="908"/>
      <c r="SUR8" s="908"/>
      <c r="SUS8" s="908"/>
      <c r="SUT8" s="908"/>
      <c r="SUU8" s="908"/>
      <c r="SUV8" s="908"/>
      <c r="SUW8" s="908"/>
      <c r="SUX8" s="908"/>
      <c r="SUY8" s="908"/>
      <c r="SUZ8" s="908"/>
      <c r="SVA8" s="908"/>
      <c r="SVB8" s="908"/>
      <c r="SVC8" s="908"/>
      <c r="SVD8" s="908"/>
      <c r="SVE8" s="908"/>
      <c r="SVF8" s="908"/>
      <c r="SVG8" s="908"/>
      <c r="SVH8" s="908"/>
      <c r="SVI8" s="908"/>
      <c r="SVJ8" s="908"/>
      <c r="SVK8" s="908"/>
      <c r="SVL8" s="908"/>
      <c r="SVM8" s="908"/>
      <c r="SVN8" s="908"/>
      <c r="SVO8" s="908"/>
      <c r="SVP8" s="908"/>
      <c r="SVQ8" s="908"/>
      <c r="SVR8" s="908"/>
      <c r="SVS8" s="908"/>
      <c r="SVT8" s="908"/>
      <c r="SVU8" s="908"/>
      <c r="SVV8" s="908"/>
      <c r="SVW8" s="908"/>
      <c r="SVX8" s="908"/>
      <c r="SVY8" s="908"/>
      <c r="SVZ8" s="908"/>
      <c r="SWA8" s="908"/>
      <c r="SWB8" s="908"/>
      <c r="SWC8" s="908"/>
      <c r="SWD8" s="908"/>
      <c r="SWE8" s="908"/>
      <c r="SWF8" s="908"/>
      <c r="SWG8" s="908"/>
      <c r="SWH8" s="908"/>
      <c r="SWI8" s="908"/>
      <c r="SWJ8" s="908"/>
      <c r="SWK8" s="908"/>
      <c r="SWL8" s="908"/>
      <c r="SWM8" s="908"/>
      <c r="SWN8" s="908"/>
      <c r="SWO8" s="908"/>
      <c r="SWP8" s="908"/>
      <c r="SWQ8" s="908"/>
      <c r="SWR8" s="908"/>
      <c r="SWS8" s="908"/>
      <c r="SWT8" s="908"/>
      <c r="SWU8" s="908"/>
      <c r="SWV8" s="908"/>
      <c r="SWW8" s="908"/>
      <c r="SWX8" s="908"/>
      <c r="SWY8" s="908"/>
      <c r="SWZ8" s="908"/>
      <c r="SXA8" s="908"/>
      <c r="SXB8" s="908"/>
      <c r="SXC8" s="908"/>
      <c r="SXD8" s="908"/>
      <c r="SXE8" s="908"/>
      <c r="SXF8" s="908"/>
      <c r="SXG8" s="908"/>
      <c r="SXH8" s="908"/>
      <c r="SXI8" s="908"/>
      <c r="SXJ8" s="908"/>
      <c r="SXK8" s="908"/>
      <c r="SXL8" s="908"/>
      <c r="SXM8" s="908"/>
      <c r="SXN8" s="908"/>
      <c r="SXO8" s="908"/>
      <c r="SXP8" s="908"/>
      <c r="SXQ8" s="908"/>
      <c r="SXR8" s="908"/>
      <c r="SXS8" s="908"/>
      <c r="SXT8" s="908"/>
      <c r="SXU8" s="908"/>
      <c r="SXV8" s="908"/>
      <c r="SXW8" s="908"/>
      <c r="SXX8" s="908"/>
      <c r="SXY8" s="908"/>
      <c r="SXZ8" s="908"/>
      <c r="SYA8" s="908"/>
      <c r="SYB8" s="908"/>
      <c r="SYC8" s="908"/>
      <c r="SYD8" s="908"/>
      <c r="SYE8" s="908"/>
      <c r="SYF8" s="908"/>
      <c r="SYG8" s="908"/>
      <c r="SYH8" s="908"/>
      <c r="SYI8" s="908"/>
      <c r="SYJ8" s="908"/>
      <c r="SYK8" s="908"/>
      <c r="SYL8" s="908"/>
      <c r="SYM8" s="908"/>
      <c r="SYN8" s="908"/>
      <c r="SYO8" s="908"/>
      <c r="SYP8" s="908"/>
      <c r="SYQ8" s="908"/>
      <c r="SYR8" s="908"/>
      <c r="SYS8" s="908"/>
      <c r="SYT8" s="908"/>
      <c r="SYU8" s="908"/>
      <c r="SYV8" s="908"/>
      <c r="SYW8" s="908"/>
      <c r="SYX8" s="908"/>
      <c r="SYY8" s="908"/>
      <c r="SYZ8" s="908"/>
      <c r="SZA8" s="908"/>
      <c r="SZB8" s="908"/>
      <c r="SZC8" s="908"/>
      <c r="SZD8" s="908"/>
      <c r="SZE8" s="908"/>
      <c r="SZF8" s="908"/>
      <c r="SZG8" s="908"/>
      <c r="SZH8" s="908"/>
      <c r="SZI8" s="908"/>
      <c r="SZJ8" s="908"/>
      <c r="SZK8" s="908"/>
      <c r="SZL8" s="908"/>
      <c r="SZM8" s="908"/>
      <c r="SZN8" s="908"/>
      <c r="SZO8" s="908"/>
      <c r="SZP8" s="908"/>
      <c r="SZQ8" s="908"/>
      <c r="SZR8" s="908"/>
      <c r="SZS8" s="908"/>
      <c r="SZT8" s="908"/>
      <c r="SZU8" s="908"/>
      <c r="SZV8" s="908"/>
      <c r="SZW8" s="908"/>
      <c r="SZX8" s="908"/>
      <c r="SZY8" s="908"/>
      <c r="SZZ8" s="908"/>
      <c r="TAA8" s="908"/>
      <c r="TAB8" s="908"/>
      <c r="TAC8" s="908"/>
      <c r="TAD8" s="908"/>
      <c r="TAE8" s="908"/>
      <c r="TAF8" s="908"/>
      <c r="TAG8" s="908"/>
      <c r="TAH8" s="908"/>
      <c r="TAI8" s="908"/>
      <c r="TAJ8" s="908"/>
      <c r="TAK8" s="908"/>
      <c r="TAL8" s="908"/>
      <c r="TAM8" s="908"/>
      <c r="TAN8" s="908"/>
      <c r="TAO8" s="908"/>
      <c r="TAP8" s="908"/>
      <c r="TAQ8" s="908"/>
      <c r="TAR8" s="908"/>
      <c r="TAS8" s="908"/>
      <c r="TAT8" s="908"/>
      <c r="TAU8" s="908"/>
      <c r="TAV8" s="908"/>
      <c r="TAW8" s="908"/>
      <c r="TAX8" s="908"/>
      <c r="TAY8" s="908"/>
      <c r="TAZ8" s="908"/>
      <c r="TBA8" s="908"/>
      <c r="TBB8" s="908"/>
      <c r="TBC8" s="908"/>
      <c r="TBD8" s="908"/>
      <c r="TBE8" s="908"/>
      <c r="TBF8" s="908"/>
      <c r="TBG8" s="908"/>
      <c r="TBH8" s="908"/>
      <c r="TBI8" s="908"/>
      <c r="TBJ8" s="908"/>
      <c r="TBK8" s="908"/>
      <c r="TBL8" s="908"/>
      <c r="TBM8" s="908"/>
      <c r="TBN8" s="908"/>
      <c r="TBO8" s="908"/>
      <c r="TBP8" s="908"/>
      <c r="TBQ8" s="908"/>
      <c r="TBR8" s="908"/>
      <c r="TBS8" s="908"/>
      <c r="TBT8" s="908"/>
      <c r="TBU8" s="908"/>
      <c r="TBV8" s="908"/>
      <c r="TBW8" s="908"/>
      <c r="TBX8" s="908"/>
      <c r="TBY8" s="908"/>
      <c r="TBZ8" s="908"/>
      <c r="TCA8" s="908"/>
      <c r="TCB8" s="908"/>
      <c r="TCC8" s="908"/>
      <c r="TCD8" s="908"/>
      <c r="TCE8" s="908"/>
      <c r="TCF8" s="908"/>
      <c r="TCG8" s="908"/>
      <c r="TCH8" s="908"/>
      <c r="TCI8" s="908"/>
      <c r="TCJ8" s="908"/>
      <c r="TCK8" s="908"/>
      <c r="TCL8" s="908"/>
      <c r="TCM8" s="908"/>
      <c r="TCN8" s="908"/>
      <c r="TCO8" s="908"/>
      <c r="TCP8" s="908"/>
      <c r="TCQ8" s="908"/>
      <c r="TCR8" s="908"/>
      <c r="TCS8" s="908"/>
      <c r="TCT8" s="908"/>
      <c r="TCU8" s="908"/>
      <c r="TCV8" s="908"/>
      <c r="TCW8" s="908"/>
      <c r="TCX8" s="908"/>
      <c r="TCY8" s="908"/>
      <c r="TCZ8" s="908"/>
      <c r="TDA8" s="908"/>
      <c r="TDB8" s="908"/>
      <c r="TDC8" s="908"/>
      <c r="TDD8" s="908"/>
      <c r="TDE8" s="908"/>
      <c r="TDF8" s="908"/>
      <c r="TDG8" s="908"/>
      <c r="TDH8" s="908"/>
      <c r="TDI8" s="908"/>
      <c r="TDJ8" s="908"/>
      <c r="TDK8" s="908"/>
      <c r="TDL8" s="908"/>
      <c r="TDM8" s="908"/>
      <c r="TDN8" s="908"/>
      <c r="TDO8" s="908"/>
      <c r="TDP8" s="908"/>
      <c r="TDQ8" s="908"/>
      <c r="TDR8" s="908"/>
      <c r="TDS8" s="908"/>
      <c r="TDT8" s="908"/>
      <c r="TDU8" s="908"/>
      <c r="TDV8" s="908"/>
      <c r="TDW8" s="908"/>
      <c r="TDX8" s="908"/>
      <c r="TDY8" s="908"/>
      <c r="TDZ8" s="908"/>
      <c r="TEA8" s="908"/>
      <c r="TEB8" s="908"/>
      <c r="TEC8" s="908"/>
      <c r="TED8" s="908"/>
      <c r="TEE8" s="908"/>
      <c r="TEF8" s="908"/>
      <c r="TEG8" s="908"/>
      <c r="TEH8" s="908"/>
      <c r="TEI8" s="908"/>
      <c r="TEJ8" s="908"/>
      <c r="TEK8" s="908"/>
      <c r="TEL8" s="908"/>
      <c r="TEM8" s="908"/>
      <c r="TEN8" s="908"/>
      <c r="TEO8" s="908"/>
      <c r="TEP8" s="908"/>
      <c r="TEQ8" s="908"/>
      <c r="TER8" s="908"/>
      <c r="TES8" s="908"/>
      <c r="TET8" s="908"/>
      <c r="TEU8" s="908"/>
      <c r="TEV8" s="908"/>
      <c r="TEW8" s="908"/>
      <c r="TEX8" s="908"/>
      <c r="TEY8" s="908"/>
      <c r="TEZ8" s="908"/>
      <c r="TFA8" s="908"/>
      <c r="TFB8" s="908"/>
      <c r="TFC8" s="908"/>
      <c r="TFD8" s="908"/>
      <c r="TFE8" s="908"/>
      <c r="TFF8" s="908"/>
      <c r="TFG8" s="908"/>
      <c r="TFH8" s="908"/>
      <c r="TFI8" s="908"/>
      <c r="TFJ8" s="908"/>
      <c r="TFK8" s="908"/>
      <c r="TFL8" s="908"/>
      <c r="TFM8" s="908"/>
      <c r="TFN8" s="908"/>
      <c r="TFO8" s="908"/>
      <c r="TFP8" s="908"/>
      <c r="TFQ8" s="908"/>
      <c r="TFR8" s="908"/>
      <c r="TFS8" s="908"/>
      <c r="TFT8" s="908"/>
      <c r="TFU8" s="908"/>
      <c r="TFV8" s="908"/>
      <c r="TFW8" s="908"/>
      <c r="TFX8" s="908"/>
      <c r="TFY8" s="908"/>
      <c r="TFZ8" s="908"/>
      <c r="TGA8" s="908"/>
      <c r="TGB8" s="908"/>
      <c r="TGC8" s="908"/>
      <c r="TGD8" s="908"/>
      <c r="TGE8" s="908"/>
      <c r="TGF8" s="908"/>
      <c r="TGG8" s="908"/>
      <c r="TGH8" s="908"/>
      <c r="TGI8" s="908"/>
      <c r="TGJ8" s="908"/>
      <c r="TGK8" s="908"/>
      <c r="TGL8" s="908"/>
      <c r="TGM8" s="908"/>
      <c r="TGN8" s="908"/>
      <c r="TGO8" s="908"/>
      <c r="TGP8" s="908"/>
      <c r="TGQ8" s="908"/>
      <c r="TGR8" s="908"/>
      <c r="TGS8" s="908"/>
      <c r="TGT8" s="908"/>
      <c r="TGU8" s="908"/>
      <c r="TGV8" s="908"/>
      <c r="TGW8" s="908"/>
      <c r="TGX8" s="908"/>
      <c r="TGY8" s="908"/>
      <c r="TGZ8" s="908"/>
      <c r="THA8" s="908"/>
      <c r="THB8" s="908"/>
      <c r="THC8" s="908"/>
      <c r="THD8" s="908"/>
      <c r="THE8" s="908"/>
      <c r="THF8" s="908"/>
      <c r="THG8" s="908"/>
      <c r="THH8" s="908"/>
      <c r="THI8" s="908"/>
      <c r="THJ8" s="908"/>
      <c r="THK8" s="908"/>
      <c r="THL8" s="908"/>
      <c r="THM8" s="908"/>
      <c r="THN8" s="908"/>
      <c r="THO8" s="908"/>
      <c r="THP8" s="908"/>
      <c r="THQ8" s="908"/>
      <c r="THR8" s="908"/>
      <c r="THS8" s="908"/>
      <c r="THT8" s="908"/>
      <c r="THU8" s="908"/>
      <c r="THV8" s="908"/>
      <c r="THW8" s="908"/>
      <c r="THX8" s="908"/>
      <c r="THY8" s="908"/>
      <c r="THZ8" s="908"/>
      <c r="TIA8" s="908"/>
      <c r="TIB8" s="908"/>
      <c r="TIC8" s="908"/>
      <c r="TID8" s="908"/>
      <c r="TIE8" s="908"/>
      <c r="TIF8" s="908"/>
      <c r="TIG8" s="908"/>
      <c r="TIH8" s="908"/>
      <c r="TII8" s="908"/>
      <c r="TIJ8" s="908"/>
      <c r="TIK8" s="908"/>
      <c r="TIL8" s="908"/>
      <c r="TIM8" s="908"/>
      <c r="TIN8" s="908"/>
      <c r="TIO8" s="908"/>
      <c r="TIP8" s="908"/>
      <c r="TIQ8" s="908"/>
      <c r="TIR8" s="908"/>
      <c r="TIS8" s="908"/>
      <c r="TIT8" s="908"/>
      <c r="TIU8" s="908"/>
      <c r="TIV8" s="908"/>
      <c r="TIW8" s="908"/>
      <c r="TIX8" s="908"/>
      <c r="TIY8" s="908"/>
      <c r="TIZ8" s="908"/>
      <c r="TJA8" s="908"/>
      <c r="TJB8" s="908"/>
      <c r="TJC8" s="908"/>
      <c r="TJD8" s="908"/>
      <c r="TJE8" s="908"/>
      <c r="TJF8" s="908"/>
      <c r="TJG8" s="908"/>
      <c r="TJH8" s="908"/>
      <c r="TJI8" s="908"/>
      <c r="TJJ8" s="908"/>
      <c r="TJK8" s="908"/>
      <c r="TJL8" s="908"/>
      <c r="TJM8" s="908"/>
      <c r="TJN8" s="908"/>
      <c r="TJO8" s="908"/>
      <c r="TJP8" s="908"/>
      <c r="TJQ8" s="908"/>
      <c r="TJR8" s="908"/>
      <c r="TJS8" s="908"/>
      <c r="TJT8" s="908"/>
      <c r="TJU8" s="908"/>
      <c r="TJV8" s="908"/>
      <c r="TJW8" s="908"/>
      <c r="TJX8" s="908"/>
      <c r="TJY8" s="908"/>
      <c r="TJZ8" s="908"/>
      <c r="TKA8" s="908"/>
      <c r="TKB8" s="908"/>
      <c r="TKC8" s="908"/>
      <c r="TKD8" s="908"/>
      <c r="TKE8" s="908"/>
      <c r="TKF8" s="908"/>
      <c r="TKG8" s="908"/>
      <c r="TKH8" s="908"/>
      <c r="TKI8" s="908"/>
      <c r="TKJ8" s="908"/>
      <c r="TKK8" s="908"/>
      <c r="TKL8" s="908"/>
      <c r="TKM8" s="908"/>
      <c r="TKN8" s="908"/>
      <c r="TKO8" s="908"/>
      <c r="TKP8" s="908"/>
      <c r="TKQ8" s="908"/>
      <c r="TKR8" s="908"/>
      <c r="TKS8" s="908"/>
      <c r="TKT8" s="908"/>
      <c r="TKU8" s="908"/>
      <c r="TKV8" s="908"/>
      <c r="TKW8" s="908"/>
      <c r="TKX8" s="908"/>
      <c r="TKY8" s="908"/>
      <c r="TKZ8" s="908"/>
      <c r="TLA8" s="908"/>
      <c r="TLB8" s="908"/>
      <c r="TLC8" s="908"/>
      <c r="TLD8" s="908"/>
      <c r="TLE8" s="908"/>
      <c r="TLF8" s="908"/>
      <c r="TLG8" s="908"/>
      <c r="TLH8" s="908"/>
      <c r="TLI8" s="908"/>
      <c r="TLJ8" s="908"/>
      <c r="TLK8" s="908"/>
      <c r="TLL8" s="908"/>
      <c r="TLM8" s="908"/>
      <c r="TLN8" s="908"/>
      <c r="TLO8" s="908"/>
      <c r="TLP8" s="908"/>
      <c r="TLQ8" s="908"/>
      <c r="TLR8" s="908"/>
      <c r="TLS8" s="908"/>
      <c r="TLT8" s="908"/>
      <c r="TLU8" s="908"/>
      <c r="TLV8" s="908"/>
      <c r="TLW8" s="908"/>
      <c r="TLX8" s="908"/>
      <c r="TLY8" s="908"/>
      <c r="TLZ8" s="908"/>
      <c r="TMA8" s="908"/>
      <c r="TMB8" s="908"/>
      <c r="TMC8" s="908"/>
      <c r="TMD8" s="908"/>
      <c r="TME8" s="908"/>
      <c r="TMF8" s="908"/>
      <c r="TMG8" s="908"/>
      <c r="TMH8" s="908"/>
      <c r="TMI8" s="908"/>
      <c r="TMJ8" s="908"/>
      <c r="TMK8" s="908"/>
      <c r="TML8" s="908"/>
      <c r="TMM8" s="908"/>
      <c r="TMN8" s="908"/>
      <c r="TMO8" s="908"/>
      <c r="TMP8" s="908"/>
      <c r="TMQ8" s="908"/>
      <c r="TMR8" s="908"/>
      <c r="TMS8" s="908"/>
      <c r="TMT8" s="908"/>
      <c r="TMU8" s="908"/>
      <c r="TMV8" s="908"/>
      <c r="TMW8" s="908"/>
      <c r="TMX8" s="908"/>
      <c r="TMY8" s="908"/>
      <c r="TMZ8" s="908"/>
      <c r="TNA8" s="908"/>
      <c r="TNB8" s="908"/>
      <c r="TNC8" s="908"/>
      <c r="TND8" s="908"/>
      <c r="TNE8" s="908"/>
      <c r="TNF8" s="908"/>
      <c r="TNG8" s="908"/>
      <c r="TNH8" s="908"/>
      <c r="TNI8" s="908"/>
      <c r="TNJ8" s="908"/>
      <c r="TNK8" s="908"/>
      <c r="TNL8" s="908"/>
      <c r="TNM8" s="908"/>
      <c r="TNN8" s="908"/>
      <c r="TNO8" s="908"/>
      <c r="TNP8" s="908"/>
      <c r="TNQ8" s="908"/>
      <c r="TNR8" s="908"/>
      <c r="TNS8" s="908"/>
      <c r="TNT8" s="908"/>
      <c r="TNU8" s="908"/>
      <c r="TNV8" s="908"/>
      <c r="TNW8" s="908"/>
      <c r="TNX8" s="908"/>
      <c r="TNY8" s="908"/>
      <c r="TNZ8" s="908"/>
      <c r="TOA8" s="908"/>
      <c r="TOB8" s="908"/>
      <c r="TOC8" s="908"/>
      <c r="TOD8" s="908"/>
      <c r="TOE8" s="908"/>
      <c r="TOF8" s="908"/>
      <c r="TOG8" s="908"/>
      <c r="TOH8" s="908"/>
      <c r="TOI8" s="908"/>
      <c r="TOJ8" s="908"/>
      <c r="TOK8" s="908"/>
      <c r="TOL8" s="908"/>
      <c r="TOM8" s="908"/>
      <c r="TON8" s="908"/>
      <c r="TOO8" s="908"/>
      <c r="TOP8" s="908"/>
      <c r="TOQ8" s="908"/>
      <c r="TOR8" s="908"/>
      <c r="TOS8" s="908"/>
      <c r="TOT8" s="908"/>
      <c r="TOU8" s="908"/>
      <c r="TOV8" s="908"/>
      <c r="TOW8" s="908"/>
      <c r="TOX8" s="908"/>
      <c r="TOY8" s="908"/>
      <c r="TOZ8" s="908"/>
      <c r="TPA8" s="908"/>
      <c r="TPB8" s="908"/>
      <c r="TPC8" s="908"/>
      <c r="TPD8" s="908"/>
      <c r="TPE8" s="908"/>
      <c r="TPF8" s="908"/>
      <c r="TPG8" s="908"/>
      <c r="TPH8" s="908"/>
      <c r="TPI8" s="908"/>
      <c r="TPJ8" s="908"/>
      <c r="TPK8" s="908"/>
      <c r="TPL8" s="908"/>
      <c r="TPM8" s="908"/>
      <c r="TPN8" s="908"/>
      <c r="TPO8" s="908"/>
      <c r="TPP8" s="908"/>
      <c r="TPQ8" s="908"/>
      <c r="TPR8" s="908"/>
      <c r="TPS8" s="908"/>
      <c r="TPT8" s="908"/>
      <c r="TPU8" s="908"/>
      <c r="TPV8" s="908"/>
      <c r="TPW8" s="908"/>
      <c r="TPX8" s="908"/>
      <c r="TPY8" s="908"/>
      <c r="TPZ8" s="908"/>
      <c r="TQA8" s="908"/>
      <c r="TQB8" s="908"/>
      <c r="TQC8" s="908"/>
      <c r="TQD8" s="908"/>
      <c r="TQE8" s="908"/>
      <c r="TQF8" s="908"/>
      <c r="TQG8" s="908"/>
      <c r="TQH8" s="908"/>
      <c r="TQI8" s="908"/>
      <c r="TQJ8" s="908"/>
      <c r="TQK8" s="908"/>
      <c r="TQL8" s="908"/>
      <c r="TQM8" s="908"/>
      <c r="TQN8" s="908"/>
      <c r="TQO8" s="908"/>
      <c r="TQP8" s="908"/>
      <c r="TQQ8" s="908"/>
      <c r="TQR8" s="908"/>
      <c r="TQS8" s="908"/>
      <c r="TQT8" s="908"/>
      <c r="TQU8" s="908"/>
      <c r="TQV8" s="908"/>
      <c r="TQW8" s="908"/>
      <c r="TQX8" s="908"/>
      <c r="TQY8" s="908"/>
      <c r="TQZ8" s="908"/>
      <c r="TRA8" s="908"/>
      <c r="TRB8" s="908"/>
      <c r="TRC8" s="908"/>
      <c r="TRD8" s="908"/>
      <c r="TRE8" s="908"/>
      <c r="TRF8" s="908"/>
      <c r="TRG8" s="908"/>
      <c r="TRH8" s="908"/>
      <c r="TRI8" s="908"/>
      <c r="TRJ8" s="908"/>
      <c r="TRK8" s="908"/>
      <c r="TRL8" s="908"/>
      <c r="TRM8" s="908"/>
      <c r="TRN8" s="908"/>
      <c r="TRO8" s="908"/>
      <c r="TRP8" s="908"/>
      <c r="TRQ8" s="908"/>
      <c r="TRR8" s="908"/>
      <c r="TRS8" s="908"/>
      <c r="TRT8" s="908"/>
      <c r="TRU8" s="908"/>
      <c r="TRV8" s="908"/>
      <c r="TRW8" s="908"/>
      <c r="TRX8" s="908"/>
      <c r="TRY8" s="908"/>
      <c r="TRZ8" s="908"/>
      <c r="TSA8" s="908"/>
      <c r="TSB8" s="908"/>
      <c r="TSC8" s="908"/>
      <c r="TSD8" s="908"/>
      <c r="TSE8" s="908"/>
      <c r="TSF8" s="908"/>
      <c r="TSG8" s="908"/>
      <c r="TSH8" s="908"/>
      <c r="TSI8" s="908"/>
      <c r="TSJ8" s="908"/>
      <c r="TSK8" s="908"/>
      <c r="TSL8" s="908"/>
      <c r="TSM8" s="908"/>
      <c r="TSN8" s="908"/>
      <c r="TSO8" s="908"/>
      <c r="TSP8" s="908"/>
      <c r="TSQ8" s="908"/>
      <c r="TSR8" s="908"/>
      <c r="TSS8" s="908"/>
      <c r="TST8" s="908"/>
      <c r="TSU8" s="908"/>
      <c r="TSV8" s="908"/>
      <c r="TSW8" s="908"/>
      <c r="TSX8" s="908"/>
      <c r="TSY8" s="908"/>
      <c r="TSZ8" s="908"/>
      <c r="TTA8" s="908"/>
      <c r="TTB8" s="908"/>
      <c r="TTC8" s="908"/>
      <c r="TTD8" s="908"/>
      <c r="TTE8" s="908"/>
      <c r="TTF8" s="908"/>
      <c r="TTG8" s="908"/>
      <c r="TTH8" s="908"/>
      <c r="TTI8" s="908"/>
      <c r="TTJ8" s="908"/>
      <c r="TTK8" s="908"/>
      <c r="TTL8" s="908"/>
      <c r="TTM8" s="908"/>
      <c r="TTN8" s="908"/>
      <c r="TTO8" s="908"/>
      <c r="TTP8" s="908"/>
      <c r="TTQ8" s="908"/>
      <c r="TTR8" s="908"/>
      <c r="TTS8" s="908"/>
      <c r="TTT8" s="908"/>
      <c r="TTU8" s="908"/>
      <c r="TTV8" s="908"/>
      <c r="TTW8" s="908"/>
      <c r="TTX8" s="908"/>
      <c r="TTY8" s="908"/>
      <c r="TTZ8" s="908"/>
      <c r="TUA8" s="908"/>
      <c r="TUB8" s="908"/>
      <c r="TUC8" s="908"/>
      <c r="TUD8" s="908"/>
      <c r="TUE8" s="908"/>
      <c r="TUF8" s="908"/>
      <c r="TUG8" s="908"/>
      <c r="TUH8" s="908"/>
      <c r="TUI8" s="908"/>
      <c r="TUJ8" s="908"/>
      <c r="TUK8" s="908"/>
      <c r="TUL8" s="908"/>
      <c r="TUM8" s="908"/>
      <c r="TUN8" s="908"/>
      <c r="TUO8" s="908"/>
      <c r="TUP8" s="908"/>
      <c r="TUQ8" s="908"/>
      <c r="TUR8" s="908"/>
      <c r="TUS8" s="908"/>
      <c r="TUT8" s="908"/>
      <c r="TUU8" s="908"/>
      <c r="TUV8" s="908"/>
      <c r="TUW8" s="908"/>
      <c r="TUX8" s="908"/>
      <c r="TUY8" s="908"/>
      <c r="TUZ8" s="908"/>
      <c r="TVA8" s="908"/>
      <c r="TVB8" s="908"/>
      <c r="TVC8" s="908"/>
      <c r="TVD8" s="908"/>
      <c r="TVE8" s="908"/>
      <c r="TVF8" s="908"/>
      <c r="TVG8" s="908"/>
      <c r="TVH8" s="908"/>
      <c r="TVI8" s="908"/>
      <c r="TVJ8" s="908"/>
      <c r="TVK8" s="908"/>
      <c r="TVL8" s="908"/>
      <c r="TVM8" s="908"/>
      <c r="TVN8" s="908"/>
      <c r="TVO8" s="908"/>
      <c r="TVP8" s="908"/>
      <c r="TVQ8" s="908"/>
      <c r="TVR8" s="908"/>
      <c r="TVS8" s="908"/>
      <c r="TVT8" s="908"/>
      <c r="TVU8" s="908"/>
      <c r="TVV8" s="908"/>
      <c r="TVW8" s="908"/>
      <c r="TVX8" s="908"/>
      <c r="TVY8" s="908"/>
      <c r="TVZ8" s="908"/>
      <c r="TWA8" s="908"/>
      <c r="TWB8" s="908"/>
      <c r="TWC8" s="908"/>
      <c r="TWD8" s="908"/>
      <c r="TWE8" s="908"/>
      <c r="TWF8" s="908"/>
      <c r="TWG8" s="908"/>
      <c r="TWH8" s="908"/>
      <c r="TWI8" s="908"/>
      <c r="TWJ8" s="908"/>
      <c r="TWK8" s="908"/>
      <c r="TWL8" s="908"/>
      <c r="TWM8" s="908"/>
      <c r="TWN8" s="908"/>
      <c r="TWO8" s="908"/>
      <c r="TWP8" s="908"/>
      <c r="TWQ8" s="908"/>
      <c r="TWR8" s="908"/>
      <c r="TWS8" s="908"/>
      <c r="TWT8" s="908"/>
      <c r="TWU8" s="908"/>
      <c r="TWV8" s="908"/>
      <c r="TWW8" s="908"/>
      <c r="TWX8" s="908"/>
      <c r="TWY8" s="908"/>
      <c r="TWZ8" s="908"/>
      <c r="TXA8" s="908"/>
      <c r="TXB8" s="908"/>
      <c r="TXC8" s="908"/>
      <c r="TXD8" s="908"/>
      <c r="TXE8" s="908"/>
      <c r="TXF8" s="908"/>
      <c r="TXG8" s="908"/>
      <c r="TXH8" s="908"/>
      <c r="TXI8" s="908"/>
      <c r="TXJ8" s="908"/>
      <c r="TXK8" s="908"/>
      <c r="TXL8" s="908"/>
      <c r="TXM8" s="908"/>
      <c r="TXN8" s="908"/>
      <c r="TXO8" s="908"/>
      <c r="TXP8" s="908"/>
      <c r="TXQ8" s="908"/>
      <c r="TXR8" s="908"/>
      <c r="TXS8" s="908"/>
      <c r="TXT8" s="908"/>
      <c r="TXU8" s="908"/>
      <c r="TXV8" s="908"/>
      <c r="TXW8" s="908"/>
      <c r="TXX8" s="908"/>
      <c r="TXY8" s="908"/>
      <c r="TXZ8" s="908"/>
      <c r="TYA8" s="908"/>
      <c r="TYB8" s="908"/>
      <c r="TYC8" s="908"/>
      <c r="TYD8" s="908"/>
      <c r="TYE8" s="908"/>
      <c r="TYF8" s="908"/>
      <c r="TYG8" s="908"/>
      <c r="TYH8" s="908"/>
      <c r="TYI8" s="908"/>
      <c r="TYJ8" s="908"/>
      <c r="TYK8" s="908"/>
      <c r="TYL8" s="908"/>
      <c r="TYM8" s="908"/>
      <c r="TYN8" s="908"/>
      <c r="TYO8" s="908"/>
      <c r="TYP8" s="908"/>
      <c r="TYQ8" s="908"/>
      <c r="TYR8" s="908"/>
      <c r="TYS8" s="908"/>
      <c r="TYT8" s="908"/>
      <c r="TYU8" s="908"/>
      <c r="TYV8" s="908"/>
      <c r="TYW8" s="908"/>
      <c r="TYX8" s="908"/>
      <c r="TYY8" s="908"/>
      <c r="TYZ8" s="908"/>
      <c r="TZA8" s="908"/>
      <c r="TZB8" s="908"/>
      <c r="TZC8" s="908"/>
      <c r="TZD8" s="908"/>
      <c r="TZE8" s="908"/>
      <c r="TZF8" s="908"/>
      <c r="TZG8" s="908"/>
      <c r="TZH8" s="908"/>
      <c r="TZI8" s="908"/>
      <c r="TZJ8" s="908"/>
      <c r="TZK8" s="908"/>
      <c r="TZL8" s="908"/>
      <c r="TZM8" s="908"/>
      <c r="TZN8" s="908"/>
      <c r="TZO8" s="908"/>
      <c r="TZP8" s="908"/>
      <c r="TZQ8" s="908"/>
      <c r="TZR8" s="908"/>
      <c r="TZS8" s="908"/>
      <c r="TZT8" s="908"/>
      <c r="TZU8" s="908"/>
      <c r="TZV8" s="908"/>
      <c r="TZW8" s="908"/>
      <c r="TZX8" s="908"/>
      <c r="TZY8" s="908"/>
      <c r="TZZ8" s="908"/>
      <c r="UAA8" s="908"/>
      <c r="UAB8" s="908"/>
      <c r="UAC8" s="908"/>
      <c r="UAD8" s="908"/>
      <c r="UAE8" s="908"/>
      <c r="UAF8" s="908"/>
      <c r="UAG8" s="908"/>
      <c r="UAH8" s="908"/>
      <c r="UAI8" s="908"/>
      <c r="UAJ8" s="908"/>
      <c r="UAK8" s="908"/>
      <c r="UAL8" s="908"/>
      <c r="UAM8" s="908"/>
      <c r="UAN8" s="908"/>
      <c r="UAO8" s="908"/>
      <c r="UAP8" s="908"/>
      <c r="UAQ8" s="908"/>
      <c r="UAR8" s="908"/>
      <c r="UAS8" s="908"/>
      <c r="UAT8" s="908"/>
      <c r="UAU8" s="908"/>
      <c r="UAV8" s="908"/>
      <c r="UAW8" s="908"/>
      <c r="UAX8" s="908"/>
      <c r="UAY8" s="908"/>
      <c r="UAZ8" s="908"/>
      <c r="UBA8" s="908"/>
      <c r="UBB8" s="908"/>
      <c r="UBC8" s="908"/>
      <c r="UBD8" s="908"/>
      <c r="UBE8" s="908"/>
      <c r="UBF8" s="908"/>
      <c r="UBG8" s="908"/>
      <c r="UBH8" s="908"/>
      <c r="UBI8" s="908"/>
      <c r="UBJ8" s="908"/>
      <c r="UBK8" s="908"/>
      <c r="UBL8" s="908"/>
      <c r="UBM8" s="908"/>
      <c r="UBN8" s="908"/>
      <c r="UBO8" s="908"/>
      <c r="UBP8" s="908"/>
      <c r="UBQ8" s="908"/>
      <c r="UBR8" s="908"/>
      <c r="UBS8" s="908"/>
      <c r="UBT8" s="908"/>
      <c r="UBU8" s="908"/>
      <c r="UBV8" s="908"/>
      <c r="UBW8" s="908"/>
      <c r="UBX8" s="908"/>
      <c r="UBY8" s="908"/>
      <c r="UBZ8" s="908"/>
      <c r="UCA8" s="908"/>
      <c r="UCB8" s="908"/>
      <c r="UCC8" s="908"/>
      <c r="UCD8" s="908"/>
      <c r="UCE8" s="908"/>
      <c r="UCF8" s="908"/>
      <c r="UCG8" s="908"/>
      <c r="UCH8" s="908"/>
      <c r="UCI8" s="908"/>
      <c r="UCJ8" s="908"/>
      <c r="UCK8" s="908"/>
      <c r="UCL8" s="908"/>
      <c r="UCM8" s="908"/>
      <c r="UCN8" s="908"/>
      <c r="UCO8" s="908"/>
      <c r="UCP8" s="908"/>
      <c r="UCQ8" s="908"/>
      <c r="UCR8" s="908"/>
      <c r="UCS8" s="908"/>
      <c r="UCT8" s="908"/>
      <c r="UCU8" s="908"/>
      <c r="UCV8" s="908"/>
      <c r="UCW8" s="908"/>
      <c r="UCX8" s="908"/>
      <c r="UCY8" s="908"/>
      <c r="UCZ8" s="908"/>
      <c r="UDA8" s="908"/>
      <c r="UDB8" s="908"/>
      <c r="UDC8" s="908"/>
      <c r="UDD8" s="908"/>
      <c r="UDE8" s="908"/>
      <c r="UDF8" s="908"/>
      <c r="UDG8" s="908"/>
      <c r="UDH8" s="908"/>
      <c r="UDI8" s="908"/>
      <c r="UDJ8" s="908"/>
      <c r="UDK8" s="908"/>
      <c r="UDL8" s="908"/>
      <c r="UDM8" s="908"/>
      <c r="UDN8" s="908"/>
      <c r="UDO8" s="908"/>
      <c r="UDP8" s="908"/>
      <c r="UDQ8" s="908"/>
      <c r="UDR8" s="908"/>
      <c r="UDS8" s="908"/>
      <c r="UDT8" s="908"/>
      <c r="UDU8" s="908"/>
      <c r="UDV8" s="908"/>
      <c r="UDW8" s="908"/>
      <c r="UDX8" s="908"/>
      <c r="UDY8" s="908"/>
      <c r="UDZ8" s="908"/>
      <c r="UEA8" s="908"/>
      <c r="UEB8" s="908"/>
      <c r="UEC8" s="908"/>
      <c r="UED8" s="908"/>
      <c r="UEE8" s="908"/>
      <c r="UEF8" s="908"/>
      <c r="UEG8" s="908"/>
      <c r="UEH8" s="908"/>
      <c r="UEI8" s="908"/>
      <c r="UEJ8" s="908"/>
      <c r="UEK8" s="908"/>
      <c r="UEL8" s="908"/>
      <c r="UEM8" s="908"/>
      <c r="UEN8" s="908"/>
      <c r="UEO8" s="908"/>
      <c r="UEP8" s="908"/>
      <c r="UEQ8" s="908"/>
      <c r="UER8" s="908"/>
      <c r="UES8" s="908"/>
      <c r="UET8" s="908"/>
      <c r="UEU8" s="908"/>
      <c r="UEV8" s="908"/>
      <c r="UEW8" s="908"/>
      <c r="UEX8" s="908"/>
      <c r="UEY8" s="908"/>
      <c r="UEZ8" s="908"/>
      <c r="UFA8" s="908"/>
      <c r="UFB8" s="908"/>
      <c r="UFC8" s="908"/>
      <c r="UFD8" s="908"/>
      <c r="UFE8" s="908"/>
      <c r="UFF8" s="908"/>
      <c r="UFG8" s="908"/>
      <c r="UFH8" s="908"/>
      <c r="UFI8" s="908"/>
      <c r="UFJ8" s="908"/>
      <c r="UFK8" s="908"/>
      <c r="UFL8" s="908"/>
      <c r="UFM8" s="908"/>
      <c r="UFN8" s="908"/>
      <c r="UFO8" s="908"/>
      <c r="UFP8" s="908"/>
      <c r="UFQ8" s="908"/>
      <c r="UFR8" s="908"/>
      <c r="UFS8" s="908"/>
      <c r="UFT8" s="908"/>
      <c r="UFU8" s="908"/>
      <c r="UFV8" s="908"/>
      <c r="UFW8" s="908"/>
      <c r="UFX8" s="908"/>
      <c r="UFY8" s="908"/>
      <c r="UFZ8" s="908"/>
      <c r="UGA8" s="908"/>
      <c r="UGB8" s="908"/>
      <c r="UGC8" s="908"/>
      <c r="UGD8" s="908"/>
      <c r="UGE8" s="908"/>
      <c r="UGF8" s="908"/>
      <c r="UGG8" s="908"/>
      <c r="UGH8" s="908"/>
      <c r="UGI8" s="908"/>
      <c r="UGJ8" s="908"/>
      <c r="UGK8" s="908"/>
      <c r="UGL8" s="908"/>
      <c r="UGM8" s="908"/>
      <c r="UGN8" s="908"/>
      <c r="UGO8" s="908"/>
      <c r="UGP8" s="908"/>
      <c r="UGQ8" s="908"/>
      <c r="UGR8" s="908"/>
      <c r="UGS8" s="908"/>
      <c r="UGT8" s="908"/>
      <c r="UGU8" s="908"/>
      <c r="UGV8" s="908"/>
      <c r="UGW8" s="908"/>
      <c r="UGX8" s="908"/>
      <c r="UGY8" s="908"/>
      <c r="UGZ8" s="908"/>
      <c r="UHA8" s="908"/>
      <c r="UHB8" s="908"/>
      <c r="UHC8" s="908"/>
      <c r="UHD8" s="908"/>
      <c r="UHE8" s="908"/>
      <c r="UHF8" s="908"/>
      <c r="UHG8" s="908"/>
      <c r="UHH8" s="908"/>
      <c r="UHI8" s="908"/>
      <c r="UHJ8" s="908"/>
      <c r="UHK8" s="908"/>
      <c r="UHL8" s="908"/>
      <c r="UHM8" s="908"/>
      <c r="UHN8" s="908"/>
      <c r="UHO8" s="908"/>
      <c r="UHP8" s="908"/>
      <c r="UHQ8" s="908"/>
      <c r="UHR8" s="908"/>
      <c r="UHS8" s="908"/>
      <c r="UHT8" s="908"/>
      <c r="UHU8" s="908"/>
      <c r="UHV8" s="908"/>
      <c r="UHW8" s="908"/>
      <c r="UHX8" s="908"/>
      <c r="UHY8" s="908"/>
      <c r="UHZ8" s="908"/>
      <c r="UIA8" s="908"/>
      <c r="UIB8" s="908"/>
      <c r="UIC8" s="908"/>
      <c r="UID8" s="908"/>
      <c r="UIE8" s="908"/>
      <c r="UIF8" s="908"/>
      <c r="UIG8" s="908"/>
      <c r="UIH8" s="908"/>
      <c r="UII8" s="908"/>
      <c r="UIJ8" s="908"/>
      <c r="UIK8" s="908"/>
      <c r="UIL8" s="908"/>
      <c r="UIM8" s="908"/>
      <c r="UIN8" s="908"/>
      <c r="UIO8" s="908"/>
      <c r="UIP8" s="908"/>
      <c r="UIQ8" s="908"/>
      <c r="UIR8" s="908"/>
      <c r="UIS8" s="908"/>
      <c r="UIT8" s="908"/>
      <c r="UIU8" s="908"/>
      <c r="UIV8" s="908"/>
      <c r="UIW8" s="908"/>
      <c r="UIX8" s="908"/>
      <c r="UIY8" s="908"/>
      <c r="UIZ8" s="908"/>
      <c r="UJA8" s="908"/>
      <c r="UJB8" s="908"/>
      <c r="UJC8" s="908"/>
      <c r="UJD8" s="908"/>
      <c r="UJE8" s="908"/>
      <c r="UJF8" s="908"/>
      <c r="UJG8" s="908"/>
      <c r="UJH8" s="908"/>
      <c r="UJI8" s="908"/>
      <c r="UJJ8" s="908"/>
      <c r="UJK8" s="908"/>
      <c r="UJL8" s="908"/>
      <c r="UJM8" s="908"/>
      <c r="UJN8" s="908"/>
      <c r="UJO8" s="908"/>
      <c r="UJP8" s="908"/>
      <c r="UJQ8" s="908"/>
      <c r="UJR8" s="908"/>
      <c r="UJS8" s="908"/>
      <c r="UJT8" s="908"/>
      <c r="UJU8" s="908"/>
      <c r="UJV8" s="908"/>
      <c r="UJW8" s="908"/>
      <c r="UJX8" s="908"/>
      <c r="UJY8" s="908"/>
      <c r="UJZ8" s="908"/>
      <c r="UKA8" s="908"/>
      <c r="UKB8" s="908"/>
      <c r="UKC8" s="908"/>
      <c r="UKD8" s="908"/>
      <c r="UKE8" s="908"/>
      <c r="UKF8" s="908"/>
      <c r="UKG8" s="908"/>
      <c r="UKH8" s="908"/>
      <c r="UKI8" s="908"/>
      <c r="UKJ8" s="908"/>
      <c r="UKK8" s="908"/>
      <c r="UKL8" s="908"/>
      <c r="UKM8" s="908"/>
      <c r="UKN8" s="908"/>
      <c r="UKO8" s="908"/>
      <c r="UKP8" s="908"/>
      <c r="UKQ8" s="908"/>
      <c r="UKR8" s="908"/>
      <c r="UKS8" s="908"/>
      <c r="UKT8" s="908"/>
      <c r="UKU8" s="908"/>
      <c r="UKV8" s="908"/>
      <c r="UKW8" s="908"/>
      <c r="UKX8" s="908"/>
      <c r="UKY8" s="908"/>
      <c r="UKZ8" s="908"/>
      <c r="ULA8" s="908"/>
      <c r="ULB8" s="908"/>
      <c r="ULC8" s="908"/>
      <c r="ULD8" s="908"/>
      <c r="ULE8" s="908"/>
      <c r="ULF8" s="908"/>
      <c r="ULG8" s="908"/>
      <c r="ULH8" s="908"/>
      <c r="ULI8" s="908"/>
      <c r="ULJ8" s="908"/>
      <c r="ULK8" s="908"/>
      <c r="ULL8" s="908"/>
      <c r="ULM8" s="908"/>
      <c r="ULN8" s="908"/>
      <c r="ULO8" s="908"/>
      <c r="ULP8" s="908"/>
      <c r="ULQ8" s="908"/>
      <c r="ULR8" s="908"/>
      <c r="ULS8" s="908"/>
      <c r="ULT8" s="908"/>
      <c r="ULU8" s="908"/>
      <c r="ULV8" s="908"/>
      <c r="ULW8" s="908"/>
      <c r="ULX8" s="908"/>
      <c r="ULY8" s="908"/>
      <c r="ULZ8" s="908"/>
      <c r="UMA8" s="908"/>
      <c r="UMB8" s="908"/>
      <c r="UMC8" s="908"/>
      <c r="UMD8" s="908"/>
      <c r="UME8" s="908"/>
      <c r="UMF8" s="908"/>
      <c r="UMG8" s="908"/>
      <c r="UMH8" s="908"/>
      <c r="UMI8" s="908"/>
      <c r="UMJ8" s="908"/>
      <c r="UMK8" s="908"/>
      <c r="UML8" s="908"/>
      <c r="UMM8" s="908"/>
      <c r="UMN8" s="908"/>
      <c r="UMO8" s="908"/>
      <c r="UMP8" s="908"/>
      <c r="UMQ8" s="908"/>
      <c r="UMR8" s="908"/>
      <c r="UMS8" s="908"/>
      <c r="UMT8" s="908"/>
      <c r="UMU8" s="908"/>
      <c r="UMV8" s="908"/>
      <c r="UMW8" s="908"/>
      <c r="UMX8" s="908"/>
      <c r="UMY8" s="908"/>
      <c r="UMZ8" s="908"/>
      <c r="UNA8" s="908"/>
      <c r="UNB8" s="908"/>
      <c r="UNC8" s="908"/>
      <c r="UND8" s="908"/>
      <c r="UNE8" s="908"/>
      <c r="UNF8" s="908"/>
      <c r="UNG8" s="908"/>
      <c r="UNH8" s="908"/>
      <c r="UNI8" s="908"/>
      <c r="UNJ8" s="908"/>
      <c r="UNK8" s="908"/>
      <c r="UNL8" s="908"/>
      <c r="UNM8" s="908"/>
      <c r="UNN8" s="908"/>
      <c r="UNO8" s="908"/>
      <c r="UNP8" s="908"/>
      <c r="UNQ8" s="908"/>
      <c r="UNR8" s="908"/>
      <c r="UNS8" s="908"/>
      <c r="UNT8" s="908"/>
      <c r="UNU8" s="908"/>
      <c r="UNV8" s="908"/>
      <c r="UNW8" s="908"/>
      <c r="UNX8" s="908"/>
      <c r="UNY8" s="908"/>
      <c r="UNZ8" s="908"/>
      <c r="UOA8" s="908"/>
      <c r="UOB8" s="908"/>
      <c r="UOC8" s="908"/>
      <c r="UOD8" s="908"/>
      <c r="UOE8" s="908"/>
      <c r="UOF8" s="908"/>
      <c r="UOG8" s="908"/>
      <c r="UOH8" s="908"/>
      <c r="UOI8" s="908"/>
      <c r="UOJ8" s="908"/>
      <c r="UOK8" s="908"/>
      <c r="UOL8" s="908"/>
      <c r="UOM8" s="908"/>
      <c r="UON8" s="908"/>
      <c r="UOO8" s="908"/>
      <c r="UOP8" s="908"/>
      <c r="UOQ8" s="908"/>
      <c r="UOR8" s="908"/>
      <c r="UOS8" s="908"/>
      <c r="UOT8" s="908"/>
      <c r="UOU8" s="908"/>
      <c r="UOV8" s="908"/>
      <c r="UOW8" s="908"/>
      <c r="UOX8" s="908"/>
      <c r="UOY8" s="908"/>
      <c r="UOZ8" s="908"/>
      <c r="UPA8" s="908"/>
      <c r="UPB8" s="908"/>
      <c r="UPC8" s="908"/>
      <c r="UPD8" s="908"/>
      <c r="UPE8" s="908"/>
      <c r="UPF8" s="908"/>
      <c r="UPG8" s="908"/>
      <c r="UPH8" s="908"/>
      <c r="UPI8" s="908"/>
      <c r="UPJ8" s="908"/>
      <c r="UPK8" s="908"/>
      <c r="UPL8" s="908"/>
      <c r="UPM8" s="908"/>
      <c r="UPN8" s="908"/>
      <c r="UPO8" s="908"/>
      <c r="UPP8" s="908"/>
      <c r="UPQ8" s="908"/>
      <c r="UPR8" s="908"/>
      <c r="UPS8" s="908"/>
      <c r="UPT8" s="908"/>
      <c r="UPU8" s="908"/>
      <c r="UPV8" s="908"/>
      <c r="UPW8" s="908"/>
      <c r="UPX8" s="908"/>
      <c r="UPY8" s="908"/>
      <c r="UPZ8" s="908"/>
      <c r="UQA8" s="908"/>
      <c r="UQB8" s="908"/>
      <c r="UQC8" s="908"/>
      <c r="UQD8" s="908"/>
      <c r="UQE8" s="908"/>
      <c r="UQF8" s="908"/>
      <c r="UQG8" s="908"/>
      <c r="UQH8" s="908"/>
      <c r="UQI8" s="908"/>
      <c r="UQJ8" s="908"/>
      <c r="UQK8" s="908"/>
      <c r="UQL8" s="908"/>
      <c r="UQM8" s="908"/>
      <c r="UQN8" s="908"/>
      <c r="UQO8" s="908"/>
      <c r="UQP8" s="908"/>
      <c r="UQQ8" s="908"/>
      <c r="UQR8" s="908"/>
      <c r="UQS8" s="908"/>
      <c r="UQT8" s="908"/>
      <c r="UQU8" s="908"/>
      <c r="UQV8" s="908"/>
      <c r="UQW8" s="908"/>
      <c r="UQX8" s="908"/>
      <c r="UQY8" s="908"/>
      <c r="UQZ8" s="908"/>
      <c r="URA8" s="908"/>
      <c r="URB8" s="908"/>
      <c r="URC8" s="908"/>
      <c r="URD8" s="908"/>
      <c r="URE8" s="908"/>
      <c r="URF8" s="908"/>
      <c r="URG8" s="908"/>
      <c r="URH8" s="908"/>
      <c r="URI8" s="908"/>
      <c r="URJ8" s="908"/>
      <c r="URK8" s="908"/>
      <c r="URL8" s="908"/>
      <c r="URM8" s="908"/>
      <c r="URN8" s="908"/>
      <c r="URO8" s="908"/>
      <c r="URP8" s="908"/>
      <c r="URQ8" s="908"/>
      <c r="URR8" s="908"/>
      <c r="URS8" s="908"/>
      <c r="URT8" s="908"/>
      <c r="URU8" s="908"/>
      <c r="URV8" s="908"/>
      <c r="URW8" s="908"/>
      <c r="URX8" s="908"/>
      <c r="URY8" s="908"/>
      <c r="URZ8" s="908"/>
      <c r="USA8" s="908"/>
      <c r="USB8" s="908"/>
      <c r="USC8" s="908"/>
      <c r="USD8" s="908"/>
      <c r="USE8" s="908"/>
      <c r="USF8" s="908"/>
      <c r="USG8" s="908"/>
      <c r="USH8" s="908"/>
      <c r="USI8" s="908"/>
      <c r="USJ8" s="908"/>
      <c r="USK8" s="908"/>
      <c r="USL8" s="908"/>
      <c r="USM8" s="908"/>
      <c r="USN8" s="908"/>
      <c r="USO8" s="908"/>
      <c r="USP8" s="908"/>
      <c r="USQ8" s="908"/>
      <c r="USR8" s="908"/>
      <c r="USS8" s="908"/>
      <c r="UST8" s="908"/>
      <c r="USU8" s="908"/>
      <c r="USV8" s="908"/>
      <c r="USW8" s="908"/>
      <c r="USX8" s="908"/>
      <c r="USY8" s="908"/>
      <c r="USZ8" s="908"/>
      <c r="UTA8" s="908"/>
      <c r="UTB8" s="908"/>
      <c r="UTC8" s="908"/>
      <c r="UTD8" s="908"/>
      <c r="UTE8" s="908"/>
      <c r="UTF8" s="908"/>
      <c r="UTG8" s="908"/>
      <c r="UTH8" s="908"/>
      <c r="UTI8" s="908"/>
      <c r="UTJ8" s="908"/>
      <c r="UTK8" s="908"/>
      <c r="UTL8" s="908"/>
      <c r="UTM8" s="908"/>
      <c r="UTN8" s="908"/>
      <c r="UTO8" s="908"/>
      <c r="UTP8" s="908"/>
      <c r="UTQ8" s="908"/>
      <c r="UTR8" s="908"/>
      <c r="UTS8" s="908"/>
      <c r="UTT8" s="908"/>
      <c r="UTU8" s="908"/>
      <c r="UTV8" s="908"/>
      <c r="UTW8" s="908"/>
      <c r="UTX8" s="908"/>
      <c r="UTY8" s="908"/>
      <c r="UTZ8" s="908"/>
      <c r="UUA8" s="908"/>
      <c r="UUB8" s="908"/>
      <c r="UUC8" s="908"/>
      <c r="UUD8" s="908"/>
      <c r="UUE8" s="908"/>
      <c r="UUF8" s="908"/>
      <c r="UUG8" s="908"/>
      <c r="UUH8" s="908"/>
      <c r="UUI8" s="908"/>
      <c r="UUJ8" s="908"/>
      <c r="UUK8" s="908"/>
      <c r="UUL8" s="908"/>
      <c r="UUM8" s="908"/>
      <c r="UUN8" s="908"/>
      <c r="UUO8" s="908"/>
      <c r="UUP8" s="908"/>
      <c r="UUQ8" s="908"/>
      <c r="UUR8" s="908"/>
      <c r="UUS8" s="908"/>
      <c r="UUT8" s="908"/>
      <c r="UUU8" s="908"/>
      <c r="UUV8" s="908"/>
      <c r="UUW8" s="908"/>
      <c r="UUX8" s="908"/>
      <c r="UUY8" s="908"/>
      <c r="UUZ8" s="908"/>
      <c r="UVA8" s="908"/>
      <c r="UVB8" s="908"/>
      <c r="UVC8" s="908"/>
      <c r="UVD8" s="908"/>
      <c r="UVE8" s="908"/>
      <c r="UVF8" s="908"/>
      <c r="UVG8" s="908"/>
      <c r="UVH8" s="908"/>
      <c r="UVI8" s="908"/>
      <c r="UVJ8" s="908"/>
      <c r="UVK8" s="908"/>
      <c r="UVL8" s="908"/>
      <c r="UVM8" s="908"/>
      <c r="UVN8" s="908"/>
      <c r="UVO8" s="908"/>
      <c r="UVP8" s="908"/>
      <c r="UVQ8" s="908"/>
      <c r="UVR8" s="908"/>
      <c r="UVS8" s="908"/>
      <c r="UVT8" s="908"/>
      <c r="UVU8" s="908"/>
      <c r="UVV8" s="908"/>
      <c r="UVW8" s="908"/>
      <c r="UVX8" s="908"/>
      <c r="UVY8" s="908"/>
      <c r="UVZ8" s="908"/>
      <c r="UWA8" s="908"/>
      <c r="UWB8" s="908"/>
      <c r="UWC8" s="908"/>
      <c r="UWD8" s="908"/>
      <c r="UWE8" s="908"/>
      <c r="UWF8" s="908"/>
      <c r="UWG8" s="908"/>
      <c r="UWH8" s="908"/>
      <c r="UWI8" s="908"/>
      <c r="UWJ8" s="908"/>
      <c r="UWK8" s="908"/>
      <c r="UWL8" s="908"/>
      <c r="UWM8" s="908"/>
      <c r="UWN8" s="908"/>
      <c r="UWO8" s="908"/>
      <c r="UWP8" s="908"/>
      <c r="UWQ8" s="908"/>
      <c r="UWR8" s="908"/>
      <c r="UWS8" s="908"/>
      <c r="UWT8" s="908"/>
      <c r="UWU8" s="908"/>
      <c r="UWV8" s="908"/>
      <c r="UWW8" s="908"/>
      <c r="UWX8" s="908"/>
      <c r="UWY8" s="908"/>
      <c r="UWZ8" s="908"/>
      <c r="UXA8" s="908"/>
      <c r="UXB8" s="908"/>
      <c r="UXC8" s="908"/>
      <c r="UXD8" s="908"/>
      <c r="UXE8" s="908"/>
      <c r="UXF8" s="908"/>
      <c r="UXG8" s="908"/>
      <c r="UXH8" s="908"/>
      <c r="UXI8" s="908"/>
      <c r="UXJ8" s="908"/>
      <c r="UXK8" s="908"/>
      <c r="UXL8" s="908"/>
      <c r="UXM8" s="908"/>
      <c r="UXN8" s="908"/>
      <c r="UXO8" s="908"/>
      <c r="UXP8" s="908"/>
      <c r="UXQ8" s="908"/>
      <c r="UXR8" s="908"/>
      <c r="UXS8" s="908"/>
      <c r="UXT8" s="908"/>
      <c r="UXU8" s="908"/>
      <c r="UXV8" s="908"/>
      <c r="UXW8" s="908"/>
      <c r="UXX8" s="908"/>
      <c r="UXY8" s="908"/>
      <c r="UXZ8" s="908"/>
      <c r="UYA8" s="908"/>
      <c r="UYB8" s="908"/>
      <c r="UYC8" s="908"/>
      <c r="UYD8" s="908"/>
      <c r="UYE8" s="908"/>
      <c r="UYF8" s="908"/>
      <c r="UYG8" s="908"/>
      <c r="UYH8" s="908"/>
      <c r="UYI8" s="908"/>
      <c r="UYJ8" s="908"/>
      <c r="UYK8" s="908"/>
      <c r="UYL8" s="908"/>
      <c r="UYM8" s="908"/>
      <c r="UYN8" s="908"/>
      <c r="UYO8" s="908"/>
      <c r="UYP8" s="908"/>
      <c r="UYQ8" s="908"/>
      <c r="UYR8" s="908"/>
      <c r="UYS8" s="908"/>
      <c r="UYT8" s="908"/>
      <c r="UYU8" s="908"/>
      <c r="UYV8" s="908"/>
      <c r="UYW8" s="908"/>
      <c r="UYX8" s="908"/>
      <c r="UYY8" s="908"/>
      <c r="UYZ8" s="908"/>
      <c r="UZA8" s="908"/>
      <c r="UZB8" s="908"/>
      <c r="UZC8" s="908"/>
      <c r="UZD8" s="908"/>
      <c r="UZE8" s="908"/>
      <c r="UZF8" s="908"/>
      <c r="UZG8" s="908"/>
      <c r="UZH8" s="908"/>
      <c r="UZI8" s="908"/>
      <c r="UZJ8" s="908"/>
      <c r="UZK8" s="908"/>
      <c r="UZL8" s="908"/>
      <c r="UZM8" s="908"/>
      <c r="UZN8" s="908"/>
      <c r="UZO8" s="908"/>
      <c r="UZP8" s="908"/>
      <c r="UZQ8" s="908"/>
      <c r="UZR8" s="908"/>
      <c r="UZS8" s="908"/>
      <c r="UZT8" s="908"/>
      <c r="UZU8" s="908"/>
      <c r="UZV8" s="908"/>
      <c r="UZW8" s="908"/>
      <c r="UZX8" s="908"/>
      <c r="UZY8" s="908"/>
      <c r="UZZ8" s="908"/>
      <c r="VAA8" s="908"/>
      <c r="VAB8" s="908"/>
      <c r="VAC8" s="908"/>
      <c r="VAD8" s="908"/>
      <c r="VAE8" s="908"/>
      <c r="VAF8" s="908"/>
      <c r="VAG8" s="908"/>
      <c r="VAH8" s="908"/>
      <c r="VAI8" s="908"/>
      <c r="VAJ8" s="908"/>
      <c r="VAK8" s="908"/>
      <c r="VAL8" s="908"/>
      <c r="VAM8" s="908"/>
      <c r="VAN8" s="908"/>
      <c r="VAO8" s="908"/>
      <c r="VAP8" s="908"/>
      <c r="VAQ8" s="908"/>
      <c r="VAR8" s="908"/>
      <c r="VAS8" s="908"/>
      <c r="VAT8" s="908"/>
      <c r="VAU8" s="908"/>
      <c r="VAV8" s="908"/>
      <c r="VAW8" s="908"/>
      <c r="VAX8" s="908"/>
      <c r="VAY8" s="908"/>
      <c r="VAZ8" s="908"/>
      <c r="VBA8" s="908"/>
      <c r="VBB8" s="908"/>
      <c r="VBC8" s="908"/>
      <c r="VBD8" s="908"/>
      <c r="VBE8" s="908"/>
      <c r="VBF8" s="908"/>
      <c r="VBG8" s="908"/>
      <c r="VBH8" s="908"/>
      <c r="VBI8" s="908"/>
      <c r="VBJ8" s="908"/>
      <c r="VBK8" s="908"/>
      <c r="VBL8" s="908"/>
      <c r="VBM8" s="908"/>
      <c r="VBN8" s="908"/>
      <c r="VBO8" s="908"/>
      <c r="VBP8" s="908"/>
      <c r="VBQ8" s="908"/>
      <c r="VBR8" s="908"/>
      <c r="VBS8" s="908"/>
      <c r="VBT8" s="908"/>
      <c r="VBU8" s="908"/>
      <c r="VBV8" s="908"/>
      <c r="VBW8" s="908"/>
      <c r="VBX8" s="908"/>
      <c r="VBY8" s="908"/>
      <c r="VBZ8" s="908"/>
      <c r="VCA8" s="908"/>
      <c r="VCB8" s="908"/>
      <c r="VCC8" s="908"/>
      <c r="VCD8" s="908"/>
      <c r="VCE8" s="908"/>
      <c r="VCF8" s="908"/>
      <c r="VCG8" s="908"/>
      <c r="VCH8" s="908"/>
      <c r="VCI8" s="908"/>
      <c r="VCJ8" s="908"/>
      <c r="VCK8" s="908"/>
      <c r="VCL8" s="908"/>
      <c r="VCM8" s="908"/>
      <c r="VCN8" s="908"/>
      <c r="VCO8" s="908"/>
      <c r="VCP8" s="908"/>
      <c r="VCQ8" s="908"/>
      <c r="VCR8" s="908"/>
      <c r="VCS8" s="908"/>
      <c r="VCT8" s="908"/>
      <c r="VCU8" s="908"/>
      <c r="VCV8" s="908"/>
      <c r="VCW8" s="908"/>
      <c r="VCX8" s="908"/>
      <c r="VCY8" s="908"/>
      <c r="VCZ8" s="908"/>
      <c r="VDA8" s="908"/>
      <c r="VDB8" s="908"/>
      <c r="VDC8" s="908"/>
      <c r="VDD8" s="908"/>
      <c r="VDE8" s="908"/>
      <c r="VDF8" s="908"/>
      <c r="VDG8" s="908"/>
      <c r="VDH8" s="908"/>
      <c r="VDI8" s="908"/>
      <c r="VDJ8" s="908"/>
      <c r="VDK8" s="908"/>
      <c r="VDL8" s="908"/>
      <c r="VDM8" s="908"/>
      <c r="VDN8" s="908"/>
      <c r="VDO8" s="908"/>
      <c r="VDP8" s="908"/>
      <c r="VDQ8" s="908"/>
      <c r="VDR8" s="908"/>
      <c r="VDS8" s="908"/>
      <c r="VDT8" s="908"/>
      <c r="VDU8" s="908"/>
      <c r="VDV8" s="908"/>
      <c r="VDW8" s="908"/>
      <c r="VDX8" s="908"/>
      <c r="VDY8" s="908"/>
      <c r="VDZ8" s="908"/>
      <c r="VEA8" s="908"/>
      <c r="VEB8" s="908"/>
      <c r="VEC8" s="908"/>
      <c r="VED8" s="908"/>
      <c r="VEE8" s="908"/>
      <c r="VEF8" s="908"/>
      <c r="VEG8" s="908"/>
      <c r="VEH8" s="908"/>
      <c r="VEI8" s="908"/>
      <c r="VEJ8" s="908"/>
      <c r="VEK8" s="908"/>
      <c r="VEL8" s="908"/>
      <c r="VEM8" s="908"/>
      <c r="VEN8" s="908"/>
      <c r="VEO8" s="908"/>
      <c r="VEP8" s="908"/>
      <c r="VEQ8" s="908"/>
      <c r="VER8" s="908"/>
      <c r="VES8" s="908"/>
      <c r="VET8" s="908"/>
      <c r="VEU8" s="908"/>
      <c r="VEV8" s="908"/>
      <c r="VEW8" s="908"/>
      <c r="VEX8" s="908"/>
      <c r="VEY8" s="908"/>
      <c r="VEZ8" s="908"/>
      <c r="VFA8" s="908"/>
      <c r="VFB8" s="908"/>
      <c r="VFC8" s="908"/>
      <c r="VFD8" s="908"/>
      <c r="VFE8" s="908"/>
      <c r="VFF8" s="908"/>
      <c r="VFG8" s="908"/>
      <c r="VFH8" s="908"/>
      <c r="VFI8" s="908"/>
      <c r="VFJ8" s="908"/>
      <c r="VFK8" s="908"/>
      <c r="VFL8" s="908"/>
      <c r="VFM8" s="908"/>
      <c r="VFN8" s="908"/>
      <c r="VFO8" s="908"/>
      <c r="VFP8" s="908"/>
      <c r="VFQ8" s="908"/>
      <c r="VFR8" s="908"/>
      <c r="VFS8" s="908"/>
      <c r="VFT8" s="908"/>
      <c r="VFU8" s="908"/>
      <c r="VFV8" s="908"/>
      <c r="VFW8" s="908"/>
      <c r="VFX8" s="908"/>
      <c r="VFY8" s="908"/>
      <c r="VFZ8" s="908"/>
      <c r="VGA8" s="908"/>
      <c r="VGB8" s="908"/>
      <c r="VGC8" s="908"/>
      <c r="VGD8" s="908"/>
      <c r="VGE8" s="908"/>
      <c r="VGF8" s="908"/>
      <c r="VGG8" s="908"/>
      <c r="VGH8" s="908"/>
      <c r="VGI8" s="908"/>
      <c r="VGJ8" s="908"/>
      <c r="VGK8" s="908"/>
      <c r="VGL8" s="908"/>
      <c r="VGM8" s="908"/>
      <c r="VGN8" s="908"/>
      <c r="VGO8" s="908"/>
      <c r="VGP8" s="908"/>
      <c r="VGQ8" s="908"/>
      <c r="VGR8" s="908"/>
      <c r="VGS8" s="908"/>
      <c r="VGT8" s="908"/>
      <c r="VGU8" s="908"/>
      <c r="VGV8" s="908"/>
      <c r="VGW8" s="908"/>
      <c r="VGX8" s="908"/>
      <c r="VGY8" s="908"/>
      <c r="VGZ8" s="908"/>
      <c r="VHA8" s="908"/>
      <c r="VHB8" s="908"/>
      <c r="VHC8" s="908"/>
      <c r="VHD8" s="908"/>
      <c r="VHE8" s="908"/>
      <c r="VHF8" s="908"/>
      <c r="VHG8" s="908"/>
      <c r="VHH8" s="908"/>
      <c r="VHI8" s="908"/>
      <c r="VHJ8" s="908"/>
      <c r="VHK8" s="908"/>
      <c r="VHL8" s="908"/>
      <c r="VHM8" s="908"/>
      <c r="VHN8" s="908"/>
      <c r="VHO8" s="908"/>
      <c r="VHP8" s="908"/>
      <c r="VHQ8" s="908"/>
      <c r="VHR8" s="908"/>
      <c r="VHS8" s="908"/>
      <c r="VHT8" s="908"/>
      <c r="VHU8" s="908"/>
      <c r="VHV8" s="908"/>
      <c r="VHW8" s="908"/>
      <c r="VHX8" s="908"/>
      <c r="VHY8" s="908"/>
      <c r="VHZ8" s="908"/>
      <c r="VIA8" s="908"/>
      <c r="VIB8" s="908"/>
      <c r="VIC8" s="908"/>
      <c r="VID8" s="908"/>
      <c r="VIE8" s="908"/>
      <c r="VIF8" s="908"/>
      <c r="VIG8" s="908"/>
      <c r="VIH8" s="908"/>
      <c r="VII8" s="908"/>
      <c r="VIJ8" s="908"/>
      <c r="VIK8" s="908"/>
      <c r="VIL8" s="908"/>
      <c r="VIM8" s="908"/>
      <c r="VIN8" s="908"/>
      <c r="VIO8" s="908"/>
      <c r="VIP8" s="908"/>
      <c r="VIQ8" s="908"/>
      <c r="VIR8" s="908"/>
      <c r="VIS8" s="908"/>
      <c r="VIT8" s="908"/>
      <c r="VIU8" s="908"/>
      <c r="VIV8" s="908"/>
      <c r="VIW8" s="908"/>
      <c r="VIX8" s="908"/>
      <c r="VIY8" s="908"/>
      <c r="VIZ8" s="908"/>
      <c r="VJA8" s="908"/>
      <c r="VJB8" s="908"/>
      <c r="VJC8" s="908"/>
      <c r="VJD8" s="908"/>
      <c r="VJE8" s="908"/>
      <c r="VJF8" s="908"/>
      <c r="VJG8" s="908"/>
      <c r="VJH8" s="908"/>
      <c r="VJI8" s="908"/>
      <c r="VJJ8" s="908"/>
      <c r="VJK8" s="908"/>
      <c r="VJL8" s="908"/>
      <c r="VJM8" s="908"/>
      <c r="VJN8" s="908"/>
      <c r="VJO8" s="908"/>
      <c r="VJP8" s="908"/>
      <c r="VJQ8" s="908"/>
      <c r="VJR8" s="908"/>
      <c r="VJS8" s="908"/>
      <c r="VJT8" s="908"/>
      <c r="VJU8" s="908"/>
      <c r="VJV8" s="908"/>
      <c r="VJW8" s="908"/>
      <c r="VJX8" s="908"/>
      <c r="VJY8" s="908"/>
      <c r="VJZ8" s="908"/>
      <c r="VKA8" s="908"/>
      <c r="VKB8" s="908"/>
      <c r="VKC8" s="908"/>
      <c r="VKD8" s="908"/>
      <c r="VKE8" s="908"/>
      <c r="VKF8" s="908"/>
      <c r="VKG8" s="908"/>
      <c r="VKH8" s="908"/>
      <c r="VKI8" s="908"/>
      <c r="VKJ8" s="908"/>
      <c r="VKK8" s="908"/>
      <c r="VKL8" s="908"/>
      <c r="VKM8" s="908"/>
      <c r="VKN8" s="908"/>
      <c r="VKO8" s="908"/>
      <c r="VKP8" s="908"/>
      <c r="VKQ8" s="908"/>
      <c r="VKR8" s="908"/>
      <c r="VKS8" s="908"/>
      <c r="VKT8" s="908"/>
      <c r="VKU8" s="908"/>
      <c r="VKV8" s="908"/>
      <c r="VKW8" s="908"/>
      <c r="VKX8" s="908"/>
      <c r="VKY8" s="908"/>
      <c r="VKZ8" s="908"/>
      <c r="VLA8" s="908"/>
      <c r="VLB8" s="908"/>
      <c r="VLC8" s="908"/>
      <c r="VLD8" s="908"/>
      <c r="VLE8" s="908"/>
      <c r="VLF8" s="908"/>
      <c r="VLG8" s="908"/>
      <c r="VLH8" s="908"/>
      <c r="VLI8" s="908"/>
      <c r="VLJ8" s="908"/>
      <c r="VLK8" s="908"/>
      <c r="VLL8" s="908"/>
      <c r="VLM8" s="908"/>
      <c r="VLN8" s="908"/>
      <c r="VLO8" s="908"/>
      <c r="VLP8" s="908"/>
      <c r="VLQ8" s="908"/>
      <c r="VLR8" s="908"/>
      <c r="VLS8" s="908"/>
      <c r="VLT8" s="908"/>
      <c r="VLU8" s="908"/>
      <c r="VLV8" s="908"/>
      <c r="VLW8" s="908"/>
      <c r="VLX8" s="908"/>
      <c r="VLY8" s="908"/>
      <c r="VLZ8" s="908"/>
      <c r="VMA8" s="908"/>
      <c r="VMB8" s="908"/>
      <c r="VMC8" s="908"/>
      <c r="VMD8" s="908"/>
      <c r="VME8" s="908"/>
      <c r="VMF8" s="908"/>
      <c r="VMG8" s="908"/>
      <c r="VMH8" s="908"/>
      <c r="VMI8" s="908"/>
      <c r="VMJ8" s="908"/>
      <c r="VMK8" s="908"/>
      <c r="VML8" s="908"/>
      <c r="VMM8" s="908"/>
      <c r="VMN8" s="908"/>
      <c r="VMO8" s="908"/>
      <c r="VMP8" s="908"/>
      <c r="VMQ8" s="908"/>
      <c r="VMR8" s="908"/>
      <c r="VMS8" s="908"/>
      <c r="VMT8" s="908"/>
      <c r="VMU8" s="908"/>
      <c r="VMV8" s="908"/>
      <c r="VMW8" s="908"/>
      <c r="VMX8" s="908"/>
      <c r="VMY8" s="908"/>
      <c r="VMZ8" s="908"/>
      <c r="VNA8" s="908"/>
      <c r="VNB8" s="908"/>
      <c r="VNC8" s="908"/>
      <c r="VND8" s="908"/>
      <c r="VNE8" s="908"/>
      <c r="VNF8" s="908"/>
      <c r="VNG8" s="908"/>
      <c r="VNH8" s="908"/>
      <c r="VNI8" s="908"/>
      <c r="VNJ8" s="908"/>
      <c r="VNK8" s="908"/>
      <c r="VNL8" s="908"/>
      <c r="VNM8" s="908"/>
      <c r="VNN8" s="908"/>
      <c r="VNO8" s="908"/>
      <c r="VNP8" s="908"/>
      <c r="VNQ8" s="908"/>
      <c r="VNR8" s="908"/>
      <c r="VNS8" s="908"/>
      <c r="VNT8" s="908"/>
      <c r="VNU8" s="908"/>
      <c r="VNV8" s="908"/>
      <c r="VNW8" s="908"/>
      <c r="VNX8" s="908"/>
      <c r="VNY8" s="908"/>
      <c r="VNZ8" s="908"/>
      <c r="VOA8" s="908"/>
      <c r="VOB8" s="908"/>
      <c r="VOC8" s="908"/>
      <c r="VOD8" s="908"/>
      <c r="VOE8" s="908"/>
      <c r="VOF8" s="908"/>
      <c r="VOG8" s="908"/>
      <c r="VOH8" s="908"/>
      <c r="VOI8" s="908"/>
      <c r="VOJ8" s="908"/>
      <c r="VOK8" s="908"/>
      <c r="VOL8" s="908"/>
      <c r="VOM8" s="908"/>
      <c r="VON8" s="908"/>
      <c r="VOO8" s="908"/>
      <c r="VOP8" s="908"/>
      <c r="VOQ8" s="908"/>
      <c r="VOR8" s="908"/>
      <c r="VOS8" s="908"/>
      <c r="VOT8" s="908"/>
      <c r="VOU8" s="908"/>
      <c r="VOV8" s="908"/>
      <c r="VOW8" s="908"/>
      <c r="VOX8" s="908"/>
      <c r="VOY8" s="908"/>
      <c r="VOZ8" s="908"/>
      <c r="VPA8" s="908"/>
      <c r="VPB8" s="908"/>
      <c r="VPC8" s="908"/>
      <c r="VPD8" s="908"/>
      <c r="VPE8" s="908"/>
      <c r="VPF8" s="908"/>
      <c r="VPG8" s="908"/>
      <c r="VPH8" s="908"/>
      <c r="VPI8" s="908"/>
      <c r="VPJ8" s="908"/>
      <c r="VPK8" s="908"/>
      <c r="VPL8" s="908"/>
      <c r="VPM8" s="908"/>
      <c r="VPN8" s="908"/>
      <c r="VPO8" s="908"/>
      <c r="VPP8" s="908"/>
      <c r="VPQ8" s="908"/>
      <c r="VPR8" s="908"/>
      <c r="VPS8" s="908"/>
      <c r="VPT8" s="908"/>
      <c r="VPU8" s="908"/>
      <c r="VPV8" s="908"/>
      <c r="VPW8" s="908"/>
      <c r="VPX8" s="908"/>
      <c r="VPY8" s="908"/>
      <c r="VPZ8" s="908"/>
      <c r="VQA8" s="908"/>
      <c r="VQB8" s="908"/>
      <c r="VQC8" s="908"/>
      <c r="VQD8" s="908"/>
      <c r="VQE8" s="908"/>
      <c r="VQF8" s="908"/>
      <c r="VQG8" s="908"/>
      <c r="VQH8" s="908"/>
      <c r="VQI8" s="908"/>
      <c r="VQJ8" s="908"/>
      <c r="VQK8" s="908"/>
      <c r="VQL8" s="908"/>
      <c r="VQM8" s="908"/>
      <c r="VQN8" s="908"/>
      <c r="VQO8" s="908"/>
      <c r="VQP8" s="908"/>
      <c r="VQQ8" s="908"/>
      <c r="VQR8" s="908"/>
      <c r="VQS8" s="908"/>
      <c r="VQT8" s="908"/>
      <c r="VQU8" s="908"/>
      <c r="VQV8" s="908"/>
      <c r="VQW8" s="908"/>
      <c r="VQX8" s="908"/>
      <c r="VQY8" s="908"/>
      <c r="VQZ8" s="908"/>
      <c r="VRA8" s="908"/>
      <c r="VRB8" s="908"/>
      <c r="VRC8" s="908"/>
      <c r="VRD8" s="908"/>
      <c r="VRE8" s="908"/>
      <c r="VRF8" s="908"/>
      <c r="VRG8" s="908"/>
      <c r="VRH8" s="908"/>
      <c r="VRI8" s="908"/>
      <c r="VRJ8" s="908"/>
      <c r="VRK8" s="908"/>
      <c r="VRL8" s="908"/>
      <c r="VRM8" s="908"/>
      <c r="VRN8" s="908"/>
      <c r="VRO8" s="908"/>
      <c r="VRP8" s="908"/>
      <c r="VRQ8" s="908"/>
      <c r="VRR8" s="908"/>
      <c r="VRS8" s="908"/>
      <c r="VRT8" s="908"/>
      <c r="VRU8" s="908"/>
      <c r="VRV8" s="908"/>
      <c r="VRW8" s="908"/>
      <c r="VRX8" s="908"/>
      <c r="VRY8" s="908"/>
      <c r="VRZ8" s="908"/>
      <c r="VSA8" s="908"/>
      <c r="VSB8" s="908"/>
      <c r="VSC8" s="908"/>
      <c r="VSD8" s="908"/>
      <c r="VSE8" s="908"/>
      <c r="VSF8" s="908"/>
      <c r="VSG8" s="908"/>
      <c r="VSH8" s="908"/>
      <c r="VSI8" s="908"/>
      <c r="VSJ8" s="908"/>
      <c r="VSK8" s="908"/>
      <c r="VSL8" s="908"/>
      <c r="VSM8" s="908"/>
      <c r="VSN8" s="908"/>
      <c r="VSO8" s="908"/>
      <c r="VSP8" s="908"/>
      <c r="VSQ8" s="908"/>
      <c r="VSR8" s="908"/>
      <c r="VSS8" s="908"/>
      <c r="VST8" s="908"/>
      <c r="VSU8" s="908"/>
      <c r="VSV8" s="908"/>
      <c r="VSW8" s="908"/>
      <c r="VSX8" s="908"/>
      <c r="VSY8" s="908"/>
      <c r="VSZ8" s="908"/>
      <c r="VTA8" s="908"/>
      <c r="VTB8" s="908"/>
      <c r="VTC8" s="908"/>
      <c r="VTD8" s="908"/>
      <c r="VTE8" s="908"/>
      <c r="VTF8" s="908"/>
      <c r="VTG8" s="908"/>
      <c r="VTH8" s="908"/>
      <c r="VTI8" s="908"/>
      <c r="VTJ8" s="908"/>
      <c r="VTK8" s="908"/>
      <c r="VTL8" s="908"/>
      <c r="VTM8" s="908"/>
      <c r="VTN8" s="908"/>
      <c r="VTO8" s="908"/>
      <c r="VTP8" s="908"/>
      <c r="VTQ8" s="908"/>
      <c r="VTR8" s="908"/>
      <c r="VTS8" s="908"/>
      <c r="VTT8" s="908"/>
      <c r="VTU8" s="908"/>
      <c r="VTV8" s="908"/>
      <c r="VTW8" s="908"/>
      <c r="VTX8" s="908"/>
      <c r="VTY8" s="908"/>
      <c r="VTZ8" s="908"/>
      <c r="VUA8" s="908"/>
      <c r="VUB8" s="908"/>
      <c r="VUC8" s="908"/>
      <c r="VUD8" s="908"/>
      <c r="VUE8" s="908"/>
      <c r="VUF8" s="908"/>
      <c r="VUG8" s="908"/>
      <c r="VUH8" s="908"/>
      <c r="VUI8" s="908"/>
      <c r="VUJ8" s="908"/>
      <c r="VUK8" s="908"/>
      <c r="VUL8" s="908"/>
      <c r="VUM8" s="908"/>
      <c r="VUN8" s="908"/>
      <c r="VUO8" s="908"/>
      <c r="VUP8" s="908"/>
      <c r="VUQ8" s="908"/>
      <c r="VUR8" s="908"/>
      <c r="VUS8" s="908"/>
      <c r="VUT8" s="908"/>
      <c r="VUU8" s="908"/>
      <c r="VUV8" s="908"/>
      <c r="VUW8" s="908"/>
      <c r="VUX8" s="908"/>
      <c r="VUY8" s="908"/>
      <c r="VUZ8" s="908"/>
      <c r="VVA8" s="908"/>
      <c r="VVB8" s="908"/>
      <c r="VVC8" s="908"/>
      <c r="VVD8" s="908"/>
      <c r="VVE8" s="908"/>
      <c r="VVF8" s="908"/>
      <c r="VVG8" s="908"/>
      <c r="VVH8" s="908"/>
      <c r="VVI8" s="908"/>
      <c r="VVJ8" s="908"/>
      <c r="VVK8" s="908"/>
      <c r="VVL8" s="908"/>
      <c r="VVM8" s="908"/>
      <c r="VVN8" s="908"/>
      <c r="VVO8" s="908"/>
      <c r="VVP8" s="908"/>
      <c r="VVQ8" s="908"/>
      <c r="VVR8" s="908"/>
      <c r="VVS8" s="908"/>
      <c r="VVT8" s="908"/>
      <c r="VVU8" s="908"/>
      <c r="VVV8" s="908"/>
      <c r="VVW8" s="908"/>
      <c r="VVX8" s="908"/>
      <c r="VVY8" s="908"/>
      <c r="VVZ8" s="908"/>
      <c r="VWA8" s="908"/>
      <c r="VWB8" s="908"/>
      <c r="VWC8" s="908"/>
      <c r="VWD8" s="908"/>
      <c r="VWE8" s="908"/>
      <c r="VWF8" s="908"/>
      <c r="VWG8" s="908"/>
      <c r="VWH8" s="908"/>
      <c r="VWI8" s="908"/>
      <c r="VWJ8" s="908"/>
      <c r="VWK8" s="908"/>
      <c r="VWL8" s="908"/>
      <c r="VWM8" s="908"/>
      <c r="VWN8" s="908"/>
      <c r="VWO8" s="908"/>
      <c r="VWP8" s="908"/>
      <c r="VWQ8" s="908"/>
      <c r="VWR8" s="908"/>
      <c r="VWS8" s="908"/>
      <c r="VWT8" s="908"/>
      <c r="VWU8" s="908"/>
      <c r="VWV8" s="908"/>
      <c r="VWW8" s="908"/>
      <c r="VWX8" s="908"/>
      <c r="VWY8" s="908"/>
      <c r="VWZ8" s="908"/>
      <c r="VXA8" s="908"/>
      <c r="VXB8" s="908"/>
      <c r="VXC8" s="908"/>
      <c r="VXD8" s="908"/>
      <c r="VXE8" s="908"/>
      <c r="VXF8" s="908"/>
      <c r="VXG8" s="908"/>
      <c r="VXH8" s="908"/>
      <c r="VXI8" s="908"/>
      <c r="VXJ8" s="908"/>
      <c r="VXK8" s="908"/>
      <c r="VXL8" s="908"/>
      <c r="VXM8" s="908"/>
      <c r="VXN8" s="908"/>
      <c r="VXO8" s="908"/>
      <c r="VXP8" s="908"/>
      <c r="VXQ8" s="908"/>
      <c r="VXR8" s="908"/>
      <c r="VXS8" s="908"/>
      <c r="VXT8" s="908"/>
      <c r="VXU8" s="908"/>
      <c r="VXV8" s="908"/>
      <c r="VXW8" s="908"/>
      <c r="VXX8" s="908"/>
      <c r="VXY8" s="908"/>
      <c r="VXZ8" s="908"/>
      <c r="VYA8" s="908"/>
      <c r="VYB8" s="908"/>
      <c r="VYC8" s="908"/>
      <c r="VYD8" s="908"/>
      <c r="VYE8" s="908"/>
      <c r="VYF8" s="908"/>
      <c r="VYG8" s="908"/>
      <c r="VYH8" s="908"/>
      <c r="VYI8" s="908"/>
      <c r="VYJ8" s="908"/>
      <c r="VYK8" s="908"/>
      <c r="VYL8" s="908"/>
      <c r="VYM8" s="908"/>
      <c r="VYN8" s="908"/>
      <c r="VYO8" s="908"/>
      <c r="VYP8" s="908"/>
      <c r="VYQ8" s="908"/>
      <c r="VYR8" s="908"/>
      <c r="VYS8" s="908"/>
      <c r="VYT8" s="908"/>
      <c r="VYU8" s="908"/>
      <c r="VYV8" s="908"/>
      <c r="VYW8" s="908"/>
      <c r="VYX8" s="908"/>
      <c r="VYY8" s="908"/>
      <c r="VYZ8" s="908"/>
      <c r="VZA8" s="908"/>
      <c r="VZB8" s="908"/>
      <c r="VZC8" s="908"/>
      <c r="VZD8" s="908"/>
      <c r="VZE8" s="908"/>
      <c r="VZF8" s="908"/>
      <c r="VZG8" s="908"/>
      <c r="VZH8" s="908"/>
      <c r="VZI8" s="908"/>
      <c r="VZJ8" s="908"/>
      <c r="VZK8" s="908"/>
      <c r="VZL8" s="908"/>
      <c r="VZM8" s="908"/>
      <c r="VZN8" s="908"/>
      <c r="VZO8" s="908"/>
      <c r="VZP8" s="908"/>
      <c r="VZQ8" s="908"/>
      <c r="VZR8" s="908"/>
      <c r="VZS8" s="908"/>
      <c r="VZT8" s="908"/>
      <c r="VZU8" s="908"/>
      <c r="VZV8" s="908"/>
      <c r="VZW8" s="908"/>
      <c r="VZX8" s="908"/>
      <c r="VZY8" s="908"/>
      <c r="VZZ8" s="908"/>
      <c r="WAA8" s="908"/>
      <c r="WAB8" s="908"/>
      <c r="WAC8" s="908"/>
      <c r="WAD8" s="908"/>
      <c r="WAE8" s="908"/>
      <c r="WAF8" s="908"/>
      <c r="WAG8" s="908"/>
      <c r="WAH8" s="908"/>
      <c r="WAI8" s="908"/>
      <c r="WAJ8" s="908"/>
      <c r="WAK8" s="908"/>
      <c r="WAL8" s="908"/>
      <c r="WAM8" s="908"/>
      <c r="WAN8" s="908"/>
      <c r="WAO8" s="908"/>
      <c r="WAP8" s="908"/>
      <c r="WAQ8" s="908"/>
      <c r="WAR8" s="908"/>
      <c r="WAS8" s="908"/>
      <c r="WAT8" s="908"/>
      <c r="WAU8" s="908"/>
      <c r="WAV8" s="908"/>
      <c r="WAW8" s="908"/>
      <c r="WAX8" s="908"/>
      <c r="WAY8" s="908"/>
      <c r="WAZ8" s="908"/>
      <c r="WBA8" s="908"/>
      <c r="WBB8" s="908"/>
      <c r="WBC8" s="908"/>
      <c r="WBD8" s="908"/>
      <c r="WBE8" s="908"/>
      <c r="WBF8" s="908"/>
      <c r="WBG8" s="908"/>
      <c r="WBH8" s="908"/>
      <c r="WBI8" s="908"/>
      <c r="WBJ8" s="908"/>
      <c r="WBK8" s="908"/>
      <c r="WBL8" s="908"/>
      <c r="WBM8" s="908"/>
      <c r="WBN8" s="908"/>
      <c r="WBO8" s="908"/>
      <c r="WBP8" s="908"/>
      <c r="WBQ8" s="908"/>
      <c r="WBR8" s="908"/>
      <c r="WBS8" s="908"/>
      <c r="WBT8" s="908"/>
      <c r="WBU8" s="908"/>
      <c r="WBV8" s="908"/>
      <c r="WBW8" s="908"/>
      <c r="WBX8" s="908"/>
      <c r="WBY8" s="908"/>
      <c r="WBZ8" s="908"/>
      <c r="WCA8" s="908"/>
      <c r="WCB8" s="908"/>
      <c r="WCC8" s="908"/>
      <c r="WCD8" s="908"/>
      <c r="WCE8" s="908"/>
      <c r="WCF8" s="908"/>
      <c r="WCG8" s="908"/>
      <c r="WCH8" s="908"/>
      <c r="WCI8" s="908"/>
      <c r="WCJ8" s="908"/>
      <c r="WCK8" s="908"/>
      <c r="WCL8" s="908"/>
      <c r="WCM8" s="908"/>
      <c r="WCN8" s="908"/>
      <c r="WCO8" s="908"/>
      <c r="WCP8" s="908"/>
      <c r="WCQ8" s="908"/>
      <c r="WCR8" s="908"/>
      <c r="WCS8" s="908"/>
      <c r="WCT8" s="908"/>
      <c r="WCU8" s="908"/>
      <c r="WCV8" s="908"/>
      <c r="WCW8" s="908"/>
      <c r="WCX8" s="908"/>
      <c r="WCY8" s="908"/>
      <c r="WCZ8" s="908"/>
      <c r="WDA8" s="908"/>
      <c r="WDB8" s="908"/>
      <c r="WDC8" s="908"/>
      <c r="WDD8" s="908"/>
      <c r="WDE8" s="908"/>
      <c r="WDF8" s="908"/>
      <c r="WDG8" s="908"/>
      <c r="WDH8" s="908"/>
      <c r="WDI8" s="908"/>
      <c r="WDJ8" s="908"/>
      <c r="WDK8" s="908"/>
      <c r="WDL8" s="908"/>
      <c r="WDM8" s="908"/>
      <c r="WDN8" s="908"/>
      <c r="WDO8" s="908"/>
      <c r="WDP8" s="908"/>
      <c r="WDQ8" s="908"/>
      <c r="WDR8" s="908"/>
      <c r="WDS8" s="908"/>
      <c r="WDT8" s="908"/>
      <c r="WDU8" s="908"/>
      <c r="WDV8" s="908"/>
      <c r="WDW8" s="908"/>
      <c r="WDX8" s="908"/>
      <c r="WDY8" s="908"/>
      <c r="WDZ8" s="908"/>
      <c r="WEA8" s="908"/>
      <c r="WEB8" s="908"/>
      <c r="WEC8" s="908"/>
      <c r="WED8" s="908"/>
      <c r="WEE8" s="908"/>
      <c r="WEF8" s="908"/>
      <c r="WEG8" s="908"/>
      <c r="WEH8" s="908"/>
      <c r="WEI8" s="908"/>
      <c r="WEJ8" s="908"/>
      <c r="WEK8" s="908"/>
      <c r="WEL8" s="908"/>
      <c r="WEM8" s="908"/>
      <c r="WEN8" s="908"/>
      <c r="WEO8" s="908"/>
      <c r="WEP8" s="908"/>
      <c r="WEQ8" s="908"/>
      <c r="WER8" s="908"/>
      <c r="WES8" s="908"/>
      <c r="WET8" s="908"/>
      <c r="WEU8" s="908"/>
      <c r="WEV8" s="908"/>
      <c r="WEW8" s="908"/>
      <c r="WEX8" s="908"/>
      <c r="WEY8" s="908"/>
      <c r="WEZ8" s="908"/>
      <c r="WFA8" s="908"/>
      <c r="WFB8" s="908"/>
      <c r="WFC8" s="908"/>
      <c r="WFD8" s="908"/>
      <c r="WFE8" s="908"/>
      <c r="WFF8" s="908"/>
      <c r="WFG8" s="908"/>
      <c r="WFH8" s="908"/>
      <c r="WFI8" s="908"/>
      <c r="WFJ8" s="908"/>
      <c r="WFK8" s="908"/>
      <c r="WFL8" s="908"/>
      <c r="WFM8" s="908"/>
      <c r="WFN8" s="908"/>
      <c r="WFO8" s="908"/>
      <c r="WFP8" s="908"/>
      <c r="WFQ8" s="908"/>
      <c r="WFR8" s="908"/>
      <c r="WFS8" s="908"/>
      <c r="WFT8" s="908"/>
      <c r="WFU8" s="908"/>
      <c r="WFV8" s="908"/>
      <c r="WFW8" s="908"/>
      <c r="WFX8" s="908"/>
      <c r="WFY8" s="908"/>
      <c r="WFZ8" s="908"/>
      <c r="WGA8" s="908"/>
      <c r="WGB8" s="908"/>
      <c r="WGC8" s="908"/>
      <c r="WGD8" s="908"/>
      <c r="WGE8" s="908"/>
      <c r="WGF8" s="908"/>
      <c r="WGG8" s="908"/>
      <c r="WGH8" s="908"/>
      <c r="WGI8" s="908"/>
      <c r="WGJ8" s="908"/>
      <c r="WGK8" s="908"/>
      <c r="WGL8" s="908"/>
      <c r="WGM8" s="908"/>
      <c r="WGN8" s="908"/>
      <c r="WGO8" s="908"/>
      <c r="WGP8" s="908"/>
      <c r="WGQ8" s="908"/>
      <c r="WGR8" s="908"/>
      <c r="WGS8" s="908"/>
      <c r="WGT8" s="908"/>
      <c r="WGU8" s="908"/>
      <c r="WGV8" s="908"/>
      <c r="WGW8" s="908"/>
      <c r="WGX8" s="908"/>
      <c r="WGY8" s="908"/>
      <c r="WGZ8" s="908"/>
      <c r="WHA8" s="908"/>
      <c r="WHB8" s="908"/>
      <c r="WHC8" s="908"/>
      <c r="WHD8" s="908"/>
      <c r="WHE8" s="908"/>
      <c r="WHF8" s="908"/>
      <c r="WHG8" s="908"/>
      <c r="WHH8" s="908"/>
      <c r="WHI8" s="908"/>
      <c r="WHJ8" s="908"/>
      <c r="WHK8" s="908"/>
      <c r="WHL8" s="908"/>
      <c r="WHM8" s="908"/>
      <c r="WHN8" s="908"/>
      <c r="WHO8" s="908"/>
      <c r="WHP8" s="908"/>
      <c r="WHQ8" s="908"/>
      <c r="WHR8" s="908"/>
      <c r="WHS8" s="908"/>
      <c r="WHT8" s="908"/>
      <c r="WHU8" s="908"/>
      <c r="WHV8" s="908"/>
      <c r="WHW8" s="908"/>
      <c r="WHX8" s="908"/>
      <c r="WHY8" s="908"/>
      <c r="WHZ8" s="908"/>
      <c r="WIA8" s="908"/>
      <c r="WIB8" s="908"/>
      <c r="WIC8" s="908"/>
      <c r="WID8" s="908"/>
      <c r="WIE8" s="908"/>
      <c r="WIF8" s="908"/>
      <c r="WIG8" s="908"/>
      <c r="WIH8" s="908"/>
      <c r="WII8" s="908"/>
      <c r="WIJ8" s="908"/>
      <c r="WIK8" s="908"/>
      <c r="WIL8" s="908"/>
      <c r="WIM8" s="908"/>
      <c r="WIN8" s="908"/>
      <c r="WIO8" s="908"/>
      <c r="WIP8" s="908"/>
      <c r="WIQ8" s="908"/>
      <c r="WIR8" s="908"/>
      <c r="WIS8" s="908"/>
      <c r="WIT8" s="908"/>
      <c r="WIU8" s="908"/>
      <c r="WIV8" s="908"/>
      <c r="WIW8" s="908"/>
      <c r="WIX8" s="908"/>
      <c r="WIY8" s="908"/>
      <c r="WIZ8" s="908"/>
      <c r="WJA8" s="908"/>
      <c r="WJB8" s="908"/>
      <c r="WJC8" s="908"/>
      <c r="WJD8" s="908"/>
      <c r="WJE8" s="908"/>
      <c r="WJF8" s="908"/>
      <c r="WJG8" s="908"/>
      <c r="WJH8" s="908"/>
      <c r="WJI8" s="908"/>
      <c r="WJJ8" s="908"/>
      <c r="WJK8" s="908"/>
      <c r="WJL8" s="908"/>
      <c r="WJM8" s="908"/>
      <c r="WJN8" s="908"/>
      <c r="WJO8" s="908"/>
      <c r="WJP8" s="908"/>
      <c r="WJQ8" s="908"/>
      <c r="WJR8" s="908"/>
      <c r="WJS8" s="908"/>
      <c r="WJT8" s="908"/>
      <c r="WJU8" s="908"/>
      <c r="WJV8" s="908"/>
      <c r="WJW8" s="908"/>
      <c r="WJX8" s="908"/>
      <c r="WJY8" s="908"/>
      <c r="WJZ8" s="908"/>
      <c r="WKA8" s="908"/>
      <c r="WKB8" s="908"/>
      <c r="WKC8" s="908"/>
      <c r="WKD8" s="908"/>
      <c r="WKE8" s="908"/>
      <c r="WKF8" s="908"/>
      <c r="WKG8" s="908"/>
      <c r="WKH8" s="908"/>
      <c r="WKI8" s="908"/>
      <c r="WKJ8" s="908"/>
      <c r="WKK8" s="908"/>
      <c r="WKL8" s="908"/>
      <c r="WKM8" s="908"/>
      <c r="WKN8" s="908"/>
      <c r="WKO8" s="908"/>
      <c r="WKP8" s="908"/>
      <c r="WKQ8" s="908"/>
      <c r="WKR8" s="908"/>
      <c r="WKS8" s="908"/>
      <c r="WKT8" s="908"/>
      <c r="WKU8" s="908"/>
      <c r="WKV8" s="908"/>
      <c r="WKW8" s="908"/>
      <c r="WKX8" s="908"/>
      <c r="WKY8" s="908"/>
      <c r="WKZ8" s="908"/>
      <c r="WLA8" s="908"/>
      <c r="WLB8" s="908"/>
      <c r="WLC8" s="908"/>
      <c r="WLD8" s="908"/>
      <c r="WLE8" s="908"/>
      <c r="WLF8" s="908"/>
      <c r="WLG8" s="908"/>
      <c r="WLH8" s="908"/>
      <c r="WLI8" s="908"/>
      <c r="WLJ8" s="908"/>
      <c r="WLK8" s="908"/>
      <c r="WLL8" s="908"/>
      <c r="WLM8" s="908"/>
      <c r="WLN8" s="908"/>
      <c r="WLO8" s="908"/>
      <c r="WLP8" s="908"/>
      <c r="WLQ8" s="908"/>
      <c r="WLR8" s="908"/>
      <c r="WLS8" s="908"/>
      <c r="WLT8" s="908"/>
      <c r="WLU8" s="908"/>
      <c r="WLV8" s="908"/>
      <c r="WLW8" s="908"/>
      <c r="WLX8" s="908"/>
      <c r="WLY8" s="908"/>
      <c r="WLZ8" s="908"/>
      <c r="WMA8" s="908"/>
      <c r="WMB8" s="908"/>
      <c r="WMC8" s="908"/>
      <c r="WMD8" s="908"/>
      <c r="WME8" s="908"/>
      <c r="WMF8" s="908"/>
      <c r="WMG8" s="908"/>
      <c r="WMH8" s="908"/>
      <c r="WMI8" s="908"/>
      <c r="WMJ8" s="908"/>
      <c r="WMK8" s="908"/>
      <c r="WML8" s="908"/>
      <c r="WMM8" s="908"/>
      <c r="WMN8" s="908"/>
      <c r="WMO8" s="908"/>
      <c r="WMP8" s="908"/>
      <c r="WMQ8" s="908"/>
      <c r="WMR8" s="908"/>
      <c r="WMS8" s="908"/>
      <c r="WMT8" s="908"/>
      <c r="WMU8" s="908"/>
      <c r="WMV8" s="908"/>
      <c r="WMW8" s="908"/>
      <c r="WMX8" s="908"/>
      <c r="WMY8" s="908"/>
      <c r="WMZ8" s="908"/>
      <c r="WNA8" s="908"/>
      <c r="WNB8" s="908"/>
      <c r="WNC8" s="908"/>
      <c r="WND8" s="908"/>
      <c r="WNE8" s="908"/>
      <c r="WNF8" s="908"/>
      <c r="WNG8" s="908"/>
      <c r="WNH8" s="908"/>
      <c r="WNI8" s="908"/>
      <c r="WNJ8" s="908"/>
      <c r="WNK8" s="908"/>
      <c r="WNL8" s="908"/>
      <c r="WNM8" s="908"/>
      <c r="WNN8" s="908"/>
      <c r="WNO8" s="908"/>
      <c r="WNP8" s="908"/>
      <c r="WNQ8" s="908"/>
      <c r="WNR8" s="908"/>
      <c r="WNS8" s="908"/>
      <c r="WNT8" s="908"/>
      <c r="WNU8" s="908"/>
      <c r="WNV8" s="908"/>
      <c r="WNW8" s="908"/>
      <c r="WNX8" s="908"/>
      <c r="WNY8" s="908"/>
      <c r="WNZ8" s="908"/>
      <c r="WOA8" s="908"/>
      <c r="WOB8" s="908"/>
      <c r="WOC8" s="908"/>
      <c r="WOD8" s="908"/>
      <c r="WOE8" s="908"/>
      <c r="WOF8" s="908"/>
      <c r="WOG8" s="908"/>
      <c r="WOH8" s="908"/>
      <c r="WOI8" s="908"/>
      <c r="WOJ8" s="908"/>
      <c r="WOK8" s="908"/>
      <c r="WOL8" s="908"/>
      <c r="WOM8" s="908"/>
      <c r="WON8" s="908"/>
      <c r="WOO8" s="908"/>
      <c r="WOP8" s="908"/>
      <c r="WOQ8" s="908"/>
      <c r="WOR8" s="908"/>
      <c r="WOS8" s="908"/>
      <c r="WOT8" s="908"/>
      <c r="WOU8" s="908"/>
      <c r="WOV8" s="908"/>
      <c r="WOW8" s="908"/>
      <c r="WOX8" s="908"/>
      <c r="WOY8" s="908"/>
      <c r="WOZ8" s="908"/>
      <c r="WPA8" s="908"/>
      <c r="WPB8" s="908"/>
      <c r="WPC8" s="908"/>
      <c r="WPD8" s="908"/>
      <c r="WPE8" s="908"/>
      <c r="WPF8" s="908"/>
      <c r="WPG8" s="908"/>
      <c r="WPH8" s="908"/>
      <c r="WPI8" s="908"/>
      <c r="WPJ8" s="908"/>
      <c r="WPK8" s="908"/>
      <c r="WPL8" s="908"/>
      <c r="WPM8" s="908"/>
      <c r="WPN8" s="908"/>
      <c r="WPO8" s="908"/>
      <c r="WPP8" s="908"/>
      <c r="WPQ8" s="908"/>
      <c r="WPR8" s="908"/>
      <c r="WPS8" s="908"/>
      <c r="WPT8" s="908"/>
      <c r="WPU8" s="908"/>
      <c r="WPV8" s="908"/>
      <c r="WPW8" s="908"/>
      <c r="WPX8" s="908"/>
      <c r="WPY8" s="908"/>
      <c r="WPZ8" s="908"/>
      <c r="WQA8" s="908"/>
      <c r="WQB8" s="908"/>
      <c r="WQC8" s="908"/>
      <c r="WQD8" s="908"/>
      <c r="WQE8" s="908"/>
      <c r="WQF8" s="908"/>
      <c r="WQG8" s="908"/>
      <c r="WQH8" s="908"/>
      <c r="WQI8" s="908"/>
      <c r="WQJ8" s="908"/>
      <c r="WQK8" s="908"/>
      <c r="WQL8" s="908"/>
      <c r="WQM8" s="908"/>
      <c r="WQN8" s="908"/>
      <c r="WQO8" s="908"/>
      <c r="WQP8" s="908"/>
      <c r="WQQ8" s="908"/>
      <c r="WQR8" s="908"/>
      <c r="WQS8" s="908"/>
      <c r="WQT8" s="908"/>
      <c r="WQU8" s="908"/>
      <c r="WQV8" s="908"/>
      <c r="WQW8" s="908"/>
      <c r="WQX8" s="908"/>
      <c r="WQY8" s="908"/>
      <c r="WQZ8" s="908"/>
      <c r="WRA8" s="908"/>
      <c r="WRB8" s="908"/>
      <c r="WRC8" s="908"/>
      <c r="WRD8" s="908"/>
      <c r="WRE8" s="908"/>
      <c r="WRF8" s="908"/>
      <c r="WRG8" s="908"/>
      <c r="WRH8" s="908"/>
      <c r="WRI8" s="908"/>
      <c r="WRJ8" s="908"/>
      <c r="WRK8" s="908"/>
      <c r="WRL8" s="908"/>
      <c r="WRM8" s="908"/>
      <c r="WRN8" s="908"/>
      <c r="WRO8" s="908"/>
      <c r="WRP8" s="908"/>
      <c r="WRQ8" s="908"/>
      <c r="WRR8" s="908"/>
      <c r="WRS8" s="908"/>
      <c r="WRT8" s="908"/>
      <c r="WRU8" s="908"/>
      <c r="WRV8" s="908"/>
      <c r="WRW8" s="908"/>
      <c r="WRX8" s="908"/>
      <c r="WRY8" s="908"/>
      <c r="WRZ8" s="908"/>
      <c r="WSA8" s="908"/>
      <c r="WSB8" s="908"/>
      <c r="WSC8" s="908"/>
      <c r="WSD8" s="908"/>
      <c r="WSE8" s="908"/>
      <c r="WSF8" s="908"/>
      <c r="WSG8" s="908"/>
      <c r="WSH8" s="908"/>
      <c r="WSI8" s="908"/>
      <c r="WSJ8" s="908"/>
      <c r="WSK8" s="908"/>
      <c r="WSL8" s="908"/>
      <c r="WSM8" s="908"/>
      <c r="WSN8" s="908"/>
      <c r="WSO8" s="908"/>
      <c r="WSP8" s="908"/>
      <c r="WSQ8" s="908"/>
      <c r="WSR8" s="908"/>
      <c r="WSS8" s="908"/>
      <c r="WST8" s="908"/>
      <c r="WSU8" s="908"/>
      <c r="WSV8" s="908"/>
      <c r="WSW8" s="908"/>
      <c r="WSX8" s="908"/>
      <c r="WSY8" s="908"/>
      <c r="WSZ8" s="908"/>
      <c r="WTA8" s="908"/>
      <c r="WTB8" s="908"/>
      <c r="WTC8" s="908"/>
      <c r="WTD8" s="908"/>
      <c r="WTE8" s="908"/>
      <c r="WTF8" s="908"/>
      <c r="WTG8" s="908"/>
      <c r="WTH8" s="908"/>
      <c r="WTI8" s="908"/>
      <c r="WTJ8" s="908"/>
      <c r="WTK8" s="908"/>
      <c r="WTL8" s="908"/>
      <c r="WTM8" s="908"/>
      <c r="WTN8" s="908"/>
      <c r="WTO8" s="908"/>
      <c r="WTP8" s="908"/>
      <c r="WTQ8" s="908"/>
      <c r="WTR8" s="908"/>
      <c r="WTS8" s="908"/>
      <c r="WTT8" s="908"/>
      <c r="WTU8" s="908"/>
      <c r="WTV8" s="908"/>
      <c r="WTW8" s="908"/>
      <c r="WTX8" s="908"/>
      <c r="WTY8" s="908"/>
      <c r="WTZ8" s="908"/>
      <c r="WUA8" s="908"/>
      <c r="WUB8" s="908"/>
      <c r="WUC8" s="908"/>
      <c r="WUD8" s="908"/>
      <c r="WUE8" s="908"/>
      <c r="WUF8" s="908"/>
      <c r="WUG8" s="908"/>
      <c r="WUH8" s="908"/>
      <c r="WUI8" s="908"/>
      <c r="WUJ8" s="908"/>
      <c r="WUK8" s="908"/>
      <c r="WUL8" s="908"/>
      <c r="WUM8" s="908"/>
      <c r="WUN8" s="908"/>
      <c r="WUO8" s="908"/>
      <c r="WUP8" s="908"/>
      <c r="WUQ8" s="908"/>
      <c r="WUR8" s="908"/>
      <c r="WUS8" s="908"/>
      <c r="WUT8" s="908"/>
      <c r="WUU8" s="908"/>
      <c r="WUV8" s="908"/>
      <c r="WUW8" s="908"/>
      <c r="WUX8" s="908"/>
      <c r="WUY8" s="908"/>
      <c r="WUZ8" s="908"/>
      <c r="WVA8" s="908"/>
      <c r="WVB8" s="908"/>
      <c r="WVC8" s="908"/>
      <c r="WVD8" s="908"/>
      <c r="WVE8" s="908"/>
      <c r="WVF8" s="908"/>
      <c r="WVG8" s="908"/>
      <c r="WVH8" s="908"/>
      <c r="WVI8" s="908"/>
      <c r="WVJ8" s="908"/>
      <c r="WVK8" s="908"/>
      <c r="WVL8" s="908"/>
      <c r="WVM8" s="908"/>
      <c r="WVN8" s="908"/>
      <c r="WVO8" s="908"/>
      <c r="WVP8" s="908"/>
      <c r="WVQ8" s="908"/>
      <c r="WVR8" s="908"/>
      <c r="WVS8" s="908"/>
      <c r="WVT8" s="908"/>
      <c r="WVU8" s="908"/>
      <c r="WVV8" s="908"/>
      <c r="WVW8" s="908"/>
      <c r="WVX8" s="908"/>
      <c r="WVY8" s="908"/>
      <c r="WVZ8" s="908"/>
      <c r="WWA8" s="908"/>
      <c r="WWB8" s="908"/>
      <c r="WWC8" s="908"/>
      <c r="WWD8" s="908"/>
      <c r="WWE8" s="908"/>
      <c r="WWF8" s="908"/>
      <c r="WWG8" s="908"/>
      <c r="WWH8" s="908"/>
      <c r="WWI8" s="908"/>
      <c r="WWJ8" s="908"/>
      <c r="WWK8" s="908"/>
      <c r="WWL8" s="908"/>
      <c r="WWM8" s="908"/>
      <c r="WWN8" s="908"/>
      <c r="WWO8" s="908"/>
      <c r="WWP8" s="908"/>
      <c r="WWQ8" s="908"/>
      <c r="WWR8" s="908"/>
      <c r="WWS8" s="908"/>
      <c r="WWT8" s="908"/>
      <c r="WWU8" s="908"/>
      <c r="WWV8" s="908"/>
      <c r="WWW8" s="908"/>
      <c r="WWX8" s="908"/>
      <c r="WWY8" s="908"/>
      <c r="WWZ8" s="908"/>
      <c r="WXA8" s="908"/>
      <c r="WXB8" s="908"/>
      <c r="WXC8" s="908"/>
      <c r="WXD8" s="908"/>
      <c r="WXE8" s="908"/>
      <c r="WXF8" s="908"/>
      <c r="WXG8" s="908"/>
      <c r="WXH8" s="908"/>
      <c r="WXI8" s="908"/>
      <c r="WXJ8" s="908"/>
      <c r="WXK8" s="908"/>
      <c r="WXL8" s="908"/>
      <c r="WXM8" s="908"/>
      <c r="WXN8" s="908"/>
      <c r="WXO8" s="908"/>
      <c r="WXP8" s="908"/>
      <c r="WXQ8" s="908"/>
      <c r="WXR8" s="908"/>
      <c r="WXS8" s="908"/>
      <c r="WXT8" s="908"/>
      <c r="WXU8" s="908"/>
      <c r="WXV8" s="908"/>
      <c r="WXW8" s="908"/>
      <c r="WXX8" s="908"/>
      <c r="WXY8" s="908"/>
      <c r="WXZ8" s="908"/>
      <c r="WYA8" s="908"/>
      <c r="WYB8" s="908"/>
      <c r="WYC8" s="908"/>
      <c r="WYD8" s="908"/>
      <c r="WYE8" s="908"/>
      <c r="WYF8" s="908"/>
      <c r="WYG8" s="908"/>
      <c r="WYH8" s="908"/>
      <c r="WYI8" s="908"/>
      <c r="WYJ8" s="908"/>
      <c r="WYK8" s="908"/>
      <c r="WYL8" s="908"/>
      <c r="WYM8" s="908"/>
      <c r="WYN8" s="908"/>
      <c r="WYO8" s="908"/>
      <c r="WYP8" s="908"/>
      <c r="WYQ8" s="908"/>
      <c r="WYR8" s="908"/>
      <c r="WYS8" s="908"/>
      <c r="WYT8" s="908"/>
      <c r="WYU8" s="908"/>
      <c r="WYV8" s="908"/>
      <c r="WYW8" s="908"/>
      <c r="WYX8" s="908"/>
      <c r="WYY8" s="908"/>
      <c r="WYZ8" s="908"/>
      <c r="WZA8" s="908"/>
      <c r="WZB8" s="908"/>
      <c r="WZC8" s="908"/>
      <c r="WZD8" s="908"/>
      <c r="WZE8" s="908"/>
      <c r="WZF8" s="908"/>
      <c r="WZG8" s="908"/>
      <c r="WZH8" s="908"/>
      <c r="WZI8" s="908"/>
      <c r="WZJ8" s="908"/>
      <c r="WZK8" s="908"/>
      <c r="WZL8" s="908"/>
      <c r="WZM8" s="908"/>
      <c r="WZN8" s="908"/>
      <c r="WZO8" s="908"/>
      <c r="WZP8" s="908"/>
      <c r="WZQ8" s="908"/>
      <c r="WZR8" s="908"/>
      <c r="WZS8" s="908"/>
      <c r="WZT8" s="908"/>
      <c r="WZU8" s="908"/>
      <c r="WZV8" s="908"/>
      <c r="WZW8" s="908"/>
      <c r="WZX8" s="908"/>
      <c r="WZY8" s="908"/>
      <c r="WZZ8" s="908"/>
      <c r="XAA8" s="908"/>
      <c r="XAB8" s="908"/>
      <c r="XAC8" s="908"/>
      <c r="XAD8" s="908"/>
      <c r="XAE8" s="908"/>
      <c r="XAF8" s="908"/>
      <c r="XAG8" s="908"/>
      <c r="XAH8" s="908"/>
      <c r="XAI8" s="908"/>
      <c r="XAJ8" s="908"/>
      <c r="XAK8" s="908"/>
      <c r="XAL8" s="908"/>
      <c r="XAM8" s="908"/>
      <c r="XAN8" s="908"/>
      <c r="XAO8" s="908"/>
      <c r="XAP8" s="908"/>
      <c r="XAQ8" s="908"/>
      <c r="XAR8" s="908"/>
      <c r="XAS8" s="908"/>
      <c r="XAT8" s="908"/>
      <c r="XAU8" s="908"/>
      <c r="XAV8" s="908"/>
      <c r="XAW8" s="908"/>
      <c r="XAX8" s="908"/>
      <c r="XAY8" s="908"/>
      <c r="XAZ8" s="908"/>
      <c r="XBA8" s="908"/>
      <c r="XBB8" s="908"/>
      <c r="XBC8" s="908"/>
      <c r="XBD8" s="908"/>
      <c r="XBE8" s="908"/>
      <c r="XBF8" s="908"/>
      <c r="XBG8" s="908"/>
      <c r="XBH8" s="908"/>
      <c r="XBI8" s="908"/>
      <c r="XBJ8" s="908"/>
      <c r="XBK8" s="908"/>
      <c r="XBL8" s="908"/>
      <c r="XBM8" s="908"/>
      <c r="XBN8" s="908"/>
      <c r="XBO8" s="908"/>
      <c r="XBP8" s="908"/>
      <c r="XBQ8" s="908"/>
      <c r="XBR8" s="908"/>
      <c r="XBS8" s="908"/>
      <c r="XBT8" s="908"/>
      <c r="XBU8" s="908"/>
      <c r="XBV8" s="908"/>
      <c r="XBW8" s="908"/>
      <c r="XBX8" s="908"/>
      <c r="XBY8" s="908"/>
      <c r="XBZ8" s="908"/>
      <c r="XCA8" s="908"/>
      <c r="XCB8" s="908"/>
      <c r="XCC8" s="908"/>
      <c r="XCD8" s="908"/>
      <c r="XCE8" s="908"/>
      <c r="XCF8" s="908"/>
      <c r="XCG8" s="908"/>
      <c r="XCH8" s="908"/>
      <c r="XCI8" s="908"/>
      <c r="XCJ8" s="908"/>
      <c r="XCK8" s="908"/>
      <c r="XCL8" s="908"/>
      <c r="XCM8" s="908"/>
      <c r="XCN8" s="908"/>
      <c r="XCO8" s="908"/>
      <c r="XCP8" s="908"/>
      <c r="XCQ8" s="908"/>
      <c r="XCR8" s="908"/>
      <c r="XCS8" s="908"/>
      <c r="XCT8" s="908"/>
      <c r="XCU8" s="908"/>
      <c r="XCV8" s="908"/>
      <c r="XCW8" s="908"/>
      <c r="XCX8" s="908"/>
      <c r="XCY8" s="908"/>
      <c r="XCZ8" s="908"/>
      <c r="XDA8" s="908"/>
      <c r="XDB8" s="908"/>
      <c r="XDC8" s="908"/>
      <c r="XDD8" s="908"/>
      <c r="XDE8" s="908"/>
      <c r="XDF8" s="908"/>
      <c r="XDG8" s="908"/>
      <c r="XDH8" s="908"/>
      <c r="XDI8" s="908"/>
      <c r="XDJ8" s="908"/>
      <c r="XDK8" s="908"/>
      <c r="XDL8" s="908"/>
      <c r="XDM8" s="908"/>
      <c r="XDN8" s="908"/>
      <c r="XDO8" s="908"/>
      <c r="XDP8" s="908"/>
      <c r="XDQ8" s="908"/>
      <c r="XDR8" s="908"/>
      <c r="XDS8" s="908"/>
      <c r="XDT8" s="908"/>
      <c r="XDU8" s="908"/>
      <c r="XDV8" s="908"/>
      <c r="XDW8" s="908"/>
      <c r="XDX8" s="908"/>
      <c r="XDY8" s="908"/>
      <c r="XDZ8" s="908"/>
      <c r="XEA8" s="908"/>
      <c r="XEB8" s="908"/>
      <c r="XEC8" s="908"/>
      <c r="XED8" s="908"/>
      <c r="XEE8" s="908"/>
      <c r="XEF8" s="908"/>
      <c r="XEG8" s="908"/>
      <c r="XEH8" s="908"/>
      <c r="XEI8" s="908"/>
      <c r="XEJ8" s="908"/>
      <c r="XEK8" s="908"/>
      <c r="XEL8" s="908"/>
      <c r="XEM8" s="908"/>
      <c r="XEN8" s="908"/>
      <c r="XEO8" s="908"/>
      <c r="XEP8" s="908"/>
      <c r="XEQ8" s="908"/>
      <c r="XER8" s="908"/>
      <c r="XES8" s="908"/>
      <c r="XET8" s="908"/>
      <c r="XEU8" s="908"/>
      <c r="XEV8" s="908"/>
      <c r="XEW8" s="908"/>
      <c r="XEX8" s="908"/>
      <c r="XEY8" s="908"/>
      <c r="XEZ8" s="908"/>
      <c r="XFA8" s="908"/>
      <c r="XFB8" s="908"/>
    </row>
    <row r="9" spans="1:16382" ht="15" customHeight="1" x14ac:dyDescent="0.3">
      <c r="A9" s="101" t="s">
        <v>3</v>
      </c>
      <c r="B9" s="386">
        <f>+B8</f>
        <v>0</v>
      </c>
      <c r="C9" s="386">
        <f>C8</f>
        <v>0</v>
      </c>
      <c r="D9" s="41"/>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c r="AML9" s="9"/>
      <c r="AMM9" s="9"/>
      <c r="AMN9" s="9"/>
      <c r="AMO9" s="9"/>
      <c r="AMP9" s="9"/>
      <c r="AMQ9" s="9"/>
      <c r="AMR9" s="9"/>
      <c r="AMS9" s="9"/>
      <c r="AMT9" s="9"/>
      <c r="AMU9" s="9"/>
      <c r="AMV9" s="9"/>
      <c r="AMW9" s="9"/>
      <c r="AMX9" s="9"/>
      <c r="AMY9" s="9"/>
      <c r="AMZ9" s="9"/>
      <c r="ANA9" s="9"/>
      <c r="ANB9" s="9"/>
      <c r="ANC9" s="9"/>
      <c r="AND9" s="9"/>
      <c r="ANE9" s="9"/>
      <c r="ANF9" s="9"/>
      <c r="ANG9" s="9"/>
      <c r="ANH9" s="9"/>
      <c r="ANI9" s="9"/>
      <c r="ANJ9" s="9"/>
      <c r="ANK9" s="9"/>
      <c r="ANL9" s="9"/>
      <c r="ANM9" s="9"/>
      <c r="ANN9" s="9"/>
      <c r="ANO9" s="9"/>
      <c r="ANP9" s="9"/>
      <c r="ANQ9" s="9"/>
      <c r="ANR9" s="9"/>
      <c r="ANS9" s="9"/>
      <c r="ANT9" s="9"/>
      <c r="ANU9" s="9"/>
      <c r="ANV9" s="9"/>
      <c r="ANW9" s="9"/>
      <c r="ANX9" s="9"/>
      <c r="ANY9" s="9"/>
      <c r="ANZ9" s="9"/>
      <c r="AOA9" s="9"/>
      <c r="AOB9" s="9"/>
      <c r="AOC9" s="9"/>
      <c r="AOD9" s="9"/>
      <c r="AOE9" s="9"/>
      <c r="AOF9" s="9"/>
      <c r="AOG9" s="9"/>
      <c r="AOH9" s="9"/>
      <c r="AOI9" s="9"/>
      <c r="AOJ9" s="9"/>
      <c r="AOK9" s="9"/>
      <c r="AOL9" s="9"/>
      <c r="AOM9" s="9"/>
      <c r="AON9" s="9"/>
      <c r="AOO9" s="9"/>
      <c r="AOP9" s="9"/>
      <c r="AOQ9" s="9"/>
      <c r="AOR9" s="9"/>
      <c r="AOS9" s="9"/>
      <c r="AOT9" s="9"/>
      <c r="AOU9" s="9"/>
      <c r="AOV9" s="9"/>
      <c r="AOW9" s="9"/>
      <c r="AOX9" s="9"/>
      <c r="AOY9" s="9"/>
      <c r="AOZ9" s="9"/>
      <c r="APA9" s="9"/>
      <c r="APB9" s="9"/>
      <c r="APC9" s="9"/>
      <c r="APD9" s="9"/>
      <c r="APE9" s="9"/>
      <c r="APF9" s="9"/>
      <c r="APG9" s="9"/>
      <c r="APH9" s="9"/>
      <c r="API9" s="9"/>
      <c r="APJ9" s="9"/>
      <c r="APK9" s="9"/>
      <c r="APL9" s="9"/>
      <c r="APM9" s="9"/>
      <c r="APN9" s="9"/>
      <c r="APO9" s="9"/>
      <c r="APP9" s="9"/>
      <c r="APQ9" s="9"/>
      <c r="APR9" s="9"/>
      <c r="APS9" s="9"/>
      <c r="APT9" s="9"/>
      <c r="APU9" s="9"/>
      <c r="APV9" s="9"/>
      <c r="APW9" s="9"/>
      <c r="APX9" s="9"/>
      <c r="APY9" s="9"/>
      <c r="APZ9" s="9"/>
      <c r="AQA9" s="9"/>
      <c r="AQB9" s="9"/>
      <c r="AQC9" s="9"/>
      <c r="AQD9" s="9"/>
      <c r="AQE9" s="9"/>
      <c r="AQF9" s="9"/>
      <c r="AQG9" s="9"/>
      <c r="AQH9" s="9"/>
      <c r="AQI9" s="9"/>
      <c r="AQJ9" s="9"/>
      <c r="AQK9" s="9"/>
      <c r="AQL9" s="9"/>
      <c r="AQM9" s="9"/>
      <c r="AQN9" s="9"/>
      <c r="AQO9" s="9"/>
      <c r="AQP9" s="9"/>
      <c r="AQQ9" s="9"/>
      <c r="AQR9" s="9"/>
      <c r="AQS9" s="9"/>
      <c r="AQT9" s="9"/>
      <c r="AQU9" s="9"/>
      <c r="AQV9" s="9"/>
      <c r="AQW9" s="9"/>
      <c r="AQX9" s="9"/>
      <c r="AQY9" s="9"/>
      <c r="AQZ9" s="9"/>
      <c r="ARA9" s="9"/>
      <c r="ARB9" s="9"/>
      <c r="ARC9" s="9"/>
      <c r="ARD9" s="9"/>
      <c r="ARE9" s="9"/>
      <c r="ARF9" s="9"/>
      <c r="ARG9" s="9"/>
      <c r="ARH9" s="9"/>
      <c r="ARI9" s="9"/>
      <c r="ARJ9" s="9"/>
      <c r="ARK9" s="9"/>
      <c r="ARL9" s="9"/>
      <c r="ARM9" s="9"/>
      <c r="ARN9" s="9"/>
      <c r="ARO9" s="9"/>
      <c r="ARP9" s="9"/>
      <c r="ARQ9" s="9"/>
      <c r="ARR9" s="9"/>
      <c r="ARS9" s="9"/>
      <c r="ART9" s="9"/>
      <c r="ARU9" s="9"/>
      <c r="ARV9" s="9"/>
      <c r="ARW9" s="9"/>
      <c r="ARX9" s="9"/>
      <c r="ARY9" s="9"/>
      <c r="ARZ9" s="9"/>
      <c r="ASA9" s="9"/>
      <c r="ASB9" s="9"/>
      <c r="ASC9" s="9"/>
      <c r="ASD9" s="9"/>
      <c r="ASE9" s="9"/>
      <c r="ASF9" s="9"/>
      <c r="ASG9" s="9"/>
      <c r="ASH9" s="9"/>
      <c r="ASI9" s="9"/>
      <c r="ASJ9" s="9"/>
      <c r="ASK9" s="9"/>
      <c r="ASL9" s="9"/>
      <c r="ASM9" s="9"/>
      <c r="ASN9" s="9"/>
      <c r="ASO9" s="9"/>
      <c r="ASP9" s="9"/>
      <c r="ASQ9" s="9"/>
      <c r="ASR9" s="9"/>
      <c r="ASS9" s="9"/>
      <c r="AST9" s="9"/>
      <c r="ASU9" s="9"/>
      <c r="ASV9" s="9"/>
      <c r="ASW9" s="9"/>
      <c r="ASX9" s="9"/>
      <c r="ASY9" s="9"/>
      <c r="ASZ9" s="9"/>
      <c r="ATA9" s="9"/>
      <c r="ATB9" s="9"/>
      <c r="ATC9" s="9"/>
      <c r="ATD9" s="9"/>
      <c r="ATE9" s="9"/>
      <c r="ATF9" s="9"/>
      <c r="ATG9" s="9"/>
      <c r="ATH9" s="9"/>
      <c r="ATI9" s="9"/>
      <c r="ATJ9" s="9"/>
      <c r="ATK9" s="9"/>
      <c r="ATL9" s="9"/>
      <c r="ATM9" s="9"/>
      <c r="ATN9" s="9"/>
      <c r="ATO9" s="9"/>
      <c r="ATP9" s="9"/>
      <c r="ATQ9" s="9"/>
      <c r="ATR9" s="9"/>
      <c r="ATS9" s="9"/>
      <c r="ATT9" s="9"/>
      <c r="ATU9" s="9"/>
      <c r="ATV9" s="9"/>
      <c r="ATW9" s="9"/>
      <c r="ATX9" s="9"/>
      <c r="ATY9" s="9"/>
      <c r="ATZ9" s="9"/>
      <c r="AUA9" s="9"/>
      <c r="AUB9" s="9"/>
      <c r="AUC9" s="9"/>
      <c r="AUD9" s="9"/>
      <c r="AUE9" s="9"/>
      <c r="AUF9" s="9"/>
      <c r="AUG9" s="9"/>
      <c r="AUH9" s="9"/>
      <c r="AUI9" s="9"/>
      <c r="AUJ9" s="9"/>
      <c r="AUK9" s="9"/>
      <c r="AUL9" s="9"/>
      <c r="AUM9" s="9"/>
      <c r="AUN9" s="9"/>
      <c r="AUO9" s="9"/>
      <c r="AUP9" s="9"/>
      <c r="AUQ9" s="9"/>
      <c r="AUR9" s="9"/>
      <c r="AUS9" s="9"/>
      <c r="AUT9" s="9"/>
      <c r="AUU9" s="9"/>
      <c r="AUV9" s="9"/>
      <c r="AUW9" s="9"/>
      <c r="AUX9" s="9"/>
      <c r="AUY9" s="9"/>
      <c r="AUZ9" s="9"/>
      <c r="AVA9" s="9"/>
      <c r="AVB9" s="9"/>
      <c r="AVC9" s="9"/>
      <c r="AVD9" s="9"/>
      <c r="AVE9" s="9"/>
      <c r="AVF9" s="9"/>
      <c r="AVG9" s="9"/>
      <c r="AVH9" s="9"/>
      <c r="AVI9" s="9"/>
      <c r="AVJ9" s="9"/>
      <c r="AVK9" s="9"/>
      <c r="AVL9" s="9"/>
      <c r="AVM9" s="9"/>
      <c r="AVN9" s="9"/>
      <c r="AVO9" s="9"/>
      <c r="AVP9" s="9"/>
      <c r="AVQ9" s="9"/>
      <c r="AVR9" s="9"/>
      <c r="AVS9" s="9"/>
      <c r="AVT9" s="9"/>
      <c r="AVU9" s="9"/>
      <c r="AVV9" s="9"/>
      <c r="AVW9" s="9"/>
      <c r="AVX9" s="9"/>
      <c r="AVY9" s="9"/>
      <c r="AVZ9" s="9"/>
      <c r="AWA9" s="9"/>
      <c r="AWB9" s="9"/>
      <c r="AWC9" s="9"/>
      <c r="AWD9" s="9"/>
      <c r="AWE9" s="9"/>
      <c r="AWF9" s="9"/>
      <c r="AWG9" s="9"/>
      <c r="AWH9" s="9"/>
      <c r="AWI9" s="9"/>
      <c r="AWJ9" s="9"/>
      <c r="AWK9" s="9"/>
      <c r="AWL9" s="9"/>
      <c r="AWM9" s="9"/>
      <c r="AWN9" s="9"/>
      <c r="AWO9" s="9"/>
      <c r="AWP9" s="9"/>
      <c r="AWQ9" s="9"/>
      <c r="AWR9" s="9"/>
      <c r="AWS9" s="9"/>
      <c r="AWT9" s="9"/>
      <c r="AWU9" s="9"/>
      <c r="AWV9" s="9"/>
      <c r="AWW9" s="9"/>
      <c r="AWX9" s="9"/>
      <c r="AWY9" s="9"/>
      <c r="AWZ9" s="9"/>
      <c r="AXA9" s="9"/>
      <c r="AXB9" s="9"/>
      <c r="AXC9" s="9"/>
      <c r="AXD9" s="9"/>
      <c r="AXE9" s="9"/>
      <c r="AXF9" s="9"/>
      <c r="AXG9" s="9"/>
      <c r="AXH9" s="9"/>
      <c r="AXI9" s="9"/>
      <c r="AXJ9" s="9"/>
      <c r="AXK9" s="9"/>
      <c r="AXL9" s="9"/>
      <c r="AXM9" s="9"/>
      <c r="AXN9" s="9"/>
      <c r="AXO9" s="9"/>
      <c r="AXP9" s="9"/>
      <c r="AXQ9" s="9"/>
      <c r="AXR9" s="9"/>
      <c r="AXS9" s="9"/>
      <c r="AXT9" s="9"/>
      <c r="AXU9" s="9"/>
      <c r="AXV9" s="9"/>
      <c r="AXW9" s="9"/>
      <c r="AXX9" s="9"/>
      <c r="AXY9" s="9"/>
      <c r="AXZ9" s="9"/>
      <c r="AYA9" s="9"/>
      <c r="AYB9" s="9"/>
      <c r="AYC9" s="9"/>
      <c r="AYD9" s="9"/>
      <c r="AYE9" s="9"/>
      <c r="AYF9" s="9"/>
      <c r="AYG9" s="9"/>
      <c r="AYH9" s="9"/>
      <c r="AYI9" s="9"/>
      <c r="AYJ9" s="9"/>
      <c r="AYK9" s="9"/>
      <c r="AYL9" s="9"/>
      <c r="AYM9" s="9"/>
      <c r="AYN9" s="9"/>
      <c r="AYO9" s="9"/>
      <c r="AYP9" s="9"/>
      <c r="AYQ9" s="9"/>
      <c r="AYR9" s="9"/>
      <c r="AYS9" s="9"/>
      <c r="AYT9" s="9"/>
      <c r="AYU9" s="9"/>
      <c r="AYV9" s="9"/>
      <c r="AYW9" s="9"/>
      <c r="AYX9" s="9"/>
      <c r="AYY9" s="9"/>
      <c r="AYZ9" s="9"/>
      <c r="AZA9" s="9"/>
      <c r="AZB9" s="9"/>
      <c r="AZC9" s="9"/>
      <c r="AZD9" s="9"/>
      <c r="AZE9" s="9"/>
      <c r="AZF9" s="9"/>
      <c r="AZG9" s="9"/>
      <c r="AZH9" s="9"/>
      <c r="AZI9" s="9"/>
      <c r="AZJ9" s="9"/>
      <c r="AZK9" s="9"/>
      <c r="AZL9" s="9"/>
      <c r="AZM9" s="9"/>
      <c r="AZN9" s="9"/>
      <c r="AZO9" s="9"/>
      <c r="AZP9" s="9"/>
      <c r="AZQ9" s="9"/>
      <c r="AZR9" s="9"/>
      <c r="AZS9" s="9"/>
      <c r="AZT9" s="9"/>
      <c r="AZU9" s="9"/>
      <c r="AZV9" s="9"/>
      <c r="AZW9" s="9"/>
      <c r="AZX9" s="9"/>
      <c r="AZY9" s="9"/>
      <c r="AZZ9" s="9"/>
      <c r="BAA9" s="9"/>
      <c r="BAB9" s="9"/>
      <c r="BAC9" s="9"/>
      <c r="BAD9" s="9"/>
      <c r="BAE9" s="9"/>
      <c r="BAF9" s="9"/>
      <c r="BAG9" s="9"/>
      <c r="BAH9" s="9"/>
      <c r="BAI9" s="9"/>
      <c r="BAJ9" s="9"/>
      <c r="BAK9" s="9"/>
      <c r="BAL9" s="9"/>
      <c r="BAM9" s="9"/>
      <c r="BAN9" s="9"/>
      <c r="BAO9" s="9"/>
      <c r="BAP9" s="9"/>
      <c r="BAQ9" s="9"/>
      <c r="BAR9" s="9"/>
      <c r="BAS9" s="9"/>
      <c r="BAT9" s="9"/>
      <c r="BAU9" s="9"/>
      <c r="BAV9" s="9"/>
      <c r="BAW9" s="9"/>
      <c r="BAX9" s="9"/>
      <c r="BAY9" s="9"/>
      <c r="BAZ9" s="9"/>
      <c r="BBA9" s="9"/>
      <c r="BBB9" s="9"/>
      <c r="BBC9" s="9"/>
      <c r="BBD9" s="9"/>
      <c r="BBE9" s="9"/>
      <c r="BBF9" s="9"/>
      <c r="BBG9" s="9"/>
      <c r="BBH9" s="9"/>
      <c r="BBI9" s="9"/>
      <c r="BBJ9" s="9"/>
      <c r="BBK9" s="9"/>
      <c r="BBL9" s="9"/>
      <c r="BBM9" s="9"/>
      <c r="BBN9" s="9"/>
      <c r="BBO9" s="9"/>
      <c r="BBP9" s="9"/>
      <c r="BBQ9" s="9"/>
      <c r="BBR9" s="9"/>
      <c r="BBS9" s="9"/>
      <c r="BBT9" s="9"/>
      <c r="BBU9" s="9"/>
      <c r="BBV9" s="9"/>
      <c r="BBW9" s="9"/>
      <c r="BBX9" s="9"/>
      <c r="BBY9" s="9"/>
      <c r="BBZ9" s="9"/>
      <c r="BCA9" s="9"/>
      <c r="BCB9" s="9"/>
      <c r="BCC9" s="9"/>
      <c r="BCD9" s="9"/>
      <c r="BCE9" s="9"/>
      <c r="BCF9" s="9"/>
      <c r="BCG9" s="9"/>
      <c r="BCH9" s="9"/>
      <c r="BCI9" s="9"/>
      <c r="BCJ9" s="9"/>
      <c r="BCK9" s="9"/>
      <c r="BCL9" s="9"/>
      <c r="BCM9" s="9"/>
      <c r="BCN9" s="9"/>
      <c r="BCO9" s="9"/>
      <c r="BCP9" s="9"/>
      <c r="BCQ9" s="9"/>
      <c r="BCR9" s="9"/>
      <c r="BCS9" s="9"/>
      <c r="BCT9" s="9"/>
      <c r="BCU9" s="9"/>
      <c r="BCV9" s="9"/>
      <c r="BCW9" s="9"/>
      <c r="BCX9" s="9"/>
      <c r="BCY9" s="9"/>
      <c r="BCZ9" s="9"/>
      <c r="BDA9" s="9"/>
      <c r="BDB9" s="9"/>
      <c r="BDC9" s="9"/>
      <c r="BDD9" s="9"/>
      <c r="BDE9" s="9"/>
      <c r="BDF9" s="9"/>
      <c r="BDG9" s="9"/>
      <c r="BDH9" s="9"/>
      <c r="BDI9" s="9"/>
      <c r="BDJ9" s="9"/>
      <c r="BDK9" s="9"/>
      <c r="BDL9" s="9"/>
      <c r="BDM9" s="9"/>
      <c r="BDN9" s="9"/>
      <c r="BDO9" s="9"/>
      <c r="BDP9" s="9"/>
      <c r="BDQ9" s="9"/>
      <c r="BDR9" s="9"/>
      <c r="BDS9" s="9"/>
      <c r="BDT9" s="9"/>
      <c r="BDU9" s="9"/>
      <c r="BDV9" s="9"/>
      <c r="BDW9" s="9"/>
      <c r="BDX9" s="9"/>
      <c r="BDY9" s="9"/>
      <c r="BDZ9" s="9"/>
      <c r="BEA9" s="9"/>
      <c r="BEB9" s="9"/>
      <c r="BEC9" s="9"/>
      <c r="BED9" s="9"/>
      <c r="BEE9" s="9"/>
      <c r="BEF9" s="9"/>
      <c r="BEG9" s="9"/>
      <c r="BEH9" s="9"/>
      <c r="BEI9" s="9"/>
      <c r="BEJ9" s="9"/>
      <c r="BEK9" s="9"/>
      <c r="BEL9" s="9"/>
      <c r="BEM9" s="9"/>
      <c r="BEN9" s="9"/>
      <c r="BEO9" s="9"/>
      <c r="BEP9" s="9"/>
      <c r="BEQ9" s="9"/>
      <c r="BER9" s="9"/>
      <c r="BES9" s="9"/>
      <c r="BET9" s="9"/>
      <c r="BEU9" s="9"/>
      <c r="BEV9" s="9"/>
      <c r="BEW9" s="9"/>
      <c r="BEX9" s="9"/>
      <c r="BEY9" s="9"/>
      <c r="BEZ9" s="9"/>
      <c r="BFA9" s="9"/>
      <c r="BFB9" s="9"/>
      <c r="BFC9" s="9"/>
      <c r="BFD9" s="9"/>
      <c r="BFE9" s="9"/>
      <c r="BFF9" s="9"/>
      <c r="BFG9" s="9"/>
      <c r="BFH9" s="9"/>
      <c r="BFI9" s="9"/>
      <c r="BFJ9" s="9"/>
      <c r="BFK9" s="9"/>
      <c r="BFL9" s="9"/>
      <c r="BFM9" s="9"/>
      <c r="BFN9" s="9"/>
      <c r="BFO9" s="9"/>
      <c r="BFP9" s="9"/>
      <c r="BFQ9" s="9"/>
      <c r="BFR9" s="9"/>
      <c r="BFS9" s="9"/>
      <c r="BFT9" s="9"/>
      <c r="BFU9" s="9"/>
      <c r="BFV9" s="9"/>
      <c r="BFW9" s="9"/>
      <c r="BFX9" s="9"/>
      <c r="BFY9" s="9"/>
      <c r="BFZ9" s="9"/>
      <c r="BGA9" s="9"/>
      <c r="BGB9" s="9"/>
      <c r="BGC9" s="9"/>
      <c r="BGD9" s="9"/>
      <c r="BGE9" s="9"/>
      <c r="BGF9" s="9"/>
      <c r="BGG9" s="9"/>
      <c r="BGH9" s="9"/>
      <c r="BGI9" s="9"/>
      <c r="BGJ9" s="9"/>
      <c r="BGK9" s="9"/>
      <c r="BGL9" s="9"/>
      <c r="BGM9" s="9"/>
      <c r="BGN9" s="9"/>
      <c r="BGO9" s="9"/>
      <c r="BGP9" s="9"/>
      <c r="BGQ9" s="9"/>
      <c r="BGR9" s="9"/>
      <c r="BGS9" s="9"/>
      <c r="BGT9" s="9"/>
      <c r="BGU9" s="9"/>
      <c r="BGV9" s="9"/>
      <c r="BGW9" s="9"/>
      <c r="BGX9" s="9"/>
      <c r="BGY9" s="9"/>
      <c r="BGZ9" s="9"/>
      <c r="BHA9" s="9"/>
      <c r="BHB9" s="9"/>
      <c r="BHC9" s="9"/>
      <c r="BHD9" s="9"/>
      <c r="BHE9" s="9"/>
      <c r="BHF9" s="9"/>
      <c r="BHG9" s="9"/>
      <c r="BHH9" s="9"/>
      <c r="BHI9" s="9"/>
      <c r="BHJ9" s="9"/>
      <c r="BHK9" s="9"/>
      <c r="BHL9" s="9"/>
      <c r="BHM9" s="9"/>
      <c r="BHN9" s="9"/>
      <c r="BHO9" s="9"/>
      <c r="BHP9" s="9"/>
      <c r="BHQ9" s="9"/>
      <c r="BHR9" s="9"/>
      <c r="BHS9" s="9"/>
      <c r="BHT9" s="9"/>
      <c r="BHU9" s="9"/>
      <c r="BHV9" s="9"/>
      <c r="BHW9" s="9"/>
      <c r="BHX9" s="9"/>
      <c r="BHY9" s="9"/>
      <c r="BHZ9" s="9"/>
      <c r="BIA9" s="9"/>
      <c r="BIB9" s="9"/>
      <c r="BIC9" s="9"/>
      <c r="BID9" s="9"/>
      <c r="BIE9" s="9"/>
      <c r="BIF9" s="9"/>
      <c r="BIG9" s="9"/>
      <c r="BIH9" s="9"/>
      <c r="BII9" s="9"/>
      <c r="BIJ9" s="9"/>
      <c r="BIK9" s="9"/>
      <c r="BIL9" s="9"/>
      <c r="BIM9" s="9"/>
      <c r="BIN9" s="9"/>
      <c r="BIO9" s="9"/>
      <c r="BIP9" s="9"/>
      <c r="BIQ9" s="9"/>
      <c r="BIR9" s="9"/>
      <c r="BIS9" s="9"/>
      <c r="BIT9" s="9"/>
      <c r="BIU9" s="9"/>
      <c r="BIV9" s="9"/>
      <c r="BIW9" s="9"/>
      <c r="BIX9" s="9"/>
      <c r="BIY9" s="9"/>
      <c r="BIZ9" s="9"/>
      <c r="BJA9" s="9"/>
      <c r="BJB9" s="9"/>
      <c r="BJC9" s="9"/>
      <c r="BJD9" s="9"/>
      <c r="BJE9" s="9"/>
      <c r="BJF9" s="9"/>
      <c r="BJG9" s="9"/>
      <c r="BJH9" s="9"/>
      <c r="BJI9" s="9"/>
      <c r="BJJ9" s="9"/>
      <c r="BJK9" s="9"/>
      <c r="BJL9" s="9"/>
      <c r="BJM9" s="9"/>
      <c r="BJN9" s="9"/>
      <c r="BJO9" s="9"/>
      <c r="BJP9" s="9"/>
      <c r="BJQ9" s="9"/>
      <c r="BJR9" s="9"/>
      <c r="BJS9" s="9"/>
      <c r="BJT9" s="9"/>
      <c r="BJU9" s="9"/>
      <c r="BJV9" s="9"/>
      <c r="BJW9" s="9"/>
      <c r="BJX9" s="9"/>
      <c r="BJY9" s="9"/>
      <c r="BJZ9" s="9"/>
      <c r="BKA9" s="9"/>
      <c r="BKB9" s="9"/>
      <c r="BKC9" s="9"/>
      <c r="BKD9" s="9"/>
      <c r="BKE9" s="9"/>
      <c r="BKF9" s="9"/>
      <c r="BKG9" s="9"/>
      <c r="BKH9" s="9"/>
      <c r="BKI9" s="9"/>
      <c r="BKJ9" s="9"/>
      <c r="BKK9" s="9"/>
      <c r="BKL9" s="9"/>
      <c r="BKM9" s="9"/>
      <c r="BKN9" s="9"/>
      <c r="BKO9" s="9"/>
      <c r="BKP9" s="9"/>
      <c r="BKQ9" s="9"/>
      <c r="BKR9" s="9"/>
      <c r="BKS9" s="9"/>
      <c r="BKT9" s="9"/>
      <c r="BKU9" s="9"/>
      <c r="BKV9" s="9"/>
      <c r="BKW9" s="9"/>
      <c r="BKX9" s="9"/>
      <c r="BKY9" s="9"/>
      <c r="BKZ9" s="9"/>
      <c r="BLA9" s="9"/>
      <c r="BLB9" s="9"/>
      <c r="BLC9" s="9"/>
      <c r="BLD9" s="9"/>
      <c r="BLE9" s="9"/>
      <c r="BLF9" s="9"/>
      <c r="BLG9" s="9"/>
      <c r="BLH9" s="9"/>
      <c r="BLI9" s="9"/>
      <c r="BLJ9" s="9"/>
      <c r="BLK9" s="9"/>
      <c r="BLL9" s="9"/>
      <c r="BLM9" s="9"/>
      <c r="BLN9" s="9"/>
      <c r="BLO9" s="9"/>
      <c r="BLP9" s="9"/>
      <c r="BLQ9" s="9"/>
      <c r="BLR9" s="9"/>
      <c r="BLS9" s="9"/>
      <c r="BLT9" s="9"/>
      <c r="BLU9" s="9"/>
      <c r="BLV9" s="9"/>
      <c r="BLW9" s="9"/>
      <c r="BLX9" s="9"/>
      <c r="BLY9" s="9"/>
      <c r="BLZ9" s="9"/>
      <c r="BMA9" s="9"/>
      <c r="BMB9" s="9"/>
      <c r="BMC9" s="9"/>
      <c r="BMD9" s="9"/>
      <c r="BME9" s="9"/>
      <c r="BMF9" s="9"/>
      <c r="BMG9" s="9"/>
      <c r="BMH9" s="9"/>
      <c r="BMI9" s="9"/>
      <c r="BMJ9" s="9"/>
      <c r="BMK9" s="9"/>
      <c r="BML9" s="9"/>
      <c r="BMM9" s="9"/>
      <c r="BMN9" s="9"/>
      <c r="BMO9" s="9"/>
      <c r="BMP9" s="9"/>
      <c r="BMQ9" s="9"/>
      <c r="BMR9" s="9"/>
      <c r="BMS9" s="9"/>
      <c r="BMT9" s="9"/>
      <c r="BMU9" s="9"/>
      <c r="BMV9" s="9"/>
      <c r="BMW9" s="9"/>
      <c r="BMX9" s="9"/>
      <c r="BMY9" s="9"/>
      <c r="BMZ9" s="9"/>
      <c r="BNA9" s="9"/>
      <c r="BNB9" s="9"/>
      <c r="BNC9" s="9"/>
      <c r="BND9" s="9"/>
      <c r="BNE9" s="9"/>
      <c r="BNF9" s="9"/>
      <c r="BNG9" s="9"/>
      <c r="BNH9" s="9"/>
      <c r="BNI9" s="9"/>
      <c r="BNJ9" s="9"/>
      <c r="BNK9" s="9"/>
      <c r="BNL9" s="9"/>
      <c r="BNM9" s="9"/>
      <c r="BNN9" s="9"/>
      <c r="BNO9" s="9"/>
      <c r="BNP9" s="9"/>
      <c r="BNQ9" s="9"/>
      <c r="BNR9" s="9"/>
      <c r="BNS9" s="9"/>
      <c r="BNT9" s="9"/>
      <c r="BNU9" s="9"/>
      <c r="BNV9" s="9"/>
      <c r="BNW9" s="9"/>
      <c r="BNX9" s="9"/>
      <c r="BNY9" s="9"/>
      <c r="BNZ9" s="9"/>
      <c r="BOA9" s="9"/>
      <c r="BOB9" s="9"/>
      <c r="BOC9" s="9"/>
      <c r="BOD9" s="9"/>
      <c r="BOE9" s="9"/>
      <c r="BOF9" s="9"/>
      <c r="BOG9" s="9"/>
      <c r="BOH9" s="9"/>
      <c r="BOI9" s="9"/>
      <c r="BOJ9" s="9"/>
      <c r="BOK9" s="9"/>
      <c r="BOL9" s="9"/>
      <c r="BOM9" s="9"/>
      <c r="BON9" s="9"/>
      <c r="BOO9" s="9"/>
      <c r="BOP9" s="9"/>
      <c r="BOQ9" s="9"/>
      <c r="BOR9" s="9"/>
      <c r="BOS9" s="9"/>
      <c r="BOT9" s="9"/>
      <c r="BOU9" s="9"/>
      <c r="BOV9" s="9"/>
      <c r="BOW9" s="9"/>
      <c r="BOX9" s="9"/>
      <c r="BOY9" s="9"/>
      <c r="BOZ9" s="9"/>
      <c r="BPA9" s="9"/>
      <c r="BPB9" s="9"/>
      <c r="BPC9" s="9"/>
      <c r="BPD9" s="9"/>
      <c r="BPE9" s="9"/>
      <c r="BPF9" s="9"/>
      <c r="BPG9" s="9"/>
      <c r="BPH9" s="9"/>
      <c r="BPI9" s="9"/>
      <c r="BPJ9" s="9"/>
      <c r="BPK9" s="9"/>
      <c r="BPL9" s="9"/>
      <c r="BPM9" s="9"/>
      <c r="BPN9" s="9"/>
      <c r="BPO9" s="9"/>
      <c r="BPP9" s="9"/>
      <c r="BPQ9" s="9"/>
      <c r="BPR9" s="9"/>
      <c r="BPS9" s="9"/>
      <c r="BPT9" s="9"/>
      <c r="BPU9" s="9"/>
      <c r="BPV9" s="9"/>
      <c r="BPW9" s="9"/>
      <c r="BPX9" s="9"/>
      <c r="BPY9" s="9"/>
      <c r="BPZ9" s="9"/>
      <c r="BQA9" s="9"/>
      <c r="BQB9" s="9"/>
      <c r="BQC9" s="9"/>
      <c r="BQD9" s="9"/>
      <c r="BQE9" s="9"/>
      <c r="BQF9" s="9"/>
      <c r="BQG9" s="9"/>
      <c r="BQH9" s="9"/>
      <c r="BQI9" s="9"/>
      <c r="BQJ9" s="9"/>
      <c r="BQK9" s="9"/>
      <c r="BQL9" s="9"/>
      <c r="BQM9" s="9"/>
      <c r="BQN9" s="9"/>
      <c r="BQO9" s="9"/>
      <c r="BQP9" s="9"/>
      <c r="BQQ9" s="9"/>
      <c r="BQR9" s="9"/>
      <c r="BQS9" s="9"/>
      <c r="BQT9" s="9"/>
      <c r="BQU9" s="9"/>
      <c r="BQV9" s="9"/>
      <c r="BQW9" s="9"/>
      <c r="BQX9" s="9"/>
      <c r="BQY9" s="9"/>
      <c r="BQZ9" s="9"/>
      <c r="BRA9" s="9"/>
      <c r="BRB9" s="9"/>
      <c r="BRC9" s="9"/>
      <c r="BRD9" s="9"/>
      <c r="BRE9" s="9"/>
      <c r="BRF9" s="9"/>
      <c r="BRG9" s="9"/>
      <c r="BRH9" s="9"/>
      <c r="BRI9" s="9"/>
      <c r="BRJ9" s="9"/>
      <c r="BRK9" s="9"/>
      <c r="BRL9" s="9"/>
      <c r="BRM9" s="9"/>
      <c r="BRN9" s="9"/>
      <c r="BRO9" s="9"/>
      <c r="BRP9" s="9"/>
      <c r="BRQ9" s="9"/>
      <c r="BRR9" s="9"/>
      <c r="BRS9" s="9"/>
      <c r="BRT9" s="9"/>
      <c r="BRU9" s="9"/>
      <c r="BRV9" s="9"/>
      <c r="BRW9" s="9"/>
      <c r="BRX9" s="9"/>
      <c r="BRY9" s="9"/>
      <c r="BRZ9" s="9"/>
      <c r="BSA9" s="9"/>
      <c r="BSB9" s="9"/>
      <c r="BSC9" s="9"/>
      <c r="BSD9" s="9"/>
      <c r="BSE9" s="9"/>
      <c r="BSF9" s="9"/>
      <c r="BSG9" s="9"/>
      <c r="BSH9" s="9"/>
      <c r="BSI9" s="9"/>
      <c r="BSJ9" s="9"/>
      <c r="BSK9" s="9"/>
      <c r="BSL9" s="9"/>
      <c r="BSM9" s="9"/>
      <c r="BSN9" s="9"/>
      <c r="BSO9" s="9"/>
      <c r="BSP9" s="9"/>
      <c r="BSQ9" s="9"/>
      <c r="BSR9" s="9"/>
      <c r="BSS9" s="9"/>
      <c r="BST9" s="9"/>
      <c r="BSU9" s="9"/>
      <c r="BSV9" s="9"/>
      <c r="BSW9" s="9"/>
      <c r="BSX9" s="9"/>
      <c r="BSY9" s="9"/>
      <c r="BSZ9" s="9"/>
      <c r="BTA9" s="9"/>
      <c r="BTB9" s="9"/>
      <c r="BTC9" s="9"/>
      <c r="BTD9" s="9"/>
      <c r="BTE9" s="9"/>
      <c r="BTF9" s="9"/>
      <c r="BTG9" s="9"/>
      <c r="BTH9" s="9"/>
      <c r="BTI9" s="9"/>
      <c r="BTJ9" s="9"/>
      <c r="BTK9" s="9"/>
      <c r="BTL9" s="9"/>
      <c r="BTM9" s="9"/>
      <c r="BTN9" s="9"/>
      <c r="BTO9" s="9"/>
      <c r="BTP9" s="9"/>
      <c r="BTQ9" s="9"/>
      <c r="BTR9" s="9"/>
      <c r="BTS9" s="9"/>
      <c r="BTT9" s="9"/>
      <c r="BTU9" s="9"/>
      <c r="BTV9" s="9"/>
      <c r="BTW9" s="9"/>
      <c r="BTX9" s="9"/>
      <c r="BTY9" s="9"/>
      <c r="BTZ9" s="9"/>
      <c r="BUA9" s="9"/>
      <c r="BUB9" s="9"/>
      <c r="BUC9" s="9"/>
      <c r="BUD9" s="9"/>
      <c r="BUE9" s="9"/>
      <c r="BUF9" s="9"/>
      <c r="BUG9" s="9"/>
      <c r="BUH9" s="9"/>
      <c r="BUI9" s="9"/>
      <c r="BUJ9" s="9"/>
      <c r="BUK9" s="9"/>
      <c r="BUL9" s="9"/>
      <c r="BUM9" s="9"/>
      <c r="BUN9" s="9"/>
      <c r="BUO9" s="9"/>
      <c r="BUP9" s="9"/>
      <c r="BUQ9" s="9"/>
      <c r="BUR9" s="9"/>
      <c r="BUS9" s="9"/>
      <c r="BUT9" s="9"/>
      <c r="BUU9" s="9"/>
      <c r="BUV9" s="9"/>
      <c r="BUW9" s="9"/>
      <c r="BUX9" s="9"/>
      <c r="BUY9" s="9"/>
      <c r="BUZ9" s="9"/>
      <c r="BVA9" s="9"/>
      <c r="BVB9" s="9"/>
      <c r="BVC9" s="9"/>
      <c r="BVD9" s="9"/>
      <c r="BVE9" s="9"/>
      <c r="BVF9" s="9"/>
      <c r="BVG9" s="9"/>
      <c r="BVH9" s="9"/>
      <c r="BVI9" s="9"/>
      <c r="BVJ9" s="9"/>
      <c r="BVK9" s="9"/>
      <c r="BVL9" s="9"/>
      <c r="BVM9" s="9"/>
      <c r="BVN9" s="9"/>
      <c r="BVO9" s="9"/>
      <c r="BVP9" s="9"/>
      <c r="BVQ9" s="9"/>
      <c r="BVR9" s="9"/>
      <c r="BVS9" s="9"/>
      <c r="BVT9" s="9"/>
      <c r="BVU9" s="9"/>
      <c r="BVV9" s="9"/>
      <c r="BVW9" s="9"/>
      <c r="BVX9" s="9"/>
      <c r="BVY9" s="9"/>
      <c r="BVZ9" s="9"/>
      <c r="BWA9" s="9"/>
      <c r="BWB9" s="9"/>
      <c r="BWC9" s="9"/>
      <c r="BWD9" s="9"/>
      <c r="BWE9" s="9"/>
      <c r="BWF9" s="9"/>
      <c r="BWG9" s="9"/>
      <c r="BWH9" s="9"/>
      <c r="BWI9" s="9"/>
      <c r="BWJ9" s="9"/>
      <c r="BWK9" s="9"/>
      <c r="BWL9" s="9"/>
      <c r="BWM9" s="9"/>
      <c r="BWN9" s="9"/>
      <c r="BWO9" s="9"/>
      <c r="BWP9" s="9"/>
      <c r="BWQ9" s="9"/>
      <c r="BWR9" s="9"/>
      <c r="BWS9" s="9"/>
      <c r="BWT9" s="9"/>
      <c r="BWU9" s="9"/>
      <c r="BWV9" s="9"/>
      <c r="BWW9" s="9"/>
      <c r="BWX9" s="9"/>
      <c r="BWY9" s="9"/>
      <c r="BWZ9" s="9"/>
      <c r="BXA9" s="9"/>
      <c r="BXB9" s="9"/>
      <c r="BXC9" s="9"/>
      <c r="BXD9" s="9"/>
      <c r="BXE9" s="9"/>
      <c r="BXF9" s="9"/>
      <c r="BXG9" s="9"/>
      <c r="BXH9" s="9"/>
      <c r="BXI9" s="9"/>
      <c r="BXJ9" s="9"/>
      <c r="BXK9" s="9"/>
      <c r="BXL9" s="9"/>
      <c r="BXM9" s="9"/>
      <c r="BXN9" s="9"/>
      <c r="BXO9" s="9"/>
      <c r="BXP9" s="9"/>
      <c r="BXQ9" s="9"/>
      <c r="BXR9" s="9"/>
      <c r="BXS9" s="9"/>
      <c r="BXT9" s="9"/>
      <c r="BXU9" s="9"/>
      <c r="BXV9" s="9"/>
      <c r="BXW9" s="9"/>
      <c r="BXX9" s="9"/>
      <c r="BXY9" s="9"/>
      <c r="BXZ9" s="9"/>
      <c r="BYA9" s="9"/>
      <c r="BYB9" s="9"/>
      <c r="BYC9" s="9"/>
      <c r="BYD9" s="9"/>
      <c r="BYE9" s="9"/>
      <c r="BYF9" s="9"/>
      <c r="BYG9" s="9"/>
      <c r="BYH9" s="9"/>
      <c r="BYI9" s="9"/>
      <c r="BYJ9" s="9"/>
      <c r="BYK9" s="9"/>
      <c r="BYL9" s="9"/>
      <c r="BYM9" s="9"/>
      <c r="BYN9" s="9"/>
      <c r="BYO9" s="9"/>
      <c r="BYP9" s="9"/>
      <c r="BYQ9" s="9"/>
      <c r="BYR9" s="9"/>
      <c r="BYS9" s="9"/>
      <c r="BYT9" s="9"/>
      <c r="BYU9" s="9"/>
      <c r="BYV9" s="9"/>
      <c r="BYW9" s="9"/>
      <c r="BYX9" s="9"/>
      <c r="BYY9" s="9"/>
      <c r="BYZ9" s="9"/>
      <c r="BZA9" s="9"/>
      <c r="BZB9" s="9"/>
      <c r="BZC9" s="9"/>
      <c r="BZD9" s="9"/>
      <c r="BZE9" s="9"/>
      <c r="BZF9" s="9"/>
      <c r="BZG9" s="9"/>
      <c r="BZH9" s="9"/>
      <c r="BZI9" s="9"/>
      <c r="BZJ9" s="9"/>
      <c r="BZK9" s="9"/>
      <c r="BZL9" s="9"/>
      <c r="BZM9" s="9"/>
      <c r="BZN9" s="9"/>
      <c r="BZO9" s="9"/>
      <c r="BZP9" s="9"/>
      <c r="BZQ9" s="9"/>
      <c r="BZR9" s="9"/>
      <c r="BZS9" s="9"/>
      <c r="BZT9" s="9"/>
      <c r="BZU9" s="9"/>
      <c r="BZV9" s="9"/>
      <c r="BZW9" s="9"/>
      <c r="BZX9" s="9"/>
      <c r="BZY9" s="9"/>
      <c r="BZZ9" s="9"/>
      <c r="CAA9" s="9"/>
      <c r="CAB9" s="9"/>
      <c r="CAC9" s="9"/>
      <c r="CAD9" s="9"/>
      <c r="CAE9" s="9"/>
      <c r="CAF9" s="9"/>
      <c r="CAG9" s="9"/>
      <c r="CAH9" s="9"/>
      <c r="CAI9" s="9"/>
      <c r="CAJ9" s="9"/>
      <c r="CAK9" s="9"/>
      <c r="CAL9" s="9"/>
      <c r="CAM9" s="9"/>
      <c r="CAN9" s="9"/>
      <c r="CAO9" s="9"/>
      <c r="CAP9" s="9"/>
      <c r="CAQ9" s="9"/>
      <c r="CAR9" s="9"/>
      <c r="CAS9" s="9"/>
      <c r="CAT9" s="9"/>
      <c r="CAU9" s="9"/>
      <c r="CAV9" s="9"/>
      <c r="CAW9" s="9"/>
      <c r="CAX9" s="9"/>
      <c r="CAY9" s="9"/>
      <c r="CAZ9" s="9"/>
      <c r="CBA9" s="9"/>
      <c r="CBB9" s="9"/>
      <c r="CBC9" s="9"/>
      <c r="CBD9" s="9"/>
      <c r="CBE9" s="9"/>
      <c r="CBF9" s="9"/>
      <c r="CBG9" s="9"/>
      <c r="CBH9" s="9"/>
      <c r="CBI9" s="9"/>
      <c r="CBJ9" s="9"/>
      <c r="CBK9" s="9"/>
      <c r="CBL9" s="9"/>
      <c r="CBM9" s="9"/>
      <c r="CBN9" s="9"/>
      <c r="CBO9" s="9"/>
      <c r="CBP9" s="9"/>
      <c r="CBQ9" s="9"/>
      <c r="CBR9" s="9"/>
      <c r="CBS9" s="9"/>
      <c r="CBT9" s="9"/>
      <c r="CBU9" s="9"/>
      <c r="CBV9" s="9"/>
      <c r="CBW9" s="9"/>
      <c r="CBX9" s="9"/>
      <c r="CBY9" s="9"/>
      <c r="CBZ9" s="9"/>
      <c r="CCA9" s="9"/>
      <c r="CCB9" s="9"/>
      <c r="CCC9" s="9"/>
      <c r="CCD9" s="9"/>
      <c r="CCE9" s="9"/>
      <c r="CCF9" s="9"/>
      <c r="CCG9" s="9"/>
      <c r="CCH9" s="9"/>
      <c r="CCI9" s="9"/>
      <c r="CCJ9" s="9"/>
      <c r="CCK9" s="9"/>
      <c r="CCL9" s="9"/>
      <c r="CCM9" s="9"/>
      <c r="CCN9" s="9"/>
      <c r="CCO9" s="9"/>
      <c r="CCP9" s="9"/>
      <c r="CCQ9" s="9"/>
      <c r="CCR9" s="9"/>
      <c r="CCS9" s="9"/>
      <c r="CCT9" s="9"/>
      <c r="CCU9" s="9"/>
      <c r="CCV9" s="9"/>
      <c r="CCW9" s="9"/>
      <c r="CCX9" s="9"/>
      <c r="CCY9" s="9"/>
      <c r="CCZ9" s="9"/>
      <c r="CDA9" s="9"/>
      <c r="CDB9" s="9"/>
      <c r="CDC9" s="9"/>
      <c r="CDD9" s="9"/>
      <c r="CDE9" s="9"/>
      <c r="CDF9" s="9"/>
      <c r="CDG9" s="9"/>
      <c r="CDH9" s="9"/>
      <c r="CDI9" s="9"/>
      <c r="CDJ9" s="9"/>
      <c r="CDK9" s="9"/>
      <c r="CDL9" s="9"/>
      <c r="CDM9" s="9"/>
      <c r="CDN9" s="9"/>
      <c r="CDO9" s="9"/>
      <c r="CDP9" s="9"/>
      <c r="CDQ9" s="9"/>
      <c r="CDR9" s="9"/>
      <c r="CDS9" s="9"/>
      <c r="CDT9" s="9"/>
      <c r="CDU9" s="9"/>
      <c r="CDV9" s="9"/>
      <c r="CDW9" s="9"/>
      <c r="CDX9" s="9"/>
      <c r="CDY9" s="9"/>
      <c r="CDZ9" s="9"/>
      <c r="CEA9" s="9"/>
      <c r="CEB9" s="9"/>
      <c r="CEC9" s="9"/>
      <c r="CED9" s="9"/>
      <c r="CEE9" s="9"/>
      <c r="CEF9" s="9"/>
      <c r="CEG9" s="9"/>
      <c r="CEH9" s="9"/>
      <c r="CEI9" s="9"/>
      <c r="CEJ9" s="9"/>
      <c r="CEK9" s="9"/>
      <c r="CEL9" s="9"/>
      <c r="CEM9" s="9"/>
      <c r="CEN9" s="9"/>
      <c r="CEO9" s="9"/>
      <c r="CEP9" s="9"/>
      <c r="CEQ9" s="9"/>
      <c r="CER9" s="9"/>
      <c r="CES9" s="9"/>
      <c r="CET9" s="9"/>
      <c r="CEU9" s="9"/>
      <c r="CEV9" s="9"/>
      <c r="CEW9" s="9"/>
      <c r="CEX9" s="9"/>
      <c r="CEY9" s="9"/>
      <c r="CEZ9" s="9"/>
      <c r="CFA9" s="9"/>
      <c r="CFB9" s="9"/>
      <c r="CFC9" s="9"/>
      <c r="CFD9" s="9"/>
      <c r="CFE9" s="9"/>
      <c r="CFF9" s="9"/>
      <c r="CFG9" s="9"/>
      <c r="CFH9" s="9"/>
      <c r="CFI9" s="9"/>
      <c r="CFJ9" s="9"/>
      <c r="CFK9" s="9"/>
      <c r="CFL9" s="9"/>
      <c r="CFM9" s="9"/>
      <c r="CFN9" s="9"/>
      <c r="CFO9" s="9"/>
      <c r="CFP9" s="9"/>
      <c r="CFQ9" s="9"/>
      <c r="CFR9" s="9"/>
      <c r="CFS9" s="9"/>
      <c r="CFT9" s="9"/>
      <c r="CFU9" s="9"/>
      <c r="CFV9" s="9"/>
      <c r="CFW9" s="9"/>
      <c r="CFX9" s="9"/>
      <c r="CFY9" s="9"/>
      <c r="CFZ9" s="9"/>
      <c r="CGA9" s="9"/>
      <c r="CGB9" s="9"/>
      <c r="CGC9" s="9"/>
      <c r="CGD9" s="9"/>
      <c r="CGE9" s="9"/>
      <c r="CGF9" s="9"/>
      <c r="CGG9" s="9"/>
      <c r="CGH9" s="9"/>
      <c r="CGI9" s="9"/>
      <c r="CGJ9" s="9"/>
      <c r="CGK9" s="9"/>
      <c r="CGL9" s="9"/>
      <c r="CGM9" s="9"/>
      <c r="CGN9" s="9"/>
      <c r="CGO9" s="9"/>
      <c r="CGP9" s="9"/>
      <c r="CGQ9" s="9"/>
      <c r="CGR9" s="9"/>
      <c r="CGS9" s="9"/>
      <c r="CGT9" s="9"/>
      <c r="CGU9" s="9"/>
      <c r="CGV9" s="9"/>
      <c r="CGW9" s="9"/>
      <c r="CGX9" s="9"/>
      <c r="CGY9" s="9"/>
      <c r="CGZ9" s="9"/>
      <c r="CHA9" s="9"/>
      <c r="CHB9" s="9"/>
      <c r="CHC9" s="9"/>
      <c r="CHD9" s="9"/>
      <c r="CHE9" s="9"/>
      <c r="CHF9" s="9"/>
      <c r="CHG9" s="9"/>
      <c r="CHH9" s="9"/>
      <c r="CHI9" s="9"/>
      <c r="CHJ9" s="9"/>
      <c r="CHK9" s="9"/>
      <c r="CHL9" s="9"/>
      <c r="CHM9" s="9"/>
      <c r="CHN9" s="9"/>
      <c r="CHO9" s="9"/>
      <c r="CHP9" s="9"/>
      <c r="CHQ9" s="9"/>
      <c r="CHR9" s="9"/>
      <c r="CHS9" s="9"/>
      <c r="CHT9" s="9"/>
      <c r="CHU9" s="9"/>
      <c r="CHV9" s="9"/>
      <c r="CHW9" s="9"/>
      <c r="CHX9" s="9"/>
      <c r="CHY9" s="9"/>
      <c r="CHZ9" s="9"/>
      <c r="CIA9" s="9"/>
      <c r="CIB9" s="9"/>
      <c r="CIC9" s="9"/>
      <c r="CID9" s="9"/>
      <c r="CIE9" s="9"/>
      <c r="CIF9" s="9"/>
      <c r="CIG9" s="9"/>
      <c r="CIH9" s="9"/>
      <c r="CII9" s="9"/>
      <c r="CIJ9" s="9"/>
      <c r="CIK9" s="9"/>
      <c r="CIL9" s="9"/>
      <c r="CIM9" s="9"/>
      <c r="CIN9" s="9"/>
      <c r="CIO9" s="9"/>
      <c r="CIP9" s="9"/>
      <c r="CIQ9" s="9"/>
      <c r="CIR9" s="9"/>
      <c r="CIS9" s="9"/>
      <c r="CIT9" s="9"/>
      <c r="CIU9" s="9"/>
      <c r="CIV9" s="9"/>
      <c r="CIW9" s="9"/>
      <c r="CIX9" s="9"/>
      <c r="CIY9" s="9"/>
      <c r="CIZ9" s="9"/>
      <c r="CJA9" s="9"/>
      <c r="CJB9" s="9"/>
      <c r="CJC9" s="9"/>
      <c r="CJD9" s="9"/>
      <c r="CJE9" s="9"/>
      <c r="CJF9" s="9"/>
      <c r="CJG9" s="9"/>
      <c r="CJH9" s="9"/>
      <c r="CJI9" s="9"/>
      <c r="CJJ9" s="9"/>
      <c r="CJK9" s="9"/>
      <c r="CJL9" s="9"/>
      <c r="CJM9" s="9"/>
      <c r="CJN9" s="9"/>
      <c r="CJO9" s="9"/>
      <c r="CJP9" s="9"/>
      <c r="CJQ9" s="9"/>
      <c r="CJR9" s="9"/>
      <c r="CJS9" s="9"/>
      <c r="CJT9" s="9"/>
      <c r="CJU9" s="9"/>
      <c r="CJV9" s="9"/>
      <c r="CJW9" s="9"/>
      <c r="CJX9" s="9"/>
      <c r="CJY9" s="9"/>
      <c r="CJZ9" s="9"/>
      <c r="CKA9" s="9"/>
      <c r="CKB9" s="9"/>
      <c r="CKC9" s="9"/>
      <c r="CKD9" s="9"/>
      <c r="CKE9" s="9"/>
      <c r="CKF9" s="9"/>
      <c r="CKG9" s="9"/>
      <c r="CKH9" s="9"/>
      <c r="CKI9" s="9"/>
      <c r="CKJ9" s="9"/>
      <c r="CKK9" s="9"/>
      <c r="CKL9" s="9"/>
      <c r="CKM9" s="9"/>
      <c r="CKN9" s="9"/>
      <c r="CKO9" s="9"/>
      <c r="CKP9" s="9"/>
      <c r="CKQ9" s="9"/>
      <c r="CKR9" s="9"/>
      <c r="CKS9" s="9"/>
      <c r="CKT9" s="9"/>
      <c r="CKU9" s="9"/>
      <c r="CKV9" s="9"/>
      <c r="CKW9" s="9"/>
      <c r="CKX9" s="9"/>
      <c r="CKY9" s="9"/>
      <c r="CKZ9" s="9"/>
      <c r="CLA9" s="9"/>
      <c r="CLB9" s="9"/>
      <c r="CLC9" s="9"/>
      <c r="CLD9" s="9"/>
      <c r="CLE9" s="9"/>
      <c r="CLF9" s="9"/>
      <c r="CLG9" s="9"/>
      <c r="CLH9" s="9"/>
      <c r="CLI9" s="9"/>
      <c r="CLJ9" s="9"/>
      <c r="CLK9" s="9"/>
      <c r="CLL9" s="9"/>
      <c r="CLM9" s="9"/>
      <c r="CLN9" s="9"/>
      <c r="CLO9" s="9"/>
      <c r="CLP9" s="9"/>
      <c r="CLQ9" s="9"/>
      <c r="CLR9" s="9"/>
      <c r="CLS9" s="9"/>
      <c r="CLT9" s="9"/>
      <c r="CLU9" s="9"/>
      <c r="CLV9" s="9"/>
      <c r="CLW9" s="9"/>
      <c r="CLX9" s="9"/>
      <c r="CLY9" s="9"/>
      <c r="CLZ9" s="9"/>
      <c r="CMA9" s="9"/>
      <c r="CMB9" s="9"/>
      <c r="CMC9" s="9"/>
      <c r="CMD9" s="9"/>
      <c r="CME9" s="9"/>
      <c r="CMF9" s="9"/>
      <c r="CMG9" s="9"/>
      <c r="CMH9" s="9"/>
      <c r="CMI9" s="9"/>
      <c r="CMJ9" s="9"/>
      <c r="CMK9" s="9"/>
      <c r="CML9" s="9"/>
      <c r="CMM9" s="9"/>
      <c r="CMN9" s="9"/>
      <c r="CMO9" s="9"/>
      <c r="CMP9" s="9"/>
      <c r="CMQ9" s="9"/>
      <c r="CMR9" s="9"/>
      <c r="CMS9" s="9"/>
      <c r="CMT9" s="9"/>
      <c r="CMU9" s="9"/>
      <c r="CMV9" s="9"/>
      <c r="CMW9" s="9"/>
      <c r="CMX9" s="9"/>
      <c r="CMY9" s="9"/>
      <c r="CMZ9" s="9"/>
      <c r="CNA9" s="9"/>
      <c r="CNB9" s="9"/>
      <c r="CNC9" s="9"/>
      <c r="CND9" s="9"/>
      <c r="CNE9" s="9"/>
      <c r="CNF9" s="9"/>
      <c r="CNG9" s="9"/>
      <c r="CNH9" s="9"/>
      <c r="CNI9" s="9"/>
      <c r="CNJ9" s="9"/>
      <c r="CNK9" s="9"/>
      <c r="CNL9" s="9"/>
      <c r="CNM9" s="9"/>
      <c r="CNN9" s="9"/>
      <c r="CNO9" s="9"/>
      <c r="CNP9" s="9"/>
      <c r="CNQ9" s="9"/>
      <c r="CNR9" s="9"/>
      <c r="CNS9" s="9"/>
      <c r="CNT9" s="9"/>
      <c r="CNU9" s="9"/>
      <c r="CNV9" s="9"/>
      <c r="CNW9" s="9"/>
      <c r="CNX9" s="9"/>
      <c r="CNY9" s="9"/>
      <c r="CNZ9" s="9"/>
      <c r="COA9" s="9"/>
      <c r="COB9" s="9"/>
      <c r="COC9" s="9"/>
      <c r="COD9" s="9"/>
      <c r="COE9" s="9"/>
      <c r="COF9" s="9"/>
      <c r="COG9" s="9"/>
      <c r="COH9" s="9"/>
      <c r="COI9" s="9"/>
      <c r="COJ9" s="9"/>
      <c r="COK9" s="9"/>
      <c r="COL9" s="9"/>
      <c r="COM9" s="9"/>
      <c r="CON9" s="9"/>
      <c r="COO9" s="9"/>
      <c r="COP9" s="9"/>
      <c r="COQ9" s="9"/>
      <c r="COR9" s="9"/>
      <c r="COS9" s="9"/>
      <c r="COT9" s="9"/>
      <c r="COU9" s="9"/>
      <c r="COV9" s="9"/>
      <c r="COW9" s="9"/>
      <c r="COX9" s="9"/>
      <c r="COY9" s="9"/>
      <c r="COZ9" s="9"/>
      <c r="CPA9" s="9"/>
      <c r="CPB9" s="9"/>
      <c r="CPC9" s="9"/>
      <c r="CPD9" s="9"/>
      <c r="CPE9" s="9"/>
      <c r="CPF9" s="9"/>
      <c r="CPG9" s="9"/>
      <c r="CPH9" s="9"/>
      <c r="CPI9" s="9"/>
      <c r="CPJ9" s="9"/>
      <c r="CPK9" s="9"/>
      <c r="CPL9" s="9"/>
      <c r="CPM9" s="9"/>
      <c r="CPN9" s="9"/>
      <c r="CPO9" s="9"/>
      <c r="CPP9" s="9"/>
      <c r="CPQ9" s="9"/>
      <c r="CPR9" s="9"/>
      <c r="CPS9" s="9"/>
      <c r="CPT9" s="9"/>
      <c r="CPU9" s="9"/>
      <c r="CPV9" s="9"/>
      <c r="CPW9" s="9"/>
      <c r="CPX9" s="9"/>
      <c r="CPY9" s="9"/>
      <c r="CPZ9" s="9"/>
      <c r="CQA9" s="9"/>
      <c r="CQB9" s="9"/>
      <c r="CQC9" s="9"/>
      <c r="CQD9" s="9"/>
      <c r="CQE9" s="9"/>
      <c r="CQF9" s="9"/>
      <c r="CQG9" s="9"/>
      <c r="CQH9" s="9"/>
      <c r="CQI9" s="9"/>
      <c r="CQJ9" s="9"/>
      <c r="CQK9" s="9"/>
      <c r="CQL9" s="9"/>
      <c r="CQM9" s="9"/>
      <c r="CQN9" s="9"/>
      <c r="CQO9" s="9"/>
      <c r="CQP9" s="9"/>
      <c r="CQQ9" s="9"/>
      <c r="CQR9" s="9"/>
      <c r="CQS9" s="9"/>
      <c r="CQT9" s="9"/>
      <c r="CQU9" s="9"/>
      <c r="CQV9" s="9"/>
      <c r="CQW9" s="9"/>
      <c r="CQX9" s="9"/>
      <c r="CQY9" s="9"/>
      <c r="CQZ9" s="9"/>
      <c r="CRA9" s="9"/>
      <c r="CRB9" s="9"/>
      <c r="CRC9" s="9"/>
      <c r="CRD9" s="9"/>
      <c r="CRE9" s="9"/>
      <c r="CRF9" s="9"/>
      <c r="CRG9" s="9"/>
      <c r="CRH9" s="9"/>
      <c r="CRI9" s="9"/>
      <c r="CRJ9" s="9"/>
      <c r="CRK9" s="9"/>
      <c r="CRL9" s="9"/>
      <c r="CRM9" s="9"/>
      <c r="CRN9" s="9"/>
      <c r="CRO9" s="9"/>
      <c r="CRP9" s="9"/>
      <c r="CRQ9" s="9"/>
      <c r="CRR9" s="9"/>
      <c r="CRS9" s="9"/>
      <c r="CRT9" s="9"/>
      <c r="CRU9" s="9"/>
      <c r="CRV9" s="9"/>
      <c r="CRW9" s="9"/>
      <c r="CRX9" s="9"/>
      <c r="CRY9" s="9"/>
      <c r="CRZ9" s="9"/>
      <c r="CSA9" s="9"/>
      <c r="CSB9" s="9"/>
      <c r="CSC9" s="9"/>
      <c r="CSD9" s="9"/>
      <c r="CSE9" s="9"/>
      <c r="CSF9" s="9"/>
      <c r="CSG9" s="9"/>
      <c r="CSH9" s="9"/>
      <c r="CSI9" s="9"/>
      <c r="CSJ9" s="9"/>
      <c r="CSK9" s="9"/>
      <c r="CSL9" s="9"/>
      <c r="CSM9" s="9"/>
      <c r="CSN9" s="9"/>
      <c r="CSO9" s="9"/>
      <c r="CSP9" s="9"/>
      <c r="CSQ9" s="9"/>
      <c r="CSR9" s="9"/>
      <c r="CSS9" s="9"/>
      <c r="CST9" s="9"/>
      <c r="CSU9" s="9"/>
      <c r="CSV9" s="9"/>
      <c r="CSW9" s="9"/>
      <c r="CSX9" s="9"/>
      <c r="CSY9" s="9"/>
      <c r="CSZ9" s="9"/>
      <c r="CTA9" s="9"/>
      <c r="CTB9" s="9"/>
      <c r="CTC9" s="9"/>
      <c r="CTD9" s="9"/>
      <c r="CTE9" s="9"/>
      <c r="CTF9" s="9"/>
      <c r="CTG9" s="9"/>
      <c r="CTH9" s="9"/>
      <c r="CTI9" s="9"/>
      <c r="CTJ9" s="9"/>
      <c r="CTK9" s="9"/>
      <c r="CTL9" s="9"/>
      <c r="CTM9" s="9"/>
      <c r="CTN9" s="9"/>
      <c r="CTO9" s="9"/>
      <c r="CTP9" s="9"/>
      <c r="CTQ9" s="9"/>
      <c r="CTR9" s="9"/>
      <c r="CTS9" s="9"/>
      <c r="CTT9" s="9"/>
      <c r="CTU9" s="9"/>
      <c r="CTV9" s="9"/>
      <c r="CTW9" s="9"/>
      <c r="CTX9" s="9"/>
      <c r="CTY9" s="9"/>
      <c r="CTZ9" s="9"/>
      <c r="CUA9" s="9"/>
      <c r="CUB9" s="9"/>
      <c r="CUC9" s="9"/>
      <c r="CUD9" s="9"/>
      <c r="CUE9" s="9"/>
      <c r="CUF9" s="9"/>
      <c r="CUG9" s="9"/>
      <c r="CUH9" s="9"/>
      <c r="CUI9" s="9"/>
      <c r="CUJ9" s="9"/>
      <c r="CUK9" s="9"/>
      <c r="CUL9" s="9"/>
      <c r="CUM9" s="9"/>
      <c r="CUN9" s="9"/>
      <c r="CUO9" s="9"/>
      <c r="CUP9" s="9"/>
      <c r="CUQ9" s="9"/>
      <c r="CUR9" s="9"/>
      <c r="CUS9" s="9"/>
      <c r="CUT9" s="9"/>
      <c r="CUU9" s="9"/>
      <c r="CUV9" s="9"/>
      <c r="CUW9" s="9"/>
      <c r="CUX9" s="9"/>
      <c r="CUY9" s="9"/>
      <c r="CUZ9" s="9"/>
      <c r="CVA9" s="9"/>
      <c r="CVB9" s="9"/>
      <c r="CVC9" s="9"/>
      <c r="CVD9" s="9"/>
      <c r="CVE9" s="9"/>
      <c r="CVF9" s="9"/>
      <c r="CVG9" s="9"/>
      <c r="CVH9" s="9"/>
      <c r="CVI9" s="9"/>
      <c r="CVJ9" s="9"/>
      <c r="CVK9" s="9"/>
      <c r="CVL9" s="9"/>
      <c r="CVM9" s="9"/>
      <c r="CVN9" s="9"/>
      <c r="CVO9" s="9"/>
      <c r="CVP9" s="9"/>
      <c r="CVQ9" s="9"/>
      <c r="CVR9" s="9"/>
      <c r="CVS9" s="9"/>
      <c r="CVT9" s="9"/>
      <c r="CVU9" s="9"/>
      <c r="CVV9" s="9"/>
      <c r="CVW9" s="9"/>
      <c r="CVX9" s="9"/>
      <c r="CVY9" s="9"/>
      <c r="CVZ9" s="9"/>
      <c r="CWA9" s="9"/>
      <c r="CWB9" s="9"/>
      <c r="CWC9" s="9"/>
      <c r="CWD9" s="9"/>
      <c r="CWE9" s="9"/>
      <c r="CWF9" s="9"/>
      <c r="CWG9" s="9"/>
      <c r="CWH9" s="9"/>
      <c r="CWI9" s="9"/>
      <c r="CWJ9" s="9"/>
      <c r="CWK9" s="9"/>
      <c r="CWL9" s="9"/>
      <c r="CWM9" s="9"/>
      <c r="CWN9" s="9"/>
      <c r="CWO9" s="9"/>
      <c r="CWP9" s="9"/>
      <c r="CWQ9" s="9"/>
      <c r="CWR9" s="9"/>
      <c r="CWS9" s="9"/>
      <c r="CWT9" s="9"/>
      <c r="CWU9" s="9"/>
      <c r="CWV9" s="9"/>
      <c r="CWW9" s="9"/>
      <c r="CWX9" s="9"/>
      <c r="CWY9" s="9"/>
      <c r="CWZ9" s="9"/>
      <c r="CXA9" s="9"/>
      <c r="CXB9" s="9"/>
      <c r="CXC9" s="9"/>
      <c r="CXD9" s="9"/>
      <c r="CXE9" s="9"/>
      <c r="CXF9" s="9"/>
      <c r="CXG9" s="9"/>
      <c r="CXH9" s="9"/>
      <c r="CXI9" s="9"/>
      <c r="CXJ9" s="9"/>
      <c r="CXK9" s="9"/>
      <c r="CXL9" s="9"/>
      <c r="CXM9" s="9"/>
      <c r="CXN9" s="9"/>
      <c r="CXO9" s="9"/>
      <c r="CXP9" s="9"/>
      <c r="CXQ9" s="9"/>
      <c r="CXR9" s="9"/>
      <c r="CXS9" s="9"/>
      <c r="CXT9" s="9"/>
      <c r="CXU9" s="9"/>
      <c r="CXV9" s="9"/>
      <c r="CXW9" s="9"/>
      <c r="CXX9" s="9"/>
      <c r="CXY9" s="9"/>
      <c r="CXZ9" s="9"/>
      <c r="CYA9" s="9"/>
      <c r="CYB9" s="9"/>
      <c r="CYC9" s="9"/>
      <c r="CYD9" s="9"/>
      <c r="CYE9" s="9"/>
      <c r="CYF9" s="9"/>
      <c r="CYG9" s="9"/>
      <c r="CYH9" s="9"/>
      <c r="CYI9" s="9"/>
      <c r="CYJ9" s="9"/>
      <c r="CYK9" s="9"/>
      <c r="CYL9" s="9"/>
      <c r="CYM9" s="9"/>
      <c r="CYN9" s="9"/>
      <c r="CYO9" s="9"/>
      <c r="CYP9" s="9"/>
      <c r="CYQ9" s="9"/>
      <c r="CYR9" s="9"/>
      <c r="CYS9" s="9"/>
      <c r="CYT9" s="9"/>
      <c r="CYU9" s="9"/>
      <c r="CYV9" s="9"/>
      <c r="CYW9" s="9"/>
      <c r="CYX9" s="9"/>
      <c r="CYY9" s="9"/>
      <c r="CYZ9" s="9"/>
      <c r="CZA9" s="9"/>
      <c r="CZB9" s="9"/>
      <c r="CZC9" s="9"/>
      <c r="CZD9" s="9"/>
      <c r="CZE9" s="9"/>
      <c r="CZF9" s="9"/>
      <c r="CZG9" s="9"/>
      <c r="CZH9" s="9"/>
      <c r="CZI9" s="9"/>
      <c r="CZJ9" s="9"/>
      <c r="CZK9" s="9"/>
      <c r="CZL9" s="9"/>
      <c r="CZM9" s="9"/>
      <c r="CZN9" s="9"/>
      <c r="CZO9" s="9"/>
      <c r="CZP9" s="9"/>
      <c r="CZQ9" s="9"/>
      <c r="CZR9" s="9"/>
      <c r="CZS9" s="9"/>
      <c r="CZT9" s="9"/>
      <c r="CZU9" s="9"/>
      <c r="CZV9" s="9"/>
      <c r="CZW9" s="9"/>
      <c r="CZX9" s="9"/>
      <c r="CZY9" s="9"/>
      <c r="CZZ9" s="9"/>
      <c r="DAA9" s="9"/>
      <c r="DAB9" s="9"/>
      <c r="DAC9" s="9"/>
      <c r="DAD9" s="9"/>
      <c r="DAE9" s="9"/>
      <c r="DAF9" s="9"/>
      <c r="DAG9" s="9"/>
      <c r="DAH9" s="9"/>
      <c r="DAI9" s="9"/>
      <c r="DAJ9" s="9"/>
      <c r="DAK9" s="9"/>
      <c r="DAL9" s="9"/>
      <c r="DAM9" s="9"/>
      <c r="DAN9" s="9"/>
      <c r="DAO9" s="9"/>
      <c r="DAP9" s="9"/>
      <c r="DAQ9" s="9"/>
      <c r="DAR9" s="9"/>
      <c r="DAS9" s="9"/>
      <c r="DAT9" s="9"/>
      <c r="DAU9" s="9"/>
      <c r="DAV9" s="9"/>
      <c r="DAW9" s="9"/>
      <c r="DAX9" s="9"/>
      <c r="DAY9" s="9"/>
      <c r="DAZ9" s="9"/>
      <c r="DBA9" s="9"/>
      <c r="DBB9" s="9"/>
      <c r="DBC9" s="9"/>
      <c r="DBD9" s="9"/>
      <c r="DBE9" s="9"/>
      <c r="DBF9" s="9"/>
      <c r="DBG9" s="9"/>
      <c r="DBH9" s="9"/>
      <c r="DBI9" s="9"/>
      <c r="DBJ9" s="9"/>
      <c r="DBK9" s="9"/>
      <c r="DBL9" s="9"/>
      <c r="DBM9" s="9"/>
      <c r="DBN9" s="9"/>
      <c r="DBO9" s="9"/>
      <c r="DBP9" s="9"/>
      <c r="DBQ9" s="9"/>
      <c r="DBR9" s="9"/>
      <c r="DBS9" s="9"/>
      <c r="DBT9" s="9"/>
      <c r="DBU9" s="9"/>
      <c r="DBV9" s="9"/>
      <c r="DBW9" s="9"/>
      <c r="DBX9" s="9"/>
      <c r="DBY9" s="9"/>
      <c r="DBZ9" s="9"/>
      <c r="DCA9" s="9"/>
      <c r="DCB9" s="9"/>
      <c r="DCC9" s="9"/>
      <c r="DCD9" s="9"/>
      <c r="DCE9" s="9"/>
      <c r="DCF9" s="9"/>
      <c r="DCG9" s="9"/>
      <c r="DCH9" s="9"/>
      <c r="DCI9" s="9"/>
      <c r="DCJ9" s="9"/>
      <c r="DCK9" s="9"/>
      <c r="DCL9" s="9"/>
      <c r="DCM9" s="9"/>
      <c r="DCN9" s="9"/>
      <c r="DCO9" s="9"/>
      <c r="DCP9" s="9"/>
      <c r="DCQ9" s="9"/>
      <c r="DCR9" s="9"/>
      <c r="DCS9" s="9"/>
      <c r="DCT9" s="9"/>
      <c r="DCU9" s="9"/>
      <c r="DCV9" s="9"/>
      <c r="DCW9" s="9"/>
      <c r="DCX9" s="9"/>
      <c r="DCY9" s="9"/>
      <c r="DCZ9" s="9"/>
      <c r="DDA9" s="9"/>
      <c r="DDB9" s="9"/>
      <c r="DDC9" s="9"/>
      <c r="DDD9" s="9"/>
      <c r="DDE9" s="9"/>
      <c r="DDF9" s="9"/>
      <c r="DDG9" s="9"/>
      <c r="DDH9" s="9"/>
      <c r="DDI9" s="9"/>
      <c r="DDJ9" s="9"/>
      <c r="DDK9" s="9"/>
      <c r="DDL9" s="9"/>
      <c r="DDM9" s="9"/>
      <c r="DDN9" s="9"/>
      <c r="DDO9" s="9"/>
      <c r="DDP9" s="9"/>
      <c r="DDQ9" s="9"/>
      <c r="DDR9" s="9"/>
      <c r="DDS9" s="9"/>
      <c r="DDT9" s="9"/>
      <c r="DDU9" s="9"/>
      <c r="DDV9" s="9"/>
      <c r="DDW9" s="9"/>
      <c r="DDX9" s="9"/>
      <c r="DDY9" s="9"/>
      <c r="DDZ9" s="9"/>
      <c r="DEA9" s="9"/>
      <c r="DEB9" s="9"/>
      <c r="DEC9" s="9"/>
      <c r="DED9" s="9"/>
      <c r="DEE9" s="9"/>
      <c r="DEF9" s="9"/>
      <c r="DEG9" s="9"/>
      <c r="DEH9" s="9"/>
      <c r="DEI9" s="9"/>
      <c r="DEJ9" s="9"/>
      <c r="DEK9" s="9"/>
      <c r="DEL9" s="9"/>
      <c r="DEM9" s="9"/>
      <c r="DEN9" s="9"/>
      <c r="DEO9" s="9"/>
      <c r="DEP9" s="9"/>
      <c r="DEQ9" s="9"/>
      <c r="DER9" s="9"/>
      <c r="DES9" s="9"/>
      <c r="DET9" s="9"/>
      <c r="DEU9" s="9"/>
      <c r="DEV9" s="9"/>
      <c r="DEW9" s="9"/>
      <c r="DEX9" s="9"/>
      <c r="DEY9" s="9"/>
      <c r="DEZ9" s="9"/>
      <c r="DFA9" s="9"/>
      <c r="DFB9" s="9"/>
      <c r="DFC9" s="9"/>
      <c r="DFD9" s="9"/>
      <c r="DFE9" s="9"/>
      <c r="DFF9" s="9"/>
      <c r="DFG9" s="9"/>
      <c r="DFH9" s="9"/>
      <c r="DFI9" s="9"/>
      <c r="DFJ9" s="9"/>
      <c r="DFK9" s="9"/>
      <c r="DFL9" s="9"/>
      <c r="DFM9" s="9"/>
      <c r="DFN9" s="9"/>
      <c r="DFO9" s="9"/>
      <c r="DFP9" s="9"/>
      <c r="DFQ9" s="9"/>
      <c r="DFR9" s="9"/>
      <c r="DFS9" s="9"/>
      <c r="DFT9" s="9"/>
      <c r="DFU9" s="9"/>
      <c r="DFV9" s="9"/>
      <c r="DFW9" s="9"/>
      <c r="DFX9" s="9"/>
      <c r="DFY9" s="9"/>
      <c r="DFZ9" s="9"/>
      <c r="DGA9" s="9"/>
      <c r="DGB9" s="9"/>
      <c r="DGC9" s="9"/>
      <c r="DGD9" s="9"/>
      <c r="DGE9" s="9"/>
      <c r="DGF9" s="9"/>
      <c r="DGG9" s="9"/>
      <c r="DGH9" s="9"/>
      <c r="DGI9" s="9"/>
      <c r="DGJ9" s="9"/>
      <c r="DGK9" s="9"/>
      <c r="DGL9" s="9"/>
      <c r="DGM9" s="9"/>
      <c r="DGN9" s="9"/>
      <c r="DGO9" s="9"/>
      <c r="DGP9" s="9"/>
      <c r="DGQ9" s="9"/>
      <c r="DGR9" s="9"/>
      <c r="DGS9" s="9"/>
      <c r="DGT9" s="9"/>
      <c r="DGU9" s="9"/>
      <c r="DGV9" s="9"/>
      <c r="DGW9" s="9"/>
      <c r="DGX9" s="9"/>
      <c r="DGY9" s="9"/>
      <c r="DGZ9" s="9"/>
      <c r="DHA9" s="9"/>
      <c r="DHB9" s="9"/>
      <c r="DHC9" s="9"/>
      <c r="DHD9" s="9"/>
      <c r="DHE9" s="9"/>
      <c r="DHF9" s="9"/>
      <c r="DHG9" s="9"/>
      <c r="DHH9" s="9"/>
      <c r="DHI9" s="9"/>
      <c r="DHJ9" s="9"/>
      <c r="DHK9" s="9"/>
      <c r="DHL9" s="9"/>
      <c r="DHM9" s="9"/>
      <c r="DHN9" s="9"/>
      <c r="DHO9" s="9"/>
      <c r="DHP9" s="9"/>
      <c r="DHQ9" s="9"/>
      <c r="DHR9" s="9"/>
      <c r="DHS9" s="9"/>
      <c r="DHT9" s="9"/>
      <c r="DHU9" s="9"/>
      <c r="DHV9" s="9"/>
      <c r="DHW9" s="9"/>
      <c r="DHX9" s="9"/>
      <c r="DHY9" s="9"/>
      <c r="DHZ9" s="9"/>
      <c r="DIA9" s="9"/>
      <c r="DIB9" s="9"/>
      <c r="DIC9" s="9"/>
      <c r="DID9" s="9"/>
      <c r="DIE9" s="9"/>
      <c r="DIF9" s="9"/>
      <c r="DIG9" s="9"/>
      <c r="DIH9" s="9"/>
      <c r="DII9" s="9"/>
      <c r="DIJ9" s="9"/>
      <c r="DIK9" s="9"/>
      <c r="DIL9" s="9"/>
      <c r="DIM9" s="9"/>
      <c r="DIN9" s="9"/>
      <c r="DIO9" s="9"/>
      <c r="DIP9" s="9"/>
      <c r="DIQ9" s="9"/>
      <c r="DIR9" s="9"/>
      <c r="DIS9" s="9"/>
      <c r="DIT9" s="9"/>
      <c r="DIU9" s="9"/>
      <c r="DIV9" s="9"/>
      <c r="DIW9" s="9"/>
      <c r="DIX9" s="9"/>
      <c r="DIY9" s="9"/>
      <c r="DIZ9" s="9"/>
      <c r="DJA9" s="9"/>
      <c r="DJB9" s="9"/>
      <c r="DJC9" s="9"/>
      <c r="DJD9" s="9"/>
      <c r="DJE9" s="9"/>
      <c r="DJF9" s="9"/>
      <c r="DJG9" s="9"/>
      <c r="DJH9" s="9"/>
      <c r="DJI9" s="9"/>
      <c r="DJJ9" s="9"/>
      <c r="DJK9" s="9"/>
      <c r="DJL9" s="9"/>
      <c r="DJM9" s="9"/>
      <c r="DJN9" s="9"/>
      <c r="DJO9" s="9"/>
      <c r="DJP9" s="9"/>
      <c r="DJQ9" s="9"/>
      <c r="DJR9" s="9"/>
      <c r="DJS9" s="9"/>
      <c r="DJT9" s="9"/>
      <c r="DJU9" s="9"/>
      <c r="DJV9" s="9"/>
      <c r="DJW9" s="9"/>
      <c r="DJX9" s="9"/>
      <c r="DJY9" s="9"/>
      <c r="DJZ9" s="9"/>
      <c r="DKA9" s="9"/>
      <c r="DKB9" s="9"/>
      <c r="DKC9" s="9"/>
      <c r="DKD9" s="9"/>
      <c r="DKE9" s="9"/>
      <c r="DKF9" s="9"/>
      <c r="DKG9" s="9"/>
      <c r="DKH9" s="9"/>
      <c r="DKI9" s="9"/>
      <c r="DKJ9" s="9"/>
      <c r="DKK9" s="9"/>
      <c r="DKL9" s="9"/>
      <c r="DKM9" s="9"/>
      <c r="DKN9" s="9"/>
      <c r="DKO9" s="9"/>
      <c r="DKP9" s="9"/>
      <c r="DKQ9" s="9"/>
      <c r="DKR9" s="9"/>
      <c r="DKS9" s="9"/>
      <c r="DKT9" s="9"/>
      <c r="DKU9" s="9"/>
      <c r="DKV9" s="9"/>
      <c r="DKW9" s="9"/>
      <c r="DKX9" s="9"/>
      <c r="DKY9" s="9"/>
      <c r="DKZ9" s="9"/>
      <c r="DLA9" s="9"/>
      <c r="DLB9" s="9"/>
      <c r="DLC9" s="9"/>
      <c r="DLD9" s="9"/>
      <c r="DLE9" s="9"/>
      <c r="DLF9" s="9"/>
      <c r="DLG9" s="9"/>
      <c r="DLH9" s="9"/>
      <c r="DLI9" s="9"/>
      <c r="DLJ9" s="9"/>
      <c r="DLK9" s="9"/>
      <c r="DLL9" s="9"/>
      <c r="DLM9" s="9"/>
      <c r="DLN9" s="9"/>
      <c r="DLO9" s="9"/>
      <c r="DLP9" s="9"/>
      <c r="DLQ9" s="9"/>
      <c r="DLR9" s="9"/>
      <c r="DLS9" s="9"/>
      <c r="DLT9" s="9"/>
      <c r="DLU9" s="9"/>
      <c r="DLV9" s="9"/>
      <c r="DLW9" s="9"/>
      <c r="DLX9" s="9"/>
      <c r="DLY9" s="9"/>
      <c r="DLZ9" s="9"/>
      <c r="DMA9" s="9"/>
      <c r="DMB9" s="9"/>
      <c r="DMC9" s="9"/>
      <c r="DMD9" s="9"/>
      <c r="DME9" s="9"/>
      <c r="DMF9" s="9"/>
      <c r="DMG9" s="9"/>
      <c r="DMH9" s="9"/>
      <c r="DMI9" s="9"/>
      <c r="DMJ9" s="9"/>
      <c r="DMK9" s="9"/>
      <c r="DML9" s="9"/>
      <c r="DMM9" s="9"/>
      <c r="DMN9" s="9"/>
      <c r="DMO9" s="9"/>
      <c r="DMP9" s="9"/>
      <c r="DMQ9" s="9"/>
      <c r="DMR9" s="9"/>
      <c r="DMS9" s="9"/>
      <c r="DMT9" s="9"/>
      <c r="DMU9" s="9"/>
      <c r="DMV9" s="9"/>
      <c r="DMW9" s="9"/>
      <c r="DMX9" s="9"/>
      <c r="DMY9" s="9"/>
      <c r="DMZ9" s="9"/>
      <c r="DNA9" s="9"/>
      <c r="DNB9" s="9"/>
      <c r="DNC9" s="9"/>
      <c r="DND9" s="9"/>
      <c r="DNE9" s="9"/>
      <c r="DNF9" s="9"/>
      <c r="DNG9" s="9"/>
      <c r="DNH9" s="9"/>
      <c r="DNI9" s="9"/>
      <c r="DNJ9" s="9"/>
      <c r="DNK9" s="9"/>
      <c r="DNL9" s="9"/>
      <c r="DNM9" s="9"/>
      <c r="DNN9" s="9"/>
      <c r="DNO9" s="9"/>
      <c r="DNP9" s="9"/>
      <c r="DNQ9" s="9"/>
      <c r="DNR9" s="9"/>
      <c r="DNS9" s="9"/>
      <c r="DNT9" s="9"/>
      <c r="DNU9" s="9"/>
      <c r="DNV9" s="9"/>
      <c r="DNW9" s="9"/>
      <c r="DNX9" s="9"/>
      <c r="DNY9" s="9"/>
      <c r="DNZ9" s="9"/>
      <c r="DOA9" s="9"/>
      <c r="DOB9" s="9"/>
      <c r="DOC9" s="9"/>
      <c r="DOD9" s="9"/>
      <c r="DOE9" s="9"/>
      <c r="DOF9" s="9"/>
      <c r="DOG9" s="9"/>
      <c r="DOH9" s="9"/>
      <c r="DOI9" s="9"/>
      <c r="DOJ9" s="9"/>
      <c r="DOK9" s="9"/>
      <c r="DOL9" s="9"/>
      <c r="DOM9" s="9"/>
      <c r="DON9" s="9"/>
      <c r="DOO9" s="9"/>
      <c r="DOP9" s="9"/>
      <c r="DOQ9" s="9"/>
      <c r="DOR9" s="9"/>
      <c r="DOS9" s="9"/>
      <c r="DOT9" s="9"/>
      <c r="DOU9" s="9"/>
      <c r="DOV9" s="9"/>
      <c r="DOW9" s="9"/>
      <c r="DOX9" s="9"/>
      <c r="DOY9" s="9"/>
      <c r="DOZ9" s="9"/>
      <c r="DPA9" s="9"/>
      <c r="DPB9" s="9"/>
      <c r="DPC9" s="9"/>
      <c r="DPD9" s="9"/>
      <c r="DPE9" s="9"/>
      <c r="DPF9" s="9"/>
      <c r="DPG9" s="9"/>
      <c r="DPH9" s="9"/>
      <c r="DPI9" s="9"/>
      <c r="DPJ9" s="9"/>
      <c r="DPK9" s="9"/>
      <c r="DPL9" s="9"/>
      <c r="DPM9" s="9"/>
      <c r="DPN9" s="9"/>
      <c r="DPO9" s="9"/>
      <c r="DPP9" s="9"/>
      <c r="DPQ9" s="9"/>
      <c r="DPR9" s="9"/>
      <c r="DPS9" s="9"/>
      <c r="DPT9" s="9"/>
      <c r="DPU9" s="9"/>
      <c r="DPV9" s="9"/>
      <c r="DPW9" s="9"/>
      <c r="DPX9" s="9"/>
      <c r="DPY9" s="9"/>
      <c r="DPZ9" s="9"/>
      <c r="DQA9" s="9"/>
      <c r="DQB9" s="9"/>
      <c r="DQC9" s="9"/>
      <c r="DQD9" s="9"/>
      <c r="DQE9" s="9"/>
      <c r="DQF9" s="9"/>
      <c r="DQG9" s="9"/>
      <c r="DQH9" s="9"/>
      <c r="DQI9" s="9"/>
      <c r="DQJ9" s="9"/>
      <c r="DQK9" s="9"/>
      <c r="DQL9" s="9"/>
      <c r="DQM9" s="9"/>
      <c r="DQN9" s="9"/>
      <c r="DQO9" s="9"/>
      <c r="DQP9" s="9"/>
      <c r="DQQ9" s="9"/>
      <c r="DQR9" s="9"/>
      <c r="DQS9" s="9"/>
      <c r="DQT9" s="9"/>
      <c r="DQU9" s="9"/>
      <c r="DQV9" s="9"/>
      <c r="DQW9" s="9"/>
      <c r="DQX9" s="9"/>
      <c r="DQY9" s="9"/>
      <c r="DQZ9" s="9"/>
      <c r="DRA9" s="9"/>
      <c r="DRB9" s="9"/>
      <c r="DRC9" s="9"/>
      <c r="DRD9" s="9"/>
      <c r="DRE9" s="9"/>
      <c r="DRF9" s="9"/>
      <c r="DRG9" s="9"/>
      <c r="DRH9" s="9"/>
      <c r="DRI9" s="9"/>
      <c r="DRJ9" s="9"/>
      <c r="DRK9" s="9"/>
      <c r="DRL9" s="9"/>
      <c r="DRM9" s="9"/>
      <c r="DRN9" s="9"/>
      <c r="DRO9" s="9"/>
      <c r="DRP9" s="9"/>
      <c r="DRQ9" s="9"/>
      <c r="DRR9" s="9"/>
      <c r="DRS9" s="9"/>
      <c r="DRT9" s="9"/>
      <c r="DRU9" s="9"/>
      <c r="DRV9" s="9"/>
      <c r="DRW9" s="9"/>
      <c r="DRX9" s="9"/>
      <c r="DRY9" s="9"/>
      <c r="DRZ9" s="9"/>
      <c r="DSA9" s="9"/>
      <c r="DSB9" s="9"/>
      <c r="DSC9" s="9"/>
      <c r="DSD9" s="9"/>
      <c r="DSE9" s="9"/>
      <c r="DSF9" s="9"/>
      <c r="DSG9" s="9"/>
      <c r="DSH9" s="9"/>
      <c r="DSI9" s="9"/>
      <c r="DSJ9" s="9"/>
      <c r="DSK9" s="9"/>
      <c r="DSL9" s="9"/>
      <c r="DSM9" s="9"/>
      <c r="DSN9" s="9"/>
      <c r="DSO9" s="9"/>
      <c r="DSP9" s="9"/>
      <c r="DSQ9" s="9"/>
      <c r="DSR9" s="9"/>
      <c r="DSS9" s="9"/>
      <c r="DST9" s="9"/>
      <c r="DSU9" s="9"/>
      <c r="DSV9" s="9"/>
      <c r="DSW9" s="9"/>
      <c r="DSX9" s="9"/>
      <c r="DSY9" s="9"/>
      <c r="DSZ9" s="9"/>
      <c r="DTA9" s="9"/>
      <c r="DTB9" s="9"/>
      <c r="DTC9" s="9"/>
      <c r="DTD9" s="9"/>
      <c r="DTE9" s="9"/>
      <c r="DTF9" s="9"/>
      <c r="DTG9" s="9"/>
      <c r="DTH9" s="9"/>
      <c r="DTI9" s="9"/>
      <c r="DTJ9" s="9"/>
      <c r="DTK9" s="9"/>
      <c r="DTL9" s="9"/>
      <c r="DTM9" s="9"/>
      <c r="DTN9" s="9"/>
      <c r="DTO9" s="9"/>
      <c r="DTP9" s="9"/>
      <c r="DTQ9" s="9"/>
      <c r="DTR9" s="9"/>
      <c r="DTS9" s="9"/>
      <c r="DTT9" s="9"/>
      <c r="DTU9" s="9"/>
      <c r="DTV9" s="9"/>
      <c r="DTW9" s="9"/>
      <c r="DTX9" s="9"/>
      <c r="DTY9" s="9"/>
      <c r="DTZ9" s="9"/>
      <c r="DUA9" s="9"/>
      <c r="DUB9" s="9"/>
      <c r="DUC9" s="9"/>
      <c r="DUD9" s="9"/>
      <c r="DUE9" s="9"/>
      <c r="DUF9" s="9"/>
      <c r="DUG9" s="9"/>
      <c r="DUH9" s="9"/>
      <c r="DUI9" s="9"/>
      <c r="DUJ9" s="9"/>
      <c r="DUK9" s="9"/>
      <c r="DUL9" s="9"/>
      <c r="DUM9" s="9"/>
      <c r="DUN9" s="9"/>
      <c r="DUO9" s="9"/>
      <c r="DUP9" s="9"/>
      <c r="DUQ9" s="9"/>
      <c r="DUR9" s="9"/>
      <c r="DUS9" s="9"/>
      <c r="DUT9" s="9"/>
      <c r="DUU9" s="9"/>
      <c r="DUV9" s="9"/>
      <c r="DUW9" s="9"/>
      <c r="DUX9" s="9"/>
      <c r="DUY9" s="9"/>
      <c r="DUZ9" s="9"/>
      <c r="DVA9" s="9"/>
      <c r="DVB9" s="9"/>
      <c r="DVC9" s="9"/>
      <c r="DVD9" s="9"/>
      <c r="DVE9" s="9"/>
      <c r="DVF9" s="9"/>
      <c r="DVG9" s="9"/>
      <c r="DVH9" s="9"/>
      <c r="DVI9" s="9"/>
      <c r="DVJ9" s="9"/>
      <c r="DVK9" s="9"/>
      <c r="DVL9" s="9"/>
      <c r="DVM9" s="9"/>
      <c r="DVN9" s="9"/>
      <c r="DVO9" s="9"/>
      <c r="DVP9" s="9"/>
      <c r="DVQ9" s="9"/>
      <c r="DVR9" s="9"/>
      <c r="DVS9" s="9"/>
      <c r="DVT9" s="9"/>
      <c r="DVU9" s="9"/>
      <c r="DVV9" s="9"/>
      <c r="DVW9" s="9"/>
      <c r="DVX9" s="9"/>
      <c r="DVY9" s="9"/>
      <c r="DVZ9" s="9"/>
      <c r="DWA9" s="9"/>
      <c r="DWB9" s="9"/>
      <c r="DWC9" s="9"/>
      <c r="DWD9" s="9"/>
      <c r="DWE9" s="9"/>
      <c r="DWF9" s="9"/>
      <c r="DWG9" s="9"/>
      <c r="DWH9" s="9"/>
      <c r="DWI9" s="9"/>
      <c r="DWJ9" s="9"/>
      <c r="DWK9" s="9"/>
      <c r="DWL9" s="9"/>
      <c r="DWM9" s="9"/>
      <c r="DWN9" s="9"/>
      <c r="DWO9" s="9"/>
      <c r="DWP9" s="9"/>
      <c r="DWQ9" s="9"/>
      <c r="DWR9" s="9"/>
      <c r="DWS9" s="9"/>
      <c r="DWT9" s="9"/>
      <c r="DWU9" s="9"/>
      <c r="DWV9" s="9"/>
      <c r="DWW9" s="9"/>
      <c r="DWX9" s="9"/>
      <c r="DWY9" s="9"/>
      <c r="DWZ9" s="9"/>
      <c r="DXA9" s="9"/>
      <c r="DXB9" s="9"/>
      <c r="DXC9" s="9"/>
      <c r="DXD9" s="9"/>
      <c r="DXE9" s="9"/>
      <c r="DXF9" s="9"/>
      <c r="DXG9" s="9"/>
      <c r="DXH9" s="9"/>
      <c r="DXI9" s="9"/>
      <c r="DXJ9" s="9"/>
      <c r="DXK9" s="9"/>
      <c r="DXL9" s="9"/>
      <c r="DXM9" s="9"/>
      <c r="DXN9" s="9"/>
      <c r="DXO9" s="9"/>
      <c r="DXP9" s="9"/>
      <c r="DXQ9" s="9"/>
      <c r="DXR9" s="9"/>
      <c r="DXS9" s="9"/>
      <c r="DXT9" s="9"/>
      <c r="DXU9" s="9"/>
      <c r="DXV9" s="9"/>
      <c r="DXW9" s="9"/>
      <c r="DXX9" s="9"/>
      <c r="DXY9" s="9"/>
      <c r="DXZ9" s="9"/>
      <c r="DYA9" s="9"/>
      <c r="DYB9" s="9"/>
      <c r="DYC9" s="9"/>
      <c r="DYD9" s="9"/>
      <c r="DYE9" s="9"/>
      <c r="DYF9" s="9"/>
      <c r="DYG9" s="9"/>
      <c r="DYH9" s="9"/>
      <c r="DYI9" s="9"/>
      <c r="DYJ9" s="9"/>
      <c r="DYK9" s="9"/>
      <c r="DYL9" s="9"/>
      <c r="DYM9" s="9"/>
      <c r="DYN9" s="9"/>
      <c r="DYO9" s="9"/>
      <c r="DYP9" s="9"/>
      <c r="DYQ9" s="9"/>
      <c r="DYR9" s="9"/>
      <c r="DYS9" s="9"/>
      <c r="DYT9" s="9"/>
      <c r="DYU9" s="9"/>
      <c r="DYV9" s="9"/>
      <c r="DYW9" s="9"/>
      <c r="DYX9" s="9"/>
      <c r="DYY9" s="9"/>
      <c r="DYZ9" s="9"/>
      <c r="DZA9" s="9"/>
      <c r="DZB9" s="9"/>
      <c r="DZC9" s="9"/>
      <c r="DZD9" s="9"/>
      <c r="DZE9" s="9"/>
      <c r="DZF9" s="9"/>
      <c r="DZG9" s="9"/>
      <c r="DZH9" s="9"/>
      <c r="DZI9" s="9"/>
      <c r="DZJ9" s="9"/>
      <c r="DZK9" s="9"/>
      <c r="DZL9" s="9"/>
      <c r="DZM9" s="9"/>
      <c r="DZN9" s="9"/>
      <c r="DZO9" s="9"/>
      <c r="DZP9" s="9"/>
      <c r="DZQ9" s="9"/>
      <c r="DZR9" s="9"/>
      <c r="DZS9" s="9"/>
      <c r="DZT9" s="9"/>
      <c r="DZU9" s="9"/>
      <c r="DZV9" s="9"/>
      <c r="DZW9" s="9"/>
      <c r="DZX9" s="9"/>
      <c r="DZY9" s="9"/>
      <c r="DZZ9" s="9"/>
      <c r="EAA9" s="9"/>
      <c r="EAB9" s="9"/>
      <c r="EAC9" s="9"/>
      <c r="EAD9" s="9"/>
      <c r="EAE9" s="9"/>
      <c r="EAF9" s="9"/>
      <c r="EAG9" s="9"/>
      <c r="EAH9" s="9"/>
      <c r="EAI9" s="9"/>
      <c r="EAJ9" s="9"/>
      <c r="EAK9" s="9"/>
      <c r="EAL9" s="9"/>
      <c r="EAM9" s="9"/>
      <c r="EAN9" s="9"/>
      <c r="EAO9" s="9"/>
      <c r="EAP9" s="9"/>
      <c r="EAQ9" s="9"/>
      <c r="EAR9" s="9"/>
      <c r="EAS9" s="9"/>
      <c r="EAT9" s="9"/>
      <c r="EAU9" s="9"/>
      <c r="EAV9" s="9"/>
      <c r="EAW9" s="9"/>
      <c r="EAX9" s="9"/>
      <c r="EAY9" s="9"/>
      <c r="EAZ9" s="9"/>
      <c r="EBA9" s="9"/>
      <c r="EBB9" s="9"/>
      <c r="EBC9" s="9"/>
      <c r="EBD9" s="9"/>
      <c r="EBE9" s="9"/>
      <c r="EBF9" s="9"/>
      <c r="EBG9" s="9"/>
      <c r="EBH9" s="9"/>
      <c r="EBI9" s="9"/>
      <c r="EBJ9" s="9"/>
      <c r="EBK9" s="9"/>
      <c r="EBL9" s="9"/>
      <c r="EBM9" s="9"/>
      <c r="EBN9" s="9"/>
      <c r="EBO9" s="9"/>
      <c r="EBP9" s="9"/>
      <c r="EBQ9" s="9"/>
      <c r="EBR9" s="9"/>
      <c r="EBS9" s="9"/>
      <c r="EBT9" s="9"/>
      <c r="EBU9" s="9"/>
      <c r="EBV9" s="9"/>
      <c r="EBW9" s="9"/>
      <c r="EBX9" s="9"/>
      <c r="EBY9" s="9"/>
      <c r="EBZ9" s="9"/>
      <c r="ECA9" s="9"/>
      <c r="ECB9" s="9"/>
      <c r="ECC9" s="9"/>
      <c r="ECD9" s="9"/>
      <c r="ECE9" s="9"/>
      <c r="ECF9" s="9"/>
      <c r="ECG9" s="9"/>
      <c r="ECH9" s="9"/>
      <c r="ECI9" s="9"/>
      <c r="ECJ9" s="9"/>
      <c r="ECK9" s="9"/>
      <c r="ECL9" s="9"/>
      <c r="ECM9" s="9"/>
      <c r="ECN9" s="9"/>
      <c r="ECO9" s="9"/>
      <c r="ECP9" s="9"/>
      <c r="ECQ9" s="9"/>
      <c r="ECR9" s="9"/>
      <c r="ECS9" s="9"/>
      <c r="ECT9" s="9"/>
      <c r="ECU9" s="9"/>
      <c r="ECV9" s="9"/>
      <c r="ECW9" s="9"/>
      <c r="ECX9" s="9"/>
      <c r="ECY9" s="9"/>
      <c r="ECZ9" s="9"/>
      <c r="EDA9" s="9"/>
      <c r="EDB9" s="9"/>
      <c r="EDC9" s="9"/>
      <c r="EDD9" s="9"/>
      <c r="EDE9" s="9"/>
      <c r="EDF9" s="9"/>
      <c r="EDG9" s="9"/>
      <c r="EDH9" s="9"/>
      <c r="EDI9" s="9"/>
      <c r="EDJ9" s="9"/>
      <c r="EDK9" s="9"/>
      <c r="EDL9" s="9"/>
      <c r="EDM9" s="9"/>
      <c r="EDN9" s="9"/>
      <c r="EDO9" s="9"/>
      <c r="EDP9" s="9"/>
      <c r="EDQ9" s="9"/>
      <c r="EDR9" s="9"/>
      <c r="EDS9" s="9"/>
      <c r="EDT9" s="9"/>
      <c r="EDU9" s="9"/>
      <c r="EDV9" s="9"/>
      <c r="EDW9" s="9"/>
      <c r="EDX9" s="9"/>
      <c r="EDY9" s="9"/>
      <c r="EDZ9" s="9"/>
      <c r="EEA9" s="9"/>
      <c r="EEB9" s="9"/>
      <c r="EEC9" s="9"/>
      <c r="EED9" s="9"/>
      <c r="EEE9" s="9"/>
      <c r="EEF9" s="9"/>
      <c r="EEG9" s="9"/>
      <c r="EEH9" s="9"/>
      <c r="EEI9" s="9"/>
      <c r="EEJ9" s="9"/>
      <c r="EEK9" s="9"/>
      <c r="EEL9" s="9"/>
      <c r="EEM9" s="9"/>
      <c r="EEN9" s="9"/>
      <c r="EEO9" s="9"/>
      <c r="EEP9" s="9"/>
      <c r="EEQ9" s="9"/>
      <c r="EER9" s="9"/>
      <c r="EES9" s="9"/>
      <c r="EET9" s="9"/>
      <c r="EEU9" s="9"/>
      <c r="EEV9" s="9"/>
      <c r="EEW9" s="9"/>
      <c r="EEX9" s="9"/>
      <c r="EEY9" s="9"/>
      <c r="EEZ9" s="9"/>
      <c r="EFA9" s="9"/>
      <c r="EFB9" s="9"/>
      <c r="EFC9" s="9"/>
      <c r="EFD9" s="9"/>
      <c r="EFE9" s="9"/>
      <c r="EFF9" s="9"/>
      <c r="EFG9" s="9"/>
      <c r="EFH9" s="9"/>
      <c r="EFI9" s="9"/>
      <c r="EFJ9" s="9"/>
      <c r="EFK9" s="9"/>
      <c r="EFL9" s="9"/>
      <c r="EFM9" s="9"/>
      <c r="EFN9" s="9"/>
      <c r="EFO9" s="9"/>
      <c r="EFP9" s="9"/>
      <c r="EFQ9" s="9"/>
      <c r="EFR9" s="9"/>
      <c r="EFS9" s="9"/>
      <c r="EFT9" s="9"/>
      <c r="EFU9" s="9"/>
      <c r="EFV9" s="9"/>
      <c r="EFW9" s="9"/>
      <c r="EFX9" s="9"/>
      <c r="EFY9" s="9"/>
      <c r="EFZ9" s="9"/>
      <c r="EGA9" s="9"/>
      <c r="EGB9" s="9"/>
      <c r="EGC9" s="9"/>
      <c r="EGD9" s="9"/>
      <c r="EGE9" s="9"/>
      <c r="EGF9" s="9"/>
      <c r="EGG9" s="9"/>
      <c r="EGH9" s="9"/>
      <c r="EGI9" s="9"/>
      <c r="EGJ9" s="9"/>
      <c r="EGK9" s="9"/>
      <c r="EGL9" s="9"/>
      <c r="EGM9" s="9"/>
      <c r="EGN9" s="9"/>
      <c r="EGO9" s="9"/>
      <c r="EGP9" s="9"/>
      <c r="EGQ9" s="9"/>
      <c r="EGR9" s="9"/>
      <c r="EGS9" s="9"/>
      <c r="EGT9" s="9"/>
      <c r="EGU9" s="9"/>
      <c r="EGV9" s="9"/>
      <c r="EGW9" s="9"/>
      <c r="EGX9" s="9"/>
      <c r="EGY9" s="9"/>
      <c r="EGZ9" s="9"/>
      <c r="EHA9" s="9"/>
      <c r="EHB9" s="9"/>
      <c r="EHC9" s="9"/>
      <c r="EHD9" s="9"/>
      <c r="EHE9" s="9"/>
      <c r="EHF9" s="9"/>
      <c r="EHG9" s="9"/>
      <c r="EHH9" s="9"/>
      <c r="EHI9" s="9"/>
      <c r="EHJ9" s="9"/>
      <c r="EHK9" s="9"/>
      <c r="EHL9" s="9"/>
      <c r="EHM9" s="9"/>
      <c r="EHN9" s="9"/>
      <c r="EHO9" s="9"/>
      <c r="EHP9" s="9"/>
      <c r="EHQ9" s="9"/>
      <c r="EHR9" s="9"/>
      <c r="EHS9" s="9"/>
      <c r="EHT9" s="9"/>
      <c r="EHU9" s="9"/>
      <c r="EHV9" s="9"/>
      <c r="EHW9" s="9"/>
      <c r="EHX9" s="9"/>
      <c r="EHY9" s="9"/>
      <c r="EHZ9" s="9"/>
      <c r="EIA9" s="9"/>
      <c r="EIB9" s="9"/>
      <c r="EIC9" s="9"/>
      <c r="EID9" s="9"/>
      <c r="EIE9" s="9"/>
      <c r="EIF9" s="9"/>
      <c r="EIG9" s="9"/>
      <c r="EIH9" s="9"/>
      <c r="EII9" s="9"/>
      <c r="EIJ9" s="9"/>
      <c r="EIK9" s="9"/>
      <c r="EIL9" s="9"/>
      <c r="EIM9" s="9"/>
      <c r="EIN9" s="9"/>
      <c r="EIO9" s="9"/>
      <c r="EIP9" s="9"/>
      <c r="EIQ9" s="9"/>
      <c r="EIR9" s="9"/>
      <c r="EIS9" s="9"/>
      <c r="EIT9" s="9"/>
      <c r="EIU9" s="9"/>
      <c r="EIV9" s="9"/>
      <c r="EIW9" s="9"/>
      <c r="EIX9" s="9"/>
      <c r="EIY9" s="9"/>
      <c r="EIZ9" s="9"/>
      <c r="EJA9" s="9"/>
      <c r="EJB9" s="9"/>
      <c r="EJC9" s="9"/>
      <c r="EJD9" s="9"/>
      <c r="EJE9" s="9"/>
      <c r="EJF9" s="9"/>
      <c r="EJG9" s="9"/>
      <c r="EJH9" s="9"/>
      <c r="EJI9" s="9"/>
      <c r="EJJ9" s="9"/>
      <c r="EJK9" s="9"/>
      <c r="EJL9" s="9"/>
      <c r="EJM9" s="9"/>
      <c r="EJN9" s="9"/>
      <c r="EJO9" s="9"/>
      <c r="EJP9" s="9"/>
      <c r="EJQ9" s="9"/>
      <c r="EJR9" s="9"/>
      <c r="EJS9" s="9"/>
      <c r="EJT9" s="9"/>
      <c r="EJU9" s="9"/>
      <c r="EJV9" s="9"/>
      <c r="EJW9" s="9"/>
      <c r="EJX9" s="9"/>
      <c r="EJY9" s="9"/>
      <c r="EJZ9" s="9"/>
      <c r="EKA9" s="9"/>
      <c r="EKB9" s="9"/>
      <c r="EKC9" s="9"/>
      <c r="EKD9" s="9"/>
      <c r="EKE9" s="9"/>
      <c r="EKF9" s="9"/>
      <c r="EKG9" s="9"/>
      <c r="EKH9" s="9"/>
      <c r="EKI9" s="9"/>
      <c r="EKJ9" s="9"/>
      <c r="EKK9" s="9"/>
      <c r="EKL9" s="9"/>
      <c r="EKM9" s="9"/>
      <c r="EKN9" s="9"/>
      <c r="EKO9" s="9"/>
      <c r="EKP9" s="9"/>
      <c r="EKQ9" s="9"/>
      <c r="EKR9" s="9"/>
      <c r="EKS9" s="9"/>
      <c r="EKT9" s="9"/>
      <c r="EKU9" s="9"/>
      <c r="EKV9" s="9"/>
      <c r="EKW9" s="9"/>
      <c r="EKX9" s="9"/>
      <c r="EKY9" s="9"/>
      <c r="EKZ9" s="9"/>
      <c r="ELA9" s="9"/>
      <c r="ELB9" s="9"/>
      <c r="ELC9" s="9"/>
      <c r="ELD9" s="9"/>
      <c r="ELE9" s="9"/>
      <c r="ELF9" s="9"/>
      <c r="ELG9" s="9"/>
      <c r="ELH9" s="9"/>
      <c r="ELI9" s="9"/>
      <c r="ELJ9" s="9"/>
      <c r="ELK9" s="9"/>
      <c r="ELL9" s="9"/>
      <c r="ELM9" s="9"/>
      <c r="ELN9" s="9"/>
      <c r="ELO9" s="9"/>
      <c r="ELP9" s="9"/>
      <c r="ELQ9" s="9"/>
      <c r="ELR9" s="9"/>
      <c r="ELS9" s="9"/>
      <c r="ELT9" s="9"/>
      <c r="ELU9" s="9"/>
      <c r="ELV9" s="9"/>
      <c r="ELW9" s="9"/>
      <c r="ELX9" s="9"/>
      <c r="ELY9" s="9"/>
      <c r="ELZ9" s="9"/>
      <c r="EMA9" s="9"/>
      <c r="EMB9" s="9"/>
      <c r="EMC9" s="9"/>
      <c r="EMD9" s="9"/>
      <c r="EME9" s="9"/>
      <c r="EMF9" s="9"/>
      <c r="EMG9" s="9"/>
      <c r="EMH9" s="9"/>
      <c r="EMI9" s="9"/>
      <c r="EMJ9" s="9"/>
      <c r="EMK9" s="9"/>
      <c r="EML9" s="9"/>
      <c r="EMM9" s="9"/>
      <c r="EMN9" s="9"/>
      <c r="EMO9" s="9"/>
      <c r="EMP9" s="9"/>
      <c r="EMQ9" s="9"/>
      <c r="EMR9" s="9"/>
      <c r="EMS9" s="9"/>
      <c r="EMT9" s="9"/>
      <c r="EMU9" s="9"/>
      <c r="EMV9" s="9"/>
      <c r="EMW9" s="9"/>
      <c r="EMX9" s="9"/>
      <c r="EMY9" s="9"/>
      <c r="EMZ9" s="9"/>
      <c r="ENA9" s="9"/>
      <c r="ENB9" s="9"/>
      <c r="ENC9" s="9"/>
      <c r="END9" s="9"/>
      <c r="ENE9" s="9"/>
      <c r="ENF9" s="9"/>
      <c r="ENG9" s="9"/>
      <c r="ENH9" s="9"/>
      <c r="ENI9" s="9"/>
      <c r="ENJ9" s="9"/>
      <c r="ENK9" s="9"/>
      <c r="ENL9" s="9"/>
      <c r="ENM9" s="9"/>
      <c r="ENN9" s="9"/>
      <c r="ENO9" s="9"/>
      <c r="ENP9" s="9"/>
      <c r="ENQ9" s="9"/>
      <c r="ENR9" s="9"/>
      <c r="ENS9" s="9"/>
      <c r="ENT9" s="9"/>
      <c r="ENU9" s="9"/>
      <c r="ENV9" s="9"/>
      <c r="ENW9" s="9"/>
      <c r="ENX9" s="9"/>
      <c r="ENY9" s="9"/>
      <c r="ENZ9" s="9"/>
      <c r="EOA9" s="9"/>
      <c r="EOB9" s="9"/>
      <c r="EOC9" s="9"/>
      <c r="EOD9" s="9"/>
      <c r="EOE9" s="9"/>
      <c r="EOF9" s="9"/>
      <c r="EOG9" s="9"/>
      <c r="EOH9" s="9"/>
      <c r="EOI9" s="9"/>
      <c r="EOJ9" s="9"/>
      <c r="EOK9" s="9"/>
      <c r="EOL9" s="9"/>
      <c r="EOM9" s="9"/>
      <c r="EON9" s="9"/>
      <c r="EOO9" s="9"/>
      <c r="EOP9" s="9"/>
      <c r="EOQ9" s="9"/>
      <c r="EOR9" s="9"/>
      <c r="EOS9" s="9"/>
      <c r="EOT9" s="9"/>
      <c r="EOU9" s="9"/>
      <c r="EOV9" s="9"/>
      <c r="EOW9" s="9"/>
      <c r="EOX9" s="9"/>
      <c r="EOY9" s="9"/>
      <c r="EOZ9" s="9"/>
      <c r="EPA9" s="9"/>
      <c r="EPB9" s="9"/>
      <c r="EPC9" s="9"/>
      <c r="EPD9" s="9"/>
      <c r="EPE9" s="9"/>
      <c r="EPF9" s="9"/>
      <c r="EPG9" s="9"/>
      <c r="EPH9" s="9"/>
      <c r="EPI9" s="9"/>
      <c r="EPJ9" s="9"/>
      <c r="EPK9" s="9"/>
      <c r="EPL9" s="9"/>
      <c r="EPM9" s="9"/>
      <c r="EPN9" s="9"/>
      <c r="EPO9" s="9"/>
      <c r="EPP9" s="9"/>
      <c r="EPQ9" s="9"/>
      <c r="EPR9" s="9"/>
      <c r="EPS9" s="9"/>
      <c r="EPT9" s="9"/>
      <c r="EPU9" s="9"/>
      <c r="EPV9" s="9"/>
      <c r="EPW9" s="9"/>
      <c r="EPX9" s="9"/>
      <c r="EPY9" s="9"/>
      <c r="EPZ9" s="9"/>
      <c r="EQA9" s="9"/>
      <c r="EQB9" s="9"/>
      <c r="EQC9" s="9"/>
      <c r="EQD9" s="9"/>
      <c r="EQE9" s="9"/>
      <c r="EQF9" s="9"/>
      <c r="EQG9" s="9"/>
      <c r="EQH9" s="9"/>
      <c r="EQI9" s="9"/>
      <c r="EQJ9" s="9"/>
      <c r="EQK9" s="9"/>
      <c r="EQL9" s="9"/>
      <c r="EQM9" s="9"/>
      <c r="EQN9" s="9"/>
      <c r="EQO9" s="9"/>
      <c r="EQP9" s="9"/>
      <c r="EQQ9" s="9"/>
      <c r="EQR9" s="9"/>
      <c r="EQS9" s="9"/>
      <c r="EQT9" s="9"/>
      <c r="EQU9" s="9"/>
      <c r="EQV9" s="9"/>
      <c r="EQW9" s="9"/>
      <c r="EQX9" s="9"/>
      <c r="EQY9" s="9"/>
      <c r="EQZ9" s="9"/>
      <c r="ERA9" s="9"/>
      <c r="ERB9" s="9"/>
      <c r="ERC9" s="9"/>
      <c r="ERD9" s="9"/>
      <c r="ERE9" s="9"/>
      <c r="ERF9" s="9"/>
      <c r="ERG9" s="9"/>
      <c r="ERH9" s="9"/>
      <c r="ERI9" s="9"/>
      <c r="ERJ9" s="9"/>
      <c r="ERK9" s="9"/>
      <c r="ERL9" s="9"/>
      <c r="ERM9" s="9"/>
      <c r="ERN9" s="9"/>
      <c r="ERO9" s="9"/>
      <c r="ERP9" s="9"/>
      <c r="ERQ9" s="9"/>
      <c r="ERR9" s="9"/>
      <c r="ERS9" s="9"/>
      <c r="ERT9" s="9"/>
      <c r="ERU9" s="9"/>
      <c r="ERV9" s="9"/>
      <c r="ERW9" s="9"/>
      <c r="ERX9" s="9"/>
      <c r="ERY9" s="9"/>
      <c r="ERZ9" s="9"/>
      <c r="ESA9" s="9"/>
      <c r="ESB9" s="9"/>
      <c r="ESC9" s="9"/>
      <c r="ESD9" s="9"/>
      <c r="ESE9" s="9"/>
      <c r="ESF9" s="9"/>
      <c r="ESG9" s="9"/>
      <c r="ESH9" s="9"/>
      <c r="ESI9" s="9"/>
      <c r="ESJ9" s="9"/>
      <c r="ESK9" s="9"/>
      <c r="ESL9" s="9"/>
      <c r="ESM9" s="9"/>
      <c r="ESN9" s="9"/>
      <c r="ESO9" s="9"/>
      <c r="ESP9" s="9"/>
      <c r="ESQ9" s="9"/>
      <c r="ESR9" s="9"/>
      <c r="ESS9" s="9"/>
      <c r="EST9" s="9"/>
      <c r="ESU9" s="9"/>
      <c r="ESV9" s="9"/>
      <c r="ESW9" s="9"/>
      <c r="ESX9" s="9"/>
      <c r="ESY9" s="9"/>
      <c r="ESZ9" s="9"/>
      <c r="ETA9" s="9"/>
      <c r="ETB9" s="9"/>
      <c r="ETC9" s="9"/>
      <c r="ETD9" s="9"/>
      <c r="ETE9" s="9"/>
      <c r="ETF9" s="9"/>
      <c r="ETG9" s="9"/>
      <c r="ETH9" s="9"/>
      <c r="ETI9" s="9"/>
      <c r="ETJ9" s="9"/>
      <c r="ETK9" s="9"/>
      <c r="ETL9" s="9"/>
      <c r="ETM9" s="9"/>
      <c r="ETN9" s="9"/>
      <c r="ETO9" s="9"/>
      <c r="ETP9" s="9"/>
      <c r="ETQ9" s="9"/>
      <c r="ETR9" s="9"/>
      <c r="ETS9" s="9"/>
      <c r="ETT9" s="9"/>
      <c r="ETU9" s="9"/>
      <c r="ETV9" s="9"/>
      <c r="ETW9" s="9"/>
      <c r="ETX9" s="9"/>
      <c r="ETY9" s="9"/>
      <c r="ETZ9" s="9"/>
      <c r="EUA9" s="9"/>
      <c r="EUB9" s="9"/>
      <c r="EUC9" s="9"/>
      <c r="EUD9" s="9"/>
      <c r="EUE9" s="9"/>
      <c r="EUF9" s="9"/>
      <c r="EUG9" s="9"/>
      <c r="EUH9" s="9"/>
      <c r="EUI9" s="9"/>
      <c r="EUJ9" s="9"/>
      <c r="EUK9" s="9"/>
      <c r="EUL9" s="9"/>
      <c r="EUM9" s="9"/>
      <c r="EUN9" s="9"/>
      <c r="EUO9" s="9"/>
      <c r="EUP9" s="9"/>
      <c r="EUQ9" s="9"/>
      <c r="EUR9" s="9"/>
      <c r="EUS9" s="9"/>
      <c r="EUT9" s="9"/>
      <c r="EUU9" s="9"/>
      <c r="EUV9" s="9"/>
      <c r="EUW9" s="9"/>
      <c r="EUX9" s="9"/>
      <c r="EUY9" s="9"/>
      <c r="EUZ9" s="9"/>
      <c r="EVA9" s="9"/>
      <c r="EVB9" s="9"/>
      <c r="EVC9" s="9"/>
      <c r="EVD9" s="9"/>
      <c r="EVE9" s="9"/>
      <c r="EVF9" s="9"/>
      <c r="EVG9" s="9"/>
      <c r="EVH9" s="9"/>
      <c r="EVI9" s="9"/>
      <c r="EVJ9" s="9"/>
      <c r="EVK9" s="9"/>
      <c r="EVL9" s="9"/>
      <c r="EVM9" s="9"/>
      <c r="EVN9" s="9"/>
      <c r="EVO9" s="9"/>
      <c r="EVP9" s="9"/>
      <c r="EVQ9" s="9"/>
      <c r="EVR9" s="9"/>
      <c r="EVS9" s="9"/>
      <c r="EVT9" s="9"/>
      <c r="EVU9" s="9"/>
      <c r="EVV9" s="9"/>
      <c r="EVW9" s="9"/>
      <c r="EVX9" s="9"/>
      <c r="EVY9" s="9"/>
      <c r="EVZ9" s="9"/>
      <c r="EWA9" s="9"/>
      <c r="EWB9" s="9"/>
      <c r="EWC9" s="9"/>
      <c r="EWD9" s="9"/>
      <c r="EWE9" s="9"/>
      <c r="EWF9" s="9"/>
      <c r="EWG9" s="9"/>
      <c r="EWH9" s="9"/>
      <c r="EWI9" s="9"/>
      <c r="EWJ9" s="9"/>
      <c r="EWK9" s="9"/>
      <c r="EWL9" s="9"/>
      <c r="EWM9" s="9"/>
      <c r="EWN9" s="9"/>
      <c r="EWO9" s="9"/>
      <c r="EWP9" s="9"/>
      <c r="EWQ9" s="9"/>
      <c r="EWR9" s="9"/>
      <c r="EWS9" s="9"/>
      <c r="EWT9" s="9"/>
      <c r="EWU9" s="9"/>
      <c r="EWV9" s="9"/>
      <c r="EWW9" s="9"/>
      <c r="EWX9" s="9"/>
      <c r="EWY9" s="9"/>
      <c r="EWZ9" s="9"/>
      <c r="EXA9" s="9"/>
      <c r="EXB9" s="9"/>
      <c r="EXC9" s="9"/>
      <c r="EXD9" s="9"/>
      <c r="EXE9" s="9"/>
      <c r="EXF9" s="9"/>
      <c r="EXG9" s="9"/>
      <c r="EXH9" s="9"/>
      <c r="EXI9" s="9"/>
      <c r="EXJ9" s="9"/>
      <c r="EXK9" s="9"/>
      <c r="EXL9" s="9"/>
      <c r="EXM9" s="9"/>
      <c r="EXN9" s="9"/>
      <c r="EXO9" s="9"/>
      <c r="EXP9" s="9"/>
      <c r="EXQ9" s="9"/>
      <c r="EXR9" s="9"/>
      <c r="EXS9" s="9"/>
      <c r="EXT9" s="9"/>
      <c r="EXU9" s="9"/>
      <c r="EXV9" s="9"/>
      <c r="EXW9" s="9"/>
      <c r="EXX9" s="9"/>
      <c r="EXY9" s="9"/>
      <c r="EXZ9" s="9"/>
      <c r="EYA9" s="9"/>
      <c r="EYB9" s="9"/>
      <c r="EYC9" s="9"/>
      <c r="EYD9" s="9"/>
      <c r="EYE9" s="9"/>
      <c r="EYF9" s="9"/>
      <c r="EYG9" s="9"/>
      <c r="EYH9" s="9"/>
      <c r="EYI9" s="9"/>
      <c r="EYJ9" s="9"/>
      <c r="EYK9" s="9"/>
      <c r="EYL9" s="9"/>
      <c r="EYM9" s="9"/>
      <c r="EYN9" s="9"/>
      <c r="EYO9" s="9"/>
      <c r="EYP9" s="9"/>
      <c r="EYQ9" s="9"/>
      <c r="EYR9" s="9"/>
      <c r="EYS9" s="9"/>
      <c r="EYT9" s="9"/>
      <c r="EYU9" s="9"/>
      <c r="EYV9" s="9"/>
      <c r="EYW9" s="9"/>
      <c r="EYX9" s="9"/>
      <c r="EYY9" s="9"/>
      <c r="EYZ9" s="9"/>
      <c r="EZA9" s="9"/>
      <c r="EZB9" s="9"/>
      <c r="EZC9" s="9"/>
      <c r="EZD9" s="9"/>
      <c r="EZE9" s="9"/>
      <c r="EZF9" s="9"/>
      <c r="EZG9" s="9"/>
      <c r="EZH9" s="9"/>
      <c r="EZI9" s="9"/>
      <c r="EZJ9" s="9"/>
      <c r="EZK9" s="9"/>
      <c r="EZL9" s="9"/>
      <c r="EZM9" s="9"/>
      <c r="EZN9" s="9"/>
      <c r="EZO9" s="9"/>
      <c r="EZP9" s="9"/>
      <c r="EZQ9" s="9"/>
      <c r="EZR9" s="9"/>
      <c r="EZS9" s="9"/>
      <c r="EZT9" s="9"/>
      <c r="EZU9" s="9"/>
      <c r="EZV9" s="9"/>
      <c r="EZW9" s="9"/>
      <c r="EZX9" s="9"/>
      <c r="EZY9" s="9"/>
      <c r="EZZ9" s="9"/>
      <c r="FAA9" s="9"/>
      <c r="FAB9" s="9"/>
      <c r="FAC9" s="9"/>
      <c r="FAD9" s="9"/>
      <c r="FAE9" s="9"/>
      <c r="FAF9" s="9"/>
      <c r="FAG9" s="9"/>
      <c r="FAH9" s="9"/>
      <c r="FAI9" s="9"/>
      <c r="FAJ9" s="9"/>
      <c r="FAK9" s="9"/>
      <c r="FAL9" s="9"/>
      <c r="FAM9" s="9"/>
      <c r="FAN9" s="9"/>
      <c r="FAO9" s="9"/>
      <c r="FAP9" s="9"/>
      <c r="FAQ9" s="9"/>
      <c r="FAR9" s="9"/>
      <c r="FAS9" s="9"/>
      <c r="FAT9" s="9"/>
      <c r="FAU9" s="9"/>
      <c r="FAV9" s="9"/>
      <c r="FAW9" s="9"/>
      <c r="FAX9" s="9"/>
      <c r="FAY9" s="9"/>
      <c r="FAZ9" s="9"/>
      <c r="FBA9" s="9"/>
      <c r="FBB9" s="9"/>
      <c r="FBC9" s="9"/>
      <c r="FBD9" s="9"/>
      <c r="FBE9" s="9"/>
      <c r="FBF9" s="9"/>
      <c r="FBG9" s="9"/>
      <c r="FBH9" s="9"/>
      <c r="FBI9" s="9"/>
      <c r="FBJ9" s="9"/>
      <c r="FBK9" s="9"/>
      <c r="FBL9" s="9"/>
      <c r="FBM9" s="9"/>
      <c r="FBN9" s="9"/>
      <c r="FBO9" s="9"/>
      <c r="FBP9" s="9"/>
      <c r="FBQ9" s="9"/>
      <c r="FBR9" s="9"/>
      <c r="FBS9" s="9"/>
      <c r="FBT9" s="9"/>
      <c r="FBU9" s="9"/>
      <c r="FBV9" s="9"/>
      <c r="FBW9" s="9"/>
      <c r="FBX9" s="9"/>
      <c r="FBY9" s="9"/>
      <c r="FBZ9" s="9"/>
      <c r="FCA9" s="9"/>
      <c r="FCB9" s="9"/>
      <c r="FCC9" s="9"/>
      <c r="FCD9" s="9"/>
      <c r="FCE9" s="9"/>
      <c r="FCF9" s="9"/>
      <c r="FCG9" s="9"/>
      <c r="FCH9" s="9"/>
      <c r="FCI9" s="9"/>
      <c r="FCJ9" s="9"/>
      <c r="FCK9" s="9"/>
      <c r="FCL9" s="9"/>
      <c r="FCM9" s="9"/>
      <c r="FCN9" s="9"/>
      <c r="FCO9" s="9"/>
      <c r="FCP9" s="9"/>
      <c r="FCQ9" s="9"/>
      <c r="FCR9" s="9"/>
      <c r="FCS9" s="9"/>
      <c r="FCT9" s="9"/>
      <c r="FCU9" s="9"/>
      <c r="FCV9" s="9"/>
      <c r="FCW9" s="9"/>
      <c r="FCX9" s="9"/>
      <c r="FCY9" s="9"/>
      <c r="FCZ9" s="9"/>
      <c r="FDA9" s="9"/>
      <c r="FDB9" s="9"/>
      <c r="FDC9" s="9"/>
      <c r="FDD9" s="9"/>
      <c r="FDE9" s="9"/>
      <c r="FDF9" s="9"/>
      <c r="FDG9" s="9"/>
      <c r="FDH9" s="9"/>
      <c r="FDI9" s="9"/>
      <c r="FDJ9" s="9"/>
      <c r="FDK9" s="9"/>
      <c r="FDL9" s="9"/>
      <c r="FDM9" s="9"/>
      <c r="FDN9" s="9"/>
      <c r="FDO9" s="9"/>
      <c r="FDP9" s="9"/>
      <c r="FDQ9" s="9"/>
      <c r="FDR9" s="9"/>
      <c r="FDS9" s="9"/>
      <c r="FDT9" s="9"/>
      <c r="FDU9" s="9"/>
      <c r="FDV9" s="9"/>
      <c r="FDW9" s="9"/>
      <c r="FDX9" s="9"/>
      <c r="FDY9" s="9"/>
      <c r="FDZ9" s="9"/>
      <c r="FEA9" s="9"/>
      <c r="FEB9" s="9"/>
      <c r="FEC9" s="9"/>
      <c r="FED9" s="9"/>
      <c r="FEE9" s="9"/>
      <c r="FEF9" s="9"/>
      <c r="FEG9" s="9"/>
      <c r="FEH9" s="9"/>
      <c r="FEI9" s="9"/>
      <c r="FEJ9" s="9"/>
      <c r="FEK9" s="9"/>
      <c r="FEL9" s="9"/>
      <c r="FEM9" s="9"/>
      <c r="FEN9" s="9"/>
      <c r="FEO9" s="9"/>
      <c r="FEP9" s="9"/>
      <c r="FEQ9" s="9"/>
      <c r="FER9" s="9"/>
      <c r="FES9" s="9"/>
      <c r="FET9" s="9"/>
      <c r="FEU9" s="9"/>
      <c r="FEV9" s="9"/>
      <c r="FEW9" s="9"/>
      <c r="FEX9" s="9"/>
      <c r="FEY9" s="9"/>
      <c r="FEZ9" s="9"/>
      <c r="FFA9" s="9"/>
      <c r="FFB9" s="9"/>
      <c r="FFC9" s="9"/>
      <c r="FFD9" s="9"/>
      <c r="FFE9" s="9"/>
      <c r="FFF9" s="9"/>
      <c r="FFG9" s="9"/>
      <c r="FFH9" s="9"/>
      <c r="FFI9" s="9"/>
      <c r="FFJ9" s="9"/>
      <c r="FFK9" s="9"/>
      <c r="FFL9" s="9"/>
      <c r="FFM9" s="9"/>
      <c r="FFN9" s="9"/>
      <c r="FFO9" s="9"/>
      <c r="FFP9" s="9"/>
      <c r="FFQ9" s="9"/>
      <c r="FFR9" s="9"/>
      <c r="FFS9" s="9"/>
      <c r="FFT9" s="9"/>
      <c r="FFU9" s="9"/>
      <c r="FFV9" s="9"/>
      <c r="FFW9" s="9"/>
      <c r="FFX9" s="9"/>
      <c r="FFY9" s="9"/>
      <c r="FFZ9" s="9"/>
      <c r="FGA9" s="9"/>
      <c r="FGB9" s="9"/>
      <c r="FGC9" s="9"/>
      <c r="FGD9" s="9"/>
      <c r="FGE9" s="9"/>
      <c r="FGF9" s="9"/>
      <c r="FGG9" s="9"/>
      <c r="FGH9" s="9"/>
      <c r="FGI9" s="9"/>
      <c r="FGJ9" s="9"/>
      <c r="FGK9" s="9"/>
      <c r="FGL9" s="9"/>
      <c r="FGM9" s="9"/>
      <c r="FGN9" s="9"/>
      <c r="FGO9" s="9"/>
      <c r="FGP9" s="9"/>
      <c r="FGQ9" s="9"/>
      <c r="FGR9" s="9"/>
      <c r="FGS9" s="9"/>
      <c r="FGT9" s="9"/>
      <c r="FGU9" s="9"/>
      <c r="FGV9" s="9"/>
      <c r="FGW9" s="9"/>
      <c r="FGX9" s="9"/>
      <c r="FGY9" s="9"/>
      <c r="FGZ9" s="9"/>
      <c r="FHA9" s="9"/>
      <c r="FHB9" s="9"/>
      <c r="FHC9" s="9"/>
      <c r="FHD9" s="9"/>
      <c r="FHE9" s="9"/>
      <c r="FHF9" s="9"/>
      <c r="FHG9" s="9"/>
      <c r="FHH9" s="9"/>
      <c r="FHI9" s="9"/>
      <c r="FHJ9" s="9"/>
      <c r="FHK9" s="9"/>
      <c r="FHL9" s="9"/>
      <c r="FHM9" s="9"/>
      <c r="FHN9" s="9"/>
      <c r="FHO9" s="9"/>
      <c r="FHP9" s="9"/>
      <c r="FHQ9" s="9"/>
      <c r="FHR9" s="9"/>
      <c r="FHS9" s="9"/>
      <c r="FHT9" s="9"/>
      <c r="FHU9" s="9"/>
      <c r="FHV9" s="9"/>
      <c r="FHW9" s="9"/>
      <c r="FHX9" s="9"/>
      <c r="FHY9" s="9"/>
      <c r="FHZ9" s="9"/>
      <c r="FIA9" s="9"/>
      <c r="FIB9" s="9"/>
      <c r="FIC9" s="9"/>
      <c r="FID9" s="9"/>
      <c r="FIE9" s="9"/>
      <c r="FIF9" s="9"/>
      <c r="FIG9" s="9"/>
      <c r="FIH9" s="9"/>
      <c r="FII9" s="9"/>
      <c r="FIJ9" s="9"/>
      <c r="FIK9" s="9"/>
      <c r="FIL9" s="9"/>
      <c r="FIM9" s="9"/>
      <c r="FIN9" s="9"/>
      <c r="FIO9" s="9"/>
      <c r="FIP9" s="9"/>
      <c r="FIQ9" s="9"/>
      <c r="FIR9" s="9"/>
      <c r="FIS9" s="9"/>
      <c r="FIT9" s="9"/>
      <c r="FIU9" s="9"/>
      <c r="FIV9" s="9"/>
      <c r="FIW9" s="9"/>
      <c r="FIX9" s="9"/>
      <c r="FIY9" s="9"/>
      <c r="FIZ9" s="9"/>
      <c r="FJA9" s="9"/>
      <c r="FJB9" s="9"/>
      <c r="FJC9" s="9"/>
      <c r="FJD9" s="9"/>
      <c r="FJE9" s="9"/>
      <c r="FJF9" s="9"/>
      <c r="FJG9" s="9"/>
      <c r="FJH9" s="9"/>
      <c r="FJI9" s="9"/>
      <c r="FJJ9" s="9"/>
      <c r="FJK9" s="9"/>
      <c r="FJL9" s="9"/>
      <c r="FJM9" s="9"/>
      <c r="FJN9" s="9"/>
      <c r="FJO9" s="9"/>
      <c r="FJP9" s="9"/>
      <c r="FJQ9" s="9"/>
      <c r="FJR9" s="9"/>
      <c r="FJS9" s="9"/>
      <c r="FJT9" s="9"/>
      <c r="FJU9" s="9"/>
      <c r="FJV9" s="9"/>
      <c r="FJW9" s="9"/>
      <c r="FJX9" s="9"/>
      <c r="FJY9" s="9"/>
      <c r="FJZ9" s="9"/>
      <c r="FKA9" s="9"/>
      <c r="FKB9" s="9"/>
      <c r="FKC9" s="9"/>
      <c r="FKD9" s="9"/>
      <c r="FKE9" s="9"/>
      <c r="FKF9" s="9"/>
      <c r="FKG9" s="9"/>
      <c r="FKH9" s="9"/>
      <c r="FKI9" s="9"/>
      <c r="FKJ9" s="9"/>
      <c r="FKK9" s="9"/>
      <c r="FKL9" s="9"/>
      <c r="FKM9" s="9"/>
      <c r="FKN9" s="9"/>
      <c r="FKO9" s="9"/>
      <c r="FKP9" s="9"/>
      <c r="FKQ9" s="9"/>
      <c r="FKR9" s="9"/>
      <c r="FKS9" s="9"/>
      <c r="FKT9" s="9"/>
      <c r="FKU9" s="9"/>
      <c r="FKV9" s="9"/>
      <c r="FKW9" s="9"/>
      <c r="FKX9" s="9"/>
      <c r="FKY9" s="9"/>
      <c r="FKZ9" s="9"/>
      <c r="FLA9" s="9"/>
      <c r="FLB9" s="9"/>
      <c r="FLC9" s="9"/>
      <c r="FLD9" s="9"/>
      <c r="FLE9" s="9"/>
      <c r="FLF9" s="9"/>
      <c r="FLG9" s="9"/>
      <c r="FLH9" s="9"/>
      <c r="FLI9" s="9"/>
      <c r="FLJ9" s="9"/>
      <c r="FLK9" s="9"/>
      <c r="FLL9" s="9"/>
      <c r="FLM9" s="9"/>
      <c r="FLN9" s="9"/>
      <c r="FLO9" s="9"/>
      <c r="FLP9" s="9"/>
      <c r="FLQ9" s="9"/>
      <c r="FLR9" s="9"/>
      <c r="FLS9" s="9"/>
      <c r="FLT9" s="9"/>
      <c r="FLU9" s="9"/>
      <c r="FLV9" s="9"/>
      <c r="FLW9" s="9"/>
      <c r="FLX9" s="9"/>
      <c r="FLY9" s="9"/>
      <c r="FLZ9" s="9"/>
      <c r="FMA9" s="9"/>
      <c r="FMB9" s="9"/>
      <c r="FMC9" s="9"/>
      <c r="FMD9" s="9"/>
      <c r="FME9" s="9"/>
      <c r="FMF9" s="9"/>
      <c r="FMG9" s="9"/>
      <c r="FMH9" s="9"/>
      <c r="FMI9" s="9"/>
      <c r="FMJ9" s="9"/>
      <c r="FMK9" s="9"/>
      <c r="FML9" s="9"/>
      <c r="FMM9" s="9"/>
      <c r="FMN9" s="9"/>
      <c r="FMO9" s="9"/>
      <c r="FMP9" s="9"/>
      <c r="FMQ9" s="9"/>
      <c r="FMR9" s="9"/>
      <c r="FMS9" s="9"/>
      <c r="FMT9" s="9"/>
      <c r="FMU9" s="9"/>
      <c r="FMV9" s="9"/>
      <c r="FMW9" s="9"/>
      <c r="FMX9" s="9"/>
      <c r="FMY9" s="9"/>
      <c r="FMZ9" s="9"/>
      <c r="FNA9" s="9"/>
      <c r="FNB9" s="9"/>
      <c r="FNC9" s="9"/>
      <c r="FND9" s="9"/>
      <c r="FNE9" s="9"/>
      <c r="FNF9" s="9"/>
      <c r="FNG9" s="9"/>
      <c r="FNH9" s="9"/>
      <c r="FNI9" s="9"/>
      <c r="FNJ9" s="9"/>
      <c r="FNK9" s="9"/>
      <c r="FNL9" s="9"/>
      <c r="FNM9" s="9"/>
      <c r="FNN9" s="9"/>
      <c r="FNO9" s="9"/>
      <c r="FNP9" s="9"/>
      <c r="FNQ9" s="9"/>
      <c r="FNR9" s="9"/>
      <c r="FNS9" s="9"/>
      <c r="FNT9" s="9"/>
      <c r="FNU9" s="9"/>
      <c r="FNV9" s="9"/>
      <c r="FNW9" s="9"/>
      <c r="FNX9" s="9"/>
      <c r="FNY9" s="9"/>
      <c r="FNZ9" s="9"/>
      <c r="FOA9" s="9"/>
      <c r="FOB9" s="9"/>
      <c r="FOC9" s="9"/>
      <c r="FOD9" s="9"/>
      <c r="FOE9" s="9"/>
      <c r="FOF9" s="9"/>
      <c r="FOG9" s="9"/>
      <c r="FOH9" s="9"/>
      <c r="FOI9" s="9"/>
      <c r="FOJ9" s="9"/>
      <c r="FOK9" s="9"/>
      <c r="FOL9" s="9"/>
      <c r="FOM9" s="9"/>
      <c r="FON9" s="9"/>
      <c r="FOO9" s="9"/>
      <c r="FOP9" s="9"/>
      <c r="FOQ9" s="9"/>
      <c r="FOR9" s="9"/>
      <c r="FOS9" s="9"/>
      <c r="FOT9" s="9"/>
      <c r="FOU9" s="9"/>
      <c r="FOV9" s="9"/>
      <c r="FOW9" s="9"/>
      <c r="FOX9" s="9"/>
      <c r="FOY9" s="9"/>
      <c r="FOZ9" s="9"/>
      <c r="FPA9" s="9"/>
      <c r="FPB9" s="9"/>
      <c r="FPC9" s="9"/>
      <c r="FPD9" s="9"/>
      <c r="FPE9" s="9"/>
      <c r="FPF9" s="9"/>
      <c r="FPG9" s="9"/>
      <c r="FPH9" s="9"/>
      <c r="FPI9" s="9"/>
      <c r="FPJ9" s="9"/>
      <c r="FPK9" s="9"/>
      <c r="FPL9" s="9"/>
      <c r="FPM9" s="9"/>
      <c r="FPN9" s="9"/>
      <c r="FPO9" s="9"/>
      <c r="FPP9" s="9"/>
      <c r="FPQ9" s="9"/>
      <c r="FPR9" s="9"/>
      <c r="FPS9" s="9"/>
      <c r="FPT9" s="9"/>
      <c r="FPU9" s="9"/>
      <c r="FPV9" s="9"/>
      <c r="FPW9" s="9"/>
      <c r="FPX9" s="9"/>
      <c r="FPY9" s="9"/>
      <c r="FPZ9" s="9"/>
      <c r="FQA9" s="9"/>
      <c r="FQB9" s="9"/>
      <c r="FQC9" s="9"/>
      <c r="FQD9" s="9"/>
      <c r="FQE9" s="9"/>
      <c r="FQF9" s="9"/>
      <c r="FQG9" s="9"/>
      <c r="FQH9" s="9"/>
      <c r="FQI9" s="9"/>
      <c r="FQJ9" s="9"/>
      <c r="FQK9" s="9"/>
      <c r="FQL9" s="9"/>
      <c r="FQM9" s="9"/>
      <c r="FQN9" s="9"/>
      <c r="FQO9" s="9"/>
      <c r="FQP9" s="9"/>
      <c r="FQQ9" s="9"/>
      <c r="FQR9" s="9"/>
      <c r="FQS9" s="9"/>
      <c r="FQT9" s="9"/>
      <c r="FQU9" s="9"/>
      <c r="FQV9" s="9"/>
      <c r="FQW9" s="9"/>
      <c r="FQX9" s="9"/>
      <c r="FQY9" s="9"/>
      <c r="FQZ9" s="9"/>
      <c r="FRA9" s="9"/>
      <c r="FRB9" s="9"/>
      <c r="FRC9" s="9"/>
      <c r="FRD9" s="9"/>
      <c r="FRE9" s="9"/>
      <c r="FRF9" s="9"/>
      <c r="FRG9" s="9"/>
      <c r="FRH9" s="9"/>
      <c r="FRI9" s="9"/>
      <c r="FRJ9" s="9"/>
      <c r="FRK9" s="9"/>
      <c r="FRL9" s="9"/>
      <c r="FRM9" s="9"/>
      <c r="FRN9" s="9"/>
      <c r="FRO9" s="9"/>
      <c r="FRP9" s="9"/>
      <c r="FRQ9" s="9"/>
      <c r="FRR9" s="9"/>
      <c r="FRS9" s="9"/>
      <c r="FRT9" s="9"/>
      <c r="FRU9" s="9"/>
      <c r="FRV9" s="9"/>
      <c r="FRW9" s="9"/>
      <c r="FRX9" s="9"/>
      <c r="FRY9" s="9"/>
      <c r="FRZ9" s="9"/>
      <c r="FSA9" s="9"/>
      <c r="FSB9" s="9"/>
      <c r="FSC9" s="9"/>
      <c r="FSD9" s="9"/>
      <c r="FSE9" s="9"/>
      <c r="FSF9" s="9"/>
      <c r="FSG9" s="9"/>
      <c r="FSH9" s="9"/>
      <c r="FSI9" s="9"/>
      <c r="FSJ9" s="9"/>
      <c r="FSK9" s="9"/>
      <c r="FSL9" s="9"/>
      <c r="FSM9" s="9"/>
      <c r="FSN9" s="9"/>
      <c r="FSO9" s="9"/>
      <c r="FSP9" s="9"/>
      <c r="FSQ9" s="9"/>
      <c r="FSR9" s="9"/>
      <c r="FSS9" s="9"/>
      <c r="FST9" s="9"/>
      <c r="FSU9" s="9"/>
      <c r="FSV9" s="9"/>
      <c r="FSW9" s="9"/>
      <c r="FSX9" s="9"/>
      <c r="FSY9" s="9"/>
      <c r="FSZ9" s="9"/>
      <c r="FTA9" s="9"/>
      <c r="FTB9" s="9"/>
      <c r="FTC9" s="9"/>
      <c r="FTD9" s="9"/>
      <c r="FTE9" s="9"/>
      <c r="FTF9" s="9"/>
      <c r="FTG9" s="9"/>
      <c r="FTH9" s="9"/>
      <c r="FTI9" s="9"/>
      <c r="FTJ9" s="9"/>
      <c r="FTK9" s="9"/>
      <c r="FTL9" s="9"/>
      <c r="FTM9" s="9"/>
      <c r="FTN9" s="9"/>
      <c r="FTO9" s="9"/>
      <c r="FTP9" s="9"/>
      <c r="FTQ9" s="9"/>
      <c r="FTR9" s="9"/>
      <c r="FTS9" s="9"/>
      <c r="FTT9" s="9"/>
      <c r="FTU9" s="9"/>
      <c r="FTV9" s="9"/>
      <c r="FTW9" s="9"/>
      <c r="FTX9" s="9"/>
      <c r="FTY9" s="9"/>
      <c r="FTZ9" s="9"/>
      <c r="FUA9" s="9"/>
      <c r="FUB9" s="9"/>
      <c r="FUC9" s="9"/>
      <c r="FUD9" s="9"/>
      <c r="FUE9" s="9"/>
      <c r="FUF9" s="9"/>
      <c r="FUG9" s="9"/>
      <c r="FUH9" s="9"/>
      <c r="FUI9" s="9"/>
      <c r="FUJ9" s="9"/>
      <c r="FUK9" s="9"/>
      <c r="FUL9" s="9"/>
      <c r="FUM9" s="9"/>
      <c r="FUN9" s="9"/>
      <c r="FUO9" s="9"/>
      <c r="FUP9" s="9"/>
      <c r="FUQ9" s="9"/>
      <c r="FUR9" s="9"/>
      <c r="FUS9" s="9"/>
      <c r="FUT9" s="9"/>
      <c r="FUU9" s="9"/>
      <c r="FUV9" s="9"/>
      <c r="FUW9" s="9"/>
      <c r="FUX9" s="9"/>
      <c r="FUY9" s="9"/>
      <c r="FUZ9" s="9"/>
      <c r="FVA9" s="9"/>
      <c r="FVB9" s="9"/>
      <c r="FVC9" s="9"/>
      <c r="FVD9" s="9"/>
      <c r="FVE9" s="9"/>
      <c r="FVF9" s="9"/>
      <c r="FVG9" s="9"/>
      <c r="FVH9" s="9"/>
      <c r="FVI9" s="9"/>
      <c r="FVJ9" s="9"/>
      <c r="FVK9" s="9"/>
      <c r="FVL9" s="9"/>
      <c r="FVM9" s="9"/>
      <c r="FVN9" s="9"/>
      <c r="FVO9" s="9"/>
      <c r="FVP9" s="9"/>
      <c r="FVQ9" s="9"/>
      <c r="FVR9" s="9"/>
      <c r="FVS9" s="9"/>
      <c r="FVT9" s="9"/>
      <c r="FVU9" s="9"/>
      <c r="FVV9" s="9"/>
      <c r="FVW9" s="9"/>
      <c r="FVX9" s="9"/>
      <c r="FVY9" s="9"/>
      <c r="FVZ9" s="9"/>
      <c r="FWA9" s="9"/>
      <c r="FWB9" s="9"/>
      <c r="FWC9" s="9"/>
      <c r="FWD9" s="9"/>
      <c r="FWE9" s="9"/>
      <c r="FWF9" s="9"/>
      <c r="FWG9" s="9"/>
      <c r="FWH9" s="9"/>
      <c r="FWI9" s="9"/>
      <c r="FWJ9" s="9"/>
      <c r="FWK9" s="9"/>
      <c r="FWL9" s="9"/>
      <c r="FWM9" s="9"/>
      <c r="FWN9" s="9"/>
      <c r="FWO9" s="9"/>
      <c r="FWP9" s="9"/>
      <c r="FWQ9" s="9"/>
      <c r="FWR9" s="9"/>
      <c r="FWS9" s="9"/>
      <c r="FWT9" s="9"/>
      <c r="FWU9" s="9"/>
      <c r="FWV9" s="9"/>
      <c r="FWW9" s="9"/>
      <c r="FWX9" s="9"/>
      <c r="FWY9" s="9"/>
      <c r="FWZ9" s="9"/>
      <c r="FXA9" s="9"/>
      <c r="FXB9" s="9"/>
      <c r="FXC9" s="9"/>
      <c r="FXD9" s="9"/>
      <c r="FXE9" s="9"/>
      <c r="FXF9" s="9"/>
      <c r="FXG9" s="9"/>
      <c r="FXH9" s="9"/>
      <c r="FXI9" s="9"/>
      <c r="FXJ9" s="9"/>
      <c r="FXK9" s="9"/>
      <c r="FXL9" s="9"/>
      <c r="FXM9" s="9"/>
      <c r="FXN9" s="9"/>
      <c r="FXO9" s="9"/>
      <c r="FXP9" s="9"/>
      <c r="FXQ9" s="9"/>
      <c r="FXR9" s="9"/>
      <c r="FXS9" s="9"/>
      <c r="FXT9" s="9"/>
      <c r="FXU9" s="9"/>
      <c r="FXV9" s="9"/>
      <c r="FXW9" s="9"/>
      <c r="FXX9" s="9"/>
      <c r="FXY9" s="9"/>
      <c r="FXZ9" s="9"/>
      <c r="FYA9" s="9"/>
      <c r="FYB9" s="9"/>
      <c r="FYC9" s="9"/>
      <c r="FYD9" s="9"/>
      <c r="FYE9" s="9"/>
      <c r="FYF9" s="9"/>
      <c r="FYG9" s="9"/>
      <c r="FYH9" s="9"/>
      <c r="FYI9" s="9"/>
      <c r="FYJ9" s="9"/>
      <c r="FYK9" s="9"/>
      <c r="FYL9" s="9"/>
      <c r="FYM9" s="9"/>
      <c r="FYN9" s="9"/>
      <c r="FYO9" s="9"/>
      <c r="FYP9" s="9"/>
      <c r="FYQ9" s="9"/>
      <c r="FYR9" s="9"/>
      <c r="FYS9" s="9"/>
      <c r="FYT9" s="9"/>
      <c r="FYU9" s="9"/>
      <c r="FYV9" s="9"/>
      <c r="FYW9" s="9"/>
      <c r="FYX9" s="9"/>
      <c r="FYY9" s="9"/>
      <c r="FYZ9" s="9"/>
      <c r="FZA9" s="9"/>
      <c r="FZB9" s="9"/>
      <c r="FZC9" s="9"/>
      <c r="FZD9" s="9"/>
      <c r="FZE9" s="9"/>
      <c r="FZF9" s="9"/>
      <c r="FZG9" s="9"/>
      <c r="FZH9" s="9"/>
      <c r="FZI9" s="9"/>
      <c r="FZJ9" s="9"/>
      <c r="FZK9" s="9"/>
      <c r="FZL9" s="9"/>
      <c r="FZM9" s="9"/>
      <c r="FZN9" s="9"/>
      <c r="FZO9" s="9"/>
      <c r="FZP9" s="9"/>
      <c r="FZQ9" s="9"/>
      <c r="FZR9" s="9"/>
      <c r="FZS9" s="9"/>
      <c r="FZT9" s="9"/>
      <c r="FZU9" s="9"/>
      <c r="FZV9" s="9"/>
      <c r="FZW9" s="9"/>
      <c r="FZX9" s="9"/>
      <c r="FZY9" s="9"/>
      <c r="FZZ9" s="9"/>
      <c r="GAA9" s="9"/>
      <c r="GAB9" s="9"/>
      <c r="GAC9" s="9"/>
      <c r="GAD9" s="9"/>
      <c r="GAE9" s="9"/>
      <c r="GAF9" s="9"/>
      <c r="GAG9" s="9"/>
      <c r="GAH9" s="9"/>
      <c r="GAI9" s="9"/>
      <c r="GAJ9" s="9"/>
      <c r="GAK9" s="9"/>
      <c r="GAL9" s="9"/>
      <c r="GAM9" s="9"/>
      <c r="GAN9" s="9"/>
      <c r="GAO9" s="9"/>
      <c r="GAP9" s="9"/>
      <c r="GAQ9" s="9"/>
      <c r="GAR9" s="9"/>
      <c r="GAS9" s="9"/>
      <c r="GAT9" s="9"/>
      <c r="GAU9" s="9"/>
      <c r="GAV9" s="9"/>
      <c r="GAW9" s="9"/>
      <c r="GAX9" s="9"/>
      <c r="GAY9" s="9"/>
      <c r="GAZ9" s="9"/>
      <c r="GBA9" s="9"/>
      <c r="GBB9" s="9"/>
      <c r="GBC9" s="9"/>
      <c r="GBD9" s="9"/>
      <c r="GBE9" s="9"/>
      <c r="GBF9" s="9"/>
      <c r="GBG9" s="9"/>
      <c r="GBH9" s="9"/>
      <c r="GBI9" s="9"/>
      <c r="GBJ9" s="9"/>
      <c r="GBK9" s="9"/>
      <c r="GBL9" s="9"/>
      <c r="GBM9" s="9"/>
      <c r="GBN9" s="9"/>
      <c r="GBO9" s="9"/>
      <c r="GBP9" s="9"/>
      <c r="GBQ9" s="9"/>
      <c r="GBR9" s="9"/>
      <c r="GBS9" s="9"/>
      <c r="GBT9" s="9"/>
      <c r="GBU9" s="9"/>
      <c r="GBV9" s="9"/>
      <c r="GBW9" s="9"/>
      <c r="GBX9" s="9"/>
      <c r="GBY9" s="9"/>
      <c r="GBZ9" s="9"/>
      <c r="GCA9" s="9"/>
      <c r="GCB9" s="9"/>
      <c r="GCC9" s="9"/>
      <c r="GCD9" s="9"/>
      <c r="GCE9" s="9"/>
      <c r="GCF9" s="9"/>
      <c r="GCG9" s="9"/>
      <c r="GCH9" s="9"/>
      <c r="GCI9" s="9"/>
      <c r="GCJ9" s="9"/>
      <c r="GCK9" s="9"/>
      <c r="GCL9" s="9"/>
      <c r="GCM9" s="9"/>
      <c r="GCN9" s="9"/>
      <c r="GCO9" s="9"/>
      <c r="GCP9" s="9"/>
      <c r="GCQ9" s="9"/>
      <c r="GCR9" s="9"/>
      <c r="GCS9" s="9"/>
      <c r="GCT9" s="9"/>
      <c r="GCU9" s="9"/>
      <c r="GCV9" s="9"/>
      <c r="GCW9" s="9"/>
      <c r="GCX9" s="9"/>
      <c r="GCY9" s="9"/>
      <c r="GCZ9" s="9"/>
      <c r="GDA9" s="9"/>
      <c r="GDB9" s="9"/>
      <c r="GDC9" s="9"/>
      <c r="GDD9" s="9"/>
      <c r="GDE9" s="9"/>
      <c r="GDF9" s="9"/>
      <c r="GDG9" s="9"/>
      <c r="GDH9" s="9"/>
      <c r="GDI9" s="9"/>
      <c r="GDJ9" s="9"/>
      <c r="GDK9" s="9"/>
      <c r="GDL9" s="9"/>
      <c r="GDM9" s="9"/>
      <c r="GDN9" s="9"/>
      <c r="GDO9" s="9"/>
      <c r="GDP9" s="9"/>
      <c r="GDQ9" s="9"/>
      <c r="GDR9" s="9"/>
      <c r="GDS9" s="9"/>
      <c r="GDT9" s="9"/>
      <c r="GDU9" s="9"/>
      <c r="GDV9" s="9"/>
      <c r="GDW9" s="9"/>
      <c r="GDX9" s="9"/>
      <c r="GDY9" s="9"/>
      <c r="GDZ9" s="9"/>
      <c r="GEA9" s="9"/>
      <c r="GEB9" s="9"/>
      <c r="GEC9" s="9"/>
      <c r="GED9" s="9"/>
      <c r="GEE9" s="9"/>
      <c r="GEF9" s="9"/>
      <c r="GEG9" s="9"/>
      <c r="GEH9" s="9"/>
      <c r="GEI9" s="9"/>
      <c r="GEJ9" s="9"/>
      <c r="GEK9" s="9"/>
      <c r="GEL9" s="9"/>
      <c r="GEM9" s="9"/>
      <c r="GEN9" s="9"/>
      <c r="GEO9" s="9"/>
      <c r="GEP9" s="9"/>
      <c r="GEQ9" s="9"/>
      <c r="GER9" s="9"/>
      <c r="GES9" s="9"/>
      <c r="GET9" s="9"/>
      <c r="GEU9" s="9"/>
      <c r="GEV9" s="9"/>
      <c r="GEW9" s="9"/>
      <c r="GEX9" s="9"/>
      <c r="GEY9" s="9"/>
      <c r="GEZ9" s="9"/>
      <c r="GFA9" s="9"/>
      <c r="GFB9" s="9"/>
      <c r="GFC9" s="9"/>
      <c r="GFD9" s="9"/>
      <c r="GFE9" s="9"/>
      <c r="GFF9" s="9"/>
      <c r="GFG9" s="9"/>
      <c r="GFH9" s="9"/>
      <c r="GFI9" s="9"/>
      <c r="GFJ9" s="9"/>
      <c r="GFK9" s="9"/>
      <c r="GFL9" s="9"/>
      <c r="GFM9" s="9"/>
      <c r="GFN9" s="9"/>
      <c r="GFO9" s="9"/>
      <c r="GFP9" s="9"/>
      <c r="GFQ9" s="9"/>
      <c r="GFR9" s="9"/>
      <c r="GFS9" s="9"/>
      <c r="GFT9" s="9"/>
      <c r="GFU9" s="9"/>
      <c r="GFV9" s="9"/>
      <c r="GFW9" s="9"/>
      <c r="GFX9" s="9"/>
      <c r="GFY9" s="9"/>
      <c r="GFZ9" s="9"/>
      <c r="GGA9" s="9"/>
      <c r="GGB9" s="9"/>
      <c r="GGC9" s="9"/>
      <c r="GGD9" s="9"/>
      <c r="GGE9" s="9"/>
      <c r="GGF9" s="9"/>
      <c r="GGG9" s="9"/>
      <c r="GGH9" s="9"/>
      <c r="GGI9" s="9"/>
      <c r="GGJ9" s="9"/>
      <c r="GGK9" s="9"/>
      <c r="GGL9" s="9"/>
      <c r="GGM9" s="9"/>
      <c r="GGN9" s="9"/>
      <c r="GGO9" s="9"/>
      <c r="GGP9" s="9"/>
      <c r="GGQ9" s="9"/>
      <c r="GGR9" s="9"/>
      <c r="GGS9" s="9"/>
      <c r="GGT9" s="9"/>
      <c r="GGU9" s="9"/>
      <c r="GGV9" s="9"/>
      <c r="GGW9" s="9"/>
      <c r="GGX9" s="9"/>
      <c r="GGY9" s="9"/>
      <c r="GGZ9" s="9"/>
      <c r="GHA9" s="9"/>
      <c r="GHB9" s="9"/>
      <c r="GHC9" s="9"/>
      <c r="GHD9" s="9"/>
      <c r="GHE9" s="9"/>
      <c r="GHF9" s="9"/>
      <c r="GHG9" s="9"/>
      <c r="GHH9" s="9"/>
      <c r="GHI9" s="9"/>
      <c r="GHJ9" s="9"/>
      <c r="GHK9" s="9"/>
      <c r="GHL9" s="9"/>
      <c r="GHM9" s="9"/>
      <c r="GHN9" s="9"/>
      <c r="GHO9" s="9"/>
      <c r="GHP9" s="9"/>
      <c r="GHQ9" s="9"/>
      <c r="GHR9" s="9"/>
      <c r="GHS9" s="9"/>
      <c r="GHT9" s="9"/>
      <c r="GHU9" s="9"/>
      <c r="GHV9" s="9"/>
      <c r="GHW9" s="9"/>
      <c r="GHX9" s="9"/>
      <c r="GHY9" s="9"/>
      <c r="GHZ9" s="9"/>
      <c r="GIA9" s="9"/>
      <c r="GIB9" s="9"/>
      <c r="GIC9" s="9"/>
      <c r="GID9" s="9"/>
      <c r="GIE9" s="9"/>
      <c r="GIF9" s="9"/>
      <c r="GIG9" s="9"/>
      <c r="GIH9" s="9"/>
      <c r="GII9" s="9"/>
      <c r="GIJ9" s="9"/>
      <c r="GIK9" s="9"/>
      <c r="GIL9" s="9"/>
      <c r="GIM9" s="9"/>
      <c r="GIN9" s="9"/>
      <c r="GIO9" s="9"/>
      <c r="GIP9" s="9"/>
      <c r="GIQ9" s="9"/>
      <c r="GIR9" s="9"/>
      <c r="GIS9" s="9"/>
      <c r="GIT9" s="9"/>
      <c r="GIU9" s="9"/>
      <c r="GIV9" s="9"/>
      <c r="GIW9" s="9"/>
      <c r="GIX9" s="9"/>
      <c r="GIY9" s="9"/>
      <c r="GIZ9" s="9"/>
      <c r="GJA9" s="9"/>
      <c r="GJB9" s="9"/>
      <c r="GJC9" s="9"/>
      <c r="GJD9" s="9"/>
      <c r="GJE9" s="9"/>
      <c r="GJF9" s="9"/>
      <c r="GJG9" s="9"/>
      <c r="GJH9" s="9"/>
      <c r="GJI9" s="9"/>
      <c r="GJJ9" s="9"/>
      <c r="GJK9" s="9"/>
      <c r="GJL9" s="9"/>
      <c r="GJM9" s="9"/>
      <c r="GJN9" s="9"/>
      <c r="GJO9" s="9"/>
      <c r="GJP9" s="9"/>
      <c r="GJQ9" s="9"/>
      <c r="GJR9" s="9"/>
      <c r="GJS9" s="9"/>
      <c r="GJT9" s="9"/>
      <c r="GJU9" s="9"/>
      <c r="GJV9" s="9"/>
      <c r="GJW9" s="9"/>
      <c r="GJX9" s="9"/>
      <c r="GJY9" s="9"/>
      <c r="GJZ9" s="9"/>
      <c r="GKA9" s="9"/>
      <c r="GKB9" s="9"/>
      <c r="GKC9" s="9"/>
      <c r="GKD9" s="9"/>
      <c r="GKE9" s="9"/>
      <c r="GKF9" s="9"/>
      <c r="GKG9" s="9"/>
      <c r="GKH9" s="9"/>
      <c r="GKI9" s="9"/>
      <c r="GKJ9" s="9"/>
      <c r="GKK9" s="9"/>
      <c r="GKL9" s="9"/>
      <c r="GKM9" s="9"/>
      <c r="GKN9" s="9"/>
      <c r="GKO9" s="9"/>
      <c r="GKP9" s="9"/>
      <c r="GKQ9" s="9"/>
      <c r="GKR9" s="9"/>
      <c r="GKS9" s="9"/>
      <c r="GKT9" s="9"/>
      <c r="GKU9" s="9"/>
      <c r="GKV9" s="9"/>
      <c r="GKW9" s="9"/>
      <c r="GKX9" s="9"/>
      <c r="GKY9" s="9"/>
      <c r="GKZ9" s="9"/>
      <c r="GLA9" s="9"/>
      <c r="GLB9" s="9"/>
      <c r="GLC9" s="9"/>
      <c r="GLD9" s="9"/>
      <c r="GLE9" s="9"/>
      <c r="GLF9" s="9"/>
      <c r="GLG9" s="9"/>
      <c r="GLH9" s="9"/>
      <c r="GLI9" s="9"/>
      <c r="GLJ9" s="9"/>
      <c r="GLK9" s="9"/>
      <c r="GLL9" s="9"/>
      <c r="GLM9" s="9"/>
      <c r="GLN9" s="9"/>
      <c r="GLO9" s="9"/>
      <c r="GLP9" s="9"/>
      <c r="GLQ9" s="9"/>
      <c r="GLR9" s="9"/>
      <c r="GLS9" s="9"/>
      <c r="GLT9" s="9"/>
      <c r="GLU9" s="9"/>
      <c r="GLV9" s="9"/>
      <c r="GLW9" s="9"/>
      <c r="GLX9" s="9"/>
      <c r="GLY9" s="9"/>
      <c r="GLZ9" s="9"/>
      <c r="GMA9" s="9"/>
      <c r="GMB9" s="9"/>
      <c r="GMC9" s="9"/>
      <c r="GMD9" s="9"/>
      <c r="GME9" s="9"/>
      <c r="GMF9" s="9"/>
      <c r="GMG9" s="9"/>
      <c r="GMH9" s="9"/>
      <c r="GMI9" s="9"/>
      <c r="GMJ9" s="9"/>
      <c r="GMK9" s="9"/>
      <c r="GML9" s="9"/>
      <c r="GMM9" s="9"/>
      <c r="GMN9" s="9"/>
      <c r="GMO9" s="9"/>
      <c r="GMP9" s="9"/>
      <c r="GMQ9" s="9"/>
      <c r="GMR9" s="9"/>
      <c r="GMS9" s="9"/>
      <c r="GMT9" s="9"/>
      <c r="GMU9" s="9"/>
      <c r="GMV9" s="9"/>
      <c r="GMW9" s="9"/>
      <c r="GMX9" s="9"/>
      <c r="GMY9" s="9"/>
      <c r="GMZ9" s="9"/>
      <c r="GNA9" s="9"/>
      <c r="GNB9" s="9"/>
      <c r="GNC9" s="9"/>
      <c r="GND9" s="9"/>
      <c r="GNE9" s="9"/>
      <c r="GNF9" s="9"/>
      <c r="GNG9" s="9"/>
      <c r="GNH9" s="9"/>
      <c r="GNI9" s="9"/>
      <c r="GNJ9" s="9"/>
      <c r="GNK9" s="9"/>
      <c r="GNL9" s="9"/>
      <c r="GNM9" s="9"/>
      <c r="GNN9" s="9"/>
      <c r="GNO9" s="9"/>
      <c r="GNP9" s="9"/>
      <c r="GNQ9" s="9"/>
      <c r="GNR9" s="9"/>
      <c r="GNS9" s="9"/>
      <c r="GNT9" s="9"/>
      <c r="GNU9" s="9"/>
      <c r="GNV9" s="9"/>
      <c r="GNW9" s="9"/>
      <c r="GNX9" s="9"/>
      <c r="GNY9" s="9"/>
      <c r="GNZ9" s="9"/>
      <c r="GOA9" s="9"/>
      <c r="GOB9" s="9"/>
      <c r="GOC9" s="9"/>
      <c r="GOD9" s="9"/>
      <c r="GOE9" s="9"/>
      <c r="GOF9" s="9"/>
      <c r="GOG9" s="9"/>
      <c r="GOH9" s="9"/>
      <c r="GOI9" s="9"/>
      <c r="GOJ9" s="9"/>
      <c r="GOK9" s="9"/>
      <c r="GOL9" s="9"/>
      <c r="GOM9" s="9"/>
      <c r="GON9" s="9"/>
      <c r="GOO9" s="9"/>
      <c r="GOP9" s="9"/>
      <c r="GOQ9" s="9"/>
      <c r="GOR9" s="9"/>
      <c r="GOS9" s="9"/>
      <c r="GOT9" s="9"/>
      <c r="GOU9" s="9"/>
      <c r="GOV9" s="9"/>
      <c r="GOW9" s="9"/>
      <c r="GOX9" s="9"/>
      <c r="GOY9" s="9"/>
      <c r="GOZ9" s="9"/>
      <c r="GPA9" s="9"/>
      <c r="GPB9" s="9"/>
      <c r="GPC9" s="9"/>
      <c r="GPD9" s="9"/>
      <c r="GPE9" s="9"/>
      <c r="GPF9" s="9"/>
      <c r="GPG9" s="9"/>
      <c r="GPH9" s="9"/>
      <c r="GPI9" s="9"/>
      <c r="GPJ9" s="9"/>
      <c r="GPK9" s="9"/>
      <c r="GPL9" s="9"/>
      <c r="GPM9" s="9"/>
      <c r="GPN9" s="9"/>
      <c r="GPO9" s="9"/>
      <c r="GPP9" s="9"/>
      <c r="GPQ9" s="9"/>
      <c r="GPR9" s="9"/>
      <c r="GPS9" s="9"/>
      <c r="GPT9" s="9"/>
      <c r="GPU9" s="9"/>
      <c r="GPV9" s="9"/>
      <c r="GPW9" s="9"/>
      <c r="GPX9" s="9"/>
      <c r="GPY9" s="9"/>
      <c r="GPZ9" s="9"/>
      <c r="GQA9" s="9"/>
      <c r="GQB9" s="9"/>
      <c r="GQC9" s="9"/>
      <c r="GQD9" s="9"/>
      <c r="GQE9" s="9"/>
      <c r="GQF9" s="9"/>
      <c r="GQG9" s="9"/>
      <c r="GQH9" s="9"/>
      <c r="GQI9" s="9"/>
      <c r="GQJ9" s="9"/>
      <c r="GQK9" s="9"/>
      <c r="GQL9" s="9"/>
      <c r="GQM9" s="9"/>
      <c r="GQN9" s="9"/>
      <c r="GQO9" s="9"/>
      <c r="GQP9" s="9"/>
      <c r="GQQ9" s="9"/>
      <c r="GQR9" s="9"/>
      <c r="GQS9" s="9"/>
      <c r="GQT9" s="9"/>
      <c r="GQU9" s="9"/>
      <c r="GQV9" s="9"/>
      <c r="GQW9" s="9"/>
      <c r="GQX9" s="9"/>
      <c r="GQY9" s="9"/>
      <c r="GQZ9" s="9"/>
      <c r="GRA9" s="9"/>
      <c r="GRB9" s="9"/>
      <c r="GRC9" s="9"/>
      <c r="GRD9" s="9"/>
      <c r="GRE9" s="9"/>
      <c r="GRF9" s="9"/>
      <c r="GRG9" s="9"/>
      <c r="GRH9" s="9"/>
      <c r="GRI9" s="9"/>
      <c r="GRJ9" s="9"/>
      <c r="GRK9" s="9"/>
      <c r="GRL9" s="9"/>
      <c r="GRM9" s="9"/>
      <c r="GRN9" s="9"/>
      <c r="GRO9" s="9"/>
      <c r="GRP9" s="9"/>
      <c r="GRQ9" s="9"/>
      <c r="GRR9" s="9"/>
      <c r="GRS9" s="9"/>
      <c r="GRT9" s="9"/>
      <c r="GRU9" s="9"/>
      <c r="GRV9" s="9"/>
      <c r="GRW9" s="9"/>
      <c r="GRX9" s="9"/>
      <c r="GRY9" s="9"/>
      <c r="GRZ9" s="9"/>
      <c r="GSA9" s="9"/>
      <c r="GSB9" s="9"/>
      <c r="GSC9" s="9"/>
      <c r="GSD9" s="9"/>
      <c r="GSE9" s="9"/>
      <c r="GSF9" s="9"/>
      <c r="GSG9" s="9"/>
      <c r="GSH9" s="9"/>
      <c r="GSI9" s="9"/>
      <c r="GSJ9" s="9"/>
      <c r="GSK9" s="9"/>
      <c r="GSL9" s="9"/>
      <c r="GSM9" s="9"/>
      <c r="GSN9" s="9"/>
      <c r="GSO9" s="9"/>
      <c r="GSP9" s="9"/>
      <c r="GSQ9" s="9"/>
      <c r="GSR9" s="9"/>
      <c r="GSS9" s="9"/>
      <c r="GST9" s="9"/>
      <c r="GSU9" s="9"/>
      <c r="GSV9" s="9"/>
      <c r="GSW9" s="9"/>
      <c r="GSX9" s="9"/>
      <c r="GSY9" s="9"/>
      <c r="GSZ9" s="9"/>
      <c r="GTA9" s="9"/>
      <c r="GTB9" s="9"/>
      <c r="GTC9" s="9"/>
      <c r="GTD9" s="9"/>
      <c r="GTE9" s="9"/>
      <c r="GTF9" s="9"/>
      <c r="GTG9" s="9"/>
      <c r="GTH9" s="9"/>
      <c r="GTI9" s="9"/>
      <c r="GTJ9" s="9"/>
      <c r="GTK9" s="9"/>
      <c r="GTL9" s="9"/>
      <c r="GTM9" s="9"/>
      <c r="GTN9" s="9"/>
      <c r="GTO9" s="9"/>
      <c r="GTP9" s="9"/>
      <c r="GTQ9" s="9"/>
      <c r="GTR9" s="9"/>
      <c r="GTS9" s="9"/>
      <c r="GTT9" s="9"/>
      <c r="GTU9" s="9"/>
      <c r="GTV9" s="9"/>
      <c r="GTW9" s="9"/>
      <c r="GTX9" s="9"/>
      <c r="GTY9" s="9"/>
      <c r="GTZ9" s="9"/>
      <c r="GUA9" s="9"/>
      <c r="GUB9" s="9"/>
      <c r="GUC9" s="9"/>
      <c r="GUD9" s="9"/>
      <c r="GUE9" s="9"/>
      <c r="GUF9" s="9"/>
      <c r="GUG9" s="9"/>
      <c r="GUH9" s="9"/>
      <c r="GUI9" s="9"/>
      <c r="GUJ9" s="9"/>
      <c r="GUK9" s="9"/>
      <c r="GUL9" s="9"/>
      <c r="GUM9" s="9"/>
      <c r="GUN9" s="9"/>
      <c r="GUO9" s="9"/>
      <c r="GUP9" s="9"/>
      <c r="GUQ9" s="9"/>
      <c r="GUR9" s="9"/>
      <c r="GUS9" s="9"/>
      <c r="GUT9" s="9"/>
      <c r="GUU9" s="9"/>
      <c r="GUV9" s="9"/>
      <c r="GUW9" s="9"/>
      <c r="GUX9" s="9"/>
      <c r="GUY9" s="9"/>
      <c r="GUZ9" s="9"/>
      <c r="GVA9" s="9"/>
      <c r="GVB9" s="9"/>
      <c r="GVC9" s="9"/>
      <c r="GVD9" s="9"/>
      <c r="GVE9" s="9"/>
      <c r="GVF9" s="9"/>
      <c r="GVG9" s="9"/>
      <c r="GVH9" s="9"/>
      <c r="GVI9" s="9"/>
      <c r="GVJ9" s="9"/>
      <c r="GVK9" s="9"/>
      <c r="GVL9" s="9"/>
      <c r="GVM9" s="9"/>
      <c r="GVN9" s="9"/>
      <c r="GVO9" s="9"/>
      <c r="GVP9" s="9"/>
      <c r="GVQ9" s="9"/>
      <c r="GVR9" s="9"/>
      <c r="GVS9" s="9"/>
      <c r="GVT9" s="9"/>
      <c r="GVU9" s="9"/>
      <c r="GVV9" s="9"/>
      <c r="GVW9" s="9"/>
      <c r="GVX9" s="9"/>
      <c r="GVY9" s="9"/>
      <c r="GVZ9" s="9"/>
      <c r="GWA9" s="9"/>
      <c r="GWB9" s="9"/>
      <c r="GWC9" s="9"/>
      <c r="GWD9" s="9"/>
      <c r="GWE9" s="9"/>
      <c r="GWF9" s="9"/>
      <c r="GWG9" s="9"/>
      <c r="GWH9" s="9"/>
      <c r="GWI9" s="9"/>
      <c r="GWJ9" s="9"/>
      <c r="GWK9" s="9"/>
      <c r="GWL9" s="9"/>
      <c r="GWM9" s="9"/>
      <c r="GWN9" s="9"/>
      <c r="GWO9" s="9"/>
      <c r="GWP9" s="9"/>
      <c r="GWQ9" s="9"/>
      <c r="GWR9" s="9"/>
      <c r="GWS9" s="9"/>
      <c r="GWT9" s="9"/>
      <c r="GWU9" s="9"/>
      <c r="GWV9" s="9"/>
      <c r="GWW9" s="9"/>
      <c r="GWX9" s="9"/>
      <c r="GWY9" s="9"/>
      <c r="GWZ9" s="9"/>
      <c r="GXA9" s="9"/>
      <c r="GXB9" s="9"/>
      <c r="GXC9" s="9"/>
      <c r="GXD9" s="9"/>
      <c r="GXE9" s="9"/>
      <c r="GXF9" s="9"/>
      <c r="GXG9" s="9"/>
      <c r="GXH9" s="9"/>
      <c r="GXI9" s="9"/>
      <c r="GXJ9" s="9"/>
      <c r="GXK9" s="9"/>
      <c r="GXL9" s="9"/>
      <c r="GXM9" s="9"/>
      <c r="GXN9" s="9"/>
      <c r="GXO9" s="9"/>
      <c r="GXP9" s="9"/>
      <c r="GXQ9" s="9"/>
      <c r="GXR9" s="9"/>
      <c r="GXS9" s="9"/>
      <c r="GXT9" s="9"/>
      <c r="GXU9" s="9"/>
      <c r="GXV9" s="9"/>
      <c r="GXW9" s="9"/>
      <c r="GXX9" s="9"/>
      <c r="GXY9" s="9"/>
      <c r="GXZ9" s="9"/>
      <c r="GYA9" s="9"/>
      <c r="GYB9" s="9"/>
      <c r="GYC9" s="9"/>
      <c r="GYD9" s="9"/>
      <c r="GYE9" s="9"/>
      <c r="GYF9" s="9"/>
      <c r="GYG9" s="9"/>
      <c r="GYH9" s="9"/>
      <c r="GYI9" s="9"/>
      <c r="GYJ9" s="9"/>
      <c r="GYK9" s="9"/>
      <c r="GYL9" s="9"/>
      <c r="GYM9" s="9"/>
      <c r="GYN9" s="9"/>
      <c r="GYO9" s="9"/>
      <c r="GYP9" s="9"/>
      <c r="GYQ9" s="9"/>
      <c r="GYR9" s="9"/>
      <c r="GYS9" s="9"/>
      <c r="GYT9" s="9"/>
      <c r="GYU9" s="9"/>
      <c r="GYV9" s="9"/>
      <c r="GYW9" s="9"/>
      <c r="GYX9" s="9"/>
      <c r="GYY9" s="9"/>
      <c r="GYZ9" s="9"/>
      <c r="GZA9" s="9"/>
      <c r="GZB9" s="9"/>
      <c r="GZC9" s="9"/>
      <c r="GZD9" s="9"/>
      <c r="GZE9" s="9"/>
      <c r="GZF9" s="9"/>
      <c r="GZG9" s="9"/>
      <c r="GZH9" s="9"/>
      <c r="GZI9" s="9"/>
      <c r="GZJ9" s="9"/>
      <c r="GZK9" s="9"/>
      <c r="GZL9" s="9"/>
      <c r="GZM9" s="9"/>
      <c r="GZN9" s="9"/>
      <c r="GZO9" s="9"/>
      <c r="GZP9" s="9"/>
      <c r="GZQ9" s="9"/>
      <c r="GZR9" s="9"/>
      <c r="GZS9" s="9"/>
      <c r="GZT9" s="9"/>
      <c r="GZU9" s="9"/>
      <c r="GZV9" s="9"/>
      <c r="GZW9" s="9"/>
      <c r="GZX9" s="9"/>
      <c r="GZY9" s="9"/>
      <c r="GZZ9" s="9"/>
      <c r="HAA9" s="9"/>
      <c r="HAB9" s="9"/>
      <c r="HAC9" s="9"/>
      <c r="HAD9" s="9"/>
      <c r="HAE9" s="9"/>
      <c r="HAF9" s="9"/>
      <c r="HAG9" s="9"/>
      <c r="HAH9" s="9"/>
      <c r="HAI9" s="9"/>
      <c r="HAJ9" s="9"/>
      <c r="HAK9" s="9"/>
      <c r="HAL9" s="9"/>
      <c r="HAM9" s="9"/>
      <c r="HAN9" s="9"/>
      <c r="HAO9" s="9"/>
      <c r="HAP9" s="9"/>
      <c r="HAQ9" s="9"/>
      <c r="HAR9" s="9"/>
      <c r="HAS9" s="9"/>
      <c r="HAT9" s="9"/>
      <c r="HAU9" s="9"/>
      <c r="HAV9" s="9"/>
      <c r="HAW9" s="9"/>
      <c r="HAX9" s="9"/>
      <c r="HAY9" s="9"/>
      <c r="HAZ9" s="9"/>
      <c r="HBA9" s="9"/>
      <c r="HBB9" s="9"/>
      <c r="HBC9" s="9"/>
      <c r="HBD9" s="9"/>
      <c r="HBE9" s="9"/>
      <c r="HBF9" s="9"/>
      <c r="HBG9" s="9"/>
      <c r="HBH9" s="9"/>
      <c r="HBI9" s="9"/>
      <c r="HBJ9" s="9"/>
      <c r="HBK9" s="9"/>
      <c r="HBL9" s="9"/>
      <c r="HBM9" s="9"/>
      <c r="HBN9" s="9"/>
      <c r="HBO9" s="9"/>
      <c r="HBP9" s="9"/>
      <c r="HBQ9" s="9"/>
      <c r="HBR9" s="9"/>
      <c r="HBS9" s="9"/>
      <c r="HBT9" s="9"/>
      <c r="HBU9" s="9"/>
      <c r="HBV9" s="9"/>
      <c r="HBW9" s="9"/>
      <c r="HBX9" s="9"/>
      <c r="HBY9" s="9"/>
      <c r="HBZ9" s="9"/>
      <c r="HCA9" s="9"/>
      <c r="HCB9" s="9"/>
      <c r="HCC9" s="9"/>
      <c r="HCD9" s="9"/>
      <c r="HCE9" s="9"/>
      <c r="HCF9" s="9"/>
      <c r="HCG9" s="9"/>
      <c r="HCH9" s="9"/>
      <c r="HCI9" s="9"/>
      <c r="HCJ9" s="9"/>
      <c r="HCK9" s="9"/>
      <c r="HCL9" s="9"/>
      <c r="HCM9" s="9"/>
      <c r="HCN9" s="9"/>
      <c r="HCO9" s="9"/>
      <c r="HCP9" s="9"/>
      <c r="HCQ9" s="9"/>
      <c r="HCR9" s="9"/>
      <c r="HCS9" s="9"/>
      <c r="HCT9" s="9"/>
      <c r="HCU9" s="9"/>
      <c r="HCV9" s="9"/>
      <c r="HCW9" s="9"/>
      <c r="HCX9" s="9"/>
      <c r="HCY9" s="9"/>
      <c r="HCZ9" s="9"/>
      <c r="HDA9" s="9"/>
      <c r="HDB9" s="9"/>
      <c r="HDC9" s="9"/>
      <c r="HDD9" s="9"/>
      <c r="HDE9" s="9"/>
      <c r="HDF9" s="9"/>
      <c r="HDG9" s="9"/>
      <c r="HDH9" s="9"/>
      <c r="HDI9" s="9"/>
      <c r="HDJ9" s="9"/>
      <c r="HDK9" s="9"/>
      <c r="HDL9" s="9"/>
      <c r="HDM9" s="9"/>
      <c r="HDN9" s="9"/>
      <c r="HDO9" s="9"/>
      <c r="HDP9" s="9"/>
      <c r="HDQ9" s="9"/>
      <c r="HDR9" s="9"/>
      <c r="HDS9" s="9"/>
      <c r="HDT9" s="9"/>
      <c r="HDU9" s="9"/>
      <c r="HDV9" s="9"/>
      <c r="HDW9" s="9"/>
      <c r="HDX9" s="9"/>
      <c r="HDY9" s="9"/>
      <c r="HDZ9" s="9"/>
      <c r="HEA9" s="9"/>
      <c r="HEB9" s="9"/>
      <c r="HEC9" s="9"/>
      <c r="HED9" s="9"/>
      <c r="HEE9" s="9"/>
      <c r="HEF9" s="9"/>
      <c r="HEG9" s="9"/>
      <c r="HEH9" s="9"/>
      <c r="HEI9" s="9"/>
      <c r="HEJ9" s="9"/>
      <c r="HEK9" s="9"/>
      <c r="HEL9" s="9"/>
      <c r="HEM9" s="9"/>
      <c r="HEN9" s="9"/>
      <c r="HEO9" s="9"/>
      <c r="HEP9" s="9"/>
      <c r="HEQ9" s="9"/>
      <c r="HER9" s="9"/>
      <c r="HES9" s="9"/>
      <c r="HET9" s="9"/>
      <c r="HEU9" s="9"/>
      <c r="HEV9" s="9"/>
      <c r="HEW9" s="9"/>
      <c r="HEX9" s="9"/>
      <c r="HEY9" s="9"/>
      <c r="HEZ9" s="9"/>
      <c r="HFA9" s="9"/>
      <c r="HFB9" s="9"/>
      <c r="HFC9" s="9"/>
      <c r="HFD9" s="9"/>
      <c r="HFE9" s="9"/>
      <c r="HFF9" s="9"/>
      <c r="HFG9" s="9"/>
      <c r="HFH9" s="9"/>
      <c r="HFI9" s="9"/>
      <c r="HFJ9" s="9"/>
      <c r="HFK9" s="9"/>
      <c r="HFL9" s="9"/>
      <c r="HFM9" s="9"/>
      <c r="HFN9" s="9"/>
      <c r="HFO9" s="9"/>
      <c r="HFP9" s="9"/>
      <c r="HFQ9" s="9"/>
      <c r="HFR9" s="9"/>
      <c r="HFS9" s="9"/>
      <c r="HFT9" s="9"/>
      <c r="HFU9" s="9"/>
      <c r="HFV9" s="9"/>
      <c r="HFW9" s="9"/>
      <c r="HFX9" s="9"/>
      <c r="HFY9" s="9"/>
      <c r="HFZ9" s="9"/>
      <c r="HGA9" s="9"/>
      <c r="HGB9" s="9"/>
      <c r="HGC9" s="9"/>
      <c r="HGD9" s="9"/>
      <c r="HGE9" s="9"/>
      <c r="HGF9" s="9"/>
      <c r="HGG9" s="9"/>
      <c r="HGH9" s="9"/>
      <c r="HGI9" s="9"/>
      <c r="HGJ9" s="9"/>
      <c r="HGK9" s="9"/>
      <c r="HGL9" s="9"/>
      <c r="HGM9" s="9"/>
      <c r="HGN9" s="9"/>
      <c r="HGO9" s="9"/>
      <c r="HGP9" s="9"/>
      <c r="HGQ9" s="9"/>
      <c r="HGR9" s="9"/>
      <c r="HGS9" s="9"/>
      <c r="HGT9" s="9"/>
      <c r="HGU9" s="9"/>
      <c r="HGV9" s="9"/>
      <c r="HGW9" s="9"/>
      <c r="HGX9" s="9"/>
      <c r="HGY9" s="9"/>
      <c r="HGZ9" s="9"/>
      <c r="HHA9" s="9"/>
      <c r="HHB9" s="9"/>
      <c r="HHC9" s="9"/>
      <c r="HHD9" s="9"/>
      <c r="HHE9" s="9"/>
      <c r="HHF9" s="9"/>
      <c r="HHG9" s="9"/>
      <c r="HHH9" s="9"/>
      <c r="HHI9" s="9"/>
      <c r="HHJ9" s="9"/>
      <c r="HHK9" s="9"/>
      <c r="HHL9" s="9"/>
      <c r="HHM9" s="9"/>
      <c r="HHN9" s="9"/>
      <c r="HHO9" s="9"/>
      <c r="HHP9" s="9"/>
      <c r="HHQ9" s="9"/>
      <c r="HHR9" s="9"/>
      <c r="HHS9" s="9"/>
      <c r="HHT9" s="9"/>
      <c r="HHU9" s="9"/>
      <c r="HHV9" s="9"/>
      <c r="HHW9" s="9"/>
      <c r="HHX9" s="9"/>
      <c r="HHY9" s="9"/>
      <c r="HHZ9" s="9"/>
      <c r="HIA9" s="9"/>
      <c r="HIB9" s="9"/>
      <c r="HIC9" s="9"/>
      <c r="HID9" s="9"/>
      <c r="HIE9" s="9"/>
      <c r="HIF9" s="9"/>
      <c r="HIG9" s="9"/>
      <c r="HIH9" s="9"/>
      <c r="HII9" s="9"/>
      <c r="HIJ9" s="9"/>
      <c r="HIK9" s="9"/>
      <c r="HIL9" s="9"/>
      <c r="HIM9" s="9"/>
      <c r="HIN9" s="9"/>
      <c r="HIO9" s="9"/>
      <c r="HIP9" s="9"/>
      <c r="HIQ9" s="9"/>
      <c r="HIR9" s="9"/>
      <c r="HIS9" s="9"/>
      <c r="HIT9" s="9"/>
      <c r="HIU9" s="9"/>
      <c r="HIV9" s="9"/>
      <c r="HIW9" s="9"/>
      <c r="HIX9" s="9"/>
      <c r="HIY9" s="9"/>
      <c r="HIZ9" s="9"/>
      <c r="HJA9" s="9"/>
      <c r="HJB9" s="9"/>
      <c r="HJC9" s="9"/>
      <c r="HJD9" s="9"/>
      <c r="HJE9" s="9"/>
      <c r="HJF9" s="9"/>
      <c r="HJG9" s="9"/>
      <c r="HJH9" s="9"/>
      <c r="HJI9" s="9"/>
      <c r="HJJ9" s="9"/>
      <c r="HJK9" s="9"/>
      <c r="HJL9" s="9"/>
      <c r="HJM9" s="9"/>
      <c r="HJN9" s="9"/>
      <c r="HJO9" s="9"/>
      <c r="HJP9" s="9"/>
      <c r="HJQ9" s="9"/>
      <c r="HJR9" s="9"/>
      <c r="HJS9" s="9"/>
      <c r="HJT9" s="9"/>
      <c r="HJU9" s="9"/>
      <c r="HJV9" s="9"/>
      <c r="HJW9" s="9"/>
      <c r="HJX9" s="9"/>
      <c r="HJY9" s="9"/>
      <c r="HJZ9" s="9"/>
      <c r="HKA9" s="9"/>
      <c r="HKB9" s="9"/>
      <c r="HKC9" s="9"/>
      <c r="HKD9" s="9"/>
      <c r="HKE9" s="9"/>
      <c r="HKF9" s="9"/>
      <c r="HKG9" s="9"/>
      <c r="HKH9" s="9"/>
      <c r="HKI9" s="9"/>
      <c r="HKJ9" s="9"/>
      <c r="HKK9" s="9"/>
      <c r="HKL9" s="9"/>
      <c r="HKM9" s="9"/>
      <c r="HKN9" s="9"/>
      <c r="HKO9" s="9"/>
      <c r="HKP9" s="9"/>
      <c r="HKQ9" s="9"/>
      <c r="HKR9" s="9"/>
      <c r="HKS9" s="9"/>
      <c r="HKT9" s="9"/>
      <c r="HKU9" s="9"/>
      <c r="HKV9" s="9"/>
      <c r="HKW9" s="9"/>
      <c r="HKX9" s="9"/>
      <c r="HKY9" s="9"/>
      <c r="HKZ9" s="9"/>
      <c r="HLA9" s="9"/>
      <c r="HLB9" s="9"/>
      <c r="HLC9" s="9"/>
      <c r="HLD9" s="9"/>
      <c r="HLE9" s="9"/>
      <c r="HLF9" s="9"/>
      <c r="HLG9" s="9"/>
      <c r="HLH9" s="9"/>
      <c r="HLI9" s="9"/>
      <c r="HLJ9" s="9"/>
      <c r="HLK9" s="9"/>
      <c r="HLL9" s="9"/>
      <c r="HLM9" s="9"/>
      <c r="HLN9" s="9"/>
      <c r="HLO9" s="9"/>
      <c r="HLP9" s="9"/>
      <c r="HLQ9" s="9"/>
      <c r="HLR9" s="9"/>
      <c r="HLS9" s="9"/>
      <c r="HLT9" s="9"/>
      <c r="HLU9" s="9"/>
      <c r="HLV9" s="9"/>
      <c r="HLW9" s="9"/>
      <c r="HLX9" s="9"/>
      <c r="HLY9" s="9"/>
      <c r="HLZ9" s="9"/>
      <c r="HMA9" s="9"/>
      <c r="HMB9" s="9"/>
      <c r="HMC9" s="9"/>
      <c r="HMD9" s="9"/>
      <c r="HME9" s="9"/>
      <c r="HMF9" s="9"/>
      <c r="HMG9" s="9"/>
      <c r="HMH9" s="9"/>
      <c r="HMI9" s="9"/>
      <c r="HMJ9" s="9"/>
      <c r="HMK9" s="9"/>
      <c r="HML9" s="9"/>
      <c r="HMM9" s="9"/>
      <c r="HMN9" s="9"/>
      <c r="HMO9" s="9"/>
      <c r="HMP9" s="9"/>
      <c r="HMQ9" s="9"/>
      <c r="HMR9" s="9"/>
      <c r="HMS9" s="9"/>
      <c r="HMT9" s="9"/>
      <c r="HMU9" s="9"/>
      <c r="HMV9" s="9"/>
      <c r="HMW9" s="9"/>
      <c r="HMX9" s="9"/>
      <c r="HMY9" s="9"/>
      <c r="HMZ9" s="9"/>
      <c r="HNA9" s="9"/>
      <c r="HNB9" s="9"/>
      <c r="HNC9" s="9"/>
      <c r="HND9" s="9"/>
      <c r="HNE9" s="9"/>
      <c r="HNF9" s="9"/>
      <c r="HNG9" s="9"/>
      <c r="HNH9" s="9"/>
      <c r="HNI9" s="9"/>
      <c r="HNJ9" s="9"/>
      <c r="HNK9" s="9"/>
      <c r="HNL9" s="9"/>
      <c r="HNM9" s="9"/>
      <c r="HNN9" s="9"/>
      <c r="HNO9" s="9"/>
      <c r="HNP9" s="9"/>
      <c r="HNQ9" s="9"/>
      <c r="HNR9" s="9"/>
      <c r="HNS9" s="9"/>
      <c r="HNT9" s="9"/>
      <c r="HNU9" s="9"/>
      <c r="HNV9" s="9"/>
      <c r="HNW9" s="9"/>
      <c r="HNX9" s="9"/>
      <c r="HNY9" s="9"/>
      <c r="HNZ9" s="9"/>
      <c r="HOA9" s="9"/>
      <c r="HOB9" s="9"/>
      <c r="HOC9" s="9"/>
      <c r="HOD9" s="9"/>
      <c r="HOE9" s="9"/>
      <c r="HOF9" s="9"/>
      <c r="HOG9" s="9"/>
      <c r="HOH9" s="9"/>
      <c r="HOI9" s="9"/>
      <c r="HOJ9" s="9"/>
      <c r="HOK9" s="9"/>
      <c r="HOL9" s="9"/>
      <c r="HOM9" s="9"/>
      <c r="HON9" s="9"/>
      <c r="HOO9" s="9"/>
      <c r="HOP9" s="9"/>
      <c r="HOQ9" s="9"/>
      <c r="HOR9" s="9"/>
      <c r="HOS9" s="9"/>
      <c r="HOT9" s="9"/>
      <c r="HOU9" s="9"/>
      <c r="HOV9" s="9"/>
      <c r="HOW9" s="9"/>
      <c r="HOX9" s="9"/>
      <c r="HOY9" s="9"/>
      <c r="HOZ9" s="9"/>
      <c r="HPA9" s="9"/>
      <c r="HPB9" s="9"/>
      <c r="HPC9" s="9"/>
      <c r="HPD9" s="9"/>
      <c r="HPE9" s="9"/>
      <c r="HPF9" s="9"/>
      <c r="HPG9" s="9"/>
      <c r="HPH9" s="9"/>
      <c r="HPI9" s="9"/>
      <c r="HPJ9" s="9"/>
      <c r="HPK9" s="9"/>
      <c r="HPL9" s="9"/>
      <c r="HPM9" s="9"/>
      <c r="HPN9" s="9"/>
      <c r="HPO9" s="9"/>
      <c r="HPP9" s="9"/>
      <c r="HPQ9" s="9"/>
      <c r="HPR9" s="9"/>
      <c r="HPS9" s="9"/>
      <c r="HPT9" s="9"/>
      <c r="HPU9" s="9"/>
      <c r="HPV9" s="9"/>
      <c r="HPW9" s="9"/>
      <c r="HPX9" s="9"/>
      <c r="HPY9" s="9"/>
      <c r="HPZ9" s="9"/>
      <c r="HQA9" s="9"/>
      <c r="HQB9" s="9"/>
      <c r="HQC9" s="9"/>
      <c r="HQD9" s="9"/>
      <c r="HQE9" s="9"/>
      <c r="HQF9" s="9"/>
      <c r="HQG9" s="9"/>
      <c r="HQH9" s="9"/>
      <c r="HQI9" s="9"/>
      <c r="HQJ9" s="9"/>
      <c r="HQK9" s="9"/>
      <c r="HQL9" s="9"/>
      <c r="HQM9" s="9"/>
      <c r="HQN9" s="9"/>
      <c r="HQO9" s="9"/>
      <c r="HQP9" s="9"/>
      <c r="HQQ9" s="9"/>
      <c r="HQR9" s="9"/>
      <c r="HQS9" s="9"/>
      <c r="HQT9" s="9"/>
      <c r="HQU9" s="9"/>
      <c r="HQV9" s="9"/>
      <c r="HQW9" s="9"/>
      <c r="HQX9" s="9"/>
      <c r="HQY9" s="9"/>
      <c r="HQZ9" s="9"/>
      <c r="HRA9" s="9"/>
      <c r="HRB9" s="9"/>
      <c r="HRC9" s="9"/>
      <c r="HRD9" s="9"/>
      <c r="HRE9" s="9"/>
      <c r="HRF9" s="9"/>
      <c r="HRG9" s="9"/>
      <c r="HRH9" s="9"/>
      <c r="HRI9" s="9"/>
      <c r="HRJ9" s="9"/>
      <c r="HRK9" s="9"/>
      <c r="HRL9" s="9"/>
      <c r="HRM9" s="9"/>
      <c r="HRN9" s="9"/>
      <c r="HRO9" s="9"/>
      <c r="HRP9" s="9"/>
      <c r="HRQ9" s="9"/>
      <c r="HRR9" s="9"/>
      <c r="HRS9" s="9"/>
      <c r="HRT9" s="9"/>
      <c r="HRU9" s="9"/>
      <c r="HRV9" s="9"/>
      <c r="HRW9" s="9"/>
      <c r="HRX9" s="9"/>
      <c r="HRY9" s="9"/>
      <c r="HRZ9" s="9"/>
      <c r="HSA9" s="9"/>
      <c r="HSB9" s="9"/>
      <c r="HSC9" s="9"/>
      <c r="HSD9" s="9"/>
      <c r="HSE9" s="9"/>
      <c r="HSF9" s="9"/>
      <c r="HSG9" s="9"/>
      <c r="HSH9" s="9"/>
      <c r="HSI9" s="9"/>
      <c r="HSJ9" s="9"/>
      <c r="HSK9" s="9"/>
      <c r="HSL9" s="9"/>
      <c r="HSM9" s="9"/>
      <c r="HSN9" s="9"/>
      <c r="HSO9" s="9"/>
      <c r="HSP9" s="9"/>
      <c r="HSQ9" s="9"/>
      <c r="HSR9" s="9"/>
      <c r="HSS9" s="9"/>
      <c r="HST9" s="9"/>
      <c r="HSU9" s="9"/>
      <c r="HSV9" s="9"/>
      <c r="HSW9" s="9"/>
      <c r="HSX9" s="9"/>
      <c r="HSY9" s="9"/>
      <c r="HSZ9" s="9"/>
      <c r="HTA9" s="9"/>
      <c r="HTB9" s="9"/>
      <c r="HTC9" s="9"/>
      <c r="HTD9" s="9"/>
      <c r="HTE9" s="9"/>
      <c r="HTF9" s="9"/>
      <c r="HTG9" s="9"/>
      <c r="HTH9" s="9"/>
      <c r="HTI9" s="9"/>
      <c r="HTJ9" s="9"/>
      <c r="HTK9" s="9"/>
      <c r="HTL9" s="9"/>
      <c r="HTM9" s="9"/>
      <c r="HTN9" s="9"/>
      <c r="HTO9" s="9"/>
      <c r="HTP9" s="9"/>
      <c r="HTQ9" s="9"/>
      <c r="HTR9" s="9"/>
      <c r="HTS9" s="9"/>
      <c r="HTT9" s="9"/>
      <c r="HTU9" s="9"/>
      <c r="HTV9" s="9"/>
      <c r="HTW9" s="9"/>
      <c r="HTX9" s="9"/>
      <c r="HTY9" s="9"/>
      <c r="HTZ9" s="9"/>
      <c r="HUA9" s="9"/>
      <c r="HUB9" s="9"/>
      <c r="HUC9" s="9"/>
      <c r="HUD9" s="9"/>
      <c r="HUE9" s="9"/>
      <c r="HUF9" s="9"/>
      <c r="HUG9" s="9"/>
      <c r="HUH9" s="9"/>
      <c r="HUI9" s="9"/>
      <c r="HUJ9" s="9"/>
      <c r="HUK9" s="9"/>
      <c r="HUL9" s="9"/>
      <c r="HUM9" s="9"/>
      <c r="HUN9" s="9"/>
      <c r="HUO9" s="9"/>
      <c r="HUP9" s="9"/>
      <c r="HUQ9" s="9"/>
      <c r="HUR9" s="9"/>
      <c r="HUS9" s="9"/>
      <c r="HUT9" s="9"/>
      <c r="HUU9" s="9"/>
      <c r="HUV9" s="9"/>
      <c r="HUW9" s="9"/>
      <c r="HUX9" s="9"/>
      <c r="HUY9" s="9"/>
      <c r="HUZ9" s="9"/>
      <c r="HVA9" s="9"/>
      <c r="HVB9" s="9"/>
      <c r="HVC9" s="9"/>
      <c r="HVD9" s="9"/>
      <c r="HVE9" s="9"/>
      <c r="HVF9" s="9"/>
      <c r="HVG9" s="9"/>
      <c r="HVH9" s="9"/>
      <c r="HVI9" s="9"/>
      <c r="HVJ9" s="9"/>
      <c r="HVK9" s="9"/>
      <c r="HVL9" s="9"/>
      <c r="HVM9" s="9"/>
      <c r="HVN9" s="9"/>
      <c r="HVO9" s="9"/>
      <c r="HVP9" s="9"/>
      <c r="HVQ9" s="9"/>
      <c r="HVR9" s="9"/>
      <c r="HVS9" s="9"/>
      <c r="HVT9" s="9"/>
      <c r="HVU9" s="9"/>
      <c r="HVV9" s="9"/>
      <c r="HVW9" s="9"/>
      <c r="HVX9" s="9"/>
      <c r="HVY9" s="9"/>
      <c r="HVZ9" s="9"/>
      <c r="HWA9" s="9"/>
      <c r="HWB9" s="9"/>
      <c r="HWC9" s="9"/>
      <c r="HWD9" s="9"/>
      <c r="HWE9" s="9"/>
      <c r="HWF9" s="9"/>
      <c r="HWG9" s="9"/>
      <c r="HWH9" s="9"/>
      <c r="HWI9" s="9"/>
      <c r="HWJ9" s="9"/>
      <c r="HWK9" s="9"/>
      <c r="HWL9" s="9"/>
      <c r="HWM9" s="9"/>
      <c r="HWN9" s="9"/>
      <c r="HWO9" s="9"/>
      <c r="HWP9" s="9"/>
      <c r="HWQ9" s="9"/>
      <c r="HWR9" s="9"/>
      <c r="HWS9" s="9"/>
      <c r="HWT9" s="9"/>
      <c r="HWU9" s="9"/>
      <c r="HWV9" s="9"/>
      <c r="HWW9" s="9"/>
      <c r="HWX9" s="9"/>
      <c r="HWY9" s="9"/>
      <c r="HWZ9" s="9"/>
      <c r="HXA9" s="9"/>
      <c r="HXB9" s="9"/>
      <c r="HXC9" s="9"/>
      <c r="HXD9" s="9"/>
      <c r="HXE9" s="9"/>
      <c r="HXF9" s="9"/>
      <c r="HXG9" s="9"/>
      <c r="HXH9" s="9"/>
      <c r="HXI9" s="9"/>
      <c r="HXJ9" s="9"/>
      <c r="HXK9" s="9"/>
      <c r="HXL9" s="9"/>
      <c r="HXM9" s="9"/>
      <c r="HXN9" s="9"/>
      <c r="HXO9" s="9"/>
      <c r="HXP9" s="9"/>
      <c r="HXQ9" s="9"/>
      <c r="HXR9" s="9"/>
      <c r="HXS9" s="9"/>
      <c r="HXT9" s="9"/>
      <c r="HXU9" s="9"/>
      <c r="HXV9" s="9"/>
      <c r="HXW9" s="9"/>
      <c r="HXX9" s="9"/>
      <c r="HXY9" s="9"/>
      <c r="HXZ9" s="9"/>
      <c r="HYA9" s="9"/>
      <c r="HYB9" s="9"/>
      <c r="HYC9" s="9"/>
      <c r="HYD9" s="9"/>
      <c r="HYE9" s="9"/>
      <c r="HYF9" s="9"/>
      <c r="HYG9" s="9"/>
      <c r="HYH9" s="9"/>
      <c r="HYI9" s="9"/>
      <c r="HYJ9" s="9"/>
      <c r="HYK9" s="9"/>
      <c r="HYL9" s="9"/>
      <c r="HYM9" s="9"/>
      <c r="HYN9" s="9"/>
      <c r="HYO9" s="9"/>
      <c r="HYP9" s="9"/>
      <c r="HYQ9" s="9"/>
      <c r="HYR9" s="9"/>
      <c r="HYS9" s="9"/>
      <c r="HYT9" s="9"/>
      <c r="HYU9" s="9"/>
      <c r="HYV9" s="9"/>
      <c r="HYW9" s="9"/>
      <c r="HYX9" s="9"/>
      <c r="HYY9" s="9"/>
      <c r="HYZ9" s="9"/>
      <c r="HZA9" s="9"/>
      <c r="HZB9" s="9"/>
      <c r="HZC9" s="9"/>
      <c r="HZD9" s="9"/>
      <c r="HZE9" s="9"/>
      <c r="HZF9" s="9"/>
      <c r="HZG9" s="9"/>
      <c r="HZH9" s="9"/>
      <c r="HZI9" s="9"/>
      <c r="HZJ9" s="9"/>
      <c r="HZK9" s="9"/>
      <c r="HZL9" s="9"/>
      <c r="HZM9" s="9"/>
      <c r="HZN9" s="9"/>
      <c r="HZO9" s="9"/>
      <c r="HZP9" s="9"/>
      <c r="HZQ9" s="9"/>
      <c r="HZR9" s="9"/>
      <c r="HZS9" s="9"/>
      <c r="HZT9" s="9"/>
      <c r="HZU9" s="9"/>
      <c r="HZV9" s="9"/>
      <c r="HZW9" s="9"/>
      <c r="HZX9" s="9"/>
      <c r="HZY9" s="9"/>
      <c r="HZZ9" s="9"/>
      <c r="IAA9" s="9"/>
      <c r="IAB9" s="9"/>
      <c r="IAC9" s="9"/>
      <c r="IAD9" s="9"/>
      <c r="IAE9" s="9"/>
      <c r="IAF9" s="9"/>
      <c r="IAG9" s="9"/>
      <c r="IAH9" s="9"/>
      <c r="IAI9" s="9"/>
      <c r="IAJ9" s="9"/>
      <c r="IAK9" s="9"/>
      <c r="IAL9" s="9"/>
      <c r="IAM9" s="9"/>
      <c r="IAN9" s="9"/>
      <c r="IAO9" s="9"/>
      <c r="IAP9" s="9"/>
      <c r="IAQ9" s="9"/>
      <c r="IAR9" s="9"/>
      <c r="IAS9" s="9"/>
      <c r="IAT9" s="9"/>
      <c r="IAU9" s="9"/>
      <c r="IAV9" s="9"/>
      <c r="IAW9" s="9"/>
      <c r="IAX9" s="9"/>
      <c r="IAY9" s="9"/>
      <c r="IAZ9" s="9"/>
      <c r="IBA9" s="9"/>
      <c r="IBB9" s="9"/>
      <c r="IBC9" s="9"/>
      <c r="IBD9" s="9"/>
      <c r="IBE9" s="9"/>
      <c r="IBF9" s="9"/>
      <c r="IBG9" s="9"/>
      <c r="IBH9" s="9"/>
      <c r="IBI9" s="9"/>
      <c r="IBJ9" s="9"/>
      <c r="IBK9" s="9"/>
      <c r="IBL9" s="9"/>
      <c r="IBM9" s="9"/>
      <c r="IBN9" s="9"/>
      <c r="IBO9" s="9"/>
      <c r="IBP9" s="9"/>
      <c r="IBQ9" s="9"/>
      <c r="IBR9" s="9"/>
      <c r="IBS9" s="9"/>
      <c r="IBT9" s="9"/>
      <c r="IBU9" s="9"/>
      <c r="IBV9" s="9"/>
      <c r="IBW9" s="9"/>
      <c r="IBX9" s="9"/>
      <c r="IBY9" s="9"/>
      <c r="IBZ9" s="9"/>
      <c r="ICA9" s="9"/>
      <c r="ICB9" s="9"/>
      <c r="ICC9" s="9"/>
      <c r="ICD9" s="9"/>
      <c r="ICE9" s="9"/>
      <c r="ICF9" s="9"/>
      <c r="ICG9" s="9"/>
      <c r="ICH9" s="9"/>
      <c r="ICI9" s="9"/>
      <c r="ICJ9" s="9"/>
      <c r="ICK9" s="9"/>
      <c r="ICL9" s="9"/>
      <c r="ICM9" s="9"/>
      <c r="ICN9" s="9"/>
      <c r="ICO9" s="9"/>
      <c r="ICP9" s="9"/>
      <c r="ICQ9" s="9"/>
      <c r="ICR9" s="9"/>
      <c r="ICS9" s="9"/>
      <c r="ICT9" s="9"/>
      <c r="ICU9" s="9"/>
      <c r="ICV9" s="9"/>
      <c r="ICW9" s="9"/>
      <c r="ICX9" s="9"/>
      <c r="ICY9" s="9"/>
      <c r="ICZ9" s="9"/>
      <c r="IDA9" s="9"/>
      <c r="IDB9" s="9"/>
      <c r="IDC9" s="9"/>
      <c r="IDD9" s="9"/>
      <c r="IDE9" s="9"/>
      <c r="IDF9" s="9"/>
      <c r="IDG9" s="9"/>
      <c r="IDH9" s="9"/>
      <c r="IDI9" s="9"/>
      <c r="IDJ9" s="9"/>
      <c r="IDK9" s="9"/>
      <c r="IDL9" s="9"/>
      <c r="IDM9" s="9"/>
      <c r="IDN9" s="9"/>
      <c r="IDO9" s="9"/>
      <c r="IDP9" s="9"/>
      <c r="IDQ9" s="9"/>
      <c r="IDR9" s="9"/>
      <c r="IDS9" s="9"/>
      <c r="IDT9" s="9"/>
      <c r="IDU9" s="9"/>
      <c r="IDV9" s="9"/>
      <c r="IDW9" s="9"/>
      <c r="IDX9" s="9"/>
      <c r="IDY9" s="9"/>
      <c r="IDZ9" s="9"/>
      <c r="IEA9" s="9"/>
      <c r="IEB9" s="9"/>
      <c r="IEC9" s="9"/>
      <c r="IED9" s="9"/>
      <c r="IEE9" s="9"/>
      <c r="IEF9" s="9"/>
      <c r="IEG9" s="9"/>
      <c r="IEH9" s="9"/>
      <c r="IEI9" s="9"/>
      <c r="IEJ9" s="9"/>
      <c r="IEK9" s="9"/>
      <c r="IEL9" s="9"/>
      <c r="IEM9" s="9"/>
      <c r="IEN9" s="9"/>
      <c r="IEO9" s="9"/>
      <c r="IEP9" s="9"/>
      <c r="IEQ9" s="9"/>
      <c r="IER9" s="9"/>
      <c r="IES9" s="9"/>
      <c r="IET9" s="9"/>
      <c r="IEU9" s="9"/>
      <c r="IEV9" s="9"/>
      <c r="IEW9" s="9"/>
      <c r="IEX9" s="9"/>
      <c r="IEY9" s="9"/>
      <c r="IEZ9" s="9"/>
      <c r="IFA9" s="9"/>
      <c r="IFB9" s="9"/>
      <c r="IFC9" s="9"/>
      <c r="IFD9" s="9"/>
      <c r="IFE9" s="9"/>
      <c r="IFF9" s="9"/>
      <c r="IFG9" s="9"/>
      <c r="IFH9" s="9"/>
      <c r="IFI9" s="9"/>
      <c r="IFJ9" s="9"/>
      <c r="IFK9" s="9"/>
      <c r="IFL9" s="9"/>
      <c r="IFM9" s="9"/>
      <c r="IFN9" s="9"/>
      <c r="IFO9" s="9"/>
      <c r="IFP9" s="9"/>
      <c r="IFQ9" s="9"/>
      <c r="IFR9" s="9"/>
      <c r="IFS9" s="9"/>
      <c r="IFT9" s="9"/>
      <c r="IFU9" s="9"/>
      <c r="IFV9" s="9"/>
      <c r="IFW9" s="9"/>
      <c r="IFX9" s="9"/>
      <c r="IFY9" s="9"/>
      <c r="IFZ9" s="9"/>
      <c r="IGA9" s="9"/>
      <c r="IGB9" s="9"/>
      <c r="IGC9" s="9"/>
      <c r="IGD9" s="9"/>
      <c r="IGE9" s="9"/>
      <c r="IGF9" s="9"/>
      <c r="IGG9" s="9"/>
      <c r="IGH9" s="9"/>
      <c r="IGI9" s="9"/>
      <c r="IGJ9" s="9"/>
      <c r="IGK9" s="9"/>
      <c r="IGL9" s="9"/>
      <c r="IGM9" s="9"/>
      <c r="IGN9" s="9"/>
      <c r="IGO9" s="9"/>
      <c r="IGP9" s="9"/>
      <c r="IGQ9" s="9"/>
      <c r="IGR9" s="9"/>
      <c r="IGS9" s="9"/>
      <c r="IGT9" s="9"/>
      <c r="IGU9" s="9"/>
      <c r="IGV9" s="9"/>
      <c r="IGW9" s="9"/>
      <c r="IGX9" s="9"/>
      <c r="IGY9" s="9"/>
      <c r="IGZ9" s="9"/>
      <c r="IHA9" s="9"/>
      <c r="IHB9" s="9"/>
      <c r="IHC9" s="9"/>
      <c r="IHD9" s="9"/>
      <c r="IHE9" s="9"/>
      <c r="IHF9" s="9"/>
      <c r="IHG9" s="9"/>
      <c r="IHH9" s="9"/>
      <c r="IHI9" s="9"/>
      <c r="IHJ9" s="9"/>
      <c r="IHK9" s="9"/>
      <c r="IHL9" s="9"/>
      <c r="IHM9" s="9"/>
      <c r="IHN9" s="9"/>
      <c r="IHO9" s="9"/>
      <c r="IHP9" s="9"/>
      <c r="IHQ9" s="9"/>
      <c r="IHR9" s="9"/>
      <c r="IHS9" s="9"/>
      <c r="IHT9" s="9"/>
      <c r="IHU9" s="9"/>
      <c r="IHV9" s="9"/>
      <c r="IHW9" s="9"/>
      <c r="IHX9" s="9"/>
      <c r="IHY9" s="9"/>
      <c r="IHZ9" s="9"/>
      <c r="IIA9" s="9"/>
      <c r="IIB9" s="9"/>
      <c r="IIC9" s="9"/>
      <c r="IID9" s="9"/>
      <c r="IIE9" s="9"/>
      <c r="IIF9" s="9"/>
      <c r="IIG9" s="9"/>
      <c r="IIH9" s="9"/>
      <c r="III9" s="9"/>
      <c r="IIJ9" s="9"/>
      <c r="IIK9" s="9"/>
      <c r="IIL9" s="9"/>
      <c r="IIM9" s="9"/>
      <c r="IIN9" s="9"/>
      <c r="IIO9" s="9"/>
      <c r="IIP9" s="9"/>
      <c r="IIQ9" s="9"/>
      <c r="IIR9" s="9"/>
      <c r="IIS9" s="9"/>
      <c r="IIT9" s="9"/>
      <c r="IIU9" s="9"/>
      <c r="IIV9" s="9"/>
      <c r="IIW9" s="9"/>
      <c r="IIX9" s="9"/>
      <c r="IIY9" s="9"/>
      <c r="IIZ9" s="9"/>
      <c r="IJA9" s="9"/>
      <c r="IJB9" s="9"/>
      <c r="IJC9" s="9"/>
      <c r="IJD9" s="9"/>
      <c r="IJE9" s="9"/>
      <c r="IJF9" s="9"/>
      <c r="IJG9" s="9"/>
      <c r="IJH9" s="9"/>
      <c r="IJI9" s="9"/>
      <c r="IJJ9" s="9"/>
      <c r="IJK9" s="9"/>
      <c r="IJL9" s="9"/>
      <c r="IJM9" s="9"/>
      <c r="IJN9" s="9"/>
      <c r="IJO9" s="9"/>
      <c r="IJP9" s="9"/>
      <c r="IJQ9" s="9"/>
      <c r="IJR9" s="9"/>
      <c r="IJS9" s="9"/>
      <c r="IJT9" s="9"/>
      <c r="IJU9" s="9"/>
      <c r="IJV9" s="9"/>
      <c r="IJW9" s="9"/>
      <c r="IJX9" s="9"/>
      <c r="IJY9" s="9"/>
      <c r="IJZ9" s="9"/>
      <c r="IKA9" s="9"/>
      <c r="IKB9" s="9"/>
      <c r="IKC9" s="9"/>
      <c r="IKD9" s="9"/>
      <c r="IKE9" s="9"/>
      <c r="IKF9" s="9"/>
      <c r="IKG9" s="9"/>
      <c r="IKH9" s="9"/>
      <c r="IKI9" s="9"/>
      <c r="IKJ9" s="9"/>
      <c r="IKK9" s="9"/>
      <c r="IKL9" s="9"/>
      <c r="IKM9" s="9"/>
      <c r="IKN9" s="9"/>
      <c r="IKO9" s="9"/>
      <c r="IKP9" s="9"/>
      <c r="IKQ9" s="9"/>
      <c r="IKR9" s="9"/>
      <c r="IKS9" s="9"/>
      <c r="IKT9" s="9"/>
      <c r="IKU9" s="9"/>
      <c r="IKV9" s="9"/>
      <c r="IKW9" s="9"/>
      <c r="IKX9" s="9"/>
      <c r="IKY9" s="9"/>
      <c r="IKZ9" s="9"/>
      <c r="ILA9" s="9"/>
      <c r="ILB9" s="9"/>
      <c r="ILC9" s="9"/>
      <c r="ILD9" s="9"/>
      <c r="ILE9" s="9"/>
      <c r="ILF9" s="9"/>
      <c r="ILG9" s="9"/>
      <c r="ILH9" s="9"/>
      <c r="ILI9" s="9"/>
      <c r="ILJ9" s="9"/>
      <c r="ILK9" s="9"/>
      <c r="ILL9" s="9"/>
      <c r="ILM9" s="9"/>
      <c r="ILN9" s="9"/>
      <c r="ILO9" s="9"/>
      <c r="ILP9" s="9"/>
      <c r="ILQ9" s="9"/>
      <c r="ILR9" s="9"/>
      <c r="ILS9" s="9"/>
      <c r="ILT9" s="9"/>
      <c r="ILU9" s="9"/>
      <c r="ILV9" s="9"/>
      <c r="ILW9" s="9"/>
      <c r="ILX9" s="9"/>
      <c r="ILY9" s="9"/>
      <c r="ILZ9" s="9"/>
      <c r="IMA9" s="9"/>
      <c r="IMB9" s="9"/>
      <c r="IMC9" s="9"/>
      <c r="IMD9" s="9"/>
      <c r="IME9" s="9"/>
      <c r="IMF9" s="9"/>
      <c r="IMG9" s="9"/>
      <c r="IMH9" s="9"/>
      <c r="IMI9" s="9"/>
      <c r="IMJ9" s="9"/>
      <c r="IMK9" s="9"/>
      <c r="IML9" s="9"/>
      <c r="IMM9" s="9"/>
      <c r="IMN9" s="9"/>
      <c r="IMO9" s="9"/>
      <c r="IMP9" s="9"/>
      <c r="IMQ9" s="9"/>
      <c r="IMR9" s="9"/>
      <c r="IMS9" s="9"/>
      <c r="IMT9" s="9"/>
      <c r="IMU9" s="9"/>
      <c r="IMV9" s="9"/>
      <c r="IMW9" s="9"/>
      <c r="IMX9" s="9"/>
      <c r="IMY9" s="9"/>
      <c r="IMZ9" s="9"/>
      <c r="INA9" s="9"/>
      <c r="INB9" s="9"/>
      <c r="INC9" s="9"/>
      <c r="IND9" s="9"/>
      <c r="INE9" s="9"/>
      <c r="INF9" s="9"/>
      <c r="ING9" s="9"/>
      <c r="INH9" s="9"/>
      <c r="INI9" s="9"/>
      <c r="INJ9" s="9"/>
      <c r="INK9" s="9"/>
      <c r="INL9" s="9"/>
      <c r="INM9" s="9"/>
      <c r="INN9" s="9"/>
      <c r="INO9" s="9"/>
      <c r="INP9" s="9"/>
      <c r="INQ9" s="9"/>
      <c r="INR9" s="9"/>
      <c r="INS9" s="9"/>
      <c r="INT9" s="9"/>
      <c r="INU9" s="9"/>
      <c r="INV9" s="9"/>
      <c r="INW9" s="9"/>
      <c r="INX9" s="9"/>
      <c r="INY9" s="9"/>
      <c r="INZ9" s="9"/>
      <c r="IOA9" s="9"/>
      <c r="IOB9" s="9"/>
      <c r="IOC9" s="9"/>
      <c r="IOD9" s="9"/>
      <c r="IOE9" s="9"/>
      <c r="IOF9" s="9"/>
      <c r="IOG9" s="9"/>
      <c r="IOH9" s="9"/>
      <c r="IOI9" s="9"/>
      <c r="IOJ9" s="9"/>
      <c r="IOK9" s="9"/>
      <c r="IOL9" s="9"/>
      <c r="IOM9" s="9"/>
      <c r="ION9" s="9"/>
      <c r="IOO9" s="9"/>
      <c r="IOP9" s="9"/>
      <c r="IOQ9" s="9"/>
      <c r="IOR9" s="9"/>
      <c r="IOS9" s="9"/>
      <c r="IOT9" s="9"/>
      <c r="IOU9" s="9"/>
      <c r="IOV9" s="9"/>
      <c r="IOW9" s="9"/>
      <c r="IOX9" s="9"/>
      <c r="IOY9" s="9"/>
      <c r="IOZ9" s="9"/>
      <c r="IPA9" s="9"/>
      <c r="IPB9" s="9"/>
      <c r="IPC9" s="9"/>
      <c r="IPD9" s="9"/>
      <c r="IPE9" s="9"/>
      <c r="IPF9" s="9"/>
      <c r="IPG9" s="9"/>
      <c r="IPH9" s="9"/>
      <c r="IPI9" s="9"/>
      <c r="IPJ9" s="9"/>
      <c r="IPK9" s="9"/>
      <c r="IPL9" s="9"/>
      <c r="IPM9" s="9"/>
      <c r="IPN9" s="9"/>
      <c r="IPO9" s="9"/>
      <c r="IPP9" s="9"/>
      <c r="IPQ9" s="9"/>
      <c r="IPR9" s="9"/>
      <c r="IPS9" s="9"/>
      <c r="IPT9" s="9"/>
      <c r="IPU9" s="9"/>
      <c r="IPV9" s="9"/>
      <c r="IPW9" s="9"/>
      <c r="IPX9" s="9"/>
      <c r="IPY9" s="9"/>
      <c r="IPZ9" s="9"/>
      <c r="IQA9" s="9"/>
      <c r="IQB9" s="9"/>
      <c r="IQC9" s="9"/>
      <c r="IQD9" s="9"/>
      <c r="IQE9" s="9"/>
      <c r="IQF9" s="9"/>
      <c r="IQG9" s="9"/>
      <c r="IQH9" s="9"/>
      <c r="IQI9" s="9"/>
      <c r="IQJ9" s="9"/>
      <c r="IQK9" s="9"/>
      <c r="IQL9" s="9"/>
      <c r="IQM9" s="9"/>
      <c r="IQN9" s="9"/>
      <c r="IQO9" s="9"/>
      <c r="IQP9" s="9"/>
      <c r="IQQ9" s="9"/>
      <c r="IQR9" s="9"/>
      <c r="IQS9" s="9"/>
      <c r="IQT9" s="9"/>
      <c r="IQU9" s="9"/>
      <c r="IQV9" s="9"/>
      <c r="IQW9" s="9"/>
      <c r="IQX9" s="9"/>
      <c r="IQY9" s="9"/>
      <c r="IQZ9" s="9"/>
      <c r="IRA9" s="9"/>
      <c r="IRB9" s="9"/>
      <c r="IRC9" s="9"/>
      <c r="IRD9" s="9"/>
      <c r="IRE9" s="9"/>
      <c r="IRF9" s="9"/>
      <c r="IRG9" s="9"/>
      <c r="IRH9" s="9"/>
      <c r="IRI9" s="9"/>
      <c r="IRJ9" s="9"/>
      <c r="IRK9" s="9"/>
      <c r="IRL9" s="9"/>
      <c r="IRM9" s="9"/>
      <c r="IRN9" s="9"/>
      <c r="IRO9" s="9"/>
      <c r="IRP9" s="9"/>
      <c r="IRQ9" s="9"/>
      <c r="IRR9" s="9"/>
      <c r="IRS9" s="9"/>
      <c r="IRT9" s="9"/>
      <c r="IRU9" s="9"/>
      <c r="IRV9" s="9"/>
      <c r="IRW9" s="9"/>
      <c r="IRX9" s="9"/>
      <c r="IRY9" s="9"/>
      <c r="IRZ9" s="9"/>
      <c r="ISA9" s="9"/>
      <c r="ISB9" s="9"/>
      <c r="ISC9" s="9"/>
      <c r="ISD9" s="9"/>
      <c r="ISE9" s="9"/>
      <c r="ISF9" s="9"/>
      <c r="ISG9" s="9"/>
      <c r="ISH9" s="9"/>
      <c r="ISI9" s="9"/>
      <c r="ISJ9" s="9"/>
      <c r="ISK9" s="9"/>
      <c r="ISL9" s="9"/>
      <c r="ISM9" s="9"/>
      <c r="ISN9" s="9"/>
      <c r="ISO9" s="9"/>
      <c r="ISP9" s="9"/>
      <c r="ISQ9" s="9"/>
      <c r="ISR9" s="9"/>
      <c r="ISS9" s="9"/>
      <c r="IST9" s="9"/>
      <c r="ISU9" s="9"/>
      <c r="ISV9" s="9"/>
      <c r="ISW9" s="9"/>
      <c r="ISX9" s="9"/>
      <c r="ISY9" s="9"/>
      <c r="ISZ9" s="9"/>
      <c r="ITA9" s="9"/>
      <c r="ITB9" s="9"/>
      <c r="ITC9" s="9"/>
      <c r="ITD9" s="9"/>
      <c r="ITE9" s="9"/>
      <c r="ITF9" s="9"/>
      <c r="ITG9" s="9"/>
      <c r="ITH9" s="9"/>
      <c r="ITI9" s="9"/>
      <c r="ITJ9" s="9"/>
      <c r="ITK9" s="9"/>
      <c r="ITL9" s="9"/>
      <c r="ITM9" s="9"/>
      <c r="ITN9" s="9"/>
      <c r="ITO9" s="9"/>
      <c r="ITP9" s="9"/>
      <c r="ITQ9" s="9"/>
      <c r="ITR9" s="9"/>
      <c r="ITS9" s="9"/>
      <c r="ITT9" s="9"/>
      <c r="ITU9" s="9"/>
      <c r="ITV9" s="9"/>
      <c r="ITW9" s="9"/>
      <c r="ITX9" s="9"/>
      <c r="ITY9" s="9"/>
      <c r="ITZ9" s="9"/>
      <c r="IUA9" s="9"/>
      <c r="IUB9" s="9"/>
      <c r="IUC9" s="9"/>
      <c r="IUD9" s="9"/>
      <c r="IUE9" s="9"/>
      <c r="IUF9" s="9"/>
      <c r="IUG9" s="9"/>
      <c r="IUH9" s="9"/>
      <c r="IUI9" s="9"/>
      <c r="IUJ9" s="9"/>
      <c r="IUK9" s="9"/>
      <c r="IUL9" s="9"/>
      <c r="IUM9" s="9"/>
      <c r="IUN9" s="9"/>
      <c r="IUO9" s="9"/>
      <c r="IUP9" s="9"/>
      <c r="IUQ9" s="9"/>
      <c r="IUR9" s="9"/>
      <c r="IUS9" s="9"/>
      <c r="IUT9" s="9"/>
      <c r="IUU9" s="9"/>
      <c r="IUV9" s="9"/>
      <c r="IUW9" s="9"/>
      <c r="IUX9" s="9"/>
      <c r="IUY9" s="9"/>
      <c r="IUZ9" s="9"/>
      <c r="IVA9" s="9"/>
      <c r="IVB9" s="9"/>
      <c r="IVC9" s="9"/>
      <c r="IVD9" s="9"/>
      <c r="IVE9" s="9"/>
      <c r="IVF9" s="9"/>
      <c r="IVG9" s="9"/>
      <c r="IVH9" s="9"/>
      <c r="IVI9" s="9"/>
      <c r="IVJ9" s="9"/>
      <c r="IVK9" s="9"/>
      <c r="IVL9" s="9"/>
      <c r="IVM9" s="9"/>
      <c r="IVN9" s="9"/>
      <c r="IVO9" s="9"/>
      <c r="IVP9" s="9"/>
      <c r="IVQ9" s="9"/>
      <c r="IVR9" s="9"/>
      <c r="IVS9" s="9"/>
      <c r="IVT9" s="9"/>
      <c r="IVU9" s="9"/>
      <c r="IVV9" s="9"/>
      <c r="IVW9" s="9"/>
      <c r="IVX9" s="9"/>
      <c r="IVY9" s="9"/>
      <c r="IVZ9" s="9"/>
      <c r="IWA9" s="9"/>
      <c r="IWB9" s="9"/>
      <c r="IWC9" s="9"/>
      <c r="IWD9" s="9"/>
      <c r="IWE9" s="9"/>
      <c r="IWF9" s="9"/>
      <c r="IWG9" s="9"/>
      <c r="IWH9" s="9"/>
      <c r="IWI9" s="9"/>
      <c r="IWJ9" s="9"/>
      <c r="IWK9" s="9"/>
      <c r="IWL9" s="9"/>
      <c r="IWM9" s="9"/>
      <c r="IWN9" s="9"/>
      <c r="IWO9" s="9"/>
      <c r="IWP9" s="9"/>
      <c r="IWQ9" s="9"/>
      <c r="IWR9" s="9"/>
      <c r="IWS9" s="9"/>
      <c r="IWT9" s="9"/>
      <c r="IWU9" s="9"/>
      <c r="IWV9" s="9"/>
      <c r="IWW9" s="9"/>
      <c r="IWX9" s="9"/>
      <c r="IWY9" s="9"/>
      <c r="IWZ9" s="9"/>
      <c r="IXA9" s="9"/>
      <c r="IXB9" s="9"/>
      <c r="IXC9" s="9"/>
      <c r="IXD9" s="9"/>
      <c r="IXE9" s="9"/>
      <c r="IXF9" s="9"/>
      <c r="IXG9" s="9"/>
      <c r="IXH9" s="9"/>
      <c r="IXI9" s="9"/>
      <c r="IXJ9" s="9"/>
      <c r="IXK9" s="9"/>
      <c r="IXL9" s="9"/>
      <c r="IXM9" s="9"/>
      <c r="IXN9" s="9"/>
      <c r="IXO9" s="9"/>
      <c r="IXP9" s="9"/>
      <c r="IXQ9" s="9"/>
      <c r="IXR9" s="9"/>
      <c r="IXS9" s="9"/>
      <c r="IXT9" s="9"/>
      <c r="IXU9" s="9"/>
      <c r="IXV9" s="9"/>
      <c r="IXW9" s="9"/>
      <c r="IXX9" s="9"/>
      <c r="IXY9" s="9"/>
      <c r="IXZ9" s="9"/>
      <c r="IYA9" s="9"/>
      <c r="IYB9" s="9"/>
      <c r="IYC9" s="9"/>
      <c r="IYD9" s="9"/>
      <c r="IYE9" s="9"/>
      <c r="IYF9" s="9"/>
      <c r="IYG9" s="9"/>
      <c r="IYH9" s="9"/>
      <c r="IYI9" s="9"/>
      <c r="IYJ9" s="9"/>
      <c r="IYK9" s="9"/>
      <c r="IYL9" s="9"/>
      <c r="IYM9" s="9"/>
      <c r="IYN9" s="9"/>
      <c r="IYO9" s="9"/>
      <c r="IYP9" s="9"/>
      <c r="IYQ9" s="9"/>
      <c r="IYR9" s="9"/>
      <c r="IYS9" s="9"/>
      <c r="IYT9" s="9"/>
      <c r="IYU9" s="9"/>
      <c r="IYV9" s="9"/>
      <c r="IYW9" s="9"/>
      <c r="IYX9" s="9"/>
      <c r="IYY9" s="9"/>
      <c r="IYZ9" s="9"/>
      <c r="IZA9" s="9"/>
      <c r="IZB9" s="9"/>
      <c r="IZC9" s="9"/>
      <c r="IZD9" s="9"/>
      <c r="IZE9" s="9"/>
      <c r="IZF9" s="9"/>
      <c r="IZG9" s="9"/>
      <c r="IZH9" s="9"/>
      <c r="IZI9" s="9"/>
      <c r="IZJ9" s="9"/>
      <c r="IZK9" s="9"/>
      <c r="IZL9" s="9"/>
      <c r="IZM9" s="9"/>
      <c r="IZN9" s="9"/>
      <c r="IZO9" s="9"/>
      <c r="IZP9" s="9"/>
      <c r="IZQ9" s="9"/>
      <c r="IZR9" s="9"/>
      <c r="IZS9" s="9"/>
      <c r="IZT9" s="9"/>
      <c r="IZU9" s="9"/>
      <c r="IZV9" s="9"/>
      <c r="IZW9" s="9"/>
      <c r="IZX9" s="9"/>
      <c r="IZY9" s="9"/>
      <c r="IZZ9" s="9"/>
      <c r="JAA9" s="9"/>
      <c r="JAB9" s="9"/>
      <c r="JAC9" s="9"/>
      <c r="JAD9" s="9"/>
      <c r="JAE9" s="9"/>
      <c r="JAF9" s="9"/>
      <c r="JAG9" s="9"/>
      <c r="JAH9" s="9"/>
      <c r="JAI9" s="9"/>
      <c r="JAJ9" s="9"/>
      <c r="JAK9" s="9"/>
      <c r="JAL9" s="9"/>
      <c r="JAM9" s="9"/>
      <c r="JAN9" s="9"/>
      <c r="JAO9" s="9"/>
      <c r="JAP9" s="9"/>
      <c r="JAQ9" s="9"/>
      <c r="JAR9" s="9"/>
      <c r="JAS9" s="9"/>
      <c r="JAT9" s="9"/>
      <c r="JAU9" s="9"/>
      <c r="JAV9" s="9"/>
      <c r="JAW9" s="9"/>
      <c r="JAX9" s="9"/>
      <c r="JAY9" s="9"/>
      <c r="JAZ9" s="9"/>
      <c r="JBA9" s="9"/>
      <c r="JBB9" s="9"/>
      <c r="JBC9" s="9"/>
      <c r="JBD9" s="9"/>
      <c r="JBE9" s="9"/>
      <c r="JBF9" s="9"/>
      <c r="JBG9" s="9"/>
      <c r="JBH9" s="9"/>
      <c r="JBI9" s="9"/>
      <c r="JBJ9" s="9"/>
      <c r="JBK9" s="9"/>
      <c r="JBL9" s="9"/>
      <c r="JBM9" s="9"/>
      <c r="JBN9" s="9"/>
      <c r="JBO9" s="9"/>
      <c r="JBP9" s="9"/>
      <c r="JBQ9" s="9"/>
      <c r="JBR9" s="9"/>
      <c r="JBS9" s="9"/>
      <c r="JBT9" s="9"/>
      <c r="JBU9" s="9"/>
      <c r="JBV9" s="9"/>
      <c r="JBW9" s="9"/>
      <c r="JBX9" s="9"/>
      <c r="JBY9" s="9"/>
      <c r="JBZ9" s="9"/>
      <c r="JCA9" s="9"/>
      <c r="JCB9" s="9"/>
      <c r="JCC9" s="9"/>
      <c r="JCD9" s="9"/>
      <c r="JCE9" s="9"/>
      <c r="JCF9" s="9"/>
      <c r="JCG9" s="9"/>
      <c r="JCH9" s="9"/>
      <c r="JCI9" s="9"/>
      <c r="JCJ9" s="9"/>
      <c r="JCK9" s="9"/>
      <c r="JCL9" s="9"/>
      <c r="JCM9" s="9"/>
      <c r="JCN9" s="9"/>
      <c r="JCO9" s="9"/>
      <c r="JCP9" s="9"/>
      <c r="JCQ9" s="9"/>
      <c r="JCR9" s="9"/>
      <c r="JCS9" s="9"/>
      <c r="JCT9" s="9"/>
      <c r="JCU9" s="9"/>
      <c r="JCV9" s="9"/>
      <c r="JCW9" s="9"/>
      <c r="JCX9" s="9"/>
      <c r="JCY9" s="9"/>
      <c r="JCZ9" s="9"/>
      <c r="JDA9" s="9"/>
      <c r="JDB9" s="9"/>
      <c r="JDC9" s="9"/>
      <c r="JDD9" s="9"/>
      <c r="JDE9" s="9"/>
      <c r="JDF9" s="9"/>
      <c r="JDG9" s="9"/>
      <c r="JDH9" s="9"/>
      <c r="JDI9" s="9"/>
      <c r="JDJ9" s="9"/>
      <c r="JDK9" s="9"/>
      <c r="JDL9" s="9"/>
      <c r="JDM9" s="9"/>
      <c r="JDN9" s="9"/>
      <c r="JDO9" s="9"/>
      <c r="JDP9" s="9"/>
      <c r="JDQ9" s="9"/>
      <c r="JDR9" s="9"/>
      <c r="JDS9" s="9"/>
      <c r="JDT9" s="9"/>
      <c r="JDU9" s="9"/>
      <c r="JDV9" s="9"/>
      <c r="JDW9" s="9"/>
      <c r="JDX9" s="9"/>
      <c r="JDY9" s="9"/>
      <c r="JDZ9" s="9"/>
      <c r="JEA9" s="9"/>
      <c r="JEB9" s="9"/>
      <c r="JEC9" s="9"/>
      <c r="JED9" s="9"/>
      <c r="JEE9" s="9"/>
      <c r="JEF9" s="9"/>
      <c r="JEG9" s="9"/>
      <c r="JEH9" s="9"/>
      <c r="JEI9" s="9"/>
      <c r="JEJ9" s="9"/>
      <c r="JEK9" s="9"/>
      <c r="JEL9" s="9"/>
      <c r="JEM9" s="9"/>
      <c r="JEN9" s="9"/>
      <c r="JEO9" s="9"/>
      <c r="JEP9" s="9"/>
      <c r="JEQ9" s="9"/>
      <c r="JER9" s="9"/>
      <c r="JES9" s="9"/>
      <c r="JET9" s="9"/>
      <c r="JEU9" s="9"/>
      <c r="JEV9" s="9"/>
      <c r="JEW9" s="9"/>
      <c r="JEX9" s="9"/>
      <c r="JEY9" s="9"/>
      <c r="JEZ9" s="9"/>
      <c r="JFA9" s="9"/>
      <c r="JFB9" s="9"/>
      <c r="JFC9" s="9"/>
      <c r="JFD9" s="9"/>
      <c r="JFE9" s="9"/>
      <c r="JFF9" s="9"/>
      <c r="JFG9" s="9"/>
      <c r="JFH9" s="9"/>
      <c r="JFI9" s="9"/>
      <c r="JFJ9" s="9"/>
      <c r="JFK9" s="9"/>
      <c r="JFL9" s="9"/>
      <c r="JFM9" s="9"/>
      <c r="JFN9" s="9"/>
      <c r="JFO9" s="9"/>
      <c r="JFP9" s="9"/>
      <c r="JFQ9" s="9"/>
      <c r="JFR9" s="9"/>
      <c r="JFS9" s="9"/>
      <c r="JFT9" s="9"/>
      <c r="JFU9" s="9"/>
      <c r="JFV9" s="9"/>
      <c r="JFW9" s="9"/>
      <c r="JFX9" s="9"/>
      <c r="JFY9" s="9"/>
      <c r="JFZ9" s="9"/>
      <c r="JGA9" s="9"/>
      <c r="JGB9" s="9"/>
      <c r="JGC9" s="9"/>
      <c r="JGD9" s="9"/>
      <c r="JGE9" s="9"/>
      <c r="JGF9" s="9"/>
      <c r="JGG9" s="9"/>
      <c r="JGH9" s="9"/>
      <c r="JGI9" s="9"/>
      <c r="JGJ9" s="9"/>
      <c r="JGK9" s="9"/>
      <c r="JGL9" s="9"/>
      <c r="JGM9" s="9"/>
      <c r="JGN9" s="9"/>
      <c r="JGO9" s="9"/>
      <c r="JGP9" s="9"/>
      <c r="JGQ9" s="9"/>
      <c r="JGR9" s="9"/>
      <c r="JGS9" s="9"/>
      <c r="JGT9" s="9"/>
      <c r="JGU9" s="9"/>
      <c r="JGV9" s="9"/>
      <c r="JGW9" s="9"/>
      <c r="JGX9" s="9"/>
      <c r="JGY9" s="9"/>
      <c r="JGZ9" s="9"/>
      <c r="JHA9" s="9"/>
      <c r="JHB9" s="9"/>
      <c r="JHC9" s="9"/>
      <c r="JHD9" s="9"/>
      <c r="JHE9" s="9"/>
      <c r="JHF9" s="9"/>
      <c r="JHG9" s="9"/>
      <c r="JHH9" s="9"/>
      <c r="JHI9" s="9"/>
      <c r="JHJ9" s="9"/>
      <c r="JHK9" s="9"/>
      <c r="JHL9" s="9"/>
      <c r="JHM9" s="9"/>
      <c r="JHN9" s="9"/>
      <c r="JHO9" s="9"/>
      <c r="JHP9" s="9"/>
      <c r="JHQ9" s="9"/>
      <c r="JHR9" s="9"/>
      <c r="JHS9" s="9"/>
      <c r="JHT9" s="9"/>
      <c r="JHU9" s="9"/>
      <c r="JHV9" s="9"/>
      <c r="JHW9" s="9"/>
      <c r="JHX9" s="9"/>
      <c r="JHY9" s="9"/>
      <c r="JHZ9" s="9"/>
      <c r="JIA9" s="9"/>
      <c r="JIB9" s="9"/>
      <c r="JIC9" s="9"/>
      <c r="JID9" s="9"/>
      <c r="JIE9" s="9"/>
      <c r="JIF9" s="9"/>
      <c r="JIG9" s="9"/>
      <c r="JIH9" s="9"/>
      <c r="JII9" s="9"/>
      <c r="JIJ9" s="9"/>
      <c r="JIK9" s="9"/>
      <c r="JIL9" s="9"/>
      <c r="JIM9" s="9"/>
      <c r="JIN9" s="9"/>
      <c r="JIO9" s="9"/>
      <c r="JIP9" s="9"/>
      <c r="JIQ9" s="9"/>
      <c r="JIR9" s="9"/>
      <c r="JIS9" s="9"/>
      <c r="JIT9" s="9"/>
      <c r="JIU9" s="9"/>
      <c r="JIV9" s="9"/>
      <c r="JIW9" s="9"/>
      <c r="JIX9" s="9"/>
      <c r="JIY9" s="9"/>
      <c r="JIZ9" s="9"/>
      <c r="JJA9" s="9"/>
      <c r="JJB9" s="9"/>
      <c r="JJC9" s="9"/>
      <c r="JJD9" s="9"/>
      <c r="JJE9" s="9"/>
      <c r="JJF9" s="9"/>
      <c r="JJG9" s="9"/>
      <c r="JJH9" s="9"/>
      <c r="JJI9" s="9"/>
      <c r="JJJ9" s="9"/>
      <c r="JJK9" s="9"/>
      <c r="JJL9" s="9"/>
      <c r="JJM9" s="9"/>
      <c r="JJN9" s="9"/>
      <c r="JJO9" s="9"/>
      <c r="JJP9" s="9"/>
      <c r="JJQ9" s="9"/>
      <c r="JJR9" s="9"/>
      <c r="JJS9" s="9"/>
      <c r="JJT9" s="9"/>
      <c r="JJU9" s="9"/>
      <c r="JJV9" s="9"/>
      <c r="JJW9" s="9"/>
      <c r="JJX9" s="9"/>
      <c r="JJY9" s="9"/>
      <c r="JJZ9" s="9"/>
      <c r="JKA9" s="9"/>
      <c r="JKB9" s="9"/>
      <c r="JKC9" s="9"/>
      <c r="JKD9" s="9"/>
      <c r="JKE9" s="9"/>
      <c r="JKF9" s="9"/>
      <c r="JKG9" s="9"/>
      <c r="JKH9" s="9"/>
      <c r="JKI9" s="9"/>
      <c r="JKJ9" s="9"/>
      <c r="JKK9" s="9"/>
      <c r="JKL9" s="9"/>
      <c r="JKM9" s="9"/>
      <c r="JKN9" s="9"/>
      <c r="JKO9" s="9"/>
      <c r="JKP9" s="9"/>
      <c r="JKQ9" s="9"/>
      <c r="JKR9" s="9"/>
      <c r="JKS9" s="9"/>
      <c r="JKT9" s="9"/>
      <c r="JKU9" s="9"/>
      <c r="JKV9" s="9"/>
      <c r="JKW9" s="9"/>
      <c r="JKX9" s="9"/>
      <c r="JKY9" s="9"/>
      <c r="JKZ9" s="9"/>
      <c r="JLA9" s="9"/>
      <c r="JLB9" s="9"/>
      <c r="JLC9" s="9"/>
      <c r="JLD9" s="9"/>
      <c r="JLE9" s="9"/>
      <c r="JLF9" s="9"/>
      <c r="JLG9" s="9"/>
      <c r="JLH9" s="9"/>
      <c r="JLI9" s="9"/>
      <c r="JLJ9" s="9"/>
      <c r="JLK9" s="9"/>
      <c r="JLL9" s="9"/>
      <c r="JLM9" s="9"/>
      <c r="JLN9" s="9"/>
      <c r="JLO9" s="9"/>
      <c r="JLP9" s="9"/>
      <c r="JLQ9" s="9"/>
      <c r="JLR9" s="9"/>
      <c r="JLS9" s="9"/>
      <c r="JLT9" s="9"/>
      <c r="JLU9" s="9"/>
      <c r="JLV9" s="9"/>
      <c r="JLW9" s="9"/>
      <c r="JLX9" s="9"/>
      <c r="JLY9" s="9"/>
      <c r="JLZ9" s="9"/>
      <c r="JMA9" s="9"/>
      <c r="JMB9" s="9"/>
      <c r="JMC9" s="9"/>
      <c r="JMD9" s="9"/>
      <c r="JME9" s="9"/>
      <c r="JMF9" s="9"/>
      <c r="JMG9" s="9"/>
      <c r="JMH9" s="9"/>
      <c r="JMI9" s="9"/>
      <c r="JMJ9" s="9"/>
      <c r="JMK9" s="9"/>
      <c r="JML9" s="9"/>
      <c r="JMM9" s="9"/>
      <c r="JMN9" s="9"/>
      <c r="JMO9" s="9"/>
      <c r="JMP9" s="9"/>
      <c r="JMQ9" s="9"/>
      <c r="JMR9" s="9"/>
      <c r="JMS9" s="9"/>
      <c r="JMT9" s="9"/>
      <c r="JMU9" s="9"/>
      <c r="JMV9" s="9"/>
      <c r="JMW9" s="9"/>
      <c r="JMX9" s="9"/>
      <c r="JMY9" s="9"/>
      <c r="JMZ9" s="9"/>
      <c r="JNA9" s="9"/>
      <c r="JNB9" s="9"/>
      <c r="JNC9" s="9"/>
      <c r="JND9" s="9"/>
      <c r="JNE9" s="9"/>
      <c r="JNF9" s="9"/>
      <c r="JNG9" s="9"/>
      <c r="JNH9" s="9"/>
      <c r="JNI9" s="9"/>
      <c r="JNJ9" s="9"/>
      <c r="JNK9" s="9"/>
      <c r="JNL9" s="9"/>
      <c r="JNM9" s="9"/>
      <c r="JNN9" s="9"/>
      <c r="JNO9" s="9"/>
      <c r="JNP9" s="9"/>
      <c r="JNQ9" s="9"/>
      <c r="JNR9" s="9"/>
      <c r="JNS9" s="9"/>
      <c r="JNT9" s="9"/>
      <c r="JNU9" s="9"/>
      <c r="JNV9" s="9"/>
      <c r="JNW9" s="9"/>
      <c r="JNX9" s="9"/>
      <c r="JNY9" s="9"/>
      <c r="JNZ9" s="9"/>
      <c r="JOA9" s="9"/>
      <c r="JOB9" s="9"/>
      <c r="JOC9" s="9"/>
      <c r="JOD9" s="9"/>
      <c r="JOE9" s="9"/>
      <c r="JOF9" s="9"/>
      <c r="JOG9" s="9"/>
      <c r="JOH9" s="9"/>
      <c r="JOI9" s="9"/>
      <c r="JOJ9" s="9"/>
      <c r="JOK9" s="9"/>
      <c r="JOL9" s="9"/>
      <c r="JOM9" s="9"/>
      <c r="JON9" s="9"/>
      <c r="JOO9" s="9"/>
      <c r="JOP9" s="9"/>
      <c r="JOQ9" s="9"/>
      <c r="JOR9" s="9"/>
      <c r="JOS9" s="9"/>
      <c r="JOT9" s="9"/>
      <c r="JOU9" s="9"/>
      <c r="JOV9" s="9"/>
      <c r="JOW9" s="9"/>
      <c r="JOX9" s="9"/>
      <c r="JOY9" s="9"/>
      <c r="JOZ9" s="9"/>
      <c r="JPA9" s="9"/>
      <c r="JPB9" s="9"/>
      <c r="JPC9" s="9"/>
      <c r="JPD9" s="9"/>
      <c r="JPE9" s="9"/>
      <c r="JPF9" s="9"/>
      <c r="JPG9" s="9"/>
      <c r="JPH9" s="9"/>
      <c r="JPI9" s="9"/>
      <c r="JPJ9" s="9"/>
      <c r="JPK9" s="9"/>
      <c r="JPL9" s="9"/>
      <c r="JPM9" s="9"/>
      <c r="JPN9" s="9"/>
      <c r="JPO9" s="9"/>
      <c r="JPP9" s="9"/>
      <c r="JPQ9" s="9"/>
      <c r="JPR9" s="9"/>
      <c r="JPS9" s="9"/>
      <c r="JPT9" s="9"/>
      <c r="JPU9" s="9"/>
      <c r="JPV9" s="9"/>
      <c r="JPW9" s="9"/>
      <c r="JPX9" s="9"/>
      <c r="JPY9" s="9"/>
      <c r="JPZ9" s="9"/>
      <c r="JQA9" s="9"/>
      <c r="JQB9" s="9"/>
      <c r="JQC9" s="9"/>
      <c r="JQD9" s="9"/>
      <c r="JQE9" s="9"/>
      <c r="JQF9" s="9"/>
      <c r="JQG9" s="9"/>
      <c r="JQH9" s="9"/>
      <c r="JQI9" s="9"/>
      <c r="JQJ9" s="9"/>
      <c r="JQK9" s="9"/>
      <c r="JQL9" s="9"/>
      <c r="JQM9" s="9"/>
      <c r="JQN9" s="9"/>
      <c r="JQO9" s="9"/>
      <c r="JQP9" s="9"/>
      <c r="JQQ9" s="9"/>
      <c r="JQR9" s="9"/>
      <c r="JQS9" s="9"/>
      <c r="JQT9" s="9"/>
      <c r="JQU9" s="9"/>
      <c r="JQV9" s="9"/>
      <c r="JQW9" s="9"/>
      <c r="JQX9" s="9"/>
      <c r="JQY9" s="9"/>
      <c r="JQZ9" s="9"/>
      <c r="JRA9" s="9"/>
      <c r="JRB9" s="9"/>
      <c r="JRC9" s="9"/>
      <c r="JRD9" s="9"/>
      <c r="JRE9" s="9"/>
      <c r="JRF9" s="9"/>
      <c r="JRG9" s="9"/>
      <c r="JRH9" s="9"/>
      <c r="JRI9" s="9"/>
      <c r="JRJ9" s="9"/>
      <c r="JRK9" s="9"/>
      <c r="JRL9" s="9"/>
      <c r="JRM9" s="9"/>
      <c r="JRN9" s="9"/>
      <c r="JRO9" s="9"/>
      <c r="JRP9" s="9"/>
      <c r="JRQ9" s="9"/>
      <c r="JRR9" s="9"/>
      <c r="JRS9" s="9"/>
      <c r="JRT9" s="9"/>
      <c r="JRU9" s="9"/>
      <c r="JRV9" s="9"/>
      <c r="JRW9" s="9"/>
      <c r="JRX9" s="9"/>
      <c r="JRY9" s="9"/>
      <c r="JRZ9" s="9"/>
      <c r="JSA9" s="9"/>
      <c r="JSB9" s="9"/>
      <c r="JSC9" s="9"/>
      <c r="JSD9" s="9"/>
      <c r="JSE9" s="9"/>
      <c r="JSF9" s="9"/>
      <c r="JSG9" s="9"/>
      <c r="JSH9" s="9"/>
      <c r="JSI9" s="9"/>
      <c r="JSJ9" s="9"/>
      <c r="JSK9" s="9"/>
      <c r="JSL9" s="9"/>
      <c r="JSM9" s="9"/>
      <c r="JSN9" s="9"/>
      <c r="JSO9" s="9"/>
      <c r="JSP9" s="9"/>
      <c r="JSQ9" s="9"/>
      <c r="JSR9" s="9"/>
      <c r="JSS9" s="9"/>
      <c r="JST9" s="9"/>
      <c r="JSU9" s="9"/>
      <c r="JSV9" s="9"/>
      <c r="JSW9" s="9"/>
      <c r="JSX9" s="9"/>
      <c r="JSY9" s="9"/>
      <c r="JSZ9" s="9"/>
      <c r="JTA9" s="9"/>
      <c r="JTB9" s="9"/>
      <c r="JTC9" s="9"/>
      <c r="JTD9" s="9"/>
      <c r="JTE9" s="9"/>
      <c r="JTF9" s="9"/>
      <c r="JTG9" s="9"/>
      <c r="JTH9" s="9"/>
      <c r="JTI9" s="9"/>
      <c r="JTJ9" s="9"/>
      <c r="JTK9" s="9"/>
      <c r="JTL9" s="9"/>
      <c r="JTM9" s="9"/>
      <c r="JTN9" s="9"/>
      <c r="JTO9" s="9"/>
      <c r="JTP9" s="9"/>
      <c r="JTQ9" s="9"/>
      <c r="JTR9" s="9"/>
      <c r="JTS9" s="9"/>
      <c r="JTT9" s="9"/>
      <c r="JTU9" s="9"/>
      <c r="JTV9" s="9"/>
      <c r="JTW9" s="9"/>
      <c r="JTX9" s="9"/>
      <c r="JTY9" s="9"/>
      <c r="JTZ9" s="9"/>
      <c r="JUA9" s="9"/>
      <c r="JUB9" s="9"/>
      <c r="JUC9" s="9"/>
      <c r="JUD9" s="9"/>
      <c r="JUE9" s="9"/>
      <c r="JUF9" s="9"/>
      <c r="JUG9" s="9"/>
      <c r="JUH9" s="9"/>
      <c r="JUI9" s="9"/>
      <c r="JUJ9" s="9"/>
      <c r="JUK9" s="9"/>
      <c r="JUL9" s="9"/>
      <c r="JUM9" s="9"/>
      <c r="JUN9" s="9"/>
      <c r="JUO9" s="9"/>
      <c r="JUP9" s="9"/>
      <c r="JUQ9" s="9"/>
      <c r="JUR9" s="9"/>
      <c r="JUS9" s="9"/>
      <c r="JUT9" s="9"/>
      <c r="JUU9" s="9"/>
      <c r="JUV9" s="9"/>
      <c r="JUW9" s="9"/>
      <c r="JUX9" s="9"/>
      <c r="JUY9" s="9"/>
      <c r="JUZ9" s="9"/>
      <c r="JVA9" s="9"/>
      <c r="JVB9" s="9"/>
      <c r="JVC9" s="9"/>
      <c r="JVD9" s="9"/>
      <c r="JVE9" s="9"/>
      <c r="JVF9" s="9"/>
      <c r="JVG9" s="9"/>
      <c r="JVH9" s="9"/>
      <c r="JVI9" s="9"/>
      <c r="JVJ9" s="9"/>
      <c r="JVK9" s="9"/>
      <c r="JVL9" s="9"/>
      <c r="JVM9" s="9"/>
      <c r="JVN9" s="9"/>
      <c r="JVO9" s="9"/>
      <c r="JVP9" s="9"/>
      <c r="JVQ9" s="9"/>
      <c r="JVR9" s="9"/>
      <c r="JVS9" s="9"/>
      <c r="JVT9" s="9"/>
      <c r="JVU9" s="9"/>
      <c r="JVV9" s="9"/>
      <c r="JVW9" s="9"/>
      <c r="JVX9" s="9"/>
      <c r="JVY9" s="9"/>
      <c r="JVZ9" s="9"/>
      <c r="JWA9" s="9"/>
      <c r="JWB9" s="9"/>
      <c r="JWC9" s="9"/>
      <c r="JWD9" s="9"/>
      <c r="JWE9" s="9"/>
      <c r="JWF9" s="9"/>
      <c r="JWG9" s="9"/>
      <c r="JWH9" s="9"/>
      <c r="JWI9" s="9"/>
      <c r="JWJ9" s="9"/>
      <c r="JWK9" s="9"/>
      <c r="JWL9" s="9"/>
      <c r="JWM9" s="9"/>
      <c r="JWN9" s="9"/>
      <c r="JWO9" s="9"/>
      <c r="JWP9" s="9"/>
      <c r="JWQ9" s="9"/>
      <c r="JWR9" s="9"/>
      <c r="JWS9" s="9"/>
      <c r="JWT9" s="9"/>
      <c r="JWU9" s="9"/>
      <c r="JWV9" s="9"/>
      <c r="JWW9" s="9"/>
      <c r="JWX9" s="9"/>
      <c r="JWY9" s="9"/>
      <c r="JWZ9" s="9"/>
      <c r="JXA9" s="9"/>
      <c r="JXB9" s="9"/>
      <c r="JXC9" s="9"/>
      <c r="JXD9" s="9"/>
      <c r="JXE9" s="9"/>
      <c r="JXF9" s="9"/>
      <c r="JXG9" s="9"/>
      <c r="JXH9" s="9"/>
      <c r="JXI9" s="9"/>
      <c r="JXJ9" s="9"/>
      <c r="JXK9" s="9"/>
      <c r="JXL9" s="9"/>
      <c r="JXM9" s="9"/>
      <c r="JXN9" s="9"/>
      <c r="JXO9" s="9"/>
      <c r="JXP9" s="9"/>
      <c r="JXQ9" s="9"/>
      <c r="JXR9" s="9"/>
      <c r="JXS9" s="9"/>
      <c r="JXT9" s="9"/>
      <c r="JXU9" s="9"/>
      <c r="JXV9" s="9"/>
      <c r="JXW9" s="9"/>
      <c r="JXX9" s="9"/>
      <c r="JXY9" s="9"/>
      <c r="JXZ9" s="9"/>
      <c r="JYA9" s="9"/>
      <c r="JYB9" s="9"/>
      <c r="JYC9" s="9"/>
      <c r="JYD9" s="9"/>
      <c r="JYE9" s="9"/>
      <c r="JYF9" s="9"/>
      <c r="JYG9" s="9"/>
      <c r="JYH9" s="9"/>
      <c r="JYI9" s="9"/>
      <c r="JYJ9" s="9"/>
      <c r="JYK9" s="9"/>
      <c r="JYL9" s="9"/>
      <c r="JYM9" s="9"/>
      <c r="JYN9" s="9"/>
      <c r="JYO9" s="9"/>
      <c r="JYP9" s="9"/>
      <c r="JYQ9" s="9"/>
      <c r="JYR9" s="9"/>
      <c r="JYS9" s="9"/>
      <c r="JYT9" s="9"/>
      <c r="JYU9" s="9"/>
      <c r="JYV9" s="9"/>
      <c r="JYW9" s="9"/>
      <c r="JYX9" s="9"/>
      <c r="JYY9" s="9"/>
      <c r="JYZ9" s="9"/>
      <c r="JZA9" s="9"/>
      <c r="JZB9" s="9"/>
      <c r="JZC9" s="9"/>
      <c r="JZD9" s="9"/>
      <c r="JZE9" s="9"/>
      <c r="JZF9" s="9"/>
      <c r="JZG9" s="9"/>
      <c r="JZH9" s="9"/>
      <c r="JZI9" s="9"/>
      <c r="JZJ9" s="9"/>
      <c r="JZK9" s="9"/>
      <c r="JZL9" s="9"/>
      <c r="JZM9" s="9"/>
      <c r="JZN9" s="9"/>
      <c r="JZO9" s="9"/>
      <c r="JZP9" s="9"/>
      <c r="JZQ9" s="9"/>
      <c r="JZR9" s="9"/>
      <c r="JZS9" s="9"/>
      <c r="JZT9" s="9"/>
      <c r="JZU9" s="9"/>
      <c r="JZV9" s="9"/>
      <c r="JZW9" s="9"/>
      <c r="JZX9" s="9"/>
      <c r="JZY9" s="9"/>
      <c r="JZZ9" s="9"/>
      <c r="KAA9" s="9"/>
      <c r="KAB9" s="9"/>
      <c r="KAC9" s="9"/>
      <c r="KAD9" s="9"/>
      <c r="KAE9" s="9"/>
      <c r="KAF9" s="9"/>
      <c r="KAG9" s="9"/>
      <c r="KAH9" s="9"/>
      <c r="KAI9" s="9"/>
      <c r="KAJ9" s="9"/>
      <c r="KAK9" s="9"/>
      <c r="KAL9" s="9"/>
      <c r="KAM9" s="9"/>
      <c r="KAN9" s="9"/>
      <c r="KAO9" s="9"/>
      <c r="KAP9" s="9"/>
      <c r="KAQ9" s="9"/>
      <c r="KAR9" s="9"/>
      <c r="KAS9" s="9"/>
      <c r="KAT9" s="9"/>
      <c r="KAU9" s="9"/>
      <c r="KAV9" s="9"/>
      <c r="KAW9" s="9"/>
      <c r="KAX9" s="9"/>
      <c r="KAY9" s="9"/>
      <c r="KAZ9" s="9"/>
      <c r="KBA9" s="9"/>
      <c r="KBB9" s="9"/>
      <c r="KBC9" s="9"/>
      <c r="KBD9" s="9"/>
      <c r="KBE9" s="9"/>
      <c r="KBF9" s="9"/>
      <c r="KBG9" s="9"/>
      <c r="KBH9" s="9"/>
      <c r="KBI9" s="9"/>
      <c r="KBJ9" s="9"/>
      <c r="KBK9" s="9"/>
      <c r="KBL9" s="9"/>
      <c r="KBM9" s="9"/>
      <c r="KBN9" s="9"/>
      <c r="KBO9" s="9"/>
      <c r="KBP9" s="9"/>
      <c r="KBQ9" s="9"/>
      <c r="KBR9" s="9"/>
      <c r="KBS9" s="9"/>
      <c r="KBT9" s="9"/>
      <c r="KBU9" s="9"/>
      <c r="KBV9" s="9"/>
      <c r="KBW9" s="9"/>
      <c r="KBX9" s="9"/>
      <c r="KBY9" s="9"/>
      <c r="KBZ9" s="9"/>
      <c r="KCA9" s="9"/>
      <c r="KCB9" s="9"/>
      <c r="KCC9" s="9"/>
      <c r="KCD9" s="9"/>
      <c r="KCE9" s="9"/>
      <c r="KCF9" s="9"/>
      <c r="KCG9" s="9"/>
      <c r="KCH9" s="9"/>
      <c r="KCI9" s="9"/>
      <c r="KCJ9" s="9"/>
      <c r="KCK9" s="9"/>
      <c r="KCL9" s="9"/>
      <c r="KCM9" s="9"/>
      <c r="KCN9" s="9"/>
      <c r="KCO9" s="9"/>
      <c r="KCP9" s="9"/>
      <c r="KCQ9" s="9"/>
      <c r="KCR9" s="9"/>
      <c r="KCS9" s="9"/>
      <c r="KCT9" s="9"/>
      <c r="KCU9" s="9"/>
      <c r="KCV9" s="9"/>
      <c r="KCW9" s="9"/>
      <c r="KCX9" s="9"/>
      <c r="KCY9" s="9"/>
      <c r="KCZ9" s="9"/>
      <c r="KDA9" s="9"/>
      <c r="KDB9" s="9"/>
      <c r="KDC9" s="9"/>
      <c r="KDD9" s="9"/>
      <c r="KDE9" s="9"/>
      <c r="KDF9" s="9"/>
      <c r="KDG9" s="9"/>
      <c r="KDH9" s="9"/>
      <c r="KDI9" s="9"/>
      <c r="KDJ9" s="9"/>
      <c r="KDK9" s="9"/>
      <c r="KDL9" s="9"/>
      <c r="KDM9" s="9"/>
      <c r="KDN9" s="9"/>
      <c r="KDO9" s="9"/>
      <c r="KDP9" s="9"/>
      <c r="KDQ9" s="9"/>
      <c r="KDR9" s="9"/>
      <c r="KDS9" s="9"/>
      <c r="KDT9" s="9"/>
      <c r="KDU9" s="9"/>
      <c r="KDV9" s="9"/>
      <c r="KDW9" s="9"/>
      <c r="KDX9" s="9"/>
      <c r="KDY9" s="9"/>
      <c r="KDZ9" s="9"/>
      <c r="KEA9" s="9"/>
      <c r="KEB9" s="9"/>
      <c r="KEC9" s="9"/>
      <c r="KED9" s="9"/>
      <c r="KEE9" s="9"/>
      <c r="KEF9" s="9"/>
      <c r="KEG9" s="9"/>
      <c r="KEH9" s="9"/>
      <c r="KEI9" s="9"/>
      <c r="KEJ9" s="9"/>
      <c r="KEK9" s="9"/>
      <c r="KEL9" s="9"/>
      <c r="KEM9" s="9"/>
      <c r="KEN9" s="9"/>
      <c r="KEO9" s="9"/>
      <c r="KEP9" s="9"/>
      <c r="KEQ9" s="9"/>
      <c r="KER9" s="9"/>
      <c r="KES9" s="9"/>
      <c r="KET9" s="9"/>
      <c r="KEU9" s="9"/>
      <c r="KEV9" s="9"/>
      <c r="KEW9" s="9"/>
      <c r="KEX9" s="9"/>
      <c r="KEY9" s="9"/>
      <c r="KEZ9" s="9"/>
      <c r="KFA9" s="9"/>
      <c r="KFB9" s="9"/>
      <c r="KFC9" s="9"/>
      <c r="KFD9" s="9"/>
      <c r="KFE9" s="9"/>
      <c r="KFF9" s="9"/>
      <c r="KFG9" s="9"/>
      <c r="KFH9" s="9"/>
      <c r="KFI9" s="9"/>
      <c r="KFJ9" s="9"/>
      <c r="KFK9" s="9"/>
      <c r="KFL9" s="9"/>
      <c r="KFM9" s="9"/>
      <c r="KFN9" s="9"/>
      <c r="KFO9" s="9"/>
      <c r="KFP9" s="9"/>
      <c r="KFQ9" s="9"/>
      <c r="KFR9" s="9"/>
      <c r="KFS9" s="9"/>
      <c r="KFT9" s="9"/>
      <c r="KFU9" s="9"/>
      <c r="KFV9" s="9"/>
      <c r="KFW9" s="9"/>
      <c r="KFX9" s="9"/>
      <c r="KFY9" s="9"/>
      <c r="KFZ9" s="9"/>
      <c r="KGA9" s="9"/>
      <c r="KGB9" s="9"/>
      <c r="KGC9" s="9"/>
      <c r="KGD9" s="9"/>
      <c r="KGE9" s="9"/>
      <c r="KGF9" s="9"/>
      <c r="KGG9" s="9"/>
      <c r="KGH9" s="9"/>
      <c r="KGI9" s="9"/>
      <c r="KGJ9" s="9"/>
      <c r="KGK9" s="9"/>
      <c r="KGL9" s="9"/>
      <c r="KGM9" s="9"/>
      <c r="KGN9" s="9"/>
      <c r="KGO9" s="9"/>
      <c r="KGP9" s="9"/>
      <c r="KGQ9" s="9"/>
      <c r="KGR9" s="9"/>
      <c r="KGS9" s="9"/>
      <c r="KGT9" s="9"/>
      <c r="KGU9" s="9"/>
      <c r="KGV9" s="9"/>
      <c r="KGW9" s="9"/>
      <c r="KGX9" s="9"/>
      <c r="KGY9" s="9"/>
      <c r="KGZ9" s="9"/>
      <c r="KHA9" s="9"/>
      <c r="KHB9" s="9"/>
      <c r="KHC9" s="9"/>
      <c r="KHD9" s="9"/>
      <c r="KHE9" s="9"/>
      <c r="KHF9" s="9"/>
      <c r="KHG9" s="9"/>
      <c r="KHH9" s="9"/>
      <c r="KHI9" s="9"/>
      <c r="KHJ9" s="9"/>
      <c r="KHK9" s="9"/>
      <c r="KHL9" s="9"/>
      <c r="KHM9" s="9"/>
      <c r="KHN9" s="9"/>
      <c r="KHO9" s="9"/>
      <c r="KHP9" s="9"/>
      <c r="KHQ9" s="9"/>
      <c r="KHR9" s="9"/>
      <c r="KHS9" s="9"/>
      <c r="KHT9" s="9"/>
      <c r="KHU9" s="9"/>
      <c r="KHV9" s="9"/>
      <c r="KHW9" s="9"/>
      <c r="KHX9" s="9"/>
      <c r="KHY9" s="9"/>
      <c r="KHZ9" s="9"/>
      <c r="KIA9" s="9"/>
      <c r="KIB9" s="9"/>
      <c r="KIC9" s="9"/>
      <c r="KID9" s="9"/>
      <c r="KIE9" s="9"/>
      <c r="KIF9" s="9"/>
      <c r="KIG9" s="9"/>
      <c r="KIH9" s="9"/>
      <c r="KII9" s="9"/>
      <c r="KIJ9" s="9"/>
      <c r="KIK9" s="9"/>
      <c r="KIL9" s="9"/>
      <c r="KIM9" s="9"/>
      <c r="KIN9" s="9"/>
      <c r="KIO9" s="9"/>
      <c r="KIP9" s="9"/>
      <c r="KIQ9" s="9"/>
      <c r="KIR9" s="9"/>
      <c r="KIS9" s="9"/>
      <c r="KIT9" s="9"/>
      <c r="KIU9" s="9"/>
      <c r="KIV9" s="9"/>
      <c r="KIW9" s="9"/>
      <c r="KIX9" s="9"/>
      <c r="KIY9" s="9"/>
      <c r="KIZ9" s="9"/>
      <c r="KJA9" s="9"/>
      <c r="KJB9" s="9"/>
      <c r="KJC9" s="9"/>
      <c r="KJD9" s="9"/>
      <c r="KJE9" s="9"/>
      <c r="KJF9" s="9"/>
      <c r="KJG9" s="9"/>
      <c r="KJH9" s="9"/>
      <c r="KJI9" s="9"/>
      <c r="KJJ9" s="9"/>
      <c r="KJK9" s="9"/>
      <c r="KJL9" s="9"/>
      <c r="KJM9" s="9"/>
      <c r="KJN9" s="9"/>
      <c r="KJO9" s="9"/>
      <c r="KJP9" s="9"/>
      <c r="KJQ9" s="9"/>
      <c r="KJR9" s="9"/>
      <c r="KJS9" s="9"/>
      <c r="KJT9" s="9"/>
      <c r="KJU9" s="9"/>
      <c r="KJV9" s="9"/>
      <c r="KJW9" s="9"/>
      <c r="KJX9" s="9"/>
      <c r="KJY9" s="9"/>
      <c r="KJZ9" s="9"/>
      <c r="KKA9" s="9"/>
      <c r="KKB9" s="9"/>
      <c r="KKC9" s="9"/>
      <c r="KKD9" s="9"/>
      <c r="KKE9" s="9"/>
      <c r="KKF9" s="9"/>
      <c r="KKG9" s="9"/>
      <c r="KKH9" s="9"/>
      <c r="KKI9" s="9"/>
      <c r="KKJ9" s="9"/>
      <c r="KKK9" s="9"/>
      <c r="KKL9" s="9"/>
      <c r="KKM9" s="9"/>
      <c r="KKN9" s="9"/>
      <c r="KKO9" s="9"/>
      <c r="KKP9" s="9"/>
      <c r="KKQ9" s="9"/>
      <c r="KKR9" s="9"/>
      <c r="KKS9" s="9"/>
      <c r="KKT9" s="9"/>
      <c r="KKU9" s="9"/>
      <c r="KKV9" s="9"/>
      <c r="KKW9" s="9"/>
      <c r="KKX9" s="9"/>
      <c r="KKY9" s="9"/>
      <c r="KKZ9" s="9"/>
      <c r="KLA9" s="9"/>
      <c r="KLB9" s="9"/>
      <c r="KLC9" s="9"/>
      <c r="KLD9" s="9"/>
      <c r="KLE9" s="9"/>
      <c r="KLF9" s="9"/>
      <c r="KLG9" s="9"/>
      <c r="KLH9" s="9"/>
      <c r="KLI9" s="9"/>
      <c r="KLJ9" s="9"/>
      <c r="KLK9" s="9"/>
      <c r="KLL9" s="9"/>
      <c r="KLM9" s="9"/>
      <c r="KLN9" s="9"/>
      <c r="KLO9" s="9"/>
      <c r="KLP9" s="9"/>
      <c r="KLQ9" s="9"/>
      <c r="KLR9" s="9"/>
      <c r="KLS9" s="9"/>
      <c r="KLT9" s="9"/>
      <c r="KLU9" s="9"/>
      <c r="KLV9" s="9"/>
      <c r="KLW9" s="9"/>
      <c r="KLX9" s="9"/>
      <c r="KLY9" s="9"/>
      <c r="KLZ9" s="9"/>
      <c r="KMA9" s="9"/>
      <c r="KMB9" s="9"/>
      <c r="KMC9" s="9"/>
      <c r="KMD9" s="9"/>
      <c r="KME9" s="9"/>
      <c r="KMF9" s="9"/>
      <c r="KMG9" s="9"/>
      <c r="KMH9" s="9"/>
      <c r="KMI9" s="9"/>
      <c r="KMJ9" s="9"/>
      <c r="KMK9" s="9"/>
      <c r="KML9" s="9"/>
      <c r="KMM9" s="9"/>
      <c r="KMN9" s="9"/>
      <c r="KMO9" s="9"/>
      <c r="KMP9" s="9"/>
      <c r="KMQ9" s="9"/>
      <c r="KMR9" s="9"/>
      <c r="KMS9" s="9"/>
      <c r="KMT9" s="9"/>
      <c r="KMU9" s="9"/>
      <c r="KMV9" s="9"/>
      <c r="KMW9" s="9"/>
      <c r="KMX9" s="9"/>
      <c r="KMY9" s="9"/>
      <c r="KMZ9" s="9"/>
      <c r="KNA9" s="9"/>
      <c r="KNB9" s="9"/>
      <c r="KNC9" s="9"/>
      <c r="KND9" s="9"/>
      <c r="KNE9" s="9"/>
      <c r="KNF9" s="9"/>
      <c r="KNG9" s="9"/>
      <c r="KNH9" s="9"/>
      <c r="KNI9" s="9"/>
      <c r="KNJ9" s="9"/>
      <c r="KNK9" s="9"/>
      <c r="KNL9" s="9"/>
      <c r="KNM9" s="9"/>
      <c r="KNN9" s="9"/>
      <c r="KNO9" s="9"/>
      <c r="KNP9" s="9"/>
      <c r="KNQ9" s="9"/>
      <c r="KNR9" s="9"/>
      <c r="KNS9" s="9"/>
      <c r="KNT9" s="9"/>
      <c r="KNU9" s="9"/>
      <c r="KNV9" s="9"/>
      <c r="KNW9" s="9"/>
      <c r="KNX9" s="9"/>
      <c r="KNY9" s="9"/>
      <c r="KNZ9" s="9"/>
      <c r="KOA9" s="9"/>
      <c r="KOB9" s="9"/>
      <c r="KOC9" s="9"/>
      <c r="KOD9" s="9"/>
      <c r="KOE9" s="9"/>
      <c r="KOF9" s="9"/>
      <c r="KOG9" s="9"/>
      <c r="KOH9" s="9"/>
      <c r="KOI9" s="9"/>
      <c r="KOJ9" s="9"/>
      <c r="KOK9" s="9"/>
      <c r="KOL9" s="9"/>
      <c r="KOM9" s="9"/>
      <c r="KON9" s="9"/>
      <c r="KOO9" s="9"/>
      <c r="KOP9" s="9"/>
      <c r="KOQ9" s="9"/>
      <c r="KOR9" s="9"/>
      <c r="KOS9" s="9"/>
      <c r="KOT9" s="9"/>
      <c r="KOU9" s="9"/>
      <c r="KOV9" s="9"/>
      <c r="KOW9" s="9"/>
      <c r="KOX9" s="9"/>
      <c r="KOY9" s="9"/>
      <c r="KOZ9" s="9"/>
      <c r="KPA9" s="9"/>
      <c r="KPB9" s="9"/>
      <c r="KPC9" s="9"/>
      <c r="KPD9" s="9"/>
      <c r="KPE9" s="9"/>
      <c r="KPF9" s="9"/>
      <c r="KPG9" s="9"/>
      <c r="KPH9" s="9"/>
      <c r="KPI9" s="9"/>
      <c r="KPJ9" s="9"/>
      <c r="KPK9" s="9"/>
      <c r="KPL9" s="9"/>
      <c r="KPM9" s="9"/>
      <c r="KPN9" s="9"/>
      <c r="KPO9" s="9"/>
      <c r="KPP9" s="9"/>
      <c r="KPQ9" s="9"/>
      <c r="KPR9" s="9"/>
      <c r="KPS9" s="9"/>
      <c r="KPT9" s="9"/>
      <c r="KPU9" s="9"/>
      <c r="KPV9" s="9"/>
      <c r="KPW9" s="9"/>
      <c r="KPX9" s="9"/>
      <c r="KPY9" s="9"/>
      <c r="KPZ9" s="9"/>
      <c r="KQA9" s="9"/>
      <c r="KQB9" s="9"/>
      <c r="KQC9" s="9"/>
      <c r="KQD9" s="9"/>
      <c r="KQE9" s="9"/>
      <c r="KQF9" s="9"/>
      <c r="KQG9" s="9"/>
      <c r="KQH9" s="9"/>
      <c r="KQI9" s="9"/>
      <c r="KQJ9" s="9"/>
      <c r="KQK9" s="9"/>
      <c r="KQL9" s="9"/>
      <c r="KQM9" s="9"/>
      <c r="KQN9" s="9"/>
      <c r="KQO9" s="9"/>
      <c r="KQP9" s="9"/>
      <c r="KQQ9" s="9"/>
      <c r="KQR9" s="9"/>
      <c r="KQS9" s="9"/>
      <c r="KQT9" s="9"/>
      <c r="KQU9" s="9"/>
      <c r="KQV9" s="9"/>
      <c r="KQW9" s="9"/>
      <c r="KQX9" s="9"/>
      <c r="KQY9" s="9"/>
      <c r="KQZ9" s="9"/>
      <c r="KRA9" s="9"/>
      <c r="KRB9" s="9"/>
      <c r="KRC9" s="9"/>
      <c r="KRD9" s="9"/>
      <c r="KRE9" s="9"/>
      <c r="KRF9" s="9"/>
      <c r="KRG9" s="9"/>
      <c r="KRH9" s="9"/>
      <c r="KRI9" s="9"/>
      <c r="KRJ9" s="9"/>
      <c r="KRK9" s="9"/>
      <c r="KRL9" s="9"/>
      <c r="KRM9" s="9"/>
      <c r="KRN9" s="9"/>
      <c r="KRO9" s="9"/>
      <c r="KRP9" s="9"/>
      <c r="KRQ9" s="9"/>
      <c r="KRR9" s="9"/>
      <c r="KRS9" s="9"/>
      <c r="KRT9" s="9"/>
      <c r="KRU9" s="9"/>
      <c r="KRV9" s="9"/>
      <c r="KRW9" s="9"/>
      <c r="KRX9" s="9"/>
      <c r="KRY9" s="9"/>
      <c r="KRZ9" s="9"/>
      <c r="KSA9" s="9"/>
      <c r="KSB9" s="9"/>
      <c r="KSC9" s="9"/>
      <c r="KSD9" s="9"/>
      <c r="KSE9" s="9"/>
      <c r="KSF9" s="9"/>
      <c r="KSG9" s="9"/>
      <c r="KSH9" s="9"/>
      <c r="KSI9" s="9"/>
      <c r="KSJ9" s="9"/>
      <c r="KSK9" s="9"/>
      <c r="KSL9" s="9"/>
      <c r="KSM9" s="9"/>
      <c r="KSN9" s="9"/>
      <c r="KSO9" s="9"/>
      <c r="KSP9" s="9"/>
      <c r="KSQ9" s="9"/>
      <c r="KSR9" s="9"/>
      <c r="KSS9" s="9"/>
      <c r="KST9" s="9"/>
      <c r="KSU9" s="9"/>
      <c r="KSV9" s="9"/>
      <c r="KSW9" s="9"/>
      <c r="KSX9" s="9"/>
      <c r="KSY9" s="9"/>
      <c r="KSZ9" s="9"/>
      <c r="KTA9" s="9"/>
      <c r="KTB9" s="9"/>
      <c r="KTC9" s="9"/>
      <c r="KTD9" s="9"/>
      <c r="KTE9" s="9"/>
      <c r="KTF9" s="9"/>
      <c r="KTG9" s="9"/>
      <c r="KTH9" s="9"/>
      <c r="KTI9" s="9"/>
      <c r="KTJ9" s="9"/>
      <c r="KTK9" s="9"/>
      <c r="KTL9" s="9"/>
      <c r="KTM9" s="9"/>
      <c r="KTN9" s="9"/>
      <c r="KTO9" s="9"/>
      <c r="KTP9" s="9"/>
      <c r="KTQ9" s="9"/>
      <c r="KTR9" s="9"/>
      <c r="KTS9" s="9"/>
      <c r="KTT9" s="9"/>
      <c r="KTU9" s="9"/>
      <c r="KTV9" s="9"/>
      <c r="KTW9" s="9"/>
      <c r="KTX9" s="9"/>
      <c r="KTY9" s="9"/>
      <c r="KTZ9" s="9"/>
      <c r="KUA9" s="9"/>
      <c r="KUB9" s="9"/>
      <c r="KUC9" s="9"/>
      <c r="KUD9" s="9"/>
      <c r="KUE9" s="9"/>
      <c r="KUF9" s="9"/>
      <c r="KUG9" s="9"/>
      <c r="KUH9" s="9"/>
      <c r="KUI9" s="9"/>
      <c r="KUJ9" s="9"/>
      <c r="KUK9" s="9"/>
      <c r="KUL9" s="9"/>
      <c r="KUM9" s="9"/>
      <c r="KUN9" s="9"/>
      <c r="KUO9" s="9"/>
      <c r="KUP9" s="9"/>
      <c r="KUQ9" s="9"/>
      <c r="KUR9" s="9"/>
      <c r="KUS9" s="9"/>
      <c r="KUT9" s="9"/>
      <c r="KUU9" s="9"/>
      <c r="KUV9" s="9"/>
      <c r="KUW9" s="9"/>
      <c r="KUX9" s="9"/>
      <c r="KUY9" s="9"/>
      <c r="KUZ9" s="9"/>
      <c r="KVA9" s="9"/>
      <c r="KVB9" s="9"/>
      <c r="KVC9" s="9"/>
      <c r="KVD9" s="9"/>
      <c r="KVE9" s="9"/>
      <c r="KVF9" s="9"/>
      <c r="KVG9" s="9"/>
      <c r="KVH9" s="9"/>
      <c r="KVI9" s="9"/>
      <c r="KVJ9" s="9"/>
      <c r="KVK9" s="9"/>
      <c r="KVL9" s="9"/>
      <c r="KVM9" s="9"/>
      <c r="KVN9" s="9"/>
      <c r="KVO9" s="9"/>
      <c r="KVP9" s="9"/>
      <c r="KVQ9" s="9"/>
      <c r="KVR9" s="9"/>
      <c r="KVS9" s="9"/>
      <c r="KVT9" s="9"/>
      <c r="KVU9" s="9"/>
      <c r="KVV9" s="9"/>
      <c r="KVW9" s="9"/>
      <c r="KVX9" s="9"/>
      <c r="KVY9" s="9"/>
      <c r="KVZ9" s="9"/>
      <c r="KWA9" s="9"/>
      <c r="KWB9" s="9"/>
      <c r="KWC9" s="9"/>
      <c r="KWD9" s="9"/>
      <c r="KWE9" s="9"/>
      <c r="KWF9" s="9"/>
      <c r="KWG9" s="9"/>
      <c r="KWH9" s="9"/>
      <c r="KWI9" s="9"/>
      <c r="KWJ9" s="9"/>
      <c r="KWK9" s="9"/>
      <c r="KWL9" s="9"/>
      <c r="KWM9" s="9"/>
      <c r="KWN9" s="9"/>
      <c r="KWO9" s="9"/>
      <c r="KWP9" s="9"/>
      <c r="KWQ9" s="9"/>
      <c r="KWR9" s="9"/>
      <c r="KWS9" s="9"/>
      <c r="KWT9" s="9"/>
      <c r="KWU9" s="9"/>
      <c r="KWV9" s="9"/>
      <c r="KWW9" s="9"/>
      <c r="KWX9" s="9"/>
      <c r="KWY9" s="9"/>
      <c r="KWZ9" s="9"/>
      <c r="KXA9" s="9"/>
      <c r="KXB9" s="9"/>
      <c r="KXC9" s="9"/>
      <c r="KXD9" s="9"/>
      <c r="KXE9" s="9"/>
      <c r="KXF9" s="9"/>
      <c r="KXG9" s="9"/>
      <c r="KXH9" s="9"/>
      <c r="KXI9" s="9"/>
      <c r="KXJ9" s="9"/>
      <c r="KXK9" s="9"/>
      <c r="KXL9" s="9"/>
      <c r="KXM9" s="9"/>
      <c r="KXN9" s="9"/>
      <c r="KXO9" s="9"/>
      <c r="KXP9" s="9"/>
      <c r="KXQ9" s="9"/>
      <c r="KXR9" s="9"/>
      <c r="KXS9" s="9"/>
      <c r="KXT9" s="9"/>
      <c r="KXU9" s="9"/>
      <c r="KXV9" s="9"/>
      <c r="KXW9" s="9"/>
      <c r="KXX9" s="9"/>
      <c r="KXY9" s="9"/>
      <c r="KXZ9" s="9"/>
      <c r="KYA9" s="9"/>
      <c r="KYB9" s="9"/>
      <c r="KYC9" s="9"/>
      <c r="KYD9" s="9"/>
      <c r="KYE9" s="9"/>
      <c r="KYF9" s="9"/>
      <c r="KYG9" s="9"/>
      <c r="KYH9" s="9"/>
      <c r="KYI9" s="9"/>
      <c r="KYJ9" s="9"/>
      <c r="KYK9" s="9"/>
      <c r="KYL9" s="9"/>
      <c r="KYM9" s="9"/>
      <c r="KYN9" s="9"/>
      <c r="KYO9" s="9"/>
      <c r="KYP9" s="9"/>
      <c r="KYQ9" s="9"/>
      <c r="KYR9" s="9"/>
      <c r="KYS9" s="9"/>
      <c r="KYT9" s="9"/>
      <c r="KYU9" s="9"/>
      <c r="KYV9" s="9"/>
      <c r="KYW9" s="9"/>
      <c r="KYX9" s="9"/>
      <c r="KYY9" s="9"/>
      <c r="KYZ9" s="9"/>
      <c r="KZA9" s="9"/>
      <c r="KZB9" s="9"/>
      <c r="KZC9" s="9"/>
      <c r="KZD9" s="9"/>
      <c r="KZE9" s="9"/>
      <c r="KZF9" s="9"/>
      <c r="KZG9" s="9"/>
      <c r="KZH9" s="9"/>
      <c r="KZI9" s="9"/>
      <c r="KZJ9" s="9"/>
      <c r="KZK9" s="9"/>
      <c r="KZL9" s="9"/>
      <c r="KZM9" s="9"/>
      <c r="KZN9" s="9"/>
      <c r="KZO9" s="9"/>
      <c r="KZP9" s="9"/>
      <c r="KZQ9" s="9"/>
      <c r="KZR9" s="9"/>
      <c r="KZS9" s="9"/>
      <c r="KZT9" s="9"/>
      <c r="KZU9" s="9"/>
      <c r="KZV9" s="9"/>
      <c r="KZW9" s="9"/>
      <c r="KZX9" s="9"/>
      <c r="KZY9" s="9"/>
      <c r="KZZ9" s="9"/>
      <c r="LAA9" s="9"/>
      <c r="LAB9" s="9"/>
      <c r="LAC9" s="9"/>
      <c r="LAD9" s="9"/>
      <c r="LAE9" s="9"/>
      <c r="LAF9" s="9"/>
      <c r="LAG9" s="9"/>
      <c r="LAH9" s="9"/>
      <c r="LAI9" s="9"/>
      <c r="LAJ9" s="9"/>
      <c r="LAK9" s="9"/>
      <c r="LAL9" s="9"/>
      <c r="LAM9" s="9"/>
      <c r="LAN9" s="9"/>
      <c r="LAO9" s="9"/>
      <c r="LAP9" s="9"/>
      <c r="LAQ9" s="9"/>
      <c r="LAR9" s="9"/>
      <c r="LAS9" s="9"/>
      <c r="LAT9" s="9"/>
      <c r="LAU9" s="9"/>
      <c r="LAV9" s="9"/>
      <c r="LAW9" s="9"/>
      <c r="LAX9" s="9"/>
      <c r="LAY9" s="9"/>
      <c r="LAZ9" s="9"/>
      <c r="LBA9" s="9"/>
      <c r="LBB9" s="9"/>
      <c r="LBC9" s="9"/>
      <c r="LBD9" s="9"/>
      <c r="LBE9" s="9"/>
      <c r="LBF9" s="9"/>
      <c r="LBG9" s="9"/>
      <c r="LBH9" s="9"/>
      <c r="LBI9" s="9"/>
      <c r="LBJ9" s="9"/>
      <c r="LBK9" s="9"/>
      <c r="LBL9" s="9"/>
      <c r="LBM9" s="9"/>
      <c r="LBN9" s="9"/>
      <c r="LBO9" s="9"/>
      <c r="LBP9" s="9"/>
      <c r="LBQ9" s="9"/>
      <c r="LBR9" s="9"/>
      <c r="LBS9" s="9"/>
      <c r="LBT9" s="9"/>
      <c r="LBU9" s="9"/>
      <c r="LBV9" s="9"/>
      <c r="LBW9" s="9"/>
      <c r="LBX9" s="9"/>
      <c r="LBY9" s="9"/>
      <c r="LBZ9" s="9"/>
      <c r="LCA9" s="9"/>
      <c r="LCB9" s="9"/>
      <c r="LCC9" s="9"/>
      <c r="LCD9" s="9"/>
      <c r="LCE9" s="9"/>
      <c r="LCF9" s="9"/>
      <c r="LCG9" s="9"/>
      <c r="LCH9" s="9"/>
      <c r="LCI9" s="9"/>
      <c r="LCJ9" s="9"/>
      <c r="LCK9" s="9"/>
      <c r="LCL9" s="9"/>
      <c r="LCM9" s="9"/>
      <c r="LCN9" s="9"/>
      <c r="LCO9" s="9"/>
      <c r="LCP9" s="9"/>
      <c r="LCQ9" s="9"/>
      <c r="LCR9" s="9"/>
      <c r="LCS9" s="9"/>
      <c r="LCT9" s="9"/>
      <c r="LCU9" s="9"/>
      <c r="LCV9" s="9"/>
      <c r="LCW9" s="9"/>
      <c r="LCX9" s="9"/>
      <c r="LCY9" s="9"/>
      <c r="LCZ9" s="9"/>
      <c r="LDA9" s="9"/>
      <c r="LDB9" s="9"/>
      <c r="LDC9" s="9"/>
      <c r="LDD9" s="9"/>
      <c r="LDE9" s="9"/>
      <c r="LDF9" s="9"/>
      <c r="LDG9" s="9"/>
      <c r="LDH9" s="9"/>
      <c r="LDI9" s="9"/>
      <c r="LDJ9" s="9"/>
      <c r="LDK9" s="9"/>
      <c r="LDL9" s="9"/>
      <c r="LDM9" s="9"/>
      <c r="LDN9" s="9"/>
      <c r="LDO9" s="9"/>
      <c r="LDP9" s="9"/>
      <c r="LDQ9" s="9"/>
      <c r="LDR9" s="9"/>
      <c r="LDS9" s="9"/>
      <c r="LDT9" s="9"/>
      <c r="LDU9" s="9"/>
      <c r="LDV9" s="9"/>
      <c r="LDW9" s="9"/>
      <c r="LDX9" s="9"/>
      <c r="LDY9" s="9"/>
      <c r="LDZ9" s="9"/>
      <c r="LEA9" s="9"/>
      <c r="LEB9" s="9"/>
      <c r="LEC9" s="9"/>
      <c r="LED9" s="9"/>
      <c r="LEE9" s="9"/>
      <c r="LEF9" s="9"/>
      <c r="LEG9" s="9"/>
      <c r="LEH9" s="9"/>
      <c r="LEI9" s="9"/>
      <c r="LEJ9" s="9"/>
      <c r="LEK9" s="9"/>
      <c r="LEL9" s="9"/>
      <c r="LEM9" s="9"/>
      <c r="LEN9" s="9"/>
      <c r="LEO9" s="9"/>
      <c r="LEP9" s="9"/>
      <c r="LEQ9" s="9"/>
      <c r="LER9" s="9"/>
      <c r="LES9" s="9"/>
      <c r="LET9" s="9"/>
      <c r="LEU9" s="9"/>
      <c r="LEV9" s="9"/>
      <c r="LEW9" s="9"/>
      <c r="LEX9" s="9"/>
      <c r="LEY9" s="9"/>
      <c r="LEZ9" s="9"/>
      <c r="LFA9" s="9"/>
      <c r="LFB9" s="9"/>
      <c r="LFC9" s="9"/>
      <c r="LFD9" s="9"/>
      <c r="LFE9" s="9"/>
      <c r="LFF9" s="9"/>
      <c r="LFG9" s="9"/>
      <c r="LFH9" s="9"/>
      <c r="LFI9" s="9"/>
      <c r="LFJ9" s="9"/>
      <c r="LFK9" s="9"/>
      <c r="LFL9" s="9"/>
      <c r="LFM9" s="9"/>
      <c r="LFN9" s="9"/>
      <c r="LFO9" s="9"/>
      <c r="LFP9" s="9"/>
      <c r="LFQ9" s="9"/>
      <c r="LFR9" s="9"/>
      <c r="LFS9" s="9"/>
      <c r="LFT9" s="9"/>
      <c r="LFU9" s="9"/>
      <c r="LFV9" s="9"/>
      <c r="LFW9" s="9"/>
      <c r="LFX9" s="9"/>
      <c r="LFY9" s="9"/>
      <c r="LFZ9" s="9"/>
      <c r="LGA9" s="9"/>
      <c r="LGB9" s="9"/>
      <c r="LGC9" s="9"/>
      <c r="LGD9" s="9"/>
      <c r="LGE9" s="9"/>
      <c r="LGF9" s="9"/>
      <c r="LGG9" s="9"/>
      <c r="LGH9" s="9"/>
      <c r="LGI9" s="9"/>
      <c r="LGJ9" s="9"/>
      <c r="LGK9" s="9"/>
      <c r="LGL9" s="9"/>
      <c r="LGM9" s="9"/>
      <c r="LGN9" s="9"/>
      <c r="LGO9" s="9"/>
      <c r="LGP9" s="9"/>
      <c r="LGQ9" s="9"/>
      <c r="LGR9" s="9"/>
      <c r="LGS9" s="9"/>
      <c r="LGT9" s="9"/>
      <c r="LGU9" s="9"/>
      <c r="LGV9" s="9"/>
      <c r="LGW9" s="9"/>
      <c r="LGX9" s="9"/>
      <c r="LGY9" s="9"/>
      <c r="LGZ9" s="9"/>
      <c r="LHA9" s="9"/>
      <c r="LHB9" s="9"/>
      <c r="LHC9" s="9"/>
      <c r="LHD9" s="9"/>
      <c r="LHE9" s="9"/>
      <c r="LHF9" s="9"/>
      <c r="LHG9" s="9"/>
      <c r="LHH9" s="9"/>
      <c r="LHI9" s="9"/>
      <c r="LHJ9" s="9"/>
      <c r="LHK9" s="9"/>
      <c r="LHL9" s="9"/>
      <c r="LHM9" s="9"/>
      <c r="LHN9" s="9"/>
      <c r="LHO9" s="9"/>
      <c r="LHP9" s="9"/>
      <c r="LHQ9" s="9"/>
      <c r="LHR9" s="9"/>
      <c r="LHS9" s="9"/>
      <c r="LHT9" s="9"/>
      <c r="LHU9" s="9"/>
      <c r="LHV9" s="9"/>
      <c r="LHW9" s="9"/>
      <c r="LHX9" s="9"/>
      <c r="LHY9" s="9"/>
      <c r="LHZ9" s="9"/>
      <c r="LIA9" s="9"/>
      <c r="LIB9" s="9"/>
      <c r="LIC9" s="9"/>
      <c r="LID9" s="9"/>
      <c r="LIE9" s="9"/>
      <c r="LIF9" s="9"/>
      <c r="LIG9" s="9"/>
      <c r="LIH9" s="9"/>
      <c r="LII9" s="9"/>
      <c r="LIJ9" s="9"/>
      <c r="LIK9" s="9"/>
      <c r="LIL9" s="9"/>
      <c r="LIM9" s="9"/>
      <c r="LIN9" s="9"/>
      <c r="LIO9" s="9"/>
      <c r="LIP9" s="9"/>
      <c r="LIQ9" s="9"/>
      <c r="LIR9" s="9"/>
      <c r="LIS9" s="9"/>
      <c r="LIT9" s="9"/>
      <c r="LIU9" s="9"/>
      <c r="LIV9" s="9"/>
      <c r="LIW9" s="9"/>
      <c r="LIX9" s="9"/>
      <c r="LIY9" s="9"/>
      <c r="LIZ9" s="9"/>
      <c r="LJA9" s="9"/>
      <c r="LJB9" s="9"/>
      <c r="LJC9" s="9"/>
      <c r="LJD9" s="9"/>
      <c r="LJE9" s="9"/>
      <c r="LJF9" s="9"/>
      <c r="LJG9" s="9"/>
      <c r="LJH9" s="9"/>
      <c r="LJI9" s="9"/>
      <c r="LJJ9" s="9"/>
      <c r="LJK9" s="9"/>
      <c r="LJL9" s="9"/>
      <c r="LJM9" s="9"/>
      <c r="LJN9" s="9"/>
      <c r="LJO9" s="9"/>
      <c r="LJP9" s="9"/>
      <c r="LJQ9" s="9"/>
      <c r="LJR9" s="9"/>
      <c r="LJS9" s="9"/>
      <c r="LJT9" s="9"/>
      <c r="LJU9" s="9"/>
      <c r="LJV9" s="9"/>
      <c r="LJW9" s="9"/>
      <c r="LJX9" s="9"/>
      <c r="LJY9" s="9"/>
      <c r="LJZ9" s="9"/>
      <c r="LKA9" s="9"/>
      <c r="LKB9" s="9"/>
      <c r="LKC9" s="9"/>
      <c r="LKD9" s="9"/>
      <c r="LKE9" s="9"/>
      <c r="LKF9" s="9"/>
      <c r="LKG9" s="9"/>
      <c r="LKH9" s="9"/>
      <c r="LKI9" s="9"/>
      <c r="LKJ9" s="9"/>
      <c r="LKK9" s="9"/>
      <c r="LKL9" s="9"/>
      <c r="LKM9" s="9"/>
      <c r="LKN9" s="9"/>
      <c r="LKO9" s="9"/>
      <c r="LKP9" s="9"/>
      <c r="LKQ9" s="9"/>
      <c r="LKR9" s="9"/>
      <c r="LKS9" s="9"/>
      <c r="LKT9" s="9"/>
      <c r="LKU9" s="9"/>
      <c r="LKV9" s="9"/>
      <c r="LKW9" s="9"/>
      <c r="LKX9" s="9"/>
      <c r="LKY9" s="9"/>
      <c r="LKZ9" s="9"/>
      <c r="LLA9" s="9"/>
      <c r="LLB9" s="9"/>
      <c r="LLC9" s="9"/>
      <c r="LLD9" s="9"/>
      <c r="LLE9" s="9"/>
      <c r="LLF9" s="9"/>
      <c r="LLG9" s="9"/>
      <c r="LLH9" s="9"/>
      <c r="LLI9" s="9"/>
      <c r="LLJ9" s="9"/>
      <c r="LLK9" s="9"/>
      <c r="LLL9" s="9"/>
      <c r="LLM9" s="9"/>
      <c r="LLN9" s="9"/>
      <c r="LLO9" s="9"/>
      <c r="LLP9" s="9"/>
      <c r="LLQ9" s="9"/>
      <c r="LLR9" s="9"/>
      <c r="LLS9" s="9"/>
      <c r="LLT9" s="9"/>
      <c r="LLU9" s="9"/>
      <c r="LLV9" s="9"/>
      <c r="LLW9" s="9"/>
      <c r="LLX9" s="9"/>
      <c r="LLY9" s="9"/>
      <c r="LLZ9" s="9"/>
      <c r="LMA9" s="9"/>
      <c r="LMB9" s="9"/>
      <c r="LMC9" s="9"/>
      <c r="LMD9" s="9"/>
      <c r="LME9" s="9"/>
      <c r="LMF9" s="9"/>
      <c r="LMG9" s="9"/>
      <c r="LMH9" s="9"/>
      <c r="LMI9" s="9"/>
      <c r="LMJ9" s="9"/>
      <c r="LMK9" s="9"/>
      <c r="LML9" s="9"/>
      <c r="LMM9" s="9"/>
      <c r="LMN9" s="9"/>
      <c r="LMO9" s="9"/>
      <c r="LMP9" s="9"/>
      <c r="LMQ9" s="9"/>
      <c r="LMR9" s="9"/>
      <c r="LMS9" s="9"/>
      <c r="LMT9" s="9"/>
      <c r="LMU9" s="9"/>
      <c r="LMV9" s="9"/>
      <c r="LMW9" s="9"/>
      <c r="LMX9" s="9"/>
      <c r="LMY9" s="9"/>
      <c r="LMZ9" s="9"/>
      <c r="LNA9" s="9"/>
      <c r="LNB9" s="9"/>
      <c r="LNC9" s="9"/>
      <c r="LND9" s="9"/>
      <c r="LNE9" s="9"/>
      <c r="LNF9" s="9"/>
      <c r="LNG9" s="9"/>
      <c r="LNH9" s="9"/>
      <c r="LNI9" s="9"/>
      <c r="LNJ9" s="9"/>
      <c r="LNK9" s="9"/>
      <c r="LNL9" s="9"/>
      <c r="LNM9" s="9"/>
      <c r="LNN9" s="9"/>
      <c r="LNO9" s="9"/>
      <c r="LNP9" s="9"/>
      <c r="LNQ9" s="9"/>
      <c r="LNR9" s="9"/>
      <c r="LNS9" s="9"/>
      <c r="LNT9" s="9"/>
      <c r="LNU9" s="9"/>
      <c r="LNV9" s="9"/>
      <c r="LNW9" s="9"/>
      <c r="LNX9" s="9"/>
      <c r="LNY9" s="9"/>
      <c r="LNZ9" s="9"/>
      <c r="LOA9" s="9"/>
      <c r="LOB9" s="9"/>
      <c r="LOC9" s="9"/>
      <c r="LOD9" s="9"/>
      <c r="LOE9" s="9"/>
      <c r="LOF9" s="9"/>
      <c r="LOG9" s="9"/>
      <c r="LOH9" s="9"/>
      <c r="LOI9" s="9"/>
      <c r="LOJ9" s="9"/>
      <c r="LOK9" s="9"/>
      <c r="LOL9" s="9"/>
      <c r="LOM9" s="9"/>
      <c r="LON9" s="9"/>
      <c r="LOO9" s="9"/>
      <c r="LOP9" s="9"/>
      <c r="LOQ9" s="9"/>
      <c r="LOR9" s="9"/>
      <c r="LOS9" s="9"/>
      <c r="LOT9" s="9"/>
      <c r="LOU9" s="9"/>
      <c r="LOV9" s="9"/>
      <c r="LOW9" s="9"/>
      <c r="LOX9" s="9"/>
      <c r="LOY9" s="9"/>
      <c r="LOZ9" s="9"/>
      <c r="LPA9" s="9"/>
      <c r="LPB9" s="9"/>
      <c r="LPC9" s="9"/>
      <c r="LPD9" s="9"/>
      <c r="LPE9" s="9"/>
      <c r="LPF9" s="9"/>
      <c r="LPG9" s="9"/>
      <c r="LPH9" s="9"/>
      <c r="LPI9" s="9"/>
      <c r="LPJ9" s="9"/>
      <c r="LPK9" s="9"/>
      <c r="LPL9" s="9"/>
      <c r="LPM9" s="9"/>
      <c r="LPN9" s="9"/>
      <c r="LPO9" s="9"/>
      <c r="LPP9" s="9"/>
      <c r="LPQ9" s="9"/>
      <c r="LPR9" s="9"/>
      <c r="LPS9" s="9"/>
      <c r="LPT9" s="9"/>
      <c r="LPU9" s="9"/>
      <c r="LPV9" s="9"/>
      <c r="LPW9" s="9"/>
      <c r="LPX9" s="9"/>
      <c r="LPY9" s="9"/>
      <c r="LPZ9" s="9"/>
      <c r="LQA9" s="9"/>
      <c r="LQB9" s="9"/>
      <c r="LQC9" s="9"/>
      <c r="LQD9" s="9"/>
      <c r="LQE9" s="9"/>
      <c r="LQF9" s="9"/>
      <c r="LQG9" s="9"/>
      <c r="LQH9" s="9"/>
      <c r="LQI9" s="9"/>
      <c r="LQJ9" s="9"/>
      <c r="LQK9" s="9"/>
      <c r="LQL9" s="9"/>
      <c r="LQM9" s="9"/>
      <c r="LQN9" s="9"/>
      <c r="LQO9" s="9"/>
      <c r="LQP9" s="9"/>
      <c r="LQQ9" s="9"/>
      <c r="LQR9" s="9"/>
      <c r="LQS9" s="9"/>
      <c r="LQT9" s="9"/>
      <c r="LQU9" s="9"/>
      <c r="LQV9" s="9"/>
      <c r="LQW9" s="9"/>
      <c r="LQX9" s="9"/>
      <c r="LQY9" s="9"/>
      <c r="LQZ9" s="9"/>
      <c r="LRA9" s="9"/>
      <c r="LRB9" s="9"/>
      <c r="LRC9" s="9"/>
      <c r="LRD9" s="9"/>
      <c r="LRE9" s="9"/>
      <c r="LRF9" s="9"/>
      <c r="LRG9" s="9"/>
      <c r="LRH9" s="9"/>
      <c r="LRI9" s="9"/>
      <c r="LRJ9" s="9"/>
      <c r="LRK9" s="9"/>
      <c r="LRL9" s="9"/>
      <c r="LRM9" s="9"/>
      <c r="LRN9" s="9"/>
      <c r="LRO9" s="9"/>
      <c r="LRP9" s="9"/>
      <c r="LRQ9" s="9"/>
      <c r="LRR9" s="9"/>
      <c r="LRS9" s="9"/>
      <c r="LRT9" s="9"/>
      <c r="LRU9" s="9"/>
      <c r="LRV9" s="9"/>
      <c r="LRW9" s="9"/>
      <c r="LRX9" s="9"/>
      <c r="LRY9" s="9"/>
      <c r="LRZ9" s="9"/>
      <c r="LSA9" s="9"/>
      <c r="LSB9" s="9"/>
      <c r="LSC9" s="9"/>
      <c r="LSD9" s="9"/>
      <c r="LSE9" s="9"/>
      <c r="LSF9" s="9"/>
      <c r="LSG9" s="9"/>
      <c r="LSH9" s="9"/>
      <c r="LSI9" s="9"/>
      <c r="LSJ9" s="9"/>
      <c r="LSK9" s="9"/>
      <c r="LSL9" s="9"/>
      <c r="LSM9" s="9"/>
      <c r="LSN9" s="9"/>
      <c r="LSO9" s="9"/>
      <c r="LSP9" s="9"/>
      <c r="LSQ9" s="9"/>
      <c r="LSR9" s="9"/>
      <c r="LSS9" s="9"/>
      <c r="LST9" s="9"/>
      <c r="LSU9" s="9"/>
      <c r="LSV9" s="9"/>
      <c r="LSW9" s="9"/>
      <c r="LSX9" s="9"/>
      <c r="LSY9" s="9"/>
      <c r="LSZ9" s="9"/>
      <c r="LTA9" s="9"/>
      <c r="LTB9" s="9"/>
      <c r="LTC9" s="9"/>
      <c r="LTD9" s="9"/>
      <c r="LTE9" s="9"/>
      <c r="LTF9" s="9"/>
      <c r="LTG9" s="9"/>
      <c r="LTH9" s="9"/>
      <c r="LTI9" s="9"/>
      <c r="LTJ9" s="9"/>
      <c r="LTK9" s="9"/>
      <c r="LTL9" s="9"/>
      <c r="LTM9" s="9"/>
      <c r="LTN9" s="9"/>
      <c r="LTO9" s="9"/>
      <c r="LTP9" s="9"/>
      <c r="LTQ9" s="9"/>
      <c r="LTR9" s="9"/>
      <c r="LTS9" s="9"/>
      <c r="LTT9" s="9"/>
      <c r="LTU9" s="9"/>
      <c r="LTV9" s="9"/>
      <c r="LTW9" s="9"/>
      <c r="LTX9" s="9"/>
      <c r="LTY9" s="9"/>
      <c r="LTZ9" s="9"/>
      <c r="LUA9" s="9"/>
      <c r="LUB9" s="9"/>
      <c r="LUC9" s="9"/>
      <c r="LUD9" s="9"/>
      <c r="LUE9" s="9"/>
      <c r="LUF9" s="9"/>
      <c r="LUG9" s="9"/>
      <c r="LUH9" s="9"/>
      <c r="LUI9" s="9"/>
      <c r="LUJ9" s="9"/>
      <c r="LUK9" s="9"/>
      <c r="LUL9" s="9"/>
      <c r="LUM9" s="9"/>
      <c r="LUN9" s="9"/>
      <c r="LUO9" s="9"/>
      <c r="LUP9" s="9"/>
      <c r="LUQ9" s="9"/>
      <c r="LUR9" s="9"/>
      <c r="LUS9" s="9"/>
      <c r="LUT9" s="9"/>
      <c r="LUU9" s="9"/>
      <c r="LUV9" s="9"/>
      <c r="LUW9" s="9"/>
      <c r="LUX9" s="9"/>
      <c r="LUY9" s="9"/>
      <c r="LUZ9" s="9"/>
      <c r="LVA9" s="9"/>
      <c r="LVB9" s="9"/>
      <c r="LVC9" s="9"/>
      <c r="LVD9" s="9"/>
      <c r="LVE9" s="9"/>
      <c r="LVF9" s="9"/>
      <c r="LVG9" s="9"/>
      <c r="LVH9" s="9"/>
      <c r="LVI9" s="9"/>
      <c r="LVJ9" s="9"/>
      <c r="LVK9" s="9"/>
      <c r="LVL9" s="9"/>
      <c r="LVM9" s="9"/>
      <c r="LVN9" s="9"/>
      <c r="LVO9" s="9"/>
      <c r="LVP9" s="9"/>
      <c r="LVQ9" s="9"/>
      <c r="LVR9" s="9"/>
      <c r="LVS9" s="9"/>
      <c r="LVT9" s="9"/>
      <c r="LVU9" s="9"/>
      <c r="LVV9" s="9"/>
      <c r="LVW9" s="9"/>
      <c r="LVX9" s="9"/>
      <c r="LVY9" s="9"/>
      <c r="LVZ9" s="9"/>
      <c r="LWA9" s="9"/>
      <c r="LWB9" s="9"/>
      <c r="LWC9" s="9"/>
      <c r="LWD9" s="9"/>
      <c r="LWE9" s="9"/>
      <c r="LWF9" s="9"/>
      <c r="LWG9" s="9"/>
      <c r="LWH9" s="9"/>
      <c r="LWI9" s="9"/>
      <c r="LWJ9" s="9"/>
      <c r="LWK9" s="9"/>
      <c r="LWL9" s="9"/>
      <c r="LWM9" s="9"/>
      <c r="LWN9" s="9"/>
      <c r="LWO9" s="9"/>
      <c r="LWP9" s="9"/>
      <c r="LWQ9" s="9"/>
      <c r="LWR9" s="9"/>
      <c r="LWS9" s="9"/>
      <c r="LWT9" s="9"/>
      <c r="LWU9" s="9"/>
      <c r="LWV9" s="9"/>
      <c r="LWW9" s="9"/>
      <c r="LWX9" s="9"/>
      <c r="LWY9" s="9"/>
      <c r="LWZ9" s="9"/>
      <c r="LXA9" s="9"/>
      <c r="LXB9" s="9"/>
      <c r="LXC9" s="9"/>
      <c r="LXD9" s="9"/>
      <c r="LXE9" s="9"/>
      <c r="LXF9" s="9"/>
      <c r="LXG9" s="9"/>
      <c r="LXH9" s="9"/>
      <c r="LXI9" s="9"/>
      <c r="LXJ9" s="9"/>
      <c r="LXK9" s="9"/>
      <c r="LXL9" s="9"/>
      <c r="LXM9" s="9"/>
      <c r="LXN9" s="9"/>
      <c r="LXO9" s="9"/>
      <c r="LXP9" s="9"/>
      <c r="LXQ9" s="9"/>
      <c r="LXR9" s="9"/>
      <c r="LXS9" s="9"/>
      <c r="LXT9" s="9"/>
      <c r="LXU9" s="9"/>
      <c r="LXV9" s="9"/>
      <c r="LXW9" s="9"/>
      <c r="LXX9" s="9"/>
      <c r="LXY9" s="9"/>
      <c r="LXZ9" s="9"/>
      <c r="LYA9" s="9"/>
      <c r="LYB9" s="9"/>
      <c r="LYC9" s="9"/>
      <c r="LYD9" s="9"/>
      <c r="LYE9" s="9"/>
      <c r="LYF9" s="9"/>
      <c r="LYG9" s="9"/>
      <c r="LYH9" s="9"/>
      <c r="LYI9" s="9"/>
      <c r="LYJ9" s="9"/>
      <c r="LYK9" s="9"/>
      <c r="LYL9" s="9"/>
      <c r="LYM9" s="9"/>
      <c r="LYN9" s="9"/>
      <c r="LYO9" s="9"/>
      <c r="LYP9" s="9"/>
      <c r="LYQ9" s="9"/>
      <c r="LYR9" s="9"/>
      <c r="LYS9" s="9"/>
      <c r="LYT9" s="9"/>
      <c r="LYU9" s="9"/>
      <c r="LYV9" s="9"/>
      <c r="LYW9" s="9"/>
      <c r="LYX9" s="9"/>
      <c r="LYY9" s="9"/>
      <c r="LYZ9" s="9"/>
      <c r="LZA9" s="9"/>
      <c r="LZB9" s="9"/>
      <c r="LZC9" s="9"/>
      <c r="LZD9" s="9"/>
      <c r="LZE9" s="9"/>
      <c r="LZF9" s="9"/>
      <c r="LZG9" s="9"/>
      <c r="LZH9" s="9"/>
      <c r="LZI9" s="9"/>
      <c r="LZJ9" s="9"/>
      <c r="LZK9" s="9"/>
      <c r="LZL9" s="9"/>
      <c r="LZM9" s="9"/>
      <c r="LZN9" s="9"/>
      <c r="LZO9" s="9"/>
      <c r="LZP9" s="9"/>
      <c r="LZQ9" s="9"/>
      <c r="LZR9" s="9"/>
      <c r="LZS9" s="9"/>
      <c r="LZT9" s="9"/>
      <c r="LZU9" s="9"/>
      <c r="LZV9" s="9"/>
      <c r="LZW9" s="9"/>
      <c r="LZX9" s="9"/>
      <c r="LZY9" s="9"/>
      <c r="LZZ9" s="9"/>
      <c r="MAA9" s="9"/>
      <c r="MAB9" s="9"/>
      <c r="MAC9" s="9"/>
      <c r="MAD9" s="9"/>
      <c r="MAE9" s="9"/>
      <c r="MAF9" s="9"/>
      <c r="MAG9" s="9"/>
      <c r="MAH9" s="9"/>
      <c r="MAI9" s="9"/>
      <c r="MAJ9" s="9"/>
      <c r="MAK9" s="9"/>
      <c r="MAL9" s="9"/>
      <c r="MAM9" s="9"/>
      <c r="MAN9" s="9"/>
      <c r="MAO9" s="9"/>
      <c r="MAP9" s="9"/>
      <c r="MAQ9" s="9"/>
      <c r="MAR9" s="9"/>
      <c r="MAS9" s="9"/>
      <c r="MAT9" s="9"/>
      <c r="MAU9" s="9"/>
      <c r="MAV9" s="9"/>
      <c r="MAW9" s="9"/>
      <c r="MAX9" s="9"/>
      <c r="MAY9" s="9"/>
      <c r="MAZ9" s="9"/>
      <c r="MBA9" s="9"/>
      <c r="MBB9" s="9"/>
      <c r="MBC9" s="9"/>
      <c r="MBD9" s="9"/>
      <c r="MBE9" s="9"/>
      <c r="MBF9" s="9"/>
      <c r="MBG9" s="9"/>
      <c r="MBH9" s="9"/>
      <c r="MBI9" s="9"/>
      <c r="MBJ9" s="9"/>
      <c r="MBK9" s="9"/>
      <c r="MBL9" s="9"/>
      <c r="MBM9" s="9"/>
      <c r="MBN9" s="9"/>
      <c r="MBO9" s="9"/>
      <c r="MBP9" s="9"/>
      <c r="MBQ9" s="9"/>
      <c r="MBR9" s="9"/>
      <c r="MBS9" s="9"/>
      <c r="MBT9" s="9"/>
      <c r="MBU9" s="9"/>
      <c r="MBV9" s="9"/>
      <c r="MBW9" s="9"/>
      <c r="MBX9" s="9"/>
      <c r="MBY9" s="9"/>
      <c r="MBZ9" s="9"/>
      <c r="MCA9" s="9"/>
      <c r="MCB9" s="9"/>
      <c r="MCC9" s="9"/>
      <c r="MCD9" s="9"/>
      <c r="MCE9" s="9"/>
      <c r="MCF9" s="9"/>
      <c r="MCG9" s="9"/>
      <c r="MCH9" s="9"/>
      <c r="MCI9" s="9"/>
      <c r="MCJ9" s="9"/>
      <c r="MCK9" s="9"/>
      <c r="MCL9" s="9"/>
      <c r="MCM9" s="9"/>
      <c r="MCN9" s="9"/>
      <c r="MCO9" s="9"/>
      <c r="MCP9" s="9"/>
      <c r="MCQ9" s="9"/>
      <c r="MCR9" s="9"/>
      <c r="MCS9" s="9"/>
      <c r="MCT9" s="9"/>
      <c r="MCU9" s="9"/>
      <c r="MCV9" s="9"/>
      <c r="MCW9" s="9"/>
      <c r="MCX9" s="9"/>
      <c r="MCY9" s="9"/>
      <c r="MCZ9" s="9"/>
      <c r="MDA9" s="9"/>
      <c r="MDB9" s="9"/>
      <c r="MDC9" s="9"/>
      <c r="MDD9" s="9"/>
      <c r="MDE9" s="9"/>
      <c r="MDF9" s="9"/>
      <c r="MDG9" s="9"/>
      <c r="MDH9" s="9"/>
      <c r="MDI9" s="9"/>
      <c r="MDJ9" s="9"/>
      <c r="MDK9" s="9"/>
      <c r="MDL9" s="9"/>
      <c r="MDM9" s="9"/>
      <c r="MDN9" s="9"/>
      <c r="MDO9" s="9"/>
      <c r="MDP9" s="9"/>
      <c r="MDQ9" s="9"/>
      <c r="MDR9" s="9"/>
      <c r="MDS9" s="9"/>
      <c r="MDT9" s="9"/>
      <c r="MDU9" s="9"/>
      <c r="MDV9" s="9"/>
      <c r="MDW9" s="9"/>
      <c r="MDX9" s="9"/>
      <c r="MDY9" s="9"/>
      <c r="MDZ9" s="9"/>
      <c r="MEA9" s="9"/>
      <c r="MEB9" s="9"/>
      <c r="MEC9" s="9"/>
      <c r="MED9" s="9"/>
      <c r="MEE9" s="9"/>
      <c r="MEF9" s="9"/>
      <c r="MEG9" s="9"/>
      <c r="MEH9" s="9"/>
      <c r="MEI9" s="9"/>
      <c r="MEJ9" s="9"/>
      <c r="MEK9" s="9"/>
      <c r="MEL9" s="9"/>
      <c r="MEM9" s="9"/>
      <c r="MEN9" s="9"/>
      <c r="MEO9" s="9"/>
      <c r="MEP9" s="9"/>
      <c r="MEQ9" s="9"/>
      <c r="MER9" s="9"/>
      <c r="MES9" s="9"/>
      <c r="MET9" s="9"/>
      <c r="MEU9" s="9"/>
      <c r="MEV9" s="9"/>
      <c r="MEW9" s="9"/>
      <c r="MEX9" s="9"/>
      <c r="MEY9" s="9"/>
      <c r="MEZ9" s="9"/>
      <c r="MFA9" s="9"/>
      <c r="MFB9" s="9"/>
      <c r="MFC9" s="9"/>
      <c r="MFD9" s="9"/>
      <c r="MFE9" s="9"/>
      <c r="MFF9" s="9"/>
      <c r="MFG9" s="9"/>
      <c r="MFH9" s="9"/>
      <c r="MFI9" s="9"/>
      <c r="MFJ9" s="9"/>
      <c r="MFK9" s="9"/>
      <c r="MFL9" s="9"/>
      <c r="MFM9" s="9"/>
      <c r="MFN9" s="9"/>
      <c r="MFO9" s="9"/>
      <c r="MFP9" s="9"/>
      <c r="MFQ9" s="9"/>
      <c r="MFR9" s="9"/>
      <c r="MFS9" s="9"/>
      <c r="MFT9" s="9"/>
      <c r="MFU9" s="9"/>
      <c r="MFV9" s="9"/>
      <c r="MFW9" s="9"/>
      <c r="MFX9" s="9"/>
      <c r="MFY9" s="9"/>
      <c r="MFZ9" s="9"/>
      <c r="MGA9" s="9"/>
      <c r="MGB9" s="9"/>
      <c r="MGC9" s="9"/>
      <c r="MGD9" s="9"/>
      <c r="MGE9" s="9"/>
      <c r="MGF9" s="9"/>
      <c r="MGG9" s="9"/>
      <c r="MGH9" s="9"/>
      <c r="MGI9" s="9"/>
      <c r="MGJ9" s="9"/>
      <c r="MGK9" s="9"/>
      <c r="MGL9" s="9"/>
      <c r="MGM9" s="9"/>
      <c r="MGN9" s="9"/>
      <c r="MGO9" s="9"/>
      <c r="MGP9" s="9"/>
      <c r="MGQ9" s="9"/>
      <c r="MGR9" s="9"/>
      <c r="MGS9" s="9"/>
      <c r="MGT9" s="9"/>
      <c r="MGU9" s="9"/>
      <c r="MGV9" s="9"/>
      <c r="MGW9" s="9"/>
      <c r="MGX9" s="9"/>
      <c r="MGY9" s="9"/>
      <c r="MGZ9" s="9"/>
      <c r="MHA9" s="9"/>
      <c r="MHB9" s="9"/>
      <c r="MHC9" s="9"/>
      <c r="MHD9" s="9"/>
      <c r="MHE9" s="9"/>
      <c r="MHF9" s="9"/>
      <c r="MHG9" s="9"/>
      <c r="MHH9" s="9"/>
      <c r="MHI9" s="9"/>
      <c r="MHJ9" s="9"/>
      <c r="MHK9" s="9"/>
      <c r="MHL9" s="9"/>
      <c r="MHM9" s="9"/>
      <c r="MHN9" s="9"/>
      <c r="MHO9" s="9"/>
      <c r="MHP9" s="9"/>
      <c r="MHQ9" s="9"/>
      <c r="MHR9" s="9"/>
      <c r="MHS9" s="9"/>
      <c r="MHT9" s="9"/>
      <c r="MHU9" s="9"/>
      <c r="MHV9" s="9"/>
      <c r="MHW9" s="9"/>
      <c r="MHX9" s="9"/>
      <c r="MHY9" s="9"/>
      <c r="MHZ9" s="9"/>
      <c r="MIA9" s="9"/>
      <c r="MIB9" s="9"/>
      <c r="MIC9" s="9"/>
      <c r="MID9" s="9"/>
      <c r="MIE9" s="9"/>
      <c r="MIF9" s="9"/>
      <c r="MIG9" s="9"/>
      <c r="MIH9" s="9"/>
      <c r="MII9" s="9"/>
      <c r="MIJ9" s="9"/>
      <c r="MIK9" s="9"/>
      <c r="MIL9" s="9"/>
      <c r="MIM9" s="9"/>
      <c r="MIN9" s="9"/>
      <c r="MIO9" s="9"/>
      <c r="MIP9" s="9"/>
      <c r="MIQ9" s="9"/>
      <c r="MIR9" s="9"/>
      <c r="MIS9" s="9"/>
      <c r="MIT9" s="9"/>
      <c r="MIU9" s="9"/>
      <c r="MIV9" s="9"/>
      <c r="MIW9" s="9"/>
      <c r="MIX9" s="9"/>
      <c r="MIY9" s="9"/>
      <c r="MIZ9" s="9"/>
      <c r="MJA9" s="9"/>
      <c r="MJB9" s="9"/>
      <c r="MJC9" s="9"/>
      <c r="MJD9" s="9"/>
      <c r="MJE9" s="9"/>
      <c r="MJF9" s="9"/>
      <c r="MJG9" s="9"/>
      <c r="MJH9" s="9"/>
      <c r="MJI9" s="9"/>
      <c r="MJJ9" s="9"/>
      <c r="MJK9" s="9"/>
      <c r="MJL9" s="9"/>
      <c r="MJM9" s="9"/>
      <c r="MJN9" s="9"/>
      <c r="MJO9" s="9"/>
      <c r="MJP9" s="9"/>
      <c r="MJQ9" s="9"/>
      <c r="MJR9" s="9"/>
      <c r="MJS9" s="9"/>
      <c r="MJT9" s="9"/>
      <c r="MJU9" s="9"/>
      <c r="MJV9" s="9"/>
      <c r="MJW9" s="9"/>
      <c r="MJX9" s="9"/>
      <c r="MJY9" s="9"/>
      <c r="MJZ9" s="9"/>
      <c r="MKA9" s="9"/>
      <c r="MKB9" s="9"/>
      <c r="MKC9" s="9"/>
      <c r="MKD9" s="9"/>
      <c r="MKE9" s="9"/>
      <c r="MKF9" s="9"/>
      <c r="MKG9" s="9"/>
      <c r="MKH9" s="9"/>
      <c r="MKI9" s="9"/>
      <c r="MKJ9" s="9"/>
      <c r="MKK9" s="9"/>
      <c r="MKL9" s="9"/>
      <c r="MKM9" s="9"/>
      <c r="MKN9" s="9"/>
      <c r="MKO9" s="9"/>
      <c r="MKP9" s="9"/>
      <c r="MKQ9" s="9"/>
      <c r="MKR9" s="9"/>
      <c r="MKS9" s="9"/>
      <c r="MKT9" s="9"/>
      <c r="MKU9" s="9"/>
      <c r="MKV9" s="9"/>
      <c r="MKW9" s="9"/>
      <c r="MKX9" s="9"/>
      <c r="MKY9" s="9"/>
      <c r="MKZ9" s="9"/>
      <c r="MLA9" s="9"/>
      <c r="MLB9" s="9"/>
      <c r="MLC9" s="9"/>
      <c r="MLD9" s="9"/>
      <c r="MLE9" s="9"/>
      <c r="MLF9" s="9"/>
      <c r="MLG9" s="9"/>
      <c r="MLH9" s="9"/>
      <c r="MLI9" s="9"/>
      <c r="MLJ9" s="9"/>
      <c r="MLK9" s="9"/>
      <c r="MLL9" s="9"/>
      <c r="MLM9" s="9"/>
      <c r="MLN9" s="9"/>
      <c r="MLO9" s="9"/>
      <c r="MLP9" s="9"/>
      <c r="MLQ9" s="9"/>
      <c r="MLR9" s="9"/>
      <c r="MLS9" s="9"/>
      <c r="MLT9" s="9"/>
      <c r="MLU9" s="9"/>
      <c r="MLV9" s="9"/>
      <c r="MLW9" s="9"/>
      <c r="MLX9" s="9"/>
      <c r="MLY9" s="9"/>
      <c r="MLZ9" s="9"/>
      <c r="MMA9" s="9"/>
      <c r="MMB9" s="9"/>
      <c r="MMC9" s="9"/>
      <c r="MMD9" s="9"/>
      <c r="MME9" s="9"/>
      <c r="MMF9" s="9"/>
      <c r="MMG9" s="9"/>
      <c r="MMH9" s="9"/>
      <c r="MMI9" s="9"/>
      <c r="MMJ9" s="9"/>
      <c r="MMK9" s="9"/>
      <c r="MML9" s="9"/>
      <c r="MMM9" s="9"/>
      <c r="MMN9" s="9"/>
      <c r="MMO9" s="9"/>
      <c r="MMP9" s="9"/>
      <c r="MMQ9" s="9"/>
      <c r="MMR9" s="9"/>
      <c r="MMS9" s="9"/>
      <c r="MMT9" s="9"/>
      <c r="MMU9" s="9"/>
      <c r="MMV9" s="9"/>
      <c r="MMW9" s="9"/>
      <c r="MMX9" s="9"/>
      <c r="MMY9" s="9"/>
      <c r="MMZ9" s="9"/>
      <c r="MNA9" s="9"/>
      <c r="MNB9" s="9"/>
      <c r="MNC9" s="9"/>
      <c r="MND9" s="9"/>
      <c r="MNE9" s="9"/>
      <c r="MNF9" s="9"/>
      <c r="MNG9" s="9"/>
      <c r="MNH9" s="9"/>
      <c r="MNI9" s="9"/>
      <c r="MNJ9" s="9"/>
      <c r="MNK9" s="9"/>
      <c r="MNL9" s="9"/>
      <c r="MNM9" s="9"/>
      <c r="MNN9" s="9"/>
      <c r="MNO9" s="9"/>
      <c r="MNP9" s="9"/>
      <c r="MNQ9" s="9"/>
      <c r="MNR9" s="9"/>
      <c r="MNS9" s="9"/>
      <c r="MNT9" s="9"/>
      <c r="MNU9" s="9"/>
      <c r="MNV9" s="9"/>
      <c r="MNW9" s="9"/>
      <c r="MNX9" s="9"/>
      <c r="MNY9" s="9"/>
      <c r="MNZ9" s="9"/>
      <c r="MOA9" s="9"/>
      <c r="MOB9" s="9"/>
      <c r="MOC9" s="9"/>
      <c r="MOD9" s="9"/>
      <c r="MOE9" s="9"/>
      <c r="MOF9" s="9"/>
      <c r="MOG9" s="9"/>
      <c r="MOH9" s="9"/>
      <c r="MOI9" s="9"/>
      <c r="MOJ9" s="9"/>
      <c r="MOK9" s="9"/>
      <c r="MOL9" s="9"/>
      <c r="MOM9" s="9"/>
      <c r="MON9" s="9"/>
      <c r="MOO9" s="9"/>
      <c r="MOP9" s="9"/>
      <c r="MOQ9" s="9"/>
      <c r="MOR9" s="9"/>
      <c r="MOS9" s="9"/>
      <c r="MOT9" s="9"/>
      <c r="MOU9" s="9"/>
      <c r="MOV9" s="9"/>
      <c r="MOW9" s="9"/>
      <c r="MOX9" s="9"/>
      <c r="MOY9" s="9"/>
      <c r="MOZ9" s="9"/>
      <c r="MPA9" s="9"/>
      <c r="MPB9" s="9"/>
      <c r="MPC9" s="9"/>
      <c r="MPD9" s="9"/>
      <c r="MPE9" s="9"/>
      <c r="MPF9" s="9"/>
      <c r="MPG9" s="9"/>
      <c r="MPH9" s="9"/>
      <c r="MPI9" s="9"/>
      <c r="MPJ9" s="9"/>
      <c r="MPK9" s="9"/>
      <c r="MPL9" s="9"/>
      <c r="MPM9" s="9"/>
      <c r="MPN9" s="9"/>
      <c r="MPO9" s="9"/>
      <c r="MPP9" s="9"/>
      <c r="MPQ9" s="9"/>
      <c r="MPR9" s="9"/>
      <c r="MPS9" s="9"/>
      <c r="MPT9" s="9"/>
      <c r="MPU9" s="9"/>
      <c r="MPV9" s="9"/>
      <c r="MPW9" s="9"/>
      <c r="MPX9" s="9"/>
      <c r="MPY9" s="9"/>
      <c r="MPZ9" s="9"/>
      <c r="MQA9" s="9"/>
      <c r="MQB9" s="9"/>
      <c r="MQC9" s="9"/>
      <c r="MQD9" s="9"/>
      <c r="MQE9" s="9"/>
      <c r="MQF9" s="9"/>
      <c r="MQG9" s="9"/>
      <c r="MQH9" s="9"/>
      <c r="MQI9" s="9"/>
      <c r="MQJ9" s="9"/>
      <c r="MQK9" s="9"/>
      <c r="MQL9" s="9"/>
      <c r="MQM9" s="9"/>
      <c r="MQN9" s="9"/>
      <c r="MQO9" s="9"/>
      <c r="MQP9" s="9"/>
      <c r="MQQ9" s="9"/>
      <c r="MQR9" s="9"/>
      <c r="MQS9" s="9"/>
      <c r="MQT9" s="9"/>
      <c r="MQU9" s="9"/>
      <c r="MQV9" s="9"/>
      <c r="MQW9" s="9"/>
      <c r="MQX9" s="9"/>
      <c r="MQY9" s="9"/>
      <c r="MQZ9" s="9"/>
      <c r="MRA9" s="9"/>
      <c r="MRB9" s="9"/>
      <c r="MRC9" s="9"/>
      <c r="MRD9" s="9"/>
      <c r="MRE9" s="9"/>
      <c r="MRF9" s="9"/>
      <c r="MRG9" s="9"/>
      <c r="MRH9" s="9"/>
      <c r="MRI9" s="9"/>
      <c r="MRJ9" s="9"/>
      <c r="MRK9" s="9"/>
      <c r="MRL9" s="9"/>
      <c r="MRM9" s="9"/>
      <c r="MRN9" s="9"/>
      <c r="MRO9" s="9"/>
      <c r="MRP9" s="9"/>
      <c r="MRQ9" s="9"/>
      <c r="MRR9" s="9"/>
      <c r="MRS9" s="9"/>
      <c r="MRT9" s="9"/>
      <c r="MRU9" s="9"/>
      <c r="MRV9" s="9"/>
      <c r="MRW9" s="9"/>
      <c r="MRX9" s="9"/>
      <c r="MRY9" s="9"/>
      <c r="MRZ9" s="9"/>
      <c r="MSA9" s="9"/>
      <c r="MSB9" s="9"/>
      <c r="MSC9" s="9"/>
      <c r="MSD9" s="9"/>
      <c r="MSE9" s="9"/>
      <c r="MSF9" s="9"/>
      <c r="MSG9" s="9"/>
      <c r="MSH9" s="9"/>
      <c r="MSI9" s="9"/>
      <c r="MSJ9" s="9"/>
      <c r="MSK9" s="9"/>
      <c r="MSL9" s="9"/>
      <c r="MSM9" s="9"/>
      <c r="MSN9" s="9"/>
      <c r="MSO9" s="9"/>
      <c r="MSP9" s="9"/>
      <c r="MSQ9" s="9"/>
      <c r="MSR9" s="9"/>
      <c r="MSS9" s="9"/>
      <c r="MST9" s="9"/>
      <c r="MSU9" s="9"/>
      <c r="MSV9" s="9"/>
      <c r="MSW9" s="9"/>
      <c r="MSX9" s="9"/>
      <c r="MSY9" s="9"/>
      <c r="MSZ9" s="9"/>
      <c r="MTA9" s="9"/>
      <c r="MTB9" s="9"/>
      <c r="MTC9" s="9"/>
      <c r="MTD9" s="9"/>
      <c r="MTE9" s="9"/>
      <c r="MTF9" s="9"/>
      <c r="MTG9" s="9"/>
      <c r="MTH9" s="9"/>
      <c r="MTI9" s="9"/>
      <c r="MTJ9" s="9"/>
      <c r="MTK9" s="9"/>
      <c r="MTL9" s="9"/>
      <c r="MTM9" s="9"/>
      <c r="MTN9" s="9"/>
      <c r="MTO9" s="9"/>
      <c r="MTP9" s="9"/>
      <c r="MTQ9" s="9"/>
      <c r="MTR9" s="9"/>
      <c r="MTS9" s="9"/>
      <c r="MTT9" s="9"/>
      <c r="MTU9" s="9"/>
      <c r="MTV9" s="9"/>
      <c r="MTW9" s="9"/>
      <c r="MTX9" s="9"/>
      <c r="MTY9" s="9"/>
      <c r="MTZ9" s="9"/>
      <c r="MUA9" s="9"/>
      <c r="MUB9" s="9"/>
      <c r="MUC9" s="9"/>
      <c r="MUD9" s="9"/>
      <c r="MUE9" s="9"/>
      <c r="MUF9" s="9"/>
      <c r="MUG9" s="9"/>
      <c r="MUH9" s="9"/>
      <c r="MUI9" s="9"/>
      <c r="MUJ9" s="9"/>
      <c r="MUK9" s="9"/>
      <c r="MUL9" s="9"/>
      <c r="MUM9" s="9"/>
      <c r="MUN9" s="9"/>
      <c r="MUO9" s="9"/>
      <c r="MUP9" s="9"/>
      <c r="MUQ9" s="9"/>
      <c r="MUR9" s="9"/>
      <c r="MUS9" s="9"/>
      <c r="MUT9" s="9"/>
      <c r="MUU9" s="9"/>
      <c r="MUV9" s="9"/>
      <c r="MUW9" s="9"/>
      <c r="MUX9" s="9"/>
      <c r="MUY9" s="9"/>
      <c r="MUZ9" s="9"/>
      <c r="MVA9" s="9"/>
      <c r="MVB9" s="9"/>
      <c r="MVC9" s="9"/>
      <c r="MVD9" s="9"/>
      <c r="MVE9" s="9"/>
      <c r="MVF9" s="9"/>
      <c r="MVG9" s="9"/>
      <c r="MVH9" s="9"/>
      <c r="MVI9" s="9"/>
      <c r="MVJ9" s="9"/>
      <c r="MVK9" s="9"/>
      <c r="MVL9" s="9"/>
      <c r="MVM9" s="9"/>
      <c r="MVN9" s="9"/>
      <c r="MVO9" s="9"/>
      <c r="MVP9" s="9"/>
      <c r="MVQ9" s="9"/>
      <c r="MVR9" s="9"/>
      <c r="MVS9" s="9"/>
      <c r="MVT9" s="9"/>
      <c r="MVU9" s="9"/>
      <c r="MVV9" s="9"/>
      <c r="MVW9" s="9"/>
      <c r="MVX9" s="9"/>
      <c r="MVY9" s="9"/>
      <c r="MVZ9" s="9"/>
      <c r="MWA9" s="9"/>
      <c r="MWB9" s="9"/>
      <c r="MWC9" s="9"/>
      <c r="MWD9" s="9"/>
      <c r="MWE9" s="9"/>
      <c r="MWF9" s="9"/>
      <c r="MWG9" s="9"/>
      <c r="MWH9" s="9"/>
      <c r="MWI9" s="9"/>
      <c r="MWJ9" s="9"/>
      <c r="MWK9" s="9"/>
      <c r="MWL9" s="9"/>
      <c r="MWM9" s="9"/>
      <c r="MWN9" s="9"/>
      <c r="MWO9" s="9"/>
      <c r="MWP9" s="9"/>
      <c r="MWQ9" s="9"/>
      <c r="MWR9" s="9"/>
      <c r="MWS9" s="9"/>
      <c r="MWT9" s="9"/>
      <c r="MWU9" s="9"/>
      <c r="MWV9" s="9"/>
      <c r="MWW9" s="9"/>
      <c r="MWX9" s="9"/>
      <c r="MWY9" s="9"/>
      <c r="MWZ9" s="9"/>
      <c r="MXA9" s="9"/>
      <c r="MXB9" s="9"/>
      <c r="MXC9" s="9"/>
      <c r="MXD9" s="9"/>
      <c r="MXE9" s="9"/>
      <c r="MXF9" s="9"/>
      <c r="MXG9" s="9"/>
      <c r="MXH9" s="9"/>
      <c r="MXI9" s="9"/>
      <c r="MXJ9" s="9"/>
      <c r="MXK9" s="9"/>
      <c r="MXL9" s="9"/>
      <c r="MXM9" s="9"/>
      <c r="MXN9" s="9"/>
      <c r="MXO9" s="9"/>
      <c r="MXP9" s="9"/>
      <c r="MXQ9" s="9"/>
      <c r="MXR9" s="9"/>
      <c r="MXS9" s="9"/>
      <c r="MXT9" s="9"/>
      <c r="MXU9" s="9"/>
      <c r="MXV9" s="9"/>
      <c r="MXW9" s="9"/>
      <c r="MXX9" s="9"/>
      <c r="MXY9" s="9"/>
      <c r="MXZ9" s="9"/>
      <c r="MYA9" s="9"/>
      <c r="MYB9" s="9"/>
      <c r="MYC9" s="9"/>
      <c r="MYD9" s="9"/>
      <c r="MYE9" s="9"/>
      <c r="MYF9" s="9"/>
      <c r="MYG9" s="9"/>
      <c r="MYH9" s="9"/>
      <c r="MYI9" s="9"/>
      <c r="MYJ9" s="9"/>
      <c r="MYK9" s="9"/>
      <c r="MYL9" s="9"/>
      <c r="MYM9" s="9"/>
      <c r="MYN9" s="9"/>
      <c r="MYO9" s="9"/>
      <c r="MYP9" s="9"/>
      <c r="MYQ9" s="9"/>
      <c r="MYR9" s="9"/>
      <c r="MYS9" s="9"/>
      <c r="MYT9" s="9"/>
      <c r="MYU9" s="9"/>
      <c r="MYV9" s="9"/>
      <c r="MYW9" s="9"/>
      <c r="MYX9" s="9"/>
      <c r="MYY9" s="9"/>
      <c r="MYZ9" s="9"/>
      <c r="MZA9" s="9"/>
      <c r="MZB9" s="9"/>
      <c r="MZC9" s="9"/>
      <c r="MZD9" s="9"/>
      <c r="MZE9" s="9"/>
      <c r="MZF9" s="9"/>
      <c r="MZG9" s="9"/>
      <c r="MZH9" s="9"/>
      <c r="MZI9" s="9"/>
      <c r="MZJ9" s="9"/>
      <c r="MZK9" s="9"/>
      <c r="MZL9" s="9"/>
      <c r="MZM9" s="9"/>
      <c r="MZN9" s="9"/>
      <c r="MZO9" s="9"/>
      <c r="MZP9" s="9"/>
      <c r="MZQ9" s="9"/>
      <c r="MZR9" s="9"/>
      <c r="MZS9" s="9"/>
      <c r="MZT9" s="9"/>
      <c r="MZU9" s="9"/>
      <c r="MZV9" s="9"/>
      <c r="MZW9" s="9"/>
      <c r="MZX9" s="9"/>
      <c r="MZY9" s="9"/>
      <c r="MZZ9" s="9"/>
      <c r="NAA9" s="9"/>
      <c r="NAB9" s="9"/>
      <c r="NAC9" s="9"/>
      <c r="NAD9" s="9"/>
      <c r="NAE9" s="9"/>
      <c r="NAF9" s="9"/>
      <c r="NAG9" s="9"/>
      <c r="NAH9" s="9"/>
      <c r="NAI9" s="9"/>
      <c r="NAJ9" s="9"/>
      <c r="NAK9" s="9"/>
      <c r="NAL9" s="9"/>
      <c r="NAM9" s="9"/>
      <c r="NAN9" s="9"/>
      <c r="NAO9" s="9"/>
      <c r="NAP9" s="9"/>
      <c r="NAQ9" s="9"/>
      <c r="NAR9" s="9"/>
      <c r="NAS9" s="9"/>
      <c r="NAT9" s="9"/>
      <c r="NAU9" s="9"/>
      <c r="NAV9" s="9"/>
      <c r="NAW9" s="9"/>
      <c r="NAX9" s="9"/>
      <c r="NAY9" s="9"/>
      <c r="NAZ9" s="9"/>
      <c r="NBA9" s="9"/>
      <c r="NBB9" s="9"/>
      <c r="NBC9" s="9"/>
      <c r="NBD9" s="9"/>
      <c r="NBE9" s="9"/>
      <c r="NBF9" s="9"/>
      <c r="NBG9" s="9"/>
      <c r="NBH9" s="9"/>
      <c r="NBI9" s="9"/>
      <c r="NBJ9" s="9"/>
      <c r="NBK9" s="9"/>
      <c r="NBL9" s="9"/>
      <c r="NBM9" s="9"/>
      <c r="NBN9" s="9"/>
      <c r="NBO9" s="9"/>
      <c r="NBP9" s="9"/>
      <c r="NBQ9" s="9"/>
      <c r="NBR9" s="9"/>
      <c r="NBS9" s="9"/>
      <c r="NBT9" s="9"/>
      <c r="NBU9" s="9"/>
      <c r="NBV9" s="9"/>
      <c r="NBW9" s="9"/>
      <c r="NBX9" s="9"/>
      <c r="NBY9" s="9"/>
      <c r="NBZ9" s="9"/>
      <c r="NCA9" s="9"/>
      <c r="NCB9" s="9"/>
      <c r="NCC9" s="9"/>
      <c r="NCD9" s="9"/>
      <c r="NCE9" s="9"/>
      <c r="NCF9" s="9"/>
      <c r="NCG9" s="9"/>
      <c r="NCH9" s="9"/>
      <c r="NCI9" s="9"/>
      <c r="NCJ9" s="9"/>
      <c r="NCK9" s="9"/>
      <c r="NCL9" s="9"/>
      <c r="NCM9" s="9"/>
      <c r="NCN9" s="9"/>
      <c r="NCO9" s="9"/>
      <c r="NCP9" s="9"/>
      <c r="NCQ9" s="9"/>
      <c r="NCR9" s="9"/>
      <c r="NCS9" s="9"/>
      <c r="NCT9" s="9"/>
      <c r="NCU9" s="9"/>
      <c r="NCV9" s="9"/>
      <c r="NCW9" s="9"/>
      <c r="NCX9" s="9"/>
      <c r="NCY9" s="9"/>
      <c r="NCZ9" s="9"/>
      <c r="NDA9" s="9"/>
      <c r="NDB9" s="9"/>
      <c r="NDC9" s="9"/>
      <c r="NDD9" s="9"/>
      <c r="NDE9" s="9"/>
      <c r="NDF9" s="9"/>
      <c r="NDG9" s="9"/>
      <c r="NDH9" s="9"/>
      <c r="NDI9" s="9"/>
      <c r="NDJ9" s="9"/>
      <c r="NDK9" s="9"/>
      <c r="NDL9" s="9"/>
      <c r="NDM9" s="9"/>
      <c r="NDN9" s="9"/>
      <c r="NDO9" s="9"/>
      <c r="NDP9" s="9"/>
      <c r="NDQ9" s="9"/>
      <c r="NDR9" s="9"/>
      <c r="NDS9" s="9"/>
      <c r="NDT9" s="9"/>
      <c r="NDU9" s="9"/>
      <c r="NDV9" s="9"/>
      <c r="NDW9" s="9"/>
      <c r="NDX9" s="9"/>
      <c r="NDY9" s="9"/>
      <c r="NDZ9" s="9"/>
      <c r="NEA9" s="9"/>
      <c r="NEB9" s="9"/>
      <c r="NEC9" s="9"/>
      <c r="NED9" s="9"/>
      <c r="NEE9" s="9"/>
      <c r="NEF9" s="9"/>
      <c r="NEG9" s="9"/>
      <c r="NEH9" s="9"/>
      <c r="NEI9" s="9"/>
      <c r="NEJ9" s="9"/>
      <c r="NEK9" s="9"/>
      <c r="NEL9" s="9"/>
      <c r="NEM9" s="9"/>
      <c r="NEN9" s="9"/>
      <c r="NEO9" s="9"/>
      <c r="NEP9" s="9"/>
      <c r="NEQ9" s="9"/>
      <c r="NER9" s="9"/>
      <c r="NES9" s="9"/>
      <c r="NET9" s="9"/>
      <c r="NEU9" s="9"/>
      <c r="NEV9" s="9"/>
      <c r="NEW9" s="9"/>
      <c r="NEX9" s="9"/>
      <c r="NEY9" s="9"/>
      <c r="NEZ9" s="9"/>
      <c r="NFA9" s="9"/>
      <c r="NFB9" s="9"/>
      <c r="NFC9" s="9"/>
      <c r="NFD9" s="9"/>
      <c r="NFE9" s="9"/>
      <c r="NFF9" s="9"/>
      <c r="NFG9" s="9"/>
      <c r="NFH9" s="9"/>
      <c r="NFI9" s="9"/>
      <c r="NFJ9" s="9"/>
      <c r="NFK9" s="9"/>
      <c r="NFL9" s="9"/>
      <c r="NFM9" s="9"/>
      <c r="NFN9" s="9"/>
      <c r="NFO9" s="9"/>
      <c r="NFP9" s="9"/>
      <c r="NFQ9" s="9"/>
      <c r="NFR9" s="9"/>
      <c r="NFS9" s="9"/>
      <c r="NFT9" s="9"/>
      <c r="NFU9" s="9"/>
      <c r="NFV9" s="9"/>
      <c r="NFW9" s="9"/>
      <c r="NFX9" s="9"/>
      <c r="NFY9" s="9"/>
      <c r="NFZ9" s="9"/>
      <c r="NGA9" s="9"/>
      <c r="NGB9" s="9"/>
      <c r="NGC9" s="9"/>
      <c r="NGD9" s="9"/>
      <c r="NGE9" s="9"/>
      <c r="NGF9" s="9"/>
      <c r="NGG9" s="9"/>
      <c r="NGH9" s="9"/>
      <c r="NGI9" s="9"/>
      <c r="NGJ9" s="9"/>
      <c r="NGK9" s="9"/>
      <c r="NGL9" s="9"/>
      <c r="NGM9" s="9"/>
      <c r="NGN9" s="9"/>
      <c r="NGO9" s="9"/>
      <c r="NGP9" s="9"/>
      <c r="NGQ9" s="9"/>
      <c r="NGR9" s="9"/>
      <c r="NGS9" s="9"/>
      <c r="NGT9" s="9"/>
      <c r="NGU9" s="9"/>
      <c r="NGV9" s="9"/>
      <c r="NGW9" s="9"/>
      <c r="NGX9" s="9"/>
      <c r="NGY9" s="9"/>
      <c r="NGZ9" s="9"/>
      <c r="NHA9" s="9"/>
      <c r="NHB9" s="9"/>
      <c r="NHC9" s="9"/>
      <c r="NHD9" s="9"/>
      <c r="NHE9" s="9"/>
      <c r="NHF9" s="9"/>
      <c r="NHG9" s="9"/>
      <c r="NHH9" s="9"/>
      <c r="NHI9" s="9"/>
      <c r="NHJ9" s="9"/>
      <c r="NHK9" s="9"/>
      <c r="NHL9" s="9"/>
      <c r="NHM9" s="9"/>
      <c r="NHN9" s="9"/>
      <c r="NHO9" s="9"/>
      <c r="NHP9" s="9"/>
      <c r="NHQ9" s="9"/>
      <c r="NHR9" s="9"/>
      <c r="NHS9" s="9"/>
      <c r="NHT9" s="9"/>
      <c r="NHU9" s="9"/>
      <c r="NHV9" s="9"/>
      <c r="NHW9" s="9"/>
      <c r="NHX9" s="9"/>
      <c r="NHY9" s="9"/>
      <c r="NHZ9" s="9"/>
      <c r="NIA9" s="9"/>
      <c r="NIB9" s="9"/>
      <c r="NIC9" s="9"/>
      <c r="NID9" s="9"/>
      <c r="NIE9" s="9"/>
      <c r="NIF9" s="9"/>
      <c r="NIG9" s="9"/>
      <c r="NIH9" s="9"/>
      <c r="NII9" s="9"/>
      <c r="NIJ9" s="9"/>
      <c r="NIK9" s="9"/>
      <c r="NIL9" s="9"/>
      <c r="NIM9" s="9"/>
      <c r="NIN9" s="9"/>
      <c r="NIO9" s="9"/>
      <c r="NIP9" s="9"/>
      <c r="NIQ9" s="9"/>
      <c r="NIR9" s="9"/>
      <c r="NIS9" s="9"/>
      <c r="NIT9" s="9"/>
      <c r="NIU9" s="9"/>
      <c r="NIV9" s="9"/>
      <c r="NIW9" s="9"/>
      <c r="NIX9" s="9"/>
      <c r="NIY9" s="9"/>
      <c r="NIZ9" s="9"/>
      <c r="NJA9" s="9"/>
      <c r="NJB9" s="9"/>
      <c r="NJC9" s="9"/>
      <c r="NJD9" s="9"/>
      <c r="NJE9" s="9"/>
      <c r="NJF9" s="9"/>
      <c r="NJG9" s="9"/>
      <c r="NJH9" s="9"/>
      <c r="NJI9" s="9"/>
      <c r="NJJ9" s="9"/>
      <c r="NJK9" s="9"/>
      <c r="NJL9" s="9"/>
      <c r="NJM9" s="9"/>
      <c r="NJN9" s="9"/>
      <c r="NJO9" s="9"/>
      <c r="NJP9" s="9"/>
      <c r="NJQ9" s="9"/>
      <c r="NJR9" s="9"/>
      <c r="NJS9" s="9"/>
      <c r="NJT9" s="9"/>
      <c r="NJU9" s="9"/>
      <c r="NJV9" s="9"/>
      <c r="NJW9" s="9"/>
      <c r="NJX9" s="9"/>
      <c r="NJY9" s="9"/>
      <c r="NJZ9" s="9"/>
      <c r="NKA9" s="9"/>
      <c r="NKB9" s="9"/>
      <c r="NKC9" s="9"/>
      <c r="NKD9" s="9"/>
      <c r="NKE9" s="9"/>
      <c r="NKF9" s="9"/>
      <c r="NKG9" s="9"/>
      <c r="NKH9" s="9"/>
      <c r="NKI9" s="9"/>
      <c r="NKJ9" s="9"/>
      <c r="NKK9" s="9"/>
      <c r="NKL9" s="9"/>
      <c r="NKM9" s="9"/>
      <c r="NKN9" s="9"/>
      <c r="NKO9" s="9"/>
      <c r="NKP9" s="9"/>
      <c r="NKQ9" s="9"/>
      <c r="NKR9" s="9"/>
      <c r="NKS9" s="9"/>
      <c r="NKT9" s="9"/>
      <c r="NKU9" s="9"/>
      <c r="NKV9" s="9"/>
      <c r="NKW9" s="9"/>
      <c r="NKX9" s="9"/>
      <c r="NKY9" s="9"/>
      <c r="NKZ9" s="9"/>
      <c r="NLA9" s="9"/>
      <c r="NLB9" s="9"/>
      <c r="NLC9" s="9"/>
      <c r="NLD9" s="9"/>
      <c r="NLE9" s="9"/>
      <c r="NLF9" s="9"/>
      <c r="NLG9" s="9"/>
      <c r="NLH9" s="9"/>
      <c r="NLI9" s="9"/>
      <c r="NLJ9" s="9"/>
      <c r="NLK9" s="9"/>
      <c r="NLL9" s="9"/>
      <c r="NLM9" s="9"/>
      <c r="NLN9" s="9"/>
      <c r="NLO9" s="9"/>
      <c r="NLP9" s="9"/>
      <c r="NLQ9" s="9"/>
      <c r="NLR9" s="9"/>
      <c r="NLS9" s="9"/>
      <c r="NLT9" s="9"/>
      <c r="NLU9" s="9"/>
      <c r="NLV9" s="9"/>
      <c r="NLW9" s="9"/>
      <c r="NLX9" s="9"/>
      <c r="NLY9" s="9"/>
      <c r="NLZ9" s="9"/>
      <c r="NMA9" s="9"/>
      <c r="NMB9" s="9"/>
      <c r="NMC9" s="9"/>
      <c r="NMD9" s="9"/>
      <c r="NME9" s="9"/>
      <c r="NMF9" s="9"/>
      <c r="NMG9" s="9"/>
      <c r="NMH9" s="9"/>
      <c r="NMI9" s="9"/>
      <c r="NMJ9" s="9"/>
      <c r="NMK9" s="9"/>
      <c r="NML9" s="9"/>
      <c r="NMM9" s="9"/>
      <c r="NMN9" s="9"/>
      <c r="NMO9" s="9"/>
      <c r="NMP9" s="9"/>
      <c r="NMQ9" s="9"/>
      <c r="NMR9" s="9"/>
      <c r="NMS9" s="9"/>
      <c r="NMT9" s="9"/>
      <c r="NMU9" s="9"/>
      <c r="NMV9" s="9"/>
      <c r="NMW9" s="9"/>
      <c r="NMX9" s="9"/>
      <c r="NMY9" s="9"/>
      <c r="NMZ9" s="9"/>
      <c r="NNA9" s="9"/>
      <c r="NNB9" s="9"/>
      <c r="NNC9" s="9"/>
      <c r="NND9" s="9"/>
      <c r="NNE9" s="9"/>
      <c r="NNF9" s="9"/>
      <c r="NNG9" s="9"/>
      <c r="NNH9" s="9"/>
      <c r="NNI9" s="9"/>
      <c r="NNJ9" s="9"/>
      <c r="NNK9" s="9"/>
      <c r="NNL9" s="9"/>
      <c r="NNM9" s="9"/>
      <c r="NNN9" s="9"/>
      <c r="NNO9" s="9"/>
      <c r="NNP9" s="9"/>
      <c r="NNQ9" s="9"/>
      <c r="NNR9" s="9"/>
      <c r="NNS9" s="9"/>
      <c r="NNT9" s="9"/>
      <c r="NNU9" s="9"/>
      <c r="NNV9" s="9"/>
      <c r="NNW9" s="9"/>
      <c r="NNX9" s="9"/>
      <c r="NNY9" s="9"/>
      <c r="NNZ9" s="9"/>
      <c r="NOA9" s="9"/>
      <c r="NOB9" s="9"/>
      <c r="NOC9" s="9"/>
      <c r="NOD9" s="9"/>
      <c r="NOE9" s="9"/>
      <c r="NOF9" s="9"/>
      <c r="NOG9" s="9"/>
      <c r="NOH9" s="9"/>
      <c r="NOI9" s="9"/>
      <c r="NOJ9" s="9"/>
      <c r="NOK9" s="9"/>
      <c r="NOL9" s="9"/>
      <c r="NOM9" s="9"/>
      <c r="NON9" s="9"/>
      <c r="NOO9" s="9"/>
      <c r="NOP9" s="9"/>
      <c r="NOQ9" s="9"/>
      <c r="NOR9" s="9"/>
      <c r="NOS9" s="9"/>
      <c r="NOT9" s="9"/>
      <c r="NOU9" s="9"/>
      <c r="NOV9" s="9"/>
      <c r="NOW9" s="9"/>
      <c r="NOX9" s="9"/>
      <c r="NOY9" s="9"/>
      <c r="NOZ9" s="9"/>
      <c r="NPA9" s="9"/>
      <c r="NPB9" s="9"/>
      <c r="NPC9" s="9"/>
      <c r="NPD9" s="9"/>
      <c r="NPE9" s="9"/>
      <c r="NPF9" s="9"/>
      <c r="NPG9" s="9"/>
      <c r="NPH9" s="9"/>
      <c r="NPI9" s="9"/>
      <c r="NPJ9" s="9"/>
      <c r="NPK9" s="9"/>
      <c r="NPL9" s="9"/>
      <c r="NPM9" s="9"/>
      <c r="NPN9" s="9"/>
      <c r="NPO9" s="9"/>
      <c r="NPP9" s="9"/>
      <c r="NPQ9" s="9"/>
      <c r="NPR9" s="9"/>
      <c r="NPS9" s="9"/>
      <c r="NPT9" s="9"/>
      <c r="NPU9" s="9"/>
      <c r="NPV9" s="9"/>
      <c r="NPW9" s="9"/>
      <c r="NPX9" s="9"/>
      <c r="NPY9" s="9"/>
      <c r="NPZ9" s="9"/>
      <c r="NQA9" s="9"/>
      <c r="NQB9" s="9"/>
      <c r="NQC9" s="9"/>
      <c r="NQD9" s="9"/>
      <c r="NQE9" s="9"/>
      <c r="NQF9" s="9"/>
      <c r="NQG9" s="9"/>
      <c r="NQH9" s="9"/>
      <c r="NQI9" s="9"/>
      <c r="NQJ9" s="9"/>
      <c r="NQK9" s="9"/>
      <c r="NQL9" s="9"/>
      <c r="NQM9" s="9"/>
      <c r="NQN9" s="9"/>
      <c r="NQO9" s="9"/>
      <c r="NQP9" s="9"/>
      <c r="NQQ9" s="9"/>
      <c r="NQR9" s="9"/>
      <c r="NQS9" s="9"/>
      <c r="NQT9" s="9"/>
      <c r="NQU9" s="9"/>
      <c r="NQV9" s="9"/>
      <c r="NQW9" s="9"/>
      <c r="NQX9" s="9"/>
      <c r="NQY9" s="9"/>
      <c r="NQZ9" s="9"/>
      <c r="NRA9" s="9"/>
      <c r="NRB9" s="9"/>
      <c r="NRC9" s="9"/>
      <c r="NRD9" s="9"/>
      <c r="NRE9" s="9"/>
      <c r="NRF9" s="9"/>
      <c r="NRG9" s="9"/>
      <c r="NRH9" s="9"/>
      <c r="NRI9" s="9"/>
      <c r="NRJ9" s="9"/>
      <c r="NRK9" s="9"/>
      <c r="NRL9" s="9"/>
      <c r="NRM9" s="9"/>
      <c r="NRN9" s="9"/>
      <c r="NRO9" s="9"/>
      <c r="NRP9" s="9"/>
      <c r="NRQ9" s="9"/>
      <c r="NRR9" s="9"/>
      <c r="NRS9" s="9"/>
      <c r="NRT9" s="9"/>
      <c r="NRU9" s="9"/>
      <c r="NRV9" s="9"/>
      <c r="NRW9" s="9"/>
      <c r="NRX9" s="9"/>
      <c r="NRY9" s="9"/>
      <c r="NRZ9" s="9"/>
      <c r="NSA9" s="9"/>
      <c r="NSB9" s="9"/>
      <c r="NSC9" s="9"/>
      <c r="NSD9" s="9"/>
      <c r="NSE9" s="9"/>
      <c r="NSF9" s="9"/>
      <c r="NSG9" s="9"/>
      <c r="NSH9" s="9"/>
      <c r="NSI9" s="9"/>
      <c r="NSJ9" s="9"/>
      <c r="NSK9" s="9"/>
      <c r="NSL9" s="9"/>
      <c r="NSM9" s="9"/>
      <c r="NSN9" s="9"/>
      <c r="NSO9" s="9"/>
      <c r="NSP9" s="9"/>
      <c r="NSQ9" s="9"/>
      <c r="NSR9" s="9"/>
      <c r="NSS9" s="9"/>
      <c r="NST9" s="9"/>
      <c r="NSU9" s="9"/>
      <c r="NSV9" s="9"/>
      <c r="NSW9" s="9"/>
      <c r="NSX9" s="9"/>
      <c r="NSY9" s="9"/>
      <c r="NSZ9" s="9"/>
      <c r="NTA9" s="9"/>
      <c r="NTB9" s="9"/>
      <c r="NTC9" s="9"/>
      <c r="NTD9" s="9"/>
      <c r="NTE9" s="9"/>
      <c r="NTF9" s="9"/>
      <c r="NTG9" s="9"/>
      <c r="NTH9" s="9"/>
      <c r="NTI9" s="9"/>
      <c r="NTJ9" s="9"/>
      <c r="NTK9" s="9"/>
      <c r="NTL9" s="9"/>
      <c r="NTM9" s="9"/>
      <c r="NTN9" s="9"/>
      <c r="NTO9" s="9"/>
      <c r="NTP9" s="9"/>
      <c r="NTQ9" s="9"/>
      <c r="NTR9" s="9"/>
      <c r="NTS9" s="9"/>
      <c r="NTT9" s="9"/>
      <c r="NTU9" s="9"/>
      <c r="NTV9" s="9"/>
      <c r="NTW9" s="9"/>
      <c r="NTX9" s="9"/>
      <c r="NTY9" s="9"/>
      <c r="NTZ9" s="9"/>
      <c r="NUA9" s="9"/>
      <c r="NUB9" s="9"/>
      <c r="NUC9" s="9"/>
      <c r="NUD9" s="9"/>
      <c r="NUE9" s="9"/>
      <c r="NUF9" s="9"/>
      <c r="NUG9" s="9"/>
      <c r="NUH9" s="9"/>
      <c r="NUI9" s="9"/>
      <c r="NUJ9" s="9"/>
      <c r="NUK9" s="9"/>
      <c r="NUL9" s="9"/>
      <c r="NUM9" s="9"/>
      <c r="NUN9" s="9"/>
      <c r="NUO9" s="9"/>
      <c r="NUP9" s="9"/>
      <c r="NUQ9" s="9"/>
      <c r="NUR9" s="9"/>
      <c r="NUS9" s="9"/>
      <c r="NUT9" s="9"/>
      <c r="NUU9" s="9"/>
      <c r="NUV9" s="9"/>
      <c r="NUW9" s="9"/>
      <c r="NUX9" s="9"/>
      <c r="NUY9" s="9"/>
      <c r="NUZ9" s="9"/>
      <c r="NVA9" s="9"/>
      <c r="NVB9" s="9"/>
      <c r="NVC9" s="9"/>
      <c r="NVD9" s="9"/>
      <c r="NVE9" s="9"/>
      <c r="NVF9" s="9"/>
      <c r="NVG9" s="9"/>
      <c r="NVH9" s="9"/>
      <c r="NVI9" s="9"/>
      <c r="NVJ9" s="9"/>
      <c r="NVK9" s="9"/>
      <c r="NVL9" s="9"/>
      <c r="NVM9" s="9"/>
      <c r="NVN9" s="9"/>
      <c r="NVO9" s="9"/>
      <c r="NVP9" s="9"/>
      <c r="NVQ9" s="9"/>
      <c r="NVR9" s="9"/>
      <c r="NVS9" s="9"/>
      <c r="NVT9" s="9"/>
      <c r="NVU9" s="9"/>
      <c r="NVV9" s="9"/>
      <c r="NVW9" s="9"/>
      <c r="NVX9" s="9"/>
      <c r="NVY9" s="9"/>
      <c r="NVZ9" s="9"/>
      <c r="NWA9" s="9"/>
      <c r="NWB9" s="9"/>
      <c r="NWC9" s="9"/>
      <c r="NWD9" s="9"/>
      <c r="NWE9" s="9"/>
      <c r="NWF9" s="9"/>
      <c r="NWG9" s="9"/>
      <c r="NWH9" s="9"/>
      <c r="NWI9" s="9"/>
      <c r="NWJ9" s="9"/>
      <c r="NWK9" s="9"/>
      <c r="NWL9" s="9"/>
      <c r="NWM9" s="9"/>
      <c r="NWN9" s="9"/>
      <c r="NWO9" s="9"/>
      <c r="NWP9" s="9"/>
      <c r="NWQ9" s="9"/>
      <c r="NWR9" s="9"/>
      <c r="NWS9" s="9"/>
      <c r="NWT9" s="9"/>
      <c r="NWU9" s="9"/>
      <c r="NWV9" s="9"/>
      <c r="NWW9" s="9"/>
      <c r="NWX9" s="9"/>
      <c r="NWY9" s="9"/>
      <c r="NWZ9" s="9"/>
      <c r="NXA9" s="9"/>
      <c r="NXB9" s="9"/>
      <c r="NXC9" s="9"/>
      <c r="NXD9" s="9"/>
      <c r="NXE9" s="9"/>
      <c r="NXF9" s="9"/>
      <c r="NXG9" s="9"/>
      <c r="NXH9" s="9"/>
      <c r="NXI9" s="9"/>
      <c r="NXJ9" s="9"/>
      <c r="NXK9" s="9"/>
      <c r="NXL9" s="9"/>
      <c r="NXM9" s="9"/>
      <c r="NXN9" s="9"/>
      <c r="NXO9" s="9"/>
      <c r="NXP9" s="9"/>
      <c r="NXQ9" s="9"/>
      <c r="NXR9" s="9"/>
      <c r="NXS9" s="9"/>
      <c r="NXT9" s="9"/>
      <c r="NXU9" s="9"/>
      <c r="NXV9" s="9"/>
      <c r="NXW9" s="9"/>
      <c r="NXX9" s="9"/>
      <c r="NXY9" s="9"/>
      <c r="NXZ9" s="9"/>
      <c r="NYA9" s="9"/>
      <c r="NYB9" s="9"/>
      <c r="NYC9" s="9"/>
      <c r="NYD9" s="9"/>
      <c r="NYE9" s="9"/>
      <c r="NYF9" s="9"/>
      <c r="NYG9" s="9"/>
      <c r="NYH9" s="9"/>
      <c r="NYI9" s="9"/>
      <c r="NYJ9" s="9"/>
      <c r="NYK9" s="9"/>
      <c r="NYL9" s="9"/>
      <c r="NYM9" s="9"/>
      <c r="NYN9" s="9"/>
      <c r="NYO9" s="9"/>
      <c r="NYP9" s="9"/>
      <c r="NYQ9" s="9"/>
      <c r="NYR9" s="9"/>
      <c r="NYS9" s="9"/>
      <c r="NYT9" s="9"/>
      <c r="NYU9" s="9"/>
      <c r="NYV9" s="9"/>
      <c r="NYW9" s="9"/>
      <c r="NYX9" s="9"/>
      <c r="NYY9" s="9"/>
      <c r="NYZ9" s="9"/>
      <c r="NZA9" s="9"/>
      <c r="NZB9" s="9"/>
      <c r="NZC9" s="9"/>
      <c r="NZD9" s="9"/>
      <c r="NZE9" s="9"/>
      <c r="NZF9" s="9"/>
      <c r="NZG9" s="9"/>
      <c r="NZH9" s="9"/>
      <c r="NZI9" s="9"/>
      <c r="NZJ9" s="9"/>
      <c r="NZK9" s="9"/>
      <c r="NZL9" s="9"/>
      <c r="NZM9" s="9"/>
      <c r="NZN9" s="9"/>
      <c r="NZO9" s="9"/>
      <c r="NZP9" s="9"/>
      <c r="NZQ9" s="9"/>
      <c r="NZR9" s="9"/>
      <c r="NZS9" s="9"/>
      <c r="NZT9" s="9"/>
      <c r="NZU9" s="9"/>
      <c r="NZV9" s="9"/>
      <c r="NZW9" s="9"/>
      <c r="NZX9" s="9"/>
      <c r="NZY9" s="9"/>
      <c r="NZZ9" s="9"/>
      <c r="OAA9" s="9"/>
      <c r="OAB9" s="9"/>
      <c r="OAC9" s="9"/>
      <c r="OAD9" s="9"/>
      <c r="OAE9" s="9"/>
      <c r="OAF9" s="9"/>
      <c r="OAG9" s="9"/>
      <c r="OAH9" s="9"/>
      <c r="OAI9" s="9"/>
      <c r="OAJ9" s="9"/>
      <c r="OAK9" s="9"/>
      <c r="OAL9" s="9"/>
      <c r="OAM9" s="9"/>
      <c r="OAN9" s="9"/>
      <c r="OAO9" s="9"/>
      <c r="OAP9" s="9"/>
      <c r="OAQ9" s="9"/>
      <c r="OAR9" s="9"/>
      <c r="OAS9" s="9"/>
      <c r="OAT9" s="9"/>
      <c r="OAU9" s="9"/>
      <c r="OAV9" s="9"/>
      <c r="OAW9" s="9"/>
      <c r="OAX9" s="9"/>
      <c r="OAY9" s="9"/>
      <c r="OAZ9" s="9"/>
      <c r="OBA9" s="9"/>
      <c r="OBB9" s="9"/>
      <c r="OBC9" s="9"/>
      <c r="OBD9" s="9"/>
      <c r="OBE9" s="9"/>
      <c r="OBF9" s="9"/>
      <c r="OBG9" s="9"/>
      <c r="OBH9" s="9"/>
      <c r="OBI9" s="9"/>
      <c r="OBJ9" s="9"/>
      <c r="OBK9" s="9"/>
      <c r="OBL9" s="9"/>
      <c r="OBM9" s="9"/>
      <c r="OBN9" s="9"/>
      <c r="OBO9" s="9"/>
      <c r="OBP9" s="9"/>
      <c r="OBQ9" s="9"/>
      <c r="OBR9" s="9"/>
      <c r="OBS9" s="9"/>
      <c r="OBT9" s="9"/>
      <c r="OBU9" s="9"/>
      <c r="OBV9" s="9"/>
      <c r="OBW9" s="9"/>
      <c r="OBX9" s="9"/>
      <c r="OBY9" s="9"/>
      <c r="OBZ9" s="9"/>
      <c r="OCA9" s="9"/>
      <c r="OCB9" s="9"/>
      <c r="OCC9" s="9"/>
      <c r="OCD9" s="9"/>
      <c r="OCE9" s="9"/>
      <c r="OCF9" s="9"/>
      <c r="OCG9" s="9"/>
      <c r="OCH9" s="9"/>
      <c r="OCI9" s="9"/>
      <c r="OCJ9" s="9"/>
      <c r="OCK9" s="9"/>
      <c r="OCL9" s="9"/>
      <c r="OCM9" s="9"/>
      <c r="OCN9" s="9"/>
      <c r="OCO9" s="9"/>
      <c r="OCP9" s="9"/>
      <c r="OCQ9" s="9"/>
      <c r="OCR9" s="9"/>
      <c r="OCS9" s="9"/>
      <c r="OCT9" s="9"/>
      <c r="OCU9" s="9"/>
      <c r="OCV9" s="9"/>
      <c r="OCW9" s="9"/>
      <c r="OCX9" s="9"/>
      <c r="OCY9" s="9"/>
      <c r="OCZ9" s="9"/>
      <c r="ODA9" s="9"/>
      <c r="ODB9" s="9"/>
      <c r="ODC9" s="9"/>
      <c r="ODD9" s="9"/>
      <c r="ODE9" s="9"/>
      <c r="ODF9" s="9"/>
      <c r="ODG9" s="9"/>
      <c r="ODH9" s="9"/>
      <c r="ODI9" s="9"/>
      <c r="ODJ9" s="9"/>
      <c r="ODK9" s="9"/>
      <c r="ODL9" s="9"/>
      <c r="ODM9" s="9"/>
      <c r="ODN9" s="9"/>
      <c r="ODO9" s="9"/>
      <c r="ODP9" s="9"/>
      <c r="ODQ9" s="9"/>
      <c r="ODR9" s="9"/>
      <c r="ODS9" s="9"/>
      <c r="ODT9" s="9"/>
      <c r="ODU9" s="9"/>
      <c r="ODV9" s="9"/>
      <c r="ODW9" s="9"/>
      <c r="ODX9" s="9"/>
      <c r="ODY9" s="9"/>
      <c r="ODZ9" s="9"/>
      <c r="OEA9" s="9"/>
      <c r="OEB9" s="9"/>
      <c r="OEC9" s="9"/>
      <c r="OED9" s="9"/>
      <c r="OEE9" s="9"/>
      <c r="OEF9" s="9"/>
      <c r="OEG9" s="9"/>
      <c r="OEH9" s="9"/>
      <c r="OEI9" s="9"/>
      <c r="OEJ9" s="9"/>
      <c r="OEK9" s="9"/>
      <c r="OEL9" s="9"/>
      <c r="OEM9" s="9"/>
      <c r="OEN9" s="9"/>
      <c r="OEO9" s="9"/>
      <c r="OEP9" s="9"/>
      <c r="OEQ9" s="9"/>
      <c r="OER9" s="9"/>
      <c r="OES9" s="9"/>
      <c r="OET9" s="9"/>
      <c r="OEU9" s="9"/>
      <c r="OEV9" s="9"/>
      <c r="OEW9" s="9"/>
      <c r="OEX9" s="9"/>
      <c r="OEY9" s="9"/>
      <c r="OEZ9" s="9"/>
      <c r="OFA9" s="9"/>
      <c r="OFB9" s="9"/>
      <c r="OFC9" s="9"/>
      <c r="OFD9" s="9"/>
      <c r="OFE9" s="9"/>
      <c r="OFF9" s="9"/>
      <c r="OFG9" s="9"/>
      <c r="OFH9" s="9"/>
      <c r="OFI9" s="9"/>
      <c r="OFJ9" s="9"/>
      <c r="OFK9" s="9"/>
      <c r="OFL9" s="9"/>
      <c r="OFM9" s="9"/>
      <c r="OFN9" s="9"/>
      <c r="OFO9" s="9"/>
      <c r="OFP9" s="9"/>
      <c r="OFQ9" s="9"/>
      <c r="OFR9" s="9"/>
      <c r="OFS9" s="9"/>
      <c r="OFT9" s="9"/>
      <c r="OFU9" s="9"/>
      <c r="OFV9" s="9"/>
      <c r="OFW9" s="9"/>
      <c r="OFX9" s="9"/>
      <c r="OFY9" s="9"/>
      <c r="OFZ9" s="9"/>
      <c r="OGA9" s="9"/>
      <c r="OGB9" s="9"/>
      <c r="OGC9" s="9"/>
      <c r="OGD9" s="9"/>
      <c r="OGE9" s="9"/>
      <c r="OGF9" s="9"/>
      <c r="OGG9" s="9"/>
      <c r="OGH9" s="9"/>
      <c r="OGI9" s="9"/>
      <c r="OGJ9" s="9"/>
      <c r="OGK9" s="9"/>
      <c r="OGL9" s="9"/>
      <c r="OGM9" s="9"/>
      <c r="OGN9" s="9"/>
      <c r="OGO9" s="9"/>
      <c r="OGP9" s="9"/>
      <c r="OGQ9" s="9"/>
      <c r="OGR9" s="9"/>
      <c r="OGS9" s="9"/>
      <c r="OGT9" s="9"/>
      <c r="OGU9" s="9"/>
      <c r="OGV9" s="9"/>
      <c r="OGW9" s="9"/>
      <c r="OGX9" s="9"/>
      <c r="OGY9" s="9"/>
      <c r="OGZ9" s="9"/>
      <c r="OHA9" s="9"/>
      <c r="OHB9" s="9"/>
      <c r="OHC9" s="9"/>
      <c r="OHD9" s="9"/>
      <c r="OHE9" s="9"/>
      <c r="OHF9" s="9"/>
      <c r="OHG9" s="9"/>
      <c r="OHH9" s="9"/>
      <c r="OHI9" s="9"/>
      <c r="OHJ9" s="9"/>
      <c r="OHK9" s="9"/>
      <c r="OHL9" s="9"/>
      <c r="OHM9" s="9"/>
      <c r="OHN9" s="9"/>
      <c r="OHO9" s="9"/>
      <c r="OHP9" s="9"/>
      <c r="OHQ9" s="9"/>
      <c r="OHR9" s="9"/>
      <c r="OHS9" s="9"/>
      <c r="OHT9" s="9"/>
      <c r="OHU9" s="9"/>
      <c r="OHV9" s="9"/>
      <c r="OHW9" s="9"/>
      <c r="OHX9" s="9"/>
      <c r="OHY9" s="9"/>
      <c r="OHZ9" s="9"/>
      <c r="OIA9" s="9"/>
      <c r="OIB9" s="9"/>
      <c r="OIC9" s="9"/>
      <c r="OID9" s="9"/>
      <c r="OIE9" s="9"/>
      <c r="OIF9" s="9"/>
      <c r="OIG9" s="9"/>
      <c r="OIH9" s="9"/>
      <c r="OII9" s="9"/>
      <c r="OIJ9" s="9"/>
      <c r="OIK9" s="9"/>
      <c r="OIL9" s="9"/>
      <c r="OIM9" s="9"/>
      <c r="OIN9" s="9"/>
      <c r="OIO9" s="9"/>
      <c r="OIP9" s="9"/>
      <c r="OIQ9" s="9"/>
      <c r="OIR9" s="9"/>
      <c r="OIS9" s="9"/>
      <c r="OIT9" s="9"/>
      <c r="OIU9" s="9"/>
      <c r="OIV9" s="9"/>
      <c r="OIW9" s="9"/>
      <c r="OIX9" s="9"/>
      <c r="OIY9" s="9"/>
      <c r="OIZ9" s="9"/>
      <c r="OJA9" s="9"/>
      <c r="OJB9" s="9"/>
      <c r="OJC9" s="9"/>
      <c r="OJD9" s="9"/>
      <c r="OJE9" s="9"/>
      <c r="OJF9" s="9"/>
      <c r="OJG9" s="9"/>
      <c r="OJH9" s="9"/>
      <c r="OJI9" s="9"/>
      <c r="OJJ9" s="9"/>
      <c r="OJK9" s="9"/>
      <c r="OJL9" s="9"/>
      <c r="OJM9" s="9"/>
      <c r="OJN9" s="9"/>
      <c r="OJO9" s="9"/>
      <c r="OJP9" s="9"/>
      <c r="OJQ9" s="9"/>
      <c r="OJR9" s="9"/>
      <c r="OJS9" s="9"/>
      <c r="OJT9" s="9"/>
      <c r="OJU9" s="9"/>
      <c r="OJV9" s="9"/>
      <c r="OJW9" s="9"/>
      <c r="OJX9" s="9"/>
      <c r="OJY9" s="9"/>
      <c r="OJZ9" s="9"/>
      <c r="OKA9" s="9"/>
      <c r="OKB9" s="9"/>
      <c r="OKC9" s="9"/>
      <c r="OKD9" s="9"/>
      <c r="OKE9" s="9"/>
      <c r="OKF9" s="9"/>
      <c r="OKG9" s="9"/>
      <c r="OKH9" s="9"/>
      <c r="OKI9" s="9"/>
      <c r="OKJ9" s="9"/>
      <c r="OKK9" s="9"/>
      <c r="OKL9" s="9"/>
      <c r="OKM9" s="9"/>
      <c r="OKN9" s="9"/>
      <c r="OKO9" s="9"/>
      <c r="OKP9" s="9"/>
      <c r="OKQ9" s="9"/>
      <c r="OKR9" s="9"/>
      <c r="OKS9" s="9"/>
      <c r="OKT9" s="9"/>
      <c r="OKU9" s="9"/>
      <c r="OKV9" s="9"/>
      <c r="OKW9" s="9"/>
      <c r="OKX9" s="9"/>
      <c r="OKY9" s="9"/>
      <c r="OKZ9" s="9"/>
      <c r="OLA9" s="9"/>
      <c r="OLB9" s="9"/>
      <c r="OLC9" s="9"/>
      <c r="OLD9" s="9"/>
      <c r="OLE9" s="9"/>
      <c r="OLF9" s="9"/>
      <c r="OLG9" s="9"/>
      <c r="OLH9" s="9"/>
      <c r="OLI9" s="9"/>
      <c r="OLJ9" s="9"/>
      <c r="OLK9" s="9"/>
      <c r="OLL9" s="9"/>
      <c r="OLM9" s="9"/>
      <c r="OLN9" s="9"/>
      <c r="OLO9" s="9"/>
      <c r="OLP9" s="9"/>
      <c r="OLQ9" s="9"/>
      <c r="OLR9" s="9"/>
      <c r="OLS9" s="9"/>
      <c r="OLT9" s="9"/>
      <c r="OLU9" s="9"/>
      <c r="OLV9" s="9"/>
      <c r="OLW9" s="9"/>
      <c r="OLX9" s="9"/>
      <c r="OLY9" s="9"/>
      <c r="OLZ9" s="9"/>
      <c r="OMA9" s="9"/>
      <c r="OMB9" s="9"/>
      <c r="OMC9" s="9"/>
      <c r="OMD9" s="9"/>
      <c r="OME9" s="9"/>
      <c r="OMF9" s="9"/>
      <c r="OMG9" s="9"/>
      <c r="OMH9" s="9"/>
      <c r="OMI9" s="9"/>
      <c r="OMJ9" s="9"/>
      <c r="OMK9" s="9"/>
      <c r="OML9" s="9"/>
      <c r="OMM9" s="9"/>
      <c r="OMN9" s="9"/>
      <c r="OMO9" s="9"/>
      <c r="OMP9" s="9"/>
      <c r="OMQ9" s="9"/>
      <c r="OMR9" s="9"/>
      <c r="OMS9" s="9"/>
      <c r="OMT9" s="9"/>
      <c r="OMU9" s="9"/>
      <c r="OMV9" s="9"/>
      <c r="OMW9" s="9"/>
      <c r="OMX9" s="9"/>
      <c r="OMY9" s="9"/>
      <c r="OMZ9" s="9"/>
      <c r="ONA9" s="9"/>
      <c r="ONB9" s="9"/>
      <c r="ONC9" s="9"/>
      <c r="OND9" s="9"/>
      <c r="ONE9" s="9"/>
      <c r="ONF9" s="9"/>
      <c r="ONG9" s="9"/>
      <c r="ONH9" s="9"/>
      <c r="ONI9" s="9"/>
      <c r="ONJ9" s="9"/>
      <c r="ONK9" s="9"/>
      <c r="ONL9" s="9"/>
      <c r="ONM9" s="9"/>
      <c r="ONN9" s="9"/>
      <c r="ONO9" s="9"/>
      <c r="ONP9" s="9"/>
      <c r="ONQ9" s="9"/>
      <c r="ONR9" s="9"/>
      <c r="ONS9" s="9"/>
      <c r="ONT9" s="9"/>
      <c r="ONU9" s="9"/>
      <c r="ONV9" s="9"/>
      <c r="ONW9" s="9"/>
      <c r="ONX9" s="9"/>
      <c r="ONY9" s="9"/>
      <c r="ONZ9" s="9"/>
      <c r="OOA9" s="9"/>
      <c r="OOB9" s="9"/>
      <c r="OOC9" s="9"/>
      <c r="OOD9" s="9"/>
      <c r="OOE9" s="9"/>
      <c r="OOF9" s="9"/>
      <c r="OOG9" s="9"/>
      <c r="OOH9" s="9"/>
      <c r="OOI9" s="9"/>
      <c r="OOJ9" s="9"/>
      <c r="OOK9" s="9"/>
      <c r="OOL9" s="9"/>
      <c r="OOM9" s="9"/>
      <c r="OON9" s="9"/>
      <c r="OOO9" s="9"/>
      <c r="OOP9" s="9"/>
      <c r="OOQ9" s="9"/>
      <c r="OOR9" s="9"/>
      <c r="OOS9" s="9"/>
      <c r="OOT9" s="9"/>
      <c r="OOU9" s="9"/>
      <c r="OOV9" s="9"/>
      <c r="OOW9" s="9"/>
      <c r="OOX9" s="9"/>
      <c r="OOY9" s="9"/>
      <c r="OOZ9" s="9"/>
      <c r="OPA9" s="9"/>
      <c r="OPB9" s="9"/>
      <c r="OPC9" s="9"/>
      <c r="OPD9" s="9"/>
      <c r="OPE9" s="9"/>
      <c r="OPF9" s="9"/>
      <c r="OPG9" s="9"/>
      <c r="OPH9" s="9"/>
      <c r="OPI9" s="9"/>
      <c r="OPJ9" s="9"/>
      <c r="OPK9" s="9"/>
      <c r="OPL9" s="9"/>
      <c r="OPM9" s="9"/>
      <c r="OPN9" s="9"/>
      <c r="OPO9" s="9"/>
      <c r="OPP9" s="9"/>
      <c r="OPQ9" s="9"/>
      <c r="OPR9" s="9"/>
      <c r="OPS9" s="9"/>
      <c r="OPT9" s="9"/>
      <c r="OPU9" s="9"/>
      <c r="OPV9" s="9"/>
      <c r="OPW9" s="9"/>
      <c r="OPX9" s="9"/>
      <c r="OPY9" s="9"/>
      <c r="OPZ9" s="9"/>
      <c r="OQA9" s="9"/>
      <c r="OQB9" s="9"/>
      <c r="OQC9" s="9"/>
      <c r="OQD9" s="9"/>
      <c r="OQE9" s="9"/>
      <c r="OQF9" s="9"/>
      <c r="OQG9" s="9"/>
      <c r="OQH9" s="9"/>
      <c r="OQI9" s="9"/>
      <c r="OQJ9" s="9"/>
      <c r="OQK9" s="9"/>
      <c r="OQL9" s="9"/>
      <c r="OQM9" s="9"/>
      <c r="OQN9" s="9"/>
      <c r="OQO9" s="9"/>
      <c r="OQP9" s="9"/>
      <c r="OQQ9" s="9"/>
      <c r="OQR9" s="9"/>
      <c r="OQS9" s="9"/>
      <c r="OQT9" s="9"/>
      <c r="OQU9" s="9"/>
      <c r="OQV9" s="9"/>
      <c r="OQW9" s="9"/>
      <c r="OQX9" s="9"/>
      <c r="OQY9" s="9"/>
      <c r="OQZ9" s="9"/>
      <c r="ORA9" s="9"/>
      <c r="ORB9" s="9"/>
      <c r="ORC9" s="9"/>
      <c r="ORD9" s="9"/>
      <c r="ORE9" s="9"/>
      <c r="ORF9" s="9"/>
      <c r="ORG9" s="9"/>
      <c r="ORH9" s="9"/>
      <c r="ORI9" s="9"/>
      <c r="ORJ9" s="9"/>
      <c r="ORK9" s="9"/>
      <c r="ORL9" s="9"/>
      <c r="ORM9" s="9"/>
      <c r="ORN9" s="9"/>
      <c r="ORO9" s="9"/>
      <c r="ORP9" s="9"/>
      <c r="ORQ9" s="9"/>
      <c r="ORR9" s="9"/>
      <c r="ORS9" s="9"/>
      <c r="ORT9" s="9"/>
      <c r="ORU9" s="9"/>
      <c r="ORV9" s="9"/>
      <c r="ORW9" s="9"/>
      <c r="ORX9" s="9"/>
      <c r="ORY9" s="9"/>
      <c r="ORZ9" s="9"/>
      <c r="OSA9" s="9"/>
      <c r="OSB9" s="9"/>
      <c r="OSC9" s="9"/>
      <c r="OSD9" s="9"/>
      <c r="OSE9" s="9"/>
      <c r="OSF9" s="9"/>
      <c r="OSG9" s="9"/>
      <c r="OSH9" s="9"/>
      <c r="OSI9" s="9"/>
      <c r="OSJ9" s="9"/>
      <c r="OSK9" s="9"/>
      <c r="OSL9" s="9"/>
      <c r="OSM9" s="9"/>
      <c r="OSN9" s="9"/>
      <c r="OSO9" s="9"/>
      <c r="OSP9" s="9"/>
      <c r="OSQ9" s="9"/>
      <c r="OSR9" s="9"/>
      <c r="OSS9" s="9"/>
      <c r="OST9" s="9"/>
      <c r="OSU9" s="9"/>
      <c r="OSV9" s="9"/>
      <c r="OSW9" s="9"/>
      <c r="OSX9" s="9"/>
      <c r="OSY9" s="9"/>
      <c r="OSZ9" s="9"/>
      <c r="OTA9" s="9"/>
      <c r="OTB9" s="9"/>
      <c r="OTC9" s="9"/>
      <c r="OTD9" s="9"/>
      <c r="OTE9" s="9"/>
      <c r="OTF9" s="9"/>
      <c r="OTG9" s="9"/>
      <c r="OTH9" s="9"/>
      <c r="OTI9" s="9"/>
      <c r="OTJ9" s="9"/>
      <c r="OTK9" s="9"/>
      <c r="OTL9" s="9"/>
      <c r="OTM9" s="9"/>
      <c r="OTN9" s="9"/>
      <c r="OTO9" s="9"/>
      <c r="OTP9" s="9"/>
      <c r="OTQ9" s="9"/>
      <c r="OTR9" s="9"/>
      <c r="OTS9" s="9"/>
      <c r="OTT9" s="9"/>
      <c r="OTU9" s="9"/>
      <c r="OTV9" s="9"/>
      <c r="OTW9" s="9"/>
      <c r="OTX9" s="9"/>
      <c r="OTY9" s="9"/>
      <c r="OTZ9" s="9"/>
      <c r="OUA9" s="9"/>
      <c r="OUB9" s="9"/>
      <c r="OUC9" s="9"/>
      <c r="OUD9" s="9"/>
      <c r="OUE9" s="9"/>
      <c r="OUF9" s="9"/>
      <c r="OUG9" s="9"/>
      <c r="OUH9" s="9"/>
      <c r="OUI9" s="9"/>
      <c r="OUJ9" s="9"/>
      <c r="OUK9" s="9"/>
      <c r="OUL9" s="9"/>
      <c r="OUM9" s="9"/>
      <c r="OUN9" s="9"/>
      <c r="OUO9" s="9"/>
      <c r="OUP9" s="9"/>
      <c r="OUQ9" s="9"/>
      <c r="OUR9" s="9"/>
      <c r="OUS9" s="9"/>
      <c r="OUT9" s="9"/>
      <c r="OUU9" s="9"/>
      <c r="OUV9" s="9"/>
      <c r="OUW9" s="9"/>
      <c r="OUX9" s="9"/>
      <c r="OUY9" s="9"/>
      <c r="OUZ9" s="9"/>
      <c r="OVA9" s="9"/>
      <c r="OVB9" s="9"/>
      <c r="OVC9" s="9"/>
      <c r="OVD9" s="9"/>
      <c r="OVE9" s="9"/>
      <c r="OVF9" s="9"/>
      <c r="OVG9" s="9"/>
      <c r="OVH9" s="9"/>
      <c r="OVI9" s="9"/>
      <c r="OVJ9" s="9"/>
      <c r="OVK9" s="9"/>
      <c r="OVL9" s="9"/>
      <c r="OVM9" s="9"/>
      <c r="OVN9" s="9"/>
      <c r="OVO9" s="9"/>
      <c r="OVP9" s="9"/>
      <c r="OVQ9" s="9"/>
      <c r="OVR9" s="9"/>
      <c r="OVS9" s="9"/>
      <c r="OVT9" s="9"/>
      <c r="OVU9" s="9"/>
      <c r="OVV9" s="9"/>
      <c r="OVW9" s="9"/>
      <c r="OVX9" s="9"/>
      <c r="OVY9" s="9"/>
      <c r="OVZ9" s="9"/>
      <c r="OWA9" s="9"/>
      <c r="OWB9" s="9"/>
      <c r="OWC9" s="9"/>
      <c r="OWD9" s="9"/>
      <c r="OWE9" s="9"/>
      <c r="OWF9" s="9"/>
      <c r="OWG9" s="9"/>
      <c r="OWH9" s="9"/>
      <c r="OWI9" s="9"/>
      <c r="OWJ9" s="9"/>
      <c r="OWK9" s="9"/>
      <c r="OWL9" s="9"/>
      <c r="OWM9" s="9"/>
      <c r="OWN9" s="9"/>
      <c r="OWO9" s="9"/>
      <c r="OWP9" s="9"/>
      <c r="OWQ9" s="9"/>
      <c r="OWR9" s="9"/>
      <c r="OWS9" s="9"/>
      <c r="OWT9" s="9"/>
      <c r="OWU9" s="9"/>
      <c r="OWV9" s="9"/>
      <c r="OWW9" s="9"/>
      <c r="OWX9" s="9"/>
      <c r="OWY9" s="9"/>
      <c r="OWZ9" s="9"/>
      <c r="OXA9" s="9"/>
      <c r="OXB9" s="9"/>
      <c r="OXC9" s="9"/>
      <c r="OXD9" s="9"/>
      <c r="OXE9" s="9"/>
      <c r="OXF9" s="9"/>
      <c r="OXG9" s="9"/>
      <c r="OXH9" s="9"/>
      <c r="OXI9" s="9"/>
      <c r="OXJ9" s="9"/>
      <c r="OXK9" s="9"/>
      <c r="OXL9" s="9"/>
      <c r="OXM9" s="9"/>
      <c r="OXN9" s="9"/>
      <c r="OXO9" s="9"/>
      <c r="OXP9" s="9"/>
      <c r="OXQ9" s="9"/>
      <c r="OXR9" s="9"/>
      <c r="OXS9" s="9"/>
      <c r="OXT9" s="9"/>
      <c r="OXU9" s="9"/>
      <c r="OXV9" s="9"/>
      <c r="OXW9" s="9"/>
      <c r="OXX9" s="9"/>
      <c r="OXY9" s="9"/>
      <c r="OXZ9" s="9"/>
      <c r="OYA9" s="9"/>
      <c r="OYB9" s="9"/>
      <c r="OYC9" s="9"/>
      <c r="OYD9" s="9"/>
      <c r="OYE9" s="9"/>
      <c r="OYF9" s="9"/>
      <c r="OYG9" s="9"/>
      <c r="OYH9" s="9"/>
      <c r="OYI9" s="9"/>
      <c r="OYJ9" s="9"/>
      <c r="OYK9" s="9"/>
      <c r="OYL9" s="9"/>
      <c r="OYM9" s="9"/>
      <c r="OYN9" s="9"/>
      <c r="OYO9" s="9"/>
      <c r="OYP9" s="9"/>
      <c r="OYQ9" s="9"/>
      <c r="OYR9" s="9"/>
      <c r="OYS9" s="9"/>
      <c r="OYT9" s="9"/>
      <c r="OYU9" s="9"/>
      <c r="OYV9" s="9"/>
      <c r="OYW9" s="9"/>
      <c r="OYX9" s="9"/>
      <c r="OYY9" s="9"/>
      <c r="OYZ9" s="9"/>
      <c r="OZA9" s="9"/>
      <c r="OZB9" s="9"/>
      <c r="OZC9" s="9"/>
      <c r="OZD9" s="9"/>
      <c r="OZE9" s="9"/>
      <c r="OZF9" s="9"/>
      <c r="OZG9" s="9"/>
      <c r="OZH9" s="9"/>
      <c r="OZI9" s="9"/>
      <c r="OZJ9" s="9"/>
      <c r="OZK9" s="9"/>
      <c r="OZL9" s="9"/>
      <c r="OZM9" s="9"/>
      <c r="OZN9" s="9"/>
      <c r="OZO9" s="9"/>
      <c r="OZP9" s="9"/>
      <c r="OZQ9" s="9"/>
      <c r="OZR9" s="9"/>
      <c r="OZS9" s="9"/>
      <c r="OZT9" s="9"/>
      <c r="OZU9" s="9"/>
      <c r="OZV9" s="9"/>
      <c r="OZW9" s="9"/>
      <c r="OZX9" s="9"/>
      <c r="OZY9" s="9"/>
      <c r="OZZ9" s="9"/>
      <c r="PAA9" s="9"/>
      <c r="PAB9" s="9"/>
      <c r="PAC9" s="9"/>
      <c r="PAD9" s="9"/>
      <c r="PAE9" s="9"/>
      <c r="PAF9" s="9"/>
      <c r="PAG9" s="9"/>
      <c r="PAH9" s="9"/>
      <c r="PAI9" s="9"/>
      <c r="PAJ9" s="9"/>
      <c r="PAK9" s="9"/>
      <c r="PAL9" s="9"/>
      <c r="PAM9" s="9"/>
      <c r="PAN9" s="9"/>
      <c r="PAO9" s="9"/>
      <c r="PAP9" s="9"/>
      <c r="PAQ9" s="9"/>
      <c r="PAR9" s="9"/>
      <c r="PAS9" s="9"/>
      <c r="PAT9" s="9"/>
      <c r="PAU9" s="9"/>
      <c r="PAV9" s="9"/>
      <c r="PAW9" s="9"/>
      <c r="PAX9" s="9"/>
      <c r="PAY9" s="9"/>
      <c r="PAZ9" s="9"/>
      <c r="PBA9" s="9"/>
      <c r="PBB9" s="9"/>
      <c r="PBC9" s="9"/>
      <c r="PBD9" s="9"/>
      <c r="PBE9" s="9"/>
      <c r="PBF9" s="9"/>
      <c r="PBG9" s="9"/>
      <c r="PBH9" s="9"/>
      <c r="PBI9" s="9"/>
      <c r="PBJ9" s="9"/>
      <c r="PBK9" s="9"/>
      <c r="PBL9" s="9"/>
      <c r="PBM9" s="9"/>
      <c r="PBN9" s="9"/>
      <c r="PBO9" s="9"/>
      <c r="PBP9" s="9"/>
      <c r="PBQ9" s="9"/>
      <c r="PBR9" s="9"/>
      <c r="PBS9" s="9"/>
      <c r="PBT9" s="9"/>
      <c r="PBU9" s="9"/>
      <c r="PBV9" s="9"/>
      <c r="PBW9" s="9"/>
      <c r="PBX9" s="9"/>
      <c r="PBY9" s="9"/>
      <c r="PBZ9" s="9"/>
      <c r="PCA9" s="9"/>
      <c r="PCB9" s="9"/>
      <c r="PCC9" s="9"/>
      <c r="PCD9" s="9"/>
      <c r="PCE9" s="9"/>
      <c r="PCF9" s="9"/>
      <c r="PCG9" s="9"/>
      <c r="PCH9" s="9"/>
      <c r="PCI9" s="9"/>
      <c r="PCJ9" s="9"/>
      <c r="PCK9" s="9"/>
      <c r="PCL9" s="9"/>
      <c r="PCM9" s="9"/>
      <c r="PCN9" s="9"/>
      <c r="PCO9" s="9"/>
      <c r="PCP9" s="9"/>
      <c r="PCQ9" s="9"/>
      <c r="PCR9" s="9"/>
      <c r="PCS9" s="9"/>
      <c r="PCT9" s="9"/>
      <c r="PCU9" s="9"/>
      <c r="PCV9" s="9"/>
      <c r="PCW9" s="9"/>
      <c r="PCX9" s="9"/>
      <c r="PCY9" s="9"/>
      <c r="PCZ9" s="9"/>
      <c r="PDA9" s="9"/>
      <c r="PDB9" s="9"/>
      <c r="PDC9" s="9"/>
      <c r="PDD9" s="9"/>
      <c r="PDE9" s="9"/>
      <c r="PDF9" s="9"/>
      <c r="PDG9" s="9"/>
      <c r="PDH9" s="9"/>
      <c r="PDI9" s="9"/>
      <c r="PDJ9" s="9"/>
      <c r="PDK9" s="9"/>
      <c r="PDL9" s="9"/>
      <c r="PDM9" s="9"/>
      <c r="PDN9" s="9"/>
      <c r="PDO9" s="9"/>
      <c r="PDP9" s="9"/>
      <c r="PDQ9" s="9"/>
      <c r="PDR9" s="9"/>
      <c r="PDS9" s="9"/>
      <c r="PDT9" s="9"/>
      <c r="PDU9" s="9"/>
      <c r="PDV9" s="9"/>
      <c r="PDW9" s="9"/>
      <c r="PDX9" s="9"/>
      <c r="PDY9" s="9"/>
      <c r="PDZ9" s="9"/>
      <c r="PEA9" s="9"/>
      <c r="PEB9" s="9"/>
      <c r="PEC9" s="9"/>
      <c r="PED9" s="9"/>
      <c r="PEE9" s="9"/>
      <c r="PEF9" s="9"/>
      <c r="PEG9" s="9"/>
      <c r="PEH9" s="9"/>
      <c r="PEI9" s="9"/>
      <c r="PEJ9" s="9"/>
      <c r="PEK9" s="9"/>
      <c r="PEL9" s="9"/>
      <c r="PEM9" s="9"/>
      <c r="PEN9" s="9"/>
      <c r="PEO9" s="9"/>
      <c r="PEP9" s="9"/>
      <c r="PEQ9" s="9"/>
      <c r="PER9" s="9"/>
      <c r="PES9" s="9"/>
      <c r="PET9" s="9"/>
      <c r="PEU9" s="9"/>
      <c r="PEV9" s="9"/>
      <c r="PEW9" s="9"/>
      <c r="PEX9" s="9"/>
      <c r="PEY9" s="9"/>
      <c r="PEZ9" s="9"/>
      <c r="PFA9" s="9"/>
      <c r="PFB9" s="9"/>
      <c r="PFC9" s="9"/>
      <c r="PFD9" s="9"/>
      <c r="PFE9" s="9"/>
      <c r="PFF9" s="9"/>
      <c r="PFG9" s="9"/>
      <c r="PFH9" s="9"/>
      <c r="PFI9" s="9"/>
      <c r="PFJ9" s="9"/>
      <c r="PFK9" s="9"/>
      <c r="PFL9" s="9"/>
      <c r="PFM9" s="9"/>
      <c r="PFN9" s="9"/>
      <c r="PFO9" s="9"/>
      <c r="PFP9" s="9"/>
      <c r="PFQ9" s="9"/>
      <c r="PFR9" s="9"/>
      <c r="PFS9" s="9"/>
      <c r="PFT9" s="9"/>
      <c r="PFU9" s="9"/>
      <c r="PFV9" s="9"/>
      <c r="PFW9" s="9"/>
      <c r="PFX9" s="9"/>
      <c r="PFY9" s="9"/>
      <c r="PFZ9" s="9"/>
      <c r="PGA9" s="9"/>
      <c r="PGB9" s="9"/>
      <c r="PGC9" s="9"/>
      <c r="PGD9" s="9"/>
      <c r="PGE9" s="9"/>
      <c r="PGF9" s="9"/>
      <c r="PGG9" s="9"/>
      <c r="PGH9" s="9"/>
      <c r="PGI9" s="9"/>
      <c r="PGJ9" s="9"/>
      <c r="PGK9" s="9"/>
      <c r="PGL9" s="9"/>
      <c r="PGM9" s="9"/>
      <c r="PGN9" s="9"/>
      <c r="PGO9" s="9"/>
      <c r="PGP9" s="9"/>
      <c r="PGQ9" s="9"/>
      <c r="PGR9" s="9"/>
      <c r="PGS9" s="9"/>
      <c r="PGT9" s="9"/>
      <c r="PGU9" s="9"/>
      <c r="PGV9" s="9"/>
      <c r="PGW9" s="9"/>
      <c r="PGX9" s="9"/>
      <c r="PGY9" s="9"/>
      <c r="PGZ9" s="9"/>
      <c r="PHA9" s="9"/>
      <c r="PHB9" s="9"/>
      <c r="PHC9" s="9"/>
      <c r="PHD9" s="9"/>
      <c r="PHE9" s="9"/>
      <c r="PHF9" s="9"/>
      <c r="PHG9" s="9"/>
      <c r="PHH9" s="9"/>
      <c r="PHI9" s="9"/>
      <c r="PHJ9" s="9"/>
      <c r="PHK9" s="9"/>
      <c r="PHL9" s="9"/>
      <c r="PHM9" s="9"/>
      <c r="PHN9" s="9"/>
      <c r="PHO9" s="9"/>
      <c r="PHP9" s="9"/>
      <c r="PHQ9" s="9"/>
      <c r="PHR9" s="9"/>
      <c r="PHS9" s="9"/>
      <c r="PHT9" s="9"/>
      <c r="PHU9" s="9"/>
      <c r="PHV9" s="9"/>
      <c r="PHW9" s="9"/>
      <c r="PHX9" s="9"/>
      <c r="PHY9" s="9"/>
      <c r="PHZ9" s="9"/>
      <c r="PIA9" s="9"/>
      <c r="PIB9" s="9"/>
      <c r="PIC9" s="9"/>
      <c r="PID9" s="9"/>
      <c r="PIE9" s="9"/>
      <c r="PIF9" s="9"/>
      <c r="PIG9" s="9"/>
      <c r="PIH9" s="9"/>
      <c r="PII9" s="9"/>
      <c r="PIJ9" s="9"/>
      <c r="PIK9" s="9"/>
      <c r="PIL9" s="9"/>
      <c r="PIM9" s="9"/>
      <c r="PIN9" s="9"/>
      <c r="PIO9" s="9"/>
      <c r="PIP9" s="9"/>
      <c r="PIQ9" s="9"/>
      <c r="PIR9" s="9"/>
      <c r="PIS9" s="9"/>
      <c r="PIT9" s="9"/>
      <c r="PIU9" s="9"/>
      <c r="PIV9" s="9"/>
      <c r="PIW9" s="9"/>
      <c r="PIX9" s="9"/>
      <c r="PIY9" s="9"/>
      <c r="PIZ9" s="9"/>
      <c r="PJA9" s="9"/>
      <c r="PJB9" s="9"/>
      <c r="PJC9" s="9"/>
      <c r="PJD9" s="9"/>
      <c r="PJE9" s="9"/>
      <c r="PJF9" s="9"/>
      <c r="PJG9" s="9"/>
      <c r="PJH9" s="9"/>
      <c r="PJI9" s="9"/>
      <c r="PJJ9" s="9"/>
      <c r="PJK9" s="9"/>
      <c r="PJL9" s="9"/>
      <c r="PJM9" s="9"/>
      <c r="PJN9" s="9"/>
      <c r="PJO9" s="9"/>
      <c r="PJP9" s="9"/>
      <c r="PJQ9" s="9"/>
      <c r="PJR9" s="9"/>
      <c r="PJS9" s="9"/>
      <c r="PJT9" s="9"/>
      <c r="PJU9" s="9"/>
      <c r="PJV9" s="9"/>
      <c r="PJW9" s="9"/>
      <c r="PJX9" s="9"/>
      <c r="PJY9" s="9"/>
      <c r="PJZ9" s="9"/>
      <c r="PKA9" s="9"/>
      <c r="PKB9" s="9"/>
      <c r="PKC9" s="9"/>
      <c r="PKD9" s="9"/>
      <c r="PKE9" s="9"/>
      <c r="PKF9" s="9"/>
      <c r="PKG9" s="9"/>
      <c r="PKH9" s="9"/>
      <c r="PKI9" s="9"/>
      <c r="PKJ9" s="9"/>
      <c r="PKK9" s="9"/>
      <c r="PKL9" s="9"/>
      <c r="PKM9" s="9"/>
      <c r="PKN9" s="9"/>
      <c r="PKO9" s="9"/>
      <c r="PKP9" s="9"/>
      <c r="PKQ9" s="9"/>
      <c r="PKR9" s="9"/>
      <c r="PKS9" s="9"/>
      <c r="PKT9" s="9"/>
      <c r="PKU9" s="9"/>
      <c r="PKV9" s="9"/>
      <c r="PKW9" s="9"/>
      <c r="PKX9" s="9"/>
      <c r="PKY9" s="9"/>
      <c r="PKZ9" s="9"/>
      <c r="PLA9" s="9"/>
      <c r="PLB9" s="9"/>
      <c r="PLC9" s="9"/>
      <c r="PLD9" s="9"/>
      <c r="PLE9" s="9"/>
      <c r="PLF9" s="9"/>
      <c r="PLG9" s="9"/>
      <c r="PLH9" s="9"/>
      <c r="PLI9" s="9"/>
      <c r="PLJ9" s="9"/>
      <c r="PLK9" s="9"/>
      <c r="PLL9" s="9"/>
      <c r="PLM9" s="9"/>
      <c r="PLN9" s="9"/>
      <c r="PLO9" s="9"/>
      <c r="PLP9" s="9"/>
      <c r="PLQ9" s="9"/>
      <c r="PLR9" s="9"/>
      <c r="PLS9" s="9"/>
      <c r="PLT9" s="9"/>
      <c r="PLU9" s="9"/>
      <c r="PLV9" s="9"/>
      <c r="PLW9" s="9"/>
      <c r="PLX9" s="9"/>
      <c r="PLY9" s="9"/>
      <c r="PLZ9" s="9"/>
      <c r="PMA9" s="9"/>
      <c r="PMB9" s="9"/>
      <c r="PMC9" s="9"/>
      <c r="PMD9" s="9"/>
      <c r="PME9" s="9"/>
      <c r="PMF9" s="9"/>
      <c r="PMG9" s="9"/>
      <c r="PMH9" s="9"/>
      <c r="PMI9" s="9"/>
      <c r="PMJ9" s="9"/>
      <c r="PMK9" s="9"/>
      <c r="PML9" s="9"/>
      <c r="PMM9" s="9"/>
      <c r="PMN9" s="9"/>
      <c r="PMO9" s="9"/>
      <c r="PMP9" s="9"/>
      <c r="PMQ9" s="9"/>
      <c r="PMR9" s="9"/>
      <c r="PMS9" s="9"/>
      <c r="PMT9" s="9"/>
      <c r="PMU9" s="9"/>
      <c r="PMV9" s="9"/>
      <c r="PMW9" s="9"/>
      <c r="PMX9" s="9"/>
      <c r="PMY9" s="9"/>
      <c r="PMZ9" s="9"/>
      <c r="PNA9" s="9"/>
      <c r="PNB9" s="9"/>
      <c r="PNC9" s="9"/>
      <c r="PND9" s="9"/>
      <c r="PNE9" s="9"/>
      <c r="PNF9" s="9"/>
      <c r="PNG9" s="9"/>
      <c r="PNH9" s="9"/>
      <c r="PNI9" s="9"/>
      <c r="PNJ9" s="9"/>
      <c r="PNK9" s="9"/>
      <c r="PNL9" s="9"/>
      <c r="PNM9" s="9"/>
      <c r="PNN9" s="9"/>
      <c r="PNO9" s="9"/>
      <c r="PNP9" s="9"/>
      <c r="PNQ9" s="9"/>
      <c r="PNR9" s="9"/>
      <c r="PNS9" s="9"/>
      <c r="PNT9" s="9"/>
      <c r="PNU9" s="9"/>
      <c r="PNV9" s="9"/>
      <c r="PNW9" s="9"/>
      <c r="PNX9" s="9"/>
      <c r="PNY9" s="9"/>
      <c r="PNZ9" s="9"/>
      <c r="POA9" s="9"/>
      <c r="POB9" s="9"/>
      <c r="POC9" s="9"/>
      <c r="POD9" s="9"/>
      <c r="POE9" s="9"/>
      <c r="POF9" s="9"/>
      <c r="POG9" s="9"/>
      <c r="POH9" s="9"/>
      <c r="POI9" s="9"/>
      <c r="POJ9" s="9"/>
      <c r="POK9" s="9"/>
      <c r="POL9" s="9"/>
      <c r="POM9" s="9"/>
      <c r="PON9" s="9"/>
      <c r="POO9" s="9"/>
      <c r="POP9" s="9"/>
      <c r="POQ9" s="9"/>
      <c r="POR9" s="9"/>
      <c r="POS9" s="9"/>
      <c r="POT9" s="9"/>
      <c r="POU9" s="9"/>
      <c r="POV9" s="9"/>
      <c r="POW9" s="9"/>
      <c r="POX9" s="9"/>
      <c r="POY9" s="9"/>
      <c r="POZ9" s="9"/>
      <c r="PPA9" s="9"/>
      <c r="PPB9" s="9"/>
      <c r="PPC9" s="9"/>
      <c r="PPD9" s="9"/>
      <c r="PPE9" s="9"/>
      <c r="PPF9" s="9"/>
      <c r="PPG9" s="9"/>
      <c r="PPH9" s="9"/>
      <c r="PPI9" s="9"/>
      <c r="PPJ9" s="9"/>
      <c r="PPK9" s="9"/>
      <c r="PPL9" s="9"/>
      <c r="PPM9" s="9"/>
      <c r="PPN9" s="9"/>
      <c r="PPO9" s="9"/>
      <c r="PPP9" s="9"/>
      <c r="PPQ9" s="9"/>
      <c r="PPR9" s="9"/>
      <c r="PPS9" s="9"/>
      <c r="PPT9" s="9"/>
      <c r="PPU9" s="9"/>
      <c r="PPV9" s="9"/>
      <c r="PPW9" s="9"/>
      <c r="PPX9" s="9"/>
      <c r="PPY9" s="9"/>
      <c r="PPZ9" s="9"/>
      <c r="PQA9" s="9"/>
      <c r="PQB9" s="9"/>
      <c r="PQC9" s="9"/>
      <c r="PQD9" s="9"/>
      <c r="PQE9" s="9"/>
      <c r="PQF9" s="9"/>
      <c r="PQG9" s="9"/>
      <c r="PQH9" s="9"/>
      <c r="PQI9" s="9"/>
      <c r="PQJ9" s="9"/>
      <c r="PQK9" s="9"/>
      <c r="PQL9" s="9"/>
      <c r="PQM9" s="9"/>
      <c r="PQN9" s="9"/>
      <c r="PQO9" s="9"/>
      <c r="PQP9" s="9"/>
      <c r="PQQ9" s="9"/>
      <c r="PQR9" s="9"/>
      <c r="PQS9" s="9"/>
      <c r="PQT9" s="9"/>
      <c r="PQU9" s="9"/>
      <c r="PQV9" s="9"/>
      <c r="PQW9" s="9"/>
      <c r="PQX9" s="9"/>
      <c r="PQY9" s="9"/>
      <c r="PQZ9" s="9"/>
      <c r="PRA9" s="9"/>
      <c r="PRB9" s="9"/>
      <c r="PRC9" s="9"/>
      <c r="PRD9" s="9"/>
      <c r="PRE9" s="9"/>
      <c r="PRF9" s="9"/>
      <c r="PRG9" s="9"/>
      <c r="PRH9" s="9"/>
      <c r="PRI9" s="9"/>
      <c r="PRJ9" s="9"/>
      <c r="PRK9" s="9"/>
      <c r="PRL9" s="9"/>
      <c r="PRM9" s="9"/>
      <c r="PRN9" s="9"/>
      <c r="PRO9" s="9"/>
      <c r="PRP9" s="9"/>
      <c r="PRQ9" s="9"/>
      <c r="PRR9" s="9"/>
      <c r="PRS9" s="9"/>
      <c r="PRT9" s="9"/>
      <c r="PRU9" s="9"/>
      <c r="PRV9" s="9"/>
      <c r="PRW9" s="9"/>
      <c r="PRX9" s="9"/>
      <c r="PRY9" s="9"/>
      <c r="PRZ9" s="9"/>
      <c r="PSA9" s="9"/>
      <c r="PSB9" s="9"/>
      <c r="PSC9" s="9"/>
      <c r="PSD9" s="9"/>
      <c r="PSE9" s="9"/>
      <c r="PSF9" s="9"/>
      <c r="PSG9" s="9"/>
      <c r="PSH9" s="9"/>
      <c r="PSI9" s="9"/>
      <c r="PSJ9" s="9"/>
      <c r="PSK9" s="9"/>
      <c r="PSL9" s="9"/>
      <c r="PSM9" s="9"/>
      <c r="PSN9" s="9"/>
      <c r="PSO9" s="9"/>
      <c r="PSP9" s="9"/>
      <c r="PSQ9" s="9"/>
      <c r="PSR9" s="9"/>
      <c r="PSS9" s="9"/>
      <c r="PST9" s="9"/>
      <c r="PSU9" s="9"/>
      <c r="PSV9" s="9"/>
      <c r="PSW9" s="9"/>
      <c r="PSX9" s="9"/>
      <c r="PSY9" s="9"/>
      <c r="PSZ9" s="9"/>
      <c r="PTA9" s="9"/>
      <c r="PTB9" s="9"/>
      <c r="PTC9" s="9"/>
      <c r="PTD9" s="9"/>
      <c r="PTE9" s="9"/>
      <c r="PTF9" s="9"/>
      <c r="PTG9" s="9"/>
      <c r="PTH9" s="9"/>
      <c r="PTI9" s="9"/>
      <c r="PTJ9" s="9"/>
      <c r="PTK9" s="9"/>
      <c r="PTL9" s="9"/>
      <c r="PTM9" s="9"/>
      <c r="PTN9" s="9"/>
      <c r="PTO9" s="9"/>
      <c r="PTP9" s="9"/>
      <c r="PTQ9" s="9"/>
      <c r="PTR9" s="9"/>
      <c r="PTS9" s="9"/>
      <c r="PTT9" s="9"/>
      <c r="PTU9" s="9"/>
      <c r="PTV9" s="9"/>
      <c r="PTW9" s="9"/>
      <c r="PTX9" s="9"/>
      <c r="PTY9" s="9"/>
      <c r="PTZ9" s="9"/>
      <c r="PUA9" s="9"/>
      <c r="PUB9" s="9"/>
      <c r="PUC9" s="9"/>
      <c r="PUD9" s="9"/>
      <c r="PUE9" s="9"/>
      <c r="PUF9" s="9"/>
      <c r="PUG9" s="9"/>
      <c r="PUH9" s="9"/>
      <c r="PUI9" s="9"/>
      <c r="PUJ9" s="9"/>
      <c r="PUK9" s="9"/>
      <c r="PUL9" s="9"/>
      <c r="PUM9" s="9"/>
      <c r="PUN9" s="9"/>
      <c r="PUO9" s="9"/>
      <c r="PUP9" s="9"/>
      <c r="PUQ9" s="9"/>
      <c r="PUR9" s="9"/>
      <c r="PUS9" s="9"/>
      <c r="PUT9" s="9"/>
      <c r="PUU9" s="9"/>
      <c r="PUV9" s="9"/>
      <c r="PUW9" s="9"/>
      <c r="PUX9" s="9"/>
      <c r="PUY9" s="9"/>
      <c r="PUZ9" s="9"/>
      <c r="PVA9" s="9"/>
      <c r="PVB9" s="9"/>
      <c r="PVC9" s="9"/>
      <c r="PVD9" s="9"/>
      <c r="PVE9" s="9"/>
      <c r="PVF9" s="9"/>
      <c r="PVG9" s="9"/>
      <c r="PVH9" s="9"/>
      <c r="PVI9" s="9"/>
      <c r="PVJ9" s="9"/>
      <c r="PVK9" s="9"/>
      <c r="PVL9" s="9"/>
      <c r="PVM9" s="9"/>
      <c r="PVN9" s="9"/>
      <c r="PVO9" s="9"/>
      <c r="PVP9" s="9"/>
      <c r="PVQ9" s="9"/>
      <c r="PVR9" s="9"/>
      <c r="PVS9" s="9"/>
      <c r="PVT9" s="9"/>
      <c r="PVU9" s="9"/>
      <c r="PVV9" s="9"/>
      <c r="PVW9" s="9"/>
      <c r="PVX9" s="9"/>
      <c r="PVY9" s="9"/>
      <c r="PVZ9" s="9"/>
      <c r="PWA9" s="9"/>
      <c r="PWB9" s="9"/>
      <c r="PWC9" s="9"/>
      <c r="PWD9" s="9"/>
      <c r="PWE9" s="9"/>
      <c r="PWF9" s="9"/>
      <c r="PWG9" s="9"/>
      <c r="PWH9" s="9"/>
      <c r="PWI9" s="9"/>
      <c r="PWJ9" s="9"/>
      <c r="PWK9" s="9"/>
      <c r="PWL9" s="9"/>
      <c r="PWM9" s="9"/>
      <c r="PWN9" s="9"/>
      <c r="PWO9" s="9"/>
      <c r="PWP9" s="9"/>
      <c r="PWQ9" s="9"/>
      <c r="PWR9" s="9"/>
      <c r="PWS9" s="9"/>
      <c r="PWT9" s="9"/>
      <c r="PWU9" s="9"/>
      <c r="PWV9" s="9"/>
      <c r="PWW9" s="9"/>
      <c r="PWX9" s="9"/>
      <c r="PWY9" s="9"/>
      <c r="PWZ9" s="9"/>
      <c r="PXA9" s="9"/>
      <c r="PXB9" s="9"/>
      <c r="PXC9" s="9"/>
      <c r="PXD9" s="9"/>
      <c r="PXE9" s="9"/>
      <c r="PXF9" s="9"/>
      <c r="PXG9" s="9"/>
      <c r="PXH9" s="9"/>
      <c r="PXI9" s="9"/>
      <c r="PXJ9" s="9"/>
      <c r="PXK9" s="9"/>
      <c r="PXL9" s="9"/>
      <c r="PXM9" s="9"/>
      <c r="PXN9" s="9"/>
      <c r="PXO9" s="9"/>
      <c r="PXP9" s="9"/>
      <c r="PXQ9" s="9"/>
      <c r="PXR9" s="9"/>
      <c r="PXS9" s="9"/>
      <c r="PXT9" s="9"/>
      <c r="PXU9" s="9"/>
      <c r="PXV9" s="9"/>
      <c r="PXW9" s="9"/>
      <c r="PXX9" s="9"/>
      <c r="PXY9" s="9"/>
      <c r="PXZ9" s="9"/>
      <c r="PYA9" s="9"/>
      <c r="PYB9" s="9"/>
      <c r="PYC9" s="9"/>
      <c r="PYD9" s="9"/>
      <c r="PYE9" s="9"/>
      <c r="PYF9" s="9"/>
      <c r="PYG9" s="9"/>
      <c r="PYH9" s="9"/>
      <c r="PYI9" s="9"/>
      <c r="PYJ9" s="9"/>
      <c r="PYK9" s="9"/>
      <c r="PYL9" s="9"/>
      <c r="PYM9" s="9"/>
      <c r="PYN9" s="9"/>
      <c r="PYO9" s="9"/>
      <c r="PYP9" s="9"/>
      <c r="PYQ9" s="9"/>
      <c r="PYR9" s="9"/>
      <c r="PYS9" s="9"/>
      <c r="PYT9" s="9"/>
      <c r="PYU9" s="9"/>
      <c r="PYV9" s="9"/>
      <c r="PYW9" s="9"/>
      <c r="PYX9" s="9"/>
      <c r="PYY9" s="9"/>
      <c r="PYZ9" s="9"/>
      <c r="PZA9" s="9"/>
      <c r="PZB9" s="9"/>
      <c r="PZC9" s="9"/>
      <c r="PZD9" s="9"/>
      <c r="PZE9" s="9"/>
      <c r="PZF9" s="9"/>
      <c r="PZG9" s="9"/>
      <c r="PZH9" s="9"/>
      <c r="PZI9" s="9"/>
      <c r="PZJ9" s="9"/>
      <c r="PZK9" s="9"/>
      <c r="PZL9" s="9"/>
      <c r="PZM9" s="9"/>
      <c r="PZN9" s="9"/>
      <c r="PZO9" s="9"/>
      <c r="PZP9" s="9"/>
      <c r="PZQ9" s="9"/>
      <c r="PZR9" s="9"/>
      <c r="PZS9" s="9"/>
      <c r="PZT9" s="9"/>
      <c r="PZU9" s="9"/>
      <c r="PZV9" s="9"/>
      <c r="PZW9" s="9"/>
      <c r="PZX9" s="9"/>
      <c r="PZY9" s="9"/>
      <c r="PZZ9" s="9"/>
      <c r="QAA9" s="9"/>
      <c r="QAB9" s="9"/>
      <c r="QAC9" s="9"/>
      <c r="QAD9" s="9"/>
      <c r="QAE9" s="9"/>
      <c r="QAF9" s="9"/>
      <c r="QAG9" s="9"/>
      <c r="QAH9" s="9"/>
      <c r="QAI9" s="9"/>
      <c r="QAJ9" s="9"/>
      <c r="QAK9" s="9"/>
      <c r="QAL9" s="9"/>
      <c r="QAM9" s="9"/>
      <c r="QAN9" s="9"/>
      <c r="QAO9" s="9"/>
      <c r="QAP9" s="9"/>
      <c r="QAQ9" s="9"/>
      <c r="QAR9" s="9"/>
      <c r="QAS9" s="9"/>
      <c r="QAT9" s="9"/>
      <c r="QAU9" s="9"/>
      <c r="QAV9" s="9"/>
      <c r="QAW9" s="9"/>
      <c r="QAX9" s="9"/>
      <c r="QAY9" s="9"/>
      <c r="QAZ9" s="9"/>
      <c r="QBA9" s="9"/>
      <c r="QBB9" s="9"/>
      <c r="QBC9" s="9"/>
      <c r="QBD9" s="9"/>
      <c r="QBE9" s="9"/>
      <c r="QBF9" s="9"/>
      <c r="QBG9" s="9"/>
      <c r="QBH9" s="9"/>
      <c r="QBI9" s="9"/>
      <c r="QBJ9" s="9"/>
      <c r="QBK9" s="9"/>
      <c r="QBL9" s="9"/>
      <c r="QBM9" s="9"/>
      <c r="QBN9" s="9"/>
      <c r="QBO9" s="9"/>
      <c r="QBP9" s="9"/>
      <c r="QBQ9" s="9"/>
      <c r="QBR9" s="9"/>
      <c r="QBS9" s="9"/>
      <c r="QBT9" s="9"/>
      <c r="QBU9" s="9"/>
      <c r="QBV9" s="9"/>
      <c r="QBW9" s="9"/>
      <c r="QBX9" s="9"/>
      <c r="QBY9" s="9"/>
      <c r="QBZ9" s="9"/>
      <c r="QCA9" s="9"/>
      <c r="QCB9" s="9"/>
      <c r="QCC9" s="9"/>
      <c r="QCD9" s="9"/>
      <c r="QCE9" s="9"/>
      <c r="QCF9" s="9"/>
      <c r="QCG9" s="9"/>
      <c r="QCH9" s="9"/>
      <c r="QCI9" s="9"/>
      <c r="QCJ9" s="9"/>
      <c r="QCK9" s="9"/>
      <c r="QCL9" s="9"/>
      <c r="QCM9" s="9"/>
      <c r="QCN9" s="9"/>
      <c r="QCO9" s="9"/>
      <c r="QCP9" s="9"/>
      <c r="QCQ9" s="9"/>
      <c r="QCR9" s="9"/>
      <c r="QCS9" s="9"/>
      <c r="QCT9" s="9"/>
      <c r="QCU9" s="9"/>
      <c r="QCV9" s="9"/>
      <c r="QCW9" s="9"/>
      <c r="QCX9" s="9"/>
      <c r="QCY9" s="9"/>
      <c r="QCZ9" s="9"/>
      <c r="QDA9" s="9"/>
      <c r="QDB9" s="9"/>
      <c r="QDC9" s="9"/>
      <c r="QDD9" s="9"/>
      <c r="QDE9" s="9"/>
      <c r="QDF9" s="9"/>
      <c r="QDG9" s="9"/>
      <c r="QDH9" s="9"/>
      <c r="QDI9" s="9"/>
      <c r="QDJ9" s="9"/>
      <c r="QDK9" s="9"/>
      <c r="QDL9" s="9"/>
      <c r="QDM9" s="9"/>
      <c r="QDN9" s="9"/>
      <c r="QDO9" s="9"/>
      <c r="QDP9" s="9"/>
      <c r="QDQ9" s="9"/>
      <c r="QDR9" s="9"/>
      <c r="QDS9" s="9"/>
      <c r="QDT9" s="9"/>
      <c r="QDU9" s="9"/>
      <c r="QDV9" s="9"/>
      <c r="QDW9" s="9"/>
      <c r="QDX9" s="9"/>
      <c r="QDY9" s="9"/>
      <c r="QDZ9" s="9"/>
      <c r="QEA9" s="9"/>
      <c r="QEB9" s="9"/>
      <c r="QEC9" s="9"/>
      <c r="QED9" s="9"/>
      <c r="QEE9" s="9"/>
      <c r="QEF9" s="9"/>
      <c r="QEG9" s="9"/>
      <c r="QEH9" s="9"/>
      <c r="QEI9" s="9"/>
      <c r="QEJ9" s="9"/>
      <c r="QEK9" s="9"/>
      <c r="QEL9" s="9"/>
      <c r="QEM9" s="9"/>
      <c r="QEN9" s="9"/>
      <c r="QEO9" s="9"/>
      <c r="QEP9" s="9"/>
      <c r="QEQ9" s="9"/>
      <c r="QER9" s="9"/>
      <c r="QES9" s="9"/>
      <c r="QET9" s="9"/>
      <c r="QEU9" s="9"/>
      <c r="QEV9" s="9"/>
      <c r="QEW9" s="9"/>
      <c r="QEX9" s="9"/>
      <c r="QEY9" s="9"/>
      <c r="QEZ9" s="9"/>
      <c r="QFA9" s="9"/>
      <c r="QFB9" s="9"/>
      <c r="QFC9" s="9"/>
      <c r="QFD9" s="9"/>
      <c r="QFE9" s="9"/>
      <c r="QFF9" s="9"/>
      <c r="QFG9" s="9"/>
      <c r="QFH9" s="9"/>
      <c r="QFI9" s="9"/>
      <c r="QFJ9" s="9"/>
      <c r="QFK9" s="9"/>
      <c r="QFL9" s="9"/>
      <c r="QFM9" s="9"/>
      <c r="QFN9" s="9"/>
      <c r="QFO9" s="9"/>
      <c r="QFP9" s="9"/>
      <c r="QFQ9" s="9"/>
      <c r="QFR9" s="9"/>
      <c r="QFS9" s="9"/>
      <c r="QFT9" s="9"/>
      <c r="QFU9" s="9"/>
      <c r="QFV9" s="9"/>
      <c r="QFW9" s="9"/>
      <c r="QFX9" s="9"/>
      <c r="QFY9" s="9"/>
      <c r="QFZ9" s="9"/>
      <c r="QGA9" s="9"/>
      <c r="QGB9" s="9"/>
      <c r="QGC9" s="9"/>
      <c r="QGD9" s="9"/>
      <c r="QGE9" s="9"/>
      <c r="QGF9" s="9"/>
      <c r="QGG9" s="9"/>
      <c r="QGH9" s="9"/>
      <c r="QGI9" s="9"/>
      <c r="QGJ9" s="9"/>
      <c r="QGK9" s="9"/>
      <c r="QGL9" s="9"/>
      <c r="QGM9" s="9"/>
      <c r="QGN9" s="9"/>
      <c r="QGO9" s="9"/>
      <c r="QGP9" s="9"/>
      <c r="QGQ9" s="9"/>
      <c r="QGR9" s="9"/>
      <c r="QGS9" s="9"/>
      <c r="QGT9" s="9"/>
      <c r="QGU9" s="9"/>
      <c r="QGV9" s="9"/>
      <c r="QGW9" s="9"/>
      <c r="QGX9" s="9"/>
      <c r="QGY9" s="9"/>
      <c r="QGZ9" s="9"/>
      <c r="QHA9" s="9"/>
      <c r="QHB9" s="9"/>
      <c r="QHC9" s="9"/>
      <c r="QHD9" s="9"/>
      <c r="QHE9" s="9"/>
      <c r="QHF9" s="9"/>
      <c r="QHG9" s="9"/>
      <c r="QHH9" s="9"/>
      <c r="QHI9" s="9"/>
      <c r="QHJ9" s="9"/>
      <c r="QHK9" s="9"/>
      <c r="QHL9" s="9"/>
      <c r="QHM9" s="9"/>
      <c r="QHN9" s="9"/>
      <c r="QHO9" s="9"/>
      <c r="QHP9" s="9"/>
      <c r="QHQ9" s="9"/>
      <c r="QHR9" s="9"/>
      <c r="QHS9" s="9"/>
      <c r="QHT9" s="9"/>
      <c r="QHU9" s="9"/>
      <c r="QHV9" s="9"/>
      <c r="QHW9" s="9"/>
      <c r="QHX9" s="9"/>
      <c r="QHY9" s="9"/>
      <c r="QHZ9" s="9"/>
      <c r="QIA9" s="9"/>
      <c r="QIB9" s="9"/>
      <c r="QIC9" s="9"/>
      <c r="QID9" s="9"/>
      <c r="QIE9" s="9"/>
      <c r="QIF9" s="9"/>
      <c r="QIG9" s="9"/>
      <c r="QIH9" s="9"/>
      <c r="QII9" s="9"/>
      <c r="QIJ9" s="9"/>
      <c r="QIK9" s="9"/>
      <c r="QIL9" s="9"/>
      <c r="QIM9" s="9"/>
      <c r="QIN9" s="9"/>
      <c r="QIO9" s="9"/>
      <c r="QIP9" s="9"/>
      <c r="QIQ9" s="9"/>
      <c r="QIR9" s="9"/>
      <c r="QIS9" s="9"/>
      <c r="QIT9" s="9"/>
      <c r="QIU9" s="9"/>
      <c r="QIV9" s="9"/>
      <c r="QIW9" s="9"/>
      <c r="QIX9" s="9"/>
      <c r="QIY9" s="9"/>
      <c r="QIZ9" s="9"/>
      <c r="QJA9" s="9"/>
      <c r="QJB9" s="9"/>
      <c r="QJC9" s="9"/>
      <c r="QJD9" s="9"/>
      <c r="QJE9" s="9"/>
      <c r="QJF9" s="9"/>
      <c r="QJG9" s="9"/>
      <c r="QJH9" s="9"/>
      <c r="QJI9" s="9"/>
      <c r="QJJ9" s="9"/>
      <c r="QJK9" s="9"/>
      <c r="QJL9" s="9"/>
      <c r="QJM9" s="9"/>
      <c r="QJN9" s="9"/>
      <c r="QJO9" s="9"/>
      <c r="QJP9" s="9"/>
      <c r="QJQ9" s="9"/>
      <c r="QJR9" s="9"/>
      <c r="QJS9" s="9"/>
      <c r="QJT9" s="9"/>
      <c r="QJU9" s="9"/>
      <c r="QJV9" s="9"/>
      <c r="QJW9" s="9"/>
      <c r="QJX9" s="9"/>
      <c r="QJY9" s="9"/>
      <c r="QJZ9" s="9"/>
      <c r="QKA9" s="9"/>
      <c r="QKB9" s="9"/>
      <c r="QKC9" s="9"/>
      <c r="QKD9" s="9"/>
      <c r="QKE9" s="9"/>
      <c r="QKF9" s="9"/>
      <c r="QKG9" s="9"/>
      <c r="QKH9" s="9"/>
      <c r="QKI9" s="9"/>
      <c r="QKJ9" s="9"/>
      <c r="QKK9" s="9"/>
      <c r="QKL9" s="9"/>
      <c r="QKM9" s="9"/>
      <c r="QKN9" s="9"/>
      <c r="QKO9" s="9"/>
      <c r="QKP9" s="9"/>
      <c r="QKQ9" s="9"/>
      <c r="QKR9" s="9"/>
      <c r="QKS9" s="9"/>
      <c r="QKT9" s="9"/>
      <c r="QKU9" s="9"/>
      <c r="QKV9" s="9"/>
      <c r="QKW9" s="9"/>
      <c r="QKX9" s="9"/>
      <c r="QKY9" s="9"/>
      <c r="QKZ9" s="9"/>
      <c r="QLA9" s="9"/>
      <c r="QLB9" s="9"/>
      <c r="QLC9" s="9"/>
      <c r="QLD9" s="9"/>
      <c r="QLE9" s="9"/>
      <c r="QLF9" s="9"/>
      <c r="QLG9" s="9"/>
      <c r="QLH9" s="9"/>
      <c r="QLI9" s="9"/>
      <c r="QLJ9" s="9"/>
      <c r="QLK9" s="9"/>
      <c r="QLL9" s="9"/>
      <c r="QLM9" s="9"/>
      <c r="QLN9" s="9"/>
      <c r="QLO9" s="9"/>
      <c r="QLP9" s="9"/>
      <c r="QLQ9" s="9"/>
      <c r="QLR9" s="9"/>
      <c r="QLS9" s="9"/>
      <c r="QLT9" s="9"/>
      <c r="QLU9" s="9"/>
      <c r="QLV9" s="9"/>
      <c r="QLW9" s="9"/>
      <c r="QLX9" s="9"/>
      <c r="QLY9" s="9"/>
      <c r="QLZ9" s="9"/>
      <c r="QMA9" s="9"/>
      <c r="QMB9" s="9"/>
      <c r="QMC9" s="9"/>
      <c r="QMD9" s="9"/>
      <c r="QME9" s="9"/>
      <c r="QMF9" s="9"/>
      <c r="QMG9" s="9"/>
      <c r="QMH9" s="9"/>
      <c r="QMI9" s="9"/>
      <c r="QMJ9" s="9"/>
      <c r="QMK9" s="9"/>
      <c r="QML9" s="9"/>
      <c r="QMM9" s="9"/>
      <c r="QMN9" s="9"/>
      <c r="QMO9" s="9"/>
      <c r="QMP9" s="9"/>
      <c r="QMQ9" s="9"/>
      <c r="QMR9" s="9"/>
      <c r="QMS9" s="9"/>
      <c r="QMT9" s="9"/>
      <c r="QMU9" s="9"/>
      <c r="QMV9" s="9"/>
      <c r="QMW9" s="9"/>
      <c r="QMX9" s="9"/>
      <c r="QMY9" s="9"/>
      <c r="QMZ9" s="9"/>
      <c r="QNA9" s="9"/>
      <c r="QNB9" s="9"/>
      <c r="QNC9" s="9"/>
      <c r="QND9" s="9"/>
      <c r="QNE9" s="9"/>
      <c r="QNF9" s="9"/>
      <c r="QNG9" s="9"/>
      <c r="QNH9" s="9"/>
      <c r="QNI9" s="9"/>
      <c r="QNJ9" s="9"/>
      <c r="QNK9" s="9"/>
      <c r="QNL9" s="9"/>
      <c r="QNM9" s="9"/>
      <c r="QNN9" s="9"/>
      <c r="QNO9" s="9"/>
      <c r="QNP9" s="9"/>
      <c r="QNQ9" s="9"/>
      <c r="QNR9" s="9"/>
      <c r="QNS9" s="9"/>
      <c r="QNT9" s="9"/>
      <c r="QNU9" s="9"/>
      <c r="QNV9" s="9"/>
      <c r="QNW9" s="9"/>
      <c r="QNX9" s="9"/>
      <c r="QNY9" s="9"/>
      <c r="QNZ9" s="9"/>
      <c r="QOA9" s="9"/>
      <c r="QOB9" s="9"/>
      <c r="QOC9" s="9"/>
      <c r="QOD9" s="9"/>
      <c r="QOE9" s="9"/>
      <c r="QOF9" s="9"/>
      <c r="QOG9" s="9"/>
      <c r="QOH9" s="9"/>
      <c r="QOI9" s="9"/>
      <c r="QOJ9" s="9"/>
      <c r="QOK9" s="9"/>
      <c r="QOL9" s="9"/>
      <c r="QOM9" s="9"/>
      <c r="QON9" s="9"/>
      <c r="QOO9" s="9"/>
      <c r="QOP9" s="9"/>
      <c r="QOQ9" s="9"/>
      <c r="QOR9" s="9"/>
      <c r="QOS9" s="9"/>
      <c r="QOT9" s="9"/>
      <c r="QOU9" s="9"/>
      <c r="QOV9" s="9"/>
      <c r="QOW9" s="9"/>
      <c r="QOX9" s="9"/>
      <c r="QOY9" s="9"/>
      <c r="QOZ9" s="9"/>
      <c r="QPA9" s="9"/>
      <c r="QPB9" s="9"/>
      <c r="QPC9" s="9"/>
      <c r="QPD9" s="9"/>
      <c r="QPE9" s="9"/>
      <c r="QPF9" s="9"/>
      <c r="QPG9" s="9"/>
      <c r="QPH9" s="9"/>
      <c r="QPI9" s="9"/>
      <c r="QPJ9" s="9"/>
      <c r="QPK9" s="9"/>
      <c r="QPL9" s="9"/>
      <c r="QPM9" s="9"/>
      <c r="QPN9" s="9"/>
      <c r="QPO9" s="9"/>
      <c r="QPP9" s="9"/>
      <c r="QPQ9" s="9"/>
      <c r="QPR9" s="9"/>
      <c r="QPS9" s="9"/>
      <c r="QPT9" s="9"/>
      <c r="QPU9" s="9"/>
      <c r="QPV9" s="9"/>
      <c r="QPW9" s="9"/>
      <c r="QPX9" s="9"/>
      <c r="QPY9" s="9"/>
      <c r="QPZ9" s="9"/>
      <c r="QQA9" s="9"/>
      <c r="QQB9" s="9"/>
      <c r="QQC9" s="9"/>
      <c r="QQD9" s="9"/>
      <c r="QQE9" s="9"/>
      <c r="QQF9" s="9"/>
      <c r="QQG9" s="9"/>
      <c r="QQH9" s="9"/>
      <c r="QQI9" s="9"/>
      <c r="QQJ9" s="9"/>
      <c r="QQK9" s="9"/>
      <c r="QQL9" s="9"/>
      <c r="QQM9" s="9"/>
      <c r="QQN9" s="9"/>
      <c r="QQO9" s="9"/>
      <c r="QQP9" s="9"/>
      <c r="QQQ9" s="9"/>
      <c r="QQR9" s="9"/>
      <c r="QQS9" s="9"/>
      <c r="QQT9" s="9"/>
      <c r="QQU9" s="9"/>
      <c r="QQV9" s="9"/>
      <c r="QQW9" s="9"/>
      <c r="QQX9" s="9"/>
      <c r="QQY9" s="9"/>
      <c r="QQZ9" s="9"/>
      <c r="QRA9" s="9"/>
      <c r="QRB9" s="9"/>
      <c r="QRC9" s="9"/>
      <c r="QRD9" s="9"/>
      <c r="QRE9" s="9"/>
      <c r="QRF9" s="9"/>
      <c r="QRG9" s="9"/>
      <c r="QRH9" s="9"/>
      <c r="QRI9" s="9"/>
      <c r="QRJ9" s="9"/>
      <c r="QRK9" s="9"/>
      <c r="QRL9" s="9"/>
      <c r="QRM9" s="9"/>
      <c r="QRN9" s="9"/>
      <c r="QRO9" s="9"/>
      <c r="QRP9" s="9"/>
      <c r="QRQ9" s="9"/>
      <c r="QRR9" s="9"/>
      <c r="QRS9" s="9"/>
      <c r="QRT9" s="9"/>
      <c r="QRU9" s="9"/>
      <c r="QRV9" s="9"/>
      <c r="QRW9" s="9"/>
      <c r="QRX9" s="9"/>
      <c r="QRY9" s="9"/>
      <c r="QRZ9" s="9"/>
      <c r="QSA9" s="9"/>
      <c r="QSB9" s="9"/>
      <c r="QSC9" s="9"/>
      <c r="QSD9" s="9"/>
      <c r="QSE9" s="9"/>
      <c r="QSF9" s="9"/>
      <c r="QSG9" s="9"/>
      <c r="QSH9" s="9"/>
      <c r="QSI9" s="9"/>
      <c r="QSJ9" s="9"/>
      <c r="QSK9" s="9"/>
      <c r="QSL9" s="9"/>
      <c r="QSM9" s="9"/>
      <c r="QSN9" s="9"/>
      <c r="QSO9" s="9"/>
      <c r="QSP9" s="9"/>
      <c r="QSQ9" s="9"/>
      <c r="QSR9" s="9"/>
      <c r="QSS9" s="9"/>
      <c r="QST9" s="9"/>
      <c r="QSU9" s="9"/>
      <c r="QSV9" s="9"/>
      <c r="QSW9" s="9"/>
      <c r="QSX9" s="9"/>
      <c r="QSY9" s="9"/>
      <c r="QSZ9" s="9"/>
      <c r="QTA9" s="9"/>
      <c r="QTB9" s="9"/>
      <c r="QTC9" s="9"/>
      <c r="QTD9" s="9"/>
      <c r="QTE9" s="9"/>
      <c r="QTF9" s="9"/>
      <c r="QTG9" s="9"/>
      <c r="QTH9" s="9"/>
      <c r="QTI9" s="9"/>
      <c r="QTJ9" s="9"/>
      <c r="QTK9" s="9"/>
      <c r="QTL9" s="9"/>
      <c r="QTM9" s="9"/>
      <c r="QTN9" s="9"/>
      <c r="QTO9" s="9"/>
      <c r="QTP9" s="9"/>
      <c r="QTQ9" s="9"/>
      <c r="QTR9" s="9"/>
      <c r="QTS9" s="9"/>
      <c r="QTT9" s="9"/>
      <c r="QTU9" s="9"/>
      <c r="QTV9" s="9"/>
      <c r="QTW9" s="9"/>
      <c r="QTX9" s="9"/>
      <c r="QTY9" s="9"/>
      <c r="QTZ9" s="9"/>
      <c r="QUA9" s="9"/>
      <c r="QUB9" s="9"/>
      <c r="QUC9" s="9"/>
      <c r="QUD9" s="9"/>
      <c r="QUE9" s="9"/>
      <c r="QUF9" s="9"/>
      <c r="QUG9" s="9"/>
      <c r="QUH9" s="9"/>
      <c r="QUI9" s="9"/>
      <c r="QUJ9" s="9"/>
      <c r="QUK9" s="9"/>
      <c r="QUL9" s="9"/>
      <c r="QUM9" s="9"/>
      <c r="QUN9" s="9"/>
      <c r="QUO9" s="9"/>
      <c r="QUP9" s="9"/>
      <c r="QUQ9" s="9"/>
      <c r="QUR9" s="9"/>
      <c r="QUS9" s="9"/>
      <c r="QUT9" s="9"/>
      <c r="QUU9" s="9"/>
      <c r="QUV9" s="9"/>
      <c r="QUW9" s="9"/>
      <c r="QUX9" s="9"/>
      <c r="QUY9" s="9"/>
      <c r="QUZ9" s="9"/>
      <c r="QVA9" s="9"/>
      <c r="QVB9" s="9"/>
      <c r="QVC9" s="9"/>
      <c r="QVD9" s="9"/>
      <c r="QVE9" s="9"/>
      <c r="QVF9" s="9"/>
      <c r="QVG9" s="9"/>
      <c r="QVH9" s="9"/>
      <c r="QVI9" s="9"/>
      <c r="QVJ9" s="9"/>
      <c r="QVK9" s="9"/>
      <c r="QVL9" s="9"/>
      <c r="QVM9" s="9"/>
      <c r="QVN9" s="9"/>
      <c r="QVO9" s="9"/>
      <c r="QVP9" s="9"/>
      <c r="QVQ9" s="9"/>
      <c r="QVR9" s="9"/>
      <c r="QVS9" s="9"/>
      <c r="QVT9" s="9"/>
      <c r="QVU9" s="9"/>
      <c r="QVV9" s="9"/>
      <c r="QVW9" s="9"/>
      <c r="QVX9" s="9"/>
      <c r="QVY9" s="9"/>
      <c r="QVZ9" s="9"/>
      <c r="QWA9" s="9"/>
      <c r="QWB9" s="9"/>
      <c r="QWC9" s="9"/>
      <c r="QWD9" s="9"/>
      <c r="QWE9" s="9"/>
      <c r="QWF9" s="9"/>
      <c r="QWG9" s="9"/>
      <c r="QWH9" s="9"/>
      <c r="QWI9" s="9"/>
      <c r="QWJ9" s="9"/>
      <c r="QWK9" s="9"/>
      <c r="QWL9" s="9"/>
      <c r="QWM9" s="9"/>
      <c r="QWN9" s="9"/>
      <c r="QWO9" s="9"/>
      <c r="QWP9" s="9"/>
      <c r="QWQ9" s="9"/>
      <c r="QWR9" s="9"/>
      <c r="QWS9" s="9"/>
      <c r="QWT9" s="9"/>
      <c r="QWU9" s="9"/>
      <c r="QWV9" s="9"/>
      <c r="QWW9" s="9"/>
      <c r="QWX9" s="9"/>
      <c r="QWY9" s="9"/>
      <c r="QWZ9" s="9"/>
      <c r="QXA9" s="9"/>
      <c r="QXB9" s="9"/>
      <c r="QXC9" s="9"/>
      <c r="QXD9" s="9"/>
      <c r="QXE9" s="9"/>
      <c r="QXF9" s="9"/>
      <c r="QXG9" s="9"/>
      <c r="QXH9" s="9"/>
      <c r="QXI9" s="9"/>
      <c r="QXJ9" s="9"/>
      <c r="QXK9" s="9"/>
      <c r="QXL9" s="9"/>
      <c r="QXM9" s="9"/>
      <c r="QXN9" s="9"/>
      <c r="QXO9" s="9"/>
      <c r="QXP9" s="9"/>
      <c r="QXQ9" s="9"/>
      <c r="QXR9" s="9"/>
      <c r="QXS9" s="9"/>
      <c r="QXT9" s="9"/>
      <c r="QXU9" s="9"/>
      <c r="QXV9" s="9"/>
      <c r="QXW9" s="9"/>
      <c r="QXX9" s="9"/>
      <c r="QXY9" s="9"/>
      <c r="QXZ9" s="9"/>
      <c r="QYA9" s="9"/>
      <c r="QYB9" s="9"/>
      <c r="QYC9" s="9"/>
      <c r="QYD9" s="9"/>
      <c r="QYE9" s="9"/>
      <c r="QYF9" s="9"/>
      <c r="QYG9" s="9"/>
      <c r="QYH9" s="9"/>
      <c r="QYI9" s="9"/>
      <c r="QYJ9" s="9"/>
      <c r="QYK9" s="9"/>
      <c r="QYL9" s="9"/>
      <c r="QYM9" s="9"/>
      <c r="QYN9" s="9"/>
      <c r="QYO9" s="9"/>
      <c r="QYP9" s="9"/>
      <c r="QYQ9" s="9"/>
      <c r="QYR9" s="9"/>
      <c r="QYS9" s="9"/>
      <c r="QYT9" s="9"/>
      <c r="QYU9" s="9"/>
      <c r="QYV9" s="9"/>
      <c r="QYW9" s="9"/>
      <c r="QYX9" s="9"/>
      <c r="QYY9" s="9"/>
      <c r="QYZ9" s="9"/>
      <c r="QZA9" s="9"/>
      <c r="QZB9" s="9"/>
      <c r="QZC9" s="9"/>
      <c r="QZD9" s="9"/>
      <c r="QZE9" s="9"/>
      <c r="QZF9" s="9"/>
      <c r="QZG9" s="9"/>
      <c r="QZH9" s="9"/>
      <c r="QZI9" s="9"/>
      <c r="QZJ9" s="9"/>
      <c r="QZK9" s="9"/>
      <c r="QZL9" s="9"/>
      <c r="QZM9" s="9"/>
      <c r="QZN9" s="9"/>
      <c r="QZO9" s="9"/>
      <c r="QZP9" s="9"/>
      <c r="QZQ9" s="9"/>
      <c r="QZR9" s="9"/>
      <c r="QZS9" s="9"/>
      <c r="QZT9" s="9"/>
      <c r="QZU9" s="9"/>
      <c r="QZV9" s="9"/>
      <c r="QZW9" s="9"/>
      <c r="QZX9" s="9"/>
      <c r="QZY9" s="9"/>
      <c r="QZZ9" s="9"/>
      <c r="RAA9" s="9"/>
      <c r="RAB9" s="9"/>
      <c r="RAC9" s="9"/>
      <c r="RAD9" s="9"/>
      <c r="RAE9" s="9"/>
      <c r="RAF9" s="9"/>
      <c r="RAG9" s="9"/>
      <c r="RAH9" s="9"/>
      <c r="RAI9" s="9"/>
      <c r="RAJ9" s="9"/>
      <c r="RAK9" s="9"/>
      <c r="RAL9" s="9"/>
      <c r="RAM9" s="9"/>
      <c r="RAN9" s="9"/>
      <c r="RAO9" s="9"/>
      <c r="RAP9" s="9"/>
      <c r="RAQ9" s="9"/>
      <c r="RAR9" s="9"/>
      <c r="RAS9" s="9"/>
      <c r="RAT9" s="9"/>
      <c r="RAU9" s="9"/>
      <c r="RAV9" s="9"/>
      <c r="RAW9" s="9"/>
      <c r="RAX9" s="9"/>
      <c r="RAY9" s="9"/>
      <c r="RAZ9" s="9"/>
      <c r="RBA9" s="9"/>
      <c r="RBB9" s="9"/>
      <c r="RBC9" s="9"/>
      <c r="RBD9" s="9"/>
      <c r="RBE9" s="9"/>
      <c r="RBF9" s="9"/>
      <c r="RBG9" s="9"/>
      <c r="RBH9" s="9"/>
      <c r="RBI9" s="9"/>
      <c r="RBJ9" s="9"/>
      <c r="RBK9" s="9"/>
      <c r="RBL9" s="9"/>
      <c r="RBM9" s="9"/>
      <c r="RBN9" s="9"/>
      <c r="RBO9" s="9"/>
      <c r="RBP9" s="9"/>
      <c r="RBQ9" s="9"/>
      <c r="RBR9" s="9"/>
      <c r="RBS9" s="9"/>
      <c r="RBT9" s="9"/>
      <c r="RBU9" s="9"/>
      <c r="RBV9" s="9"/>
      <c r="RBW9" s="9"/>
      <c r="RBX9" s="9"/>
      <c r="RBY9" s="9"/>
      <c r="RBZ9" s="9"/>
      <c r="RCA9" s="9"/>
      <c r="RCB9" s="9"/>
      <c r="RCC9" s="9"/>
      <c r="RCD9" s="9"/>
      <c r="RCE9" s="9"/>
      <c r="RCF9" s="9"/>
      <c r="RCG9" s="9"/>
      <c r="RCH9" s="9"/>
      <c r="RCI9" s="9"/>
      <c r="RCJ9" s="9"/>
      <c r="RCK9" s="9"/>
      <c r="RCL9" s="9"/>
      <c r="RCM9" s="9"/>
      <c r="RCN9" s="9"/>
      <c r="RCO9" s="9"/>
      <c r="RCP9" s="9"/>
      <c r="RCQ9" s="9"/>
      <c r="RCR9" s="9"/>
      <c r="RCS9" s="9"/>
      <c r="RCT9" s="9"/>
      <c r="RCU9" s="9"/>
      <c r="RCV9" s="9"/>
      <c r="RCW9" s="9"/>
      <c r="RCX9" s="9"/>
      <c r="RCY9" s="9"/>
      <c r="RCZ9" s="9"/>
      <c r="RDA9" s="9"/>
      <c r="RDB9" s="9"/>
      <c r="RDC9" s="9"/>
      <c r="RDD9" s="9"/>
      <c r="RDE9" s="9"/>
      <c r="RDF9" s="9"/>
      <c r="RDG9" s="9"/>
      <c r="RDH9" s="9"/>
      <c r="RDI9" s="9"/>
      <c r="RDJ9" s="9"/>
      <c r="RDK9" s="9"/>
      <c r="RDL9" s="9"/>
      <c r="RDM9" s="9"/>
      <c r="RDN9" s="9"/>
      <c r="RDO9" s="9"/>
      <c r="RDP9" s="9"/>
      <c r="RDQ9" s="9"/>
      <c r="RDR9" s="9"/>
      <c r="RDS9" s="9"/>
      <c r="RDT9" s="9"/>
      <c r="RDU9" s="9"/>
      <c r="RDV9" s="9"/>
      <c r="RDW9" s="9"/>
      <c r="RDX9" s="9"/>
      <c r="RDY9" s="9"/>
      <c r="RDZ9" s="9"/>
      <c r="REA9" s="9"/>
      <c r="REB9" s="9"/>
      <c r="REC9" s="9"/>
      <c r="RED9" s="9"/>
      <c r="REE9" s="9"/>
      <c r="REF9" s="9"/>
      <c r="REG9" s="9"/>
      <c r="REH9" s="9"/>
      <c r="REI9" s="9"/>
      <c r="REJ9" s="9"/>
      <c r="REK9" s="9"/>
      <c r="REL9" s="9"/>
      <c r="REM9" s="9"/>
      <c r="REN9" s="9"/>
      <c r="REO9" s="9"/>
      <c r="REP9" s="9"/>
      <c r="REQ9" s="9"/>
      <c r="RER9" s="9"/>
      <c r="RES9" s="9"/>
      <c r="RET9" s="9"/>
      <c r="REU9" s="9"/>
      <c r="REV9" s="9"/>
      <c r="REW9" s="9"/>
      <c r="REX9" s="9"/>
      <c r="REY9" s="9"/>
      <c r="REZ9" s="9"/>
      <c r="RFA9" s="9"/>
      <c r="RFB9" s="9"/>
      <c r="RFC9" s="9"/>
      <c r="RFD9" s="9"/>
      <c r="RFE9" s="9"/>
      <c r="RFF9" s="9"/>
      <c r="RFG9" s="9"/>
      <c r="RFH9" s="9"/>
      <c r="RFI9" s="9"/>
      <c r="RFJ9" s="9"/>
      <c r="RFK9" s="9"/>
      <c r="RFL9" s="9"/>
      <c r="RFM9" s="9"/>
      <c r="RFN9" s="9"/>
      <c r="RFO9" s="9"/>
      <c r="RFP9" s="9"/>
      <c r="RFQ9" s="9"/>
      <c r="RFR9" s="9"/>
      <c r="RFS9" s="9"/>
      <c r="RFT9" s="9"/>
      <c r="RFU9" s="9"/>
      <c r="RFV9" s="9"/>
      <c r="RFW9" s="9"/>
      <c r="RFX9" s="9"/>
      <c r="RFY9" s="9"/>
      <c r="RFZ9" s="9"/>
      <c r="RGA9" s="9"/>
      <c r="RGB9" s="9"/>
      <c r="RGC9" s="9"/>
      <c r="RGD9" s="9"/>
      <c r="RGE9" s="9"/>
      <c r="RGF9" s="9"/>
      <c r="RGG9" s="9"/>
      <c r="RGH9" s="9"/>
      <c r="RGI9" s="9"/>
      <c r="RGJ9" s="9"/>
      <c r="RGK9" s="9"/>
      <c r="RGL9" s="9"/>
      <c r="RGM9" s="9"/>
      <c r="RGN9" s="9"/>
      <c r="RGO9" s="9"/>
      <c r="RGP9" s="9"/>
      <c r="RGQ9" s="9"/>
      <c r="RGR9" s="9"/>
      <c r="RGS9" s="9"/>
      <c r="RGT9" s="9"/>
      <c r="RGU9" s="9"/>
      <c r="RGV9" s="9"/>
      <c r="RGW9" s="9"/>
      <c r="RGX9" s="9"/>
      <c r="RGY9" s="9"/>
      <c r="RGZ9" s="9"/>
      <c r="RHA9" s="9"/>
      <c r="RHB9" s="9"/>
      <c r="RHC9" s="9"/>
      <c r="RHD9" s="9"/>
      <c r="RHE9" s="9"/>
      <c r="RHF9" s="9"/>
      <c r="RHG9" s="9"/>
      <c r="RHH9" s="9"/>
      <c r="RHI9" s="9"/>
      <c r="RHJ9" s="9"/>
      <c r="RHK9" s="9"/>
      <c r="RHL9" s="9"/>
      <c r="RHM9" s="9"/>
      <c r="RHN9" s="9"/>
      <c r="RHO9" s="9"/>
      <c r="RHP9" s="9"/>
      <c r="RHQ9" s="9"/>
      <c r="RHR9" s="9"/>
      <c r="RHS9" s="9"/>
      <c r="RHT9" s="9"/>
      <c r="RHU9" s="9"/>
      <c r="RHV9" s="9"/>
      <c r="RHW9" s="9"/>
      <c r="RHX9" s="9"/>
      <c r="RHY9" s="9"/>
      <c r="RHZ9" s="9"/>
      <c r="RIA9" s="9"/>
      <c r="RIB9" s="9"/>
      <c r="RIC9" s="9"/>
      <c r="RID9" s="9"/>
      <c r="RIE9" s="9"/>
      <c r="RIF9" s="9"/>
      <c r="RIG9" s="9"/>
      <c r="RIH9" s="9"/>
      <c r="RII9" s="9"/>
      <c r="RIJ9" s="9"/>
      <c r="RIK9" s="9"/>
      <c r="RIL9" s="9"/>
      <c r="RIM9" s="9"/>
      <c r="RIN9" s="9"/>
      <c r="RIO9" s="9"/>
      <c r="RIP9" s="9"/>
      <c r="RIQ9" s="9"/>
      <c r="RIR9" s="9"/>
      <c r="RIS9" s="9"/>
      <c r="RIT9" s="9"/>
      <c r="RIU9" s="9"/>
      <c r="RIV9" s="9"/>
      <c r="RIW9" s="9"/>
      <c r="RIX9" s="9"/>
      <c r="RIY9" s="9"/>
      <c r="RIZ9" s="9"/>
      <c r="RJA9" s="9"/>
      <c r="RJB9" s="9"/>
      <c r="RJC9" s="9"/>
      <c r="RJD9" s="9"/>
      <c r="RJE9" s="9"/>
      <c r="RJF9" s="9"/>
      <c r="RJG9" s="9"/>
      <c r="RJH9" s="9"/>
      <c r="RJI9" s="9"/>
      <c r="RJJ9" s="9"/>
      <c r="RJK9" s="9"/>
      <c r="RJL9" s="9"/>
      <c r="RJM9" s="9"/>
      <c r="RJN9" s="9"/>
      <c r="RJO9" s="9"/>
      <c r="RJP9" s="9"/>
      <c r="RJQ9" s="9"/>
      <c r="RJR9" s="9"/>
      <c r="RJS9" s="9"/>
      <c r="RJT9" s="9"/>
      <c r="RJU9" s="9"/>
      <c r="RJV9" s="9"/>
      <c r="RJW9" s="9"/>
      <c r="RJX9" s="9"/>
      <c r="RJY9" s="9"/>
      <c r="RJZ9" s="9"/>
      <c r="RKA9" s="9"/>
      <c r="RKB9" s="9"/>
      <c r="RKC9" s="9"/>
      <c r="RKD9" s="9"/>
      <c r="RKE9" s="9"/>
      <c r="RKF9" s="9"/>
      <c r="RKG9" s="9"/>
      <c r="RKH9" s="9"/>
      <c r="RKI9" s="9"/>
      <c r="RKJ9" s="9"/>
      <c r="RKK9" s="9"/>
      <c r="RKL9" s="9"/>
      <c r="RKM9" s="9"/>
      <c r="RKN9" s="9"/>
      <c r="RKO9" s="9"/>
      <c r="RKP9" s="9"/>
      <c r="RKQ9" s="9"/>
      <c r="RKR9" s="9"/>
      <c r="RKS9" s="9"/>
      <c r="RKT9" s="9"/>
      <c r="RKU9" s="9"/>
      <c r="RKV9" s="9"/>
      <c r="RKW9" s="9"/>
      <c r="RKX9" s="9"/>
      <c r="RKY9" s="9"/>
      <c r="RKZ9" s="9"/>
      <c r="RLA9" s="9"/>
      <c r="RLB9" s="9"/>
      <c r="RLC9" s="9"/>
      <c r="RLD9" s="9"/>
      <c r="RLE9" s="9"/>
      <c r="RLF9" s="9"/>
      <c r="RLG9" s="9"/>
      <c r="RLH9" s="9"/>
      <c r="RLI9" s="9"/>
      <c r="RLJ9" s="9"/>
      <c r="RLK9" s="9"/>
      <c r="RLL9" s="9"/>
      <c r="RLM9" s="9"/>
      <c r="RLN9" s="9"/>
      <c r="RLO9" s="9"/>
      <c r="RLP9" s="9"/>
      <c r="RLQ9" s="9"/>
      <c r="RLR9" s="9"/>
      <c r="RLS9" s="9"/>
      <c r="RLT9" s="9"/>
      <c r="RLU9" s="9"/>
      <c r="RLV9" s="9"/>
      <c r="RLW9" s="9"/>
      <c r="RLX9" s="9"/>
      <c r="RLY9" s="9"/>
      <c r="RLZ9" s="9"/>
      <c r="RMA9" s="9"/>
      <c r="RMB9" s="9"/>
      <c r="RMC9" s="9"/>
      <c r="RMD9" s="9"/>
      <c r="RME9" s="9"/>
      <c r="RMF9" s="9"/>
      <c r="RMG9" s="9"/>
      <c r="RMH9" s="9"/>
      <c r="RMI9" s="9"/>
      <c r="RMJ9" s="9"/>
      <c r="RMK9" s="9"/>
      <c r="RML9" s="9"/>
      <c r="RMM9" s="9"/>
      <c r="RMN9" s="9"/>
      <c r="RMO9" s="9"/>
      <c r="RMP9" s="9"/>
      <c r="RMQ9" s="9"/>
      <c r="RMR9" s="9"/>
      <c r="RMS9" s="9"/>
      <c r="RMT9" s="9"/>
      <c r="RMU9" s="9"/>
      <c r="RMV9" s="9"/>
      <c r="RMW9" s="9"/>
      <c r="RMX9" s="9"/>
      <c r="RMY9" s="9"/>
      <c r="RMZ9" s="9"/>
      <c r="RNA9" s="9"/>
      <c r="RNB9" s="9"/>
      <c r="RNC9" s="9"/>
      <c r="RND9" s="9"/>
      <c r="RNE9" s="9"/>
      <c r="RNF9" s="9"/>
      <c r="RNG9" s="9"/>
      <c r="RNH9" s="9"/>
      <c r="RNI9" s="9"/>
      <c r="RNJ9" s="9"/>
      <c r="RNK9" s="9"/>
      <c r="RNL9" s="9"/>
      <c r="RNM9" s="9"/>
      <c r="RNN9" s="9"/>
      <c r="RNO9" s="9"/>
      <c r="RNP9" s="9"/>
      <c r="RNQ9" s="9"/>
      <c r="RNR9" s="9"/>
      <c r="RNS9" s="9"/>
      <c r="RNT9" s="9"/>
      <c r="RNU9" s="9"/>
      <c r="RNV9" s="9"/>
      <c r="RNW9" s="9"/>
      <c r="RNX9" s="9"/>
      <c r="RNY9" s="9"/>
      <c r="RNZ9" s="9"/>
      <c r="ROA9" s="9"/>
      <c r="ROB9" s="9"/>
      <c r="ROC9" s="9"/>
      <c r="ROD9" s="9"/>
      <c r="ROE9" s="9"/>
      <c r="ROF9" s="9"/>
      <c r="ROG9" s="9"/>
      <c r="ROH9" s="9"/>
      <c r="ROI9" s="9"/>
      <c r="ROJ9" s="9"/>
      <c r="ROK9" s="9"/>
      <c r="ROL9" s="9"/>
      <c r="ROM9" s="9"/>
      <c r="RON9" s="9"/>
      <c r="ROO9" s="9"/>
      <c r="ROP9" s="9"/>
      <c r="ROQ9" s="9"/>
      <c r="ROR9" s="9"/>
      <c r="ROS9" s="9"/>
      <c r="ROT9" s="9"/>
      <c r="ROU9" s="9"/>
      <c r="ROV9" s="9"/>
      <c r="ROW9" s="9"/>
      <c r="ROX9" s="9"/>
      <c r="ROY9" s="9"/>
      <c r="ROZ9" s="9"/>
      <c r="RPA9" s="9"/>
      <c r="RPB9" s="9"/>
      <c r="RPC9" s="9"/>
      <c r="RPD9" s="9"/>
      <c r="RPE9" s="9"/>
      <c r="RPF9" s="9"/>
      <c r="RPG9" s="9"/>
      <c r="RPH9" s="9"/>
      <c r="RPI9" s="9"/>
      <c r="RPJ9" s="9"/>
      <c r="RPK9" s="9"/>
      <c r="RPL9" s="9"/>
      <c r="RPM9" s="9"/>
      <c r="RPN9" s="9"/>
      <c r="RPO9" s="9"/>
      <c r="RPP9" s="9"/>
      <c r="RPQ9" s="9"/>
      <c r="RPR9" s="9"/>
      <c r="RPS9" s="9"/>
      <c r="RPT9" s="9"/>
      <c r="RPU9" s="9"/>
      <c r="RPV9" s="9"/>
      <c r="RPW9" s="9"/>
      <c r="RPX9" s="9"/>
      <c r="RPY9" s="9"/>
      <c r="RPZ9" s="9"/>
      <c r="RQA9" s="9"/>
      <c r="RQB9" s="9"/>
      <c r="RQC9" s="9"/>
      <c r="RQD9" s="9"/>
      <c r="RQE9" s="9"/>
      <c r="RQF9" s="9"/>
      <c r="RQG9" s="9"/>
      <c r="RQH9" s="9"/>
      <c r="RQI9" s="9"/>
      <c r="RQJ9" s="9"/>
      <c r="RQK9" s="9"/>
      <c r="RQL9" s="9"/>
      <c r="RQM9" s="9"/>
      <c r="RQN9" s="9"/>
      <c r="RQO9" s="9"/>
      <c r="RQP9" s="9"/>
      <c r="RQQ9" s="9"/>
      <c r="RQR9" s="9"/>
      <c r="RQS9" s="9"/>
      <c r="RQT9" s="9"/>
      <c r="RQU9" s="9"/>
      <c r="RQV9" s="9"/>
      <c r="RQW9" s="9"/>
      <c r="RQX9" s="9"/>
      <c r="RQY9" s="9"/>
      <c r="RQZ9" s="9"/>
      <c r="RRA9" s="9"/>
      <c r="RRB9" s="9"/>
      <c r="RRC9" s="9"/>
      <c r="RRD9" s="9"/>
      <c r="RRE9" s="9"/>
      <c r="RRF9" s="9"/>
      <c r="RRG9" s="9"/>
      <c r="RRH9" s="9"/>
      <c r="RRI9" s="9"/>
      <c r="RRJ9" s="9"/>
      <c r="RRK9" s="9"/>
      <c r="RRL9" s="9"/>
      <c r="RRM9" s="9"/>
      <c r="RRN9" s="9"/>
      <c r="RRO9" s="9"/>
      <c r="RRP9" s="9"/>
      <c r="RRQ9" s="9"/>
      <c r="RRR9" s="9"/>
      <c r="RRS9" s="9"/>
      <c r="RRT9" s="9"/>
      <c r="RRU9" s="9"/>
      <c r="RRV9" s="9"/>
      <c r="RRW9" s="9"/>
      <c r="RRX9" s="9"/>
      <c r="RRY9" s="9"/>
      <c r="RRZ9" s="9"/>
      <c r="RSA9" s="9"/>
      <c r="RSB9" s="9"/>
      <c r="RSC9" s="9"/>
      <c r="RSD9" s="9"/>
      <c r="RSE9" s="9"/>
      <c r="RSF9" s="9"/>
      <c r="RSG9" s="9"/>
      <c r="RSH9" s="9"/>
      <c r="RSI9" s="9"/>
      <c r="RSJ9" s="9"/>
      <c r="RSK9" s="9"/>
      <c r="RSL9" s="9"/>
      <c r="RSM9" s="9"/>
      <c r="RSN9" s="9"/>
      <c r="RSO9" s="9"/>
      <c r="RSP9" s="9"/>
      <c r="RSQ9" s="9"/>
      <c r="RSR9" s="9"/>
      <c r="RSS9" s="9"/>
      <c r="RST9" s="9"/>
      <c r="RSU9" s="9"/>
      <c r="RSV9" s="9"/>
      <c r="RSW9" s="9"/>
      <c r="RSX9" s="9"/>
      <c r="RSY9" s="9"/>
      <c r="RSZ9" s="9"/>
      <c r="RTA9" s="9"/>
      <c r="RTB9" s="9"/>
      <c r="RTC9" s="9"/>
      <c r="RTD9" s="9"/>
      <c r="RTE9" s="9"/>
      <c r="RTF9" s="9"/>
      <c r="RTG9" s="9"/>
      <c r="RTH9" s="9"/>
      <c r="RTI9" s="9"/>
      <c r="RTJ9" s="9"/>
      <c r="RTK9" s="9"/>
      <c r="RTL9" s="9"/>
      <c r="RTM9" s="9"/>
      <c r="RTN9" s="9"/>
      <c r="RTO9" s="9"/>
      <c r="RTP9" s="9"/>
      <c r="RTQ9" s="9"/>
      <c r="RTR9" s="9"/>
      <c r="RTS9" s="9"/>
      <c r="RTT9" s="9"/>
      <c r="RTU9" s="9"/>
      <c r="RTV9" s="9"/>
      <c r="RTW9" s="9"/>
      <c r="RTX9" s="9"/>
      <c r="RTY9" s="9"/>
      <c r="RTZ9" s="9"/>
      <c r="RUA9" s="9"/>
      <c r="RUB9" s="9"/>
      <c r="RUC9" s="9"/>
      <c r="RUD9" s="9"/>
      <c r="RUE9" s="9"/>
      <c r="RUF9" s="9"/>
      <c r="RUG9" s="9"/>
      <c r="RUH9" s="9"/>
      <c r="RUI9" s="9"/>
      <c r="RUJ9" s="9"/>
      <c r="RUK9" s="9"/>
      <c r="RUL9" s="9"/>
      <c r="RUM9" s="9"/>
      <c r="RUN9" s="9"/>
      <c r="RUO9" s="9"/>
      <c r="RUP9" s="9"/>
      <c r="RUQ9" s="9"/>
      <c r="RUR9" s="9"/>
      <c r="RUS9" s="9"/>
      <c r="RUT9" s="9"/>
      <c r="RUU9" s="9"/>
      <c r="RUV9" s="9"/>
      <c r="RUW9" s="9"/>
      <c r="RUX9" s="9"/>
      <c r="RUY9" s="9"/>
      <c r="RUZ9" s="9"/>
      <c r="RVA9" s="9"/>
      <c r="RVB9" s="9"/>
      <c r="RVC9" s="9"/>
      <c r="RVD9" s="9"/>
      <c r="RVE9" s="9"/>
      <c r="RVF9" s="9"/>
      <c r="RVG9" s="9"/>
      <c r="RVH9" s="9"/>
      <c r="RVI9" s="9"/>
      <c r="RVJ9" s="9"/>
      <c r="RVK9" s="9"/>
      <c r="RVL9" s="9"/>
      <c r="RVM9" s="9"/>
      <c r="RVN9" s="9"/>
      <c r="RVO9" s="9"/>
      <c r="RVP9" s="9"/>
      <c r="RVQ9" s="9"/>
      <c r="RVR9" s="9"/>
      <c r="RVS9" s="9"/>
      <c r="RVT9" s="9"/>
      <c r="RVU9" s="9"/>
      <c r="RVV9" s="9"/>
      <c r="RVW9" s="9"/>
      <c r="RVX9" s="9"/>
      <c r="RVY9" s="9"/>
      <c r="RVZ9" s="9"/>
      <c r="RWA9" s="9"/>
      <c r="RWB9" s="9"/>
      <c r="RWC9" s="9"/>
      <c r="RWD9" s="9"/>
      <c r="RWE9" s="9"/>
      <c r="RWF9" s="9"/>
      <c r="RWG9" s="9"/>
      <c r="RWH9" s="9"/>
      <c r="RWI9" s="9"/>
      <c r="RWJ9" s="9"/>
      <c r="RWK9" s="9"/>
      <c r="RWL9" s="9"/>
      <c r="RWM9" s="9"/>
      <c r="RWN9" s="9"/>
      <c r="RWO9" s="9"/>
      <c r="RWP9" s="9"/>
      <c r="RWQ9" s="9"/>
      <c r="RWR9" s="9"/>
      <c r="RWS9" s="9"/>
      <c r="RWT9" s="9"/>
      <c r="RWU9" s="9"/>
      <c r="RWV9" s="9"/>
      <c r="RWW9" s="9"/>
      <c r="RWX9" s="9"/>
      <c r="RWY9" s="9"/>
      <c r="RWZ9" s="9"/>
      <c r="RXA9" s="9"/>
      <c r="RXB9" s="9"/>
      <c r="RXC9" s="9"/>
      <c r="RXD9" s="9"/>
      <c r="RXE9" s="9"/>
      <c r="RXF9" s="9"/>
      <c r="RXG9" s="9"/>
      <c r="RXH9" s="9"/>
      <c r="RXI9" s="9"/>
      <c r="RXJ9" s="9"/>
      <c r="RXK9" s="9"/>
      <c r="RXL9" s="9"/>
      <c r="RXM9" s="9"/>
      <c r="RXN9" s="9"/>
      <c r="RXO9" s="9"/>
      <c r="RXP9" s="9"/>
      <c r="RXQ9" s="9"/>
      <c r="RXR9" s="9"/>
      <c r="RXS9" s="9"/>
      <c r="RXT9" s="9"/>
      <c r="RXU9" s="9"/>
      <c r="RXV9" s="9"/>
      <c r="RXW9" s="9"/>
      <c r="RXX9" s="9"/>
      <c r="RXY9" s="9"/>
      <c r="RXZ9" s="9"/>
      <c r="RYA9" s="9"/>
      <c r="RYB9" s="9"/>
      <c r="RYC9" s="9"/>
      <c r="RYD9" s="9"/>
      <c r="RYE9" s="9"/>
      <c r="RYF9" s="9"/>
      <c r="RYG9" s="9"/>
      <c r="RYH9" s="9"/>
      <c r="RYI9" s="9"/>
      <c r="RYJ9" s="9"/>
      <c r="RYK9" s="9"/>
      <c r="RYL9" s="9"/>
      <c r="RYM9" s="9"/>
      <c r="RYN9" s="9"/>
      <c r="RYO9" s="9"/>
      <c r="RYP9" s="9"/>
      <c r="RYQ9" s="9"/>
      <c r="RYR9" s="9"/>
      <c r="RYS9" s="9"/>
      <c r="RYT9" s="9"/>
      <c r="RYU9" s="9"/>
      <c r="RYV9" s="9"/>
      <c r="RYW9" s="9"/>
      <c r="RYX9" s="9"/>
      <c r="RYY9" s="9"/>
      <c r="RYZ9" s="9"/>
      <c r="RZA9" s="9"/>
      <c r="RZB9" s="9"/>
      <c r="RZC9" s="9"/>
      <c r="RZD9" s="9"/>
      <c r="RZE9" s="9"/>
      <c r="RZF9" s="9"/>
      <c r="RZG9" s="9"/>
      <c r="RZH9" s="9"/>
      <c r="RZI9" s="9"/>
      <c r="RZJ9" s="9"/>
      <c r="RZK9" s="9"/>
      <c r="RZL9" s="9"/>
      <c r="RZM9" s="9"/>
      <c r="RZN9" s="9"/>
      <c r="RZO9" s="9"/>
      <c r="RZP9" s="9"/>
      <c r="RZQ9" s="9"/>
      <c r="RZR9" s="9"/>
      <c r="RZS9" s="9"/>
      <c r="RZT9" s="9"/>
      <c r="RZU9" s="9"/>
      <c r="RZV9" s="9"/>
      <c r="RZW9" s="9"/>
      <c r="RZX9" s="9"/>
      <c r="RZY9" s="9"/>
      <c r="RZZ9" s="9"/>
      <c r="SAA9" s="9"/>
      <c r="SAB9" s="9"/>
      <c r="SAC9" s="9"/>
      <c r="SAD9" s="9"/>
      <c r="SAE9" s="9"/>
      <c r="SAF9" s="9"/>
      <c r="SAG9" s="9"/>
      <c r="SAH9" s="9"/>
      <c r="SAI9" s="9"/>
      <c r="SAJ9" s="9"/>
      <c r="SAK9" s="9"/>
      <c r="SAL9" s="9"/>
      <c r="SAM9" s="9"/>
      <c r="SAN9" s="9"/>
      <c r="SAO9" s="9"/>
      <c r="SAP9" s="9"/>
      <c r="SAQ9" s="9"/>
      <c r="SAR9" s="9"/>
      <c r="SAS9" s="9"/>
      <c r="SAT9" s="9"/>
      <c r="SAU9" s="9"/>
      <c r="SAV9" s="9"/>
      <c r="SAW9" s="9"/>
      <c r="SAX9" s="9"/>
      <c r="SAY9" s="9"/>
      <c r="SAZ9" s="9"/>
      <c r="SBA9" s="9"/>
      <c r="SBB9" s="9"/>
      <c r="SBC9" s="9"/>
      <c r="SBD9" s="9"/>
      <c r="SBE9" s="9"/>
      <c r="SBF9" s="9"/>
      <c r="SBG9" s="9"/>
      <c r="SBH9" s="9"/>
      <c r="SBI9" s="9"/>
      <c r="SBJ9" s="9"/>
      <c r="SBK9" s="9"/>
      <c r="SBL9" s="9"/>
      <c r="SBM9" s="9"/>
      <c r="SBN9" s="9"/>
      <c r="SBO9" s="9"/>
      <c r="SBP9" s="9"/>
      <c r="SBQ9" s="9"/>
      <c r="SBR9" s="9"/>
      <c r="SBS9" s="9"/>
      <c r="SBT9" s="9"/>
      <c r="SBU9" s="9"/>
      <c r="SBV9" s="9"/>
      <c r="SBW9" s="9"/>
      <c r="SBX9" s="9"/>
      <c r="SBY9" s="9"/>
      <c r="SBZ9" s="9"/>
      <c r="SCA9" s="9"/>
      <c r="SCB9" s="9"/>
      <c r="SCC9" s="9"/>
      <c r="SCD9" s="9"/>
      <c r="SCE9" s="9"/>
      <c r="SCF9" s="9"/>
      <c r="SCG9" s="9"/>
      <c r="SCH9" s="9"/>
      <c r="SCI9" s="9"/>
      <c r="SCJ9" s="9"/>
      <c r="SCK9" s="9"/>
      <c r="SCL9" s="9"/>
      <c r="SCM9" s="9"/>
      <c r="SCN9" s="9"/>
      <c r="SCO9" s="9"/>
      <c r="SCP9" s="9"/>
      <c r="SCQ9" s="9"/>
      <c r="SCR9" s="9"/>
      <c r="SCS9" s="9"/>
      <c r="SCT9" s="9"/>
      <c r="SCU9" s="9"/>
      <c r="SCV9" s="9"/>
      <c r="SCW9" s="9"/>
      <c r="SCX9" s="9"/>
      <c r="SCY9" s="9"/>
      <c r="SCZ9" s="9"/>
      <c r="SDA9" s="9"/>
      <c r="SDB9" s="9"/>
      <c r="SDC9" s="9"/>
      <c r="SDD9" s="9"/>
      <c r="SDE9" s="9"/>
      <c r="SDF9" s="9"/>
      <c r="SDG9" s="9"/>
      <c r="SDH9" s="9"/>
      <c r="SDI9" s="9"/>
      <c r="SDJ9" s="9"/>
      <c r="SDK9" s="9"/>
      <c r="SDL9" s="9"/>
      <c r="SDM9" s="9"/>
      <c r="SDN9" s="9"/>
      <c r="SDO9" s="9"/>
      <c r="SDP9" s="9"/>
      <c r="SDQ9" s="9"/>
      <c r="SDR9" s="9"/>
      <c r="SDS9" s="9"/>
      <c r="SDT9" s="9"/>
      <c r="SDU9" s="9"/>
      <c r="SDV9" s="9"/>
      <c r="SDW9" s="9"/>
      <c r="SDX9" s="9"/>
      <c r="SDY9" s="9"/>
      <c r="SDZ9" s="9"/>
      <c r="SEA9" s="9"/>
      <c r="SEB9" s="9"/>
      <c r="SEC9" s="9"/>
      <c r="SED9" s="9"/>
      <c r="SEE9" s="9"/>
      <c r="SEF9" s="9"/>
      <c r="SEG9" s="9"/>
      <c r="SEH9" s="9"/>
      <c r="SEI9" s="9"/>
      <c r="SEJ9" s="9"/>
      <c r="SEK9" s="9"/>
      <c r="SEL9" s="9"/>
      <c r="SEM9" s="9"/>
      <c r="SEN9" s="9"/>
      <c r="SEO9" s="9"/>
      <c r="SEP9" s="9"/>
      <c r="SEQ9" s="9"/>
      <c r="SER9" s="9"/>
      <c r="SES9" s="9"/>
      <c r="SET9" s="9"/>
      <c r="SEU9" s="9"/>
      <c r="SEV9" s="9"/>
      <c r="SEW9" s="9"/>
      <c r="SEX9" s="9"/>
      <c r="SEY9" s="9"/>
      <c r="SEZ9" s="9"/>
      <c r="SFA9" s="9"/>
      <c r="SFB9" s="9"/>
      <c r="SFC9" s="9"/>
      <c r="SFD9" s="9"/>
      <c r="SFE9" s="9"/>
      <c r="SFF9" s="9"/>
      <c r="SFG9" s="9"/>
      <c r="SFH9" s="9"/>
      <c r="SFI9" s="9"/>
      <c r="SFJ9" s="9"/>
      <c r="SFK9" s="9"/>
      <c r="SFL9" s="9"/>
      <c r="SFM9" s="9"/>
      <c r="SFN9" s="9"/>
      <c r="SFO9" s="9"/>
      <c r="SFP9" s="9"/>
      <c r="SFQ9" s="9"/>
      <c r="SFR9" s="9"/>
      <c r="SFS9" s="9"/>
      <c r="SFT9" s="9"/>
      <c r="SFU9" s="9"/>
      <c r="SFV9" s="9"/>
      <c r="SFW9" s="9"/>
      <c r="SFX9" s="9"/>
      <c r="SFY9" s="9"/>
      <c r="SFZ9" s="9"/>
      <c r="SGA9" s="9"/>
      <c r="SGB9" s="9"/>
      <c r="SGC9" s="9"/>
      <c r="SGD9" s="9"/>
      <c r="SGE9" s="9"/>
      <c r="SGF9" s="9"/>
      <c r="SGG9" s="9"/>
      <c r="SGH9" s="9"/>
      <c r="SGI9" s="9"/>
      <c r="SGJ9" s="9"/>
      <c r="SGK9" s="9"/>
      <c r="SGL9" s="9"/>
      <c r="SGM9" s="9"/>
      <c r="SGN9" s="9"/>
      <c r="SGO9" s="9"/>
      <c r="SGP9" s="9"/>
      <c r="SGQ9" s="9"/>
      <c r="SGR9" s="9"/>
      <c r="SGS9" s="9"/>
      <c r="SGT9" s="9"/>
      <c r="SGU9" s="9"/>
      <c r="SGV9" s="9"/>
      <c r="SGW9" s="9"/>
      <c r="SGX9" s="9"/>
      <c r="SGY9" s="9"/>
      <c r="SGZ9" s="9"/>
      <c r="SHA9" s="9"/>
      <c r="SHB9" s="9"/>
      <c r="SHC9" s="9"/>
      <c r="SHD9" s="9"/>
      <c r="SHE9" s="9"/>
      <c r="SHF9" s="9"/>
      <c r="SHG9" s="9"/>
      <c r="SHH9" s="9"/>
      <c r="SHI9" s="9"/>
      <c r="SHJ9" s="9"/>
      <c r="SHK9" s="9"/>
      <c r="SHL9" s="9"/>
      <c r="SHM9" s="9"/>
      <c r="SHN9" s="9"/>
      <c r="SHO9" s="9"/>
      <c r="SHP9" s="9"/>
      <c r="SHQ9" s="9"/>
      <c r="SHR9" s="9"/>
      <c r="SHS9" s="9"/>
      <c r="SHT9" s="9"/>
      <c r="SHU9" s="9"/>
      <c r="SHV9" s="9"/>
      <c r="SHW9" s="9"/>
      <c r="SHX9" s="9"/>
      <c r="SHY9" s="9"/>
      <c r="SHZ9" s="9"/>
      <c r="SIA9" s="9"/>
      <c r="SIB9" s="9"/>
      <c r="SIC9" s="9"/>
      <c r="SID9" s="9"/>
      <c r="SIE9" s="9"/>
      <c r="SIF9" s="9"/>
      <c r="SIG9" s="9"/>
      <c r="SIH9" s="9"/>
      <c r="SII9" s="9"/>
      <c r="SIJ9" s="9"/>
      <c r="SIK9" s="9"/>
      <c r="SIL9" s="9"/>
      <c r="SIM9" s="9"/>
      <c r="SIN9" s="9"/>
      <c r="SIO9" s="9"/>
      <c r="SIP9" s="9"/>
      <c r="SIQ9" s="9"/>
      <c r="SIR9" s="9"/>
      <c r="SIS9" s="9"/>
      <c r="SIT9" s="9"/>
      <c r="SIU9" s="9"/>
      <c r="SIV9" s="9"/>
      <c r="SIW9" s="9"/>
      <c r="SIX9" s="9"/>
      <c r="SIY9" s="9"/>
      <c r="SIZ9" s="9"/>
      <c r="SJA9" s="9"/>
      <c r="SJB9" s="9"/>
      <c r="SJC9" s="9"/>
      <c r="SJD9" s="9"/>
      <c r="SJE9" s="9"/>
      <c r="SJF9" s="9"/>
      <c r="SJG9" s="9"/>
      <c r="SJH9" s="9"/>
      <c r="SJI9" s="9"/>
      <c r="SJJ9" s="9"/>
      <c r="SJK9" s="9"/>
      <c r="SJL9" s="9"/>
      <c r="SJM9" s="9"/>
      <c r="SJN9" s="9"/>
      <c r="SJO9" s="9"/>
      <c r="SJP9" s="9"/>
      <c r="SJQ9" s="9"/>
      <c r="SJR9" s="9"/>
      <c r="SJS9" s="9"/>
      <c r="SJT9" s="9"/>
      <c r="SJU9" s="9"/>
      <c r="SJV9" s="9"/>
      <c r="SJW9" s="9"/>
      <c r="SJX9" s="9"/>
      <c r="SJY9" s="9"/>
      <c r="SJZ9" s="9"/>
      <c r="SKA9" s="9"/>
      <c r="SKB9" s="9"/>
      <c r="SKC9" s="9"/>
      <c r="SKD9" s="9"/>
      <c r="SKE9" s="9"/>
      <c r="SKF9" s="9"/>
      <c r="SKG9" s="9"/>
      <c r="SKH9" s="9"/>
      <c r="SKI9" s="9"/>
      <c r="SKJ9" s="9"/>
      <c r="SKK9" s="9"/>
      <c r="SKL9" s="9"/>
      <c r="SKM9" s="9"/>
      <c r="SKN9" s="9"/>
      <c r="SKO9" s="9"/>
      <c r="SKP9" s="9"/>
      <c r="SKQ9" s="9"/>
      <c r="SKR9" s="9"/>
      <c r="SKS9" s="9"/>
      <c r="SKT9" s="9"/>
      <c r="SKU9" s="9"/>
      <c r="SKV9" s="9"/>
      <c r="SKW9" s="9"/>
      <c r="SKX9" s="9"/>
      <c r="SKY9" s="9"/>
      <c r="SKZ9" s="9"/>
      <c r="SLA9" s="9"/>
      <c r="SLB9" s="9"/>
      <c r="SLC9" s="9"/>
      <c r="SLD9" s="9"/>
      <c r="SLE9" s="9"/>
      <c r="SLF9" s="9"/>
      <c r="SLG9" s="9"/>
      <c r="SLH9" s="9"/>
      <c r="SLI9" s="9"/>
      <c r="SLJ9" s="9"/>
      <c r="SLK9" s="9"/>
      <c r="SLL9" s="9"/>
      <c r="SLM9" s="9"/>
      <c r="SLN9" s="9"/>
      <c r="SLO9" s="9"/>
      <c r="SLP9" s="9"/>
      <c r="SLQ9" s="9"/>
      <c r="SLR9" s="9"/>
      <c r="SLS9" s="9"/>
      <c r="SLT9" s="9"/>
      <c r="SLU9" s="9"/>
      <c r="SLV9" s="9"/>
      <c r="SLW9" s="9"/>
      <c r="SLX9" s="9"/>
      <c r="SLY9" s="9"/>
      <c r="SLZ9" s="9"/>
      <c r="SMA9" s="9"/>
      <c r="SMB9" s="9"/>
      <c r="SMC9" s="9"/>
      <c r="SMD9" s="9"/>
      <c r="SME9" s="9"/>
      <c r="SMF9" s="9"/>
      <c r="SMG9" s="9"/>
      <c r="SMH9" s="9"/>
      <c r="SMI9" s="9"/>
      <c r="SMJ9" s="9"/>
      <c r="SMK9" s="9"/>
      <c r="SML9" s="9"/>
      <c r="SMM9" s="9"/>
      <c r="SMN9" s="9"/>
      <c r="SMO9" s="9"/>
      <c r="SMP9" s="9"/>
      <c r="SMQ9" s="9"/>
      <c r="SMR9" s="9"/>
      <c r="SMS9" s="9"/>
      <c r="SMT9" s="9"/>
      <c r="SMU9" s="9"/>
      <c r="SMV9" s="9"/>
      <c r="SMW9" s="9"/>
      <c r="SMX9" s="9"/>
      <c r="SMY9" s="9"/>
      <c r="SMZ9" s="9"/>
      <c r="SNA9" s="9"/>
      <c r="SNB9" s="9"/>
      <c r="SNC9" s="9"/>
      <c r="SND9" s="9"/>
      <c r="SNE9" s="9"/>
      <c r="SNF9" s="9"/>
      <c r="SNG9" s="9"/>
      <c r="SNH9" s="9"/>
      <c r="SNI9" s="9"/>
      <c r="SNJ9" s="9"/>
      <c r="SNK9" s="9"/>
      <c r="SNL9" s="9"/>
      <c r="SNM9" s="9"/>
      <c r="SNN9" s="9"/>
      <c r="SNO9" s="9"/>
      <c r="SNP9" s="9"/>
      <c r="SNQ9" s="9"/>
      <c r="SNR9" s="9"/>
      <c r="SNS9" s="9"/>
      <c r="SNT9" s="9"/>
      <c r="SNU9" s="9"/>
      <c r="SNV9" s="9"/>
      <c r="SNW9" s="9"/>
      <c r="SNX9" s="9"/>
      <c r="SNY9" s="9"/>
      <c r="SNZ9" s="9"/>
      <c r="SOA9" s="9"/>
      <c r="SOB9" s="9"/>
      <c r="SOC9" s="9"/>
      <c r="SOD9" s="9"/>
      <c r="SOE9" s="9"/>
      <c r="SOF9" s="9"/>
      <c r="SOG9" s="9"/>
      <c r="SOH9" s="9"/>
      <c r="SOI9" s="9"/>
      <c r="SOJ9" s="9"/>
      <c r="SOK9" s="9"/>
      <c r="SOL9" s="9"/>
      <c r="SOM9" s="9"/>
      <c r="SON9" s="9"/>
      <c r="SOO9" s="9"/>
      <c r="SOP9" s="9"/>
      <c r="SOQ9" s="9"/>
      <c r="SOR9" s="9"/>
      <c r="SOS9" s="9"/>
      <c r="SOT9" s="9"/>
      <c r="SOU9" s="9"/>
      <c r="SOV9" s="9"/>
      <c r="SOW9" s="9"/>
      <c r="SOX9" s="9"/>
      <c r="SOY9" s="9"/>
      <c r="SOZ9" s="9"/>
      <c r="SPA9" s="9"/>
      <c r="SPB9" s="9"/>
      <c r="SPC9" s="9"/>
      <c r="SPD9" s="9"/>
      <c r="SPE9" s="9"/>
      <c r="SPF9" s="9"/>
      <c r="SPG9" s="9"/>
      <c r="SPH9" s="9"/>
      <c r="SPI9" s="9"/>
      <c r="SPJ9" s="9"/>
      <c r="SPK9" s="9"/>
      <c r="SPL9" s="9"/>
      <c r="SPM9" s="9"/>
      <c r="SPN9" s="9"/>
      <c r="SPO9" s="9"/>
      <c r="SPP9" s="9"/>
      <c r="SPQ9" s="9"/>
      <c r="SPR9" s="9"/>
      <c r="SPS9" s="9"/>
      <c r="SPT9" s="9"/>
      <c r="SPU9" s="9"/>
      <c r="SPV9" s="9"/>
      <c r="SPW9" s="9"/>
      <c r="SPX9" s="9"/>
      <c r="SPY9" s="9"/>
      <c r="SPZ9" s="9"/>
      <c r="SQA9" s="9"/>
      <c r="SQB9" s="9"/>
      <c r="SQC9" s="9"/>
      <c r="SQD9" s="9"/>
      <c r="SQE9" s="9"/>
      <c r="SQF9" s="9"/>
      <c r="SQG9" s="9"/>
      <c r="SQH9" s="9"/>
      <c r="SQI9" s="9"/>
      <c r="SQJ9" s="9"/>
      <c r="SQK9" s="9"/>
      <c r="SQL9" s="9"/>
      <c r="SQM9" s="9"/>
      <c r="SQN9" s="9"/>
      <c r="SQO9" s="9"/>
      <c r="SQP9" s="9"/>
      <c r="SQQ9" s="9"/>
      <c r="SQR9" s="9"/>
      <c r="SQS9" s="9"/>
      <c r="SQT9" s="9"/>
      <c r="SQU9" s="9"/>
      <c r="SQV9" s="9"/>
      <c r="SQW9" s="9"/>
      <c r="SQX9" s="9"/>
      <c r="SQY9" s="9"/>
      <c r="SQZ9" s="9"/>
      <c r="SRA9" s="9"/>
      <c r="SRB9" s="9"/>
      <c r="SRC9" s="9"/>
      <c r="SRD9" s="9"/>
      <c r="SRE9" s="9"/>
      <c r="SRF9" s="9"/>
      <c r="SRG9" s="9"/>
      <c r="SRH9" s="9"/>
      <c r="SRI9" s="9"/>
      <c r="SRJ9" s="9"/>
      <c r="SRK9" s="9"/>
      <c r="SRL9" s="9"/>
      <c r="SRM9" s="9"/>
      <c r="SRN9" s="9"/>
      <c r="SRO9" s="9"/>
      <c r="SRP9" s="9"/>
      <c r="SRQ9" s="9"/>
      <c r="SRR9" s="9"/>
      <c r="SRS9" s="9"/>
      <c r="SRT9" s="9"/>
      <c r="SRU9" s="9"/>
      <c r="SRV9" s="9"/>
      <c r="SRW9" s="9"/>
      <c r="SRX9" s="9"/>
      <c r="SRY9" s="9"/>
      <c r="SRZ9" s="9"/>
      <c r="SSA9" s="9"/>
      <c r="SSB9" s="9"/>
      <c r="SSC9" s="9"/>
      <c r="SSD9" s="9"/>
      <c r="SSE9" s="9"/>
      <c r="SSF9" s="9"/>
      <c r="SSG9" s="9"/>
      <c r="SSH9" s="9"/>
      <c r="SSI9" s="9"/>
      <c r="SSJ9" s="9"/>
      <c r="SSK9" s="9"/>
      <c r="SSL9" s="9"/>
      <c r="SSM9" s="9"/>
      <c r="SSN9" s="9"/>
      <c r="SSO9" s="9"/>
      <c r="SSP9" s="9"/>
      <c r="SSQ9" s="9"/>
      <c r="SSR9" s="9"/>
      <c r="SSS9" s="9"/>
      <c r="SST9" s="9"/>
      <c r="SSU9" s="9"/>
      <c r="SSV9" s="9"/>
      <c r="SSW9" s="9"/>
      <c r="SSX9" s="9"/>
      <c r="SSY9" s="9"/>
      <c r="SSZ9" s="9"/>
      <c r="STA9" s="9"/>
      <c r="STB9" s="9"/>
      <c r="STC9" s="9"/>
      <c r="STD9" s="9"/>
      <c r="STE9" s="9"/>
      <c r="STF9" s="9"/>
      <c r="STG9" s="9"/>
      <c r="STH9" s="9"/>
      <c r="STI9" s="9"/>
      <c r="STJ9" s="9"/>
      <c r="STK9" s="9"/>
      <c r="STL9" s="9"/>
      <c r="STM9" s="9"/>
      <c r="STN9" s="9"/>
      <c r="STO9" s="9"/>
      <c r="STP9" s="9"/>
      <c r="STQ9" s="9"/>
      <c r="STR9" s="9"/>
      <c r="STS9" s="9"/>
      <c r="STT9" s="9"/>
      <c r="STU9" s="9"/>
      <c r="STV9" s="9"/>
      <c r="STW9" s="9"/>
      <c r="STX9" s="9"/>
      <c r="STY9" s="9"/>
      <c r="STZ9" s="9"/>
      <c r="SUA9" s="9"/>
      <c r="SUB9" s="9"/>
      <c r="SUC9" s="9"/>
      <c r="SUD9" s="9"/>
      <c r="SUE9" s="9"/>
      <c r="SUF9" s="9"/>
      <c r="SUG9" s="9"/>
      <c r="SUH9" s="9"/>
      <c r="SUI9" s="9"/>
      <c r="SUJ9" s="9"/>
      <c r="SUK9" s="9"/>
      <c r="SUL9" s="9"/>
      <c r="SUM9" s="9"/>
      <c r="SUN9" s="9"/>
      <c r="SUO9" s="9"/>
      <c r="SUP9" s="9"/>
      <c r="SUQ9" s="9"/>
      <c r="SUR9" s="9"/>
      <c r="SUS9" s="9"/>
      <c r="SUT9" s="9"/>
      <c r="SUU9" s="9"/>
      <c r="SUV9" s="9"/>
      <c r="SUW9" s="9"/>
      <c r="SUX9" s="9"/>
      <c r="SUY9" s="9"/>
      <c r="SUZ9" s="9"/>
      <c r="SVA9" s="9"/>
      <c r="SVB9" s="9"/>
      <c r="SVC9" s="9"/>
      <c r="SVD9" s="9"/>
      <c r="SVE9" s="9"/>
      <c r="SVF9" s="9"/>
      <c r="SVG9" s="9"/>
      <c r="SVH9" s="9"/>
      <c r="SVI9" s="9"/>
      <c r="SVJ9" s="9"/>
      <c r="SVK9" s="9"/>
      <c r="SVL9" s="9"/>
      <c r="SVM9" s="9"/>
      <c r="SVN9" s="9"/>
      <c r="SVO9" s="9"/>
      <c r="SVP9" s="9"/>
      <c r="SVQ9" s="9"/>
      <c r="SVR9" s="9"/>
      <c r="SVS9" s="9"/>
      <c r="SVT9" s="9"/>
      <c r="SVU9" s="9"/>
      <c r="SVV9" s="9"/>
      <c r="SVW9" s="9"/>
      <c r="SVX9" s="9"/>
      <c r="SVY9" s="9"/>
      <c r="SVZ9" s="9"/>
      <c r="SWA9" s="9"/>
      <c r="SWB9" s="9"/>
      <c r="SWC9" s="9"/>
      <c r="SWD9" s="9"/>
      <c r="SWE9" s="9"/>
      <c r="SWF9" s="9"/>
      <c r="SWG9" s="9"/>
      <c r="SWH9" s="9"/>
      <c r="SWI9" s="9"/>
      <c r="SWJ9" s="9"/>
      <c r="SWK9" s="9"/>
      <c r="SWL9" s="9"/>
      <c r="SWM9" s="9"/>
      <c r="SWN9" s="9"/>
      <c r="SWO9" s="9"/>
      <c r="SWP9" s="9"/>
      <c r="SWQ9" s="9"/>
      <c r="SWR9" s="9"/>
      <c r="SWS9" s="9"/>
      <c r="SWT9" s="9"/>
      <c r="SWU9" s="9"/>
      <c r="SWV9" s="9"/>
      <c r="SWW9" s="9"/>
      <c r="SWX9" s="9"/>
      <c r="SWY9" s="9"/>
      <c r="SWZ9" s="9"/>
      <c r="SXA9" s="9"/>
      <c r="SXB9" s="9"/>
      <c r="SXC9" s="9"/>
      <c r="SXD9" s="9"/>
      <c r="SXE9" s="9"/>
      <c r="SXF9" s="9"/>
      <c r="SXG9" s="9"/>
      <c r="SXH9" s="9"/>
      <c r="SXI9" s="9"/>
      <c r="SXJ9" s="9"/>
      <c r="SXK9" s="9"/>
      <c r="SXL9" s="9"/>
      <c r="SXM9" s="9"/>
      <c r="SXN9" s="9"/>
      <c r="SXO9" s="9"/>
      <c r="SXP9" s="9"/>
      <c r="SXQ9" s="9"/>
      <c r="SXR9" s="9"/>
      <c r="SXS9" s="9"/>
      <c r="SXT9" s="9"/>
      <c r="SXU9" s="9"/>
      <c r="SXV9" s="9"/>
      <c r="SXW9" s="9"/>
      <c r="SXX9" s="9"/>
      <c r="SXY9" s="9"/>
      <c r="SXZ9" s="9"/>
      <c r="SYA9" s="9"/>
      <c r="SYB9" s="9"/>
      <c r="SYC9" s="9"/>
      <c r="SYD9" s="9"/>
      <c r="SYE9" s="9"/>
      <c r="SYF9" s="9"/>
      <c r="SYG9" s="9"/>
      <c r="SYH9" s="9"/>
      <c r="SYI9" s="9"/>
      <c r="SYJ9" s="9"/>
      <c r="SYK9" s="9"/>
      <c r="SYL9" s="9"/>
      <c r="SYM9" s="9"/>
      <c r="SYN9" s="9"/>
      <c r="SYO9" s="9"/>
      <c r="SYP9" s="9"/>
      <c r="SYQ9" s="9"/>
      <c r="SYR9" s="9"/>
      <c r="SYS9" s="9"/>
      <c r="SYT9" s="9"/>
      <c r="SYU9" s="9"/>
      <c r="SYV9" s="9"/>
      <c r="SYW9" s="9"/>
      <c r="SYX9" s="9"/>
      <c r="SYY9" s="9"/>
      <c r="SYZ9" s="9"/>
      <c r="SZA9" s="9"/>
      <c r="SZB9" s="9"/>
      <c r="SZC9" s="9"/>
      <c r="SZD9" s="9"/>
      <c r="SZE9" s="9"/>
      <c r="SZF9" s="9"/>
      <c r="SZG9" s="9"/>
      <c r="SZH9" s="9"/>
      <c r="SZI9" s="9"/>
      <c r="SZJ9" s="9"/>
      <c r="SZK9" s="9"/>
      <c r="SZL9" s="9"/>
      <c r="SZM9" s="9"/>
      <c r="SZN9" s="9"/>
      <c r="SZO9" s="9"/>
      <c r="SZP9" s="9"/>
      <c r="SZQ9" s="9"/>
      <c r="SZR9" s="9"/>
      <c r="SZS9" s="9"/>
      <c r="SZT9" s="9"/>
      <c r="SZU9" s="9"/>
      <c r="SZV9" s="9"/>
      <c r="SZW9" s="9"/>
      <c r="SZX9" s="9"/>
      <c r="SZY9" s="9"/>
      <c r="SZZ9" s="9"/>
      <c r="TAA9" s="9"/>
      <c r="TAB9" s="9"/>
      <c r="TAC9" s="9"/>
      <c r="TAD9" s="9"/>
      <c r="TAE9" s="9"/>
      <c r="TAF9" s="9"/>
      <c r="TAG9" s="9"/>
      <c r="TAH9" s="9"/>
      <c r="TAI9" s="9"/>
      <c r="TAJ9" s="9"/>
      <c r="TAK9" s="9"/>
      <c r="TAL9" s="9"/>
      <c r="TAM9" s="9"/>
      <c r="TAN9" s="9"/>
      <c r="TAO9" s="9"/>
      <c r="TAP9" s="9"/>
      <c r="TAQ9" s="9"/>
      <c r="TAR9" s="9"/>
      <c r="TAS9" s="9"/>
      <c r="TAT9" s="9"/>
      <c r="TAU9" s="9"/>
      <c r="TAV9" s="9"/>
      <c r="TAW9" s="9"/>
      <c r="TAX9" s="9"/>
      <c r="TAY9" s="9"/>
      <c r="TAZ9" s="9"/>
      <c r="TBA9" s="9"/>
      <c r="TBB9" s="9"/>
      <c r="TBC9" s="9"/>
      <c r="TBD9" s="9"/>
      <c r="TBE9" s="9"/>
      <c r="TBF9" s="9"/>
      <c r="TBG9" s="9"/>
      <c r="TBH9" s="9"/>
      <c r="TBI9" s="9"/>
      <c r="TBJ9" s="9"/>
      <c r="TBK9" s="9"/>
      <c r="TBL9" s="9"/>
      <c r="TBM9" s="9"/>
      <c r="TBN9" s="9"/>
      <c r="TBO9" s="9"/>
      <c r="TBP9" s="9"/>
      <c r="TBQ9" s="9"/>
      <c r="TBR9" s="9"/>
      <c r="TBS9" s="9"/>
      <c r="TBT9" s="9"/>
      <c r="TBU9" s="9"/>
      <c r="TBV9" s="9"/>
      <c r="TBW9" s="9"/>
      <c r="TBX9" s="9"/>
      <c r="TBY9" s="9"/>
      <c r="TBZ9" s="9"/>
      <c r="TCA9" s="9"/>
      <c r="TCB9" s="9"/>
      <c r="TCC9" s="9"/>
      <c r="TCD9" s="9"/>
      <c r="TCE9" s="9"/>
      <c r="TCF9" s="9"/>
      <c r="TCG9" s="9"/>
      <c r="TCH9" s="9"/>
      <c r="TCI9" s="9"/>
      <c r="TCJ9" s="9"/>
      <c r="TCK9" s="9"/>
      <c r="TCL9" s="9"/>
      <c r="TCM9" s="9"/>
      <c r="TCN9" s="9"/>
      <c r="TCO9" s="9"/>
      <c r="TCP9" s="9"/>
      <c r="TCQ9" s="9"/>
      <c r="TCR9" s="9"/>
      <c r="TCS9" s="9"/>
      <c r="TCT9" s="9"/>
      <c r="TCU9" s="9"/>
      <c r="TCV9" s="9"/>
      <c r="TCW9" s="9"/>
      <c r="TCX9" s="9"/>
      <c r="TCY9" s="9"/>
      <c r="TCZ9" s="9"/>
      <c r="TDA9" s="9"/>
      <c r="TDB9" s="9"/>
      <c r="TDC9" s="9"/>
      <c r="TDD9" s="9"/>
      <c r="TDE9" s="9"/>
      <c r="TDF9" s="9"/>
      <c r="TDG9" s="9"/>
      <c r="TDH9" s="9"/>
      <c r="TDI9" s="9"/>
      <c r="TDJ9" s="9"/>
      <c r="TDK9" s="9"/>
      <c r="TDL9" s="9"/>
      <c r="TDM9" s="9"/>
      <c r="TDN9" s="9"/>
      <c r="TDO9" s="9"/>
      <c r="TDP9" s="9"/>
      <c r="TDQ9" s="9"/>
      <c r="TDR9" s="9"/>
      <c r="TDS9" s="9"/>
      <c r="TDT9" s="9"/>
      <c r="TDU9" s="9"/>
      <c r="TDV9" s="9"/>
      <c r="TDW9" s="9"/>
      <c r="TDX9" s="9"/>
      <c r="TDY9" s="9"/>
      <c r="TDZ9" s="9"/>
      <c r="TEA9" s="9"/>
      <c r="TEB9" s="9"/>
      <c r="TEC9" s="9"/>
      <c r="TED9" s="9"/>
      <c r="TEE9" s="9"/>
      <c r="TEF9" s="9"/>
      <c r="TEG9" s="9"/>
      <c r="TEH9" s="9"/>
      <c r="TEI9" s="9"/>
      <c r="TEJ9" s="9"/>
      <c r="TEK9" s="9"/>
      <c r="TEL9" s="9"/>
      <c r="TEM9" s="9"/>
      <c r="TEN9" s="9"/>
      <c r="TEO9" s="9"/>
      <c r="TEP9" s="9"/>
      <c r="TEQ9" s="9"/>
      <c r="TER9" s="9"/>
      <c r="TES9" s="9"/>
      <c r="TET9" s="9"/>
      <c r="TEU9" s="9"/>
      <c r="TEV9" s="9"/>
      <c r="TEW9" s="9"/>
      <c r="TEX9" s="9"/>
      <c r="TEY9" s="9"/>
      <c r="TEZ9" s="9"/>
      <c r="TFA9" s="9"/>
      <c r="TFB9" s="9"/>
      <c r="TFC9" s="9"/>
      <c r="TFD9" s="9"/>
      <c r="TFE9" s="9"/>
      <c r="TFF9" s="9"/>
      <c r="TFG9" s="9"/>
      <c r="TFH9" s="9"/>
      <c r="TFI9" s="9"/>
      <c r="TFJ9" s="9"/>
      <c r="TFK9" s="9"/>
      <c r="TFL9" s="9"/>
      <c r="TFM9" s="9"/>
      <c r="TFN9" s="9"/>
      <c r="TFO9" s="9"/>
      <c r="TFP9" s="9"/>
      <c r="TFQ9" s="9"/>
      <c r="TFR9" s="9"/>
      <c r="TFS9" s="9"/>
      <c r="TFT9" s="9"/>
      <c r="TFU9" s="9"/>
      <c r="TFV9" s="9"/>
      <c r="TFW9" s="9"/>
      <c r="TFX9" s="9"/>
      <c r="TFY9" s="9"/>
      <c r="TFZ9" s="9"/>
      <c r="TGA9" s="9"/>
      <c r="TGB9" s="9"/>
      <c r="TGC9" s="9"/>
      <c r="TGD9" s="9"/>
      <c r="TGE9" s="9"/>
      <c r="TGF9" s="9"/>
      <c r="TGG9" s="9"/>
      <c r="TGH9" s="9"/>
      <c r="TGI9" s="9"/>
      <c r="TGJ9" s="9"/>
      <c r="TGK9" s="9"/>
      <c r="TGL9" s="9"/>
      <c r="TGM9" s="9"/>
      <c r="TGN9" s="9"/>
      <c r="TGO9" s="9"/>
      <c r="TGP9" s="9"/>
      <c r="TGQ9" s="9"/>
      <c r="TGR9" s="9"/>
      <c r="TGS9" s="9"/>
      <c r="TGT9" s="9"/>
      <c r="TGU9" s="9"/>
      <c r="TGV9" s="9"/>
      <c r="TGW9" s="9"/>
      <c r="TGX9" s="9"/>
      <c r="TGY9" s="9"/>
      <c r="TGZ9" s="9"/>
      <c r="THA9" s="9"/>
      <c r="THB9" s="9"/>
      <c r="THC9" s="9"/>
      <c r="THD9" s="9"/>
      <c r="THE9" s="9"/>
      <c r="THF9" s="9"/>
      <c r="THG9" s="9"/>
      <c r="THH9" s="9"/>
      <c r="THI9" s="9"/>
      <c r="THJ9" s="9"/>
      <c r="THK9" s="9"/>
      <c r="THL9" s="9"/>
      <c r="THM9" s="9"/>
      <c r="THN9" s="9"/>
      <c r="THO9" s="9"/>
      <c r="THP9" s="9"/>
      <c r="THQ9" s="9"/>
      <c r="THR9" s="9"/>
      <c r="THS9" s="9"/>
      <c r="THT9" s="9"/>
      <c r="THU9" s="9"/>
      <c r="THV9" s="9"/>
      <c r="THW9" s="9"/>
      <c r="THX9" s="9"/>
      <c r="THY9" s="9"/>
      <c r="THZ9" s="9"/>
      <c r="TIA9" s="9"/>
      <c r="TIB9" s="9"/>
      <c r="TIC9" s="9"/>
      <c r="TID9" s="9"/>
      <c r="TIE9" s="9"/>
      <c r="TIF9" s="9"/>
      <c r="TIG9" s="9"/>
      <c r="TIH9" s="9"/>
      <c r="TII9" s="9"/>
      <c r="TIJ9" s="9"/>
      <c r="TIK9" s="9"/>
      <c r="TIL9" s="9"/>
      <c r="TIM9" s="9"/>
      <c r="TIN9" s="9"/>
      <c r="TIO9" s="9"/>
      <c r="TIP9" s="9"/>
      <c r="TIQ9" s="9"/>
      <c r="TIR9" s="9"/>
      <c r="TIS9" s="9"/>
      <c r="TIT9" s="9"/>
      <c r="TIU9" s="9"/>
      <c r="TIV9" s="9"/>
      <c r="TIW9" s="9"/>
      <c r="TIX9" s="9"/>
      <c r="TIY9" s="9"/>
      <c r="TIZ9" s="9"/>
      <c r="TJA9" s="9"/>
      <c r="TJB9" s="9"/>
      <c r="TJC9" s="9"/>
      <c r="TJD9" s="9"/>
      <c r="TJE9" s="9"/>
      <c r="TJF9" s="9"/>
      <c r="TJG9" s="9"/>
      <c r="TJH9" s="9"/>
      <c r="TJI9" s="9"/>
      <c r="TJJ9" s="9"/>
      <c r="TJK9" s="9"/>
      <c r="TJL9" s="9"/>
      <c r="TJM9" s="9"/>
      <c r="TJN9" s="9"/>
      <c r="TJO9" s="9"/>
      <c r="TJP9" s="9"/>
      <c r="TJQ9" s="9"/>
      <c r="TJR9" s="9"/>
      <c r="TJS9" s="9"/>
      <c r="TJT9" s="9"/>
      <c r="TJU9" s="9"/>
      <c r="TJV9" s="9"/>
      <c r="TJW9" s="9"/>
      <c r="TJX9" s="9"/>
      <c r="TJY9" s="9"/>
      <c r="TJZ9" s="9"/>
      <c r="TKA9" s="9"/>
      <c r="TKB9" s="9"/>
      <c r="TKC9" s="9"/>
      <c r="TKD9" s="9"/>
      <c r="TKE9" s="9"/>
      <c r="TKF9" s="9"/>
      <c r="TKG9" s="9"/>
      <c r="TKH9" s="9"/>
      <c r="TKI9" s="9"/>
      <c r="TKJ9" s="9"/>
      <c r="TKK9" s="9"/>
      <c r="TKL9" s="9"/>
      <c r="TKM9" s="9"/>
      <c r="TKN9" s="9"/>
      <c r="TKO9" s="9"/>
      <c r="TKP9" s="9"/>
      <c r="TKQ9" s="9"/>
      <c r="TKR9" s="9"/>
      <c r="TKS9" s="9"/>
      <c r="TKT9" s="9"/>
      <c r="TKU9" s="9"/>
      <c r="TKV9" s="9"/>
      <c r="TKW9" s="9"/>
      <c r="TKX9" s="9"/>
      <c r="TKY9" s="9"/>
      <c r="TKZ9" s="9"/>
      <c r="TLA9" s="9"/>
      <c r="TLB9" s="9"/>
      <c r="TLC9" s="9"/>
      <c r="TLD9" s="9"/>
      <c r="TLE9" s="9"/>
      <c r="TLF9" s="9"/>
      <c r="TLG9" s="9"/>
      <c r="TLH9" s="9"/>
      <c r="TLI9" s="9"/>
      <c r="TLJ9" s="9"/>
      <c r="TLK9" s="9"/>
      <c r="TLL9" s="9"/>
      <c r="TLM9" s="9"/>
      <c r="TLN9" s="9"/>
      <c r="TLO9" s="9"/>
      <c r="TLP9" s="9"/>
      <c r="TLQ9" s="9"/>
      <c r="TLR9" s="9"/>
      <c r="TLS9" s="9"/>
      <c r="TLT9" s="9"/>
      <c r="TLU9" s="9"/>
      <c r="TLV9" s="9"/>
      <c r="TLW9" s="9"/>
      <c r="TLX9" s="9"/>
      <c r="TLY9" s="9"/>
      <c r="TLZ9" s="9"/>
      <c r="TMA9" s="9"/>
      <c r="TMB9" s="9"/>
      <c r="TMC9" s="9"/>
      <c r="TMD9" s="9"/>
      <c r="TME9" s="9"/>
      <c r="TMF9" s="9"/>
      <c r="TMG9" s="9"/>
      <c r="TMH9" s="9"/>
      <c r="TMI9" s="9"/>
      <c r="TMJ9" s="9"/>
      <c r="TMK9" s="9"/>
      <c r="TML9" s="9"/>
      <c r="TMM9" s="9"/>
      <c r="TMN9" s="9"/>
      <c r="TMO9" s="9"/>
      <c r="TMP9" s="9"/>
      <c r="TMQ9" s="9"/>
      <c r="TMR9" s="9"/>
      <c r="TMS9" s="9"/>
      <c r="TMT9" s="9"/>
      <c r="TMU9" s="9"/>
      <c r="TMV9" s="9"/>
      <c r="TMW9" s="9"/>
      <c r="TMX9" s="9"/>
      <c r="TMY9" s="9"/>
      <c r="TMZ9" s="9"/>
      <c r="TNA9" s="9"/>
      <c r="TNB9" s="9"/>
      <c r="TNC9" s="9"/>
      <c r="TND9" s="9"/>
      <c r="TNE9" s="9"/>
      <c r="TNF9" s="9"/>
      <c r="TNG9" s="9"/>
      <c r="TNH9" s="9"/>
      <c r="TNI9" s="9"/>
      <c r="TNJ9" s="9"/>
      <c r="TNK9" s="9"/>
      <c r="TNL9" s="9"/>
      <c r="TNM9" s="9"/>
      <c r="TNN9" s="9"/>
      <c r="TNO9" s="9"/>
      <c r="TNP9" s="9"/>
      <c r="TNQ9" s="9"/>
      <c r="TNR9" s="9"/>
      <c r="TNS9" s="9"/>
      <c r="TNT9" s="9"/>
      <c r="TNU9" s="9"/>
      <c r="TNV9" s="9"/>
      <c r="TNW9" s="9"/>
      <c r="TNX9" s="9"/>
      <c r="TNY9" s="9"/>
      <c r="TNZ9" s="9"/>
      <c r="TOA9" s="9"/>
      <c r="TOB9" s="9"/>
      <c r="TOC9" s="9"/>
      <c r="TOD9" s="9"/>
      <c r="TOE9" s="9"/>
      <c r="TOF9" s="9"/>
      <c r="TOG9" s="9"/>
      <c r="TOH9" s="9"/>
      <c r="TOI9" s="9"/>
      <c r="TOJ9" s="9"/>
      <c r="TOK9" s="9"/>
      <c r="TOL9" s="9"/>
      <c r="TOM9" s="9"/>
      <c r="TON9" s="9"/>
      <c r="TOO9" s="9"/>
      <c r="TOP9" s="9"/>
      <c r="TOQ9" s="9"/>
      <c r="TOR9" s="9"/>
      <c r="TOS9" s="9"/>
      <c r="TOT9" s="9"/>
      <c r="TOU9" s="9"/>
      <c r="TOV9" s="9"/>
      <c r="TOW9" s="9"/>
      <c r="TOX9" s="9"/>
      <c r="TOY9" s="9"/>
      <c r="TOZ9" s="9"/>
      <c r="TPA9" s="9"/>
      <c r="TPB9" s="9"/>
      <c r="TPC9" s="9"/>
      <c r="TPD9" s="9"/>
      <c r="TPE9" s="9"/>
      <c r="TPF9" s="9"/>
      <c r="TPG9" s="9"/>
      <c r="TPH9" s="9"/>
      <c r="TPI9" s="9"/>
      <c r="TPJ9" s="9"/>
      <c r="TPK9" s="9"/>
      <c r="TPL9" s="9"/>
      <c r="TPM9" s="9"/>
      <c r="TPN9" s="9"/>
      <c r="TPO9" s="9"/>
      <c r="TPP9" s="9"/>
      <c r="TPQ9" s="9"/>
      <c r="TPR9" s="9"/>
      <c r="TPS9" s="9"/>
      <c r="TPT9" s="9"/>
      <c r="TPU9" s="9"/>
      <c r="TPV9" s="9"/>
      <c r="TPW9" s="9"/>
      <c r="TPX9" s="9"/>
      <c r="TPY9" s="9"/>
      <c r="TPZ9" s="9"/>
      <c r="TQA9" s="9"/>
      <c r="TQB9" s="9"/>
      <c r="TQC9" s="9"/>
      <c r="TQD9" s="9"/>
      <c r="TQE9" s="9"/>
      <c r="TQF9" s="9"/>
      <c r="TQG9" s="9"/>
      <c r="TQH9" s="9"/>
      <c r="TQI9" s="9"/>
      <c r="TQJ9" s="9"/>
      <c r="TQK9" s="9"/>
      <c r="TQL9" s="9"/>
      <c r="TQM9" s="9"/>
      <c r="TQN9" s="9"/>
      <c r="TQO9" s="9"/>
      <c r="TQP9" s="9"/>
      <c r="TQQ9" s="9"/>
      <c r="TQR9" s="9"/>
      <c r="TQS9" s="9"/>
      <c r="TQT9" s="9"/>
      <c r="TQU9" s="9"/>
      <c r="TQV9" s="9"/>
      <c r="TQW9" s="9"/>
      <c r="TQX9" s="9"/>
      <c r="TQY9" s="9"/>
      <c r="TQZ9" s="9"/>
      <c r="TRA9" s="9"/>
      <c r="TRB9" s="9"/>
      <c r="TRC9" s="9"/>
      <c r="TRD9" s="9"/>
      <c r="TRE9" s="9"/>
      <c r="TRF9" s="9"/>
      <c r="TRG9" s="9"/>
      <c r="TRH9" s="9"/>
      <c r="TRI9" s="9"/>
      <c r="TRJ9" s="9"/>
      <c r="TRK9" s="9"/>
      <c r="TRL9" s="9"/>
      <c r="TRM9" s="9"/>
      <c r="TRN9" s="9"/>
      <c r="TRO9" s="9"/>
      <c r="TRP9" s="9"/>
      <c r="TRQ9" s="9"/>
      <c r="TRR9" s="9"/>
      <c r="TRS9" s="9"/>
      <c r="TRT9" s="9"/>
      <c r="TRU9" s="9"/>
      <c r="TRV9" s="9"/>
      <c r="TRW9" s="9"/>
      <c r="TRX9" s="9"/>
      <c r="TRY9" s="9"/>
      <c r="TRZ9" s="9"/>
      <c r="TSA9" s="9"/>
      <c r="TSB9" s="9"/>
      <c r="TSC9" s="9"/>
      <c r="TSD9" s="9"/>
      <c r="TSE9" s="9"/>
      <c r="TSF9" s="9"/>
      <c r="TSG9" s="9"/>
      <c r="TSH9" s="9"/>
      <c r="TSI9" s="9"/>
      <c r="TSJ9" s="9"/>
      <c r="TSK9" s="9"/>
      <c r="TSL9" s="9"/>
      <c r="TSM9" s="9"/>
      <c r="TSN9" s="9"/>
      <c r="TSO9" s="9"/>
      <c r="TSP9" s="9"/>
      <c r="TSQ9" s="9"/>
      <c r="TSR9" s="9"/>
      <c r="TSS9" s="9"/>
      <c r="TST9" s="9"/>
      <c r="TSU9" s="9"/>
      <c r="TSV9" s="9"/>
      <c r="TSW9" s="9"/>
      <c r="TSX9" s="9"/>
      <c r="TSY9" s="9"/>
      <c r="TSZ9" s="9"/>
      <c r="TTA9" s="9"/>
      <c r="TTB9" s="9"/>
      <c r="TTC9" s="9"/>
      <c r="TTD9" s="9"/>
      <c r="TTE9" s="9"/>
      <c r="TTF9" s="9"/>
      <c r="TTG9" s="9"/>
      <c r="TTH9" s="9"/>
      <c r="TTI9" s="9"/>
      <c r="TTJ9" s="9"/>
      <c r="TTK9" s="9"/>
      <c r="TTL9" s="9"/>
      <c r="TTM9" s="9"/>
      <c r="TTN9" s="9"/>
      <c r="TTO9" s="9"/>
      <c r="TTP9" s="9"/>
      <c r="TTQ9" s="9"/>
      <c r="TTR9" s="9"/>
      <c r="TTS9" s="9"/>
      <c r="TTT9" s="9"/>
      <c r="TTU9" s="9"/>
      <c r="TTV9" s="9"/>
      <c r="TTW9" s="9"/>
      <c r="TTX9" s="9"/>
      <c r="TTY9" s="9"/>
      <c r="TTZ9" s="9"/>
      <c r="TUA9" s="9"/>
      <c r="TUB9" s="9"/>
      <c r="TUC9" s="9"/>
      <c r="TUD9" s="9"/>
      <c r="TUE9" s="9"/>
      <c r="TUF9" s="9"/>
      <c r="TUG9" s="9"/>
      <c r="TUH9" s="9"/>
      <c r="TUI9" s="9"/>
      <c r="TUJ9" s="9"/>
      <c r="TUK9" s="9"/>
      <c r="TUL9" s="9"/>
      <c r="TUM9" s="9"/>
      <c r="TUN9" s="9"/>
      <c r="TUO9" s="9"/>
      <c r="TUP9" s="9"/>
      <c r="TUQ9" s="9"/>
      <c r="TUR9" s="9"/>
      <c r="TUS9" s="9"/>
      <c r="TUT9" s="9"/>
      <c r="TUU9" s="9"/>
      <c r="TUV9" s="9"/>
      <c r="TUW9" s="9"/>
      <c r="TUX9" s="9"/>
      <c r="TUY9" s="9"/>
      <c r="TUZ9" s="9"/>
      <c r="TVA9" s="9"/>
      <c r="TVB9" s="9"/>
      <c r="TVC9" s="9"/>
      <c r="TVD9" s="9"/>
      <c r="TVE9" s="9"/>
      <c r="TVF9" s="9"/>
      <c r="TVG9" s="9"/>
      <c r="TVH9" s="9"/>
      <c r="TVI9" s="9"/>
      <c r="TVJ9" s="9"/>
      <c r="TVK9" s="9"/>
      <c r="TVL9" s="9"/>
      <c r="TVM9" s="9"/>
      <c r="TVN9" s="9"/>
      <c r="TVO9" s="9"/>
      <c r="TVP9" s="9"/>
      <c r="TVQ9" s="9"/>
      <c r="TVR9" s="9"/>
      <c r="TVS9" s="9"/>
      <c r="TVT9" s="9"/>
      <c r="TVU9" s="9"/>
      <c r="TVV9" s="9"/>
      <c r="TVW9" s="9"/>
      <c r="TVX9" s="9"/>
      <c r="TVY9" s="9"/>
      <c r="TVZ9" s="9"/>
      <c r="TWA9" s="9"/>
      <c r="TWB9" s="9"/>
      <c r="TWC9" s="9"/>
      <c r="TWD9" s="9"/>
      <c r="TWE9" s="9"/>
      <c r="TWF9" s="9"/>
      <c r="TWG9" s="9"/>
      <c r="TWH9" s="9"/>
      <c r="TWI9" s="9"/>
      <c r="TWJ9" s="9"/>
      <c r="TWK9" s="9"/>
      <c r="TWL9" s="9"/>
      <c r="TWM9" s="9"/>
      <c r="TWN9" s="9"/>
      <c r="TWO9" s="9"/>
      <c r="TWP9" s="9"/>
      <c r="TWQ9" s="9"/>
      <c r="TWR9" s="9"/>
      <c r="TWS9" s="9"/>
      <c r="TWT9" s="9"/>
      <c r="TWU9" s="9"/>
      <c r="TWV9" s="9"/>
      <c r="TWW9" s="9"/>
      <c r="TWX9" s="9"/>
      <c r="TWY9" s="9"/>
      <c r="TWZ9" s="9"/>
      <c r="TXA9" s="9"/>
      <c r="TXB9" s="9"/>
      <c r="TXC9" s="9"/>
      <c r="TXD9" s="9"/>
      <c r="TXE9" s="9"/>
      <c r="TXF9" s="9"/>
      <c r="TXG9" s="9"/>
      <c r="TXH9" s="9"/>
      <c r="TXI9" s="9"/>
      <c r="TXJ9" s="9"/>
      <c r="TXK9" s="9"/>
      <c r="TXL9" s="9"/>
      <c r="TXM9" s="9"/>
      <c r="TXN9" s="9"/>
      <c r="TXO9" s="9"/>
      <c r="TXP9" s="9"/>
      <c r="TXQ9" s="9"/>
      <c r="TXR9" s="9"/>
      <c r="TXS9" s="9"/>
      <c r="TXT9" s="9"/>
      <c r="TXU9" s="9"/>
      <c r="TXV9" s="9"/>
      <c r="TXW9" s="9"/>
      <c r="TXX9" s="9"/>
      <c r="TXY9" s="9"/>
      <c r="TXZ9" s="9"/>
      <c r="TYA9" s="9"/>
      <c r="TYB9" s="9"/>
      <c r="TYC9" s="9"/>
      <c r="TYD9" s="9"/>
      <c r="TYE9" s="9"/>
      <c r="TYF9" s="9"/>
      <c r="TYG9" s="9"/>
      <c r="TYH9" s="9"/>
      <c r="TYI9" s="9"/>
      <c r="TYJ9" s="9"/>
      <c r="TYK9" s="9"/>
      <c r="TYL9" s="9"/>
      <c r="TYM9" s="9"/>
      <c r="TYN9" s="9"/>
      <c r="TYO9" s="9"/>
      <c r="TYP9" s="9"/>
      <c r="TYQ9" s="9"/>
      <c r="TYR9" s="9"/>
      <c r="TYS9" s="9"/>
      <c r="TYT9" s="9"/>
      <c r="TYU9" s="9"/>
      <c r="TYV9" s="9"/>
      <c r="TYW9" s="9"/>
      <c r="TYX9" s="9"/>
      <c r="TYY9" s="9"/>
      <c r="TYZ9" s="9"/>
      <c r="TZA9" s="9"/>
      <c r="TZB9" s="9"/>
      <c r="TZC9" s="9"/>
      <c r="TZD9" s="9"/>
      <c r="TZE9" s="9"/>
      <c r="TZF9" s="9"/>
      <c r="TZG9" s="9"/>
      <c r="TZH9" s="9"/>
      <c r="TZI9" s="9"/>
      <c r="TZJ9" s="9"/>
      <c r="TZK9" s="9"/>
      <c r="TZL9" s="9"/>
      <c r="TZM9" s="9"/>
      <c r="TZN9" s="9"/>
      <c r="TZO9" s="9"/>
      <c r="TZP9" s="9"/>
      <c r="TZQ9" s="9"/>
      <c r="TZR9" s="9"/>
      <c r="TZS9" s="9"/>
      <c r="TZT9" s="9"/>
      <c r="TZU9" s="9"/>
      <c r="TZV9" s="9"/>
      <c r="TZW9" s="9"/>
      <c r="TZX9" s="9"/>
      <c r="TZY9" s="9"/>
      <c r="TZZ9" s="9"/>
      <c r="UAA9" s="9"/>
      <c r="UAB9" s="9"/>
      <c r="UAC9" s="9"/>
      <c r="UAD9" s="9"/>
      <c r="UAE9" s="9"/>
      <c r="UAF9" s="9"/>
      <c r="UAG9" s="9"/>
      <c r="UAH9" s="9"/>
      <c r="UAI9" s="9"/>
      <c r="UAJ9" s="9"/>
      <c r="UAK9" s="9"/>
      <c r="UAL9" s="9"/>
      <c r="UAM9" s="9"/>
      <c r="UAN9" s="9"/>
      <c r="UAO9" s="9"/>
      <c r="UAP9" s="9"/>
      <c r="UAQ9" s="9"/>
      <c r="UAR9" s="9"/>
      <c r="UAS9" s="9"/>
      <c r="UAT9" s="9"/>
      <c r="UAU9" s="9"/>
      <c r="UAV9" s="9"/>
      <c r="UAW9" s="9"/>
      <c r="UAX9" s="9"/>
      <c r="UAY9" s="9"/>
      <c r="UAZ9" s="9"/>
      <c r="UBA9" s="9"/>
      <c r="UBB9" s="9"/>
      <c r="UBC9" s="9"/>
      <c r="UBD9" s="9"/>
      <c r="UBE9" s="9"/>
      <c r="UBF9" s="9"/>
      <c r="UBG9" s="9"/>
      <c r="UBH9" s="9"/>
      <c r="UBI9" s="9"/>
      <c r="UBJ9" s="9"/>
      <c r="UBK9" s="9"/>
      <c r="UBL9" s="9"/>
      <c r="UBM9" s="9"/>
      <c r="UBN9" s="9"/>
      <c r="UBO9" s="9"/>
      <c r="UBP9" s="9"/>
      <c r="UBQ9" s="9"/>
      <c r="UBR9" s="9"/>
      <c r="UBS9" s="9"/>
      <c r="UBT9" s="9"/>
      <c r="UBU9" s="9"/>
      <c r="UBV9" s="9"/>
      <c r="UBW9" s="9"/>
      <c r="UBX9" s="9"/>
      <c r="UBY9" s="9"/>
      <c r="UBZ9" s="9"/>
      <c r="UCA9" s="9"/>
      <c r="UCB9" s="9"/>
      <c r="UCC9" s="9"/>
      <c r="UCD9" s="9"/>
      <c r="UCE9" s="9"/>
      <c r="UCF9" s="9"/>
      <c r="UCG9" s="9"/>
      <c r="UCH9" s="9"/>
      <c r="UCI9" s="9"/>
      <c r="UCJ9" s="9"/>
      <c r="UCK9" s="9"/>
      <c r="UCL9" s="9"/>
      <c r="UCM9" s="9"/>
      <c r="UCN9" s="9"/>
      <c r="UCO9" s="9"/>
      <c r="UCP9" s="9"/>
      <c r="UCQ9" s="9"/>
      <c r="UCR9" s="9"/>
      <c r="UCS9" s="9"/>
      <c r="UCT9" s="9"/>
      <c r="UCU9" s="9"/>
      <c r="UCV9" s="9"/>
      <c r="UCW9" s="9"/>
      <c r="UCX9" s="9"/>
      <c r="UCY9" s="9"/>
      <c r="UCZ9" s="9"/>
      <c r="UDA9" s="9"/>
      <c r="UDB9" s="9"/>
      <c r="UDC9" s="9"/>
      <c r="UDD9" s="9"/>
      <c r="UDE9" s="9"/>
      <c r="UDF9" s="9"/>
      <c r="UDG9" s="9"/>
      <c r="UDH9" s="9"/>
      <c r="UDI9" s="9"/>
      <c r="UDJ9" s="9"/>
      <c r="UDK9" s="9"/>
      <c r="UDL9" s="9"/>
      <c r="UDM9" s="9"/>
      <c r="UDN9" s="9"/>
      <c r="UDO9" s="9"/>
      <c r="UDP9" s="9"/>
      <c r="UDQ9" s="9"/>
      <c r="UDR9" s="9"/>
      <c r="UDS9" s="9"/>
      <c r="UDT9" s="9"/>
      <c r="UDU9" s="9"/>
      <c r="UDV9" s="9"/>
      <c r="UDW9" s="9"/>
      <c r="UDX9" s="9"/>
      <c r="UDY9" s="9"/>
      <c r="UDZ9" s="9"/>
      <c r="UEA9" s="9"/>
      <c r="UEB9" s="9"/>
      <c r="UEC9" s="9"/>
      <c r="UED9" s="9"/>
      <c r="UEE9" s="9"/>
      <c r="UEF9" s="9"/>
      <c r="UEG9" s="9"/>
      <c r="UEH9" s="9"/>
      <c r="UEI9" s="9"/>
      <c r="UEJ9" s="9"/>
      <c r="UEK9" s="9"/>
      <c r="UEL9" s="9"/>
      <c r="UEM9" s="9"/>
      <c r="UEN9" s="9"/>
      <c r="UEO9" s="9"/>
      <c r="UEP9" s="9"/>
      <c r="UEQ9" s="9"/>
      <c r="UER9" s="9"/>
      <c r="UES9" s="9"/>
      <c r="UET9" s="9"/>
      <c r="UEU9" s="9"/>
      <c r="UEV9" s="9"/>
      <c r="UEW9" s="9"/>
      <c r="UEX9" s="9"/>
      <c r="UEY9" s="9"/>
      <c r="UEZ9" s="9"/>
      <c r="UFA9" s="9"/>
      <c r="UFB9" s="9"/>
      <c r="UFC9" s="9"/>
      <c r="UFD9" s="9"/>
      <c r="UFE9" s="9"/>
      <c r="UFF9" s="9"/>
      <c r="UFG9" s="9"/>
      <c r="UFH9" s="9"/>
      <c r="UFI9" s="9"/>
      <c r="UFJ9" s="9"/>
      <c r="UFK9" s="9"/>
      <c r="UFL9" s="9"/>
      <c r="UFM9" s="9"/>
      <c r="UFN9" s="9"/>
      <c r="UFO9" s="9"/>
      <c r="UFP9" s="9"/>
      <c r="UFQ9" s="9"/>
      <c r="UFR9" s="9"/>
      <c r="UFS9" s="9"/>
      <c r="UFT9" s="9"/>
      <c r="UFU9" s="9"/>
      <c r="UFV9" s="9"/>
      <c r="UFW9" s="9"/>
      <c r="UFX9" s="9"/>
      <c r="UFY9" s="9"/>
      <c r="UFZ9" s="9"/>
      <c r="UGA9" s="9"/>
      <c r="UGB9" s="9"/>
      <c r="UGC9" s="9"/>
      <c r="UGD9" s="9"/>
      <c r="UGE9" s="9"/>
      <c r="UGF9" s="9"/>
      <c r="UGG9" s="9"/>
      <c r="UGH9" s="9"/>
      <c r="UGI9" s="9"/>
      <c r="UGJ9" s="9"/>
      <c r="UGK9" s="9"/>
      <c r="UGL9" s="9"/>
      <c r="UGM9" s="9"/>
      <c r="UGN9" s="9"/>
      <c r="UGO9" s="9"/>
      <c r="UGP9" s="9"/>
      <c r="UGQ9" s="9"/>
      <c r="UGR9" s="9"/>
      <c r="UGS9" s="9"/>
      <c r="UGT9" s="9"/>
      <c r="UGU9" s="9"/>
      <c r="UGV9" s="9"/>
      <c r="UGW9" s="9"/>
      <c r="UGX9" s="9"/>
      <c r="UGY9" s="9"/>
      <c r="UGZ9" s="9"/>
      <c r="UHA9" s="9"/>
      <c r="UHB9" s="9"/>
      <c r="UHC9" s="9"/>
      <c r="UHD9" s="9"/>
      <c r="UHE9" s="9"/>
      <c r="UHF9" s="9"/>
      <c r="UHG9" s="9"/>
      <c r="UHH9" s="9"/>
      <c r="UHI9" s="9"/>
      <c r="UHJ9" s="9"/>
      <c r="UHK9" s="9"/>
      <c r="UHL9" s="9"/>
      <c r="UHM9" s="9"/>
      <c r="UHN9" s="9"/>
      <c r="UHO9" s="9"/>
      <c r="UHP9" s="9"/>
      <c r="UHQ9" s="9"/>
      <c r="UHR9" s="9"/>
      <c r="UHS9" s="9"/>
      <c r="UHT9" s="9"/>
      <c r="UHU9" s="9"/>
      <c r="UHV9" s="9"/>
      <c r="UHW9" s="9"/>
      <c r="UHX9" s="9"/>
      <c r="UHY9" s="9"/>
      <c r="UHZ9" s="9"/>
      <c r="UIA9" s="9"/>
      <c r="UIB9" s="9"/>
      <c r="UIC9" s="9"/>
      <c r="UID9" s="9"/>
      <c r="UIE9" s="9"/>
      <c r="UIF9" s="9"/>
      <c r="UIG9" s="9"/>
      <c r="UIH9" s="9"/>
      <c r="UII9" s="9"/>
      <c r="UIJ9" s="9"/>
      <c r="UIK9" s="9"/>
      <c r="UIL9" s="9"/>
      <c r="UIM9" s="9"/>
      <c r="UIN9" s="9"/>
      <c r="UIO9" s="9"/>
      <c r="UIP9" s="9"/>
      <c r="UIQ9" s="9"/>
      <c r="UIR9" s="9"/>
      <c r="UIS9" s="9"/>
      <c r="UIT9" s="9"/>
      <c r="UIU9" s="9"/>
      <c r="UIV9" s="9"/>
      <c r="UIW9" s="9"/>
      <c r="UIX9" s="9"/>
      <c r="UIY9" s="9"/>
      <c r="UIZ9" s="9"/>
      <c r="UJA9" s="9"/>
      <c r="UJB9" s="9"/>
      <c r="UJC9" s="9"/>
      <c r="UJD9" s="9"/>
      <c r="UJE9" s="9"/>
      <c r="UJF9" s="9"/>
      <c r="UJG9" s="9"/>
      <c r="UJH9" s="9"/>
      <c r="UJI9" s="9"/>
      <c r="UJJ9" s="9"/>
      <c r="UJK9" s="9"/>
      <c r="UJL9" s="9"/>
      <c r="UJM9" s="9"/>
      <c r="UJN9" s="9"/>
      <c r="UJO9" s="9"/>
      <c r="UJP9" s="9"/>
      <c r="UJQ9" s="9"/>
      <c r="UJR9" s="9"/>
      <c r="UJS9" s="9"/>
      <c r="UJT9" s="9"/>
      <c r="UJU9" s="9"/>
      <c r="UJV9" s="9"/>
      <c r="UJW9" s="9"/>
      <c r="UJX9" s="9"/>
      <c r="UJY9" s="9"/>
      <c r="UJZ9" s="9"/>
      <c r="UKA9" s="9"/>
      <c r="UKB9" s="9"/>
      <c r="UKC9" s="9"/>
      <c r="UKD9" s="9"/>
      <c r="UKE9" s="9"/>
      <c r="UKF9" s="9"/>
      <c r="UKG9" s="9"/>
      <c r="UKH9" s="9"/>
      <c r="UKI9" s="9"/>
      <c r="UKJ9" s="9"/>
      <c r="UKK9" s="9"/>
      <c r="UKL9" s="9"/>
      <c r="UKM9" s="9"/>
      <c r="UKN9" s="9"/>
      <c r="UKO9" s="9"/>
      <c r="UKP9" s="9"/>
      <c r="UKQ9" s="9"/>
      <c r="UKR9" s="9"/>
      <c r="UKS9" s="9"/>
      <c r="UKT9" s="9"/>
      <c r="UKU9" s="9"/>
      <c r="UKV9" s="9"/>
      <c r="UKW9" s="9"/>
      <c r="UKX9" s="9"/>
      <c r="UKY9" s="9"/>
      <c r="UKZ9" s="9"/>
      <c r="ULA9" s="9"/>
      <c r="ULB9" s="9"/>
      <c r="ULC9" s="9"/>
      <c r="ULD9" s="9"/>
      <c r="ULE9" s="9"/>
      <c r="ULF9" s="9"/>
      <c r="ULG9" s="9"/>
      <c r="ULH9" s="9"/>
      <c r="ULI9" s="9"/>
      <c r="ULJ9" s="9"/>
      <c r="ULK9" s="9"/>
      <c r="ULL9" s="9"/>
      <c r="ULM9" s="9"/>
      <c r="ULN9" s="9"/>
      <c r="ULO9" s="9"/>
      <c r="ULP9" s="9"/>
      <c r="ULQ9" s="9"/>
      <c r="ULR9" s="9"/>
      <c r="ULS9" s="9"/>
      <c r="ULT9" s="9"/>
      <c r="ULU9" s="9"/>
      <c r="ULV9" s="9"/>
      <c r="ULW9" s="9"/>
      <c r="ULX9" s="9"/>
      <c r="ULY9" s="9"/>
      <c r="ULZ9" s="9"/>
      <c r="UMA9" s="9"/>
      <c r="UMB9" s="9"/>
      <c r="UMC9" s="9"/>
      <c r="UMD9" s="9"/>
      <c r="UME9" s="9"/>
      <c r="UMF9" s="9"/>
      <c r="UMG9" s="9"/>
      <c r="UMH9" s="9"/>
      <c r="UMI9" s="9"/>
      <c r="UMJ9" s="9"/>
      <c r="UMK9" s="9"/>
      <c r="UML9" s="9"/>
      <c r="UMM9" s="9"/>
      <c r="UMN9" s="9"/>
      <c r="UMO9" s="9"/>
      <c r="UMP9" s="9"/>
      <c r="UMQ9" s="9"/>
      <c r="UMR9" s="9"/>
      <c r="UMS9" s="9"/>
      <c r="UMT9" s="9"/>
      <c r="UMU9" s="9"/>
      <c r="UMV9" s="9"/>
      <c r="UMW9" s="9"/>
      <c r="UMX9" s="9"/>
      <c r="UMY9" s="9"/>
      <c r="UMZ9" s="9"/>
      <c r="UNA9" s="9"/>
      <c r="UNB9" s="9"/>
      <c r="UNC9" s="9"/>
      <c r="UND9" s="9"/>
      <c r="UNE9" s="9"/>
      <c r="UNF9" s="9"/>
      <c r="UNG9" s="9"/>
      <c r="UNH9" s="9"/>
      <c r="UNI9" s="9"/>
      <c r="UNJ9" s="9"/>
      <c r="UNK9" s="9"/>
      <c r="UNL9" s="9"/>
      <c r="UNM9" s="9"/>
      <c r="UNN9" s="9"/>
      <c r="UNO9" s="9"/>
      <c r="UNP9" s="9"/>
      <c r="UNQ9" s="9"/>
      <c r="UNR9" s="9"/>
      <c r="UNS9" s="9"/>
      <c r="UNT9" s="9"/>
      <c r="UNU9" s="9"/>
      <c r="UNV9" s="9"/>
      <c r="UNW9" s="9"/>
      <c r="UNX9" s="9"/>
      <c r="UNY9" s="9"/>
      <c r="UNZ9" s="9"/>
      <c r="UOA9" s="9"/>
      <c r="UOB9" s="9"/>
      <c r="UOC9" s="9"/>
      <c r="UOD9" s="9"/>
      <c r="UOE9" s="9"/>
      <c r="UOF9" s="9"/>
      <c r="UOG9" s="9"/>
      <c r="UOH9" s="9"/>
      <c r="UOI9" s="9"/>
      <c r="UOJ9" s="9"/>
      <c r="UOK9" s="9"/>
      <c r="UOL9" s="9"/>
      <c r="UOM9" s="9"/>
      <c r="UON9" s="9"/>
      <c r="UOO9" s="9"/>
      <c r="UOP9" s="9"/>
      <c r="UOQ9" s="9"/>
      <c r="UOR9" s="9"/>
      <c r="UOS9" s="9"/>
      <c r="UOT9" s="9"/>
      <c r="UOU9" s="9"/>
      <c r="UOV9" s="9"/>
      <c r="UOW9" s="9"/>
      <c r="UOX9" s="9"/>
      <c r="UOY9" s="9"/>
      <c r="UOZ9" s="9"/>
      <c r="UPA9" s="9"/>
      <c r="UPB9" s="9"/>
      <c r="UPC9" s="9"/>
      <c r="UPD9" s="9"/>
      <c r="UPE9" s="9"/>
      <c r="UPF9" s="9"/>
      <c r="UPG9" s="9"/>
      <c r="UPH9" s="9"/>
      <c r="UPI9" s="9"/>
      <c r="UPJ9" s="9"/>
      <c r="UPK9" s="9"/>
      <c r="UPL9" s="9"/>
      <c r="UPM9" s="9"/>
      <c r="UPN9" s="9"/>
      <c r="UPO9" s="9"/>
      <c r="UPP9" s="9"/>
      <c r="UPQ9" s="9"/>
      <c r="UPR9" s="9"/>
      <c r="UPS9" s="9"/>
      <c r="UPT9" s="9"/>
      <c r="UPU9" s="9"/>
      <c r="UPV9" s="9"/>
      <c r="UPW9" s="9"/>
      <c r="UPX9" s="9"/>
      <c r="UPY9" s="9"/>
      <c r="UPZ9" s="9"/>
      <c r="UQA9" s="9"/>
      <c r="UQB9" s="9"/>
      <c r="UQC9" s="9"/>
      <c r="UQD9" s="9"/>
      <c r="UQE9" s="9"/>
      <c r="UQF9" s="9"/>
      <c r="UQG9" s="9"/>
      <c r="UQH9" s="9"/>
      <c r="UQI9" s="9"/>
      <c r="UQJ9" s="9"/>
      <c r="UQK9" s="9"/>
      <c r="UQL9" s="9"/>
      <c r="UQM9" s="9"/>
      <c r="UQN9" s="9"/>
      <c r="UQO9" s="9"/>
      <c r="UQP9" s="9"/>
      <c r="UQQ9" s="9"/>
      <c r="UQR9" s="9"/>
      <c r="UQS9" s="9"/>
      <c r="UQT9" s="9"/>
      <c r="UQU9" s="9"/>
      <c r="UQV9" s="9"/>
      <c r="UQW9" s="9"/>
      <c r="UQX9" s="9"/>
      <c r="UQY9" s="9"/>
      <c r="UQZ9" s="9"/>
      <c r="URA9" s="9"/>
      <c r="URB9" s="9"/>
      <c r="URC9" s="9"/>
      <c r="URD9" s="9"/>
      <c r="URE9" s="9"/>
      <c r="URF9" s="9"/>
      <c r="URG9" s="9"/>
      <c r="URH9" s="9"/>
      <c r="URI9" s="9"/>
      <c r="URJ9" s="9"/>
      <c r="URK9" s="9"/>
      <c r="URL9" s="9"/>
      <c r="URM9" s="9"/>
      <c r="URN9" s="9"/>
      <c r="URO9" s="9"/>
      <c r="URP9" s="9"/>
      <c r="URQ9" s="9"/>
      <c r="URR9" s="9"/>
      <c r="URS9" s="9"/>
      <c r="URT9" s="9"/>
      <c r="URU9" s="9"/>
      <c r="URV9" s="9"/>
      <c r="URW9" s="9"/>
      <c r="URX9" s="9"/>
      <c r="URY9" s="9"/>
      <c r="URZ9" s="9"/>
      <c r="USA9" s="9"/>
      <c r="USB9" s="9"/>
      <c r="USC9" s="9"/>
      <c r="USD9" s="9"/>
      <c r="USE9" s="9"/>
      <c r="USF9" s="9"/>
      <c r="USG9" s="9"/>
      <c r="USH9" s="9"/>
      <c r="USI9" s="9"/>
      <c r="USJ9" s="9"/>
      <c r="USK9" s="9"/>
      <c r="USL9" s="9"/>
      <c r="USM9" s="9"/>
      <c r="USN9" s="9"/>
      <c r="USO9" s="9"/>
      <c r="USP9" s="9"/>
      <c r="USQ9" s="9"/>
      <c r="USR9" s="9"/>
      <c r="USS9" s="9"/>
      <c r="UST9" s="9"/>
      <c r="USU9" s="9"/>
      <c r="USV9" s="9"/>
      <c r="USW9" s="9"/>
      <c r="USX9" s="9"/>
      <c r="USY9" s="9"/>
      <c r="USZ9" s="9"/>
      <c r="UTA9" s="9"/>
      <c r="UTB9" s="9"/>
      <c r="UTC9" s="9"/>
      <c r="UTD9" s="9"/>
      <c r="UTE9" s="9"/>
      <c r="UTF9" s="9"/>
      <c r="UTG9" s="9"/>
      <c r="UTH9" s="9"/>
      <c r="UTI9" s="9"/>
      <c r="UTJ9" s="9"/>
      <c r="UTK9" s="9"/>
      <c r="UTL9" s="9"/>
      <c r="UTM9" s="9"/>
      <c r="UTN9" s="9"/>
      <c r="UTO9" s="9"/>
      <c r="UTP9" s="9"/>
      <c r="UTQ9" s="9"/>
      <c r="UTR9" s="9"/>
      <c r="UTS9" s="9"/>
      <c r="UTT9" s="9"/>
      <c r="UTU9" s="9"/>
      <c r="UTV9" s="9"/>
      <c r="UTW9" s="9"/>
      <c r="UTX9" s="9"/>
      <c r="UTY9" s="9"/>
      <c r="UTZ9" s="9"/>
      <c r="UUA9" s="9"/>
      <c r="UUB9" s="9"/>
      <c r="UUC9" s="9"/>
      <c r="UUD9" s="9"/>
      <c r="UUE9" s="9"/>
      <c r="UUF9" s="9"/>
      <c r="UUG9" s="9"/>
      <c r="UUH9" s="9"/>
      <c r="UUI9" s="9"/>
      <c r="UUJ9" s="9"/>
      <c r="UUK9" s="9"/>
      <c r="UUL9" s="9"/>
      <c r="UUM9" s="9"/>
      <c r="UUN9" s="9"/>
      <c r="UUO9" s="9"/>
      <c r="UUP9" s="9"/>
      <c r="UUQ9" s="9"/>
      <c r="UUR9" s="9"/>
      <c r="UUS9" s="9"/>
      <c r="UUT9" s="9"/>
      <c r="UUU9" s="9"/>
      <c r="UUV9" s="9"/>
      <c r="UUW9" s="9"/>
      <c r="UUX9" s="9"/>
      <c r="UUY9" s="9"/>
      <c r="UUZ9" s="9"/>
      <c r="UVA9" s="9"/>
      <c r="UVB9" s="9"/>
      <c r="UVC9" s="9"/>
      <c r="UVD9" s="9"/>
      <c r="UVE9" s="9"/>
      <c r="UVF9" s="9"/>
      <c r="UVG9" s="9"/>
      <c r="UVH9" s="9"/>
      <c r="UVI9" s="9"/>
      <c r="UVJ9" s="9"/>
      <c r="UVK9" s="9"/>
      <c r="UVL9" s="9"/>
      <c r="UVM9" s="9"/>
      <c r="UVN9" s="9"/>
      <c r="UVO9" s="9"/>
      <c r="UVP9" s="9"/>
      <c r="UVQ9" s="9"/>
      <c r="UVR9" s="9"/>
      <c r="UVS9" s="9"/>
      <c r="UVT9" s="9"/>
      <c r="UVU9" s="9"/>
      <c r="UVV9" s="9"/>
      <c r="UVW9" s="9"/>
      <c r="UVX9" s="9"/>
      <c r="UVY9" s="9"/>
      <c r="UVZ9" s="9"/>
      <c r="UWA9" s="9"/>
      <c r="UWB9" s="9"/>
      <c r="UWC9" s="9"/>
      <c r="UWD9" s="9"/>
      <c r="UWE9" s="9"/>
      <c r="UWF9" s="9"/>
      <c r="UWG9" s="9"/>
      <c r="UWH9" s="9"/>
      <c r="UWI9" s="9"/>
      <c r="UWJ9" s="9"/>
      <c r="UWK9" s="9"/>
      <c r="UWL9" s="9"/>
      <c r="UWM9" s="9"/>
      <c r="UWN9" s="9"/>
      <c r="UWO9" s="9"/>
      <c r="UWP9" s="9"/>
      <c r="UWQ9" s="9"/>
      <c r="UWR9" s="9"/>
      <c r="UWS9" s="9"/>
      <c r="UWT9" s="9"/>
      <c r="UWU9" s="9"/>
      <c r="UWV9" s="9"/>
      <c r="UWW9" s="9"/>
      <c r="UWX9" s="9"/>
      <c r="UWY9" s="9"/>
      <c r="UWZ9" s="9"/>
      <c r="UXA9" s="9"/>
      <c r="UXB9" s="9"/>
      <c r="UXC9" s="9"/>
      <c r="UXD9" s="9"/>
      <c r="UXE9" s="9"/>
      <c r="UXF9" s="9"/>
      <c r="UXG9" s="9"/>
      <c r="UXH9" s="9"/>
      <c r="UXI9" s="9"/>
      <c r="UXJ9" s="9"/>
      <c r="UXK9" s="9"/>
      <c r="UXL9" s="9"/>
      <c r="UXM9" s="9"/>
      <c r="UXN9" s="9"/>
      <c r="UXO9" s="9"/>
      <c r="UXP9" s="9"/>
      <c r="UXQ9" s="9"/>
      <c r="UXR9" s="9"/>
      <c r="UXS9" s="9"/>
      <c r="UXT9" s="9"/>
      <c r="UXU9" s="9"/>
      <c r="UXV9" s="9"/>
      <c r="UXW9" s="9"/>
      <c r="UXX9" s="9"/>
      <c r="UXY9" s="9"/>
      <c r="UXZ9" s="9"/>
      <c r="UYA9" s="9"/>
      <c r="UYB9" s="9"/>
      <c r="UYC9" s="9"/>
      <c r="UYD9" s="9"/>
      <c r="UYE9" s="9"/>
      <c r="UYF9" s="9"/>
      <c r="UYG9" s="9"/>
      <c r="UYH9" s="9"/>
      <c r="UYI9" s="9"/>
      <c r="UYJ9" s="9"/>
      <c r="UYK9" s="9"/>
      <c r="UYL9" s="9"/>
      <c r="UYM9" s="9"/>
      <c r="UYN9" s="9"/>
      <c r="UYO9" s="9"/>
      <c r="UYP9" s="9"/>
      <c r="UYQ9" s="9"/>
      <c r="UYR9" s="9"/>
      <c r="UYS9" s="9"/>
      <c r="UYT9" s="9"/>
      <c r="UYU9" s="9"/>
      <c r="UYV9" s="9"/>
      <c r="UYW9" s="9"/>
      <c r="UYX9" s="9"/>
      <c r="UYY9" s="9"/>
      <c r="UYZ9" s="9"/>
      <c r="UZA9" s="9"/>
      <c r="UZB9" s="9"/>
      <c r="UZC9" s="9"/>
      <c r="UZD9" s="9"/>
      <c r="UZE9" s="9"/>
      <c r="UZF9" s="9"/>
      <c r="UZG9" s="9"/>
      <c r="UZH9" s="9"/>
      <c r="UZI9" s="9"/>
      <c r="UZJ9" s="9"/>
      <c r="UZK9" s="9"/>
      <c r="UZL9" s="9"/>
      <c r="UZM9" s="9"/>
      <c r="UZN9" s="9"/>
      <c r="UZO9" s="9"/>
      <c r="UZP9" s="9"/>
      <c r="UZQ9" s="9"/>
      <c r="UZR9" s="9"/>
      <c r="UZS9" s="9"/>
      <c r="UZT9" s="9"/>
      <c r="UZU9" s="9"/>
      <c r="UZV9" s="9"/>
      <c r="UZW9" s="9"/>
      <c r="UZX9" s="9"/>
      <c r="UZY9" s="9"/>
      <c r="UZZ9" s="9"/>
      <c r="VAA9" s="9"/>
      <c r="VAB9" s="9"/>
      <c r="VAC9" s="9"/>
      <c r="VAD9" s="9"/>
      <c r="VAE9" s="9"/>
      <c r="VAF9" s="9"/>
      <c r="VAG9" s="9"/>
      <c r="VAH9" s="9"/>
      <c r="VAI9" s="9"/>
      <c r="VAJ9" s="9"/>
      <c r="VAK9" s="9"/>
      <c r="VAL9" s="9"/>
      <c r="VAM9" s="9"/>
      <c r="VAN9" s="9"/>
      <c r="VAO9" s="9"/>
      <c r="VAP9" s="9"/>
      <c r="VAQ9" s="9"/>
      <c r="VAR9" s="9"/>
      <c r="VAS9" s="9"/>
      <c r="VAT9" s="9"/>
      <c r="VAU9" s="9"/>
      <c r="VAV9" s="9"/>
      <c r="VAW9" s="9"/>
      <c r="VAX9" s="9"/>
      <c r="VAY9" s="9"/>
      <c r="VAZ9" s="9"/>
      <c r="VBA9" s="9"/>
      <c r="VBB9" s="9"/>
      <c r="VBC9" s="9"/>
      <c r="VBD9" s="9"/>
      <c r="VBE9" s="9"/>
      <c r="VBF9" s="9"/>
      <c r="VBG9" s="9"/>
      <c r="VBH9" s="9"/>
      <c r="VBI9" s="9"/>
      <c r="VBJ9" s="9"/>
      <c r="VBK9" s="9"/>
      <c r="VBL9" s="9"/>
      <c r="VBM9" s="9"/>
      <c r="VBN9" s="9"/>
      <c r="VBO9" s="9"/>
      <c r="VBP9" s="9"/>
      <c r="VBQ9" s="9"/>
      <c r="VBR9" s="9"/>
      <c r="VBS9" s="9"/>
      <c r="VBT9" s="9"/>
      <c r="VBU9" s="9"/>
      <c r="VBV9" s="9"/>
      <c r="VBW9" s="9"/>
      <c r="VBX9" s="9"/>
      <c r="VBY9" s="9"/>
      <c r="VBZ9" s="9"/>
      <c r="VCA9" s="9"/>
      <c r="VCB9" s="9"/>
      <c r="VCC9" s="9"/>
      <c r="VCD9" s="9"/>
      <c r="VCE9" s="9"/>
      <c r="VCF9" s="9"/>
      <c r="VCG9" s="9"/>
      <c r="VCH9" s="9"/>
      <c r="VCI9" s="9"/>
      <c r="VCJ9" s="9"/>
      <c r="VCK9" s="9"/>
      <c r="VCL9" s="9"/>
      <c r="VCM9" s="9"/>
      <c r="VCN9" s="9"/>
      <c r="VCO9" s="9"/>
      <c r="VCP9" s="9"/>
      <c r="VCQ9" s="9"/>
      <c r="VCR9" s="9"/>
      <c r="VCS9" s="9"/>
      <c r="VCT9" s="9"/>
      <c r="VCU9" s="9"/>
      <c r="VCV9" s="9"/>
      <c r="VCW9" s="9"/>
      <c r="VCX9" s="9"/>
      <c r="VCY9" s="9"/>
      <c r="VCZ9" s="9"/>
      <c r="VDA9" s="9"/>
      <c r="VDB9" s="9"/>
      <c r="VDC9" s="9"/>
      <c r="VDD9" s="9"/>
      <c r="VDE9" s="9"/>
      <c r="VDF9" s="9"/>
      <c r="VDG9" s="9"/>
      <c r="VDH9" s="9"/>
      <c r="VDI9" s="9"/>
      <c r="VDJ9" s="9"/>
      <c r="VDK9" s="9"/>
      <c r="VDL9" s="9"/>
      <c r="VDM9" s="9"/>
      <c r="VDN9" s="9"/>
      <c r="VDO9" s="9"/>
      <c r="VDP9" s="9"/>
      <c r="VDQ9" s="9"/>
      <c r="VDR9" s="9"/>
      <c r="VDS9" s="9"/>
      <c r="VDT9" s="9"/>
      <c r="VDU9" s="9"/>
      <c r="VDV9" s="9"/>
      <c r="VDW9" s="9"/>
      <c r="VDX9" s="9"/>
      <c r="VDY9" s="9"/>
      <c r="VDZ9" s="9"/>
      <c r="VEA9" s="9"/>
      <c r="VEB9" s="9"/>
      <c r="VEC9" s="9"/>
      <c r="VED9" s="9"/>
      <c r="VEE9" s="9"/>
      <c r="VEF9" s="9"/>
      <c r="VEG9" s="9"/>
      <c r="VEH9" s="9"/>
      <c r="VEI9" s="9"/>
      <c r="VEJ9" s="9"/>
      <c r="VEK9" s="9"/>
      <c r="VEL9" s="9"/>
      <c r="VEM9" s="9"/>
      <c r="VEN9" s="9"/>
      <c r="VEO9" s="9"/>
      <c r="VEP9" s="9"/>
      <c r="VEQ9" s="9"/>
      <c r="VER9" s="9"/>
      <c r="VES9" s="9"/>
      <c r="VET9" s="9"/>
      <c r="VEU9" s="9"/>
      <c r="VEV9" s="9"/>
      <c r="VEW9" s="9"/>
      <c r="VEX9" s="9"/>
      <c r="VEY9" s="9"/>
      <c r="VEZ9" s="9"/>
      <c r="VFA9" s="9"/>
      <c r="VFB9" s="9"/>
      <c r="VFC9" s="9"/>
      <c r="VFD9" s="9"/>
      <c r="VFE9" s="9"/>
      <c r="VFF9" s="9"/>
      <c r="VFG9" s="9"/>
      <c r="VFH9" s="9"/>
      <c r="VFI9" s="9"/>
      <c r="VFJ9" s="9"/>
      <c r="VFK9" s="9"/>
      <c r="VFL9" s="9"/>
      <c r="VFM9" s="9"/>
      <c r="VFN9" s="9"/>
      <c r="VFO9" s="9"/>
      <c r="VFP9" s="9"/>
      <c r="VFQ9" s="9"/>
      <c r="VFR9" s="9"/>
      <c r="VFS9" s="9"/>
      <c r="VFT9" s="9"/>
      <c r="VFU9" s="9"/>
      <c r="VFV9" s="9"/>
      <c r="VFW9" s="9"/>
      <c r="VFX9" s="9"/>
      <c r="VFY9" s="9"/>
      <c r="VFZ9" s="9"/>
      <c r="VGA9" s="9"/>
      <c r="VGB9" s="9"/>
      <c r="VGC9" s="9"/>
      <c r="VGD9" s="9"/>
      <c r="VGE9" s="9"/>
      <c r="VGF9" s="9"/>
      <c r="VGG9" s="9"/>
      <c r="VGH9" s="9"/>
      <c r="VGI9" s="9"/>
      <c r="VGJ9" s="9"/>
      <c r="VGK9" s="9"/>
      <c r="VGL9" s="9"/>
      <c r="VGM9" s="9"/>
      <c r="VGN9" s="9"/>
      <c r="VGO9" s="9"/>
      <c r="VGP9" s="9"/>
      <c r="VGQ9" s="9"/>
      <c r="VGR9" s="9"/>
      <c r="VGS9" s="9"/>
      <c r="VGT9" s="9"/>
      <c r="VGU9" s="9"/>
      <c r="VGV9" s="9"/>
      <c r="VGW9" s="9"/>
      <c r="VGX9" s="9"/>
      <c r="VGY9" s="9"/>
      <c r="VGZ9" s="9"/>
      <c r="VHA9" s="9"/>
      <c r="VHB9" s="9"/>
      <c r="VHC9" s="9"/>
      <c r="VHD9" s="9"/>
      <c r="VHE9" s="9"/>
      <c r="VHF9" s="9"/>
      <c r="VHG9" s="9"/>
      <c r="VHH9" s="9"/>
      <c r="VHI9" s="9"/>
      <c r="VHJ9" s="9"/>
      <c r="VHK9" s="9"/>
      <c r="VHL9" s="9"/>
      <c r="VHM9" s="9"/>
      <c r="VHN9" s="9"/>
      <c r="VHO9" s="9"/>
      <c r="VHP9" s="9"/>
      <c r="VHQ9" s="9"/>
      <c r="VHR9" s="9"/>
      <c r="VHS9" s="9"/>
      <c r="VHT9" s="9"/>
      <c r="VHU9" s="9"/>
      <c r="VHV9" s="9"/>
      <c r="VHW9" s="9"/>
      <c r="VHX9" s="9"/>
      <c r="VHY9" s="9"/>
      <c r="VHZ9" s="9"/>
      <c r="VIA9" s="9"/>
      <c r="VIB9" s="9"/>
      <c r="VIC9" s="9"/>
      <c r="VID9" s="9"/>
      <c r="VIE9" s="9"/>
      <c r="VIF9" s="9"/>
      <c r="VIG9" s="9"/>
      <c r="VIH9" s="9"/>
      <c r="VII9" s="9"/>
      <c r="VIJ9" s="9"/>
      <c r="VIK9" s="9"/>
      <c r="VIL9" s="9"/>
      <c r="VIM9" s="9"/>
      <c r="VIN9" s="9"/>
      <c r="VIO9" s="9"/>
      <c r="VIP9" s="9"/>
      <c r="VIQ9" s="9"/>
      <c r="VIR9" s="9"/>
      <c r="VIS9" s="9"/>
      <c r="VIT9" s="9"/>
      <c r="VIU9" s="9"/>
      <c r="VIV9" s="9"/>
      <c r="VIW9" s="9"/>
      <c r="VIX9" s="9"/>
      <c r="VIY9" s="9"/>
      <c r="VIZ9" s="9"/>
      <c r="VJA9" s="9"/>
      <c r="VJB9" s="9"/>
      <c r="VJC9" s="9"/>
      <c r="VJD9" s="9"/>
      <c r="VJE9" s="9"/>
      <c r="VJF9" s="9"/>
      <c r="VJG9" s="9"/>
      <c r="VJH9" s="9"/>
      <c r="VJI9" s="9"/>
      <c r="VJJ9" s="9"/>
      <c r="VJK9" s="9"/>
      <c r="VJL9" s="9"/>
      <c r="VJM9" s="9"/>
      <c r="VJN9" s="9"/>
      <c r="VJO9" s="9"/>
      <c r="VJP9" s="9"/>
      <c r="VJQ9" s="9"/>
      <c r="VJR9" s="9"/>
      <c r="VJS9" s="9"/>
      <c r="VJT9" s="9"/>
      <c r="VJU9" s="9"/>
      <c r="VJV9" s="9"/>
      <c r="VJW9" s="9"/>
      <c r="VJX9" s="9"/>
      <c r="VJY9" s="9"/>
      <c r="VJZ9" s="9"/>
      <c r="VKA9" s="9"/>
      <c r="VKB9" s="9"/>
      <c r="VKC9" s="9"/>
      <c r="VKD9" s="9"/>
      <c r="VKE9" s="9"/>
      <c r="VKF9" s="9"/>
      <c r="VKG9" s="9"/>
      <c r="VKH9" s="9"/>
      <c r="VKI9" s="9"/>
      <c r="VKJ9" s="9"/>
      <c r="VKK9" s="9"/>
      <c r="VKL9" s="9"/>
      <c r="VKM9" s="9"/>
      <c r="VKN9" s="9"/>
      <c r="VKO9" s="9"/>
      <c r="VKP9" s="9"/>
      <c r="VKQ9" s="9"/>
      <c r="VKR9" s="9"/>
      <c r="VKS9" s="9"/>
      <c r="VKT9" s="9"/>
      <c r="VKU9" s="9"/>
      <c r="VKV9" s="9"/>
      <c r="VKW9" s="9"/>
      <c r="VKX9" s="9"/>
      <c r="VKY9" s="9"/>
      <c r="VKZ9" s="9"/>
      <c r="VLA9" s="9"/>
      <c r="VLB9" s="9"/>
      <c r="VLC9" s="9"/>
      <c r="VLD9" s="9"/>
      <c r="VLE9" s="9"/>
      <c r="VLF9" s="9"/>
      <c r="VLG9" s="9"/>
      <c r="VLH9" s="9"/>
      <c r="VLI9" s="9"/>
      <c r="VLJ9" s="9"/>
      <c r="VLK9" s="9"/>
      <c r="VLL9" s="9"/>
      <c r="VLM9" s="9"/>
      <c r="VLN9" s="9"/>
      <c r="VLO9" s="9"/>
      <c r="VLP9" s="9"/>
      <c r="VLQ9" s="9"/>
      <c r="VLR9" s="9"/>
      <c r="VLS9" s="9"/>
      <c r="VLT9" s="9"/>
      <c r="VLU9" s="9"/>
      <c r="VLV9" s="9"/>
      <c r="VLW9" s="9"/>
      <c r="VLX9" s="9"/>
      <c r="VLY9" s="9"/>
      <c r="VLZ9" s="9"/>
      <c r="VMA9" s="9"/>
      <c r="VMB9" s="9"/>
      <c r="VMC9" s="9"/>
      <c r="VMD9" s="9"/>
      <c r="VME9" s="9"/>
      <c r="VMF9" s="9"/>
      <c r="VMG9" s="9"/>
      <c r="VMH9" s="9"/>
      <c r="VMI9" s="9"/>
      <c r="VMJ9" s="9"/>
      <c r="VMK9" s="9"/>
      <c r="VML9" s="9"/>
      <c r="VMM9" s="9"/>
      <c r="VMN9" s="9"/>
      <c r="VMO9" s="9"/>
      <c r="VMP9" s="9"/>
      <c r="VMQ9" s="9"/>
      <c r="VMR9" s="9"/>
      <c r="VMS9" s="9"/>
      <c r="VMT9" s="9"/>
      <c r="VMU9" s="9"/>
      <c r="VMV9" s="9"/>
      <c r="VMW9" s="9"/>
      <c r="VMX9" s="9"/>
      <c r="VMY9" s="9"/>
      <c r="VMZ9" s="9"/>
      <c r="VNA9" s="9"/>
      <c r="VNB9" s="9"/>
      <c r="VNC9" s="9"/>
      <c r="VND9" s="9"/>
      <c r="VNE9" s="9"/>
      <c r="VNF9" s="9"/>
      <c r="VNG9" s="9"/>
      <c r="VNH9" s="9"/>
      <c r="VNI9" s="9"/>
      <c r="VNJ9" s="9"/>
      <c r="VNK9" s="9"/>
      <c r="VNL9" s="9"/>
      <c r="VNM9" s="9"/>
      <c r="VNN9" s="9"/>
      <c r="VNO9" s="9"/>
      <c r="VNP9" s="9"/>
      <c r="VNQ9" s="9"/>
      <c r="VNR9" s="9"/>
      <c r="VNS9" s="9"/>
      <c r="VNT9" s="9"/>
      <c r="VNU9" s="9"/>
      <c r="VNV9" s="9"/>
      <c r="VNW9" s="9"/>
      <c r="VNX9" s="9"/>
      <c r="VNY9" s="9"/>
      <c r="VNZ9" s="9"/>
      <c r="VOA9" s="9"/>
      <c r="VOB9" s="9"/>
      <c r="VOC9" s="9"/>
      <c r="VOD9" s="9"/>
      <c r="VOE9" s="9"/>
      <c r="VOF9" s="9"/>
      <c r="VOG9" s="9"/>
      <c r="VOH9" s="9"/>
      <c r="VOI9" s="9"/>
      <c r="VOJ9" s="9"/>
      <c r="VOK9" s="9"/>
      <c r="VOL9" s="9"/>
      <c r="VOM9" s="9"/>
      <c r="VON9" s="9"/>
      <c r="VOO9" s="9"/>
      <c r="VOP9" s="9"/>
      <c r="VOQ9" s="9"/>
      <c r="VOR9" s="9"/>
      <c r="VOS9" s="9"/>
      <c r="VOT9" s="9"/>
      <c r="VOU9" s="9"/>
      <c r="VOV9" s="9"/>
      <c r="VOW9" s="9"/>
      <c r="VOX9" s="9"/>
      <c r="VOY9" s="9"/>
      <c r="VOZ9" s="9"/>
      <c r="VPA9" s="9"/>
      <c r="VPB9" s="9"/>
      <c r="VPC9" s="9"/>
      <c r="VPD9" s="9"/>
      <c r="VPE9" s="9"/>
      <c r="VPF9" s="9"/>
      <c r="VPG9" s="9"/>
      <c r="VPH9" s="9"/>
      <c r="VPI9" s="9"/>
      <c r="VPJ9" s="9"/>
      <c r="VPK9" s="9"/>
      <c r="VPL9" s="9"/>
      <c r="VPM9" s="9"/>
      <c r="VPN9" s="9"/>
      <c r="VPO9" s="9"/>
      <c r="VPP9" s="9"/>
      <c r="VPQ9" s="9"/>
      <c r="VPR9" s="9"/>
      <c r="VPS9" s="9"/>
      <c r="VPT9" s="9"/>
      <c r="VPU9" s="9"/>
      <c r="VPV9" s="9"/>
      <c r="VPW9" s="9"/>
      <c r="VPX9" s="9"/>
      <c r="VPY9" s="9"/>
      <c r="VPZ9" s="9"/>
      <c r="VQA9" s="9"/>
      <c r="VQB9" s="9"/>
      <c r="VQC9" s="9"/>
      <c r="VQD9" s="9"/>
      <c r="VQE9" s="9"/>
      <c r="VQF9" s="9"/>
      <c r="VQG9" s="9"/>
      <c r="VQH9" s="9"/>
      <c r="VQI9" s="9"/>
      <c r="VQJ9" s="9"/>
      <c r="VQK9" s="9"/>
      <c r="VQL9" s="9"/>
      <c r="VQM9" s="9"/>
      <c r="VQN9" s="9"/>
      <c r="VQO9" s="9"/>
      <c r="VQP9" s="9"/>
      <c r="VQQ9" s="9"/>
      <c r="VQR9" s="9"/>
      <c r="VQS9" s="9"/>
      <c r="VQT9" s="9"/>
      <c r="VQU9" s="9"/>
      <c r="VQV9" s="9"/>
      <c r="VQW9" s="9"/>
      <c r="VQX9" s="9"/>
      <c r="VQY9" s="9"/>
      <c r="VQZ9" s="9"/>
      <c r="VRA9" s="9"/>
      <c r="VRB9" s="9"/>
      <c r="VRC9" s="9"/>
      <c r="VRD9" s="9"/>
      <c r="VRE9" s="9"/>
      <c r="VRF9" s="9"/>
      <c r="VRG9" s="9"/>
      <c r="VRH9" s="9"/>
      <c r="VRI9" s="9"/>
      <c r="VRJ9" s="9"/>
      <c r="VRK9" s="9"/>
      <c r="VRL9" s="9"/>
      <c r="VRM9" s="9"/>
      <c r="VRN9" s="9"/>
      <c r="VRO9" s="9"/>
      <c r="VRP9" s="9"/>
      <c r="VRQ9" s="9"/>
      <c r="VRR9" s="9"/>
      <c r="VRS9" s="9"/>
      <c r="VRT9" s="9"/>
      <c r="VRU9" s="9"/>
      <c r="VRV9" s="9"/>
      <c r="VRW9" s="9"/>
      <c r="VRX9" s="9"/>
      <c r="VRY9" s="9"/>
      <c r="VRZ9" s="9"/>
      <c r="VSA9" s="9"/>
      <c r="VSB9" s="9"/>
      <c r="VSC9" s="9"/>
      <c r="VSD9" s="9"/>
      <c r="VSE9" s="9"/>
      <c r="VSF9" s="9"/>
      <c r="VSG9" s="9"/>
      <c r="VSH9" s="9"/>
      <c r="VSI9" s="9"/>
      <c r="VSJ9" s="9"/>
      <c r="VSK9" s="9"/>
      <c r="VSL9" s="9"/>
      <c r="VSM9" s="9"/>
      <c r="VSN9" s="9"/>
      <c r="VSO9" s="9"/>
      <c r="VSP9" s="9"/>
      <c r="VSQ9" s="9"/>
      <c r="VSR9" s="9"/>
      <c r="VSS9" s="9"/>
      <c r="VST9" s="9"/>
      <c r="VSU9" s="9"/>
      <c r="VSV9" s="9"/>
      <c r="VSW9" s="9"/>
      <c r="VSX9" s="9"/>
      <c r="VSY9" s="9"/>
      <c r="VSZ9" s="9"/>
      <c r="VTA9" s="9"/>
      <c r="VTB9" s="9"/>
      <c r="VTC9" s="9"/>
      <c r="VTD9" s="9"/>
      <c r="VTE9" s="9"/>
      <c r="VTF9" s="9"/>
      <c r="VTG9" s="9"/>
      <c r="VTH9" s="9"/>
      <c r="VTI9" s="9"/>
      <c r="VTJ9" s="9"/>
      <c r="VTK9" s="9"/>
      <c r="VTL9" s="9"/>
      <c r="VTM9" s="9"/>
      <c r="VTN9" s="9"/>
      <c r="VTO9" s="9"/>
      <c r="VTP9" s="9"/>
      <c r="VTQ9" s="9"/>
      <c r="VTR9" s="9"/>
      <c r="VTS9" s="9"/>
      <c r="VTT9" s="9"/>
      <c r="VTU9" s="9"/>
      <c r="VTV9" s="9"/>
      <c r="VTW9" s="9"/>
      <c r="VTX9" s="9"/>
      <c r="VTY9" s="9"/>
      <c r="VTZ9" s="9"/>
      <c r="VUA9" s="9"/>
      <c r="VUB9" s="9"/>
      <c r="VUC9" s="9"/>
      <c r="VUD9" s="9"/>
      <c r="VUE9" s="9"/>
      <c r="VUF9" s="9"/>
      <c r="VUG9" s="9"/>
      <c r="VUH9" s="9"/>
      <c r="VUI9" s="9"/>
      <c r="VUJ9" s="9"/>
      <c r="VUK9" s="9"/>
      <c r="VUL9" s="9"/>
      <c r="VUM9" s="9"/>
      <c r="VUN9" s="9"/>
      <c r="VUO9" s="9"/>
      <c r="VUP9" s="9"/>
      <c r="VUQ9" s="9"/>
      <c r="VUR9" s="9"/>
      <c r="VUS9" s="9"/>
      <c r="VUT9" s="9"/>
      <c r="VUU9" s="9"/>
      <c r="VUV9" s="9"/>
      <c r="VUW9" s="9"/>
      <c r="VUX9" s="9"/>
      <c r="VUY9" s="9"/>
      <c r="VUZ9" s="9"/>
      <c r="VVA9" s="9"/>
      <c r="VVB9" s="9"/>
      <c r="VVC9" s="9"/>
      <c r="VVD9" s="9"/>
      <c r="VVE9" s="9"/>
      <c r="VVF9" s="9"/>
      <c r="VVG9" s="9"/>
      <c r="VVH9" s="9"/>
      <c r="VVI9" s="9"/>
      <c r="VVJ9" s="9"/>
      <c r="VVK9" s="9"/>
      <c r="VVL9" s="9"/>
      <c r="VVM9" s="9"/>
      <c r="VVN9" s="9"/>
      <c r="VVO9" s="9"/>
      <c r="VVP9" s="9"/>
      <c r="VVQ9" s="9"/>
      <c r="VVR9" s="9"/>
      <c r="VVS9" s="9"/>
      <c r="VVT9" s="9"/>
      <c r="VVU9" s="9"/>
      <c r="VVV9" s="9"/>
      <c r="VVW9" s="9"/>
      <c r="VVX9" s="9"/>
      <c r="VVY9" s="9"/>
      <c r="VVZ9" s="9"/>
      <c r="VWA9" s="9"/>
      <c r="VWB9" s="9"/>
      <c r="VWC9" s="9"/>
      <c r="VWD9" s="9"/>
      <c r="VWE9" s="9"/>
      <c r="VWF9" s="9"/>
      <c r="VWG9" s="9"/>
      <c r="VWH9" s="9"/>
      <c r="VWI9" s="9"/>
      <c r="VWJ9" s="9"/>
      <c r="VWK9" s="9"/>
      <c r="VWL9" s="9"/>
      <c r="VWM9" s="9"/>
      <c r="VWN9" s="9"/>
      <c r="VWO9" s="9"/>
      <c r="VWP9" s="9"/>
      <c r="VWQ9" s="9"/>
      <c r="VWR9" s="9"/>
      <c r="VWS9" s="9"/>
      <c r="VWT9" s="9"/>
      <c r="VWU9" s="9"/>
      <c r="VWV9" s="9"/>
      <c r="VWW9" s="9"/>
      <c r="VWX9" s="9"/>
      <c r="VWY9" s="9"/>
      <c r="VWZ9" s="9"/>
      <c r="VXA9" s="9"/>
      <c r="VXB9" s="9"/>
      <c r="VXC9" s="9"/>
      <c r="VXD9" s="9"/>
      <c r="VXE9" s="9"/>
      <c r="VXF9" s="9"/>
      <c r="VXG9" s="9"/>
      <c r="VXH9" s="9"/>
      <c r="VXI9" s="9"/>
      <c r="VXJ9" s="9"/>
      <c r="VXK9" s="9"/>
      <c r="VXL9" s="9"/>
      <c r="VXM9" s="9"/>
      <c r="VXN9" s="9"/>
      <c r="VXO9" s="9"/>
      <c r="VXP9" s="9"/>
      <c r="VXQ9" s="9"/>
      <c r="VXR9" s="9"/>
      <c r="VXS9" s="9"/>
      <c r="VXT9" s="9"/>
      <c r="VXU9" s="9"/>
      <c r="VXV9" s="9"/>
      <c r="VXW9" s="9"/>
      <c r="VXX9" s="9"/>
      <c r="VXY9" s="9"/>
      <c r="VXZ9" s="9"/>
      <c r="VYA9" s="9"/>
      <c r="VYB9" s="9"/>
      <c r="VYC9" s="9"/>
      <c r="VYD9" s="9"/>
      <c r="VYE9" s="9"/>
      <c r="VYF9" s="9"/>
      <c r="VYG9" s="9"/>
      <c r="VYH9" s="9"/>
      <c r="VYI9" s="9"/>
      <c r="VYJ9" s="9"/>
      <c r="VYK9" s="9"/>
      <c r="VYL9" s="9"/>
      <c r="VYM9" s="9"/>
      <c r="VYN9" s="9"/>
      <c r="VYO9" s="9"/>
      <c r="VYP9" s="9"/>
      <c r="VYQ9" s="9"/>
      <c r="VYR9" s="9"/>
      <c r="VYS9" s="9"/>
      <c r="VYT9" s="9"/>
      <c r="VYU9" s="9"/>
      <c r="VYV9" s="9"/>
      <c r="VYW9" s="9"/>
      <c r="VYX9" s="9"/>
      <c r="VYY9" s="9"/>
      <c r="VYZ9" s="9"/>
      <c r="VZA9" s="9"/>
      <c r="VZB9" s="9"/>
      <c r="VZC9" s="9"/>
      <c r="VZD9" s="9"/>
      <c r="VZE9" s="9"/>
      <c r="VZF9" s="9"/>
      <c r="VZG9" s="9"/>
      <c r="VZH9" s="9"/>
      <c r="VZI9" s="9"/>
      <c r="VZJ9" s="9"/>
      <c r="VZK9" s="9"/>
      <c r="VZL9" s="9"/>
      <c r="VZM9" s="9"/>
      <c r="VZN9" s="9"/>
      <c r="VZO9" s="9"/>
      <c r="VZP9" s="9"/>
      <c r="VZQ9" s="9"/>
      <c r="VZR9" s="9"/>
      <c r="VZS9" s="9"/>
      <c r="VZT9" s="9"/>
      <c r="VZU9" s="9"/>
      <c r="VZV9" s="9"/>
      <c r="VZW9" s="9"/>
      <c r="VZX9" s="9"/>
      <c r="VZY9" s="9"/>
      <c r="VZZ9" s="9"/>
      <c r="WAA9" s="9"/>
      <c r="WAB9" s="9"/>
      <c r="WAC9" s="9"/>
      <c r="WAD9" s="9"/>
      <c r="WAE9" s="9"/>
      <c r="WAF9" s="9"/>
      <c r="WAG9" s="9"/>
      <c r="WAH9" s="9"/>
      <c r="WAI9" s="9"/>
      <c r="WAJ9" s="9"/>
      <c r="WAK9" s="9"/>
      <c r="WAL9" s="9"/>
      <c r="WAM9" s="9"/>
      <c r="WAN9" s="9"/>
      <c r="WAO9" s="9"/>
      <c r="WAP9" s="9"/>
      <c r="WAQ9" s="9"/>
      <c r="WAR9" s="9"/>
      <c r="WAS9" s="9"/>
      <c r="WAT9" s="9"/>
      <c r="WAU9" s="9"/>
      <c r="WAV9" s="9"/>
      <c r="WAW9" s="9"/>
      <c r="WAX9" s="9"/>
      <c r="WAY9" s="9"/>
      <c r="WAZ9" s="9"/>
      <c r="WBA9" s="9"/>
      <c r="WBB9" s="9"/>
      <c r="WBC9" s="9"/>
      <c r="WBD9" s="9"/>
      <c r="WBE9" s="9"/>
      <c r="WBF9" s="9"/>
      <c r="WBG9" s="9"/>
      <c r="WBH9" s="9"/>
      <c r="WBI9" s="9"/>
      <c r="WBJ9" s="9"/>
      <c r="WBK9" s="9"/>
      <c r="WBL9" s="9"/>
      <c r="WBM9" s="9"/>
      <c r="WBN9" s="9"/>
      <c r="WBO9" s="9"/>
      <c r="WBP9" s="9"/>
      <c r="WBQ9" s="9"/>
      <c r="WBR9" s="9"/>
      <c r="WBS9" s="9"/>
      <c r="WBT9" s="9"/>
      <c r="WBU9" s="9"/>
      <c r="WBV9" s="9"/>
      <c r="WBW9" s="9"/>
      <c r="WBX9" s="9"/>
      <c r="WBY9" s="9"/>
      <c r="WBZ9" s="9"/>
      <c r="WCA9" s="9"/>
      <c r="WCB9" s="9"/>
      <c r="WCC9" s="9"/>
      <c r="WCD9" s="9"/>
      <c r="WCE9" s="9"/>
      <c r="WCF9" s="9"/>
      <c r="WCG9" s="9"/>
      <c r="WCH9" s="9"/>
      <c r="WCI9" s="9"/>
      <c r="WCJ9" s="9"/>
      <c r="WCK9" s="9"/>
      <c r="WCL9" s="9"/>
      <c r="WCM9" s="9"/>
      <c r="WCN9" s="9"/>
      <c r="WCO9" s="9"/>
      <c r="WCP9" s="9"/>
      <c r="WCQ9" s="9"/>
      <c r="WCR9" s="9"/>
      <c r="WCS9" s="9"/>
      <c r="WCT9" s="9"/>
      <c r="WCU9" s="9"/>
      <c r="WCV9" s="9"/>
      <c r="WCW9" s="9"/>
      <c r="WCX9" s="9"/>
      <c r="WCY9" s="9"/>
      <c r="WCZ9" s="9"/>
      <c r="WDA9" s="9"/>
      <c r="WDB9" s="9"/>
      <c r="WDC9" s="9"/>
      <c r="WDD9" s="9"/>
      <c r="WDE9" s="9"/>
      <c r="WDF9" s="9"/>
      <c r="WDG9" s="9"/>
      <c r="WDH9" s="9"/>
      <c r="WDI9" s="9"/>
      <c r="WDJ9" s="9"/>
      <c r="WDK9" s="9"/>
      <c r="WDL9" s="9"/>
      <c r="WDM9" s="9"/>
      <c r="WDN9" s="9"/>
      <c r="WDO9" s="9"/>
      <c r="WDP9" s="9"/>
      <c r="WDQ9" s="9"/>
      <c r="WDR9" s="9"/>
      <c r="WDS9" s="9"/>
      <c r="WDT9" s="9"/>
      <c r="WDU9" s="9"/>
      <c r="WDV9" s="9"/>
      <c r="WDW9" s="9"/>
      <c r="WDX9" s="9"/>
      <c r="WDY9" s="9"/>
      <c r="WDZ9" s="9"/>
      <c r="WEA9" s="9"/>
      <c r="WEB9" s="9"/>
      <c r="WEC9" s="9"/>
      <c r="WED9" s="9"/>
      <c r="WEE9" s="9"/>
      <c r="WEF9" s="9"/>
      <c r="WEG9" s="9"/>
      <c r="WEH9" s="9"/>
      <c r="WEI9" s="9"/>
      <c r="WEJ9" s="9"/>
      <c r="WEK9" s="9"/>
      <c r="WEL9" s="9"/>
      <c r="WEM9" s="9"/>
      <c r="WEN9" s="9"/>
      <c r="WEO9" s="9"/>
      <c r="WEP9" s="9"/>
      <c r="WEQ9" s="9"/>
      <c r="WER9" s="9"/>
      <c r="WES9" s="9"/>
      <c r="WET9" s="9"/>
      <c r="WEU9" s="9"/>
      <c r="WEV9" s="9"/>
      <c r="WEW9" s="9"/>
      <c r="WEX9" s="9"/>
      <c r="WEY9" s="9"/>
      <c r="WEZ9" s="9"/>
      <c r="WFA9" s="9"/>
      <c r="WFB9" s="9"/>
      <c r="WFC9" s="9"/>
      <c r="WFD9" s="9"/>
      <c r="WFE9" s="9"/>
      <c r="WFF9" s="9"/>
      <c r="WFG9" s="9"/>
      <c r="WFH9" s="9"/>
      <c r="WFI9" s="9"/>
      <c r="WFJ9" s="9"/>
      <c r="WFK9" s="9"/>
      <c r="WFL9" s="9"/>
      <c r="WFM9" s="9"/>
      <c r="WFN9" s="9"/>
      <c r="WFO9" s="9"/>
      <c r="WFP9" s="9"/>
      <c r="WFQ9" s="9"/>
      <c r="WFR9" s="9"/>
      <c r="WFS9" s="9"/>
      <c r="WFT9" s="9"/>
      <c r="WFU9" s="9"/>
      <c r="WFV9" s="9"/>
      <c r="WFW9" s="9"/>
      <c r="WFX9" s="9"/>
      <c r="WFY9" s="9"/>
      <c r="WFZ9" s="9"/>
      <c r="WGA9" s="9"/>
      <c r="WGB9" s="9"/>
      <c r="WGC9" s="9"/>
      <c r="WGD9" s="9"/>
      <c r="WGE9" s="9"/>
      <c r="WGF9" s="9"/>
      <c r="WGG9" s="9"/>
      <c r="WGH9" s="9"/>
      <c r="WGI9" s="9"/>
      <c r="WGJ9" s="9"/>
      <c r="WGK9" s="9"/>
      <c r="WGL9" s="9"/>
      <c r="WGM9" s="9"/>
      <c r="WGN9" s="9"/>
      <c r="WGO9" s="9"/>
      <c r="WGP9" s="9"/>
      <c r="WGQ9" s="9"/>
      <c r="WGR9" s="9"/>
      <c r="WGS9" s="9"/>
      <c r="WGT9" s="9"/>
      <c r="WGU9" s="9"/>
      <c r="WGV9" s="9"/>
      <c r="WGW9" s="9"/>
      <c r="WGX9" s="9"/>
      <c r="WGY9" s="9"/>
      <c r="WGZ9" s="9"/>
      <c r="WHA9" s="9"/>
      <c r="WHB9" s="9"/>
      <c r="WHC9" s="9"/>
      <c r="WHD9" s="9"/>
      <c r="WHE9" s="9"/>
      <c r="WHF9" s="9"/>
      <c r="WHG9" s="9"/>
      <c r="WHH9" s="9"/>
      <c r="WHI9" s="9"/>
      <c r="WHJ9" s="9"/>
      <c r="WHK9" s="9"/>
      <c r="WHL9" s="9"/>
      <c r="WHM9" s="9"/>
      <c r="WHN9" s="9"/>
      <c r="WHO9" s="9"/>
      <c r="WHP9" s="9"/>
      <c r="WHQ9" s="9"/>
      <c r="WHR9" s="9"/>
      <c r="WHS9" s="9"/>
      <c r="WHT9" s="9"/>
      <c r="WHU9" s="9"/>
      <c r="WHV9" s="9"/>
      <c r="WHW9" s="9"/>
      <c r="WHX9" s="9"/>
      <c r="WHY9" s="9"/>
      <c r="WHZ9" s="9"/>
      <c r="WIA9" s="9"/>
      <c r="WIB9" s="9"/>
      <c r="WIC9" s="9"/>
      <c r="WID9" s="9"/>
      <c r="WIE9" s="9"/>
      <c r="WIF9" s="9"/>
      <c r="WIG9" s="9"/>
      <c r="WIH9" s="9"/>
      <c r="WII9" s="9"/>
      <c r="WIJ9" s="9"/>
      <c r="WIK9" s="9"/>
      <c r="WIL9" s="9"/>
      <c r="WIM9" s="9"/>
      <c r="WIN9" s="9"/>
      <c r="WIO9" s="9"/>
      <c r="WIP9" s="9"/>
      <c r="WIQ9" s="9"/>
      <c r="WIR9" s="9"/>
      <c r="WIS9" s="9"/>
      <c r="WIT9" s="9"/>
      <c r="WIU9" s="9"/>
      <c r="WIV9" s="9"/>
      <c r="WIW9" s="9"/>
      <c r="WIX9" s="9"/>
      <c r="WIY9" s="9"/>
      <c r="WIZ9" s="9"/>
      <c r="WJA9" s="9"/>
      <c r="WJB9" s="9"/>
      <c r="WJC9" s="9"/>
      <c r="WJD9" s="9"/>
      <c r="WJE9" s="9"/>
      <c r="WJF9" s="9"/>
      <c r="WJG9" s="9"/>
      <c r="WJH9" s="9"/>
      <c r="WJI9" s="9"/>
      <c r="WJJ9" s="9"/>
      <c r="WJK9" s="9"/>
      <c r="WJL9" s="9"/>
      <c r="WJM9" s="9"/>
      <c r="WJN9" s="9"/>
      <c r="WJO9" s="9"/>
      <c r="WJP9" s="9"/>
      <c r="WJQ9" s="9"/>
      <c r="WJR9" s="9"/>
      <c r="WJS9" s="9"/>
      <c r="WJT9" s="9"/>
      <c r="WJU9" s="9"/>
      <c r="WJV9" s="9"/>
      <c r="WJW9" s="9"/>
      <c r="WJX9" s="9"/>
      <c r="WJY9" s="9"/>
      <c r="WJZ9" s="9"/>
      <c r="WKA9" s="9"/>
      <c r="WKB9" s="9"/>
      <c r="WKC9" s="9"/>
      <c r="WKD9" s="9"/>
      <c r="WKE9" s="9"/>
      <c r="WKF9" s="9"/>
      <c r="WKG9" s="9"/>
      <c r="WKH9" s="9"/>
      <c r="WKI9" s="9"/>
      <c r="WKJ9" s="9"/>
      <c r="WKK9" s="9"/>
      <c r="WKL9" s="9"/>
      <c r="WKM9" s="9"/>
      <c r="WKN9" s="9"/>
      <c r="WKO9" s="9"/>
      <c r="WKP9" s="9"/>
      <c r="WKQ9" s="9"/>
      <c r="WKR9" s="9"/>
      <c r="WKS9" s="9"/>
      <c r="WKT9" s="9"/>
      <c r="WKU9" s="9"/>
      <c r="WKV9" s="9"/>
      <c r="WKW9" s="9"/>
      <c r="WKX9" s="9"/>
      <c r="WKY9" s="9"/>
      <c r="WKZ9" s="9"/>
      <c r="WLA9" s="9"/>
      <c r="WLB9" s="9"/>
      <c r="WLC9" s="9"/>
      <c r="WLD9" s="9"/>
      <c r="WLE9" s="9"/>
      <c r="WLF9" s="9"/>
      <c r="WLG9" s="9"/>
      <c r="WLH9" s="9"/>
      <c r="WLI9" s="9"/>
      <c r="WLJ9" s="9"/>
      <c r="WLK9" s="9"/>
      <c r="WLL9" s="9"/>
      <c r="WLM9" s="9"/>
      <c r="WLN9" s="9"/>
      <c r="WLO9" s="9"/>
      <c r="WLP9" s="9"/>
      <c r="WLQ9" s="9"/>
      <c r="WLR9" s="9"/>
      <c r="WLS9" s="9"/>
      <c r="WLT9" s="9"/>
      <c r="WLU9" s="9"/>
      <c r="WLV9" s="9"/>
      <c r="WLW9" s="9"/>
      <c r="WLX9" s="9"/>
      <c r="WLY9" s="9"/>
      <c r="WLZ9" s="9"/>
      <c r="WMA9" s="9"/>
      <c r="WMB9" s="9"/>
      <c r="WMC9" s="9"/>
      <c r="WMD9" s="9"/>
      <c r="WME9" s="9"/>
      <c r="WMF9" s="9"/>
      <c r="WMG9" s="9"/>
      <c r="WMH9" s="9"/>
      <c r="WMI9" s="9"/>
      <c r="WMJ9" s="9"/>
      <c r="WMK9" s="9"/>
      <c r="WML9" s="9"/>
      <c r="WMM9" s="9"/>
      <c r="WMN9" s="9"/>
      <c r="WMO9" s="9"/>
      <c r="WMP9" s="9"/>
      <c r="WMQ9" s="9"/>
      <c r="WMR9" s="9"/>
      <c r="WMS9" s="9"/>
      <c r="WMT9" s="9"/>
      <c r="WMU9" s="9"/>
      <c r="WMV9" s="9"/>
      <c r="WMW9" s="9"/>
      <c r="WMX9" s="9"/>
      <c r="WMY9" s="9"/>
      <c r="WMZ9" s="9"/>
      <c r="WNA9" s="9"/>
      <c r="WNB9" s="9"/>
      <c r="WNC9" s="9"/>
      <c r="WND9" s="9"/>
      <c r="WNE9" s="9"/>
      <c r="WNF9" s="9"/>
      <c r="WNG9" s="9"/>
      <c r="WNH9" s="9"/>
      <c r="WNI9" s="9"/>
      <c r="WNJ9" s="9"/>
      <c r="WNK9" s="9"/>
      <c r="WNL9" s="9"/>
      <c r="WNM9" s="9"/>
      <c r="WNN9" s="9"/>
      <c r="WNO9" s="9"/>
      <c r="WNP9" s="9"/>
      <c r="WNQ9" s="9"/>
      <c r="WNR9" s="9"/>
      <c r="WNS9" s="9"/>
      <c r="WNT9" s="9"/>
      <c r="WNU9" s="9"/>
      <c r="WNV9" s="9"/>
      <c r="WNW9" s="9"/>
      <c r="WNX9" s="9"/>
      <c r="WNY9" s="9"/>
      <c r="WNZ9" s="9"/>
      <c r="WOA9" s="9"/>
      <c r="WOB9" s="9"/>
      <c r="WOC9" s="9"/>
      <c r="WOD9" s="9"/>
      <c r="WOE9" s="9"/>
      <c r="WOF9" s="9"/>
      <c r="WOG9" s="9"/>
      <c r="WOH9" s="9"/>
      <c r="WOI9" s="9"/>
      <c r="WOJ9" s="9"/>
      <c r="WOK9" s="9"/>
      <c r="WOL9" s="9"/>
      <c r="WOM9" s="9"/>
      <c r="WON9" s="9"/>
      <c r="WOO9" s="9"/>
      <c r="WOP9" s="9"/>
      <c r="WOQ9" s="9"/>
      <c r="WOR9" s="9"/>
      <c r="WOS9" s="9"/>
      <c r="WOT9" s="9"/>
      <c r="WOU9" s="9"/>
      <c r="WOV9" s="9"/>
      <c r="WOW9" s="9"/>
      <c r="WOX9" s="9"/>
      <c r="WOY9" s="9"/>
      <c r="WOZ9" s="9"/>
      <c r="WPA9" s="9"/>
      <c r="WPB9" s="9"/>
      <c r="WPC9" s="9"/>
      <c r="WPD9" s="9"/>
      <c r="WPE9" s="9"/>
      <c r="WPF9" s="9"/>
      <c r="WPG9" s="9"/>
      <c r="WPH9" s="9"/>
      <c r="WPI9" s="9"/>
      <c r="WPJ9" s="9"/>
      <c r="WPK9" s="9"/>
      <c r="WPL9" s="9"/>
      <c r="WPM9" s="9"/>
      <c r="WPN9" s="9"/>
      <c r="WPO9" s="9"/>
      <c r="WPP9" s="9"/>
      <c r="WPQ9" s="9"/>
      <c r="WPR9" s="9"/>
      <c r="WPS9" s="9"/>
      <c r="WPT9" s="9"/>
      <c r="WPU9" s="9"/>
      <c r="WPV9" s="9"/>
      <c r="WPW9" s="9"/>
      <c r="WPX9" s="9"/>
      <c r="WPY9" s="9"/>
      <c r="WPZ9" s="9"/>
      <c r="WQA9" s="9"/>
      <c r="WQB9" s="9"/>
      <c r="WQC9" s="9"/>
      <c r="WQD9" s="9"/>
      <c r="WQE9" s="9"/>
      <c r="WQF9" s="9"/>
      <c r="WQG9" s="9"/>
      <c r="WQH9" s="9"/>
      <c r="WQI9" s="9"/>
      <c r="WQJ9" s="9"/>
      <c r="WQK9" s="9"/>
      <c r="WQL9" s="9"/>
      <c r="WQM9" s="9"/>
      <c r="WQN9" s="9"/>
      <c r="WQO9" s="9"/>
      <c r="WQP9" s="9"/>
      <c r="WQQ9" s="9"/>
      <c r="WQR9" s="9"/>
      <c r="WQS9" s="9"/>
      <c r="WQT9" s="9"/>
      <c r="WQU9" s="9"/>
      <c r="WQV9" s="9"/>
      <c r="WQW9" s="9"/>
      <c r="WQX9" s="9"/>
      <c r="WQY9" s="9"/>
      <c r="WQZ9" s="9"/>
      <c r="WRA9" s="9"/>
      <c r="WRB9" s="9"/>
      <c r="WRC9" s="9"/>
      <c r="WRD9" s="9"/>
      <c r="WRE9" s="9"/>
      <c r="WRF9" s="9"/>
      <c r="WRG9" s="9"/>
      <c r="WRH9" s="9"/>
      <c r="WRI9" s="9"/>
      <c r="WRJ9" s="9"/>
      <c r="WRK9" s="9"/>
      <c r="WRL9" s="9"/>
      <c r="WRM9" s="9"/>
      <c r="WRN9" s="9"/>
      <c r="WRO9" s="9"/>
      <c r="WRP9" s="9"/>
      <c r="WRQ9" s="9"/>
      <c r="WRR9" s="9"/>
      <c r="WRS9" s="9"/>
      <c r="WRT9" s="9"/>
      <c r="WRU9" s="9"/>
      <c r="WRV9" s="9"/>
      <c r="WRW9" s="9"/>
      <c r="WRX9" s="9"/>
      <c r="WRY9" s="9"/>
      <c r="WRZ9" s="9"/>
      <c r="WSA9" s="9"/>
      <c r="WSB9" s="9"/>
      <c r="WSC9" s="9"/>
      <c r="WSD9" s="9"/>
      <c r="WSE9" s="9"/>
      <c r="WSF9" s="9"/>
      <c r="WSG9" s="9"/>
      <c r="WSH9" s="9"/>
      <c r="WSI9" s="9"/>
      <c r="WSJ9" s="9"/>
      <c r="WSK9" s="9"/>
      <c r="WSL9" s="9"/>
      <c r="WSM9" s="9"/>
      <c r="WSN9" s="9"/>
      <c r="WSO9" s="9"/>
      <c r="WSP9" s="9"/>
      <c r="WSQ9" s="9"/>
      <c r="WSR9" s="9"/>
      <c r="WSS9" s="9"/>
      <c r="WST9" s="9"/>
      <c r="WSU9" s="9"/>
      <c r="WSV9" s="9"/>
      <c r="WSW9" s="9"/>
      <c r="WSX9" s="9"/>
      <c r="WSY9" s="9"/>
      <c r="WSZ9" s="9"/>
      <c r="WTA9" s="9"/>
      <c r="WTB9" s="9"/>
      <c r="WTC9" s="9"/>
      <c r="WTD9" s="9"/>
      <c r="WTE9" s="9"/>
      <c r="WTF9" s="9"/>
      <c r="WTG9" s="9"/>
      <c r="WTH9" s="9"/>
      <c r="WTI9" s="9"/>
      <c r="WTJ9" s="9"/>
      <c r="WTK9" s="9"/>
      <c r="WTL9" s="9"/>
      <c r="WTM9" s="9"/>
      <c r="WTN9" s="9"/>
      <c r="WTO9" s="9"/>
      <c r="WTP9" s="9"/>
      <c r="WTQ9" s="9"/>
      <c r="WTR9" s="9"/>
      <c r="WTS9" s="9"/>
      <c r="WTT9" s="9"/>
      <c r="WTU9" s="9"/>
      <c r="WTV9" s="9"/>
      <c r="WTW9" s="9"/>
      <c r="WTX9" s="9"/>
      <c r="WTY9" s="9"/>
      <c r="WTZ9" s="9"/>
      <c r="WUA9" s="9"/>
      <c r="WUB9" s="9"/>
      <c r="WUC9" s="9"/>
      <c r="WUD9" s="9"/>
      <c r="WUE9" s="9"/>
      <c r="WUF9" s="9"/>
      <c r="WUG9" s="9"/>
      <c r="WUH9" s="9"/>
      <c r="WUI9" s="9"/>
      <c r="WUJ9" s="9"/>
      <c r="WUK9" s="9"/>
      <c r="WUL9" s="9"/>
      <c r="WUM9" s="9"/>
      <c r="WUN9" s="9"/>
      <c r="WUO9" s="9"/>
      <c r="WUP9" s="9"/>
      <c r="WUQ9" s="9"/>
      <c r="WUR9" s="9"/>
      <c r="WUS9" s="9"/>
      <c r="WUT9" s="9"/>
      <c r="WUU9" s="9"/>
      <c r="WUV9" s="9"/>
      <c r="WUW9" s="9"/>
      <c r="WUX9" s="9"/>
      <c r="WUY9" s="9"/>
      <c r="WUZ9" s="9"/>
      <c r="WVA9" s="9"/>
      <c r="WVB9" s="9"/>
      <c r="WVC9" s="9"/>
      <c r="WVD9" s="9"/>
      <c r="WVE9" s="9"/>
      <c r="WVF9" s="9"/>
      <c r="WVG9" s="9"/>
      <c r="WVH9" s="9"/>
      <c r="WVI9" s="9"/>
      <c r="WVJ9" s="9"/>
      <c r="WVK9" s="9"/>
      <c r="WVL9" s="9"/>
      <c r="WVM9" s="9"/>
      <c r="WVN9" s="9"/>
      <c r="WVO9" s="9"/>
      <c r="WVP9" s="9"/>
      <c r="WVQ9" s="9"/>
      <c r="WVR9" s="9"/>
      <c r="WVS9" s="9"/>
      <c r="WVT9" s="9"/>
      <c r="WVU9" s="9"/>
      <c r="WVV9" s="9"/>
      <c r="WVW9" s="9"/>
      <c r="WVX9" s="9"/>
      <c r="WVY9" s="9"/>
      <c r="WVZ9" s="9"/>
      <c r="WWA9" s="9"/>
      <c r="WWB9" s="9"/>
      <c r="WWC9" s="9"/>
      <c r="WWD9" s="9"/>
      <c r="WWE9" s="9"/>
      <c r="WWF9" s="9"/>
      <c r="WWG9" s="9"/>
      <c r="WWH9" s="9"/>
      <c r="WWI9" s="9"/>
      <c r="WWJ9" s="9"/>
      <c r="WWK9" s="9"/>
      <c r="WWL9" s="9"/>
      <c r="WWM9" s="9"/>
      <c r="WWN9" s="9"/>
      <c r="WWO9" s="9"/>
      <c r="WWP9" s="9"/>
      <c r="WWQ9" s="9"/>
      <c r="WWR9" s="9"/>
      <c r="WWS9" s="9"/>
      <c r="WWT9" s="9"/>
      <c r="WWU9" s="9"/>
      <c r="WWV9" s="9"/>
      <c r="WWW9" s="9"/>
      <c r="WWX9" s="9"/>
      <c r="WWY9" s="9"/>
      <c r="WWZ9" s="9"/>
      <c r="WXA9" s="9"/>
      <c r="WXB9" s="9"/>
      <c r="WXC9" s="9"/>
      <c r="WXD9" s="9"/>
      <c r="WXE9" s="9"/>
      <c r="WXF9" s="9"/>
      <c r="WXG9" s="9"/>
      <c r="WXH9" s="9"/>
      <c r="WXI9" s="9"/>
      <c r="WXJ9" s="9"/>
      <c r="WXK9" s="9"/>
      <c r="WXL9" s="9"/>
      <c r="WXM9" s="9"/>
      <c r="WXN9" s="9"/>
      <c r="WXO9" s="9"/>
      <c r="WXP9" s="9"/>
      <c r="WXQ9" s="9"/>
      <c r="WXR9" s="9"/>
      <c r="WXS9" s="9"/>
      <c r="WXT9" s="9"/>
      <c r="WXU9" s="9"/>
      <c r="WXV9" s="9"/>
      <c r="WXW9" s="9"/>
      <c r="WXX9" s="9"/>
      <c r="WXY9" s="9"/>
      <c r="WXZ9" s="9"/>
      <c r="WYA9" s="9"/>
      <c r="WYB9" s="9"/>
      <c r="WYC9" s="9"/>
      <c r="WYD9" s="9"/>
      <c r="WYE9" s="9"/>
      <c r="WYF9" s="9"/>
      <c r="WYG9" s="9"/>
      <c r="WYH9" s="9"/>
      <c r="WYI9" s="9"/>
      <c r="WYJ9" s="9"/>
      <c r="WYK9" s="9"/>
      <c r="WYL9" s="9"/>
      <c r="WYM9" s="9"/>
      <c r="WYN9" s="9"/>
      <c r="WYO9" s="9"/>
      <c r="WYP9" s="9"/>
      <c r="WYQ9" s="9"/>
      <c r="WYR9" s="9"/>
      <c r="WYS9" s="9"/>
      <c r="WYT9" s="9"/>
      <c r="WYU9" s="9"/>
      <c r="WYV9" s="9"/>
      <c r="WYW9" s="9"/>
      <c r="WYX9" s="9"/>
      <c r="WYY9" s="9"/>
      <c r="WYZ9" s="9"/>
      <c r="WZA9" s="9"/>
      <c r="WZB9" s="9"/>
      <c r="WZC9" s="9"/>
      <c r="WZD9" s="9"/>
      <c r="WZE9" s="9"/>
      <c r="WZF9" s="9"/>
      <c r="WZG9" s="9"/>
      <c r="WZH9" s="9"/>
      <c r="WZI9" s="9"/>
      <c r="WZJ9" s="9"/>
      <c r="WZK9" s="9"/>
      <c r="WZL9" s="9"/>
      <c r="WZM9" s="9"/>
      <c r="WZN9" s="9"/>
      <c r="WZO9" s="9"/>
      <c r="WZP9" s="9"/>
      <c r="WZQ9" s="9"/>
      <c r="WZR9" s="9"/>
      <c r="WZS9" s="9"/>
      <c r="WZT9" s="9"/>
      <c r="WZU9" s="9"/>
      <c r="WZV9" s="9"/>
      <c r="WZW9" s="9"/>
      <c r="WZX9" s="9"/>
      <c r="WZY9" s="9"/>
      <c r="WZZ9" s="9"/>
      <c r="XAA9" s="9"/>
      <c r="XAB9" s="9"/>
      <c r="XAC9" s="9"/>
      <c r="XAD9" s="9"/>
      <c r="XAE9" s="9"/>
      <c r="XAF9" s="9"/>
      <c r="XAG9" s="9"/>
      <c r="XAH9" s="9"/>
      <c r="XAI9" s="9"/>
      <c r="XAJ9" s="9"/>
      <c r="XAK9" s="9"/>
      <c r="XAL9" s="9"/>
      <c r="XAM9" s="9"/>
      <c r="XAN9" s="9"/>
      <c r="XAO9" s="9"/>
      <c r="XAP9" s="9"/>
      <c r="XAQ9" s="9"/>
      <c r="XAR9" s="9"/>
      <c r="XAS9" s="9"/>
      <c r="XAT9" s="9"/>
      <c r="XAU9" s="9"/>
      <c r="XAV9" s="9"/>
      <c r="XAW9" s="9"/>
      <c r="XAX9" s="9"/>
      <c r="XAY9" s="9"/>
      <c r="XAZ9" s="9"/>
      <c r="XBA9" s="9"/>
      <c r="XBB9" s="9"/>
      <c r="XBC9" s="9"/>
      <c r="XBD9" s="9"/>
      <c r="XBE9" s="9"/>
      <c r="XBF9" s="9"/>
      <c r="XBG9" s="9"/>
      <c r="XBH9" s="9"/>
      <c r="XBI9" s="9"/>
      <c r="XBJ9" s="9"/>
      <c r="XBK9" s="9"/>
      <c r="XBL9" s="9"/>
      <c r="XBM9" s="9"/>
      <c r="XBN9" s="9"/>
      <c r="XBO9" s="9"/>
      <c r="XBP9" s="9"/>
      <c r="XBQ9" s="9"/>
      <c r="XBR9" s="9"/>
      <c r="XBS9" s="9"/>
      <c r="XBT9" s="9"/>
      <c r="XBU9" s="9"/>
      <c r="XBV9" s="9"/>
      <c r="XBW9" s="9"/>
      <c r="XBX9" s="9"/>
      <c r="XBY9" s="9"/>
      <c r="XBZ9" s="9"/>
      <c r="XCA9" s="9"/>
      <c r="XCB9" s="9"/>
      <c r="XCC9" s="9"/>
      <c r="XCD9" s="9"/>
      <c r="XCE9" s="9"/>
      <c r="XCF9" s="9"/>
      <c r="XCG9" s="9"/>
      <c r="XCH9" s="9"/>
      <c r="XCI9" s="9"/>
      <c r="XCJ9" s="9"/>
      <c r="XCK9" s="9"/>
      <c r="XCL9" s="9"/>
      <c r="XCM9" s="9"/>
      <c r="XCN9" s="9"/>
      <c r="XCO9" s="9"/>
      <c r="XCP9" s="9"/>
      <c r="XCQ9" s="9"/>
      <c r="XCR9" s="9"/>
      <c r="XCS9" s="9"/>
      <c r="XCT9" s="9"/>
      <c r="XCU9" s="9"/>
      <c r="XCV9" s="9"/>
      <c r="XCW9" s="9"/>
      <c r="XCX9" s="9"/>
      <c r="XCY9" s="9"/>
      <c r="XCZ9" s="9"/>
      <c r="XDA9" s="9"/>
      <c r="XDB9" s="9"/>
      <c r="XDC9" s="9"/>
      <c r="XDD9" s="9"/>
      <c r="XDE9" s="9"/>
      <c r="XDF9" s="9"/>
      <c r="XDG9" s="9"/>
      <c r="XDH9" s="9"/>
      <c r="XDI9" s="9"/>
      <c r="XDJ9" s="9"/>
      <c r="XDK9" s="9"/>
      <c r="XDL9" s="9"/>
      <c r="XDM9" s="9"/>
      <c r="XDN9" s="9"/>
      <c r="XDO9" s="9"/>
      <c r="XDP9" s="9"/>
      <c r="XDQ9" s="9"/>
      <c r="XDR9" s="9"/>
      <c r="XDS9" s="9"/>
      <c r="XDT9" s="9"/>
      <c r="XDU9" s="9"/>
      <c r="XDV9" s="9"/>
      <c r="XDW9" s="9"/>
      <c r="XDX9" s="9"/>
      <c r="XDY9" s="9"/>
      <c r="XDZ9" s="9"/>
      <c r="XEA9" s="9"/>
      <c r="XEB9" s="9"/>
      <c r="XEC9" s="9"/>
      <c r="XED9" s="9"/>
      <c r="XEE9" s="9"/>
      <c r="XEF9" s="9"/>
      <c r="XEG9" s="9"/>
      <c r="XEH9" s="9"/>
      <c r="XEI9" s="9"/>
      <c r="XEJ9" s="9"/>
      <c r="XEK9" s="9"/>
      <c r="XEL9" s="9"/>
      <c r="XEM9" s="9"/>
      <c r="XEN9" s="9"/>
      <c r="XEO9" s="9"/>
      <c r="XEP9" s="9"/>
      <c r="XEQ9" s="9"/>
      <c r="XER9" s="9"/>
      <c r="XES9" s="9"/>
      <c r="XET9" s="9"/>
      <c r="XEU9" s="9"/>
      <c r="XEV9" s="9"/>
      <c r="XEW9" s="9"/>
      <c r="XEX9" s="9"/>
      <c r="XEY9" s="9"/>
      <c r="XEZ9" s="9"/>
      <c r="XFA9" s="9"/>
      <c r="XFB9" s="9"/>
    </row>
    <row r="10" spans="1:16382" ht="15" customHeight="1" x14ac:dyDescent="0.3">
      <c r="A10" s="41"/>
      <c r="B10" s="41"/>
      <c r="C10" s="41"/>
      <c r="D10" s="41"/>
      <c r="E10" s="908"/>
      <c r="F10" s="908"/>
      <c r="G10" s="908"/>
      <c r="H10" s="908"/>
      <c r="I10" s="908"/>
      <c r="J10" s="908"/>
      <c r="K10" s="908"/>
      <c r="L10" s="908"/>
      <c r="M10" s="908"/>
      <c r="N10" s="908"/>
      <c r="O10" s="908"/>
      <c r="P10" s="908"/>
      <c r="Q10" s="908"/>
      <c r="R10" s="908"/>
      <c r="S10" s="908"/>
      <c r="T10" s="908"/>
      <c r="U10" s="908"/>
      <c r="V10" s="908"/>
      <c r="W10" s="908"/>
      <c r="X10" s="908"/>
      <c r="Y10" s="908"/>
      <c r="Z10" s="908"/>
      <c r="AA10" s="908"/>
      <c r="AB10" s="908"/>
      <c r="AC10" s="908"/>
      <c r="AD10" s="908"/>
      <c r="AE10" s="908"/>
      <c r="AF10" s="908"/>
      <c r="AG10" s="908"/>
      <c r="AH10" s="908"/>
      <c r="AI10" s="908"/>
      <c r="AJ10" s="908"/>
      <c r="AK10" s="908"/>
      <c r="AL10" s="908"/>
      <c r="AM10" s="908"/>
      <c r="AN10" s="908"/>
      <c r="AO10" s="908"/>
      <c r="AP10" s="908"/>
      <c r="AQ10" s="908"/>
      <c r="AR10" s="908"/>
      <c r="AS10" s="908"/>
      <c r="AT10" s="908"/>
      <c r="AU10" s="908"/>
      <c r="AV10" s="908"/>
      <c r="AW10" s="908"/>
      <c r="AX10" s="908"/>
      <c r="AY10" s="908"/>
      <c r="AZ10" s="908"/>
      <c r="BA10" s="908"/>
      <c r="BB10" s="908"/>
      <c r="BC10" s="908"/>
      <c r="BD10" s="908"/>
      <c r="BE10" s="908"/>
      <c r="BF10" s="908"/>
      <c r="BG10" s="908"/>
      <c r="BH10" s="908"/>
      <c r="BI10" s="908"/>
      <c r="BJ10" s="908"/>
      <c r="BK10" s="908"/>
      <c r="BL10" s="908"/>
      <c r="BM10" s="908"/>
      <c r="BN10" s="908"/>
      <c r="BO10" s="908"/>
      <c r="BP10" s="908"/>
      <c r="BQ10" s="908"/>
      <c r="BR10" s="908"/>
      <c r="BS10" s="908"/>
      <c r="BT10" s="908"/>
      <c r="BU10" s="908"/>
      <c r="BV10" s="908"/>
      <c r="BW10" s="908"/>
      <c r="BX10" s="908"/>
      <c r="BY10" s="908"/>
      <c r="BZ10" s="908"/>
      <c r="CA10" s="908"/>
      <c r="CB10" s="908"/>
      <c r="CC10" s="908"/>
      <c r="CD10" s="908"/>
      <c r="CE10" s="908"/>
      <c r="CF10" s="908"/>
      <c r="CG10" s="908"/>
      <c r="CH10" s="908"/>
      <c r="CI10" s="908"/>
      <c r="CJ10" s="908"/>
      <c r="CK10" s="908"/>
      <c r="CL10" s="908"/>
      <c r="CM10" s="908"/>
      <c r="CN10" s="908"/>
      <c r="CO10" s="908"/>
      <c r="CP10" s="908"/>
      <c r="CQ10" s="908"/>
      <c r="CR10" s="908"/>
      <c r="CS10" s="908"/>
      <c r="CT10" s="908"/>
      <c r="CU10" s="908"/>
      <c r="CV10" s="908"/>
      <c r="CW10" s="908"/>
      <c r="CX10" s="908"/>
      <c r="CY10" s="908"/>
      <c r="CZ10" s="908"/>
      <c r="DA10" s="908"/>
      <c r="DB10" s="908"/>
      <c r="DC10" s="908"/>
      <c r="DD10" s="908"/>
      <c r="DE10" s="908"/>
      <c r="DF10" s="908"/>
      <c r="DG10" s="908"/>
      <c r="DH10" s="908"/>
      <c r="DI10" s="908"/>
      <c r="DJ10" s="908"/>
      <c r="DK10" s="908"/>
      <c r="DL10" s="908"/>
      <c r="DM10" s="908"/>
      <c r="DN10" s="908"/>
      <c r="DO10" s="908"/>
      <c r="DP10" s="908"/>
      <c r="DQ10" s="908"/>
      <c r="DR10" s="908"/>
      <c r="DS10" s="908"/>
      <c r="DT10" s="908"/>
      <c r="DU10" s="908"/>
      <c r="DV10" s="908"/>
      <c r="DW10" s="908"/>
      <c r="DX10" s="908"/>
      <c r="DY10" s="908"/>
      <c r="DZ10" s="908"/>
      <c r="EA10" s="908"/>
      <c r="EB10" s="908"/>
      <c r="EC10" s="908"/>
      <c r="ED10" s="908"/>
      <c r="EE10" s="908"/>
      <c r="EF10" s="908"/>
      <c r="EG10" s="908"/>
      <c r="EH10" s="908"/>
      <c r="EI10" s="908"/>
      <c r="EJ10" s="908"/>
      <c r="EK10" s="908"/>
      <c r="EL10" s="908"/>
      <c r="EM10" s="908"/>
      <c r="EN10" s="908"/>
      <c r="EO10" s="908"/>
      <c r="EP10" s="908"/>
      <c r="EQ10" s="908"/>
      <c r="ER10" s="908"/>
      <c r="ES10" s="908"/>
      <c r="ET10" s="908"/>
      <c r="EU10" s="908"/>
      <c r="EV10" s="908"/>
      <c r="EW10" s="908"/>
      <c r="EX10" s="908"/>
      <c r="EY10" s="908"/>
      <c r="EZ10" s="908"/>
      <c r="FA10" s="908"/>
      <c r="FB10" s="908"/>
      <c r="FC10" s="908"/>
      <c r="FD10" s="908"/>
      <c r="FE10" s="908"/>
      <c r="FF10" s="908"/>
      <c r="FG10" s="908"/>
      <c r="FH10" s="908"/>
      <c r="FI10" s="908"/>
      <c r="FJ10" s="908"/>
      <c r="FK10" s="908"/>
      <c r="FL10" s="908"/>
      <c r="FM10" s="908"/>
      <c r="FN10" s="908"/>
      <c r="FO10" s="908"/>
      <c r="FP10" s="908"/>
      <c r="FQ10" s="908"/>
      <c r="FR10" s="908"/>
      <c r="FS10" s="908"/>
      <c r="FT10" s="908"/>
      <c r="FU10" s="908"/>
      <c r="FV10" s="908"/>
      <c r="FW10" s="908"/>
      <c r="FX10" s="908"/>
      <c r="FY10" s="908"/>
      <c r="FZ10" s="908"/>
      <c r="GA10" s="908"/>
      <c r="GB10" s="908"/>
      <c r="GC10" s="908"/>
      <c r="GD10" s="908"/>
      <c r="GE10" s="908"/>
      <c r="GF10" s="908"/>
      <c r="GG10" s="908"/>
      <c r="GH10" s="908"/>
      <c r="GI10" s="908"/>
      <c r="GJ10" s="908"/>
      <c r="GK10" s="908"/>
      <c r="GL10" s="908"/>
      <c r="GM10" s="908"/>
      <c r="GN10" s="908"/>
      <c r="GO10" s="908"/>
      <c r="GP10" s="908"/>
      <c r="GQ10" s="908"/>
      <c r="GR10" s="908"/>
      <c r="GS10" s="908"/>
      <c r="GT10" s="908"/>
      <c r="GU10" s="908"/>
      <c r="GV10" s="908"/>
      <c r="GW10" s="908"/>
      <c r="GX10" s="908"/>
      <c r="GY10" s="908"/>
      <c r="GZ10" s="908"/>
      <c r="HA10" s="908"/>
      <c r="HB10" s="908"/>
      <c r="HC10" s="908"/>
      <c r="HD10" s="908"/>
      <c r="HE10" s="908"/>
      <c r="HF10" s="908"/>
      <c r="HG10" s="908"/>
      <c r="HH10" s="908"/>
      <c r="HI10" s="908"/>
      <c r="HJ10" s="908"/>
      <c r="HK10" s="908"/>
      <c r="HL10" s="908"/>
      <c r="HM10" s="908"/>
      <c r="HN10" s="908"/>
      <c r="HO10" s="908"/>
      <c r="HP10" s="908"/>
      <c r="HQ10" s="908"/>
      <c r="HR10" s="908"/>
      <c r="HS10" s="908"/>
      <c r="HT10" s="908"/>
      <c r="HU10" s="908"/>
      <c r="HV10" s="908"/>
      <c r="HW10" s="908"/>
      <c r="HX10" s="908"/>
      <c r="HY10" s="908"/>
      <c r="HZ10" s="908"/>
      <c r="IA10" s="908"/>
      <c r="IB10" s="908"/>
      <c r="IC10" s="908"/>
      <c r="ID10" s="908"/>
      <c r="IE10" s="908"/>
      <c r="IF10" s="908"/>
      <c r="IG10" s="908"/>
      <c r="IH10" s="908"/>
      <c r="II10" s="908"/>
      <c r="IJ10" s="908"/>
      <c r="IK10" s="908"/>
      <c r="IL10" s="908"/>
      <c r="IM10" s="908"/>
      <c r="IN10" s="908"/>
      <c r="IO10" s="908"/>
      <c r="IP10" s="908"/>
      <c r="IQ10" s="908"/>
      <c r="IR10" s="908"/>
      <c r="IS10" s="908"/>
      <c r="IT10" s="908"/>
      <c r="IU10" s="908"/>
      <c r="IV10" s="908"/>
      <c r="IW10" s="908"/>
      <c r="IX10" s="908"/>
      <c r="IY10" s="908"/>
      <c r="IZ10" s="908"/>
      <c r="JA10" s="908"/>
      <c r="JB10" s="908"/>
      <c r="JC10" s="908"/>
      <c r="JD10" s="908"/>
      <c r="JE10" s="908"/>
      <c r="JF10" s="908"/>
      <c r="JG10" s="908"/>
      <c r="JH10" s="908"/>
      <c r="JI10" s="908"/>
      <c r="JJ10" s="908"/>
      <c r="JK10" s="908"/>
      <c r="JL10" s="908"/>
      <c r="JM10" s="908"/>
      <c r="JN10" s="908"/>
      <c r="JO10" s="908"/>
      <c r="JP10" s="908"/>
      <c r="JQ10" s="908"/>
      <c r="JR10" s="908"/>
      <c r="JS10" s="908"/>
      <c r="JT10" s="908"/>
      <c r="JU10" s="908"/>
      <c r="JV10" s="908"/>
      <c r="JW10" s="908"/>
      <c r="JX10" s="908"/>
      <c r="JY10" s="908"/>
      <c r="JZ10" s="908"/>
      <c r="KA10" s="908"/>
      <c r="KB10" s="908"/>
      <c r="KC10" s="908"/>
      <c r="KD10" s="908"/>
      <c r="KE10" s="908"/>
      <c r="KF10" s="908"/>
      <c r="KG10" s="908"/>
      <c r="KH10" s="908"/>
      <c r="KI10" s="908"/>
      <c r="KJ10" s="908"/>
      <c r="KK10" s="908"/>
      <c r="KL10" s="908"/>
      <c r="KM10" s="908"/>
      <c r="KN10" s="908"/>
      <c r="KO10" s="908"/>
      <c r="KP10" s="908"/>
      <c r="KQ10" s="908"/>
      <c r="KR10" s="908"/>
      <c r="KS10" s="908"/>
      <c r="KT10" s="908"/>
      <c r="KU10" s="908"/>
      <c r="KV10" s="908"/>
      <c r="KW10" s="908"/>
      <c r="KX10" s="908"/>
      <c r="KY10" s="908"/>
      <c r="KZ10" s="908"/>
      <c r="LA10" s="908"/>
      <c r="LB10" s="908"/>
      <c r="LC10" s="908"/>
      <c r="LD10" s="908"/>
      <c r="LE10" s="908"/>
      <c r="LF10" s="908"/>
      <c r="LG10" s="908"/>
      <c r="LH10" s="908"/>
      <c r="LI10" s="908"/>
      <c r="LJ10" s="908"/>
      <c r="LK10" s="908"/>
      <c r="LL10" s="908"/>
      <c r="LM10" s="908"/>
      <c r="LN10" s="908"/>
      <c r="LO10" s="908"/>
      <c r="LP10" s="908"/>
      <c r="LQ10" s="908"/>
      <c r="LR10" s="908"/>
      <c r="LS10" s="908"/>
      <c r="LT10" s="908"/>
      <c r="LU10" s="908"/>
      <c r="LV10" s="908"/>
      <c r="LW10" s="908"/>
      <c r="LX10" s="908"/>
      <c r="LY10" s="908"/>
      <c r="LZ10" s="908"/>
      <c r="MA10" s="908"/>
      <c r="MB10" s="908"/>
      <c r="MC10" s="908"/>
      <c r="MD10" s="908"/>
      <c r="ME10" s="908"/>
      <c r="MF10" s="908"/>
      <c r="MG10" s="908"/>
      <c r="MH10" s="908"/>
      <c r="MI10" s="908"/>
      <c r="MJ10" s="908"/>
      <c r="MK10" s="908"/>
      <c r="ML10" s="908"/>
      <c r="MM10" s="908"/>
      <c r="MN10" s="908"/>
      <c r="MO10" s="908"/>
      <c r="MP10" s="908"/>
      <c r="MQ10" s="908"/>
      <c r="MR10" s="908"/>
      <c r="MS10" s="908"/>
      <c r="MT10" s="908"/>
      <c r="MU10" s="908"/>
      <c r="MV10" s="908"/>
      <c r="MW10" s="908"/>
      <c r="MX10" s="908"/>
      <c r="MY10" s="908"/>
      <c r="MZ10" s="908"/>
      <c r="NA10" s="908"/>
      <c r="NB10" s="908"/>
      <c r="NC10" s="908"/>
      <c r="ND10" s="908"/>
      <c r="NE10" s="908"/>
      <c r="NF10" s="908"/>
      <c r="NG10" s="908"/>
      <c r="NH10" s="908"/>
      <c r="NI10" s="908"/>
      <c r="NJ10" s="908"/>
      <c r="NK10" s="908"/>
      <c r="NL10" s="908"/>
      <c r="NM10" s="908"/>
      <c r="NN10" s="908"/>
      <c r="NO10" s="908"/>
      <c r="NP10" s="908"/>
      <c r="NQ10" s="908"/>
      <c r="NR10" s="908"/>
      <c r="NS10" s="908"/>
      <c r="NT10" s="908"/>
      <c r="NU10" s="908"/>
      <c r="NV10" s="908"/>
      <c r="NW10" s="908"/>
      <c r="NX10" s="908"/>
      <c r="NY10" s="908"/>
      <c r="NZ10" s="908"/>
      <c r="OA10" s="908"/>
      <c r="OB10" s="908"/>
      <c r="OC10" s="908"/>
      <c r="OD10" s="908"/>
      <c r="OE10" s="908"/>
      <c r="OF10" s="908"/>
      <c r="OG10" s="908"/>
      <c r="OH10" s="908"/>
      <c r="OI10" s="908"/>
      <c r="OJ10" s="908"/>
      <c r="OK10" s="908"/>
      <c r="OL10" s="908"/>
      <c r="OM10" s="908"/>
      <c r="ON10" s="908"/>
      <c r="OO10" s="908"/>
      <c r="OP10" s="908"/>
      <c r="OQ10" s="908"/>
      <c r="OR10" s="908"/>
      <c r="OS10" s="908"/>
      <c r="OT10" s="908"/>
      <c r="OU10" s="908"/>
      <c r="OV10" s="908"/>
      <c r="OW10" s="908"/>
      <c r="OX10" s="908"/>
      <c r="OY10" s="908"/>
      <c r="OZ10" s="908"/>
      <c r="PA10" s="908"/>
      <c r="PB10" s="908"/>
      <c r="PC10" s="908"/>
      <c r="PD10" s="908"/>
      <c r="PE10" s="908"/>
      <c r="PF10" s="908"/>
      <c r="PG10" s="908"/>
      <c r="PH10" s="908"/>
      <c r="PI10" s="908"/>
      <c r="PJ10" s="908"/>
      <c r="PK10" s="908"/>
      <c r="PL10" s="908"/>
      <c r="PM10" s="908"/>
      <c r="PN10" s="908"/>
      <c r="PO10" s="908"/>
      <c r="PP10" s="908"/>
      <c r="PQ10" s="908"/>
      <c r="PR10" s="908"/>
      <c r="PS10" s="908"/>
      <c r="PT10" s="908"/>
      <c r="PU10" s="908"/>
      <c r="PV10" s="908"/>
      <c r="PW10" s="908"/>
      <c r="PX10" s="908"/>
      <c r="PY10" s="908"/>
      <c r="PZ10" s="908"/>
      <c r="QA10" s="908"/>
      <c r="QB10" s="908"/>
      <c r="QC10" s="908"/>
      <c r="QD10" s="908"/>
      <c r="QE10" s="908"/>
      <c r="QF10" s="908"/>
      <c r="QG10" s="908"/>
      <c r="QH10" s="908"/>
      <c r="QI10" s="908"/>
      <c r="QJ10" s="908"/>
      <c r="QK10" s="908"/>
      <c r="QL10" s="908"/>
      <c r="QM10" s="908"/>
      <c r="QN10" s="908"/>
      <c r="QO10" s="908"/>
      <c r="QP10" s="908"/>
      <c r="QQ10" s="908"/>
      <c r="QR10" s="908"/>
      <c r="QS10" s="908"/>
      <c r="QT10" s="908"/>
      <c r="QU10" s="908"/>
      <c r="QV10" s="908"/>
      <c r="QW10" s="908"/>
      <c r="QX10" s="908"/>
      <c r="QY10" s="908"/>
      <c r="QZ10" s="908"/>
      <c r="RA10" s="908"/>
      <c r="RB10" s="908"/>
      <c r="RC10" s="908"/>
      <c r="RD10" s="908"/>
      <c r="RE10" s="908"/>
      <c r="RF10" s="908"/>
      <c r="RG10" s="908"/>
      <c r="RH10" s="908"/>
      <c r="RI10" s="908"/>
      <c r="RJ10" s="908"/>
      <c r="RK10" s="908"/>
      <c r="RL10" s="908"/>
      <c r="RM10" s="908"/>
      <c r="RN10" s="908"/>
      <c r="RO10" s="908"/>
      <c r="RP10" s="908"/>
      <c r="RQ10" s="908"/>
      <c r="RR10" s="908"/>
      <c r="RS10" s="908"/>
      <c r="RT10" s="908"/>
      <c r="RU10" s="908"/>
      <c r="RV10" s="908"/>
      <c r="RW10" s="908"/>
      <c r="RX10" s="908"/>
      <c r="RY10" s="908"/>
      <c r="RZ10" s="908"/>
      <c r="SA10" s="908"/>
      <c r="SB10" s="908"/>
      <c r="SC10" s="908"/>
      <c r="SD10" s="908"/>
      <c r="SE10" s="908"/>
      <c r="SF10" s="908"/>
      <c r="SG10" s="908"/>
      <c r="SH10" s="908"/>
      <c r="SI10" s="908"/>
      <c r="SJ10" s="908"/>
      <c r="SK10" s="908"/>
      <c r="SL10" s="908"/>
      <c r="SM10" s="908"/>
      <c r="SN10" s="908"/>
      <c r="SO10" s="908"/>
      <c r="SP10" s="908"/>
      <c r="SQ10" s="908"/>
      <c r="SR10" s="908"/>
      <c r="SS10" s="908"/>
      <c r="ST10" s="908"/>
      <c r="SU10" s="908"/>
      <c r="SV10" s="908"/>
      <c r="SW10" s="908"/>
      <c r="SX10" s="908"/>
      <c r="SY10" s="908"/>
      <c r="SZ10" s="908"/>
      <c r="TA10" s="908"/>
      <c r="TB10" s="908"/>
      <c r="TC10" s="908"/>
      <c r="TD10" s="908"/>
      <c r="TE10" s="908"/>
      <c r="TF10" s="908"/>
      <c r="TG10" s="908"/>
      <c r="TH10" s="908"/>
      <c r="TI10" s="908"/>
      <c r="TJ10" s="908"/>
      <c r="TK10" s="908"/>
      <c r="TL10" s="908"/>
      <c r="TM10" s="908"/>
      <c r="TN10" s="908"/>
      <c r="TO10" s="908"/>
      <c r="TP10" s="908"/>
      <c r="TQ10" s="908"/>
      <c r="TR10" s="908"/>
      <c r="TS10" s="908"/>
      <c r="TT10" s="908"/>
      <c r="TU10" s="908"/>
      <c r="TV10" s="908"/>
      <c r="TW10" s="908"/>
      <c r="TX10" s="908"/>
      <c r="TY10" s="908"/>
      <c r="TZ10" s="908"/>
      <c r="UA10" s="908"/>
      <c r="UB10" s="908"/>
      <c r="UC10" s="908"/>
      <c r="UD10" s="908"/>
      <c r="UE10" s="908"/>
      <c r="UF10" s="908"/>
      <c r="UG10" s="908"/>
      <c r="UH10" s="908"/>
      <c r="UI10" s="908"/>
      <c r="UJ10" s="908"/>
      <c r="UK10" s="908"/>
      <c r="UL10" s="908"/>
      <c r="UM10" s="908"/>
      <c r="UN10" s="908"/>
      <c r="UO10" s="908"/>
      <c r="UP10" s="908"/>
      <c r="UQ10" s="908"/>
      <c r="UR10" s="908"/>
      <c r="US10" s="908"/>
      <c r="UT10" s="908"/>
      <c r="UU10" s="908"/>
      <c r="UV10" s="908"/>
      <c r="UW10" s="908"/>
      <c r="UX10" s="908"/>
      <c r="UY10" s="908"/>
      <c r="UZ10" s="908"/>
      <c r="VA10" s="908"/>
      <c r="VB10" s="908"/>
      <c r="VC10" s="908"/>
      <c r="VD10" s="908"/>
      <c r="VE10" s="908"/>
      <c r="VF10" s="908"/>
      <c r="VG10" s="908"/>
      <c r="VH10" s="908"/>
      <c r="VI10" s="908"/>
      <c r="VJ10" s="908"/>
      <c r="VK10" s="908"/>
      <c r="VL10" s="908"/>
      <c r="VM10" s="908"/>
      <c r="VN10" s="908"/>
      <c r="VO10" s="908"/>
      <c r="VP10" s="908"/>
      <c r="VQ10" s="908"/>
      <c r="VR10" s="908"/>
      <c r="VS10" s="908"/>
      <c r="VT10" s="908"/>
      <c r="VU10" s="908"/>
      <c r="VV10" s="908"/>
      <c r="VW10" s="908"/>
      <c r="VX10" s="908"/>
      <c r="VY10" s="908"/>
      <c r="VZ10" s="908"/>
      <c r="WA10" s="908"/>
      <c r="WB10" s="908"/>
      <c r="WC10" s="908"/>
      <c r="WD10" s="908"/>
      <c r="WE10" s="908"/>
      <c r="WF10" s="908"/>
      <c r="WG10" s="908"/>
      <c r="WH10" s="908"/>
      <c r="WI10" s="908"/>
      <c r="WJ10" s="908"/>
      <c r="WK10" s="908"/>
      <c r="WL10" s="908"/>
      <c r="WM10" s="908"/>
      <c r="WN10" s="908"/>
      <c r="WO10" s="908"/>
      <c r="WP10" s="908"/>
      <c r="WQ10" s="908"/>
      <c r="WR10" s="908"/>
      <c r="WS10" s="908"/>
      <c r="WT10" s="908"/>
      <c r="WU10" s="908"/>
      <c r="WV10" s="908"/>
      <c r="WW10" s="908"/>
      <c r="WX10" s="908"/>
      <c r="WY10" s="908"/>
      <c r="WZ10" s="908"/>
      <c r="XA10" s="908"/>
      <c r="XB10" s="908"/>
      <c r="XC10" s="908"/>
      <c r="XD10" s="908"/>
      <c r="XE10" s="908"/>
      <c r="XF10" s="908"/>
      <c r="XG10" s="908"/>
      <c r="XH10" s="908"/>
      <c r="XI10" s="908"/>
      <c r="XJ10" s="908"/>
      <c r="XK10" s="908"/>
      <c r="XL10" s="908"/>
      <c r="XM10" s="908"/>
      <c r="XN10" s="908"/>
      <c r="XO10" s="908"/>
      <c r="XP10" s="908"/>
      <c r="XQ10" s="908"/>
      <c r="XR10" s="908"/>
      <c r="XS10" s="908"/>
      <c r="XT10" s="908"/>
      <c r="XU10" s="908"/>
      <c r="XV10" s="908"/>
      <c r="XW10" s="908"/>
      <c r="XX10" s="908"/>
      <c r="XY10" s="908"/>
      <c r="XZ10" s="908"/>
      <c r="YA10" s="908"/>
      <c r="YB10" s="908"/>
      <c r="YC10" s="908"/>
      <c r="YD10" s="908"/>
      <c r="YE10" s="908"/>
      <c r="YF10" s="908"/>
      <c r="YG10" s="908"/>
      <c r="YH10" s="908"/>
      <c r="YI10" s="908"/>
      <c r="YJ10" s="908"/>
      <c r="YK10" s="908"/>
      <c r="YL10" s="908"/>
      <c r="YM10" s="908"/>
      <c r="YN10" s="908"/>
      <c r="YO10" s="908"/>
      <c r="YP10" s="908"/>
      <c r="YQ10" s="908"/>
      <c r="YR10" s="908"/>
      <c r="YS10" s="908"/>
      <c r="YT10" s="908"/>
      <c r="YU10" s="908"/>
      <c r="YV10" s="908"/>
      <c r="YW10" s="908"/>
      <c r="YX10" s="908"/>
      <c r="YY10" s="908"/>
      <c r="YZ10" s="908"/>
      <c r="ZA10" s="908"/>
      <c r="ZB10" s="908"/>
      <c r="ZC10" s="908"/>
      <c r="ZD10" s="908"/>
      <c r="ZE10" s="908"/>
      <c r="ZF10" s="908"/>
      <c r="ZG10" s="908"/>
      <c r="ZH10" s="908"/>
      <c r="ZI10" s="908"/>
      <c r="ZJ10" s="908"/>
      <c r="ZK10" s="908"/>
      <c r="ZL10" s="908"/>
      <c r="ZM10" s="908"/>
      <c r="ZN10" s="908"/>
      <c r="ZO10" s="908"/>
      <c r="ZP10" s="908"/>
      <c r="ZQ10" s="908"/>
      <c r="ZR10" s="908"/>
      <c r="ZS10" s="908"/>
      <c r="ZT10" s="908"/>
      <c r="ZU10" s="908"/>
      <c r="ZV10" s="908"/>
      <c r="ZW10" s="908"/>
      <c r="ZX10" s="908"/>
      <c r="ZY10" s="908"/>
      <c r="ZZ10" s="908"/>
      <c r="AAA10" s="908"/>
      <c r="AAB10" s="908"/>
      <c r="AAC10" s="908"/>
      <c r="AAD10" s="908"/>
      <c r="AAE10" s="908"/>
      <c r="AAF10" s="908"/>
      <c r="AAG10" s="908"/>
      <c r="AAH10" s="908"/>
      <c r="AAI10" s="908"/>
      <c r="AAJ10" s="908"/>
      <c r="AAK10" s="908"/>
      <c r="AAL10" s="908"/>
      <c r="AAM10" s="908"/>
      <c r="AAN10" s="908"/>
      <c r="AAO10" s="908"/>
      <c r="AAP10" s="908"/>
      <c r="AAQ10" s="908"/>
      <c r="AAR10" s="908"/>
      <c r="AAS10" s="908"/>
      <c r="AAT10" s="908"/>
      <c r="AAU10" s="908"/>
      <c r="AAV10" s="908"/>
      <c r="AAW10" s="908"/>
      <c r="AAX10" s="908"/>
      <c r="AAY10" s="908"/>
      <c r="AAZ10" s="908"/>
      <c r="ABA10" s="908"/>
      <c r="ABB10" s="908"/>
      <c r="ABC10" s="908"/>
      <c r="ABD10" s="908"/>
      <c r="ABE10" s="908"/>
      <c r="ABF10" s="908"/>
      <c r="ABG10" s="908"/>
      <c r="ABH10" s="908"/>
      <c r="ABI10" s="908"/>
      <c r="ABJ10" s="908"/>
      <c r="ABK10" s="908"/>
      <c r="ABL10" s="908"/>
      <c r="ABM10" s="908"/>
      <c r="ABN10" s="908"/>
      <c r="ABO10" s="908"/>
      <c r="ABP10" s="908"/>
      <c r="ABQ10" s="908"/>
      <c r="ABR10" s="908"/>
      <c r="ABS10" s="908"/>
      <c r="ABT10" s="908"/>
      <c r="ABU10" s="908"/>
      <c r="ABV10" s="908"/>
      <c r="ABW10" s="908"/>
      <c r="ABX10" s="908"/>
      <c r="ABY10" s="908"/>
      <c r="ABZ10" s="908"/>
      <c r="ACA10" s="908"/>
      <c r="ACB10" s="908"/>
      <c r="ACC10" s="908"/>
      <c r="ACD10" s="908"/>
      <c r="ACE10" s="908"/>
      <c r="ACF10" s="908"/>
      <c r="ACG10" s="908"/>
      <c r="ACH10" s="908"/>
      <c r="ACI10" s="908"/>
      <c r="ACJ10" s="908"/>
      <c r="ACK10" s="908"/>
      <c r="ACL10" s="908"/>
      <c r="ACM10" s="908"/>
      <c r="ACN10" s="908"/>
      <c r="ACO10" s="908"/>
      <c r="ACP10" s="908"/>
      <c r="ACQ10" s="908"/>
      <c r="ACR10" s="908"/>
      <c r="ACS10" s="908"/>
      <c r="ACT10" s="908"/>
      <c r="ACU10" s="908"/>
      <c r="ACV10" s="908"/>
      <c r="ACW10" s="908"/>
      <c r="ACX10" s="908"/>
      <c r="ACY10" s="908"/>
      <c r="ACZ10" s="908"/>
      <c r="ADA10" s="908"/>
      <c r="ADB10" s="908"/>
      <c r="ADC10" s="908"/>
      <c r="ADD10" s="908"/>
      <c r="ADE10" s="908"/>
      <c r="ADF10" s="908"/>
      <c r="ADG10" s="908"/>
      <c r="ADH10" s="908"/>
      <c r="ADI10" s="908"/>
      <c r="ADJ10" s="908"/>
      <c r="ADK10" s="908"/>
      <c r="ADL10" s="908"/>
      <c r="ADM10" s="908"/>
      <c r="ADN10" s="908"/>
      <c r="ADO10" s="908"/>
      <c r="ADP10" s="908"/>
      <c r="ADQ10" s="908"/>
      <c r="ADR10" s="908"/>
      <c r="ADS10" s="908"/>
      <c r="ADT10" s="908"/>
      <c r="ADU10" s="908"/>
      <c r="ADV10" s="908"/>
      <c r="ADW10" s="908"/>
      <c r="ADX10" s="908"/>
      <c r="ADY10" s="908"/>
      <c r="ADZ10" s="908"/>
      <c r="AEA10" s="908"/>
      <c r="AEB10" s="908"/>
      <c r="AEC10" s="908"/>
      <c r="AED10" s="908"/>
      <c r="AEE10" s="908"/>
      <c r="AEF10" s="908"/>
      <c r="AEG10" s="908"/>
      <c r="AEH10" s="908"/>
      <c r="AEI10" s="908"/>
      <c r="AEJ10" s="908"/>
      <c r="AEK10" s="908"/>
      <c r="AEL10" s="908"/>
      <c r="AEM10" s="908"/>
      <c r="AEN10" s="908"/>
      <c r="AEO10" s="908"/>
      <c r="AEP10" s="908"/>
      <c r="AEQ10" s="908"/>
      <c r="AER10" s="908"/>
      <c r="AES10" s="908"/>
      <c r="AET10" s="908"/>
      <c r="AEU10" s="908"/>
      <c r="AEV10" s="908"/>
      <c r="AEW10" s="908"/>
      <c r="AEX10" s="908"/>
      <c r="AEY10" s="908"/>
      <c r="AEZ10" s="908"/>
      <c r="AFA10" s="908"/>
      <c r="AFB10" s="908"/>
      <c r="AFC10" s="908"/>
      <c r="AFD10" s="908"/>
      <c r="AFE10" s="908"/>
      <c r="AFF10" s="908"/>
      <c r="AFG10" s="908"/>
      <c r="AFH10" s="908"/>
      <c r="AFI10" s="908"/>
      <c r="AFJ10" s="908"/>
      <c r="AFK10" s="908"/>
      <c r="AFL10" s="908"/>
      <c r="AFM10" s="908"/>
      <c r="AFN10" s="908"/>
      <c r="AFO10" s="908"/>
      <c r="AFP10" s="908"/>
      <c r="AFQ10" s="908"/>
      <c r="AFR10" s="908"/>
      <c r="AFS10" s="908"/>
      <c r="AFT10" s="908"/>
      <c r="AFU10" s="908"/>
      <c r="AFV10" s="908"/>
      <c r="AFW10" s="908"/>
      <c r="AFX10" s="908"/>
      <c r="AFY10" s="908"/>
      <c r="AFZ10" s="908"/>
      <c r="AGA10" s="908"/>
      <c r="AGB10" s="908"/>
      <c r="AGC10" s="908"/>
      <c r="AGD10" s="908"/>
      <c r="AGE10" s="908"/>
      <c r="AGF10" s="908"/>
      <c r="AGG10" s="908"/>
      <c r="AGH10" s="908"/>
      <c r="AGI10" s="908"/>
      <c r="AGJ10" s="908"/>
      <c r="AGK10" s="908"/>
      <c r="AGL10" s="908"/>
      <c r="AGM10" s="908"/>
      <c r="AGN10" s="908"/>
      <c r="AGO10" s="908"/>
      <c r="AGP10" s="908"/>
      <c r="AGQ10" s="908"/>
      <c r="AGR10" s="908"/>
      <c r="AGS10" s="908"/>
      <c r="AGT10" s="908"/>
      <c r="AGU10" s="908"/>
      <c r="AGV10" s="908"/>
      <c r="AGW10" s="908"/>
      <c r="AGX10" s="908"/>
      <c r="AGY10" s="908"/>
      <c r="AGZ10" s="908"/>
      <c r="AHA10" s="908"/>
      <c r="AHB10" s="908"/>
      <c r="AHC10" s="908"/>
      <c r="AHD10" s="908"/>
      <c r="AHE10" s="908"/>
      <c r="AHF10" s="908"/>
      <c r="AHG10" s="908"/>
      <c r="AHH10" s="908"/>
      <c r="AHI10" s="908"/>
      <c r="AHJ10" s="908"/>
      <c r="AHK10" s="908"/>
      <c r="AHL10" s="908"/>
      <c r="AHM10" s="908"/>
      <c r="AHN10" s="908"/>
      <c r="AHO10" s="908"/>
      <c r="AHP10" s="908"/>
      <c r="AHQ10" s="908"/>
      <c r="AHR10" s="908"/>
      <c r="AHS10" s="908"/>
      <c r="AHT10" s="908"/>
      <c r="AHU10" s="908"/>
      <c r="AHV10" s="908"/>
      <c r="AHW10" s="908"/>
      <c r="AHX10" s="908"/>
      <c r="AHY10" s="908"/>
      <c r="AHZ10" s="908"/>
      <c r="AIA10" s="908"/>
      <c r="AIB10" s="908"/>
      <c r="AIC10" s="908"/>
      <c r="AID10" s="908"/>
      <c r="AIE10" s="908"/>
      <c r="AIF10" s="908"/>
      <c r="AIG10" s="908"/>
      <c r="AIH10" s="908"/>
      <c r="AII10" s="908"/>
      <c r="AIJ10" s="908"/>
      <c r="AIK10" s="908"/>
      <c r="AIL10" s="908"/>
      <c r="AIM10" s="908"/>
      <c r="AIN10" s="908"/>
      <c r="AIO10" s="908"/>
      <c r="AIP10" s="908"/>
      <c r="AIQ10" s="908"/>
      <c r="AIR10" s="908"/>
      <c r="AIS10" s="908"/>
      <c r="AIT10" s="908"/>
      <c r="AIU10" s="908"/>
      <c r="AIV10" s="908"/>
      <c r="AIW10" s="908"/>
      <c r="AIX10" s="908"/>
      <c r="AIY10" s="908"/>
      <c r="AIZ10" s="908"/>
      <c r="AJA10" s="908"/>
      <c r="AJB10" s="908"/>
      <c r="AJC10" s="908"/>
      <c r="AJD10" s="908"/>
      <c r="AJE10" s="908"/>
      <c r="AJF10" s="908"/>
      <c r="AJG10" s="908"/>
      <c r="AJH10" s="908"/>
      <c r="AJI10" s="908"/>
      <c r="AJJ10" s="908"/>
      <c r="AJK10" s="908"/>
      <c r="AJL10" s="908"/>
      <c r="AJM10" s="908"/>
      <c r="AJN10" s="908"/>
      <c r="AJO10" s="908"/>
      <c r="AJP10" s="908"/>
      <c r="AJQ10" s="908"/>
      <c r="AJR10" s="908"/>
      <c r="AJS10" s="908"/>
      <c r="AJT10" s="908"/>
      <c r="AJU10" s="908"/>
      <c r="AJV10" s="908"/>
      <c r="AJW10" s="908"/>
      <c r="AJX10" s="908"/>
      <c r="AJY10" s="908"/>
      <c r="AJZ10" s="908"/>
      <c r="AKA10" s="908"/>
      <c r="AKB10" s="908"/>
      <c r="AKC10" s="908"/>
      <c r="AKD10" s="908"/>
      <c r="AKE10" s="908"/>
      <c r="AKF10" s="908"/>
      <c r="AKG10" s="908"/>
      <c r="AKH10" s="908"/>
      <c r="AKI10" s="908"/>
      <c r="AKJ10" s="908"/>
      <c r="AKK10" s="908"/>
      <c r="AKL10" s="908"/>
      <c r="AKM10" s="908"/>
      <c r="AKN10" s="908"/>
      <c r="AKO10" s="908"/>
      <c r="AKP10" s="908"/>
      <c r="AKQ10" s="908"/>
      <c r="AKR10" s="908"/>
      <c r="AKS10" s="908"/>
      <c r="AKT10" s="908"/>
      <c r="AKU10" s="908"/>
      <c r="AKV10" s="908"/>
      <c r="AKW10" s="908"/>
      <c r="AKX10" s="908"/>
      <c r="AKY10" s="908"/>
      <c r="AKZ10" s="908"/>
      <c r="ALA10" s="908"/>
      <c r="ALB10" s="908"/>
      <c r="ALC10" s="908"/>
      <c r="ALD10" s="908"/>
      <c r="ALE10" s="908"/>
      <c r="ALF10" s="908"/>
      <c r="ALG10" s="908"/>
      <c r="ALH10" s="908"/>
      <c r="ALI10" s="908"/>
      <c r="ALJ10" s="908"/>
      <c r="ALK10" s="908"/>
      <c r="ALL10" s="908"/>
      <c r="ALM10" s="908"/>
      <c r="ALN10" s="908"/>
      <c r="ALO10" s="908"/>
      <c r="ALP10" s="908"/>
      <c r="ALQ10" s="908"/>
      <c r="ALR10" s="908"/>
      <c r="ALS10" s="908"/>
      <c r="ALT10" s="908"/>
      <c r="ALU10" s="908"/>
      <c r="ALV10" s="908"/>
      <c r="ALW10" s="908"/>
      <c r="ALX10" s="908"/>
      <c r="ALY10" s="908"/>
      <c r="ALZ10" s="908"/>
      <c r="AMA10" s="908"/>
      <c r="AMB10" s="908"/>
      <c r="AMC10" s="908"/>
      <c r="AMD10" s="908"/>
      <c r="AME10" s="908"/>
      <c r="AMF10" s="908"/>
      <c r="AMG10" s="908"/>
      <c r="AMH10" s="908"/>
      <c r="AMI10" s="908"/>
      <c r="AMJ10" s="908"/>
      <c r="AMK10" s="908"/>
      <c r="AML10" s="908"/>
      <c r="AMM10" s="908"/>
      <c r="AMN10" s="908"/>
      <c r="AMO10" s="908"/>
      <c r="AMP10" s="908"/>
      <c r="AMQ10" s="908"/>
      <c r="AMR10" s="908"/>
      <c r="AMS10" s="908"/>
      <c r="AMT10" s="908"/>
      <c r="AMU10" s="908"/>
      <c r="AMV10" s="908"/>
      <c r="AMW10" s="908"/>
      <c r="AMX10" s="908"/>
      <c r="AMY10" s="908"/>
      <c r="AMZ10" s="908"/>
      <c r="ANA10" s="908"/>
      <c r="ANB10" s="908"/>
      <c r="ANC10" s="908"/>
      <c r="AND10" s="908"/>
      <c r="ANE10" s="908"/>
      <c r="ANF10" s="908"/>
      <c r="ANG10" s="908"/>
      <c r="ANH10" s="908"/>
      <c r="ANI10" s="908"/>
      <c r="ANJ10" s="908"/>
      <c r="ANK10" s="908"/>
      <c r="ANL10" s="908"/>
      <c r="ANM10" s="908"/>
      <c r="ANN10" s="908"/>
      <c r="ANO10" s="908"/>
      <c r="ANP10" s="908"/>
      <c r="ANQ10" s="908"/>
      <c r="ANR10" s="908"/>
      <c r="ANS10" s="908"/>
      <c r="ANT10" s="908"/>
      <c r="ANU10" s="908"/>
      <c r="ANV10" s="908"/>
      <c r="ANW10" s="908"/>
      <c r="ANX10" s="908"/>
      <c r="ANY10" s="908"/>
      <c r="ANZ10" s="908"/>
      <c r="AOA10" s="908"/>
      <c r="AOB10" s="908"/>
      <c r="AOC10" s="908"/>
      <c r="AOD10" s="908"/>
      <c r="AOE10" s="908"/>
      <c r="AOF10" s="908"/>
      <c r="AOG10" s="908"/>
      <c r="AOH10" s="908"/>
      <c r="AOI10" s="908"/>
      <c r="AOJ10" s="908"/>
      <c r="AOK10" s="908"/>
      <c r="AOL10" s="908"/>
      <c r="AOM10" s="908"/>
      <c r="AON10" s="908"/>
      <c r="AOO10" s="908"/>
      <c r="AOP10" s="908"/>
      <c r="AOQ10" s="908"/>
      <c r="AOR10" s="908"/>
      <c r="AOS10" s="908"/>
      <c r="AOT10" s="908"/>
      <c r="AOU10" s="908"/>
      <c r="AOV10" s="908"/>
      <c r="AOW10" s="908"/>
      <c r="AOX10" s="908"/>
      <c r="AOY10" s="908"/>
      <c r="AOZ10" s="908"/>
      <c r="APA10" s="908"/>
      <c r="APB10" s="908"/>
      <c r="APC10" s="908"/>
      <c r="APD10" s="908"/>
      <c r="APE10" s="908"/>
      <c r="APF10" s="908"/>
      <c r="APG10" s="908"/>
      <c r="APH10" s="908"/>
      <c r="API10" s="908"/>
      <c r="APJ10" s="908"/>
      <c r="APK10" s="908"/>
      <c r="APL10" s="908"/>
      <c r="APM10" s="908"/>
      <c r="APN10" s="908"/>
      <c r="APO10" s="908"/>
      <c r="APP10" s="908"/>
      <c r="APQ10" s="908"/>
      <c r="APR10" s="908"/>
      <c r="APS10" s="908"/>
      <c r="APT10" s="908"/>
      <c r="APU10" s="908"/>
      <c r="APV10" s="908"/>
      <c r="APW10" s="908"/>
      <c r="APX10" s="908"/>
      <c r="APY10" s="908"/>
      <c r="APZ10" s="908"/>
      <c r="AQA10" s="908"/>
      <c r="AQB10" s="908"/>
      <c r="AQC10" s="908"/>
      <c r="AQD10" s="908"/>
      <c r="AQE10" s="908"/>
      <c r="AQF10" s="908"/>
      <c r="AQG10" s="908"/>
      <c r="AQH10" s="908"/>
      <c r="AQI10" s="908"/>
      <c r="AQJ10" s="908"/>
      <c r="AQK10" s="908"/>
      <c r="AQL10" s="908"/>
      <c r="AQM10" s="908"/>
      <c r="AQN10" s="908"/>
      <c r="AQO10" s="908"/>
      <c r="AQP10" s="908"/>
      <c r="AQQ10" s="908"/>
      <c r="AQR10" s="908"/>
      <c r="AQS10" s="908"/>
      <c r="AQT10" s="908"/>
      <c r="AQU10" s="908"/>
      <c r="AQV10" s="908"/>
      <c r="AQW10" s="908"/>
      <c r="AQX10" s="908"/>
      <c r="AQY10" s="908"/>
      <c r="AQZ10" s="908"/>
      <c r="ARA10" s="908"/>
      <c r="ARB10" s="908"/>
      <c r="ARC10" s="908"/>
      <c r="ARD10" s="908"/>
      <c r="ARE10" s="908"/>
      <c r="ARF10" s="908"/>
      <c r="ARG10" s="908"/>
      <c r="ARH10" s="908"/>
      <c r="ARI10" s="908"/>
      <c r="ARJ10" s="908"/>
      <c r="ARK10" s="908"/>
      <c r="ARL10" s="908"/>
      <c r="ARM10" s="908"/>
      <c r="ARN10" s="908"/>
      <c r="ARO10" s="908"/>
      <c r="ARP10" s="908"/>
      <c r="ARQ10" s="908"/>
      <c r="ARR10" s="908"/>
      <c r="ARS10" s="908"/>
      <c r="ART10" s="908"/>
      <c r="ARU10" s="908"/>
      <c r="ARV10" s="908"/>
      <c r="ARW10" s="908"/>
      <c r="ARX10" s="908"/>
      <c r="ARY10" s="908"/>
      <c r="ARZ10" s="908"/>
      <c r="ASA10" s="908"/>
      <c r="ASB10" s="908"/>
      <c r="ASC10" s="908"/>
      <c r="ASD10" s="908"/>
      <c r="ASE10" s="908"/>
      <c r="ASF10" s="908"/>
      <c r="ASG10" s="908"/>
      <c r="ASH10" s="908"/>
      <c r="ASI10" s="908"/>
      <c r="ASJ10" s="908"/>
      <c r="ASK10" s="908"/>
      <c r="ASL10" s="908"/>
      <c r="ASM10" s="908"/>
      <c r="ASN10" s="908"/>
      <c r="ASO10" s="908"/>
      <c r="ASP10" s="908"/>
      <c r="ASQ10" s="908"/>
      <c r="ASR10" s="908"/>
      <c r="ASS10" s="908"/>
      <c r="AST10" s="908"/>
      <c r="ASU10" s="908"/>
      <c r="ASV10" s="908"/>
      <c r="ASW10" s="908"/>
      <c r="ASX10" s="908"/>
      <c r="ASY10" s="908"/>
      <c r="ASZ10" s="908"/>
      <c r="ATA10" s="908"/>
      <c r="ATB10" s="908"/>
      <c r="ATC10" s="908"/>
      <c r="ATD10" s="908"/>
      <c r="ATE10" s="908"/>
      <c r="ATF10" s="908"/>
      <c r="ATG10" s="908"/>
      <c r="ATH10" s="908"/>
      <c r="ATI10" s="908"/>
      <c r="ATJ10" s="908"/>
      <c r="ATK10" s="908"/>
      <c r="ATL10" s="908"/>
      <c r="ATM10" s="908"/>
      <c r="ATN10" s="908"/>
      <c r="ATO10" s="908"/>
      <c r="ATP10" s="908"/>
      <c r="ATQ10" s="908"/>
      <c r="ATR10" s="908"/>
      <c r="ATS10" s="908"/>
      <c r="ATT10" s="908"/>
      <c r="ATU10" s="908"/>
      <c r="ATV10" s="908"/>
      <c r="ATW10" s="908"/>
      <c r="ATX10" s="908"/>
      <c r="ATY10" s="908"/>
      <c r="ATZ10" s="908"/>
      <c r="AUA10" s="908"/>
      <c r="AUB10" s="908"/>
      <c r="AUC10" s="908"/>
      <c r="AUD10" s="908"/>
      <c r="AUE10" s="908"/>
      <c r="AUF10" s="908"/>
      <c r="AUG10" s="908"/>
      <c r="AUH10" s="908"/>
      <c r="AUI10" s="908"/>
      <c r="AUJ10" s="908"/>
      <c r="AUK10" s="908"/>
      <c r="AUL10" s="908"/>
      <c r="AUM10" s="908"/>
      <c r="AUN10" s="908"/>
      <c r="AUO10" s="908"/>
      <c r="AUP10" s="908"/>
      <c r="AUQ10" s="908"/>
      <c r="AUR10" s="908"/>
      <c r="AUS10" s="908"/>
      <c r="AUT10" s="908"/>
      <c r="AUU10" s="908"/>
      <c r="AUV10" s="908"/>
      <c r="AUW10" s="908"/>
      <c r="AUX10" s="908"/>
      <c r="AUY10" s="908"/>
      <c r="AUZ10" s="908"/>
      <c r="AVA10" s="908"/>
      <c r="AVB10" s="908"/>
      <c r="AVC10" s="908"/>
      <c r="AVD10" s="908"/>
      <c r="AVE10" s="908"/>
      <c r="AVF10" s="908"/>
      <c r="AVG10" s="908"/>
      <c r="AVH10" s="908"/>
      <c r="AVI10" s="908"/>
      <c r="AVJ10" s="908"/>
      <c r="AVK10" s="908"/>
      <c r="AVL10" s="908"/>
      <c r="AVM10" s="908"/>
      <c r="AVN10" s="908"/>
      <c r="AVO10" s="908"/>
      <c r="AVP10" s="908"/>
      <c r="AVQ10" s="908"/>
      <c r="AVR10" s="908"/>
      <c r="AVS10" s="908"/>
      <c r="AVT10" s="908"/>
      <c r="AVU10" s="908"/>
      <c r="AVV10" s="908"/>
      <c r="AVW10" s="908"/>
      <c r="AVX10" s="908"/>
      <c r="AVY10" s="908"/>
      <c r="AVZ10" s="908"/>
      <c r="AWA10" s="908"/>
      <c r="AWB10" s="908"/>
      <c r="AWC10" s="908"/>
      <c r="AWD10" s="908"/>
      <c r="AWE10" s="908"/>
      <c r="AWF10" s="908"/>
      <c r="AWG10" s="908"/>
      <c r="AWH10" s="908"/>
      <c r="AWI10" s="908"/>
      <c r="AWJ10" s="908"/>
      <c r="AWK10" s="908"/>
      <c r="AWL10" s="908"/>
      <c r="AWM10" s="908"/>
      <c r="AWN10" s="908"/>
      <c r="AWO10" s="908"/>
      <c r="AWP10" s="908"/>
      <c r="AWQ10" s="908"/>
      <c r="AWR10" s="908"/>
      <c r="AWS10" s="908"/>
      <c r="AWT10" s="908"/>
      <c r="AWU10" s="908"/>
      <c r="AWV10" s="908"/>
      <c r="AWW10" s="908"/>
      <c r="AWX10" s="908"/>
      <c r="AWY10" s="908"/>
      <c r="AWZ10" s="908"/>
      <c r="AXA10" s="908"/>
      <c r="AXB10" s="908"/>
      <c r="AXC10" s="908"/>
      <c r="AXD10" s="908"/>
      <c r="AXE10" s="908"/>
      <c r="AXF10" s="908"/>
      <c r="AXG10" s="908"/>
      <c r="AXH10" s="908"/>
      <c r="AXI10" s="908"/>
      <c r="AXJ10" s="908"/>
      <c r="AXK10" s="908"/>
      <c r="AXL10" s="908"/>
      <c r="AXM10" s="908"/>
      <c r="AXN10" s="908"/>
      <c r="AXO10" s="908"/>
      <c r="AXP10" s="908"/>
      <c r="AXQ10" s="908"/>
      <c r="AXR10" s="908"/>
      <c r="AXS10" s="908"/>
      <c r="AXT10" s="908"/>
      <c r="AXU10" s="908"/>
      <c r="AXV10" s="908"/>
      <c r="AXW10" s="908"/>
      <c r="AXX10" s="908"/>
      <c r="AXY10" s="908"/>
      <c r="AXZ10" s="908"/>
      <c r="AYA10" s="908"/>
      <c r="AYB10" s="908"/>
      <c r="AYC10" s="908"/>
      <c r="AYD10" s="908"/>
      <c r="AYE10" s="908"/>
      <c r="AYF10" s="908"/>
      <c r="AYG10" s="908"/>
      <c r="AYH10" s="908"/>
      <c r="AYI10" s="908"/>
      <c r="AYJ10" s="908"/>
      <c r="AYK10" s="908"/>
      <c r="AYL10" s="908"/>
      <c r="AYM10" s="908"/>
      <c r="AYN10" s="908"/>
      <c r="AYO10" s="908"/>
      <c r="AYP10" s="908"/>
      <c r="AYQ10" s="908"/>
      <c r="AYR10" s="908"/>
      <c r="AYS10" s="908"/>
      <c r="AYT10" s="908"/>
      <c r="AYU10" s="908"/>
      <c r="AYV10" s="908"/>
      <c r="AYW10" s="908"/>
      <c r="AYX10" s="908"/>
      <c r="AYY10" s="908"/>
      <c r="AYZ10" s="908"/>
      <c r="AZA10" s="908"/>
      <c r="AZB10" s="908"/>
      <c r="AZC10" s="908"/>
      <c r="AZD10" s="908"/>
      <c r="AZE10" s="908"/>
      <c r="AZF10" s="908"/>
      <c r="AZG10" s="908"/>
      <c r="AZH10" s="908"/>
      <c r="AZI10" s="908"/>
      <c r="AZJ10" s="908"/>
      <c r="AZK10" s="908"/>
      <c r="AZL10" s="908"/>
      <c r="AZM10" s="908"/>
      <c r="AZN10" s="908"/>
      <c r="AZO10" s="908"/>
      <c r="AZP10" s="908"/>
      <c r="AZQ10" s="908"/>
      <c r="AZR10" s="908"/>
      <c r="AZS10" s="908"/>
      <c r="AZT10" s="908"/>
      <c r="AZU10" s="908"/>
      <c r="AZV10" s="908"/>
      <c r="AZW10" s="908"/>
      <c r="AZX10" s="908"/>
      <c r="AZY10" s="908"/>
      <c r="AZZ10" s="908"/>
      <c r="BAA10" s="908"/>
      <c r="BAB10" s="908"/>
      <c r="BAC10" s="908"/>
      <c r="BAD10" s="908"/>
      <c r="BAE10" s="908"/>
      <c r="BAF10" s="908"/>
      <c r="BAG10" s="908"/>
      <c r="BAH10" s="908"/>
      <c r="BAI10" s="908"/>
      <c r="BAJ10" s="908"/>
      <c r="BAK10" s="908"/>
      <c r="BAL10" s="908"/>
      <c r="BAM10" s="908"/>
      <c r="BAN10" s="908"/>
      <c r="BAO10" s="908"/>
      <c r="BAP10" s="908"/>
      <c r="BAQ10" s="908"/>
      <c r="BAR10" s="908"/>
      <c r="BAS10" s="908"/>
      <c r="BAT10" s="908"/>
      <c r="BAU10" s="908"/>
      <c r="BAV10" s="908"/>
      <c r="BAW10" s="908"/>
      <c r="BAX10" s="908"/>
      <c r="BAY10" s="908"/>
      <c r="BAZ10" s="908"/>
      <c r="BBA10" s="908"/>
      <c r="BBB10" s="908"/>
      <c r="BBC10" s="908"/>
      <c r="BBD10" s="908"/>
      <c r="BBE10" s="908"/>
      <c r="BBF10" s="908"/>
      <c r="BBG10" s="908"/>
      <c r="BBH10" s="908"/>
      <c r="BBI10" s="908"/>
      <c r="BBJ10" s="908"/>
      <c r="BBK10" s="908"/>
      <c r="BBL10" s="908"/>
      <c r="BBM10" s="908"/>
      <c r="BBN10" s="908"/>
      <c r="BBO10" s="908"/>
      <c r="BBP10" s="908"/>
      <c r="BBQ10" s="908"/>
      <c r="BBR10" s="908"/>
      <c r="BBS10" s="908"/>
      <c r="BBT10" s="908"/>
      <c r="BBU10" s="908"/>
      <c r="BBV10" s="908"/>
      <c r="BBW10" s="908"/>
      <c r="BBX10" s="908"/>
      <c r="BBY10" s="908"/>
      <c r="BBZ10" s="908"/>
      <c r="BCA10" s="908"/>
      <c r="BCB10" s="908"/>
      <c r="BCC10" s="908"/>
      <c r="BCD10" s="908"/>
      <c r="BCE10" s="908"/>
      <c r="BCF10" s="908"/>
      <c r="BCG10" s="908"/>
      <c r="BCH10" s="908"/>
      <c r="BCI10" s="908"/>
      <c r="BCJ10" s="908"/>
      <c r="BCK10" s="908"/>
      <c r="BCL10" s="908"/>
      <c r="BCM10" s="908"/>
      <c r="BCN10" s="908"/>
      <c r="BCO10" s="908"/>
      <c r="BCP10" s="908"/>
      <c r="BCQ10" s="908"/>
      <c r="BCR10" s="908"/>
      <c r="BCS10" s="908"/>
      <c r="BCT10" s="908"/>
      <c r="BCU10" s="908"/>
      <c r="BCV10" s="908"/>
      <c r="BCW10" s="908"/>
      <c r="BCX10" s="908"/>
      <c r="BCY10" s="908"/>
      <c r="BCZ10" s="908"/>
      <c r="BDA10" s="908"/>
      <c r="BDB10" s="908"/>
      <c r="BDC10" s="908"/>
      <c r="BDD10" s="908"/>
      <c r="BDE10" s="908"/>
      <c r="BDF10" s="908"/>
      <c r="BDG10" s="908"/>
      <c r="BDH10" s="908"/>
      <c r="BDI10" s="908"/>
      <c r="BDJ10" s="908"/>
      <c r="BDK10" s="908"/>
      <c r="BDL10" s="908"/>
      <c r="BDM10" s="908"/>
      <c r="BDN10" s="908"/>
      <c r="BDO10" s="908"/>
      <c r="BDP10" s="908"/>
      <c r="BDQ10" s="908"/>
      <c r="BDR10" s="908"/>
      <c r="BDS10" s="908"/>
      <c r="BDT10" s="908"/>
      <c r="BDU10" s="908"/>
      <c r="BDV10" s="908"/>
      <c r="BDW10" s="908"/>
      <c r="BDX10" s="908"/>
      <c r="BDY10" s="908"/>
      <c r="BDZ10" s="908"/>
      <c r="BEA10" s="908"/>
      <c r="BEB10" s="908"/>
      <c r="BEC10" s="908"/>
      <c r="BED10" s="908"/>
      <c r="BEE10" s="908"/>
      <c r="BEF10" s="908"/>
      <c r="BEG10" s="908"/>
      <c r="BEH10" s="908"/>
      <c r="BEI10" s="908"/>
      <c r="BEJ10" s="908"/>
      <c r="BEK10" s="908"/>
      <c r="BEL10" s="908"/>
      <c r="BEM10" s="908"/>
      <c r="BEN10" s="908"/>
      <c r="BEO10" s="908"/>
      <c r="BEP10" s="908"/>
      <c r="BEQ10" s="908"/>
      <c r="BER10" s="908"/>
      <c r="BES10" s="908"/>
      <c r="BET10" s="908"/>
      <c r="BEU10" s="908"/>
      <c r="BEV10" s="908"/>
      <c r="BEW10" s="908"/>
      <c r="BEX10" s="908"/>
      <c r="BEY10" s="908"/>
      <c r="BEZ10" s="908"/>
      <c r="BFA10" s="908"/>
      <c r="BFB10" s="908"/>
      <c r="BFC10" s="908"/>
      <c r="BFD10" s="908"/>
      <c r="BFE10" s="908"/>
      <c r="BFF10" s="908"/>
      <c r="BFG10" s="908"/>
      <c r="BFH10" s="908"/>
      <c r="BFI10" s="908"/>
      <c r="BFJ10" s="908"/>
      <c r="BFK10" s="908"/>
      <c r="BFL10" s="908"/>
      <c r="BFM10" s="908"/>
      <c r="BFN10" s="908"/>
      <c r="BFO10" s="908"/>
      <c r="BFP10" s="908"/>
      <c r="BFQ10" s="908"/>
      <c r="BFR10" s="908"/>
      <c r="BFS10" s="908"/>
      <c r="BFT10" s="908"/>
      <c r="BFU10" s="908"/>
      <c r="BFV10" s="908"/>
      <c r="BFW10" s="908"/>
      <c r="BFX10" s="908"/>
      <c r="BFY10" s="908"/>
      <c r="BFZ10" s="908"/>
      <c r="BGA10" s="908"/>
      <c r="BGB10" s="908"/>
      <c r="BGC10" s="908"/>
      <c r="BGD10" s="908"/>
      <c r="BGE10" s="908"/>
      <c r="BGF10" s="908"/>
      <c r="BGG10" s="908"/>
      <c r="BGH10" s="908"/>
      <c r="BGI10" s="908"/>
      <c r="BGJ10" s="908"/>
      <c r="BGK10" s="908"/>
      <c r="BGL10" s="908"/>
      <c r="BGM10" s="908"/>
      <c r="BGN10" s="908"/>
      <c r="BGO10" s="908"/>
      <c r="BGP10" s="908"/>
      <c r="BGQ10" s="908"/>
      <c r="BGR10" s="908"/>
      <c r="BGS10" s="908"/>
      <c r="BGT10" s="908"/>
      <c r="BGU10" s="908"/>
      <c r="BGV10" s="908"/>
      <c r="BGW10" s="908"/>
      <c r="BGX10" s="908"/>
      <c r="BGY10" s="908"/>
      <c r="BGZ10" s="908"/>
      <c r="BHA10" s="908"/>
      <c r="BHB10" s="908"/>
      <c r="BHC10" s="908"/>
      <c r="BHD10" s="908"/>
      <c r="BHE10" s="908"/>
      <c r="BHF10" s="908"/>
      <c r="BHG10" s="908"/>
      <c r="BHH10" s="908"/>
      <c r="BHI10" s="908"/>
      <c r="BHJ10" s="908"/>
      <c r="BHK10" s="908"/>
      <c r="BHL10" s="908"/>
      <c r="BHM10" s="908"/>
      <c r="BHN10" s="908"/>
      <c r="BHO10" s="908"/>
      <c r="BHP10" s="908"/>
      <c r="BHQ10" s="908"/>
      <c r="BHR10" s="908"/>
      <c r="BHS10" s="908"/>
      <c r="BHT10" s="908"/>
      <c r="BHU10" s="908"/>
      <c r="BHV10" s="908"/>
      <c r="BHW10" s="908"/>
      <c r="BHX10" s="908"/>
      <c r="BHY10" s="908"/>
      <c r="BHZ10" s="908"/>
      <c r="BIA10" s="908"/>
      <c r="BIB10" s="908"/>
      <c r="BIC10" s="908"/>
      <c r="BID10" s="908"/>
      <c r="BIE10" s="908"/>
      <c r="BIF10" s="908"/>
      <c r="BIG10" s="908"/>
      <c r="BIH10" s="908"/>
      <c r="BII10" s="908"/>
      <c r="BIJ10" s="908"/>
      <c r="BIK10" s="908"/>
      <c r="BIL10" s="908"/>
      <c r="BIM10" s="908"/>
      <c r="BIN10" s="908"/>
      <c r="BIO10" s="908"/>
      <c r="BIP10" s="908"/>
      <c r="BIQ10" s="908"/>
      <c r="BIR10" s="908"/>
      <c r="BIS10" s="908"/>
      <c r="BIT10" s="908"/>
      <c r="BIU10" s="908"/>
      <c r="BIV10" s="908"/>
      <c r="BIW10" s="908"/>
      <c r="BIX10" s="908"/>
      <c r="BIY10" s="908"/>
      <c r="BIZ10" s="908"/>
      <c r="BJA10" s="908"/>
      <c r="BJB10" s="908"/>
      <c r="BJC10" s="908"/>
      <c r="BJD10" s="908"/>
      <c r="BJE10" s="908"/>
      <c r="BJF10" s="908"/>
      <c r="BJG10" s="908"/>
      <c r="BJH10" s="908"/>
      <c r="BJI10" s="908"/>
      <c r="BJJ10" s="908"/>
      <c r="BJK10" s="908"/>
      <c r="BJL10" s="908"/>
      <c r="BJM10" s="908"/>
      <c r="BJN10" s="908"/>
      <c r="BJO10" s="908"/>
      <c r="BJP10" s="908"/>
      <c r="BJQ10" s="908"/>
      <c r="BJR10" s="908"/>
      <c r="BJS10" s="908"/>
      <c r="BJT10" s="908"/>
      <c r="BJU10" s="908"/>
      <c r="BJV10" s="908"/>
      <c r="BJW10" s="908"/>
      <c r="BJX10" s="908"/>
      <c r="BJY10" s="908"/>
      <c r="BJZ10" s="908"/>
      <c r="BKA10" s="908"/>
      <c r="BKB10" s="908"/>
      <c r="BKC10" s="908"/>
      <c r="BKD10" s="908"/>
      <c r="BKE10" s="908"/>
      <c r="BKF10" s="908"/>
      <c r="BKG10" s="908"/>
      <c r="BKH10" s="908"/>
      <c r="BKI10" s="908"/>
      <c r="BKJ10" s="908"/>
      <c r="BKK10" s="908"/>
      <c r="BKL10" s="908"/>
      <c r="BKM10" s="908"/>
      <c r="BKN10" s="908"/>
      <c r="BKO10" s="908"/>
      <c r="BKP10" s="908"/>
      <c r="BKQ10" s="908"/>
      <c r="BKR10" s="908"/>
      <c r="BKS10" s="908"/>
      <c r="BKT10" s="908"/>
      <c r="BKU10" s="908"/>
      <c r="BKV10" s="908"/>
      <c r="BKW10" s="908"/>
      <c r="BKX10" s="908"/>
      <c r="BKY10" s="908"/>
      <c r="BKZ10" s="908"/>
      <c r="BLA10" s="908"/>
      <c r="BLB10" s="908"/>
      <c r="BLC10" s="908"/>
      <c r="BLD10" s="908"/>
      <c r="BLE10" s="908"/>
      <c r="BLF10" s="908"/>
      <c r="BLG10" s="908"/>
      <c r="BLH10" s="908"/>
      <c r="BLI10" s="908"/>
      <c r="BLJ10" s="908"/>
      <c r="BLK10" s="908"/>
      <c r="BLL10" s="908"/>
      <c r="BLM10" s="908"/>
      <c r="BLN10" s="908"/>
      <c r="BLO10" s="908"/>
      <c r="BLP10" s="908"/>
      <c r="BLQ10" s="908"/>
      <c r="BLR10" s="908"/>
      <c r="BLS10" s="908"/>
      <c r="BLT10" s="908"/>
      <c r="BLU10" s="908"/>
      <c r="BLV10" s="908"/>
      <c r="BLW10" s="908"/>
      <c r="BLX10" s="908"/>
      <c r="BLY10" s="908"/>
      <c r="BLZ10" s="908"/>
      <c r="BMA10" s="908"/>
      <c r="BMB10" s="908"/>
      <c r="BMC10" s="908"/>
      <c r="BMD10" s="908"/>
      <c r="BME10" s="908"/>
      <c r="BMF10" s="908"/>
      <c r="BMG10" s="908"/>
      <c r="BMH10" s="908"/>
      <c r="BMI10" s="908"/>
      <c r="BMJ10" s="908"/>
      <c r="BMK10" s="908"/>
      <c r="BML10" s="908"/>
      <c r="BMM10" s="908"/>
      <c r="BMN10" s="908"/>
      <c r="BMO10" s="908"/>
      <c r="BMP10" s="908"/>
      <c r="BMQ10" s="908"/>
      <c r="BMR10" s="908"/>
      <c r="BMS10" s="908"/>
      <c r="BMT10" s="908"/>
      <c r="BMU10" s="908"/>
      <c r="BMV10" s="908"/>
      <c r="BMW10" s="908"/>
      <c r="BMX10" s="908"/>
      <c r="BMY10" s="908"/>
      <c r="BMZ10" s="908"/>
      <c r="BNA10" s="908"/>
      <c r="BNB10" s="908"/>
      <c r="BNC10" s="908"/>
      <c r="BND10" s="908"/>
      <c r="BNE10" s="908"/>
      <c r="BNF10" s="908"/>
      <c r="BNG10" s="908"/>
      <c r="BNH10" s="908"/>
      <c r="BNI10" s="908"/>
      <c r="BNJ10" s="908"/>
      <c r="BNK10" s="908"/>
      <c r="BNL10" s="908"/>
      <c r="BNM10" s="908"/>
      <c r="BNN10" s="908"/>
      <c r="BNO10" s="908"/>
      <c r="BNP10" s="908"/>
      <c r="BNQ10" s="908"/>
      <c r="BNR10" s="908"/>
      <c r="BNS10" s="908"/>
      <c r="BNT10" s="908"/>
      <c r="BNU10" s="908"/>
      <c r="BNV10" s="908"/>
      <c r="BNW10" s="908"/>
      <c r="BNX10" s="908"/>
      <c r="BNY10" s="908"/>
      <c r="BNZ10" s="908"/>
      <c r="BOA10" s="908"/>
      <c r="BOB10" s="908"/>
      <c r="BOC10" s="908"/>
      <c r="BOD10" s="908"/>
      <c r="BOE10" s="908"/>
      <c r="BOF10" s="908"/>
      <c r="BOG10" s="908"/>
      <c r="BOH10" s="908"/>
      <c r="BOI10" s="908"/>
      <c r="BOJ10" s="908"/>
      <c r="BOK10" s="908"/>
      <c r="BOL10" s="908"/>
      <c r="BOM10" s="908"/>
      <c r="BON10" s="908"/>
      <c r="BOO10" s="908"/>
      <c r="BOP10" s="908"/>
      <c r="BOQ10" s="908"/>
      <c r="BOR10" s="908"/>
      <c r="BOS10" s="908"/>
      <c r="BOT10" s="908"/>
      <c r="BOU10" s="908"/>
      <c r="BOV10" s="908"/>
      <c r="BOW10" s="908"/>
      <c r="BOX10" s="908"/>
      <c r="BOY10" s="908"/>
      <c r="BOZ10" s="908"/>
      <c r="BPA10" s="908"/>
      <c r="BPB10" s="908"/>
      <c r="BPC10" s="908"/>
      <c r="BPD10" s="908"/>
      <c r="BPE10" s="908"/>
      <c r="BPF10" s="908"/>
      <c r="BPG10" s="908"/>
      <c r="BPH10" s="908"/>
      <c r="BPI10" s="908"/>
      <c r="BPJ10" s="908"/>
      <c r="BPK10" s="908"/>
      <c r="BPL10" s="908"/>
      <c r="BPM10" s="908"/>
      <c r="BPN10" s="908"/>
      <c r="BPO10" s="908"/>
      <c r="BPP10" s="908"/>
      <c r="BPQ10" s="908"/>
      <c r="BPR10" s="908"/>
      <c r="BPS10" s="908"/>
      <c r="BPT10" s="908"/>
      <c r="BPU10" s="908"/>
      <c r="BPV10" s="908"/>
      <c r="BPW10" s="908"/>
      <c r="BPX10" s="908"/>
      <c r="BPY10" s="908"/>
      <c r="BPZ10" s="908"/>
      <c r="BQA10" s="908"/>
      <c r="BQB10" s="908"/>
      <c r="BQC10" s="908"/>
      <c r="BQD10" s="908"/>
      <c r="BQE10" s="908"/>
      <c r="BQF10" s="908"/>
      <c r="BQG10" s="908"/>
      <c r="BQH10" s="908"/>
      <c r="BQI10" s="908"/>
      <c r="BQJ10" s="908"/>
      <c r="BQK10" s="908"/>
      <c r="BQL10" s="908"/>
      <c r="BQM10" s="908"/>
      <c r="BQN10" s="908"/>
      <c r="BQO10" s="908"/>
      <c r="BQP10" s="908"/>
      <c r="BQQ10" s="908"/>
      <c r="BQR10" s="908"/>
      <c r="BQS10" s="908"/>
      <c r="BQT10" s="908"/>
      <c r="BQU10" s="908"/>
      <c r="BQV10" s="908"/>
      <c r="BQW10" s="908"/>
      <c r="BQX10" s="908"/>
      <c r="BQY10" s="908"/>
      <c r="BQZ10" s="908"/>
      <c r="BRA10" s="908"/>
      <c r="BRB10" s="908"/>
      <c r="BRC10" s="908"/>
      <c r="BRD10" s="908"/>
      <c r="BRE10" s="908"/>
      <c r="BRF10" s="908"/>
      <c r="BRG10" s="908"/>
      <c r="BRH10" s="908"/>
      <c r="BRI10" s="908"/>
      <c r="BRJ10" s="908"/>
      <c r="BRK10" s="908"/>
      <c r="BRL10" s="908"/>
      <c r="BRM10" s="908"/>
      <c r="BRN10" s="908"/>
      <c r="BRO10" s="908"/>
      <c r="BRP10" s="908"/>
      <c r="BRQ10" s="908"/>
      <c r="BRR10" s="908"/>
      <c r="BRS10" s="908"/>
      <c r="BRT10" s="908"/>
      <c r="BRU10" s="908"/>
      <c r="BRV10" s="908"/>
      <c r="BRW10" s="908"/>
      <c r="BRX10" s="908"/>
      <c r="BRY10" s="908"/>
      <c r="BRZ10" s="908"/>
      <c r="BSA10" s="908"/>
      <c r="BSB10" s="908"/>
      <c r="BSC10" s="908"/>
      <c r="BSD10" s="908"/>
      <c r="BSE10" s="908"/>
      <c r="BSF10" s="908"/>
      <c r="BSG10" s="908"/>
      <c r="BSH10" s="908"/>
      <c r="BSI10" s="908"/>
      <c r="BSJ10" s="908"/>
      <c r="BSK10" s="908"/>
      <c r="BSL10" s="908"/>
      <c r="BSM10" s="908"/>
      <c r="BSN10" s="908"/>
      <c r="BSO10" s="908"/>
      <c r="BSP10" s="908"/>
      <c r="BSQ10" s="908"/>
      <c r="BSR10" s="908"/>
      <c r="BSS10" s="908"/>
      <c r="BST10" s="908"/>
      <c r="BSU10" s="908"/>
      <c r="BSV10" s="908"/>
      <c r="BSW10" s="908"/>
      <c r="BSX10" s="908"/>
      <c r="BSY10" s="908"/>
      <c r="BSZ10" s="908"/>
      <c r="BTA10" s="908"/>
      <c r="BTB10" s="908"/>
      <c r="BTC10" s="908"/>
      <c r="BTD10" s="908"/>
      <c r="BTE10" s="908"/>
      <c r="BTF10" s="908"/>
      <c r="BTG10" s="908"/>
      <c r="BTH10" s="908"/>
      <c r="BTI10" s="908"/>
      <c r="BTJ10" s="908"/>
      <c r="BTK10" s="908"/>
      <c r="BTL10" s="908"/>
      <c r="BTM10" s="908"/>
      <c r="BTN10" s="908"/>
      <c r="BTO10" s="908"/>
      <c r="BTP10" s="908"/>
      <c r="BTQ10" s="908"/>
      <c r="BTR10" s="908"/>
      <c r="BTS10" s="908"/>
      <c r="BTT10" s="908"/>
      <c r="BTU10" s="908"/>
      <c r="BTV10" s="908"/>
      <c r="BTW10" s="908"/>
      <c r="BTX10" s="908"/>
      <c r="BTY10" s="908"/>
      <c r="BTZ10" s="908"/>
      <c r="BUA10" s="908"/>
      <c r="BUB10" s="908"/>
      <c r="BUC10" s="908"/>
      <c r="BUD10" s="908"/>
      <c r="BUE10" s="908"/>
      <c r="BUF10" s="908"/>
      <c r="BUG10" s="908"/>
      <c r="BUH10" s="908"/>
      <c r="BUI10" s="908"/>
      <c r="BUJ10" s="908"/>
      <c r="BUK10" s="908"/>
      <c r="BUL10" s="908"/>
      <c r="BUM10" s="908"/>
      <c r="BUN10" s="908"/>
      <c r="BUO10" s="908"/>
      <c r="BUP10" s="908"/>
      <c r="BUQ10" s="908"/>
      <c r="BUR10" s="908"/>
      <c r="BUS10" s="908"/>
      <c r="BUT10" s="908"/>
      <c r="BUU10" s="908"/>
      <c r="BUV10" s="908"/>
      <c r="BUW10" s="908"/>
      <c r="BUX10" s="908"/>
      <c r="BUY10" s="908"/>
      <c r="BUZ10" s="908"/>
      <c r="BVA10" s="908"/>
      <c r="BVB10" s="908"/>
      <c r="BVC10" s="908"/>
      <c r="BVD10" s="908"/>
      <c r="BVE10" s="908"/>
      <c r="BVF10" s="908"/>
      <c r="BVG10" s="908"/>
      <c r="BVH10" s="908"/>
      <c r="BVI10" s="908"/>
      <c r="BVJ10" s="908"/>
      <c r="BVK10" s="908"/>
      <c r="BVL10" s="908"/>
      <c r="BVM10" s="908"/>
      <c r="BVN10" s="908"/>
      <c r="BVO10" s="908"/>
      <c r="BVP10" s="908"/>
      <c r="BVQ10" s="908"/>
      <c r="BVR10" s="908"/>
      <c r="BVS10" s="908"/>
      <c r="BVT10" s="908"/>
      <c r="BVU10" s="908"/>
      <c r="BVV10" s="908"/>
      <c r="BVW10" s="908"/>
      <c r="BVX10" s="908"/>
      <c r="BVY10" s="908"/>
      <c r="BVZ10" s="908"/>
      <c r="BWA10" s="908"/>
      <c r="BWB10" s="908"/>
      <c r="BWC10" s="908"/>
      <c r="BWD10" s="908"/>
      <c r="BWE10" s="908"/>
      <c r="BWF10" s="908"/>
      <c r="BWG10" s="908"/>
      <c r="BWH10" s="908"/>
      <c r="BWI10" s="908"/>
      <c r="BWJ10" s="908"/>
      <c r="BWK10" s="908"/>
      <c r="BWL10" s="908"/>
      <c r="BWM10" s="908"/>
      <c r="BWN10" s="908"/>
      <c r="BWO10" s="908"/>
      <c r="BWP10" s="908"/>
      <c r="BWQ10" s="908"/>
      <c r="BWR10" s="908"/>
      <c r="BWS10" s="908"/>
      <c r="BWT10" s="908"/>
      <c r="BWU10" s="908"/>
      <c r="BWV10" s="908"/>
      <c r="BWW10" s="908"/>
      <c r="BWX10" s="908"/>
      <c r="BWY10" s="908"/>
      <c r="BWZ10" s="908"/>
      <c r="BXA10" s="908"/>
      <c r="BXB10" s="908"/>
      <c r="BXC10" s="908"/>
      <c r="BXD10" s="908"/>
      <c r="BXE10" s="908"/>
      <c r="BXF10" s="908"/>
      <c r="BXG10" s="908"/>
      <c r="BXH10" s="908"/>
      <c r="BXI10" s="908"/>
      <c r="BXJ10" s="908"/>
      <c r="BXK10" s="908"/>
      <c r="BXL10" s="908"/>
      <c r="BXM10" s="908"/>
      <c r="BXN10" s="908"/>
      <c r="BXO10" s="908"/>
      <c r="BXP10" s="908"/>
      <c r="BXQ10" s="908"/>
      <c r="BXR10" s="908"/>
      <c r="BXS10" s="908"/>
      <c r="BXT10" s="908"/>
      <c r="BXU10" s="908"/>
      <c r="BXV10" s="908"/>
      <c r="BXW10" s="908"/>
      <c r="BXX10" s="908"/>
      <c r="BXY10" s="908"/>
      <c r="BXZ10" s="908"/>
      <c r="BYA10" s="908"/>
      <c r="BYB10" s="908"/>
      <c r="BYC10" s="908"/>
      <c r="BYD10" s="908"/>
      <c r="BYE10" s="908"/>
      <c r="BYF10" s="908"/>
      <c r="BYG10" s="908"/>
      <c r="BYH10" s="908"/>
      <c r="BYI10" s="908"/>
      <c r="BYJ10" s="908"/>
      <c r="BYK10" s="908"/>
      <c r="BYL10" s="908"/>
      <c r="BYM10" s="908"/>
      <c r="BYN10" s="908"/>
      <c r="BYO10" s="908"/>
      <c r="BYP10" s="908"/>
      <c r="BYQ10" s="908"/>
      <c r="BYR10" s="908"/>
      <c r="BYS10" s="908"/>
      <c r="BYT10" s="908"/>
      <c r="BYU10" s="908"/>
      <c r="BYV10" s="908"/>
      <c r="BYW10" s="908"/>
      <c r="BYX10" s="908"/>
      <c r="BYY10" s="908"/>
      <c r="BYZ10" s="908"/>
      <c r="BZA10" s="908"/>
      <c r="BZB10" s="908"/>
      <c r="BZC10" s="908"/>
      <c r="BZD10" s="908"/>
      <c r="BZE10" s="908"/>
      <c r="BZF10" s="908"/>
      <c r="BZG10" s="908"/>
      <c r="BZH10" s="908"/>
      <c r="BZI10" s="908"/>
      <c r="BZJ10" s="908"/>
      <c r="BZK10" s="908"/>
      <c r="BZL10" s="908"/>
      <c r="BZM10" s="908"/>
      <c r="BZN10" s="908"/>
      <c r="BZO10" s="908"/>
      <c r="BZP10" s="908"/>
      <c r="BZQ10" s="908"/>
      <c r="BZR10" s="908"/>
      <c r="BZS10" s="908"/>
      <c r="BZT10" s="908"/>
      <c r="BZU10" s="908"/>
      <c r="BZV10" s="908"/>
      <c r="BZW10" s="908"/>
      <c r="BZX10" s="908"/>
      <c r="BZY10" s="908"/>
      <c r="BZZ10" s="908"/>
      <c r="CAA10" s="908"/>
      <c r="CAB10" s="908"/>
      <c r="CAC10" s="908"/>
      <c r="CAD10" s="908"/>
      <c r="CAE10" s="908"/>
      <c r="CAF10" s="908"/>
      <c r="CAG10" s="908"/>
      <c r="CAH10" s="908"/>
      <c r="CAI10" s="908"/>
      <c r="CAJ10" s="908"/>
      <c r="CAK10" s="908"/>
      <c r="CAL10" s="908"/>
      <c r="CAM10" s="908"/>
      <c r="CAN10" s="908"/>
      <c r="CAO10" s="908"/>
      <c r="CAP10" s="908"/>
      <c r="CAQ10" s="908"/>
      <c r="CAR10" s="908"/>
      <c r="CAS10" s="908"/>
      <c r="CAT10" s="908"/>
      <c r="CAU10" s="908"/>
      <c r="CAV10" s="908"/>
      <c r="CAW10" s="908"/>
      <c r="CAX10" s="908"/>
      <c r="CAY10" s="908"/>
      <c r="CAZ10" s="908"/>
      <c r="CBA10" s="908"/>
      <c r="CBB10" s="908"/>
      <c r="CBC10" s="908"/>
      <c r="CBD10" s="908"/>
      <c r="CBE10" s="908"/>
      <c r="CBF10" s="908"/>
      <c r="CBG10" s="908"/>
      <c r="CBH10" s="908"/>
      <c r="CBI10" s="908"/>
      <c r="CBJ10" s="908"/>
      <c r="CBK10" s="908"/>
      <c r="CBL10" s="908"/>
      <c r="CBM10" s="908"/>
      <c r="CBN10" s="908"/>
      <c r="CBO10" s="908"/>
      <c r="CBP10" s="908"/>
      <c r="CBQ10" s="908"/>
      <c r="CBR10" s="908"/>
      <c r="CBS10" s="908"/>
      <c r="CBT10" s="908"/>
      <c r="CBU10" s="908"/>
      <c r="CBV10" s="908"/>
      <c r="CBW10" s="908"/>
      <c r="CBX10" s="908"/>
      <c r="CBY10" s="908"/>
      <c r="CBZ10" s="908"/>
      <c r="CCA10" s="908"/>
      <c r="CCB10" s="908"/>
      <c r="CCC10" s="908"/>
      <c r="CCD10" s="908"/>
      <c r="CCE10" s="908"/>
      <c r="CCF10" s="908"/>
      <c r="CCG10" s="908"/>
      <c r="CCH10" s="908"/>
      <c r="CCI10" s="908"/>
      <c r="CCJ10" s="908"/>
      <c r="CCK10" s="908"/>
      <c r="CCL10" s="908"/>
      <c r="CCM10" s="908"/>
      <c r="CCN10" s="908"/>
      <c r="CCO10" s="908"/>
      <c r="CCP10" s="908"/>
      <c r="CCQ10" s="908"/>
      <c r="CCR10" s="908"/>
      <c r="CCS10" s="908"/>
      <c r="CCT10" s="908"/>
      <c r="CCU10" s="908"/>
      <c r="CCV10" s="908"/>
      <c r="CCW10" s="908"/>
      <c r="CCX10" s="908"/>
      <c r="CCY10" s="908"/>
      <c r="CCZ10" s="908"/>
      <c r="CDA10" s="908"/>
      <c r="CDB10" s="908"/>
      <c r="CDC10" s="908"/>
      <c r="CDD10" s="908"/>
      <c r="CDE10" s="908"/>
      <c r="CDF10" s="908"/>
      <c r="CDG10" s="908"/>
      <c r="CDH10" s="908"/>
      <c r="CDI10" s="908"/>
      <c r="CDJ10" s="908"/>
      <c r="CDK10" s="908"/>
      <c r="CDL10" s="908"/>
      <c r="CDM10" s="908"/>
      <c r="CDN10" s="908"/>
      <c r="CDO10" s="908"/>
      <c r="CDP10" s="908"/>
      <c r="CDQ10" s="908"/>
      <c r="CDR10" s="908"/>
      <c r="CDS10" s="908"/>
      <c r="CDT10" s="908"/>
      <c r="CDU10" s="908"/>
      <c r="CDV10" s="908"/>
      <c r="CDW10" s="908"/>
      <c r="CDX10" s="908"/>
      <c r="CDY10" s="908"/>
      <c r="CDZ10" s="908"/>
      <c r="CEA10" s="908"/>
      <c r="CEB10" s="908"/>
      <c r="CEC10" s="908"/>
      <c r="CED10" s="908"/>
      <c r="CEE10" s="908"/>
      <c r="CEF10" s="908"/>
      <c r="CEG10" s="908"/>
      <c r="CEH10" s="908"/>
      <c r="CEI10" s="908"/>
      <c r="CEJ10" s="908"/>
      <c r="CEK10" s="908"/>
      <c r="CEL10" s="908"/>
      <c r="CEM10" s="908"/>
      <c r="CEN10" s="908"/>
      <c r="CEO10" s="908"/>
      <c r="CEP10" s="908"/>
      <c r="CEQ10" s="908"/>
      <c r="CER10" s="908"/>
      <c r="CES10" s="908"/>
      <c r="CET10" s="908"/>
      <c r="CEU10" s="908"/>
      <c r="CEV10" s="908"/>
      <c r="CEW10" s="908"/>
      <c r="CEX10" s="908"/>
      <c r="CEY10" s="908"/>
      <c r="CEZ10" s="908"/>
      <c r="CFA10" s="908"/>
      <c r="CFB10" s="908"/>
      <c r="CFC10" s="908"/>
      <c r="CFD10" s="908"/>
      <c r="CFE10" s="908"/>
      <c r="CFF10" s="908"/>
      <c r="CFG10" s="908"/>
      <c r="CFH10" s="908"/>
      <c r="CFI10" s="908"/>
      <c r="CFJ10" s="908"/>
      <c r="CFK10" s="908"/>
      <c r="CFL10" s="908"/>
      <c r="CFM10" s="908"/>
      <c r="CFN10" s="908"/>
      <c r="CFO10" s="908"/>
      <c r="CFP10" s="908"/>
      <c r="CFQ10" s="908"/>
      <c r="CFR10" s="908"/>
      <c r="CFS10" s="908"/>
      <c r="CFT10" s="908"/>
      <c r="CFU10" s="908"/>
      <c r="CFV10" s="908"/>
      <c r="CFW10" s="908"/>
      <c r="CFX10" s="908"/>
      <c r="CFY10" s="908"/>
      <c r="CFZ10" s="908"/>
      <c r="CGA10" s="908"/>
      <c r="CGB10" s="908"/>
      <c r="CGC10" s="908"/>
      <c r="CGD10" s="908"/>
      <c r="CGE10" s="908"/>
      <c r="CGF10" s="908"/>
      <c r="CGG10" s="908"/>
      <c r="CGH10" s="908"/>
      <c r="CGI10" s="908"/>
      <c r="CGJ10" s="908"/>
      <c r="CGK10" s="908"/>
      <c r="CGL10" s="908"/>
      <c r="CGM10" s="908"/>
      <c r="CGN10" s="908"/>
      <c r="CGO10" s="908"/>
      <c r="CGP10" s="908"/>
      <c r="CGQ10" s="908"/>
      <c r="CGR10" s="908"/>
      <c r="CGS10" s="908"/>
      <c r="CGT10" s="908"/>
      <c r="CGU10" s="908"/>
      <c r="CGV10" s="908"/>
      <c r="CGW10" s="908"/>
      <c r="CGX10" s="908"/>
      <c r="CGY10" s="908"/>
      <c r="CGZ10" s="908"/>
      <c r="CHA10" s="908"/>
      <c r="CHB10" s="908"/>
      <c r="CHC10" s="908"/>
      <c r="CHD10" s="908"/>
      <c r="CHE10" s="908"/>
      <c r="CHF10" s="908"/>
      <c r="CHG10" s="908"/>
      <c r="CHH10" s="908"/>
      <c r="CHI10" s="908"/>
      <c r="CHJ10" s="908"/>
      <c r="CHK10" s="908"/>
      <c r="CHL10" s="908"/>
      <c r="CHM10" s="908"/>
      <c r="CHN10" s="908"/>
      <c r="CHO10" s="908"/>
      <c r="CHP10" s="908"/>
      <c r="CHQ10" s="908"/>
      <c r="CHR10" s="908"/>
      <c r="CHS10" s="908"/>
      <c r="CHT10" s="908"/>
      <c r="CHU10" s="908"/>
      <c r="CHV10" s="908"/>
      <c r="CHW10" s="908"/>
      <c r="CHX10" s="908"/>
      <c r="CHY10" s="908"/>
      <c r="CHZ10" s="908"/>
      <c r="CIA10" s="908"/>
      <c r="CIB10" s="908"/>
      <c r="CIC10" s="908"/>
      <c r="CID10" s="908"/>
      <c r="CIE10" s="908"/>
      <c r="CIF10" s="908"/>
      <c r="CIG10" s="908"/>
      <c r="CIH10" s="908"/>
      <c r="CII10" s="908"/>
      <c r="CIJ10" s="908"/>
      <c r="CIK10" s="908"/>
      <c r="CIL10" s="908"/>
      <c r="CIM10" s="908"/>
      <c r="CIN10" s="908"/>
      <c r="CIO10" s="908"/>
      <c r="CIP10" s="908"/>
      <c r="CIQ10" s="908"/>
      <c r="CIR10" s="908"/>
      <c r="CIS10" s="908"/>
      <c r="CIT10" s="908"/>
      <c r="CIU10" s="908"/>
      <c r="CIV10" s="908"/>
      <c r="CIW10" s="908"/>
      <c r="CIX10" s="908"/>
      <c r="CIY10" s="908"/>
      <c r="CIZ10" s="908"/>
      <c r="CJA10" s="908"/>
      <c r="CJB10" s="908"/>
      <c r="CJC10" s="908"/>
      <c r="CJD10" s="908"/>
      <c r="CJE10" s="908"/>
      <c r="CJF10" s="908"/>
      <c r="CJG10" s="908"/>
      <c r="CJH10" s="908"/>
      <c r="CJI10" s="908"/>
      <c r="CJJ10" s="908"/>
      <c r="CJK10" s="908"/>
      <c r="CJL10" s="908"/>
      <c r="CJM10" s="908"/>
      <c r="CJN10" s="908"/>
      <c r="CJO10" s="908"/>
      <c r="CJP10" s="908"/>
      <c r="CJQ10" s="908"/>
      <c r="CJR10" s="908"/>
      <c r="CJS10" s="908"/>
      <c r="CJT10" s="908"/>
      <c r="CJU10" s="908"/>
      <c r="CJV10" s="908"/>
      <c r="CJW10" s="908"/>
      <c r="CJX10" s="908"/>
      <c r="CJY10" s="908"/>
      <c r="CJZ10" s="908"/>
      <c r="CKA10" s="908"/>
      <c r="CKB10" s="908"/>
      <c r="CKC10" s="908"/>
      <c r="CKD10" s="908"/>
      <c r="CKE10" s="908"/>
      <c r="CKF10" s="908"/>
      <c r="CKG10" s="908"/>
      <c r="CKH10" s="908"/>
      <c r="CKI10" s="908"/>
      <c r="CKJ10" s="908"/>
      <c r="CKK10" s="908"/>
      <c r="CKL10" s="908"/>
      <c r="CKM10" s="908"/>
      <c r="CKN10" s="908"/>
      <c r="CKO10" s="908"/>
      <c r="CKP10" s="908"/>
      <c r="CKQ10" s="908"/>
      <c r="CKR10" s="908"/>
      <c r="CKS10" s="908"/>
      <c r="CKT10" s="908"/>
      <c r="CKU10" s="908"/>
      <c r="CKV10" s="908"/>
      <c r="CKW10" s="908"/>
      <c r="CKX10" s="908"/>
      <c r="CKY10" s="908"/>
      <c r="CKZ10" s="908"/>
      <c r="CLA10" s="908"/>
      <c r="CLB10" s="908"/>
      <c r="CLC10" s="908"/>
      <c r="CLD10" s="908"/>
      <c r="CLE10" s="908"/>
      <c r="CLF10" s="908"/>
      <c r="CLG10" s="908"/>
      <c r="CLH10" s="908"/>
      <c r="CLI10" s="908"/>
      <c r="CLJ10" s="908"/>
      <c r="CLK10" s="908"/>
      <c r="CLL10" s="908"/>
      <c r="CLM10" s="908"/>
      <c r="CLN10" s="908"/>
      <c r="CLO10" s="908"/>
      <c r="CLP10" s="908"/>
      <c r="CLQ10" s="908"/>
      <c r="CLR10" s="908"/>
      <c r="CLS10" s="908"/>
      <c r="CLT10" s="908"/>
      <c r="CLU10" s="908"/>
      <c r="CLV10" s="908"/>
      <c r="CLW10" s="908"/>
      <c r="CLX10" s="908"/>
      <c r="CLY10" s="908"/>
      <c r="CLZ10" s="908"/>
      <c r="CMA10" s="908"/>
      <c r="CMB10" s="908"/>
      <c r="CMC10" s="908"/>
      <c r="CMD10" s="908"/>
      <c r="CME10" s="908"/>
      <c r="CMF10" s="908"/>
      <c r="CMG10" s="908"/>
      <c r="CMH10" s="908"/>
      <c r="CMI10" s="908"/>
      <c r="CMJ10" s="908"/>
      <c r="CMK10" s="908"/>
      <c r="CML10" s="908"/>
      <c r="CMM10" s="908"/>
      <c r="CMN10" s="908"/>
      <c r="CMO10" s="908"/>
      <c r="CMP10" s="908"/>
      <c r="CMQ10" s="908"/>
      <c r="CMR10" s="908"/>
      <c r="CMS10" s="908"/>
      <c r="CMT10" s="908"/>
      <c r="CMU10" s="908"/>
      <c r="CMV10" s="908"/>
      <c r="CMW10" s="908"/>
      <c r="CMX10" s="908"/>
      <c r="CMY10" s="908"/>
      <c r="CMZ10" s="908"/>
      <c r="CNA10" s="908"/>
      <c r="CNB10" s="908"/>
      <c r="CNC10" s="908"/>
      <c r="CND10" s="908"/>
      <c r="CNE10" s="908"/>
      <c r="CNF10" s="908"/>
      <c r="CNG10" s="908"/>
      <c r="CNH10" s="908"/>
      <c r="CNI10" s="908"/>
      <c r="CNJ10" s="908"/>
      <c r="CNK10" s="908"/>
      <c r="CNL10" s="908"/>
      <c r="CNM10" s="908"/>
      <c r="CNN10" s="908"/>
      <c r="CNO10" s="908"/>
      <c r="CNP10" s="908"/>
      <c r="CNQ10" s="908"/>
      <c r="CNR10" s="908"/>
      <c r="CNS10" s="908"/>
      <c r="CNT10" s="908"/>
      <c r="CNU10" s="908"/>
      <c r="CNV10" s="908"/>
      <c r="CNW10" s="908"/>
      <c r="CNX10" s="908"/>
      <c r="CNY10" s="908"/>
      <c r="CNZ10" s="908"/>
      <c r="COA10" s="908"/>
      <c r="COB10" s="908"/>
      <c r="COC10" s="908"/>
      <c r="COD10" s="908"/>
      <c r="COE10" s="908"/>
      <c r="COF10" s="908"/>
      <c r="COG10" s="908"/>
      <c r="COH10" s="908"/>
      <c r="COI10" s="908"/>
      <c r="COJ10" s="908"/>
      <c r="COK10" s="908"/>
      <c r="COL10" s="908"/>
      <c r="COM10" s="908"/>
      <c r="CON10" s="908"/>
      <c r="COO10" s="908"/>
      <c r="COP10" s="908"/>
      <c r="COQ10" s="908"/>
      <c r="COR10" s="908"/>
      <c r="COS10" s="908"/>
      <c r="COT10" s="908"/>
      <c r="COU10" s="908"/>
      <c r="COV10" s="908"/>
      <c r="COW10" s="908"/>
      <c r="COX10" s="908"/>
      <c r="COY10" s="908"/>
      <c r="COZ10" s="908"/>
      <c r="CPA10" s="908"/>
      <c r="CPB10" s="908"/>
      <c r="CPC10" s="908"/>
      <c r="CPD10" s="908"/>
      <c r="CPE10" s="908"/>
      <c r="CPF10" s="908"/>
      <c r="CPG10" s="908"/>
      <c r="CPH10" s="908"/>
      <c r="CPI10" s="908"/>
      <c r="CPJ10" s="908"/>
      <c r="CPK10" s="908"/>
      <c r="CPL10" s="908"/>
      <c r="CPM10" s="908"/>
      <c r="CPN10" s="908"/>
      <c r="CPO10" s="908"/>
      <c r="CPP10" s="908"/>
      <c r="CPQ10" s="908"/>
      <c r="CPR10" s="908"/>
      <c r="CPS10" s="908"/>
      <c r="CPT10" s="908"/>
      <c r="CPU10" s="908"/>
      <c r="CPV10" s="908"/>
      <c r="CPW10" s="908"/>
      <c r="CPX10" s="908"/>
      <c r="CPY10" s="908"/>
      <c r="CPZ10" s="908"/>
      <c r="CQA10" s="908"/>
      <c r="CQB10" s="908"/>
      <c r="CQC10" s="908"/>
      <c r="CQD10" s="908"/>
      <c r="CQE10" s="908"/>
      <c r="CQF10" s="908"/>
      <c r="CQG10" s="908"/>
      <c r="CQH10" s="908"/>
      <c r="CQI10" s="908"/>
      <c r="CQJ10" s="908"/>
      <c r="CQK10" s="908"/>
      <c r="CQL10" s="908"/>
      <c r="CQM10" s="908"/>
      <c r="CQN10" s="908"/>
      <c r="CQO10" s="908"/>
      <c r="CQP10" s="908"/>
      <c r="CQQ10" s="908"/>
      <c r="CQR10" s="908"/>
      <c r="CQS10" s="908"/>
      <c r="CQT10" s="908"/>
      <c r="CQU10" s="908"/>
      <c r="CQV10" s="908"/>
      <c r="CQW10" s="908"/>
      <c r="CQX10" s="908"/>
      <c r="CQY10" s="908"/>
      <c r="CQZ10" s="908"/>
      <c r="CRA10" s="908"/>
      <c r="CRB10" s="908"/>
      <c r="CRC10" s="908"/>
      <c r="CRD10" s="908"/>
      <c r="CRE10" s="908"/>
      <c r="CRF10" s="908"/>
      <c r="CRG10" s="908"/>
      <c r="CRH10" s="908"/>
      <c r="CRI10" s="908"/>
      <c r="CRJ10" s="908"/>
      <c r="CRK10" s="908"/>
      <c r="CRL10" s="908"/>
      <c r="CRM10" s="908"/>
      <c r="CRN10" s="908"/>
      <c r="CRO10" s="908"/>
      <c r="CRP10" s="908"/>
      <c r="CRQ10" s="908"/>
      <c r="CRR10" s="908"/>
      <c r="CRS10" s="908"/>
      <c r="CRT10" s="908"/>
      <c r="CRU10" s="908"/>
      <c r="CRV10" s="908"/>
      <c r="CRW10" s="908"/>
      <c r="CRX10" s="908"/>
      <c r="CRY10" s="908"/>
      <c r="CRZ10" s="908"/>
      <c r="CSA10" s="908"/>
      <c r="CSB10" s="908"/>
      <c r="CSC10" s="908"/>
      <c r="CSD10" s="908"/>
      <c r="CSE10" s="908"/>
      <c r="CSF10" s="908"/>
      <c r="CSG10" s="908"/>
      <c r="CSH10" s="908"/>
      <c r="CSI10" s="908"/>
      <c r="CSJ10" s="908"/>
      <c r="CSK10" s="908"/>
      <c r="CSL10" s="908"/>
      <c r="CSM10" s="908"/>
      <c r="CSN10" s="908"/>
      <c r="CSO10" s="908"/>
      <c r="CSP10" s="908"/>
      <c r="CSQ10" s="908"/>
      <c r="CSR10" s="908"/>
      <c r="CSS10" s="908"/>
      <c r="CST10" s="908"/>
      <c r="CSU10" s="908"/>
      <c r="CSV10" s="908"/>
      <c r="CSW10" s="908"/>
      <c r="CSX10" s="908"/>
      <c r="CSY10" s="908"/>
      <c r="CSZ10" s="908"/>
      <c r="CTA10" s="908"/>
      <c r="CTB10" s="908"/>
      <c r="CTC10" s="908"/>
      <c r="CTD10" s="908"/>
      <c r="CTE10" s="908"/>
      <c r="CTF10" s="908"/>
      <c r="CTG10" s="908"/>
      <c r="CTH10" s="908"/>
      <c r="CTI10" s="908"/>
      <c r="CTJ10" s="908"/>
      <c r="CTK10" s="908"/>
      <c r="CTL10" s="908"/>
      <c r="CTM10" s="908"/>
      <c r="CTN10" s="908"/>
      <c r="CTO10" s="908"/>
      <c r="CTP10" s="908"/>
      <c r="CTQ10" s="908"/>
      <c r="CTR10" s="908"/>
      <c r="CTS10" s="908"/>
      <c r="CTT10" s="908"/>
      <c r="CTU10" s="908"/>
      <c r="CTV10" s="908"/>
      <c r="CTW10" s="908"/>
      <c r="CTX10" s="908"/>
      <c r="CTY10" s="908"/>
      <c r="CTZ10" s="908"/>
      <c r="CUA10" s="908"/>
      <c r="CUB10" s="908"/>
      <c r="CUC10" s="908"/>
      <c r="CUD10" s="908"/>
      <c r="CUE10" s="908"/>
      <c r="CUF10" s="908"/>
      <c r="CUG10" s="908"/>
      <c r="CUH10" s="908"/>
      <c r="CUI10" s="908"/>
      <c r="CUJ10" s="908"/>
      <c r="CUK10" s="908"/>
      <c r="CUL10" s="908"/>
      <c r="CUM10" s="908"/>
      <c r="CUN10" s="908"/>
      <c r="CUO10" s="908"/>
      <c r="CUP10" s="908"/>
      <c r="CUQ10" s="908"/>
      <c r="CUR10" s="908"/>
      <c r="CUS10" s="908"/>
      <c r="CUT10" s="908"/>
      <c r="CUU10" s="908"/>
      <c r="CUV10" s="908"/>
      <c r="CUW10" s="908"/>
      <c r="CUX10" s="908"/>
      <c r="CUY10" s="908"/>
      <c r="CUZ10" s="908"/>
      <c r="CVA10" s="908"/>
      <c r="CVB10" s="908"/>
      <c r="CVC10" s="908"/>
      <c r="CVD10" s="908"/>
      <c r="CVE10" s="908"/>
      <c r="CVF10" s="908"/>
      <c r="CVG10" s="908"/>
      <c r="CVH10" s="908"/>
      <c r="CVI10" s="908"/>
      <c r="CVJ10" s="908"/>
      <c r="CVK10" s="908"/>
      <c r="CVL10" s="908"/>
      <c r="CVM10" s="908"/>
      <c r="CVN10" s="908"/>
      <c r="CVO10" s="908"/>
      <c r="CVP10" s="908"/>
      <c r="CVQ10" s="908"/>
      <c r="CVR10" s="908"/>
      <c r="CVS10" s="908"/>
      <c r="CVT10" s="908"/>
      <c r="CVU10" s="908"/>
      <c r="CVV10" s="908"/>
      <c r="CVW10" s="908"/>
      <c r="CVX10" s="908"/>
      <c r="CVY10" s="908"/>
      <c r="CVZ10" s="908"/>
      <c r="CWA10" s="908"/>
      <c r="CWB10" s="908"/>
      <c r="CWC10" s="908"/>
      <c r="CWD10" s="908"/>
      <c r="CWE10" s="908"/>
      <c r="CWF10" s="908"/>
      <c r="CWG10" s="908"/>
      <c r="CWH10" s="908"/>
      <c r="CWI10" s="908"/>
      <c r="CWJ10" s="908"/>
      <c r="CWK10" s="908"/>
      <c r="CWL10" s="908"/>
      <c r="CWM10" s="908"/>
      <c r="CWN10" s="908"/>
      <c r="CWO10" s="908"/>
      <c r="CWP10" s="908"/>
      <c r="CWQ10" s="908"/>
      <c r="CWR10" s="908"/>
      <c r="CWS10" s="908"/>
      <c r="CWT10" s="908"/>
      <c r="CWU10" s="908"/>
      <c r="CWV10" s="908"/>
      <c r="CWW10" s="908"/>
      <c r="CWX10" s="908"/>
      <c r="CWY10" s="908"/>
      <c r="CWZ10" s="908"/>
      <c r="CXA10" s="908"/>
      <c r="CXB10" s="908"/>
      <c r="CXC10" s="908"/>
      <c r="CXD10" s="908"/>
      <c r="CXE10" s="908"/>
      <c r="CXF10" s="908"/>
      <c r="CXG10" s="908"/>
      <c r="CXH10" s="908"/>
      <c r="CXI10" s="908"/>
      <c r="CXJ10" s="908"/>
      <c r="CXK10" s="908"/>
      <c r="CXL10" s="908"/>
      <c r="CXM10" s="908"/>
      <c r="CXN10" s="908"/>
      <c r="CXO10" s="908"/>
      <c r="CXP10" s="908"/>
      <c r="CXQ10" s="908"/>
      <c r="CXR10" s="908"/>
      <c r="CXS10" s="908"/>
      <c r="CXT10" s="908"/>
      <c r="CXU10" s="908"/>
      <c r="CXV10" s="908"/>
      <c r="CXW10" s="908"/>
      <c r="CXX10" s="908"/>
      <c r="CXY10" s="908"/>
      <c r="CXZ10" s="908"/>
      <c r="CYA10" s="908"/>
      <c r="CYB10" s="908"/>
      <c r="CYC10" s="908"/>
      <c r="CYD10" s="908"/>
      <c r="CYE10" s="908"/>
      <c r="CYF10" s="908"/>
      <c r="CYG10" s="908"/>
      <c r="CYH10" s="908"/>
      <c r="CYI10" s="908"/>
      <c r="CYJ10" s="908"/>
      <c r="CYK10" s="908"/>
      <c r="CYL10" s="908"/>
      <c r="CYM10" s="908"/>
      <c r="CYN10" s="908"/>
      <c r="CYO10" s="908"/>
      <c r="CYP10" s="908"/>
      <c r="CYQ10" s="908"/>
      <c r="CYR10" s="908"/>
      <c r="CYS10" s="908"/>
      <c r="CYT10" s="908"/>
      <c r="CYU10" s="908"/>
      <c r="CYV10" s="908"/>
      <c r="CYW10" s="908"/>
      <c r="CYX10" s="908"/>
      <c r="CYY10" s="908"/>
      <c r="CYZ10" s="908"/>
      <c r="CZA10" s="908"/>
      <c r="CZB10" s="908"/>
      <c r="CZC10" s="908"/>
      <c r="CZD10" s="908"/>
      <c r="CZE10" s="908"/>
      <c r="CZF10" s="908"/>
      <c r="CZG10" s="908"/>
      <c r="CZH10" s="908"/>
      <c r="CZI10" s="908"/>
      <c r="CZJ10" s="908"/>
      <c r="CZK10" s="908"/>
      <c r="CZL10" s="908"/>
      <c r="CZM10" s="908"/>
      <c r="CZN10" s="908"/>
      <c r="CZO10" s="908"/>
      <c r="CZP10" s="908"/>
      <c r="CZQ10" s="908"/>
      <c r="CZR10" s="908"/>
      <c r="CZS10" s="908"/>
      <c r="CZT10" s="908"/>
      <c r="CZU10" s="908"/>
      <c r="CZV10" s="908"/>
      <c r="CZW10" s="908"/>
      <c r="CZX10" s="908"/>
      <c r="CZY10" s="908"/>
      <c r="CZZ10" s="908"/>
      <c r="DAA10" s="908"/>
      <c r="DAB10" s="908"/>
      <c r="DAC10" s="908"/>
      <c r="DAD10" s="908"/>
      <c r="DAE10" s="908"/>
      <c r="DAF10" s="908"/>
      <c r="DAG10" s="908"/>
      <c r="DAH10" s="908"/>
      <c r="DAI10" s="908"/>
      <c r="DAJ10" s="908"/>
      <c r="DAK10" s="908"/>
      <c r="DAL10" s="908"/>
      <c r="DAM10" s="908"/>
      <c r="DAN10" s="908"/>
      <c r="DAO10" s="908"/>
      <c r="DAP10" s="908"/>
      <c r="DAQ10" s="908"/>
      <c r="DAR10" s="908"/>
      <c r="DAS10" s="908"/>
      <c r="DAT10" s="908"/>
      <c r="DAU10" s="908"/>
      <c r="DAV10" s="908"/>
      <c r="DAW10" s="908"/>
      <c r="DAX10" s="908"/>
      <c r="DAY10" s="908"/>
      <c r="DAZ10" s="908"/>
      <c r="DBA10" s="908"/>
      <c r="DBB10" s="908"/>
      <c r="DBC10" s="908"/>
      <c r="DBD10" s="908"/>
      <c r="DBE10" s="908"/>
      <c r="DBF10" s="908"/>
      <c r="DBG10" s="908"/>
      <c r="DBH10" s="908"/>
      <c r="DBI10" s="908"/>
      <c r="DBJ10" s="908"/>
      <c r="DBK10" s="908"/>
      <c r="DBL10" s="908"/>
      <c r="DBM10" s="908"/>
      <c r="DBN10" s="908"/>
      <c r="DBO10" s="908"/>
      <c r="DBP10" s="908"/>
      <c r="DBQ10" s="908"/>
      <c r="DBR10" s="908"/>
      <c r="DBS10" s="908"/>
      <c r="DBT10" s="908"/>
      <c r="DBU10" s="908"/>
      <c r="DBV10" s="908"/>
      <c r="DBW10" s="908"/>
      <c r="DBX10" s="908"/>
      <c r="DBY10" s="908"/>
      <c r="DBZ10" s="908"/>
      <c r="DCA10" s="908"/>
      <c r="DCB10" s="908"/>
      <c r="DCC10" s="908"/>
      <c r="DCD10" s="908"/>
      <c r="DCE10" s="908"/>
      <c r="DCF10" s="908"/>
      <c r="DCG10" s="908"/>
      <c r="DCH10" s="908"/>
      <c r="DCI10" s="908"/>
      <c r="DCJ10" s="908"/>
      <c r="DCK10" s="908"/>
      <c r="DCL10" s="908"/>
      <c r="DCM10" s="908"/>
      <c r="DCN10" s="908"/>
      <c r="DCO10" s="908"/>
      <c r="DCP10" s="908"/>
      <c r="DCQ10" s="908"/>
      <c r="DCR10" s="908"/>
      <c r="DCS10" s="908"/>
      <c r="DCT10" s="908"/>
      <c r="DCU10" s="908"/>
      <c r="DCV10" s="908"/>
      <c r="DCW10" s="908"/>
      <c r="DCX10" s="908"/>
      <c r="DCY10" s="908"/>
      <c r="DCZ10" s="908"/>
      <c r="DDA10" s="908"/>
      <c r="DDB10" s="908"/>
      <c r="DDC10" s="908"/>
      <c r="DDD10" s="908"/>
      <c r="DDE10" s="908"/>
      <c r="DDF10" s="908"/>
      <c r="DDG10" s="908"/>
      <c r="DDH10" s="908"/>
      <c r="DDI10" s="908"/>
      <c r="DDJ10" s="908"/>
      <c r="DDK10" s="908"/>
      <c r="DDL10" s="908"/>
      <c r="DDM10" s="908"/>
      <c r="DDN10" s="908"/>
      <c r="DDO10" s="908"/>
      <c r="DDP10" s="908"/>
      <c r="DDQ10" s="908"/>
      <c r="DDR10" s="908"/>
      <c r="DDS10" s="908"/>
      <c r="DDT10" s="908"/>
      <c r="DDU10" s="908"/>
      <c r="DDV10" s="908"/>
      <c r="DDW10" s="908"/>
      <c r="DDX10" s="908"/>
      <c r="DDY10" s="908"/>
      <c r="DDZ10" s="908"/>
      <c r="DEA10" s="908"/>
      <c r="DEB10" s="908"/>
      <c r="DEC10" s="908"/>
      <c r="DED10" s="908"/>
      <c r="DEE10" s="908"/>
      <c r="DEF10" s="908"/>
      <c r="DEG10" s="908"/>
      <c r="DEH10" s="908"/>
      <c r="DEI10" s="908"/>
      <c r="DEJ10" s="908"/>
      <c r="DEK10" s="908"/>
      <c r="DEL10" s="908"/>
      <c r="DEM10" s="908"/>
      <c r="DEN10" s="908"/>
      <c r="DEO10" s="908"/>
      <c r="DEP10" s="908"/>
      <c r="DEQ10" s="908"/>
      <c r="DER10" s="908"/>
      <c r="DES10" s="908"/>
      <c r="DET10" s="908"/>
      <c r="DEU10" s="908"/>
      <c r="DEV10" s="908"/>
      <c r="DEW10" s="908"/>
      <c r="DEX10" s="908"/>
      <c r="DEY10" s="908"/>
      <c r="DEZ10" s="908"/>
      <c r="DFA10" s="908"/>
      <c r="DFB10" s="908"/>
      <c r="DFC10" s="908"/>
      <c r="DFD10" s="908"/>
      <c r="DFE10" s="908"/>
      <c r="DFF10" s="908"/>
      <c r="DFG10" s="908"/>
      <c r="DFH10" s="908"/>
      <c r="DFI10" s="908"/>
      <c r="DFJ10" s="908"/>
      <c r="DFK10" s="908"/>
      <c r="DFL10" s="908"/>
      <c r="DFM10" s="908"/>
      <c r="DFN10" s="908"/>
      <c r="DFO10" s="908"/>
      <c r="DFP10" s="908"/>
      <c r="DFQ10" s="908"/>
      <c r="DFR10" s="908"/>
      <c r="DFS10" s="908"/>
      <c r="DFT10" s="908"/>
      <c r="DFU10" s="908"/>
      <c r="DFV10" s="908"/>
      <c r="DFW10" s="908"/>
      <c r="DFX10" s="908"/>
      <c r="DFY10" s="908"/>
      <c r="DFZ10" s="908"/>
      <c r="DGA10" s="908"/>
      <c r="DGB10" s="908"/>
      <c r="DGC10" s="908"/>
      <c r="DGD10" s="908"/>
      <c r="DGE10" s="908"/>
      <c r="DGF10" s="908"/>
      <c r="DGG10" s="908"/>
      <c r="DGH10" s="908"/>
      <c r="DGI10" s="908"/>
      <c r="DGJ10" s="908"/>
      <c r="DGK10" s="908"/>
      <c r="DGL10" s="908"/>
      <c r="DGM10" s="908"/>
      <c r="DGN10" s="908"/>
      <c r="DGO10" s="908"/>
      <c r="DGP10" s="908"/>
      <c r="DGQ10" s="908"/>
      <c r="DGR10" s="908"/>
      <c r="DGS10" s="908"/>
      <c r="DGT10" s="908"/>
      <c r="DGU10" s="908"/>
      <c r="DGV10" s="908"/>
      <c r="DGW10" s="908"/>
      <c r="DGX10" s="908"/>
      <c r="DGY10" s="908"/>
      <c r="DGZ10" s="908"/>
      <c r="DHA10" s="908"/>
      <c r="DHB10" s="908"/>
      <c r="DHC10" s="908"/>
      <c r="DHD10" s="908"/>
      <c r="DHE10" s="908"/>
      <c r="DHF10" s="908"/>
      <c r="DHG10" s="908"/>
      <c r="DHH10" s="908"/>
      <c r="DHI10" s="908"/>
      <c r="DHJ10" s="908"/>
      <c r="DHK10" s="908"/>
      <c r="DHL10" s="908"/>
      <c r="DHM10" s="908"/>
      <c r="DHN10" s="908"/>
      <c r="DHO10" s="908"/>
      <c r="DHP10" s="908"/>
      <c r="DHQ10" s="908"/>
      <c r="DHR10" s="908"/>
      <c r="DHS10" s="908"/>
      <c r="DHT10" s="908"/>
      <c r="DHU10" s="908"/>
      <c r="DHV10" s="908"/>
      <c r="DHW10" s="908"/>
      <c r="DHX10" s="908"/>
      <c r="DHY10" s="908"/>
      <c r="DHZ10" s="908"/>
      <c r="DIA10" s="908"/>
      <c r="DIB10" s="908"/>
      <c r="DIC10" s="908"/>
      <c r="DID10" s="908"/>
      <c r="DIE10" s="908"/>
      <c r="DIF10" s="908"/>
      <c r="DIG10" s="908"/>
      <c r="DIH10" s="908"/>
      <c r="DII10" s="908"/>
      <c r="DIJ10" s="908"/>
      <c r="DIK10" s="908"/>
      <c r="DIL10" s="908"/>
      <c r="DIM10" s="908"/>
      <c r="DIN10" s="908"/>
      <c r="DIO10" s="908"/>
      <c r="DIP10" s="908"/>
      <c r="DIQ10" s="908"/>
      <c r="DIR10" s="908"/>
      <c r="DIS10" s="908"/>
      <c r="DIT10" s="908"/>
      <c r="DIU10" s="908"/>
      <c r="DIV10" s="908"/>
      <c r="DIW10" s="908"/>
      <c r="DIX10" s="908"/>
      <c r="DIY10" s="908"/>
      <c r="DIZ10" s="908"/>
      <c r="DJA10" s="908"/>
      <c r="DJB10" s="908"/>
      <c r="DJC10" s="908"/>
      <c r="DJD10" s="908"/>
      <c r="DJE10" s="908"/>
      <c r="DJF10" s="908"/>
      <c r="DJG10" s="908"/>
      <c r="DJH10" s="908"/>
      <c r="DJI10" s="908"/>
      <c r="DJJ10" s="908"/>
      <c r="DJK10" s="908"/>
      <c r="DJL10" s="908"/>
      <c r="DJM10" s="908"/>
      <c r="DJN10" s="908"/>
      <c r="DJO10" s="908"/>
      <c r="DJP10" s="908"/>
      <c r="DJQ10" s="908"/>
      <c r="DJR10" s="908"/>
      <c r="DJS10" s="908"/>
      <c r="DJT10" s="908"/>
      <c r="DJU10" s="908"/>
      <c r="DJV10" s="908"/>
      <c r="DJW10" s="908"/>
      <c r="DJX10" s="908"/>
      <c r="DJY10" s="908"/>
      <c r="DJZ10" s="908"/>
      <c r="DKA10" s="908"/>
      <c r="DKB10" s="908"/>
      <c r="DKC10" s="908"/>
      <c r="DKD10" s="908"/>
      <c r="DKE10" s="908"/>
      <c r="DKF10" s="908"/>
      <c r="DKG10" s="908"/>
      <c r="DKH10" s="908"/>
      <c r="DKI10" s="908"/>
      <c r="DKJ10" s="908"/>
      <c r="DKK10" s="908"/>
      <c r="DKL10" s="908"/>
      <c r="DKM10" s="908"/>
      <c r="DKN10" s="908"/>
      <c r="DKO10" s="908"/>
      <c r="DKP10" s="908"/>
      <c r="DKQ10" s="908"/>
      <c r="DKR10" s="908"/>
      <c r="DKS10" s="908"/>
      <c r="DKT10" s="908"/>
      <c r="DKU10" s="908"/>
      <c r="DKV10" s="908"/>
      <c r="DKW10" s="908"/>
      <c r="DKX10" s="908"/>
      <c r="DKY10" s="908"/>
      <c r="DKZ10" s="908"/>
      <c r="DLA10" s="908"/>
      <c r="DLB10" s="908"/>
      <c r="DLC10" s="908"/>
      <c r="DLD10" s="908"/>
      <c r="DLE10" s="908"/>
      <c r="DLF10" s="908"/>
      <c r="DLG10" s="908"/>
      <c r="DLH10" s="908"/>
      <c r="DLI10" s="908"/>
      <c r="DLJ10" s="908"/>
      <c r="DLK10" s="908"/>
      <c r="DLL10" s="908"/>
      <c r="DLM10" s="908"/>
      <c r="DLN10" s="908"/>
      <c r="DLO10" s="908"/>
      <c r="DLP10" s="908"/>
      <c r="DLQ10" s="908"/>
      <c r="DLR10" s="908"/>
      <c r="DLS10" s="908"/>
      <c r="DLT10" s="908"/>
      <c r="DLU10" s="908"/>
      <c r="DLV10" s="908"/>
      <c r="DLW10" s="908"/>
      <c r="DLX10" s="908"/>
      <c r="DLY10" s="908"/>
      <c r="DLZ10" s="908"/>
      <c r="DMA10" s="908"/>
      <c r="DMB10" s="908"/>
      <c r="DMC10" s="908"/>
      <c r="DMD10" s="908"/>
      <c r="DME10" s="908"/>
      <c r="DMF10" s="908"/>
      <c r="DMG10" s="908"/>
      <c r="DMH10" s="908"/>
      <c r="DMI10" s="908"/>
      <c r="DMJ10" s="908"/>
      <c r="DMK10" s="908"/>
      <c r="DML10" s="908"/>
      <c r="DMM10" s="908"/>
      <c r="DMN10" s="908"/>
      <c r="DMO10" s="908"/>
      <c r="DMP10" s="908"/>
      <c r="DMQ10" s="908"/>
      <c r="DMR10" s="908"/>
      <c r="DMS10" s="908"/>
      <c r="DMT10" s="908"/>
      <c r="DMU10" s="908"/>
      <c r="DMV10" s="908"/>
      <c r="DMW10" s="908"/>
      <c r="DMX10" s="908"/>
      <c r="DMY10" s="908"/>
      <c r="DMZ10" s="908"/>
      <c r="DNA10" s="908"/>
      <c r="DNB10" s="908"/>
      <c r="DNC10" s="908"/>
      <c r="DND10" s="908"/>
      <c r="DNE10" s="908"/>
      <c r="DNF10" s="908"/>
      <c r="DNG10" s="908"/>
      <c r="DNH10" s="908"/>
      <c r="DNI10" s="908"/>
      <c r="DNJ10" s="908"/>
      <c r="DNK10" s="908"/>
      <c r="DNL10" s="908"/>
      <c r="DNM10" s="908"/>
      <c r="DNN10" s="908"/>
      <c r="DNO10" s="908"/>
      <c r="DNP10" s="908"/>
      <c r="DNQ10" s="908"/>
      <c r="DNR10" s="908"/>
      <c r="DNS10" s="908"/>
      <c r="DNT10" s="908"/>
      <c r="DNU10" s="908"/>
      <c r="DNV10" s="908"/>
      <c r="DNW10" s="908"/>
      <c r="DNX10" s="908"/>
      <c r="DNY10" s="908"/>
      <c r="DNZ10" s="908"/>
      <c r="DOA10" s="908"/>
      <c r="DOB10" s="908"/>
      <c r="DOC10" s="908"/>
      <c r="DOD10" s="908"/>
      <c r="DOE10" s="908"/>
      <c r="DOF10" s="908"/>
      <c r="DOG10" s="908"/>
      <c r="DOH10" s="908"/>
      <c r="DOI10" s="908"/>
      <c r="DOJ10" s="908"/>
      <c r="DOK10" s="908"/>
      <c r="DOL10" s="908"/>
      <c r="DOM10" s="908"/>
      <c r="DON10" s="908"/>
      <c r="DOO10" s="908"/>
      <c r="DOP10" s="908"/>
      <c r="DOQ10" s="908"/>
      <c r="DOR10" s="908"/>
      <c r="DOS10" s="908"/>
      <c r="DOT10" s="908"/>
      <c r="DOU10" s="908"/>
      <c r="DOV10" s="908"/>
      <c r="DOW10" s="908"/>
      <c r="DOX10" s="908"/>
      <c r="DOY10" s="908"/>
      <c r="DOZ10" s="908"/>
      <c r="DPA10" s="908"/>
      <c r="DPB10" s="908"/>
      <c r="DPC10" s="908"/>
      <c r="DPD10" s="908"/>
      <c r="DPE10" s="908"/>
      <c r="DPF10" s="908"/>
      <c r="DPG10" s="908"/>
      <c r="DPH10" s="908"/>
      <c r="DPI10" s="908"/>
      <c r="DPJ10" s="908"/>
      <c r="DPK10" s="908"/>
      <c r="DPL10" s="908"/>
      <c r="DPM10" s="908"/>
      <c r="DPN10" s="908"/>
      <c r="DPO10" s="908"/>
      <c r="DPP10" s="908"/>
      <c r="DPQ10" s="908"/>
      <c r="DPR10" s="908"/>
      <c r="DPS10" s="908"/>
      <c r="DPT10" s="908"/>
      <c r="DPU10" s="908"/>
      <c r="DPV10" s="908"/>
      <c r="DPW10" s="908"/>
      <c r="DPX10" s="908"/>
      <c r="DPY10" s="908"/>
      <c r="DPZ10" s="908"/>
      <c r="DQA10" s="908"/>
      <c r="DQB10" s="908"/>
      <c r="DQC10" s="908"/>
      <c r="DQD10" s="908"/>
      <c r="DQE10" s="908"/>
      <c r="DQF10" s="908"/>
      <c r="DQG10" s="908"/>
      <c r="DQH10" s="908"/>
      <c r="DQI10" s="908"/>
      <c r="DQJ10" s="908"/>
      <c r="DQK10" s="908"/>
      <c r="DQL10" s="908"/>
      <c r="DQM10" s="908"/>
      <c r="DQN10" s="908"/>
      <c r="DQO10" s="908"/>
      <c r="DQP10" s="908"/>
      <c r="DQQ10" s="908"/>
      <c r="DQR10" s="908"/>
      <c r="DQS10" s="908"/>
      <c r="DQT10" s="908"/>
      <c r="DQU10" s="908"/>
      <c r="DQV10" s="908"/>
      <c r="DQW10" s="908"/>
      <c r="DQX10" s="908"/>
      <c r="DQY10" s="908"/>
      <c r="DQZ10" s="908"/>
      <c r="DRA10" s="908"/>
      <c r="DRB10" s="908"/>
      <c r="DRC10" s="908"/>
      <c r="DRD10" s="908"/>
      <c r="DRE10" s="908"/>
      <c r="DRF10" s="908"/>
      <c r="DRG10" s="908"/>
      <c r="DRH10" s="908"/>
      <c r="DRI10" s="908"/>
      <c r="DRJ10" s="908"/>
      <c r="DRK10" s="908"/>
      <c r="DRL10" s="908"/>
      <c r="DRM10" s="908"/>
      <c r="DRN10" s="908"/>
      <c r="DRO10" s="908"/>
      <c r="DRP10" s="908"/>
      <c r="DRQ10" s="908"/>
      <c r="DRR10" s="908"/>
      <c r="DRS10" s="908"/>
      <c r="DRT10" s="908"/>
      <c r="DRU10" s="908"/>
      <c r="DRV10" s="908"/>
      <c r="DRW10" s="908"/>
      <c r="DRX10" s="908"/>
      <c r="DRY10" s="908"/>
      <c r="DRZ10" s="908"/>
      <c r="DSA10" s="908"/>
      <c r="DSB10" s="908"/>
      <c r="DSC10" s="908"/>
      <c r="DSD10" s="908"/>
      <c r="DSE10" s="908"/>
      <c r="DSF10" s="908"/>
      <c r="DSG10" s="908"/>
      <c r="DSH10" s="908"/>
      <c r="DSI10" s="908"/>
      <c r="DSJ10" s="908"/>
      <c r="DSK10" s="908"/>
      <c r="DSL10" s="908"/>
      <c r="DSM10" s="908"/>
      <c r="DSN10" s="908"/>
      <c r="DSO10" s="908"/>
      <c r="DSP10" s="908"/>
      <c r="DSQ10" s="908"/>
      <c r="DSR10" s="908"/>
      <c r="DSS10" s="908"/>
      <c r="DST10" s="908"/>
      <c r="DSU10" s="908"/>
      <c r="DSV10" s="908"/>
      <c r="DSW10" s="908"/>
      <c r="DSX10" s="908"/>
      <c r="DSY10" s="908"/>
      <c r="DSZ10" s="908"/>
      <c r="DTA10" s="908"/>
      <c r="DTB10" s="908"/>
      <c r="DTC10" s="908"/>
      <c r="DTD10" s="908"/>
      <c r="DTE10" s="908"/>
      <c r="DTF10" s="908"/>
      <c r="DTG10" s="908"/>
      <c r="DTH10" s="908"/>
      <c r="DTI10" s="908"/>
      <c r="DTJ10" s="908"/>
      <c r="DTK10" s="908"/>
      <c r="DTL10" s="908"/>
      <c r="DTM10" s="908"/>
      <c r="DTN10" s="908"/>
      <c r="DTO10" s="908"/>
      <c r="DTP10" s="908"/>
      <c r="DTQ10" s="908"/>
      <c r="DTR10" s="908"/>
      <c r="DTS10" s="908"/>
      <c r="DTT10" s="908"/>
      <c r="DTU10" s="908"/>
      <c r="DTV10" s="908"/>
      <c r="DTW10" s="908"/>
      <c r="DTX10" s="908"/>
      <c r="DTY10" s="908"/>
      <c r="DTZ10" s="908"/>
      <c r="DUA10" s="908"/>
      <c r="DUB10" s="908"/>
      <c r="DUC10" s="908"/>
      <c r="DUD10" s="908"/>
      <c r="DUE10" s="908"/>
      <c r="DUF10" s="908"/>
      <c r="DUG10" s="908"/>
      <c r="DUH10" s="908"/>
      <c r="DUI10" s="908"/>
      <c r="DUJ10" s="908"/>
      <c r="DUK10" s="908"/>
      <c r="DUL10" s="908"/>
      <c r="DUM10" s="908"/>
      <c r="DUN10" s="908"/>
      <c r="DUO10" s="908"/>
      <c r="DUP10" s="908"/>
      <c r="DUQ10" s="908"/>
      <c r="DUR10" s="908"/>
      <c r="DUS10" s="908"/>
      <c r="DUT10" s="908"/>
      <c r="DUU10" s="908"/>
      <c r="DUV10" s="908"/>
      <c r="DUW10" s="908"/>
      <c r="DUX10" s="908"/>
      <c r="DUY10" s="908"/>
      <c r="DUZ10" s="908"/>
      <c r="DVA10" s="908"/>
      <c r="DVB10" s="908"/>
      <c r="DVC10" s="908"/>
      <c r="DVD10" s="908"/>
      <c r="DVE10" s="908"/>
      <c r="DVF10" s="908"/>
      <c r="DVG10" s="908"/>
      <c r="DVH10" s="908"/>
      <c r="DVI10" s="908"/>
      <c r="DVJ10" s="908"/>
      <c r="DVK10" s="908"/>
      <c r="DVL10" s="908"/>
      <c r="DVM10" s="908"/>
      <c r="DVN10" s="908"/>
      <c r="DVO10" s="908"/>
      <c r="DVP10" s="908"/>
      <c r="DVQ10" s="908"/>
      <c r="DVR10" s="908"/>
      <c r="DVS10" s="908"/>
      <c r="DVT10" s="908"/>
      <c r="DVU10" s="908"/>
      <c r="DVV10" s="908"/>
      <c r="DVW10" s="908"/>
      <c r="DVX10" s="908"/>
      <c r="DVY10" s="908"/>
      <c r="DVZ10" s="908"/>
      <c r="DWA10" s="908"/>
      <c r="DWB10" s="908"/>
      <c r="DWC10" s="908"/>
      <c r="DWD10" s="908"/>
      <c r="DWE10" s="908"/>
      <c r="DWF10" s="908"/>
      <c r="DWG10" s="908"/>
      <c r="DWH10" s="908"/>
      <c r="DWI10" s="908"/>
      <c r="DWJ10" s="908"/>
      <c r="DWK10" s="908"/>
      <c r="DWL10" s="908"/>
      <c r="DWM10" s="908"/>
      <c r="DWN10" s="908"/>
      <c r="DWO10" s="908"/>
      <c r="DWP10" s="908"/>
      <c r="DWQ10" s="908"/>
      <c r="DWR10" s="908"/>
      <c r="DWS10" s="908"/>
      <c r="DWT10" s="908"/>
      <c r="DWU10" s="908"/>
      <c r="DWV10" s="908"/>
      <c r="DWW10" s="908"/>
      <c r="DWX10" s="908"/>
      <c r="DWY10" s="908"/>
      <c r="DWZ10" s="908"/>
      <c r="DXA10" s="908"/>
      <c r="DXB10" s="908"/>
      <c r="DXC10" s="908"/>
      <c r="DXD10" s="908"/>
      <c r="DXE10" s="908"/>
      <c r="DXF10" s="908"/>
      <c r="DXG10" s="908"/>
      <c r="DXH10" s="908"/>
      <c r="DXI10" s="908"/>
      <c r="DXJ10" s="908"/>
      <c r="DXK10" s="908"/>
      <c r="DXL10" s="908"/>
      <c r="DXM10" s="908"/>
      <c r="DXN10" s="908"/>
      <c r="DXO10" s="908"/>
      <c r="DXP10" s="908"/>
      <c r="DXQ10" s="908"/>
      <c r="DXR10" s="908"/>
      <c r="DXS10" s="908"/>
      <c r="DXT10" s="908"/>
      <c r="DXU10" s="908"/>
      <c r="DXV10" s="908"/>
      <c r="DXW10" s="908"/>
      <c r="DXX10" s="908"/>
      <c r="DXY10" s="908"/>
      <c r="DXZ10" s="908"/>
      <c r="DYA10" s="908"/>
      <c r="DYB10" s="908"/>
      <c r="DYC10" s="908"/>
      <c r="DYD10" s="908"/>
      <c r="DYE10" s="908"/>
      <c r="DYF10" s="908"/>
      <c r="DYG10" s="908"/>
      <c r="DYH10" s="908"/>
      <c r="DYI10" s="908"/>
      <c r="DYJ10" s="908"/>
      <c r="DYK10" s="908"/>
      <c r="DYL10" s="908"/>
      <c r="DYM10" s="908"/>
      <c r="DYN10" s="908"/>
      <c r="DYO10" s="908"/>
      <c r="DYP10" s="908"/>
      <c r="DYQ10" s="908"/>
      <c r="DYR10" s="908"/>
      <c r="DYS10" s="908"/>
      <c r="DYT10" s="908"/>
      <c r="DYU10" s="908"/>
      <c r="DYV10" s="908"/>
      <c r="DYW10" s="908"/>
      <c r="DYX10" s="908"/>
      <c r="DYY10" s="908"/>
      <c r="DYZ10" s="908"/>
      <c r="DZA10" s="908"/>
      <c r="DZB10" s="908"/>
      <c r="DZC10" s="908"/>
      <c r="DZD10" s="908"/>
      <c r="DZE10" s="908"/>
      <c r="DZF10" s="908"/>
      <c r="DZG10" s="908"/>
      <c r="DZH10" s="908"/>
      <c r="DZI10" s="908"/>
      <c r="DZJ10" s="908"/>
      <c r="DZK10" s="908"/>
      <c r="DZL10" s="908"/>
      <c r="DZM10" s="908"/>
      <c r="DZN10" s="908"/>
      <c r="DZO10" s="908"/>
      <c r="DZP10" s="908"/>
      <c r="DZQ10" s="908"/>
      <c r="DZR10" s="908"/>
      <c r="DZS10" s="908"/>
      <c r="DZT10" s="908"/>
      <c r="DZU10" s="908"/>
      <c r="DZV10" s="908"/>
      <c r="DZW10" s="908"/>
      <c r="DZX10" s="908"/>
      <c r="DZY10" s="908"/>
      <c r="DZZ10" s="908"/>
      <c r="EAA10" s="908"/>
      <c r="EAB10" s="908"/>
      <c r="EAC10" s="908"/>
      <c r="EAD10" s="908"/>
      <c r="EAE10" s="908"/>
      <c r="EAF10" s="908"/>
      <c r="EAG10" s="908"/>
      <c r="EAH10" s="908"/>
      <c r="EAI10" s="908"/>
      <c r="EAJ10" s="908"/>
      <c r="EAK10" s="908"/>
      <c r="EAL10" s="908"/>
      <c r="EAM10" s="908"/>
      <c r="EAN10" s="908"/>
      <c r="EAO10" s="908"/>
      <c r="EAP10" s="908"/>
      <c r="EAQ10" s="908"/>
      <c r="EAR10" s="908"/>
      <c r="EAS10" s="908"/>
      <c r="EAT10" s="908"/>
      <c r="EAU10" s="908"/>
      <c r="EAV10" s="908"/>
      <c r="EAW10" s="908"/>
      <c r="EAX10" s="908"/>
      <c r="EAY10" s="908"/>
      <c r="EAZ10" s="908"/>
      <c r="EBA10" s="908"/>
      <c r="EBB10" s="908"/>
      <c r="EBC10" s="908"/>
      <c r="EBD10" s="908"/>
      <c r="EBE10" s="908"/>
      <c r="EBF10" s="908"/>
      <c r="EBG10" s="908"/>
      <c r="EBH10" s="908"/>
      <c r="EBI10" s="908"/>
      <c r="EBJ10" s="908"/>
      <c r="EBK10" s="908"/>
      <c r="EBL10" s="908"/>
      <c r="EBM10" s="908"/>
      <c r="EBN10" s="908"/>
      <c r="EBO10" s="908"/>
      <c r="EBP10" s="908"/>
      <c r="EBQ10" s="908"/>
      <c r="EBR10" s="908"/>
      <c r="EBS10" s="908"/>
      <c r="EBT10" s="908"/>
      <c r="EBU10" s="908"/>
      <c r="EBV10" s="908"/>
      <c r="EBW10" s="908"/>
      <c r="EBX10" s="908"/>
      <c r="EBY10" s="908"/>
      <c r="EBZ10" s="908"/>
      <c r="ECA10" s="908"/>
      <c r="ECB10" s="908"/>
      <c r="ECC10" s="908"/>
      <c r="ECD10" s="908"/>
      <c r="ECE10" s="908"/>
      <c r="ECF10" s="908"/>
      <c r="ECG10" s="908"/>
      <c r="ECH10" s="908"/>
      <c r="ECI10" s="908"/>
      <c r="ECJ10" s="908"/>
      <c r="ECK10" s="908"/>
      <c r="ECL10" s="908"/>
      <c r="ECM10" s="908"/>
      <c r="ECN10" s="908"/>
      <c r="ECO10" s="908"/>
      <c r="ECP10" s="908"/>
      <c r="ECQ10" s="908"/>
      <c r="ECR10" s="908"/>
      <c r="ECS10" s="908"/>
      <c r="ECT10" s="908"/>
      <c r="ECU10" s="908"/>
      <c r="ECV10" s="908"/>
      <c r="ECW10" s="908"/>
      <c r="ECX10" s="908"/>
      <c r="ECY10" s="908"/>
      <c r="ECZ10" s="908"/>
      <c r="EDA10" s="908"/>
      <c r="EDB10" s="908"/>
      <c r="EDC10" s="908"/>
      <c r="EDD10" s="908"/>
      <c r="EDE10" s="908"/>
      <c r="EDF10" s="908"/>
      <c r="EDG10" s="908"/>
      <c r="EDH10" s="908"/>
      <c r="EDI10" s="908"/>
      <c r="EDJ10" s="908"/>
      <c r="EDK10" s="908"/>
      <c r="EDL10" s="908"/>
      <c r="EDM10" s="908"/>
      <c r="EDN10" s="908"/>
      <c r="EDO10" s="908"/>
      <c r="EDP10" s="908"/>
      <c r="EDQ10" s="908"/>
      <c r="EDR10" s="908"/>
      <c r="EDS10" s="908"/>
      <c r="EDT10" s="908"/>
      <c r="EDU10" s="908"/>
      <c r="EDV10" s="908"/>
      <c r="EDW10" s="908"/>
      <c r="EDX10" s="908"/>
      <c r="EDY10" s="908"/>
      <c r="EDZ10" s="908"/>
      <c r="EEA10" s="908"/>
      <c r="EEB10" s="908"/>
      <c r="EEC10" s="908"/>
      <c r="EED10" s="908"/>
      <c r="EEE10" s="908"/>
      <c r="EEF10" s="908"/>
      <c r="EEG10" s="908"/>
      <c r="EEH10" s="908"/>
      <c r="EEI10" s="908"/>
      <c r="EEJ10" s="908"/>
      <c r="EEK10" s="908"/>
      <c r="EEL10" s="908"/>
      <c r="EEM10" s="908"/>
      <c r="EEN10" s="908"/>
      <c r="EEO10" s="908"/>
      <c r="EEP10" s="908"/>
      <c r="EEQ10" s="908"/>
      <c r="EER10" s="908"/>
      <c r="EES10" s="908"/>
      <c r="EET10" s="908"/>
      <c r="EEU10" s="908"/>
      <c r="EEV10" s="908"/>
      <c r="EEW10" s="908"/>
      <c r="EEX10" s="908"/>
      <c r="EEY10" s="908"/>
      <c r="EEZ10" s="908"/>
      <c r="EFA10" s="908"/>
      <c r="EFB10" s="908"/>
      <c r="EFC10" s="908"/>
      <c r="EFD10" s="908"/>
      <c r="EFE10" s="908"/>
      <c r="EFF10" s="908"/>
      <c r="EFG10" s="908"/>
      <c r="EFH10" s="908"/>
      <c r="EFI10" s="908"/>
      <c r="EFJ10" s="908"/>
      <c r="EFK10" s="908"/>
      <c r="EFL10" s="908"/>
      <c r="EFM10" s="908"/>
      <c r="EFN10" s="908"/>
      <c r="EFO10" s="908"/>
      <c r="EFP10" s="908"/>
      <c r="EFQ10" s="908"/>
      <c r="EFR10" s="908"/>
      <c r="EFS10" s="908"/>
      <c r="EFT10" s="908"/>
      <c r="EFU10" s="908"/>
      <c r="EFV10" s="908"/>
      <c r="EFW10" s="908"/>
      <c r="EFX10" s="908"/>
      <c r="EFY10" s="908"/>
      <c r="EFZ10" s="908"/>
      <c r="EGA10" s="908"/>
      <c r="EGB10" s="908"/>
      <c r="EGC10" s="908"/>
      <c r="EGD10" s="908"/>
      <c r="EGE10" s="908"/>
      <c r="EGF10" s="908"/>
      <c r="EGG10" s="908"/>
      <c r="EGH10" s="908"/>
      <c r="EGI10" s="908"/>
      <c r="EGJ10" s="908"/>
      <c r="EGK10" s="908"/>
      <c r="EGL10" s="908"/>
      <c r="EGM10" s="908"/>
      <c r="EGN10" s="908"/>
      <c r="EGO10" s="908"/>
      <c r="EGP10" s="908"/>
      <c r="EGQ10" s="908"/>
      <c r="EGR10" s="908"/>
      <c r="EGS10" s="908"/>
      <c r="EGT10" s="908"/>
      <c r="EGU10" s="908"/>
      <c r="EGV10" s="908"/>
      <c r="EGW10" s="908"/>
      <c r="EGX10" s="908"/>
      <c r="EGY10" s="908"/>
      <c r="EGZ10" s="908"/>
      <c r="EHA10" s="908"/>
      <c r="EHB10" s="908"/>
      <c r="EHC10" s="908"/>
      <c r="EHD10" s="908"/>
      <c r="EHE10" s="908"/>
      <c r="EHF10" s="908"/>
      <c r="EHG10" s="908"/>
      <c r="EHH10" s="908"/>
      <c r="EHI10" s="908"/>
      <c r="EHJ10" s="908"/>
      <c r="EHK10" s="908"/>
      <c r="EHL10" s="908"/>
      <c r="EHM10" s="908"/>
      <c r="EHN10" s="908"/>
      <c r="EHO10" s="908"/>
      <c r="EHP10" s="908"/>
      <c r="EHQ10" s="908"/>
      <c r="EHR10" s="908"/>
      <c r="EHS10" s="908"/>
      <c r="EHT10" s="908"/>
      <c r="EHU10" s="908"/>
      <c r="EHV10" s="908"/>
      <c r="EHW10" s="908"/>
      <c r="EHX10" s="908"/>
      <c r="EHY10" s="908"/>
      <c r="EHZ10" s="908"/>
      <c r="EIA10" s="908"/>
      <c r="EIB10" s="908"/>
      <c r="EIC10" s="908"/>
      <c r="EID10" s="908"/>
      <c r="EIE10" s="908"/>
      <c r="EIF10" s="908"/>
      <c r="EIG10" s="908"/>
      <c r="EIH10" s="908"/>
      <c r="EII10" s="908"/>
      <c r="EIJ10" s="908"/>
      <c r="EIK10" s="908"/>
      <c r="EIL10" s="908"/>
      <c r="EIM10" s="908"/>
      <c r="EIN10" s="908"/>
      <c r="EIO10" s="908"/>
      <c r="EIP10" s="908"/>
      <c r="EIQ10" s="908"/>
      <c r="EIR10" s="908"/>
      <c r="EIS10" s="908"/>
      <c r="EIT10" s="908"/>
      <c r="EIU10" s="908"/>
      <c r="EIV10" s="908"/>
      <c r="EIW10" s="908"/>
      <c r="EIX10" s="908"/>
      <c r="EIY10" s="908"/>
      <c r="EIZ10" s="908"/>
      <c r="EJA10" s="908"/>
      <c r="EJB10" s="908"/>
      <c r="EJC10" s="908"/>
      <c r="EJD10" s="908"/>
      <c r="EJE10" s="908"/>
      <c r="EJF10" s="908"/>
      <c r="EJG10" s="908"/>
      <c r="EJH10" s="908"/>
      <c r="EJI10" s="908"/>
      <c r="EJJ10" s="908"/>
      <c r="EJK10" s="908"/>
      <c r="EJL10" s="908"/>
      <c r="EJM10" s="908"/>
      <c r="EJN10" s="908"/>
      <c r="EJO10" s="908"/>
      <c r="EJP10" s="908"/>
      <c r="EJQ10" s="908"/>
      <c r="EJR10" s="908"/>
      <c r="EJS10" s="908"/>
      <c r="EJT10" s="908"/>
      <c r="EJU10" s="908"/>
      <c r="EJV10" s="908"/>
      <c r="EJW10" s="908"/>
      <c r="EJX10" s="908"/>
      <c r="EJY10" s="908"/>
      <c r="EJZ10" s="908"/>
      <c r="EKA10" s="908"/>
      <c r="EKB10" s="908"/>
      <c r="EKC10" s="908"/>
      <c r="EKD10" s="908"/>
      <c r="EKE10" s="908"/>
      <c r="EKF10" s="908"/>
      <c r="EKG10" s="908"/>
      <c r="EKH10" s="908"/>
      <c r="EKI10" s="908"/>
      <c r="EKJ10" s="908"/>
      <c r="EKK10" s="908"/>
      <c r="EKL10" s="908"/>
      <c r="EKM10" s="908"/>
      <c r="EKN10" s="908"/>
      <c r="EKO10" s="908"/>
      <c r="EKP10" s="908"/>
      <c r="EKQ10" s="908"/>
      <c r="EKR10" s="908"/>
      <c r="EKS10" s="908"/>
      <c r="EKT10" s="908"/>
      <c r="EKU10" s="908"/>
      <c r="EKV10" s="908"/>
      <c r="EKW10" s="908"/>
      <c r="EKX10" s="908"/>
      <c r="EKY10" s="908"/>
      <c r="EKZ10" s="908"/>
      <c r="ELA10" s="908"/>
      <c r="ELB10" s="908"/>
      <c r="ELC10" s="908"/>
      <c r="ELD10" s="908"/>
      <c r="ELE10" s="908"/>
      <c r="ELF10" s="908"/>
      <c r="ELG10" s="908"/>
      <c r="ELH10" s="908"/>
      <c r="ELI10" s="908"/>
      <c r="ELJ10" s="908"/>
      <c r="ELK10" s="908"/>
      <c r="ELL10" s="908"/>
      <c r="ELM10" s="908"/>
      <c r="ELN10" s="908"/>
      <c r="ELO10" s="908"/>
      <c r="ELP10" s="908"/>
      <c r="ELQ10" s="908"/>
      <c r="ELR10" s="908"/>
      <c r="ELS10" s="908"/>
      <c r="ELT10" s="908"/>
      <c r="ELU10" s="908"/>
      <c r="ELV10" s="908"/>
      <c r="ELW10" s="908"/>
      <c r="ELX10" s="908"/>
      <c r="ELY10" s="908"/>
      <c r="ELZ10" s="908"/>
      <c r="EMA10" s="908"/>
      <c r="EMB10" s="908"/>
      <c r="EMC10" s="908"/>
      <c r="EMD10" s="908"/>
      <c r="EME10" s="908"/>
      <c r="EMF10" s="908"/>
      <c r="EMG10" s="908"/>
      <c r="EMH10" s="908"/>
      <c r="EMI10" s="908"/>
      <c r="EMJ10" s="908"/>
      <c r="EMK10" s="908"/>
      <c r="EML10" s="908"/>
      <c r="EMM10" s="908"/>
      <c r="EMN10" s="908"/>
      <c r="EMO10" s="908"/>
      <c r="EMP10" s="908"/>
      <c r="EMQ10" s="908"/>
      <c r="EMR10" s="908"/>
      <c r="EMS10" s="908"/>
      <c r="EMT10" s="908"/>
      <c r="EMU10" s="908"/>
      <c r="EMV10" s="908"/>
      <c r="EMW10" s="908"/>
      <c r="EMX10" s="908"/>
      <c r="EMY10" s="908"/>
      <c r="EMZ10" s="908"/>
      <c r="ENA10" s="908"/>
      <c r="ENB10" s="908"/>
      <c r="ENC10" s="908"/>
      <c r="END10" s="908"/>
      <c r="ENE10" s="908"/>
      <c r="ENF10" s="908"/>
      <c r="ENG10" s="908"/>
      <c r="ENH10" s="908"/>
      <c r="ENI10" s="908"/>
      <c r="ENJ10" s="908"/>
      <c r="ENK10" s="908"/>
      <c r="ENL10" s="908"/>
      <c r="ENM10" s="908"/>
      <c r="ENN10" s="908"/>
      <c r="ENO10" s="908"/>
      <c r="ENP10" s="908"/>
      <c r="ENQ10" s="908"/>
      <c r="ENR10" s="908"/>
      <c r="ENS10" s="908"/>
      <c r="ENT10" s="908"/>
      <c r="ENU10" s="908"/>
      <c r="ENV10" s="908"/>
      <c r="ENW10" s="908"/>
      <c r="ENX10" s="908"/>
      <c r="ENY10" s="908"/>
      <c r="ENZ10" s="908"/>
      <c r="EOA10" s="908"/>
      <c r="EOB10" s="908"/>
      <c r="EOC10" s="908"/>
      <c r="EOD10" s="908"/>
      <c r="EOE10" s="908"/>
      <c r="EOF10" s="908"/>
      <c r="EOG10" s="908"/>
      <c r="EOH10" s="908"/>
      <c r="EOI10" s="908"/>
      <c r="EOJ10" s="908"/>
      <c r="EOK10" s="908"/>
      <c r="EOL10" s="908"/>
      <c r="EOM10" s="908"/>
      <c r="EON10" s="908"/>
      <c r="EOO10" s="908"/>
      <c r="EOP10" s="908"/>
      <c r="EOQ10" s="908"/>
      <c r="EOR10" s="908"/>
      <c r="EOS10" s="908"/>
      <c r="EOT10" s="908"/>
      <c r="EOU10" s="908"/>
      <c r="EOV10" s="908"/>
      <c r="EOW10" s="908"/>
      <c r="EOX10" s="908"/>
      <c r="EOY10" s="908"/>
      <c r="EOZ10" s="908"/>
      <c r="EPA10" s="908"/>
      <c r="EPB10" s="908"/>
      <c r="EPC10" s="908"/>
      <c r="EPD10" s="908"/>
      <c r="EPE10" s="908"/>
      <c r="EPF10" s="908"/>
      <c r="EPG10" s="908"/>
      <c r="EPH10" s="908"/>
      <c r="EPI10" s="908"/>
      <c r="EPJ10" s="908"/>
      <c r="EPK10" s="908"/>
      <c r="EPL10" s="908"/>
      <c r="EPM10" s="908"/>
      <c r="EPN10" s="908"/>
      <c r="EPO10" s="908"/>
      <c r="EPP10" s="908"/>
      <c r="EPQ10" s="908"/>
      <c r="EPR10" s="908"/>
      <c r="EPS10" s="908"/>
      <c r="EPT10" s="908"/>
      <c r="EPU10" s="908"/>
      <c r="EPV10" s="908"/>
      <c r="EPW10" s="908"/>
      <c r="EPX10" s="908"/>
      <c r="EPY10" s="908"/>
      <c r="EPZ10" s="908"/>
      <c r="EQA10" s="908"/>
      <c r="EQB10" s="908"/>
      <c r="EQC10" s="908"/>
      <c r="EQD10" s="908"/>
      <c r="EQE10" s="908"/>
      <c r="EQF10" s="908"/>
      <c r="EQG10" s="908"/>
      <c r="EQH10" s="908"/>
      <c r="EQI10" s="908"/>
      <c r="EQJ10" s="908"/>
      <c r="EQK10" s="908"/>
      <c r="EQL10" s="908"/>
      <c r="EQM10" s="908"/>
      <c r="EQN10" s="908"/>
      <c r="EQO10" s="908"/>
      <c r="EQP10" s="908"/>
      <c r="EQQ10" s="908"/>
      <c r="EQR10" s="908"/>
      <c r="EQS10" s="908"/>
      <c r="EQT10" s="908"/>
      <c r="EQU10" s="908"/>
      <c r="EQV10" s="908"/>
      <c r="EQW10" s="908"/>
      <c r="EQX10" s="908"/>
      <c r="EQY10" s="908"/>
      <c r="EQZ10" s="908"/>
      <c r="ERA10" s="908"/>
      <c r="ERB10" s="908"/>
      <c r="ERC10" s="908"/>
      <c r="ERD10" s="908"/>
      <c r="ERE10" s="908"/>
      <c r="ERF10" s="908"/>
      <c r="ERG10" s="908"/>
      <c r="ERH10" s="908"/>
      <c r="ERI10" s="908"/>
      <c r="ERJ10" s="908"/>
      <c r="ERK10" s="908"/>
      <c r="ERL10" s="908"/>
      <c r="ERM10" s="908"/>
      <c r="ERN10" s="908"/>
      <c r="ERO10" s="908"/>
      <c r="ERP10" s="908"/>
      <c r="ERQ10" s="908"/>
      <c r="ERR10" s="908"/>
      <c r="ERS10" s="908"/>
      <c r="ERT10" s="908"/>
      <c r="ERU10" s="908"/>
      <c r="ERV10" s="908"/>
      <c r="ERW10" s="908"/>
      <c r="ERX10" s="908"/>
      <c r="ERY10" s="908"/>
      <c r="ERZ10" s="908"/>
      <c r="ESA10" s="908"/>
      <c r="ESB10" s="908"/>
      <c r="ESC10" s="908"/>
      <c r="ESD10" s="908"/>
      <c r="ESE10" s="908"/>
      <c r="ESF10" s="908"/>
      <c r="ESG10" s="908"/>
      <c r="ESH10" s="908"/>
      <c r="ESI10" s="908"/>
      <c r="ESJ10" s="908"/>
      <c r="ESK10" s="908"/>
      <c r="ESL10" s="908"/>
      <c r="ESM10" s="908"/>
      <c r="ESN10" s="908"/>
      <c r="ESO10" s="908"/>
      <c r="ESP10" s="908"/>
      <c r="ESQ10" s="908"/>
      <c r="ESR10" s="908"/>
      <c r="ESS10" s="908"/>
      <c r="EST10" s="908"/>
      <c r="ESU10" s="908"/>
      <c r="ESV10" s="908"/>
      <c r="ESW10" s="908"/>
      <c r="ESX10" s="908"/>
      <c r="ESY10" s="908"/>
      <c r="ESZ10" s="908"/>
      <c r="ETA10" s="908"/>
      <c r="ETB10" s="908"/>
      <c r="ETC10" s="908"/>
      <c r="ETD10" s="908"/>
      <c r="ETE10" s="908"/>
      <c r="ETF10" s="908"/>
      <c r="ETG10" s="908"/>
      <c r="ETH10" s="908"/>
      <c r="ETI10" s="908"/>
      <c r="ETJ10" s="908"/>
      <c r="ETK10" s="908"/>
      <c r="ETL10" s="908"/>
      <c r="ETM10" s="908"/>
      <c r="ETN10" s="908"/>
      <c r="ETO10" s="908"/>
      <c r="ETP10" s="908"/>
      <c r="ETQ10" s="908"/>
      <c r="ETR10" s="908"/>
      <c r="ETS10" s="908"/>
      <c r="ETT10" s="908"/>
      <c r="ETU10" s="908"/>
      <c r="ETV10" s="908"/>
      <c r="ETW10" s="908"/>
      <c r="ETX10" s="908"/>
      <c r="ETY10" s="908"/>
      <c r="ETZ10" s="908"/>
      <c r="EUA10" s="908"/>
      <c r="EUB10" s="908"/>
      <c r="EUC10" s="908"/>
      <c r="EUD10" s="908"/>
      <c r="EUE10" s="908"/>
      <c r="EUF10" s="908"/>
      <c r="EUG10" s="908"/>
      <c r="EUH10" s="908"/>
      <c r="EUI10" s="908"/>
      <c r="EUJ10" s="908"/>
      <c r="EUK10" s="908"/>
      <c r="EUL10" s="908"/>
      <c r="EUM10" s="908"/>
      <c r="EUN10" s="908"/>
      <c r="EUO10" s="908"/>
      <c r="EUP10" s="908"/>
      <c r="EUQ10" s="908"/>
      <c r="EUR10" s="908"/>
      <c r="EUS10" s="908"/>
      <c r="EUT10" s="908"/>
      <c r="EUU10" s="908"/>
      <c r="EUV10" s="908"/>
      <c r="EUW10" s="908"/>
      <c r="EUX10" s="908"/>
      <c r="EUY10" s="908"/>
      <c r="EUZ10" s="908"/>
      <c r="EVA10" s="908"/>
      <c r="EVB10" s="908"/>
      <c r="EVC10" s="908"/>
      <c r="EVD10" s="908"/>
      <c r="EVE10" s="908"/>
      <c r="EVF10" s="908"/>
      <c r="EVG10" s="908"/>
      <c r="EVH10" s="908"/>
      <c r="EVI10" s="908"/>
      <c r="EVJ10" s="908"/>
      <c r="EVK10" s="908"/>
      <c r="EVL10" s="908"/>
      <c r="EVM10" s="908"/>
      <c r="EVN10" s="908"/>
      <c r="EVO10" s="908"/>
      <c r="EVP10" s="908"/>
      <c r="EVQ10" s="908"/>
      <c r="EVR10" s="908"/>
      <c r="EVS10" s="908"/>
      <c r="EVT10" s="908"/>
      <c r="EVU10" s="908"/>
      <c r="EVV10" s="908"/>
      <c r="EVW10" s="908"/>
      <c r="EVX10" s="908"/>
      <c r="EVY10" s="908"/>
      <c r="EVZ10" s="908"/>
      <c r="EWA10" s="908"/>
      <c r="EWB10" s="908"/>
      <c r="EWC10" s="908"/>
      <c r="EWD10" s="908"/>
      <c r="EWE10" s="908"/>
      <c r="EWF10" s="908"/>
      <c r="EWG10" s="908"/>
      <c r="EWH10" s="908"/>
      <c r="EWI10" s="908"/>
      <c r="EWJ10" s="908"/>
      <c r="EWK10" s="908"/>
      <c r="EWL10" s="908"/>
      <c r="EWM10" s="908"/>
      <c r="EWN10" s="908"/>
      <c r="EWO10" s="908"/>
      <c r="EWP10" s="908"/>
      <c r="EWQ10" s="908"/>
      <c r="EWR10" s="908"/>
      <c r="EWS10" s="908"/>
      <c r="EWT10" s="908"/>
      <c r="EWU10" s="908"/>
      <c r="EWV10" s="908"/>
      <c r="EWW10" s="908"/>
      <c r="EWX10" s="908"/>
      <c r="EWY10" s="908"/>
      <c r="EWZ10" s="908"/>
      <c r="EXA10" s="908"/>
      <c r="EXB10" s="908"/>
      <c r="EXC10" s="908"/>
      <c r="EXD10" s="908"/>
      <c r="EXE10" s="908"/>
      <c r="EXF10" s="908"/>
      <c r="EXG10" s="908"/>
      <c r="EXH10" s="908"/>
      <c r="EXI10" s="908"/>
      <c r="EXJ10" s="908"/>
      <c r="EXK10" s="908"/>
      <c r="EXL10" s="908"/>
      <c r="EXM10" s="908"/>
      <c r="EXN10" s="908"/>
      <c r="EXO10" s="908"/>
      <c r="EXP10" s="908"/>
      <c r="EXQ10" s="908"/>
      <c r="EXR10" s="908"/>
      <c r="EXS10" s="908"/>
      <c r="EXT10" s="908"/>
      <c r="EXU10" s="908"/>
      <c r="EXV10" s="908"/>
      <c r="EXW10" s="908"/>
      <c r="EXX10" s="908"/>
      <c r="EXY10" s="908"/>
      <c r="EXZ10" s="908"/>
      <c r="EYA10" s="908"/>
      <c r="EYB10" s="908"/>
      <c r="EYC10" s="908"/>
      <c r="EYD10" s="908"/>
      <c r="EYE10" s="908"/>
      <c r="EYF10" s="908"/>
      <c r="EYG10" s="908"/>
      <c r="EYH10" s="908"/>
      <c r="EYI10" s="908"/>
      <c r="EYJ10" s="908"/>
      <c r="EYK10" s="908"/>
      <c r="EYL10" s="908"/>
      <c r="EYM10" s="908"/>
      <c r="EYN10" s="908"/>
      <c r="EYO10" s="908"/>
      <c r="EYP10" s="908"/>
      <c r="EYQ10" s="908"/>
      <c r="EYR10" s="908"/>
      <c r="EYS10" s="908"/>
      <c r="EYT10" s="908"/>
      <c r="EYU10" s="908"/>
      <c r="EYV10" s="908"/>
      <c r="EYW10" s="908"/>
      <c r="EYX10" s="908"/>
      <c r="EYY10" s="908"/>
      <c r="EYZ10" s="908"/>
      <c r="EZA10" s="908"/>
      <c r="EZB10" s="908"/>
      <c r="EZC10" s="908"/>
      <c r="EZD10" s="908"/>
      <c r="EZE10" s="908"/>
      <c r="EZF10" s="908"/>
      <c r="EZG10" s="908"/>
      <c r="EZH10" s="908"/>
      <c r="EZI10" s="908"/>
      <c r="EZJ10" s="908"/>
      <c r="EZK10" s="908"/>
      <c r="EZL10" s="908"/>
      <c r="EZM10" s="908"/>
      <c r="EZN10" s="908"/>
      <c r="EZO10" s="908"/>
      <c r="EZP10" s="908"/>
      <c r="EZQ10" s="908"/>
      <c r="EZR10" s="908"/>
      <c r="EZS10" s="908"/>
      <c r="EZT10" s="908"/>
      <c r="EZU10" s="908"/>
      <c r="EZV10" s="908"/>
      <c r="EZW10" s="908"/>
      <c r="EZX10" s="908"/>
      <c r="EZY10" s="908"/>
      <c r="EZZ10" s="908"/>
      <c r="FAA10" s="908"/>
      <c r="FAB10" s="908"/>
      <c r="FAC10" s="908"/>
      <c r="FAD10" s="908"/>
      <c r="FAE10" s="908"/>
      <c r="FAF10" s="908"/>
      <c r="FAG10" s="908"/>
      <c r="FAH10" s="908"/>
      <c r="FAI10" s="908"/>
      <c r="FAJ10" s="908"/>
      <c r="FAK10" s="908"/>
      <c r="FAL10" s="908"/>
      <c r="FAM10" s="908"/>
      <c r="FAN10" s="908"/>
      <c r="FAO10" s="908"/>
      <c r="FAP10" s="908"/>
      <c r="FAQ10" s="908"/>
      <c r="FAR10" s="908"/>
      <c r="FAS10" s="908"/>
      <c r="FAT10" s="908"/>
      <c r="FAU10" s="908"/>
      <c r="FAV10" s="908"/>
      <c r="FAW10" s="908"/>
      <c r="FAX10" s="908"/>
      <c r="FAY10" s="908"/>
      <c r="FAZ10" s="908"/>
      <c r="FBA10" s="908"/>
      <c r="FBB10" s="908"/>
      <c r="FBC10" s="908"/>
      <c r="FBD10" s="908"/>
      <c r="FBE10" s="908"/>
      <c r="FBF10" s="908"/>
      <c r="FBG10" s="908"/>
      <c r="FBH10" s="908"/>
      <c r="FBI10" s="908"/>
      <c r="FBJ10" s="908"/>
      <c r="FBK10" s="908"/>
      <c r="FBL10" s="908"/>
      <c r="FBM10" s="908"/>
      <c r="FBN10" s="908"/>
      <c r="FBO10" s="908"/>
      <c r="FBP10" s="908"/>
      <c r="FBQ10" s="908"/>
      <c r="FBR10" s="908"/>
      <c r="FBS10" s="908"/>
      <c r="FBT10" s="908"/>
      <c r="FBU10" s="908"/>
      <c r="FBV10" s="908"/>
      <c r="FBW10" s="908"/>
      <c r="FBX10" s="908"/>
      <c r="FBY10" s="908"/>
      <c r="FBZ10" s="908"/>
      <c r="FCA10" s="908"/>
      <c r="FCB10" s="908"/>
      <c r="FCC10" s="908"/>
      <c r="FCD10" s="908"/>
      <c r="FCE10" s="908"/>
      <c r="FCF10" s="908"/>
      <c r="FCG10" s="908"/>
      <c r="FCH10" s="908"/>
      <c r="FCI10" s="908"/>
      <c r="FCJ10" s="908"/>
      <c r="FCK10" s="908"/>
      <c r="FCL10" s="908"/>
      <c r="FCM10" s="908"/>
      <c r="FCN10" s="908"/>
      <c r="FCO10" s="908"/>
      <c r="FCP10" s="908"/>
      <c r="FCQ10" s="908"/>
      <c r="FCR10" s="908"/>
      <c r="FCS10" s="908"/>
      <c r="FCT10" s="908"/>
      <c r="FCU10" s="908"/>
      <c r="FCV10" s="908"/>
      <c r="FCW10" s="908"/>
      <c r="FCX10" s="908"/>
      <c r="FCY10" s="908"/>
      <c r="FCZ10" s="908"/>
      <c r="FDA10" s="908"/>
      <c r="FDB10" s="908"/>
      <c r="FDC10" s="908"/>
      <c r="FDD10" s="908"/>
      <c r="FDE10" s="908"/>
      <c r="FDF10" s="908"/>
      <c r="FDG10" s="908"/>
      <c r="FDH10" s="908"/>
      <c r="FDI10" s="908"/>
      <c r="FDJ10" s="908"/>
      <c r="FDK10" s="908"/>
      <c r="FDL10" s="908"/>
      <c r="FDM10" s="908"/>
      <c r="FDN10" s="908"/>
      <c r="FDO10" s="908"/>
      <c r="FDP10" s="908"/>
      <c r="FDQ10" s="908"/>
      <c r="FDR10" s="908"/>
      <c r="FDS10" s="908"/>
      <c r="FDT10" s="908"/>
      <c r="FDU10" s="908"/>
      <c r="FDV10" s="908"/>
      <c r="FDW10" s="908"/>
      <c r="FDX10" s="908"/>
      <c r="FDY10" s="908"/>
      <c r="FDZ10" s="908"/>
      <c r="FEA10" s="908"/>
      <c r="FEB10" s="908"/>
      <c r="FEC10" s="908"/>
      <c r="FED10" s="908"/>
      <c r="FEE10" s="908"/>
      <c r="FEF10" s="908"/>
      <c r="FEG10" s="908"/>
      <c r="FEH10" s="908"/>
      <c r="FEI10" s="908"/>
      <c r="FEJ10" s="908"/>
      <c r="FEK10" s="908"/>
      <c r="FEL10" s="908"/>
      <c r="FEM10" s="908"/>
      <c r="FEN10" s="908"/>
      <c r="FEO10" s="908"/>
      <c r="FEP10" s="908"/>
      <c r="FEQ10" s="908"/>
      <c r="FER10" s="908"/>
      <c r="FES10" s="908"/>
      <c r="FET10" s="908"/>
      <c r="FEU10" s="908"/>
      <c r="FEV10" s="908"/>
      <c r="FEW10" s="908"/>
      <c r="FEX10" s="908"/>
      <c r="FEY10" s="908"/>
      <c r="FEZ10" s="908"/>
      <c r="FFA10" s="908"/>
      <c r="FFB10" s="908"/>
      <c r="FFC10" s="908"/>
      <c r="FFD10" s="908"/>
      <c r="FFE10" s="908"/>
      <c r="FFF10" s="908"/>
      <c r="FFG10" s="908"/>
      <c r="FFH10" s="908"/>
      <c r="FFI10" s="908"/>
      <c r="FFJ10" s="908"/>
      <c r="FFK10" s="908"/>
      <c r="FFL10" s="908"/>
      <c r="FFM10" s="908"/>
      <c r="FFN10" s="908"/>
      <c r="FFO10" s="908"/>
      <c r="FFP10" s="908"/>
      <c r="FFQ10" s="908"/>
      <c r="FFR10" s="908"/>
      <c r="FFS10" s="908"/>
      <c r="FFT10" s="908"/>
      <c r="FFU10" s="908"/>
      <c r="FFV10" s="908"/>
      <c r="FFW10" s="908"/>
      <c r="FFX10" s="908"/>
      <c r="FFY10" s="908"/>
      <c r="FFZ10" s="908"/>
      <c r="FGA10" s="908"/>
      <c r="FGB10" s="908"/>
      <c r="FGC10" s="908"/>
      <c r="FGD10" s="908"/>
      <c r="FGE10" s="908"/>
      <c r="FGF10" s="908"/>
      <c r="FGG10" s="908"/>
      <c r="FGH10" s="908"/>
      <c r="FGI10" s="908"/>
      <c r="FGJ10" s="908"/>
      <c r="FGK10" s="908"/>
      <c r="FGL10" s="908"/>
      <c r="FGM10" s="908"/>
      <c r="FGN10" s="908"/>
      <c r="FGO10" s="908"/>
      <c r="FGP10" s="908"/>
      <c r="FGQ10" s="908"/>
      <c r="FGR10" s="908"/>
      <c r="FGS10" s="908"/>
      <c r="FGT10" s="908"/>
      <c r="FGU10" s="908"/>
      <c r="FGV10" s="908"/>
      <c r="FGW10" s="908"/>
      <c r="FGX10" s="908"/>
      <c r="FGY10" s="908"/>
      <c r="FGZ10" s="908"/>
      <c r="FHA10" s="908"/>
      <c r="FHB10" s="908"/>
      <c r="FHC10" s="908"/>
      <c r="FHD10" s="908"/>
      <c r="FHE10" s="908"/>
      <c r="FHF10" s="908"/>
      <c r="FHG10" s="908"/>
      <c r="FHH10" s="908"/>
      <c r="FHI10" s="908"/>
      <c r="FHJ10" s="908"/>
      <c r="FHK10" s="908"/>
      <c r="FHL10" s="908"/>
      <c r="FHM10" s="908"/>
      <c r="FHN10" s="908"/>
      <c r="FHO10" s="908"/>
      <c r="FHP10" s="908"/>
      <c r="FHQ10" s="908"/>
      <c r="FHR10" s="908"/>
      <c r="FHS10" s="908"/>
      <c r="FHT10" s="908"/>
      <c r="FHU10" s="908"/>
      <c r="FHV10" s="908"/>
      <c r="FHW10" s="908"/>
      <c r="FHX10" s="908"/>
      <c r="FHY10" s="908"/>
      <c r="FHZ10" s="908"/>
      <c r="FIA10" s="908"/>
      <c r="FIB10" s="908"/>
      <c r="FIC10" s="908"/>
      <c r="FID10" s="908"/>
      <c r="FIE10" s="908"/>
      <c r="FIF10" s="908"/>
      <c r="FIG10" s="908"/>
      <c r="FIH10" s="908"/>
      <c r="FII10" s="908"/>
      <c r="FIJ10" s="908"/>
      <c r="FIK10" s="908"/>
      <c r="FIL10" s="908"/>
      <c r="FIM10" s="908"/>
      <c r="FIN10" s="908"/>
      <c r="FIO10" s="908"/>
      <c r="FIP10" s="908"/>
      <c r="FIQ10" s="908"/>
      <c r="FIR10" s="908"/>
      <c r="FIS10" s="908"/>
      <c r="FIT10" s="908"/>
      <c r="FIU10" s="908"/>
      <c r="FIV10" s="908"/>
      <c r="FIW10" s="908"/>
      <c r="FIX10" s="908"/>
      <c r="FIY10" s="908"/>
      <c r="FIZ10" s="908"/>
      <c r="FJA10" s="908"/>
      <c r="FJB10" s="908"/>
      <c r="FJC10" s="908"/>
      <c r="FJD10" s="908"/>
      <c r="FJE10" s="908"/>
      <c r="FJF10" s="908"/>
      <c r="FJG10" s="908"/>
      <c r="FJH10" s="908"/>
      <c r="FJI10" s="908"/>
      <c r="FJJ10" s="908"/>
      <c r="FJK10" s="908"/>
      <c r="FJL10" s="908"/>
      <c r="FJM10" s="908"/>
      <c r="FJN10" s="908"/>
      <c r="FJO10" s="908"/>
      <c r="FJP10" s="908"/>
      <c r="FJQ10" s="908"/>
      <c r="FJR10" s="908"/>
      <c r="FJS10" s="908"/>
      <c r="FJT10" s="908"/>
      <c r="FJU10" s="908"/>
      <c r="FJV10" s="908"/>
      <c r="FJW10" s="908"/>
      <c r="FJX10" s="908"/>
      <c r="FJY10" s="908"/>
      <c r="FJZ10" s="908"/>
      <c r="FKA10" s="908"/>
      <c r="FKB10" s="908"/>
      <c r="FKC10" s="908"/>
      <c r="FKD10" s="908"/>
      <c r="FKE10" s="908"/>
      <c r="FKF10" s="908"/>
      <c r="FKG10" s="908"/>
      <c r="FKH10" s="908"/>
      <c r="FKI10" s="908"/>
      <c r="FKJ10" s="908"/>
      <c r="FKK10" s="908"/>
      <c r="FKL10" s="908"/>
      <c r="FKM10" s="908"/>
      <c r="FKN10" s="908"/>
      <c r="FKO10" s="908"/>
      <c r="FKP10" s="908"/>
      <c r="FKQ10" s="908"/>
      <c r="FKR10" s="908"/>
      <c r="FKS10" s="908"/>
      <c r="FKT10" s="908"/>
      <c r="FKU10" s="908"/>
      <c r="FKV10" s="908"/>
      <c r="FKW10" s="908"/>
      <c r="FKX10" s="908"/>
      <c r="FKY10" s="908"/>
      <c r="FKZ10" s="908"/>
      <c r="FLA10" s="908"/>
      <c r="FLB10" s="908"/>
      <c r="FLC10" s="908"/>
      <c r="FLD10" s="908"/>
      <c r="FLE10" s="908"/>
      <c r="FLF10" s="908"/>
      <c r="FLG10" s="908"/>
      <c r="FLH10" s="908"/>
      <c r="FLI10" s="908"/>
      <c r="FLJ10" s="908"/>
      <c r="FLK10" s="908"/>
      <c r="FLL10" s="908"/>
      <c r="FLM10" s="908"/>
      <c r="FLN10" s="908"/>
      <c r="FLO10" s="908"/>
      <c r="FLP10" s="908"/>
      <c r="FLQ10" s="908"/>
      <c r="FLR10" s="908"/>
      <c r="FLS10" s="908"/>
      <c r="FLT10" s="908"/>
      <c r="FLU10" s="908"/>
      <c r="FLV10" s="908"/>
      <c r="FLW10" s="908"/>
      <c r="FLX10" s="908"/>
      <c r="FLY10" s="908"/>
      <c r="FLZ10" s="908"/>
      <c r="FMA10" s="908"/>
      <c r="FMB10" s="908"/>
      <c r="FMC10" s="908"/>
      <c r="FMD10" s="908"/>
      <c r="FME10" s="908"/>
      <c r="FMF10" s="908"/>
      <c r="FMG10" s="908"/>
      <c r="FMH10" s="908"/>
      <c r="FMI10" s="908"/>
      <c r="FMJ10" s="908"/>
      <c r="FMK10" s="908"/>
      <c r="FML10" s="908"/>
      <c r="FMM10" s="908"/>
      <c r="FMN10" s="908"/>
      <c r="FMO10" s="908"/>
      <c r="FMP10" s="908"/>
      <c r="FMQ10" s="908"/>
      <c r="FMR10" s="908"/>
      <c r="FMS10" s="908"/>
      <c r="FMT10" s="908"/>
      <c r="FMU10" s="908"/>
      <c r="FMV10" s="908"/>
      <c r="FMW10" s="908"/>
      <c r="FMX10" s="908"/>
      <c r="FMY10" s="908"/>
      <c r="FMZ10" s="908"/>
      <c r="FNA10" s="908"/>
      <c r="FNB10" s="908"/>
      <c r="FNC10" s="908"/>
      <c r="FND10" s="908"/>
      <c r="FNE10" s="908"/>
      <c r="FNF10" s="908"/>
      <c r="FNG10" s="908"/>
      <c r="FNH10" s="908"/>
      <c r="FNI10" s="908"/>
      <c r="FNJ10" s="908"/>
      <c r="FNK10" s="908"/>
      <c r="FNL10" s="908"/>
      <c r="FNM10" s="908"/>
      <c r="FNN10" s="908"/>
      <c r="FNO10" s="908"/>
      <c r="FNP10" s="908"/>
      <c r="FNQ10" s="908"/>
      <c r="FNR10" s="908"/>
      <c r="FNS10" s="908"/>
      <c r="FNT10" s="908"/>
      <c r="FNU10" s="908"/>
      <c r="FNV10" s="908"/>
      <c r="FNW10" s="908"/>
      <c r="FNX10" s="908"/>
      <c r="FNY10" s="908"/>
      <c r="FNZ10" s="908"/>
      <c r="FOA10" s="908"/>
      <c r="FOB10" s="908"/>
      <c r="FOC10" s="908"/>
      <c r="FOD10" s="908"/>
      <c r="FOE10" s="908"/>
      <c r="FOF10" s="908"/>
      <c r="FOG10" s="908"/>
      <c r="FOH10" s="908"/>
      <c r="FOI10" s="908"/>
      <c r="FOJ10" s="908"/>
      <c r="FOK10" s="908"/>
      <c r="FOL10" s="908"/>
      <c r="FOM10" s="908"/>
      <c r="FON10" s="908"/>
      <c r="FOO10" s="908"/>
      <c r="FOP10" s="908"/>
      <c r="FOQ10" s="908"/>
      <c r="FOR10" s="908"/>
      <c r="FOS10" s="908"/>
      <c r="FOT10" s="908"/>
      <c r="FOU10" s="908"/>
      <c r="FOV10" s="908"/>
      <c r="FOW10" s="908"/>
      <c r="FOX10" s="908"/>
      <c r="FOY10" s="908"/>
      <c r="FOZ10" s="908"/>
      <c r="FPA10" s="908"/>
      <c r="FPB10" s="908"/>
      <c r="FPC10" s="908"/>
      <c r="FPD10" s="908"/>
      <c r="FPE10" s="908"/>
      <c r="FPF10" s="908"/>
      <c r="FPG10" s="908"/>
      <c r="FPH10" s="908"/>
      <c r="FPI10" s="908"/>
      <c r="FPJ10" s="908"/>
      <c r="FPK10" s="908"/>
      <c r="FPL10" s="908"/>
      <c r="FPM10" s="908"/>
      <c r="FPN10" s="908"/>
      <c r="FPO10" s="908"/>
      <c r="FPP10" s="908"/>
      <c r="FPQ10" s="908"/>
      <c r="FPR10" s="908"/>
      <c r="FPS10" s="908"/>
      <c r="FPT10" s="908"/>
      <c r="FPU10" s="908"/>
      <c r="FPV10" s="908"/>
      <c r="FPW10" s="908"/>
      <c r="FPX10" s="908"/>
      <c r="FPY10" s="908"/>
      <c r="FPZ10" s="908"/>
      <c r="FQA10" s="908"/>
      <c r="FQB10" s="908"/>
      <c r="FQC10" s="908"/>
      <c r="FQD10" s="908"/>
      <c r="FQE10" s="908"/>
      <c r="FQF10" s="908"/>
      <c r="FQG10" s="908"/>
      <c r="FQH10" s="908"/>
      <c r="FQI10" s="908"/>
      <c r="FQJ10" s="908"/>
      <c r="FQK10" s="908"/>
      <c r="FQL10" s="908"/>
      <c r="FQM10" s="908"/>
      <c r="FQN10" s="908"/>
      <c r="FQO10" s="908"/>
      <c r="FQP10" s="908"/>
      <c r="FQQ10" s="908"/>
      <c r="FQR10" s="908"/>
      <c r="FQS10" s="908"/>
      <c r="FQT10" s="908"/>
      <c r="FQU10" s="908"/>
      <c r="FQV10" s="908"/>
      <c r="FQW10" s="908"/>
      <c r="FQX10" s="908"/>
      <c r="FQY10" s="908"/>
      <c r="FQZ10" s="908"/>
      <c r="FRA10" s="908"/>
      <c r="FRB10" s="908"/>
      <c r="FRC10" s="908"/>
      <c r="FRD10" s="908"/>
      <c r="FRE10" s="908"/>
      <c r="FRF10" s="908"/>
      <c r="FRG10" s="908"/>
      <c r="FRH10" s="908"/>
      <c r="FRI10" s="908"/>
      <c r="FRJ10" s="908"/>
      <c r="FRK10" s="908"/>
      <c r="FRL10" s="908"/>
      <c r="FRM10" s="908"/>
      <c r="FRN10" s="908"/>
      <c r="FRO10" s="908"/>
      <c r="FRP10" s="908"/>
      <c r="FRQ10" s="908"/>
      <c r="FRR10" s="908"/>
      <c r="FRS10" s="908"/>
      <c r="FRT10" s="908"/>
      <c r="FRU10" s="908"/>
      <c r="FRV10" s="908"/>
      <c r="FRW10" s="908"/>
      <c r="FRX10" s="908"/>
      <c r="FRY10" s="908"/>
      <c r="FRZ10" s="908"/>
      <c r="FSA10" s="908"/>
      <c r="FSB10" s="908"/>
      <c r="FSC10" s="908"/>
      <c r="FSD10" s="908"/>
      <c r="FSE10" s="908"/>
      <c r="FSF10" s="908"/>
      <c r="FSG10" s="908"/>
      <c r="FSH10" s="908"/>
      <c r="FSI10" s="908"/>
      <c r="FSJ10" s="908"/>
      <c r="FSK10" s="908"/>
      <c r="FSL10" s="908"/>
      <c r="FSM10" s="908"/>
      <c r="FSN10" s="908"/>
      <c r="FSO10" s="908"/>
      <c r="FSP10" s="908"/>
      <c r="FSQ10" s="908"/>
      <c r="FSR10" s="908"/>
      <c r="FSS10" s="908"/>
      <c r="FST10" s="908"/>
      <c r="FSU10" s="908"/>
      <c r="FSV10" s="908"/>
      <c r="FSW10" s="908"/>
      <c r="FSX10" s="908"/>
      <c r="FSY10" s="908"/>
      <c r="FSZ10" s="908"/>
      <c r="FTA10" s="908"/>
      <c r="FTB10" s="908"/>
      <c r="FTC10" s="908"/>
      <c r="FTD10" s="908"/>
      <c r="FTE10" s="908"/>
      <c r="FTF10" s="908"/>
      <c r="FTG10" s="908"/>
      <c r="FTH10" s="908"/>
      <c r="FTI10" s="908"/>
      <c r="FTJ10" s="908"/>
      <c r="FTK10" s="908"/>
      <c r="FTL10" s="908"/>
      <c r="FTM10" s="908"/>
      <c r="FTN10" s="908"/>
      <c r="FTO10" s="908"/>
      <c r="FTP10" s="908"/>
      <c r="FTQ10" s="908"/>
      <c r="FTR10" s="908"/>
      <c r="FTS10" s="908"/>
      <c r="FTT10" s="908"/>
      <c r="FTU10" s="908"/>
      <c r="FTV10" s="908"/>
      <c r="FTW10" s="908"/>
      <c r="FTX10" s="908"/>
      <c r="FTY10" s="908"/>
      <c r="FTZ10" s="908"/>
      <c r="FUA10" s="908"/>
      <c r="FUB10" s="908"/>
      <c r="FUC10" s="908"/>
      <c r="FUD10" s="908"/>
      <c r="FUE10" s="908"/>
      <c r="FUF10" s="908"/>
      <c r="FUG10" s="908"/>
      <c r="FUH10" s="908"/>
      <c r="FUI10" s="908"/>
      <c r="FUJ10" s="908"/>
      <c r="FUK10" s="908"/>
      <c r="FUL10" s="908"/>
      <c r="FUM10" s="908"/>
      <c r="FUN10" s="908"/>
      <c r="FUO10" s="908"/>
      <c r="FUP10" s="908"/>
      <c r="FUQ10" s="908"/>
      <c r="FUR10" s="908"/>
      <c r="FUS10" s="908"/>
      <c r="FUT10" s="908"/>
      <c r="FUU10" s="908"/>
      <c r="FUV10" s="908"/>
      <c r="FUW10" s="908"/>
      <c r="FUX10" s="908"/>
      <c r="FUY10" s="908"/>
      <c r="FUZ10" s="908"/>
      <c r="FVA10" s="908"/>
      <c r="FVB10" s="908"/>
      <c r="FVC10" s="908"/>
      <c r="FVD10" s="908"/>
      <c r="FVE10" s="908"/>
      <c r="FVF10" s="908"/>
      <c r="FVG10" s="908"/>
      <c r="FVH10" s="908"/>
      <c r="FVI10" s="908"/>
      <c r="FVJ10" s="908"/>
      <c r="FVK10" s="908"/>
      <c r="FVL10" s="908"/>
      <c r="FVM10" s="908"/>
      <c r="FVN10" s="908"/>
      <c r="FVO10" s="908"/>
      <c r="FVP10" s="908"/>
      <c r="FVQ10" s="908"/>
      <c r="FVR10" s="908"/>
      <c r="FVS10" s="908"/>
      <c r="FVT10" s="908"/>
      <c r="FVU10" s="908"/>
      <c r="FVV10" s="908"/>
      <c r="FVW10" s="908"/>
      <c r="FVX10" s="908"/>
      <c r="FVY10" s="908"/>
      <c r="FVZ10" s="908"/>
      <c r="FWA10" s="908"/>
      <c r="FWB10" s="908"/>
      <c r="FWC10" s="908"/>
      <c r="FWD10" s="908"/>
      <c r="FWE10" s="908"/>
      <c r="FWF10" s="908"/>
      <c r="FWG10" s="908"/>
      <c r="FWH10" s="908"/>
      <c r="FWI10" s="908"/>
      <c r="FWJ10" s="908"/>
      <c r="FWK10" s="908"/>
      <c r="FWL10" s="908"/>
      <c r="FWM10" s="908"/>
      <c r="FWN10" s="908"/>
      <c r="FWO10" s="908"/>
      <c r="FWP10" s="908"/>
      <c r="FWQ10" s="908"/>
      <c r="FWR10" s="908"/>
      <c r="FWS10" s="908"/>
      <c r="FWT10" s="908"/>
      <c r="FWU10" s="908"/>
      <c r="FWV10" s="908"/>
      <c r="FWW10" s="908"/>
      <c r="FWX10" s="908"/>
      <c r="FWY10" s="908"/>
      <c r="FWZ10" s="908"/>
      <c r="FXA10" s="908"/>
      <c r="FXB10" s="908"/>
      <c r="FXC10" s="908"/>
      <c r="FXD10" s="908"/>
      <c r="FXE10" s="908"/>
      <c r="FXF10" s="908"/>
      <c r="FXG10" s="908"/>
      <c r="FXH10" s="908"/>
      <c r="FXI10" s="908"/>
      <c r="FXJ10" s="908"/>
      <c r="FXK10" s="908"/>
      <c r="FXL10" s="908"/>
      <c r="FXM10" s="908"/>
      <c r="FXN10" s="908"/>
      <c r="FXO10" s="908"/>
      <c r="FXP10" s="908"/>
      <c r="FXQ10" s="908"/>
      <c r="FXR10" s="908"/>
      <c r="FXS10" s="908"/>
      <c r="FXT10" s="908"/>
      <c r="FXU10" s="908"/>
      <c r="FXV10" s="908"/>
      <c r="FXW10" s="908"/>
      <c r="FXX10" s="908"/>
      <c r="FXY10" s="908"/>
      <c r="FXZ10" s="908"/>
      <c r="FYA10" s="908"/>
      <c r="FYB10" s="908"/>
      <c r="FYC10" s="908"/>
      <c r="FYD10" s="908"/>
      <c r="FYE10" s="908"/>
      <c r="FYF10" s="908"/>
      <c r="FYG10" s="908"/>
      <c r="FYH10" s="908"/>
      <c r="FYI10" s="908"/>
      <c r="FYJ10" s="908"/>
      <c r="FYK10" s="908"/>
      <c r="FYL10" s="908"/>
      <c r="FYM10" s="908"/>
      <c r="FYN10" s="908"/>
      <c r="FYO10" s="908"/>
      <c r="FYP10" s="908"/>
      <c r="FYQ10" s="908"/>
      <c r="FYR10" s="908"/>
      <c r="FYS10" s="908"/>
      <c r="FYT10" s="908"/>
      <c r="FYU10" s="908"/>
      <c r="FYV10" s="908"/>
      <c r="FYW10" s="908"/>
      <c r="FYX10" s="908"/>
      <c r="FYY10" s="908"/>
      <c r="FYZ10" s="908"/>
      <c r="FZA10" s="908"/>
      <c r="FZB10" s="908"/>
      <c r="FZC10" s="908"/>
      <c r="FZD10" s="908"/>
      <c r="FZE10" s="908"/>
      <c r="FZF10" s="908"/>
      <c r="FZG10" s="908"/>
      <c r="FZH10" s="908"/>
      <c r="FZI10" s="908"/>
      <c r="FZJ10" s="908"/>
      <c r="FZK10" s="908"/>
      <c r="FZL10" s="908"/>
      <c r="FZM10" s="908"/>
      <c r="FZN10" s="908"/>
      <c r="FZO10" s="908"/>
      <c r="FZP10" s="908"/>
      <c r="FZQ10" s="908"/>
      <c r="FZR10" s="908"/>
      <c r="FZS10" s="908"/>
      <c r="FZT10" s="908"/>
      <c r="FZU10" s="908"/>
      <c r="FZV10" s="908"/>
      <c r="FZW10" s="908"/>
      <c r="FZX10" s="908"/>
      <c r="FZY10" s="908"/>
      <c r="FZZ10" s="908"/>
      <c r="GAA10" s="908"/>
      <c r="GAB10" s="908"/>
      <c r="GAC10" s="908"/>
      <c r="GAD10" s="908"/>
      <c r="GAE10" s="908"/>
      <c r="GAF10" s="908"/>
      <c r="GAG10" s="908"/>
      <c r="GAH10" s="908"/>
      <c r="GAI10" s="908"/>
      <c r="GAJ10" s="908"/>
      <c r="GAK10" s="908"/>
      <c r="GAL10" s="908"/>
      <c r="GAM10" s="908"/>
      <c r="GAN10" s="908"/>
      <c r="GAO10" s="908"/>
      <c r="GAP10" s="908"/>
      <c r="GAQ10" s="908"/>
      <c r="GAR10" s="908"/>
      <c r="GAS10" s="908"/>
      <c r="GAT10" s="908"/>
      <c r="GAU10" s="908"/>
      <c r="GAV10" s="908"/>
      <c r="GAW10" s="908"/>
      <c r="GAX10" s="908"/>
      <c r="GAY10" s="908"/>
      <c r="GAZ10" s="908"/>
      <c r="GBA10" s="908"/>
      <c r="GBB10" s="908"/>
      <c r="GBC10" s="908"/>
      <c r="GBD10" s="908"/>
      <c r="GBE10" s="908"/>
      <c r="GBF10" s="908"/>
      <c r="GBG10" s="908"/>
      <c r="GBH10" s="908"/>
      <c r="GBI10" s="908"/>
      <c r="GBJ10" s="908"/>
      <c r="GBK10" s="908"/>
      <c r="GBL10" s="908"/>
      <c r="GBM10" s="908"/>
      <c r="GBN10" s="908"/>
      <c r="GBO10" s="908"/>
      <c r="GBP10" s="908"/>
      <c r="GBQ10" s="908"/>
      <c r="GBR10" s="908"/>
      <c r="GBS10" s="908"/>
      <c r="GBT10" s="908"/>
      <c r="GBU10" s="908"/>
      <c r="GBV10" s="908"/>
      <c r="GBW10" s="908"/>
      <c r="GBX10" s="908"/>
      <c r="GBY10" s="908"/>
      <c r="GBZ10" s="908"/>
      <c r="GCA10" s="908"/>
      <c r="GCB10" s="908"/>
      <c r="GCC10" s="908"/>
      <c r="GCD10" s="908"/>
      <c r="GCE10" s="908"/>
      <c r="GCF10" s="908"/>
      <c r="GCG10" s="908"/>
      <c r="GCH10" s="908"/>
      <c r="GCI10" s="908"/>
      <c r="GCJ10" s="908"/>
      <c r="GCK10" s="908"/>
      <c r="GCL10" s="908"/>
      <c r="GCM10" s="908"/>
      <c r="GCN10" s="908"/>
      <c r="GCO10" s="908"/>
      <c r="GCP10" s="908"/>
      <c r="GCQ10" s="908"/>
      <c r="GCR10" s="908"/>
      <c r="GCS10" s="908"/>
      <c r="GCT10" s="908"/>
      <c r="GCU10" s="908"/>
      <c r="GCV10" s="908"/>
      <c r="GCW10" s="908"/>
      <c r="GCX10" s="908"/>
      <c r="GCY10" s="908"/>
      <c r="GCZ10" s="908"/>
      <c r="GDA10" s="908"/>
      <c r="GDB10" s="908"/>
      <c r="GDC10" s="908"/>
      <c r="GDD10" s="908"/>
      <c r="GDE10" s="908"/>
      <c r="GDF10" s="908"/>
      <c r="GDG10" s="908"/>
      <c r="GDH10" s="908"/>
      <c r="GDI10" s="908"/>
      <c r="GDJ10" s="908"/>
      <c r="GDK10" s="908"/>
      <c r="GDL10" s="908"/>
      <c r="GDM10" s="908"/>
      <c r="GDN10" s="908"/>
      <c r="GDO10" s="908"/>
      <c r="GDP10" s="908"/>
      <c r="GDQ10" s="908"/>
      <c r="GDR10" s="908"/>
      <c r="GDS10" s="908"/>
      <c r="GDT10" s="908"/>
      <c r="GDU10" s="908"/>
      <c r="GDV10" s="908"/>
      <c r="GDW10" s="908"/>
      <c r="GDX10" s="908"/>
      <c r="GDY10" s="908"/>
      <c r="GDZ10" s="908"/>
      <c r="GEA10" s="908"/>
      <c r="GEB10" s="908"/>
      <c r="GEC10" s="908"/>
      <c r="GED10" s="908"/>
      <c r="GEE10" s="908"/>
      <c r="GEF10" s="908"/>
      <c r="GEG10" s="908"/>
      <c r="GEH10" s="908"/>
      <c r="GEI10" s="908"/>
      <c r="GEJ10" s="908"/>
      <c r="GEK10" s="908"/>
      <c r="GEL10" s="908"/>
      <c r="GEM10" s="908"/>
      <c r="GEN10" s="908"/>
      <c r="GEO10" s="908"/>
      <c r="GEP10" s="908"/>
      <c r="GEQ10" s="908"/>
      <c r="GER10" s="908"/>
      <c r="GES10" s="908"/>
      <c r="GET10" s="908"/>
      <c r="GEU10" s="908"/>
      <c r="GEV10" s="908"/>
      <c r="GEW10" s="908"/>
      <c r="GEX10" s="908"/>
      <c r="GEY10" s="908"/>
      <c r="GEZ10" s="908"/>
      <c r="GFA10" s="908"/>
      <c r="GFB10" s="908"/>
      <c r="GFC10" s="908"/>
      <c r="GFD10" s="908"/>
      <c r="GFE10" s="908"/>
      <c r="GFF10" s="908"/>
      <c r="GFG10" s="908"/>
      <c r="GFH10" s="908"/>
      <c r="GFI10" s="908"/>
      <c r="GFJ10" s="908"/>
      <c r="GFK10" s="908"/>
      <c r="GFL10" s="908"/>
      <c r="GFM10" s="908"/>
      <c r="GFN10" s="908"/>
      <c r="GFO10" s="908"/>
      <c r="GFP10" s="908"/>
      <c r="GFQ10" s="908"/>
      <c r="GFR10" s="908"/>
      <c r="GFS10" s="908"/>
      <c r="GFT10" s="908"/>
      <c r="GFU10" s="908"/>
      <c r="GFV10" s="908"/>
      <c r="GFW10" s="908"/>
      <c r="GFX10" s="908"/>
      <c r="GFY10" s="908"/>
      <c r="GFZ10" s="908"/>
      <c r="GGA10" s="908"/>
      <c r="GGB10" s="908"/>
      <c r="GGC10" s="908"/>
      <c r="GGD10" s="908"/>
      <c r="GGE10" s="908"/>
      <c r="GGF10" s="908"/>
      <c r="GGG10" s="908"/>
      <c r="GGH10" s="908"/>
      <c r="GGI10" s="908"/>
      <c r="GGJ10" s="908"/>
      <c r="GGK10" s="908"/>
      <c r="GGL10" s="908"/>
      <c r="GGM10" s="908"/>
      <c r="GGN10" s="908"/>
      <c r="GGO10" s="908"/>
      <c r="GGP10" s="908"/>
      <c r="GGQ10" s="908"/>
      <c r="GGR10" s="908"/>
      <c r="GGS10" s="908"/>
      <c r="GGT10" s="908"/>
      <c r="GGU10" s="908"/>
      <c r="GGV10" s="908"/>
      <c r="GGW10" s="908"/>
      <c r="GGX10" s="908"/>
      <c r="GGY10" s="908"/>
      <c r="GGZ10" s="908"/>
      <c r="GHA10" s="908"/>
      <c r="GHB10" s="908"/>
      <c r="GHC10" s="908"/>
      <c r="GHD10" s="908"/>
      <c r="GHE10" s="908"/>
      <c r="GHF10" s="908"/>
      <c r="GHG10" s="908"/>
      <c r="GHH10" s="908"/>
      <c r="GHI10" s="908"/>
      <c r="GHJ10" s="908"/>
      <c r="GHK10" s="908"/>
      <c r="GHL10" s="908"/>
      <c r="GHM10" s="908"/>
      <c r="GHN10" s="908"/>
      <c r="GHO10" s="908"/>
      <c r="GHP10" s="908"/>
      <c r="GHQ10" s="908"/>
      <c r="GHR10" s="908"/>
      <c r="GHS10" s="908"/>
      <c r="GHT10" s="908"/>
      <c r="GHU10" s="908"/>
      <c r="GHV10" s="908"/>
      <c r="GHW10" s="908"/>
      <c r="GHX10" s="908"/>
      <c r="GHY10" s="908"/>
      <c r="GHZ10" s="908"/>
      <c r="GIA10" s="908"/>
      <c r="GIB10" s="908"/>
      <c r="GIC10" s="908"/>
      <c r="GID10" s="908"/>
      <c r="GIE10" s="908"/>
      <c r="GIF10" s="908"/>
      <c r="GIG10" s="908"/>
      <c r="GIH10" s="908"/>
      <c r="GII10" s="908"/>
      <c r="GIJ10" s="908"/>
      <c r="GIK10" s="908"/>
      <c r="GIL10" s="908"/>
      <c r="GIM10" s="908"/>
      <c r="GIN10" s="908"/>
      <c r="GIO10" s="908"/>
      <c r="GIP10" s="908"/>
      <c r="GIQ10" s="908"/>
      <c r="GIR10" s="908"/>
      <c r="GIS10" s="908"/>
      <c r="GIT10" s="908"/>
      <c r="GIU10" s="908"/>
      <c r="GIV10" s="908"/>
      <c r="GIW10" s="908"/>
      <c r="GIX10" s="908"/>
      <c r="GIY10" s="908"/>
      <c r="GIZ10" s="908"/>
      <c r="GJA10" s="908"/>
      <c r="GJB10" s="908"/>
      <c r="GJC10" s="908"/>
      <c r="GJD10" s="908"/>
      <c r="GJE10" s="908"/>
      <c r="GJF10" s="908"/>
      <c r="GJG10" s="908"/>
      <c r="GJH10" s="908"/>
      <c r="GJI10" s="908"/>
      <c r="GJJ10" s="908"/>
      <c r="GJK10" s="908"/>
      <c r="GJL10" s="908"/>
      <c r="GJM10" s="908"/>
      <c r="GJN10" s="908"/>
      <c r="GJO10" s="908"/>
      <c r="GJP10" s="908"/>
      <c r="GJQ10" s="908"/>
      <c r="GJR10" s="908"/>
      <c r="GJS10" s="908"/>
      <c r="GJT10" s="908"/>
      <c r="GJU10" s="908"/>
      <c r="GJV10" s="908"/>
      <c r="GJW10" s="908"/>
      <c r="GJX10" s="908"/>
      <c r="GJY10" s="908"/>
      <c r="GJZ10" s="908"/>
      <c r="GKA10" s="908"/>
      <c r="GKB10" s="908"/>
      <c r="GKC10" s="908"/>
      <c r="GKD10" s="908"/>
      <c r="GKE10" s="908"/>
      <c r="GKF10" s="908"/>
      <c r="GKG10" s="908"/>
      <c r="GKH10" s="908"/>
      <c r="GKI10" s="908"/>
      <c r="GKJ10" s="908"/>
      <c r="GKK10" s="908"/>
      <c r="GKL10" s="908"/>
      <c r="GKM10" s="908"/>
      <c r="GKN10" s="908"/>
      <c r="GKO10" s="908"/>
      <c r="GKP10" s="908"/>
      <c r="GKQ10" s="908"/>
      <c r="GKR10" s="908"/>
      <c r="GKS10" s="908"/>
      <c r="GKT10" s="908"/>
      <c r="GKU10" s="908"/>
      <c r="GKV10" s="908"/>
      <c r="GKW10" s="908"/>
      <c r="GKX10" s="908"/>
      <c r="GKY10" s="908"/>
      <c r="GKZ10" s="908"/>
      <c r="GLA10" s="908"/>
      <c r="GLB10" s="908"/>
      <c r="GLC10" s="908"/>
      <c r="GLD10" s="908"/>
      <c r="GLE10" s="908"/>
      <c r="GLF10" s="908"/>
      <c r="GLG10" s="908"/>
      <c r="GLH10" s="908"/>
      <c r="GLI10" s="908"/>
      <c r="GLJ10" s="908"/>
      <c r="GLK10" s="908"/>
      <c r="GLL10" s="908"/>
      <c r="GLM10" s="908"/>
      <c r="GLN10" s="908"/>
      <c r="GLO10" s="908"/>
      <c r="GLP10" s="908"/>
      <c r="GLQ10" s="908"/>
      <c r="GLR10" s="908"/>
      <c r="GLS10" s="908"/>
      <c r="GLT10" s="908"/>
      <c r="GLU10" s="908"/>
      <c r="GLV10" s="908"/>
      <c r="GLW10" s="908"/>
      <c r="GLX10" s="908"/>
      <c r="GLY10" s="908"/>
      <c r="GLZ10" s="908"/>
      <c r="GMA10" s="908"/>
      <c r="GMB10" s="908"/>
      <c r="GMC10" s="908"/>
      <c r="GMD10" s="908"/>
      <c r="GME10" s="908"/>
      <c r="GMF10" s="908"/>
      <c r="GMG10" s="908"/>
      <c r="GMH10" s="908"/>
      <c r="GMI10" s="908"/>
      <c r="GMJ10" s="908"/>
      <c r="GMK10" s="908"/>
      <c r="GML10" s="908"/>
      <c r="GMM10" s="908"/>
      <c r="GMN10" s="908"/>
      <c r="GMO10" s="908"/>
      <c r="GMP10" s="908"/>
      <c r="GMQ10" s="908"/>
      <c r="GMR10" s="908"/>
      <c r="GMS10" s="908"/>
      <c r="GMT10" s="908"/>
      <c r="GMU10" s="908"/>
      <c r="GMV10" s="908"/>
      <c r="GMW10" s="908"/>
      <c r="GMX10" s="908"/>
      <c r="GMY10" s="908"/>
      <c r="GMZ10" s="908"/>
      <c r="GNA10" s="908"/>
      <c r="GNB10" s="908"/>
      <c r="GNC10" s="908"/>
      <c r="GND10" s="908"/>
      <c r="GNE10" s="908"/>
      <c r="GNF10" s="908"/>
      <c r="GNG10" s="908"/>
      <c r="GNH10" s="908"/>
      <c r="GNI10" s="908"/>
      <c r="GNJ10" s="908"/>
      <c r="GNK10" s="908"/>
      <c r="GNL10" s="908"/>
      <c r="GNM10" s="908"/>
      <c r="GNN10" s="908"/>
      <c r="GNO10" s="908"/>
      <c r="GNP10" s="908"/>
      <c r="GNQ10" s="908"/>
      <c r="GNR10" s="908"/>
      <c r="GNS10" s="908"/>
      <c r="GNT10" s="908"/>
      <c r="GNU10" s="908"/>
      <c r="GNV10" s="908"/>
      <c r="GNW10" s="908"/>
      <c r="GNX10" s="908"/>
      <c r="GNY10" s="908"/>
      <c r="GNZ10" s="908"/>
      <c r="GOA10" s="908"/>
      <c r="GOB10" s="908"/>
      <c r="GOC10" s="908"/>
      <c r="GOD10" s="908"/>
      <c r="GOE10" s="908"/>
      <c r="GOF10" s="908"/>
      <c r="GOG10" s="908"/>
      <c r="GOH10" s="908"/>
      <c r="GOI10" s="908"/>
      <c r="GOJ10" s="908"/>
      <c r="GOK10" s="908"/>
      <c r="GOL10" s="908"/>
      <c r="GOM10" s="908"/>
      <c r="GON10" s="908"/>
      <c r="GOO10" s="908"/>
      <c r="GOP10" s="908"/>
      <c r="GOQ10" s="908"/>
      <c r="GOR10" s="908"/>
      <c r="GOS10" s="908"/>
      <c r="GOT10" s="908"/>
      <c r="GOU10" s="908"/>
      <c r="GOV10" s="908"/>
      <c r="GOW10" s="908"/>
      <c r="GOX10" s="908"/>
      <c r="GOY10" s="908"/>
      <c r="GOZ10" s="908"/>
      <c r="GPA10" s="908"/>
      <c r="GPB10" s="908"/>
      <c r="GPC10" s="908"/>
      <c r="GPD10" s="908"/>
      <c r="GPE10" s="908"/>
      <c r="GPF10" s="908"/>
      <c r="GPG10" s="908"/>
      <c r="GPH10" s="908"/>
      <c r="GPI10" s="908"/>
      <c r="GPJ10" s="908"/>
      <c r="GPK10" s="908"/>
      <c r="GPL10" s="908"/>
      <c r="GPM10" s="908"/>
      <c r="GPN10" s="908"/>
      <c r="GPO10" s="908"/>
      <c r="GPP10" s="908"/>
      <c r="GPQ10" s="908"/>
      <c r="GPR10" s="908"/>
      <c r="GPS10" s="908"/>
      <c r="GPT10" s="908"/>
      <c r="GPU10" s="908"/>
      <c r="GPV10" s="908"/>
      <c r="GPW10" s="908"/>
      <c r="GPX10" s="908"/>
      <c r="GPY10" s="908"/>
      <c r="GPZ10" s="908"/>
      <c r="GQA10" s="908"/>
      <c r="GQB10" s="908"/>
      <c r="GQC10" s="908"/>
      <c r="GQD10" s="908"/>
      <c r="GQE10" s="908"/>
      <c r="GQF10" s="908"/>
      <c r="GQG10" s="908"/>
      <c r="GQH10" s="908"/>
      <c r="GQI10" s="908"/>
      <c r="GQJ10" s="908"/>
      <c r="GQK10" s="908"/>
      <c r="GQL10" s="908"/>
      <c r="GQM10" s="908"/>
      <c r="GQN10" s="908"/>
      <c r="GQO10" s="908"/>
      <c r="GQP10" s="908"/>
      <c r="GQQ10" s="908"/>
      <c r="GQR10" s="908"/>
      <c r="GQS10" s="908"/>
      <c r="GQT10" s="908"/>
      <c r="GQU10" s="908"/>
      <c r="GQV10" s="908"/>
      <c r="GQW10" s="908"/>
      <c r="GQX10" s="908"/>
      <c r="GQY10" s="908"/>
      <c r="GQZ10" s="908"/>
      <c r="GRA10" s="908"/>
      <c r="GRB10" s="908"/>
      <c r="GRC10" s="908"/>
      <c r="GRD10" s="908"/>
      <c r="GRE10" s="908"/>
      <c r="GRF10" s="908"/>
      <c r="GRG10" s="908"/>
      <c r="GRH10" s="908"/>
      <c r="GRI10" s="908"/>
      <c r="GRJ10" s="908"/>
      <c r="GRK10" s="908"/>
      <c r="GRL10" s="908"/>
      <c r="GRM10" s="908"/>
      <c r="GRN10" s="908"/>
      <c r="GRO10" s="908"/>
      <c r="GRP10" s="908"/>
      <c r="GRQ10" s="908"/>
      <c r="GRR10" s="908"/>
      <c r="GRS10" s="908"/>
      <c r="GRT10" s="908"/>
      <c r="GRU10" s="908"/>
      <c r="GRV10" s="908"/>
      <c r="GRW10" s="908"/>
      <c r="GRX10" s="908"/>
      <c r="GRY10" s="908"/>
      <c r="GRZ10" s="908"/>
      <c r="GSA10" s="908"/>
      <c r="GSB10" s="908"/>
      <c r="GSC10" s="908"/>
      <c r="GSD10" s="908"/>
      <c r="GSE10" s="908"/>
      <c r="GSF10" s="908"/>
      <c r="GSG10" s="908"/>
      <c r="GSH10" s="908"/>
      <c r="GSI10" s="908"/>
      <c r="GSJ10" s="908"/>
      <c r="GSK10" s="908"/>
      <c r="GSL10" s="908"/>
      <c r="GSM10" s="908"/>
      <c r="GSN10" s="908"/>
      <c r="GSO10" s="908"/>
      <c r="GSP10" s="908"/>
      <c r="GSQ10" s="908"/>
      <c r="GSR10" s="908"/>
      <c r="GSS10" s="908"/>
      <c r="GST10" s="908"/>
      <c r="GSU10" s="908"/>
      <c r="GSV10" s="908"/>
      <c r="GSW10" s="908"/>
      <c r="GSX10" s="908"/>
      <c r="GSY10" s="908"/>
      <c r="GSZ10" s="908"/>
      <c r="GTA10" s="908"/>
      <c r="GTB10" s="908"/>
      <c r="GTC10" s="908"/>
      <c r="GTD10" s="908"/>
      <c r="GTE10" s="908"/>
      <c r="GTF10" s="908"/>
      <c r="GTG10" s="908"/>
      <c r="GTH10" s="908"/>
      <c r="GTI10" s="908"/>
      <c r="GTJ10" s="908"/>
      <c r="GTK10" s="908"/>
      <c r="GTL10" s="908"/>
      <c r="GTM10" s="908"/>
      <c r="GTN10" s="908"/>
      <c r="GTO10" s="908"/>
      <c r="GTP10" s="908"/>
      <c r="GTQ10" s="908"/>
      <c r="GTR10" s="908"/>
      <c r="GTS10" s="908"/>
      <c r="GTT10" s="908"/>
      <c r="GTU10" s="908"/>
      <c r="GTV10" s="908"/>
      <c r="GTW10" s="908"/>
      <c r="GTX10" s="908"/>
      <c r="GTY10" s="908"/>
      <c r="GTZ10" s="908"/>
      <c r="GUA10" s="908"/>
      <c r="GUB10" s="908"/>
      <c r="GUC10" s="908"/>
      <c r="GUD10" s="908"/>
      <c r="GUE10" s="908"/>
      <c r="GUF10" s="908"/>
      <c r="GUG10" s="908"/>
      <c r="GUH10" s="908"/>
      <c r="GUI10" s="908"/>
      <c r="GUJ10" s="908"/>
      <c r="GUK10" s="908"/>
      <c r="GUL10" s="908"/>
      <c r="GUM10" s="908"/>
      <c r="GUN10" s="908"/>
      <c r="GUO10" s="908"/>
      <c r="GUP10" s="908"/>
      <c r="GUQ10" s="908"/>
      <c r="GUR10" s="908"/>
      <c r="GUS10" s="908"/>
      <c r="GUT10" s="908"/>
      <c r="GUU10" s="908"/>
      <c r="GUV10" s="908"/>
      <c r="GUW10" s="908"/>
      <c r="GUX10" s="908"/>
      <c r="GUY10" s="908"/>
      <c r="GUZ10" s="908"/>
      <c r="GVA10" s="908"/>
      <c r="GVB10" s="908"/>
      <c r="GVC10" s="908"/>
      <c r="GVD10" s="908"/>
      <c r="GVE10" s="908"/>
      <c r="GVF10" s="908"/>
      <c r="GVG10" s="908"/>
      <c r="GVH10" s="908"/>
      <c r="GVI10" s="908"/>
      <c r="GVJ10" s="908"/>
      <c r="GVK10" s="908"/>
      <c r="GVL10" s="908"/>
      <c r="GVM10" s="908"/>
      <c r="GVN10" s="908"/>
      <c r="GVO10" s="908"/>
      <c r="GVP10" s="908"/>
      <c r="GVQ10" s="908"/>
      <c r="GVR10" s="908"/>
      <c r="GVS10" s="908"/>
      <c r="GVT10" s="908"/>
      <c r="GVU10" s="908"/>
      <c r="GVV10" s="908"/>
      <c r="GVW10" s="908"/>
      <c r="GVX10" s="908"/>
      <c r="GVY10" s="908"/>
      <c r="GVZ10" s="908"/>
      <c r="GWA10" s="908"/>
      <c r="GWB10" s="908"/>
      <c r="GWC10" s="908"/>
      <c r="GWD10" s="908"/>
      <c r="GWE10" s="908"/>
      <c r="GWF10" s="908"/>
      <c r="GWG10" s="908"/>
      <c r="GWH10" s="908"/>
      <c r="GWI10" s="908"/>
      <c r="GWJ10" s="908"/>
      <c r="GWK10" s="908"/>
      <c r="GWL10" s="908"/>
      <c r="GWM10" s="908"/>
      <c r="GWN10" s="908"/>
      <c r="GWO10" s="908"/>
      <c r="GWP10" s="908"/>
      <c r="GWQ10" s="908"/>
      <c r="GWR10" s="908"/>
      <c r="GWS10" s="908"/>
      <c r="GWT10" s="908"/>
      <c r="GWU10" s="908"/>
      <c r="GWV10" s="908"/>
      <c r="GWW10" s="908"/>
      <c r="GWX10" s="908"/>
      <c r="GWY10" s="908"/>
      <c r="GWZ10" s="908"/>
      <c r="GXA10" s="908"/>
      <c r="GXB10" s="908"/>
      <c r="GXC10" s="908"/>
      <c r="GXD10" s="908"/>
      <c r="GXE10" s="908"/>
      <c r="GXF10" s="908"/>
      <c r="GXG10" s="908"/>
      <c r="GXH10" s="908"/>
      <c r="GXI10" s="908"/>
      <c r="GXJ10" s="908"/>
      <c r="GXK10" s="908"/>
      <c r="GXL10" s="908"/>
      <c r="GXM10" s="908"/>
      <c r="GXN10" s="908"/>
      <c r="GXO10" s="908"/>
      <c r="GXP10" s="908"/>
      <c r="GXQ10" s="908"/>
      <c r="GXR10" s="908"/>
      <c r="GXS10" s="908"/>
      <c r="GXT10" s="908"/>
      <c r="GXU10" s="908"/>
      <c r="GXV10" s="908"/>
      <c r="GXW10" s="908"/>
      <c r="GXX10" s="908"/>
      <c r="GXY10" s="908"/>
      <c r="GXZ10" s="908"/>
      <c r="GYA10" s="908"/>
      <c r="GYB10" s="908"/>
      <c r="GYC10" s="908"/>
      <c r="GYD10" s="908"/>
      <c r="GYE10" s="908"/>
      <c r="GYF10" s="908"/>
      <c r="GYG10" s="908"/>
      <c r="GYH10" s="908"/>
      <c r="GYI10" s="908"/>
      <c r="GYJ10" s="908"/>
      <c r="GYK10" s="908"/>
      <c r="GYL10" s="908"/>
      <c r="GYM10" s="908"/>
      <c r="GYN10" s="908"/>
      <c r="GYO10" s="908"/>
      <c r="GYP10" s="908"/>
      <c r="GYQ10" s="908"/>
      <c r="GYR10" s="908"/>
      <c r="GYS10" s="908"/>
      <c r="GYT10" s="908"/>
      <c r="GYU10" s="908"/>
      <c r="GYV10" s="908"/>
      <c r="GYW10" s="908"/>
      <c r="GYX10" s="908"/>
      <c r="GYY10" s="908"/>
      <c r="GYZ10" s="908"/>
      <c r="GZA10" s="908"/>
      <c r="GZB10" s="908"/>
      <c r="GZC10" s="908"/>
      <c r="GZD10" s="908"/>
      <c r="GZE10" s="908"/>
      <c r="GZF10" s="908"/>
      <c r="GZG10" s="908"/>
      <c r="GZH10" s="908"/>
      <c r="GZI10" s="908"/>
      <c r="GZJ10" s="908"/>
      <c r="GZK10" s="908"/>
      <c r="GZL10" s="908"/>
      <c r="GZM10" s="908"/>
      <c r="GZN10" s="908"/>
      <c r="GZO10" s="908"/>
      <c r="GZP10" s="908"/>
      <c r="GZQ10" s="908"/>
      <c r="GZR10" s="908"/>
      <c r="GZS10" s="908"/>
      <c r="GZT10" s="908"/>
      <c r="GZU10" s="908"/>
      <c r="GZV10" s="908"/>
      <c r="GZW10" s="908"/>
      <c r="GZX10" s="908"/>
      <c r="GZY10" s="908"/>
      <c r="GZZ10" s="908"/>
      <c r="HAA10" s="908"/>
      <c r="HAB10" s="908"/>
      <c r="HAC10" s="908"/>
      <c r="HAD10" s="908"/>
      <c r="HAE10" s="908"/>
      <c r="HAF10" s="908"/>
      <c r="HAG10" s="908"/>
      <c r="HAH10" s="908"/>
      <c r="HAI10" s="908"/>
      <c r="HAJ10" s="908"/>
      <c r="HAK10" s="908"/>
      <c r="HAL10" s="908"/>
      <c r="HAM10" s="908"/>
      <c r="HAN10" s="908"/>
      <c r="HAO10" s="908"/>
      <c r="HAP10" s="908"/>
      <c r="HAQ10" s="908"/>
      <c r="HAR10" s="908"/>
      <c r="HAS10" s="908"/>
      <c r="HAT10" s="908"/>
      <c r="HAU10" s="908"/>
      <c r="HAV10" s="908"/>
      <c r="HAW10" s="908"/>
      <c r="HAX10" s="908"/>
      <c r="HAY10" s="908"/>
      <c r="HAZ10" s="908"/>
      <c r="HBA10" s="908"/>
      <c r="HBB10" s="908"/>
      <c r="HBC10" s="908"/>
      <c r="HBD10" s="908"/>
      <c r="HBE10" s="908"/>
      <c r="HBF10" s="908"/>
      <c r="HBG10" s="908"/>
      <c r="HBH10" s="908"/>
      <c r="HBI10" s="908"/>
      <c r="HBJ10" s="908"/>
      <c r="HBK10" s="908"/>
      <c r="HBL10" s="908"/>
      <c r="HBM10" s="908"/>
      <c r="HBN10" s="908"/>
      <c r="HBO10" s="908"/>
      <c r="HBP10" s="908"/>
      <c r="HBQ10" s="908"/>
      <c r="HBR10" s="908"/>
      <c r="HBS10" s="908"/>
      <c r="HBT10" s="908"/>
      <c r="HBU10" s="908"/>
      <c r="HBV10" s="908"/>
      <c r="HBW10" s="908"/>
      <c r="HBX10" s="908"/>
      <c r="HBY10" s="908"/>
      <c r="HBZ10" s="908"/>
      <c r="HCA10" s="908"/>
      <c r="HCB10" s="908"/>
      <c r="HCC10" s="908"/>
      <c r="HCD10" s="908"/>
      <c r="HCE10" s="908"/>
      <c r="HCF10" s="908"/>
      <c r="HCG10" s="908"/>
      <c r="HCH10" s="908"/>
      <c r="HCI10" s="908"/>
      <c r="HCJ10" s="908"/>
      <c r="HCK10" s="908"/>
      <c r="HCL10" s="908"/>
      <c r="HCM10" s="908"/>
      <c r="HCN10" s="908"/>
      <c r="HCO10" s="908"/>
      <c r="HCP10" s="908"/>
      <c r="HCQ10" s="908"/>
      <c r="HCR10" s="908"/>
      <c r="HCS10" s="908"/>
      <c r="HCT10" s="908"/>
      <c r="HCU10" s="908"/>
      <c r="HCV10" s="908"/>
      <c r="HCW10" s="908"/>
      <c r="HCX10" s="908"/>
      <c r="HCY10" s="908"/>
      <c r="HCZ10" s="908"/>
      <c r="HDA10" s="908"/>
      <c r="HDB10" s="908"/>
      <c r="HDC10" s="908"/>
      <c r="HDD10" s="908"/>
      <c r="HDE10" s="908"/>
      <c r="HDF10" s="908"/>
      <c r="HDG10" s="908"/>
      <c r="HDH10" s="908"/>
      <c r="HDI10" s="908"/>
      <c r="HDJ10" s="908"/>
      <c r="HDK10" s="908"/>
      <c r="HDL10" s="908"/>
      <c r="HDM10" s="908"/>
      <c r="HDN10" s="908"/>
      <c r="HDO10" s="908"/>
      <c r="HDP10" s="908"/>
      <c r="HDQ10" s="908"/>
      <c r="HDR10" s="908"/>
      <c r="HDS10" s="908"/>
      <c r="HDT10" s="908"/>
      <c r="HDU10" s="908"/>
      <c r="HDV10" s="908"/>
      <c r="HDW10" s="908"/>
      <c r="HDX10" s="908"/>
      <c r="HDY10" s="908"/>
      <c r="HDZ10" s="908"/>
      <c r="HEA10" s="908"/>
      <c r="HEB10" s="908"/>
      <c r="HEC10" s="908"/>
      <c r="HED10" s="908"/>
      <c r="HEE10" s="908"/>
      <c r="HEF10" s="908"/>
      <c r="HEG10" s="908"/>
      <c r="HEH10" s="908"/>
      <c r="HEI10" s="908"/>
      <c r="HEJ10" s="908"/>
      <c r="HEK10" s="908"/>
      <c r="HEL10" s="908"/>
      <c r="HEM10" s="908"/>
      <c r="HEN10" s="908"/>
      <c r="HEO10" s="908"/>
      <c r="HEP10" s="908"/>
      <c r="HEQ10" s="908"/>
      <c r="HER10" s="908"/>
      <c r="HES10" s="908"/>
      <c r="HET10" s="908"/>
      <c r="HEU10" s="908"/>
      <c r="HEV10" s="908"/>
      <c r="HEW10" s="908"/>
      <c r="HEX10" s="908"/>
      <c r="HEY10" s="908"/>
      <c r="HEZ10" s="908"/>
      <c r="HFA10" s="908"/>
      <c r="HFB10" s="908"/>
      <c r="HFC10" s="908"/>
      <c r="HFD10" s="908"/>
      <c r="HFE10" s="908"/>
      <c r="HFF10" s="908"/>
      <c r="HFG10" s="908"/>
      <c r="HFH10" s="908"/>
      <c r="HFI10" s="908"/>
      <c r="HFJ10" s="908"/>
      <c r="HFK10" s="908"/>
      <c r="HFL10" s="908"/>
      <c r="HFM10" s="908"/>
      <c r="HFN10" s="908"/>
      <c r="HFO10" s="908"/>
      <c r="HFP10" s="908"/>
      <c r="HFQ10" s="908"/>
      <c r="HFR10" s="908"/>
      <c r="HFS10" s="908"/>
      <c r="HFT10" s="908"/>
      <c r="HFU10" s="908"/>
      <c r="HFV10" s="908"/>
      <c r="HFW10" s="908"/>
      <c r="HFX10" s="908"/>
      <c r="HFY10" s="908"/>
      <c r="HFZ10" s="908"/>
      <c r="HGA10" s="908"/>
      <c r="HGB10" s="908"/>
      <c r="HGC10" s="908"/>
      <c r="HGD10" s="908"/>
      <c r="HGE10" s="908"/>
      <c r="HGF10" s="908"/>
      <c r="HGG10" s="908"/>
      <c r="HGH10" s="908"/>
      <c r="HGI10" s="908"/>
      <c r="HGJ10" s="908"/>
      <c r="HGK10" s="908"/>
      <c r="HGL10" s="908"/>
      <c r="HGM10" s="908"/>
      <c r="HGN10" s="908"/>
      <c r="HGO10" s="908"/>
      <c r="HGP10" s="908"/>
      <c r="HGQ10" s="908"/>
      <c r="HGR10" s="908"/>
      <c r="HGS10" s="908"/>
      <c r="HGT10" s="908"/>
      <c r="HGU10" s="908"/>
      <c r="HGV10" s="908"/>
      <c r="HGW10" s="908"/>
      <c r="HGX10" s="908"/>
      <c r="HGY10" s="908"/>
      <c r="HGZ10" s="908"/>
      <c r="HHA10" s="908"/>
      <c r="HHB10" s="908"/>
      <c r="HHC10" s="908"/>
      <c r="HHD10" s="908"/>
      <c r="HHE10" s="908"/>
      <c r="HHF10" s="908"/>
      <c r="HHG10" s="908"/>
      <c r="HHH10" s="908"/>
      <c r="HHI10" s="908"/>
      <c r="HHJ10" s="908"/>
      <c r="HHK10" s="908"/>
      <c r="HHL10" s="908"/>
      <c r="HHM10" s="908"/>
      <c r="HHN10" s="908"/>
      <c r="HHO10" s="908"/>
      <c r="HHP10" s="908"/>
      <c r="HHQ10" s="908"/>
      <c r="HHR10" s="908"/>
      <c r="HHS10" s="908"/>
      <c r="HHT10" s="908"/>
      <c r="HHU10" s="908"/>
      <c r="HHV10" s="908"/>
      <c r="HHW10" s="908"/>
      <c r="HHX10" s="908"/>
      <c r="HHY10" s="908"/>
      <c r="HHZ10" s="908"/>
      <c r="HIA10" s="908"/>
      <c r="HIB10" s="908"/>
      <c r="HIC10" s="908"/>
      <c r="HID10" s="908"/>
      <c r="HIE10" s="908"/>
      <c r="HIF10" s="908"/>
      <c r="HIG10" s="908"/>
      <c r="HIH10" s="908"/>
      <c r="HII10" s="908"/>
      <c r="HIJ10" s="908"/>
      <c r="HIK10" s="908"/>
      <c r="HIL10" s="908"/>
      <c r="HIM10" s="908"/>
      <c r="HIN10" s="908"/>
      <c r="HIO10" s="908"/>
      <c r="HIP10" s="908"/>
      <c r="HIQ10" s="908"/>
      <c r="HIR10" s="908"/>
      <c r="HIS10" s="908"/>
      <c r="HIT10" s="908"/>
      <c r="HIU10" s="908"/>
      <c r="HIV10" s="908"/>
      <c r="HIW10" s="908"/>
      <c r="HIX10" s="908"/>
      <c r="HIY10" s="908"/>
      <c r="HIZ10" s="908"/>
      <c r="HJA10" s="908"/>
      <c r="HJB10" s="908"/>
      <c r="HJC10" s="908"/>
      <c r="HJD10" s="908"/>
      <c r="HJE10" s="908"/>
      <c r="HJF10" s="908"/>
      <c r="HJG10" s="908"/>
      <c r="HJH10" s="908"/>
      <c r="HJI10" s="908"/>
      <c r="HJJ10" s="908"/>
      <c r="HJK10" s="908"/>
      <c r="HJL10" s="908"/>
      <c r="HJM10" s="908"/>
      <c r="HJN10" s="908"/>
      <c r="HJO10" s="908"/>
      <c r="HJP10" s="908"/>
      <c r="HJQ10" s="908"/>
      <c r="HJR10" s="908"/>
      <c r="HJS10" s="908"/>
      <c r="HJT10" s="908"/>
      <c r="HJU10" s="908"/>
      <c r="HJV10" s="908"/>
      <c r="HJW10" s="908"/>
      <c r="HJX10" s="908"/>
      <c r="HJY10" s="908"/>
      <c r="HJZ10" s="908"/>
      <c r="HKA10" s="908"/>
      <c r="HKB10" s="908"/>
      <c r="HKC10" s="908"/>
      <c r="HKD10" s="908"/>
      <c r="HKE10" s="908"/>
      <c r="HKF10" s="908"/>
      <c r="HKG10" s="908"/>
      <c r="HKH10" s="908"/>
      <c r="HKI10" s="908"/>
      <c r="HKJ10" s="908"/>
      <c r="HKK10" s="908"/>
      <c r="HKL10" s="908"/>
      <c r="HKM10" s="908"/>
      <c r="HKN10" s="908"/>
      <c r="HKO10" s="908"/>
      <c r="HKP10" s="908"/>
      <c r="HKQ10" s="908"/>
      <c r="HKR10" s="908"/>
      <c r="HKS10" s="908"/>
      <c r="HKT10" s="908"/>
      <c r="HKU10" s="908"/>
      <c r="HKV10" s="908"/>
      <c r="HKW10" s="908"/>
      <c r="HKX10" s="908"/>
      <c r="HKY10" s="908"/>
      <c r="HKZ10" s="908"/>
      <c r="HLA10" s="908"/>
      <c r="HLB10" s="908"/>
      <c r="HLC10" s="908"/>
      <c r="HLD10" s="908"/>
      <c r="HLE10" s="908"/>
      <c r="HLF10" s="908"/>
      <c r="HLG10" s="908"/>
      <c r="HLH10" s="908"/>
      <c r="HLI10" s="908"/>
      <c r="HLJ10" s="908"/>
      <c r="HLK10" s="908"/>
      <c r="HLL10" s="908"/>
      <c r="HLM10" s="908"/>
      <c r="HLN10" s="908"/>
      <c r="HLO10" s="908"/>
      <c r="HLP10" s="908"/>
      <c r="HLQ10" s="908"/>
      <c r="HLR10" s="908"/>
      <c r="HLS10" s="908"/>
      <c r="HLT10" s="908"/>
      <c r="HLU10" s="908"/>
      <c r="HLV10" s="908"/>
      <c r="HLW10" s="908"/>
      <c r="HLX10" s="908"/>
      <c r="HLY10" s="908"/>
      <c r="HLZ10" s="908"/>
      <c r="HMA10" s="908"/>
      <c r="HMB10" s="908"/>
      <c r="HMC10" s="908"/>
      <c r="HMD10" s="908"/>
      <c r="HME10" s="908"/>
      <c r="HMF10" s="908"/>
      <c r="HMG10" s="908"/>
      <c r="HMH10" s="908"/>
      <c r="HMI10" s="908"/>
      <c r="HMJ10" s="908"/>
      <c r="HMK10" s="908"/>
      <c r="HML10" s="908"/>
      <c r="HMM10" s="908"/>
      <c r="HMN10" s="908"/>
      <c r="HMO10" s="908"/>
      <c r="HMP10" s="908"/>
      <c r="HMQ10" s="908"/>
      <c r="HMR10" s="908"/>
      <c r="HMS10" s="908"/>
      <c r="HMT10" s="908"/>
      <c r="HMU10" s="908"/>
      <c r="HMV10" s="908"/>
      <c r="HMW10" s="908"/>
      <c r="HMX10" s="908"/>
      <c r="HMY10" s="908"/>
      <c r="HMZ10" s="908"/>
      <c r="HNA10" s="908"/>
      <c r="HNB10" s="908"/>
      <c r="HNC10" s="908"/>
      <c r="HND10" s="908"/>
      <c r="HNE10" s="908"/>
      <c r="HNF10" s="908"/>
      <c r="HNG10" s="908"/>
      <c r="HNH10" s="908"/>
      <c r="HNI10" s="908"/>
      <c r="HNJ10" s="908"/>
      <c r="HNK10" s="908"/>
      <c r="HNL10" s="908"/>
      <c r="HNM10" s="908"/>
      <c r="HNN10" s="908"/>
      <c r="HNO10" s="908"/>
      <c r="HNP10" s="908"/>
      <c r="HNQ10" s="908"/>
      <c r="HNR10" s="908"/>
      <c r="HNS10" s="908"/>
      <c r="HNT10" s="908"/>
      <c r="HNU10" s="908"/>
      <c r="HNV10" s="908"/>
      <c r="HNW10" s="908"/>
      <c r="HNX10" s="908"/>
      <c r="HNY10" s="908"/>
      <c r="HNZ10" s="908"/>
      <c r="HOA10" s="908"/>
      <c r="HOB10" s="908"/>
      <c r="HOC10" s="908"/>
      <c r="HOD10" s="908"/>
      <c r="HOE10" s="908"/>
      <c r="HOF10" s="908"/>
      <c r="HOG10" s="908"/>
      <c r="HOH10" s="908"/>
      <c r="HOI10" s="908"/>
      <c r="HOJ10" s="908"/>
      <c r="HOK10" s="908"/>
      <c r="HOL10" s="908"/>
      <c r="HOM10" s="908"/>
      <c r="HON10" s="908"/>
      <c r="HOO10" s="908"/>
      <c r="HOP10" s="908"/>
      <c r="HOQ10" s="908"/>
      <c r="HOR10" s="908"/>
      <c r="HOS10" s="908"/>
      <c r="HOT10" s="908"/>
      <c r="HOU10" s="908"/>
      <c r="HOV10" s="908"/>
      <c r="HOW10" s="908"/>
      <c r="HOX10" s="908"/>
      <c r="HOY10" s="908"/>
      <c r="HOZ10" s="908"/>
      <c r="HPA10" s="908"/>
      <c r="HPB10" s="908"/>
      <c r="HPC10" s="908"/>
      <c r="HPD10" s="908"/>
      <c r="HPE10" s="908"/>
      <c r="HPF10" s="908"/>
      <c r="HPG10" s="908"/>
      <c r="HPH10" s="908"/>
      <c r="HPI10" s="908"/>
      <c r="HPJ10" s="908"/>
      <c r="HPK10" s="908"/>
      <c r="HPL10" s="908"/>
      <c r="HPM10" s="908"/>
      <c r="HPN10" s="908"/>
      <c r="HPO10" s="908"/>
      <c r="HPP10" s="908"/>
      <c r="HPQ10" s="908"/>
      <c r="HPR10" s="908"/>
      <c r="HPS10" s="908"/>
      <c r="HPT10" s="908"/>
      <c r="HPU10" s="908"/>
      <c r="HPV10" s="908"/>
      <c r="HPW10" s="908"/>
      <c r="HPX10" s="908"/>
      <c r="HPY10" s="908"/>
      <c r="HPZ10" s="908"/>
      <c r="HQA10" s="908"/>
      <c r="HQB10" s="908"/>
      <c r="HQC10" s="908"/>
      <c r="HQD10" s="908"/>
      <c r="HQE10" s="908"/>
      <c r="HQF10" s="908"/>
      <c r="HQG10" s="908"/>
      <c r="HQH10" s="908"/>
      <c r="HQI10" s="908"/>
      <c r="HQJ10" s="908"/>
      <c r="HQK10" s="908"/>
      <c r="HQL10" s="908"/>
      <c r="HQM10" s="908"/>
      <c r="HQN10" s="908"/>
      <c r="HQO10" s="908"/>
      <c r="HQP10" s="908"/>
      <c r="HQQ10" s="908"/>
      <c r="HQR10" s="908"/>
      <c r="HQS10" s="908"/>
      <c r="HQT10" s="908"/>
      <c r="HQU10" s="908"/>
      <c r="HQV10" s="908"/>
      <c r="HQW10" s="908"/>
      <c r="HQX10" s="908"/>
      <c r="HQY10" s="908"/>
      <c r="HQZ10" s="908"/>
      <c r="HRA10" s="908"/>
      <c r="HRB10" s="908"/>
      <c r="HRC10" s="908"/>
      <c r="HRD10" s="908"/>
      <c r="HRE10" s="908"/>
      <c r="HRF10" s="908"/>
      <c r="HRG10" s="908"/>
      <c r="HRH10" s="908"/>
      <c r="HRI10" s="908"/>
      <c r="HRJ10" s="908"/>
      <c r="HRK10" s="908"/>
      <c r="HRL10" s="908"/>
      <c r="HRM10" s="908"/>
      <c r="HRN10" s="908"/>
      <c r="HRO10" s="908"/>
      <c r="HRP10" s="908"/>
      <c r="HRQ10" s="908"/>
      <c r="HRR10" s="908"/>
      <c r="HRS10" s="908"/>
      <c r="HRT10" s="908"/>
      <c r="HRU10" s="908"/>
      <c r="HRV10" s="908"/>
      <c r="HRW10" s="908"/>
      <c r="HRX10" s="908"/>
      <c r="HRY10" s="908"/>
      <c r="HRZ10" s="908"/>
      <c r="HSA10" s="908"/>
      <c r="HSB10" s="908"/>
      <c r="HSC10" s="908"/>
      <c r="HSD10" s="908"/>
      <c r="HSE10" s="908"/>
      <c r="HSF10" s="908"/>
      <c r="HSG10" s="908"/>
      <c r="HSH10" s="908"/>
      <c r="HSI10" s="908"/>
      <c r="HSJ10" s="908"/>
      <c r="HSK10" s="908"/>
      <c r="HSL10" s="908"/>
      <c r="HSM10" s="908"/>
      <c r="HSN10" s="908"/>
      <c r="HSO10" s="908"/>
      <c r="HSP10" s="908"/>
      <c r="HSQ10" s="908"/>
      <c r="HSR10" s="908"/>
      <c r="HSS10" s="908"/>
      <c r="HST10" s="908"/>
      <c r="HSU10" s="908"/>
      <c r="HSV10" s="908"/>
      <c r="HSW10" s="908"/>
      <c r="HSX10" s="908"/>
      <c r="HSY10" s="908"/>
      <c r="HSZ10" s="908"/>
      <c r="HTA10" s="908"/>
      <c r="HTB10" s="908"/>
      <c r="HTC10" s="908"/>
      <c r="HTD10" s="908"/>
      <c r="HTE10" s="908"/>
      <c r="HTF10" s="908"/>
      <c r="HTG10" s="908"/>
      <c r="HTH10" s="908"/>
      <c r="HTI10" s="908"/>
      <c r="HTJ10" s="908"/>
      <c r="HTK10" s="908"/>
      <c r="HTL10" s="908"/>
      <c r="HTM10" s="908"/>
      <c r="HTN10" s="908"/>
      <c r="HTO10" s="908"/>
      <c r="HTP10" s="908"/>
      <c r="HTQ10" s="908"/>
      <c r="HTR10" s="908"/>
      <c r="HTS10" s="908"/>
      <c r="HTT10" s="908"/>
      <c r="HTU10" s="908"/>
      <c r="HTV10" s="908"/>
      <c r="HTW10" s="908"/>
      <c r="HTX10" s="908"/>
      <c r="HTY10" s="908"/>
      <c r="HTZ10" s="908"/>
      <c r="HUA10" s="908"/>
      <c r="HUB10" s="908"/>
      <c r="HUC10" s="908"/>
      <c r="HUD10" s="908"/>
      <c r="HUE10" s="908"/>
      <c r="HUF10" s="908"/>
      <c r="HUG10" s="908"/>
      <c r="HUH10" s="908"/>
      <c r="HUI10" s="908"/>
      <c r="HUJ10" s="908"/>
      <c r="HUK10" s="908"/>
      <c r="HUL10" s="908"/>
      <c r="HUM10" s="908"/>
      <c r="HUN10" s="908"/>
      <c r="HUO10" s="908"/>
      <c r="HUP10" s="908"/>
      <c r="HUQ10" s="908"/>
      <c r="HUR10" s="908"/>
      <c r="HUS10" s="908"/>
      <c r="HUT10" s="908"/>
      <c r="HUU10" s="908"/>
      <c r="HUV10" s="908"/>
      <c r="HUW10" s="908"/>
      <c r="HUX10" s="908"/>
      <c r="HUY10" s="908"/>
      <c r="HUZ10" s="908"/>
      <c r="HVA10" s="908"/>
      <c r="HVB10" s="908"/>
      <c r="HVC10" s="908"/>
      <c r="HVD10" s="908"/>
      <c r="HVE10" s="908"/>
      <c r="HVF10" s="908"/>
      <c r="HVG10" s="908"/>
      <c r="HVH10" s="908"/>
      <c r="HVI10" s="908"/>
      <c r="HVJ10" s="908"/>
      <c r="HVK10" s="908"/>
      <c r="HVL10" s="908"/>
      <c r="HVM10" s="908"/>
      <c r="HVN10" s="908"/>
      <c r="HVO10" s="908"/>
      <c r="HVP10" s="908"/>
      <c r="HVQ10" s="908"/>
      <c r="HVR10" s="908"/>
      <c r="HVS10" s="908"/>
      <c r="HVT10" s="908"/>
      <c r="HVU10" s="908"/>
      <c r="HVV10" s="908"/>
      <c r="HVW10" s="908"/>
      <c r="HVX10" s="908"/>
      <c r="HVY10" s="908"/>
      <c r="HVZ10" s="908"/>
      <c r="HWA10" s="908"/>
      <c r="HWB10" s="908"/>
      <c r="HWC10" s="908"/>
      <c r="HWD10" s="908"/>
      <c r="HWE10" s="908"/>
      <c r="HWF10" s="908"/>
      <c r="HWG10" s="908"/>
      <c r="HWH10" s="908"/>
      <c r="HWI10" s="908"/>
      <c r="HWJ10" s="908"/>
      <c r="HWK10" s="908"/>
      <c r="HWL10" s="908"/>
      <c r="HWM10" s="908"/>
      <c r="HWN10" s="908"/>
      <c r="HWO10" s="908"/>
      <c r="HWP10" s="908"/>
      <c r="HWQ10" s="908"/>
      <c r="HWR10" s="908"/>
      <c r="HWS10" s="908"/>
      <c r="HWT10" s="908"/>
      <c r="HWU10" s="908"/>
      <c r="HWV10" s="908"/>
      <c r="HWW10" s="908"/>
      <c r="HWX10" s="908"/>
      <c r="HWY10" s="908"/>
      <c r="HWZ10" s="908"/>
      <c r="HXA10" s="908"/>
      <c r="HXB10" s="908"/>
      <c r="HXC10" s="908"/>
      <c r="HXD10" s="908"/>
      <c r="HXE10" s="908"/>
      <c r="HXF10" s="908"/>
      <c r="HXG10" s="908"/>
      <c r="HXH10" s="908"/>
      <c r="HXI10" s="908"/>
      <c r="HXJ10" s="908"/>
      <c r="HXK10" s="908"/>
      <c r="HXL10" s="908"/>
      <c r="HXM10" s="908"/>
      <c r="HXN10" s="908"/>
      <c r="HXO10" s="908"/>
      <c r="HXP10" s="908"/>
      <c r="HXQ10" s="908"/>
      <c r="HXR10" s="908"/>
      <c r="HXS10" s="908"/>
      <c r="HXT10" s="908"/>
      <c r="HXU10" s="908"/>
      <c r="HXV10" s="908"/>
      <c r="HXW10" s="908"/>
      <c r="HXX10" s="908"/>
      <c r="HXY10" s="908"/>
      <c r="HXZ10" s="908"/>
      <c r="HYA10" s="908"/>
      <c r="HYB10" s="908"/>
      <c r="HYC10" s="908"/>
      <c r="HYD10" s="908"/>
      <c r="HYE10" s="908"/>
      <c r="HYF10" s="908"/>
      <c r="HYG10" s="908"/>
      <c r="HYH10" s="908"/>
      <c r="HYI10" s="908"/>
      <c r="HYJ10" s="908"/>
      <c r="HYK10" s="908"/>
      <c r="HYL10" s="908"/>
      <c r="HYM10" s="908"/>
      <c r="HYN10" s="908"/>
      <c r="HYO10" s="908"/>
      <c r="HYP10" s="908"/>
      <c r="HYQ10" s="908"/>
      <c r="HYR10" s="908"/>
      <c r="HYS10" s="908"/>
      <c r="HYT10" s="908"/>
      <c r="HYU10" s="908"/>
      <c r="HYV10" s="908"/>
      <c r="HYW10" s="908"/>
      <c r="HYX10" s="908"/>
      <c r="HYY10" s="908"/>
      <c r="HYZ10" s="908"/>
      <c r="HZA10" s="908"/>
      <c r="HZB10" s="908"/>
      <c r="HZC10" s="908"/>
      <c r="HZD10" s="908"/>
      <c r="HZE10" s="908"/>
      <c r="HZF10" s="908"/>
      <c r="HZG10" s="908"/>
      <c r="HZH10" s="908"/>
      <c r="HZI10" s="908"/>
      <c r="HZJ10" s="908"/>
      <c r="HZK10" s="908"/>
      <c r="HZL10" s="908"/>
      <c r="HZM10" s="908"/>
      <c r="HZN10" s="908"/>
      <c r="HZO10" s="908"/>
      <c r="HZP10" s="908"/>
      <c r="HZQ10" s="908"/>
      <c r="HZR10" s="908"/>
      <c r="HZS10" s="908"/>
      <c r="HZT10" s="908"/>
      <c r="HZU10" s="908"/>
      <c r="HZV10" s="908"/>
      <c r="HZW10" s="908"/>
      <c r="HZX10" s="908"/>
      <c r="HZY10" s="908"/>
      <c r="HZZ10" s="908"/>
      <c r="IAA10" s="908"/>
      <c r="IAB10" s="908"/>
      <c r="IAC10" s="908"/>
      <c r="IAD10" s="908"/>
      <c r="IAE10" s="908"/>
      <c r="IAF10" s="908"/>
      <c r="IAG10" s="908"/>
      <c r="IAH10" s="908"/>
      <c r="IAI10" s="908"/>
      <c r="IAJ10" s="908"/>
      <c r="IAK10" s="908"/>
      <c r="IAL10" s="908"/>
      <c r="IAM10" s="908"/>
      <c r="IAN10" s="908"/>
      <c r="IAO10" s="908"/>
      <c r="IAP10" s="908"/>
      <c r="IAQ10" s="908"/>
      <c r="IAR10" s="908"/>
      <c r="IAS10" s="908"/>
      <c r="IAT10" s="908"/>
      <c r="IAU10" s="908"/>
      <c r="IAV10" s="908"/>
      <c r="IAW10" s="908"/>
      <c r="IAX10" s="908"/>
      <c r="IAY10" s="908"/>
      <c r="IAZ10" s="908"/>
      <c r="IBA10" s="908"/>
      <c r="IBB10" s="908"/>
      <c r="IBC10" s="908"/>
      <c r="IBD10" s="908"/>
      <c r="IBE10" s="908"/>
      <c r="IBF10" s="908"/>
      <c r="IBG10" s="908"/>
      <c r="IBH10" s="908"/>
      <c r="IBI10" s="908"/>
      <c r="IBJ10" s="908"/>
      <c r="IBK10" s="908"/>
      <c r="IBL10" s="908"/>
      <c r="IBM10" s="908"/>
      <c r="IBN10" s="908"/>
      <c r="IBO10" s="908"/>
      <c r="IBP10" s="908"/>
      <c r="IBQ10" s="908"/>
      <c r="IBR10" s="908"/>
      <c r="IBS10" s="908"/>
      <c r="IBT10" s="908"/>
      <c r="IBU10" s="908"/>
      <c r="IBV10" s="908"/>
      <c r="IBW10" s="908"/>
      <c r="IBX10" s="908"/>
      <c r="IBY10" s="908"/>
      <c r="IBZ10" s="908"/>
      <c r="ICA10" s="908"/>
      <c r="ICB10" s="908"/>
      <c r="ICC10" s="908"/>
      <c r="ICD10" s="908"/>
      <c r="ICE10" s="908"/>
      <c r="ICF10" s="908"/>
      <c r="ICG10" s="908"/>
      <c r="ICH10" s="908"/>
      <c r="ICI10" s="908"/>
      <c r="ICJ10" s="908"/>
      <c r="ICK10" s="908"/>
      <c r="ICL10" s="908"/>
      <c r="ICM10" s="908"/>
      <c r="ICN10" s="908"/>
      <c r="ICO10" s="908"/>
      <c r="ICP10" s="908"/>
      <c r="ICQ10" s="908"/>
      <c r="ICR10" s="908"/>
      <c r="ICS10" s="908"/>
      <c r="ICT10" s="908"/>
      <c r="ICU10" s="908"/>
      <c r="ICV10" s="908"/>
      <c r="ICW10" s="908"/>
      <c r="ICX10" s="908"/>
      <c r="ICY10" s="908"/>
      <c r="ICZ10" s="908"/>
      <c r="IDA10" s="908"/>
      <c r="IDB10" s="908"/>
      <c r="IDC10" s="908"/>
      <c r="IDD10" s="908"/>
      <c r="IDE10" s="908"/>
      <c r="IDF10" s="908"/>
      <c r="IDG10" s="908"/>
      <c r="IDH10" s="908"/>
      <c r="IDI10" s="908"/>
      <c r="IDJ10" s="908"/>
      <c r="IDK10" s="908"/>
      <c r="IDL10" s="908"/>
      <c r="IDM10" s="908"/>
      <c r="IDN10" s="908"/>
      <c r="IDO10" s="908"/>
      <c r="IDP10" s="908"/>
      <c r="IDQ10" s="908"/>
      <c r="IDR10" s="908"/>
      <c r="IDS10" s="908"/>
      <c r="IDT10" s="908"/>
      <c r="IDU10" s="908"/>
      <c r="IDV10" s="908"/>
      <c r="IDW10" s="908"/>
      <c r="IDX10" s="908"/>
      <c r="IDY10" s="908"/>
      <c r="IDZ10" s="908"/>
      <c r="IEA10" s="908"/>
      <c r="IEB10" s="908"/>
      <c r="IEC10" s="908"/>
      <c r="IED10" s="908"/>
      <c r="IEE10" s="908"/>
      <c r="IEF10" s="908"/>
      <c r="IEG10" s="908"/>
      <c r="IEH10" s="908"/>
      <c r="IEI10" s="908"/>
      <c r="IEJ10" s="908"/>
      <c r="IEK10" s="908"/>
      <c r="IEL10" s="908"/>
      <c r="IEM10" s="908"/>
      <c r="IEN10" s="908"/>
      <c r="IEO10" s="908"/>
      <c r="IEP10" s="908"/>
      <c r="IEQ10" s="908"/>
      <c r="IER10" s="908"/>
      <c r="IES10" s="908"/>
      <c r="IET10" s="908"/>
      <c r="IEU10" s="908"/>
      <c r="IEV10" s="908"/>
      <c r="IEW10" s="908"/>
      <c r="IEX10" s="908"/>
      <c r="IEY10" s="908"/>
      <c r="IEZ10" s="908"/>
      <c r="IFA10" s="908"/>
      <c r="IFB10" s="908"/>
      <c r="IFC10" s="908"/>
      <c r="IFD10" s="908"/>
      <c r="IFE10" s="908"/>
      <c r="IFF10" s="908"/>
      <c r="IFG10" s="908"/>
      <c r="IFH10" s="908"/>
      <c r="IFI10" s="908"/>
      <c r="IFJ10" s="908"/>
      <c r="IFK10" s="908"/>
      <c r="IFL10" s="908"/>
      <c r="IFM10" s="908"/>
      <c r="IFN10" s="908"/>
      <c r="IFO10" s="908"/>
      <c r="IFP10" s="908"/>
      <c r="IFQ10" s="908"/>
      <c r="IFR10" s="908"/>
      <c r="IFS10" s="908"/>
      <c r="IFT10" s="908"/>
      <c r="IFU10" s="908"/>
      <c r="IFV10" s="908"/>
      <c r="IFW10" s="908"/>
      <c r="IFX10" s="908"/>
      <c r="IFY10" s="908"/>
      <c r="IFZ10" s="908"/>
      <c r="IGA10" s="908"/>
      <c r="IGB10" s="908"/>
      <c r="IGC10" s="908"/>
      <c r="IGD10" s="908"/>
      <c r="IGE10" s="908"/>
      <c r="IGF10" s="908"/>
      <c r="IGG10" s="908"/>
      <c r="IGH10" s="908"/>
      <c r="IGI10" s="908"/>
      <c r="IGJ10" s="908"/>
      <c r="IGK10" s="908"/>
      <c r="IGL10" s="908"/>
      <c r="IGM10" s="908"/>
      <c r="IGN10" s="908"/>
      <c r="IGO10" s="908"/>
      <c r="IGP10" s="908"/>
      <c r="IGQ10" s="908"/>
      <c r="IGR10" s="908"/>
      <c r="IGS10" s="908"/>
      <c r="IGT10" s="908"/>
      <c r="IGU10" s="908"/>
      <c r="IGV10" s="908"/>
      <c r="IGW10" s="908"/>
      <c r="IGX10" s="908"/>
      <c r="IGY10" s="908"/>
      <c r="IGZ10" s="908"/>
      <c r="IHA10" s="908"/>
      <c r="IHB10" s="908"/>
      <c r="IHC10" s="908"/>
      <c r="IHD10" s="908"/>
      <c r="IHE10" s="908"/>
      <c r="IHF10" s="908"/>
      <c r="IHG10" s="908"/>
      <c r="IHH10" s="908"/>
      <c r="IHI10" s="908"/>
      <c r="IHJ10" s="908"/>
      <c r="IHK10" s="908"/>
      <c r="IHL10" s="908"/>
      <c r="IHM10" s="908"/>
      <c r="IHN10" s="908"/>
      <c r="IHO10" s="908"/>
      <c r="IHP10" s="908"/>
      <c r="IHQ10" s="908"/>
      <c r="IHR10" s="908"/>
      <c r="IHS10" s="908"/>
      <c r="IHT10" s="908"/>
      <c r="IHU10" s="908"/>
      <c r="IHV10" s="908"/>
      <c r="IHW10" s="908"/>
      <c r="IHX10" s="908"/>
      <c r="IHY10" s="908"/>
      <c r="IHZ10" s="908"/>
      <c r="IIA10" s="908"/>
      <c r="IIB10" s="908"/>
      <c r="IIC10" s="908"/>
      <c r="IID10" s="908"/>
      <c r="IIE10" s="908"/>
      <c r="IIF10" s="908"/>
      <c r="IIG10" s="908"/>
      <c r="IIH10" s="908"/>
      <c r="III10" s="908"/>
      <c r="IIJ10" s="908"/>
      <c r="IIK10" s="908"/>
      <c r="IIL10" s="908"/>
      <c r="IIM10" s="908"/>
      <c r="IIN10" s="908"/>
      <c r="IIO10" s="908"/>
      <c r="IIP10" s="908"/>
      <c r="IIQ10" s="908"/>
      <c r="IIR10" s="908"/>
      <c r="IIS10" s="908"/>
      <c r="IIT10" s="908"/>
      <c r="IIU10" s="908"/>
      <c r="IIV10" s="908"/>
      <c r="IIW10" s="908"/>
      <c r="IIX10" s="908"/>
      <c r="IIY10" s="908"/>
      <c r="IIZ10" s="908"/>
      <c r="IJA10" s="908"/>
      <c r="IJB10" s="908"/>
      <c r="IJC10" s="908"/>
      <c r="IJD10" s="908"/>
      <c r="IJE10" s="908"/>
      <c r="IJF10" s="908"/>
      <c r="IJG10" s="908"/>
      <c r="IJH10" s="908"/>
      <c r="IJI10" s="908"/>
      <c r="IJJ10" s="908"/>
      <c r="IJK10" s="908"/>
      <c r="IJL10" s="908"/>
      <c r="IJM10" s="908"/>
      <c r="IJN10" s="908"/>
      <c r="IJO10" s="908"/>
      <c r="IJP10" s="908"/>
      <c r="IJQ10" s="908"/>
      <c r="IJR10" s="908"/>
      <c r="IJS10" s="908"/>
      <c r="IJT10" s="908"/>
      <c r="IJU10" s="908"/>
      <c r="IJV10" s="908"/>
      <c r="IJW10" s="908"/>
      <c r="IJX10" s="908"/>
      <c r="IJY10" s="908"/>
      <c r="IJZ10" s="908"/>
      <c r="IKA10" s="908"/>
      <c r="IKB10" s="908"/>
      <c r="IKC10" s="908"/>
      <c r="IKD10" s="908"/>
      <c r="IKE10" s="908"/>
      <c r="IKF10" s="908"/>
      <c r="IKG10" s="908"/>
      <c r="IKH10" s="908"/>
      <c r="IKI10" s="908"/>
      <c r="IKJ10" s="908"/>
      <c r="IKK10" s="908"/>
      <c r="IKL10" s="908"/>
      <c r="IKM10" s="908"/>
      <c r="IKN10" s="908"/>
      <c r="IKO10" s="908"/>
      <c r="IKP10" s="908"/>
      <c r="IKQ10" s="908"/>
      <c r="IKR10" s="908"/>
      <c r="IKS10" s="908"/>
      <c r="IKT10" s="908"/>
      <c r="IKU10" s="908"/>
      <c r="IKV10" s="908"/>
      <c r="IKW10" s="908"/>
      <c r="IKX10" s="908"/>
      <c r="IKY10" s="908"/>
      <c r="IKZ10" s="908"/>
      <c r="ILA10" s="908"/>
      <c r="ILB10" s="908"/>
      <c r="ILC10" s="908"/>
      <c r="ILD10" s="908"/>
      <c r="ILE10" s="908"/>
      <c r="ILF10" s="908"/>
      <c r="ILG10" s="908"/>
      <c r="ILH10" s="908"/>
      <c r="ILI10" s="908"/>
      <c r="ILJ10" s="908"/>
      <c r="ILK10" s="908"/>
      <c r="ILL10" s="908"/>
      <c r="ILM10" s="908"/>
      <c r="ILN10" s="908"/>
      <c r="ILO10" s="908"/>
      <c r="ILP10" s="908"/>
      <c r="ILQ10" s="908"/>
      <c r="ILR10" s="908"/>
      <c r="ILS10" s="908"/>
      <c r="ILT10" s="908"/>
      <c r="ILU10" s="908"/>
      <c r="ILV10" s="908"/>
      <c r="ILW10" s="908"/>
      <c r="ILX10" s="908"/>
      <c r="ILY10" s="908"/>
      <c r="ILZ10" s="908"/>
      <c r="IMA10" s="908"/>
      <c r="IMB10" s="908"/>
      <c r="IMC10" s="908"/>
      <c r="IMD10" s="908"/>
      <c r="IME10" s="908"/>
      <c r="IMF10" s="908"/>
      <c r="IMG10" s="908"/>
      <c r="IMH10" s="908"/>
      <c r="IMI10" s="908"/>
      <c r="IMJ10" s="908"/>
      <c r="IMK10" s="908"/>
      <c r="IML10" s="908"/>
      <c r="IMM10" s="908"/>
      <c r="IMN10" s="908"/>
      <c r="IMO10" s="908"/>
      <c r="IMP10" s="908"/>
      <c r="IMQ10" s="908"/>
      <c r="IMR10" s="908"/>
      <c r="IMS10" s="908"/>
      <c r="IMT10" s="908"/>
      <c r="IMU10" s="908"/>
      <c r="IMV10" s="908"/>
      <c r="IMW10" s="908"/>
      <c r="IMX10" s="908"/>
      <c r="IMY10" s="908"/>
      <c r="IMZ10" s="908"/>
      <c r="INA10" s="908"/>
      <c r="INB10" s="908"/>
      <c r="INC10" s="908"/>
      <c r="IND10" s="908"/>
      <c r="INE10" s="908"/>
      <c r="INF10" s="908"/>
      <c r="ING10" s="908"/>
      <c r="INH10" s="908"/>
      <c r="INI10" s="908"/>
      <c r="INJ10" s="908"/>
      <c r="INK10" s="908"/>
      <c r="INL10" s="908"/>
      <c r="INM10" s="908"/>
      <c r="INN10" s="908"/>
      <c r="INO10" s="908"/>
      <c r="INP10" s="908"/>
      <c r="INQ10" s="908"/>
      <c r="INR10" s="908"/>
      <c r="INS10" s="908"/>
      <c r="INT10" s="908"/>
      <c r="INU10" s="908"/>
      <c r="INV10" s="908"/>
      <c r="INW10" s="908"/>
      <c r="INX10" s="908"/>
      <c r="INY10" s="908"/>
      <c r="INZ10" s="908"/>
      <c r="IOA10" s="908"/>
      <c r="IOB10" s="908"/>
      <c r="IOC10" s="908"/>
      <c r="IOD10" s="908"/>
      <c r="IOE10" s="908"/>
      <c r="IOF10" s="908"/>
      <c r="IOG10" s="908"/>
      <c r="IOH10" s="908"/>
      <c r="IOI10" s="908"/>
      <c r="IOJ10" s="908"/>
      <c r="IOK10" s="908"/>
      <c r="IOL10" s="908"/>
      <c r="IOM10" s="908"/>
      <c r="ION10" s="908"/>
      <c r="IOO10" s="908"/>
      <c r="IOP10" s="908"/>
      <c r="IOQ10" s="908"/>
      <c r="IOR10" s="908"/>
      <c r="IOS10" s="908"/>
      <c r="IOT10" s="908"/>
      <c r="IOU10" s="908"/>
      <c r="IOV10" s="908"/>
      <c r="IOW10" s="908"/>
      <c r="IOX10" s="908"/>
      <c r="IOY10" s="908"/>
      <c r="IOZ10" s="908"/>
      <c r="IPA10" s="908"/>
      <c r="IPB10" s="908"/>
      <c r="IPC10" s="908"/>
      <c r="IPD10" s="908"/>
      <c r="IPE10" s="908"/>
      <c r="IPF10" s="908"/>
      <c r="IPG10" s="908"/>
      <c r="IPH10" s="908"/>
      <c r="IPI10" s="908"/>
      <c r="IPJ10" s="908"/>
      <c r="IPK10" s="908"/>
      <c r="IPL10" s="908"/>
      <c r="IPM10" s="908"/>
      <c r="IPN10" s="908"/>
      <c r="IPO10" s="908"/>
      <c r="IPP10" s="908"/>
      <c r="IPQ10" s="908"/>
      <c r="IPR10" s="908"/>
      <c r="IPS10" s="908"/>
      <c r="IPT10" s="908"/>
      <c r="IPU10" s="908"/>
      <c r="IPV10" s="908"/>
      <c r="IPW10" s="908"/>
      <c r="IPX10" s="908"/>
      <c r="IPY10" s="908"/>
      <c r="IPZ10" s="908"/>
      <c r="IQA10" s="908"/>
      <c r="IQB10" s="908"/>
      <c r="IQC10" s="908"/>
      <c r="IQD10" s="908"/>
      <c r="IQE10" s="908"/>
      <c r="IQF10" s="908"/>
      <c r="IQG10" s="908"/>
      <c r="IQH10" s="908"/>
      <c r="IQI10" s="908"/>
      <c r="IQJ10" s="908"/>
      <c r="IQK10" s="908"/>
      <c r="IQL10" s="908"/>
      <c r="IQM10" s="908"/>
      <c r="IQN10" s="908"/>
      <c r="IQO10" s="908"/>
      <c r="IQP10" s="908"/>
      <c r="IQQ10" s="908"/>
      <c r="IQR10" s="908"/>
      <c r="IQS10" s="908"/>
      <c r="IQT10" s="908"/>
      <c r="IQU10" s="908"/>
      <c r="IQV10" s="908"/>
      <c r="IQW10" s="908"/>
      <c r="IQX10" s="908"/>
      <c r="IQY10" s="908"/>
      <c r="IQZ10" s="908"/>
      <c r="IRA10" s="908"/>
      <c r="IRB10" s="908"/>
      <c r="IRC10" s="908"/>
      <c r="IRD10" s="908"/>
      <c r="IRE10" s="908"/>
      <c r="IRF10" s="908"/>
      <c r="IRG10" s="908"/>
      <c r="IRH10" s="908"/>
      <c r="IRI10" s="908"/>
      <c r="IRJ10" s="908"/>
      <c r="IRK10" s="908"/>
      <c r="IRL10" s="908"/>
      <c r="IRM10" s="908"/>
      <c r="IRN10" s="908"/>
      <c r="IRO10" s="908"/>
      <c r="IRP10" s="908"/>
      <c r="IRQ10" s="908"/>
      <c r="IRR10" s="908"/>
      <c r="IRS10" s="908"/>
      <c r="IRT10" s="908"/>
      <c r="IRU10" s="908"/>
      <c r="IRV10" s="908"/>
      <c r="IRW10" s="908"/>
      <c r="IRX10" s="908"/>
      <c r="IRY10" s="908"/>
      <c r="IRZ10" s="908"/>
      <c r="ISA10" s="908"/>
      <c r="ISB10" s="908"/>
      <c r="ISC10" s="908"/>
      <c r="ISD10" s="908"/>
      <c r="ISE10" s="908"/>
      <c r="ISF10" s="908"/>
      <c r="ISG10" s="908"/>
      <c r="ISH10" s="908"/>
      <c r="ISI10" s="908"/>
      <c r="ISJ10" s="908"/>
      <c r="ISK10" s="908"/>
      <c r="ISL10" s="908"/>
      <c r="ISM10" s="908"/>
      <c r="ISN10" s="908"/>
      <c r="ISO10" s="908"/>
      <c r="ISP10" s="908"/>
      <c r="ISQ10" s="908"/>
      <c r="ISR10" s="908"/>
      <c r="ISS10" s="908"/>
      <c r="IST10" s="908"/>
      <c r="ISU10" s="908"/>
      <c r="ISV10" s="908"/>
      <c r="ISW10" s="908"/>
      <c r="ISX10" s="908"/>
      <c r="ISY10" s="908"/>
      <c r="ISZ10" s="908"/>
      <c r="ITA10" s="908"/>
      <c r="ITB10" s="908"/>
      <c r="ITC10" s="908"/>
      <c r="ITD10" s="908"/>
      <c r="ITE10" s="908"/>
      <c r="ITF10" s="908"/>
      <c r="ITG10" s="908"/>
      <c r="ITH10" s="908"/>
      <c r="ITI10" s="908"/>
      <c r="ITJ10" s="908"/>
      <c r="ITK10" s="908"/>
      <c r="ITL10" s="908"/>
      <c r="ITM10" s="908"/>
      <c r="ITN10" s="908"/>
      <c r="ITO10" s="908"/>
      <c r="ITP10" s="908"/>
      <c r="ITQ10" s="908"/>
      <c r="ITR10" s="908"/>
      <c r="ITS10" s="908"/>
      <c r="ITT10" s="908"/>
      <c r="ITU10" s="908"/>
      <c r="ITV10" s="908"/>
      <c r="ITW10" s="908"/>
      <c r="ITX10" s="908"/>
      <c r="ITY10" s="908"/>
      <c r="ITZ10" s="908"/>
      <c r="IUA10" s="908"/>
      <c r="IUB10" s="908"/>
      <c r="IUC10" s="908"/>
      <c r="IUD10" s="908"/>
      <c r="IUE10" s="908"/>
      <c r="IUF10" s="908"/>
      <c r="IUG10" s="908"/>
      <c r="IUH10" s="908"/>
      <c r="IUI10" s="908"/>
      <c r="IUJ10" s="908"/>
      <c r="IUK10" s="908"/>
      <c r="IUL10" s="908"/>
      <c r="IUM10" s="908"/>
      <c r="IUN10" s="908"/>
      <c r="IUO10" s="908"/>
      <c r="IUP10" s="908"/>
      <c r="IUQ10" s="908"/>
      <c r="IUR10" s="908"/>
      <c r="IUS10" s="908"/>
      <c r="IUT10" s="908"/>
      <c r="IUU10" s="908"/>
      <c r="IUV10" s="908"/>
      <c r="IUW10" s="908"/>
      <c r="IUX10" s="908"/>
      <c r="IUY10" s="908"/>
      <c r="IUZ10" s="908"/>
      <c r="IVA10" s="908"/>
      <c r="IVB10" s="908"/>
      <c r="IVC10" s="908"/>
      <c r="IVD10" s="908"/>
      <c r="IVE10" s="908"/>
      <c r="IVF10" s="908"/>
      <c r="IVG10" s="908"/>
      <c r="IVH10" s="908"/>
      <c r="IVI10" s="908"/>
      <c r="IVJ10" s="908"/>
      <c r="IVK10" s="908"/>
      <c r="IVL10" s="908"/>
      <c r="IVM10" s="908"/>
      <c r="IVN10" s="908"/>
      <c r="IVO10" s="908"/>
      <c r="IVP10" s="908"/>
      <c r="IVQ10" s="908"/>
      <c r="IVR10" s="908"/>
      <c r="IVS10" s="908"/>
      <c r="IVT10" s="908"/>
      <c r="IVU10" s="908"/>
      <c r="IVV10" s="908"/>
      <c r="IVW10" s="908"/>
      <c r="IVX10" s="908"/>
      <c r="IVY10" s="908"/>
      <c r="IVZ10" s="908"/>
      <c r="IWA10" s="908"/>
      <c r="IWB10" s="908"/>
      <c r="IWC10" s="908"/>
      <c r="IWD10" s="908"/>
      <c r="IWE10" s="908"/>
      <c r="IWF10" s="908"/>
      <c r="IWG10" s="908"/>
      <c r="IWH10" s="908"/>
      <c r="IWI10" s="908"/>
      <c r="IWJ10" s="908"/>
      <c r="IWK10" s="908"/>
      <c r="IWL10" s="908"/>
      <c r="IWM10" s="908"/>
      <c r="IWN10" s="908"/>
      <c r="IWO10" s="908"/>
      <c r="IWP10" s="908"/>
      <c r="IWQ10" s="908"/>
      <c r="IWR10" s="908"/>
      <c r="IWS10" s="908"/>
      <c r="IWT10" s="908"/>
      <c r="IWU10" s="908"/>
      <c r="IWV10" s="908"/>
      <c r="IWW10" s="908"/>
      <c r="IWX10" s="908"/>
      <c r="IWY10" s="908"/>
      <c r="IWZ10" s="908"/>
      <c r="IXA10" s="908"/>
      <c r="IXB10" s="908"/>
      <c r="IXC10" s="908"/>
      <c r="IXD10" s="908"/>
      <c r="IXE10" s="908"/>
      <c r="IXF10" s="908"/>
      <c r="IXG10" s="908"/>
      <c r="IXH10" s="908"/>
      <c r="IXI10" s="908"/>
      <c r="IXJ10" s="908"/>
      <c r="IXK10" s="908"/>
      <c r="IXL10" s="908"/>
      <c r="IXM10" s="908"/>
      <c r="IXN10" s="908"/>
      <c r="IXO10" s="908"/>
      <c r="IXP10" s="908"/>
      <c r="IXQ10" s="908"/>
      <c r="IXR10" s="908"/>
      <c r="IXS10" s="908"/>
      <c r="IXT10" s="908"/>
      <c r="IXU10" s="908"/>
      <c r="IXV10" s="908"/>
      <c r="IXW10" s="908"/>
      <c r="IXX10" s="908"/>
      <c r="IXY10" s="908"/>
      <c r="IXZ10" s="908"/>
      <c r="IYA10" s="908"/>
      <c r="IYB10" s="908"/>
      <c r="IYC10" s="908"/>
      <c r="IYD10" s="908"/>
      <c r="IYE10" s="908"/>
      <c r="IYF10" s="908"/>
      <c r="IYG10" s="908"/>
      <c r="IYH10" s="908"/>
      <c r="IYI10" s="908"/>
      <c r="IYJ10" s="908"/>
      <c r="IYK10" s="908"/>
      <c r="IYL10" s="908"/>
      <c r="IYM10" s="908"/>
      <c r="IYN10" s="908"/>
      <c r="IYO10" s="908"/>
      <c r="IYP10" s="908"/>
      <c r="IYQ10" s="908"/>
      <c r="IYR10" s="908"/>
      <c r="IYS10" s="908"/>
      <c r="IYT10" s="908"/>
      <c r="IYU10" s="908"/>
      <c r="IYV10" s="908"/>
      <c r="IYW10" s="908"/>
      <c r="IYX10" s="908"/>
      <c r="IYY10" s="908"/>
      <c r="IYZ10" s="908"/>
      <c r="IZA10" s="908"/>
      <c r="IZB10" s="908"/>
      <c r="IZC10" s="908"/>
      <c r="IZD10" s="908"/>
      <c r="IZE10" s="908"/>
      <c r="IZF10" s="908"/>
      <c r="IZG10" s="908"/>
      <c r="IZH10" s="908"/>
      <c r="IZI10" s="908"/>
      <c r="IZJ10" s="908"/>
      <c r="IZK10" s="908"/>
      <c r="IZL10" s="908"/>
      <c r="IZM10" s="908"/>
      <c r="IZN10" s="908"/>
      <c r="IZO10" s="908"/>
      <c r="IZP10" s="908"/>
      <c r="IZQ10" s="908"/>
      <c r="IZR10" s="908"/>
      <c r="IZS10" s="908"/>
      <c r="IZT10" s="908"/>
      <c r="IZU10" s="908"/>
      <c r="IZV10" s="908"/>
      <c r="IZW10" s="908"/>
      <c r="IZX10" s="908"/>
      <c r="IZY10" s="908"/>
      <c r="IZZ10" s="908"/>
      <c r="JAA10" s="908"/>
      <c r="JAB10" s="908"/>
      <c r="JAC10" s="908"/>
      <c r="JAD10" s="908"/>
      <c r="JAE10" s="908"/>
      <c r="JAF10" s="908"/>
      <c r="JAG10" s="908"/>
      <c r="JAH10" s="908"/>
      <c r="JAI10" s="908"/>
      <c r="JAJ10" s="908"/>
      <c r="JAK10" s="908"/>
      <c r="JAL10" s="908"/>
      <c r="JAM10" s="908"/>
      <c r="JAN10" s="908"/>
      <c r="JAO10" s="908"/>
      <c r="JAP10" s="908"/>
      <c r="JAQ10" s="908"/>
      <c r="JAR10" s="908"/>
      <c r="JAS10" s="908"/>
      <c r="JAT10" s="908"/>
      <c r="JAU10" s="908"/>
      <c r="JAV10" s="908"/>
      <c r="JAW10" s="908"/>
      <c r="JAX10" s="908"/>
      <c r="JAY10" s="908"/>
      <c r="JAZ10" s="908"/>
      <c r="JBA10" s="908"/>
      <c r="JBB10" s="908"/>
      <c r="JBC10" s="908"/>
      <c r="JBD10" s="908"/>
      <c r="JBE10" s="908"/>
      <c r="JBF10" s="908"/>
      <c r="JBG10" s="908"/>
      <c r="JBH10" s="908"/>
      <c r="JBI10" s="908"/>
      <c r="JBJ10" s="908"/>
      <c r="JBK10" s="908"/>
      <c r="JBL10" s="908"/>
      <c r="JBM10" s="908"/>
      <c r="JBN10" s="908"/>
      <c r="JBO10" s="908"/>
      <c r="JBP10" s="908"/>
      <c r="JBQ10" s="908"/>
      <c r="JBR10" s="908"/>
      <c r="JBS10" s="908"/>
      <c r="JBT10" s="908"/>
      <c r="JBU10" s="908"/>
      <c r="JBV10" s="908"/>
      <c r="JBW10" s="908"/>
      <c r="JBX10" s="908"/>
      <c r="JBY10" s="908"/>
      <c r="JBZ10" s="908"/>
      <c r="JCA10" s="908"/>
      <c r="JCB10" s="908"/>
      <c r="JCC10" s="908"/>
      <c r="JCD10" s="908"/>
      <c r="JCE10" s="908"/>
      <c r="JCF10" s="908"/>
      <c r="JCG10" s="908"/>
      <c r="JCH10" s="908"/>
      <c r="JCI10" s="908"/>
      <c r="JCJ10" s="908"/>
      <c r="JCK10" s="908"/>
      <c r="JCL10" s="908"/>
      <c r="JCM10" s="908"/>
      <c r="JCN10" s="908"/>
      <c r="JCO10" s="908"/>
      <c r="JCP10" s="908"/>
      <c r="JCQ10" s="908"/>
      <c r="JCR10" s="908"/>
      <c r="JCS10" s="908"/>
      <c r="JCT10" s="908"/>
      <c r="JCU10" s="908"/>
      <c r="JCV10" s="908"/>
      <c r="JCW10" s="908"/>
      <c r="JCX10" s="908"/>
      <c r="JCY10" s="908"/>
      <c r="JCZ10" s="908"/>
      <c r="JDA10" s="908"/>
      <c r="JDB10" s="908"/>
      <c r="JDC10" s="908"/>
      <c r="JDD10" s="908"/>
      <c r="JDE10" s="908"/>
      <c r="JDF10" s="908"/>
      <c r="JDG10" s="908"/>
      <c r="JDH10" s="908"/>
      <c r="JDI10" s="908"/>
      <c r="JDJ10" s="908"/>
      <c r="JDK10" s="908"/>
      <c r="JDL10" s="908"/>
      <c r="JDM10" s="908"/>
      <c r="JDN10" s="908"/>
      <c r="JDO10" s="908"/>
      <c r="JDP10" s="908"/>
      <c r="JDQ10" s="908"/>
      <c r="JDR10" s="908"/>
      <c r="JDS10" s="908"/>
      <c r="JDT10" s="908"/>
      <c r="JDU10" s="908"/>
      <c r="JDV10" s="908"/>
      <c r="JDW10" s="908"/>
      <c r="JDX10" s="908"/>
      <c r="JDY10" s="908"/>
      <c r="JDZ10" s="908"/>
      <c r="JEA10" s="908"/>
      <c r="JEB10" s="908"/>
      <c r="JEC10" s="908"/>
      <c r="JED10" s="908"/>
      <c r="JEE10" s="908"/>
      <c r="JEF10" s="908"/>
      <c r="JEG10" s="908"/>
      <c r="JEH10" s="908"/>
      <c r="JEI10" s="908"/>
      <c r="JEJ10" s="908"/>
      <c r="JEK10" s="908"/>
      <c r="JEL10" s="908"/>
      <c r="JEM10" s="908"/>
      <c r="JEN10" s="908"/>
      <c r="JEO10" s="908"/>
      <c r="JEP10" s="908"/>
      <c r="JEQ10" s="908"/>
      <c r="JER10" s="908"/>
      <c r="JES10" s="908"/>
      <c r="JET10" s="908"/>
      <c r="JEU10" s="908"/>
      <c r="JEV10" s="908"/>
      <c r="JEW10" s="908"/>
      <c r="JEX10" s="908"/>
      <c r="JEY10" s="908"/>
      <c r="JEZ10" s="908"/>
      <c r="JFA10" s="908"/>
      <c r="JFB10" s="908"/>
      <c r="JFC10" s="908"/>
      <c r="JFD10" s="908"/>
      <c r="JFE10" s="908"/>
      <c r="JFF10" s="908"/>
      <c r="JFG10" s="908"/>
      <c r="JFH10" s="908"/>
      <c r="JFI10" s="908"/>
      <c r="JFJ10" s="908"/>
      <c r="JFK10" s="908"/>
      <c r="JFL10" s="908"/>
      <c r="JFM10" s="908"/>
      <c r="JFN10" s="908"/>
      <c r="JFO10" s="908"/>
      <c r="JFP10" s="908"/>
      <c r="JFQ10" s="908"/>
      <c r="JFR10" s="908"/>
      <c r="JFS10" s="908"/>
      <c r="JFT10" s="908"/>
      <c r="JFU10" s="908"/>
      <c r="JFV10" s="908"/>
      <c r="JFW10" s="908"/>
      <c r="JFX10" s="908"/>
      <c r="JFY10" s="908"/>
      <c r="JFZ10" s="908"/>
      <c r="JGA10" s="908"/>
      <c r="JGB10" s="908"/>
      <c r="JGC10" s="908"/>
      <c r="JGD10" s="908"/>
      <c r="JGE10" s="908"/>
      <c r="JGF10" s="908"/>
      <c r="JGG10" s="908"/>
      <c r="JGH10" s="908"/>
      <c r="JGI10" s="908"/>
      <c r="JGJ10" s="908"/>
      <c r="JGK10" s="908"/>
      <c r="JGL10" s="908"/>
      <c r="JGM10" s="908"/>
      <c r="JGN10" s="908"/>
      <c r="JGO10" s="908"/>
      <c r="JGP10" s="908"/>
      <c r="JGQ10" s="908"/>
      <c r="JGR10" s="908"/>
      <c r="JGS10" s="908"/>
      <c r="JGT10" s="908"/>
      <c r="JGU10" s="908"/>
      <c r="JGV10" s="908"/>
      <c r="JGW10" s="908"/>
      <c r="JGX10" s="908"/>
      <c r="JGY10" s="908"/>
      <c r="JGZ10" s="908"/>
      <c r="JHA10" s="908"/>
      <c r="JHB10" s="908"/>
      <c r="JHC10" s="908"/>
      <c r="JHD10" s="908"/>
      <c r="JHE10" s="908"/>
      <c r="JHF10" s="908"/>
      <c r="JHG10" s="908"/>
      <c r="JHH10" s="908"/>
      <c r="JHI10" s="908"/>
      <c r="JHJ10" s="908"/>
      <c r="JHK10" s="908"/>
      <c r="JHL10" s="908"/>
      <c r="JHM10" s="908"/>
      <c r="JHN10" s="908"/>
      <c r="JHO10" s="908"/>
      <c r="JHP10" s="908"/>
      <c r="JHQ10" s="908"/>
      <c r="JHR10" s="908"/>
      <c r="JHS10" s="908"/>
      <c r="JHT10" s="908"/>
      <c r="JHU10" s="908"/>
      <c r="JHV10" s="908"/>
      <c r="JHW10" s="908"/>
      <c r="JHX10" s="908"/>
      <c r="JHY10" s="908"/>
      <c r="JHZ10" s="908"/>
      <c r="JIA10" s="908"/>
      <c r="JIB10" s="908"/>
      <c r="JIC10" s="908"/>
      <c r="JID10" s="908"/>
      <c r="JIE10" s="908"/>
      <c r="JIF10" s="908"/>
      <c r="JIG10" s="908"/>
      <c r="JIH10" s="908"/>
      <c r="JII10" s="908"/>
      <c r="JIJ10" s="908"/>
      <c r="JIK10" s="908"/>
      <c r="JIL10" s="908"/>
      <c r="JIM10" s="908"/>
      <c r="JIN10" s="908"/>
      <c r="JIO10" s="908"/>
      <c r="JIP10" s="908"/>
      <c r="JIQ10" s="908"/>
      <c r="JIR10" s="908"/>
      <c r="JIS10" s="908"/>
      <c r="JIT10" s="908"/>
      <c r="JIU10" s="908"/>
      <c r="JIV10" s="908"/>
      <c r="JIW10" s="908"/>
      <c r="JIX10" s="908"/>
      <c r="JIY10" s="908"/>
      <c r="JIZ10" s="908"/>
      <c r="JJA10" s="908"/>
      <c r="JJB10" s="908"/>
      <c r="JJC10" s="908"/>
      <c r="JJD10" s="908"/>
      <c r="JJE10" s="908"/>
      <c r="JJF10" s="908"/>
      <c r="JJG10" s="908"/>
      <c r="JJH10" s="908"/>
      <c r="JJI10" s="908"/>
      <c r="JJJ10" s="908"/>
      <c r="JJK10" s="908"/>
      <c r="JJL10" s="908"/>
      <c r="JJM10" s="908"/>
      <c r="JJN10" s="908"/>
      <c r="JJO10" s="908"/>
      <c r="JJP10" s="908"/>
      <c r="JJQ10" s="908"/>
      <c r="JJR10" s="908"/>
      <c r="JJS10" s="908"/>
      <c r="JJT10" s="908"/>
      <c r="JJU10" s="908"/>
      <c r="JJV10" s="908"/>
      <c r="JJW10" s="908"/>
      <c r="JJX10" s="908"/>
      <c r="JJY10" s="908"/>
      <c r="JJZ10" s="908"/>
      <c r="JKA10" s="908"/>
      <c r="JKB10" s="908"/>
      <c r="JKC10" s="908"/>
      <c r="JKD10" s="908"/>
      <c r="JKE10" s="908"/>
      <c r="JKF10" s="908"/>
      <c r="JKG10" s="908"/>
      <c r="JKH10" s="908"/>
      <c r="JKI10" s="908"/>
      <c r="JKJ10" s="908"/>
      <c r="JKK10" s="908"/>
      <c r="JKL10" s="908"/>
      <c r="JKM10" s="908"/>
      <c r="JKN10" s="908"/>
      <c r="JKO10" s="908"/>
      <c r="JKP10" s="908"/>
      <c r="JKQ10" s="908"/>
      <c r="JKR10" s="908"/>
      <c r="JKS10" s="908"/>
      <c r="JKT10" s="908"/>
      <c r="JKU10" s="908"/>
      <c r="JKV10" s="908"/>
      <c r="JKW10" s="908"/>
      <c r="JKX10" s="908"/>
      <c r="JKY10" s="908"/>
      <c r="JKZ10" s="908"/>
      <c r="JLA10" s="908"/>
      <c r="JLB10" s="908"/>
      <c r="JLC10" s="908"/>
      <c r="JLD10" s="908"/>
      <c r="JLE10" s="908"/>
      <c r="JLF10" s="908"/>
      <c r="JLG10" s="908"/>
      <c r="JLH10" s="908"/>
      <c r="JLI10" s="908"/>
      <c r="JLJ10" s="908"/>
      <c r="JLK10" s="908"/>
      <c r="JLL10" s="908"/>
      <c r="JLM10" s="908"/>
      <c r="JLN10" s="908"/>
      <c r="JLO10" s="908"/>
      <c r="JLP10" s="908"/>
      <c r="JLQ10" s="908"/>
      <c r="JLR10" s="908"/>
      <c r="JLS10" s="908"/>
      <c r="JLT10" s="908"/>
      <c r="JLU10" s="908"/>
      <c r="JLV10" s="908"/>
      <c r="JLW10" s="908"/>
      <c r="JLX10" s="908"/>
      <c r="JLY10" s="908"/>
      <c r="JLZ10" s="908"/>
      <c r="JMA10" s="908"/>
      <c r="JMB10" s="908"/>
      <c r="JMC10" s="908"/>
      <c r="JMD10" s="908"/>
      <c r="JME10" s="908"/>
      <c r="JMF10" s="908"/>
      <c r="JMG10" s="908"/>
      <c r="JMH10" s="908"/>
      <c r="JMI10" s="908"/>
      <c r="JMJ10" s="908"/>
      <c r="JMK10" s="908"/>
      <c r="JML10" s="908"/>
      <c r="JMM10" s="908"/>
      <c r="JMN10" s="908"/>
      <c r="JMO10" s="908"/>
      <c r="JMP10" s="908"/>
      <c r="JMQ10" s="908"/>
      <c r="JMR10" s="908"/>
      <c r="JMS10" s="908"/>
      <c r="JMT10" s="908"/>
      <c r="JMU10" s="908"/>
      <c r="JMV10" s="908"/>
      <c r="JMW10" s="908"/>
      <c r="JMX10" s="908"/>
      <c r="JMY10" s="908"/>
      <c r="JMZ10" s="908"/>
      <c r="JNA10" s="908"/>
      <c r="JNB10" s="908"/>
      <c r="JNC10" s="908"/>
      <c r="JND10" s="908"/>
      <c r="JNE10" s="908"/>
      <c r="JNF10" s="908"/>
      <c r="JNG10" s="908"/>
      <c r="JNH10" s="908"/>
      <c r="JNI10" s="908"/>
      <c r="JNJ10" s="908"/>
      <c r="JNK10" s="908"/>
      <c r="JNL10" s="908"/>
      <c r="JNM10" s="908"/>
      <c r="JNN10" s="908"/>
      <c r="JNO10" s="908"/>
      <c r="JNP10" s="908"/>
      <c r="JNQ10" s="908"/>
      <c r="JNR10" s="908"/>
      <c r="JNS10" s="908"/>
      <c r="JNT10" s="908"/>
      <c r="JNU10" s="908"/>
      <c r="JNV10" s="908"/>
      <c r="JNW10" s="908"/>
      <c r="JNX10" s="908"/>
      <c r="JNY10" s="908"/>
      <c r="JNZ10" s="908"/>
      <c r="JOA10" s="908"/>
      <c r="JOB10" s="908"/>
      <c r="JOC10" s="908"/>
      <c r="JOD10" s="908"/>
      <c r="JOE10" s="908"/>
      <c r="JOF10" s="908"/>
      <c r="JOG10" s="908"/>
      <c r="JOH10" s="908"/>
      <c r="JOI10" s="908"/>
      <c r="JOJ10" s="908"/>
      <c r="JOK10" s="908"/>
      <c r="JOL10" s="908"/>
      <c r="JOM10" s="908"/>
      <c r="JON10" s="908"/>
      <c r="JOO10" s="908"/>
      <c r="JOP10" s="908"/>
      <c r="JOQ10" s="908"/>
      <c r="JOR10" s="908"/>
      <c r="JOS10" s="908"/>
      <c r="JOT10" s="908"/>
      <c r="JOU10" s="908"/>
      <c r="JOV10" s="908"/>
      <c r="JOW10" s="908"/>
      <c r="JOX10" s="908"/>
      <c r="JOY10" s="908"/>
      <c r="JOZ10" s="908"/>
      <c r="JPA10" s="908"/>
      <c r="JPB10" s="908"/>
      <c r="JPC10" s="908"/>
      <c r="JPD10" s="908"/>
      <c r="JPE10" s="908"/>
      <c r="JPF10" s="908"/>
      <c r="JPG10" s="908"/>
      <c r="JPH10" s="908"/>
      <c r="JPI10" s="908"/>
      <c r="JPJ10" s="908"/>
      <c r="JPK10" s="908"/>
      <c r="JPL10" s="908"/>
      <c r="JPM10" s="908"/>
      <c r="JPN10" s="908"/>
      <c r="JPO10" s="908"/>
      <c r="JPP10" s="908"/>
      <c r="JPQ10" s="908"/>
      <c r="JPR10" s="908"/>
      <c r="JPS10" s="908"/>
      <c r="JPT10" s="908"/>
      <c r="JPU10" s="908"/>
      <c r="JPV10" s="908"/>
      <c r="JPW10" s="908"/>
      <c r="JPX10" s="908"/>
      <c r="JPY10" s="908"/>
      <c r="JPZ10" s="908"/>
      <c r="JQA10" s="908"/>
      <c r="JQB10" s="908"/>
      <c r="JQC10" s="908"/>
      <c r="JQD10" s="908"/>
      <c r="JQE10" s="908"/>
      <c r="JQF10" s="908"/>
      <c r="JQG10" s="908"/>
      <c r="JQH10" s="908"/>
      <c r="JQI10" s="908"/>
      <c r="JQJ10" s="908"/>
      <c r="JQK10" s="908"/>
      <c r="JQL10" s="908"/>
      <c r="JQM10" s="908"/>
      <c r="JQN10" s="908"/>
      <c r="JQO10" s="908"/>
      <c r="JQP10" s="908"/>
      <c r="JQQ10" s="908"/>
      <c r="JQR10" s="908"/>
      <c r="JQS10" s="908"/>
      <c r="JQT10" s="908"/>
      <c r="JQU10" s="908"/>
      <c r="JQV10" s="908"/>
      <c r="JQW10" s="908"/>
      <c r="JQX10" s="908"/>
      <c r="JQY10" s="908"/>
      <c r="JQZ10" s="908"/>
      <c r="JRA10" s="908"/>
      <c r="JRB10" s="908"/>
      <c r="JRC10" s="908"/>
      <c r="JRD10" s="908"/>
      <c r="JRE10" s="908"/>
      <c r="JRF10" s="908"/>
      <c r="JRG10" s="908"/>
      <c r="JRH10" s="908"/>
      <c r="JRI10" s="908"/>
      <c r="JRJ10" s="908"/>
      <c r="JRK10" s="908"/>
      <c r="JRL10" s="908"/>
      <c r="JRM10" s="908"/>
      <c r="JRN10" s="908"/>
      <c r="JRO10" s="908"/>
      <c r="JRP10" s="908"/>
      <c r="JRQ10" s="908"/>
      <c r="JRR10" s="908"/>
      <c r="JRS10" s="908"/>
      <c r="JRT10" s="908"/>
      <c r="JRU10" s="908"/>
      <c r="JRV10" s="908"/>
      <c r="JRW10" s="908"/>
      <c r="JRX10" s="908"/>
      <c r="JRY10" s="908"/>
      <c r="JRZ10" s="908"/>
      <c r="JSA10" s="908"/>
      <c r="JSB10" s="908"/>
      <c r="JSC10" s="908"/>
      <c r="JSD10" s="908"/>
      <c r="JSE10" s="908"/>
      <c r="JSF10" s="908"/>
      <c r="JSG10" s="908"/>
      <c r="JSH10" s="908"/>
      <c r="JSI10" s="908"/>
      <c r="JSJ10" s="908"/>
      <c r="JSK10" s="908"/>
      <c r="JSL10" s="908"/>
      <c r="JSM10" s="908"/>
      <c r="JSN10" s="908"/>
      <c r="JSO10" s="908"/>
      <c r="JSP10" s="908"/>
      <c r="JSQ10" s="908"/>
      <c r="JSR10" s="908"/>
      <c r="JSS10" s="908"/>
      <c r="JST10" s="908"/>
      <c r="JSU10" s="908"/>
      <c r="JSV10" s="908"/>
      <c r="JSW10" s="908"/>
      <c r="JSX10" s="908"/>
      <c r="JSY10" s="908"/>
      <c r="JSZ10" s="908"/>
      <c r="JTA10" s="908"/>
      <c r="JTB10" s="908"/>
      <c r="JTC10" s="908"/>
      <c r="JTD10" s="908"/>
      <c r="JTE10" s="908"/>
      <c r="JTF10" s="908"/>
      <c r="JTG10" s="908"/>
      <c r="JTH10" s="908"/>
      <c r="JTI10" s="908"/>
      <c r="JTJ10" s="908"/>
      <c r="JTK10" s="908"/>
      <c r="JTL10" s="908"/>
      <c r="JTM10" s="908"/>
      <c r="JTN10" s="908"/>
      <c r="JTO10" s="908"/>
      <c r="JTP10" s="908"/>
      <c r="JTQ10" s="908"/>
      <c r="JTR10" s="908"/>
      <c r="JTS10" s="908"/>
      <c r="JTT10" s="908"/>
      <c r="JTU10" s="908"/>
      <c r="JTV10" s="908"/>
      <c r="JTW10" s="908"/>
      <c r="JTX10" s="908"/>
      <c r="JTY10" s="908"/>
      <c r="JTZ10" s="908"/>
      <c r="JUA10" s="908"/>
      <c r="JUB10" s="908"/>
      <c r="JUC10" s="908"/>
      <c r="JUD10" s="908"/>
      <c r="JUE10" s="908"/>
      <c r="JUF10" s="908"/>
      <c r="JUG10" s="908"/>
      <c r="JUH10" s="908"/>
      <c r="JUI10" s="908"/>
      <c r="JUJ10" s="908"/>
      <c r="JUK10" s="908"/>
      <c r="JUL10" s="908"/>
      <c r="JUM10" s="908"/>
      <c r="JUN10" s="908"/>
      <c r="JUO10" s="908"/>
      <c r="JUP10" s="908"/>
      <c r="JUQ10" s="908"/>
      <c r="JUR10" s="908"/>
      <c r="JUS10" s="908"/>
      <c r="JUT10" s="908"/>
      <c r="JUU10" s="908"/>
      <c r="JUV10" s="908"/>
      <c r="JUW10" s="908"/>
      <c r="JUX10" s="908"/>
      <c r="JUY10" s="908"/>
      <c r="JUZ10" s="908"/>
      <c r="JVA10" s="908"/>
      <c r="JVB10" s="908"/>
      <c r="JVC10" s="908"/>
      <c r="JVD10" s="908"/>
      <c r="JVE10" s="908"/>
      <c r="JVF10" s="908"/>
      <c r="JVG10" s="908"/>
      <c r="JVH10" s="908"/>
      <c r="JVI10" s="908"/>
      <c r="JVJ10" s="908"/>
      <c r="JVK10" s="908"/>
      <c r="JVL10" s="908"/>
      <c r="JVM10" s="908"/>
      <c r="JVN10" s="908"/>
      <c r="JVO10" s="908"/>
      <c r="JVP10" s="908"/>
      <c r="JVQ10" s="908"/>
      <c r="JVR10" s="908"/>
      <c r="JVS10" s="908"/>
      <c r="JVT10" s="908"/>
      <c r="JVU10" s="908"/>
      <c r="JVV10" s="908"/>
      <c r="JVW10" s="908"/>
      <c r="JVX10" s="908"/>
      <c r="JVY10" s="908"/>
      <c r="JVZ10" s="908"/>
      <c r="JWA10" s="908"/>
      <c r="JWB10" s="908"/>
      <c r="JWC10" s="908"/>
      <c r="JWD10" s="908"/>
      <c r="JWE10" s="908"/>
      <c r="JWF10" s="908"/>
      <c r="JWG10" s="908"/>
      <c r="JWH10" s="908"/>
      <c r="JWI10" s="908"/>
      <c r="JWJ10" s="908"/>
      <c r="JWK10" s="908"/>
      <c r="JWL10" s="908"/>
      <c r="JWM10" s="908"/>
      <c r="JWN10" s="908"/>
      <c r="JWO10" s="908"/>
      <c r="JWP10" s="908"/>
      <c r="JWQ10" s="908"/>
      <c r="JWR10" s="908"/>
      <c r="JWS10" s="908"/>
      <c r="JWT10" s="908"/>
      <c r="JWU10" s="908"/>
      <c r="JWV10" s="908"/>
      <c r="JWW10" s="908"/>
      <c r="JWX10" s="908"/>
      <c r="JWY10" s="908"/>
      <c r="JWZ10" s="908"/>
      <c r="JXA10" s="908"/>
      <c r="JXB10" s="908"/>
      <c r="JXC10" s="908"/>
      <c r="JXD10" s="908"/>
      <c r="JXE10" s="908"/>
      <c r="JXF10" s="908"/>
      <c r="JXG10" s="908"/>
      <c r="JXH10" s="908"/>
      <c r="JXI10" s="908"/>
      <c r="JXJ10" s="908"/>
      <c r="JXK10" s="908"/>
      <c r="JXL10" s="908"/>
      <c r="JXM10" s="908"/>
      <c r="JXN10" s="908"/>
      <c r="JXO10" s="908"/>
      <c r="JXP10" s="908"/>
      <c r="JXQ10" s="908"/>
      <c r="JXR10" s="908"/>
      <c r="JXS10" s="908"/>
      <c r="JXT10" s="908"/>
      <c r="JXU10" s="908"/>
      <c r="JXV10" s="908"/>
      <c r="JXW10" s="908"/>
      <c r="JXX10" s="908"/>
      <c r="JXY10" s="908"/>
      <c r="JXZ10" s="908"/>
      <c r="JYA10" s="908"/>
      <c r="JYB10" s="908"/>
      <c r="JYC10" s="908"/>
      <c r="JYD10" s="908"/>
      <c r="JYE10" s="908"/>
      <c r="JYF10" s="908"/>
      <c r="JYG10" s="908"/>
      <c r="JYH10" s="908"/>
      <c r="JYI10" s="908"/>
      <c r="JYJ10" s="908"/>
      <c r="JYK10" s="908"/>
      <c r="JYL10" s="908"/>
      <c r="JYM10" s="908"/>
      <c r="JYN10" s="908"/>
      <c r="JYO10" s="908"/>
      <c r="JYP10" s="908"/>
      <c r="JYQ10" s="908"/>
      <c r="JYR10" s="908"/>
      <c r="JYS10" s="908"/>
      <c r="JYT10" s="908"/>
      <c r="JYU10" s="908"/>
      <c r="JYV10" s="908"/>
      <c r="JYW10" s="908"/>
      <c r="JYX10" s="908"/>
      <c r="JYY10" s="908"/>
      <c r="JYZ10" s="908"/>
      <c r="JZA10" s="908"/>
      <c r="JZB10" s="908"/>
      <c r="JZC10" s="908"/>
      <c r="JZD10" s="908"/>
      <c r="JZE10" s="908"/>
      <c r="JZF10" s="908"/>
      <c r="JZG10" s="908"/>
      <c r="JZH10" s="908"/>
      <c r="JZI10" s="908"/>
      <c r="JZJ10" s="908"/>
      <c r="JZK10" s="908"/>
      <c r="JZL10" s="908"/>
      <c r="JZM10" s="908"/>
      <c r="JZN10" s="908"/>
      <c r="JZO10" s="908"/>
      <c r="JZP10" s="908"/>
      <c r="JZQ10" s="908"/>
      <c r="JZR10" s="908"/>
      <c r="JZS10" s="908"/>
      <c r="JZT10" s="908"/>
      <c r="JZU10" s="908"/>
      <c r="JZV10" s="908"/>
      <c r="JZW10" s="908"/>
      <c r="JZX10" s="908"/>
      <c r="JZY10" s="908"/>
      <c r="JZZ10" s="908"/>
      <c r="KAA10" s="908"/>
      <c r="KAB10" s="908"/>
      <c r="KAC10" s="908"/>
      <c r="KAD10" s="908"/>
      <c r="KAE10" s="908"/>
      <c r="KAF10" s="908"/>
      <c r="KAG10" s="908"/>
      <c r="KAH10" s="908"/>
      <c r="KAI10" s="908"/>
      <c r="KAJ10" s="908"/>
      <c r="KAK10" s="908"/>
      <c r="KAL10" s="908"/>
      <c r="KAM10" s="908"/>
      <c r="KAN10" s="908"/>
      <c r="KAO10" s="908"/>
      <c r="KAP10" s="908"/>
      <c r="KAQ10" s="908"/>
      <c r="KAR10" s="908"/>
      <c r="KAS10" s="908"/>
      <c r="KAT10" s="908"/>
      <c r="KAU10" s="908"/>
      <c r="KAV10" s="908"/>
      <c r="KAW10" s="908"/>
      <c r="KAX10" s="908"/>
      <c r="KAY10" s="908"/>
      <c r="KAZ10" s="908"/>
      <c r="KBA10" s="908"/>
      <c r="KBB10" s="908"/>
      <c r="KBC10" s="908"/>
      <c r="KBD10" s="908"/>
      <c r="KBE10" s="908"/>
      <c r="KBF10" s="908"/>
      <c r="KBG10" s="908"/>
      <c r="KBH10" s="908"/>
      <c r="KBI10" s="908"/>
      <c r="KBJ10" s="908"/>
      <c r="KBK10" s="908"/>
      <c r="KBL10" s="908"/>
      <c r="KBM10" s="908"/>
      <c r="KBN10" s="908"/>
      <c r="KBO10" s="908"/>
      <c r="KBP10" s="908"/>
      <c r="KBQ10" s="908"/>
      <c r="KBR10" s="908"/>
      <c r="KBS10" s="908"/>
      <c r="KBT10" s="908"/>
      <c r="KBU10" s="908"/>
      <c r="KBV10" s="908"/>
      <c r="KBW10" s="908"/>
      <c r="KBX10" s="908"/>
      <c r="KBY10" s="908"/>
      <c r="KBZ10" s="908"/>
      <c r="KCA10" s="908"/>
      <c r="KCB10" s="908"/>
      <c r="KCC10" s="908"/>
      <c r="KCD10" s="908"/>
      <c r="KCE10" s="908"/>
      <c r="KCF10" s="908"/>
      <c r="KCG10" s="908"/>
      <c r="KCH10" s="908"/>
      <c r="KCI10" s="908"/>
      <c r="KCJ10" s="908"/>
      <c r="KCK10" s="908"/>
      <c r="KCL10" s="908"/>
      <c r="KCM10" s="908"/>
      <c r="KCN10" s="908"/>
      <c r="KCO10" s="908"/>
      <c r="KCP10" s="908"/>
      <c r="KCQ10" s="908"/>
      <c r="KCR10" s="908"/>
      <c r="KCS10" s="908"/>
      <c r="KCT10" s="908"/>
      <c r="KCU10" s="908"/>
      <c r="KCV10" s="908"/>
      <c r="KCW10" s="908"/>
      <c r="KCX10" s="908"/>
      <c r="KCY10" s="908"/>
      <c r="KCZ10" s="908"/>
      <c r="KDA10" s="908"/>
      <c r="KDB10" s="908"/>
      <c r="KDC10" s="908"/>
      <c r="KDD10" s="908"/>
      <c r="KDE10" s="908"/>
      <c r="KDF10" s="908"/>
      <c r="KDG10" s="908"/>
      <c r="KDH10" s="908"/>
      <c r="KDI10" s="908"/>
      <c r="KDJ10" s="908"/>
      <c r="KDK10" s="908"/>
      <c r="KDL10" s="908"/>
      <c r="KDM10" s="908"/>
      <c r="KDN10" s="908"/>
      <c r="KDO10" s="908"/>
      <c r="KDP10" s="908"/>
      <c r="KDQ10" s="908"/>
      <c r="KDR10" s="908"/>
      <c r="KDS10" s="908"/>
      <c r="KDT10" s="908"/>
      <c r="KDU10" s="908"/>
      <c r="KDV10" s="908"/>
      <c r="KDW10" s="908"/>
      <c r="KDX10" s="908"/>
      <c r="KDY10" s="908"/>
      <c r="KDZ10" s="908"/>
      <c r="KEA10" s="908"/>
      <c r="KEB10" s="908"/>
      <c r="KEC10" s="908"/>
      <c r="KED10" s="908"/>
      <c r="KEE10" s="908"/>
      <c r="KEF10" s="908"/>
      <c r="KEG10" s="908"/>
      <c r="KEH10" s="908"/>
      <c r="KEI10" s="908"/>
      <c r="KEJ10" s="908"/>
      <c r="KEK10" s="908"/>
      <c r="KEL10" s="908"/>
      <c r="KEM10" s="908"/>
      <c r="KEN10" s="908"/>
      <c r="KEO10" s="908"/>
      <c r="KEP10" s="908"/>
      <c r="KEQ10" s="908"/>
      <c r="KER10" s="908"/>
      <c r="KES10" s="908"/>
      <c r="KET10" s="908"/>
      <c r="KEU10" s="908"/>
      <c r="KEV10" s="908"/>
      <c r="KEW10" s="908"/>
      <c r="KEX10" s="908"/>
      <c r="KEY10" s="908"/>
      <c r="KEZ10" s="908"/>
      <c r="KFA10" s="908"/>
      <c r="KFB10" s="908"/>
      <c r="KFC10" s="908"/>
      <c r="KFD10" s="908"/>
      <c r="KFE10" s="908"/>
      <c r="KFF10" s="908"/>
      <c r="KFG10" s="908"/>
      <c r="KFH10" s="908"/>
      <c r="KFI10" s="908"/>
      <c r="KFJ10" s="908"/>
      <c r="KFK10" s="908"/>
      <c r="KFL10" s="908"/>
      <c r="KFM10" s="908"/>
      <c r="KFN10" s="908"/>
      <c r="KFO10" s="908"/>
      <c r="KFP10" s="908"/>
      <c r="KFQ10" s="908"/>
      <c r="KFR10" s="908"/>
      <c r="KFS10" s="908"/>
      <c r="KFT10" s="908"/>
      <c r="KFU10" s="908"/>
      <c r="KFV10" s="908"/>
      <c r="KFW10" s="908"/>
      <c r="KFX10" s="908"/>
      <c r="KFY10" s="908"/>
      <c r="KFZ10" s="908"/>
      <c r="KGA10" s="908"/>
      <c r="KGB10" s="908"/>
      <c r="KGC10" s="908"/>
      <c r="KGD10" s="908"/>
      <c r="KGE10" s="908"/>
      <c r="KGF10" s="908"/>
      <c r="KGG10" s="908"/>
      <c r="KGH10" s="908"/>
      <c r="KGI10" s="908"/>
      <c r="KGJ10" s="908"/>
      <c r="KGK10" s="908"/>
      <c r="KGL10" s="908"/>
      <c r="KGM10" s="908"/>
      <c r="KGN10" s="908"/>
      <c r="KGO10" s="908"/>
      <c r="KGP10" s="908"/>
      <c r="KGQ10" s="908"/>
      <c r="KGR10" s="908"/>
      <c r="KGS10" s="908"/>
      <c r="KGT10" s="908"/>
      <c r="KGU10" s="908"/>
      <c r="KGV10" s="908"/>
      <c r="KGW10" s="908"/>
      <c r="KGX10" s="908"/>
      <c r="KGY10" s="908"/>
      <c r="KGZ10" s="908"/>
      <c r="KHA10" s="908"/>
      <c r="KHB10" s="908"/>
      <c r="KHC10" s="908"/>
      <c r="KHD10" s="908"/>
      <c r="KHE10" s="908"/>
      <c r="KHF10" s="908"/>
      <c r="KHG10" s="908"/>
      <c r="KHH10" s="908"/>
      <c r="KHI10" s="908"/>
      <c r="KHJ10" s="908"/>
      <c r="KHK10" s="908"/>
      <c r="KHL10" s="908"/>
      <c r="KHM10" s="908"/>
      <c r="KHN10" s="908"/>
      <c r="KHO10" s="908"/>
      <c r="KHP10" s="908"/>
      <c r="KHQ10" s="908"/>
      <c r="KHR10" s="908"/>
      <c r="KHS10" s="908"/>
      <c r="KHT10" s="908"/>
      <c r="KHU10" s="908"/>
      <c r="KHV10" s="908"/>
      <c r="KHW10" s="908"/>
      <c r="KHX10" s="908"/>
      <c r="KHY10" s="908"/>
      <c r="KHZ10" s="908"/>
      <c r="KIA10" s="908"/>
      <c r="KIB10" s="908"/>
      <c r="KIC10" s="908"/>
      <c r="KID10" s="908"/>
      <c r="KIE10" s="908"/>
      <c r="KIF10" s="908"/>
      <c r="KIG10" s="908"/>
      <c r="KIH10" s="908"/>
      <c r="KII10" s="908"/>
      <c r="KIJ10" s="908"/>
      <c r="KIK10" s="908"/>
      <c r="KIL10" s="908"/>
      <c r="KIM10" s="908"/>
      <c r="KIN10" s="908"/>
      <c r="KIO10" s="908"/>
      <c r="KIP10" s="908"/>
      <c r="KIQ10" s="908"/>
      <c r="KIR10" s="908"/>
      <c r="KIS10" s="908"/>
      <c r="KIT10" s="908"/>
      <c r="KIU10" s="908"/>
      <c r="KIV10" s="908"/>
      <c r="KIW10" s="908"/>
      <c r="KIX10" s="908"/>
      <c r="KIY10" s="908"/>
      <c r="KIZ10" s="908"/>
      <c r="KJA10" s="908"/>
      <c r="KJB10" s="908"/>
      <c r="KJC10" s="908"/>
      <c r="KJD10" s="908"/>
      <c r="KJE10" s="908"/>
      <c r="KJF10" s="908"/>
      <c r="KJG10" s="908"/>
      <c r="KJH10" s="908"/>
      <c r="KJI10" s="908"/>
      <c r="KJJ10" s="908"/>
      <c r="KJK10" s="908"/>
      <c r="KJL10" s="908"/>
      <c r="KJM10" s="908"/>
      <c r="KJN10" s="908"/>
      <c r="KJO10" s="908"/>
      <c r="KJP10" s="908"/>
      <c r="KJQ10" s="908"/>
      <c r="KJR10" s="908"/>
      <c r="KJS10" s="908"/>
      <c r="KJT10" s="908"/>
      <c r="KJU10" s="908"/>
      <c r="KJV10" s="908"/>
      <c r="KJW10" s="908"/>
      <c r="KJX10" s="908"/>
      <c r="KJY10" s="908"/>
      <c r="KJZ10" s="908"/>
      <c r="KKA10" s="908"/>
      <c r="KKB10" s="908"/>
      <c r="KKC10" s="908"/>
      <c r="KKD10" s="908"/>
      <c r="KKE10" s="908"/>
      <c r="KKF10" s="908"/>
      <c r="KKG10" s="908"/>
      <c r="KKH10" s="908"/>
      <c r="KKI10" s="908"/>
      <c r="KKJ10" s="908"/>
      <c r="KKK10" s="908"/>
      <c r="KKL10" s="908"/>
      <c r="KKM10" s="908"/>
      <c r="KKN10" s="908"/>
      <c r="KKO10" s="908"/>
      <c r="KKP10" s="908"/>
      <c r="KKQ10" s="908"/>
      <c r="KKR10" s="908"/>
      <c r="KKS10" s="908"/>
      <c r="KKT10" s="908"/>
      <c r="KKU10" s="908"/>
      <c r="KKV10" s="908"/>
      <c r="KKW10" s="908"/>
      <c r="KKX10" s="908"/>
      <c r="KKY10" s="908"/>
      <c r="KKZ10" s="908"/>
      <c r="KLA10" s="908"/>
      <c r="KLB10" s="908"/>
      <c r="KLC10" s="908"/>
      <c r="KLD10" s="908"/>
      <c r="KLE10" s="908"/>
      <c r="KLF10" s="908"/>
      <c r="KLG10" s="908"/>
      <c r="KLH10" s="908"/>
      <c r="KLI10" s="908"/>
      <c r="KLJ10" s="908"/>
      <c r="KLK10" s="908"/>
      <c r="KLL10" s="908"/>
      <c r="KLM10" s="908"/>
      <c r="KLN10" s="908"/>
      <c r="KLO10" s="908"/>
      <c r="KLP10" s="908"/>
      <c r="KLQ10" s="908"/>
      <c r="KLR10" s="908"/>
      <c r="KLS10" s="908"/>
      <c r="KLT10" s="908"/>
      <c r="KLU10" s="908"/>
      <c r="KLV10" s="908"/>
      <c r="KLW10" s="908"/>
      <c r="KLX10" s="908"/>
      <c r="KLY10" s="908"/>
      <c r="KLZ10" s="908"/>
      <c r="KMA10" s="908"/>
      <c r="KMB10" s="908"/>
      <c r="KMC10" s="908"/>
      <c r="KMD10" s="908"/>
      <c r="KME10" s="908"/>
      <c r="KMF10" s="908"/>
      <c r="KMG10" s="908"/>
      <c r="KMH10" s="908"/>
      <c r="KMI10" s="908"/>
      <c r="KMJ10" s="908"/>
      <c r="KMK10" s="908"/>
      <c r="KML10" s="908"/>
      <c r="KMM10" s="908"/>
      <c r="KMN10" s="908"/>
      <c r="KMO10" s="908"/>
      <c r="KMP10" s="908"/>
      <c r="KMQ10" s="908"/>
      <c r="KMR10" s="908"/>
      <c r="KMS10" s="908"/>
      <c r="KMT10" s="908"/>
      <c r="KMU10" s="908"/>
      <c r="KMV10" s="908"/>
      <c r="KMW10" s="908"/>
      <c r="KMX10" s="908"/>
      <c r="KMY10" s="908"/>
      <c r="KMZ10" s="908"/>
      <c r="KNA10" s="908"/>
      <c r="KNB10" s="908"/>
      <c r="KNC10" s="908"/>
      <c r="KND10" s="908"/>
      <c r="KNE10" s="908"/>
      <c r="KNF10" s="908"/>
      <c r="KNG10" s="908"/>
      <c r="KNH10" s="908"/>
      <c r="KNI10" s="908"/>
      <c r="KNJ10" s="908"/>
      <c r="KNK10" s="908"/>
      <c r="KNL10" s="908"/>
      <c r="KNM10" s="908"/>
      <c r="KNN10" s="908"/>
      <c r="KNO10" s="908"/>
      <c r="KNP10" s="908"/>
      <c r="KNQ10" s="908"/>
      <c r="KNR10" s="908"/>
      <c r="KNS10" s="908"/>
      <c r="KNT10" s="908"/>
      <c r="KNU10" s="908"/>
      <c r="KNV10" s="908"/>
      <c r="KNW10" s="908"/>
      <c r="KNX10" s="908"/>
      <c r="KNY10" s="908"/>
      <c r="KNZ10" s="908"/>
      <c r="KOA10" s="908"/>
      <c r="KOB10" s="908"/>
      <c r="KOC10" s="908"/>
      <c r="KOD10" s="908"/>
      <c r="KOE10" s="908"/>
      <c r="KOF10" s="908"/>
      <c r="KOG10" s="908"/>
      <c r="KOH10" s="908"/>
      <c r="KOI10" s="908"/>
      <c r="KOJ10" s="908"/>
      <c r="KOK10" s="908"/>
      <c r="KOL10" s="908"/>
      <c r="KOM10" s="908"/>
      <c r="KON10" s="908"/>
      <c r="KOO10" s="908"/>
      <c r="KOP10" s="908"/>
      <c r="KOQ10" s="908"/>
      <c r="KOR10" s="908"/>
      <c r="KOS10" s="908"/>
      <c r="KOT10" s="908"/>
      <c r="KOU10" s="908"/>
      <c r="KOV10" s="908"/>
      <c r="KOW10" s="908"/>
      <c r="KOX10" s="908"/>
      <c r="KOY10" s="908"/>
      <c r="KOZ10" s="908"/>
      <c r="KPA10" s="908"/>
      <c r="KPB10" s="908"/>
      <c r="KPC10" s="908"/>
      <c r="KPD10" s="908"/>
      <c r="KPE10" s="908"/>
      <c r="KPF10" s="908"/>
      <c r="KPG10" s="908"/>
      <c r="KPH10" s="908"/>
      <c r="KPI10" s="908"/>
      <c r="KPJ10" s="908"/>
      <c r="KPK10" s="908"/>
      <c r="KPL10" s="908"/>
      <c r="KPM10" s="908"/>
      <c r="KPN10" s="908"/>
      <c r="KPO10" s="908"/>
      <c r="KPP10" s="908"/>
      <c r="KPQ10" s="908"/>
      <c r="KPR10" s="908"/>
      <c r="KPS10" s="908"/>
      <c r="KPT10" s="908"/>
      <c r="KPU10" s="908"/>
      <c r="KPV10" s="908"/>
      <c r="KPW10" s="908"/>
      <c r="KPX10" s="908"/>
      <c r="KPY10" s="908"/>
      <c r="KPZ10" s="908"/>
      <c r="KQA10" s="908"/>
      <c r="KQB10" s="908"/>
      <c r="KQC10" s="908"/>
      <c r="KQD10" s="908"/>
      <c r="KQE10" s="908"/>
      <c r="KQF10" s="908"/>
      <c r="KQG10" s="908"/>
      <c r="KQH10" s="908"/>
      <c r="KQI10" s="908"/>
      <c r="KQJ10" s="908"/>
      <c r="KQK10" s="908"/>
      <c r="KQL10" s="908"/>
      <c r="KQM10" s="908"/>
      <c r="KQN10" s="908"/>
      <c r="KQO10" s="908"/>
      <c r="KQP10" s="908"/>
      <c r="KQQ10" s="908"/>
      <c r="KQR10" s="908"/>
      <c r="KQS10" s="908"/>
      <c r="KQT10" s="908"/>
      <c r="KQU10" s="908"/>
      <c r="KQV10" s="908"/>
      <c r="KQW10" s="908"/>
      <c r="KQX10" s="908"/>
      <c r="KQY10" s="908"/>
      <c r="KQZ10" s="908"/>
      <c r="KRA10" s="908"/>
      <c r="KRB10" s="908"/>
      <c r="KRC10" s="908"/>
      <c r="KRD10" s="908"/>
      <c r="KRE10" s="908"/>
      <c r="KRF10" s="908"/>
      <c r="KRG10" s="908"/>
      <c r="KRH10" s="908"/>
      <c r="KRI10" s="908"/>
      <c r="KRJ10" s="908"/>
      <c r="KRK10" s="908"/>
      <c r="KRL10" s="908"/>
      <c r="KRM10" s="908"/>
      <c r="KRN10" s="908"/>
      <c r="KRO10" s="908"/>
      <c r="KRP10" s="908"/>
      <c r="KRQ10" s="908"/>
      <c r="KRR10" s="908"/>
      <c r="KRS10" s="908"/>
      <c r="KRT10" s="908"/>
      <c r="KRU10" s="908"/>
      <c r="KRV10" s="908"/>
      <c r="KRW10" s="908"/>
      <c r="KRX10" s="908"/>
      <c r="KRY10" s="908"/>
      <c r="KRZ10" s="908"/>
      <c r="KSA10" s="908"/>
      <c r="KSB10" s="908"/>
      <c r="KSC10" s="908"/>
      <c r="KSD10" s="908"/>
      <c r="KSE10" s="908"/>
      <c r="KSF10" s="908"/>
      <c r="KSG10" s="908"/>
      <c r="KSH10" s="908"/>
      <c r="KSI10" s="908"/>
      <c r="KSJ10" s="908"/>
      <c r="KSK10" s="908"/>
      <c r="KSL10" s="908"/>
      <c r="KSM10" s="908"/>
      <c r="KSN10" s="908"/>
      <c r="KSO10" s="908"/>
      <c r="KSP10" s="908"/>
      <c r="KSQ10" s="908"/>
      <c r="KSR10" s="908"/>
      <c r="KSS10" s="908"/>
      <c r="KST10" s="908"/>
      <c r="KSU10" s="908"/>
      <c r="KSV10" s="908"/>
      <c r="KSW10" s="908"/>
      <c r="KSX10" s="908"/>
      <c r="KSY10" s="908"/>
      <c r="KSZ10" s="908"/>
      <c r="KTA10" s="908"/>
      <c r="KTB10" s="908"/>
      <c r="KTC10" s="908"/>
      <c r="KTD10" s="908"/>
      <c r="KTE10" s="908"/>
      <c r="KTF10" s="908"/>
      <c r="KTG10" s="908"/>
      <c r="KTH10" s="908"/>
      <c r="KTI10" s="908"/>
      <c r="KTJ10" s="908"/>
      <c r="KTK10" s="908"/>
      <c r="KTL10" s="908"/>
      <c r="KTM10" s="908"/>
      <c r="KTN10" s="908"/>
      <c r="KTO10" s="908"/>
      <c r="KTP10" s="908"/>
      <c r="KTQ10" s="908"/>
      <c r="KTR10" s="908"/>
      <c r="KTS10" s="908"/>
      <c r="KTT10" s="908"/>
      <c r="KTU10" s="908"/>
      <c r="KTV10" s="908"/>
      <c r="KTW10" s="908"/>
      <c r="KTX10" s="908"/>
      <c r="KTY10" s="908"/>
      <c r="KTZ10" s="908"/>
      <c r="KUA10" s="908"/>
      <c r="KUB10" s="908"/>
      <c r="KUC10" s="908"/>
      <c r="KUD10" s="908"/>
      <c r="KUE10" s="908"/>
      <c r="KUF10" s="908"/>
      <c r="KUG10" s="908"/>
      <c r="KUH10" s="908"/>
      <c r="KUI10" s="908"/>
      <c r="KUJ10" s="908"/>
      <c r="KUK10" s="908"/>
      <c r="KUL10" s="908"/>
      <c r="KUM10" s="908"/>
      <c r="KUN10" s="908"/>
      <c r="KUO10" s="908"/>
      <c r="KUP10" s="908"/>
      <c r="KUQ10" s="908"/>
      <c r="KUR10" s="908"/>
      <c r="KUS10" s="908"/>
      <c r="KUT10" s="908"/>
      <c r="KUU10" s="908"/>
      <c r="KUV10" s="908"/>
      <c r="KUW10" s="908"/>
      <c r="KUX10" s="908"/>
      <c r="KUY10" s="908"/>
      <c r="KUZ10" s="908"/>
      <c r="KVA10" s="908"/>
      <c r="KVB10" s="908"/>
      <c r="KVC10" s="908"/>
      <c r="KVD10" s="908"/>
      <c r="KVE10" s="908"/>
      <c r="KVF10" s="908"/>
      <c r="KVG10" s="908"/>
      <c r="KVH10" s="908"/>
      <c r="KVI10" s="908"/>
      <c r="KVJ10" s="908"/>
      <c r="KVK10" s="908"/>
      <c r="KVL10" s="908"/>
      <c r="KVM10" s="908"/>
      <c r="KVN10" s="908"/>
      <c r="KVO10" s="908"/>
      <c r="KVP10" s="908"/>
      <c r="KVQ10" s="908"/>
      <c r="KVR10" s="908"/>
      <c r="KVS10" s="908"/>
      <c r="KVT10" s="908"/>
      <c r="KVU10" s="908"/>
      <c r="KVV10" s="908"/>
      <c r="KVW10" s="908"/>
      <c r="KVX10" s="908"/>
      <c r="KVY10" s="908"/>
      <c r="KVZ10" s="908"/>
      <c r="KWA10" s="908"/>
      <c r="KWB10" s="908"/>
      <c r="KWC10" s="908"/>
      <c r="KWD10" s="908"/>
      <c r="KWE10" s="908"/>
      <c r="KWF10" s="908"/>
      <c r="KWG10" s="908"/>
      <c r="KWH10" s="908"/>
      <c r="KWI10" s="908"/>
      <c r="KWJ10" s="908"/>
      <c r="KWK10" s="908"/>
      <c r="KWL10" s="908"/>
      <c r="KWM10" s="908"/>
      <c r="KWN10" s="908"/>
      <c r="KWO10" s="908"/>
      <c r="KWP10" s="908"/>
      <c r="KWQ10" s="908"/>
      <c r="KWR10" s="908"/>
      <c r="KWS10" s="908"/>
      <c r="KWT10" s="908"/>
      <c r="KWU10" s="908"/>
      <c r="KWV10" s="908"/>
      <c r="KWW10" s="908"/>
      <c r="KWX10" s="908"/>
      <c r="KWY10" s="908"/>
      <c r="KWZ10" s="908"/>
      <c r="KXA10" s="908"/>
      <c r="KXB10" s="908"/>
      <c r="KXC10" s="908"/>
      <c r="KXD10" s="908"/>
      <c r="KXE10" s="908"/>
      <c r="KXF10" s="908"/>
      <c r="KXG10" s="908"/>
      <c r="KXH10" s="908"/>
      <c r="KXI10" s="908"/>
      <c r="KXJ10" s="908"/>
      <c r="KXK10" s="908"/>
      <c r="KXL10" s="908"/>
      <c r="KXM10" s="908"/>
      <c r="KXN10" s="908"/>
      <c r="KXO10" s="908"/>
      <c r="KXP10" s="908"/>
      <c r="KXQ10" s="908"/>
      <c r="KXR10" s="908"/>
      <c r="KXS10" s="908"/>
      <c r="KXT10" s="908"/>
      <c r="KXU10" s="908"/>
      <c r="KXV10" s="908"/>
      <c r="KXW10" s="908"/>
      <c r="KXX10" s="908"/>
      <c r="KXY10" s="908"/>
      <c r="KXZ10" s="908"/>
      <c r="KYA10" s="908"/>
      <c r="KYB10" s="908"/>
      <c r="KYC10" s="908"/>
      <c r="KYD10" s="908"/>
      <c r="KYE10" s="908"/>
      <c r="KYF10" s="908"/>
      <c r="KYG10" s="908"/>
      <c r="KYH10" s="908"/>
      <c r="KYI10" s="908"/>
      <c r="KYJ10" s="908"/>
      <c r="KYK10" s="908"/>
      <c r="KYL10" s="908"/>
      <c r="KYM10" s="908"/>
      <c r="KYN10" s="908"/>
      <c r="KYO10" s="908"/>
      <c r="KYP10" s="908"/>
      <c r="KYQ10" s="908"/>
      <c r="KYR10" s="908"/>
      <c r="KYS10" s="908"/>
      <c r="KYT10" s="908"/>
      <c r="KYU10" s="908"/>
      <c r="KYV10" s="908"/>
      <c r="KYW10" s="908"/>
      <c r="KYX10" s="908"/>
      <c r="KYY10" s="908"/>
      <c r="KYZ10" s="908"/>
      <c r="KZA10" s="908"/>
      <c r="KZB10" s="908"/>
      <c r="KZC10" s="908"/>
      <c r="KZD10" s="908"/>
      <c r="KZE10" s="908"/>
      <c r="KZF10" s="908"/>
      <c r="KZG10" s="908"/>
      <c r="KZH10" s="908"/>
      <c r="KZI10" s="908"/>
      <c r="KZJ10" s="908"/>
      <c r="KZK10" s="908"/>
      <c r="KZL10" s="908"/>
      <c r="KZM10" s="908"/>
      <c r="KZN10" s="908"/>
      <c r="KZO10" s="908"/>
      <c r="KZP10" s="908"/>
      <c r="KZQ10" s="908"/>
      <c r="KZR10" s="908"/>
      <c r="KZS10" s="908"/>
      <c r="KZT10" s="908"/>
      <c r="KZU10" s="908"/>
      <c r="KZV10" s="908"/>
      <c r="KZW10" s="908"/>
      <c r="KZX10" s="908"/>
      <c r="KZY10" s="908"/>
      <c r="KZZ10" s="908"/>
      <c r="LAA10" s="908"/>
      <c r="LAB10" s="908"/>
      <c r="LAC10" s="908"/>
      <c r="LAD10" s="908"/>
      <c r="LAE10" s="908"/>
      <c r="LAF10" s="908"/>
      <c r="LAG10" s="908"/>
      <c r="LAH10" s="908"/>
      <c r="LAI10" s="908"/>
      <c r="LAJ10" s="908"/>
      <c r="LAK10" s="908"/>
      <c r="LAL10" s="908"/>
      <c r="LAM10" s="908"/>
      <c r="LAN10" s="908"/>
      <c r="LAO10" s="908"/>
      <c r="LAP10" s="908"/>
      <c r="LAQ10" s="908"/>
      <c r="LAR10" s="908"/>
      <c r="LAS10" s="908"/>
      <c r="LAT10" s="908"/>
      <c r="LAU10" s="908"/>
      <c r="LAV10" s="908"/>
      <c r="LAW10" s="908"/>
      <c r="LAX10" s="908"/>
      <c r="LAY10" s="908"/>
      <c r="LAZ10" s="908"/>
      <c r="LBA10" s="908"/>
      <c r="LBB10" s="908"/>
      <c r="LBC10" s="908"/>
      <c r="LBD10" s="908"/>
      <c r="LBE10" s="908"/>
      <c r="LBF10" s="908"/>
      <c r="LBG10" s="908"/>
      <c r="LBH10" s="908"/>
      <c r="LBI10" s="908"/>
      <c r="LBJ10" s="908"/>
      <c r="LBK10" s="908"/>
      <c r="LBL10" s="908"/>
      <c r="LBM10" s="908"/>
      <c r="LBN10" s="908"/>
      <c r="LBO10" s="908"/>
      <c r="LBP10" s="908"/>
      <c r="LBQ10" s="908"/>
      <c r="LBR10" s="908"/>
      <c r="LBS10" s="908"/>
      <c r="LBT10" s="908"/>
      <c r="LBU10" s="908"/>
      <c r="LBV10" s="908"/>
      <c r="LBW10" s="908"/>
      <c r="LBX10" s="908"/>
      <c r="LBY10" s="908"/>
      <c r="LBZ10" s="908"/>
      <c r="LCA10" s="908"/>
      <c r="LCB10" s="908"/>
      <c r="LCC10" s="908"/>
      <c r="LCD10" s="908"/>
      <c r="LCE10" s="908"/>
      <c r="LCF10" s="908"/>
      <c r="LCG10" s="908"/>
      <c r="LCH10" s="908"/>
      <c r="LCI10" s="908"/>
      <c r="LCJ10" s="908"/>
      <c r="LCK10" s="908"/>
      <c r="LCL10" s="908"/>
      <c r="LCM10" s="908"/>
      <c r="LCN10" s="908"/>
      <c r="LCO10" s="908"/>
      <c r="LCP10" s="908"/>
      <c r="LCQ10" s="908"/>
      <c r="LCR10" s="908"/>
      <c r="LCS10" s="908"/>
      <c r="LCT10" s="908"/>
      <c r="LCU10" s="908"/>
      <c r="LCV10" s="908"/>
      <c r="LCW10" s="908"/>
      <c r="LCX10" s="908"/>
      <c r="LCY10" s="908"/>
      <c r="LCZ10" s="908"/>
      <c r="LDA10" s="908"/>
      <c r="LDB10" s="908"/>
      <c r="LDC10" s="908"/>
      <c r="LDD10" s="908"/>
      <c r="LDE10" s="908"/>
      <c r="LDF10" s="908"/>
      <c r="LDG10" s="908"/>
      <c r="LDH10" s="908"/>
      <c r="LDI10" s="908"/>
      <c r="LDJ10" s="908"/>
      <c r="LDK10" s="908"/>
      <c r="LDL10" s="908"/>
      <c r="LDM10" s="908"/>
      <c r="LDN10" s="908"/>
      <c r="LDO10" s="908"/>
      <c r="LDP10" s="908"/>
      <c r="LDQ10" s="908"/>
      <c r="LDR10" s="908"/>
      <c r="LDS10" s="908"/>
      <c r="LDT10" s="908"/>
      <c r="LDU10" s="908"/>
      <c r="LDV10" s="908"/>
      <c r="LDW10" s="908"/>
      <c r="LDX10" s="908"/>
      <c r="LDY10" s="908"/>
      <c r="LDZ10" s="908"/>
      <c r="LEA10" s="908"/>
      <c r="LEB10" s="908"/>
      <c r="LEC10" s="908"/>
      <c r="LED10" s="908"/>
      <c r="LEE10" s="908"/>
      <c r="LEF10" s="908"/>
      <c r="LEG10" s="908"/>
      <c r="LEH10" s="908"/>
      <c r="LEI10" s="908"/>
      <c r="LEJ10" s="908"/>
      <c r="LEK10" s="908"/>
      <c r="LEL10" s="908"/>
      <c r="LEM10" s="908"/>
      <c r="LEN10" s="908"/>
      <c r="LEO10" s="908"/>
      <c r="LEP10" s="908"/>
      <c r="LEQ10" s="908"/>
      <c r="LER10" s="908"/>
      <c r="LES10" s="908"/>
      <c r="LET10" s="908"/>
      <c r="LEU10" s="908"/>
      <c r="LEV10" s="908"/>
      <c r="LEW10" s="908"/>
      <c r="LEX10" s="908"/>
      <c r="LEY10" s="908"/>
      <c r="LEZ10" s="908"/>
      <c r="LFA10" s="908"/>
      <c r="LFB10" s="908"/>
      <c r="LFC10" s="908"/>
      <c r="LFD10" s="908"/>
      <c r="LFE10" s="908"/>
      <c r="LFF10" s="908"/>
      <c r="LFG10" s="908"/>
      <c r="LFH10" s="908"/>
      <c r="LFI10" s="908"/>
      <c r="LFJ10" s="908"/>
      <c r="LFK10" s="908"/>
      <c r="LFL10" s="908"/>
      <c r="LFM10" s="908"/>
      <c r="LFN10" s="908"/>
      <c r="LFO10" s="908"/>
      <c r="LFP10" s="908"/>
      <c r="LFQ10" s="908"/>
      <c r="LFR10" s="908"/>
      <c r="LFS10" s="908"/>
      <c r="LFT10" s="908"/>
      <c r="LFU10" s="908"/>
      <c r="LFV10" s="908"/>
      <c r="LFW10" s="908"/>
      <c r="LFX10" s="908"/>
      <c r="LFY10" s="908"/>
      <c r="LFZ10" s="908"/>
      <c r="LGA10" s="908"/>
      <c r="LGB10" s="908"/>
      <c r="LGC10" s="908"/>
      <c r="LGD10" s="908"/>
      <c r="LGE10" s="908"/>
      <c r="LGF10" s="908"/>
      <c r="LGG10" s="908"/>
      <c r="LGH10" s="908"/>
      <c r="LGI10" s="908"/>
      <c r="LGJ10" s="908"/>
      <c r="LGK10" s="908"/>
      <c r="LGL10" s="908"/>
      <c r="LGM10" s="908"/>
      <c r="LGN10" s="908"/>
      <c r="LGO10" s="908"/>
      <c r="LGP10" s="908"/>
      <c r="LGQ10" s="908"/>
      <c r="LGR10" s="908"/>
      <c r="LGS10" s="908"/>
      <c r="LGT10" s="908"/>
      <c r="LGU10" s="908"/>
      <c r="LGV10" s="908"/>
      <c r="LGW10" s="908"/>
      <c r="LGX10" s="908"/>
      <c r="LGY10" s="908"/>
      <c r="LGZ10" s="908"/>
      <c r="LHA10" s="908"/>
      <c r="LHB10" s="908"/>
      <c r="LHC10" s="908"/>
      <c r="LHD10" s="908"/>
      <c r="LHE10" s="908"/>
      <c r="LHF10" s="908"/>
      <c r="LHG10" s="908"/>
      <c r="LHH10" s="908"/>
      <c r="LHI10" s="908"/>
      <c r="LHJ10" s="908"/>
      <c r="LHK10" s="908"/>
      <c r="LHL10" s="908"/>
      <c r="LHM10" s="908"/>
      <c r="LHN10" s="908"/>
      <c r="LHO10" s="908"/>
      <c r="LHP10" s="908"/>
      <c r="LHQ10" s="908"/>
      <c r="LHR10" s="908"/>
      <c r="LHS10" s="908"/>
      <c r="LHT10" s="908"/>
      <c r="LHU10" s="908"/>
      <c r="LHV10" s="908"/>
      <c r="LHW10" s="908"/>
      <c r="LHX10" s="908"/>
      <c r="LHY10" s="908"/>
      <c r="LHZ10" s="908"/>
      <c r="LIA10" s="908"/>
      <c r="LIB10" s="908"/>
      <c r="LIC10" s="908"/>
      <c r="LID10" s="908"/>
      <c r="LIE10" s="908"/>
      <c r="LIF10" s="908"/>
      <c r="LIG10" s="908"/>
      <c r="LIH10" s="908"/>
      <c r="LII10" s="908"/>
      <c r="LIJ10" s="908"/>
      <c r="LIK10" s="908"/>
      <c r="LIL10" s="908"/>
      <c r="LIM10" s="908"/>
      <c r="LIN10" s="908"/>
      <c r="LIO10" s="908"/>
      <c r="LIP10" s="908"/>
      <c r="LIQ10" s="908"/>
      <c r="LIR10" s="908"/>
      <c r="LIS10" s="908"/>
      <c r="LIT10" s="908"/>
      <c r="LIU10" s="908"/>
      <c r="LIV10" s="908"/>
      <c r="LIW10" s="908"/>
      <c r="LIX10" s="908"/>
      <c r="LIY10" s="908"/>
      <c r="LIZ10" s="908"/>
      <c r="LJA10" s="908"/>
      <c r="LJB10" s="908"/>
      <c r="LJC10" s="908"/>
      <c r="LJD10" s="908"/>
      <c r="LJE10" s="908"/>
      <c r="LJF10" s="908"/>
      <c r="LJG10" s="908"/>
      <c r="LJH10" s="908"/>
      <c r="LJI10" s="908"/>
      <c r="LJJ10" s="908"/>
      <c r="LJK10" s="908"/>
      <c r="LJL10" s="908"/>
      <c r="LJM10" s="908"/>
      <c r="LJN10" s="908"/>
      <c r="LJO10" s="908"/>
      <c r="LJP10" s="908"/>
      <c r="LJQ10" s="908"/>
      <c r="LJR10" s="908"/>
      <c r="LJS10" s="908"/>
      <c r="LJT10" s="908"/>
      <c r="LJU10" s="908"/>
      <c r="LJV10" s="908"/>
      <c r="LJW10" s="908"/>
      <c r="LJX10" s="908"/>
      <c r="LJY10" s="908"/>
      <c r="LJZ10" s="908"/>
      <c r="LKA10" s="908"/>
      <c r="LKB10" s="908"/>
      <c r="LKC10" s="908"/>
      <c r="LKD10" s="908"/>
      <c r="LKE10" s="908"/>
      <c r="LKF10" s="908"/>
      <c r="LKG10" s="908"/>
      <c r="LKH10" s="908"/>
      <c r="LKI10" s="908"/>
      <c r="LKJ10" s="908"/>
      <c r="LKK10" s="908"/>
      <c r="LKL10" s="908"/>
      <c r="LKM10" s="908"/>
      <c r="LKN10" s="908"/>
      <c r="LKO10" s="908"/>
      <c r="LKP10" s="908"/>
      <c r="LKQ10" s="908"/>
      <c r="LKR10" s="908"/>
      <c r="LKS10" s="908"/>
      <c r="LKT10" s="908"/>
      <c r="LKU10" s="908"/>
      <c r="LKV10" s="908"/>
      <c r="LKW10" s="908"/>
      <c r="LKX10" s="908"/>
      <c r="LKY10" s="908"/>
      <c r="LKZ10" s="908"/>
      <c r="LLA10" s="908"/>
      <c r="LLB10" s="908"/>
      <c r="LLC10" s="908"/>
      <c r="LLD10" s="908"/>
      <c r="LLE10" s="908"/>
      <c r="LLF10" s="908"/>
      <c r="LLG10" s="908"/>
      <c r="LLH10" s="908"/>
      <c r="LLI10" s="908"/>
      <c r="LLJ10" s="908"/>
      <c r="LLK10" s="908"/>
      <c r="LLL10" s="908"/>
      <c r="LLM10" s="908"/>
      <c r="LLN10" s="908"/>
      <c r="LLO10" s="908"/>
      <c r="LLP10" s="908"/>
      <c r="LLQ10" s="908"/>
      <c r="LLR10" s="908"/>
      <c r="LLS10" s="908"/>
      <c r="LLT10" s="908"/>
      <c r="LLU10" s="908"/>
      <c r="LLV10" s="908"/>
      <c r="LLW10" s="908"/>
      <c r="LLX10" s="908"/>
      <c r="LLY10" s="908"/>
      <c r="LLZ10" s="908"/>
      <c r="LMA10" s="908"/>
      <c r="LMB10" s="908"/>
      <c r="LMC10" s="908"/>
      <c r="LMD10" s="908"/>
      <c r="LME10" s="908"/>
      <c r="LMF10" s="908"/>
      <c r="LMG10" s="908"/>
      <c r="LMH10" s="908"/>
      <c r="LMI10" s="908"/>
      <c r="LMJ10" s="908"/>
      <c r="LMK10" s="908"/>
      <c r="LML10" s="908"/>
      <c r="LMM10" s="908"/>
      <c r="LMN10" s="908"/>
      <c r="LMO10" s="908"/>
      <c r="LMP10" s="908"/>
      <c r="LMQ10" s="908"/>
      <c r="LMR10" s="908"/>
      <c r="LMS10" s="908"/>
      <c r="LMT10" s="908"/>
      <c r="LMU10" s="908"/>
      <c r="LMV10" s="908"/>
      <c r="LMW10" s="908"/>
      <c r="LMX10" s="908"/>
      <c r="LMY10" s="908"/>
      <c r="LMZ10" s="908"/>
      <c r="LNA10" s="908"/>
      <c r="LNB10" s="908"/>
      <c r="LNC10" s="908"/>
      <c r="LND10" s="908"/>
      <c r="LNE10" s="908"/>
      <c r="LNF10" s="908"/>
      <c r="LNG10" s="908"/>
      <c r="LNH10" s="908"/>
      <c r="LNI10" s="908"/>
      <c r="LNJ10" s="908"/>
      <c r="LNK10" s="908"/>
      <c r="LNL10" s="908"/>
      <c r="LNM10" s="908"/>
      <c r="LNN10" s="908"/>
      <c r="LNO10" s="908"/>
      <c r="LNP10" s="908"/>
      <c r="LNQ10" s="908"/>
      <c r="LNR10" s="908"/>
      <c r="LNS10" s="908"/>
      <c r="LNT10" s="908"/>
      <c r="LNU10" s="908"/>
      <c r="LNV10" s="908"/>
      <c r="LNW10" s="908"/>
      <c r="LNX10" s="908"/>
      <c r="LNY10" s="908"/>
      <c r="LNZ10" s="908"/>
      <c r="LOA10" s="908"/>
      <c r="LOB10" s="908"/>
      <c r="LOC10" s="908"/>
      <c r="LOD10" s="908"/>
      <c r="LOE10" s="908"/>
      <c r="LOF10" s="908"/>
      <c r="LOG10" s="908"/>
      <c r="LOH10" s="908"/>
      <c r="LOI10" s="908"/>
      <c r="LOJ10" s="908"/>
      <c r="LOK10" s="908"/>
      <c r="LOL10" s="908"/>
      <c r="LOM10" s="908"/>
      <c r="LON10" s="908"/>
      <c r="LOO10" s="908"/>
      <c r="LOP10" s="908"/>
      <c r="LOQ10" s="908"/>
      <c r="LOR10" s="908"/>
      <c r="LOS10" s="908"/>
      <c r="LOT10" s="908"/>
      <c r="LOU10" s="908"/>
      <c r="LOV10" s="908"/>
      <c r="LOW10" s="908"/>
      <c r="LOX10" s="908"/>
      <c r="LOY10" s="908"/>
      <c r="LOZ10" s="908"/>
      <c r="LPA10" s="908"/>
      <c r="LPB10" s="908"/>
      <c r="LPC10" s="908"/>
      <c r="LPD10" s="908"/>
      <c r="LPE10" s="908"/>
      <c r="LPF10" s="908"/>
      <c r="LPG10" s="908"/>
      <c r="LPH10" s="908"/>
      <c r="LPI10" s="908"/>
      <c r="LPJ10" s="908"/>
      <c r="LPK10" s="908"/>
      <c r="LPL10" s="908"/>
      <c r="LPM10" s="908"/>
      <c r="LPN10" s="908"/>
      <c r="LPO10" s="908"/>
      <c r="LPP10" s="908"/>
      <c r="LPQ10" s="908"/>
      <c r="LPR10" s="908"/>
      <c r="LPS10" s="908"/>
      <c r="LPT10" s="908"/>
      <c r="LPU10" s="908"/>
      <c r="LPV10" s="908"/>
      <c r="LPW10" s="908"/>
      <c r="LPX10" s="908"/>
      <c r="LPY10" s="908"/>
      <c r="LPZ10" s="908"/>
      <c r="LQA10" s="908"/>
      <c r="LQB10" s="908"/>
      <c r="LQC10" s="908"/>
      <c r="LQD10" s="908"/>
      <c r="LQE10" s="908"/>
      <c r="LQF10" s="908"/>
      <c r="LQG10" s="908"/>
      <c r="LQH10" s="908"/>
      <c r="LQI10" s="908"/>
      <c r="LQJ10" s="908"/>
      <c r="LQK10" s="908"/>
      <c r="LQL10" s="908"/>
      <c r="LQM10" s="908"/>
      <c r="LQN10" s="908"/>
      <c r="LQO10" s="908"/>
      <c r="LQP10" s="908"/>
      <c r="LQQ10" s="908"/>
      <c r="LQR10" s="908"/>
      <c r="LQS10" s="908"/>
      <c r="LQT10" s="908"/>
      <c r="LQU10" s="908"/>
      <c r="LQV10" s="908"/>
      <c r="LQW10" s="908"/>
      <c r="LQX10" s="908"/>
      <c r="LQY10" s="908"/>
      <c r="LQZ10" s="908"/>
      <c r="LRA10" s="908"/>
      <c r="LRB10" s="908"/>
      <c r="LRC10" s="908"/>
      <c r="LRD10" s="908"/>
      <c r="LRE10" s="908"/>
      <c r="LRF10" s="908"/>
      <c r="LRG10" s="908"/>
      <c r="LRH10" s="908"/>
      <c r="LRI10" s="908"/>
      <c r="LRJ10" s="908"/>
      <c r="LRK10" s="908"/>
      <c r="LRL10" s="908"/>
      <c r="LRM10" s="908"/>
      <c r="LRN10" s="908"/>
      <c r="LRO10" s="908"/>
      <c r="LRP10" s="908"/>
      <c r="LRQ10" s="908"/>
      <c r="LRR10" s="908"/>
      <c r="LRS10" s="908"/>
      <c r="LRT10" s="908"/>
      <c r="LRU10" s="908"/>
      <c r="LRV10" s="908"/>
      <c r="LRW10" s="908"/>
      <c r="LRX10" s="908"/>
      <c r="LRY10" s="908"/>
      <c r="LRZ10" s="908"/>
      <c r="LSA10" s="908"/>
      <c r="LSB10" s="908"/>
      <c r="LSC10" s="908"/>
      <c r="LSD10" s="908"/>
      <c r="LSE10" s="908"/>
      <c r="LSF10" s="908"/>
      <c r="LSG10" s="908"/>
      <c r="LSH10" s="908"/>
      <c r="LSI10" s="908"/>
      <c r="LSJ10" s="908"/>
      <c r="LSK10" s="908"/>
      <c r="LSL10" s="908"/>
      <c r="LSM10" s="908"/>
      <c r="LSN10" s="908"/>
      <c r="LSO10" s="908"/>
      <c r="LSP10" s="908"/>
      <c r="LSQ10" s="908"/>
      <c r="LSR10" s="908"/>
      <c r="LSS10" s="908"/>
      <c r="LST10" s="908"/>
      <c r="LSU10" s="908"/>
      <c r="LSV10" s="908"/>
      <c r="LSW10" s="908"/>
      <c r="LSX10" s="908"/>
      <c r="LSY10" s="908"/>
      <c r="LSZ10" s="908"/>
      <c r="LTA10" s="908"/>
      <c r="LTB10" s="908"/>
      <c r="LTC10" s="908"/>
      <c r="LTD10" s="908"/>
      <c r="LTE10" s="908"/>
      <c r="LTF10" s="908"/>
      <c r="LTG10" s="908"/>
      <c r="LTH10" s="908"/>
      <c r="LTI10" s="908"/>
      <c r="LTJ10" s="908"/>
      <c r="LTK10" s="908"/>
      <c r="LTL10" s="908"/>
      <c r="LTM10" s="908"/>
      <c r="LTN10" s="908"/>
      <c r="LTO10" s="908"/>
      <c r="LTP10" s="908"/>
      <c r="LTQ10" s="908"/>
      <c r="LTR10" s="908"/>
      <c r="LTS10" s="908"/>
      <c r="LTT10" s="908"/>
      <c r="LTU10" s="908"/>
      <c r="LTV10" s="908"/>
      <c r="LTW10" s="908"/>
      <c r="LTX10" s="908"/>
      <c r="LTY10" s="908"/>
      <c r="LTZ10" s="908"/>
      <c r="LUA10" s="908"/>
      <c r="LUB10" s="908"/>
      <c r="LUC10" s="908"/>
      <c r="LUD10" s="908"/>
      <c r="LUE10" s="908"/>
      <c r="LUF10" s="908"/>
      <c r="LUG10" s="908"/>
      <c r="LUH10" s="908"/>
      <c r="LUI10" s="908"/>
      <c r="LUJ10" s="908"/>
      <c r="LUK10" s="908"/>
      <c r="LUL10" s="908"/>
      <c r="LUM10" s="908"/>
      <c r="LUN10" s="908"/>
      <c r="LUO10" s="908"/>
      <c r="LUP10" s="908"/>
      <c r="LUQ10" s="908"/>
      <c r="LUR10" s="908"/>
      <c r="LUS10" s="908"/>
      <c r="LUT10" s="908"/>
      <c r="LUU10" s="908"/>
      <c r="LUV10" s="908"/>
      <c r="LUW10" s="908"/>
      <c r="LUX10" s="908"/>
      <c r="LUY10" s="908"/>
      <c r="LUZ10" s="908"/>
      <c r="LVA10" s="908"/>
      <c r="LVB10" s="908"/>
      <c r="LVC10" s="908"/>
      <c r="LVD10" s="908"/>
      <c r="LVE10" s="908"/>
      <c r="LVF10" s="908"/>
      <c r="LVG10" s="908"/>
      <c r="LVH10" s="908"/>
      <c r="LVI10" s="908"/>
      <c r="LVJ10" s="908"/>
      <c r="LVK10" s="908"/>
      <c r="LVL10" s="908"/>
      <c r="LVM10" s="908"/>
      <c r="LVN10" s="908"/>
      <c r="LVO10" s="908"/>
      <c r="LVP10" s="908"/>
      <c r="LVQ10" s="908"/>
      <c r="LVR10" s="908"/>
      <c r="LVS10" s="908"/>
      <c r="LVT10" s="908"/>
      <c r="LVU10" s="908"/>
      <c r="LVV10" s="908"/>
      <c r="LVW10" s="908"/>
      <c r="LVX10" s="908"/>
      <c r="LVY10" s="908"/>
      <c r="LVZ10" s="908"/>
      <c r="LWA10" s="908"/>
      <c r="LWB10" s="908"/>
      <c r="LWC10" s="908"/>
      <c r="LWD10" s="908"/>
      <c r="LWE10" s="908"/>
      <c r="LWF10" s="908"/>
      <c r="LWG10" s="908"/>
      <c r="LWH10" s="908"/>
      <c r="LWI10" s="908"/>
      <c r="LWJ10" s="908"/>
      <c r="LWK10" s="908"/>
      <c r="LWL10" s="908"/>
      <c r="LWM10" s="908"/>
      <c r="LWN10" s="908"/>
      <c r="LWO10" s="908"/>
      <c r="LWP10" s="908"/>
      <c r="LWQ10" s="908"/>
      <c r="LWR10" s="908"/>
      <c r="LWS10" s="908"/>
      <c r="LWT10" s="908"/>
      <c r="LWU10" s="908"/>
      <c r="LWV10" s="908"/>
      <c r="LWW10" s="908"/>
      <c r="LWX10" s="908"/>
      <c r="LWY10" s="908"/>
      <c r="LWZ10" s="908"/>
      <c r="LXA10" s="908"/>
      <c r="LXB10" s="908"/>
      <c r="LXC10" s="908"/>
      <c r="LXD10" s="908"/>
      <c r="LXE10" s="908"/>
      <c r="LXF10" s="908"/>
      <c r="LXG10" s="908"/>
      <c r="LXH10" s="908"/>
      <c r="LXI10" s="908"/>
      <c r="LXJ10" s="908"/>
      <c r="LXK10" s="908"/>
      <c r="LXL10" s="908"/>
      <c r="LXM10" s="908"/>
      <c r="LXN10" s="908"/>
      <c r="LXO10" s="908"/>
      <c r="LXP10" s="908"/>
      <c r="LXQ10" s="908"/>
      <c r="LXR10" s="908"/>
      <c r="LXS10" s="908"/>
      <c r="LXT10" s="908"/>
      <c r="LXU10" s="908"/>
      <c r="LXV10" s="908"/>
      <c r="LXW10" s="908"/>
      <c r="LXX10" s="908"/>
      <c r="LXY10" s="908"/>
      <c r="LXZ10" s="908"/>
      <c r="LYA10" s="908"/>
      <c r="LYB10" s="908"/>
      <c r="LYC10" s="908"/>
      <c r="LYD10" s="908"/>
      <c r="LYE10" s="908"/>
      <c r="LYF10" s="908"/>
      <c r="LYG10" s="908"/>
      <c r="LYH10" s="908"/>
      <c r="LYI10" s="908"/>
      <c r="LYJ10" s="908"/>
      <c r="LYK10" s="908"/>
      <c r="LYL10" s="908"/>
      <c r="LYM10" s="908"/>
      <c r="LYN10" s="908"/>
      <c r="LYO10" s="908"/>
      <c r="LYP10" s="908"/>
      <c r="LYQ10" s="908"/>
      <c r="LYR10" s="908"/>
      <c r="LYS10" s="908"/>
      <c r="LYT10" s="908"/>
      <c r="LYU10" s="908"/>
      <c r="LYV10" s="908"/>
      <c r="LYW10" s="908"/>
      <c r="LYX10" s="908"/>
      <c r="LYY10" s="908"/>
      <c r="LYZ10" s="908"/>
      <c r="LZA10" s="908"/>
      <c r="LZB10" s="908"/>
      <c r="LZC10" s="908"/>
      <c r="LZD10" s="908"/>
      <c r="LZE10" s="908"/>
      <c r="LZF10" s="908"/>
      <c r="LZG10" s="908"/>
      <c r="LZH10" s="908"/>
      <c r="LZI10" s="908"/>
      <c r="LZJ10" s="908"/>
      <c r="LZK10" s="908"/>
      <c r="LZL10" s="908"/>
      <c r="LZM10" s="908"/>
      <c r="LZN10" s="908"/>
      <c r="LZO10" s="908"/>
      <c r="LZP10" s="908"/>
      <c r="LZQ10" s="908"/>
      <c r="LZR10" s="908"/>
      <c r="LZS10" s="908"/>
      <c r="LZT10" s="908"/>
      <c r="LZU10" s="908"/>
      <c r="LZV10" s="908"/>
      <c r="LZW10" s="908"/>
      <c r="LZX10" s="908"/>
      <c r="LZY10" s="908"/>
      <c r="LZZ10" s="908"/>
      <c r="MAA10" s="908"/>
      <c r="MAB10" s="908"/>
      <c r="MAC10" s="908"/>
      <c r="MAD10" s="908"/>
      <c r="MAE10" s="908"/>
      <c r="MAF10" s="908"/>
      <c r="MAG10" s="908"/>
      <c r="MAH10" s="908"/>
      <c r="MAI10" s="908"/>
      <c r="MAJ10" s="908"/>
      <c r="MAK10" s="908"/>
      <c r="MAL10" s="908"/>
      <c r="MAM10" s="908"/>
      <c r="MAN10" s="908"/>
      <c r="MAO10" s="908"/>
      <c r="MAP10" s="908"/>
      <c r="MAQ10" s="908"/>
      <c r="MAR10" s="908"/>
      <c r="MAS10" s="908"/>
      <c r="MAT10" s="908"/>
      <c r="MAU10" s="908"/>
      <c r="MAV10" s="908"/>
      <c r="MAW10" s="908"/>
      <c r="MAX10" s="908"/>
      <c r="MAY10" s="908"/>
      <c r="MAZ10" s="908"/>
      <c r="MBA10" s="908"/>
      <c r="MBB10" s="908"/>
      <c r="MBC10" s="908"/>
      <c r="MBD10" s="908"/>
      <c r="MBE10" s="908"/>
      <c r="MBF10" s="908"/>
      <c r="MBG10" s="908"/>
      <c r="MBH10" s="908"/>
      <c r="MBI10" s="908"/>
      <c r="MBJ10" s="908"/>
      <c r="MBK10" s="908"/>
      <c r="MBL10" s="908"/>
      <c r="MBM10" s="908"/>
      <c r="MBN10" s="908"/>
      <c r="MBO10" s="908"/>
      <c r="MBP10" s="908"/>
      <c r="MBQ10" s="908"/>
      <c r="MBR10" s="908"/>
      <c r="MBS10" s="908"/>
      <c r="MBT10" s="908"/>
      <c r="MBU10" s="908"/>
      <c r="MBV10" s="908"/>
      <c r="MBW10" s="908"/>
      <c r="MBX10" s="908"/>
      <c r="MBY10" s="908"/>
      <c r="MBZ10" s="908"/>
      <c r="MCA10" s="908"/>
      <c r="MCB10" s="908"/>
      <c r="MCC10" s="908"/>
      <c r="MCD10" s="908"/>
      <c r="MCE10" s="908"/>
      <c r="MCF10" s="908"/>
      <c r="MCG10" s="908"/>
      <c r="MCH10" s="908"/>
      <c r="MCI10" s="908"/>
      <c r="MCJ10" s="908"/>
      <c r="MCK10" s="908"/>
      <c r="MCL10" s="908"/>
      <c r="MCM10" s="908"/>
      <c r="MCN10" s="908"/>
      <c r="MCO10" s="908"/>
      <c r="MCP10" s="908"/>
      <c r="MCQ10" s="908"/>
      <c r="MCR10" s="908"/>
      <c r="MCS10" s="908"/>
      <c r="MCT10" s="908"/>
      <c r="MCU10" s="908"/>
      <c r="MCV10" s="908"/>
      <c r="MCW10" s="908"/>
      <c r="MCX10" s="908"/>
      <c r="MCY10" s="908"/>
      <c r="MCZ10" s="908"/>
      <c r="MDA10" s="908"/>
      <c r="MDB10" s="908"/>
      <c r="MDC10" s="908"/>
      <c r="MDD10" s="908"/>
      <c r="MDE10" s="908"/>
      <c r="MDF10" s="908"/>
      <c r="MDG10" s="908"/>
      <c r="MDH10" s="908"/>
      <c r="MDI10" s="908"/>
      <c r="MDJ10" s="908"/>
      <c r="MDK10" s="908"/>
      <c r="MDL10" s="908"/>
      <c r="MDM10" s="908"/>
      <c r="MDN10" s="908"/>
      <c r="MDO10" s="908"/>
      <c r="MDP10" s="908"/>
      <c r="MDQ10" s="908"/>
      <c r="MDR10" s="908"/>
      <c r="MDS10" s="908"/>
      <c r="MDT10" s="908"/>
      <c r="MDU10" s="908"/>
      <c r="MDV10" s="908"/>
      <c r="MDW10" s="908"/>
      <c r="MDX10" s="908"/>
      <c r="MDY10" s="908"/>
      <c r="MDZ10" s="908"/>
      <c r="MEA10" s="908"/>
      <c r="MEB10" s="908"/>
      <c r="MEC10" s="908"/>
      <c r="MED10" s="908"/>
      <c r="MEE10" s="908"/>
      <c r="MEF10" s="908"/>
      <c r="MEG10" s="908"/>
      <c r="MEH10" s="908"/>
      <c r="MEI10" s="908"/>
      <c r="MEJ10" s="908"/>
      <c r="MEK10" s="908"/>
      <c r="MEL10" s="908"/>
      <c r="MEM10" s="908"/>
      <c r="MEN10" s="908"/>
      <c r="MEO10" s="908"/>
      <c r="MEP10" s="908"/>
      <c r="MEQ10" s="908"/>
      <c r="MER10" s="908"/>
      <c r="MES10" s="908"/>
      <c r="MET10" s="908"/>
      <c r="MEU10" s="908"/>
      <c r="MEV10" s="908"/>
      <c r="MEW10" s="908"/>
      <c r="MEX10" s="908"/>
      <c r="MEY10" s="908"/>
      <c r="MEZ10" s="908"/>
      <c r="MFA10" s="908"/>
      <c r="MFB10" s="908"/>
      <c r="MFC10" s="908"/>
      <c r="MFD10" s="908"/>
      <c r="MFE10" s="908"/>
      <c r="MFF10" s="908"/>
      <c r="MFG10" s="908"/>
      <c r="MFH10" s="908"/>
      <c r="MFI10" s="908"/>
      <c r="MFJ10" s="908"/>
      <c r="MFK10" s="908"/>
      <c r="MFL10" s="908"/>
      <c r="MFM10" s="908"/>
      <c r="MFN10" s="908"/>
      <c r="MFO10" s="908"/>
      <c r="MFP10" s="908"/>
      <c r="MFQ10" s="908"/>
      <c r="MFR10" s="908"/>
      <c r="MFS10" s="908"/>
      <c r="MFT10" s="908"/>
      <c r="MFU10" s="908"/>
      <c r="MFV10" s="908"/>
      <c r="MFW10" s="908"/>
      <c r="MFX10" s="908"/>
      <c r="MFY10" s="908"/>
      <c r="MFZ10" s="908"/>
      <c r="MGA10" s="908"/>
      <c r="MGB10" s="908"/>
      <c r="MGC10" s="908"/>
      <c r="MGD10" s="908"/>
      <c r="MGE10" s="908"/>
      <c r="MGF10" s="908"/>
      <c r="MGG10" s="908"/>
      <c r="MGH10" s="908"/>
      <c r="MGI10" s="908"/>
      <c r="MGJ10" s="908"/>
      <c r="MGK10" s="908"/>
      <c r="MGL10" s="908"/>
      <c r="MGM10" s="908"/>
      <c r="MGN10" s="908"/>
      <c r="MGO10" s="908"/>
      <c r="MGP10" s="908"/>
      <c r="MGQ10" s="908"/>
      <c r="MGR10" s="908"/>
      <c r="MGS10" s="908"/>
      <c r="MGT10" s="908"/>
      <c r="MGU10" s="908"/>
      <c r="MGV10" s="908"/>
      <c r="MGW10" s="908"/>
      <c r="MGX10" s="908"/>
      <c r="MGY10" s="908"/>
      <c r="MGZ10" s="908"/>
      <c r="MHA10" s="908"/>
      <c r="MHB10" s="908"/>
      <c r="MHC10" s="908"/>
      <c r="MHD10" s="908"/>
      <c r="MHE10" s="908"/>
      <c r="MHF10" s="908"/>
      <c r="MHG10" s="908"/>
      <c r="MHH10" s="908"/>
      <c r="MHI10" s="908"/>
      <c r="MHJ10" s="908"/>
      <c r="MHK10" s="908"/>
      <c r="MHL10" s="908"/>
      <c r="MHM10" s="908"/>
      <c r="MHN10" s="908"/>
      <c r="MHO10" s="908"/>
      <c r="MHP10" s="908"/>
      <c r="MHQ10" s="908"/>
      <c r="MHR10" s="908"/>
      <c r="MHS10" s="908"/>
      <c r="MHT10" s="908"/>
      <c r="MHU10" s="908"/>
      <c r="MHV10" s="908"/>
      <c r="MHW10" s="908"/>
      <c r="MHX10" s="908"/>
      <c r="MHY10" s="908"/>
      <c r="MHZ10" s="908"/>
      <c r="MIA10" s="908"/>
      <c r="MIB10" s="908"/>
      <c r="MIC10" s="908"/>
      <c r="MID10" s="908"/>
      <c r="MIE10" s="908"/>
      <c r="MIF10" s="908"/>
      <c r="MIG10" s="908"/>
      <c r="MIH10" s="908"/>
      <c r="MII10" s="908"/>
      <c r="MIJ10" s="908"/>
      <c r="MIK10" s="908"/>
      <c r="MIL10" s="908"/>
      <c r="MIM10" s="908"/>
      <c r="MIN10" s="908"/>
      <c r="MIO10" s="908"/>
      <c r="MIP10" s="908"/>
      <c r="MIQ10" s="908"/>
      <c r="MIR10" s="908"/>
      <c r="MIS10" s="908"/>
      <c r="MIT10" s="908"/>
      <c r="MIU10" s="908"/>
      <c r="MIV10" s="908"/>
      <c r="MIW10" s="908"/>
      <c r="MIX10" s="908"/>
      <c r="MIY10" s="908"/>
      <c r="MIZ10" s="908"/>
      <c r="MJA10" s="908"/>
      <c r="MJB10" s="908"/>
      <c r="MJC10" s="908"/>
      <c r="MJD10" s="908"/>
      <c r="MJE10" s="908"/>
      <c r="MJF10" s="908"/>
      <c r="MJG10" s="908"/>
      <c r="MJH10" s="908"/>
      <c r="MJI10" s="908"/>
      <c r="MJJ10" s="908"/>
      <c r="MJK10" s="908"/>
      <c r="MJL10" s="908"/>
      <c r="MJM10" s="908"/>
      <c r="MJN10" s="908"/>
      <c r="MJO10" s="908"/>
      <c r="MJP10" s="908"/>
      <c r="MJQ10" s="908"/>
      <c r="MJR10" s="908"/>
      <c r="MJS10" s="908"/>
      <c r="MJT10" s="908"/>
      <c r="MJU10" s="908"/>
      <c r="MJV10" s="908"/>
      <c r="MJW10" s="908"/>
      <c r="MJX10" s="908"/>
      <c r="MJY10" s="908"/>
      <c r="MJZ10" s="908"/>
      <c r="MKA10" s="908"/>
      <c r="MKB10" s="908"/>
      <c r="MKC10" s="908"/>
      <c r="MKD10" s="908"/>
      <c r="MKE10" s="908"/>
      <c r="MKF10" s="908"/>
      <c r="MKG10" s="908"/>
      <c r="MKH10" s="908"/>
      <c r="MKI10" s="908"/>
      <c r="MKJ10" s="908"/>
      <c r="MKK10" s="908"/>
      <c r="MKL10" s="908"/>
      <c r="MKM10" s="908"/>
      <c r="MKN10" s="908"/>
      <c r="MKO10" s="908"/>
      <c r="MKP10" s="908"/>
      <c r="MKQ10" s="908"/>
      <c r="MKR10" s="908"/>
      <c r="MKS10" s="908"/>
      <c r="MKT10" s="908"/>
      <c r="MKU10" s="908"/>
      <c r="MKV10" s="908"/>
      <c r="MKW10" s="908"/>
      <c r="MKX10" s="908"/>
      <c r="MKY10" s="908"/>
      <c r="MKZ10" s="908"/>
      <c r="MLA10" s="908"/>
      <c r="MLB10" s="908"/>
      <c r="MLC10" s="908"/>
      <c r="MLD10" s="908"/>
      <c r="MLE10" s="908"/>
      <c r="MLF10" s="908"/>
      <c r="MLG10" s="908"/>
      <c r="MLH10" s="908"/>
      <c r="MLI10" s="908"/>
      <c r="MLJ10" s="908"/>
      <c r="MLK10" s="908"/>
      <c r="MLL10" s="908"/>
      <c r="MLM10" s="908"/>
      <c r="MLN10" s="908"/>
      <c r="MLO10" s="908"/>
      <c r="MLP10" s="908"/>
      <c r="MLQ10" s="908"/>
      <c r="MLR10" s="908"/>
      <c r="MLS10" s="908"/>
      <c r="MLT10" s="908"/>
      <c r="MLU10" s="908"/>
      <c r="MLV10" s="908"/>
      <c r="MLW10" s="908"/>
      <c r="MLX10" s="908"/>
      <c r="MLY10" s="908"/>
      <c r="MLZ10" s="908"/>
      <c r="MMA10" s="908"/>
      <c r="MMB10" s="908"/>
      <c r="MMC10" s="908"/>
      <c r="MMD10" s="908"/>
      <c r="MME10" s="908"/>
      <c r="MMF10" s="908"/>
      <c r="MMG10" s="908"/>
      <c r="MMH10" s="908"/>
      <c r="MMI10" s="908"/>
      <c r="MMJ10" s="908"/>
      <c r="MMK10" s="908"/>
      <c r="MML10" s="908"/>
      <c r="MMM10" s="908"/>
      <c r="MMN10" s="908"/>
      <c r="MMO10" s="908"/>
      <c r="MMP10" s="908"/>
      <c r="MMQ10" s="908"/>
      <c r="MMR10" s="908"/>
      <c r="MMS10" s="908"/>
      <c r="MMT10" s="908"/>
      <c r="MMU10" s="908"/>
      <c r="MMV10" s="908"/>
      <c r="MMW10" s="908"/>
      <c r="MMX10" s="908"/>
      <c r="MMY10" s="908"/>
      <c r="MMZ10" s="908"/>
      <c r="MNA10" s="908"/>
      <c r="MNB10" s="908"/>
      <c r="MNC10" s="908"/>
      <c r="MND10" s="908"/>
      <c r="MNE10" s="908"/>
      <c r="MNF10" s="908"/>
      <c r="MNG10" s="908"/>
      <c r="MNH10" s="908"/>
      <c r="MNI10" s="908"/>
      <c r="MNJ10" s="908"/>
      <c r="MNK10" s="908"/>
      <c r="MNL10" s="908"/>
      <c r="MNM10" s="908"/>
      <c r="MNN10" s="908"/>
      <c r="MNO10" s="908"/>
      <c r="MNP10" s="908"/>
      <c r="MNQ10" s="908"/>
      <c r="MNR10" s="908"/>
      <c r="MNS10" s="908"/>
      <c r="MNT10" s="908"/>
      <c r="MNU10" s="908"/>
      <c r="MNV10" s="908"/>
      <c r="MNW10" s="908"/>
      <c r="MNX10" s="908"/>
      <c r="MNY10" s="908"/>
      <c r="MNZ10" s="908"/>
      <c r="MOA10" s="908"/>
      <c r="MOB10" s="908"/>
      <c r="MOC10" s="908"/>
      <c r="MOD10" s="908"/>
      <c r="MOE10" s="908"/>
      <c r="MOF10" s="908"/>
      <c r="MOG10" s="908"/>
      <c r="MOH10" s="908"/>
      <c r="MOI10" s="908"/>
      <c r="MOJ10" s="908"/>
      <c r="MOK10" s="908"/>
      <c r="MOL10" s="908"/>
      <c r="MOM10" s="908"/>
      <c r="MON10" s="908"/>
      <c r="MOO10" s="908"/>
      <c r="MOP10" s="908"/>
      <c r="MOQ10" s="908"/>
      <c r="MOR10" s="908"/>
      <c r="MOS10" s="908"/>
      <c r="MOT10" s="908"/>
      <c r="MOU10" s="908"/>
      <c r="MOV10" s="908"/>
      <c r="MOW10" s="908"/>
      <c r="MOX10" s="908"/>
      <c r="MOY10" s="908"/>
      <c r="MOZ10" s="908"/>
      <c r="MPA10" s="908"/>
      <c r="MPB10" s="908"/>
      <c r="MPC10" s="908"/>
      <c r="MPD10" s="908"/>
      <c r="MPE10" s="908"/>
      <c r="MPF10" s="908"/>
      <c r="MPG10" s="908"/>
      <c r="MPH10" s="908"/>
      <c r="MPI10" s="908"/>
      <c r="MPJ10" s="908"/>
      <c r="MPK10" s="908"/>
      <c r="MPL10" s="908"/>
      <c r="MPM10" s="908"/>
      <c r="MPN10" s="908"/>
      <c r="MPO10" s="908"/>
      <c r="MPP10" s="908"/>
      <c r="MPQ10" s="908"/>
      <c r="MPR10" s="908"/>
      <c r="MPS10" s="908"/>
      <c r="MPT10" s="908"/>
      <c r="MPU10" s="908"/>
      <c r="MPV10" s="908"/>
      <c r="MPW10" s="908"/>
      <c r="MPX10" s="908"/>
      <c r="MPY10" s="908"/>
      <c r="MPZ10" s="908"/>
      <c r="MQA10" s="908"/>
      <c r="MQB10" s="908"/>
      <c r="MQC10" s="908"/>
      <c r="MQD10" s="908"/>
      <c r="MQE10" s="908"/>
      <c r="MQF10" s="908"/>
      <c r="MQG10" s="908"/>
      <c r="MQH10" s="908"/>
      <c r="MQI10" s="908"/>
      <c r="MQJ10" s="908"/>
      <c r="MQK10" s="908"/>
      <c r="MQL10" s="908"/>
      <c r="MQM10" s="908"/>
      <c r="MQN10" s="908"/>
      <c r="MQO10" s="908"/>
      <c r="MQP10" s="908"/>
      <c r="MQQ10" s="908"/>
      <c r="MQR10" s="908"/>
      <c r="MQS10" s="908"/>
      <c r="MQT10" s="908"/>
      <c r="MQU10" s="908"/>
      <c r="MQV10" s="908"/>
      <c r="MQW10" s="908"/>
      <c r="MQX10" s="908"/>
      <c r="MQY10" s="908"/>
      <c r="MQZ10" s="908"/>
      <c r="MRA10" s="908"/>
      <c r="MRB10" s="908"/>
      <c r="MRC10" s="908"/>
      <c r="MRD10" s="908"/>
      <c r="MRE10" s="908"/>
      <c r="MRF10" s="908"/>
      <c r="MRG10" s="908"/>
      <c r="MRH10" s="908"/>
      <c r="MRI10" s="908"/>
      <c r="MRJ10" s="908"/>
      <c r="MRK10" s="908"/>
      <c r="MRL10" s="908"/>
      <c r="MRM10" s="908"/>
      <c r="MRN10" s="908"/>
      <c r="MRO10" s="908"/>
      <c r="MRP10" s="908"/>
      <c r="MRQ10" s="908"/>
      <c r="MRR10" s="908"/>
      <c r="MRS10" s="908"/>
      <c r="MRT10" s="908"/>
      <c r="MRU10" s="908"/>
      <c r="MRV10" s="908"/>
      <c r="MRW10" s="908"/>
      <c r="MRX10" s="908"/>
      <c r="MRY10" s="908"/>
      <c r="MRZ10" s="908"/>
      <c r="MSA10" s="908"/>
      <c r="MSB10" s="908"/>
      <c r="MSC10" s="908"/>
      <c r="MSD10" s="908"/>
      <c r="MSE10" s="908"/>
      <c r="MSF10" s="908"/>
      <c r="MSG10" s="908"/>
      <c r="MSH10" s="908"/>
      <c r="MSI10" s="908"/>
      <c r="MSJ10" s="908"/>
      <c r="MSK10" s="908"/>
      <c r="MSL10" s="908"/>
      <c r="MSM10" s="908"/>
      <c r="MSN10" s="908"/>
      <c r="MSO10" s="908"/>
      <c r="MSP10" s="908"/>
      <c r="MSQ10" s="908"/>
      <c r="MSR10" s="908"/>
      <c r="MSS10" s="908"/>
      <c r="MST10" s="908"/>
      <c r="MSU10" s="908"/>
      <c r="MSV10" s="908"/>
      <c r="MSW10" s="908"/>
      <c r="MSX10" s="908"/>
      <c r="MSY10" s="908"/>
      <c r="MSZ10" s="908"/>
      <c r="MTA10" s="908"/>
      <c r="MTB10" s="908"/>
      <c r="MTC10" s="908"/>
      <c r="MTD10" s="908"/>
      <c r="MTE10" s="908"/>
      <c r="MTF10" s="908"/>
      <c r="MTG10" s="908"/>
      <c r="MTH10" s="908"/>
      <c r="MTI10" s="908"/>
      <c r="MTJ10" s="908"/>
      <c r="MTK10" s="908"/>
      <c r="MTL10" s="908"/>
      <c r="MTM10" s="908"/>
      <c r="MTN10" s="908"/>
      <c r="MTO10" s="908"/>
      <c r="MTP10" s="908"/>
      <c r="MTQ10" s="908"/>
      <c r="MTR10" s="908"/>
      <c r="MTS10" s="908"/>
      <c r="MTT10" s="908"/>
      <c r="MTU10" s="908"/>
      <c r="MTV10" s="908"/>
      <c r="MTW10" s="908"/>
      <c r="MTX10" s="908"/>
      <c r="MTY10" s="908"/>
      <c r="MTZ10" s="908"/>
      <c r="MUA10" s="908"/>
      <c r="MUB10" s="908"/>
      <c r="MUC10" s="908"/>
      <c r="MUD10" s="908"/>
      <c r="MUE10" s="908"/>
      <c r="MUF10" s="908"/>
      <c r="MUG10" s="908"/>
      <c r="MUH10" s="908"/>
      <c r="MUI10" s="908"/>
      <c r="MUJ10" s="908"/>
      <c r="MUK10" s="908"/>
      <c r="MUL10" s="908"/>
      <c r="MUM10" s="908"/>
      <c r="MUN10" s="908"/>
      <c r="MUO10" s="908"/>
      <c r="MUP10" s="908"/>
      <c r="MUQ10" s="908"/>
      <c r="MUR10" s="908"/>
      <c r="MUS10" s="908"/>
      <c r="MUT10" s="908"/>
      <c r="MUU10" s="908"/>
      <c r="MUV10" s="908"/>
      <c r="MUW10" s="908"/>
      <c r="MUX10" s="908"/>
      <c r="MUY10" s="908"/>
      <c r="MUZ10" s="908"/>
      <c r="MVA10" s="908"/>
      <c r="MVB10" s="908"/>
      <c r="MVC10" s="908"/>
      <c r="MVD10" s="908"/>
      <c r="MVE10" s="908"/>
      <c r="MVF10" s="908"/>
      <c r="MVG10" s="908"/>
      <c r="MVH10" s="908"/>
      <c r="MVI10" s="908"/>
      <c r="MVJ10" s="908"/>
      <c r="MVK10" s="908"/>
      <c r="MVL10" s="908"/>
      <c r="MVM10" s="908"/>
      <c r="MVN10" s="908"/>
      <c r="MVO10" s="908"/>
      <c r="MVP10" s="908"/>
      <c r="MVQ10" s="908"/>
      <c r="MVR10" s="908"/>
      <c r="MVS10" s="908"/>
      <c r="MVT10" s="908"/>
      <c r="MVU10" s="908"/>
      <c r="MVV10" s="908"/>
      <c r="MVW10" s="908"/>
      <c r="MVX10" s="908"/>
      <c r="MVY10" s="908"/>
      <c r="MVZ10" s="908"/>
      <c r="MWA10" s="908"/>
      <c r="MWB10" s="908"/>
      <c r="MWC10" s="908"/>
      <c r="MWD10" s="908"/>
      <c r="MWE10" s="908"/>
      <c r="MWF10" s="908"/>
      <c r="MWG10" s="908"/>
      <c r="MWH10" s="908"/>
      <c r="MWI10" s="908"/>
      <c r="MWJ10" s="908"/>
      <c r="MWK10" s="908"/>
      <c r="MWL10" s="908"/>
      <c r="MWM10" s="908"/>
      <c r="MWN10" s="908"/>
      <c r="MWO10" s="908"/>
      <c r="MWP10" s="908"/>
      <c r="MWQ10" s="908"/>
      <c r="MWR10" s="908"/>
      <c r="MWS10" s="908"/>
      <c r="MWT10" s="908"/>
      <c r="MWU10" s="908"/>
      <c r="MWV10" s="908"/>
      <c r="MWW10" s="908"/>
      <c r="MWX10" s="908"/>
      <c r="MWY10" s="908"/>
      <c r="MWZ10" s="908"/>
      <c r="MXA10" s="908"/>
      <c r="MXB10" s="908"/>
      <c r="MXC10" s="908"/>
      <c r="MXD10" s="908"/>
      <c r="MXE10" s="908"/>
      <c r="MXF10" s="908"/>
      <c r="MXG10" s="908"/>
      <c r="MXH10" s="908"/>
      <c r="MXI10" s="908"/>
      <c r="MXJ10" s="908"/>
      <c r="MXK10" s="908"/>
      <c r="MXL10" s="908"/>
      <c r="MXM10" s="908"/>
      <c r="MXN10" s="908"/>
      <c r="MXO10" s="908"/>
      <c r="MXP10" s="908"/>
      <c r="MXQ10" s="908"/>
      <c r="MXR10" s="908"/>
      <c r="MXS10" s="908"/>
      <c r="MXT10" s="908"/>
      <c r="MXU10" s="908"/>
      <c r="MXV10" s="908"/>
      <c r="MXW10" s="908"/>
      <c r="MXX10" s="908"/>
      <c r="MXY10" s="908"/>
      <c r="MXZ10" s="908"/>
      <c r="MYA10" s="908"/>
      <c r="MYB10" s="908"/>
      <c r="MYC10" s="908"/>
      <c r="MYD10" s="908"/>
      <c r="MYE10" s="908"/>
      <c r="MYF10" s="908"/>
      <c r="MYG10" s="908"/>
      <c r="MYH10" s="908"/>
      <c r="MYI10" s="908"/>
      <c r="MYJ10" s="908"/>
      <c r="MYK10" s="908"/>
      <c r="MYL10" s="908"/>
      <c r="MYM10" s="908"/>
      <c r="MYN10" s="908"/>
      <c r="MYO10" s="908"/>
      <c r="MYP10" s="908"/>
      <c r="MYQ10" s="908"/>
      <c r="MYR10" s="908"/>
      <c r="MYS10" s="908"/>
      <c r="MYT10" s="908"/>
      <c r="MYU10" s="908"/>
      <c r="MYV10" s="908"/>
      <c r="MYW10" s="908"/>
      <c r="MYX10" s="908"/>
      <c r="MYY10" s="908"/>
      <c r="MYZ10" s="908"/>
      <c r="MZA10" s="908"/>
      <c r="MZB10" s="908"/>
      <c r="MZC10" s="908"/>
      <c r="MZD10" s="908"/>
      <c r="MZE10" s="908"/>
      <c r="MZF10" s="908"/>
      <c r="MZG10" s="908"/>
      <c r="MZH10" s="908"/>
      <c r="MZI10" s="908"/>
      <c r="MZJ10" s="908"/>
      <c r="MZK10" s="908"/>
      <c r="MZL10" s="908"/>
      <c r="MZM10" s="908"/>
      <c r="MZN10" s="908"/>
      <c r="MZO10" s="908"/>
      <c r="MZP10" s="908"/>
      <c r="MZQ10" s="908"/>
      <c r="MZR10" s="908"/>
      <c r="MZS10" s="908"/>
      <c r="MZT10" s="908"/>
      <c r="MZU10" s="908"/>
      <c r="MZV10" s="908"/>
      <c r="MZW10" s="908"/>
      <c r="MZX10" s="908"/>
      <c r="MZY10" s="908"/>
      <c r="MZZ10" s="908"/>
      <c r="NAA10" s="908"/>
      <c r="NAB10" s="908"/>
      <c r="NAC10" s="908"/>
      <c r="NAD10" s="908"/>
      <c r="NAE10" s="908"/>
      <c r="NAF10" s="908"/>
      <c r="NAG10" s="908"/>
      <c r="NAH10" s="908"/>
      <c r="NAI10" s="908"/>
      <c r="NAJ10" s="908"/>
      <c r="NAK10" s="908"/>
      <c r="NAL10" s="908"/>
      <c r="NAM10" s="908"/>
      <c r="NAN10" s="908"/>
      <c r="NAO10" s="908"/>
      <c r="NAP10" s="908"/>
      <c r="NAQ10" s="908"/>
      <c r="NAR10" s="908"/>
      <c r="NAS10" s="908"/>
      <c r="NAT10" s="908"/>
      <c r="NAU10" s="908"/>
      <c r="NAV10" s="908"/>
      <c r="NAW10" s="908"/>
      <c r="NAX10" s="908"/>
      <c r="NAY10" s="908"/>
      <c r="NAZ10" s="908"/>
      <c r="NBA10" s="908"/>
      <c r="NBB10" s="908"/>
      <c r="NBC10" s="908"/>
      <c r="NBD10" s="908"/>
      <c r="NBE10" s="908"/>
      <c r="NBF10" s="908"/>
      <c r="NBG10" s="908"/>
      <c r="NBH10" s="908"/>
      <c r="NBI10" s="908"/>
      <c r="NBJ10" s="908"/>
      <c r="NBK10" s="908"/>
      <c r="NBL10" s="908"/>
      <c r="NBM10" s="908"/>
      <c r="NBN10" s="908"/>
      <c r="NBO10" s="908"/>
      <c r="NBP10" s="908"/>
      <c r="NBQ10" s="908"/>
      <c r="NBR10" s="908"/>
      <c r="NBS10" s="908"/>
      <c r="NBT10" s="908"/>
      <c r="NBU10" s="908"/>
      <c r="NBV10" s="908"/>
      <c r="NBW10" s="908"/>
      <c r="NBX10" s="908"/>
      <c r="NBY10" s="908"/>
      <c r="NBZ10" s="908"/>
      <c r="NCA10" s="908"/>
      <c r="NCB10" s="908"/>
      <c r="NCC10" s="908"/>
      <c r="NCD10" s="908"/>
      <c r="NCE10" s="908"/>
      <c r="NCF10" s="908"/>
      <c r="NCG10" s="908"/>
      <c r="NCH10" s="908"/>
      <c r="NCI10" s="908"/>
      <c r="NCJ10" s="908"/>
      <c r="NCK10" s="908"/>
      <c r="NCL10" s="908"/>
      <c r="NCM10" s="908"/>
      <c r="NCN10" s="908"/>
      <c r="NCO10" s="908"/>
      <c r="NCP10" s="908"/>
      <c r="NCQ10" s="908"/>
      <c r="NCR10" s="908"/>
      <c r="NCS10" s="908"/>
      <c r="NCT10" s="908"/>
      <c r="NCU10" s="908"/>
      <c r="NCV10" s="908"/>
      <c r="NCW10" s="908"/>
      <c r="NCX10" s="908"/>
      <c r="NCY10" s="908"/>
      <c r="NCZ10" s="908"/>
      <c r="NDA10" s="908"/>
      <c r="NDB10" s="908"/>
      <c r="NDC10" s="908"/>
      <c r="NDD10" s="908"/>
      <c r="NDE10" s="908"/>
      <c r="NDF10" s="908"/>
      <c r="NDG10" s="908"/>
      <c r="NDH10" s="908"/>
      <c r="NDI10" s="908"/>
      <c r="NDJ10" s="908"/>
      <c r="NDK10" s="908"/>
      <c r="NDL10" s="908"/>
      <c r="NDM10" s="908"/>
      <c r="NDN10" s="908"/>
      <c r="NDO10" s="908"/>
      <c r="NDP10" s="908"/>
      <c r="NDQ10" s="908"/>
      <c r="NDR10" s="908"/>
      <c r="NDS10" s="908"/>
      <c r="NDT10" s="908"/>
      <c r="NDU10" s="908"/>
      <c r="NDV10" s="908"/>
      <c r="NDW10" s="908"/>
      <c r="NDX10" s="908"/>
      <c r="NDY10" s="908"/>
      <c r="NDZ10" s="908"/>
      <c r="NEA10" s="908"/>
      <c r="NEB10" s="908"/>
      <c r="NEC10" s="908"/>
      <c r="NED10" s="908"/>
      <c r="NEE10" s="908"/>
      <c r="NEF10" s="908"/>
      <c r="NEG10" s="908"/>
      <c r="NEH10" s="908"/>
      <c r="NEI10" s="908"/>
      <c r="NEJ10" s="908"/>
      <c r="NEK10" s="908"/>
      <c r="NEL10" s="908"/>
      <c r="NEM10" s="908"/>
      <c r="NEN10" s="908"/>
      <c r="NEO10" s="908"/>
      <c r="NEP10" s="908"/>
      <c r="NEQ10" s="908"/>
      <c r="NER10" s="908"/>
      <c r="NES10" s="908"/>
      <c r="NET10" s="908"/>
      <c r="NEU10" s="908"/>
      <c r="NEV10" s="908"/>
      <c r="NEW10" s="908"/>
      <c r="NEX10" s="908"/>
      <c r="NEY10" s="908"/>
      <c r="NEZ10" s="908"/>
      <c r="NFA10" s="908"/>
      <c r="NFB10" s="908"/>
      <c r="NFC10" s="908"/>
      <c r="NFD10" s="908"/>
      <c r="NFE10" s="908"/>
      <c r="NFF10" s="908"/>
      <c r="NFG10" s="908"/>
      <c r="NFH10" s="908"/>
      <c r="NFI10" s="908"/>
      <c r="NFJ10" s="908"/>
      <c r="NFK10" s="908"/>
      <c r="NFL10" s="908"/>
      <c r="NFM10" s="908"/>
      <c r="NFN10" s="908"/>
      <c r="NFO10" s="908"/>
      <c r="NFP10" s="908"/>
      <c r="NFQ10" s="908"/>
      <c r="NFR10" s="908"/>
      <c r="NFS10" s="908"/>
      <c r="NFT10" s="908"/>
      <c r="NFU10" s="908"/>
      <c r="NFV10" s="908"/>
      <c r="NFW10" s="908"/>
      <c r="NFX10" s="908"/>
      <c r="NFY10" s="908"/>
      <c r="NFZ10" s="908"/>
      <c r="NGA10" s="908"/>
      <c r="NGB10" s="908"/>
      <c r="NGC10" s="908"/>
      <c r="NGD10" s="908"/>
      <c r="NGE10" s="908"/>
      <c r="NGF10" s="908"/>
      <c r="NGG10" s="908"/>
      <c r="NGH10" s="908"/>
      <c r="NGI10" s="908"/>
      <c r="NGJ10" s="908"/>
      <c r="NGK10" s="908"/>
      <c r="NGL10" s="908"/>
      <c r="NGM10" s="908"/>
      <c r="NGN10" s="908"/>
      <c r="NGO10" s="908"/>
      <c r="NGP10" s="908"/>
      <c r="NGQ10" s="908"/>
      <c r="NGR10" s="908"/>
      <c r="NGS10" s="908"/>
      <c r="NGT10" s="908"/>
      <c r="NGU10" s="908"/>
      <c r="NGV10" s="908"/>
      <c r="NGW10" s="908"/>
      <c r="NGX10" s="908"/>
      <c r="NGY10" s="908"/>
      <c r="NGZ10" s="908"/>
      <c r="NHA10" s="908"/>
      <c r="NHB10" s="908"/>
      <c r="NHC10" s="908"/>
      <c r="NHD10" s="908"/>
      <c r="NHE10" s="908"/>
      <c r="NHF10" s="908"/>
      <c r="NHG10" s="908"/>
      <c r="NHH10" s="908"/>
      <c r="NHI10" s="908"/>
      <c r="NHJ10" s="908"/>
      <c r="NHK10" s="908"/>
      <c r="NHL10" s="908"/>
      <c r="NHM10" s="908"/>
      <c r="NHN10" s="908"/>
      <c r="NHO10" s="908"/>
      <c r="NHP10" s="908"/>
      <c r="NHQ10" s="908"/>
      <c r="NHR10" s="908"/>
      <c r="NHS10" s="908"/>
      <c r="NHT10" s="908"/>
      <c r="NHU10" s="908"/>
      <c r="NHV10" s="908"/>
      <c r="NHW10" s="908"/>
      <c r="NHX10" s="908"/>
      <c r="NHY10" s="908"/>
      <c r="NHZ10" s="908"/>
      <c r="NIA10" s="908"/>
      <c r="NIB10" s="908"/>
      <c r="NIC10" s="908"/>
      <c r="NID10" s="908"/>
      <c r="NIE10" s="908"/>
      <c r="NIF10" s="908"/>
      <c r="NIG10" s="908"/>
      <c r="NIH10" s="908"/>
      <c r="NII10" s="908"/>
      <c r="NIJ10" s="908"/>
      <c r="NIK10" s="908"/>
      <c r="NIL10" s="908"/>
      <c r="NIM10" s="908"/>
      <c r="NIN10" s="908"/>
      <c r="NIO10" s="908"/>
      <c r="NIP10" s="908"/>
      <c r="NIQ10" s="908"/>
      <c r="NIR10" s="908"/>
      <c r="NIS10" s="908"/>
      <c r="NIT10" s="908"/>
      <c r="NIU10" s="908"/>
      <c r="NIV10" s="908"/>
      <c r="NIW10" s="908"/>
      <c r="NIX10" s="908"/>
      <c r="NIY10" s="908"/>
      <c r="NIZ10" s="908"/>
      <c r="NJA10" s="908"/>
      <c r="NJB10" s="908"/>
      <c r="NJC10" s="908"/>
      <c r="NJD10" s="908"/>
      <c r="NJE10" s="908"/>
      <c r="NJF10" s="908"/>
      <c r="NJG10" s="908"/>
      <c r="NJH10" s="908"/>
      <c r="NJI10" s="908"/>
      <c r="NJJ10" s="908"/>
      <c r="NJK10" s="908"/>
      <c r="NJL10" s="908"/>
      <c r="NJM10" s="908"/>
      <c r="NJN10" s="908"/>
      <c r="NJO10" s="908"/>
      <c r="NJP10" s="908"/>
      <c r="NJQ10" s="908"/>
      <c r="NJR10" s="908"/>
      <c r="NJS10" s="908"/>
      <c r="NJT10" s="908"/>
      <c r="NJU10" s="908"/>
      <c r="NJV10" s="908"/>
      <c r="NJW10" s="908"/>
      <c r="NJX10" s="908"/>
      <c r="NJY10" s="908"/>
      <c r="NJZ10" s="908"/>
      <c r="NKA10" s="908"/>
      <c r="NKB10" s="908"/>
      <c r="NKC10" s="908"/>
      <c r="NKD10" s="908"/>
      <c r="NKE10" s="908"/>
      <c r="NKF10" s="908"/>
      <c r="NKG10" s="908"/>
      <c r="NKH10" s="908"/>
      <c r="NKI10" s="908"/>
      <c r="NKJ10" s="908"/>
      <c r="NKK10" s="908"/>
      <c r="NKL10" s="908"/>
      <c r="NKM10" s="908"/>
      <c r="NKN10" s="908"/>
      <c r="NKO10" s="908"/>
      <c r="NKP10" s="908"/>
      <c r="NKQ10" s="908"/>
      <c r="NKR10" s="908"/>
      <c r="NKS10" s="908"/>
      <c r="NKT10" s="908"/>
      <c r="NKU10" s="908"/>
      <c r="NKV10" s="908"/>
      <c r="NKW10" s="908"/>
      <c r="NKX10" s="908"/>
      <c r="NKY10" s="908"/>
      <c r="NKZ10" s="908"/>
      <c r="NLA10" s="908"/>
      <c r="NLB10" s="908"/>
      <c r="NLC10" s="908"/>
      <c r="NLD10" s="908"/>
      <c r="NLE10" s="908"/>
      <c r="NLF10" s="908"/>
      <c r="NLG10" s="908"/>
      <c r="NLH10" s="908"/>
      <c r="NLI10" s="908"/>
      <c r="NLJ10" s="908"/>
      <c r="NLK10" s="908"/>
      <c r="NLL10" s="908"/>
      <c r="NLM10" s="908"/>
      <c r="NLN10" s="908"/>
      <c r="NLO10" s="908"/>
      <c r="NLP10" s="908"/>
      <c r="NLQ10" s="908"/>
      <c r="NLR10" s="908"/>
      <c r="NLS10" s="908"/>
      <c r="NLT10" s="908"/>
      <c r="NLU10" s="908"/>
      <c r="NLV10" s="908"/>
      <c r="NLW10" s="908"/>
      <c r="NLX10" s="908"/>
      <c r="NLY10" s="908"/>
      <c r="NLZ10" s="908"/>
      <c r="NMA10" s="908"/>
      <c r="NMB10" s="908"/>
      <c r="NMC10" s="908"/>
      <c r="NMD10" s="908"/>
      <c r="NME10" s="908"/>
      <c r="NMF10" s="908"/>
      <c r="NMG10" s="908"/>
      <c r="NMH10" s="908"/>
      <c r="NMI10" s="908"/>
      <c r="NMJ10" s="908"/>
      <c r="NMK10" s="908"/>
      <c r="NML10" s="908"/>
      <c r="NMM10" s="908"/>
      <c r="NMN10" s="908"/>
      <c r="NMO10" s="908"/>
      <c r="NMP10" s="908"/>
      <c r="NMQ10" s="908"/>
      <c r="NMR10" s="908"/>
      <c r="NMS10" s="908"/>
      <c r="NMT10" s="908"/>
      <c r="NMU10" s="908"/>
      <c r="NMV10" s="908"/>
      <c r="NMW10" s="908"/>
      <c r="NMX10" s="908"/>
      <c r="NMY10" s="908"/>
      <c r="NMZ10" s="908"/>
      <c r="NNA10" s="908"/>
      <c r="NNB10" s="908"/>
      <c r="NNC10" s="908"/>
      <c r="NND10" s="908"/>
      <c r="NNE10" s="908"/>
      <c r="NNF10" s="908"/>
      <c r="NNG10" s="908"/>
      <c r="NNH10" s="908"/>
      <c r="NNI10" s="908"/>
      <c r="NNJ10" s="908"/>
      <c r="NNK10" s="908"/>
      <c r="NNL10" s="908"/>
      <c r="NNM10" s="908"/>
      <c r="NNN10" s="908"/>
      <c r="NNO10" s="908"/>
      <c r="NNP10" s="908"/>
      <c r="NNQ10" s="908"/>
      <c r="NNR10" s="908"/>
      <c r="NNS10" s="908"/>
      <c r="NNT10" s="908"/>
      <c r="NNU10" s="908"/>
      <c r="NNV10" s="908"/>
      <c r="NNW10" s="908"/>
      <c r="NNX10" s="908"/>
      <c r="NNY10" s="908"/>
      <c r="NNZ10" s="908"/>
      <c r="NOA10" s="908"/>
      <c r="NOB10" s="908"/>
      <c r="NOC10" s="908"/>
      <c r="NOD10" s="908"/>
      <c r="NOE10" s="908"/>
      <c r="NOF10" s="908"/>
      <c r="NOG10" s="908"/>
      <c r="NOH10" s="908"/>
      <c r="NOI10" s="908"/>
      <c r="NOJ10" s="908"/>
      <c r="NOK10" s="908"/>
      <c r="NOL10" s="908"/>
      <c r="NOM10" s="908"/>
      <c r="NON10" s="908"/>
      <c r="NOO10" s="908"/>
      <c r="NOP10" s="908"/>
      <c r="NOQ10" s="908"/>
      <c r="NOR10" s="908"/>
      <c r="NOS10" s="908"/>
      <c r="NOT10" s="908"/>
      <c r="NOU10" s="908"/>
      <c r="NOV10" s="908"/>
      <c r="NOW10" s="908"/>
      <c r="NOX10" s="908"/>
      <c r="NOY10" s="908"/>
      <c r="NOZ10" s="908"/>
      <c r="NPA10" s="908"/>
      <c r="NPB10" s="908"/>
      <c r="NPC10" s="908"/>
      <c r="NPD10" s="908"/>
      <c r="NPE10" s="908"/>
      <c r="NPF10" s="908"/>
      <c r="NPG10" s="908"/>
      <c r="NPH10" s="908"/>
      <c r="NPI10" s="908"/>
      <c r="NPJ10" s="908"/>
      <c r="NPK10" s="908"/>
      <c r="NPL10" s="908"/>
      <c r="NPM10" s="908"/>
      <c r="NPN10" s="908"/>
      <c r="NPO10" s="908"/>
      <c r="NPP10" s="908"/>
      <c r="NPQ10" s="908"/>
      <c r="NPR10" s="908"/>
      <c r="NPS10" s="908"/>
      <c r="NPT10" s="908"/>
      <c r="NPU10" s="908"/>
      <c r="NPV10" s="908"/>
      <c r="NPW10" s="908"/>
      <c r="NPX10" s="908"/>
      <c r="NPY10" s="908"/>
      <c r="NPZ10" s="908"/>
      <c r="NQA10" s="908"/>
      <c r="NQB10" s="908"/>
      <c r="NQC10" s="908"/>
      <c r="NQD10" s="908"/>
      <c r="NQE10" s="908"/>
      <c r="NQF10" s="908"/>
      <c r="NQG10" s="908"/>
      <c r="NQH10" s="908"/>
      <c r="NQI10" s="908"/>
      <c r="NQJ10" s="908"/>
      <c r="NQK10" s="908"/>
      <c r="NQL10" s="908"/>
      <c r="NQM10" s="908"/>
      <c r="NQN10" s="908"/>
      <c r="NQO10" s="908"/>
      <c r="NQP10" s="908"/>
      <c r="NQQ10" s="908"/>
      <c r="NQR10" s="908"/>
      <c r="NQS10" s="908"/>
      <c r="NQT10" s="908"/>
      <c r="NQU10" s="908"/>
      <c r="NQV10" s="908"/>
      <c r="NQW10" s="908"/>
      <c r="NQX10" s="908"/>
      <c r="NQY10" s="908"/>
      <c r="NQZ10" s="908"/>
      <c r="NRA10" s="908"/>
      <c r="NRB10" s="908"/>
      <c r="NRC10" s="908"/>
      <c r="NRD10" s="908"/>
      <c r="NRE10" s="908"/>
      <c r="NRF10" s="908"/>
      <c r="NRG10" s="908"/>
      <c r="NRH10" s="908"/>
      <c r="NRI10" s="908"/>
      <c r="NRJ10" s="908"/>
      <c r="NRK10" s="908"/>
      <c r="NRL10" s="908"/>
      <c r="NRM10" s="908"/>
      <c r="NRN10" s="908"/>
      <c r="NRO10" s="908"/>
      <c r="NRP10" s="908"/>
      <c r="NRQ10" s="908"/>
      <c r="NRR10" s="908"/>
      <c r="NRS10" s="908"/>
      <c r="NRT10" s="908"/>
      <c r="NRU10" s="908"/>
      <c r="NRV10" s="908"/>
      <c r="NRW10" s="908"/>
      <c r="NRX10" s="908"/>
      <c r="NRY10" s="908"/>
      <c r="NRZ10" s="908"/>
      <c r="NSA10" s="908"/>
      <c r="NSB10" s="908"/>
      <c r="NSC10" s="908"/>
      <c r="NSD10" s="908"/>
      <c r="NSE10" s="908"/>
      <c r="NSF10" s="908"/>
      <c r="NSG10" s="908"/>
      <c r="NSH10" s="908"/>
      <c r="NSI10" s="908"/>
      <c r="NSJ10" s="908"/>
      <c r="NSK10" s="908"/>
      <c r="NSL10" s="908"/>
      <c r="NSM10" s="908"/>
      <c r="NSN10" s="908"/>
      <c r="NSO10" s="908"/>
      <c r="NSP10" s="908"/>
      <c r="NSQ10" s="908"/>
      <c r="NSR10" s="908"/>
      <c r="NSS10" s="908"/>
      <c r="NST10" s="908"/>
      <c r="NSU10" s="908"/>
      <c r="NSV10" s="908"/>
      <c r="NSW10" s="908"/>
      <c r="NSX10" s="908"/>
      <c r="NSY10" s="908"/>
      <c r="NSZ10" s="908"/>
      <c r="NTA10" s="908"/>
      <c r="NTB10" s="908"/>
      <c r="NTC10" s="908"/>
      <c r="NTD10" s="908"/>
      <c r="NTE10" s="908"/>
      <c r="NTF10" s="908"/>
      <c r="NTG10" s="908"/>
      <c r="NTH10" s="908"/>
      <c r="NTI10" s="908"/>
      <c r="NTJ10" s="908"/>
      <c r="NTK10" s="908"/>
      <c r="NTL10" s="908"/>
      <c r="NTM10" s="908"/>
      <c r="NTN10" s="908"/>
      <c r="NTO10" s="908"/>
      <c r="NTP10" s="908"/>
      <c r="NTQ10" s="908"/>
      <c r="NTR10" s="908"/>
      <c r="NTS10" s="908"/>
      <c r="NTT10" s="908"/>
      <c r="NTU10" s="908"/>
      <c r="NTV10" s="908"/>
      <c r="NTW10" s="908"/>
      <c r="NTX10" s="908"/>
      <c r="NTY10" s="908"/>
      <c r="NTZ10" s="908"/>
      <c r="NUA10" s="908"/>
      <c r="NUB10" s="908"/>
      <c r="NUC10" s="908"/>
      <c r="NUD10" s="908"/>
      <c r="NUE10" s="908"/>
      <c r="NUF10" s="908"/>
      <c r="NUG10" s="908"/>
      <c r="NUH10" s="908"/>
      <c r="NUI10" s="908"/>
      <c r="NUJ10" s="908"/>
      <c r="NUK10" s="908"/>
      <c r="NUL10" s="908"/>
      <c r="NUM10" s="908"/>
      <c r="NUN10" s="908"/>
      <c r="NUO10" s="908"/>
      <c r="NUP10" s="908"/>
      <c r="NUQ10" s="908"/>
      <c r="NUR10" s="908"/>
      <c r="NUS10" s="908"/>
      <c r="NUT10" s="908"/>
      <c r="NUU10" s="908"/>
      <c r="NUV10" s="908"/>
      <c r="NUW10" s="908"/>
      <c r="NUX10" s="908"/>
      <c r="NUY10" s="908"/>
      <c r="NUZ10" s="908"/>
      <c r="NVA10" s="908"/>
      <c r="NVB10" s="908"/>
      <c r="NVC10" s="908"/>
      <c r="NVD10" s="908"/>
      <c r="NVE10" s="908"/>
      <c r="NVF10" s="908"/>
      <c r="NVG10" s="908"/>
      <c r="NVH10" s="908"/>
      <c r="NVI10" s="908"/>
      <c r="NVJ10" s="908"/>
      <c r="NVK10" s="908"/>
      <c r="NVL10" s="908"/>
      <c r="NVM10" s="908"/>
      <c r="NVN10" s="908"/>
      <c r="NVO10" s="908"/>
      <c r="NVP10" s="908"/>
      <c r="NVQ10" s="908"/>
      <c r="NVR10" s="908"/>
      <c r="NVS10" s="908"/>
      <c r="NVT10" s="908"/>
      <c r="NVU10" s="908"/>
      <c r="NVV10" s="908"/>
      <c r="NVW10" s="908"/>
      <c r="NVX10" s="908"/>
      <c r="NVY10" s="908"/>
      <c r="NVZ10" s="908"/>
      <c r="NWA10" s="908"/>
      <c r="NWB10" s="908"/>
      <c r="NWC10" s="908"/>
      <c r="NWD10" s="908"/>
      <c r="NWE10" s="908"/>
      <c r="NWF10" s="908"/>
      <c r="NWG10" s="908"/>
      <c r="NWH10" s="908"/>
      <c r="NWI10" s="908"/>
      <c r="NWJ10" s="908"/>
      <c r="NWK10" s="908"/>
      <c r="NWL10" s="908"/>
      <c r="NWM10" s="908"/>
      <c r="NWN10" s="908"/>
      <c r="NWO10" s="908"/>
      <c r="NWP10" s="908"/>
      <c r="NWQ10" s="908"/>
      <c r="NWR10" s="908"/>
      <c r="NWS10" s="908"/>
      <c r="NWT10" s="908"/>
      <c r="NWU10" s="908"/>
      <c r="NWV10" s="908"/>
      <c r="NWW10" s="908"/>
      <c r="NWX10" s="908"/>
      <c r="NWY10" s="908"/>
      <c r="NWZ10" s="908"/>
      <c r="NXA10" s="908"/>
      <c r="NXB10" s="908"/>
      <c r="NXC10" s="908"/>
      <c r="NXD10" s="908"/>
      <c r="NXE10" s="908"/>
      <c r="NXF10" s="908"/>
      <c r="NXG10" s="908"/>
      <c r="NXH10" s="908"/>
      <c r="NXI10" s="908"/>
      <c r="NXJ10" s="908"/>
      <c r="NXK10" s="908"/>
      <c r="NXL10" s="908"/>
      <c r="NXM10" s="908"/>
      <c r="NXN10" s="908"/>
      <c r="NXO10" s="908"/>
      <c r="NXP10" s="908"/>
      <c r="NXQ10" s="908"/>
      <c r="NXR10" s="908"/>
      <c r="NXS10" s="908"/>
      <c r="NXT10" s="908"/>
      <c r="NXU10" s="908"/>
      <c r="NXV10" s="908"/>
      <c r="NXW10" s="908"/>
      <c r="NXX10" s="908"/>
      <c r="NXY10" s="908"/>
      <c r="NXZ10" s="908"/>
      <c r="NYA10" s="908"/>
      <c r="NYB10" s="908"/>
      <c r="NYC10" s="908"/>
      <c r="NYD10" s="908"/>
      <c r="NYE10" s="908"/>
      <c r="NYF10" s="908"/>
      <c r="NYG10" s="908"/>
      <c r="NYH10" s="908"/>
      <c r="NYI10" s="908"/>
      <c r="NYJ10" s="908"/>
      <c r="NYK10" s="908"/>
      <c r="NYL10" s="908"/>
      <c r="NYM10" s="908"/>
      <c r="NYN10" s="908"/>
      <c r="NYO10" s="908"/>
      <c r="NYP10" s="908"/>
      <c r="NYQ10" s="908"/>
      <c r="NYR10" s="908"/>
      <c r="NYS10" s="908"/>
      <c r="NYT10" s="908"/>
      <c r="NYU10" s="908"/>
      <c r="NYV10" s="908"/>
      <c r="NYW10" s="908"/>
      <c r="NYX10" s="908"/>
      <c r="NYY10" s="908"/>
      <c r="NYZ10" s="908"/>
      <c r="NZA10" s="908"/>
      <c r="NZB10" s="908"/>
      <c r="NZC10" s="908"/>
      <c r="NZD10" s="908"/>
      <c r="NZE10" s="908"/>
      <c r="NZF10" s="908"/>
      <c r="NZG10" s="908"/>
      <c r="NZH10" s="908"/>
      <c r="NZI10" s="908"/>
      <c r="NZJ10" s="908"/>
      <c r="NZK10" s="908"/>
      <c r="NZL10" s="908"/>
      <c r="NZM10" s="908"/>
      <c r="NZN10" s="908"/>
      <c r="NZO10" s="908"/>
      <c r="NZP10" s="908"/>
      <c r="NZQ10" s="908"/>
      <c r="NZR10" s="908"/>
      <c r="NZS10" s="908"/>
      <c r="NZT10" s="908"/>
      <c r="NZU10" s="908"/>
      <c r="NZV10" s="908"/>
      <c r="NZW10" s="908"/>
      <c r="NZX10" s="908"/>
      <c r="NZY10" s="908"/>
      <c r="NZZ10" s="908"/>
      <c r="OAA10" s="908"/>
      <c r="OAB10" s="908"/>
      <c r="OAC10" s="908"/>
      <c r="OAD10" s="908"/>
      <c r="OAE10" s="908"/>
      <c r="OAF10" s="908"/>
      <c r="OAG10" s="908"/>
      <c r="OAH10" s="908"/>
      <c r="OAI10" s="908"/>
      <c r="OAJ10" s="908"/>
      <c r="OAK10" s="908"/>
      <c r="OAL10" s="908"/>
      <c r="OAM10" s="908"/>
      <c r="OAN10" s="908"/>
      <c r="OAO10" s="908"/>
      <c r="OAP10" s="908"/>
      <c r="OAQ10" s="908"/>
      <c r="OAR10" s="908"/>
      <c r="OAS10" s="908"/>
      <c r="OAT10" s="908"/>
      <c r="OAU10" s="908"/>
      <c r="OAV10" s="908"/>
      <c r="OAW10" s="908"/>
      <c r="OAX10" s="908"/>
      <c r="OAY10" s="908"/>
      <c r="OAZ10" s="908"/>
      <c r="OBA10" s="908"/>
      <c r="OBB10" s="908"/>
      <c r="OBC10" s="908"/>
      <c r="OBD10" s="908"/>
      <c r="OBE10" s="908"/>
      <c r="OBF10" s="908"/>
      <c r="OBG10" s="908"/>
      <c r="OBH10" s="908"/>
      <c r="OBI10" s="908"/>
      <c r="OBJ10" s="908"/>
      <c r="OBK10" s="908"/>
      <c r="OBL10" s="908"/>
      <c r="OBM10" s="908"/>
      <c r="OBN10" s="908"/>
      <c r="OBO10" s="908"/>
      <c r="OBP10" s="908"/>
      <c r="OBQ10" s="908"/>
      <c r="OBR10" s="908"/>
      <c r="OBS10" s="908"/>
      <c r="OBT10" s="908"/>
      <c r="OBU10" s="908"/>
      <c r="OBV10" s="908"/>
      <c r="OBW10" s="908"/>
      <c r="OBX10" s="908"/>
      <c r="OBY10" s="908"/>
      <c r="OBZ10" s="908"/>
      <c r="OCA10" s="908"/>
      <c r="OCB10" s="908"/>
      <c r="OCC10" s="908"/>
      <c r="OCD10" s="908"/>
      <c r="OCE10" s="908"/>
      <c r="OCF10" s="908"/>
      <c r="OCG10" s="908"/>
      <c r="OCH10" s="908"/>
      <c r="OCI10" s="908"/>
      <c r="OCJ10" s="908"/>
      <c r="OCK10" s="908"/>
      <c r="OCL10" s="908"/>
      <c r="OCM10" s="908"/>
      <c r="OCN10" s="908"/>
      <c r="OCO10" s="908"/>
      <c r="OCP10" s="908"/>
      <c r="OCQ10" s="908"/>
      <c r="OCR10" s="908"/>
      <c r="OCS10" s="908"/>
      <c r="OCT10" s="908"/>
      <c r="OCU10" s="908"/>
      <c r="OCV10" s="908"/>
      <c r="OCW10" s="908"/>
      <c r="OCX10" s="908"/>
      <c r="OCY10" s="908"/>
      <c r="OCZ10" s="908"/>
      <c r="ODA10" s="908"/>
      <c r="ODB10" s="908"/>
      <c r="ODC10" s="908"/>
      <c r="ODD10" s="908"/>
      <c r="ODE10" s="908"/>
      <c r="ODF10" s="908"/>
      <c r="ODG10" s="908"/>
      <c r="ODH10" s="908"/>
      <c r="ODI10" s="908"/>
      <c r="ODJ10" s="908"/>
      <c r="ODK10" s="908"/>
      <c r="ODL10" s="908"/>
      <c r="ODM10" s="908"/>
      <c r="ODN10" s="908"/>
      <c r="ODO10" s="908"/>
      <c r="ODP10" s="908"/>
      <c r="ODQ10" s="908"/>
      <c r="ODR10" s="908"/>
      <c r="ODS10" s="908"/>
      <c r="ODT10" s="908"/>
      <c r="ODU10" s="908"/>
      <c r="ODV10" s="908"/>
      <c r="ODW10" s="908"/>
      <c r="ODX10" s="908"/>
      <c r="ODY10" s="908"/>
      <c r="ODZ10" s="908"/>
      <c r="OEA10" s="908"/>
      <c r="OEB10" s="908"/>
      <c r="OEC10" s="908"/>
      <c r="OED10" s="908"/>
      <c r="OEE10" s="908"/>
      <c r="OEF10" s="908"/>
      <c r="OEG10" s="908"/>
      <c r="OEH10" s="908"/>
      <c r="OEI10" s="908"/>
      <c r="OEJ10" s="908"/>
      <c r="OEK10" s="908"/>
      <c r="OEL10" s="908"/>
      <c r="OEM10" s="908"/>
      <c r="OEN10" s="908"/>
      <c r="OEO10" s="908"/>
      <c r="OEP10" s="908"/>
      <c r="OEQ10" s="908"/>
      <c r="OER10" s="908"/>
      <c r="OES10" s="908"/>
      <c r="OET10" s="908"/>
      <c r="OEU10" s="908"/>
      <c r="OEV10" s="908"/>
      <c r="OEW10" s="908"/>
      <c r="OEX10" s="908"/>
      <c r="OEY10" s="908"/>
      <c r="OEZ10" s="908"/>
      <c r="OFA10" s="908"/>
      <c r="OFB10" s="908"/>
      <c r="OFC10" s="908"/>
      <c r="OFD10" s="908"/>
      <c r="OFE10" s="908"/>
      <c r="OFF10" s="908"/>
      <c r="OFG10" s="908"/>
      <c r="OFH10" s="908"/>
      <c r="OFI10" s="908"/>
      <c r="OFJ10" s="908"/>
      <c r="OFK10" s="908"/>
      <c r="OFL10" s="908"/>
      <c r="OFM10" s="908"/>
      <c r="OFN10" s="908"/>
      <c r="OFO10" s="908"/>
      <c r="OFP10" s="908"/>
      <c r="OFQ10" s="908"/>
      <c r="OFR10" s="908"/>
      <c r="OFS10" s="908"/>
      <c r="OFT10" s="908"/>
      <c r="OFU10" s="908"/>
      <c r="OFV10" s="908"/>
      <c r="OFW10" s="908"/>
      <c r="OFX10" s="908"/>
      <c r="OFY10" s="908"/>
      <c r="OFZ10" s="908"/>
      <c r="OGA10" s="908"/>
      <c r="OGB10" s="908"/>
      <c r="OGC10" s="908"/>
      <c r="OGD10" s="908"/>
      <c r="OGE10" s="908"/>
      <c r="OGF10" s="908"/>
      <c r="OGG10" s="908"/>
      <c r="OGH10" s="908"/>
      <c r="OGI10" s="908"/>
      <c r="OGJ10" s="908"/>
      <c r="OGK10" s="908"/>
      <c r="OGL10" s="908"/>
      <c r="OGM10" s="908"/>
      <c r="OGN10" s="908"/>
      <c r="OGO10" s="908"/>
      <c r="OGP10" s="908"/>
      <c r="OGQ10" s="908"/>
      <c r="OGR10" s="908"/>
      <c r="OGS10" s="908"/>
      <c r="OGT10" s="908"/>
      <c r="OGU10" s="908"/>
      <c r="OGV10" s="908"/>
      <c r="OGW10" s="908"/>
      <c r="OGX10" s="908"/>
      <c r="OGY10" s="908"/>
      <c r="OGZ10" s="908"/>
      <c r="OHA10" s="908"/>
      <c r="OHB10" s="908"/>
      <c r="OHC10" s="908"/>
      <c r="OHD10" s="908"/>
      <c r="OHE10" s="908"/>
      <c r="OHF10" s="908"/>
      <c r="OHG10" s="908"/>
      <c r="OHH10" s="908"/>
      <c r="OHI10" s="908"/>
      <c r="OHJ10" s="908"/>
      <c r="OHK10" s="908"/>
      <c r="OHL10" s="908"/>
      <c r="OHM10" s="908"/>
      <c r="OHN10" s="908"/>
      <c r="OHO10" s="908"/>
      <c r="OHP10" s="908"/>
      <c r="OHQ10" s="908"/>
      <c r="OHR10" s="908"/>
      <c r="OHS10" s="908"/>
      <c r="OHT10" s="908"/>
      <c r="OHU10" s="908"/>
      <c r="OHV10" s="908"/>
      <c r="OHW10" s="908"/>
      <c r="OHX10" s="908"/>
      <c r="OHY10" s="908"/>
      <c r="OHZ10" s="908"/>
      <c r="OIA10" s="908"/>
      <c r="OIB10" s="908"/>
      <c r="OIC10" s="908"/>
      <c r="OID10" s="908"/>
      <c r="OIE10" s="908"/>
      <c r="OIF10" s="908"/>
      <c r="OIG10" s="908"/>
      <c r="OIH10" s="908"/>
      <c r="OII10" s="908"/>
      <c r="OIJ10" s="908"/>
      <c r="OIK10" s="908"/>
      <c r="OIL10" s="908"/>
      <c r="OIM10" s="908"/>
      <c r="OIN10" s="908"/>
      <c r="OIO10" s="908"/>
      <c r="OIP10" s="908"/>
      <c r="OIQ10" s="908"/>
      <c r="OIR10" s="908"/>
      <c r="OIS10" s="908"/>
      <c r="OIT10" s="908"/>
      <c r="OIU10" s="908"/>
      <c r="OIV10" s="908"/>
      <c r="OIW10" s="908"/>
      <c r="OIX10" s="908"/>
      <c r="OIY10" s="908"/>
      <c r="OIZ10" s="908"/>
      <c r="OJA10" s="908"/>
      <c r="OJB10" s="908"/>
      <c r="OJC10" s="908"/>
      <c r="OJD10" s="908"/>
      <c r="OJE10" s="908"/>
      <c r="OJF10" s="908"/>
      <c r="OJG10" s="908"/>
      <c r="OJH10" s="908"/>
      <c r="OJI10" s="908"/>
      <c r="OJJ10" s="908"/>
      <c r="OJK10" s="908"/>
      <c r="OJL10" s="908"/>
      <c r="OJM10" s="908"/>
      <c r="OJN10" s="908"/>
      <c r="OJO10" s="908"/>
      <c r="OJP10" s="908"/>
      <c r="OJQ10" s="908"/>
      <c r="OJR10" s="908"/>
      <c r="OJS10" s="908"/>
      <c r="OJT10" s="908"/>
      <c r="OJU10" s="908"/>
      <c r="OJV10" s="908"/>
      <c r="OJW10" s="908"/>
      <c r="OJX10" s="908"/>
      <c r="OJY10" s="908"/>
      <c r="OJZ10" s="908"/>
      <c r="OKA10" s="908"/>
      <c r="OKB10" s="908"/>
      <c r="OKC10" s="908"/>
      <c r="OKD10" s="908"/>
      <c r="OKE10" s="908"/>
      <c r="OKF10" s="908"/>
      <c r="OKG10" s="908"/>
      <c r="OKH10" s="908"/>
      <c r="OKI10" s="908"/>
      <c r="OKJ10" s="908"/>
      <c r="OKK10" s="908"/>
      <c r="OKL10" s="908"/>
      <c r="OKM10" s="908"/>
      <c r="OKN10" s="908"/>
      <c r="OKO10" s="908"/>
      <c r="OKP10" s="908"/>
      <c r="OKQ10" s="908"/>
      <c r="OKR10" s="908"/>
      <c r="OKS10" s="908"/>
      <c r="OKT10" s="908"/>
      <c r="OKU10" s="908"/>
      <c r="OKV10" s="908"/>
      <c r="OKW10" s="908"/>
      <c r="OKX10" s="908"/>
      <c r="OKY10" s="908"/>
      <c r="OKZ10" s="908"/>
      <c r="OLA10" s="908"/>
      <c r="OLB10" s="908"/>
      <c r="OLC10" s="908"/>
      <c r="OLD10" s="908"/>
      <c r="OLE10" s="908"/>
      <c r="OLF10" s="908"/>
      <c r="OLG10" s="908"/>
      <c r="OLH10" s="908"/>
      <c r="OLI10" s="908"/>
      <c r="OLJ10" s="908"/>
      <c r="OLK10" s="908"/>
      <c r="OLL10" s="908"/>
      <c r="OLM10" s="908"/>
      <c r="OLN10" s="908"/>
      <c r="OLO10" s="908"/>
      <c r="OLP10" s="908"/>
      <c r="OLQ10" s="908"/>
      <c r="OLR10" s="908"/>
      <c r="OLS10" s="908"/>
      <c r="OLT10" s="908"/>
      <c r="OLU10" s="908"/>
      <c r="OLV10" s="908"/>
      <c r="OLW10" s="908"/>
      <c r="OLX10" s="908"/>
      <c r="OLY10" s="908"/>
      <c r="OLZ10" s="908"/>
      <c r="OMA10" s="908"/>
      <c r="OMB10" s="908"/>
      <c r="OMC10" s="908"/>
      <c r="OMD10" s="908"/>
      <c r="OME10" s="908"/>
      <c r="OMF10" s="908"/>
      <c r="OMG10" s="908"/>
      <c r="OMH10" s="908"/>
      <c r="OMI10" s="908"/>
      <c r="OMJ10" s="908"/>
      <c r="OMK10" s="908"/>
      <c r="OML10" s="908"/>
      <c r="OMM10" s="908"/>
      <c r="OMN10" s="908"/>
      <c r="OMO10" s="908"/>
      <c r="OMP10" s="908"/>
      <c r="OMQ10" s="908"/>
      <c r="OMR10" s="908"/>
      <c r="OMS10" s="908"/>
      <c r="OMT10" s="908"/>
      <c r="OMU10" s="908"/>
      <c r="OMV10" s="908"/>
      <c r="OMW10" s="908"/>
      <c r="OMX10" s="908"/>
      <c r="OMY10" s="908"/>
      <c r="OMZ10" s="908"/>
      <c r="ONA10" s="908"/>
      <c r="ONB10" s="908"/>
      <c r="ONC10" s="908"/>
      <c r="OND10" s="908"/>
      <c r="ONE10" s="908"/>
      <c r="ONF10" s="908"/>
      <c r="ONG10" s="908"/>
      <c r="ONH10" s="908"/>
      <c r="ONI10" s="908"/>
      <c r="ONJ10" s="908"/>
      <c r="ONK10" s="908"/>
      <c r="ONL10" s="908"/>
      <c r="ONM10" s="908"/>
      <c r="ONN10" s="908"/>
      <c r="ONO10" s="908"/>
      <c r="ONP10" s="908"/>
      <c r="ONQ10" s="908"/>
      <c r="ONR10" s="908"/>
      <c r="ONS10" s="908"/>
      <c r="ONT10" s="908"/>
      <c r="ONU10" s="908"/>
      <c r="ONV10" s="908"/>
      <c r="ONW10" s="908"/>
      <c r="ONX10" s="908"/>
      <c r="ONY10" s="908"/>
      <c r="ONZ10" s="908"/>
      <c r="OOA10" s="908"/>
      <c r="OOB10" s="908"/>
      <c r="OOC10" s="908"/>
      <c r="OOD10" s="908"/>
      <c r="OOE10" s="908"/>
      <c r="OOF10" s="908"/>
      <c r="OOG10" s="908"/>
      <c r="OOH10" s="908"/>
      <c r="OOI10" s="908"/>
      <c r="OOJ10" s="908"/>
      <c r="OOK10" s="908"/>
      <c r="OOL10" s="908"/>
      <c r="OOM10" s="908"/>
      <c r="OON10" s="908"/>
      <c r="OOO10" s="908"/>
      <c r="OOP10" s="908"/>
      <c r="OOQ10" s="908"/>
      <c r="OOR10" s="908"/>
      <c r="OOS10" s="908"/>
      <c r="OOT10" s="908"/>
      <c r="OOU10" s="908"/>
      <c r="OOV10" s="908"/>
      <c r="OOW10" s="908"/>
      <c r="OOX10" s="908"/>
      <c r="OOY10" s="908"/>
      <c r="OOZ10" s="908"/>
      <c r="OPA10" s="908"/>
      <c r="OPB10" s="908"/>
      <c r="OPC10" s="908"/>
      <c r="OPD10" s="908"/>
      <c r="OPE10" s="908"/>
      <c r="OPF10" s="908"/>
      <c r="OPG10" s="908"/>
      <c r="OPH10" s="908"/>
      <c r="OPI10" s="908"/>
      <c r="OPJ10" s="908"/>
      <c r="OPK10" s="908"/>
      <c r="OPL10" s="908"/>
      <c r="OPM10" s="908"/>
      <c r="OPN10" s="908"/>
      <c r="OPO10" s="908"/>
      <c r="OPP10" s="908"/>
      <c r="OPQ10" s="908"/>
      <c r="OPR10" s="908"/>
      <c r="OPS10" s="908"/>
      <c r="OPT10" s="908"/>
      <c r="OPU10" s="908"/>
      <c r="OPV10" s="908"/>
      <c r="OPW10" s="908"/>
      <c r="OPX10" s="908"/>
      <c r="OPY10" s="908"/>
      <c r="OPZ10" s="908"/>
      <c r="OQA10" s="908"/>
      <c r="OQB10" s="908"/>
      <c r="OQC10" s="908"/>
      <c r="OQD10" s="908"/>
      <c r="OQE10" s="908"/>
      <c r="OQF10" s="908"/>
      <c r="OQG10" s="908"/>
      <c r="OQH10" s="908"/>
      <c r="OQI10" s="908"/>
      <c r="OQJ10" s="908"/>
      <c r="OQK10" s="908"/>
      <c r="OQL10" s="908"/>
      <c r="OQM10" s="908"/>
      <c r="OQN10" s="908"/>
      <c r="OQO10" s="908"/>
      <c r="OQP10" s="908"/>
      <c r="OQQ10" s="908"/>
      <c r="OQR10" s="908"/>
      <c r="OQS10" s="908"/>
      <c r="OQT10" s="908"/>
      <c r="OQU10" s="908"/>
      <c r="OQV10" s="908"/>
      <c r="OQW10" s="908"/>
      <c r="OQX10" s="908"/>
      <c r="OQY10" s="908"/>
      <c r="OQZ10" s="908"/>
      <c r="ORA10" s="908"/>
      <c r="ORB10" s="908"/>
      <c r="ORC10" s="908"/>
      <c r="ORD10" s="908"/>
      <c r="ORE10" s="908"/>
      <c r="ORF10" s="908"/>
      <c r="ORG10" s="908"/>
      <c r="ORH10" s="908"/>
      <c r="ORI10" s="908"/>
      <c r="ORJ10" s="908"/>
      <c r="ORK10" s="908"/>
      <c r="ORL10" s="908"/>
      <c r="ORM10" s="908"/>
      <c r="ORN10" s="908"/>
      <c r="ORO10" s="908"/>
      <c r="ORP10" s="908"/>
      <c r="ORQ10" s="908"/>
      <c r="ORR10" s="908"/>
      <c r="ORS10" s="908"/>
      <c r="ORT10" s="908"/>
      <c r="ORU10" s="908"/>
      <c r="ORV10" s="908"/>
      <c r="ORW10" s="908"/>
      <c r="ORX10" s="908"/>
      <c r="ORY10" s="908"/>
      <c r="ORZ10" s="908"/>
      <c r="OSA10" s="908"/>
      <c r="OSB10" s="908"/>
      <c r="OSC10" s="908"/>
      <c r="OSD10" s="908"/>
      <c r="OSE10" s="908"/>
      <c r="OSF10" s="908"/>
      <c r="OSG10" s="908"/>
      <c r="OSH10" s="908"/>
      <c r="OSI10" s="908"/>
      <c r="OSJ10" s="908"/>
      <c r="OSK10" s="908"/>
      <c r="OSL10" s="908"/>
      <c r="OSM10" s="908"/>
      <c r="OSN10" s="908"/>
      <c r="OSO10" s="908"/>
      <c r="OSP10" s="908"/>
      <c r="OSQ10" s="908"/>
      <c r="OSR10" s="908"/>
      <c r="OSS10" s="908"/>
      <c r="OST10" s="908"/>
      <c r="OSU10" s="908"/>
      <c r="OSV10" s="908"/>
      <c r="OSW10" s="908"/>
      <c r="OSX10" s="908"/>
      <c r="OSY10" s="908"/>
      <c r="OSZ10" s="908"/>
      <c r="OTA10" s="908"/>
      <c r="OTB10" s="908"/>
      <c r="OTC10" s="908"/>
      <c r="OTD10" s="908"/>
      <c r="OTE10" s="908"/>
      <c r="OTF10" s="908"/>
      <c r="OTG10" s="908"/>
      <c r="OTH10" s="908"/>
      <c r="OTI10" s="908"/>
      <c r="OTJ10" s="908"/>
      <c r="OTK10" s="908"/>
      <c r="OTL10" s="908"/>
      <c r="OTM10" s="908"/>
      <c r="OTN10" s="908"/>
      <c r="OTO10" s="908"/>
      <c r="OTP10" s="908"/>
      <c r="OTQ10" s="908"/>
      <c r="OTR10" s="908"/>
      <c r="OTS10" s="908"/>
      <c r="OTT10" s="908"/>
      <c r="OTU10" s="908"/>
      <c r="OTV10" s="908"/>
      <c r="OTW10" s="908"/>
      <c r="OTX10" s="908"/>
      <c r="OTY10" s="908"/>
      <c r="OTZ10" s="908"/>
      <c r="OUA10" s="908"/>
      <c r="OUB10" s="908"/>
      <c r="OUC10" s="908"/>
      <c r="OUD10" s="908"/>
      <c r="OUE10" s="908"/>
      <c r="OUF10" s="908"/>
      <c r="OUG10" s="908"/>
      <c r="OUH10" s="908"/>
      <c r="OUI10" s="908"/>
      <c r="OUJ10" s="908"/>
      <c r="OUK10" s="908"/>
      <c r="OUL10" s="908"/>
      <c r="OUM10" s="908"/>
      <c r="OUN10" s="908"/>
      <c r="OUO10" s="908"/>
      <c r="OUP10" s="908"/>
      <c r="OUQ10" s="908"/>
      <c r="OUR10" s="908"/>
      <c r="OUS10" s="908"/>
      <c r="OUT10" s="908"/>
      <c r="OUU10" s="908"/>
      <c r="OUV10" s="908"/>
      <c r="OUW10" s="908"/>
      <c r="OUX10" s="908"/>
      <c r="OUY10" s="908"/>
      <c r="OUZ10" s="908"/>
      <c r="OVA10" s="908"/>
      <c r="OVB10" s="908"/>
      <c r="OVC10" s="908"/>
      <c r="OVD10" s="908"/>
      <c r="OVE10" s="908"/>
      <c r="OVF10" s="908"/>
      <c r="OVG10" s="908"/>
      <c r="OVH10" s="908"/>
      <c r="OVI10" s="908"/>
      <c r="OVJ10" s="908"/>
      <c r="OVK10" s="908"/>
      <c r="OVL10" s="908"/>
      <c r="OVM10" s="908"/>
      <c r="OVN10" s="908"/>
      <c r="OVO10" s="908"/>
      <c r="OVP10" s="908"/>
      <c r="OVQ10" s="908"/>
      <c r="OVR10" s="908"/>
      <c r="OVS10" s="908"/>
      <c r="OVT10" s="908"/>
      <c r="OVU10" s="908"/>
      <c r="OVV10" s="908"/>
      <c r="OVW10" s="908"/>
      <c r="OVX10" s="908"/>
      <c r="OVY10" s="908"/>
      <c r="OVZ10" s="908"/>
      <c r="OWA10" s="908"/>
      <c r="OWB10" s="908"/>
      <c r="OWC10" s="908"/>
      <c r="OWD10" s="908"/>
      <c r="OWE10" s="908"/>
      <c r="OWF10" s="908"/>
      <c r="OWG10" s="908"/>
      <c r="OWH10" s="908"/>
      <c r="OWI10" s="908"/>
      <c r="OWJ10" s="908"/>
      <c r="OWK10" s="908"/>
      <c r="OWL10" s="908"/>
      <c r="OWM10" s="908"/>
      <c r="OWN10" s="908"/>
      <c r="OWO10" s="908"/>
      <c r="OWP10" s="908"/>
      <c r="OWQ10" s="908"/>
      <c r="OWR10" s="908"/>
      <c r="OWS10" s="908"/>
      <c r="OWT10" s="908"/>
      <c r="OWU10" s="908"/>
      <c r="OWV10" s="908"/>
      <c r="OWW10" s="908"/>
      <c r="OWX10" s="908"/>
      <c r="OWY10" s="908"/>
      <c r="OWZ10" s="908"/>
      <c r="OXA10" s="908"/>
      <c r="OXB10" s="908"/>
      <c r="OXC10" s="908"/>
      <c r="OXD10" s="908"/>
      <c r="OXE10" s="908"/>
      <c r="OXF10" s="908"/>
      <c r="OXG10" s="908"/>
      <c r="OXH10" s="908"/>
      <c r="OXI10" s="908"/>
      <c r="OXJ10" s="908"/>
      <c r="OXK10" s="908"/>
      <c r="OXL10" s="908"/>
      <c r="OXM10" s="908"/>
      <c r="OXN10" s="908"/>
      <c r="OXO10" s="908"/>
      <c r="OXP10" s="908"/>
      <c r="OXQ10" s="908"/>
      <c r="OXR10" s="908"/>
      <c r="OXS10" s="908"/>
      <c r="OXT10" s="908"/>
      <c r="OXU10" s="908"/>
      <c r="OXV10" s="908"/>
      <c r="OXW10" s="908"/>
      <c r="OXX10" s="908"/>
      <c r="OXY10" s="908"/>
      <c r="OXZ10" s="908"/>
      <c r="OYA10" s="908"/>
      <c r="OYB10" s="908"/>
      <c r="OYC10" s="908"/>
      <c r="OYD10" s="908"/>
      <c r="OYE10" s="908"/>
      <c r="OYF10" s="908"/>
      <c r="OYG10" s="908"/>
      <c r="OYH10" s="908"/>
      <c r="OYI10" s="908"/>
      <c r="OYJ10" s="908"/>
      <c r="OYK10" s="908"/>
      <c r="OYL10" s="908"/>
      <c r="OYM10" s="908"/>
      <c r="OYN10" s="908"/>
      <c r="OYO10" s="908"/>
      <c r="OYP10" s="908"/>
      <c r="OYQ10" s="908"/>
      <c r="OYR10" s="908"/>
      <c r="OYS10" s="908"/>
      <c r="OYT10" s="908"/>
      <c r="OYU10" s="908"/>
      <c r="OYV10" s="908"/>
      <c r="OYW10" s="908"/>
      <c r="OYX10" s="908"/>
      <c r="OYY10" s="908"/>
      <c r="OYZ10" s="908"/>
      <c r="OZA10" s="908"/>
      <c r="OZB10" s="908"/>
      <c r="OZC10" s="908"/>
      <c r="OZD10" s="908"/>
      <c r="OZE10" s="908"/>
      <c r="OZF10" s="908"/>
      <c r="OZG10" s="908"/>
      <c r="OZH10" s="908"/>
      <c r="OZI10" s="908"/>
      <c r="OZJ10" s="908"/>
      <c r="OZK10" s="908"/>
      <c r="OZL10" s="908"/>
      <c r="OZM10" s="908"/>
      <c r="OZN10" s="908"/>
      <c r="OZO10" s="908"/>
      <c r="OZP10" s="908"/>
      <c r="OZQ10" s="908"/>
      <c r="OZR10" s="908"/>
      <c r="OZS10" s="908"/>
      <c r="OZT10" s="908"/>
      <c r="OZU10" s="908"/>
      <c r="OZV10" s="908"/>
      <c r="OZW10" s="908"/>
      <c r="OZX10" s="908"/>
      <c r="OZY10" s="908"/>
      <c r="OZZ10" s="908"/>
      <c r="PAA10" s="908"/>
      <c r="PAB10" s="908"/>
      <c r="PAC10" s="908"/>
      <c r="PAD10" s="908"/>
      <c r="PAE10" s="908"/>
      <c r="PAF10" s="908"/>
      <c r="PAG10" s="908"/>
      <c r="PAH10" s="908"/>
      <c r="PAI10" s="908"/>
      <c r="PAJ10" s="908"/>
      <c r="PAK10" s="908"/>
      <c r="PAL10" s="908"/>
      <c r="PAM10" s="908"/>
      <c r="PAN10" s="908"/>
      <c r="PAO10" s="908"/>
      <c r="PAP10" s="908"/>
      <c r="PAQ10" s="908"/>
      <c r="PAR10" s="908"/>
      <c r="PAS10" s="908"/>
      <c r="PAT10" s="908"/>
      <c r="PAU10" s="908"/>
      <c r="PAV10" s="908"/>
      <c r="PAW10" s="908"/>
      <c r="PAX10" s="908"/>
      <c r="PAY10" s="908"/>
      <c r="PAZ10" s="908"/>
      <c r="PBA10" s="908"/>
      <c r="PBB10" s="908"/>
      <c r="PBC10" s="908"/>
      <c r="PBD10" s="908"/>
      <c r="PBE10" s="908"/>
      <c r="PBF10" s="908"/>
      <c r="PBG10" s="908"/>
      <c r="PBH10" s="908"/>
      <c r="PBI10" s="908"/>
      <c r="PBJ10" s="908"/>
      <c r="PBK10" s="908"/>
      <c r="PBL10" s="908"/>
      <c r="PBM10" s="908"/>
      <c r="PBN10" s="908"/>
      <c r="PBO10" s="908"/>
      <c r="PBP10" s="908"/>
      <c r="PBQ10" s="908"/>
      <c r="PBR10" s="908"/>
      <c r="PBS10" s="908"/>
      <c r="PBT10" s="908"/>
      <c r="PBU10" s="908"/>
      <c r="PBV10" s="908"/>
      <c r="PBW10" s="908"/>
      <c r="PBX10" s="908"/>
      <c r="PBY10" s="908"/>
      <c r="PBZ10" s="908"/>
      <c r="PCA10" s="908"/>
      <c r="PCB10" s="908"/>
      <c r="PCC10" s="908"/>
      <c r="PCD10" s="908"/>
      <c r="PCE10" s="908"/>
      <c r="PCF10" s="908"/>
      <c r="PCG10" s="908"/>
      <c r="PCH10" s="908"/>
      <c r="PCI10" s="908"/>
      <c r="PCJ10" s="908"/>
      <c r="PCK10" s="908"/>
      <c r="PCL10" s="908"/>
      <c r="PCM10" s="908"/>
      <c r="PCN10" s="908"/>
      <c r="PCO10" s="908"/>
      <c r="PCP10" s="908"/>
      <c r="PCQ10" s="908"/>
      <c r="PCR10" s="908"/>
      <c r="PCS10" s="908"/>
      <c r="PCT10" s="908"/>
      <c r="PCU10" s="908"/>
      <c r="PCV10" s="908"/>
      <c r="PCW10" s="908"/>
      <c r="PCX10" s="908"/>
      <c r="PCY10" s="908"/>
      <c r="PCZ10" s="908"/>
      <c r="PDA10" s="908"/>
      <c r="PDB10" s="908"/>
      <c r="PDC10" s="908"/>
      <c r="PDD10" s="908"/>
      <c r="PDE10" s="908"/>
      <c r="PDF10" s="908"/>
      <c r="PDG10" s="908"/>
      <c r="PDH10" s="908"/>
      <c r="PDI10" s="908"/>
      <c r="PDJ10" s="908"/>
      <c r="PDK10" s="908"/>
      <c r="PDL10" s="908"/>
      <c r="PDM10" s="908"/>
      <c r="PDN10" s="908"/>
      <c r="PDO10" s="908"/>
      <c r="PDP10" s="908"/>
      <c r="PDQ10" s="908"/>
      <c r="PDR10" s="908"/>
      <c r="PDS10" s="908"/>
      <c r="PDT10" s="908"/>
      <c r="PDU10" s="908"/>
      <c r="PDV10" s="908"/>
      <c r="PDW10" s="908"/>
      <c r="PDX10" s="908"/>
      <c r="PDY10" s="908"/>
      <c r="PDZ10" s="908"/>
      <c r="PEA10" s="908"/>
      <c r="PEB10" s="908"/>
      <c r="PEC10" s="908"/>
      <c r="PED10" s="908"/>
      <c r="PEE10" s="908"/>
      <c r="PEF10" s="908"/>
      <c r="PEG10" s="908"/>
      <c r="PEH10" s="908"/>
      <c r="PEI10" s="908"/>
      <c r="PEJ10" s="908"/>
      <c r="PEK10" s="908"/>
      <c r="PEL10" s="908"/>
      <c r="PEM10" s="908"/>
      <c r="PEN10" s="908"/>
      <c r="PEO10" s="908"/>
      <c r="PEP10" s="908"/>
      <c r="PEQ10" s="908"/>
      <c r="PER10" s="908"/>
      <c r="PES10" s="908"/>
      <c r="PET10" s="908"/>
      <c r="PEU10" s="908"/>
      <c r="PEV10" s="908"/>
      <c r="PEW10" s="908"/>
      <c r="PEX10" s="908"/>
      <c r="PEY10" s="908"/>
      <c r="PEZ10" s="908"/>
      <c r="PFA10" s="908"/>
      <c r="PFB10" s="908"/>
      <c r="PFC10" s="908"/>
      <c r="PFD10" s="908"/>
      <c r="PFE10" s="908"/>
      <c r="PFF10" s="908"/>
      <c r="PFG10" s="908"/>
      <c r="PFH10" s="908"/>
      <c r="PFI10" s="908"/>
      <c r="PFJ10" s="908"/>
      <c r="PFK10" s="908"/>
      <c r="PFL10" s="908"/>
      <c r="PFM10" s="908"/>
      <c r="PFN10" s="908"/>
      <c r="PFO10" s="908"/>
      <c r="PFP10" s="908"/>
      <c r="PFQ10" s="908"/>
      <c r="PFR10" s="908"/>
      <c r="PFS10" s="908"/>
      <c r="PFT10" s="908"/>
      <c r="PFU10" s="908"/>
      <c r="PFV10" s="908"/>
      <c r="PFW10" s="908"/>
      <c r="PFX10" s="908"/>
      <c r="PFY10" s="908"/>
      <c r="PFZ10" s="908"/>
      <c r="PGA10" s="908"/>
      <c r="PGB10" s="908"/>
      <c r="PGC10" s="908"/>
      <c r="PGD10" s="908"/>
      <c r="PGE10" s="908"/>
      <c r="PGF10" s="908"/>
      <c r="PGG10" s="908"/>
      <c r="PGH10" s="908"/>
      <c r="PGI10" s="908"/>
      <c r="PGJ10" s="908"/>
      <c r="PGK10" s="908"/>
      <c r="PGL10" s="908"/>
      <c r="PGM10" s="908"/>
      <c r="PGN10" s="908"/>
      <c r="PGO10" s="908"/>
      <c r="PGP10" s="908"/>
      <c r="PGQ10" s="908"/>
      <c r="PGR10" s="908"/>
      <c r="PGS10" s="908"/>
      <c r="PGT10" s="908"/>
      <c r="PGU10" s="908"/>
      <c r="PGV10" s="908"/>
      <c r="PGW10" s="908"/>
      <c r="PGX10" s="908"/>
      <c r="PGY10" s="908"/>
      <c r="PGZ10" s="908"/>
      <c r="PHA10" s="908"/>
      <c r="PHB10" s="908"/>
      <c r="PHC10" s="908"/>
      <c r="PHD10" s="908"/>
      <c r="PHE10" s="908"/>
      <c r="PHF10" s="908"/>
      <c r="PHG10" s="908"/>
      <c r="PHH10" s="908"/>
      <c r="PHI10" s="908"/>
      <c r="PHJ10" s="908"/>
      <c r="PHK10" s="908"/>
      <c r="PHL10" s="908"/>
      <c r="PHM10" s="908"/>
      <c r="PHN10" s="908"/>
      <c r="PHO10" s="908"/>
      <c r="PHP10" s="908"/>
      <c r="PHQ10" s="908"/>
      <c r="PHR10" s="908"/>
      <c r="PHS10" s="908"/>
      <c r="PHT10" s="908"/>
      <c r="PHU10" s="908"/>
      <c r="PHV10" s="908"/>
      <c r="PHW10" s="908"/>
      <c r="PHX10" s="908"/>
      <c r="PHY10" s="908"/>
      <c r="PHZ10" s="908"/>
      <c r="PIA10" s="908"/>
      <c r="PIB10" s="908"/>
      <c r="PIC10" s="908"/>
      <c r="PID10" s="908"/>
      <c r="PIE10" s="908"/>
      <c r="PIF10" s="908"/>
      <c r="PIG10" s="908"/>
      <c r="PIH10" s="908"/>
      <c r="PII10" s="908"/>
      <c r="PIJ10" s="908"/>
      <c r="PIK10" s="908"/>
      <c r="PIL10" s="908"/>
      <c r="PIM10" s="908"/>
      <c r="PIN10" s="908"/>
      <c r="PIO10" s="908"/>
      <c r="PIP10" s="908"/>
      <c r="PIQ10" s="908"/>
      <c r="PIR10" s="908"/>
      <c r="PIS10" s="908"/>
      <c r="PIT10" s="908"/>
      <c r="PIU10" s="908"/>
      <c r="PIV10" s="908"/>
      <c r="PIW10" s="908"/>
      <c r="PIX10" s="908"/>
      <c r="PIY10" s="908"/>
      <c r="PIZ10" s="908"/>
      <c r="PJA10" s="908"/>
      <c r="PJB10" s="908"/>
      <c r="PJC10" s="908"/>
      <c r="PJD10" s="908"/>
      <c r="PJE10" s="908"/>
      <c r="PJF10" s="908"/>
      <c r="PJG10" s="908"/>
      <c r="PJH10" s="908"/>
      <c r="PJI10" s="908"/>
      <c r="PJJ10" s="908"/>
      <c r="PJK10" s="908"/>
      <c r="PJL10" s="908"/>
      <c r="PJM10" s="908"/>
      <c r="PJN10" s="908"/>
      <c r="PJO10" s="908"/>
      <c r="PJP10" s="908"/>
      <c r="PJQ10" s="908"/>
      <c r="PJR10" s="908"/>
      <c r="PJS10" s="908"/>
      <c r="PJT10" s="908"/>
      <c r="PJU10" s="908"/>
      <c r="PJV10" s="908"/>
      <c r="PJW10" s="908"/>
      <c r="PJX10" s="908"/>
      <c r="PJY10" s="908"/>
      <c r="PJZ10" s="908"/>
      <c r="PKA10" s="908"/>
      <c r="PKB10" s="908"/>
      <c r="PKC10" s="908"/>
      <c r="PKD10" s="908"/>
      <c r="PKE10" s="908"/>
      <c r="PKF10" s="908"/>
      <c r="PKG10" s="908"/>
      <c r="PKH10" s="908"/>
      <c r="PKI10" s="908"/>
      <c r="PKJ10" s="908"/>
      <c r="PKK10" s="908"/>
      <c r="PKL10" s="908"/>
      <c r="PKM10" s="908"/>
      <c r="PKN10" s="908"/>
      <c r="PKO10" s="908"/>
      <c r="PKP10" s="908"/>
      <c r="PKQ10" s="908"/>
      <c r="PKR10" s="908"/>
      <c r="PKS10" s="908"/>
      <c r="PKT10" s="908"/>
      <c r="PKU10" s="908"/>
      <c r="PKV10" s="908"/>
      <c r="PKW10" s="908"/>
      <c r="PKX10" s="908"/>
      <c r="PKY10" s="908"/>
      <c r="PKZ10" s="908"/>
      <c r="PLA10" s="908"/>
      <c r="PLB10" s="908"/>
      <c r="PLC10" s="908"/>
      <c r="PLD10" s="908"/>
      <c r="PLE10" s="908"/>
      <c r="PLF10" s="908"/>
      <c r="PLG10" s="908"/>
      <c r="PLH10" s="908"/>
      <c r="PLI10" s="908"/>
      <c r="PLJ10" s="908"/>
      <c r="PLK10" s="908"/>
      <c r="PLL10" s="908"/>
      <c r="PLM10" s="908"/>
      <c r="PLN10" s="908"/>
      <c r="PLO10" s="908"/>
      <c r="PLP10" s="908"/>
      <c r="PLQ10" s="908"/>
      <c r="PLR10" s="908"/>
      <c r="PLS10" s="908"/>
      <c r="PLT10" s="908"/>
      <c r="PLU10" s="908"/>
      <c r="PLV10" s="908"/>
      <c r="PLW10" s="908"/>
      <c r="PLX10" s="908"/>
      <c r="PLY10" s="908"/>
      <c r="PLZ10" s="908"/>
      <c r="PMA10" s="908"/>
      <c r="PMB10" s="908"/>
      <c r="PMC10" s="908"/>
      <c r="PMD10" s="908"/>
      <c r="PME10" s="908"/>
      <c r="PMF10" s="908"/>
      <c r="PMG10" s="908"/>
      <c r="PMH10" s="908"/>
      <c r="PMI10" s="908"/>
      <c r="PMJ10" s="908"/>
      <c r="PMK10" s="908"/>
      <c r="PML10" s="908"/>
      <c r="PMM10" s="908"/>
      <c r="PMN10" s="908"/>
      <c r="PMO10" s="908"/>
      <c r="PMP10" s="908"/>
      <c r="PMQ10" s="908"/>
      <c r="PMR10" s="908"/>
      <c r="PMS10" s="908"/>
      <c r="PMT10" s="908"/>
      <c r="PMU10" s="908"/>
      <c r="PMV10" s="908"/>
      <c r="PMW10" s="908"/>
      <c r="PMX10" s="908"/>
      <c r="PMY10" s="908"/>
      <c r="PMZ10" s="908"/>
      <c r="PNA10" s="908"/>
      <c r="PNB10" s="908"/>
      <c r="PNC10" s="908"/>
      <c r="PND10" s="908"/>
      <c r="PNE10" s="908"/>
      <c r="PNF10" s="908"/>
      <c r="PNG10" s="908"/>
      <c r="PNH10" s="908"/>
      <c r="PNI10" s="908"/>
      <c r="PNJ10" s="908"/>
      <c r="PNK10" s="908"/>
      <c r="PNL10" s="908"/>
      <c r="PNM10" s="908"/>
      <c r="PNN10" s="908"/>
      <c r="PNO10" s="908"/>
      <c r="PNP10" s="908"/>
      <c r="PNQ10" s="908"/>
      <c r="PNR10" s="908"/>
      <c r="PNS10" s="908"/>
      <c r="PNT10" s="908"/>
      <c r="PNU10" s="908"/>
      <c r="PNV10" s="908"/>
      <c r="PNW10" s="908"/>
      <c r="PNX10" s="908"/>
      <c r="PNY10" s="908"/>
      <c r="PNZ10" s="908"/>
      <c r="POA10" s="908"/>
      <c r="POB10" s="908"/>
      <c r="POC10" s="908"/>
      <c r="POD10" s="908"/>
      <c r="POE10" s="908"/>
      <c r="POF10" s="908"/>
      <c r="POG10" s="908"/>
      <c r="POH10" s="908"/>
      <c r="POI10" s="908"/>
      <c r="POJ10" s="908"/>
      <c r="POK10" s="908"/>
      <c r="POL10" s="908"/>
      <c r="POM10" s="908"/>
      <c r="PON10" s="908"/>
      <c r="POO10" s="908"/>
      <c r="POP10" s="908"/>
      <c r="POQ10" s="908"/>
      <c r="POR10" s="908"/>
      <c r="POS10" s="908"/>
      <c r="POT10" s="908"/>
      <c r="POU10" s="908"/>
      <c r="POV10" s="908"/>
      <c r="POW10" s="908"/>
      <c r="POX10" s="908"/>
      <c r="POY10" s="908"/>
      <c r="POZ10" s="908"/>
      <c r="PPA10" s="908"/>
      <c r="PPB10" s="908"/>
      <c r="PPC10" s="908"/>
      <c r="PPD10" s="908"/>
      <c r="PPE10" s="908"/>
      <c r="PPF10" s="908"/>
      <c r="PPG10" s="908"/>
      <c r="PPH10" s="908"/>
      <c r="PPI10" s="908"/>
      <c r="PPJ10" s="908"/>
      <c r="PPK10" s="908"/>
      <c r="PPL10" s="908"/>
      <c r="PPM10" s="908"/>
      <c r="PPN10" s="908"/>
      <c r="PPO10" s="908"/>
      <c r="PPP10" s="908"/>
      <c r="PPQ10" s="908"/>
      <c r="PPR10" s="908"/>
      <c r="PPS10" s="908"/>
      <c r="PPT10" s="908"/>
      <c r="PPU10" s="908"/>
      <c r="PPV10" s="908"/>
      <c r="PPW10" s="908"/>
      <c r="PPX10" s="908"/>
      <c r="PPY10" s="908"/>
      <c r="PPZ10" s="908"/>
      <c r="PQA10" s="908"/>
      <c r="PQB10" s="908"/>
      <c r="PQC10" s="908"/>
      <c r="PQD10" s="908"/>
      <c r="PQE10" s="908"/>
      <c r="PQF10" s="908"/>
      <c r="PQG10" s="908"/>
      <c r="PQH10" s="908"/>
      <c r="PQI10" s="908"/>
      <c r="PQJ10" s="908"/>
      <c r="PQK10" s="908"/>
      <c r="PQL10" s="908"/>
      <c r="PQM10" s="908"/>
      <c r="PQN10" s="908"/>
      <c r="PQO10" s="908"/>
      <c r="PQP10" s="908"/>
      <c r="PQQ10" s="908"/>
      <c r="PQR10" s="908"/>
      <c r="PQS10" s="908"/>
      <c r="PQT10" s="908"/>
      <c r="PQU10" s="908"/>
      <c r="PQV10" s="908"/>
      <c r="PQW10" s="908"/>
      <c r="PQX10" s="908"/>
      <c r="PQY10" s="908"/>
      <c r="PQZ10" s="908"/>
      <c r="PRA10" s="908"/>
      <c r="PRB10" s="908"/>
      <c r="PRC10" s="908"/>
      <c r="PRD10" s="908"/>
      <c r="PRE10" s="908"/>
      <c r="PRF10" s="908"/>
      <c r="PRG10" s="908"/>
      <c r="PRH10" s="908"/>
      <c r="PRI10" s="908"/>
      <c r="PRJ10" s="908"/>
      <c r="PRK10" s="908"/>
      <c r="PRL10" s="908"/>
      <c r="PRM10" s="908"/>
      <c r="PRN10" s="908"/>
      <c r="PRO10" s="908"/>
      <c r="PRP10" s="908"/>
      <c r="PRQ10" s="908"/>
      <c r="PRR10" s="908"/>
      <c r="PRS10" s="908"/>
      <c r="PRT10" s="908"/>
      <c r="PRU10" s="908"/>
      <c r="PRV10" s="908"/>
      <c r="PRW10" s="908"/>
      <c r="PRX10" s="908"/>
      <c r="PRY10" s="908"/>
      <c r="PRZ10" s="908"/>
      <c r="PSA10" s="908"/>
      <c r="PSB10" s="908"/>
      <c r="PSC10" s="908"/>
      <c r="PSD10" s="908"/>
      <c r="PSE10" s="908"/>
      <c r="PSF10" s="908"/>
      <c r="PSG10" s="908"/>
      <c r="PSH10" s="908"/>
      <c r="PSI10" s="908"/>
      <c r="PSJ10" s="908"/>
      <c r="PSK10" s="908"/>
      <c r="PSL10" s="908"/>
      <c r="PSM10" s="908"/>
      <c r="PSN10" s="908"/>
      <c r="PSO10" s="908"/>
      <c r="PSP10" s="908"/>
      <c r="PSQ10" s="908"/>
      <c r="PSR10" s="908"/>
      <c r="PSS10" s="908"/>
      <c r="PST10" s="908"/>
      <c r="PSU10" s="908"/>
      <c r="PSV10" s="908"/>
      <c r="PSW10" s="908"/>
      <c r="PSX10" s="908"/>
      <c r="PSY10" s="908"/>
      <c r="PSZ10" s="908"/>
      <c r="PTA10" s="908"/>
      <c r="PTB10" s="908"/>
      <c r="PTC10" s="908"/>
      <c r="PTD10" s="908"/>
      <c r="PTE10" s="908"/>
      <c r="PTF10" s="908"/>
      <c r="PTG10" s="908"/>
      <c r="PTH10" s="908"/>
      <c r="PTI10" s="908"/>
      <c r="PTJ10" s="908"/>
      <c r="PTK10" s="908"/>
      <c r="PTL10" s="908"/>
      <c r="PTM10" s="908"/>
      <c r="PTN10" s="908"/>
      <c r="PTO10" s="908"/>
      <c r="PTP10" s="908"/>
      <c r="PTQ10" s="908"/>
      <c r="PTR10" s="908"/>
      <c r="PTS10" s="908"/>
      <c r="PTT10" s="908"/>
      <c r="PTU10" s="908"/>
      <c r="PTV10" s="908"/>
      <c r="PTW10" s="908"/>
      <c r="PTX10" s="908"/>
      <c r="PTY10" s="908"/>
      <c r="PTZ10" s="908"/>
      <c r="PUA10" s="908"/>
      <c r="PUB10" s="908"/>
      <c r="PUC10" s="908"/>
      <c r="PUD10" s="908"/>
      <c r="PUE10" s="908"/>
      <c r="PUF10" s="908"/>
      <c r="PUG10" s="908"/>
      <c r="PUH10" s="908"/>
      <c r="PUI10" s="908"/>
      <c r="PUJ10" s="908"/>
      <c r="PUK10" s="908"/>
      <c r="PUL10" s="908"/>
      <c r="PUM10" s="908"/>
      <c r="PUN10" s="908"/>
      <c r="PUO10" s="908"/>
      <c r="PUP10" s="908"/>
      <c r="PUQ10" s="908"/>
      <c r="PUR10" s="908"/>
      <c r="PUS10" s="908"/>
      <c r="PUT10" s="908"/>
      <c r="PUU10" s="908"/>
      <c r="PUV10" s="908"/>
      <c r="PUW10" s="908"/>
      <c r="PUX10" s="908"/>
      <c r="PUY10" s="908"/>
      <c r="PUZ10" s="908"/>
      <c r="PVA10" s="908"/>
      <c r="PVB10" s="908"/>
      <c r="PVC10" s="908"/>
      <c r="PVD10" s="908"/>
      <c r="PVE10" s="908"/>
      <c r="PVF10" s="908"/>
      <c r="PVG10" s="908"/>
      <c r="PVH10" s="908"/>
      <c r="PVI10" s="908"/>
      <c r="PVJ10" s="908"/>
      <c r="PVK10" s="908"/>
      <c r="PVL10" s="908"/>
      <c r="PVM10" s="908"/>
      <c r="PVN10" s="908"/>
      <c r="PVO10" s="908"/>
      <c r="PVP10" s="908"/>
      <c r="PVQ10" s="908"/>
      <c r="PVR10" s="908"/>
      <c r="PVS10" s="908"/>
      <c r="PVT10" s="908"/>
      <c r="PVU10" s="908"/>
      <c r="PVV10" s="908"/>
      <c r="PVW10" s="908"/>
      <c r="PVX10" s="908"/>
      <c r="PVY10" s="908"/>
      <c r="PVZ10" s="908"/>
      <c r="PWA10" s="908"/>
      <c r="PWB10" s="908"/>
      <c r="PWC10" s="908"/>
      <c r="PWD10" s="908"/>
      <c r="PWE10" s="908"/>
      <c r="PWF10" s="908"/>
      <c r="PWG10" s="908"/>
      <c r="PWH10" s="908"/>
      <c r="PWI10" s="908"/>
      <c r="PWJ10" s="908"/>
      <c r="PWK10" s="908"/>
      <c r="PWL10" s="908"/>
      <c r="PWM10" s="908"/>
      <c r="PWN10" s="908"/>
      <c r="PWO10" s="908"/>
      <c r="PWP10" s="908"/>
      <c r="PWQ10" s="908"/>
      <c r="PWR10" s="908"/>
      <c r="PWS10" s="908"/>
      <c r="PWT10" s="908"/>
      <c r="PWU10" s="908"/>
      <c r="PWV10" s="908"/>
      <c r="PWW10" s="908"/>
      <c r="PWX10" s="908"/>
      <c r="PWY10" s="908"/>
      <c r="PWZ10" s="908"/>
      <c r="PXA10" s="908"/>
      <c r="PXB10" s="908"/>
      <c r="PXC10" s="908"/>
      <c r="PXD10" s="908"/>
      <c r="PXE10" s="908"/>
      <c r="PXF10" s="908"/>
      <c r="PXG10" s="908"/>
      <c r="PXH10" s="908"/>
      <c r="PXI10" s="908"/>
      <c r="PXJ10" s="908"/>
      <c r="PXK10" s="908"/>
      <c r="PXL10" s="908"/>
      <c r="PXM10" s="908"/>
      <c r="PXN10" s="908"/>
      <c r="PXO10" s="908"/>
      <c r="PXP10" s="908"/>
      <c r="PXQ10" s="908"/>
      <c r="PXR10" s="908"/>
      <c r="PXS10" s="908"/>
      <c r="PXT10" s="908"/>
      <c r="PXU10" s="908"/>
      <c r="PXV10" s="908"/>
      <c r="PXW10" s="908"/>
      <c r="PXX10" s="908"/>
      <c r="PXY10" s="908"/>
      <c r="PXZ10" s="908"/>
      <c r="PYA10" s="908"/>
      <c r="PYB10" s="908"/>
      <c r="PYC10" s="908"/>
      <c r="PYD10" s="908"/>
      <c r="PYE10" s="908"/>
      <c r="PYF10" s="908"/>
      <c r="PYG10" s="908"/>
      <c r="PYH10" s="908"/>
      <c r="PYI10" s="908"/>
      <c r="PYJ10" s="908"/>
      <c r="PYK10" s="908"/>
      <c r="PYL10" s="908"/>
      <c r="PYM10" s="908"/>
      <c r="PYN10" s="908"/>
      <c r="PYO10" s="908"/>
      <c r="PYP10" s="908"/>
      <c r="PYQ10" s="908"/>
      <c r="PYR10" s="908"/>
      <c r="PYS10" s="908"/>
      <c r="PYT10" s="908"/>
      <c r="PYU10" s="908"/>
      <c r="PYV10" s="908"/>
      <c r="PYW10" s="908"/>
      <c r="PYX10" s="908"/>
      <c r="PYY10" s="908"/>
      <c r="PYZ10" s="908"/>
      <c r="PZA10" s="908"/>
      <c r="PZB10" s="908"/>
      <c r="PZC10" s="908"/>
      <c r="PZD10" s="908"/>
      <c r="PZE10" s="908"/>
      <c r="PZF10" s="908"/>
      <c r="PZG10" s="908"/>
      <c r="PZH10" s="908"/>
      <c r="PZI10" s="908"/>
      <c r="PZJ10" s="908"/>
      <c r="PZK10" s="908"/>
      <c r="PZL10" s="908"/>
      <c r="PZM10" s="908"/>
      <c r="PZN10" s="908"/>
      <c r="PZO10" s="908"/>
      <c r="PZP10" s="908"/>
      <c r="PZQ10" s="908"/>
      <c r="PZR10" s="908"/>
      <c r="PZS10" s="908"/>
      <c r="PZT10" s="908"/>
      <c r="PZU10" s="908"/>
      <c r="PZV10" s="908"/>
      <c r="PZW10" s="908"/>
      <c r="PZX10" s="908"/>
      <c r="PZY10" s="908"/>
      <c r="PZZ10" s="908"/>
      <c r="QAA10" s="908"/>
      <c r="QAB10" s="908"/>
      <c r="QAC10" s="908"/>
      <c r="QAD10" s="908"/>
      <c r="QAE10" s="908"/>
      <c r="QAF10" s="908"/>
      <c r="QAG10" s="908"/>
      <c r="QAH10" s="908"/>
      <c r="QAI10" s="908"/>
      <c r="QAJ10" s="908"/>
      <c r="QAK10" s="908"/>
      <c r="QAL10" s="908"/>
      <c r="QAM10" s="908"/>
      <c r="QAN10" s="908"/>
      <c r="QAO10" s="908"/>
      <c r="QAP10" s="908"/>
      <c r="QAQ10" s="908"/>
      <c r="QAR10" s="908"/>
      <c r="QAS10" s="908"/>
      <c r="QAT10" s="908"/>
      <c r="QAU10" s="908"/>
      <c r="QAV10" s="908"/>
      <c r="QAW10" s="908"/>
      <c r="QAX10" s="908"/>
      <c r="QAY10" s="908"/>
      <c r="QAZ10" s="908"/>
      <c r="QBA10" s="908"/>
      <c r="QBB10" s="908"/>
      <c r="QBC10" s="908"/>
      <c r="QBD10" s="908"/>
      <c r="QBE10" s="908"/>
      <c r="QBF10" s="908"/>
      <c r="QBG10" s="908"/>
      <c r="QBH10" s="908"/>
      <c r="QBI10" s="908"/>
      <c r="QBJ10" s="908"/>
      <c r="QBK10" s="908"/>
      <c r="QBL10" s="908"/>
      <c r="QBM10" s="908"/>
      <c r="QBN10" s="908"/>
      <c r="QBO10" s="908"/>
      <c r="QBP10" s="908"/>
      <c r="QBQ10" s="908"/>
      <c r="QBR10" s="908"/>
      <c r="QBS10" s="908"/>
      <c r="QBT10" s="908"/>
      <c r="QBU10" s="908"/>
      <c r="QBV10" s="908"/>
      <c r="QBW10" s="908"/>
      <c r="QBX10" s="908"/>
      <c r="QBY10" s="908"/>
      <c r="QBZ10" s="908"/>
      <c r="QCA10" s="908"/>
      <c r="QCB10" s="908"/>
      <c r="QCC10" s="908"/>
      <c r="QCD10" s="908"/>
      <c r="QCE10" s="908"/>
      <c r="QCF10" s="908"/>
      <c r="QCG10" s="908"/>
      <c r="QCH10" s="908"/>
      <c r="QCI10" s="908"/>
      <c r="QCJ10" s="908"/>
      <c r="QCK10" s="908"/>
      <c r="QCL10" s="908"/>
      <c r="QCM10" s="908"/>
      <c r="QCN10" s="908"/>
      <c r="QCO10" s="908"/>
      <c r="QCP10" s="908"/>
      <c r="QCQ10" s="908"/>
      <c r="QCR10" s="908"/>
      <c r="QCS10" s="908"/>
      <c r="QCT10" s="908"/>
      <c r="QCU10" s="908"/>
      <c r="QCV10" s="908"/>
      <c r="QCW10" s="908"/>
      <c r="QCX10" s="908"/>
      <c r="QCY10" s="908"/>
      <c r="QCZ10" s="908"/>
      <c r="QDA10" s="908"/>
      <c r="QDB10" s="908"/>
      <c r="QDC10" s="908"/>
      <c r="QDD10" s="908"/>
      <c r="QDE10" s="908"/>
      <c r="QDF10" s="908"/>
      <c r="QDG10" s="908"/>
      <c r="QDH10" s="908"/>
      <c r="QDI10" s="908"/>
      <c r="QDJ10" s="908"/>
      <c r="QDK10" s="908"/>
      <c r="QDL10" s="908"/>
      <c r="QDM10" s="908"/>
      <c r="QDN10" s="908"/>
      <c r="QDO10" s="908"/>
      <c r="QDP10" s="908"/>
      <c r="QDQ10" s="908"/>
      <c r="QDR10" s="908"/>
      <c r="QDS10" s="908"/>
      <c r="QDT10" s="908"/>
      <c r="QDU10" s="908"/>
      <c r="QDV10" s="908"/>
      <c r="QDW10" s="908"/>
      <c r="QDX10" s="908"/>
      <c r="QDY10" s="908"/>
      <c r="QDZ10" s="908"/>
      <c r="QEA10" s="908"/>
      <c r="QEB10" s="908"/>
      <c r="QEC10" s="908"/>
      <c r="QED10" s="908"/>
      <c r="QEE10" s="908"/>
      <c r="QEF10" s="908"/>
      <c r="QEG10" s="908"/>
      <c r="QEH10" s="908"/>
      <c r="QEI10" s="908"/>
      <c r="QEJ10" s="908"/>
      <c r="QEK10" s="908"/>
      <c r="QEL10" s="908"/>
      <c r="QEM10" s="908"/>
      <c r="QEN10" s="908"/>
      <c r="QEO10" s="908"/>
      <c r="QEP10" s="908"/>
      <c r="QEQ10" s="908"/>
      <c r="QER10" s="908"/>
      <c r="QES10" s="908"/>
      <c r="QET10" s="908"/>
      <c r="QEU10" s="908"/>
      <c r="QEV10" s="908"/>
      <c r="QEW10" s="908"/>
      <c r="QEX10" s="908"/>
      <c r="QEY10" s="908"/>
      <c r="QEZ10" s="908"/>
      <c r="QFA10" s="908"/>
      <c r="QFB10" s="908"/>
      <c r="QFC10" s="908"/>
      <c r="QFD10" s="908"/>
      <c r="QFE10" s="908"/>
      <c r="QFF10" s="908"/>
      <c r="QFG10" s="908"/>
      <c r="QFH10" s="908"/>
      <c r="QFI10" s="908"/>
      <c r="QFJ10" s="908"/>
      <c r="QFK10" s="908"/>
      <c r="QFL10" s="908"/>
      <c r="QFM10" s="908"/>
      <c r="QFN10" s="908"/>
      <c r="QFO10" s="908"/>
      <c r="QFP10" s="908"/>
      <c r="QFQ10" s="908"/>
      <c r="QFR10" s="908"/>
      <c r="QFS10" s="908"/>
      <c r="QFT10" s="908"/>
      <c r="QFU10" s="908"/>
      <c r="QFV10" s="908"/>
      <c r="QFW10" s="908"/>
      <c r="QFX10" s="908"/>
      <c r="QFY10" s="908"/>
      <c r="QFZ10" s="908"/>
      <c r="QGA10" s="908"/>
      <c r="QGB10" s="908"/>
      <c r="QGC10" s="908"/>
      <c r="QGD10" s="908"/>
      <c r="QGE10" s="908"/>
      <c r="QGF10" s="908"/>
      <c r="QGG10" s="908"/>
      <c r="QGH10" s="908"/>
      <c r="QGI10" s="908"/>
      <c r="QGJ10" s="908"/>
      <c r="QGK10" s="908"/>
      <c r="QGL10" s="908"/>
      <c r="QGM10" s="908"/>
      <c r="QGN10" s="908"/>
      <c r="QGO10" s="908"/>
      <c r="QGP10" s="908"/>
      <c r="QGQ10" s="908"/>
      <c r="QGR10" s="908"/>
      <c r="QGS10" s="908"/>
      <c r="QGT10" s="908"/>
      <c r="QGU10" s="908"/>
      <c r="QGV10" s="908"/>
      <c r="QGW10" s="908"/>
      <c r="QGX10" s="908"/>
      <c r="QGY10" s="908"/>
      <c r="QGZ10" s="908"/>
      <c r="QHA10" s="908"/>
      <c r="QHB10" s="908"/>
      <c r="QHC10" s="908"/>
      <c r="QHD10" s="908"/>
      <c r="QHE10" s="908"/>
      <c r="QHF10" s="908"/>
      <c r="QHG10" s="908"/>
      <c r="QHH10" s="908"/>
      <c r="QHI10" s="908"/>
      <c r="QHJ10" s="908"/>
      <c r="QHK10" s="908"/>
      <c r="QHL10" s="908"/>
      <c r="QHM10" s="908"/>
      <c r="QHN10" s="908"/>
      <c r="QHO10" s="908"/>
      <c r="QHP10" s="908"/>
      <c r="QHQ10" s="908"/>
      <c r="QHR10" s="908"/>
      <c r="QHS10" s="908"/>
      <c r="QHT10" s="908"/>
      <c r="QHU10" s="908"/>
      <c r="QHV10" s="908"/>
      <c r="QHW10" s="908"/>
      <c r="QHX10" s="908"/>
      <c r="QHY10" s="908"/>
      <c r="QHZ10" s="908"/>
      <c r="QIA10" s="908"/>
      <c r="QIB10" s="908"/>
      <c r="QIC10" s="908"/>
      <c r="QID10" s="908"/>
      <c r="QIE10" s="908"/>
      <c r="QIF10" s="908"/>
      <c r="QIG10" s="908"/>
      <c r="QIH10" s="908"/>
      <c r="QII10" s="908"/>
      <c r="QIJ10" s="908"/>
      <c r="QIK10" s="908"/>
      <c r="QIL10" s="908"/>
      <c r="QIM10" s="908"/>
      <c r="QIN10" s="908"/>
      <c r="QIO10" s="908"/>
      <c r="QIP10" s="908"/>
      <c r="QIQ10" s="908"/>
      <c r="QIR10" s="908"/>
      <c r="QIS10" s="908"/>
      <c r="QIT10" s="908"/>
      <c r="QIU10" s="908"/>
      <c r="QIV10" s="908"/>
      <c r="QIW10" s="908"/>
      <c r="QIX10" s="908"/>
      <c r="QIY10" s="908"/>
      <c r="QIZ10" s="908"/>
      <c r="QJA10" s="908"/>
      <c r="QJB10" s="908"/>
      <c r="QJC10" s="908"/>
      <c r="QJD10" s="908"/>
      <c r="QJE10" s="908"/>
      <c r="QJF10" s="908"/>
      <c r="QJG10" s="908"/>
      <c r="QJH10" s="908"/>
      <c r="QJI10" s="908"/>
      <c r="QJJ10" s="908"/>
      <c r="QJK10" s="908"/>
      <c r="QJL10" s="908"/>
      <c r="QJM10" s="908"/>
      <c r="QJN10" s="908"/>
      <c r="QJO10" s="908"/>
      <c r="QJP10" s="908"/>
      <c r="QJQ10" s="908"/>
      <c r="QJR10" s="908"/>
      <c r="QJS10" s="908"/>
      <c r="QJT10" s="908"/>
      <c r="QJU10" s="908"/>
      <c r="QJV10" s="908"/>
      <c r="QJW10" s="908"/>
      <c r="QJX10" s="908"/>
      <c r="QJY10" s="908"/>
      <c r="QJZ10" s="908"/>
      <c r="QKA10" s="908"/>
      <c r="QKB10" s="908"/>
      <c r="QKC10" s="908"/>
      <c r="QKD10" s="908"/>
      <c r="QKE10" s="908"/>
      <c r="QKF10" s="908"/>
      <c r="QKG10" s="908"/>
      <c r="QKH10" s="908"/>
      <c r="QKI10" s="908"/>
      <c r="QKJ10" s="908"/>
      <c r="QKK10" s="908"/>
      <c r="QKL10" s="908"/>
      <c r="QKM10" s="908"/>
      <c r="QKN10" s="908"/>
      <c r="QKO10" s="908"/>
      <c r="QKP10" s="908"/>
      <c r="QKQ10" s="908"/>
      <c r="QKR10" s="908"/>
      <c r="QKS10" s="908"/>
      <c r="QKT10" s="908"/>
      <c r="QKU10" s="908"/>
      <c r="QKV10" s="908"/>
      <c r="QKW10" s="908"/>
      <c r="QKX10" s="908"/>
      <c r="QKY10" s="908"/>
      <c r="QKZ10" s="908"/>
      <c r="QLA10" s="908"/>
      <c r="QLB10" s="908"/>
      <c r="QLC10" s="908"/>
      <c r="QLD10" s="908"/>
      <c r="QLE10" s="908"/>
      <c r="QLF10" s="908"/>
      <c r="QLG10" s="908"/>
      <c r="QLH10" s="908"/>
      <c r="QLI10" s="908"/>
      <c r="QLJ10" s="908"/>
      <c r="QLK10" s="908"/>
      <c r="QLL10" s="908"/>
      <c r="QLM10" s="908"/>
      <c r="QLN10" s="908"/>
      <c r="QLO10" s="908"/>
      <c r="QLP10" s="908"/>
      <c r="QLQ10" s="908"/>
      <c r="QLR10" s="908"/>
      <c r="QLS10" s="908"/>
      <c r="QLT10" s="908"/>
      <c r="QLU10" s="908"/>
      <c r="QLV10" s="908"/>
      <c r="QLW10" s="908"/>
      <c r="QLX10" s="908"/>
      <c r="QLY10" s="908"/>
      <c r="QLZ10" s="908"/>
      <c r="QMA10" s="908"/>
      <c r="QMB10" s="908"/>
      <c r="QMC10" s="908"/>
      <c r="QMD10" s="908"/>
      <c r="QME10" s="908"/>
      <c r="QMF10" s="908"/>
      <c r="QMG10" s="908"/>
      <c r="QMH10" s="908"/>
      <c r="QMI10" s="908"/>
      <c r="QMJ10" s="908"/>
      <c r="QMK10" s="908"/>
      <c r="QML10" s="908"/>
      <c r="QMM10" s="908"/>
      <c r="QMN10" s="908"/>
      <c r="QMO10" s="908"/>
      <c r="QMP10" s="908"/>
      <c r="QMQ10" s="908"/>
      <c r="QMR10" s="908"/>
      <c r="QMS10" s="908"/>
      <c r="QMT10" s="908"/>
      <c r="QMU10" s="908"/>
      <c r="QMV10" s="908"/>
      <c r="QMW10" s="908"/>
      <c r="QMX10" s="908"/>
      <c r="QMY10" s="908"/>
      <c r="QMZ10" s="908"/>
      <c r="QNA10" s="908"/>
      <c r="QNB10" s="908"/>
      <c r="QNC10" s="908"/>
      <c r="QND10" s="908"/>
      <c r="QNE10" s="908"/>
      <c r="QNF10" s="908"/>
      <c r="QNG10" s="908"/>
      <c r="QNH10" s="908"/>
      <c r="QNI10" s="908"/>
      <c r="QNJ10" s="908"/>
      <c r="QNK10" s="908"/>
      <c r="QNL10" s="908"/>
      <c r="QNM10" s="908"/>
      <c r="QNN10" s="908"/>
      <c r="QNO10" s="908"/>
      <c r="QNP10" s="908"/>
      <c r="QNQ10" s="908"/>
      <c r="QNR10" s="908"/>
      <c r="QNS10" s="908"/>
      <c r="QNT10" s="908"/>
      <c r="QNU10" s="908"/>
      <c r="QNV10" s="908"/>
      <c r="QNW10" s="908"/>
      <c r="QNX10" s="908"/>
      <c r="QNY10" s="908"/>
      <c r="QNZ10" s="908"/>
      <c r="QOA10" s="908"/>
      <c r="QOB10" s="908"/>
      <c r="QOC10" s="908"/>
      <c r="QOD10" s="908"/>
      <c r="QOE10" s="908"/>
      <c r="QOF10" s="908"/>
      <c r="QOG10" s="908"/>
      <c r="QOH10" s="908"/>
      <c r="QOI10" s="908"/>
      <c r="QOJ10" s="908"/>
      <c r="QOK10" s="908"/>
      <c r="QOL10" s="908"/>
      <c r="QOM10" s="908"/>
      <c r="QON10" s="908"/>
      <c r="QOO10" s="908"/>
      <c r="QOP10" s="908"/>
      <c r="QOQ10" s="908"/>
      <c r="QOR10" s="908"/>
      <c r="QOS10" s="908"/>
      <c r="QOT10" s="908"/>
      <c r="QOU10" s="908"/>
      <c r="QOV10" s="908"/>
      <c r="QOW10" s="908"/>
      <c r="QOX10" s="908"/>
      <c r="QOY10" s="908"/>
      <c r="QOZ10" s="908"/>
      <c r="QPA10" s="908"/>
      <c r="QPB10" s="908"/>
      <c r="QPC10" s="908"/>
      <c r="QPD10" s="908"/>
      <c r="QPE10" s="908"/>
      <c r="QPF10" s="908"/>
      <c r="QPG10" s="908"/>
      <c r="QPH10" s="908"/>
      <c r="QPI10" s="908"/>
      <c r="QPJ10" s="908"/>
      <c r="QPK10" s="908"/>
      <c r="QPL10" s="908"/>
      <c r="QPM10" s="908"/>
      <c r="QPN10" s="908"/>
      <c r="QPO10" s="908"/>
      <c r="QPP10" s="908"/>
      <c r="QPQ10" s="908"/>
      <c r="QPR10" s="908"/>
      <c r="QPS10" s="908"/>
      <c r="QPT10" s="908"/>
      <c r="QPU10" s="908"/>
      <c r="QPV10" s="908"/>
      <c r="QPW10" s="908"/>
      <c r="QPX10" s="908"/>
      <c r="QPY10" s="908"/>
      <c r="QPZ10" s="908"/>
      <c r="QQA10" s="908"/>
      <c r="QQB10" s="908"/>
      <c r="QQC10" s="908"/>
      <c r="QQD10" s="908"/>
      <c r="QQE10" s="908"/>
      <c r="QQF10" s="908"/>
      <c r="QQG10" s="908"/>
      <c r="QQH10" s="908"/>
      <c r="QQI10" s="908"/>
      <c r="QQJ10" s="908"/>
      <c r="QQK10" s="908"/>
      <c r="QQL10" s="908"/>
      <c r="QQM10" s="908"/>
      <c r="QQN10" s="908"/>
      <c r="QQO10" s="908"/>
      <c r="QQP10" s="908"/>
      <c r="QQQ10" s="908"/>
      <c r="QQR10" s="908"/>
      <c r="QQS10" s="908"/>
      <c r="QQT10" s="908"/>
      <c r="QQU10" s="908"/>
      <c r="QQV10" s="908"/>
      <c r="QQW10" s="908"/>
      <c r="QQX10" s="908"/>
      <c r="QQY10" s="908"/>
      <c r="QQZ10" s="908"/>
      <c r="QRA10" s="908"/>
      <c r="QRB10" s="908"/>
      <c r="QRC10" s="908"/>
      <c r="QRD10" s="908"/>
      <c r="QRE10" s="908"/>
      <c r="QRF10" s="908"/>
      <c r="QRG10" s="908"/>
      <c r="QRH10" s="908"/>
      <c r="QRI10" s="908"/>
      <c r="QRJ10" s="908"/>
      <c r="QRK10" s="908"/>
      <c r="QRL10" s="908"/>
      <c r="QRM10" s="908"/>
      <c r="QRN10" s="908"/>
      <c r="QRO10" s="908"/>
      <c r="QRP10" s="908"/>
      <c r="QRQ10" s="908"/>
      <c r="QRR10" s="908"/>
      <c r="QRS10" s="908"/>
      <c r="QRT10" s="908"/>
      <c r="QRU10" s="908"/>
      <c r="QRV10" s="908"/>
      <c r="QRW10" s="908"/>
      <c r="QRX10" s="908"/>
      <c r="QRY10" s="908"/>
      <c r="QRZ10" s="908"/>
      <c r="QSA10" s="908"/>
      <c r="QSB10" s="908"/>
      <c r="QSC10" s="908"/>
      <c r="QSD10" s="908"/>
      <c r="QSE10" s="908"/>
      <c r="QSF10" s="908"/>
      <c r="QSG10" s="908"/>
      <c r="QSH10" s="908"/>
      <c r="QSI10" s="908"/>
      <c r="QSJ10" s="908"/>
      <c r="QSK10" s="908"/>
      <c r="QSL10" s="908"/>
      <c r="QSM10" s="908"/>
      <c r="QSN10" s="908"/>
      <c r="QSO10" s="908"/>
      <c r="QSP10" s="908"/>
      <c r="QSQ10" s="908"/>
      <c r="QSR10" s="908"/>
      <c r="QSS10" s="908"/>
      <c r="QST10" s="908"/>
      <c r="QSU10" s="908"/>
      <c r="QSV10" s="908"/>
      <c r="QSW10" s="908"/>
      <c r="QSX10" s="908"/>
      <c r="QSY10" s="908"/>
      <c r="QSZ10" s="908"/>
      <c r="QTA10" s="908"/>
      <c r="QTB10" s="908"/>
      <c r="QTC10" s="908"/>
      <c r="QTD10" s="908"/>
      <c r="QTE10" s="908"/>
      <c r="QTF10" s="908"/>
      <c r="QTG10" s="908"/>
      <c r="QTH10" s="908"/>
      <c r="QTI10" s="908"/>
      <c r="QTJ10" s="908"/>
      <c r="QTK10" s="908"/>
      <c r="QTL10" s="908"/>
      <c r="QTM10" s="908"/>
      <c r="QTN10" s="908"/>
      <c r="QTO10" s="908"/>
      <c r="QTP10" s="908"/>
      <c r="QTQ10" s="908"/>
      <c r="QTR10" s="908"/>
      <c r="QTS10" s="908"/>
      <c r="QTT10" s="908"/>
      <c r="QTU10" s="908"/>
      <c r="QTV10" s="908"/>
      <c r="QTW10" s="908"/>
      <c r="QTX10" s="908"/>
      <c r="QTY10" s="908"/>
      <c r="QTZ10" s="908"/>
      <c r="QUA10" s="908"/>
      <c r="QUB10" s="908"/>
      <c r="QUC10" s="908"/>
      <c r="QUD10" s="908"/>
      <c r="QUE10" s="908"/>
      <c r="QUF10" s="908"/>
      <c r="QUG10" s="908"/>
      <c r="QUH10" s="908"/>
      <c r="QUI10" s="908"/>
      <c r="QUJ10" s="908"/>
      <c r="QUK10" s="908"/>
      <c r="QUL10" s="908"/>
      <c r="QUM10" s="908"/>
      <c r="QUN10" s="908"/>
      <c r="QUO10" s="908"/>
      <c r="QUP10" s="908"/>
      <c r="QUQ10" s="908"/>
      <c r="QUR10" s="908"/>
      <c r="QUS10" s="908"/>
      <c r="QUT10" s="908"/>
      <c r="QUU10" s="908"/>
      <c r="QUV10" s="908"/>
      <c r="QUW10" s="908"/>
      <c r="QUX10" s="908"/>
      <c r="QUY10" s="908"/>
      <c r="QUZ10" s="908"/>
      <c r="QVA10" s="908"/>
      <c r="QVB10" s="908"/>
      <c r="QVC10" s="908"/>
      <c r="QVD10" s="908"/>
      <c r="QVE10" s="908"/>
      <c r="QVF10" s="908"/>
      <c r="QVG10" s="908"/>
      <c r="QVH10" s="908"/>
      <c r="QVI10" s="908"/>
      <c r="QVJ10" s="908"/>
      <c r="QVK10" s="908"/>
      <c r="QVL10" s="908"/>
      <c r="QVM10" s="908"/>
      <c r="QVN10" s="908"/>
      <c r="QVO10" s="908"/>
      <c r="QVP10" s="908"/>
      <c r="QVQ10" s="908"/>
      <c r="QVR10" s="908"/>
      <c r="QVS10" s="908"/>
      <c r="QVT10" s="908"/>
      <c r="QVU10" s="908"/>
      <c r="QVV10" s="908"/>
      <c r="QVW10" s="908"/>
      <c r="QVX10" s="908"/>
      <c r="QVY10" s="908"/>
      <c r="QVZ10" s="908"/>
      <c r="QWA10" s="908"/>
      <c r="QWB10" s="908"/>
      <c r="QWC10" s="908"/>
      <c r="QWD10" s="908"/>
      <c r="QWE10" s="908"/>
      <c r="QWF10" s="908"/>
      <c r="QWG10" s="908"/>
      <c r="QWH10" s="908"/>
      <c r="QWI10" s="908"/>
      <c r="QWJ10" s="908"/>
      <c r="QWK10" s="908"/>
      <c r="QWL10" s="908"/>
      <c r="QWM10" s="908"/>
      <c r="QWN10" s="908"/>
      <c r="QWO10" s="908"/>
      <c r="QWP10" s="908"/>
      <c r="QWQ10" s="908"/>
      <c r="QWR10" s="908"/>
      <c r="QWS10" s="908"/>
      <c r="QWT10" s="908"/>
      <c r="QWU10" s="908"/>
      <c r="QWV10" s="908"/>
      <c r="QWW10" s="908"/>
      <c r="QWX10" s="908"/>
      <c r="QWY10" s="908"/>
      <c r="QWZ10" s="908"/>
      <c r="QXA10" s="908"/>
      <c r="QXB10" s="908"/>
      <c r="QXC10" s="908"/>
      <c r="QXD10" s="908"/>
      <c r="QXE10" s="908"/>
      <c r="QXF10" s="908"/>
      <c r="QXG10" s="908"/>
      <c r="QXH10" s="908"/>
      <c r="QXI10" s="908"/>
      <c r="QXJ10" s="908"/>
      <c r="QXK10" s="908"/>
      <c r="QXL10" s="908"/>
      <c r="QXM10" s="908"/>
      <c r="QXN10" s="908"/>
      <c r="QXO10" s="908"/>
      <c r="QXP10" s="908"/>
      <c r="QXQ10" s="908"/>
      <c r="QXR10" s="908"/>
      <c r="QXS10" s="908"/>
      <c r="QXT10" s="908"/>
      <c r="QXU10" s="908"/>
      <c r="QXV10" s="908"/>
      <c r="QXW10" s="908"/>
      <c r="QXX10" s="908"/>
      <c r="QXY10" s="908"/>
      <c r="QXZ10" s="908"/>
      <c r="QYA10" s="908"/>
      <c r="QYB10" s="908"/>
      <c r="QYC10" s="908"/>
      <c r="QYD10" s="908"/>
      <c r="QYE10" s="908"/>
      <c r="QYF10" s="908"/>
      <c r="QYG10" s="908"/>
      <c r="QYH10" s="908"/>
      <c r="QYI10" s="908"/>
      <c r="QYJ10" s="908"/>
      <c r="QYK10" s="908"/>
      <c r="QYL10" s="908"/>
      <c r="QYM10" s="908"/>
      <c r="QYN10" s="908"/>
      <c r="QYO10" s="908"/>
      <c r="QYP10" s="908"/>
      <c r="QYQ10" s="908"/>
      <c r="QYR10" s="908"/>
      <c r="QYS10" s="908"/>
      <c r="QYT10" s="908"/>
      <c r="QYU10" s="908"/>
      <c r="QYV10" s="908"/>
      <c r="QYW10" s="908"/>
      <c r="QYX10" s="908"/>
      <c r="QYY10" s="908"/>
      <c r="QYZ10" s="908"/>
      <c r="QZA10" s="908"/>
      <c r="QZB10" s="908"/>
      <c r="QZC10" s="908"/>
      <c r="QZD10" s="908"/>
      <c r="QZE10" s="908"/>
      <c r="QZF10" s="908"/>
      <c r="QZG10" s="908"/>
      <c r="QZH10" s="908"/>
      <c r="QZI10" s="908"/>
      <c r="QZJ10" s="908"/>
      <c r="QZK10" s="908"/>
      <c r="QZL10" s="908"/>
      <c r="QZM10" s="908"/>
      <c r="QZN10" s="908"/>
      <c r="QZO10" s="908"/>
      <c r="QZP10" s="908"/>
      <c r="QZQ10" s="908"/>
      <c r="QZR10" s="908"/>
      <c r="QZS10" s="908"/>
      <c r="QZT10" s="908"/>
      <c r="QZU10" s="908"/>
      <c r="QZV10" s="908"/>
      <c r="QZW10" s="908"/>
      <c r="QZX10" s="908"/>
      <c r="QZY10" s="908"/>
      <c r="QZZ10" s="908"/>
      <c r="RAA10" s="908"/>
      <c r="RAB10" s="908"/>
      <c r="RAC10" s="908"/>
      <c r="RAD10" s="908"/>
      <c r="RAE10" s="908"/>
      <c r="RAF10" s="908"/>
      <c r="RAG10" s="908"/>
      <c r="RAH10" s="908"/>
      <c r="RAI10" s="908"/>
      <c r="RAJ10" s="908"/>
      <c r="RAK10" s="908"/>
      <c r="RAL10" s="908"/>
      <c r="RAM10" s="908"/>
      <c r="RAN10" s="908"/>
      <c r="RAO10" s="908"/>
      <c r="RAP10" s="908"/>
      <c r="RAQ10" s="908"/>
      <c r="RAR10" s="908"/>
      <c r="RAS10" s="908"/>
      <c r="RAT10" s="908"/>
      <c r="RAU10" s="908"/>
      <c r="RAV10" s="908"/>
      <c r="RAW10" s="908"/>
      <c r="RAX10" s="908"/>
      <c r="RAY10" s="908"/>
      <c r="RAZ10" s="908"/>
      <c r="RBA10" s="908"/>
      <c r="RBB10" s="908"/>
      <c r="RBC10" s="908"/>
      <c r="RBD10" s="908"/>
      <c r="RBE10" s="908"/>
      <c r="RBF10" s="908"/>
      <c r="RBG10" s="908"/>
      <c r="RBH10" s="908"/>
      <c r="RBI10" s="908"/>
      <c r="RBJ10" s="908"/>
      <c r="RBK10" s="908"/>
      <c r="RBL10" s="908"/>
      <c r="RBM10" s="908"/>
      <c r="RBN10" s="908"/>
      <c r="RBO10" s="908"/>
      <c r="RBP10" s="908"/>
      <c r="RBQ10" s="908"/>
      <c r="RBR10" s="908"/>
      <c r="RBS10" s="908"/>
      <c r="RBT10" s="908"/>
      <c r="RBU10" s="908"/>
      <c r="RBV10" s="908"/>
      <c r="RBW10" s="908"/>
      <c r="RBX10" s="908"/>
      <c r="RBY10" s="908"/>
      <c r="RBZ10" s="908"/>
      <c r="RCA10" s="908"/>
      <c r="RCB10" s="908"/>
      <c r="RCC10" s="908"/>
      <c r="RCD10" s="908"/>
      <c r="RCE10" s="908"/>
      <c r="RCF10" s="908"/>
      <c r="RCG10" s="908"/>
      <c r="RCH10" s="908"/>
      <c r="RCI10" s="908"/>
      <c r="RCJ10" s="908"/>
      <c r="RCK10" s="908"/>
      <c r="RCL10" s="908"/>
      <c r="RCM10" s="908"/>
      <c r="RCN10" s="908"/>
      <c r="RCO10" s="908"/>
      <c r="RCP10" s="908"/>
      <c r="RCQ10" s="908"/>
      <c r="RCR10" s="908"/>
      <c r="RCS10" s="908"/>
      <c r="RCT10" s="908"/>
      <c r="RCU10" s="908"/>
      <c r="RCV10" s="908"/>
      <c r="RCW10" s="908"/>
      <c r="RCX10" s="908"/>
      <c r="RCY10" s="908"/>
      <c r="RCZ10" s="908"/>
      <c r="RDA10" s="908"/>
      <c r="RDB10" s="908"/>
      <c r="RDC10" s="908"/>
      <c r="RDD10" s="908"/>
      <c r="RDE10" s="908"/>
      <c r="RDF10" s="908"/>
      <c r="RDG10" s="908"/>
      <c r="RDH10" s="908"/>
      <c r="RDI10" s="908"/>
      <c r="RDJ10" s="908"/>
      <c r="RDK10" s="908"/>
      <c r="RDL10" s="908"/>
      <c r="RDM10" s="908"/>
      <c r="RDN10" s="908"/>
      <c r="RDO10" s="908"/>
      <c r="RDP10" s="908"/>
      <c r="RDQ10" s="908"/>
      <c r="RDR10" s="908"/>
      <c r="RDS10" s="908"/>
      <c r="RDT10" s="908"/>
      <c r="RDU10" s="908"/>
      <c r="RDV10" s="908"/>
      <c r="RDW10" s="908"/>
      <c r="RDX10" s="908"/>
      <c r="RDY10" s="908"/>
      <c r="RDZ10" s="908"/>
      <c r="REA10" s="908"/>
      <c r="REB10" s="908"/>
      <c r="REC10" s="908"/>
      <c r="RED10" s="908"/>
      <c r="REE10" s="908"/>
      <c r="REF10" s="908"/>
      <c r="REG10" s="908"/>
      <c r="REH10" s="908"/>
      <c r="REI10" s="908"/>
      <c r="REJ10" s="908"/>
      <c r="REK10" s="908"/>
      <c r="REL10" s="908"/>
      <c r="REM10" s="908"/>
      <c r="REN10" s="908"/>
      <c r="REO10" s="908"/>
      <c r="REP10" s="908"/>
      <c r="REQ10" s="908"/>
      <c r="RER10" s="908"/>
      <c r="RES10" s="908"/>
      <c r="RET10" s="908"/>
      <c r="REU10" s="908"/>
      <c r="REV10" s="908"/>
      <c r="REW10" s="908"/>
      <c r="REX10" s="908"/>
      <c r="REY10" s="908"/>
      <c r="REZ10" s="908"/>
      <c r="RFA10" s="908"/>
      <c r="RFB10" s="908"/>
      <c r="RFC10" s="908"/>
      <c r="RFD10" s="908"/>
      <c r="RFE10" s="908"/>
      <c r="RFF10" s="908"/>
      <c r="RFG10" s="908"/>
      <c r="RFH10" s="908"/>
      <c r="RFI10" s="908"/>
      <c r="RFJ10" s="908"/>
      <c r="RFK10" s="908"/>
      <c r="RFL10" s="908"/>
      <c r="RFM10" s="908"/>
      <c r="RFN10" s="908"/>
      <c r="RFO10" s="908"/>
      <c r="RFP10" s="908"/>
      <c r="RFQ10" s="908"/>
      <c r="RFR10" s="908"/>
      <c r="RFS10" s="908"/>
      <c r="RFT10" s="908"/>
      <c r="RFU10" s="908"/>
      <c r="RFV10" s="908"/>
      <c r="RFW10" s="908"/>
      <c r="RFX10" s="908"/>
      <c r="RFY10" s="908"/>
      <c r="RFZ10" s="908"/>
      <c r="RGA10" s="908"/>
      <c r="RGB10" s="908"/>
      <c r="RGC10" s="908"/>
      <c r="RGD10" s="908"/>
      <c r="RGE10" s="908"/>
      <c r="RGF10" s="908"/>
      <c r="RGG10" s="908"/>
      <c r="RGH10" s="908"/>
      <c r="RGI10" s="908"/>
      <c r="RGJ10" s="908"/>
      <c r="RGK10" s="908"/>
      <c r="RGL10" s="908"/>
      <c r="RGM10" s="908"/>
      <c r="RGN10" s="908"/>
      <c r="RGO10" s="908"/>
      <c r="RGP10" s="908"/>
      <c r="RGQ10" s="908"/>
      <c r="RGR10" s="908"/>
      <c r="RGS10" s="908"/>
      <c r="RGT10" s="908"/>
      <c r="RGU10" s="908"/>
      <c r="RGV10" s="908"/>
      <c r="RGW10" s="908"/>
      <c r="RGX10" s="908"/>
      <c r="RGY10" s="908"/>
      <c r="RGZ10" s="908"/>
      <c r="RHA10" s="908"/>
      <c r="RHB10" s="908"/>
      <c r="RHC10" s="908"/>
      <c r="RHD10" s="908"/>
      <c r="RHE10" s="908"/>
      <c r="RHF10" s="908"/>
      <c r="RHG10" s="908"/>
      <c r="RHH10" s="908"/>
      <c r="RHI10" s="908"/>
      <c r="RHJ10" s="908"/>
      <c r="RHK10" s="908"/>
      <c r="RHL10" s="908"/>
      <c r="RHM10" s="908"/>
      <c r="RHN10" s="908"/>
      <c r="RHO10" s="908"/>
      <c r="RHP10" s="908"/>
      <c r="RHQ10" s="908"/>
      <c r="RHR10" s="908"/>
      <c r="RHS10" s="908"/>
      <c r="RHT10" s="908"/>
      <c r="RHU10" s="908"/>
      <c r="RHV10" s="908"/>
      <c r="RHW10" s="908"/>
      <c r="RHX10" s="908"/>
      <c r="RHY10" s="908"/>
      <c r="RHZ10" s="908"/>
      <c r="RIA10" s="908"/>
      <c r="RIB10" s="908"/>
      <c r="RIC10" s="908"/>
      <c r="RID10" s="908"/>
      <c r="RIE10" s="908"/>
      <c r="RIF10" s="908"/>
      <c r="RIG10" s="908"/>
      <c r="RIH10" s="908"/>
      <c r="RII10" s="908"/>
      <c r="RIJ10" s="908"/>
      <c r="RIK10" s="908"/>
      <c r="RIL10" s="908"/>
      <c r="RIM10" s="908"/>
      <c r="RIN10" s="908"/>
      <c r="RIO10" s="908"/>
      <c r="RIP10" s="908"/>
      <c r="RIQ10" s="908"/>
      <c r="RIR10" s="908"/>
      <c r="RIS10" s="908"/>
      <c r="RIT10" s="908"/>
      <c r="RIU10" s="908"/>
      <c r="RIV10" s="908"/>
      <c r="RIW10" s="908"/>
      <c r="RIX10" s="908"/>
      <c r="RIY10" s="908"/>
      <c r="RIZ10" s="908"/>
      <c r="RJA10" s="908"/>
      <c r="RJB10" s="908"/>
      <c r="RJC10" s="908"/>
      <c r="RJD10" s="908"/>
      <c r="RJE10" s="908"/>
      <c r="RJF10" s="908"/>
      <c r="RJG10" s="908"/>
      <c r="RJH10" s="908"/>
      <c r="RJI10" s="908"/>
      <c r="RJJ10" s="908"/>
      <c r="RJK10" s="908"/>
      <c r="RJL10" s="908"/>
      <c r="RJM10" s="908"/>
      <c r="RJN10" s="908"/>
      <c r="RJO10" s="908"/>
      <c r="RJP10" s="908"/>
      <c r="RJQ10" s="908"/>
      <c r="RJR10" s="908"/>
      <c r="RJS10" s="908"/>
      <c r="RJT10" s="908"/>
      <c r="RJU10" s="908"/>
      <c r="RJV10" s="908"/>
      <c r="RJW10" s="908"/>
      <c r="RJX10" s="908"/>
      <c r="RJY10" s="908"/>
      <c r="RJZ10" s="908"/>
      <c r="RKA10" s="908"/>
      <c r="RKB10" s="908"/>
      <c r="RKC10" s="908"/>
      <c r="RKD10" s="908"/>
      <c r="RKE10" s="908"/>
      <c r="RKF10" s="908"/>
      <c r="RKG10" s="908"/>
      <c r="RKH10" s="908"/>
      <c r="RKI10" s="908"/>
      <c r="RKJ10" s="908"/>
      <c r="RKK10" s="908"/>
      <c r="RKL10" s="908"/>
      <c r="RKM10" s="908"/>
      <c r="RKN10" s="908"/>
      <c r="RKO10" s="908"/>
      <c r="RKP10" s="908"/>
      <c r="RKQ10" s="908"/>
      <c r="RKR10" s="908"/>
      <c r="RKS10" s="908"/>
      <c r="RKT10" s="908"/>
      <c r="RKU10" s="908"/>
      <c r="RKV10" s="908"/>
      <c r="RKW10" s="908"/>
      <c r="RKX10" s="908"/>
      <c r="RKY10" s="908"/>
      <c r="RKZ10" s="908"/>
      <c r="RLA10" s="908"/>
      <c r="RLB10" s="908"/>
      <c r="RLC10" s="908"/>
      <c r="RLD10" s="908"/>
      <c r="RLE10" s="908"/>
      <c r="RLF10" s="908"/>
      <c r="RLG10" s="908"/>
      <c r="RLH10" s="908"/>
      <c r="RLI10" s="908"/>
      <c r="RLJ10" s="908"/>
      <c r="RLK10" s="908"/>
      <c r="RLL10" s="908"/>
      <c r="RLM10" s="908"/>
      <c r="RLN10" s="908"/>
      <c r="RLO10" s="908"/>
      <c r="RLP10" s="908"/>
      <c r="RLQ10" s="908"/>
      <c r="RLR10" s="908"/>
      <c r="RLS10" s="908"/>
      <c r="RLT10" s="908"/>
      <c r="RLU10" s="908"/>
      <c r="RLV10" s="908"/>
      <c r="RLW10" s="908"/>
      <c r="RLX10" s="908"/>
      <c r="RLY10" s="908"/>
      <c r="RLZ10" s="908"/>
      <c r="RMA10" s="908"/>
      <c r="RMB10" s="908"/>
      <c r="RMC10" s="908"/>
      <c r="RMD10" s="908"/>
      <c r="RME10" s="908"/>
      <c r="RMF10" s="908"/>
      <c r="RMG10" s="908"/>
      <c r="RMH10" s="908"/>
      <c r="RMI10" s="908"/>
      <c r="RMJ10" s="908"/>
      <c r="RMK10" s="908"/>
      <c r="RML10" s="908"/>
      <c r="RMM10" s="908"/>
      <c r="RMN10" s="908"/>
      <c r="RMO10" s="908"/>
      <c r="RMP10" s="908"/>
      <c r="RMQ10" s="908"/>
      <c r="RMR10" s="908"/>
      <c r="RMS10" s="908"/>
      <c r="RMT10" s="908"/>
      <c r="RMU10" s="908"/>
      <c r="RMV10" s="908"/>
      <c r="RMW10" s="908"/>
      <c r="RMX10" s="908"/>
      <c r="RMY10" s="908"/>
      <c r="RMZ10" s="908"/>
      <c r="RNA10" s="908"/>
      <c r="RNB10" s="908"/>
      <c r="RNC10" s="908"/>
      <c r="RND10" s="908"/>
      <c r="RNE10" s="908"/>
      <c r="RNF10" s="908"/>
      <c r="RNG10" s="908"/>
      <c r="RNH10" s="908"/>
      <c r="RNI10" s="908"/>
      <c r="RNJ10" s="908"/>
      <c r="RNK10" s="908"/>
      <c r="RNL10" s="908"/>
      <c r="RNM10" s="908"/>
      <c r="RNN10" s="908"/>
      <c r="RNO10" s="908"/>
      <c r="RNP10" s="908"/>
      <c r="RNQ10" s="908"/>
      <c r="RNR10" s="908"/>
      <c r="RNS10" s="908"/>
      <c r="RNT10" s="908"/>
      <c r="RNU10" s="908"/>
      <c r="RNV10" s="908"/>
      <c r="RNW10" s="908"/>
      <c r="RNX10" s="908"/>
      <c r="RNY10" s="908"/>
      <c r="RNZ10" s="908"/>
      <c r="ROA10" s="908"/>
      <c r="ROB10" s="908"/>
      <c r="ROC10" s="908"/>
      <c r="ROD10" s="908"/>
      <c r="ROE10" s="908"/>
      <c r="ROF10" s="908"/>
      <c r="ROG10" s="908"/>
      <c r="ROH10" s="908"/>
      <c r="ROI10" s="908"/>
      <c r="ROJ10" s="908"/>
      <c r="ROK10" s="908"/>
      <c r="ROL10" s="908"/>
      <c r="ROM10" s="908"/>
      <c r="RON10" s="908"/>
      <c r="ROO10" s="908"/>
      <c r="ROP10" s="908"/>
      <c r="ROQ10" s="908"/>
      <c r="ROR10" s="908"/>
      <c r="ROS10" s="908"/>
      <c r="ROT10" s="908"/>
      <c r="ROU10" s="908"/>
      <c r="ROV10" s="908"/>
      <c r="ROW10" s="908"/>
      <c r="ROX10" s="908"/>
      <c r="ROY10" s="908"/>
      <c r="ROZ10" s="908"/>
      <c r="RPA10" s="908"/>
      <c r="RPB10" s="908"/>
      <c r="RPC10" s="908"/>
      <c r="RPD10" s="908"/>
      <c r="RPE10" s="908"/>
      <c r="RPF10" s="908"/>
      <c r="RPG10" s="908"/>
      <c r="RPH10" s="908"/>
      <c r="RPI10" s="908"/>
      <c r="RPJ10" s="908"/>
      <c r="RPK10" s="908"/>
      <c r="RPL10" s="908"/>
      <c r="RPM10" s="908"/>
      <c r="RPN10" s="908"/>
      <c r="RPO10" s="908"/>
      <c r="RPP10" s="908"/>
      <c r="RPQ10" s="908"/>
      <c r="RPR10" s="908"/>
      <c r="RPS10" s="908"/>
      <c r="RPT10" s="908"/>
      <c r="RPU10" s="908"/>
      <c r="RPV10" s="908"/>
      <c r="RPW10" s="908"/>
      <c r="RPX10" s="908"/>
      <c r="RPY10" s="908"/>
      <c r="RPZ10" s="908"/>
      <c r="RQA10" s="908"/>
      <c r="RQB10" s="908"/>
      <c r="RQC10" s="908"/>
      <c r="RQD10" s="908"/>
      <c r="RQE10" s="908"/>
      <c r="RQF10" s="908"/>
      <c r="RQG10" s="908"/>
      <c r="RQH10" s="908"/>
      <c r="RQI10" s="908"/>
      <c r="RQJ10" s="908"/>
      <c r="RQK10" s="908"/>
      <c r="RQL10" s="908"/>
      <c r="RQM10" s="908"/>
      <c r="RQN10" s="908"/>
      <c r="RQO10" s="908"/>
      <c r="RQP10" s="908"/>
      <c r="RQQ10" s="908"/>
      <c r="RQR10" s="908"/>
      <c r="RQS10" s="908"/>
      <c r="RQT10" s="908"/>
      <c r="RQU10" s="908"/>
      <c r="RQV10" s="908"/>
      <c r="RQW10" s="908"/>
      <c r="RQX10" s="908"/>
      <c r="RQY10" s="908"/>
      <c r="RQZ10" s="908"/>
      <c r="RRA10" s="908"/>
      <c r="RRB10" s="908"/>
      <c r="RRC10" s="908"/>
      <c r="RRD10" s="908"/>
      <c r="RRE10" s="908"/>
      <c r="RRF10" s="908"/>
      <c r="RRG10" s="908"/>
      <c r="RRH10" s="908"/>
      <c r="RRI10" s="908"/>
      <c r="RRJ10" s="908"/>
      <c r="RRK10" s="908"/>
      <c r="RRL10" s="908"/>
      <c r="RRM10" s="908"/>
      <c r="RRN10" s="908"/>
      <c r="RRO10" s="908"/>
      <c r="RRP10" s="908"/>
      <c r="RRQ10" s="908"/>
      <c r="RRR10" s="908"/>
      <c r="RRS10" s="908"/>
      <c r="RRT10" s="908"/>
      <c r="RRU10" s="908"/>
      <c r="RRV10" s="908"/>
      <c r="RRW10" s="908"/>
      <c r="RRX10" s="908"/>
      <c r="RRY10" s="908"/>
      <c r="RRZ10" s="908"/>
      <c r="RSA10" s="908"/>
      <c r="RSB10" s="908"/>
      <c r="RSC10" s="908"/>
      <c r="RSD10" s="908"/>
      <c r="RSE10" s="908"/>
      <c r="RSF10" s="908"/>
      <c r="RSG10" s="908"/>
      <c r="RSH10" s="908"/>
      <c r="RSI10" s="908"/>
      <c r="RSJ10" s="908"/>
      <c r="RSK10" s="908"/>
      <c r="RSL10" s="908"/>
      <c r="RSM10" s="908"/>
      <c r="RSN10" s="908"/>
      <c r="RSO10" s="908"/>
      <c r="RSP10" s="908"/>
      <c r="RSQ10" s="908"/>
      <c r="RSR10" s="908"/>
      <c r="RSS10" s="908"/>
      <c r="RST10" s="908"/>
      <c r="RSU10" s="908"/>
      <c r="RSV10" s="908"/>
      <c r="RSW10" s="908"/>
      <c r="RSX10" s="908"/>
      <c r="RSY10" s="908"/>
      <c r="RSZ10" s="908"/>
      <c r="RTA10" s="908"/>
      <c r="RTB10" s="908"/>
      <c r="RTC10" s="908"/>
      <c r="RTD10" s="908"/>
      <c r="RTE10" s="908"/>
      <c r="RTF10" s="908"/>
      <c r="RTG10" s="908"/>
      <c r="RTH10" s="908"/>
      <c r="RTI10" s="908"/>
      <c r="RTJ10" s="908"/>
      <c r="RTK10" s="908"/>
      <c r="RTL10" s="908"/>
      <c r="RTM10" s="908"/>
      <c r="RTN10" s="908"/>
      <c r="RTO10" s="908"/>
      <c r="RTP10" s="908"/>
      <c r="RTQ10" s="908"/>
      <c r="RTR10" s="908"/>
      <c r="RTS10" s="908"/>
      <c r="RTT10" s="908"/>
      <c r="RTU10" s="908"/>
      <c r="RTV10" s="908"/>
      <c r="RTW10" s="908"/>
      <c r="RTX10" s="908"/>
      <c r="RTY10" s="908"/>
      <c r="RTZ10" s="908"/>
      <c r="RUA10" s="908"/>
      <c r="RUB10" s="908"/>
      <c r="RUC10" s="908"/>
      <c r="RUD10" s="908"/>
      <c r="RUE10" s="908"/>
      <c r="RUF10" s="908"/>
      <c r="RUG10" s="908"/>
      <c r="RUH10" s="908"/>
      <c r="RUI10" s="908"/>
      <c r="RUJ10" s="908"/>
      <c r="RUK10" s="908"/>
      <c r="RUL10" s="908"/>
      <c r="RUM10" s="908"/>
      <c r="RUN10" s="908"/>
      <c r="RUO10" s="908"/>
      <c r="RUP10" s="908"/>
      <c r="RUQ10" s="908"/>
      <c r="RUR10" s="908"/>
      <c r="RUS10" s="908"/>
      <c r="RUT10" s="908"/>
      <c r="RUU10" s="908"/>
      <c r="RUV10" s="908"/>
      <c r="RUW10" s="908"/>
      <c r="RUX10" s="908"/>
      <c r="RUY10" s="908"/>
      <c r="RUZ10" s="908"/>
      <c r="RVA10" s="908"/>
      <c r="RVB10" s="908"/>
      <c r="RVC10" s="908"/>
      <c r="RVD10" s="908"/>
      <c r="RVE10" s="908"/>
      <c r="RVF10" s="908"/>
      <c r="RVG10" s="908"/>
      <c r="RVH10" s="908"/>
      <c r="RVI10" s="908"/>
      <c r="RVJ10" s="908"/>
      <c r="RVK10" s="908"/>
      <c r="RVL10" s="908"/>
      <c r="RVM10" s="908"/>
      <c r="RVN10" s="908"/>
      <c r="RVO10" s="908"/>
      <c r="RVP10" s="908"/>
      <c r="RVQ10" s="908"/>
      <c r="RVR10" s="908"/>
      <c r="RVS10" s="908"/>
      <c r="RVT10" s="908"/>
      <c r="RVU10" s="908"/>
      <c r="RVV10" s="908"/>
      <c r="RVW10" s="908"/>
      <c r="RVX10" s="908"/>
      <c r="RVY10" s="908"/>
      <c r="RVZ10" s="908"/>
      <c r="RWA10" s="908"/>
      <c r="RWB10" s="908"/>
      <c r="RWC10" s="908"/>
      <c r="RWD10" s="908"/>
      <c r="RWE10" s="908"/>
      <c r="RWF10" s="908"/>
      <c r="RWG10" s="908"/>
      <c r="RWH10" s="908"/>
      <c r="RWI10" s="908"/>
      <c r="RWJ10" s="908"/>
      <c r="RWK10" s="908"/>
      <c r="RWL10" s="908"/>
      <c r="RWM10" s="908"/>
      <c r="RWN10" s="908"/>
      <c r="RWO10" s="908"/>
      <c r="RWP10" s="908"/>
      <c r="RWQ10" s="908"/>
      <c r="RWR10" s="908"/>
      <c r="RWS10" s="908"/>
      <c r="RWT10" s="908"/>
      <c r="RWU10" s="908"/>
      <c r="RWV10" s="908"/>
      <c r="RWW10" s="908"/>
      <c r="RWX10" s="908"/>
      <c r="RWY10" s="908"/>
      <c r="RWZ10" s="908"/>
      <c r="RXA10" s="908"/>
      <c r="RXB10" s="908"/>
      <c r="RXC10" s="908"/>
      <c r="RXD10" s="908"/>
      <c r="RXE10" s="908"/>
      <c r="RXF10" s="908"/>
      <c r="RXG10" s="908"/>
      <c r="RXH10" s="908"/>
      <c r="RXI10" s="908"/>
      <c r="RXJ10" s="908"/>
      <c r="RXK10" s="908"/>
      <c r="RXL10" s="908"/>
      <c r="RXM10" s="908"/>
      <c r="RXN10" s="908"/>
      <c r="RXO10" s="908"/>
      <c r="RXP10" s="908"/>
      <c r="RXQ10" s="908"/>
      <c r="RXR10" s="908"/>
      <c r="RXS10" s="908"/>
      <c r="RXT10" s="908"/>
      <c r="RXU10" s="908"/>
      <c r="RXV10" s="908"/>
      <c r="RXW10" s="908"/>
      <c r="RXX10" s="908"/>
      <c r="RXY10" s="908"/>
      <c r="RXZ10" s="908"/>
      <c r="RYA10" s="908"/>
      <c r="RYB10" s="908"/>
      <c r="RYC10" s="908"/>
      <c r="RYD10" s="908"/>
      <c r="RYE10" s="908"/>
      <c r="RYF10" s="908"/>
      <c r="RYG10" s="908"/>
      <c r="RYH10" s="908"/>
      <c r="RYI10" s="908"/>
      <c r="RYJ10" s="908"/>
      <c r="RYK10" s="908"/>
      <c r="RYL10" s="908"/>
      <c r="RYM10" s="908"/>
      <c r="RYN10" s="908"/>
      <c r="RYO10" s="908"/>
      <c r="RYP10" s="908"/>
      <c r="RYQ10" s="908"/>
      <c r="RYR10" s="908"/>
      <c r="RYS10" s="908"/>
      <c r="RYT10" s="908"/>
      <c r="RYU10" s="908"/>
      <c r="RYV10" s="908"/>
      <c r="RYW10" s="908"/>
      <c r="RYX10" s="908"/>
      <c r="RYY10" s="908"/>
      <c r="RYZ10" s="908"/>
      <c r="RZA10" s="908"/>
      <c r="RZB10" s="908"/>
      <c r="RZC10" s="908"/>
      <c r="RZD10" s="908"/>
      <c r="RZE10" s="908"/>
      <c r="RZF10" s="908"/>
      <c r="RZG10" s="908"/>
      <c r="RZH10" s="908"/>
      <c r="RZI10" s="908"/>
      <c r="RZJ10" s="908"/>
      <c r="RZK10" s="908"/>
      <c r="RZL10" s="908"/>
      <c r="RZM10" s="908"/>
      <c r="RZN10" s="908"/>
      <c r="RZO10" s="908"/>
      <c r="RZP10" s="908"/>
      <c r="RZQ10" s="908"/>
      <c r="RZR10" s="908"/>
      <c r="RZS10" s="908"/>
      <c r="RZT10" s="908"/>
      <c r="RZU10" s="908"/>
      <c r="RZV10" s="908"/>
      <c r="RZW10" s="908"/>
      <c r="RZX10" s="908"/>
      <c r="RZY10" s="908"/>
      <c r="RZZ10" s="908"/>
      <c r="SAA10" s="908"/>
      <c r="SAB10" s="908"/>
      <c r="SAC10" s="908"/>
      <c r="SAD10" s="908"/>
      <c r="SAE10" s="908"/>
      <c r="SAF10" s="908"/>
      <c r="SAG10" s="908"/>
      <c r="SAH10" s="908"/>
      <c r="SAI10" s="908"/>
      <c r="SAJ10" s="908"/>
      <c r="SAK10" s="908"/>
      <c r="SAL10" s="908"/>
      <c r="SAM10" s="908"/>
      <c r="SAN10" s="908"/>
      <c r="SAO10" s="908"/>
      <c r="SAP10" s="908"/>
      <c r="SAQ10" s="908"/>
      <c r="SAR10" s="908"/>
      <c r="SAS10" s="908"/>
      <c r="SAT10" s="908"/>
      <c r="SAU10" s="908"/>
      <c r="SAV10" s="908"/>
      <c r="SAW10" s="908"/>
      <c r="SAX10" s="908"/>
      <c r="SAY10" s="908"/>
      <c r="SAZ10" s="908"/>
      <c r="SBA10" s="908"/>
      <c r="SBB10" s="908"/>
      <c r="SBC10" s="908"/>
      <c r="SBD10" s="908"/>
      <c r="SBE10" s="908"/>
      <c r="SBF10" s="908"/>
      <c r="SBG10" s="908"/>
      <c r="SBH10" s="908"/>
      <c r="SBI10" s="908"/>
      <c r="SBJ10" s="908"/>
      <c r="SBK10" s="908"/>
      <c r="SBL10" s="908"/>
      <c r="SBM10" s="908"/>
      <c r="SBN10" s="908"/>
      <c r="SBO10" s="908"/>
      <c r="SBP10" s="908"/>
      <c r="SBQ10" s="908"/>
      <c r="SBR10" s="908"/>
      <c r="SBS10" s="908"/>
      <c r="SBT10" s="908"/>
      <c r="SBU10" s="908"/>
      <c r="SBV10" s="908"/>
      <c r="SBW10" s="908"/>
      <c r="SBX10" s="908"/>
      <c r="SBY10" s="908"/>
      <c r="SBZ10" s="908"/>
      <c r="SCA10" s="908"/>
      <c r="SCB10" s="908"/>
      <c r="SCC10" s="908"/>
      <c r="SCD10" s="908"/>
      <c r="SCE10" s="908"/>
      <c r="SCF10" s="908"/>
      <c r="SCG10" s="908"/>
      <c r="SCH10" s="908"/>
      <c r="SCI10" s="908"/>
      <c r="SCJ10" s="908"/>
      <c r="SCK10" s="908"/>
      <c r="SCL10" s="908"/>
      <c r="SCM10" s="908"/>
      <c r="SCN10" s="908"/>
      <c r="SCO10" s="908"/>
      <c r="SCP10" s="908"/>
      <c r="SCQ10" s="908"/>
      <c r="SCR10" s="908"/>
      <c r="SCS10" s="908"/>
      <c r="SCT10" s="908"/>
      <c r="SCU10" s="908"/>
      <c r="SCV10" s="908"/>
      <c r="SCW10" s="908"/>
      <c r="SCX10" s="908"/>
      <c r="SCY10" s="908"/>
      <c r="SCZ10" s="908"/>
      <c r="SDA10" s="908"/>
      <c r="SDB10" s="908"/>
      <c r="SDC10" s="908"/>
      <c r="SDD10" s="908"/>
      <c r="SDE10" s="908"/>
      <c r="SDF10" s="908"/>
      <c r="SDG10" s="908"/>
      <c r="SDH10" s="908"/>
      <c r="SDI10" s="908"/>
      <c r="SDJ10" s="908"/>
      <c r="SDK10" s="908"/>
      <c r="SDL10" s="908"/>
      <c r="SDM10" s="908"/>
      <c r="SDN10" s="908"/>
      <c r="SDO10" s="908"/>
      <c r="SDP10" s="908"/>
      <c r="SDQ10" s="908"/>
      <c r="SDR10" s="908"/>
      <c r="SDS10" s="908"/>
      <c r="SDT10" s="908"/>
      <c r="SDU10" s="908"/>
      <c r="SDV10" s="908"/>
      <c r="SDW10" s="908"/>
      <c r="SDX10" s="908"/>
      <c r="SDY10" s="908"/>
      <c r="SDZ10" s="908"/>
      <c r="SEA10" s="908"/>
      <c r="SEB10" s="908"/>
      <c r="SEC10" s="908"/>
      <c r="SED10" s="908"/>
      <c r="SEE10" s="908"/>
      <c r="SEF10" s="908"/>
      <c r="SEG10" s="908"/>
      <c r="SEH10" s="908"/>
      <c r="SEI10" s="908"/>
      <c r="SEJ10" s="908"/>
      <c r="SEK10" s="908"/>
      <c r="SEL10" s="908"/>
      <c r="SEM10" s="908"/>
      <c r="SEN10" s="908"/>
      <c r="SEO10" s="908"/>
      <c r="SEP10" s="908"/>
      <c r="SEQ10" s="908"/>
      <c r="SER10" s="908"/>
      <c r="SES10" s="908"/>
      <c r="SET10" s="908"/>
      <c r="SEU10" s="908"/>
      <c r="SEV10" s="908"/>
      <c r="SEW10" s="908"/>
      <c r="SEX10" s="908"/>
      <c r="SEY10" s="908"/>
      <c r="SEZ10" s="908"/>
      <c r="SFA10" s="908"/>
      <c r="SFB10" s="908"/>
      <c r="SFC10" s="908"/>
      <c r="SFD10" s="908"/>
      <c r="SFE10" s="908"/>
      <c r="SFF10" s="908"/>
      <c r="SFG10" s="908"/>
      <c r="SFH10" s="908"/>
      <c r="SFI10" s="908"/>
      <c r="SFJ10" s="908"/>
      <c r="SFK10" s="908"/>
      <c r="SFL10" s="908"/>
      <c r="SFM10" s="908"/>
      <c r="SFN10" s="908"/>
      <c r="SFO10" s="908"/>
      <c r="SFP10" s="908"/>
      <c r="SFQ10" s="908"/>
      <c r="SFR10" s="908"/>
      <c r="SFS10" s="908"/>
      <c r="SFT10" s="908"/>
      <c r="SFU10" s="908"/>
      <c r="SFV10" s="908"/>
      <c r="SFW10" s="908"/>
      <c r="SFX10" s="908"/>
      <c r="SFY10" s="908"/>
      <c r="SFZ10" s="908"/>
      <c r="SGA10" s="908"/>
      <c r="SGB10" s="908"/>
      <c r="SGC10" s="908"/>
      <c r="SGD10" s="908"/>
      <c r="SGE10" s="908"/>
      <c r="SGF10" s="908"/>
      <c r="SGG10" s="908"/>
      <c r="SGH10" s="908"/>
      <c r="SGI10" s="908"/>
      <c r="SGJ10" s="908"/>
      <c r="SGK10" s="908"/>
      <c r="SGL10" s="908"/>
      <c r="SGM10" s="908"/>
      <c r="SGN10" s="908"/>
      <c r="SGO10" s="908"/>
      <c r="SGP10" s="908"/>
      <c r="SGQ10" s="908"/>
      <c r="SGR10" s="908"/>
      <c r="SGS10" s="908"/>
      <c r="SGT10" s="908"/>
      <c r="SGU10" s="908"/>
      <c r="SGV10" s="908"/>
      <c r="SGW10" s="908"/>
      <c r="SGX10" s="908"/>
      <c r="SGY10" s="908"/>
      <c r="SGZ10" s="908"/>
      <c r="SHA10" s="908"/>
      <c r="SHB10" s="908"/>
      <c r="SHC10" s="908"/>
      <c r="SHD10" s="908"/>
      <c r="SHE10" s="908"/>
      <c r="SHF10" s="908"/>
      <c r="SHG10" s="908"/>
      <c r="SHH10" s="908"/>
      <c r="SHI10" s="908"/>
      <c r="SHJ10" s="908"/>
      <c r="SHK10" s="908"/>
      <c r="SHL10" s="908"/>
      <c r="SHM10" s="908"/>
      <c r="SHN10" s="908"/>
      <c r="SHO10" s="908"/>
      <c r="SHP10" s="908"/>
      <c r="SHQ10" s="908"/>
      <c r="SHR10" s="908"/>
      <c r="SHS10" s="908"/>
      <c r="SHT10" s="908"/>
      <c r="SHU10" s="908"/>
      <c r="SHV10" s="908"/>
      <c r="SHW10" s="908"/>
      <c r="SHX10" s="908"/>
      <c r="SHY10" s="908"/>
      <c r="SHZ10" s="908"/>
      <c r="SIA10" s="908"/>
      <c r="SIB10" s="908"/>
      <c r="SIC10" s="908"/>
      <c r="SID10" s="908"/>
      <c r="SIE10" s="908"/>
      <c r="SIF10" s="908"/>
      <c r="SIG10" s="908"/>
      <c r="SIH10" s="908"/>
      <c r="SII10" s="908"/>
      <c r="SIJ10" s="908"/>
      <c r="SIK10" s="908"/>
      <c r="SIL10" s="908"/>
      <c r="SIM10" s="908"/>
      <c r="SIN10" s="908"/>
      <c r="SIO10" s="908"/>
      <c r="SIP10" s="908"/>
      <c r="SIQ10" s="908"/>
      <c r="SIR10" s="908"/>
      <c r="SIS10" s="908"/>
      <c r="SIT10" s="908"/>
      <c r="SIU10" s="908"/>
      <c r="SIV10" s="908"/>
      <c r="SIW10" s="908"/>
      <c r="SIX10" s="908"/>
      <c r="SIY10" s="908"/>
      <c r="SIZ10" s="908"/>
      <c r="SJA10" s="908"/>
      <c r="SJB10" s="908"/>
      <c r="SJC10" s="908"/>
      <c r="SJD10" s="908"/>
      <c r="SJE10" s="908"/>
      <c r="SJF10" s="908"/>
      <c r="SJG10" s="908"/>
      <c r="SJH10" s="908"/>
      <c r="SJI10" s="908"/>
      <c r="SJJ10" s="908"/>
      <c r="SJK10" s="908"/>
      <c r="SJL10" s="908"/>
      <c r="SJM10" s="908"/>
      <c r="SJN10" s="908"/>
      <c r="SJO10" s="908"/>
      <c r="SJP10" s="908"/>
      <c r="SJQ10" s="908"/>
      <c r="SJR10" s="908"/>
      <c r="SJS10" s="908"/>
      <c r="SJT10" s="908"/>
      <c r="SJU10" s="908"/>
      <c r="SJV10" s="908"/>
      <c r="SJW10" s="908"/>
      <c r="SJX10" s="908"/>
      <c r="SJY10" s="908"/>
      <c r="SJZ10" s="908"/>
      <c r="SKA10" s="908"/>
      <c r="SKB10" s="908"/>
      <c r="SKC10" s="908"/>
      <c r="SKD10" s="908"/>
      <c r="SKE10" s="908"/>
      <c r="SKF10" s="908"/>
      <c r="SKG10" s="908"/>
      <c r="SKH10" s="908"/>
      <c r="SKI10" s="908"/>
      <c r="SKJ10" s="908"/>
      <c r="SKK10" s="908"/>
      <c r="SKL10" s="908"/>
      <c r="SKM10" s="908"/>
      <c r="SKN10" s="908"/>
      <c r="SKO10" s="908"/>
      <c r="SKP10" s="908"/>
      <c r="SKQ10" s="908"/>
      <c r="SKR10" s="908"/>
      <c r="SKS10" s="908"/>
      <c r="SKT10" s="908"/>
      <c r="SKU10" s="908"/>
      <c r="SKV10" s="908"/>
      <c r="SKW10" s="908"/>
      <c r="SKX10" s="908"/>
      <c r="SKY10" s="908"/>
      <c r="SKZ10" s="908"/>
      <c r="SLA10" s="908"/>
      <c r="SLB10" s="908"/>
      <c r="SLC10" s="908"/>
      <c r="SLD10" s="908"/>
      <c r="SLE10" s="908"/>
      <c r="SLF10" s="908"/>
      <c r="SLG10" s="908"/>
      <c r="SLH10" s="908"/>
      <c r="SLI10" s="908"/>
      <c r="SLJ10" s="908"/>
      <c r="SLK10" s="908"/>
      <c r="SLL10" s="908"/>
      <c r="SLM10" s="908"/>
      <c r="SLN10" s="908"/>
      <c r="SLO10" s="908"/>
      <c r="SLP10" s="908"/>
      <c r="SLQ10" s="908"/>
      <c r="SLR10" s="908"/>
      <c r="SLS10" s="908"/>
      <c r="SLT10" s="908"/>
      <c r="SLU10" s="908"/>
      <c r="SLV10" s="908"/>
      <c r="SLW10" s="908"/>
      <c r="SLX10" s="908"/>
      <c r="SLY10" s="908"/>
      <c r="SLZ10" s="908"/>
      <c r="SMA10" s="908"/>
      <c r="SMB10" s="908"/>
      <c r="SMC10" s="908"/>
      <c r="SMD10" s="908"/>
      <c r="SME10" s="908"/>
      <c r="SMF10" s="908"/>
      <c r="SMG10" s="908"/>
      <c r="SMH10" s="908"/>
      <c r="SMI10" s="908"/>
      <c r="SMJ10" s="908"/>
      <c r="SMK10" s="908"/>
      <c r="SML10" s="908"/>
      <c r="SMM10" s="908"/>
      <c r="SMN10" s="908"/>
      <c r="SMO10" s="908"/>
      <c r="SMP10" s="908"/>
      <c r="SMQ10" s="908"/>
      <c r="SMR10" s="908"/>
      <c r="SMS10" s="908"/>
      <c r="SMT10" s="908"/>
      <c r="SMU10" s="908"/>
      <c r="SMV10" s="908"/>
      <c r="SMW10" s="908"/>
      <c r="SMX10" s="908"/>
      <c r="SMY10" s="908"/>
      <c r="SMZ10" s="908"/>
      <c r="SNA10" s="908"/>
      <c r="SNB10" s="908"/>
      <c r="SNC10" s="908"/>
      <c r="SND10" s="908"/>
      <c r="SNE10" s="908"/>
      <c r="SNF10" s="908"/>
      <c r="SNG10" s="908"/>
      <c r="SNH10" s="908"/>
      <c r="SNI10" s="908"/>
      <c r="SNJ10" s="908"/>
      <c r="SNK10" s="908"/>
      <c r="SNL10" s="908"/>
      <c r="SNM10" s="908"/>
      <c r="SNN10" s="908"/>
      <c r="SNO10" s="908"/>
      <c r="SNP10" s="908"/>
      <c r="SNQ10" s="908"/>
      <c r="SNR10" s="908"/>
      <c r="SNS10" s="908"/>
      <c r="SNT10" s="908"/>
      <c r="SNU10" s="908"/>
      <c r="SNV10" s="908"/>
      <c r="SNW10" s="908"/>
      <c r="SNX10" s="908"/>
      <c r="SNY10" s="908"/>
      <c r="SNZ10" s="908"/>
      <c r="SOA10" s="908"/>
      <c r="SOB10" s="908"/>
      <c r="SOC10" s="908"/>
      <c r="SOD10" s="908"/>
      <c r="SOE10" s="908"/>
      <c r="SOF10" s="908"/>
      <c r="SOG10" s="908"/>
      <c r="SOH10" s="908"/>
      <c r="SOI10" s="908"/>
      <c r="SOJ10" s="908"/>
      <c r="SOK10" s="908"/>
      <c r="SOL10" s="908"/>
      <c r="SOM10" s="908"/>
      <c r="SON10" s="908"/>
      <c r="SOO10" s="908"/>
      <c r="SOP10" s="908"/>
      <c r="SOQ10" s="908"/>
      <c r="SOR10" s="908"/>
      <c r="SOS10" s="908"/>
      <c r="SOT10" s="908"/>
      <c r="SOU10" s="908"/>
      <c r="SOV10" s="908"/>
      <c r="SOW10" s="908"/>
      <c r="SOX10" s="908"/>
      <c r="SOY10" s="908"/>
      <c r="SOZ10" s="908"/>
      <c r="SPA10" s="908"/>
      <c r="SPB10" s="908"/>
      <c r="SPC10" s="908"/>
      <c r="SPD10" s="908"/>
      <c r="SPE10" s="908"/>
      <c r="SPF10" s="908"/>
      <c r="SPG10" s="908"/>
      <c r="SPH10" s="908"/>
      <c r="SPI10" s="908"/>
      <c r="SPJ10" s="908"/>
      <c r="SPK10" s="908"/>
      <c r="SPL10" s="908"/>
      <c r="SPM10" s="908"/>
      <c r="SPN10" s="908"/>
      <c r="SPO10" s="908"/>
      <c r="SPP10" s="908"/>
      <c r="SPQ10" s="908"/>
      <c r="SPR10" s="908"/>
      <c r="SPS10" s="908"/>
      <c r="SPT10" s="908"/>
      <c r="SPU10" s="908"/>
      <c r="SPV10" s="908"/>
      <c r="SPW10" s="908"/>
      <c r="SPX10" s="908"/>
      <c r="SPY10" s="908"/>
      <c r="SPZ10" s="908"/>
      <c r="SQA10" s="908"/>
      <c r="SQB10" s="908"/>
      <c r="SQC10" s="908"/>
      <c r="SQD10" s="908"/>
      <c r="SQE10" s="908"/>
      <c r="SQF10" s="908"/>
      <c r="SQG10" s="908"/>
      <c r="SQH10" s="908"/>
      <c r="SQI10" s="908"/>
      <c r="SQJ10" s="908"/>
      <c r="SQK10" s="908"/>
      <c r="SQL10" s="908"/>
      <c r="SQM10" s="908"/>
      <c r="SQN10" s="908"/>
      <c r="SQO10" s="908"/>
      <c r="SQP10" s="908"/>
      <c r="SQQ10" s="908"/>
      <c r="SQR10" s="908"/>
      <c r="SQS10" s="908"/>
      <c r="SQT10" s="908"/>
      <c r="SQU10" s="908"/>
      <c r="SQV10" s="908"/>
      <c r="SQW10" s="908"/>
      <c r="SQX10" s="908"/>
      <c r="SQY10" s="908"/>
      <c r="SQZ10" s="908"/>
      <c r="SRA10" s="908"/>
      <c r="SRB10" s="908"/>
      <c r="SRC10" s="908"/>
      <c r="SRD10" s="908"/>
      <c r="SRE10" s="908"/>
      <c r="SRF10" s="908"/>
      <c r="SRG10" s="908"/>
      <c r="SRH10" s="908"/>
      <c r="SRI10" s="908"/>
      <c r="SRJ10" s="908"/>
      <c r="SRK10" s="908"/>
      <c r="SRL10" s="908"/>
      <c r="SRM10" s="908"/>
      <c r="SRN10" s="908"/>
      <c r="SRO10" s="908"/>
      <c r="SRP10" s="908"/>
      <c r="SRQ10" s="908"/>
      <c r="SRR10" s="908"/>
      <c r="SRS10" s="908"/>
      <c r="SRT10" s="908"/>
      <c r="SRU10" s="908"/>
      <c r="SRV10" s="908"/>
      <c r="SRW10" s="908"/>
      <c r="SRX10" s="908"/>
      <c r="SRY10" s="908"/>
      <c r="SRZ10" s="908"/>
      <c r="SSA10" s="908"/>
      <c r="SSB10" s="908"/>
      <c r="SSC10" s="908"/>
      <c r="SSD10" s="908"/>
      <c r="SSE10" s="908"/>
      <c r="SSF10" s="908"/>
      <c r="SSG10" s="908"/>
      <c r="SSH10" s="908"/>
      <c r="SSI10" s="908"/>
      <c r="SSJ10" s="908"/>
      <c r="SSK10" s="908"/>
      <c r="SSL10" s="908"/>
      <c r="SSM10" s="908"/>
      <c r="SSN10" s="908"/>
      <c r="SSO10" s="908"/>
      <c r="SSP10" s="908"/>
      <c r="SSQ10" s="908"/>
      <c r="SSR10" s="908"/>
      <c r="SSS10" s="908"/>
      <c r="SST10" s="908"/>
      <c r="SSU10" s="908"/>
      <c r="SSV10" s="908"/>
      <c r="SSW10" s="908"/>
      <c r="SSX10" s="908"/>
      <c r="SSY10" s="908"/>
      <c r="SSZ10" s="908"/>
      <c r="STA10" s="908"/>
      <c r="STB10" s="908"/>
      <c r="STC10" s="908"/>
      <c r="STD10" s="908"/>
      <c r="STE10" s="908"/>
      <c r="STF10" s="908"/>
      <c r="STG10" s="908"/>
      <c r="STH10" s="908"/>
      <c r="STI10" s="908"/>
      <c r="STJ10" s="908"/>
      <c r="STK10" s="908"/>
      <c r="STL10" s="908"/>
      <c r="STM10" s="908"/>
      <c r="STN10" s="908"/>
      <c r="STO10" s="908"/>
      <c r="STP10" s="908"/>
      <c r="STQ10" s="908"/>
      <c r="STR10" s="908"/>
      <c r="STS10" s="908"/>
      <c r="STT10" s="908"/>
      <c r="STU10" s="908"/>
      <c r="STV10" s="908"/>
      <c r="STW10" s="908"/>
      <c r="STX10" s="908"/>
      <c r="STY10" s="908"/>
      <c r="STZ10" s="908"/>
      <c r="SUA10" s="908"/>
      <c r="SUB10" s="908"/>
      <c r="SUC10" s="908"/>
      <c r="SUD10" s="908"/>
      <c r="SUE10" s="908"/>
      <c r="SUF10" s="908"/>
      <c r="SUG10" s="908"/>
      <c r="SUH10" s="908"/>
      <c r="SUI10" s="908"/>
      <c r="SUJ10" s="908"/>
      <c r="SUK10" s="908"/>
      <c r="SUL10" s="908"/>
      <c r="SUM10" s="908"/>
      <c r="SUN10" s="908"/>
      <c r="SUO10" s="908"/>
      <c r="SUP10" s="908"/>
      <c r="SUQ10" s="908"/>
      <c r="SUR10" s="908"/>
      <c r="SUS10" s="908"/>
      <c r="SUT10" s="908"/>
      <c r="SUU10" s="908"/>
      <c r="SUV10" s="908"/>
      <c r="SUW10" s="908"/>
      <c r="SUX10" s="908"/>
      <c r="SUY10" s="908"/>
      <c r="SUZ10" s="908"/>
      <c r="SVA10" s="908"/>
      <c r="SVB10" s="908"/>
      <c r="SVC10" s="908"/>
      <c r="SVD10" s="908"/>
      <c r="SVE10" s="908"/>
      <c r="SVF10" s="908"/>
      <c r="SVG10" s="908"/>
      <c r="SVH10" s="908"/>
      <c r="SVI10" s="908"/>
      <c r="SVJ10" s="908"/>
      <c r="SVK10" s="908"/>
      <c r="SVL10" s="908"/>
      <c r="SVM10" s="908"/>
      <c r="SVN10" s="908"/>
      <c r="SVO10" s="908"/>
      <c r="SVP10" s="908"/>
      <c r="SVQ10" s="908"/>
      <c r="SVR10" s="908"/>
      <c r="SVS10" s="908"/>
      <c r="SVT10" s="908"/>
      <c r="SVU10" s="908"/>
      <c r="SVV10" s="908"/>
      <c r="SVW10" s="908"/>
      <c r="SVX10" s="908"/>
      <c r="SVY10" s="908"/>
      <c r="SVZ10" s="908"/>
      <c r="SWA10" s="908"/>
      <c r="SWB10" s="908"/>
      <c r="SWC10" s="908"/>
      <c r="SWD10" s="908"/>
      <c r="SWE10" s="908"/>
      <c r="SWF10" s="908"/>
      <c r="SWG10" s="908"/>
      <c r="SWH10" s="908"/>
      <c r="SWI10" s="908"/>
      <c r="SWJ10" s="908"/>
      <c r="SWK10" s="908"/>
      <c r="SWL10" s="908"/>
      <c r="SWM10" s="908"/>
      <c r="SWN10" s="908"/>
      <c r="SWO10" s="908"/>
      <c r="SWP10" s="908"/>
      <c r="SWQ10" s="908"/>
      <c r="SWR10" s="908"/>
      <c r="SWS10" s="908"/>
      <c r="SWT10" s="908"/>
      <c r="SWU10" s="908"/>
      <c r="SWV10" s="908"/>
      <c r="SWW10" s="908"/>
      <c r="SWX10" s="908"/>
      <c r="SWY10" s="908"/>
      <c r="SWZ10" s="908"/>
      <c r="SXA10" s="908"/>
      <c r="SXB10" s="908"/>
      <c r="SXC10" s="908"/>
      <c r="SXD10" s="908"/>
      <c r="SXE10" s="908"/>
      <c r="SXF10" s="908"/>
      <c r="SXG10" s="908"/>
      <c r="SXH10" s="908"/>
      <c r="SXI10" s="908"/>
      <c r="SXJ10" s="908"/>
      <c r="SXK10" s="908"/>
      <c r="SXL10" s="908"/>
      <c r="SXM10" s="908"/>
      <c r="SXN10" s="908"/>
      <c r="SXO10" s="908"/>
      <c r="SXP10" s="908"/>
      <c r="SXQ10" s="908"/>
      <c r="SXR10" s="908"/>
      <c r="SXS10" s="908"/>
      <c r="SXT10" s="908"/>
      <c r="SXU10" s="908"/>
      <c r="SXV10" s="908"/>
      <c r="SXW10" s="908"/>
      <c r="SXX10" s="908"/>
      <c r="SXY10" s="908"/>
      <c r="SXZ10" s="908"/>
      <c r="SYA10" s="908"/>
      <c r="SYB10" s="908"/>
      <c r="SYC10" s="908"/>
      <c r="SYD10" s="908"/>
      <c r="SYE10" s="908"/>
      <c r="SYF10" s="908"/>
      <c r="SYG10" s="908"/>
      <c r="SYH10" s="908"/>
      <c r="SYI10" s="908"/>
      <c r="SYJ10" s="908"/>
      <c r="SYK10" s="908"/>
      <c r="SYL10" s="908"/>
      <c r="SYM10" s="908"/>
      <c r="SYN10" s="908"/>
      <c r="SYO10" s="908"/>
      <c r="SYP10" s="908"/>
      <c r="SYQ10" s="908"/>
      <c r="SYR10" s="908"/>
      <c r="SYS10" s="908"/>
      <c r="SYT10" s="908"/>
      <c r="SYU10" s="908"/>
      <c r="SYV10" s="908"/>
      <c r="SYW10" s="908"/>
      <c r="SYX10" s="908"/>
      <c r="SYY10" s="908"/>
      <c r="SYZ10" s="908"/>
      <c r="SZA10" s="908"/>
      <c r="SZB10" s="908"/>
      <c r="SZC10" s="908"/>
      <c r="SZD10" s="908"/>
      <c r="SZE10" s="908"/>
      <c r="SZF10" s="908"/>
      <c r="SZG10" s="908"/>
      <c r="SZH10" s="908"/>
      <c r="SZI10" s="908"/>
      <c r="SZJ10" s="908"/>
      <c r="SZK10" s="908"/>
      <c r="SZL10" s="908"/>
      <c r="SZM10" s="908"/>
      <c r="SZN10" s="908"/>
      <c r="SZO10" s="908"/>
      <c r="SZP10" s="908"/>
      <c r="SZQ10" s="908"/>
      <c r="SZR10" s="908"/>
      <c r="SZS10" s="908"/>
      <c r="SZT10" s="908"/>
      <c r="SZU10" s="908"/>
      <c r="SZV10" s="908"/>
      <c r="SZW10" s="908"/>
      <c r="SZX10" s="908"/>
      <c r="SZY10" s="908"/>
      <c r="SZZ10" s="908"/>
      <c r="TAA10" s="908"/>
      <c r="TAB10" s="908"/>
      <c r="TAC10" s="908"/>
      <c r="TAD10" s="908"/>
      <c r="TAE10" s="908"/>
      <c r="TAF10" s="908"/>
      <c r="TAG10" s="908"/>
      <c r="TAH10" s="908"/>
      <c r="TAI10" s="908"/>
      <c r="TAJ10" s="908"/>
      <c r="TAK10" s="908"/>
      <c r="TAL10" s="908"/>
      <c r="TAM10" s="908"/>
      <c r="TAN10" s="908"/>
      <c r="TAO10" s="908"/>
      <c r="TAP10" s="908"/>
      <c r="TAQ10" s="908"/>
      <c r="TAR10" s="908"/>
      <c r="TAS10" s="908"/>
      <c r="TAT10" s="908"/>
      <c r="TAU10" s="908"/>
      <c r="TAV10" s="908"/>
      <c r="TAW10" s="908"/>
      <c r="TAX10" s="908"/>
      <c r="TAY10" s="908"/>
      <c r="TAZ10" s="908"/>
      <c r="TBA10" s="908"/>
      <c r="TBB10" s="908"/>
      <c r="TBC10" s="908"/>
      <c r="TBD10" s="908"/>
      <c r="TBE10" s="908"/>
      <c r="TBF10" s="908"/>
      <c r="TBG10" s="908"/>
      <c r="TBH10" s="908"/>
      <c r="TBI10" s="908"/>
      <c r="TBJ10" s="908"/>
      <c r="TBK10" s="908"/>
      <c r="TBL10" s="908"/>
      <c r="TBM10" s="908"/>
      <c r="TBN10" s="908"/>
      <c r="TBO10" s="908"/>
      <c r="TBP10" s="908"/>
      <c r="TBQ10" s="908"/>
      <c r="TBR10" s="908"/>
      <c r="TBS10" s="908"/>
      <c r="TBT10" s="908"/>
      <c r="TBU10" s="908"/>
      <c r="TBV10" s="908"/>
      <c r="TBW10" s="908"/>
      <c r="TBX10" s="908"/>
      <c r="TBY10" s="908"/>
      <c r="TBZ10" s="908"/>
      <c r="TCA10" s="908"/>
      <c r="TCB10" s="908"/>
      <c r="TCC10" s="908"/>
      <c r="TCD10" s="908"/>
      <c r="TCE10" s="908"/>
      <c r="TCF10" s="908"/>
      <c r="TCG10" s="908"/>
      <c r="TCH10" s="908"/>
      <c r="TCI10" s="908"/>
      <c r="TCJ10" s="908"/>
      <c r="TCK10" s="908"/>
      <c r="TCL10" s="908"/>
      <c r="TCM10" s="908"/>
      <c r="TCN10" s="908"/>
      <c r="TCO10" s="908"/>
      <c r="TCP10" s="908"/>
      <c r="TCQ10" s="908"/>
      <c r="TCR10" s="908"/>
      <c r="TCS10" s="908"/>
      <c r="TCT10" s="908"/>
      <c r="TCU10" s="908"/>
      <c r="TCV10" s="908"/>
      <c r="TCW10" s="908"/>
      <c r="TCX10" s="908"/>
      <c r="TCY10" s="908"/>
      <c r="TCZ10" s="908"/>
      <c r="TDA10" s="908"/>
      <c r="TDB10" s="908"/>
      <c r="TDC10" s="908"/>
      <c r="TDD10" s="908"/>
      <c r="TDE10" s="908"/>
      <c r="TDF10" s="908"/>
      <c r="TDG10" s="908"/>
      <c r="TDH10" s="908"/>
      <c r="TDI10" s="908"/>
      <c r="TDJ10" s="908"/>
      <c r="TDK10" s="908"/>
      <c r="TDL10" s="908"/>
      <c r="TDM10" s="908"/>
      <c r="TDN10" s="908"/>
      <c r="TDO10" s="908"/>
      <c r="TDP10" s="908"/>
      <c r="TDQ10" s="908"/>
      <c r="TDR10" s="908"/>
      <c r="TDS10" s="908"/>
      <c r="TDT10" s="908"/>
      <c r="TDU10" s="908"/>
      <c r="TDV10" s="908"/>
      <c r="TDW10" s="908"/>
      <c r="TDX10" s="908"/>
      <c r="TDY10" s="908"/>
      <c r="TDZ10" s="908"/>
      <c r="TEA10" s="908"/>
      <c r="TEB10" s="908"/>
      <c r="TEC10" s="908"/>
      <c r="TED10" s="908"/>
      <c r="TEE10" s="908"/>
      <c r="TEF10" s="908"/>
      <c r="TEG10" s="908"/>
      <c r="TEH10" s="908"/>
      <c r="TEI10" s="908"/>
      <c r="TEJ10" s="908"/>
      <c r="TEK10" s="908"/>
      <c r="TEL10" s="908"/>
      <c r="TEM10" s="908"/>
      <c r="TEN10" s="908"/>
      <c r="TEO10" s="908"/>
      <c r="TEP10" s="908"/>
      <c r="TEQ10" s="908"/>
      <c r="TER10" s="908"/>
      <c r="TES10" s="908"/>
      <c r="TET10" s="908"/>
      <c r="TEU10" s="908"/>
      <c r="TEV10" s="908"/>
      <c r="TEW10" s="908"/>
      <c r="TEX10" s="908"/>
      <c r="TEY10" s="908"/>
      <c r="TEZ10" s="908"/>
      <c r="TFA10" s="908"/>
      <c r="TFB10" s="908"/>
      <c r="TFC10" s="908"/>
      <c r="TFD10" s="908"/>
      <c r="TFE10" s="908"/>
      <c r="TFF10" s="908"/>
      <c r="TFG10" s="908"/>
      <c r="TFH10" s="908"/>
      <c r="TFI10" s="908"/>
      <c r="TFJ10" s="908"/>
      <c r="TFK10" s="908"/>
      <c r="TFL10" s="908"/>
      <c r="TFM10" s="908"/>
      <c r="TFN10" s="908"/>
      <c r="TFO10" s="908"/>
      <c r="TFP10" s="908"/>
      <c r="TFQ10" s="908"/>
      <c r="TFR10" s="908"/>
      <c r="TFS10" s="908"/>
      <c r="TFT10" s="908"/>
      <c r="TFU10" s="908"/>
      <c r="TFV10" s="908"/>
      <c r="TFW10" s="908"/>
      <c r="TFX10" s="908"/>
      <c r="TFY10" s="908"/>
      <c r="TFZ10" s="908"/>
      <c r="TGA10" s="908"/>
      <c r="TGB10" s="908"/>
      <c r="TGC10" s="908"/>
      <c r="TGD10" s="908"/>
      <c r="TGE10" s="908"/>
      <c r="TGF10" s="908"/>
      <c r="TGG10" s="908"/>
      <c r="TGH10" s="908"/>
      <c r="TGI10" s="908"/>
      <c r="TGJ10" s="908"/>
      <c r="TGK10" s="908"/>
      <c r="TGL10" s="908"/>
      <c r="TGM10" s="908"/>
      <c r="TGN10" s="908"/>
      <c r="TGO10" s="908"/>
      <c r="TGP10" s="908"/>
      <c r="TGQ10" s="908"/>
      <c r="TGR10" s="908"/>
      <c r="TGS10" s="908"/>
      <c r="TGT10" s="908"/>
      <c r="TGU10" s="908"/>
      <c r="TGV10" s="908"/>
      <c r="TGW10" s="908"/>
      <c r="TGX10" s="908"/>
      <c r="TGY10" s="908"/>
      <c r="TGZ10" s="908"/>
      <c r="THA10" s="908"/>
      <c r="THB10" s="908"/>
      <c r="THC10" s="908"/>
      <c r="THD10" s="908"/>
      <c r="THE10" s="908"/>
      <c r="THF10" s="908"/>
      <c r="THG10" s="908"/>
      <c r="THH10" s="908"/>
      <c r="THI10" s="908"/>
      <c r="THJ10" s="908"/>
      <c r="THK10" s="908"/>
      <c r="THL10" s="908"/>
      <c r="THM10" s="908"/>
      <c r="THN10" s="908"/>
      <c r="THO10" s="908"/>
      <c r="THP10" s="908"/>
      <c r="THQ10" s="908"/>
      <c r="THR10" s="908"/>
      <c r="THS10" s="908"/>
      <c r="THT10" s="908"/>
      <c r="THU10" s="908"/>
      <c r="THV10" s="908"/>
      <c r="THW10" s="908"/>
      <c r="THX10" s="908"/>
      <c r="THY10" s="908"/>
      <c r="THZ10" s="908"/>
      <c r="TIA10" s="908"/>
      <c r="TIB10" s="908"/>
      <c r="TIC10" s="908"/>
      <c r="TID10" s="908"/>
      <c r="TIE10" s="908"/>
      <c r="TIF10" s="908"/>
      <c r="TIG10" s="908"/>
      <c r="TIH10" s="908"/>
      <c r="TII10" s="908"/>
      <c r="TIJ10" s="908"/>
      <c r="TIK10" s="908"/>
      <c r="TIL10" s="908"/>
      <c r="TIM10" s="908"/>
      <c r="TIN10" s="908"/>
      <c r="TIO10" s="908"/>
      <c r="TIP10" s="908"/>
      <c r="TIQ10" s="908"/>
      <c r="TIR10" s="908"/>
      <c r="TIS10" s="908"/>
      <c r="TIT10" s="908"/>
      <c r="TIU10" s="908"/>
      <c r="TIV10" s="908"/>
      <c r="TIW10" s="908"/>
      <c r="TIX10" s="908"/>
      <c r="TIY10" s="908"/>
      <c r="TIZ10" s="908"/>
      <c r="TJA10" s="908"/>
      <c r="TJB10" s="908"/>
      <c r="TJC10" s="908"/>
      <c r="TJD10" s="908"/>
      <c r="TJE10" s="908"/>
      <c r="TJF10" s="908"/>
      <c r="TJG10" s="908"/>
      <c r="TJH10" s="908"/>
      <c r="TJI10" s="908"/>
      <c r="TJJ10" s="908"/>
      <c r="TJK10" s="908"/>
      <c r="TJL10" s="908"/>
      <c r="TJM10" s="908"/>
      <c r="TJN10" s="908"/>
      <c r="TJO10" s="908"/>
      <c r="TJP10" s="908"/>
      <c r="TJQ10" s="908"/>
      <c r="TJR10" s="908"/>
      <c r="TJS10" s="908"/>
      <c r="TJT10" s="908"/>
      <c r="TJU10" s="908"/>
      <c r="TJV10" s="908"/>
      <c r="TJW10" s="908"/>
      <c r="TJX10" s="908"/>
      <c r="TJY10" s="908"/>
      <c r="TJZ10" s="908"/>
      <c r="TKA10" s="908"/>
      <c r="TKB10" s="908"/>
      <c r="TKC10" s="908"/>
      <c r="TKD10" s="908"/>
      <c r="TKE10" s="908"/>
      <c r="TKF10" s="908"/>
      <c r="TKG10" s="908"/>
      <c r="TKH10" s="908"/>
      <c r="TKI10" s="908"/>
      <c r="TKJ10" s="908"/>
      <c r="TKK10" s="908"/>
      <c r="TKL10" s="908"/>
      <c r="TKM10" s="908"/>
      <c r="TKN10" s="908"/>
      <c r="TKO10" s="908"/>
      <c r="TKP10" s="908"/>
      <c r="TKQ10" s="908"/>
      <c r="TKR10" s="908"/>
      <c r="TKS10" s="908"/>
      <c r="TKT10" s="908"/>
      <c r="TKU10" s="908"/>
      <c r="TKV10" s="908"/>
      <c r="TKW10" s="908"/>
      <c r="TKX10" s="908"/>
      <c r="TKY10" s="908"/>
      <c r="TKZ10" s="908"/>
      <c r="TLA10" s="908"/>
      <c r="TLB10" s="908"/>
      <c r="TLC10" s="908"/>
      <c r="TLD10" s="908"/>
      <c r="TLE10" s="908"/>
      <c r="TLF10" s="908"/>
      <c r="TLG10" s="908"/>
      <c r="TLH10" s="908"/>
      <c r="TLI10" s="908"/>
      <c r="TLJ10" s="908"/>
      <c r="TLK10" s="908"/>
      <c r="TLL10" s="908"/>
      <c r="TLM10" s="908"/>
      <c r="TLN10" s="908"/>
      <c r="TLO10" s="908"/>
      <c r="TLP10" s="908"/>
      <c r="TLQ10" s="908"/>
      <c r="TLR10" s="908"/>
      <c r="TLS10" s="908"/>
      <c r="TLT10" s="908"/>
      <c r="TLU10" s="908"/>
      <c r="TLV10" s="908"/>
      <c r="TLW10" s="908"/>
      <c r="TLX10" s="908"/>
      <c r="TLY10" s="908"/>
      <c r="TLZ10" s="908"/>
      <c r="TMA10" s="908"/>
      <c r="TMB10" s="908"/>
      <c r="TMC10" s="908"/>
      <c r="TMD10" s="908"/>
      <c r="TME10" s="908"/>
      <c r="TMF10" s="908"/>
      <c r="TMG10" s="908"/>
      <c r="TMH10" s="908"/>
      <c r="TMI10" s="908"/>
      <c r="TMJ10" s="908"/>
      <c r="TMK10" s="908"/>
      <c r="TML10" s="908"/>
      <c r="TMM10" s="908"/>
      <c r="TMN10" s="908"/>
      <c r="TMO10" s="908"/>
      <c r="TMP10" s="908"/>
      <c r="TMQ10" s="908"/>
      <c r="TMR10" s="908"/>
      <c r="TMS10" s="908"/>
      <c r="TMT10" s="908"/>
      <c r="TMU10" s="908"/>
      <c r="TMV10" s="908"/>
      <c r="TMW10" s="908"/>
      <c r="TMX10" s="908"/>
      <c r="TMY10" s="908"/>
      <c r="TMZ10" s="908"/>
      <c r="TNA10" s="908"/>
      <c r="TNB10" s="908"/>
      <c r="TNC10" s="908"/>
      <c r="TND10" s="908"/>
      <c r="TNE10" s="908"/>
      <c r="TNF10" s="908"/>
      <c r="TNG10" s="908"/>
      <c r="TNH10" s="908"/>
      <c r="TNI10" s="908"/>
      <c r="TNJ10" s="908"/>
      <c r="TNK10" s="908"/>
      <c r="TNL10" s="908"/>
      <c r="TNM10" s="908"/>
      <c r="TNN10" s="908"/>
      <c r="TNO10" s="908"/>
      <c r="TNP10" s="908"/>
      <c r="TNQ10" s="908"/>
      <c r="TNR10" s="908"/>
      <c r="TNS10" s="908"/>
      <c r="TNT10" s="908"/>
      <c r="TNU10" s="908"/>
      <c r="TNV10" s="908"/>
      <c r="TNW10" s="908"/>
      <c r="TNX10" s="908"/>
      <c r="TNY10" s="908"/>
      <c r="TNZ10" s="908"/>
      <c r="TOA10" s="908"/>
      <c r="TOB10" s="908"/>
      <c r="TOC10" s="908"/>
      <c r="TOD10" s="908"/>
      <c r="TOE10" s="908"/>
      <c r="TOF10" s="908"/>
      <c r="TOG10" s="908"/>
      <c r="TOH10" s="908"/>
      <c r="TOI10" s="908"/>
      <c r="TOJ10" s="908"/>
      <c r="TOK10" s="908"/>
      <c r="TOL10" s="908"/>
      <c r="TOM10" s="908"/>
      <c r="TON10" s="908"/>
      <c r="TOO10" s="908"/>
      <c r="TOP10" s="908"/>
      <c r="TOQ10" s="908"/>
      <c r="TOR10" s="908"/>
      <c r="TOS10" s="908"/>
      <c r="TOT10" s="908"/>
      <c r="TOU10" s="908"/>
      <c r="TOV10" s="908"/>
      <c r="TOW10" s="908"/>
      <c r="TOX10" s="908"/>
      <c r="TOY10" s="908"/>
      <c r="TOZ10" s="908"/>
      <c r="TPA10" s="908"/>
      <c r="TPB10" s="908"/>
      <c r="TPC10" s="908"/>
      <c r="TPD10" s="908"/>
      <c r="TPE10" s="908"/>
      <c r="TPF10" s="908"/>
      <c r="TPG10" s="908"/>
      <c r="TPH10" s="908"/>
      <c r="TPI10" s="908"/>
      <c r="TPJ10" s="908"/>
      <c r="TPK10" s="908"/>
      <c r="TPL10" s="908"/>
      <c r="TPM10" s="908"/>
      <c r="TPN10" s="908"/>
      <c r="TPO10" s="908"/>
      <c r="TPP10" s="908"/>
      <c r="TPQ10" s="908"/>
      <c r="TPR10" s="908"/>
      <c r="TPS10" s="908"/>
      <c r="TPT10" s="908"/>
      <c r="TPU10" s="908"/>
      <c r="TPV10" s="908"/>
      <c r="TPW10" s="908"/>
      <c r="TPX10" s="908"/>
      <c r="TPY10" s="908"/>
      <c r="TPZ10" s="908"/>
      <c r="TQA10" s="908"/>
      <c r="TQB10" s="908"/>
      <c r="TQC10" s="908"/>
      <c r="TQD10" s="908"/>
      <c r="TQE10" s="908"/>
      <c r="TQF10" s="908"/>
      <c r="TQG10" s="908"/>
      <c r="TQH10" s="908"/>
      <c r="TQI10" s="908"/>
      <c r="TQJ10" s="908"/>
      <c r="TQK10" s="908"/>
      <c r="TQL10" s="908"/>
      <c r="TQM10" s="908"/>
      <c r="TQN10" s="908"/>
      <c r="TQO10" s="908"/>
      <c r="TQP10" s="908"/>
      <c r="TQQ10" s="908"/>
      <c r="TQR10" s="908"/>
      <c r="TQS10" s="908"/>
      <c r="TQT10" s="908"/>
      <c r="TQU10" s="908"/>
      <c r="TQV10" s="908"/>
      <c r="TQW10" s="908"/>
      <c r="TQX10" s="908"/>
      <c r="TQY10" s="908"/>
      <c r="TQZ10" s="908"/>
      <c r="TRA10" s="908"/>
      <c r="TRB10" s="908"/>
      <c r="TRC10" s="908"/>
      <c r="TRD10" s="908"/>
      <c r="TRE10" s="908"/>
      <c r="TRF10" s="908"/>
      <c r="TRG10" s="908"/>
      <c r="TRH10" s="908"/>
      <c r="TRI10" s="908"/>
      <c r="TRJ10" s="908"/>
      <c r="TRK10" s="908"/>
      <c r="TRL10" s="908"/>
      <c r="TRM10" s="908"/>
      <c r="TRN10" s="908"/>
      <c r="TRO10" s="908"/>
      <c r="TRP10" s="908"/>
      <c r="TRQ10" s="908"/>
      <c r="TRR10" s="908"/>
      <c r="TRS10" s="908"/>
      <c r="TRT10" s="908"/>
      <c r="TRU10" s="908"/>
      <c r="TRV10" s="908"/>
      <c r="TRW10" s="908"/>
      <c r="TRX10" s="908"/>
      <c r="TRY10" s="908"/>
      <c r="TRZ10" s="908"/>
      <c r="TSA10" s="908"/>
      <c r="TSB10" s="908"/>
      <c r="TSC10" s="908"/>
      <c r="TSD10" s="908"/>
      <c r="TSE10" s="908"/>
      <c r="TSF10" s="908"/>
      <c r="TSG10" s="908"/>
      <c r="TSH10" s="908"/>
      <c r="TSI10" s="908"/>
      <c r="TSJ10" s="908"/>
      <c r="TSK10" s="908"/>
      <c r="TSL10" s="908"/>
      <c r="TSM10" s="908"/>
      <c r="TSN10" s="908"/>
      <c r="TSO10" s="908"/>
      <c r="TSP10" s="908"/>
      <c r="TSQ10" s="908"/>
      <c r="TSR10" s="908"/>
      <c r="TSS10" s="908"/>
      <c r="TST10" s="908"/>
      <c r="TSU10" s="908"/>
      <c r="TSV10" s="908"/>
      <c r="TSW10" s="908"/>
      <c r="TSX10" s="908"/>
      <c r="TSY10" s="908"/>
      <c r="TSZ10" s="908"/>
      <c r="TTA10" s="908"/>
      <c r="TTB10" s="908"/>
      <c r="TTC10" s="908"/>
      <c r="TTD10" s="908"/>
      <c r="TTE10" s="908"/>
      <c r="TTF10" s="908"/>
      <c r="TTG10" s="908"/>
      <c r="TTH10" s="908"/>
      <c r="TTI10" s="908"/>
      <c r="TTJ10" s="908"/>
      <c r="TTK10" s="908"/>
      <c r="TTL10" s="908"/>
      <c r="TTM10" s="908"/>
      <c r="TTN10" s="908"/>
      <c r="TTO10" s="908"/>
      <c r="TTP10" s="908"/>
      <c r="TTQ10" s="908"/>
      <c r="TTR10" s="908"/>
      <c r="TTS10" s="908"/>
      <c r="TTT10" s="908"/>
      <c r="TTU10" s="908"/>
      <c r="TTV10" s="908"/>
      <c r="TTW10" s="908"/>
      <c r="TTX10" s="908"/>
      <c r="TTY10" s="908"/>
      <c r="TTZ10" s="908"/>
      <c r="TUA10" s="908"/>
      <c r="TUB10" s="908"/>
      <c r="TUC10" s="908"/>
      <c r="TUD10" s="908"/>
      <c r="TUE10" s="908"/>
      <c r="TUF10" s="908"/>
      <c r="TUG10" s="908"/>
      <c r="TUH10" s="908"/>
      <c r="TUI10" s="908"/>
      <c r="TUJ10" s="908"/>
      <c r="TUK10" s="908"/>
      <c r="TUL10" s="908"/>
      <c r="TUM10" s="908"/>
      <c r="TUN10" s="908"/>
      <c r="TUO10" s="908"/>
      <c r="TUP10" s="908"/>
      <c r="TUQ10" s="908"/>
      <c r="TUR10" s="908"/>
      <c r="TUS10" s="908"/>
      <c r="TUT10" s="908"/>
      <c r="TUU10" s="908"/>
      <c r="TUV10" s="908"/>
      <c r="TUW10" s="908"/>
      <c r="TUX10" s="908"/>
      <c r="TUY10" s="908"/>
      <c r="TUZ10" s="908"/>
      <c r="TVA10" s="908"/>
      <c r="TVB10" s="908"/>
      <c r="TVC10" s="908"/>
      <c r="TVD10" s="908"/>
      <c r="TVE10" s="908"/>
      <c r="TVF10" s="908"/>
      <c r="TVG10" s="908"/>
      <c r="TVH10" s="908"/>
      <c r="TVI10" s="908"/>
      <c r="TVJ10" s="908"/>
      <c r="TVK10" s="908"/>
      <c r="TVL10" s="908"/>
      <c r="TVM10" s="908"/>
      <c r="TVN10" s="908"/>
      <c r="TVO10" s="908"/>
      <c r="TVP10" s="908"/>
      <c r="TVQ10" s="908"/>
      <c r="TVR10" s="908"/>
      <c r="TVS10" s="908"/>
      <c r="TVT10" s="908"/>
      <c r="TVU10" s="908"/>
      <c r="TVV10" s="908"/>
      <c r="TVW10" s="908"/>
      <c r="TVX10" s="908"/>
      <c r="TVY10" s="908"/>
      <c r="TVZ10" s="908"/>
      <c r="TWA10" s="908"/>
      <c r="TWB10" s="908"/>
      <c r="TWC10" s="908"/>
      <c r="TWD10" s="908"/>
      <c r="TWE10" s="908"/>
      <c r="TWF10" s="908"/>
      <c r="TWG10" s="908"/>
      <c r="TWH10" s="908"/>
      <c r="TWI10" s="908"/>
      <c r="TWJ10" s="908"/>
      <c r="TWK10" s="908"/>
      <c r="TWL10" s="908"/>
      <c r="TWM10" s="908"/>
      <c r="TWN10" s="908"/>
      <c r="TWO10" s="908"/>
      <c r="TWP10" s="908"/>
      <c r="TWQ10" s="908"/>
      <c r="TWR10" s="908"/>
      <c r="TWS10" s="908"/>
      <c r="TWT10" s="908"/>
      <c r="TWU10" s="908"/>
      <c r="TWV10" s="908"/>
      <c r="TWW10" s="908"/>
      <c r="TWX10" s="908"/>
      <c r="TWY10" s="908"/>
      <c r="TWZ10" s="908"/>
      <c r="TXA10" s="908"/>
      <c r="TXB10" s="908"/>
      <c r="TXC10" s="908"/>
      <c r="TXD10" s="908"/>
      <c r="TXE10" s="908"/>
      <c r="TXF10" s="908"/>
      <c r="TXG10" s="908"/>
      <c r="TXH10" s="908"/>
      <c r="TXI10" s="908"/>
      <c r="TXJ10" s="908"/>
      <c r="TXK10" s="908"/>
      <c r="TXL10" s="908"/>
      <c r="TXM10" s="908"/>
      <c r="TXN10" s="908"/>
      <c r="TXO10" s="908"/>
      <c r="TXP10" s="908"/>
      <c r="TXQ10" s="908"/>
      <c r="TXR10" s="908"/>
      <c r="TXS10" s="908"/>
      <c r="TXT10" s="908"/>
      <c r="TXU10" s="908"/>
      <c r="TXV10" s="908"/>
      <c r="TXW10" s="908"/>
      <c r="TXX10" s="908"/>
      <c r="TXY10" s="908"/>
      <c r="TXZ10" s="908"/>
      <c r="TYA10" s="908"/>
      <c r="TYB10" s="908"/>
      <c r="TYC10" s="908"/>
      <c r="TYD10" s="908"/>
      <c r="TYE10" s="908"/>
      <c r="TYF10" s="908"/>
      <c r="TYG10" s="908"/>
      <c r="TYH10" s="908"/>
      <c r="TYI10" s="908"/>
      <c r="TYJ10" s="908"/>
      <c r="TYK10" s="908"/>
      <c r="TYL10" s="908"/>
      <c r="TYM10" s="908"/>
      <c r="TYN10" s="908"/>
      <c r="TYO10" s="908"/>
      <c r="TYP10" s="908"/>
      <c r="TYQ10" s="908"/>
      <c r="TYR10" s="908"/>
      <c r="TYS10" s="908"/>
      <c r="TYT10" s="908"/>
      <c r="TYU10" s="908"/>
      <c r="TYV10" s="908"/>
      <c r="TYW10" s="908"/>
      <c r="TYX10" s="908"/>
      <c r="TYY10" s="908"/>
      <c r="TYZ10" s="908"/>
      <c r="TZA10" s="908"/>
      <c r="TZB10" s="908"/>
      <c r="TZC10" s="908"/>
      <c r="TZD10" s="908"/>
      <c r="TZE10" s="908"/>
      <c r="TZF10" s="908"/>
      <c r="TZG10" s="908"/>
      <c r="TZH10" s="908"/>
      <c r="TZI10" s="908"/>
      <c r="TZJ10" s="908"/>
      <c r="TZK10" s="908"/>
      <c r="TZL10" s="908"/>
      <c r="TZM10" s="908"/>
      <c r="TZN10" s="908"/>
      <c r="TZO10" s="908"/>
      <c r="TZP10" s="908"/>
      <c r="TZQ10" s="908"/>
      <c r="TZR10" s="908"/>
      <c r="TZS10" s="908"/>
      <c r="TZT10" s="908"/>
      <c r="TZU10" s="908"/>
      <c r="TZV10" s="908"/>
      <c r="TZW10" s="908"/>
      <c r="TZX10" s="908"/>
      <c r="TZY10" s="908"/>
      <c r="TZZ10" s="908"/>
      <c r="UAA10" s="908"/>
      <c r="UAB10" s="908"/>
      <c r="UAC10" s="908"/>
      <c r="UAD10" s="908"/>
      <c r="UAE10" s="908"/>
      <c r="UAF10" s="908"/>
      <c r="UAG10" s="908"/>
      <c r="UAH10" s="908"/>
      <c r="UAI10" s="908"/>
      <c r="UAJ10" s="908"/>
      <c r="UAK10" s="908"/>
      <c r="UAL10" s="908"/>
      <c r="UAM10" s="908"/>
      <c r="UAN10" s="908"/>
      <c r="UAO10" s="908"/>
      <c r="UAP10" s="908"/>
      <c r="UAQ10" s="908"/>
      <c r="UAR10" s="908"/>
      <c r="UAS10" s="908"/>
      <c r="UAT10" s="908"/>
      <c r="UAU10" s="908"/>
      <c r="UAV10" s="908"/>
      <c r="UAW10" s="908"/>
      <c r="UAX10" s="908"/>
      <c r="UAY10" s="908"/>
      <c r="UAZ10" s="908"/>
      <c r="UBA10" s="908"/>
      <c r="UBB10" s="908"/>
      <c r="UBC10" s="908"/>
      <c r="UBD10" s="908"/>
      <c r="UBE10" s="908"/>
      <c r="UBF10" s="908"/>
      <c r="UBG10" s="908"/>
      <c r="UBH10" s="908"/>
      <c r="UBI10" s="908"/>
      <c r="UBJ10" s="908"/>
      <c r="UBK10" s="908"/>
      <c r="UBL10" s="908"/>
      <c r="UBM10" s="908"/>
      <c r="UBN10" s="908"/>
      <c r="UBO10" s="908"/>
      <c r="UBP10" s="908"/>
      <c r="UBQ10" s="908"/>
      <c r="UBR10" s="908"/>
      <c r="UBS10" s="908"/>
      <c r="UBT10" s="908"/>
      <c r="UBU10" s="908"/>
      <c r="UBV10" s="908"/>
      <c r="UBW10" s="908"/>
      <c r="UBX10" s="908"/>
      <c r="UBY10" s="908"/>
      <c r="UBZ10" s="908"/>
      <c r="UCA10" s="908"/>
      <c r="UCB10" s="908"/>
      <c r="UCC10" s="908"/>
      <c r="UCD10" s="908"/>
      <c r="UCE10" s="908"/>
      <c r="UCF10" s="908"/>
      <c r="UCG10" s="908"/>
      <c r="UCH10" s="908"/>
      <c r="UCI10" s="908"/>
      <c r="UCJ10" s="908"/>
      <c r="UCK10" s="908"/>
      <c r="UCL10" s="908"/>
      <c r="UCM10" s="908"/>
      <c r="UCN10" s="908"/>
      <c r="UCO10" s="908"/>
      <c r="UCP10" s="908"/>
      <c r="UCQ10" s="908"/>
      <c r="UCR10" s="908"/>
      <c r="UCS10" s="908"/>
      <c r="UCT10" s="908"/>
      <c r="UCU10" s="908"/>
      <c r="UCV10" s="908"/>
      <c r="UCW10" s="908"/>
      <c r="UCX10" s="908"/>
      <c r="UCY10" s="908"/>
      <c r="UCZ10" s="908"/>
      <c r="UDA10" s="908"/>
      <c r="UDB10" s="908"/>
      <c r="UDC10" s="908"/>
      <c r="UDD10" s="908"/>
      <c r="UDE10" s="908"/>
      <c r="UDF10" s="908"/>
      <c r="UDG10" s="908"/>
      <c r="UDH10" s="908"/>
      <c r="UDI10" s="908"/>
      <c r="UDJ10" s="908"/>
      <c r="UDK10" s="908"/>
      <c r="UDL10" s="908"/>
      <c r="UDM10" s="908"/>
      <c r="UDN10" s="908"/>
      <c r="UDO10" s="908"/>
      <c r="UDP10" s="908"/>
      <c r="UDQ10" s="908"/>
      <c r="UDR10" s="908"/>
      <c r="UDS10" s="908"/>
      <c r="UDT10" s="908"/>
      <c r="UDU10" s="908"/>
      <c r="UDV10" s="908"/>
      <c r="UDW10" s="908"/>
      <c r="UDX10" s="908"/>
      <c r="UDY10" s="908"/>
      <c r="UDZ10" s="908"/>
      <c r="UEA10" s="908"/>
      <c r="UEB10" s="908"/>
      <c r="UEC10" s="908"/>
      <c r="UED10" s="908"/>
      <c r="UEE10" s="908"/>
      <c r="UEF10" s="908"/>
      <c r="UEG10" s="908"/>
      <c r="UEH10" s="908"/>
      <c r="UEI10" s="908"/>
      <c r="UEJ10" s="908"/>
      <c r="UEK10" s="908"/>
      <c r="UEL10" s="908"/>
      <c r="UEM10" s="908"/>
      <c r="UEN10" s="908"/>
      <c r="UEO10" s="908"/>
      <c r="UEP10" s="908"/>
      <c r="UEQ10" s="908"/>
      <c r="UER10" s="908"/>
      <c r="UES10" s="908"/>
      <c r="UET10" s="908"/>
      <c r="UEU10" s="908"/>
      <c r="UEV10" s="908"/>
      <c r="UEW10" s="908"/>
      <c r="UEX10" s="908"/>
      <c r="UEY10" s="908"/>
      <c r="UEZ10" s="908"/>
      <c r="UFA10" s="908"/>
      <c r="UFB10" s="908"/>
      <c r="UFC10" s="908"/>
      <c r="UFD10" s="908"/>
      <c r="UFE10" s="908"/>
      <c r="UFF10" s="908"/>
      <c r="UFG10" s="908"/>
      <c r="UFH10" s="908"/>
      <c r="UFI10" s="908"/>
      <c r="UFJ10" s="908"/>
      <c r="UFK10" s="908"/>
      <c r="UFL10" s="908"/>
      <c r="UFM10" s="908"/>
      <c r="UFN10" s="908"/>
      <c r="UFO10" s="908"/>
      <c r="UFP10" s="908"/>
      <c r="UFQ10" s="908"/>
      <c r="UFR10" s="908"/>
      <c r="UFS10" s="908"/>
      <c r="UFT10" s="908"/>
      <c r="UFU10" s="908"/>
      <c r="UFV10" s="908"/>
      <c r="UFW10" s="908"/>
      <c r="UFX10" s="908"/>
      <c r="UFY10" s="908"/>
      <c r="UFZ10" s="908"/>
      <c r="UGA10" s="908"/>
      <c r="UGB10" s="908"/>
      <c r="UGC10" s="908"/>
      <c r="UGD10" s="908"/>
      <c r="UGE10" s="908"/>
      <c r="UGF10" s="908"/>
      <c r="UGG10" s="908"/>
      <c r="UGH10" s="908"/>
      <c r="UGI10" s="908"/>
      <c r="UGJ10" s="908"/>
      <c r="UGK10" s="908"/>
      <c r="UGL10" s="908"/>
      <c r="UGM10" s="908"/>
      <c r="UGN10" s="908"/>
      <c r="UGO10" s="908"/>
      <c r="UGP10" s="908"/>
      <c r="UGQ10" s="908"/>
      <c r="UGR10" s="908"/>
      <c r="UGS10" s="908"/>
      <c r="UGT10" s="908"/>
      <c r="UGU10" s="908"/>
      <c r="UGV10" s="908"/>
      <c r="UGW10" s="908"/>
      <c r="UGX10" s="908"/>
      <c r="UGY10" s="908"/>
      <c r="UGZ10" s="908"/>
      <c r="UHA10" s="908"/>
      <c r="UHB10" s="908"/>
      <c r="UHC10" s="908"/>
      <c r="UHD10" s="908"/>
      <c r="UHE10" s="908"/>
      <c r="UHF10" s="908"/>
      <c r="UHG10" s="908"/>
      <c r="UHH10" s="908"/>
      <c r="UHI10" s="908"/>
      <c r="UHJ10" s="908"/>
      <c r="UHK10" s="908"/>
      <c r="UHL10" s="908"/>
      <c r="UHM10" s="908"/>
      <c r="UHN10" s="908"/>
      <c r="UHO10" s="908"/>
      <c r="UHP10" s="908"/>
      <c r="UHQ10" s="908"/>
      <c r="UHR10" s="908"/>
      <c r="UHS10" s="908"/>
      <c r="UHT10" s="908"/>
      <c r="UHU10" s="908"/>
      <c r="UHV10" s="908"/>
      <c r="UHW10" s="908"/>
      <c r="UHX10" s="908"/>
      <c r="UHY10" s="908"/>
      <c r="UHZ10" s="908"/>
      <c r="UIA10" s="908"/>
      <c r="UIB10" s="908"/>
      <c r="UIC10" s="908"/>
      <c r="UID10" s="908"/>
      <c r="UIE10" s="908"/>
      <c r="UIF10" s="908"/>
      <c r="UIG10" s="908"/>
      <c r="UIH10" s="908"/>
      <c r="UII10" s="908"/>
      <c r="UIJ10" s="908"/>
      <c r="UIK10" s="908"/>
      <c r="UIL10" s="908"/>
      <c r="UIM10" s="908"/>
      <c r="UIN10" s="908"/>
      <c r="UIO10" s="908"/>
      <c r="UIP10" s="908"/>
      <c r="UIQ10" s="908"/>
      <c r="UIR10" s="908"/>
      <c r="UIS10" s="908"/>
      <c r="UIT10" s="908"/>
      <c r="UIU10" s="908"/>
      <c r="UIV10" s="908"/>
      <c r="UIW10" s="908"/>
      <c r="UIX10" s="908"/>
      <c r="UIY10" s="908"/>
      <c r="UIZ10" s="908"/>
      <c r="UJA10" s="908"/>
      <c r="UJB10" s="908"/>
      <c r="UJC10" s="908"/>
      <c r="UJD10" s="908"/>
      <c r="UJE10" s="908"/>
      <c r="UJF10" s="908"/>
      <c r="UJG10" s="908"/>
      <c r="UJH10" s="908"/>
      <c r="UJI10" s="908"/>
      <c r="UJJ10" s="908"/>
      <c r="UJK10" s="908"/>
      <c r="UJL10" s="908"/>
      <c r="UJM10" s="908"/>
      <c r="UJN10" s="908"/>
      <c r="UJO10" s="908"/>
      <c r="UJP10" s="908"/>
      <c r="UJQ10" s="908"/>
      <c r="UJR10" s="908"/>
      <c r="UJS10" s="908"/>
      <c r="UJT10" s="908"/>
      <c r="UJU10" s="908"/>
      <c r="UJV10" s="908"/>
      <c r="UJW10" s="908"/>
      <c r="UJX10" s="908"/>
      <c r="UJY10" s="908"/>
      <c r="UJZ10" s="908"/>
      <c r="UKA10" s="908"/>
      <c r="UKB10" s="908"/>
      <c r="UKC10" s="908"/>
      <c r="UKD10" s="908"/>
      <c r="UKE10" s="908"/>
      <c r="UKF10" s="908"/>
      <c r="UKG10" s="908"/>
      <c r="UKH10" s="908"/>
      <c r="UKI10" s="908"/>
      <c r="UKJ10" s="908"/>
      <c r="UKK10" s="908"/>
      <c r="UKL10" s="908"/>
      <c r="UKM10" s="908"/>
      <c r="UKN10" s="908"/>
      <c r="UKO10" s="908"/>
      <c r="UKP10" s="908"/>
      <c r="UKQ10" s="908"/>
      <c r="UKR10" s="908"/>
      <c r="UKS10" s="908"/>
      <c r="UKT10" s="908"/>
      <c r="UKU10" s="908"/>
      <c r="UKV10" s="908"/>
      <c r="UKW10" s="908"/>
      <c r="UKX10" s="908"/>
      <c r="UKY10" s="908"/>
      <c r="UKZ10" s="908"/>
      <c r="ULA10" s="908"/>
      <c r="ULB10" s="908"/>
      <c r="ULC10" s="908"/>
      <c r="ULD10" s="908"/>
      <c r="ULE10" s="908"/>
      <c r="ULF10" s="908"/>
      <c r="ULG10" s="908"/>
      <c r="ULH10" s="908"/>
      <c r="ULI10" s="908"/>
      <c r="ULJ10" s="908"/>
      <c r="ULK10" s="908"/>
      <c r="ULL10" s="908"/>
      <c r="ULM10" s="908"/>
      <c r="ULN10" s="908"/>
      <c r="ULO10" s="908"/>
      <c r="ULP10" s="908"/>
      <c r="ULQ10" s="908"/>
      <c r="ULR10" s="908"/>
      <c r="ULS10" s="908"/>
      <c r="ULT10" s="908"/>
      <c r="ULU10" s="908"/>
      <c r="ULV10" s="908"/>
      <c r="ULW10" s="908"/>
      <c r="ULX10" s="908"/>
      <c r="ULY10" s="908"/>
      <c r="ULZ10" s="908"/>
      <c r="UMA10" s="908"/>
      <c r="UMB10" s="908"/>
      <c r="UMC10" s="908"/>
      <c r="UMD10" s="908"/>
      <c r="UME10" s="908"/>
      <c r="UMF10" s="908"/>
      <c r="UMG10" s="908"/>
      <c r="UMH10" s="908"/>
      <c r="UMI10" s="908"/>
      <c r="UMJ10" s="908"/>
      <c r="UMK10" s="908"/>
      <c r="UML10" s="908"/>
      <c r="UMM10" s="908"/>
      <c r="UMN10" s="908"/>
      <c r="UMO10" s="908"/>
      <c r="UMP10" s="908"/>
      <c r="UMQ10" s="908"/>
      <c r="UMR10" s="908"/>
      <c r="UMS10" s="908"/>
      <c r="UMT10" s="908"/>
      <c r="UMU10" s="908"/>
      <c r="UMV10" s="908"/>
      <c r="UMW10" s="908"/>
      <c r="UMX10" s="908"/>
      <c r="UMY10" s="908"/>
      <c r="UMZ10" s="908"/>
      <c r="UNA10" s="908"/>
      <c r="UNB10" s="908"/>
      <c r="UNC10" s="908"/>
      <c r="UND10" s="908"/>
      <c r="UNE10" s="908"/>
      <c r="UNF10" s="908"/>
      <c r="UNG10" s="908"/>
      <c r="UNH10" s="908"/>
      <c r="UNI10" s="908"/>
      <c r="UNJ10" s="908"/>
      <c r="UNK10" s="908"/>
      <c r="UNL10" s="908"/>
      <c r="UNM10" s="908"/>
      <c r="UNN10" s="908"/>
      <c r="UNO10" s="908"/>
      <c r="UNP10" s="908"/>
      <c r="UNQ10" s="908"/>
      <c r="UNR10" s="908"/>
      <c r="UNS10" s="908"/>
      <c r="UNT10" s="908"/>
      <c r="UNU10" s="908"/>
      <c r="UNV10" s="908"/>
      <c r="UNW10" s="908"/>
      <c r="UNX10" s="908"/>
      <c r="UNY10" s="908"/>
      <c r="UNZ10" s="908"/>
      <c r="UOA10" s="908"/>
      <c r="UOB10" s="908"/>
      <c r="UOC10" s="908"/>
      <c r="UOD10" s="908"/>
      <c r="UOE10" s="908"/>
      <c r="UOF10" s="908"/>
      <c r="UOG10" s="908"/>
      <c r="UOH10" s="908"/>
      <c r="UOI10" s="908"/>
      <c r="UOJ10" s="908"/>
      <c r="UOK10" s="908"/>
      <c r="UOL10" s="908"/>
      <c r="UOM10" s="908"/>
      <c r="UON10" s="908"/>
      <c r="UOO10" s="908"/>
      <c r="UOP10" s="908"/>
      <c r="UOQ10" s="908"/>
      <c r="UOR10" s="908"/>
      <c r="UOS10" s="908"/>
      <c r="UOT10" s="908"/>
      <c r="UOU10" s="908"/>
      <c r="UOV10" s="908"/>
      <c r="UOW10" s="908"/>
      <c r="UOX10" s="908"/>
      <c r="UOY10" s="908"/>
      <c r="UOZ10" s="908"/>
      <c r="UPA10" s="908"/>
      <c r="UPB10" s="908"/>
      <c r="UPC10" s="908"/>
      <c r="UPD10" s="908"/>
      <c r="UPE10" s="908"/>
      <c r="UPF10" s="908"/>
      <c r="UPG10" s="908"/>
      <c r="UPH10" s="908"/>
      <c r="UPI10" s="908"/>
      <c r="UPJ10" s="908"/>
      <c r="UPK10" s="908"/>
      <c r="UPL10" s="908"/>
      <c r="UPM10" s="908"/>
      <c r="UPN10" s="908"/>
      <c r="UPO10" s="908"/>
      <c r="UPP10" s="908"/>
      <c r="UPQ10" s="908"/>
      <c r="UPR10" s="908"/>
      <c r="UPS10" s="908"/>
      <c r="UPT10" s="908"/>
      <c r="UPU10" s="908"/>
      <c r="UPV10" s="908"/>
      <c r="UPW10" s="908"/>
      <c r="UPX10" s="908"/>
      <c r="UPY10" s="908"/>
      <c r="UPZ10" s="908"/>
      <c r="UQA10" s="908"/>
      <c r="UQB10" s="908"/>
      <c r="UQC10" s="908"/>
      <c r="UQD10" s="908"/>
      <c r="UQE10" s="908"/>
      <c r="UQF10" s="908"/>
      <c r="UQG10" s="908"/>
      <c r="UQH10" s="908"/>
      <c r="UQI10" s="908"/>
      <c r="UQJ10" s="908"/>
      <c r="UQK10" s="908"/>
      <c r="UQL10" s="908"/>
      <c r="UQM10" s="908"/>
      <c r="UQN10" s="908"/>
      <c r="UQO10" s="908"/>
      <c r="UQP10" s="908"/>
      <c r="UQQ10" s="908"/>
      <c r="UQR10" s="908"/>
      <c r="UQS10" s="908"/>
      <c r="UQT10" s="908"/>
      <c r="UQU10" s="908"/>
      <c r="UQV10" s="908"/>
      <c r="UQW10" s="908"/>
      <c r="UQX10" s="908"/>
      <c r="UQY10" s="908"/>
      <c r="UQZ10" s="908"/>
      <c r="URA10" s="908"/>
      <c r="URB10" s="908"/>
      <c r="URC10" s="908"/>
      <c r="URD10" s="908"/>
      <c r="URE10" s="908"/>
      <c r="URF10" s="908"/>
      <c r="URG10" s="908"/>
      <c r="URH10" s="908"/>
      <c r="URI10" s="908"/>
      <c r="URJ10" s="908"/>
      <c r="URK10" s="908"/>
      <c r="URL10" s="908"/>
      <c r="URM10" s="908"/>
      <c r="URN10" s="908"/>
      <c r="URO10" s="908"/>
      <c r="URP10" s="908"/>
      <c r="URQ10" s="908"/>
      <c r="URR10" s="908"/>
      <c r="URS10" s="908"/>
      <c r="URT10" s="908"/>
      <c r="URU10" s="908"/>
      <c r="URV10" s="908"/>
      <c r="URW10" s="908"/>
      <c r="URX10" s="908"/>
      <c r="URY10" s="908"/>
      <c r="URZ10" s="908"/>
      <c r="USA10" s="908"/>
      <c r="USB10" s="908"/>
      <c r="USC10" s="908"/>
      <c r="USD10" s="908"/>
      <c r="USE10" s="908"/>
      <c r="USF10" s="908"/>
      <c r="USG10" s="908"/>
      <c r="USH10" s="908"/>
      <c r="USI10" s="908"/>
      <c r="USJ10" s="908"/>
      <c r="USK10" s="908"/>
      <c r="USL10" s="908"/>
      <c r="USM10" s="908"/>
      <c r="USN10" s="908"/>
      <c r="USO10" s="908"/>
      <c r="USP10" s="908"/>
      <c r="USQ10" s="908"/>
      <c r="USR10" s="908"/>
      <c r="USS10" s="908"/>
      <c r="UST10" s="908"/>
      <c r="USU10" s="908"/>
      <c r="USV10" s="908"/>
      <c r="USW10" s="908"/>
      <c r="USX10" s="908"/>
      <c r="USY10" s="908"/>
      <c r="USZ10" s="908"/>
      <c r="UTA10" s="908"/>
      <c r="UTB10" s="908"/>
      <c r="UTC10" s="908"/>
      <c r="UTD10" s="908"/>
      <c r="UTE10" s="908"/>
      <c r="UTF10" s="908"/>
      <c r="UTG10" s="908"/>
      <c r="UTH10" s="908"/>
      <c r="UTI10" s="908"/>
      <c r="UTJ10" s="908"/>
      <c r="UTK10" s="908"/>
      <c r="UTL10" s="908"/>
      <c r="UTM10" s="908"/>
      <c r="UTN10" s="908"/>
      <c r="UTO10" s="908"/>
      <c r="UTP10" s="908"/>
      <c r="UTQ10" s="908"/>
      <c r="UTR10" s="908"/>
      <c r="UTS10" s="908"/>
      <c r="UTT10" s="908"/>
      <c r="UTU10" s="908"/>
      <c r="UTV10" s="908"/>
      <c r="UTW10" s="908"/>
      <c r="UTX10" s="908"/>
      <c r="UTY10" s="908"/>
      <c r="UTZ10" s="908"/>
      <c r="UUA10" s="908"/>
      <c r="UUB10" s="908"/>
      <c r="UUC10" s="908"/>
      <c r="UUD10" s="908"/>
      <c r="UUE10" s="908"/>
      <c r="UUF10" s="908"/>
      <c r="UUG10" s="908"/>
      <c r="UUH10" s="908"/>
      <c r="UUI10" s="908"/>
      <c r="UUJ10" s="908"/>
      <c r="UUK10" s="908"/>
      <c r="UUL10" s="908"/>
      <c r="UUM10" s="908"/>
      <c r="UUN10" s="908"/>
      <c r="UUO10" s="908"/>
      <c r="UUP10" s="908"/>
      <c r="UUQ10" s="908"/>
      <c r="UUR10" s="908"/>
      <c r="UUS10" s="908"/>
      <c r="UUT10" s="908"/>
      <c r="UUU10" s="908"/>
      <c r="UUV10" s="908"/>
      <c r="UUW10" s="908"/>
      <c r="UUX10" s="908"/>
      <c r="UUY10" s="908"/>
      <c r="UUZ10" s="908"/>
      <c r="UVA10" s="908"/>
      <c r="UVB10" s="908"/>
      <c r="UVC10" s="908"/>
      <c r="UVD10" s="908"/>
      <c r="UVE10" s="908"/>
      <c r="UVF10" s="908"/>
      <c r="UVG10" s="908"/>
      <c r="UVH10" s="908"/>
      <c r="UVI10" s="908"/>
      <c r="UVJ10" s="908"/>
      <c r="UVK10" s="908"/>
      <c r="UVL10" s="908"/>
      <c r="UVM10" s="908"/>
      <c r="UVN10" s="908"/>
      <c r="UVO10" s="908"/>
      <c r="UVP10" s="908"/>
      <c r="UVQ10" s="908"/>
      <c r="UVR10" s="908"/>
      <c r="UVS10" s="908"/>
      <c r="UVT10" s="908"/>
      <c r="UVU10" s="908"/>
      <c r="UVV10" s="908"/>
      <c r="UVW10" s="908"/>
      <c r="UVX10" s="908"/>
      <c r="UVY10" s="908"/>
      <c r="UVZ10" s="908"/>
      <c r="UWA10" s="908"/>
      <c r="UWB10" s="908"/>
      <c r="UWC10" s="908"/>
      <c r="UWD10" s="908"/>
      <c r="UWE10" s="908"/>
      <c r="UWF10" s="908"/>
      <c r="UWG10" s="908"/>
      <c r="UWH10" s="908"/>
      <c r="UWI10" s="908"/>
      <c r="UWJ10" s="908"/>
      <c r="UWK10" s="908"/>
      <c r="UWL10" s="908"/>
      <c r="UWM10" s="908"/>
      <c r="UWN10" s="908"/>
      <c r="UWO10" s="908"/>
      <c r="UWP10" s="908"/>
      <c r="UWQ10" s="908"/>
      <c r="UWR10" s="908"/>
      <c r="UWS10" s="908"/>
      <c r="UWT10" s="908"/>
      <c r="UWU10" s="908"/>
      <c r="UWV10" s="908"/>
      <c r="UWW10" s="908"/>
      <c r="UWX10" s="908"/>
      <c r="UWY10" s="908"/>
      <c r="UWZ10" s="908"/>
      <c r="UXA10" s="908"/>
      <c r="UXB10" s="908"/>
      <c r="UXC10" s="908"/>
      <c r="UXD10" s="908"/>
      <c r="UXE10" s="908"/>
      <c r="UXF10" s="908"/>
      <c r="UXG10" s="908"/>
      <c r="UXH10" s="908"/>
      <c r="UXI10" s="908"/>
      <c r="UXJ10" s="908"/>
      <c r="UXK10" s="908"/>
      <c r="UXL10" s="908"/>
      <c r="UXM10" s="908"/>
      <c r="UXN10" s="908"/>
      <c r="UXO10" s="908"/>
      <c r="UXP10" s="908"/>
      <c r="UXQ10" s="908"/>
      <c r="UXR10" s="908"/>
      <c r="UXS10" s="908"/>
      <c r="UXT10" s="908"/>
      <c r="UXU10" s="908"/>
      <c r="UXV10" s="908"/>
      <c r="UXW10" s="908"/>
      <c r="UXX10" s="908"/>
      <c r="UXY10" s="908"/>
      <c r="UXZ10" s="908"/>
      <c r="UYA10" s="908"/>
      <c r="UYB10" s="908"/>
      <c r="UYC10" s="908"/>
      <c r="UYD10" s="908"/>
      <c r="UYE10" s="908"/>
      <c r="UYF10" s="908"/>
      <c r="UYG10" s="908"/>
      <c r="UYH10" s="908"/>
      <c r="UYI10" s="908"/>
      <c r="UYJ10" s="908"/>
      <c r="UYK10" s="908"/>
      <c r="UYL10" s="908"/>
      <c r="UYM10" s="908"/>
      <c r="UYN10" s="908"/>
      <c r="UYO10" s="908"/>
      <c r="UYP10" s="908"/>
      <c r="UYQ10" s="908"/>
      <c r="UYR10" s="908"/>
      <c r="UYS10" s="908"/>
      <c r="UYT10" s="908"/>
      <c r="UYU10" s="908"/>
      <c r="UYV10" s="908"/>
      <c r="UYW10" s="908"/>
      <c r="UYX10" s="908"/>
      <c r="UYY10" s="908"/>
      <c r="UYZ10" s="908"/>
      <c r="UZA10" s="908"/>
      <c r="UZB10" s="908"/>
      <c r="UZC10" s="908"/>
      <c r="UZD10" s="908"/>
      <c r="UZE10" s="908"/>
      <c r="UZF10" s="908"/>
      <c r="UZG10" s="908"/>
      <c r="UZH10" s="908"/>
      <c r="UZI10" s="908"/>
      <c r="UZJ10" s="908"/>
      <c r="UZK10" s="908"/>
      <c r="UZL10" s="908"/>
      <c r="UZM10" s="908"/>
      <c r="UZN10" s="908"/>
      <c r="UZO10" s="908"/>
      <c r="UZP10" s="908"/>
      <c r="UZQ10" s="908"/>
      <c r="UZR10" s="908"/>
      <c r="UZS10" s="908"/>
      <c r="UZT10" s="908"/>
      <c r="UZU10" s="908"/>
      <c r="UZV10" s="908"/>
      <c r="UZW10" s="908"/>
      <c r="UZX10" s="908"/>
      <c r="UZY10" s="908"/>
      <c r="UZZ10" s="908"/>
      <c r="VAA10" s="908"/>
      <c r="VAB10" s="908"/>
      <c r="VAC10" s="908"/>
      <c r="VAD10" s="908"/>
      <c r="VAE10" s="908"/>
      <c r="VAF10" s="908"/>
      <c r="VAG10" s="908"/>
      <c r="VAH10" s="908"/>
      <c r="VAI10" s="908"/>
      <c r="VAJ10" s="908"/>
      <c r="VAK10" s="908"/>
      <c r="VAL10" s="908"/>
      <c r="VAM10" s="908"/>
      <c r="VAN10" s="908"/>
      <c r="VAO10" s="908"/>
      <c r="VAP10" s="908"/>
      <c r="VAQ10" s="908"/>
      <c r="VAR10" s="908"/>
      <c r="VAS10" s="908"/>
      <c r="VAT10" s="908"/>
      <c r="VAU10" s="908"/>
      <c r="VAV10" s="908"/>
      <c r="VAW10" s="908"/>
      <c r="VAX10" s="908"/>
      <c r="VAY10" s="908"/>
      <c r="VAZ10" s="908"/>
      <c r="VBA10" s="908"/>
      <c r="VBB10" s="908"/>
      <c r="VBC10" s="908"/>
      <c r="VBD10" s="908"/>
      <c r="VBE10" s="908"/>
      <c r="VBF10" s="908"/>
      <c r="VBG10" s="908"/>
      <c r="VBH10" s="908"/>
      <c r="VBI10" s="908"/>
      <c r="VBJ10" s="908"/>
      <c r="VBK10" s="908"/>
      <c r="VBL10" s="908"/>
      <c r="VBM10" s="908"/>
      <c r="VBN10" s="908"/>
      <c r="VBO10" s="908"/>
      <c r="VBP10" s="908"/>
      <c r="VBQ10" s="908"/>
      <c r="VBR10" s="908"/>
      <c r="VBS10" s="908"/>
      <c r="VBT10" s="908"/>
      <c r="VBU10" s="908"/>
      <c r="VBV10" s="908"/>
      <c r="VBW10" s="908"/>
      <c r="VBX10" s="908"/>
      <c r="VBY10" s="908"/>
      <c r="VBZ10" s="908"/>
      <c r="VCA10" s="908"/>
      <c r="VCB10" s="908"/>
      <c r="VCC10" s="908"/>
      <c r="VCD10" s="908"/>
      <c r="VCE10" s="908"/>
      <c r="VCF10" s="908"/>
      <c r="VCG10" s="908"/>
      <c r="VCH10" s="908"/>
      <c r="VCI10" s="908"/>
      <c r="VCJ10" s="908"/>
      <c r="VCK10" s="908"/>
      <c r="VCL10" s="908"/>
      <c r="VCM10" s="908"/>
      <c r="VCN10" s="908"/>
      <c r="VCO10" s="908"/>
      <c r="VCP10" s="908"/>
      <c r="VCQ10" s="908"/>
      <c r="VCR10" s="908"/>
      <c r="VCS10" s="908"/>
      <c r="VCT10" s="908"/>
      <c r="VCU10" s="908"/>
      <c r="VCV10" s="908"/>
      <c r="VCW10" s="908"/>
      <c r="VCX10" s="908"/>
      <c r="VCY10" s="908"/>
      <c r="VCZ10" s="908"/>
      <c r="VDA10" s="908"/>
      <c r="VDB10" s="908"/>
      <c r="VDC10" s="908"/>
      <c r="VDD10" s="908"/>
      <c r="VDE10" s="908"/>
      <c r="VDF10" s="908"/>
      <c r="VDG10" s="908"/>
      <c r="VDH10" s="908"/>
      <c r="VDI10" s="908"/>
      <c r="VDJ10" s="908"/>
      <c r="VDK10" s="908"/>
      <c r="VDL10" s="908"/>
      <c r="VDM10" s="908"/>
      <c r="VDN10" s="908"/>
      <c r="VDO10" s="908"/>
      <c r="VDP10" s="908"/>
      <c r="VDQ10" s="908"/>
      <c r="VDR10" s="908"/>
      <c r="VDS10" s="908"/>
      <c r="VDT10" s="908"/>
      <c r="VDU10" s="908"/>
      <c r="VDV10" s="908"/>
      <c r="VDW10" s="908"/>
      <c r="VDX10" s="908"/>
      <c r="VDY10" s="908"/>
      <c r="VDZ10" s="908"/>
      <c r="VEA10" s="908"/>
      <c r="VEB10" s="908"/>
      <c r="VEC10" s="908"/>
      <c r="VED10" s="908"/>
      <c r="VEE10" s="908"/>
      <c r="VEF10" s="908"/>
      <c r="VEG10" s="908"/>
      <c r="VEH10" s="908"/>
      <c r="VEI10" s="908"/>
      <c r="VEJ10" s="908"/>
      <c r="VEK10" s="908"/>
      <c r="VEL10" s="908"/>
      <c r="VEM10" s="908"/>
      <c r="VEN10" s="908"/>
      <c r="VEO10" s="908"/>
      <c r="VEP10" s="908"/>
      <c r="VEQ10" s="908"/>
      <c r="VER10" s="908"/>
      <c r="VES10" s="908"/>
      <c r="VET10" s="908"/>
      <c r="VEU10" s="908"/>
      <c r="VEV10" s="908"/>
      <c r="VEW10" s="908"/>
      <c r="VEX10" s="908"/>
      <c r="VEY10" s="908"/>
      <c r="VEZ10" s="908"/>
      <c r="VFA10" s="908"/>
      <c r="VFB10" s="908"/>
      <c r="VFC10" s="908"/>
      <c r="VFD10" s="908"/>
      <c r="VFE10" s="908"/>
      <c r="VFF10" s="908"/>
      <c r="VFG10" s="908"/>
      <c r="VFH10" s="908"/>
      <c r="VFI10" s="908"/>
      <c r="VFJ10" s="908"/>
      <c r="VFK10" s="908"/>
      <c r="VFL10" s="908"/>
      <c r="VFM10" s="908"/>
      <c r="VFN10" s="908"/>
      <c r="VFO10" s="908"/>
      <c r="VFP10" s="908"/>
      <c r="VFQ10" s="908"/>
      <c r="VFR10" s="908"/>
      <c r="VFS10" s="908"/>
      <c r="VFT10" s="908"/>
      <c r="VFU10" s="908"/>
      <c r="VFV10" s="908"/>
      <c r="VFW10" s="908"/>
      <c r="VFX10" s="908"/>
      <c r="VFY10" s="908"/>
      <c r="VFZ10" s="908"/>
      <c r="VGA10" s="908"/>
      <c r="VGB10" s="908"/>
      <c r="VGC10" s="908"/>
      <c r="VGD10" s="908"/>
      <c r="VGE10" s="908"/>
      <c r="VGF10" s="908"/>
      <c r="VGG10" s="908"/>
      <c r="VGH10" s="908"/>
      <c r="VGI10" s="908"/>
      <c r="VGJ10" s="908"/>
      <c r="VGK10" s="908"/>
      <c r="VGL10" s="908"/>
      <c r="VGM10" s="908"/>
      <c r="VGN10" s="908"/>
      <c r="VGO10" s="908"/>
      <c r="VGP10" s="908"/>
      <c r="VGQ10" s="908"/>
      <c r="VGR10" s="908"/>
      <c r="VGS10" s="908"/>
      <c r="VGT10" s="908"/>
      <c r="VGU10" s="908"/>
      <c r="VGV10" s="908"/>
      <c r="VGW10" s="908"/>
      <c r="VGX10" s="908"/>
      <c r="VGY10" s="908"/>
      <c r="VGZ10" s="908"/>
      <c r="VHA10" s="908"/>
      <c r="VHB10" s="908"/>
      <c r="VHC10" s="908"/>
      <c r="VHD10" s="908"/>
      <c r="VHE10" s="908"/>
      <c r="VHF10" s="908"/>
      <c r="VHG10" s="908"/>
      <c r="VHH10" s="908"/>
      <c r="VHI10" s="908"/>
      <c r="VHJ10" s="908"/>
      <c r="VHK10" s="908"/>
      <c r="VHL10" s="908"/>
      <c r="VHM10" s="908"/>
      <c r="VHN10" s="908"/>
      <c r="VHO10" s="908"/>
      <c r="VHP10" s="908"/>
      <c r="VHQ10" s="908"/>
      <c r="VHR10" s="908"/>
      <c r="VHS10" s="908"/>
      <c r="VHT10" s="908"/>
      <c r="VHU10" s="908"/>
      <c r="VHV10" s="908"/>
      <c r="VHW10" s="908"/>
      <c r="VHX10" s="908"/>
      <c r="VHY10" s="908"/>
      <c r="VHZ10" s="908"/>
      <c r="VIA10" s="908"/>
      <c r="VIB10" s="908"/>
      <c r="VIC10" s="908"/>
      <c r="VID10" s="908"/>
      <c r="VIE10" s="908"/>
      <c r="VIF10" s="908"/>
      <c r="VIG10" s="908"/>
      <c r="VIH10" s="908"/>
      <c r="VII10" s="908"/>
      <c r="VIJ10" s="908"/>
      <c r="VIK10" s="908"/>
      <c r="VIL10" s="908"/>
      <c r="VIM10" s="908"/>
      <c r="VIN10" s="908"/>
      <c r="VIO10" s="908"/>
      <c r="VIP10" s="908"/>
      <c r="VIQ10" s="908"/>
      <c r="VIR10" s="908"/>
      <c r="VIS10" s="908"/>
      <c r="VIT10" s="908"/>
      <c r="VIU10" s="908"/>
      <c r="VIV10" s="908"/>
      <c r="VIW10" s="908"/>
      <c r="VIX10" s="908"/>
      <c r="VIY10" s="908"/>
      <c r="VIZ10" s="908"/>
      <c r="VJA10" s="908"/>
      <c r="VJB10" s="908"/>
      <c r="VJC10" s="908"/>
      <c r="VJD10" s="908"/>
      <c r="VJE10" s="908"/>
      <c r="VJF10" s="908"/>
      <c r="VJG10" s="908"/>
      <c r="VJH10" s="908"/>
      <c r="VJI10" s="908"/>
      <c r="VJJ10" s="908"/>
      <c r="VJK10" s="908"/>
      <c r="VJL10" s="908"/>
      <c r="VJM10" s="908"/>
      <c r="VJN10" s="908"/>
      <c r="VJO10" s="908"/>
      <c r="VJP10" s="908"/>
      <c r="VJQ10" s="908"/>
      <c r="VJR10" s="908"/>
      <c r="VJS10" s="908"/>
      <c r="VJT10" s="908"/>
      <c r="VJU10" s="908"/>
      <c r="VJV10" s="908"/>
      <c r="VJW10" s="908"/>
      <c r="VJX10" s="908"/>
      <c r="VJY10" s="908"/>
      <c r="VJZ10" s="908"/>
      <c r="VKA10" s="908"/>
      <c r="VKB10" s="908"/>
      <c r="VKC10" s="908"/>
      <c r="VKD10" s="908"/>
      <c r="VKE10" s="908"/>
      <c r="VKF10" s="908"/>
      <c r="VKG10" s="908"/>
      <c r="VKH10" s="908"/>
      <c r="VKI10" s="908"/>
      <c r="VKJ10" s="908"/>
      <c r="VKK10" s="908"/>
      <c r="VKL10" s="908"/>
      <c r="VKM10" s="908"/>
      <c r="VKN10" s="908"/>
      <c r="VKO10" s="908"/>
      <c r="VKP10" s="908"/>
      <c r="VKQ10" s="908"/>
      <c r="VKR10" s="908"/>
      <c r="VKS10" s="908"/>
      <c r="VKT10" s="908"/>
      <c r="VKU10" s="908"/>
      <c r="VKV10" s="908"/>
      <c r="VKW10" s="908"/>
      <c r="VKX10" s="908"/>
      <c r="VKY10" s="908"/>
      <c r="VKZ10" s="908"/>
      <c r="VLA10" s="908"/>
      <c r="VLB10" s="908"/>
      <c r="VLC10" s="908"/>
      <c r="VLD10" s="908"/>
      <c r="VLE10" s="908"/>
      <c r="VLF10" s="908"/>
      <c r="VLG10" s="908"/>
      <c r="VLH10" s="908"/>
      <c r="VLI10" s="908"/>
      <c r="VLJ10" s="908"/>
      <c r="VLK10" s="908"/>
      <c r="VLL10" s="908"/>
      <c r="VLM10" s="908"/>
      <c r="VLN10" s="908"/>
      <c r="VLO10" s="908"/>
      <c r="VLP10" s="908"/>
      <c r="VLQ10" s="908"/>
      <c r="VLR10" s="908"/>
      <c r="VLS10" s="908"/>
      <c r="VLT10" s="908"/>
      <c r="VLU10" s="908"/>
      <c r="VLV10" s="908"/>
      <c r="VLW10" s="908"/>
      <c r="VLX10" s="908"/>
      <c r="VLY10" s="908"/>
      <c r="VLZ10" s="908"/>
      <c r="VMA10" s="908"/>
      <c r="VMB10" s="908"/>
      <c r="VMC10" s="908"/>
      <c r="VMD10" s="908"/>
      <c r="VME10" s="908"/>
      <c r="VMF10" s="908"/>
      <c r="VMG10" s="908"/>
      <c r="VMH10" s="908"/>
      <c r="VMI10" s="908"/>
      <c r="VMJ10" s="908"/>
      <c r="VMK10" s="908"/>
      <c r="VML10" s="908"/>
      <c r="VMM10" s="908"/>
      <c r="VMN10" s="908"/>
      <c r="VMO10" s="908"/>
      <c r="VMP10" s="908"/>
      <c r="VMQ10" s="908"/>
      <c r="VMR10" s="908"/>
      <c r="VMS10" s="908"/>
      <c r="VMT10" s="908"/>
      <c r="VMU10" s="908"/>
      <c r="VMV10" s="908"/>
      <c r="VMW10" s="908"/>
      <c r="VMX10" s="908"/>
      <c r="VMY10" s="908"/>
      <c r="VMZ10" s="908"/>
      <c r="VNA10" s="908"/>
      <c r="VNB10" s="908"/>
      <c r="VNC10" s="908"/>
      <c r="VND10" s="908"/>
      <c r="VNE10" s="908"/>
      <c r="VNF10" s="908"/>
      <c r="VNG10" s="908"/>
      <c r="VNH10" s="908"/>
      <c r="VNI10" s="908"/>
      <c r="VNJ10" s="908"/>
      <c r="VNK10" s="908"/>
      <c r="VNL10" s="908"/>
      <c r="VNM10" s="908"/>
      <c r="VNN10" s="908"/>
      <c r="VNO10" s="908"/>
      <c r="VNP10" s="908"/>
      <c r="VNQ10" s="908"/>
      <c r="VNR10" s="908"/>
      <c r="VNS10" s="908"/>
      <c r="VNT10" s="908"/>
      <c r="VNU10" s="908"/>
      <c r="VNV10" s="908"/>
      <c r="VNW10" s="908"/>
      <c r="VNX10" s="908"/>
      <c r="VNY10" s="908"/>
      <c r="VNZ10" s="908"/>
      <c r="VOA10" s="908"/>
      <c r="VOB10" s="908"/>
      <c r="VOC10" s="908"/>
      <c r="VOD10" s="908"/>
      <c r="VOE10" s="908"/>
      <c r="VOF10" s="908"/>
      <c r="VOG10" s="908"/>
      <c r="VOH10" s="908"/>
      <c r="VOI10" s="908"/>
      <c r="VOJ10" s="908"/>
      <c r="VOK10" s="908"/>
      <c r="VOL10" s="908"/>
      <c r="VOM10" s="908"/>
      <c r="VON10" s="908"/>
      <c r="VOO10" s="908"/>
      <c r="VOP10" s="908"/>
      <c r="VOQ10" s="908"/>
      <c r="VOR10" s="908"/>
      <c r="VOS10" s="908"/>
      <c r="VOT10" s="908"/>
      <c r="VOU10" s="908"/>
      <c r="VOV10" s="908"/>
      <c r="VOW10" s="908"/>
      <c r="VOX10" s="908"/>
      <c r="VOY10" s="908"/>
      <c r="VOZ10" s="908"/>
      <c r="VPA10" s="908"/>
      <c r="VPB10" s="908"/>
      <c r="VPC10" s="908"/>
      <c r="VPD10" s="908"/>
      <c r="VPE10" s="908"/>
      <c r="VPF10" s="908"/>
      <c r="VPG10" s="908"/>
      <c r="VPH10" s="908"/>
      <c r="VPI10" s="908"/>
      <c r="VPJ10" s="908"/>
      <c r="VPK10" s="908"/>
      <c r="VPL10" s="908"/>
      <c r="VPM10" s="908"/>
      <c r="VPN10" s="908"/>
      <c r="VPO10" s="908"/>
      <c r="VPP10" s="908"/>
      <c r="VPQ10" s="908"/>
      <c r="VPR10" s="908"/>
      <c r="VPS10" s="908"/>
      <c r="VPT10" s="908"/>
      <c r="VPU10" s="908"/>
      <c r="VPV10" s="908"/>
      <c r="VPW10" s="908"/>
      <c r="VPX10" s="908"/>
      <c r="VPY10" s="908"/>
      <c r="VPZ10" s="908"/>
      <c r="VQA10" s="908"/>
      <c r="VQB10" s="908"/>
      <c r="VQC10" s="908"/>
      <c r="VQD10" s="908"/>
      <c r="VQE10" s="908"/>
      <c r="VQF10" s="908"/>
      <c r="VQG10" s="908"/>
      <c r="VQH10" s="908"/>
      <c r="VQI10" s="908"/>
      <c r="VQJ10" s="908"/>
      <c r="VQK10" s="908"/>
      <c r="VQL10" s="908"/>
      <c r="VQM10" s="908"/>
      <c r="VQN10" s="908"/>
      <c r="VQO10" s="908"/>
      <c r="VQP10" s="908"/>
      <c r="VQQ10" s="908"/>
      <c r="VQR10" s="908"/>
      <c r="VQS10" s="908"/>
      <c r="VQT10" s="908"/>
      <c r="VQU10" s="908"/>
      <c r="VQV10" s="908"/>
      <c r="VQW10" s="908"/>
      <c r="VQX10" s="908"/>
      <c r="VQY10" s="908"/>
      <c r="VQZ10" s="908"/>
      <c r="VRA10" s="908"/>
      <c r="VRB10" s="908"/>
      <c r="VRC10" s="908"/>
      <c r="VRD10" s="908"/>
      <c r="VRE10" s="908"/>
      <c r="VRF10" s="908"/>
      <c r="VRG10" s="908"/>
      <c r="VRH10" s="908"/>
      <c r="VRI10" s="908"/>
      <c r="VRJ10" s="908"/>
      <c r="VRK10" s="908"/>
      <c r="VRL10" s="908"/>
      <c r="VRM10" s="908"/>
      <c r="VRN10" s="908"/>
      <c r="VRO10" s="908"/>
      <c r="VRP10" s="908"/>
      <c r="VRQ10" s="908"/>
      <c r="VRR10" s="908"/>
      <c r="VRS10" s="908"/>
      <c r="VRT10" s="908"/>
      <c r="VRU10" s="908"/>
      <c r="VRV10" s="908"/>
      <c r="VRW10" s="908"/>
      <c r="VRX10" s="908"/>
      <c r="VRY10" s="908"/>
      <c r="VRZ10" s="908"/>
      <c r="VSA10" s="908"/>
      <c r="VSB10" s="908"/>
      <c r="VSC10" s="908"/>
      <c r="VSD10" s="908"/>
      <c r="VSE10" s="908"/>
      <c r="VSF10" s="908"/>
      <c r="VSG10" s="908"/>
      <c r="VSH10" s="908"/>
      <c r="VSI10" s="908"/>
      <c r="VSJ10" s="908"/>
      <c r="VSK10" s="908"/>
      <c r="VSL10" s="908"/>
      <c r="VSM10" s="908"/>
      <c r="VSN10" s="908"/>
      <c r="VSO10" s="908"/>
      <c r="VSP10" s="908"/>
      <c r="VSQ10" s="908"/>
      <c r="VSR10" s="908"/>
      <c r="VSS10" s="908"/>
      <c r="VST10" s="908"/>
      <c r="VSU10" s="908"/>
      <c r="VSV10" s="908"/>
      <c r="VSW10" s="908"/>
      <c r="VSX10" s="908"/>
      <c r="VSY10" s="908"/>
      <c r="VSZ10" s="908"/>
      <c r="VTA10" s="908"/>
      <c r="VTB10" s="908"/>
      <c r="VTC10" s="908"/>
      <c r="VTD10" s="908"/>
      <c r="VTE10" s="908"/>
      <c r="VTF10" s="908"/>
      <c r="VTG10" s="908"/>
      <c r="VTH10" s="908"/>
      <c r="VTI10" s="908"/>
      <c r="VTJ10" s="908"/>
      <c r="VTK10" s="908"/>
      <c r="VTL10" s="908"/>
      <c r="VTM10" s="908"/>
      <c r="VTN10" s="908"/>
      <c r="VTO10" s="908"/>
      <c r="VTP10" s="908"/>
      <c r="VTQ10" s="908"/>
      <c r="VTR10" s="908"/>
      <c r="VTS10" s="908"/>
      <c r="VTT10" s="908"/>
      <c r="VTU10" s="908"/>
      <c r="VTV10" s="908"/>
      <c r="VTW10" s="908"/>
      <c r="VTX10" s="908"/>
      <c r="VTY10" s="908"/>
      <c r="VTZ10" s="908"/>
      <c r="VUA10" s="908"/>
      <c r="VUB10" s="908"/>
      <c r="VUC10" s="908"/>
      <c r="VUD10" s="908"/>
      <c r="VUE10" s="908"/>
      <c r="VUF10" s="908"/>
      <c r="VUG10" s="908"/>
      <c r="VUH10" s="908"/>
      <c r="VUI10" s="908"/>
      <c r="VUJ10" s="908"/>
      <c r="VUK10" s="908"/>
      <c r="VUL10" s="908"/>
      <c r="VUM10" s="908"/>
      <c r="VUN10" s="908"/>
      <c r="VUO10" s="908"/>
      <c r="VUP10" s="908"/>
      <c r="VUQ10" s="908"/>
      <c r="VUR10" s="908"/>
      <c r="VUS10" s="908"/>
      <c r="VUT10" s="908"/>
      <c r="VUU10" s="908"/>
      <c r="VUV10" s="908"/>
      <c r="VUW10" s="908"/>
      <c r="VUX10" s="908"/>
      <c r="VUY10" s="908"/>
      <c r="VUZ10" s="908"/>
      <c r="VVA10" s="908"/>
      <c r="VVB10" s="908"/>
      <c r="VVC10" s="908"/>
      <c r="VVD10" s="908"/>
      <c r="VVE10" s="908"/>
      <c r="VVF10" s="908"/>
      <c r="VVG10" s="908"/>
      <c r="VVH10" s="908"/>
      <c r="VVI10" s="908"/>
      <c r="VVJ10" s="908"/>
      <c r="VVK10" s="908"/>
      <c r="VVL10" s="908"/>
      <c r="VVM10" s="908"/>
      <c r="VVN10" s="908"/>
      <c r="VVO10" s="908"/>
      <c r="VVP10" s="908"/>
      <c r="VVQ10" s="908"/>
      <c r="VVR10" s="908"/>
      <c r="VVS10" s="908"/>
      <c r="VVT10" s="908"/>
      <c r="VVU10" s="908"/>
      <c r="VVV10" s="908"/>
      <c r="VVW10" s="908"/>
      <c r="VVX10" s="908"/>
      <c r="VVY10" s="908"/>
      <c r="VVZ10" s="908"/>
      <c r="VWA10" s="908"/>
      <c r="VWB10" s="908"/>
      <c r="VWC10" s="908"/>
      <c r="VWD10" s="908"/>
      <c r="VWE10" s="908"/>
      <c r="VWF10" s="908"/>
      <c r="VWG10" s="908"/>
      <c r="VWH10" s="908"/>
      <c r="VWI10" s="908"/>
      <c r="VWJ10" s="908"/>
      <c r="VWK10" s="908"/>
      <c r="VWL10" s="908"/>
      <c r="VWM10" s="908"/>
      <c r="VWN10" s="908"/>
      <c r="VWO10" s="908"/>
      <c r="VWP10" s="908"/>
      <c r="VWQ10" s="908"/>
      <c r="VWR10" s="908"/>
      <c r="VWS10" s="908"/>
      <c r="VWT10" s="908"/>
      <c r="VWU10" s="908"/>
      <c r="VWV10" s="908"/>
      <c r="VWW10" s="908"/>
      <c r="VWX10" s="908"/>
      <c r="VWY10" s="908"/>
      <c r="VWZ10" s="908"/>
      <c r="VXA10" s="908"/>
      <c r="VXB10" s="908"/>
      <c r="VXC10" s="908"/>
      <c r="VXD10" s="908"/>
      <c r="VXE10" s="908"/>
      <c r="VXF10" s="908"/>
      <c r="VXG10" s="908"/>
      <c r="VXH10" s="908"/>
      <c r="VXI10" s="908"/>
      <c r="VXJ10" s="908"/>
      <c r="VXK10" s="908"/>
      <c r="VXL10" s="908"/>
      <c r="VXM10" s="908"/>
      <c r="VXN10" s="908"/>
      <c r="VXO10" s="908"/>
      <c r="VXP10" s="908"/>
      <c r="VXQ10" s="908"/>
      <c r="VXR10" s="908"/>
      <c r="VXS10" s="908"/>
      <c r="VXT10" s="908"/>
      <c r="VXU10" s="908"/>
      <c r="VXV10" s="908"/>
      <c r="VXW10" s="908"/>
      <c r="VXX10" s="908"/>
      <c r="VXY10" s="908"/>
      <c r="VXZ10" s="908"/>
      <c r="VYA10" s="908"/>
      <c r="VYB10" s="908"/>
      <c r="VYC10" s="908"/>
      <c r="VYD10" s="908"/>
      <c r="VYE10" s="908"/>
      <c r="VYF10" s="908"/>
      <c r="VYG10" s="908"/>
      <c r="VYH10" s="908"/>
      <c r="VYI10" s="908"/>
      <c r="VYJ10" s="908"/>
      <c r="VYK10" s="908"/>
      <c r="VYL10" s="908"/>
      <c r="VYM10" s="908"/>
      <c r="VYN10" s="908"/>
      <c r="VYO10" s="908"/>
      <c r="VYP10" s="908"/>
      <c r="VYQ10" s="908"/>
      <c r="VYR10" s="908"/>
      <c r="VYS10" s="908"/>
      <c r="VYT10" s="908"/>
      <c r="VYU10" s="908"/>
      <c r="VYV10" s="908"/>
      <c r="VYW10" s="908"/>
      <c r="VYX10" s="908"/>
      <c r="VYY10" s="908"/>
      <c r="VYZ10" s="908"/>
      <c r="VZA10" s="908"/>
      <c r="VZB10" s="908"/>
      <c r="VZC10" s="908"/>
      <c r="VZD10" s="908"/>
      <c r="VZE10" s="908"/>
      <c r="VZF10" s="908"/>
      <c r="VZG10" s="908"/>
      <c r="VZH10" s="908"/>
      <c r="VZI10" s="908"/>
      <c r="VZJ10" s="908"/>
      <c r="VZK10" s="908"/>
      <c r="VZL10" s="908"/>
      <c r="VZM10" s="908"/>
      <c r="VZN10" s="908"/>
      <c r="VZO10" s="908"/>
      <c r="VZP10" s="908"/>
      <c r="VZQ10" s="908"/>
      <c r="VZR10" s="908"/>
      <c r="VZS10" s="908"/>
      <c r="VZT10" s="908"/>
      <c r="VZU10" s="908"/>
      <c r="VZV10" s="908"/>
      <c r="VZW10" s="908"/>
      <c r="VZX10" s="908"/>
      <c r="VZY10" s="908"/>
      <c r="VZZ10" s="908"/>
      <c r="WAA10" s="908"/>
      <c r="WAB10" s="908"/>
      <c r="WAC10" s="908"/>
      <c r="WAD10" s="908"/>
      <c r="WAE10" s="908"/>
      <c r="WAF10" s="908"/>
      <c r="WAG10" s="908"/>
      <c r="WAH10" s="908"/>
      <c r="WAI10" s="908"/>
      <c r="WAJ10" s="908"/>
      <c r="WAK10" s="908"/>
      <c r="WAL10" s="908"/>
      <c r="WAM10" s="908"/>
      <c r="WAN10" s="908"/>
      <c r="WAO10" s="908"/>
      <c r="WAP10" s="908"/>
      <c r="WAQ10" s="908"/>
      <c r="WAR10" s="908"/>
      <c r="WAS10" s="908"/>
      <c r="WAT10" s="908"/>
      <c r="WAU10" s="908"/>
      <c r="WAV10" s="908"/>
      <c r="WAW10" s="908"/>
      <c r="WAX10" s="908"/>
      <c r="WAY10" s="908"/>
      <c r="WAZ10" s="908"/>
      <c r="WBA10" s="908"/>
      <c r="WBB10" s="908"/>
      <c r="WBC10" s="908"/>
      <c r="WBD10" s="908"/>
      <c r="WBE10" s="908"/>
      <c r="WBF10" s="908"/>
      <c r="WBG10" s="908"/>
      <c r="WBH10" s="908"/>
      <c r="WBI10" s="908"/>
      <c r="WBJ10" s="908"/>
      <c r="WBK10" s="908"/>
      <c r="WBL10" s="908"/>
      <c r="WBM10" s="908"/>
      <c r="WBN10" s="908"/>
      <c r="WBO10" s="908"/>
      <c r="WBP10" s="908"/>
      <c r="WBQ10" s="908"/>
      <c r="WBR10" s="908"/>
      <c r="WBS10" s="908"/>
      <c r="WBT10" s="908"/>
      <c r="WBU10" s="908"/>
      <c r="WBV10" s="908"/>
      <c r="WBW10" s="908"/>
      <c r="WBX10" s="908"/>
      <c r="WBY10" s="908"/>
      <c r="WBZ10" s="908"/>
      <c r="WCA10" s="908"/>
      <c r="WCB10" s="908"/>
      <c r="WCC10" s="908"/>
      <c r="WCD10" s="908"/>
      <c r="WCE10" s="908"/>
      <c r="WCF10" s="908"/>
      <c r="WCG10" s="908"/>
      <c r="WCH10" s="908"/>
      <c r="WCI10" s="908"/>
      <c r="WCJ10" s="908"/>
      <c r="WCK10" s="908"/>
      <c r="WCL10" s="908"/>
      <c r="WCM10" s="908"/>
      <c r="WCN10" s="908"/>
      <c r="WCO10" s="908"/>
      <c r="WCP10" s="908"/>
      <c r="WCQ10" s="908"/>
      <c r="WCR10" s="908"/>
      <c r="WCS10" s="908"/>
      <c r="WCT10" s="908"/>
      <c r="WCU10" s="908"/>
      <c r="WCV10" s="908"/>
      <c r="WCW10" s="908"/>
      <c r="WCX10" s="908"/>
      <c r="WCY10" s="908"/>
      <c r="WCZ10" s="908"/>
      <c r="WDA10" s="908"/>
      <c r="WDB10" s="908"/>
      <c r="WDC10" s="908"/>
      <c r="WDD10" s="908"/>
      <c r="WDE10" s="908"/>
      <c r="WDF10" s="908"/>
      <c r="WDG10" s="908"/>
      <c r="WDH10" s="908"/>
      <c r="WDI10" s="908"/>
      <c r="WDJ10" s="908"/>
      <c r="WDK10" s="908"/>
      <c r="WDL10" s="908"/>
      <c r="WDM10" s="908"/>
      <c r="WDN10" s="908"/>
      <c r="WDO10" s="908"/>
      <c r="WDP10" s="908"/>
      <c r="WDQ10" s="908"/>
      <c r="WDR10" s="908"/>
      <c r="WDS10" s="908"/>
      <c r="WDT10" s="908"/>
      <c r="WDU10" s="908"/>
      <c r="WDV10" s="908"/>
      <c r="WDW10" s="908"/>
      <c r="WDX10" s="908"/>
      <c r="WDY10" s="908"/>
      <c r="WDZ10" s="908"/>
      <c r="WEA10" s="908"/>
      <c r="WEB10" s="908"/>
      <c r="WEC10" s="908"/>
      <c r="WED10" s="908"/>
      <c r="WEE10" s="908"/>
      <c r="WEF10" s="908"/>
      <c r="WEG10" s="908"/>
      <c r="WEH10" s="908"/>
      <c r="WEI10" s="908"/>
      <c r="WEJ10" s="908"/>
      <c r="WEK10" s="908"/>
      <c r="WEL10" s="908"/>
      <c r="WEM10" s="908"/>
      <c r="WEN10" s="908"/>
      <c r="WEO10" s="908"/>
      <c r="WEP10" s="908"/>
      <c r="WEQ10" s="908"/>
      <c r="WER10" s="908"/>
      <c r="WES10" s="908"/>
      <c r="WET10" s="908"/>
      <c r="WEU10" s="908"/>
      <c r="WEV10" s="908"/>
      <c r="WEW10" s="908"/>
      <c r="WEX10" s="908"/>
      <c r="WEY10" s="908"/>
      <c r="WEZ10" s="908"/>
      <c r="WFA10" s="908"/>
      <c r="WFB10" s="908"/>
      <c r="WFC10" s="908"/>
      <c r="WFD10" s="908"/>
      <c r="WFE10" s="908"/>
      <c r="WFF10" s="908"/>
      <c r="WFG10" s="908"/>
      <c r="WFH10" s="908"/>
      <c r="WFI10" s="908"/>
      <c r="WFJ10" s="908"/>
      <c r="WFK10" s="908"/>
      <c r="WFL10" s="908"/>
      <c r="WFM10" s="908"/>
      <c r="WFN10" s="908"/>
      <c r="WFO10" s="908"/>
      <c r="WFP10" s="908"/>
      <c r="WFQ10" s="908"/>
      <c r="WFR10" s="908"/>
      <c r="WFS10" s="908"/>
      <c r="WFT10" s="908"/>
      <c r="WFU10" s="908"/>
      <c r="WFV10" s="908"/>
      <c r="WFW10" s="908"/>
      <c r="WFX10" s="908"/>
      <c r="WFY10" s="908"/>
      <c r="WFZ10" s="908"/>
      <c r="WGA10" s="908"/>
      <c r="WGB10" s="908"/>
      <c r="WGC10" s="908"/>
      <c r="WGD10" s="908"/>
      <c r="WGE10" s="908"/>
      <c r="WGF10" s="908"/>
      <c r="WGG10" s="908"/>
      <c r="WGH10" s="908"/>
      <c r="WGI10" s="908"/>
      <c r="WGJ10" s="908"/>
      <c r="WGK10" s="908"/>
      <c r="WGL10" s="908"/>
      <c r="WGM10" s="908"/>
      <c r="WGN10" s="908"/>
      <c r="WGO10" s="908"/>
      <c r="WGP10" s="908"/>
      <c r="WGQ10" s="908"/>
      <c r="WGR10" s="908"/>
      <c r="WGS10" s="908"/>
      <c r="WGT10" s="908"/>
      <c r="WGU10" s="908"/>
      <c r="WGV10" s="908"/>
      <c r="WGW10" s="908"/>
      <c r="WGX10" s="908"/>
      <c r="WGY10" s="908"/>
      <c r="WGZ10" s="908"/>
      <c r="WHA10" s="908"/>
      <c r="WHB10" s="908"/>
      <c r="WHC10" s="908"/>
      <c r="WHD10" s="908"/>
      <c r="WHE10" s="908"/>
      <c r="WHF10" s="908"/>
      <c r="WHG10" s="908"/>
      <c r="WHH10" s="908"/>
      <c r="WHI10" s="908"/>
      <c r="WHJ10" s="908"/>
      <c r="WHK10" s="908"/>
      <c r="WHL10" s="908"/>
      <c r="WHM10" s="908"/>
      <c r="WHN10" s="908"/>
      <c r="WHO10" s="908"/>
      <c r="WHP10" s="908"/>
      <c r="WHQ10" s="908"/>
      <c r="WHR10" s="908"/>
      <c r="WHS10" s="908"/>
      <c r="WHT10" s="908"/>
      <c r="WHU10" s="908"/>
      <c r="WHV10" s="908"/>
      <c r="WHW10" s="908"/>
      <c r="WHX10" s="908"/>
      <c r="WHY10" s="908"/>
      <c r="WHZ10" s="908"/>
      <c r="WIA10" s="908"/>
      <c r="WIB10" s="908"/>
      <c r="WIC10" s="908"/>
      <c r="WID10" s="908"/>
      <c r="WIE10" s="908"/>
      <c r="WIF10" s="908"/>
      <c r="WIG10" s="908"/>
      <c r="WIH10" s="908"/>
      <c r="WII10" s="908"/>
      <c r="WIJ10" s="908"/>
      <c r="WIK10" s="908"/>
      <c r="WIL10" s="908"/>
      <c r="WIM10" s="908"/>
      <c r="WIN10" s="908"/>
      <c r="WIO10" s="908"/>
      <c r="WIP10" s="908"/>
      <c r="WIQ10" s="908"/>
      <c r="WIR10" s="908"/>
      <c r="WIS10" s="908"/>
      <c r="WIT10" s="908"/>
      <c r="WIU10" s="908"/>
      <c r="WIV10" s="908"/>
      <c r="WIW10" s="908"/>
      <c r="WIX10" s="908"/>
      <c r="WIY10" s="908"/>
      <c r="WIZ10" s="908"/>
      <c r="WJA10" s="908"/>
      <c r="WJB10" s="908"/>
      <c r="WJC10" s="908"/>
      <c r="WJD10" s="908"/>
      <c r="WJE10" s="908"/>
      <c r="WJF10" s="908"/>
      <c r="WJG10" s="908"/>
      <c r="WJH10" s="908"/>
      <c r="WJI10" s="908"/>
      <c r="WJJ10" s="908"/>
      <c r="WJK10" s="908"/>
      <c r="WJL10" s="908"/>
      <c r="WJM10" s="908"/>
      <c r="WJN10" s="908"/>
      <c r="WJO10" s="908"/>
      <c r="WJP10" s="908"/>
      <c r="WJQ10" s="908"/>
      <c r="WJR10" s="908"/>
      <c r="WJS10" s="908"/>
      <c r="WJT10" s="908"/>
      <c r="WJU10" s="908"/>
      <c r="WJV10" s="908"/>
      <c r="WJW10" s="908"/>
      <c r="WJX10" s="908"/>
      <c r="WJY10" s="908"/>
      <c r="WJZ10" s="908"/>
      <c r="WKA10" s="908"/>
      <c r="WKB10" s="908"/>
      <c r="WKC10" s="908"/>
      <c r="WKD10" s="908"/>
      <c r="WKE10" s="908"/>
      <c r="WKF10" s="908"/>
      <c r="WKG10" s="908"/>
      <c r="WKH10" s="908"/>
      <c r="WKI10" s="908"/>
      <c r="WKJ10" s="908"/>
      <c r="WKK10" s="908"/>
      <c r="WKL10" s="908"/>
      <c r="WKM10" s="908"/>
      <c r="WKN10" s="908"/>
      <c r="WKO10" s="908"/>
      <c r="WKP10" s="908"/>
      <c r="WKQ10" s="908"/>
      <c r="WKR10" s="908"/>
      <c r="WKS10" s="908"/>
      <c r="WKT10" s="908"/>
      <c r="WKU10" s="908"/>
      <c r="WKV10" s="908"/>
      <c r="WKW10" s="908"/>
      <c r="WKX10" s="908"/>
      <c r="WKY10" s="908"/>
      <c r="WKZ10" s="908"/>
      <c r="WLA10" s="908"/>
      <c r="WLB10" s="908"/>
      <c r="WLC10" s="908"/>
      <c r="WLD10" s="908"/>
      <c r="WLE10" s="908"/>
      <c r="WLF10" s="908"/>
      <c r="WLG10" s="908"/>
      <c r="WLH10" s="908"/>
      <c r="WLI10" s="908"/>
      <c r="WLJ10" s="908"/>
      <c r="WLK10" s="908"/>
      <c r="WLL10" s="908"/>
      <c r="WLM10" s="908"/>
      <c r="WLN10" s="908"/>
      <c r="WLO10" s="908"/>
      <c r="WLP10" s="908"/>
      <c r="WLQ10" s="908"/>
      <c r="WLR10" s="908"/>
      <c r="WLS10" s="908"/>
      <c r="WLT10" s="908"/>
      <c r="WLU10" s="908"/>
      <c r="WLV10" s="908"/>
      <c r="WLW10" s="908"/>
      <c r="WLX10" s="908"/>
      <c r="WLY10" s="908"/>
      <c r="WLZ10" s="908"/>
      <c r="WMA10" s="908"/>
      <c r="WMB10" s="908"/>
      <c r="WMC10" s="908"/>
      <c r="WMD10" s="908"/>
      <c r="WME10" s="908"/>
      <c r="WMF10" s="908"/>
      <c r="WMG10" s="908"/>
      <c r="WMH10" s="908"/>
      <c r="WMI10" s="908"/>
      <c r="WMJ10" s="908"/>
      <c r="WMK10" s="908"/>
      <c r="WML10" s="908"/>
      <c r="WMM10" s="908"/>
      <c r="WMN10" s="908"/>
      <c r="WMO10" s="908"/>
      <c r="WMP10" s="908"/>
      <c r="WMQ10" s="908"/>
      <c r="WMR10" s="908"/>
      <c r="WMS10" s="908"/>
      <c r="WMT10" s="908"/>
      <c r="WMU10" s="908"/>
      <c r="WMV10" s="908"/>
      <c r="WMW10" s="908"/>
      <c r="WMX10" s="908"/>
      <c r="WMY10" s="908"/>
      <c r="WMZ10" s="908"/>
      <c r="WNA10" s="908"/>
      <c r="WNB10" s="908"/>
      <c r="WNC10" s="908"/>
      <c r="WND10" s="908"/>
      <c r="WNE10" s="908"/>
      <c r="WNF10" s="908"/>
      <c r="WNG10" s="908"/>
      <c r="WNH10" s="908"/>
      <c r="WNI10" s="908"/>
      <c r="WNJ10" s="908"/>
      <c r="WNK10" s="908"/>
      <c r="WNL10" s="908"/>
      <c r="WNM10" s="908"/>
      <c r="WNN10" s="908"/>
      <c r="WNO10" s="908"/>
      <c r="WNP10" s="908"/>
      <c r="WNQ10" s="908"/>
      <c r="WNR10" s="908"/>
      <c r="WNS10" s="908"/>
      <c r="WNT10" s="908"/>
      <c r="WNU10" s="908"/>
      <c r="WNV10" s="908"/>
      <c r="WNW10" s="908"/>
      <c r="WNX10" s="908"/>
      <c r="WNY10" s="908"/>
      <c r="WNZ10" s="908"/>
      <c r="WOA10" s="908"/>
      <c r="WOB10" s="908"/>
      <c r="WOC10" s="908"/>
      <c r="WOD10" s="908"/>
      <c r="WOE10" s="908"/>
      <c r="WOF10" s="908"/>
      <c r="WOG10" s="908"/>
      <c r="WOH10" s="908"/>
      <c r="WOI10" s="908"/>
      <c r="WOJ10" s="908"/>
      <c r="WOK10" s="908"/>
      <c r="WOL10" s="908"/>
      <c r="WOM10" s="908"/>
      <c r="WON10" s="908"/>
      <c r="WOO10" s="908"/>
      <c r="WOP10" s="908"/>
      <c r="WOQ10" s="908"/>
      <c r="WOR10" s="908"/>
      <c r="WOS10" s="908"/>
      <c r="WOT10" s="908"/>
      <c r="WOU10" s="908"/>
      <c r="WOV10" s="908"/>
      <c r="WOW10" s="908"/>
      <c r="WOX10" s="908"/>
      <c r="WOY10" s="908"/>
      <c r="WOZ10" s="908"/>
      <c r="WPA10" s="908"/>
      <c r="WPB10" s="908"/>
      <c r="WPC10" s="908"/>
      <c r="WPD10" s="908"/>
      <c r="WPE10" s="908"/>
      <c r="WPF10" s="908"/>
      <c r="WPG10" s="908"/>
      <c r="WPH10" s="908"/>
      <c r="WPI10" s="908"/>
      <c r="WPJ10" s="908"/>
      <c r="WPK10" s="908"/>
      <c r="WPL10" s="908"/>
      <c r="WPM10" s="908"/>
      <c r="WPN10" s="908"/>
      <c r="WPO10" s="908"/>
      <c r="WPP10" s="908"/>
      <c r="WPQ10" s="908"/>
      <c r="WPR10" s="908"/>
      <c r="WPS10" s="908"/>
      <c r="WPT10" s="908"/>
      <c r="WPU10" s="908"/>
      <c r="WPV10" s="908"/>
      <c r="WPW10" s="908"/>
      <c r="WPX10" s="908"/>
      <c r="WPY10" s="908"/>
      <c r="WPZ10" s="908"/>
      <c r="WQA10" s="908"/>
      <c r="WQB10" s="908"/>
      <c r="WQC10" s="908"/>
      <c r="WQD10" s="908"/>
      <c r="WQE10" s="908"/>
      <c r="WQF10" s="908"/>
      <c r="WQG10" s="908"/>
      <c r="WQH10" s="908"/>
      <c r="WQI10" s="908"/>
      <c r="WQJ10" s="908"/>
      <c r="WQK10" s="908"/>
      <c r="WQL10" s="908"/>
      <c r="WQM10" s="908"/>
      <c r="WQN10" s="908"/>
      <c r="WQO10" s="908"/>
      <c r="WQP10" s="908"/>
      <c r="WQQ10" s="908"/>
      <c r="WQR10" s="908"/>
      <c r="WQS10" s="908"/>
      <c r="WQT10" s="908"/>
      <c r="WQU10" s="908"/>
      <c r="WQV10" s="908"/>
      <c r="WQW10" s="908"/>
      <c r="WQX10" s="908"/>
      <c r="WQY10" s="908"/>
      <c r="WQZ10" s="908"/>
      <c r="WRA10" s="908"/>
      <c r="WRB10" s="908"/>
      <c r="WRC10" s="908"/>
      <c r="WRD10" s="908"/>
      <c r="WRE10" s="908"/>
      <c r="WRF10" s="908"/>
      <c r="WRG10" s="908"/>
      <c r="WRH10" s="908"/>
      <c r="WRI10" s="908"/>
      <c r="WRJ10" s="908"/>
      <c r="WRK10" s="908"/>
      <c r="WRL10" s="908"/>
      <c r="WRM10" s="908"/>
      <c r="WRN10" s="908"/>
      <c r="WRO10" s="908"/>
      <c r="WRP10" s="908"/>
      <c r="WRQ10" s="908"/>
      <c r="WRR10" s="908"/>
      <c r="WRS10" s="908"/>
      <c r="WRT10" s="908"/>
      <c r="WRU10" s="908"/>
      <c r="WRV10" s="908"/>
      <c r="WRW10" s="908"/>
      <c r="WRX10" s="908"/>
      <c r="WRY10" s="908"/>
      <c r="WRZ10" s="908"/>
      <c r="WSA10" s="908"/>
      <c r="WSB10" s="908"/>
      <c r="WSC10" s="908"/>
      <c r="WSD10" s="908"/>
      <c r="WSE10" s="908"/>
      <c r="WSF10" s="908"/>
      <c r="WSG10" s="908"/>
      <c r="WSH10" s="908"/>
      <c r="WSI10" s="908"/>
      <c r="WSJ10" s="908"/>
      <c r="WSK10" s="908"/>
      <c r="WSL10" s="908"/>
      <c r="WSM10" s="908"/>
      <c r="WSN10" s="908"/>
      <c r="WSO10" s="908"/>
      <c r="WSP10" s="908"/>
      <c r="WSQ10" s="908"/>
      <c r="WSR10" s="908"/>
      <c r="WSS10" s="908"/>
      <c r="WST10" s="908"/>
      <c r="WSU10" s="908"/>
      <c r="WSV10" s="908"/>
      <c r="WSW10" s="908"/>
      <c r="WSX10" s="908"/>
      <c r="WSY10" s="908"/>
      <c r="WSZ10" s="908"/>
      <c r="WTA10" s="908"/>
      <c r="WTB10" s="908"/>
      <c r="WTC10" s="908"/>
      <c r="WTD10" s="908"/>
      <c r="WTE10" s="908"/>
      <c r="WTF10" s="908"/>
      <c r="WTG10" s="908"/>
      <c r="WTH10" s="908"/>
      <c r="WTI10" s="908"/>
      <c r="WTJ10" s="908"/>
      <c r="WTK10" s="908"/>
      <c r="WTL10" s="908"/>
      <c r="WTM10" s="908"/>
      <c r="WTN10" s="908"/>
      <c r="WTO10" s="908"/>
      <c r="WTP10" s="908"/>
      <c r="WTQ10" s="908"/>
      <c r="WTR10" s="908"/>
      <c r="WTS10" s="908"/>
      <c r="WTT10" s="908"/>
      <c r="WTU10" s="908"/>
      <c r="WTV10" s="908"/>
      <c r="WTW10" s="908"/>
      <c r="WTX10" s="908"/>
      <c r="WTY10" s="908"/>
      <c r="WTZ10" s="908"/>
      <c r="WUA10" s="908"/>
      <c r="WUB10" s="908"/>
      <c r="WUC10" s="908"/>
      <c r="WUD10" s="908"/>
      <c r="WUE10" s="908"/>
      <c r="WUF10" s="908"/>
      <c r="WUG10" s="908"/>
      <c r="WUH10" s="908"/>
      <c r="WUI10" s="908"/>
      <c r="WUJ10" s="908"/>
      <c r="WUK10" s="908"/>
      <c r="WUL10" s="908"/>
      <c r="WUM10" s="908"/>
      <c r="WUN10" s="908"/>
      <c r="WUO10" s="908"/>
      <c r="WUP10" s="908"/>
      <c r="WUQ10" s="908"/>
      <c r="WUR10" s="908"/>
      <c r="WUS10" s="908"/>
      <c r="WUT10" s="908"/>
      <c r="WUU10" s="908"/>
      <c r="WUV10" s="908"/>
      <c r="WUW10" s="908"/>
      <c r="WUX10" s="908"/>
      <c r="WUY10" s="908"/>
      <c r="WUZ10" s="908"/>
      <c r="WVA10" s="908"/>
      <c r="WVB10" s="908"/>
      <c r="WVC10" s="908"/>
      <c r="WVD10" s="908"/>
      <c r="WVE10" s="908"/>
      <c r="WVF10" s="908"/>
      <c r="WVG10" s="908"/>
      <c r="WVH10" s="908"/>
      <c r="WVI10" s="908"/>
      <c r="WVJ10" s="908"/>
      <c r="WVK10" s="908"/>
      <c r="WVL10" s="908"/>
      <c r="WVM10" s="908"/>
      <c r="WVN10" s="908"/>
      <c r="WVO10" s="908"/>
      <c r="WVP10" s="908"/>
      <c r="WVQ10" s="908"/>
      <c r="WVR10" s="908"/>
      <c r="WVS10" s="908"/>
      <c r="WVT10" s="908"/>
      <c r="WVU10" s="908"/>
      <c r="WVV10" s="908"/>
      <c r="WVW10" s="908"/>
      <c r="WVX10" s="908"/>
      <c r="WVY10" s="908"/>
      <c r="WVZ10" s="908"/>
      <c r="WWA10" s="908"/>
      <c r="WWB10" s="908"/>
      <c r="WWC10" s="908"/>
      <c r="WWD10" s="908"/>
      <c r="WWE10" s="908"/>
      <c r="WWF10" s="908"/>
      <c r="WWG10" s="908"/>
      <c r="WWH10" s="908"/>
      <c r="WWI10" s="908"/>
      <c r="WWJ10" s="908"/>
      <c r="WWK10" s="908"/>
      <c r="WWL10" s="908"/>
      <c r="WWM10" s="908"/>
      <c r="WWN10" s="908"/>
      <c r="WWO10" s="908"/>
      <c r="WWP10" s="908"/>
      <c r="WWQ10" s="908"/>
      <c r="WWR10" s="908"/>
      <c r="WWS10" s="908"/>
      <c r="WWT10" s="908"/>
      <c r="WWU10" s="908"/>
      <c r="WWV10" s="908"/>
      <c r="WWW10" s="908"/>
      <c r="WWX10" s="908"/>
      <c r="WWY10" s="908"/>
      <c r="WWZ10" s="908"/>
      <c r="WXA10" s="908"/>
      <c r="WXB10" s="908"/>
      <c r="WXC10" s="908"/>
      <c r="WXD10" s="908"/>
      <c r="WXE10" s="908"/>
      <c r="WXF10" s="908"/>
      <c r="WXG10" s="908"/>
      <c r="WXH10" s="908"/>
      <c r="WXI10" s="908"/>
      <c r="WXJ10" s="908"/>
      <c r="WXK10" s="908"/>
      <c r="WXL10" s="908"/>
      <c r="WXM10" s="908"/>
      <c r="WXN10" s="908"/>
      <c r="WXO10" s="908"/>
      <c r="WXP10" s="908"/>
      <c r="WXQ10" s="908"/>
      <c r="WXR10" s="908"/>
      <c r="WXS10" s="908"/>
      <c r="WXT10" s="908"/>
      <c r="WXU10" s="908"/>
      <c r="WXV10" s="908"/>
      <c r="WXW10" s="908"/>
      <c r="WXX10" s="908"/>
      <c r="WXY10" s="908"/>
      <c r="WXZ10" s="908"/>
      <c r="WYA10" s="908"/>
      <c r="WYB10" s="908"/>
      <c r="WYC10" s="908"/>
      <c r="WYD10" s="908"/>
      <c r="WYE10" s="908"/>
      <c r="WYF10" s="908"/>
      <c r="WYG10" s="908"/>
      <c r="WYH10" s="908"/>
      <c r="WYI10" s="908"/>
      <c r="WYJ10" s="908"/>
      <c r="WYK10" s="908"/>
      <c r="WYL10" s="908"/>
      <c r="WYM10" s="908"/>
      <c r="WYN10" s="908"/>
      <c r="WYO10" s="908"/>
      <c r="WYP10" s="908"/>
      <c r="WYQ10" s="908"/>
      <c r="WYR10" s="908"/>
      <c r="WYS10" s="908"/>
      <c r="WYT10" s="908"/>
      <c r="WYU10" s="908"/>
      <c r="WYV10" s="908"/>
      <c r="WYW10" s="908"/>
      <c r="WYX10" s="908"/>
      <c r="WYY10" s="908"/>
      <c r="WYZ10" s="908"/>
      <c r="WZA10" s="908"/>
      <c r="WZB10" s="908"/>
      <c r="WZC10" s="908"/>
      <c r="WZD10" s="908"/>
      <c r="WZE10" s="908"/>
      <c r="WZF10" s="908"/>
      <c r="WZG10" s="908"/>
      <c r="WZH10" s="908"/>
      <c r="WZI10" s="908"/>
      <c r="WZJ10" s="908"/>
      <c r="WZK10" s="908"/>
      <c r="WZL10" s="908"/>
      <c r="WZM10" s="908"/>
      <c r="WZN10" s="908"/>
      <c r="WZO10" s="908"/>
      <c r="WZP10" s="908"/>
      <c r="WZQ10" s="908"/>
      <c r="WZR10" s="908"/>
      <c r="WZS10" s="908"/>
      <c r="WZT10" s="908"/>
      <c r="WZU10" s="908"/>
      <c r="WZV10" s="908"/>
      <c r="WZW10" s="908"/>
      <c r="WZX10" s="908"/>
      <c r="WZY10" s="908"/>
      <c r="WZZ10" s="908"/>
      <c r="XAA10" s="908"/>
      <c r="XAB10" s="908"/>
      <c r="XAC10" s="908"/>
      <c r="XAD10" s="908"/>
      <c r="XAE10" s="908"/>
      <c r="XAF10" s="908"/>
      <c r="XAG10" s="908"/>
      <c r="XAH10" s="908"/>
      <c r="XAI10" s="908"/>
      <c r="XAJ10" s="908"/>
      <c r="XAK10" s="908"/>
      <c r="XAL10" s="908"/>
      <c r="XAM10" s="908"/>
      <c r="XAN10" s="908"/>
      <c r="XAO10" s="908"/>
      <c r="XAP10" s="908"/>
      <c r="XAQ10" s="908"/>
      <c r="XAR10" s="908"/>
      <c r="XAS10" s="908"/>
      <c r="XAT10" s="908"/>
      <c r="XAU10" s="908"/>
      <c r="XAV10" s="908"/>
      <c r="XAW10" s="908"/>
      <c r="XAX10" s="908"/>
      <c r="XAY10" s="908"/>
      <c r="XAZ10" s="908"/>
      <c r="XBA10" s="908"/>
      <c r="XBB10" s="908"/>
      <c r="XBC10" s="908"/>
      <c r="XBD10" s="908"/>
      <c r="XBE10" s="908"/>
      <c r="XBF10" s="908"/>
      <c r="XBG10" s="908"/>
      <c r="XBH10" s="908"/>
      <c r="XBI10" s="908"/>
      <c r="XBJ10" s="908"/>
      <c r="XBK10" s="908"/>
      <c r="XBL10" s="908"/>
      <c r="XBM10" s="908"/>
      <c r="XBN10" s="908"/>
      <c r="XBO10" s="908"/>
      <c r="XBP10" s="908"/>
      <c r="XBQ10" s="908"/>
      <c r="XBR10" s="908"/>
      <c r="XBS10" s="908"/>
      <c r="XBT10" s="908"/>
      <c r="XBU10" s="908"/>
      <c r="XBV10" s="908"/>
      <c r="XBW10" s="908"/>
      <c r="XBX10" s="908"/>
      <c r="XBY10" s="908"/>
      <c r="XBZ10" s="908"/>
      <c r="XCA10" s="908"/>
      <c r="XCB10" s="908"/>
      <c r="XCC10" s="908"/>
      <c r="XCD10" s="908"/>
      <c r="XCE10" s="908"/>
      <c r="XCF10" s="908"/>
      <c r="XCG10" s="908"/>
      <c r="XCH10" s="908"/>
      <c r="XCI10" s="908"/>
      <c r="XCJ10" s="908"/>
      <c r="XCK10" s="908"/>
      <c r="XCL10" s="908"/>
      <c r="XCM10" s="908"/>
      <c r="XCN10" s="908"/>
      <c r="XCO10" s="908"/>
      <c r="XCP10" s="908"/>
      <c r="XCQ10" s="908"/>
      <c r="XCR10" s="908"/>
      <c r="XCS10" s="908"/>
      <c r="XCT10" s="908"/>
      <c r="XCU10" s="908"/>
      <c r="XCV10" s="908"/>
      <c r="XCW10" s="908"/>
      <c r="XCX10" s="908"/>
      <c r="XCY10" s="908"/>
      <c r="XCZ10" s="908"/>
      <c r="XDA10" s="908"/>
      <c r="XDB10" s="908"/>
      <c r="XDC10" s="908"/>
      <c r="XDD10" s="908"/>
      <c r="XDE10" s="908"/>
      <c r="XDF10" s="908"/>
      <c r="XDG10" s="908"/>
      <c r="XDH10" s="908"/>
      <c r="XDI10" s="908"/>
      <c r="XDJ10" s="908"/>
      <c r="XDK10" s="908"/>
      <c r="XDL10" s="908"/>
      <c r="XDM10" s="908"/>
      <c r="XDN10" s="908"/>
      <c r="XDO10" s="908"/>
      <c r="XDP10" s="908"/>
      <c r="XDQ10" s="908"/>
      <c r="XDR10" s="908"/>
      <c r="XDS10" s="908"/>
      <c r="XDT10" s="908"/>
      <c r="XDU10" s="908"/>
      <c r="XDV10" s="908"/>
      <c r="XDW10" s="908"/>
      <c r="XDX10" s="908"/>
      <c r="XDY10" s="908"/>
      <c r="XDZ10" s="908"/>
      <c r="XEA10" s="908"/>
      <c r="XEB10" s="908"/>
      <c r="XEC10" s="908"/>
      <c r="XED10" s="908"/>
      <c r="XEE10" s="908"/>
      <c r="XEF10" s="908"/>
      <c r="XEG10" s="908"/>
      <c r="XEH10" s="908"/>
      <c r="XEI10" s="908"/>
      <c r="XEJ10" s="908"/>
      <c r="XEK10" s="908"/>
      <c r="XEL10" s="908"/>
      <c r="XEM10" s="908"/>
      <c r="XEN10" s="908"/>
      <c r="XEO10" s="908"/>
      <c r="XEP10" s="908"/>
      <c r="XEQ10" s="908"/>
      <c r="XER10" s="908"/>
      <c r="XES10" s="908"/>
      <c r="XET10" s="908"/>
      <c r="XEU10" s="908"/>
      <c r="XEV10" s="908"/>
      <c r="XEW10" s="908"/>
      <c r="XEX10" s="908"/>
      <c r="XEY10" s="908"/>
      <c r="XEZ10" s="908"/>
      <c r="XFA10" s="908"/>
      <c r="XFB10" s="908"/>
    </row>
    <row r="11" spans="1:16382" ht="15" customHeight="1" x14ac:dyDescent="0.3">
      <c r="A11" s="101" t="s">
        <v>119</v>
      </c>
      <c r="B11" s="41">
        <v>0</v>
      </c>
      <c r="C11" s="41">
        <v>0</v>
      </c>
      <c r="D11" s="41"/>
      <c r="E11" s="908"/>
      <c r="F11" s="908"/>
      <c r="G11" s="908"/>
      <c r="H11" s="908"/>
      <c r="I11" s="908"/>
      <c r="J11" s="908"/>
      <c r="K11" s="908"/>
      <c r="L11" s="908"/>
      <c r="M11" s="908"/>
      <c r="N11" s="908"/>
      <c r="O11" s="908"/>
      <c r="P11" s="908"/>
      <c r="Q11" s="908"/>
      <c r="R11" s="908"/>
      <c r="S11" s="908"/>
      <c r="T11" s="908"/>
      <c r="U11" s="908"/>
      <c r="V11" s="908"/>
      <c r="W11" s="908"/>
      <c r="X11" s="908"/>
      <c r="Y11" s="908"/>
      <c r="Z11" s="908"/>
      <c r="AA11" s="908"/>
      <c r="AB11" s="908"/>
      <c r="AC11" s="908"/>
      <c r="AD11" s="908"/>
      <c r="AE11" s="908"/>
      <c r="AF11" s="908"/>
      <c r="AG11" s="908"/>
      <c r="AH11" s="908"/>
      <c r="AI11" s="908"/>
      <c r="AJ11" s="908"/>
      <c r="AK11" s="908"/>
      <c r="AL11" s="908"/>
      <c r="AM11" s="908"/>
      <c r="AN11" s="908"/>
      <c r="AO11" s="908"/>
      <c r="AP11" s="908"/>
      <c r="AQ11" s="908"/>
      <c r="AR11" s="908"/>
      <c r="AS11" s="908"/>
      <c r="AT11" s="908"/>
      <c r="AU11" s="908"/>
      <c r="AV11" s="908"/>
      <c r="AW11" s="908"/>
      <c r="AX11" s="908"/>
      <c r="AY11" s="908"/>
      <c r="AZ11" s="908"/>
      <c r="BA11" s="908"/>
      <c r="BB11" s="908"/>
      <c r="BC11" s="908"/>
      <c r="BD11" s="908"/>
      <c r="BE11" s="908"/>
      <c r="BF11" s="908"/>
      <c r="BG11" s="908"/>
      <c r="BH11" s="908"/>
      <c r="BI11" s="908"/>
      <c r="BJ11" s="908"/>
      <c r="BK11" s="908"/>
      <c r="BL11" s="908"/>
      <c r="BM11" s="908"/>
      <c r="BN11" s="908"/>
      <c r="BO11" s="908"/>
      <c r="BP11" s="908"/>
      <c r="BQ11" s="908"/>
      <c r="BR11" s="908"/>
      <c r="BS11" s="908"/>
      <c r="BT11" s="908"/>
      <c r="BU11" s="908"/>
      <c r="BV11" s="908"/>
      <c r="BW11" s="908"/>
      <c r="BX11" s="908"/>
      <c r="BY11" s="908"/>
      <c r="BZ11" s="908"/>
      <c r="CA11" s="908"/>
      <c r="CB11" s="908"/>
      <c r="CC11" s="908"/>
      <c r="CD11" s="908"/>
      <c r="CE11" s="908"/>
      <c r="CF11" s="908"/>
      <c r="CG11" s="908"/>
      <c r="CH11" s="908"/>
      <c r="CI11" s="908"/>
      <c r="CJ11" s="908"/>
      <c r="CK11" s="908"/>
      <c r="CL11" s="908"/>
      <c r="CM11" s="908"/>
      <c r="CN11" s="908"/>
      <c r="CO11" s="908"/>
      <c r="CP11" s="908"/>
      <c r="CQ11" s="908"/>
      <c r="CR11" s="908"/>
      <c r="CS11" s="908"/>
      <c r="CT11" s="908"/>
      <c r="CU11" s="908"/>
      <c r="CV11" s="908"/>
      <c r="CW11" s="908"/>
      <c r="CX11" s="908"/>
      <c r="CY11" s="908"/>
      <c r="CZ11" s="908"/>
      <c r="DA11" s="908"/>
      <c r="DB11" s="908"/>
      <c r="DC11" s="908"/>
      <c r="DD11" s="908"/>
      <c r="DE11" s="908"/>
      <c r="DF11" s="908"/>
      <c r="DG11" s="908"/>
      <c r="DH11" s="908"/>
      <c r="DI11" s="908"/>
      <c r="DJ11" s="908"/>
      <c r="DK11" s="908"/>
      <c r="DL11" s="908"/>
      <c r="DM11" s="908"/>
      <c r="DN11" s="908"/>
      <c r="DO11" s="908"/>
      <c r="DP11" s="908"/>
      <c r="DQ11" s="908"/>
      <c r="DR11" s="908"/>
      <c r="DS11" s="908"/>
      <c r="DT11" s="908"/>
      <c r="DU11" s="908"/>
      <c r="DV11" s="908"/>
      <c r="DW11" s="908"/>
      <c r="DX11" s="908"/>
      <c r="DY11" s="908"/>
      <c r="DZ11" s="908"/>
      <c r="EA11" s="908"/>
      <c r="EB11" s="908"/>
      <c r="EC11" s="908"/>
      <c r="ED11" s="908"/>
      <c r="EE11" s="908"/>
      <c r="EF11" s="908"/>
      <c r="EG11" s="908"/>
      <c r="EH11" s="908"/>
      <c r="EI11" s="908"/>
      <c r="EJ11" s="908"/>
      <c r="EK11" s="908"/>
      <c r="EL11" s="908"/>
      <c r="EM11" s="908"/>
      <c r="EN11" s="908"/>
      <c r="EO11" s="908"/>
      <c r="EP11" s="908"/>
      <c r="EQ11" s="908"/>
      <c r="ER11" s="908"/>
      <c r="ES11" s="908"/>
      <c r="ET11" s="908"/>
      <c r="EU11" s="908"/>
      <c r="EV11" s="908"/>
      <c r="EW11" s="908"/>
      <c r="EX11" s="908"/>
      <c r="EY11" s="908"/>
      <c r="EZ11" s="908"/>
      <c r="FA11" s="908"/>
      <c r="FB11" s="908"/>
      <c r="FC11" s="908"/>
      <c r="FD11" s="908"/>
      <c r="FE11" s="908"/>
      <c r="FF11" s="908"/>
      <c r="FG11" s="908"/>
      <c r="FH11" s="908"/>
      <c r="FI11" s="908"/>
      <c r="FJ11" s="908"/>
      <c r="FK11" s="908"/>
      <c r="FL11" s="908"/>
      <c r="FM11" s="908"/>
      <c r="FN11" s="908"/>
      <c r="FO11" s="908"/>
      <c r="FP11" s="908"/>
      <c r="FQ11" s="908"/>
      <c r="FR11" s="908"/>
      <c r="FS11" s="908"/>
      <c r="FT11" s="908"/>
      <c r="FU11" s="908"/>
      <c r="FV11" s="908"/>
      <c r="FW11" s="908"/>
      <c r="FX11" s="908"/>
      <c r="FY11" s="908"/>
      <c r="FZ11" s="908"/>
      <c r="GA11" s="908"/>
      <c r="GB11" s="908"/>
      <c r="GC11" s="908"/>
      <c r="GD11" s="908"/>
      <c r="GE11" s="908"/>
      <c r="GF11" s="908"/>
      <c r="GG11" s="908"/>
      <c r="GH11" s="908"/>
      <c r="GI11" s="908"/>
      <c r="GJ11" s="908"/>
      <c r="GK11" s="908"/>
      <c r="GL11" s="908"/>
      <c r="GM11" s="908"/>
      <c r="GN11" s="908"/>
      <c r="GO11" s="908"/>
      <c r="GP11" s="908"/>
      <c r="GQ11" s="908"/>
      <c r="GR11" s="908"/>
      <c r="GS11" s="908"/>
      <c r="GT11" s="908"/>
      <c r="GU11" s="908"/>
      <c r="GV11" s="908"/>
      <c r="GW11" s="908"/>
      <c r="GX11" s="908"/>
      <c r="GY11" s="908"/>
      <c r="GZ11" s="908"/>
      <c r="HA11" s="908"/>
      <c r="HB11" s="908"/>
      <c r="HC11" s="908"/>
      <c r="HD11" s="908"/>
      <c r="HE11" s="908"/>
      <c r="HF11" s="908"/>
      <c r="HG11" s="908"/>
      <c r="HH11" s="908"/>
      <c r="HI11" s="908"/>
      <c r="HJ11" s="908"/>
      <c r="HK11" s="908"/>
      <c r="HL11" s="908"/>
      <c r="HM11" s="908"/>
      <c r="HN11" s="908"/>
      <c r="HO11" s="908"/>
      <c r="HP11" s="908"/>
      <c r="HQ11" s="908"/>
      <c r="HR11" s="908"/>
      <c r="HS11" s="908"/>
      <c r="HT11" s="908"/>
      <c r="HU11" s="908"/>
      <c r="HV11" s="908"/>
      <c r="HW11" s="908"/>
      <c r="HX11" s="908"/>
      <c r="HY11" s="908"/>
      <c r="HZ11" s="908"/>
      <c r="IA11" s="908"/>
      <c r="IB11" s="908"/>
      <c r="IC11" s="908"/>
      <c r="ID11" s="908"/>
      <c r="IE11" s="908"/>
      <c r="IF11" s="908"/>
      <c r="IG11" s="908"/>
      <c r="IH11" s="908"/>
      <c r="II11" s="908"/>
      <c r="IJ11" s="908"/>
      <c r="IK11" s="908"/>
      <c r="IL11" s="908"/>
      <c r="IM11" s="908"/>
      <c r="IN11" s="908"/>
      <c r="IO11" s="908"/>
      <c r="IP11" s="908"/>
      <c r="IQ11" s="908"/>
      <c r="IR11" s="908"/>
      <c r="IS11" s="908"/>
      <c r="IT11" s="908"/>
      <c r="IU11" s="908"/>
      <c r="IV11" s="908"/>
      <c r="IW11" s="908"/>
      <c r="IX11" s="908"/>
      <c r="IY11" s="908"/>
      <c r="IZ11" s="908"/>
      <c r="JA11" s="908"/>
      <c r="JB11" s="908"/>
      <c r="JC11" s="908"/>
      <c r="JD11" s="908"/>
      <c r="JE11" s="908"/>
      <c r="JF11" s="908"/>
      <c r="JG11" s="908"/>
      <c r="JH11" s="908"/>
      <c r="JI11" s="908"/>
      <c r="JJ11" s="908"/>
      <c r="JK11" s="908"/>
      <c r="JL11" s="908"/>
      <c r="JM11" s="908"/>
      <c r="JN11" s="908"/>
      <c r="JO11" s="908"/>
      <c r="JP11" s="908"/>
      <c r="JQ11" s="908"/>
      <c r="JR11" s="908"/>
      <c r="JS11" s="908"/>
      <c r="JT11" s="908"/>
      <c r="JU11" s="908"/>
      <c r="JV11" s="908"/>
      <c r="JW11" s="908"/>
      <c r="JX11" s="908"/>
      <c r="JY11" s="908"/>
      <c r="JZ11" s="908"/>
      <c r="KA11" s="908"/>
      <c r="KB11" s="908"/>
      <c r="KC11" s="908"/>
      <c r="KD11" s="908"/>
      <c r="KE11" s="908"/>
      <c r="KF11" s="908"/>
      <c r="KG11" s="908"/>
      <c r="KH11" s="908"/>
      <c r="KI11" s="908"/>
      <c r="KJ11" s="908"/>
      <c r="KK11" s="908"/>
      <c r="KL11" s="908"/>
      <c r="KM11" s="908"/>
      <c r="KN11" s="908"/>
      <c r="KO11" s="908"/>
      <c r="KP11" s="908"/>
      <c r="KQ11" s="908"/>
      <c r="KR11" s="908"/>
      <c r="KS11" s="908"/>
      <c r="KT11" s="908"/>
      <c r="KU11" s="908"/>
      <c r="KV11" s="908"/>
      <c r="KW11" s="908"/>
      <c r="KX11" s="908"/>
      <c r="KY11" s="908"/>
      <c r="KZ11" s="908"/>
      <c r="LA11" s="908"/>
      <c r="LB11" s="908"/>
      <c r="LC11" s="908"/>
      <c r="LD11" s="908"/>
      <c r="LE11" s="908"/>
      <c r="LF11" s="908"/>
      <c r="LG11" s="908"/>
      <c r="LH11" s="908"/>
      <c r="LI11" s="908"/>
      <c r="LJ11" s="908"/>
      <c r="LK11" s="908"/>
      <c r="LL11" s="908"/>
      <c r="LM11" s="908"/>
      <c r="LN11" s="908"/>
      <c r="LO11" s="908"/>
      <c r="LP11" s="908"/>
      <c r="LQ11" s="908"/>
      <c r="LR11" s="908"/>
      <c r="LS11" s="908"/>
      <c r="LT11" s="908"/>
      <c r="LU11" s="908"/>
      <c r="LV11" s="908"/>
      <c r="LW11" s="908"/>
      <c r="LX11" s="908"/>
      <c r="LY11" s="908"/>
      <c r="LZ11" s="908"/>
      <c r="MA11" s="908"/>
      <c r="MB11" s="908"/>
      <c r="MC11" s="908"/>
      <c r="MD11" s="908"/>
      <c r="ME11" s="908"/>
      <c r="MF11" s="908"/>
      <c r="MG11" s="908"/>
      <c r="MH11" s="908"/>
      <c r="MI11" s="908"/>
      <c r="MJ11" s="908"/>
      <c r="MK11" s="908"/>
      <c r="ML11" s="908"/>
      <c r="MM11" s="908"/>
      <c r="MN11" s="908"/>
      <c r="MO11" s="908"/>
      <c r="MP11" s="908"/>
      <c r="MQ11" s="908"/>
      <c r="MR11" s="908"/>
      <c r="MS11" s="908"/>
      <c r="MT11" s="908"/>
      <c r="MU11" s="908"/>
      <c r="MV11" s="908"/>
      <c r="MW11" s="908"/>
      <c r="MX11" s="908"/>
      <c r="MY11" s="908"/>
      <c r="MZ11" s="908"/>
      <c r="NA11" s="908"/>
      <c r="NB11" s="908"/>
      <c r="NC11" s="908"/>
      <c r="ND11" s="908"/>
      <c r="NE11" s="908"/>
      <c r="NF11" s="908"/>
      <c r="NG11" s="908"/>
      <c r="NH11" s="908"/>
      <c r="NI11" s="908"/>
      <c r="NJ11" s="908"/>
      <c r="NK11" s="908"/>
      <c r="NL11" s="908"/>
      <c r="NM11" s="908"/>
      <c r="NN11" s="908"/>
      <c r="NO11" s="908"/>
      <c r="NP11" s="908"/>
      <c r="NQ11" s="908"/>
      <c r="NR11" s="908"/>
      <c r="NS11" s="908"/>
      <c r="NT11" s="908"/>
      <c r="NU11" s="908"/>
      <c r="NV11" s="908"/>
      <c r="NW11" s="908"/>
      <c r="NX11" s="908"/>
      <c r="NY11" s="908"/>
      <c r="NZ11" s="908"/>
      <c r="OA11" s="908"/>
      <c r="OB11" s="908"/>
      <c r="OC11" s="908"/>
      <c r="OD11" s="908"/>
      <c r="OE11" s="908"/>
      <c r="OF11" s="908"/>
      <c r="OG11" s="908"/>
      <c r="OH11" s="908"/>
      <c r="OI11" s="908"/>
      <c r="OJ11" s="908"/>
      <c r="OK11" s="908"/>
      <c r="OL11" s="908"/>
      <c r="OM11" s="908"/>
      <c r="ON11" s="908"/>
      <c r="OO11" s="908"/>
      <c r="OP11" s="908"/>
      <c r="OQ11" s="908"/>
      <c r="OR11" s="908"/>
      <c r="OS11" s="908"/>
      <c r="OT11" s="908"/>
      <c r="OU11" s="908"/>
      <c r="OV11" s="908"/>
      <c r="OW11" s="908"/>
      <c r="OX11" s="908"/>
      <c r="OY11" s="908"/>
      <c r="OZ11" s="908"/>
      <c r="PA11" s="908"/>
      <c r="PB11" s="908"/>
      <c r="PC11" s="908"/>
      <c r="PD11" s="908"/>
      <c r="PE11" s="908"/>
      <c r="PF11" s="908"/>
      <c r="PG11" s="908"/>
      <c r="PH11" s="908"/>
      <c r="PI11" s="908"/>
      <c r="PJ11" s="908"/>
      <c r="PK11" s="908"/>
      <c r="PL11" s="908"/>
      <c r="PM11" s="908"/>
      <c r="PN11" s="908"/>
      <c r="PO11" s="908"/>
      <c r="PP11" s="908"/>
      <c r="PQ11" s="908"/>
      <c r="PR11" s="908"/>
      <c r="PS11" s="908"/>
      <c r="PT11" s="908"/>
      <c r="PU11" s="908"/>
      <c r="PV11" s="908"/>
      <c r="PW11" s="908"/>
      <c r="PX11" s="908"/>
      <c r="PY11" s="908"/>
      <c r="PZ11" s="908"/>
      <c r="QA11" s="908"/>
      <c r="QB11" s="908"/>
      <c r="QC11" s="908"/>
      <c r="QD11" s="908"/>
      <c r="QE11" s="908"/>
      <c r="QF11" s="908"/>
      <c r="QG11" s="908"/>
      <c r="QH11" s="908"/>
      <c r="QI11" s="908"/>
      <c r="QJ11" s="908"/>
      <c r="QK11" s="908"/>
      <c r="QL11" s="908"/>
      <c r="QM11" s="908"/>
      <c r="QN11" s="908"/>
      <c r="QO11" s="908"/>
      <c r="QP11" s="908"/>
      <c r="QQ11" s="908"/>
      <c r="QR11" s="908"/>
      <c r="QS11" s="908"/>
      <c r="QT11" s="908"/>
      <c r="QU11" s="908"/>
      <c r="QV11" s="908"/>
      <c r="QW11" s="908"/>
      <c r="QX11" s="908"/>
      <c r="QY11" s="908"/>
      <c r="QZ11" s="908"/>
      <c r="RA11" s="908"/>
      <c r="RB11" s="908"/>
      <c r="RC11" s="908"/>
      <c r="RD11" s="908"/>
      <c r="RE11" s="908"/>
      <c r="RF11" s="908"/>
      <c r="RG11" s="908"/>
      <c r="RH11" s="908"/>
      <c r="RI11" s="908"/>
      <c r="RJ11" s="908"/>
      <c r="RK11" s="908"/>
      <c r="RL11" s="908"/>
      <c r="RM11" s="908"/>
      <c r="RN11" s="908"/>
      <c r="RO11" s="908"/>
      <c r="RP11" s="908"/>
      <c r="RQ11" s="908"/>
      <c r="RR11" s="908"/>
      <c r="RS11" s="908"/>
      <c r="RT11" s="908"/>
      <c r="RU11" s="908"/>
      <c r="RV11" s="908"/>
      <c r="RW11" s="908"/>
      <c r="RX11" s="908"/>
      <c r="RY11" s="908"/>
      <c r="RZ11" s="908"/>
      <c r="SA11" s="908"/>
      <c r="SB11" s="908"/>
      <c r="SC11" s="908"/>
      <c r="SD11" s="908"/>
      <c r="SE11" s="908"/>
      <c r="SF11" s="908"/>
      <c r="SG11" s="908"/>
      <c r="SH11" s="908"/>
      <c r="SI11" s="908"/>
      <c r="SJ11" s="908"/>
      <c r="SK11" s="908"/>
      <c r="SL11" s="908"/>
      <c r="SM11" s="908"/>
      <c r="SN11" s="908"/>
      <c r="SO11" s="908"/>
      <c r="SP11" s="908"/>
      <c r="SQ11" s="908"/>
      <c r="SR11" s="908"/>
      <c r="SS11" s="908"/>
      <c r="ST11" s="908"/>
      <c r="SU11" s="908"/>
      <c r="SV11" s="908"/>
      <c r="SW11" s="908"/>
      <c r="SX11" s="908"/>
      <c r="SY11" s="908"/>
      <c r="SZ11" s="908"/>
      <c r="TA11" s="908"/>
      <c r="TB11" s="908"/>
      <c r="TC11" s="908"/>
      <c r="TD11" s="908"/>
      <c r="TE11" s="908"/>
      <c r="TF11" s="908"/>
      <c r="TG11" s="908"/>
      <c r="TH11" s="908"/>
      <c r="TI11" s="908"/>
      <c r="TJ11" s="908"/>
      <c r="TK11" s="908"/>
      <c r="TL11" s="908"/>
      <c r="TM11" s="908"/>
      <c r="TN11" s="908"/>
      <c r="TO11" s="908"/>
      <c r="TP11" s="908"/>
      <c r="TQ11" s="908"/>
      <c r="TR11" s="908"/>
      <c r="TS11" s="908"/>
      <c r="TT11" s="908"/>
      <c r="TU11" s="908"/>
      <c r="TV11" s="908"/>
      <c r="TW11" s="908"/>
      <c r="TX11" s="908"/>
      <c r="TY11" s="908"/>
      <c r="TZ11" s="908"/>
      <c r="UA11" s="908"/>
      <c r="UB11" s="908"/>
      <c r="UC11" s="908"/>
      <c r="UD11" s="908"/>
      <c r="UE11" s="908"/>
      <c r="UF11" s="908"/>
      <c r="UG11" s="908"/>
      <c r="UH11" s="908"/>
      <c r="UI11" s="908"/>
      <c r="UJ11" s="908"/>
      <c r="UK11" s="908"/>
      <c r="UL11" s="908"/>
      <c r="UM11" s="908"/>
      <c r="UN11" s="908"/>
      <c r="UO11" s="908"/>
      <c r="UP11" s="908"/>
      <c r="UQ11" s="908"/>
      <c r="UR11" s="908"/>
      <c r="US11" s="908"/>
      <c r="UT11" s="908"/>
      <c r="UU11" s="908"/>
      <c r="UV11" s="908"/>
      <c r="UW11" s="908"/>
      <c r="UX11" s="908"/>
      <c r="UY11" s="908"/>
      <c r="UZ11" s="908"/>
      <c r="VA11" s="908"/>
      <c r="VB11" s="908"/>
      <c r="VC11" s="908"/>
      <c r="VD11" s="908"/>
      <c r="VE11" s="908"/>
      <c r="VF11" s="908"/>
      <c r="VG11" s="908"/>
      <c r="VH11" s="908"/>
      <c r="VI11" s="908"/>
      <c r="VJ11" s="908"/>
      <c r="VK11" s="908"/>
      <c r="VL11" s="908"/>
      <c r="VM11" s="908"/>
      <c r="VN11" s="908"/>
      <c r="VO11" s="908"/>
      <c r="VP11" s="908"/>
      <c r="VQ11" s="908"/>
      <c r="VR11" s="908"/>
      <c r="VS11" s="908"/>
      <c r="VT11" s="908"/>
      <c r="VU11" s="908"/>
      <c r="VV11" s="908"/>
      <c r="VW11" s="908"/>
      <c r="VX11" s="908"/>
      <c r="VY11" s="908"/>
      <c r="VZ11" s="908"/>
      <c r="WA11" s="908"/>
      <c r="WB11" s="908"/>
      <c r="WC11" s="908"/>
      <c r="WD11" s="908"/>
      <c r="WE11" s="908"/>
      <c r="WF11" s="908"/>
      <c r="WG11" s="908"/>
      <c r="WH11" s="908"/>
      <c r="WI11" s="908"/>
      <c r="WJ11" s="908"/>
      <c r="WK11" s="908"/>
      <c r="WL11" s="908"/>
      <c r="WM11" s="908"/>
      <c r="WN11" s="908"/>
      <c r="WO11" s="908"/>
      <c r="WP11" s="908"/>
      <c r="WQ11" s="908"/>
      <c r="WR11" s="908"/>
      <c r="WS11" s="908"/>
      <c r="WT11" s="908"/>
      <c r="WU11" s="908"/>
      <c r="WV11" s="908"/>
      <c r="WW11" s="908"/>
      <c r="WX11" s="908"/>
      <c r="WY11" s="908"/>
      <c r="WZ11" s="908"/>
      <c r="XA11" s="908"/>
      <c r="XB11" s="908"/>
      <c r="XC11" s="908"/>
      <c r="XD11" s="908"/>
      <c r="XE11" s="908"/>
      <c r="XF11" s="908"/>
      <c r="XG11" s="908"/>
      <c r="XH11" s="908"/>
      <c r="XI11" s="908"/>
      <c r="XJ11" s="908"/>
      <c r="XK11" s="908"/>
      <c r="XL11" s="908"/>
      <c r="XM11" s="908"/>
      <c r="XN11" s="908"/>
      <c r="XO11" s="908"/>
      <c r="XP11" s="908"/>
      <c r="XQ11" s="908"/>
      <c r="XR11" s="908"/>
      <c r="XS11" s="908"/>
      <c r="XT11" s="908"/>
      <c r="XU11" s="908"/>
      <c r="XV11" s="908"/>
      <c r="XW11" s="908"/>
      <c r="XX11" s="908"/>
      <c r="XY11" s="908"/>
      <c r="XZ11" s="908"/>
      <c r="YA11" s="908"/>
      <c r="YB11" s="908"/>
      <c r="YC11" s="908"/>
      <c r="YD11" s="908"/>
      <c r="YE11" s="908"/>
      <c r="YF11" s="908"/>
      <c r="YG11" s="908"/>
      <c r="YH11" s="908"/>
      <c r="YI11" s="908"/>
      <c r="YJ11" s="908"/>
      <c r="YK11" s="908"/>
      <c r="YL11" s="908"/>
      <c r="YM11" s="908"/>
      <c r="YN11" s="908"/>
      <c r="YO11" s="908"/>
      <c r="YP11" s="908"/>
      <c r="YQ11" s="908"/>
      <c r="YR11" s="908"/>
      <c r="YS11" s="908"/>
      <c r="YT11" s="908"/>
      <c r="YU11" s="908"/>
      <c r="YV11" s="908"/>
      <c r="YW11" s="908"/>
      <c r="YX11" s="908"/>
      <c r="YY11" s="908"/>
      <c r="YZ11" s="908"/>
      <c r="ZA11" s="908"/>
      <c r="ZB11" s="908"/>
      <c r="ZC11" s="908"/>
      <c r="ZD11" s="908"/>
      <c r="ZE11" s="908"/>
      <c r="ZF11" s="908"/>
      <c r="ZG11" s="908"/>
      <c r="ZH11" s="908"/>
      <c r="ZI11" s="908"/>
      <c r="ZJ11" s="908"/>
      <c r="ZK11" s="908"/>
      <c r="ZL11" s="908"/>
      <c r="ZM11" s="908"/>
      <c r="ZN11" s="908"/>
      <c r="ZO11" s="908"/>
      <c r="ZP11" s="908"/>
      <c r="ZQ11" s="908"/>
      <c r="ZR11" s="908"/>
      <c r="ZS11" s="908"/>
      <c r="ZT11" s="908"/>
      <c r="ZU11" s="908"/>
      <c r="ZV11" s="908"/>
      <c r="ZW11" s="908"/>
      <c r="ZX11" s="908"/>
      <c r="ZY11" s="908"/>
      <c r="ZZ11" s="908"/>
      <c r="AAA11" s="908"/>
      <c r="AAB11" s="908"/>
      <c r="AAC11" s="908"/>
      <c r="AAD11" s="908"/>
      <c r="AAE11" s="908"/>
      <c r="AAF11" s="908"/>
      <c r="AAG11" s="908"/>
      <c r="AAH11" s="908"/>
      <c r="AAI11" s="908"/>
      <c r="AAJ11" s="908"/>
      <c r="AAK11" s="908"/>
      <c r="AAL11" s="908"/>
      <c r="AAM11" s="908"/>
      <c r="AAN11" s="908"/>
      <c r="AAO11" s="908"/>
      <c r="AAP11" s="908"/>
      <c r="AAQ11" s="908"/>
      <c r="AAR11" s="908"/>
      <c r="AAS11" s="908"/>
      <c r="AAT11" s="908"/>
      <c r="AAU11" s="908"/>
      <c r="AAV11" s="908"/>
      <c r="AAW11" s="908"/>
      <c r="AAX11" s="908"/>
      <c r="AAY11" s="908"/>
      <c r="AAZ11" s="908"/>
      <c r="ABA11" s="908"/>
      <c r="ABB11" s="908"/>
      <c r="ABC11" s="908"/>
      <c r="ABD11" s="908"/>
      <c r="ABE11" s="908"/>
      <c r="ABF11" s="908"/>
      <c r="ABG11" s="908"/>
      <c r="ABH11" s="908"/>
      <c r="ABI11" s="908"/>
      <c r="ABJ11" s="908"/>
      <c r="ABK11" s="908"/>
      <c r="ABL11" s="908"/>
      <c r="ABM11" s="908"/>
      <c r="ABN11" s="908"/>
      <c r="ABO11" s="908"/>
      <c r="ABP11" s="908"/>
      <c r="ABQ11" s="908"/>
      <c r="ABR11" s="908"/>
      <c r="ABS11" s="908"/>
      <c r="ABT11" s="908"/>
      <c r="ABU11" s="908"/>
      <c r="ABV11" s="908"/>
      <c r="ABW11" s="908"/>
      <c r="ABX11" s="908"/>
      <c r="ABY11" s="908"/>
      <c r="ABZ11" s="908"/>
      <c r="ACA11" s="908"/>
      <c r="ACB11" s="908"/>
      <c r="ACC11" s="908"/>
      <c r="ACD11" s="908"/>
      <c r="ACE11" s="908"/>
      <c r="ACF11" s="908"/>
      <c r="ACG11" s="908"/>
      <c r="ACH11" s="908"/>
      <c r="ACI11" s="908"/>
      <c r="ACJ11" s="908"/>
      <c r="ACK11" s="908"/>
      <c r="ACL11" s="908"/>
      <c r="ACM11" s="908"/>
      <c r="ACN11" s="908"/>
      <c r="ACO11" s="908"/>
      <c r="ACP11" s="908"/>
      <c r="ACQ11" s="908"/>
      <c r="ACR11" s="908"/>
      <c r="ACS11" s="908"/>
      <c r="ACT11" s="908"/>
      <c r="ACU11" s="908"/>
      <c r="ACV11" s="908"/>
      <c r="ACW11" s="908"/>
      <c r="ACX11" s="908"/>
      <c r="ACY11" s="908"/>
      <c r="ACZ11" s="908"/>
      <c r="ADA11" s="908"/>
      <c r="ADB11" s="908"/>
      <c r="ADC11" s="908"/>
      <c r="ADD11" s="908"/>
      <c r="ADE11" s="908"/>
      <c r="ADF11" s="908"/>
      <c r="ADG11" s="908"/>
      <c r="ADH11" s="908"/>
      <c r="ADI11" s="908"/>
      <c r="ADJ11" s="908"/>
      <c r="ADK11" s="908"/>
      <c r="ADL11" s="908"/>
      <c r="ADM11" s="908"/>
      <c r="ADN11" s="908"/>
      <c r="ADO11" s="908"/>
      <c r="ADP11" s="908"/>
      <c r="ADQ11" s="908"/>
      <c r="ADR11" s="908"/>
      <c r="ADS11" s="908"/>
      <c r="ADT11" s="908"/>
      <c r="ADU11" s="908"/>
      <c r="ADV11" s="908"/>
      <c r="ADW11" s="908"/>
      <c r="ADX11" s="908"/>
      <c r="ADY11" s="908"/>
      <c r="ADZ11" s="908"/>
      <c r="AEA11" s="908"/>
      <c r="AEB11" s="908"/>
      <c r="AEC11" s="908"/>
      <c r="AED11" s="908"/>
      <c r="AEE11" s="908"/>
      <c r="AEF11" s="908"/>
      <c r="AEG11" s="908"/>
      <c r="AEH11" s="908"/>
      <c r="AEI11" s="908"/>
      <c r="AEJ11" s="908"/>
      <c r="AEK11" s="908"/>
      <c r="AEL11" s="908"/>
      <c r="AEM11" s="908"/>
      <c r="AEN11" s="908"/>
      <c r="AEO11" s="908"/>
      <c r="AEP11" s="908"/>
      <c r="AEQ11" s="908"/>
      <c r="AER11" s="908"/>
      <c r="AES11" s="908"/>
      <c r="AET11" s="908"/>
      <c r="AEU11" s="908"/>
      <c r="AEV11" s="908"/>
      <c r="AEW11" s="908"/>
      <c r="AEX11" s="908"/>
      <c r="AEY11" s="908"/>
      <c r="AEZ11" s="908"/>
      <c r="AFA11" s="908"/>
      <c r="AFB11" s="908"/>
      <c r="AFC11" s="908"/>
      <c r="AFD11" s="908"/>
      <c r="AFE11" s="908"/>
      <c r="AFF11" s="908"/>
      <c r="AFG11" s="908"/>
      <c r="AFH11" s="908"/>
      <c r="AFI11" s="908"/>
      <c r="AFJ11" s="908"/>
      <c r="AFK11" s="908"/>
      <c r="AFL11" s="908"/>
      <c r="AFM11" s="908"/>
      <c r="AFN11" s="908"/>
      <c r="AFO11" s="908"/>
      <c r="AFP11" s="908"/>
      <c r="AFQ11" s="908"/>
      <c r="AFR11" s="908"/>
      <c r="AFS11" s="908"/>
      <c r="AFT11" s="908"/>
      <c r="AFU11" s="908"/>
      <c r="AFV11" s="908"/>
      <c r="AFW11" s="908"/>
      <c r="AFX11" s="908"/>
      <c r="AFY11" s="908"/>
      <c r="AFZ11" s="908"/>
      <c r="AGA11" s="908"/>
      <c r="AGB11" s="908"/>
      <c r="AGC11" s="908"/>
      <c r="AGD11" s="908"/>
      <c r="AGE11" s="908"/>
      <c r="AGF11" s="908"/>
      <c r="AGG11" s="908"/>
      <c r="AGH11" s="908"/>
      <c r="AGI11" s="908"/>
      <c r="AGJ11" s="908"/>
      <c r="AGK11" s="908"/>
      <c r="AGL11" s="908"/>
      <c r="AGM11" s="908"/>
      <c r="AGN11" s="908"/>
      <c r="AGO11" s="908"/>
      <c r="AGP11" s="908"/>
      <c r="AGQ11" s="908"/>
      <c r="AGR11" s="908"/>
      <c r="AGS11" s="908"/>
      <c r="AGT11" s="908"/>
      <c r="AGU11" s="908"/>
      <c r="AGV11" s="908"/>
      <c r="AGW11" s="908"/>
      <c r="AGX11" s="908"/>
      <c r="AGY11" s="908"/>
      <c r="AGZ11" s="908"/>
      <c r="AHA11" s="908"/>
      <c r="AHB11" s="908"/>
      <c r="AHC11" s="908"/>
      <c r="AHD11" s="908"/>
      <c r="AHE11" s="908"/>
      <c r="AHF11" s="908"/>
      <c r="AHG11" s="908"/>
      <c r="AHH11" s="908"/>
      <c r="AHI11" s="908"/>
      <c r="AHJ11" s="908"/>
      <c r="AHK11" s="908"/>
      <c r="AHL11" s="908"/>
      <c r="AHM11" s="908"/>
      <c r="AHN11" s="908"/>
      <c r="AHO11" s="908"/>
      <c r="AHP11" s="908"/>
      <c r="AHQ11" s="908"/>
      <c r="AHR11" s="908"/>
      <c r="AHS11" s="908"/>
      <c r="AHT11" s="908"/>
      <c r="AHU11" s="908"/>
      <c r="AHV11" s="908"/>
      <c r="AHW11" s="908"/>
      <c r="AHX11" s="908"/>
      <c r="AHY11" s="908"/>
      <c r="AHZ11" s="908"/>
      <c r="AIA11" s="908"/>
      <c r="AIB11" s="908"/>
      <c r="AIC11" s="908"/>
      <c r="AID11" s="908"/>
      <c r="AIE11" s="908"/>
      <c r="AIF11" s="908"/>
      <c r="AIG11" s="908"/>
      <c r="AIH11" s="908"/>
      <c r="AII11" s="908"/>
      <c r="AIJ11" s="908"/>
      <c r="AIK11" s="908"/>
      <c r="AIL11" s="908"/>
      <c r="AIM11" s="908"/>
      <c r="AIN11" s="908"/>
      <c r="AIO11" s="908"/>
      <c r="AIP11" s="908"/>
      <c r="AIQ11" s="908"/>
      <c r="AIR11" s="908"/>
      <c r="AIS11" s="908"/>
      <c r="AIT11" s="908"/>
      <c r="AIU11" s="908"/>
      <c r="AIV11" s="908"/>
      <c r="AIW11" s="908"/>
      <c r="AIX11" s="908"/>
      <c r="AIY11" s="908"/>
      <c r="AIZ11" s="908"/>
      <c r="AJA11" s="908"/>
      <c r="AJB11" s="908"/>
      <c r="AJC11" s="908"/>
      <c r="AJD11" s="908"/>
      <c r="AJE11" s="908"/>
      <c r="AJF11" s="908"/>
      <c r="AJG11" s="908"/>
      <c r="AJH11" s="908"/>
      <c r="AJI11" s="908"/>
      <c r="AJJ11" s="908"/>
      <c r="AJK11" s="908"/>
      <c r="AJL11" s="908"/>
      <c r="AJM11" s="908"/>
      <c r="AJN11" s="908"/>
      <c r="AJO11" s="908"/>
      <c r="AJP11" s="908"/>
      <c r="AJQ11" s="908"/>
      <c r="AJR11" s="908"/>
      <c r="AJS11" s="908"/>
      <c r="AJT11" s="908"/>
      <c r="AJU11" s="908"/>
      <c r="AJV11" s="908"/>
      <c r="AJW11" s="908"/>
      <c r="AJX11" s="908"/>
      <c r="AJY11" s="908"/>
      <c r="AJZ11" s="908"/>
      <c r="AKA11" s="908"/>
      <c r="AKB11" s="908"/>
      <c r="AKC11" s="908"/>
      <c r="AKD11" s="908"/>
      <c r="AKE11" s="908"/>
      <c r="AKF11" s="908"/>
      <c r="AKG11" s="908"/>
      <c r="AKH11" s="908"/>
      <c r="AKI11" s="908"/>
      <c r="AKJ11" s="908"/>
      <c r="AKK11" s="908"/>
      <c r="AKL11" s="908"/>
      <c r="AKM11" s="908"/>
      <c r="AKN11" s="908"/>
      <c r="AKO11" s="908"/>
      <c r="AKP11" s="908"/>
      <c r="AKQ11" s="908"/>
      <c r="AKR11" s="908"/>
      <c r="AKS11" s="908"/>
      <c r="AKT11" s="908"/>
      <c r="AKU11" s="908"/>
      <c r="AKV11" s="908"/>
      <c r="AKW11" s="908"/>
      <c r="AKX11" s="908"/>
      <c r="AKY11" s="908"/>
      <c r="AKZ11" s="908"/>
      <c r="ALA11" s="908"/>
      <c r="ALB11" s="908"/>
      <c r="ALC11" s="908"/>
      <c r="ALD11" s="908"/>
      <c r="ALE11" s="908"/>
      <c r="ALF11" s="908"/>
      <c r="ALG11" s="908"/>
      <c r="ALH11" s="908"/>
      <c r="ALI11" s="908"/>
      <c r="ALJ11" s="908"/>
      <c r="ALK11" s="908"/>
      <c r="ALL11" s="908"/>
      <c r="ALM11" s="908"/>
      <c r="ALN11" s="908"/>
      <c r="ALO11" s="908"/>
      <c r="ALP11" s="908"/>
      <c r="ALQ11" s="908"/>
      <c r="ALR11" s="908"/>
      <c r="ALS11" s="908"/>
      <c r="ALT11" s="908"/>
      <c r="ALU11" s="908"/>
      <c r="ALV11" s="908"/>
      <c r="ALW11" s="908"/>
      <c r="ALX11" s="908"/>
      <c r="ALY11" s="908"/>
      <c r="ALZ11" s="908"/>
      <c r="AMA11" s="908"/>
      <c r="AMB11" s="908"/>
      <c r="AMC11" s="908"/>
      <c r="AMD11" s="908"/>
      <c r="AME11" s="908"/>
      <c r="AMF11" s="908"/>
      <c r="AMG11" s="908"/>
      <c r="AMH11" s="908"/>
      <c r="AMI11" s="908"/>
      <c r="AMJ11" s="908"/>
      <c r="AMK11" s="908"/>
      <c r="AML11" s="908"/>
      <c r="AMM11" s="908"/>
      <c r="AMN11" s="908"/>
      <c r="AMO11" s="908"/>
      <c r="AMP11" s="908"/>
      <c r="AMQ11" s="908"/>
      <c r="AMR11" s="908"/>
      <c r="AMS11" s="908"/>
      <c r="AMT11" s="908"/>
      <c r="AMU11" s="908"/>
      <c r="AMV11" s="908"/>
      <c r="AMW11" s="908"/>
      <c r="AMX11" s="908"/>
      <c r="AMY11" s="908"/>
      <c r="AMZ11" s="908"/>
      <c r="ANA11" s="908"/>
      <c r="ANB11" s="908"/>
      <c r="ANC11" s="908"/>
      <c r="AND11" s="908"/>
      <c r="ANE11" s="908"/>
      <c r="ANF11" s="908"/>
      <c r="ANG11" s="908"/>
      <c r="ANH11" s="908"/>
      <c r="ANI11" s="908"/>
      <c r="ANJ11" s="908"/>
      <c r="ANK11" s="908"/>
      <c r="ANL11" s="908"/>
      <c r="ANM11" s="908"/>
      <c r="ANN11" s="908"/>
      <c r="ANO11" s="908"/>
      <c r="ANP11" s="908"/>
      <c r="ANQ11" s="908"/>
      <c r="ANR11" s="908"/>
      <c r="ANS11" s="908"/>
      <c r="ANT11" s="908"/>
      <c r="ANU11" s="908"/>
      <c r="ANV11" s="908"/>
      <c r="ANW11" s="908"/>
      <c r="ANX11" s="908"/>
      <c r="ANY11" s="908"/>
      <c r="ANZ11" s="908"/>
      <c r="AOA11" s="908"/>
      <c r="AOB11" s="908"/>
      <c r="AOC11" s="908"/>
      <c r="AOD11" s="908"/>
      <c r="AOE11" s="908"/>
      <c r="AOF11" s="908"/>
      <c r="AOG11" s="908"/>
      <c r="AOH11" s="908"/>
      <c r="AOI11" s="908"/>
      <c r="AOJ11" s="908"/>
      <c r="AOK11" s="908"/>
      <c r="AOL11" s="908"/>
      <c r="AOM11" s="908"/>
      <c r="AON11" s="908"/>
      <c r="AOO11" s="908"/>
      <c r="AOP11" s="908"/>
      <c r="AOQ11" s="908"/>
      <c r="AOR11" s="908"/>
      <c r="AOS11" s="908"/>
      <c r="AOT11" s="908"/>
      <c r="AOU11" s="908"/>
      <c r="AOV11" s="908"/>
      <c r="AOW11" s="908"/>
      <c r="AOX11" s="908"/>
      <c r="AOY11" s="908"/>
      <c r="AOZ11" s="908"/>
      <c r="APA11" s="908"/>
      <c r="APB11" s="908"/>
      <c r="APC11" s="908"/>
      <c r="APD11" s="908"/>
      <c r="APE11" s="908"/>
      <c r="APF11" s="908"/>
      <c r="APG11" s="908"/>
      <c r="APH11" s="908"/>
      <c r="API11" s="908"/>
      <c r="APJ11" s="908"/>
      <c r="APK11" s="908"/>
      <c r="APL11" s="908"/>
      <c r="APM11" s="908"/>
      <c r="APN11" s="908"/>
      <c r="APO11" s="908"/>
      <c r="APP11" s="908"/>
      <c r="APQ11" s="908"/>
      <c r="APR11" s="908"/>
      <c r="APS11" s="908"/>
      <c r="APT11" s="908"/>
      <c r="APU11" s="908"/>
      <c r="APV11" s="908"/>
      <c r="APW11" s="908"/>
      <c r="APX11" s="908"/>
      <c r="APY11" s="908"/>
      <c r="APZ11" s="908"/>
      <c r="AQA11" s="908"/>
      <c r="AQB11" s="908"/>
      <c r="AQC11" s="908"/>
      <c r="AQD11" s="908"/>
      <c r="AQE11" s="908"/>
      <c r="AQF11" s="908"/>
      <c r="AQG11" s="908"/>
      <c r="AQH11" s="908"/>
      <c r="AQI11" s="908"/>
      <c r="AQJ11" s="908"/>
      <c r="AQK11" s="908"/>
      <c r="AQL11" s="908"/>
      <c r="AQM11" s="908"/>
      <c r="AQN11" s="908"/>
      <c r="AQO11" s="908"/>
      <c r="AQP11" s="908"/>
      <c r="AQQ11" s="908"/>
      <c r="AQR11" s="908"/>
      <c r="AQS11" s="908"/>
      <c r="AQT11" s="908"/>
      <c r="AQU11" s="908"/>
      <c r="AQV11" s="908"/>
      <c r="AQW11" s="908"/>
      <c r="AQX11" s="908"/>
      <c r="AQY11" s="908"/>
      <c r="AQZ11" s="908"/>
      <c r="ARA11" s="908"/>
      <c r="ARB11" s="908"/>
      <c r="ARC11" s="908"/>
      <c r="ARD11" s="908"/>
      <c r="ARE11" s="908"/>
      <c r="ARF11" s="908"/>
      <c r="ARG11" s="908"/>
      <c r="ARH11" s="908"/>
      <c r="ARI11" s="908"/>
      <c r="ARJ11" s="908"/>
      <c r="ARK11" s="908"/>
      <c r="ARL11" s="908"/>
      <c r="ARM11" s="908"/>
      <c r="ARN11" s="908"/>
      <c r="ARO11" s="908"/>
      <c r="ARP11" s="908"/>
      <c r="ARQ11" s="908"/>
      <c r="ARR11" s="908"/>
      <c r="ARS11" s="908"/>
      <c r="ART11" s="908"/>
      <c r="ARU11" s="908"/>
      <c r="ARV11" s="908"/>
      <c r="ARW11" s="908"/>
      <c r="ARX11" s="908"/>
      <c r="ARY11" s="908"/>
      <c r="ARZ11" s="908"/>
      <c r="ASA11" s="908"/>
      <c r="ASB11" s="908"/>
      <c r="ASC11" s="908"/>
      <c r="ASD11" s="908"/>
      <c r="ASE11" s="908"/>
      <c r="ASF11" s="908"/>
      <c r="ASG11" s="908"/>
      <c r="ASH11" s="908"/>
      <c r="ASI11" s="908"/>
      <c r="ASJ11" s="908"/>
      <c r="ASK11" s="908"/>
      <c r="ASL11" s="908"/>
      <c r="ASM11" s="908"/>
      <c r="ASN11" s="908"/>
      <c r="ASO11" s="908"/>
      <c r="ASP11" s="908"/>
      <c r="ASQ11" s="908"/>
      <c r="ASR11" s="908"/>
      <c r="ASS11" s="908"/>
      <c r="AST11" s="908"/>
      <c r="ASU11" s="908"/>
      <c r="ASV11" s="908"/>
      <c r="ASW11" s="908"/>
      <c r="ASX11" s="908"/>
      <c r="ASY11" s="908"/>
      <c r="ASZ11" s="908"/>
      <c r="ATA11" s="908"/>
      <c r="ATB11" s="908"/>
      <c r="ATC11" s="908"/>
      <c r="ATD11" s="908"/>
      <c r="ATE11" s="908"/>
      <c r="ATF11" s="908"/>
      <c r="ATG11" s="908"/>
      <c r="ATH11" s="908"/>
      <c r="ATI11" s="908"/>
      <c r="ATJ11" s="908"/>
      <c r="ATK11" s="908"/>
      <c r="ATL11" s="908"/>
      <c r="ATM11" s="908"/>
      <c r="ATN11" s="908"/>
      <c r="ATO11" s="908"/>
      <c r="ATP11" s="908"/>
      <c r="ATQ11" s="908"/>
      <c r="ATR11" s="908"/>
      <c r="ATS11" s="908"/>
      <c r="ATT11" s="908"/>
      <c r="ATU11" s="908"/>
      <c r="ATV11" s="908"/>
      <c r="ATW11" s="908"/>
      <c r="ATX11" s="908"/>
      <c r="ATY11" s="908"/>
      <c r="ATZ11" s="908"/>
      <c r="AUA11" s="908"/>
      <c r="AUB11" s="908"/>
      <c r="AUC11" s="908"/>
      <c r="AUD11" s="908"/>
      <c r="AUE11" s="908"/>
      <c r="AUF11" s="908"/>
      <c r="AUG11" s="908"/>
      <c r="AUH11" s="908"/>
      <c r="AUI11" s="908"/>
      <c r="AUJ11" s="908"/>
      <c r="AUK11" s="908"/>
      <c r="AUL11" s="908"/>
      <c r="AUM11" s="908"/>
      <c r="AUN11" s="908"/>
      <c r="AUO11" s="908"/>
      <c r="AUP11" s="908"/>
      <c r="AUQ11" s="908"/>
      <c r="AUR11" s="908"/>
      <c r="AUS11" s="908"/>
      <c r="AUT11" s="908"/>
      <c r="AUU11" s="908"/>
      <c r="AUV11" s="908"/>
      <c r="AUW11" s="908"/>
      <c r="AUX11" s="908"/>
      <c r="AUY11" s="908"/>
      <c r="AUZ11" s="908"/>
      <c r="AVA11" s="908"/>
      <c r="AVB11" s="908"/>
      <c r="AVC11" s="908"/>
      <c r="AVD11" s="908"/>
      <c r="AVE11" s="908"/>
      <c r="AVF11" s="908"/>
      <c r="AVG11" s="908"/>
      <c r="AVH11" s="908"/>
      <c r="AVI11" s="908"/>
      <c r="AVJ11" s="908"/>
      <c r="AVK11" s="908"/>
      <c r="AVL11" s="908"/>
      <c r="AVM11" s="908"/>
      <c r="AVN11" s="908"/>
      <c r="AVO11" s="908"/>
      <c r="AVP11" s="908"/>
      <c r="AVQ11" s="908"/>
      <c r="AVR11" s="908"/>
      <c r="AVS11" s="908"/>
      <c r="AVT11" s="908"/>
      <c r="AVU11" s="908"/>
      <c r="AVV11" s="908"/>
      <c r="AVW11" s="908"/>
      <c r="AVX11" s="908"/>
      <c r="AVY11" s="908"/>
      <c r="AVZ11" s="908"/>
      <c r="AWA11" s="908"/>
      <c r="AWB11" s="908"/>
      <c r="AWC11" s="908"/>
      <c r="AWD11" s="908"/>
      <c r="AWE11" s="908"/>
      <c r="AWF11" s="908"/>
      <c r="AWG11" s="908"/>
      <c r="AWH11" s="908"/>
      <c r="AWI11" s="908"/>
      <c r="AWJ11" s="908"/>
      <c r="AWK11" s="908"/>
      <c r="AWL11" s="908"/>
      <c r="AWM11" s="908"/>
      <c r="AWN11" s="908"/>
      <c r="AWO11" s="908"/>
      <c r="AWP11" s="908"/>
      <c r="AWQ11" s="908"/>
      <c r="AWR11" s="908"/>
      <c r="AWS11" s="908"/>
      <c r="AWT11" s="908"/>
      <c r="AWU11" s="908"/>
      <c r="AWV11" s="908"/>
      <c r="AWW11" s="908"/>
      <c r="AWX11" s="908"/>
      <c r="AWY11" s="908"/>
      <c r="AWZ11" s="908"/>
      <c r="AXA11" s="908"/>
      <c r="AXB11" s="908"/>
      <c r="AXC11" s="908"/>
      <c r="AXD11" s="908"/>
      <c r="AXE11" s="908"/>
      <c r="AXF11" s="908"/>
      <c r="AXG11" s="908"/>
      <c r="AXH11" s="908"/>
      <c r="AXI11" s="908"/>
      <c r="AXJ11" s="908"/>
      <c r="AXK11" s="908"/>
      <c r="AXL11" s="908"/>
      <c r="AXM11" s="908"/>
      <c r="AXN11" s="908"/>
      <c r="AXO11" s="908"/>
      <c r="AXP11" s="908"/>
      <c r="AXQ11" s="908"/>
      <c r="AXR11" s="908"/>
      <c r="AXS11" s="908"/>
      <c r="AXT11" s="908"/>
      <c r="AXU11" s="908"/>
      <c r="AXV11" s="908"/>
      <c r="AXW11" s="908"/>
      <c r="AXX11" s="908"/>
      <c r="AXY11" s="908"/>
      <c r="AXZ11" s="908"/>
      <c r="AYA11" s="908"/>
      <c r="AYB11" s="908"/>
      <c r="AYC11" s="908"/>
      <c r="AYD11" s="908"/>
      <c r="AYE11" s="908"/>
      <c r="AYF11" s="908"/>
      <c r="AYG11" s="908"/>
      <c r="AYH11" s="908"/>
      <c r="AYI11" s="908"/>
      <c r="AYJ11" s="908"/>
      <c r="AYK11" s="908"/>
      <c r="AYL11" s="908"/>
      <c r="AYM11" s="908"/>
      <c r="AYN11" s="908"/>
      <c r="AYO11" s="908"/>
      <c r="AYP11" s="908"/>
      <c r="AYQ11" s="908"/>
      <c r="AYR11" s="908"/>
      <c r="AYS11" s="908"/>
      <c r="AYT11" s="908"/>
      <c r="AYU11" s="908"/>
      <c r="AYV11" s="908"/>
      <c r="AYW11" s="908"/>
      <c r="AYX11" s="908"/>
      <c r="AYY11" s="908"/>
      <c r="AYZ11" s="908"/>
      <c r="AZA11" s="908"/>
      <c r="AZB11" s="908"/>
      <c r="AZC11" s="908"/>
      <c r="AZD11" s="908"/>
      <c r="AZE11" s="908"/>
      <c r="AZF11" s="908"/>
      <c r="AZG11" s="908"/>
      <c r="AZH11" s="908"/>
      <c r="AZI11" s="908"/>
      <c r="AZJ11" s="908"/>
      <c r="AZK11" s="908"/>
      <c r="AZL11" s="908"/>
      <c r="AZM11" s="908"/>
      <c r="AZN11" s="908"/>
      <c r="AZO11" s="908"/>
      <c r="AZP11" s="908"/>
      <c r="AZQ11" s="908"/>
      <c r="AZR11" s="908"/>
      <c r="AZS11" s="908"/>
      <c r="AZT11" s="908"/>
      <c r="AZU11" s="908"/>
      <c r="AZV11" s="908"/>
      <c r="AZW11" s="908"/>
      <c r="AZX11" s="908"/>
      <c r="AZY11" s="908"/>
      <c r="AZZ11" s="908"/>
      <c r="BAA11" s="908"/>
      <c r="BAB11" s="908"/>
      <c r="BAC11" s="908"/>
      <c r="BAD11" s="908"/>
      <c r="BAE11" s="908"/>
      <c r="BAF11" s="908"/>
      <c r="BAG11" s="908"/>
      <c r="BAH11" s="908"/>
      <c r="BAI11" s="908"/>
      <c r="BAJ11" s="908"/>
      <c r="BAK11" s="908"/>
      <c r="BAL11" s="908"/>
      <c r="BAM11" s="908"/>
      <c r="BAN11" s="908"/>
      <c r="BAO11" s="908"/>
      <c r="BAP11" s="908"/>
      <c r="BAQ11" s="908"/>
      <c r="BAR11" s="908"/>
      <c r="BAS11" s="908"/>
      <c r="BAT11" s="908"/>
      <c r="BAU11" s="908"/>
      <c r="BAV11" s="908"/>
      <c r="BAW11" s="908"/>
      <c r="BAX11" s="908"/>
      <c r="BAY11" s="908"/>
      <c r="BAZ11" s="908"/>
      <c r="BBA11" s="908"/>
      <c r="BBB11" s="908"/>
      <c r="BBC11" s="908"/>
      <c r="BBD11" s="908"/>
      <c r="BBE11" s="908"/>
      <c r="BBF11" s="908"/>
      <c r="BBG11" s="908"/>
      <c r="BBH11" s="908"/>
      <c r="BBI11" s="908"/>
      <c r="BBJ11" s="908"/>
      <c r="BBK11" s="908"/>
      <c r="BBL11" s="908"/>
      <c r="BBM11" s="908"/>
      <c r="BBN11" s="908"/>
      <c r="BBO11" s="908"/>
      <c r="BBP11" s="908"/>
      <c r="BBQ11" s="908"/>
      <c r="BBR11" s="908"/>
      <c r="BBS11" s="908"/>
      <c r="BBT11" s="908"/>
      <c r="BBU11" s="908"/>
      <c r="BBV11" s="908"/>
      <c r="BBW11" s="908"/>
      <c r="BBX11" s="908"/>
      <c r="BBY11" s="908"/>
      <c r="BBZ11" s="908"/>
      <c r="BCA11" s="908"/>
      <c r="BCB11" s="908"/>
      <c r="BCC11" s="908"/>
      <c r="BCD11" s="908"/>
      <c r="BCE11" s="908"/>
      <c r="BCF11" s="908"/>
      <c r="BCG11" s="908"/>
      <c r="BCH11" s="908"/>
      <c r="BCI11" s="908"/>
      <c r="BCJ11" s="908"/>
      <c r="BCK11" s="908"/>
      <c r="BCL11" s="908"/>
      <c r="BCM11" s="908"/>
      <c r="BCN11" s="908"/>
      <c r="BCO11" s="908"/>
      <c r="BCP11" s="908"/>
      <c r="BCQ11" s="908"/>
      <c r="BCR11" s="908"/>
      <c r="BCS11" s="908"/>
      <c r="BCT11" s="908"/>
      <c r="BCU11" s="908"/>
      <c r="BCV11" s="908"/>
      <c r="BCW11" s="908"/>
      <c r="BCX11" s="908"/>
      <c r="BCY11" s="908"/>
      <c r="BCZ11" s="908"/>
      <c r="BDA11" s="908"/>
      <c r="BDB11" s="908"/>
      <c r="BDC11" s="908"/>
      <c r="BDD11" s="908"/>
      <c r="BDE11" s="908"/>
      <c r="BDF11" s="908"/>
      <c r="BDG11" s="908"/>
      <c r="BDH11" s="908"/>
      <c r="BDI11" s="908"/>
      <c r="BDJ11" s="908"/>
      <c r="BDK11" s="908"/>
      <c r="BDL11" s="908"/>
      <c r="BDM11" s="908"/>
      <c r="BDN11" s="908"/>
      <c r="BDO11" s="908"/>
      <c r="BDP11" s="908"/>
      <c r="BDQ11" s="908"/>
      <c r="BDR11" s="908"/>
      <c r="BDS11" s="908"/>
      <c r="BDT11" s="908"/>
      <c r="BDU11" s="908"/>
      <c r="BDV11" s="908"/>
      <c r="BDW11" s="908"/>
      <c r="BDX11" s="908"/>
      <c r="BDY11" s="908"/>
      <c r="BDZ11" s="908"/>
      <c r="BEA11" s="908"/>
      <c r="BEB11" s="908"/>
      <c r="BEC11" s="908"/>
      <c r="BED11" s="908"/>
      <c r="BEE11" s="908"/>
      <c r="BEF11" s="908"/>
      <c r="BEG11" s="908"/>
      <c r="BEH11" s="908"/>
      <c r="BEI11" s="908"/>
      <c r="BEJ11" s="908"/>
      <c r="BEK11" s="908"/>
      <c r="BEL11" s="908"/>
      <c r="BEM11" s="908"/>
      <c r="BEN11" s="908"/>
      <c r="BEO11" s="908"/>
      <c r="BEP11" s="908"/>
      <c r="BEQ11" s="908"/>
      <c r="BER11" s="908"/>
      <c r="BES11" s="908"/>
      <c r="BET11" s="908"/>
      <c r="BEU11" s="908"/>
      <c r="BEV11" s="908"/>
      <c r="BEW11" s="908"/>
      <c r="BEX11" s="908"/>
      <c r="BEY11" s="908"/>
      <c r="BEZ11" s="908"/>
      <c r="BFA11" s="908"/>
      <c r="BFB11" s="908"/>
      <c r="BFC11" s="908"/>
      <c r="BFD11" s="908"/>
      <c r="BFE11" s="908"/>
      <c r="BFF11" s="908"/>
      <c r="BFG11" s="908"/>
      <c r="BFH11" s="908"/>
      <c r="BFI11" s="908"/>
      <c r="BFJ11" s="908"/>
      <c r="BFK11" s="908"/>
      <c r="BFL11" s="908"/>
      <c r="BFM11" s="908"/>
      <c r="BFN11" s="908"/>
      <c r="BFO11" s="908"/>
      <c r="BFP11" s="908"/>
      <c r="BFQ11" s="908"/>
      <c r="BFR11" s="908"/>
      <c r="BFS11" s="908"/>
      <c r="BFT11" s="908"/>
      <c r="BFU11" s="908"/>
      <c r="BFV11" s="908"/>
      <c r="BFW11" s="908"/>
      <c r="BFX11" s="908"/>
      <c r="BFY11" s="908"/>
      <c r="BFZ11" s="908"/>
      <c r="BGA11" s="908"/>
      <c r="BGB11" s="908"/>
      <c r="BGC11" s="908"/>
      <c r="BGD11" s="908"/>
      <c r="BGE11" s="908"/>
      <c r="BGF11" s="908"/>
      <c r="BGG11" s="908"/>
      <c r="BGH11" s="908"/>
      <c r="BGI11" s="908"/>
      <c r="BGJ11" s="908"/>
      <c r="BGK11" s="908"/>
      <c r="BGL11" s="908"/>
      <c r="BGM11" s="908"/>
      <c r="BGN11" s="908"/>
      <c r="BGO11" s="908"/>
      <c r="BGP11" s="908"/>
      <c r="BGQ11" s="908"/>
      <c r="BGR11" s="908"/>
      <c r="BGS11" s="908"/>
      <c r="BGT11" s="908"/>
      <c r="BGU11" s="908"/>
      <c r="BGV11" s="908"/>
      <c r="BGW11" s="908"/>
      <c r="BGX11" s="908"/>
      <c r="BGY11" s="908"/>
      <c r="BGZ11" s="908"/>
      <c r="BHA11" s="908"/>
      <c r="BHB11" s="908"/>
      <c r="BHC11" s="908"/>
      <c r="BHD11" s="908"/>
      <c r="BHE11" s="908"/>
      <c r="BHF11" s="908"/>
      <c r="BHG11" s="908"/>
      <c r="BHH11" s="908"/>
      <c r="BHI11" s="908"/>
      <c r="BHJ11" s="908"/>
      <c r="BHK11" s="908"/>
      <c r="BHL11" s="908"/>
      <c r="BHM11" s="908"/>
      <c r="BHN11" s="908"/>
      <c r="BHO11" s="908"/>
      <c r="BHP11" s="908"/>
      <c r="BHQ11" s="908"/>
      <c r="BHR11" s="908"/>
      <c r="BHS11" s="908"/>
      <c r="BHT11" s="908"/>
      <c r="BHU11" s="908"/>
      <c r="BHV11" s="908"/>
      <c r="BHW11" s="908"/>
      <c r="BHX11" s="908"/>
      <c r="BHY11" s="908"/>
      <c r="BHZ11" s="908"/>
      <c r="BIA11" s="908"/>
      <c r="BIB11" s="908"/>
      <c r="BIC11" s="908"/>
      <c r="BID11" s="908"/>
      <c r="BIE11" s="908"/>
      <c r="BIF11" s="908"/>
      <c r="BIG11" s="908"/>
      <c r="BIH11" s="908"/>
      <c r="BII11" s="908"/>
      <c r="BIJ11" s="908"/>
      <c r="BIK11" s="908"/>
      <c r="BIL11" s="908"/>
      <c r="BIM11" s="908"/>
      <c r="BIN11" s="908"/>
      <c r="BIO11" s="908"/>
      <c r="BIP11" s="908"/>
      <c r="BIQ11" s="908"/>
      <c r="BIR11" s="908"/>
      <c r="BIS11" s="908"/>
      <c r="BIT11" s="908"/>
      <c r="BIU11" s="908"/>
      <c r="BIV11" s="908"/>
      <c r="BIW11" s="908"/>
      <c r="BIX11" s="908"/>
      <c r="BIY11" s="908"/>
      <c r="BIZ11" s="908"/>
      <c r="BJA11" s="908"/>
      <c r="BJB11" s="908"/>
      <c r="BJC11" s="908"/>
      <c r="BJD11" s="908"/>
      <c r="BJE11" s="908"/>
      <c r="BJF11" s="908"/>
      <c r="BJG11" s="908"/>
      <c r="BJH11" s="908"/>
      <c r="BJI11" s="908"/>
      <c r="BJJ11" s="908"/>
      <c r="BJK11" s="908"/>
      <c r="BJL11" s="908"/>
      <c r="BJM11" s="908"/>
      <c r="BJN11" s="908"/>
      <c r="BJO11" s="908"/>
      <c r="BJP11" s="908"/>
      <c r="BJQ11" s="908"/>
      <c r="BJR11" s="908"/>
      <c r="BJS11" s="908"/>
      <c r="BJT11" s="908"/>
      <c r="BJU11" s="908"/>
      <c r="BJV11" s="908"/>
      <c r="BJW11" s="908"/>
      <c r="BJX11" s="908"/>
      <c r="BJY11" s="908"/>
      <c r="BJZ11" s="908"/>
      <c r="BKA11" s="908"/>
      <c r="BKB11" s="908"/>
      <c r="BKC11" s="908"/>
      <c r="BKD11" s="908"/>
      <c r="BKE11" s="908"/>
      <c r="BKF11" s="908"/>
      <c r="BKG11" s="908"/>
      <c r="BKH11" s="908"/>
      <c r="BKI11" s="908"/>
      <c r="BKJ11" s="908"/>
      <c r="BKK11" s="908"/>
      <c r="BKL11" s="908"/>
      <c r="BKM11" s="908"/>
      <c r="BKN11" s="908"/>
      <c r="BKO11" s="908"/>
      <c r="BKP11" s="908"/>
      <c r="BKQ11" s="908"/>
      <c r="BKR11" s="908"/>
      <c r="BKS11" s="908"/>
      <c r="BKT11" s="908"/>
      <c r="BKU11" s="908"/>
      <c r="BKV11" s="908"/>
      <c r="BKW11" s="908"/>
      <c r="BKX11" s="908"/>
      <c r="BKY11" s="908"/>
      <c r="BKZ11" s="908"/>
      <c r="BLA11" s="908"/>
      <c r="BLB11" s="908"/>
      <c r="BLC11" s="908"/>
      <c r="BLD11" s="908"/>
      <c r="BLE11" s="908"/>
      <c r="BLF11" s="908"/>
      <c r="BLG11" s="908"/>
      <c r="BLH11" s="908"/>
      <c r="BLI11" s="908"/>
      <c r="BLJ11" s="908"/>
      <c r="BLK11" s="908"/>
      <c r="BLL11" s="908"/>
      <c r="BLM11" s="908"/>
      <c r="BLN11" s="908"/>
      <c r="BLO11" s="908"/>
      <c r="BLP11" s="908"/>
      <c r="BLQ11" s="908"/>
      <c r="BLR11" s="908"/>
      <c r="BLS11" s="908"/>
      <c r="BLT11" s="908"/>
      <c r="BLU11" s="908"/>
      <c r="BLV11" s="908"/>
      <c r="BLW11" s="908"/>
      <c r="BLX11" s="908"/>
      <c r="BLY11" s="908"/>
      <c r="BLZ11" s="908"/>
      <c r="BMA11" s="908"/>
      <c r="BMB11" s="908"/>
      <c r="BMC11" s="908"/>
      <c r="BMD11" s="908"/>
      <c r="BME11" s="908"/>
      <c r="BMF11" s="908"/>
      <c r="BMG11" s="908"/>
      <c r="BMH11" s="908"/>
      <c r="BMI11" s="908"/>
      <c r="BMJ11" s="908"/>
      <c r="BMK11" s="908"/>
      <c r="BML11" s="908"/>
      <c r="BMM11" s="908"/>
      <c r="BMN11" s="908"/>
      <c r="BMO11" s="908"/>
      <c r="BMP11" s="908"/>
      <c r="BMQ11" s="908"/>
      <c r="BMR11" s="908"/>
      <c r="BMS11" s="908"/>
      <c r="BMT11" s="908"/>
      <c r="BMU11" s="908"/>
      <c r="BMV11" s="908"/>
      <c r="BMW11" s="908"/>
      <c r="BMX11" s="908"/>
      <c r="BMY11" s="908"/>
      <c r="BMZ11" s="908"/>
      <c r="BNA11" s="908"/>
      <c r="BNB11" s="908"/>
      <c r="BNC11" s="908"/>
      <c r="BND11" s="908"/>
      <c r="BNE11" s="908"/>
      <c r="BNF11" s="908"/>
      <c r="BNG11" s="908"/>
      <c r="BNH11" s="908"/>
      <c r="BNI11" s="908"/>
      <c r="BNJ11" s="908"/>
      <c r="BNK11" s="908"/>
      <c r="BNL11" s="908"/>
      <c r="BNM11" s="908"/>
      <c r="BNN11" s="908"/>
      <c r="BNO11" s="908"/>
      <c r="BNP11" s="908"/>
      <c r="BNQ11" s="908"/>
      <c r="BNR11" s="908"/>
      <c r="BNS11" s="908"/>
      <c r="BNT11" s="908"/>
      <c r="BNU11" s="908"/>
      <c r="BNV11" s="908"/>
      <c r="BNW11" s="908"/>
      <c r="BNX11" s="908"/>
      <c r="BNY11" s="908"/>
      <c r="BNZ11" s="908"/>
      <c r="BOA11" s="908"/>
      <c r="BOB11" s="908"/>
      <c r="BOC11" s="908"/>
      <c r="BOD11" s="908"/>
      <c r="BOE11" s="908"/>
      <c r="BOF11" s="908"/>
      <c r="BOG11" s="908"/>
      <c r="BOH11" s="908"/>
      <c r="BOI11" s="908"/>
      <c r="BOJ11" s="908"/>
      <c r="BOK11" s="908"/>
      <c r="BOL11" s="908"/>
      <c r="BOM11" s="908"/>
      <c r="BON11" s="908"/>
      <c r="BOO11" s="908"/>
      <c r="BOP11" s="908"/>
      <c r="BOQ11" s="908"/>
      <c r="BOR11" s="908"/>
      <c r="BOS11" s="908"/>
      <c r="BOT11" s="908"/>
      <c r="BOU11" s="908"/>
      <c r="BOV11" s="908"/>
      <c r="BOW11" s="908"/>
      <c r="BOX11" s="908"/>
      <c r="BOY11" s="908"/>
      <c r="BOZ11" s="908"/>
      <c r="BPA11" s="908"/>
      <c r="BPB11" s="908"/>
      <c r="BPC11" s="908"/>
      <c r="BPD11" s="908"/>
      <c r="BPE11" s="908"/>
      <c r="BPF11" s="908"/>
      <c r="BPG11" s="908"/>
      <c r="BPH11" s="908"/>
      <c r="BPI11" s="908"/>
      <c r="BPJ11" s="908"/>
      <c r="BPK11" s="908"/>
      <c r="BPL11" s="908"/>
      <c r="BPM11" s="908"/>
      <c r="BPN11" s="908"/>
      <c r="BPO11" s="908"/>
      <c r="BPP11" s="908"/>
      <c r="BPQ11" s="908"/>
      <c r="BPR11" s="908"/>
      <c r="BPS11" s="908"/>
      <c r="BPT11" s="908"/>
      <c r="BPU11" s="908"/>
      <c r="BPV11" s="908"/>
      <c r="BPW11" s="908"/>
      <c r="BPX11" s="908"/>
      <c r="BPY11" s="908"/>
      <c r="BPZ11" s="908"/>
      <c r="BQA11" s="908"/>
      <c r="BQB11" s="908"/>
      <c r="BQC11" s="908"/>
      <c r="BQD11" s="908"/>
      <c r="BQE11" s="908"/>
      <c r="BQF11" s="908"/>
      <c r="BQG11" s="908"/>
      <c r="BQH11" s="908"/>
      <c r="BQI11" s="908"/>
      <c r="BQJ11" s="908"/>
      <c r="BQK11" s="908"/>
      <c r="BQL11" s="908"/>
      <c r="BQM11" s="908"/>
      <c r="BQN11" s="908"/>
      <c r="BQO11" s="908"/>
      <c r="BQP11" s="908"/>
      <c r="BQQ11" s="908"/>
      <c r="BQR11" s="908"/>
      <c r="BQS11" s="908"/>
      <c r="BQT11" s="908"/>
      <c r="BQU11" s="908"/>
      <c r="BQV11" s="908"/>
      <c r="BQW11" s="908"/>
      <c r="BQX11" s="908"/>
      <c r="BQY11" s="908"/>
      <c r="BQZ11" s="908"/>
      <c r="BRA11" s="908"/>
      <c r="BRB11" s="908"/>
      <c r="BRC11" s="908"/>
      <c r="BRD11" s="908"/>
      <c r="BRE11" s="908"/>
      <c r="BRF11" s="908"/>
      <c r="BRG11" s="908"/>
      <c r="BRH11" s="908"/>
      <c r="BRI11" s="908"/>
      <c r="BRJ11" s="908"/>
      <c r="BRK11" s="908"/>
      <c r="BRL11" s="908"/>
      <c r="BRM11" s="908"/>
      <c r="BRN11" s="908"/>
      <c r="BRO11" s="908"/>
      <c r="BRP11" s="908"/>
      <c r="BRQ11" s="908"/>
      <c r="BRR11" s="908"/>
      <c r="BRS11" s="908"/>
      <c r="BRT11" s="908"/>
      <c r="BRU11" s="908"/>
      <c r="BRV11" s="908"/>
      <c r="BRW11" s="908"/>
      <c r="BRX11" s="908"/>
      <c r="BRY11" s="908"/>
      <c r="BRZ11" s="908"/>
      <c r="BSA11" s="908"/>
      <c r="BSB11" s="908"/>
      <c r="BSC11" s="908"/>
      <c r="BSD11" s="908"/>
      <c r="BSE11" s="908"/>
      <c r="BSF11" s="908"/>
      <c r="BSG11" s="908"/>
      <c r="BSH11" s="908"/>
      <c r="BSI11" s="908"/>
      <c r="BSJ11" s="908"/>
      <c r="BSK11" s="908"/>
      <c r="BSL11" s="908"/>
      <c r="BSM11" s="908"/>
      <c r="BSN11" s="908"/>
      <c r="BSO11" s="908"/>
      <c r="BSP11" s="908"/>
      <c r="BSQ11" s="908"/>
      <c r="BSR11" s="908"/>
      <c r="BSS11" s="908"/>
      <c r="BST11" s="908"/>
      <c r="BSU11" s="908"/>
      <c r="BSV11" s="908"/>
      <c r="BSW11" s="908"/>
      <c r="BSX11" s="908"/>
      <c r="BSY11" s="908"/>
      <c r="BSZ11" s="908"/>
      <c r="BTA11" s="908"/>
      <c r="BTB11" s="908"/>
      <c r="BTC11" s="908"/>
      <c r="BTD11" s="908"/>
      <c r="BTE11" s="908"/>
      <c r="BTF11" s="908"/>
      <c r="BTG11" s="908"/>
      <c r="BTH11" s="908"/>
      <c r="BTI11" s="908"/>
      <c r="BTJ11" s="908"/>
      <c r="BTK11" s="908"/>
      <c r="BTL11" s="908"/>
      <c r="BTM11" s="908"/>
      <c r="BTN11" s="908"/>
      <c r="BTO11" s="908"/>
      <c r="BTP11" s="908"/>
      <c r="BTQ11" s="908"/>
      <c r="BTR11" s="908"/>
      <c r="BTS11" s="908"/>
      <c r="BTT11" s="908"/>
      <c r="BTU11" s="908"/>
      <c r="BTV11" s="908"/>
      <c r="BTW11" s="908"/>
      <c r="BTX11" s="908"/>
      <c r="BTY11" s="908"/>
      <c r="BTZ11" s="908"/>
      <c r="BUA11" s="908"/>
      <c r="BUB11" s="908"/>
      <c r="BUC11" s="908"/>
      <c r="BUD11" s="908"/>
      <c r="BUE11" s="908"/>
      <c r="BUF11" s="908"/>
      <c r="BUG11" s="908"/>
      <c r="BUH11" s="908"/>
      <c r="BUI11" s="908"/>
      <c r="BUJ11" s="908"/>
      <c r="BUK11" s="908"/>
      <c r="BUL11" s="908"/>
      <c r="BUM11" s="908"/>
      <c r="BUN11" s="908"/>
      <c r="BUO11" s="908"/>
      <c r="BUP11" s="908"/>
      <c r="BUQ11" s="908"/>
      <c r="BUR11" s="908"/>
      <c r="BUS11" s="908"/>
      <c r="BUT11" s="908"/>
      <c r="BUU11" s="908"/>
      <c r="BUV11" s="908"/>
      <c r="BUW11" s="908"/>
      <c r="BUX11" s="908"/>
      <c r="BUY11" s="908"/>
      <c r="BUZ11" s="908"/>
      <c r="BVA11" s="908"/>
      <c r="BVB11" s="908"/>
      <c r="BVC11" s="908"/>
      <c r="BVD11" s="908"/>
      <c r="BVE11" s="908"/>
      <c r="BVF11" s="908"/>
      <c r="BVG11" s="908"/>
      <c r="BVH11" s="908"/>
      <c r="BVI11" s="908"/>
      <c r="BVJ11" s="908"/>
      <c r="BVK11" s="908"/>
      <c r="BVL11" s="908"/>
      <c r="BVM11" s="908"/>
      <c r="BVN11" s="908"/>
      <c r="BVO11" s="908"/>
      <c r="BVP11" s="908"/>
      <c r="BVQ11" s="908"/>
      <c r="BVR11" s="908"/>
      <c r="BVS11" s="908"/>
      <c r="BVT11" s="908"/>
      <c r="BVU11" s="908"/>
      <c r="BVV11" s="908"/>
      <c r="BVW11" s="908"/>
      <c r="BVX11" s="908"/>
      <c r="BVY11" s="908"/>
      <c r="BVZ11" s="908"/>
      <c r="BWA11" s="908"/>
      <c r="BWB11" s="908"/>
      <c r="BWC11" s="908"/>
      <c r="BWD11" s="908"/>
      <c r="BWE11" s="908"/>
      <c r="BWF11" s="908"/>
      <c r="BWG11" s="908"/>
      <c r="BWH11" s="908"/>
      <c r="BWI11" s="908"/>
      <c r="BWJ11" s="908"/>
      <c r="BWK11" s="908"/>
      <c r="BWL11" s="908"/>
      <c r="BWM11" s="908"/>
      <c r="BWN11" s="908"/>
      <c r="BWO11" s="908"/>
      <c r="BWP11" s="908"/>
      <c r="BWQ11" s="908"/>
      <c r="BWR11" s="908"/>
      <c r="BWS11" s="908"/>
      <c r="BWT11" s="908"/>
      <c r="BWU11" s="908"/>
      <c r="BWV11" s="908"/>
      <c r="BWW11" s="908"/>
      <c r="BWX11" s="908"/>
      <c r="BWY11" s="908"/>
      <c r="BWZ11" s="908"/>
      <c r="BXA11" s="908"/>
      <c r="BXB11" s="908"/>
      <c r="BXC11" s="908"/>
      <c r="BXD11" s="908"/>
      <c r="BXE11" s="908"/>
      <c r="BXF11" s="908"/>
      <c r="BXG11" s="908"/>
      <c r="BXH11" s="908"/>
      <c r="BXI11" s="908"/>
      <c r="BXJ11" s="908"/>
      <c r="BXK11" s="908"/>
      <c r="BXL11" s="908"/>
      <c r="BXM11" s="908"/>
      <c r="BXN11" s="908"/>
      <c r="BXO11" s="908"/>
      <c r="BXP11" s="908"/>
      <c r="BXQ11" s="908"/>
      <c r="BXR11" s="908"/>
      <c r="BXS11" s="908"/>
      <c r="BXT11" s="908"/>
      <c r="BXU11" s="908"/>
      <c r="BXV11" s="908"/>
      <c r="BXW11" s="908"/>
      <c r="BXX11" s="908"/>
      <c r="BXY11" s="908"/>
      <c r="BXZ11" s="908"/>
      <c r="BYA11" s="908"/>
      <c r="BYB11" s="908"/>
      <c r="BYC11" s="908"/>
      <c r="BYD11" s="908"/>
      <c r="BYE11" s="908"/>
      <c r="BYF11" s="908"/>
      <c r="BYG11" s="908"/>
      <c r="BYH11" s="908"/>
      <c r="BYI11" s="908"/>
      <c r="BYJ11" s="908"/>
      <c r="BYK11" s="908"/>
      <c r="BYL11" s="908"/>
      <c r="BYM11" s="908"/>
      <c r="BYN11" s="908"/>
      <c r="BYO11" s="908"/>
      <c r="BYP11" s="908"/>
      <c r="BYQ11" s="908"/>
      <c r="BYR11" s="908"/>
      <c r="BYS11" s="908"/>
      <c r="BYT11" s="908"/>
      <c r="BYU11" s="908"/>
      <c r="BYV11" s="908"/>
      <c r="BYW11" s="908"/>
      <c r="BYX11" s="908"/>
      <c r="BYY11" s="908"/>
      <c r="BYZ11" s="908"/>
      <c r="BZA11" s="908"/>
      <c r="BZB11" s="908"/>
      <c r="BZC11" s="908"/>
      <c r="BZD11" s="908"/>
      <c r="BZE11" s="908"/>
      <c r="BZF11" s="908"/>
      <c r="BZG11" s="908"/>
      <c r="BZH11" s="908"/>
      <c r="BZI11" s="908"/>
      <c r="BZJ11" s="908"/>
      <c r="BZK11" s="908"/>
      <c r="BZL11" s="908"/>
      <c r="BZM11" s="908"/>
      <c r="BZN11" s="908"/>
      <c r="BZO11" s="908"/>
      <c r="BZP11" s="908"/>
      <c r="BZQ11" s="908"/>
      <c r="BZR11" s="908"/>
      <c r="BZS11" s="908"/>
      <c r="BZT11" s="908"/>
      <c r="BZU11" s="908"/>
      <c r="BZV11" s="908"/>
      <c r="BZW11" s="908"/>
      <c r="BZX11" s="908"/>
      <c r="BZY11" s="908"/>
      <c r="BZZ11" s="908"/>
      <c r="CAA11" s="908"/>
      <c r="CAB11" s="908"/>
      <c r="CAC11" s="908"/>
      <c r="CAD11" s="908"/>
      <c r="CAE11" s="908"/>
      <c r="CAF11" s="908"/>
      <c r="CAG11" s="908"/>
      <c r="CAH11" s="908"/>
      <c r="CAI11" s="908"/>
      <c r="CAJ11" s="908"/>
      <c r="CAK11" s="908"/>
      <c r="CAL11" s="908"/>
      <c r="CAM11" s="908"/>
      <c r="CAN11" s="908"/>
      <c r="CAO11" s="908"/>
      <c r="CAP11" s="908"/>
      <c r="CAQ11" s="908"/>
      <c r="CAR11" s="908"/>
      <c r="CAS11" s="908"/>
      <c r="CAT11" s="908"/>
      <c r="CAU11" s="908"/>
      <c r="CAV11" s="908"/>
      <c r="CAW11" s="908"/>
      <c r="CAX11" s="908"/>
      <c r="CAY11" s="908"/>
      <c r="CAZ11" s="908"/>
      <c r="CBA11" s="908"/>
      <c r="CBB11" s="908"/>
      <c r="CBC11" s="908"/>
      <c r="CBD11" s="908"/>
      <c r="CBE11" s="908"/>
      <c r="CBF11" s="908"/>
      <c r="CBG11" s="908"/>
      <c r="CBH11" s="908"/>
      <c r="CBI11" s="908"/>
      <c r="CBJ11" s="908"/>
      <c r="CBK11" s="908"/>
      <c r="CBL11" s="908"/>
      <c r="CBM11" s="908"/>
      <c r="CBN11" s="908"/>
      <c r="CBO11" s="908"/>
      <c r="CBP11" s="908"/>
      <c r="CBQ11" s="908"/>
      <c r="CBR11" s="908"/>
      <c r="CBS11" s="908"/>
      <c r="CBT11" s="908"/>
      <c r="CBU11" s="908"/>
      <c r="CBV11" s="908"/>
      <c r="CBW11" s="908"/>
      <c r="CBX11" s="908"/>
      <c r="CBY11" s="908"/>
      <c r="CBZ11" s="908"/>
      <c r="CCA11" s="908"/>
      <c r="CCB11" s="908"/>
      <c r="CCC11" s="908"/>
      <c r="CCD11" s="908"/>
      <c r="CCE11" s="908"/>
      <c r="CCF11" s="908"/>
      <c r="CCG11" s="908"/>
      <c r="CCH11" s="908"/>
      <c r="CCI11" s="908"/>
      <c r="CCJ11" s="908"/>
      <c r="CCK11" s="908"/>
      <c r="CCL11" s="908"/>
      <c r="CCM11" s="908"/>
      <c r="CCN11" s="908"/>
      <c r="CCO11" s="908"/>
      <c r="CCP11" s="908"/>
      <c r="CCQ11" s="908"/>
      <c r="CCR11" s="908"/>
      <c r="CCS11" s="908"/>
      <c r="CCT11" s="908"/>
      <c r="CCU11" s="908"/>
      <c r="CCV11" s="908"/>
      <c r="CCW11" s="908"/>
      <c r="CCX11" s="908"/>
      <c r="CCY11" s="908"/>
      <c r="CCZ11" s="908"/>
      <c r="CDA11" s="908"/>
      <c r="CDB11" s="908"/>
      <c r="CDC11" s="908"/>
      <c r="CDD11" s="908"/>
      <c r="CDE11" s="908"/>
      <c r="CDF11" s="908"/>
      <c r="CDG11" s="908"/>
      <c r="CDH11" s="908"/>
      <c r="CDI11" s="908"/>
      <c r="CDJ11" s="908"/>
      <c r="CDK11" s="908"/>
      <c r="CDL11" s="908"/>
      <c r="CDM11" s="908"/>
      <c r="CDN11" s="908"/>
      <c r="CDO11" s="908"/>
      <c r="CDP11" s="908"/>
      <c r="CDQ11" s="908"/>
      <c r="CDR11" s="908"/>
      <c r="CDS11" s="908"/>
      <c r="CDT11" s="908"/>
      <c r="CDU11" s="908"/>
      <c r="CDV11" s="908"/>
      <c r="CDW11" s="908"/>
      <c r="CDX11" s="908"/>
      <c r="CDY11" s="908"/>
      <c r="CDZ11" s="908"/>
      <c r="CEA11" s="908"/>
      <c r="CEB11" s="908"/>
      <c r="CEC11" s="908"/>
      <c r="CED11" s="908"/>
      <c r="CEE11" s="908"/>
      <c r="CEF11" s="908"/>
      <c r="CEG11" s="908"/>
      <c r="CEH11" s="908"/>
      <c r="CEI11" s="908"/>
      <c r="CEJ11" s="908"/>
      <c r="CEK11" s="908"/>
      <c r="CEL11" s="908"/>
      <c r="CEM11" s="908"/>
      <c r="CEN11" s="908"/>
      <c r="CEO11" s="908"/>
      <c r="CEP11" s="908"/>
      <c r="CEQ11" s="908"/>
      <c r="CER11" s="908"/>
      <c r="CES11" s="908"/>
      <c r="CET11" s="908"/>
      <c r="CEU11" s="908"/>
      <c r="CEV11" s="908"/>
      <c r="CEW11" s="908"/>
      <c r="CEX11" s="908"/>
      <c r="CEY11" s="908"/>
      <c r="CEZ11" s="908"/>
      <c r="CFA11" s="908"/>
      <c r="CFB11" s="908"/>
      <c r="CFC11" s="908"/>
      <c r="CFD11" s="908"/>
      <c r="CFE11" s="908"/>
      <c r="CFF11" s="908"/>
      <c r="CFG11" s="908"/>
      <c r="CFH11" s="908"/>
      <c r="CFI11" s="908"/>
      <c r="CFJ11" s="908"/>
      <c r="CFK11" s="908"/>
      <c r="CFL11" s="908"/>
      <c r="CFM11" s="908"/>
      <c r="CFN11" s="908"/>
      <c r="CFO11" s="908"/>
      <c r="CFP11" s="908"/>
      <c r="CFQ11" s="908"/>
      <c r="CFR11" s="908"/>
      <c r="CFS11" s="908"/>
      <c r="CFT11" s="908"/>
      <c r="CFU11" s="908"/>
      <c r="CFV11" s="908"/>
      <c r="CFW11" s="908"/>
      <c r="CFX11" s="908"/>
      <c r="CFY11" s="908"/>
      <c r="CFZ11" s="908"/>
      <c r="CGA11" s="908"/>
      <c r="CGB11" s="908"/>
      <c r="CGC11" s="908"/>
      <c r="CGD11" s="908"/>
      <c r="CGE11" s="908"/>
      <c r="CGF11" s="908"/>
      <c r="CGG11" s="908"/>
      <c r="CGH11" s="908"/>
      <c r="CGI11" s="908"/>
      <c r="CGJ11" s="908"/>
      <c r="CGK11" s="908"/>
      <c r="CGL11" s="908"/>
      <c r="CGM11" s="908"/>
      <c r="CGN11" s="908"/>
      <c r="CGO11" s="908"/>
      <c r="CGP11" s="908"/>
      <c r="CGQ11" s="908"/>
      <c r="CGR11" s="908"/>
      <c r="CGS11" s="908"/>
      <c r="CGT11" s="908"/>
      <c r="CGU11" s="908"/>
      <c r="CGV11" s="908"/>
      <c r="CGW11" s="908"/>
      <c r="CGX11" s="908"/>
      <c r="CGY11" s="908"/>
      <c r="CGZ11" s="908"/>
      <c r="CHA11" s="908"/>
      <c r="CHB11" s="908"/>
      <c r="CHC11" s="908"/>
      <c r="CHD11" s="908"/>
      <c r="CHE11" s="908"/>
      <c r="CHF11" s="908"/>
      <c r="CHG11" s="908"/>
      <c r="CHH11" s="908"/>
      <c r="CHI11" s="908"/>
      <c r="CHJ11" s="908"/>
      <c r="CHK11" s="908"/>
      <c r="CHL11" s="908"/>
      <c r="CHM11" s="908"/>
      <c r="CHN11" s="908"/>
      <c r="CHO11" s="908"/>
      <c r="CHP11" s="908"/>
      <c r="CHQ11" s="908"/>
      <c r="CHR11" s="908"/>
      <c r="CHS11" s="908"/>
      <c r="CHT11" s="908"/>
      <c r="CHU11" s="908"/>
      <c r="CHV11" s="908"/>
      <c r="CHW11" s="908"/>
      <c r="CHX11" s="908"/>
      <c r="CHY11" s="908"/>
      <c r="CHZ11" s="908"/>
      <c r="CIA11" s="908"/>
      <c r="CIB11" s="908"/>
      <c r="CIC11" s="908"/>
      <c r="CID11" s="908"/>
      <c r="CIE11" s="908"/>
      <c r="CIF11" s="908"/>
      <c r="CIG11" s="908"/>
      <c r="CIH11" s="908"/>
      <c r="CII11" s="908"/>
      <c r="CIJ11" s="908"/>
      <c r="CIK11" s="908"/>
      <c r="CIL11" s="908"/>
      <c r="CIM11" s="908"/>
      <c r="CIN11" s="908"/>
      <c r="CIO11" s="908"/>
      <c r="CIP11" s="908"/>
      <c r="CIQ11" s="908"/>
      <c r="CIR11" s="908"/>
      <c r="CIS11" s="908"/>
      <c r="CIT11" s="908"/>
      <c r="CIU11" s="908"/>
      <c r="CIV11" s="908"/>
      <c r="CIW11" s="908"/>
      <c r="CIX11" s="908"/>
      <c r="CIY11" s="908"/>
      <c r="CIZ11" s="908"/>
      <c r="CJA11" s="908"/>
      <c r="CJB11" s="908"/>
      <c r="CJC11" s="908"/>
      <c r="CJD11" s="908"/>
      <c r="CJE11" s="908"/>
      <c r="CJF11" s="908"/>
      <c r="CJG11" s="908"/>
      <c r="CJH11" s="908"/>
      <c r="CJI11" s="908"/>
      <c r="CJJ11" s="908"/>
      <c r="CJK11" s="908"/>
      <c r="CJL11" s="908"/>
      <c r="CJM11" s="908"/>
      <c r="CJN11" s="908"/>
      <c r="CJO11" s="908"/>
      <c r="CJP11" s="908"/>
      <c r="CJQ11" s="908"/>
      <c r="CJR11" s="908"/>
      <c r="CJS11" s="908"/>
      <c r="CJT11" s="908"/>
      <c r="CJU11" s="908"/>
      <c r="CJV11" s="908"/>
      <c r="CJW11" s="908"/>
      <c r="CJX11" s="908"/>
      <c r="CJY11" s="908"/>
      <c r="CJZ11" s="908"/>
      <c r="CKA11" s="908"/>
      <c r="CKB11" s="908"/>
      <c r="CKC11" s="908"/>
      <c r="CKD11" s="908"/>
      <c r="CKE11" s="908"/>
      <c r="CKF11" s="908"/>
      <c r="CKG11" s="908"/>
      <c r="CKH11" s="908"/>
      <c r="CKI11" s="908"/>
      <c r="CKJ11" s="908"/>
      <c r="CKK11" s="908"/>
      <c r="CKL11" s="908"/>
      <c r="CKM11" s="908"/>
      <c r="CKN11" s="908"/>
      <c r="CKO11" s="908"/>
      <c r="CKP11" s="908"/>
      <c r="CKQ11" s="908"/>
      <c r="CKR11" s="908"/>
      <c r="CKS11" s="908"/>
      <c r="CKT11" s="908"/>
      <c r="CKU11" s="908"/>
      <c r="CKV11" s="908"/>
      <c r="CKW11" s="908"/>
      <c r="CKX11" s="908"/>
      <c r="CKY11" s="908"/>
      <c r="CKZ11" s="908"/>
      <c r="CLA11" s="908"/>
      <c r="CLB11" s="908"/>
      <c r="CLC11" s="908"/>
      <c r="CLD11" s="908"/>
      <c r="CLE11" s="908"/>
      <c r="CLF11" s="908"/>
      <c r="CLG11" s="908"/>
      <c r="CLH11" s="908"/>
      <c r="CLI11" s="908"/>
      <c r="CLJ11" s="908"/>
      <c r="CLK11" s="908"/>
      <c r="CLL11" s="908"/>
      <c r="CLM11" s="908"/>
      <c r="CLN11" s="908"/>
      <c r="CLO11" s="908"/>
      <c r="CLP11" s="908"/>
      <c r="CLQ11" s="908"/>
      <c r="CLR11" s="908"/>
      <c r="CLS11" s="908"/>
      <c r="CLT11" s="908"/>
      <c r="CLU11" s="908"/>
      <c r="CLV11" s="908"/>
      <c r="CLW11" s="908"/>
      <c r="CLX11" s="908"/>
      <c r="CLY11" s="908"/>
      <c r="CLZ11" s="908"/>
      <c r="CMA11" s="908"/>
      <c r="CMB11" s="908"/>
      <c r="CMC11" s="908"/>
      <c r="CMD11" s="908"/>
      <c r="CME11" s="908"/>
      <c r="CMF11" s="908"/>
      <c r="CMG11" s="908"/>
      <c r="CMH11" s="908"/>
      <c r="CMI11" s="908"/>
      <c r="CMJ11" s="908"/>
      <c r="CMK11" s="908"/>
      <c r="CML11" s="908"/>
      <c r="CMM11" s="908"/>
      <c r="CMN11" s="908"/>
      <c r="CMO11" s="908"/>
      <c r="CMP11" s="908"/>
      <c r="CMQ11" s="908"/>
      <c r="CMR11" s="908"/>
      <c r="CMS11" s="908"/>
      <c r="CMT11" s="908"/>
      <c r="CMU11" s="908"/>
      <c r="CMV11" s="908"/>
      <c r="CMW11" s="908"/>
      <c r="CMX11" s="908"/>
      <c r="CMY11" s="908"/>
      <c r="CMZ11" s="908"/>
      <c r="CNA11" s="908"/>
      <c r="CNB11" s="908"/>
      <c r="CNC11" s="908"/>
      <c r="CND11" s="908"/>
      <c r="CNE11" s="908"/>
      <c r="CNF11" s="908"/>
      <c r="CNG11" s="908"/>
      <c r="CNH11" s="908"/>
      <c r="CNI11" s="908"/>
      <c r="CNJ11" s="908"/>
      <c r="CNK11" s="908"/>
      <c r="CNL11" s="908"/>
      <c r="CNM11" s="908"/>
      <c r="CNN11" s="908"/>
      <c r="CNO11" s="908"/>
      <c r="CNP11" s="908"/>
      <c r="CNQ11" s="908"/>
      <c r="CNR11" s="908"/>
      <c r="CNS11" s="908"/>
      <c r="CNT11" s="908"/>
      <c r="CNU11" s="908"/>
      <c r="CNV11" s="908"/>
      <c r="CNW11" s="908"/>
      <c r="CNX11" s="908"/>
      <c r="CNY11" s="908"/>
      <c r="CNZ11" s="908"/>
      <c r="COA11" s="908"/>
      <c r="COB11" s="908"/>
      <c r="COC11" s="908"/>
      <c r="COD11" s="908"/>
      <c r="COE11" s="908"/>
      <c r="COF11" s="908"/>
      <c r="COG11" s="908"/>
      <c r="COH11" s="908"/>
      <c r="COI11" s="908"/>
      <c r="COJ11" s="908"/>
      <c r="COK11" s="908"/>
      <c r="COL11" s="908"/>
      <c r="COM11" s="908"/>
      <c r="CON11" s="908"/>
      <c r="COO11" s="908"/>
      <c r="COP11" s="908"/>
      <c r="COQ11" s="908"/>
      <c r="COR11" s="908"/>
      <c r="COS11" s="908"/>
      <c r="COT11" s="908"/>
      <c r="COU11" s="908"/>
      <c r="COV11" s="908"/>
      <c r="COW11" s="908"/>
      <c r="COX11" s="908"/>
      <c r="COY11" s="908"/>
      <c r="COZ11" s="908"/>
      <c r="CPA11" s="908"/>
      <c r="CPB11" s="908"/>
      <c r="CPC11" s="908"/>
      <c r="CPD11" s="908"/>
      <c r="CPE11" s="908"/>
      <c r="CPF11" s="908"/>
      <c r="CPG11" s="908"/>
      <c r="CPH11" s="908"/>
      <c r="CPI11" s="908"/>
      <c r="CPJ11" s="908"/>
      <c r="CPK11" s="908"/>
      <c r="CPL11" s="908"/>
      <c r="CPM11" s="908"/>
      <c r="CPN11" s="908"/>
      <c r="CPO11" s="908"/>
      <c r="CPP11" s="908"/>
      <c r="CPQ11" s="908"/>
      <c r="CPR11" s="908"/>
      <c r="CPS11" s="908"/>
      <c r="CPT11" s="908"/>
      <c r="CPU11" s="908"/>
      <c r="CPV11" s="908"/>
      <c r="CPW11" s="908"/>
      <c r="CPX11" s="908"/>
      <c r="CPY11" s="908"/>
      <c r="CPZ11" s="908"/>
      <c r="CQA11" s="908"/>
      <c r="CQB11" s="908"/>
      <c r="CQC11" s="908"/>
      <c r="CQD11" s="908"/>
      <c r="CQE11" s="908"/>
      <c r="CQF11" s="908"/>
      <c r="CQG11" s="908"/>
      <c r="CQH11" s="908"/>
      <c r="CQI11" s="908"/>
      <c r="CQJ11" s="908"/>
      <c r="CQK11" s="908"/>
      <c r="CQL11" s="908"/>
      <c r="CQM11" s="908"/>
      <c r="CQN11" s="908"/>
      <c r="CQO11" s="908"/>
      <c r="CQP11" s="908"/>
      <c r="CQQ11" s="908"/>
      <c r="CQR11" s="908"/>
      <c r="CQS11" s="908"/>
      <c r="CQT11" s="908"/>
      <c r="CQU11" s="908"/>
      <c r="CQV11" s="908"/>
      <c r="CQW11" s="908"/>
      <c r="CQX11" s="908"/>
      <c r="CQY11" s="908"/>
      <c r="CQZ11" s="908"/>
      <c r="CRA11" s="908"/>
      <c r="CRB11" s="908"/>
      <c r="CRC11" s="908"/>
      <c r="CRD11" s="908"/>
      <c r="CRE11" s="908"/>
      <c r="CRF11" s="908"/>
      <c r="CRG11" s="908"/>
      <c r="CRH11" s="908"/>
      <c r="CRI11" s="908"/>
      <c r="CRJ11" s="908"/>
      <c r="CRK11" s="908"/>
      <c r="CRL11" s="908"/>
      <c r="CRM11" s="908"/>
      <c r="CRN11" s="908"/>
      <c r="CRO11" s="908"/>
      <c r="CRP11" s="908"/>
      <c r="CRQ11" s="908"/>
      <c r="CRR11" s="908"/>
      <c r="CRS11" s="908"/>
      <c r="CRT11" s="908"/>
      <c r="CRU11" s="908"/>
      <c r="CRV11" s="908"/>
      <c r="CRW11" s="908"/>
      <c r="CRX11" s="908"/>
      <c r="CRY11" s="908"/>
      <c r="CRZ11" s="908"/>
      <c r="CSA11" s="908"/>
      <c r="CSB11" s="908"/>
      <c r="CSC11" s="908"/>
      <c r="CSD11" s="908"/>
      <c r="CSE11" s="908"/>
      <c r="CSF11" s="908"/>
      <c r="CSG11" s="908"/>
      <c r="CSH11" s="908"/>
      <c r="CSI11" s="908"/>
      <c r="CSJ11" s="908"/>
      <c r="CSK11" s="908"/>
      <c r="CSL11" s="908"/>
      <c r="CSM11" s="908"/>
      <c r="CSN11" s="908"/>
      <c r="CSO11" s="908"/>
      <c r="CSP11" s="908"/>
      <c r="CSQ11" s="908"/>
      <c r="CSR11" s="908"/>
      <c r="CSS11" s="908"/>
      <c r="CST11" s="908"/>
      <c r="CSU11" s="908"/>
      <c r="CSV11" s="908"/>
      <c r="CSW11" s="908"/>
      <c r="CSX11" s="908"/>
      <c r="CSY11" s="908"/>
      <c r="CSZ11" s="908"/>
      <c r="CTA11" s="908"/>
      <c r="CTB11" s="908"/>
      <c r="CTC11" s="908"/>
      <c r="CTD11" s="908"/>
      <c r="CTE11" s="908"/>
      <c r="CTF11" s="908"/>
      <c r="CTG11" s="908"/>
      <c r="CTH11" s="908"/>
      <c r="CTI11" s="908"/>
      <c r="CTJ11" s="908"/>
      <c r="CTK11" s="908"/>
      <c r="CTL11" s="908"/>
      <c r="CTM11" s="908"/>
      <c r="CTN11" s="908"/>
      <c r="CTO11" s="908"/>
      <c r="CTP11" s="908"/>
      <c r="CTQ11" s="908"/>
      <c r="CTR11" s="908"/>
      <c r="CTS11" s="908"/>
      <c r="CTT11" s="908"/>
      <c r="CTU11" s="908"/>
      <c r="CTV11" s="908"/>
      <c r="CTW11" s="908"/>
      <c r="CTX11" s="908"/>
      <c r="CTY11" s="908"/>
      <c r="CTZ11" s="908"/>
      <c r="CUA11" s="908"/>
      <c r="CUB11" s="908"/>
      <c r="CUC11" s="908"/>
      <c r="CUD11" s="908"/>
      <c r="CUE11" s="908"/>
      <c r="CUF11" s="908"/>
      <c r="CUG11" s="908"/>
      <c r="CUH11" s="908"/>
      <c r="CUI11" s="908"/>
      <c r="CUJ11" s="908"/>
      <c r="CUK11" s="908"/>
      <c r="CUL11" s="908"/>
      <c r="CUM11" s="908"/>
      <c r="CUN11" s="908"/>
      <c r="CUO11" s="908"/>
      <c r="CUP11" s="908"/>
      <c r="CUQ11" s="908"/>
      <c r="CUR11" s="908"/>
      <c r="CUS11" s="908"/>
      <c r="CUT11" s="908"/>
      <c r="CUU11" s="908"/>
      <c r="CUV11" s="908"/>
      <c r="CUW11" s="908"/>
      <c r="CUX11" s="908"/>
      <c r="CUY11" s="908"/>
      <c r="CUZ11" s="908"/>
      <c r="CVA11" s="908"/>
      <c r="CVB11" s="908"/>
      <c r="CVC11" s="908"/>
      <c r="CVD11" s="908"/>
      <c r="CVE11" s="908"/>
      <c r="CVF11" s="908"/>
      <c r="CVG11" s="908"/>
      <c r="CVH11" s="908"/>
      <c r="CVI11" s="908"/>
      <c r="CVJ11" s="908"/>
      <c r="CVK11" s="908"/>
      <c r="CVL11" s="908"/>
      <c r="CVM11" s="908"/>
      <c r="CVN11" s="908"/>
      <c r="CVO11" s="908"/>
      <c r="CVP11" s="908"/>
      <c r="CVQ11" s="908"/>
      <c r="CVR11" s="908"/>
      <c r="CVS11" s="908"/>
      <c r="CVT11" s="908"/>
      <c r="CVU11" s="908"/>
      <c r="CVV11" s="908"/>
      <c r="CVW11" s="908"/>
      <c r="CVX11" s="908"/>
      <c r="CVY11" s="908"/>
      <c r="CVZ11" s="908"/>
      <c r="CWA11" s="908"/>
      <c r="CWB11" s="908"/>
      <c r="CWC11" s="908"/>
      <c r="CWD11" s="908"/>
      <c r="CWE11" s="908"/>
      <c r="CWF11" s="908"/>
      <c r="CWG11" s="908"/>
      <c r="CWH11" s="908"/>
      <c r="CWI11" s="908"/>
      <c r="CWJ11" s="908"/>
      <c r="CWK11" s="908"/>
      <c r="CWL11" s="908"/>
      <c r="CWM11" s="908"/>
      <c r="CWN11" s="908"/>
      <c r="CWO11" s="908"/>
      <c r="CWP11" s="908"/>
      <c r="CWQ11" s="908"/>
      <c r="CWR11" s="908"/>
      <c r="CWS11" s="908"/>
      <c r="CWT11" s="908"/>
      <c r="CWU11" s="908"/>
      <c r="CWV11" s="908"/>
      <c r="CWW11" s="908"/>
      <c r="CWX11" s="908"/>
      <c r="CWY11" s="908"/>
      <c r="CWZ11" s="908"/>
      <c r="CXA11" s="908"/>
      <c r="CXB11" s="908"/>
      <c r="CXC11" s="908"/>
      <c r="CXD11" s="908"/>
      <c r="CXE11" s="908"/>
      <c r="CXF11" s="908"/>
      <c r="CXG11" s="908"/>
      <c r="CXH11" s="908"/>
      <c r="CXI11" s="908"/>
      <c r="CXJ11" s="908"/>
      <c r="CXK11" s="908"/>
      <c r="CXL11" s="908"/>
      <c r="CXM11" s="908"/>
      <c r="CXN11" s="908"/>
      <c r="CXO11" s="908"/>
      <c r="CXP11" s="908"/>
      <c r="CXQ11" s="908"/>
      <c r="CXR11" s="908"/>
      <c r="CXS11" s="908"/>
      <c r="CXT11" s="908"/>
      <c r="CXU11" s="908"/>
      <c r="CXV11" s="908"/>
      <c r="CXW11" s="908"/>
      <c r="CXX11" s="908"/>
      <c r="CXY11" s="908"/>
      <c r="CXZ11" s="908"/>
      <c r="CYA11" s="908"/>
      <c r="CYB11" s="908"/>
      <c r="CYC11" s="908"/>
      <c r="CYD11" s="908"/>
      <c r="CYE11" s="908"/>
      <c r="CYF11" s="908"/>
      <c r="CYG11" s="908"/>
      <c r="CYH11" s="908"/>
      <c r="CYI11" s="908"/>
      <c r="CYJ11" s="908"/>
      <c r="CYK11" s="908"/>
      <c r="CYL11" s="908"/>
      <c r="CYM11" s="908"/>
      <c r="CYN11" s="908"/>
      <c r="CYO11" s="908"/>
      <c r="CYP11" s="908"/>
      <c r="CYQ11" s="908"/>
      <c r="CYR11" s="908"/>
      <c r="CYS11" s="908"/>
      <c r="CYT11" s="908"/>
      <c r="CYU11" s="908"/>
      <c r="CYV11" s="908"/>
      <c r="CYW11" s="908"/>
      <c r="CYX11" s="908"/>
      <c r="CYY11" s="908"/>
      <c r="CYZ11" s="908"/>
      <c r="CZA11" s="908"/>
      <c r="CZB11" s="908"/>
      <c r="CZC11" s="908"/>
      <c r="CZD11" s="908"/>
      <c r="CZE11" s="908"/>
      <c r="CZF11" s="908"/>
      <c r="CZG11" s="908"/>
      <c r="CZH11" s="908"/>
      <c r="CZI11" s="908"/>
      <c r="CZJ11" s="908"/>
      <c r="CZK11" s="908"/>
      <c r="CZL11" s="908"/>
      <c r="CZM11" s="908"/>
      <c r="CZN11" s="908"/>
      <c r="CZO11" s="908"/>
      <c r="CZP11" s="908"/>
      <c r="CZQ11" s="908"/>
      <c r="CZR11" s="908"/>
      <c r="CZS11" s="908"/>
      <c r="CZT11" s="908"/>
      <c r="CZU11" s="908"/>
      <c r="CZV11" s="908"/>
      <c r="CZW11" s="908"/>
      <c r="CZX11" s="908"/>
      <c r="CZY11" s="908"/>
      <c r="CZZ11" s="908"/>
      <c r="DAA11" s="908"/>
      <c r="DAB11" s="908"/>
      <c r="DAC11" s="908"/>
      <c r="DAD11" s="908"/>
      <c r="DAE11" s="908"/>
      <c r="DAF11" s="908"/>
      <c r="DAG11" s="908"/>
      <c r="DAH11" s="908"/>
      <c r="DAI11" s="908"/>
      <c r="DAJ11" s="908"/>
      <c r="DAK11" s="908"/>
      <c r="DAL11" s="908"/>
      <c r="DAM11" s="908"/>
      <c r="DAN11" s="908"/>
      <c r="DAO11" s="908"/>
      <c r="DAP11" s="908"/>
      <c r="DAQ11" s="908"/>
      <c r="DAR11" s="908"/>
      <c r="DAS11" s="908"/>
      <c r="DAT11" s="908"/>
      <c r="DAU11" s="908"/>
      <c r="DAV11" s="908"/>
      <c r="DAW11" s="908"/>
      <c r="DAX11" s="908"/>
      <c r="DAY11" s="908"/>
      <c r="DAZ11" s="908"/>
      <c r="DBA11" s="908"/>
      <c r="DBB11" s="908"/>
      <c r="DBC11" s="908"/>
      <c r="DBD11" s="908"/>
      <c r="DBE11" s="908"/>
      <c r="DBF11" s="908"/>
      <c r="DBG11" s="908"/>
      <c r="DBH11" s="908"/>
      <c r="DBI11" s="908"/>
      <c r="DBJ11" s="908"/>
      <c r="DBK11" s="908"/>
      <c r="DBL11" s="908"/>
      <c r="DBM11" s="908"/>
      <c r="DBN11" s="908"/>
      <c r="DBO11" s="908"/>
      <c r="DBP11" s="908"/>
      <c r="DBQ11" s="908"/>
      <c r="DBR11" s="908"/>
      <c r="DBS11" s="908"/>
      <c r="DBT11" s="908"/>
      <c r="DBU11" s="908"/>
      <c r="DBV11" s="908"/>
      <c r="DBW11" s="908"/>
      <c r="DBX11" s="908"/>
      <c r="DBY11" s="908"/>
      <c r="DBZ11" s="908"/>
      <c r="DCA11" s="908"/>
      <c r="DCB11" s="908"/>
      <c r="DCC11" s="908"/>
      <c r="DCD11" s="908"/>
      <c r="DCE11" s="908"/>
      <c r="DCF11" s="908"/>
      <c r="DCG11" s="908"/>
      <c r="DCH11" s="908"/>
      <c r="DCI11" s="908"/>
      <c r="DCJ11" s="908"/>
      <c r="DCK11" s="908"/>
      <c r="DCL11" s="908"/>
      <c r="DCM11" s="908"/>
      <c r="DCN11" s="908"/>
      <c r="DCO11" s="908"/>
      <c r="DCP11" s="908"/>
      <c r="DCQ11" s="908"/>
      <c r="DCR11" s="908"/>
      <c r="DCS11" s="908"/>
      <c r="DCT11" s="908"/>
      <c r="DCU11" s="908"/>
      <c r="DCV11" s="908"/>
      <c r="DCW11" s="908"/>
      <c r="DCX11" s="908"/>
      <c r="DCY11" s="908"/>
      <c r="DCZ11" s="908"/>
      <c r="DDA11" s="908"/>
      <c r="DDB11" s="908"/>
      <c r="DDC11" s="908"/>
      <c r="DDD11" s="908"/>
      <c r="DDE11" s="908"/>
      <c r="DDF11" s="908"/>
      <c r="DDG11" s="908"/>
      <c r="DDH11" s="908"/>
      <c r="DDI11" s="908"/>
      <c r="DDJ11" s="908"/>
      <c r="DDK11" s="908"/>
      <c r="DDL11" s="908"/>
      <c r="DDM11" s="908"/>
      <c r="DDN11" s="908"/>
      <c r="DDO11" s="908"/>
      <c r="DDP11" s="908"/>
      <c r="DDQ11" s="908"/>
      <c r="DDR11" s="908"/>
      <c r="DDS11" s="908"/>
      <c r="DDT11" s="908"/>
      <c r="DDU11" s="908"/>
      <c r="DDV11" s="908"/>
      <c r="DDW11" s="908"/>
      <c r="DDX11" s="908"/>
      <c r="DDY11" s="908"/>
      <c r="DDZ11" s="908"/>
      <c r="DEA11" s="908"/>
      <c r="DEB11" s="908"/>
      <c r="DEC11" s="908"/>
      <c r="DED11" s="908"/>
      <c r="DEE11" s="908"/>
      <c r="DEF11" s="908"/>
      <c r="DEG11" s="908"/>
      <c r="DEH11" s="908"/>
      <c r="DEI11" s="908"/>
      <c r="DEJ11" s="908"/>
      <c r="DEK11" s="908"/>
      <c r="DEL11" s="908"/>
      <c r="DEM11" s="908"/>
      <c r="DEN11" s="908"/>
      <c r="DEO11" s="908"/>
      <c r="DEP11" s="908"/>
      <c r="DEQ11" s="908"/>
      <c r="DER11" s="908"/>
      <c r="DES11" s="908"/>
      <c r="DET11" s="908"/>
      <c r="DEU11" s="908"/>
      <c r="DEV11" s="908"/>
      <c r="DEW11" s="908"/>
      <c r="DEX11" s="908"/>
      <c r="DEY11" s="908"/>
      <c r="DEZ11" s="908"/>
      <c r="DFA11" s="908"/>
      <c r="DFB11" s="908"/>
      <c r="DFC11" s="908"/>
      <c r="DFD11" s="908"/>
      <c r="DFE11" s="908"/>
      <c r="DFF11" s="908"/>
      <c r="DFG11" s="908"/>
      <c r="DFH11" s="908"/>
      <c r="DFI11" s="908"/>
      <c r="DFJ11" s="908"/>
      <c r="DFK11" s="908"/>
      <c r="DFL11" s="908"/>
      <c r="DFM11" s="908"/>
      <c r="DFN11" s="908"/>
      <c r="DFO11" s="908"/>
      <c r="DFP11" s="908"/>
      <c r="DFQ11" s="908"/>
      <c r="DFR11" s="908"/>
      <c r="DFS11" s="908"/>
      <c r="DFT11" s="908"/>
      <c r="DFU11" s="908"/>
      <c r="DFV11" s="908"/>
      <c r="DFW11" s="908"/>
      <c r="DFX11" s="908"/>
      <c r="DFY11" s="908"/>
      <c r="DFZ11" s="908"/>
      <c r="DGA11" s="908"/>
      <c r="DGB11" s="908"/>
      <c r="DGC11" s="908"/>
      <c r="DGD11" s="908"/>
      <c r="DGE11" s="908"/>
      <c r="DGF11" s="908"/>
      <c r="DGG11" s="908"/>
      <c r="DGH11" s="908"/>
      <c r="DGI11" s="908"/>
      <c r="DGJ11" s="908"/>
      <c r="DGK11" s="908"/>
      <c r="DGL11" s="908"/>
      <c r="DGM11" s="908"/>
      <c r="DGN11" s="908"/>
      <c r="DGO11" s="908"/>
      <c r="DGP11" s="908"/>
      <c r="DGQ11" s="908"/>
      <c r="DGR11" s="908"/>
      <c r="DGS11" s="908"/>
      <c r="DGT11" s="908"/>
      <c r="DGU11" s="908"/>
      <c r="DGV11" s="908"/>
      <c r="DGW11" s="908"/>
      <c r="DGX11" s="908"/>
      <c r="DGY11" s="908"/>
      <c r="DGZ11" s="908"/>
      <c r="DHA11" s="908"/>
      <c r="DHB11" s="908"/>
      <c r="DHC11" s="908"/>
      <c r="DHD11" s="908"/>
      <c r="DHE11" s="908"/>
      <c r="DHF11" s="908"/>
      <c r="DHG11" s="908"/>
      <c r="DHH11" s="908"/>
      <c r="DHI11" s="908"/>
      <c r="DHJ11" s="908"/>
      <c r="DHK11" s="908"/>
      <c r="DHL11" s="908"/>
      <c r="DHM11" s="908"/>
      <c r="DHN11" s="908"/>
      <c r="DHO11" s="908"/>
      <c r="DHP11" s="908"/>
      <c r="DHQ11" s="908"/>
      <c r="DHR11" s="908"/>
      <c r="DHS11" s="908"/>
      <c r="DHT11" s="908"/>
      <c r="DHU11" s="908"/>
      <c r="DHV11" s="908"/>
      <c r="DHW11" s="908"/>
      <c r="DHX11" s="908"/>
      <c r="DHY11" s="908"/>
      <c r="DHZ11" s="908"/>
      <c r="DIA11" s="908"/>
      <c r="DIB11" s="908"/>
      <c r="DIC11" s="908"/>
      <c r="DID11" s="908"/>
      <c r="DIE11" s="908"/>
      <c r="DIF11" s="908"/>
      <c r="DIG11" s="908"/>
      <c r="DIH11" s="908"/>
      <c r="DII11" s="908"/>
      <c r="DIJ11" s="908"/>
      <c r="DIK11" s="908"/>
      <c r="DIL11" s="908"/>
      <c r="DIM11" s="908"/>
      <c r="DIN11" s="908"/>
      <c r="DIO11" s="908"/>
      <c r="DIP11" s="908"/>
      <c r="DIQ11" s="908"/>
      <c r="DIR11" s="908"/>
      <c r="DIS11" s="908"/>
      <c r="DIT11" s="908"/>
      <c r="DIU11" s="908"/>
      <c r="DIV11" s="908"/>
      <c r="DIW11" s="908"/>
      <c r="DIX11" s="908"/>
      <c r="DIY11" s="908"/>
      <c r="DIZ11" s="908"/>
      <c r="DJA11" s="908"/>
      <c r="DJB11" s="908"/>
      <c r="DJC11" s="908"/>
      <c r="DJD11" s="908"/>
      <c r="DJE11" s="908"/>
      <c r="DJF11" s="908"/>
      <c r="DJG11" s="908"/>
      <c r="DJH11" s="908"/>
      <c r="DJI11" s="908"/>
      <c r="DJJ11" s="908"/>
      <c r="DJK11" s="908"/>
      <c r="DJL11" s="908"/>
      <c r="DJM11" s="908"/>
      <c r="DJN11" s="908"/>
      <c r="DJO11" s="908"/>
      <c r="DJP11" s="908"/>
      <c r="DJQ11" s="908"/>
      <c r="DJR11" s="908"/>
      <c r="DJS11" s="908"/>
      <c r="DJT11" s="908"/>
      <c r="DJU11" s="908"/>
      <c r="DJV11" s="908"/>
      <c r="DJW11" s="908"/>
      <c r="DJX11" s="908"/>
      <c r="DJY11" s="908"/>
      <c r="DJZ11" s="908"/>
      <c r="DKA11" s="908"/>
      <c r="DKB11" s="908"/>
      <c r="DKC11" s="908"/>
      <c r="DKD11" s="908"/>
      <c r="DKE11" s="908"/>
      <c r="DKF11" s="908"/>
      <c r="DKG11" s="908"/>
      <c r="DKH11" s="908"/>
      <c r="DKI11" s="908"/>
      <c r="DKJ11" s="908"/>
      <c r="DKK11" s="908"/>
      <c r="DKL11" s="908"/>
      <c r="DKM11" s="908"/>
      <c r="DKN11" s="908"/>
      <c r="DKO11" s="908"/>
      <c r="DKP11" s="908"/>
      <c r="DKQ11" s="908"/>
      <c r="DKR11" s="908"/>
      <c r="DKS11" s="908"/>
      <c r="DKT11" s="908"/>
      <c r="DKU11" s="908"/>
      <c r="DKV11" s="908"/>
      <c r="DKW11" s="908"/>
      <c r="DKX11" s="908"/>
      <c r="DKY11" s="908"/>
      <c r="DKZ11" s="908"/>
      <c r="DLA11" s="908"/>
      <c r="DLB11" s="908"/>
      <c r="DLC11" s="908"/>
      <c r="DLD11" s="908"/>
      <c r="DLE11" s="908"/>
      <c r="DLF11" s="908"/>
      <c r="DLG11" s="908"/>
      <c r="DLH11" s="908"/>
      <c r="DLI11" s="908"/>
      <c r="DLJ11" s="908"/>
      <c r="DLK11" s="908"/>
      <c r="DLL11" s="908"/>
      <c r="DLM11" s="908"/>
      <c r="DLN11" s="908"/>
      <c r="DLO11" s="908"/>
      <c r="DLP11" s="908"/>
      <c r="DLQ11" s="908"/>
      <c r="DLR11" s="908"/>
      <c r="DLS11" s="908"/>
      <c r="DLT11" s="908"/>
      <c r="DLU11" s="908"/>
      <c r="DLV11" s="908"/>
      <c r="DLW11" s="908"/>
      <c r="DLX11" s="908"/>
      <c r="DLY11" s="908"/>
      <c r="DLZ11" s="908"/>
      <c r="DMA11" s="908"/>
      <c r="DMB11" s="908"/>
      <c r="DMC11" s="908"/>
      <c r="DMD11" s="908"/>
      <c r="DME11" s="908"/>
      <c r="DMF11" s="908"/>
      <c r="DMG11" s="908"/>
      <c r="DMH11" s="908"/>
      <c r="DMI11" s="908"/>
      <c r="DMJ11" s="908"/>
      <c r="DMK11" s="908"/>
      <c r="DML11" s="908"/>
      <c r="DMM11" s="908"/>
      <c r="DMN11" s="908"/>
      <c r="DMO11" s="908"/>
      <c r="DMP11" s="908"/>
      <c r="DMQ11" s="908"/>
      <c r="DMR11" s="908"/>
      <c r="DMS11" s="908"/>
      <c r="DMT11" s="908"/>
      <c r="DMU11" s="908"/>
      <c r="DMV11" s="908"/>
      <c r="DMW11" s="908"/>
      <c r="DMX11" s="908"/>
      <c r="DMY11" s="908"/>
      <c r="DMZ11" s="908"/>
      <c r="DNA11" s="908"/>
      <c r="DNB11" s="908"/>
      <c r="DNC11" s="908"/>
      <c r="DND11" s="908"/>
      <c r="DNE11" s="908"/>
      <c r="DNF11" s="908"/>
      <c r="DNG11" s="908"/>
      <c r="DNH11" s="908"/>
      <c r="DNI11" s="908"/>
      <c r="DNJ11" s="908"/>
      <c r="DNK11" s="908"/>
      <c r="DNL11" s="908"/>
      <c r="DNM11" s="908"/>
      <c r="DNN11" s="908"/>
      <c r="DNO11" s="908"/>
      <c r="DNP11" s="908"/>
      <c r="DNQ11" s="908"/>
      <c r="DNR11" s="908"/>
      <c r="DNS11" s="908"/>
      <c r="DNT11" s="908"/>
      <c r="DNU11" s="908"/>
      <c r="DNV11" s="908"/>
      <c r="DNW11" s="908"/>
      <c r="DNX11" s="908"/>
      <c r="DNY11" s="908"/>
      <c r="DNZ11" s="908"/>
      <c r="DOA11" s="908"/>
      <c r="DOB11" s="908"/>
      <c r="DOC11" s="908"/>
      <c r="DOD11" s="908"/>
      <c r="DOE11" s="908"/>
      <c r="DOF11" s="908"/>
      <c r="DOG11" s="908"/>
      <c r="DOH11" s="908"/>
      <c r="DOI11" s="908"/>
      <c r="DOJ11" s="908"/>
      <c r="DOK11" s="908"/>
      <c r="DOL11" s="908"/>
      <c r="DOM11" s="908"/>
      <c r="DON11" s="908"/>
      <c r="DOO11" s="908"/>
      <c r="DOP11" s="908"/>
      <c r="DOQ11" s="908"/>
      <c r="DOR11" s="908"/>
      <c r="DOS11" s="908"/>
      <c r="DOT11" s="908"/>
      <c r="DOU11" s="908"/>
      <c r="DOV11" s="908"/>
      <c r="DOW11" s="908"/>
      <c r="DOX11" s="908"/>
      <c r="DOY11" s="908"/>
      <c r="DOZ11" s="908"/>
      <c r="DPA11" s="908"/>
      <c r="DPB11" s="908"/>
      <c r="DPC11" s="908"/>
      <c r="DPD11" s="908"/>
      <c r="DPE11" s="908"/>
      <c r="DPF11" s="908"/>
      <c r="DPG11" s="908"/>
      <c r="DPH11" s="908"/>
      <c r="DPI11" s="908"/>
      <c r="DPJ11" s="908"/>
      <c r="DPK11" s="908"/>
      <c r="DPL11" s="908"/>
      <c r="DPM11" s="908"/>
      <c r="DPN11" s="908"/>
      <c r="DPO11" s="908"/>
      <c r="DPP11" s="908"/>
      <c r="DPQ11" s="908"/>
      <c r="DPR11" s="908"/>
      <c r="DPS11" s="908"/>
      <c r="DPT11" s="908"/>
      <c r="DPU11" s="908"/>
      <c r="DPV11" s="908"/>
      <c r="DPW11" s="908"/>
      <c r="DPX11" s="908"/>
      <c r="DPY11" s="908"/>
      <c r="DPZ11" s="908"/>
      <c r="DQA11" s="908"/>
      <c r="DQB11" s="908"/>
      <c r="DQC11" s="908"/>
      <c r="DQD11" s="908"/>
      <c r="DQE11" s="908"/>
      <c r="DQF11" s="908"/>
      <c r="DQG11" s="908"/>
      <c r="DQH11" s="908"/>
      <c r="DQI11" s="908"/>
      <c r="DQJ11" s="908"/>
      <c r="DQK11" s="908"/>
      <c r="DQL11" s="908"/>
      <c r="DQM11" s="908"/>
      <c r="DQN11" s="908"/>
      <c r="DQO11" s="908"/>
      <c r="DQP11" s="908"/>
      <c r="DQQ11" s="908"/>
      <c r="DQR11" s="908"/>
      <c r="DQS11" s="908"/>
      <c r="DQT11" s="908"/>
      <c r="DQU11" s="908"/>
      <c r="DQV11" s="908"/>
      <c r="DQW11" s="908"/>
      <c r="DQX11" s="908"/>
      <c r="DQY11" s="908"/>
      <c r="DQZ11" s="908"/>
      <c r="DRA11" s="908"/>
      <c r="DRB11" s="908"/>
      <c r="DRC11" s="908"/>
      <c r="DRD11" s="908"/>
      <c r="DRE11" s="908"/>
      <c r="DRF11" s="908"/>
      <c r="DRG11" s="908"/>
      <c r="DRH11" s="908"/>
      <c r="DRI11" s="908"/>
      <c r="DRJ11" s="908"/>
      <c r="DRK11" s="908"/>
      <c r="DRL11" s="908"/>
      <c r="DRM11" s="908"/>
      <c r="DRN11" s="908"/>
      <c r="DRO11" s="908"/>
      <c r="DRP11" s="908"/>
      <c r="DRQ11" s="908"/>
      <c r="DRR11" s="908"/>
      <c r="DRS11" s="908"/>
      <c r="DRT11" s="908"/>
      <c r="DRU11" s="908"/>
      <c r="DRV11" s="908"/>
      <c r="DRW11" s="908"/>
      <c r="DRX11" s="908"/>
      <c r="DRY11" s="908"/>
      <c r="DRZ11" s="908"/>
      <c r="DSA11" s="908"/>
      <c r="DSB11" s="908"/>
      <c r="DSC11" s="908"/>
      <c r="DSD11" s="908"/>
      <c r="DSE11" s="908"/>
      <c r="DSF11" s="908"/>
      <c r="DSG11" s="908"/>
      <c r="DSH11" s="908"/>
      <c r="DSI11" s="908"/>
      <c r="DSJ11" s="908"/>
      <c r="DSK11" s="908"/>
      <c r="DSL11" s="908"/>
      <c r="DSM11" s="908"/>
      <c r="DSN11" s="908"/>
      <c r="DSO11" s="908"/>
      <c r="DSP11" s="908"/>
      <c r="DSQ11" s="908"/>
      <c r="DSR11" s="908"/>
      <c r="DSS11" s="908"/>
      <c r="DST11" s="908"/>
      <c r="DSU11" s="908"/>
      <c r="DSV11" s="908"/>
      <c r="DSW11" s="908"/>
      <c r="DSX11" s="908"/>
      <c r="DSY11" s="908"/>
      <c r="DSZ11" s="908"/>
      <c r="DTA11" s="908"/>
      <c r="DTB11" s="908"/>
      <c r="DTC11" s="908"/>
      <c r="DTD11" s="908"/>
      <c r="DTE11" s="908"/>
      <c r="DTF11" s="908"/>
      <c r="DTG11" s="908"/>
      <c r="DTH11" s="908"/>
      <c r="DTI11" s="908"/>
      <c r="DTJ11" s="908"/>
      <c r="DTK11" s="908"/>
      <c r="DTL11" s="908"/>
      <c r="DTM11" s="908"/>
      <c r="DTN11" s="908"/>
      <c r="DTO11" s="908"/>
      <c r="DTP11" s="908"/>
      <c r="DTQ11" s="908"/>
      <c r="DTR11" s="908"/>
      <c r="DTS11" s="908"/>
      <c r="DTT11" s="908"/>
      <c r="DTU11" s="908"/>
      <c r="DTV11" s="908"/>
      <c r="DTW11" s="908"/>
      <c r="DTX11" s="908"/>
      <c r="DTY11" s="908"/>
      <c r="DTZ11" s="908"/>
      <c r="DUA11" s="908"/>
      <c r="DUB11" s="908"/>
      <c r="DUC11" s="908"/>
      <c r="DUD11" s="908"/>
      <c r="DUE11" s="908"/>
      <c r="DUF11" s="908"/>
      <c r="DUG11" s="908"/>
      <c r="DUH11" s="908"/>
      <c r="DUI11" s="908"/>
      <c r="DUJ11" s="908"/>
      <c r="DUK11" s="908"/>
      <c r="DUL11" s="908"/>
      <c r="DUM11" s="908"/>
      <c r="DUN11" s="908"/>
      <c r="DUO11" s="908"/>
      <c r="DUP11" s="908"/>
      <c r="DUQ11" s="908"/>
      <c r="DUR11" s="908"/>
      <c r="DUS11" s="908"/>
      <c r="DUT11" s="908"/>
      <c r="DUU11" s="908"/>
      <c r="DUV11" s="908"/>
      <c r="DUW11" s="908"/>
      <c r="DUX11" s="908"/>
      <c r="DUY11" s="908"/>
      <c r="DUZ11" s="908"/>
      <c r="DVA11" s="908"/>
      <c r="DVB11" s="908"/>
      <c r="DVC11" s="908"/>
      <c r="DVD11" s="908"/>
      <c r="DVE11" s="908"/>
      <c r="DVF11" s="908"/>
      <c r="DVG11" s="908"/>
      <c r="DVH11" s="908"/>
      <c r="DVI11" s="908"/>
      <c r="DVJ11" s="908"/>
      <c r="DVK11" s="908"/>
      <c r="DVL11" s="908"/>
      <c r="DVM11" s="908"/>
      <c r="DVN11" s="908"/>
      <c r="DVO11" s="908"/>
      <c r="DVP11" s="908"/>
      <c r="DVQ11" s="908"/>
      <c r="DVR11" s="908"/>
      <c r="DVS11" s="908"/>
      <c r="DVT11" s="908"/>
      <c r="DVU11" s="908"/>
      <c r="DVV11" s="908"/>
      <c r="DVW11" s="908"/>
      <c r="DVX11" s="908"/>
      <c r="DVY11" s="908"/>
      <c r="DVZ11" s="908"/>
      <c r="DWA11" s="908"/>
      <c r="DWB11" s="908"/>
      <c r="DWC11" s="908"/>
      <c r="DWD11" s="908"/>
      <c r="DWE11" s="908"/>
      <c r="DWF11" s="908"/>
      <c r="DWG11" s="908"/>
      <c r="DWH11" s="908"/>
      <c r="DWI11" s="908"/>
      <c r="DWJ11" s="908"/>
      <c r="DWK11" s="908"/>
      <c r="DWL11" s="908"/>
      <c r="DWM11" s="908"/>
      <c r="DWN11" s="908"/>
      <c r="DWO11" s="908"/>
      <c r="DWP11" s="908"/>
      <c r="DWQ11" s="908"/>
      <c r="DWR11" s="908"/>
      <c r="DWS11" s="908"/>
      <c r="DWT11" s="908"/>
      <c r="DWU11" s="908"/>
      <c r="DWV11" s="908"/>
      <c r="DWW11" s="908"/>
      <c r="DWX11" s="908"/>
      <c r="DWY11" s="908"/>
      <c r="DWZ11" s="908"/>
      <c r="DXA11" s="908"/>
      <c r="DXB11" s="908"/>
      <c r="DXC11" s="908"/>
      <c r="DXD11" s="908"/>
      <c r="DXE11" s="908"/>
      <c r="DXF11" s="908"/>
      <c r="DXG11" s="908"/>
      <c r="DXH11" s="908"/>
      <c r="DXI11" s="908"/>
      <c r="DXJ11" s="908"/>
      <c r="DXK11" s="908"/>
      <c r="DXL11" s="908"/>
      <c r="DXM11" s="908"/>
      <c r="DXN11" s="908"/>
      <c r="DXO11" s="908"/>
      <c r="DXP11" s="908"/>
      <c r="DXQ11" s="908"/>
      <c r="DXR11" s="908"/>
      <c r="DXS11" s="908"/>
      <c r="DXT11" s="908"/>
      <c r="DXU11" s="908"/>
      <c r="DXV11" s="908"/>
      <c r="DXW11" s="908"/>
      <c r="DXX11" s="908"/>
      <c r="DXY11" s="908"/>
      <c r="DXZ11" s="908"/>
      <c r="DYA11" s="908"/>
      <c r="DYB11" s="908"/>
      <c r="DYC11" s="908"/>
      <c r="DYD11" s="908"/>
      <c r="DYE11" s="908"/>
      <c r="DYF11" s="908"/>
      <c r="DYG11" s="908"/>
      <c r="DYH11" s="908"/>
      <c r="DYI11" s="908"/>
      <c r="DYJ11" s="908"/>
      <c r="DYK11" s="908"/>
      <c r="DYL11" s="908"/>
      <c r="DYM11" s="908"/>
      <c r="DYN11" s="908"/>
      <c r="DYO11" s="908"/>
      <c r="DYP11" s="908"/>
      <c r="DYQ11" s="908"/>
      <c r="DYR11" s="908"/>
      <c r="DYS11" s="908"/>
      <c r="DYT11" s="908"/>
      <c r="DYU11" s="908"/>
      <c r="DYV11" s="908"/>
      <c r="DYW11" s="908"/>
      <c r="DYX11" s="908"/>
      <c r="DYY11" s="908"/>
      <c r="DYZ11" s="908"/>
      <c r="DZA11" s="908"/>
      <c r="DZB11" s="908"/>
      <c r="DZC11" s="908"/>
      <c r="DZD11" s="908"/>
      <c r="DZE11" s="908"/>
      <c r="DZF11" s="908"/>
      <c r="DZG11" s="908"/>
      <c r="DZH11" s="908"/>
      <c r="DZI11" s="908"/>
      <c r="DZJ11" s="908"/>
      <c r="DZK11" s="908"/>
      <c r="DZL11" s="908"/>
      <c r="DZM11" s="908"/>
      <c r="DZN11" s="908"/>
      <c r="DZO11" s="908"/>
      <c r="DZP11" s="908"/>
      <c r="DZQ11" s="908"/>
      <c r="DZR11" s="908"/>
      <c r="DZS11" s="908"/>
      <c r="DZT11" s="908"/>
      <c r="DZU11" s="908"/>
      <c r="DZV11" s="908"/>
      <c r="DZW11" s="908"/>
      <c r="DZX11" s="908"/>
      <c r="DZY11" s="908"/>
      <c r="DZZ11" s="908"/>
      <c r="EAA11" s="908"/>
      <c r="EAB11" s="908"/>
      <c r="EAC11" s="908"/>
      <c r="EAD11" s="908"/>
      <c r="EAE11" s="908"/>
      <c r="EAF11" s="908"/>
      <c r="EAG11" s="908"/>
      <c r="EAH11" s="908"/>
      <c r="EAI11" s="908"/>
      <c r="EAJ11" s="908"/>
      <c r="EAK11" s="908"/>
      <c r="EAL11" s="908"/>
      <c r="EAM11" s="908"/>
      <c r="EAN11" s="908"/>
      <c r="EAO11" s="908"/>
      <c r="EAP11" s="908"/>
      <c r="EAQ11" s="908"/>
      <c r="EAR11" s="908"/>
      <c r="EAS11" s="908"/>
      <c r="EAT11" s="908"/>
      <c r="EAU11" s="908"/>
      <c r="EAV11" s="908"/>
      <c r="EAW11" s="908"/>
      <c r="EAX11" s="908"/>
      <c r="EAY11" s="908"/>
      <c r="EAZ11" s="908"/>
      <c r="EBA11" s="908"/>
      <c r="EBB11" s="908"/>
      <c r="EBC11" s="908"/>
      <c r="EBD11" s="908"/>
      <c r="EBE11" s="908"/>
      <c r="EBF11" s="908"/>
      <c r="EBG11" s="908"/>
      <c r="EBH11" s="908"/>
      <c r="EBI11" s="908"/>
      <c r="EBJ11" s="908"/>
      <c r="EBK11" s="908"/>
      <c r="EBL11" s="908"/>
      <c r="EBM11" s="908"/>
      <c r="EBN11" s="908"/>
      <c r="EBO11" s="908"/>
      <c r="EBP11" s="908"/>
      <c r="EBQ11" s="908"/>
      <c r="EBR11" s="908"/>
      <c r="EBS11" s="908"/>
      <c r="EBT11" s="908"/>
      <c r="EBU11" s="908"/>
      <c r="EBV11" s="908"/>
      <c r="EBW11" s="908"/>
      <c r="EBX11" s="908"/>
      <c r="EBY11" s="908"/>
      <c r="EBZ11" s="908"/>
      <c r="ECA11" s="908"/>
      <c r="ECB11" s="908"/>
      <c r="ECC11" s="908"/>
      <c r="ECD11" s="908"/>
      <c r="ECE11" s="908"/>
      <c r="ECF11" s="908"/>
      <c r="ECG11" s="908"/>
      <c r="ECH11" s="908"/>
      <c r="ECI11" s="908"/>
      <c r="ECJ11" s="908"/>
      <c r="ECK11" s="908"/>
      <c r="ECL11" s="908"/>
      <c r="ECM11" s="908"/>
      <c r="ECN11" s="908"/>
      <c r="ECO11" s="908"/>
      <c r="ECP11" s="908"/>
      <c r="ECQ11" s="908"/>
      <c r="ECR11" s="908"/>
      <c r="ECS11" s="908"/>
      <c r="ECT11" s="908"/>
      <c r="ECU11" s="908"/>
      <c r="ECV11" s="908"/>
      <c r="ECW11" s="908"/>
      <c r="ECX11" s="908"/>
      <c r="ECY11" s="908"/>
      <c r="ECZ11" s="908"/>
      <c r="EDA11" s="908"/>
      <c r="EDB11" s="908"/>
      <c r="EDC11" s="908"/>
      <c r="EDD11" s="908"/>
      <c r="EDE11" s="908"/>
      <c r="EDF11" s="908"/>
      <c r="EDG11" s="908"/>
      <c r="EDH11" s="908"/>
      <c r="EDI11" s="908"/>
      <c r="EDJ11" s="908"/>
      <c r="EDK11" s="908"/>
      <c r="EDL11" s="908"/>
      <c r="EDM11" s="908"/>
      <c r="EDN11" s="908"/>
      <c r="EDO11" s="908"/>
      <c r="EDP11" s="908"/>
      <c r="EDQ11" s="908"/>
      <c r="EDR11" s="908"/>
      <c r="EDS11" s="908"/>
      <c r="EDT11" s="908"/>
      <c r="EDU11" s="908"/>
      <c r="EDV11" s="908"/>
      <c r="EDW11" s="908"/>
      <c r="EDX11" s="908"/>
      <c r="EDY11" s="908"/>
      <c r="EDZ11" s="908"/>
      <c r="EEA11" s="908"/>
      <c r="EEB11" s="908"/>
      <c r="EEC11" s="908"/>
      <c r="EED11" s="908"/>
      <c r="EEE11" s="908"/>
      <c r="EEF11" s="908"/>
      <c r="EEG11" s="908"/>
      <c r="EEH11" s="908"/>
      <c r="EEI11" s="908"/>
      <c r="EEJ11" s="908"/>
      <c r="EEK11" s="908"/>
      <c r="EEL11" s="908"/>
      <c r="EEM11" s="908"/>
      <c r="EEN11" s="908"/>
      <c r="EEO11" s="908"/>
      <c r="EEP11" s="908"/>
      <c r="EEQ11" s="908"/>
      <c r="EER11" s="908"/>
      <c r="EES11" s="908"/>
      <c r="EET11" s="908"/>
      <c r="EEU11" s="908"/>
      <c r="EEV11" s="908"/>
      <c r="EEW11" s="908"/>
      <c r="EEX11" s="908"/>
      <c r="EEY11" s="908"/>
      <c r="EEZ11" s="908"/>
      <c r="EFA11" s="908"/>
      <c r="EFB11" s="908"/>
      <c r="EFC11" s="908"/>
      <c r="EFD11" s="908"/>
      <c r="EFE11" s="908"/>
      <c r="EFF11" s="908"/>
      <c r="EFG11" s="908"/>
      <c r="EFH11" s="908"/>
      <c r="EFI11" s="908"/>
      <c r="EFJ11" s="908"/>
      <c r="EFK11" s="908"/>
      <c r="EFL11" s="908"/>
      <c r="EFM11" s="908"/>
      <c r="EFN11" s="908"/>
      <c r="EFO11" s="908"/>
      <c r="EFP11" s="908"/>
      <c r="EFQ11" s="908"/>
      <c r="EFR11" s="908"/>
      <c r="EFS11" s="908"/>
      <c r="EFT11" s="908"/>
      <c r="EFU11" s="908"/>
      <c r="EFV11" s="908"/>
      <c r="EFW11" s="908"/>
      <c r="EFX11" s="908"/>
      <c r="EFY11" s="908"/>
      <c r="EFZ11" s="908"/>
      <c r="EGA11" s="908"/>
      <c r="EGB11" s="908"/>
      <c r="EGC11" s="908"/>
      <c r="EGD11" s="908"/>
      <c r="EGE11" s="908"/>
      <c r="EGF11" s="908"/>
      <c r="EGG11" s="908"/>
      <c r="EGH11" s="908"/>
      <c r="EGI11" s="908"/>
      <c r="EGJ11" s="908"/>
      <c r="EGK11" s="908"/>
      <c r="EGL11" s="908"/>
      <c r="EGM11" s="908"/>
      <c r="EGN11" s="908"/>
      <c r="EGO11" s="908"/>
      <c r="EGP11" s="908"/>
      <c r="EGQ11" s="908"/>
      <c r="EGR11" s="908"/>
      <c r="EGS11" s="908"/>
      <c r="EGT11" s="908"/>
      <c r="EGU11" s="908"/>
      <c r="EGV11" s="908"/>
      <c r="EGW11" s="908"/>
      <c r="EGX11" s="908"/>
      <c r="EGY11" s="908"/>
      <c r="EGZ11" s="908"/>
      <c r="EHA11" s="908"/>
      <c r="EHB11" s="908"/>
      <c r="EHC11" s="908"/>
      <c r="EHD11" s="908"/>
      <c r="EHE11" s="908"/>
      <c r="EHF11" s="908"/>
      <c r="EHG11" s="908"/>
      <c r="EHH11" s="908"/>
      <c r="EHI11" s="908"/>
      <c r="EHJ11" s="908"/>
      <c r="EHK11" s="908"/>
      <c r="EHL11" s="908"/>
      <c r="EHM11" s="908"/>
      <c r="EHN11" s="908"/>
      <c r="EHO11" s="908"/>
      <c r="EHP11" s="908"/>
      <c r="EHQ11" s="908"/>
      <c r="EHR11" s="908"/>
      <c r="EHS11" s="908"/>
      <c r="EHT11" s="908"/>
      <c r="EHU11" s="908"/>
      <c r="EHV11" s="908"/>
      <c r="EHW11" s="908"/>
      <c r="EHX11" s="908"/>
      <c r="EHY11" s="908"/>
      <c r="EHZ11" s="908"/>
      <c r="EIA11" s="908"/>
      <c r="EIB11" s="908"/>
      <c r="EIC11" s="908"/>
      <c r="EID11" s="908"/>
      <c r="EIE11" s="908"/>
      <c r="EIF11" s="908"/>
      <c r="EIG11" s="908"/>
      <c r="EIH11" s="908"/>
      <c r="EII11" s="908"/>
      <c r="EIJ11" s="908"/>
      <c r="EIK11" s="908"/>
      <c r="EIL11" s="908"/>
      <c r="EIM11" s="908"/>
      <c r="EIN11" s="908"/>
      <c r="EIO11" s="908"/>
      <c r="EIP11" s="908"/>
      <c r="EIQ11" s="908"/>
      <c r="EIR11" s="908"/>
      <c r="EIS11" s="908"/>
      <c r="EIT11" s="908"/>
      <c r="EIU11" s="908"/>
      <c r="EIV11" s="908"/>
      <c r="EIW11" s="908"/>
      <c r="EIX11" s="908"/>
      <c r="EIY11" s="908"/>
      <c r="EIZ11" s="908"/>
      <c r="EJA11" s="908"/>
      <c r="EJB11" s="908"/>
      <c r="EJC11" s="908"/>
      <c r="EJD11" s="908"/>
      <c r="EJE11" s="908"/>
      <c r="EJF11" s="908"/>
      <c r="EJG11" s="908"/>
      <c r="EJH11" s="908"/>
      <c r="EJI11" s="908"/>
      <c r="EJJ11" s="908"/>
      <c r="EJK11" s="908"/>
      <c r="EJL11" s="908"/>
      <c r="EJM11" s="908"/>
      <c r="EJN11" s="908"/>
      <c r="EJO11" s="908"/>
      <c r="EJP11" s="908"/>
      <c r="EJQ11" s="908"/>
      <c r="EJR11" s="908"/>
      <c r="EJS11" s="908"/>
      <c r="EJT11" s="908"/>
      <c r="EJU11" s="908"/>
      <c r="EJV11" s="908"/>
      <c r="EJW11" s="908"/>
      <c r="EJX11" s="908"/>
      <c r="EJY11" s="908"/>
      <c r="EJZ11" s="908"/>
      <c r="EKA11" s="908"/>
      <c r="EKB11" s="908"/>
      <c r="EKC11" s="908"/>
      <c r="EKD11" s="908"/>
      <c r="EKE11" s="908"/>
      <c r="EKF11" s="908"/>
      <c r="EKG11" s="908"/>
      <c r="EKH11" s="908"/>
      <c r="EKI11" s="908"/>
      <c r="EKJ11" s="908"/>
      <c r="EKK11" s="908"/>
      <c r="EKL11" s="908"/>
      <c r="EKM11" s="908"/>
      <c r="EKN11" s="908"/>
      <c r="EKO11" s="908"/>
      <c r="EKP11" s="908"/>
      <c r="EKQ11" s="908"/>
      <c r="EKR11" s="908"/>
      <c r="EKS11" s="908"/>
      <c r="EKT11" s="908"/>
      <c r="EKU11" s="908"/>
      <c r="EKV11" s="908"/>
      <c r="EKW11" s="908"/>
      <c r="EKX11" s="908"/>
      <c r="EKY11" s="908"/>
      <c r="EKZ11" s="908"/>
      <c r="ELA11" s="908"/>
      <c r="ELB11" s="908"/>
      <c r="ELC11" s="908"/>
      <c r="ELD11" s="908"/>
      <c r="ELE11" s="908"/>
      <c r="ELF11" s="908"/>
      <c r="ELG11" s="908"/>
      <c r="ELH11" s="908"/>
      <c r="ELI11" s="908"/>
      <c r="ELJ11" s="908"/>
      <c r="ELK11" s="908"/>
      <c r="ELL11" s="908"/>
      <c r="ELM11" s="908"/>
      <c r="ELN11" s="908"/>
      <c r="ELO11" s="908"/>
      <c r="ELP11" s="908"/>
      <c r="ELQ11" s="908"/>
      <c r="ELR11" s="908"/>
      <c r="ELS11" s="908"/>
      <c r="ELT11" s="908"/>
      <c r="ELU11" s="908"/>
      <c r="ELV11" s="908"/>
      <c r="ELW11" s="908"/>
      <c r="ELX11" s="908"/>
      <c r="ELY11" s="908"/>
      <c r="ELZ11" s="908"/>
      <c r="EMA11" s="908"/>
      <c r="EMB11" s="908"/>
      <c r="EMC11" s="908"/>
      <c r="EMD11" s="908"/>
      <c r="EME11" s="908"/>
      <c r="EMF11" s="908"/>
      <c r="EMG11" s="908"/>
      <c r="EMH11" s="908"/>
      <c r="EMI11" s="908"/>
      <c r="EMJ11" s="908"/>
      <c r="EMK11" s="908"/>
      <c r="EML11" s="908"/>
      <c r="EMM11" s="908"/>
      <c r="EMN11" s="908"/>
      <c r="EMO11" s="908"/>
      <c r="EMP11" s="908"/>
      <c r="EMQ11" s="908"/>
      <c r="EMR11" s="908"/>
      <c r="EMS11" s="908"/>
      <c r="EMT11" s="908"/>
      <c r="EMU11" s="908"/>
      <c r="EMV11" s="908"/>
      <c r="EMW11" s="908"/>
      <c r="EMX11" s="908"/>
      <c r="EMY11" s="908"/>
      <c r="EMZ11" s="908"/>
      <c r="ENA11" s="908"/>
      <c r="ENB11" s="908"/>
      <c r="ENC11" s="908"/>
      <c r="END11" s="908"/>
      <c r="ENE11" s="908"/>
      <c r="ENF11" s="908"/>
      <c r="ENG11" s="908"/>
      <c r="ENH11" s="908"/>
      <c r="ENI11" s="908"/>
      <c r="ENJ11" s="908"/>
      <c r="ENK11" s="908"/>
      <c r="ENL11" s="908"/>
      <c r="ENM11" s="908"/>
      <c r="ENN11" s="908"/>
      <c r="ENO11" s="908"/>
      <c r="ENP11" s="908"/>
      <c r="ENQ11" s="908"/>
      <c r="ENR11" s="908"/>
      <c r="ENS11" s="908"/>
      <c r="ENT11" s="908"/>
      <c r="ENU11" s="908"/>
      <c r="ENV11" s="908"/>
      <c r="ENW11" s="908"/>
      <c r="ENX11" s="908"/>
      <c r="ENY11" s="908"/>
      <c r="ENZ11" s="908"/>
      <c r="EOA11" s="908"/>
      <c r="EOB11" s="908"/>
      <c r="EOC11" s="908"/>
      <c r="EOD11" s="908"/>
      <c r="EOE11" s="908"/>
      <c r="EOF11" s="908"/>
      <c r="EOG11" s="908"/>
      <c r="EOH11" s="908"/>
      <c r="EOI11" s="908"/>
      <c r="EOJ11" s="908"/>
      <c r="EOK11" s="908"/>
      <c r="EOL11" s="908"/>
      <c r="EOM11" s="908"/>
      <c r="EON11" s="908"/>
      <c r="EOO11" s="908"/>
      <c r="EOP11" s="908"/>
      <c r="EOQ11" s="908"/>
      <c r="EOR11" s="908"/>
      <c r="EOS11" s="908"/>
      <c r="EOT11" s="908"/>
      <c r="EOU11" s="908"/>
      <c r="EOV11" s="908"/>
      <c r="EOW11" s="908"/>
      <c r="EOX11" s="908"/>
      <c r="EOY11" s="908"/>
      <c r="EOZ11" s="908"/>
      <c r="EPA11" s="908"/>
      <c r="EPB11" s="908"/>
      <c r="EPC11" s="908"/>
      <c r="EPD11" s="908"/>
      <c r="EPE11" s="908"/>
      <c r="EPF11" s="908"/>
      <c r="EPG11" s="908"/>
      <c r="EPH11" s="908"/>
      <c r="EPI11" s="908"/>
      <c r="EPJ11" s="908"/>
      <c r="EPK11" s="908"/>
      <c r="EPL11" s="908"/>
      <c r="EPM11" s="908"/>
      <c r="EPN11" s="908"/>
      <c r="EPO11" s="908"/>
      <c r="EPP11" s="908"/>
      <c r="EPQ11" s="908"/>
      <c r="EPR11" s="908"/>
      <c r="EPS11" s="908"/>
      <c r="EPT11" s="908"/>
      <c r="EPU11" s="908"/>
      <c r="EPV11" s="908"/>
      <c r="EPW11" s="908"/>
      <c r="EPX11" s="908"/>
      <c r="EPY11" s="908"/>
      <c r="EPZ11" s="908"/>
      <c r="EQA11" s="908"/>
      <c r="EQB11" s="908"/>
      <c r="EQC11" s="908"/>
      <c r="EQD11" s="908"/>
      <c r="EQE11" s="908"/>
      <c r="EQF11" s="908"/>
      <c r="EQG11" s="908"/>
      <c r="EQH11" s="908"/>
      <c r="EQI11" s="908"/>
      <c r="EQJ11" s="908"/>
      <c r="EQK11" s="908"/>
      <c r="EQL11" s="908"/>
      <c r="EQM11" s="908"/>
      <c r="EQN11" s="908"/>
      <c r="EQO11" s="908"/>
      <c r="EQP11" s="908"/>
      <c r="EQQ11" s="908"/>
      <c r="EQR11" s="908"/>
      <c r="EQS11" s="908"/>
      <c r="EQT11" s="908"/>
      <c r="EQU11" s="908"/>
      <c r="EQV11" s="908"/>
      <c r="EQW11" s="908"/>
      <c r="EQX11" s="908"/>
      <c r="EQY11" s="908"/>
      <c r="EQZ11" s="908"/>
      <c r="ERA11" s="908"/>
      <c r="ERB11" s="908"/>
      <c r="ERC11" s="908"/>
      <c r="ERD11" s="908"/>
      <c r="ERE11" s="908"/>
      <c r="ERF11" s="908"/>
      <c r="ERG11" s="908"/>
      <c r="ERH11" s="908"/>
      <c r="ERI11" s="908"/>
      <c r="ERJ11" s="908"/>
      <c r="ERK11" s="908"/>
      <c r="ERL11" s="908"/>
      <c r="ERM11" s="908"/>
      <c r="ERN11" s="908"/>
      <c r="ERO11" s="908"/>
      <c r="ERP11" s="908"/>
      <c r="ERQ11" s="908"/>
      <c r="ERR11" s="908"/>
      <c r="ERS11" s="908"/>
      <c r="ERT11" s="908"/>
      <c r="ERU11" s="908"/>
      <c r="ERV11" s="908"/>
      <c r="ERW11" s="908"/>
      <c r="ERX11" s="908"/>
      <c r="ERY11" s="908"/>
      <c r="ERZ11" s="908"/>
      <c r="ESA11" s="908"/>
      <c r="ESB11" s="908"/>
      <c r="ESC11" s="908"/>
      <c r="ESD11" s="908"/>
      <c r="ESE11" s="908"/>
      <c r="ESF11" s="908"/>
      <c r="ESG11" s="908"/>
      <c r="ESH11" s="908"/>
      <c r="ESI11" s="908"/>
      <c r="ESJ11" s="908"/>
      <c r="ESK11" s="908"/>
      <c r="ESL11" s="908"/>
      <c r="ESM11" s="908"/>
      <c r="ESN11" s="908"/>
      <c r="ESO11" s="908"/>
      <c r="ESP11" s="908"/>
      <c r="ESQ11" s="908"/>
      <c r="ESR11" s="908"/>
      <c r="ESS11" s="908"/>
      <c r="EST11" s="908"/>
      <c r="ESU11" s="908"/>
      <c r="ESV11" s="908"/>
      <c r="ESW11" s="908"/>
      <c r="ESX11" s="908"/>
      <c r="ESY11" s="908"/>
      <c r="ESZ11" s="908"/>
      <c r="ETA11" s="908"/>
      <c r="ETB11" s="908"/>
      <c r="ETC11" s="908"/>
      <c r="ETD11" s="908"/>
      <c r="ETE11" s="908"/>
      <c r="ETF11" s="908"/>
      <c r="ETG11" s="908"/>
      <c r="ETH11" s="908"/>
      <c r="ETI11" s="908"/>
      <c r="ETJ11" s="908"/>
      <c r="ETK11" s="908"/>
      <c r="ETL11" s="908"/>
      <c r="ETM11" s="908"/>
      <c r="ETN11" s="908"/>
      <c r="ETO11" s="908"/>
      <c r="ETP11" s="908"/>
      <c r="ETQ11" s="908"/>
      <c r="ETR11" s="908"/>
      <c r="ETS11" s="908"/>
      <c r="ETT11" s="908"/>
      <c r="ETU11" s="908"/>
      <c r="ETV11" s="908"/>
      <c r="ETW11" s="908"/>
      <c r="ETX11" s="908"/>
      <c r="ETY11" s="908"/>
      <c r="ETZ11" s="908"/>
      <c r="EUA11" s="908"/>
      <c r="EUB11" s="908"/>
      <c r="EUC11" s="908"/>
      <c r="EUD11" s="908"/>
      <c r="EUE11" s="908"/>
      <c r="EUF11" s="908"/>
      <c r="EUG11" s="908"/>
      <c r="EUH11" s="908"/>
      <c r="EUI11" s="908"/>
      <c r="EUJ11" s="908"/>
      <c r="EUK11" s="908"/>
      <c r="EUL11" s="908"/>
      <c r="EUM11" s="908"/>
      <c r="EUN11" s="908"/>
      <c r="EUO11" s="908"/>
      <c r="EUP11" s="908"/>
      <c r="EUQ11" s="908"/>
      <c r="EUR11" s="908"/>
      <c r="EUS11" s="908"/>
      <c r="EUT11" s="908"/>
      <c r="EUU11" s="908"/>
      <c r="EUV11" s="908"/>
      <c r="EUW11" s="908"/>
      <c r="EUX11" s="908"/>
      <c r="EUY11" s="908"/>
      <c r="EUZ11" s="908"/>
      <c r="EVA11" s="908"/>
      <c r="EVB11" s="908"/>
      <c r="EVC11" s="908"/>
      <c r="EVD11" s="908"/>
      <c r="EVE11" s="908"/>
      <c r="EVF11" s="908"/>
      <c r="EVG11" s="908"/>
      <c r="EVH11" s="908"/>
      <c r="EVI11" s="908"/>
      <c r="EVJ11" s="908"/>
      <c r="EVK11" s="908"/>
      <c r="EVL11" s="908"/>
      <c r="EVM11" s="908"/>
      <c r="EVN11" s="908"/>
      <c r="EVO11" s="908"/>
      <c r="EVP11" s="908"/>
      <c r="EVQ11" s="908"/>
      <c r="EVR11" s="908"/>
      <c r="EVS11" s="908"/>
      <c r="EVT11" s="908"/>
      <c r="EVU11" s="908"/>
      <c r="EVV11" s="908"/>
      <c r="EVW11" s="908"/>
      <c r="EVX11" s="908"/>
      <c r="EVY11" s="908"/>
      <c r="EVZ11" s="908"/>
      <c r="EWA11" s="908"/>
      <c r="EWB11" s="908"/>
      <c r="EWC11" s="908"/>
      <c r="EWD11" s="908"/>
      <c r="EWE11" s="908"/>
      <c r="EWF11" s="908"/>
      <c r="EWG11" s="908"/>
      <c r="EWH11" s="908"/>
      <c r="EWI11" s="908"/>
      <c r="EWJ11" s="908"/>
      <c r="EWK11" s="908"/>
      <c r="EWL11" s="908"/>
      <c r="EWM11" s="908"/>
      <c r="EWN11" s="908"/>
      <c r="EWO11" s="908"/>
      <c r="EWP11" s="908"/>
      <c r="EWQ11" s="908"/>
      <c r="EWR11" s="908"/>
      <c r="EWS11" s="908"/>
      <c r="EWT11" s="908"/>
      <c r="EWU11" s="908"/>
      <c r="EWV11" s="908"/>
      <c r="EWW11" s="908"/>
      <c r="EWX11" s="908"/>
      <c r="EWY11" s="908"/>
      <c r="EWZ11" s="908"/>
      <c r="EXA11" s="908"/>
      <c r="EXB11" s="908"/>
      <c r="EXC11" s="908"/>
      <c r="EXD11" s="908"/>
      <c r="EXE11" s="908"/>
      <c r="EXF11" s="908"/>
      <c r="EXG11" s="908"/>
      <c r="EXH11" s="908"/>
      <c r="EXI11" s="908"/>
      <c r="EXJ11" s="908"/>
      <c r="EXK11" s="908"/>
      <c r="EXL11" s="908"/>
      <c r="EXM11" s="908"/>
      <c r="EXN11" s="908"/>
      <c r="EXO11" s="908"/>
      <c r="EXP11" s="908"/>
      <c r="EXQ11" s="908"/>
      <c r="EXR11" s="908"/>
      <c r="EXS11" s="908"/>
      <c r="EXT11" s="908"/>
      <c r="EXU11" s="908"/>
      <c r="EXV11" s="908"/>
      <c r="EXW11" s="908"/>
      <c r="EXX11" s="908"/>
      <c r="EXY11" s="908"/>
      <c r="EXZ11" s="908"/>
      <c r="EYA11" s="908"/>
      <c r="EYB11" s="908"/>
      <c r="EYC11" s="908"/>
      <c r="EYD11" s="908"/>
      <c r="EYE11" s="908"/>
      <c r="EYF11" s="908"/>
      <c r="EYG11" s="908"/>
      <c r="EYH11" s="908"/>
      <c r="EYI11" s="908"/>
      <c r="EYJ11" s="908"/>
      <c r="EYK11" s="908"/>
      <c r="EYL11" s="908"/>
      <c r="EYM11" s="908"/>
      <c r="EYN11" s="908"/>
      <c r="EYO11" s="908"/>
      <c r="EYP11" s="908"/>
      <c r="EYQ11" s="908"/>
      <c r="EYR11" s="908"/>
      <c r="EYS11" s="908"/>
      <c r="EYT11" s="908"/>
      <c r="EYU11" s="908"/>
      <c r="EYV11" s="908"/>
      <c r="EYW11" s="908"/>
      <c r="EYX11" s="908"/>
      <c r="EYY11" s="908"/>
      <c r="EYZ11" s="908"/>
      <c r="EZA11" s="908"/>
      <c r="EZB11" s="908"/>
      <c r="EZC11" s="908"/>
      <c r="EZD11" s="908"/>
      <c r="EZE11" s="908"/>
      <c r="EZF11" s="908"/>
      <c r="EZG11" s="908"/>
      <c r="EZH11" s="908"/>
      <c r="EZI11" s="908"/>
      <c r="EZJ11" s="908"/>
      <c r="EZK11" s="908"/>
      <c r="EZL11" s="908"/>
      <c r="EZM11" s="908"/>
      <c r="EZN11" s="908"/>
      <c r="EZO11" s="908"/>
      <c r="EZP11" s="908"/>
      <c r="EZQ11" s="908"/>
      <c r="EZR11" s="908"/>
      <c r="EZS11" s="908"/>
      <c r="EZT11" s="908"/>
      <c r="EZU11" s="908"/>
      <c r="EZV11" s="908"/>
      <c r="EZW11" s="908"/>
      <c r="EZX11" s="908"/>
      <c r="EZY11" s="908"/>
      <c r="EZZ11" s="908"/>
      <c r="FAA11" s="908"/>
      <c r="FAB11" s="908"/>
      <c r="FAC11" s="908"/>
      <c r="FAD11" s="908"/>
      <c r="FAE11" s="908"/>
      <c r="FAF11" s="908"/>
      <c r="FAG11" s="908"/>
      <c r="FAH11" s="908"/>
      <c r="FAI11" s="908"/>
      <c r="FAJ11" s="908"/>
      <c r="FAK11" s="908"/>
      <c r="FAL11" s="908"/>
      <c r="FAM11" s="908"/>
      <c r="FAN11" s="908"/>
      <c r="FAO11" s="908"/>
      <c r="FAP11" s="908"/>
      <c r="FAQ11" s="908"/>
      <c r="FAR11" s="908"/>
      <c r="FAS11" s="908"/>
      <c r="FAT11" s="908"/>
      <c r="FAU11" s="908"/>
      <c r="FAV11" s="908"/>
      <c r="FAW11" s="908"/>
      <c r="FAX11" s="908"/>
      <c r="FAY11" s="908"/>
      <c r="FAZ11" s="908"/>
      <c r="FBA11" s="908"/>
      <c r="FBB11" s="908"/>
      <c r="FBC11" s="908"/>
      <c r="FBD11" s="908"/>
      <c r="FBE11" s="908"/>
      <c r="FBF11" s="908"/>
      <c r="FBG11" s="908"/>
      <c r="FBH11" s="908"/>
      <c r="FBI11" s="908"/>
      <c r="FBJ11" s="908"/>
      <c r="FBK11" s="908"/>
      <c r="FBL11" s="908"/>
      <c r="FBM11" s="908"/>
      <c r="FBN11" s="908"/>
      <c r="FBO11" s="908"/>
      <c r="FBP11" s="908"/>
      <c r="FBQ11" s="908"/>
      <c r="FBR11" s="908"/>
      <c r="FBS11" s="908"/>
      <c r="FBT11" s="908"/>
      <c r="FBU11" s="908"/>
      <c r="FBV11" s="908"/>
      <c r="FBW11" s="908"/>
      <c r="FBX11" s="908"/>
      <c r="FBY11" s="908"/>
      <c r="FBZ11" s="908"/>
      <c r="FCA11" s="908"/>
      <c r="FCB11" s="908"/>
      <c r="FCC11" s="908"/>
      <c r="FCD11" s="908"/>
      <c r="FCE11" s="908"/>
      <c r="FCF11" s="908"/>
      <c r="FCG11" s="908"/>
      <c r="FCH11" s="908"/>
      <c r="FCI11" s="908"/>
      <c r="FCJ11" s="908"/>
      <c r="FCK11" s="908"/>
      <c r="FCL11" s="908"/>
      <c r="FCM11" s="908"/>
      <c r="FCN11" s="908"/>
      <c r="FCO11" s="908"/>
      <c r="FCP11" s="908"/>
      <c r="FCQ11" s="908"/>
      <c r="FCR11" s="908"/>
      <c r="FCS11" s="908"/>
      <c r="FCT11" s="908"/>
      <c r="FCU11" s="908"/>
      <c r="FCV11" s="908"/>
      <c r="FCW11" s="908"/>
      <c r="FCX11" s="908"/>
      <c r="FCY11" s="908"/>
      <c r="FCZ11" s="908"/>
      <c r="FDA11" s="908"/>
      <c r="FDB11" s="908"/>
      <c r="FDC11" s="908"/>
      <c r="FDD11" s="908"/>
      <c r="FDE11" s="908"/>
      <c r="FDF11" s="908"/>
      <c r="FDG11" s="908"/>
      <c r="FDH11" s="908"/>
      <c r="FDI11" s="908"/>
      <c r="FDJ11" s="908"/>
      <c r="FDK11" s="908"/>
      <c r="FDL11" s="908"/>
      <c r="FDM11" s="908"/>
      <c r="FDN11" s="908"/>
      <c r="FDO11" s="908"/>
      <c r="FDP11" s="908"/>
      <c r="FDQ11" s="908"/>
      <c r="FDR11" s="908"/>
      <c r="FDS11" s="908"/>
      <c r="FDT11" s="908"/>
      <c r="FDU11" s="908"/>
      <c r="FDV11" s="908"/>
      <c r="FDW11" s="908"/>
      <c r="FDX11" s="908"/>
      <c r="FDY11" s="908"/>
      <c r="FDZ11" s="908"/>
      <c r="FEA11" s="908"/>
      <c r="FEB11" s="908"/>
      <c r="FEC11" s="908"/>
      <c r="FED11" s="908"/>
      <c r="FEE11" s="908"/>
      <c r="FEF11" s="908"/>
      <c r="FEG11" s="908"/>
      <c r="FEH11" s="908"/>
      <c r="FEI11" s="908"/>
      <c r="FEJ11" s="908"/>
      <c r="FEK11" s="908"/>
      <c r="FEL11" s="908"/>
      <c r="FEM11" s="908"/>
      <c r="FEN11" s="908"/>
      <c r="FEO11" s="908"/>
      <c r="FEP11" s="908"/>
      <c r="FEQ11" s="908"/>
      <c r="FER11" s="908"/>
      <c r="FES11" s="908"/>
      <c r="FET11" s="908"/>
      <c r="FEU11" s="908"/>
      <c r="FEV11" s="908"/>
      <c r="FEW11" s="908"/>
      <c r="FEX11" s="908"/>
      <c r="FEY11" s="908"/>
      <c r="FEZ11" s="908"/>
      <c r="FFA11" s="908"/>
      <c r="FFB11" s="908"/>
      <c r="FFC11" s="908"/>
      <c r="FFD11" s="908"/>
      <c r="FFE11" s="908"/>
      <c r="FFF11" s="908"/>
      <c r="FFG11" s="908"/>
      <c r="FFH11" s="908"/>
      <c r="FFI11" s="908"/>
      <c r="FFJ11" s="908"/>
      <c r="FFK11" s="908"/>
      <c r="FFL11" s="908"/>
      <c r="FFM11" s="908"/>
      <c r="FFN11" s="908"/>
      <c r="FFO11" s="908"/>
      <c r="FFP11" s="908"/>
      <c r="FFQ11" s="908"/>
      <c r="FFR11" s="908"/>
      <c r="FFS11" s="908"/>
      <c r="FFT11" s="908"/>
      <c r="FFU11" s="908"/>
      <c r="FFV11" s="908"/>
      <c r="FFW11" s="908"/>
      <c r="FFX11" s="908"/>
      <c r="FFY11" s="908"/>
      <c r="FFZ11" s="908"/>
      <c r="FGA11" s="908"/>
      <c r="FGB11" s="908"/>
      <c r="FGC11" s="908"/>
      <c r="FGD11" s="908"/>
      <c r="FGE11" s="908"/>
      <c r="FGF11" s="908"/>
      <c r="FGG11" s="908"/>
      <c r="FGH11" s="908"/>
      <c r="FGI11" s="908"/>
      <c r="FGJ11" s="908"/>
      <c r="FGK11" s="908"/>
      <c r="FGL11" s="908"/>
      <c r="FGM11" s="908"/>
      <c r="FGN11" s="908"/>
      <c r="FGO11" s="908"/>
      <c r="FGP11" s="908"/>
      <c r="FGQ11" s="908"/>
      <c r="FGR11" s="908"/>
      <c r="FGS11" s="908"/>
      <c r="FGT11" s="908"/>
      <c r="FGU11" s="908"/>
      <c r="FGV11" s="908"/>
      <c r="FGW11" s="908"/>
      <c r="FGX11" s="908"/>
      <c r="FGY11" s="908"/>
      <c r="FGZ11" s="908"/>
      <c r="FHA11" s="908"/>
      <c r="FHB11" s="908"/>
      <c r="FHC11" s="908"/>
      <c r="FHD11" s="908"/>
      <c r="FHE11" s="908"/>
      <c r="FHF11" s="908"/>
      <c r="FHG11" s="908"/>
      <c r="FHH11" s="908"/>
      <c r="FHI11" s="908"/>
      <c r="FHJ11" s="908"/>
      <c r="FHK11" s="908"/>
      <c r="FHL11" s="908"/>
      <c r="FHM11" s="908"/>
      <c r="FHN11" s="908"/>
      <c r="FHO11" s="908"/>
      <c r="FHP11" s="908"/>
      <c r="FHQ11" s="908"/>
      <c r="FHR11" s="908"/>
      <c r="FHS11" s="908"/>
      <c r="FHT11" s="908"/>
      <c r="FHU11" s="908"/>
      <c r="FHV11" s="908"/>
      <c r="FHW11" s="908"/>
      <c r="FHX11" s="908"/>
      <c r="FHY11" s="908"/>
      <c r="FHZ11" s="908"/>
      <c r="FIA11" s="908"/>
      <c r="FIB11" s="908"/>
      <c r="FIC11" s="908"/>
      <c r="FID11" s="908"/>
      <c r="FIE11" s="908"/>
      <c r="FIF11" s="908"/>
      <c r="FIG11" s="908"/>
      <c r="FIH11" s="908"/>
      <c r="FII11" s="908"/>
      <c r="FIJ11" s="908"/>
      <c r="FIK11" s="908"/>
      <c r="FIL11" s="908"/>
      <c r="FIM11" s="908"/>
      <c r="FIN11" s="908"/>
      <c r="FIO11" s="908"/>
      <c r="FIP11" s="908"/>
      <c r="FIQ11" s="908"/>
      <c r="FIR11" s="908"/>
      <c r="FIS11" s="908"/>
      <c r="FIT11" s="908"/>
      <c r="FIU11" s="908"/>
      <c r="FIV11" s="908"/>
      <c r="FIW11" s="908"/>
      <c r="FIX11" s="908"/>
      <c r="FIY11" s="908"/>
      <c r="FIZ11" s="908"/>
      <c r="FJA11" s="908"/>
      <c r="FJB11" s="908"/>
      <c r="FJC11" s="908"/>
      <c r="FJD11" s="908"/>
      <c r="FJE11" s="908"/>
      <c r="FJF11" s="908"/>
      <c r="FJG11" s="908"/>
      <c r="FJH11" s="908"/>
      <c r="FJI11" s="908"/>
      <c r="FJJ11" s="908"/>
      <c r="FJK11" s="908"/>
      <c r="FJL11" s="908"/>
      <c r="FJM11" s="908"/>
      <c r="FJN11" s="908"/>
      <c r="FJO11" s="908"/>
      <c r="FJP11" s="908"/>
      <c r="FJQ11" s="908"/>
      <c r="FJR11" s="908"/>
      <c r="FJS11" s="908"/>
      <c r="FJT11" s="908"/>
      <c r="FJU11" s="908"/>
      <c r="FJV11" s="908"/>
      <c r="FJW11" s="908"/>
      <c r="FJX11" s="908"/>
      <c r="FJY11" s="908"/>
      <c r="FJZ11" s="908"/>
      <c r="FKA11" s="908"/>
      <c r="FKB11" s="908"/>
      <c r="FKC11" s="908"/>
      <c r="FKD11" s="908"/>
      <c r="FKE11" s="908"/>
      <c r="FKF11" s="908"/>
      <c r="FKG11" s="908"/>
      <c r="FKH11" s="908"/>
      <c r="FKI11" s="908"/>
      <c r="FKJ11" s="908"/>
      <c r="FKK11" s="908"/>
      <c r="FKL11" s="908"/>
      <c r="FKM11" s="908"/>
      <c r="FKN11" s="908"/>
      <c r="FKO11" s="908"/>
      <c r="FKP11" s="908"/>
      <c r="FKQ11" s="908"/>
      <c r="FKR11" s="908"/>
      <c r="FKS11" s="908"/>
      <c r="FKT11" s="908"/>
      <c r="FKU11" s="908"/>
      <c r="FKV11" s="908"/>
      <c r="FKW11" s="908"/>
      <c r="FKX11" s="908"/>
      <c r="FKY11" s="908"/>
      <c r="FKZ11" s="908"/>
      <c r="FLA11" s="908"/>
      <c r="FLB11" s="908"/>
      <c r="FLC11" s="908"/>
      <c r="FLD11" s="908"/>
      <c r="FLE11" s="908"/>
      <c r="FLF11" s="908"/>
      <c r="FLG11" s="908"/>
      <c r="FLH11" s="908"/>
      <c r="FLI11" s="908"/>
      <c r="FLJ11" s="908"/>
      <c r="FLK11" s="908"/>
      <c r="FLL11" s="908"/>
      <c r="FLM11" s="908"/>
      <c r="FLN11" s="908"/>
      <c r="FLO11" s="908"/>
      <c r="FLP11" s="908"/>
      <c r="FLQ11" s="908"/>
      <c r="FLR11" s="908"/>
      <c r="FLS11" s="908"/>
      <c r="FLT11" s="908"/>
      <c r="FLU11" s="908"/>
      <c r="FLV11" s="908"/>
      <c r="FLW11" s="908"/>
      <c r="FLX11" s="908"/>
      <c r="FLY11" s="908"/>
      <c r="FLZ11" s="908"/>
      <c r="FMA11" s="908"/>
      <c r="FMB11" s="908"/>
      <c r="FMC11" s="908"/>
      <c r="FMD11" s="908"/>
      <c r="FME11" s="908"/>
      <c r="FMF11" s="908"/>
      <c r="FMG11" s="908"/>
      <c r="FMH11" s="908"/>
      <c r="FMI11" s="908"/>
      <c r="FMJ11" s="908"/>
      <c r="FMK11" s="908"/>
      <c r="FML11" s="908"/>
      <c r="FMM11" s="908"/>
      <c r="FMN11" s="908"/>
      <c r="FMO11" s="908"/>
      <c r="FMP11" s="908"/>
      <c r="FMQ11" s="908"/>
      <c r="FMR11" s="908"/>
      <c r="FMS11" s="908"/>
      <c r="FMT11" s="908"/>
      <c r="FMU11" s="908"/>
      <c r="FMV11" s="908"/>
      <c r="FMW11" s="908"/>
      <c r="FMX11" s="908"/>
      <c r="FMY11" s="908"/>
      <c r="FMZ11" s="908"/>
      <c r="FNA11" s="908"/>
      <c r="FNB11" s="908"/>
      <c r="FNC11" s="908"/>
      <c r="FND11" s="908"/>
      <c r="FNE11" s="908"/>
      <c r="FNF11" s="908"/>
      <c r="FNG11" s="908"/>
      <c r="FNH11" s="908"/>
      <c r="FNI11" s="908"/>
      <c r="FNJ11" s="908"/>
      <c r="FNK11" s="908"/>
      <c r="FNL11" s="908"/>
      <c r="FNM11" s="908"/>
      <c r="FNN11" s="908"/>
      <c r="FNO11" s="908"/>
      <c r="FNP11" s="908"/>
      <c r="FNQ11" s="908"/>
      <c r="FNR11" s="908"/>
      <c r="FNS11" s="908"/>
      <c r="FNT11" s="908"/>
      <c r="FNU11" s="908"/>
      <c r="FNV11" s="908"/>
      <c r="FNW11" s="908"/>
      <c r="FNX11" s="908"/>
      <c r="FNY11" s="908"/>
      <c r="FNZ11" s="908"/>
      <c r="FOA11" s="908"/>
      <c r="FOB11" s="908"/>
      <c r="FOC11" s="908"/>
      <c r="FOD11" s="908"/>
      <c r="FOE11" s="908"/>
      <c r="FOF11" s="908"/>
      <c r="FOG11" s="908"/>
      <c r="FOH11" s="908"/>
      <c r="FOI11" s="908"/>
      <c r="FOJ11" s="908"/>
      <c r="FOK11" s="908"/>
      <c r="FOL11" s="908"/>
      <c r="FOM11" s="908"/>
      <c r="FON11" s="908"/>
      <c r="FOO11" s="908"/>
      <c r="FOP11" s="908"/>
      <c r="FOQ11" s="908"/>
      <c r="FOR11" s="908"/>
      <c r="FOS11" s="908"/>
      <c r="FOT11" s="908"/>
      <c r="FOU11" s="908"/>
      <c r="FOV11" s="908"/>
      <c r="FOW11" s="908"/>
      <c r="FOX11" s="908"/>
      <c r="FOY11" s="908"/>
      <c r="FOZ11" s="908"/>
      <c r="FPA11" s="908"/>
      <c r="FPB11" s="908"/>
      <c r="FPC11" s="908"/>
      <c r="FPD11" s="908"/>
      <c r="FPE11" s="908"/>
      <c r="FPF11" s="908"/>
      <c r="FPG11" s="908"/>
      <c r="FPH11" s="908"/>
      <c r="FPI11" s="908"/>
      <c r="FPJ11" s="908"/>
      <c r="FPK11" s="908"/>
      <c r="FPL11" s="908"/>
      <c r="FPM11" s="908"/>
      <c r="FPN11" s="908"/>
      <c r="FPO11" s="908"/>
      <c r="FPP11" s="908"/>
      <c r="FPQ11" s="908"/>
      <c r="FPR11" s="908"/>
      <c r="FPS11" s="908"/>
      <c r="FPT11" s="908"/>
      <c r="FPU11" s="908"/>
      <c r="FPV11" s="908"/>
      <c r="FPW11" s="908"/>
      <c r="FPX11" s="908"/>
      <c r="FPY11" s="908"/>
      <c r="FPZ11" s="908"/>
      <c r="FQA11" s="908"/>
      <c r="FQB11" s="908"/>
      <c r="FQC11" s="908"/>
      <c r="FQD11" s="908"/>
      <c r="FQE11" s="908"/>
      <c r="FQF11" s="908"/>
      <c r="FQG11" s="908"/>
      <c r="FQH11" s="908"/>
      <c r="FQI11" s="908"/>
      <c r="FQJ11" s="908"/>
      <c r="FQK11" s="908"/>
      <c r="FQL11" s="908"/>
      <c r="FQM11" s="908"/>
      <c r="FQN11" s="908"/>
      <c r="FQO11" s="908"/>
      <c r="FQP11" s="908"/>
      <c r="FQQ11" s="908"/>
      <c r="FQR11" s="908"/>
      <c r="FQS11" s="908"/>
      <c r="FQT11" s="908"/>
      <c r="FQU11" s="908"/>
      <c r="FQV11" s="908"/>
      <c r="FQW11" s="908"/>
      <c r="FQX11" s="908"/>
      <c r="FQY11" s="908"/>
      <c r="FQZ11" s="908"/>
      <c r="FRA11" s="908"/>
      <c r="FRB11" s="908"/>
      <c r="FRC11" s="908"/>
      <c r="FRD11" s="908"/>
      <c r="FRE11" s="908"/>
      <c r="FRF11" s="908"/>
      <c r="FRG11" s="908"/>
      <c r="FRH11" s="908"/>
      <c r="FRI11" s="908"/>
      <c r="FRJ11" s="908"/>
      <c r="FRK11" s="908"/>
      <c r="FRL11" s="908"/>
      <c r="FRM11" s="908"/>
      <c r="FRN11" s="908"/>
      <c r="FRO11" s="908"/>
      <c r="FRP11" s="908"/>
      <c r="FRQ11" s="908"/>
      <c r="FRR11" s="908"/>
      <c r="FRS11" s="908"/>
      <c r="FRT11" s="908"/>
      <c r="FRU11" s="908"/>
      <c r="FRV11" s="908"/>
      <c r="FRW11" s="908"/>
      <c r="FRX11" s="908"/>
      <c r="FRY11" s="908"/>
      <c r="FRZ11" s="908"/>
      <c r="FSA11" s="908"/>
      <c r="FSB11" s="908"/>
      <c r="FSC11" s="908"/>
      <c r="FSD11" s="908"/>
      <c r="FSE11" s="908"/>
      <c r="FSF11" s="908"/>
      <c r="FSG11" s="908"/>
      <c r="FSH11" s="908"/>
      <c r="FSI11" s="908"/>
      <c r="FSJ11" s="908"/>
      <c r="FSK11" s="908"/>
      <c r="FSL11" s="908"/>
      <c r="FSM11" s="908"/>
      <c r="FSN11" s="908"/>
      <c r="FSO11" s="908"/>
      <c r="FSP11" s="908"/>
      <c r="FSQ11" s="908"/>
      <c r="FSR11" s="908"/>
      <c r="FSS11" s="908"/>
      <c r="FST11" s="908"/>
      <c r="FSU11" s="908"/>
      <c r="FSV11" s="908"/>
      <c r="FSW11" s="908"/>
      <c r="FSX11" s="908"/>
      <c r="FSY11" s="908"/>
      <c r="FSZ11" s="908"/>
      <c r="FTA11" s="908"/>
      <c r="FTB11" s="908"/>
      <c r="FTC11" s="908"/>
      <c r="FTD11" s="908"/>
      <c r="FTE11" s="908"/>
      <c r="FTF11" s="908"/>
      <c r="FTG11" s="908"/>
      <c r="FTH11" s="908"/>
      <c r="FTI11" s="908"/>
      <c r="FTJ11" s="908"/>
      <c r="FTK11" s="908"/>
      <c r="FTL11" s="908"/>
      <c r="FTM11" s="908"/>
      <c r="FTN11" s="908"/>
      <c r="FTO11" s="908"/>
      <c r="FTP11" s="908"/>
      <c r="FTQ11" s="908"/>
      <c r="FTR11" s="908"/>
      <c r="FTS11" s="908"/>
      <c r="FTT11" s="908"/>
      <c r="FTU11" s="908"/>
      <c r="FTV11" s="908"/>
      <c r="FTW11" s="908"/>
      <c r="FTX11" s="908"/>
      <c r="FTY11" s="908"/>
      <c r="FTZ11" s="908"/>
      <c r="FUA11" s="908"/>
      <c r="FUB11" s="908"/>
      <c r="FUC11" s="908"/>
      <c r="FUD11" s="908"/>
      <c r="FUE11" s="908"/>
      <c r="FUF11" s="908"/>
      <c r="FUG11" s="908"/>
      <c r="FUH11" s="908"/>
      <c r="FUI11" s="908"/>
      <c r="FUJ11" s="908"/>
      <c r="FUK11" s="908"/>
      <c r="FUL11" s="908"/>
      <c r="FUM11" s="908"/>
      <c r="FUN11" s="908"/>
      <c r="FUO11" s="908"/>
      <c r="FUP11" s="908"/>
      <c r="FUQ11" s="908"/>
      <c r="FUR11" s="908"/>
      <c r="FUS11" s="908"/>
      <c r="FUT11" s="908"/>
      <c r="FUU11" s="908"/>
      <c r="FUV11" s="908"/>
      <c r="FUW11" s="908"/>
      <c r="FUX11" s="908"/>
      <c r="FUY11" s="908"/>
      <c r="FUZ11" s="908"/>
      <c r="FVA11" s="908"/>
      <c r="FVB11" s="908"/>
      <c r="FVC11" s="908"/>
      <c r="FVD11" s="908"/>
      <c r="FVE11" s="908"/>
      <c r="FVF11" s="908"/>
      <c r="FVG11" s="908"/>
      <c r="FVH11" s="908"/>
      <c r="FVI11" s="908"/>
      <c r="FVJ11" s="908"/>
      <c r="FVK11" s="908"/>
      <c r="FVL11" s="908"/>
      <c r="FVM11" s="908"/>
      <c r="FVN11" s="908"/>
      <c r="FVO11" s="908"/>
      <c r="FVP11" s="908"/>
      <c r="FVQ11" s="908"/>
      <c r="FVR11" s="908"/>
      <c r="FVS11" s="908"/>
      <c r="FVT11" s="908"/>
      <c r="FVU11" s="908"/>
      <c r="FVV11" s="908"/>
      <c r="FVW11" s="908"/>
      <c r="FVX11" s="908"/>
      <c r="FVY11" s="908"/>
      <c r="FVZ11" s="908"/>
      <c r="FWA11" s="908"/>
      <c r="FWB11" s="908"/>
      <c r="FWC11" s="908"/>
      <c r="FWD11" s="908"/>
      <c r="FWE11" s="908"/>
      <c r="FWF11" s="908"/>
      <c r="FWG11" s="908"/>
      <c r="FWH11" s="908"/>
      <c r="FWI11" s="908"/>
      <c r="FWJ11" s="908"/>
      <c r="FWK11" s="908"/>
      <c r="FWL11" s="908"/>
      <c r="FWM11" s="908"/>
      <c r="FWN11" s="908"/>
      <c r="FWO11" s="908"/>
      <c r="FWP11" s="908"/>
      <c r="FWQ11" s="908"/>
      <c r="FWR11" s="908"/>
      <c r="FWS11" s="908"/>
      <c r="FWT11" s="908"/>
      <c r="FWU11" s="908"/>
      <c r="FWV11" s="908"/>
      <c r="FWW11" s="908"/>
      <c r="FWX11" s="908"/>
      <c r="FWY11" s="908"/>
      <c r="FWZ11" s="908"/>
      <c r="FXA11" s="908"/>
      <c r="FXB11" s="908"/>
      <c r="FXC11" s="908"/>
      <c r="FXD11" s="908"/>
      <c r="FXE11" s="908"/>
      <c r="FXF11" s="908"/>
      <c r="FXG11" s="908"/>
      <c r="FXH11" s="908"/>
      <c r="FXI11" s="908"/>
      <c r="FXJ11" s="908"/>
      <c r="FXK11" s="908"/>
      <c r="FXL11" s="908"/>
      <c r="FXM11" s="908"/>
      <c r="FXN11" s="908"/>
      <c r="FXO11" s="908"/>
      <c r="FXP11" s="908"/>
      <c r="FXQ11" s="908"/>
      <c r="FXR11" s="908"/>
      <c r="FXS11" s="908"/>
      <c r="FXT11" s="908"/>
      <c r="FXU11" s="908"/>
      <c r="FXV11" s="908"/>
      <c r="FXW11" s="908"/>
      <c r="FXX11" s="908"/>
      <c r="FXY11" s="908"/>
      <c r="FXZ11" s="908"/>
      <c r="FYA11" s="908"/>
      <c r="FYB11" s="908"/>
      <c r="FYC11" s="908"/>
      <c r="FYD11" s="908"/>
      <c r="FYE11" s="908"/>
      <c r="FYF11" s="908"/>
      <c r="FYG11" s="908"/>
      <c r="FYH11" s="908"/>
      <c r="FYI11" s="908"/>
      <c r="FYJ11" s="908"/>
      <c r="FYK11" s="908"/>
      <c r="FYL11" s="908"/>
      <c r="FYM11" s="908"/>
      <c r="FYN11" s="908"/>
      <c r="FYO11" s="908"/>
      <c r="FYP11" s="908"/>
      <c r="FYQ11" s="908"/>
      <c r="FYR11" s="908"/>
      <c r="FYS11" s="908"/>
      <c r="FYT11" s="908"/>
      <c r="FYU11" s="908"/>
      <c r="FYV11" s="908"/>
      <c r="FYW11" s="908"/>
      <c r="FYX11" s="908"/>
      <c r="FYY11" s="908"/>
      <c r="FYZ11" s="908"/>
      <c r="FZA11" s="908"/>
      <c r="FZB11" s="908"/>
      <c r="FZC11" s="908"/>
      <c r="FZD11" s="908"/>
      <c r="FZE11" s="908"/>
      <c r="FZF11" s="908"/>
      <c r="FZG11" s="908"/>
      <c r="FZH11" s="908"/>
      <c r="FZI11" s="908"/>
      <c r="FZJ11" s="908"/>
      <c r="FZK11" s="908"/>
      <c r="FZL11" s="908"/>
      <c r="FZM11" s="908"/>
      <c r="FZN11" s="908"/>
      <c r="FZO11" s="908"/>
      <c r="FZP11" s="908"/>
      <c r="FZQ11" s="908"/>
      <c r="FZR11" s="908"/>
      <c r="FZS11" s="908"/>
      <c r="FZT11" s="908"/>
      <c r="FZU11" s="908"/>
      <c r="FZV11" s="908"/>
      <c r="FZW11" s="908"/>
      <c r="FZX11" s="908"/>
      <c r="FZY11" s="908"/>
      <c r="FZZ11" s="908"/>
      <c r="GAA11" s="908"/>
      <c r="GAB11" s="908"/>
      <c r="GAC11" s="908"/>
      <c r="GAD11" s="908"/>
      <c r="GAE11" s="908"/>
      <c r="GAF11" s="908"/>
      <c r="GAG11" s="908"/>
      <c r="GAH11" s="908"/>
      <c r="GAI11" s="908"/>
      <c r="GAJ11" s="908"/>
      <c r="GAK11" s="908"/>
      <c r="GAL11" s="908"/>
      <c r="GAM11" s="908"/>
      <c r="GAN11" s="908"/>
      <c r="GAO11" s="908"/>
      <c r="GAP11" s="908"/>
      <c r="GAQ11" s="908"/>
      <c r="GAR11" s="908"/>
      <c r="GAS11" s="908"/>
      <c r="GAT11" s="908"/>
      <c r="GAU11" s="908"/>
      <c r="GAV11" s="908"/>
      <c r="GAW11" s="908"/>
      <c r="GAX11" s="908"/>
      <c r="GAY11" s="908"/>
      <c r="GAZ11" s="908"/>
      <c r="GBA11" s="908"/>
      <c r="GBB11" s="908"/>
      <c r="GBC11" s="908"/>
      <c r="GBD11" s="908"/>
      <c r="GBE11" s="908"/>
      <c r="GBF11" s="908"/>
      <c r="GBG11" s="908"/>
      <c r="GBH11" s="908"/>
      <c r="GBI11" s="908"/>
      <c r="GBJ11" s="908"/>
      <c r="GBK11" s="908"/>
      <c r="GBL11" s="908"/>
      <c r="GBM11" s="908"/>
      <c r="GBN11" s="908"/>
      <c r="GBO11" s="908"/>
      <c r="GBP11" s="908"/>
      <c r="GBQ11" s="908"/>
      <c r="GBR11" s="908"/>
      <c r="GBS11" s="908"/>
      <c r="GBT11" s="908"/>
      <c r="GBU11" s="908"/>
      <c r="GBV11" s="908"/>
      <c r="GBW11" s="908"/>
      <c r="GBX11" s="908"/>
      <c r="GBY11" s="908"/>
      <c r="GBZ11" s="908"/>
      <c r="GCA11" s="908"/>
      <c r="GCB11" s="908"/>
      <c r="GCC11" s="908"/>
      <c r="GCD11" s="908"/>
      <c r="GCE11" s="908"/>
      <c r="GCF11" s="908"/>
      <c r="GCG11" s="908"/>
      <c r="GCH11" s="908"/>
      <c r="GCI11" s="908"/>
      <c r="GCJ11" s="908"/>
      <c r="GCK11" s="908"/>
      <c r="GCL11" s="908"/>
      <c r="GCM11" s="908"/>
      <c r="GCN11" s="908"/>
      <c r="GCO11" s="908"/>
      <c r="GCP11" s="908"/>
      <c r="GCQ11" s="908"/>
      <c r="GCR11" s="908"/>
      <c r="GCS11" s="908"/>
      <c r="GCT11" s="908"/>
      <c r="GCU11" s="908"/>
      <c r="GCV11" s="908"/>
      <c r="GCW11" s="908"/>
      <c r="GCX11" s="908"/>
      <c r="GCY11" s="908"/>
      <c r="GCZ11" s="908"/>
      <c r="GDA11" s="908"/>
      <c r="GDB11" s="908"/>
      <c r="GDC11" s="908"/>
      <c r="GDD11" s="908"/>
      <c r="GDE11" s="908"/>
      <c r="GDF11" s="908"/>
      <c r="GDG11" s="908"/>
      <c r="GDH11" s="908"/>
      <c r="GDI11" s="908"/>
      <c r="GDJ11" s="908"/>
      <c r="GDK11" s="908"/>
      <c r="GDL11" s="908"/>
      <c r="GDM11" s="908"/>
      <c r="GDN11" s="908"/>
      <c r="GDO11" s="908"/>
      <c r="GDP11" s="908"/>
      <c r="GDQ11" s="908"/>
      <c r="GDR11" s="908"/>
      <c r="GDS11" s="908"/>
      <c r="GDT11" s="908"/>
      <c r="GDU11" s="908"/>
      <c r="GDV11" s="908"/>
      <c r="GDW11" s="908"/>
      <c r="GDX11" s="908"/>
      <c r="GDY11" s="908"/>
      <c r="GDZ11" s="908"/>
      <c r="GEA11" s="908"/>
      <c r="GEB11" s="908"/>
      <c r="GEC11" s="908"/>
      <c r="GED11" s="908"/>
      <c r="GEE11" s="908"/>
      <c r="GEF11" s="908"/>
      <c r="GEG11" s="908"/>
      <c r="GEH11" s="908"/>
      <c r="GEI11" s="908"/>
      <c r="GEJ11" s="908"/>
      <c r="GEK11" s="908"/>
      <c r="GEL11" s="908"/>
      <c r="GEM11" s="908"/>
      <c r="GEN11" s="908"/>
      <c r="GEO11" s="908"/>
      <c r="GEP11" s="908"/>
      <c r="GEQ11" s="908"/>
      <c r="GER11" s="908"/>
      <c r="GES11" s="908"/>
      <c r="GET11" s="908"/>
      <c r="GEU11" s="908"/>
      <c r="GEV11" s="908"/>
      <c r="GEW11" s="908"/>
      <c r="GEX11" s="908"/>
      <c r="GEY11" s="908"/>
      <c r="GEZ11" s="908"/>
      <c r="GFA11" s="908"/>
      <c r="GFB11" s="908"/>
      <c r="GFC11" s="908"/>
      <c r="GFD11" s="908"/>
      <c r="GFE11" s="908"/>
      <c r="GFF11" s="908"/>
      <c r="GFG11" s="908"/>
      <c r="GFH11" s="908"/>
      <c r="GFI11" s="908"/>
      <c r="GFJ11" s="908"/>
      <c r="GFK11" s="908"/>
      <c r="GFL11" s="908"/>
      <c r="GFM11" s="908"/>
      <c r="GFN11" s="908"/>
      <c r="GFO11" s="908"/>
      <c r="GFP11" s="908"/>
      <c r="GFQ11" s="908"/>
      <c r="GFR11" s="908"/>
      <c r="GFS11" s="908"/>
      <c r="GFT11" s="908"/>
      <c r="GFU11" s="908"/>
      <c r="GFV11" s="908"/>
      <c r="GFW11" s="908"/>
      <c r="GFX11" s="908"/>
      <c r="GFY11" s="908"/>
      <c r="GFZ11" s="908"/>
      <c r="GGA11" s="908"/>
      <c r="GGB11" s="908"/>
      <c r="GGC11" s="908"/>
      <c r="GGD11" s="908"/>
      <c r="GGE11" s="908"/>
      <c r="GGF11" s="908"/>
      <c r="GGG11" s="908"/>
      <c r="GGH11" s="908"/>
      <c r="GGI11" s="908"/>
      <c r="GGJ11" s="908"/>
      <c r="GGK11" s="908"/>
      <c r="GGL11" s="908"/>
      <c r="GGM11" s="908"/>
      <c r="GGN11" s="908"/>
      <c r="GGO11" s="908"/>
      <c r="GGP11" s="908"/>
      <c r="GGQ11" s="908"/>
      <c r="GGR11" s="908"/>
      <c r="GGS11" s="908"/>
      <c r="GGT11" s="908"/>
      <c r="GGU11" s="908"/>
      <c r="GGV11" s="908"/>
      <c r="GGW11" s="908"/>
      <c r="GGX11" s="908"/>
      <c r="GGY11" s="908"/>
      <c r="GGZ11" s="908"/>
      <c r="GHA11" s="908"/>
      <c r="GHB11" s="908"/>
      <c r="GHC11" s="908"/>
      <c r="GHD11" s="908"/>
      <c r="GHE11" s="908"/>
      <c r="GHF11" s="908"/>
      <c r="GHG11" s="908"/>
      <c r="GHH11" s="908"/>
      <c r="GHI11" s="908"/>
      <c r="GHJ11" s="908"/>
      <c r="GHK11" s="908"/>
      <c r="GHL11" s="908"/>
      <c r="GHM11" s="908"/>
      <c r="GHN11" s="908"/>
      <c r="GHO11" s="908"/>
      <c r="GHP11" s="908"/>
      <c r="GHQ11" s="908"/>
      <c r="GHR11" s="908"/>
      <c r="GHS11" s="908"/>
      <c r="GHT11" s="908"/>
      <c r="GHU11" s="908"/>
      <c r="GHV11" s="908"/>
      <c r="GHW11" s="908"/>
      <c r="GHX11" s="908"/>
      <c r="GHY11" s="908"/>
      <c r="GHZ11" s="908"/>
      <c r="GIA11" s="908"/>
      <c r="GIB11" s="908"/>
      <c r="GIC11" s="908"/>
      <c r="GID11" s="908"/>
      <c r="GIE11" s="908"/>
      <c r="GIF11" s="908"/>
      <c r="GIG11" s="908"/>
      <c r="GIH11" s="908"/>
      <c r="GII11" s="908"/>
      <c r="GIJ11" s="908"/>
      <c r="GIK11" s="908"/>
      <c r="GIL11" s="908"/>
      <c r="GIM11" s="908"/>
      <c r="GIN11" s="908"/>
      <c r="GIO11" s="908"/>
      <c r="GIP11" s="908"/>
      <c r="GIQ11" s="908"/>
      <c r="GIR11" s="908"/>
      <c r="GIS11" s="908"/>
      <c r="GIT11" s="908"/>
      <c r="GIU11" s="908"/>
      <c r="GIV11" s="908"/>
      <c r="GIW11" s="908"/>
      <c r="GIX11" s="908"/>
      <c r="GIY11" s="908"/>
      <c r="GIZ11" s="908"/>
      <c r="GJA11" s="908"/>
      <c r="GJB11" s="908"/>
      <c r="GJC11" s="908"/>
      <c r="GJD11" s="908"/>
      <c r="GJE11" s="908"/>
      <c r="GJF11" s="908"/>
      <c r="GJG11" s="908"/>
      <c r="GJH11" s="908"/>
      <c r="GJI11" s="908"/>
      <c r="GJJ11" s="908"/>
      <c r="GJK11" s="908"/>
      <c r="GJL11" s="908"/>
      <c r="GJM11" s="908"/>
      <c r="GJN11" s="908"/>
      <c r="GJO11" s="908"/>
      <c r="GJP11" s="908"/>
      <c r="GJQ11" s="908"/>
      <c r="GJR11" s="908"/>
      <c r="GJS11" s="908"/>
      <c r="GJT11" s="908"/>
      <c r="GJU11" s="908"/>
      <c r="GJV11" s="908"/>
      <c r="GJW11" s="908"/>
      <c r="GJX11" s="908"/>
      <c r="GJY11" s="908"/>
      <c r="GJZ11" s="908"/>
      <c r="GKA11" s="908"/>
      <c r="GKB11" s="908"/>
      <c r="GKC11" s="908"/>
      <c r="GKD11" s="908"/>
      <c r="GKE11" s="908"/>
      <c r="GKF11" s="908"/>
      <c r="GKG11" s="908"/>
      <c r="GKH11" s="908"/>
      <c r="GKI11" s="908"/>
      <c r="GKJ11" s="908"/>
      <c r="GKK11" s="908"/>
      <c r="GKL11" s="908"/>
      <c r="GKM11" s="908"/>
      <c r="GKN11" s="908"/>
      <c r="GKO11" s="908"/>
      <c r="GKP11" s="908"/>
      <c r="GKQ11" s="908"/>
      <c r="GKR11" s="908"/>
      <c r="GKS11" s="908"/>
      <c r="GKT11" s="908"/>
      <c r="GKU11" s="908"/>
      <c r="GKV11" s="908"/>
      <c r="GKW11" s="908"/>
      <c r="GKX11" s="908"/>
      <c r="GKY11" s="908"/>
      <c r="GKZ11" s="908"/>
      <c r="GLA11" s="908"/>
      <c r="GLB11" s="908"/>
      <c r="GLC11" s="908"/>
      <c r="GLD11" s="908"/>
      <c r="GLE11" s="908"/>
      <c r="GLF11" s="908"/>
      <c r="GLG11" s="908"/>
      <c r="GLH11" s="908"/>
      <c r="GLI11" s="908"/>
      <c r="GLJ11" s="908"/>
      <c r="GLK11" s="908"/>
      <c r="GLL11" s="908"/>
      <c r="GLM11" s="908"/>
      <c r="GLN11" s="908"/>
      <c r="GLO11" s="908"/>
      <c r="GLP11" s="908"/>
      <c r="GLQ11" s="908"/>
      <c r="GLR11" s="908"/>
      <c r="GLS11" s="908"/>
      <c r="GLT11" s="908"/>
      <c r="GLU11" s="908"/>
      <c r="GLV11" s="908"/>
      <c r="GLW11" s="908"/>
      <c r="GLX11" s="908"/>
      <c r="GLY11" s="908"/>
      <c r="GLZ11" s="908"/>
      <c r="GMA11" s="908"/>
      <c r="GMB11" s="908"/>
      <c r="GMC11" s="908"/>
      <c r="GMD11" s="908"/>
      <c r="GME11" s="908"/>
      <c r="GMF11" s="908"/>
      <c r="GMG11" s="908"/>
      <c r="GMH11" s="908"/>
      <c r="GMI11" s="908"/>
      <c r="GMJ11" s="908"/>
      <c r="GMK11" s="908"/>
      <c r="GML11" s="908"/>
      <c r="GMM11" s="908"/>
      <c r="GMN11" s="908"/>
      <c r="GMO11" s="908"/>
      <c r="GMP11" s="908"/>
      <c r="GMQ11" s="908"/>
      <c r="GMR11" s="908"/>
      <c r="GMS11" s="908"/>
      <c r="GMT11" s="908"/>
      <c r="GMU11" s="908"/>
      <c r="GMV11" s="908"/>
      <c r="GMW11" s="908"/>
      <c r="GMX11" s="908"/>
      <c r="GMY11" s="908"/>
      <c r="GMZ11" s="908"/>
      <c r="GNA11" s="908"/>
      <c r="GNB11" s="908"/>
      <c r="GNC11" s="908"/>
      <c r="GND11" s="908"/>
      <c r="GNE11" s="908"/>
      <c r="GNF11" s="908"/>
      <c r="GNG11" s="908"/>
      <c r="GNH11" s="908"/>
      <c r="GNI11" s="908"/>
      <c r="GNJ11" s="908"/>
      <c r="GNK11" s="908"/>
      <c r="GNL11" s="908"/>
      <c r="GNM11" s="908"/>
      <c r="GNN11" s="908"/>
      <c r="GNO11" s="908"/>
      <c r="GNP11" s="908"/>
      <c r="GNQ11" s="908"/>
      <c r="GNR11" s="908"/>
      <c r="GNS11" s="908"/>
      <c r="GNT11" s="908"/>
      <c r="GNU11" s="908"/>
      <c r="GNV11" s="908"/>
      <c r="GNW11" s="908"/>
      <c r="GNX11" s="908"/>
      <c r="GNY11" s="908"/>
      <c r="GNZ11" s="908"/>
      <c r="GOA11" s="908"/>
      <c r="GOB11" s="908"/>
      <c r="GOC11" s="908"/>
      <c r="GOD11" s="908"/>
      <c r="GOE11" s="908"/>
      <c r="GOF11" s="908"/>
      <c r="GOG11" s="908"/>
      <c r="GOH11" s="908"/>
      <c r="GOI11" s="908"/>
      <c r="GOJ11" s="908"/>
      <c r="GOK11" s="908"/>
      <c r="GOL11" s="908"/>
      <c r="GOM11" s="908"/>
      <c r="GON11" s="908"/>
      <c r="GOO11" s="908"/>
      <c r="GOP11" s="908"/>
      <c r="GOQ11" s="908"/>
      <c r="GOR11" s="908"/>
      <c r="GOS11" s="908"/>
      <c r="GOT11" s="908"/>
      <c r="GOU11" s="908"/>
      <c r="GOV11" s="908"/>
      <c r="GOW11" s="908"/>
      <c r="GOX11" s="908"/>
      <c r="GOY11" s="908"/>
      <c r="GOZ11" s="908"/>
      <c r="GPA11" s="908"/>
      <c r="GPB11" s="908"/>
      <c r="GPC11" s="908"/>
      <c r="GPD11" s="908"/>
      <c r="GPE11" s="908"/>
      <c r="GPF11" s="908"/>
      <c r="GPG11" s="908"/>
      <c r="GPH11" s="908"/>
      <c r="GPI11" s="908"/>
      <c r="GPJ11" s="908"/>
      <c r="GPK11" s="908"/>
      <c r="GPL11" s="908"/>
      <c r="GPM11" s="908"/>
      <c r="GPN11" s="908"/>
      <c r="GPO11" s="908"/>
      <c r="GPP11" s="908"/>
      <c r="GPQ11" s="908"/>
      <c r="GPR11" s="908"/>
      <c r="GPS11" s="908"/>
      <c r="GPT11" s="908"/>
      <c r="GPU11" s="908"/>
      <c r="GPV11" s="908"/>
      <c r="GPW11" s="908"/>
      <c r="GPX11" s="908"/>
      <c r="GPY11" s="908"/>
      <c r="GPZ11" s="908"/>
      <c r="GQA11" s="908"/>
      <c r="GQB11" s="908"/>
      <c r="GQC11" s="908"/>
      <c r="GQD11" s="908"/>
      <c r="GQE11" s="908"/>
      <c r="GQF11" s="908"/>
      <c r="GQG11" s="908"/>
      <c r="GQH11" s="908"/>
      <c r="GQI11" s="908"/>
      <c r="GQJ11" s="908"/>
      <c r="GQK11" s="908"/>
      <c r="GQL11" s="908"/>
      <c r="GQM11" s="908"/>
      <c r="GQN11" s="908"/>
      <c r="GQO11" s="908"/>
      <c r="GQP11" s="908"/>
      <c r="GQQ11" s="908"/>
      <c r="GQR11" s="908"/>
      <c r="GQS11" s="908"/>
      <c r="GQT11" s="908"/>
      <c r="GQU11" s="908"/>
      <c r="GQV11" s="908"/>
      <c r="GQW11" s="908"/>
      <c r="GQX11" s="908"/>
      <c r="GQY11" s="908"/>
      <c r="GQZ11" s="908"/>
      <c r="GRA11" s="908"/>
      <c r="GRB11" s="908"/>
      <c r="GRC11" s="908"/>
      <c r="GRD11" s="908"/>
      <c r="GRE11" s="908"/>
      <c r="GRF11" s="908"/>
      <c r="GRG11" s="908"/>
      <c r="GRH11" s="908"/>
      <c r="GRI11" s="908"/>
      <c r="GRJ11" s="908"/>
      <c r="GRK11" s="908"/>
      <c r="GRL11" s="908"/>
      <c r="GRM11" s="908"/>
      <c r="GRN11" s="908"/>
      <c r="GRO11" s="908"/>
      <c r="GRP11" s="908"/>
      <c r="GRQ11" s="908"/>
      <c r="GRR11" s="908"/>
      <c r="GRS11" s="908"/>
      <c r="GRT11" s="908"/>
      <c r="GRU11" s="908"/>
      <c r="GRV11" s="908"/>
      <c r="GRW11" s="908"/>
      <c r="GRX11" s="908"/>
      <c r="GRY11" s="908"/>
      <c r="GRZ11" s="908"/>
      <c r="GSA11" s="908"/>
      <c r="GSB11" s="908"/>
      <c r="GSC11" s="908"/>
      <c r="GSD11" s="908"/>
      <c r="GSE11" s="908"/>
      <c r="GSF11" s="908"/>
      <c r="GSG11" s="908"/>
      <c r="GSH11" s="908"/>
      <c r="GSI11" s="908"/>
      <c r="GSJ11" s="908"/>
      <c r="GSK11" s="908"/>
      <c r="GSL11" s="908"/>
      <c r="GSM11" s="908"/>
      <c r="GSN11" s="908"/>
      <c r="GSO11" s="908"/>
      <c r="GSP11" s="908"/>
      <c r="GSQ11" s="908"/>
      <c r="GSR11" s="908"/>
      <c r="GSS11" s="908"/>
      <c r="GST11" s="908"/>
      <c r="GSU11" s="908"/>
      <c r="GSV11" s="908"/>
      <c r="GSW11" s="908"/>
      <c r="GSX11" s="908"/>
      <c r="GSY11" s="908"/>
      <c r="GSZ11" s="908"/>
      <c r="GTA11" s="908"/>
      <c r="GTB11" s="908"/>
      <c r="GTC11" s="908"/>
      <c r="GTD11" s="908"/>
      <c r="GTE11" s="908"/>
      <c r="GTF11" s="908"/>
      <c r="GTG11" s="908"/>
      <c r="GTH11" s="908"/>
      <c r="GTI11" s="908"/>
      <c r="GTJ11" s="908"/>
      <c r="GTK11" s="908"/>
      <c r="GTL11" s="908"/>
      <c r="GTM11" s="908"/>
      <c r="GTN11" s="908"/>
      <c r="GTO11" s="908"/>
      <c r="GTP11" s="908"/>
      <c r="GTQ11" s="908"/>
      <c r="GTR11" s="908"/>
      <c r="GTS11" s="908"/>
      <c r="GTT11" s="908"/>
      <c r="GTU11" s="908"/>
      <c r="GTV11" s="908"/>
      <c r="GTW11" s="908"/>
      <c r="GTX11" s="908"/>
      <c r="GTY11" s="908"/>
      <c r="GTZ11" s="908"/>
      <c r="GUA11" s="908"/>
      <c r="GUB11" s="908"/>
      <c r="GUC11" s="908"/>
      <c r="GUD11" s="908"/>
      <c r="GUE11" s="908"/>
      <c r="GUF11" s="908"/>
      <c r="GUG11" s="908"/>
      <c r="GUH11" s="908"/>
      <c r="GUI11" s="908"/>
      <c r="GUJ11" s="908"/>
      <c r="GUK11" s="908"/>
      <c r="GUL11" s="908"/>
      <c r="GUM11" s="908"/>
      <c r="GUN11" s="908"/>
      <c r="GUO11" s="908"/>
      <c r="GUP11" s="908"/>
      <c r="GUQ11" s="908"/>
      <c r="GUR11" s="908"/>
      <c r="GUS11" s="908"/>
      <c r="GUT11" s="908"/>
      <c r="GUU11" s="908"/>
      <c r="GUV11" s="908"/>
      <c r="GUW11" s="908"/>
      <c r="GUX11" s="908"/>
      <c r="GUY11" s="908"/>
      <c r="GUZ11" s="908"/>
      <c r="GVA11" s="908"/>
      <c r="GVB11" s="908"/>
      <c r="GVC11" s="908"/>
      <c r="GVD11" s="908"/>
      <c r="GVE11" s="908"/>
      <c r="GVF11" s="908"/>
      <c r="GVG11" s="908"/>
      <c r="GVH11" s="908"/>
      <c r="GVI11" s="908"/>
      <c r="GVJ11" s="908"/>
      <c r="GVK11" s="908"/>
      <c r="GVL11" s="908"/>
      <c r="GVM11" s="908"/>
      <c r="GVN11" s="908"/>
      <c r="GVO11" s="908"/>
      <c r="GVP11" s="908"/>
      <c r="GVQ11" s="908"/>
      <c r="GVR11" s="908"/>
      <c r="GVS11" s="908"/>
      <c r="GVT11" s="908"/>
      <c r="GVU11" s="908"/>
      <c r="GVV11" s="908"/>
      <c r="GVW11" s="908"/>
      <c r="GVX11" s="908"/>
      <c r="GVY11" s="908"/>
      <c r="GVZ11" s="908"/>
      <c r="GWA11" s="908"/>
      <c r="GWB11" s="908"/>
      <c r="GWC11" s="908"/>
      <c r="GWD11" s="908"/>
      <c r="GWE11" s="908"/>
      <c r="GWF11" s="908"/>
      <c r="GWG11" s="908"/>
      <c r="GWH11" s="908"/>
      <c r="GWI11" s="908"/>
      <c r="GWJ11" s="908"/>
      <c r="GWK11" s="908"/>
      <c r="GWL11" s="908"/>
      <c r="GWM11" s="908"/>
      <c r="GWN11" s="908"/>
      <c r="GWO11" s="908"/>
      <c r="GWP11" s="908"/>
      <c r="GWQ11" s="908"/>
      <c r="GWR11" s="908"/>
      <c r="GWS11" s="908"/>
      <c r="GWT11" s="908"/>
      <c r="GWU11" s="908"/>
      <c r="GWV11" s="908"/>
      <c r="GWW11" s="908"/>
      <c r="GWX11" s="908"/>
      <c r="GWY11" s="908"/>
      <c r="GWZ11" s="908"/>
      <c r="GXA11" s="908"/>
      <c r="GXB11" s="908"/>
      <c r="GXC11" s="908"/>
      <c r="GXD11" s="908"/>
      <c r="GXE11" s="908"/>
      <c r="GXF11" s="908"/>
      <c r="GXG11" s="908"/>
      <c r="GXH11" s="908"/>
      <c r="GXI11" s="908"/>
      <c r="GXJ11" s="908"/>
      <c r="GXK11" s="908"/>
      <c r="GXL11" s="908"/>
      <c r="GXM11" s="908"/>
      <c r="GXN11" s="908"/>
      <c r="GXO11" s="908"/>
      <c r="GXP11" s="908"/>
      <c r="GXQ11" s="908"/>
      <c r="GXR11" s="908"/>
      <c r="GXS11" s="908"/>
      <c r="GXT11" s="908"/>
      <c r="GXU11" s="908"/>
      <c r="GXV11" s="908"/>
      <c r="GXW11" s="908"/>
      <c r="GXX11" s="908"/>
      <c r="GXY11" s="908"/>
      <c r="GXZ11" s="908"/>
      <c r="GYA11" s="908"/>
      <c r="GYB11" s="908"/>
      <c r="GYC11" s="908"/>
      <c r="GYD11" s="908"/>
      <c r="GYE11" s="908"/>
      <c r="GYF11" s="908"/>
      <c r="GYG11" s="908"/>
      <c r="GYH11" s="908"/>
      <c r="GYI11" s="908"/>
      <c r="GYJ11" s="908"/>
      <c r="GYK11" s="908"/>
      <c r="GYL11" s="908"/>
      <c r="GYM11" s="908"/>
      <c r="GYN11" s="908"/>
      <c r="GYO11" s="908"/>
      <c r="GYP11" s="908"/>
      <c r="GYQ11" s="908"/>
      <c r="GYR11" s="908"/>
      <c r="GYS11" s="908"/>
      <c r="GYT11" s="908"/>
      <c r="GYU11" s="908"/>
      <c r="GYV11" s="908"/>
      <c r="GYW11" s="908"/>
      <c r="GYX11" s="908"/>
      <c r="GYY11" s="908"/>
      <c r="GYZ11" s="908"/>
      <c r="GZA11" s="908"/>
      <c r="GZB11" s="908"/>
      <c r="GZC11" s="908"/>
      <c r="GZD11" s="908"/>
      <c r="GZE11" s="908"/>
      <c r="GZF11" s="908"/>
      <c r="GZG11" s="908"/>
      <c r="GZH11" s="908"/>
      <c r="GZI11" s="908"/>
      <c r="GZJ11" s="908"/>
      <c r="GZK11" s="908"/>
      <c r="GZL11" s="908"/>
      <c r="GZM11" s="908"/>
      <c r="GZN11" s="908"/>
      <c r="GZO11" s="908"/>
      <c r="GZP11" s="908"/>
      <c r="GZQ11" s="908"/>
      <c r="GZR11" s="908"/>
      <c r="GZS11" s="908"/>
      <c r="GZT11" s="908"/>
      <c r="GZU11" s="908"/>
      <c r="GZV11" s="908"/>
      <c r="GZW11" s="908"/>
      <c r="GZX11" s="908"/>
      <c r="GZY11" s="908"/>
      <c r="GZZ11" s="908"/>
      <c r="HAA11" s="908"/>
      <c r="HAB11" s="908"/>
      <c r="HAC11" s="908"/>
      <c r="HAD11" s="908"/>
      <c r="HAE11" s="908"/>
      <c r="HAF11" s="908"/>
      <c r="HAG11" s="908"/>
      <c r="HAH11" s="908"/>
      <c r="HAI11" s="908"/>
      <c r="HAJ11" s="908"/>
      <c r="HAK11" s="908"/>
      <c r="HAL11" s="908"/>
      <c r="HAM11" s="908"/>
      <c r="HAN11" s="908"/>
      <c r="HAO11" s="908"/>
      <c r="HAP11" s="908"/>
      <c r="HAQ11" s="908"/>
      <c r="HAR11" s="908"/>
      <c r="HAS11" s="908"/>
      <c r="HAT11" s="908"/>
      <c r="HAU11" s="908"/>
      <c r="HAV11" s="908"/>
      <c r="HAW11" s="908"/>
      <c r="HAX11" s="908"/>
      <c r="HAY11" s="908"/>
      <c r="HAZ11" s="908"/>
      <c r="HBA11" s="908"/>
      <c r="HBB11" s="908"/>
      <c r="HBC11" s="908"/>
      <c r="HBD11" s="908"/>
      <c r="HBE11" s="908"/>
      <c r="HBF11" s="908"/>
      <c r="HBG11" s="908"/>
      <c r="HBH11" s="908"/>
      <c r="HBI11" s="908"/>
      <c r="HBJ11" s="908"/>
      <c r="HBK11" s="908"/>
      <c r="HBL11" s="908"/>
      <c r="HBM11" s="908"/>
      <c r="HBN11" s="908"/>
      <c r="HBO11" s="908"/>
      <c r="HBP11" s="908"/>
      <c r="HBQ11" s="908"/>
      <c r="HBR11" s="908"/>
      <c r="HBS11" s="908"/>
      <c r="HBT11" s="908"/>
      <c r="HBU11" s="908"/>
      <c r="HBV11" s="908"/>
      <c r="HBW11" s="908"/>
      <c r="HBX11" s="908"/>
      <c r="HBY11" s="908"/>
      <c r="HBZ11" s="908"/>
      <c r="HCA11" s="908"/>
      <c r="HCB11" s="908"/>
      <c r="HCC11" s="908"/>
      <c r="HCD11" s="908"/>
      <c r="HCE11" s="908"/>
      <c r="HCF11" s="908"/>
      <c r="HCG11" s="908"/>
      <c r="HCH11" s="908"/>
      <c r="HCI11" s="908"/>
      <c r="HCJ11" s="908"/>
      <c r="HCK11" s="908"/>
      <c r="HCL11" s="908"/>
      <c r="HCM11" s="908"/>
      <c r="HCN11" s="908"/>
      <c r="HCO11" s="908"/>
      <c r="HCP11" s="908"/>
      <c r="HCQ11" s="908"/>
      <c r="HCR11" s="908"/>
      <c r="HCS11" s="908"/>
      <c r="HCT11" s="908"/>
      <c r="HCU11" s="908"/>
      <c r="HCV11" s="908"/>
      <c r="HCW11" s="908"/>
      <c r="HCX11" s="908"/>
      <c r="HCY11" s="908"/>
      <c r="HCZ11" s="908"/>
      <c r="HDA11" s="908"/>
      <c r="HDB11" s="908"/>
      <c r="HDC11" s="908"/>
      <c r="HDD11" s="908"/>
      <c r="HDE11" s="908"/>
      <c r="HDF11" s="908"/>
      <c r="HDG11" s="908"/>
      <c r="HDH11" s="908"/>
      <c r="HDI11" s="908"/>
      <c r="HDJ11" s="908"/>
      <c r="HDK11" s="908"/>
      <c r="HDL11" s="908"/>
      <c r="HDM11" s="908"/>
      <c r="HDN11" s="908"/>
      <c r="HDO11" s="908"/>
      <c r="HDP11" s="908"/>
      <c r="HDQ11" s="908"/>
      <c r="HDR11" s="908"/>
      <c r="HDS11" s="908"/>
      <c r="HDT11" s="908"/>
      <c r="HDU11" s="908"/>
      <c r="HDV11" s="908"/>
      <c r="HDW11" s="908"/>
      <c r="HDX11" s="908"/>
      <c r="HDY11" s="908"/>
      <c r="HDZ11" s="908"/>
      <c r="HEA11" s="908"/>
      <c r="HEB11" s="908"/>
      <c r="HEC11" s="908"/>
      <c r="HED11" s="908"/>
      <c r="HEE11" s="908"/>
      <c r="HEF11" s="908"/>
      <c r="HEG11" s="908"/>
      <c r="HEH11" s="908"/>
      <c r="HEI11" s="908"/>
      <c r="HEJ11" s="908"/>
      <c r="HEK11" s="908"/>
      <c r="HEL11" s="908"/>
      <c r="HEM11" s="908"/>
      <c r="HEN11" s="908"/>
      <c r="HEO11" s="908"/>
      <c r="HEP11" s="908"/>
      <c r="HEQ11" s="908"/>
      <c r="HER11" s="908"/>
      <c r="HES11" s="908"/>
      <c r="HET11" s="908"/>
      <c r="HEU11" s="908"/>
      <c r="HEV11" s="908"/>
      <c r="HEW11" s="908"/>
      <c r="HEX11" s="908"/>
      <c r="HEY11" s="908"/>
      <c r="HEZ11" s="908"/>
      <c r="HFA11" s="908"/>
      <c r="HFB11" s="908"/>
      <c r="HFC11" s="908"/>
      <c r="HFD11" s="908"/>
      <c r="HFE11" s="908"/>
      <c r="HFF11" s="908"/>
      <c r="HFG11" s="908"/>
      <c r="HFH11" s="908"/>
      <c r="HFI11" s="908"/>
      <c r="HFJ11" s="908"/>
      <c r="HFK11" s="908"/>
      <c r="HFL11" s="908"/>
      <c r="HFM11" s="908"/>
      <c r="HFN11" s="908"/>
      <c r="HFO11" s="908"/>
      <c r="HFP11" s="908"/>
      <c r="HFQ11" s="908"/>
      <c r="HFR11" s="908"/>
      <c r="HFS11" s="908"/>
      <c r="HFT11" s="908"/>
      <c r="HFU11" s="908"/>
      <c r="HFV11" s="908"/>
      <c r="HFW11" s="908"/>
      <c r="HFX11" s="908"/>
      <c r="HFY11" s="908"/>
      <c r="HFZ11" s="908"/>
      <c r="HGA11" s="908"/>
      <c r="HGB11" s="908"/>
      <c r="HGC11" s="908"/>
      <c r="HGD11" s="908"/>
      <c r="HGE11" s="908"/>
      <c r="HGF11" s="908"/>
      <c r="HGG11" s="908"/>
      <c r="HGH11" s="908"/>
      <c r="HGI11" s="908"/>
      <c r="HGJ11" s="908"/>
      <c r="HGK11" s="908"/>
      <c r="HGL11" s="908"/>
      <c r="HGM11" s="908"/>
      <c r="HGN11" s="908"/>
      <c r="HGO11" s="908"/>
      <c r="HGP11" s="908"/>
      <c r="HGQ11" s="908"/>
      <c r="HGR11" s="908"/>
      <c r="HGS11" s="908"/>
      <c r="HGT11" s="908"/>
      <c r="HGU11" s="908"/>
      <c r="HGV11" s="908"/>
      <c r="HGW11" s="908"/>
      <c r="HGX11" s="908"/>
      <c r="HGY11" s="908"/>
      <c r="HGZ11" s="908"/>
      <c r="HHA11" s="908"/>
      <c r="HHB11" s="908"/>
      <c r="HHC11" s="908"/>
      <c r="HHD11" s="908"/>
      <c r="HHE11" s="908"/>
      <c r="HHF11" s="908"/>
      <c r="HHG11" s="908"/>
      <c r="HHH11" s="908"/>
      <c r="HHI11" s="908"/>
      <c r="HHJ11" s="908"/>
      <c r="HHK11" s="908"/>
      <c r="HHL11" s="908"/>
      <c r="HHM11" s="908"/>
      <c r="HHN11" s="908"/>
      <c r="HHO11" s="908"/>
      <c r="HHP11" s="908"/>
      <c r="HHQ11" s="908"/>
      <c r="HHR11" s="908"/>
      <c r="HHS11" s="908"/>
      <c r="HHT11" s="908"/>
      <c r="HHU11" s="908"/>
      <c r="HHV11" s="908"/>
      <c r="HHW11" s="908"/>
      <c r="HHX11" s="908"/>
      <c r="HHY11" s="908"/>
      <c r="HHZ11" s="908"/>
      <c r="HIA11" s="908"/>
      <c r="HIB11" s="908"/>
      <c r="HIC11" s="908"/>
      <c r="HID11" s="908"/>
      <c r="HIE11" s="908"/>
      <c r="HIF11" s="908"/>
      <c r="HIG11" s="908"/>
      <c r="HIH11" s="908"/>
      <c r="HII11" s="908"/>
      <c r="HIJ11" s="908"/>
      <c r="HIK11" s="908"/>
      <c r="HIL11" s="908"/>
      <c r="HIM11" s="908"/>
      <c r="HIN11" s="908"/>
      <c r="HIO11" s="908"/>
      <c r="HIP11" s="908"/>
      <c r="HIQ11" s="908"/>
      <c r="HIR11" s="908"/>
      <c r="HIS11" s="908"/>
      <c r="HIT11" s="908"/>
      <c r="HIU11" s="908"/>
      <c r="HIV11" s="908"/>
      <c r="HIW11" s="908"/>
      <c r="HIX11" s="908"/>
      <c r="HIY11" s="908"/>
      <c r="HIZ11" s="908"/>
      <c r="HJA11" s="908"/>
      <c r="HJB11" s="908"/>
      <c r="HJC11" s="908"/>
      <c r="HJD11" s="908"/>
      <c r="HJE11" s="908"/>
      <c r="HJF11" s="908"/>
      <c r="HJG11" s="908"/>
      <c r="HJH11" s="908"/>
      <c r="HJI11" s="908"/>
      <c r="HJJ11" s="908"/>
      <c r="HJK11" s="908"/>
      <c r="HJL11" s="908"/>
      <c r="HJM11" s="908"/>
      <c r="HJN11" s="908"/>
      <c r="HJO11" s="908"/>
      <c r="HJP11" s="908"/>
      <c r="HJQ11" s="908"/>
      <c r="HJR11" s="908"/>
      <c r="HJS11" s="908"/>
      <c r="HJT11" s="908"/>
      <c r="HJU11" s="908"/>
      <c r="HJV11" s="908"/>
      <c r="HJW11" s="908"/>
      <c r="HJX11" s="908"/>
      <c r="HJY11" s="908"/>
      <c r="HJZ11" s="908"/>
      <c r="HKA11" s="908"/>
      <c r="HKB11" s="908"/>
      <c r="HKC11" s="908"/>
      <c r="HKD11" s="908"/>
      <c r="HKE11" s="908"/>
      <c r="HKF11" s="908"/>
      <c r="HKG11" s="908"/>
      <c r="HKH11" s="908"/>
      <c r="HKI11" s="908"/>
      <c r="HKJ11" s="908"/>
      <c r="HKK11" s="908"/>
      <c r="HKL11" s="908"/>
      <c r="HKM11" s="908"/>
      <c r="HKN11" s="908"/>
      <c r="HKO11" s="908"/>
      <c r="HKP11" s="908"/>
      <c r="HKQ11" s="908"/>
      <c r="HKR11" s="908"/>
      <c r="HKS11" s="908"/>
      <c r="HKT11" s="908"/>
      <c r="HKU11" s="908"/>
      <c r="HKV11" s="908"/>
      <c r="HKW11" s="908"/>
      <c r="HKX11" s="908"/>
      <c r="HKY11" s="908"/>
      <c r="HKZ11" s="908"/>
      <c r="HLA11" s="908"/>
      <c r="HLB11" s="908"/>
      <c r="HLC11" s="908"/>
      <c r="HLD11" s="908"/>
      <c r="HLE11" s="908"/>
      <c r="HLF11" s="908"/>
      <c r="HLG11" s="908"/>
      <c r="HLH11" s="908"/>
      <c r="HLI11" s="908"/>
      <c r="HLJ11" s="908"/>
      <c r="HLK11" s="908"/>
      <c r="HLL11" s="908"/>
      <c r="HLM11" s="908"/>
      <c r="HLN11" s="908"/>
      <c r="HLO11" s="908"/>
      <c r="HLP11" s="908"/>
      <c r="HLQ11" s="908"/>
      <c r="HLR11" s="908"/>
      <c r="HLS11" s="908"/>
      <c r="HLT11" s="908"/>
      <c r="HLU11" s="908"/>
      <c r="HLV11" s="908"/>
      <c r="HLW11" s="908"/>
      <c r="HLX11" s="908"/>
      <c r="HLY11" s="908"/>
      <c r="HLZ11" s="908"/>
      <c r="HMA11" s="908"/>
      <c r="HMB11" s="908"/>
      <c r="HMC11" s="908"/>
      <c r="HMD11" s="908"/>
      <c r="HME11" s="908"/>
      <c r="HMF11" s="908"/>
      <c r="HMG11" s="908"/>
      <c r="HMH11" s="908"/>
      <c r="HMI11" s="908"/>
      <c r="HMJ11" s="908"/>
      <c r="HMK11" s="908"/>
      <c r="HML11" s="908"/>
      <c r="HMM11" s="908"/>
      <c r="HMN11" s="908"/>
      <c r="HMO11" s="908"/>
      <c r="HMP11" s="908"/>
      <c r="HMQ11" s="908"/>
      <c r="HMR11" s="908"/>
      <c r="HMS11" s="908"/>
      <c r="HMT11" s="908"/>
      <c r="HMU11" s="908"/>
      <c r="HMV11" s="908"/>
      <c r="HMW11" s="908"/>
      <c r="HMX11" s="908"/>
      <c r="HMY11" s="908"/>
      <c r="HMZ11" s="908"/>
      <c r="HNA11" s="908"/>
      <c r="HNB11" s="908"/>
      <c r="HNC11" s="908"/>
      <c r="HND11" s="908"/>
      <c r="HNE11" s="908"/>
      <c r="HNF11" s="908"/>
      <c r="HNG11" s="908"/>
      <c r="HNH11" s="908"/>
      <c r="HNI11" s="908"/>
      <c r="HNJ11" s="908"/>
      <c r="HNK11" s="908"/>
      <c r="HNL11" s="908"/>
      <c r="HNM11" s="908"/>
      <c r="HNN11" s="908"/>
      <c r="HNO11" s="908"/>
      <c r="HNP11" s="908"/>
      <c r="HNQ11" s="908"/>
      <c r="HNR11" s="908"/>
      <c r="HNS11" s="908"/>
      <c r="HNT11" s="908"/>
      <c r="HNU11" s="908"/>
      <c r="HNV11" s="908"/>
      <c r="HNW11" s="908"/>
      <c r="HNX11" s="908"/>
      <c r="HNY11" s="908"/>
      <c r="HNZ11" s="908"/>
      <c r="HOA11" s="908"/>
      <c r="HOB11" s="908"/>
      <c r="HOC11" s="908"/>
      <c r="HOD11" s="908"/>
      <c r="HOE11" s="908"/>
      <c r="HOF11" s="908"/>
      <c r="HOG11" s="908"/>
      <c r="HOH11" s="908"/>
      <c r="HOI11" s="908"/>
      <c r="HOJ11" s="908"/>
      <c r="HOK11" s="908"/>
      <c r="HOL11" s="908"/>
      <c r="HOM11" s="908"/>
      <c r="HON11" s="908"/>
      <c r="HOO11" s="908"/>
      <c r="HOP11" s="908"/>
      <c r="HOQ11" s="908"/>
      <c r="HOR11" s="908"/>
      <c r="HOS11" s="908"/>
      <c r="HOT11" s="908"/>
      <c r="HOU11" s="908"/>
      <c r="HOV11" s="908"/>
      <c r="HOW11" s="908"/>
      <c r="HOX11" s="908"/>
      <c r="HOY11" s="908"/>
      <c r="HOZ11" s="908"/>
      <c r="HPA11" s="908"/>
      <c r="HPB11" s="908"/>
      <c r="HPC11" s="908"/>
      <c r="HPD11" s="908"/>
      <c r="HPE11" s="908"/>
      <c r="HPF11" s="908"/>
      <c r="HPG11" s="908"/>
      <c r="HPH11" s="908"/>
      <c r="HPI11" s="908"/>
      <c r="HPJ11" s="908"/>
      <c r="HPK11" s="908"/>
      <c r="HPL11" s="908"/>
      <c r="HPM11" s="908"/>
      <c r="HPN11" s="908"/>
      <c r="HPO11" s="908"/>
      <c r="HPP11" s="908"/>
      <c r="HPQ11" s="908"/>
      <c r="HPR11" s="908"/>
      <c r="HPS11" s="908"/>
      <c r="HPT11" s="908"/>
      <c r="HPU11" s="908"/>
      <c r="HPV11" s="908"/>
      <c r="HPW11" s="908"/>
      <c r="HPX11" s="908"/>
      <c r="HPY11" s="908"/>
      <c r="HPZ11" s="908"/>
      <c r="HQA11" s="908"/>
      <c r="HQB11" s="908"/>
      <c r="HQC11" s="908"/>
      <c r="HQD11" s="908"/>
      <c r="HQE11" s="908"/>
      <c r="HQF11" s="908"/>
      <c r="HQG11" s="908"/>
      <c r="HQH11" s="908"/>
      <c r="HQI11" s="908"/>
      <c r="HQJ11" s="908"/>
      <c r="HQK11" s="908"/>
      <c r="HQL11" s="908"/>
      <c r="HQM11" s="908"/>
      <c r="HQN11" s="908"/>
      <c r="HQO11" s="908"/>
      <c r="HQP11" s="908"/>
      <c r="HQQ11" s="908"/>
      <c r="HQR11" s="908"/>
      <c r="HQS11" s="908"/>
      <c r="HQT11" s="908"/>
      <c r="HQU11" s="908"/>
      <c r="HQV11" s="908"/>
      <c r="HQW11" s="908"/>
      <c r="HQX11" s="908"/>
      <c r="HQY11" s="908"/>
      <c r="HQZ11" s="908"/>
      <c r="HRA11" s="908"/>
      <c r="HRB11" s="908"/>
      <c r="HRC11" s="908"/>
      <c r="HRD11" s="908"/>
      <c r="HRE11" s="908"/>
      <c r="HRF11" s="908"/>
      <c r="HRG11" s="908"/>
      <c r="HRH11" s="908"/>
      <c r="HRI11" s="908"/>
      <c r="HRJ11" s="908"/>
      <c r="HRK11" s="908"/>
      <c r="HRL11" s="908"/>
      <c r="HRM11" s="908"/>
      <c r="HRN11" s="908"/>
      <c r="HRO11" s="908"/>
      <c r="HRP11" s="908"/>
      <c r="HRQ11" s="908"/>
      <c r="HRR11" s="908"/>
      <c r="HRS11" s="908"/>
      <c r="HRT11" s="908"/>
      <c r="HRU11" s="908"/>
      <c r="HRV11" s="908"/>
      <c r="HRW11" s="908"/>
      <c r="HRX11" s="908"/>
      <c r="HRY11" s="908"/>
      <c r="HRZ11" s="908"/>
      <c r="HSA11" s="908"/>
      <c r="HSB11" s="908"/>
      <c r="HSC11" s="908"/>
      <c r="HSD11" s="908"/>
      <c r="HSE11" s="908"/>
      <c r="HSF11" s="908"/>
      <c r="HSG11" s="908"/>
      <c r="HSH11" s="908"/>
      <c r="HSI11" s="908"/>
      <c r="HSJ11" s="908"/>
      <c r="HSK11" s="908"/>
      <c r="HSL11" s="908"/>
      <c r="HSM11" s="908"/>
      <c r="HSN11" s="908"/>
      <c r="HSO11" s="908"/>
      <c r="HSP11" s="908"/>
      <c r="HSQ11" s="908"/>
      <c r="HSR11" s="908"/>
      <c r="HSS11" s="908"/>
      <c r="HST11" s="908"/>
      <c r="HSU11" s="908"/>
      <c r="HSV11" s="908"/>
      <c r="HSW11" s="908"/>
      <c r="HSX11" s="908"/>
      <c r="HSY11" s="908"/>
      <c r="HSZ11" s="908"/>
      <c r="HTA11" s="908"/>
      <c r="HTB11" s="908"/>
      <c r="HTC11" s="908"/>
      <c r="HTD11" s="908"/>
      <c r="HTE11" s="908"/>
      <c r="HTF11" s="908"/>
      <c r="HTG11" s="908"/>
      <c r="HTH11" s="908"/>
      <c r="HTI11" s="908"/>
      <c r="HTJ11" s="908"/>
      <c r="HTK11" s="908"/>
      <c r="HTL11" s="908"/>
      <c r="HTM11" s="908"/>
      <c r="HTN11" s="908"/>
      <c r="HTO11" s="908"/>
      <c r="HTP11" s="908"/>
      <c r="HTQ11" s="908"/>
      <c r="HTR11" s="908"/>
      <c r="HTS11" s="908"/>
      <c r="HTT11" s="908"/>
      <c r="HTU11" s="908"/>
      <c r="HTV11" s="908"/>
      <c r="HTW11" s="908"/>
      <c r="HTX11" s="908"/>
      <c r="HTY11" s="908"/>
      <c r="HTZ11" s="908"/>
      <c r="HUA11" s="908"/>
      <c r="HUB11" s="908"/>
      <c r="HUC11" s="908"/>
      <c r="HUD11" s="908"/>
      <c r="HUE11" s="908"/>
      <c r="HUF11" s="908"/>
      <c r="HUG11" s="908"/>
      <c r="HUH11" s="908"/>
      <c r="HUI11" s="908"/>
      <c r="HUJ11" s="908"/>
      <c r="HUK11" s="908"/>
      <c r="HUL11" s="908"/>
      <c r="HUM11" s="908"/>
      <c r="HUN11" s="908"/>
      <c r="HUO11" s="908"/>
      <c r="HUP11" s="908"/>
      <c r="HUQ11" s="908"/>
      <c r="HUR11" s="908"/>
      <c r="HUS11" s="908"/>
      <c r="HUT11" s="908"/>
      <c r="HUU11" s="908"/>
      <c r="HUV11" s="908"/>
      <c r="HUW11" s="908"/>
      <c r="HUX11" s="908"/>
      <c r="HUY11" s="908"/>
      <c r="HUZ11" s="908"/>
      <c r="HVA11" s="908"/>
      <c r="HVB11" s="908"/>
      <c r="HVC11" s="908"/>
      <c r="HVD11" s="908"/>
      <c r="HVE11" s="908"/>
      <c r="HVF11" s="908"/>
      <c r="HVG11" s="908"/>
      <c r="HVH11" s="908"/>
      <c r="HVI11" s="908"/>
      <c r="HVJ11" s="908"/>
      <c r="HVK11" s="908"/>
      <c r="HVL11" s="908"/>
      <c r="HVM11" s="908"/>
      <c r="HVN11" s="908"/>
      <c r="HVO11" s="908"/>
      <c r="HVP11" s="908"/>
      <c r="HVQ11" s="908"/>
      <c r="HVR11" s="908"/>
      <c r="HVS11" s="908"/>
      <c r="HVT11" s="908"/>
      <c r="HVU11" s="908"/>
      <c r="HVV11" s="908"/>
      <c r="HVW11" s="908"/>
      <c r="HVX11" s="908"/>
      <c r="HVY11" s="908"/>
      <c r="HVZ11" s="908"/>
      <c r="HWA11" s="908"/>
      <c r="HWB11" s="908"/>
      <c r="HWC11" s="908"/>
      <c r="HWD11" s="908"/>
      <c r="HWE11" s="908"/>
      <c r="HWF11" s="908"/>
      <c r="HWG11" s="908"/>
      <c r="HWH11" s="908"/>
      <c r="HWI11" s="908"/>
      <c r="HWJ11" s="908"/>
      <c r="HWK11" s="908"/>
      <c r="HWL11" s="908"/>
      <c r="HWM11" s="908"/>
      <c r="HWN11" s="908"/>
      <c r="HWO11" s="908"/>
      <c r="HWP11" s="908"/>
      <c r="HWQ11" s="908"/>
      <c r="HWR11" s="908"/>
      <c r="HWS11" s="908"/>
      <c r="HWT11" s="908"/>
      <c r="HWU11" s="908"/>
      <c r="HWV11" s="908"/>
      <c r="HWW11" s="908"/>
      <c r="HWX11" s="908"/>
      <c r="HWY11" s="908"/>
      <c r="HWZ11" s="908"/>
      <c r="HXA11" s="908"/>
      <c r="HXB11" s="908"/>
      <c r="HXC11" s="908"/>
      <c r="HXD11" s="908"/>
      <c r="HXE11" s="908"/>
      <c r="HXF11" s="908"/>
      <c r="HXG11" s="908"/>
      <c r="HXH11" s="908"/>
      <c r="HXI11" s="908"/>
      <c r="HXJ11" s="908"/>
      <c r="HXK11" s="908"/>
      <c r="HXL11" s="908"/>
      <c r="HXM11" s="908"/>
      <c r="HXN11" s="908"/>
      <c r="HXO11" s="908"/>
      <c r="HXP11" s="908"/>
      <c r="HXQ11" s="908"/>
      <c r="HXR11" s="908"/>
      <c r="HXS11" s="908"/>
      <c r="HXT11" s="908"/>
      <c r="HXU11" s="908"/>
      <c r="HXV11" s="908"/>
      <c r="HXW11" s="908"/>
      <c r="HXX11" s="908"/>
      <c r="HXY11" s="908"/>
      <c r="HXZ11" s="908"/>
      <c r="HYA11" s="908"/>
      <c r="HYB11" s="908"/>
      <c r="HYC11" s="908"/>
      <c r="HYD11" s="908"/>
      <c r="HYE11" s="908"/>
      <c r="HYF11" s="908"/>
      <c r="HYG11" s="908"/>
      <c r="HYH11" s="908"/>
      <c r="HYI11" s="908"/>
      <c r="HYJ11" s="908"/>
      <c r="HYK11" s="908"/>
      <c r="HYL11" s="908"/>
      <c r="HYM11" s="908"/>
      <c r="HYN11" s="908"/>
      <c r="HYO11" s="908"/>
      <c r="HYP11" s="908"/>
      <c r="HYQ11" s="908"/>
      <c r="HYR11" s="908"/>
      <c r="HYS11" s="908"/>
      <c r="HYT11" s="908"/>
      <c r="HYU11" s="908"/>
      <c r="HYV11" s="908"/>
      <c r="HYW11" s="908"/>
      <c r="HYX11" s="908"/>
      <c r="HYY11" s="908"/>
      <c r="HYZ11" s="908"/>
      <c r="HZA11" s="908"/>
      <c r="HZB11" s="908"/>
      <c r="HZC11" s="908"/>
      <c r="HZD11" s="908"/>
      <c r="HZE11" s="908"/>
      <c r="HZF11" s="908"/>
      <c r="HZG11" s="908"/>
      <c r="HZH11" s="908"/>
      <c r="HZI11" s="908"/>
      <c r="HZJ11" s="908"/>
      <c r="HZK11" s="908"/>
      <c r="HZL11" s="908"/>
      <c r="HZM11" s="908"/>
      <c r="HZN11" s="908"/>
      <c r="HZO11" s="908"/>
      <c r="HZP11" s="908"/>
      <c r="HZQ11" s="908"/>
      <c r="HZR11" s="908"/>
      <c r="HZS11" s="908"/>
      <c r="HZT11" s="908"/>
      <c r="HZU11" s="908"/>
      <c r="HZV11" s="908"/>
      <c r="HZW11" s="908"/>
      <c r="HZX11" s="908"/>
      <c r="HZY11" s="908"/>
      <c r="HZZ11" s="908"/>
      <c r="IAA11" s="908"/>
      <c r="IAB11" s="908"/>
      <c r="IAC11" s="908"/>
      <c r="IAD11" s="908"/>
      <c r="IAE11" s="908"/>
      <c r="IAF11" s="908"/>
      <c r="IAG11" s="908"/>
      <c r="IAH11" s="908"/>
      <c r="IAI11" s="908"/>
      <c r="IAJ11" s="908"/>
      <c r="IAK11" s="908"/>
      <c r="IAL11" s="908"/>
      <c r="IAM11" s="908"/>
      <c r="IAN11" s="908"/>
      <c r="IAO11" s="908"/>
      <c r="IAP11" s="908"/>
      <c r="IAQ11" s="908"/>
      <c r="IAR11" s="908"/>
      <c r="IAS11" s="908"/>
      <c r="IAT11" s="908"/>
      <c r="IAU11" s="908"/>
      <c r="IAV11" s="908"/>
      <c r="IAW11" s="908"/>
      <c r="IAX11" s="908"/>
      <c r="IAY11" s="908"/>
      <c r="IAZ11" s="908"/>
      <c r="IBA11" s="908"/>
      <c r="IBB11" s="908"/>
      <c r="IBC11" s="908"/>
      <c r="IBD11" s="908"/>
      <c r="IBE11" s="908"/>
      <c r="IBF11" s="908"/>
      <c r="IBG11" s="908"/>
      <c r="IBH11" s="908"/>
      <c r="IBI11" s="908"/>
      <c r="IBJ11" s="908"/>
      <c r="IBK11" s="908"/>
      <c r="IBL11" s="908"/>
      <c r="IBM11" s="908"/>
      <c r="IBN11" s="908"/>
      <c r="IBO11" s="908"/>
      <c r="IBP11" s="908"/>
      <c r="IBQ11" s="908"/>
      <c r="IBR11" s="908"/>
      <c r="IBS11" s="908"/>
      <c r="IBT11" s="908"/>
      <c r="IBU11" s="908"/>
      <c r="IBV11" s="908"/>
      <c r="IBW11" s="908"/>
      <c r="IBX11" s="908"/>
      <c r="IBY11" s="908"/>
      <c r="IBZ11" s="908"/>
      <c r="ICA11" s="908"/>
      <c r="ICB11" s="908"/>
      <c r="ICC11" s="908"/>
      <c r="ICD11" s="908"/>
      <c r="ICE11" s="908"/>
      <c r="ICF11" s="908"/>
      <c r="ICG11" s="908"/>
      <c r="ICH11" s="908"/>
      <c r="ICI11" s="908"/>
      <c r="ICJ11" s="908"/>
      <c r="ICK11" s="908"/>
      <c r="ICL11" s="908"/>
      <c r="ICM11" s="908"/>
      <c r="ICN11" s="908"/>
      <c r="ICO11" s="908"/>
      <c r="ICP11" s="908"/>
      <c r="ICQ11" s="908"/>
      <c r="ICR11" s="908"/>
      <c r="ICS11" s="908"/>
      <c r="ICT11" s="908"/>
      <c r="ICU11" s="908"/>
      <c r="ICV11" s="908"/>
      <c r="ICW11" s="908"/>
      <c r="ICX11" s="908"/>
      <c r="ICY11" s="908"/>
      <c r="ICZ11" s="908"/>
      <c r="IDA11" s="908"/>
      <c r="IDB11" s="908"/>
      <c r="IDC11" s="908"/>
      <c r="IDD11" s="908"/>
      <c r="IDE11" s="908"/>
      <c r="IDF11" s="908"/>
      <c r="IDG11" s="908"/>
      <c r="IDH11" s="908"/>
      <c r="IDI11" s="908"/>
      <c r="IDJ11" s="908"/>
      <c r="IDK11" s="908"/>
      <c r="IDL11" s="908"/>
      <c r="IDM11" s="908"/>
      <c r="IDN11" s="908"/>
      <c r="IDO11" s="908"/>
      <c r="IDP11" s="908"/>
      <c r="IDQ11" s="908"/>
      <c r="IDR11" s="908"/>
      <c r="IDS11" s="908"/>
      <c r="IDT11" s="908"/>
      <c r="IDU11" s="908"/>
      <c r="IDV11" s="908"/>
      <c r="IDW11" s="908"/>
      <c r="IDX11" s="908"/>
      <c r="IDY11" s="908"/>
      <c r="IDZ11" s="908"/>
      <c r="IEA11" s="908"/>
      <c r="IEB11" s="908"/>
      <c r="IEC11" s="908"/>
      <c r="IED11" s="908"/>
      <c r="IEE11" s="908"/>
      <c r="IEF11" s="908"/>
      <c r="IEG11" s="908"/>
      <c r="IEH11" s="908"/>
      <c r="IEI11" s="908"/>
      <c r="IEJ11" s="908"/>
      <c r="IEK11" s="908"/>
      <c r="IEL11" s="908"/>
      <c r="IEM11" s="908"/>
      <c r="IEN11" s="908"/>
      <c r="IEO11" s="908"/>
      <c r="IEP11" s="908"/>
      <c r="IEQ11" s="908"/>
      <c r="IER11" s="908"/>
      <c r="IES11" s="908"/>
      <c r="IET11" s="908"/>
      <c r="IEU11" s="908"/>
      <c r="IEV11" s="908"/>
      <c r="IEW11" s="908"/>
      <c r="IEX11" s="908"/>
      <c r="IEY11" s="908"/>
      <c r="IEZ11" s="908"/>
      <c r="IFA11" s="908"/>
      <c r="IFB11" s="908"/>
      <c r="IFC11" s="908"/>
      <c r="IFD11" s="908"/>
      <c r="IFE11" s="908"/>
      <c r="IFF11" s="908"/>
      <c r="IFG11" s="908"/>
      <c r="IFH11" s="908"/>
      <c r="IFI11" s="908"/>
      <c r="IFJ11" s="908"/>
      <c r="IFK11" s="908"/>
      <c r="IFL11" s="908"/>
      <c r="IFM11" s="908"/>
      <c r="IFN11" s="908"/>
      <c r="IFO11" s="908"/>
      <c r="IFP11" s="908"/>
      <c r="IFQ11" s="908"/>
      <c r="IFR11" s="908"/>
      <c r="IFS11" s="908"/>
      <c r="IFT11" s="908"/>
      <c r="IFU11" s="908"/>
      <c r="IFV11" s="908"/>
      <c r="IFW11" s="908"/>
      <c r="IFX11" s="908"/>
      <c r="IFY11" s="908"/>
      <c r="IFZ11" s="908"/>
      <c r="IGA11" s="908"/>
      <c r="IGB11" s="908"/>
      <c r="IGC11" s="908"/>
      <c r="IGD11" s="908"/>
      <c r="IGE11" s="908"/>
      <c r="IGF11" s="908"/>
      <c r="IGG11" s="908"/>
      <c r="IGH11" s="908"/>
      <c r="IGI11" s="908"/>
      <c r="IGJ11" s="908"/>
      <c r="IGK11" s="908"/>
      <c r="IGL11" s="908"/>
      <c r="IGM11" s="908"/>
      <c r="IGN11" s="908"/>
      <c r="IGO11" s="908"/>
      <c r="IGP11" s="908"/>
      <c r="IGQ11" s="908"/>
      <c r="IGR11" s="908"/>
      <c r="IGS11" s="908"/>
      <c r="IGT11" s="908"/>
      <c r="IGU11" s="908"/>
      <c r="IGV11" s="908"/>
      <c r="IGW11" s="908"/>
      <c r="IGX11" s="908"/>
      <c r="IGY11" s="908"/>
      <c r="IGZ11" s="908"/>
      <c r="IHA11" s="908"/>
      <c r="IHB11" s="908"/>
      <c r="IHC11" s="908"/>
      <c r="IHD11" s="908"/>
      <c r="IHE11" s="908"/>
      <c r="IHF11" s="908"/>
      <c r="IHG11" s="908"/>
      <c r="IHH11" s="908"/>
      <c r="IHI11" s="908"/>
      <c r="IHJ11" s="908"/>
      <c r="IHK11" s="908"/>
      <c r="IHL11" s="908"/>
      <c r="IHM11" s="908"/>
      <c r="IHN11" s="908"/>
      <c r="IHO11" s="908"/>
      <c r="IHP11" s="908"/>
      <c r="IHQ11" s="908"/>
      <c r="IHR11" s="908"/>
      <c r="IHS11" s="908"/>
      <c r="IHT11" s="908"/>
      <c r="IHU11" s="908"/>
      <c r="IHV11" s="908"/>
      <c r="IHW11" s="908"/>
      <c r="IHX11" s="908"/>
      <c r="IHY11" s="908"/>
      <c r="IHZ11" s="908"/>
      <c r="IIA11" s="908"/>
      <c r="IIB11" s="908"/>
      <c r="IIC11" s="908"/>
      <c r="IID11" s="908"/>
      <c r="IIE11" s="908"/>
      <c r="IIF11" s="908"/>
      <c r="IIG11" s="908"/>
      <c r="IIH11" s="908"/>
      <c r="III11" s="908"/>
      <c r="IIJ11" s="908"/>
      <c r="IIK11" s="908"/>
      <c r="IIL11" s="908"/>
      <c r="IIM11" s="908"/>
      <c r="IIN11" s="908"/>
      <c r="IIO11" s="908"/>
      <c r="IIP11" s="908"/>
      <c r="IIQ11" s="908"/>
      <c r="IIR11" s="908"/>
      <c r="IIS11" s="908"/>
      <c r="IIT11" s="908"/>
      <c r="IIU11" s="908"/>
      <c r="IIV11" s="908"/>
      <c r="IIW11" s="908"/>
      <c r="IIX11" s="908"/>
      <c r="IIY11" s="908"/>
      <c r="IIZ11" s="908"/>
      <c r="IJA11" s="908"/>
      <c r="IJB11" s="908"/>
      <c r="IJC11" s="908"/>
      <c r="IJD11" s="908"/>
      <c r="IJE11" s="908"/>
      <c r="IJF11" s="908"/>
      <c r="IJG11" s="908"/>
      <c r="IJH11" s="908"/>
      <c r="IJI11" s="908"/>
      <c r="IJJ11" s="908"/>
      <c r="IJK11" s="908"/>
      <c r="IJL11" s="908"/>
      <c r="IJM11" s="908"/>
      <c r="IJN11" s="908"/>
      <c r="IJO11" s="908"/>
      <c r="IJP11" s="908"/>
      <c r="IJQ11" s="908"/>
      <c r="IJR11" s="908"/>
      <c r="IJS11" s="908"/>
      <c r="IJT11" s="908"/>
      <c r="IJU11" s="908"/>
      <c r="IJV11" s="908"/>
      <c r="IJW11" s="908"/>
      <c r="IJX11" s="908"/>
      <c r="IJY11" s="908"/>
      <c r="IJZ11" s="908"/>
      <c r="IKA11" s="908"/>
      <c r="IKB11" s="908"/>
      <c r="IKC11" s="908"/>
      <c r="IKD11" s="908"/>
      <c r="IKE11" s="908"/>
      <c r="IKF11" s="908"/>
      <c r="IKG11" s="908"/>
      <c r="IKH11" s="908"/>
      <c r="IKI11" s="908"/>
      <c r="IKJ11" s="908"/>
      <c r="IKK11" s="908"/>
      <c r="IKL11" s="908"/>
      <c r="IKM11" s="908"/>
      <c r="IKN11" s="908"/>
      <c r="IKO11" s="908"/>
      <c r="IKP11" s="908"/>
      <c r="IKQ11" s="908"/>
      <c r="IKR11" s="908"/>
      <c r="IKS11" s="908"/>
      <c r="IKT11" s="908"/>
      <c r="IKU11" s="908"/>
      <c r="IKV11" s="908"/>
      <c r="IKW11" s="908"/>
      <c r="IKX11" s="908"/>
      <c r="IKY11" s="908"/>
      <c r="IKZ11" s="908"/>
      <c r="ILA11" s="908"/>
      <c r="ILB11" s="908"/>
      <c r="ILC11" s="908"/>
      <c r="ILD11" s="908"/>
      <c r="ILE11" s="908"/>
      <c r="ILF11" s="908"/>
      <c r="ILG11" s="908"/>
      <c r="ILH11" s="908"/>
      <c r="ILI11" s="908"/>
      <c r="ILJ11" s="908"/>
      <c r="ILK11" s="908"/>
      <c r="ILL11" s="908"/>
      <c r="ILM11" s="908"/>
      <c r="ILN11" s="908"/>
      <c r="ILO11" s="908"/>
      <c r="ILP11" s="908"/>
      <c r="ILQ11" s="908"/>
      <c r="ILR11" s="908"/>
      <c r="ILS11" s="908"/>
      <c r="ILT11" s="908"/>
      <c r="ILU11" s="908"/>
      <c r="ILV11" s="908"/>
      <c r="ILW11" s="908"/>
      <c r="ILX11" s="908"/>
      <c r="ILY11" s="908"/>
      <c r="ILZ11" s="908"/>
      <c r="IMA11" s="908"/>
      <c r="IMB11" s="908"/>
      <c r="IMC11" s="908"/>
      <c r="IMD11" s="908"/>
      <c r="IME11" s="908"/>
      <c r="IMF11" s="908"/>
      <c r="IMG11" s="908"/>
      <c r="IMH11" s="908"/>
      <c r="IMI11" s="908"/>
      <c r="IMJ11" s="908"/>
      <c r="IMK11" s="908"/>
      <c r="IML11" s="908"/>
      <c r="IMM11" s="908"/>
      <c r="IMN11" s="908"/>
      <c r="IMO11" s="908"/>
      <c r="IMP11" s="908"/>
      <c r="IMQ11" s="908"/>
      <c r="IMR11" s="908"/>
      <c r="IMS11" s="908"/>
      <c r="IMT11" s="908"/>
      <c r="IMU11" s="908"/>
      <c r="IMV11" s="908"/>
      <c r="IMW11" s="908"/>
      <c r="IMX11" s="908"/>
      <c r="IMY11" s="908"/>
      <c r="IMZ11" s="908"/>
      <c r="INA11" s="908"/>
      <c r="INB11" s="908"/>
      <c r="INC11" s="908"/>
      <c r="IND11" s="908"/>
      <c r="INE11" s="908"/>
      <c r="INF11" s="908"/>
      <c r="ING11" s="908"/>
      <c r="INH11" s="908"/>
      <c r="INI11" s="908"/>
      <c r="INJ11" s="908"/>
      <c r="INK11" s="908"/>
      <c r="INL11" s="908"/>
      <c r="INM11" s="908"/>
      <c r="INN11" s="908"/>
      <c r="INO11" s="908"/>
      <c r="INP11" s="908"/>
      <c r="INQ11" s="908"/>
      <c r="INR11" s="908"/>
      <c r="INS11" s="908"/>
      <c r="INT11" s="908"/>
      <c r="INU11" s="908"/>
      <c r="INV11" s="908"/>
      <c r="INW11" s="908"/>
      <c r="INX11" s="908"/>
      <c r="INY11" s="908"/>
      <c r="INZ11" s="908"/>
      <c r="IOA11" s="908"/>
      <c r="IOB11" s="908"/>
      <c r="IOC11" s="908"/>
      <c r="IOD11" s="908"/>
      <c r="IOE11" s="908"/>
      <c r="IOF11" s="908"/>
      <c r="IOG11" s="908"/>
      <c r="IOH11" s="908"/>
      <c r="IOI11" s="908"/>
      <c r="IOJ11" s="908"/>
      <c r="IOK11" s="908"/>
      <c r="IOL11" s="908"/>
      <c r="IOM11" s="908"/>
      <c r="ION11" s="908"/>
      <c r="IOO11" s="908"/>
      <c r="IOP11" s="908"/>
      <c r="IOQ11" s="908"/>
      <c r="IOR11" s="908"/>
      <c r="IOS11" s="908"/>
      <c r="IOT11" s="908"/>
      <c r="IOU11" s="908"/>
      <c r="IOV11" s="908"/>
      <c r="IOW11" s="908"/>
      <c r="IOX11" s="908"/>
      <c r="IOY11" s="908"/>
      <c r="IOZ11" s="908"/>
      <c r="IPA11" s="908"/>
      <c r="IPB11" s="908"/>
      <c r="IPC11" s="908"/>
      <c r="IPD11" s="908"/>
      <c r="IPE11" s="908"/>
      <c r="IPF11" s="908"/>
      <c r="IPG11" s="908"/>
      <c r="IPH11" s="908"/>
      <c r="IPI11" s="908"/>
      <c r="IPJ11" s="908"/>
      <c r="IPK11" s="908"/>
      <c r="IPL11" s="908"/>
      <c r="IPM11" s="908"/>
      <c r="IPN11" s="908"/>
      <c r="IPO11" s="908"/>
      <c r="IPP11" s="908"/>
      <c r="IPQ11" s="908"/>
      <c r="IPR11" s="908"/>
      <c r="IPS11" s="908"/>
      <c r="IPT11" s="908"/>
      <c r="IPU11" s="908"/>
      <c r="IPV11" s="908"/>
      <c r="IPW11" s="908"/>
      <c r="IPX11" s="908"/>
      <c r="IPY11" s="908"/>
      <c r="IPZ11" s="908"/>
      <c r="IQA11" s="908"/>
      <c r="IQB11" s="908"/>
      <c r="IQC11" s="908"/>
      <c r="IQD11" s="908"/>
      <c r="IQE11" s="908"/>
      <c r="IQF11" s="908"/>
      <c r="IQG11" s="908"/>
      <c r="IQH11" s="908"/>
      <c r="IQI11" s="908"/>
      <c r="IQJ11" s="908"/>
      <c r="IQK11" s="908"/>
      <c r="IQL11" s="908"/>
      <c r="IQM11" s="908"/>
      <c r="IQN11" s="908"/>
      <c r="IQO11" s="908"/>
      <c r="IQP11" s="908"/>
      <c r="IQQ11" s="908"/>
      <c r="IQR11" s="908"/>
      <c r="IQS11" s="908"/>
      <c r="IQT11" s="908"/>
      <c r="IQU11" s="908"/>
      <c r="IQV11" s="908"/>
      <c r="IQW11" s="908"/>
      <c r="IQX11" s="908"/>
      <c r="IQY11" s="908"/>
      <c r="IQZ11" s="908"/>
      <c r="IRA11" s="908"/>
      <c r="IRB11" s="908"/>
      <c r="IRC11" s="908"/>
      <c r="IRD11" s="908"/>
      <c r="IRE11" s="908"/>
      <c r="IRF11" s="908"/>
      <c r="IRG11" s="908"/>
      <c r="IRH11" s="908"/>
      <c r="IRI11" s="908"/>
      <c r="IRJ11" s="908"/>
      <c r="IRK11" s="908"/>
      <c r="IRL11" s="908"/>
      <c r="IRM11" s="908"/>
      <c r="IRN11" s="908"/>
      <c r="IRO11" s="908"/>
      <c r="IRP11" s="908"/>
      <c r="IRQ11" s="908"/>
      <c r="IRR11" s="908"/>
      <c r="IRS11" s="908"/>
      <c r="IRT11" s="908"/>
      <c r="IRU11" s="908"/>
      <c r="IRV11" s="908"/>
      <c r="IRW11" s="908"/>
      <c r="IRX11" s="908"/>
      <c r="IRY11" s="908"/>
      <c r="IRZ11" s="908"/>
      <c r="ISA11" s="908"/>
      <c r="ISB11" s="908"/>
      <c r="ISC11" s="908"/>
      <c r="ISD11" s="908"/>
      <c r="ISE11" s="908"/>
      <c r="ISF11" s="908"/>
      <c r="ISG11" s="908"/>
      <c r="ISH11" s="908"/>
      <c r="ISI11" s="908"/>
      <c r="ISJ11" s="908"/>
      <c r="ISK11" s="908"/>
      <c r="ISL11" s="908"/>
      <c r="ISM11" s="908"/>
      <c r="ISN11" s="908"/>
      <c r="ISO11" s="908"/>
      <c r="ISP11" s="908"/>
      <c r="ISQ11" s="908"/>
      <c r="ISR11" s="908"/>
      <c r="ISS11" s="908"/>
      <c r="IST11" s="908"/>
      <c r="ISU11" s="908"/>
      <c r="ISV11" s="908"/>
      <c r="ISW11" s="908"/>
      <c r="ISX11" s="908"/>
      <c r="ISY11" s="908"/>
      <c r="ISZ11" s="908"/>
      <c r="ITA11" s="908"/>
      <c r="ITB11" s="908"/>
      <c r="ITC11" s="908"/>
      <c r="ITD11" s="908"/>
      <c r="ITE11" s="908"/>
      <c r="ITF11" s="908"/>
      <c r="ITG11" s="908"/>
      <c r="ITH11" s="908"/>
      <c r="ITI11" s="908"/>
      <c r="ITJ11" s="908"/>
      <c r="ITK11" s="908"/>
      <c r="ITL11" s="908"/>
      <c r="ITM11" s="908"/>
      <c r="ITN11" s="908"/>
      <c r="ITO11" s="908"/>
      <c r="ITP11" s="908"/>
      <c r="ITQ11" s="908"/>
      <c r="ITR11" s="908"/>
      <c r="ITS11" s="908"/>
      <c r="ITT11" s="908"/>
      <c r="ITU11" s="908"/>
      <c r="ITV11" s="908"/>
      <c r="ITW11" s="908"/>
      <c r="ITX11" s="908"/>
      <c r="ITY11" s="908"/>
      <c r="ITZ11" s="908"/>
      <c r="IUA11" s="908"/>
      <c r="IUB11" s="908"/>
      <c r="IUC11" s="908"/>
      <c r="IUD11" s="908"/>
      <c r="IUE11" s="908"/>
      <c r="IUF11" s="908"/>
      <c r="IUG11" s="908"/>
      <c r="IUH11" s="908"/>
      <c r="IUI11" s="908"/>
      <c r="IUJ11" s="908"/>
      <c r="IUK11" s="908"/>
      <c r="IUL11" s="908"/>
      <c r="IUM11" s="908"/>
      <c r="IUN11" s="908"/>
      <c r="IUO11" s="908"/>
      <c r="IUP11" s="908"/>
      <c r="IUQ11" s="908"/>
      <c r="IUR11" s="908"/>
      <c r="IUS11" s="908"/>
      <c r="IUT11" s="908"/>
      <c r="IUU11" s="908"/>
      <c r="IUV11" s="908"/>
      <c r="IUW11" s="908"/>
      <c r="IUX11" s="908"/>
      <c r="IUY11" s="908"/>
      <c r="IUZ11" s="908"/>
      <c r="IVA11" s="908"/>
      <c r="IVB11" s="908"/>
      <c r="IVC11" s="908"/>
      <c r="IVD11" s="908"/>
      <c r="IVE11" s="908"/>
      <c r="IVF11" s="908"/>
      <c r="IVG11" s="908"/>
      <c r="IVH11" s="908"/>
      <c r="IVI11" s="908"/>
      <c r="IVJ11" s="908"/>
      <c r="IVK11" s="908"/>
      <c r="IVL11" s="908"/>
      <c r="IVM11" s="908"/>
      <c r="IVN11" s="908"/>
      <c r="IVO11" s="908"/>
      <c r="IVP11" s="908"/>
      <c r="IVQ11" s="908"/>
      <c r="IVR11" s="908"/>
      <c r="IVS11" s="908"/>
      <c r="IVT11" s="908"/>
      <c r="IVU11" s="908"/>
      <c r="IVV11" s="908"/>
      <c r="IVW11" s="908"/>
      <c r="IVX11" s="908"/>
      <c r="IVY11" s="908"/>
      <c r="IVZ11" s="908"/>
      <c r="IWA11" s="908"/>
      <c r="IWB11" s="908"/>
      <c r="IWC11" s="908"/>
      <c r="IWD11" s="908"/>
      <c r="IWE11" s="908"/>
      <c r="IWF11" s="908"/>
      <c r="IWG11" s="908"/>
      <c r="IWH11" s="908"/>
      <c r="IWI11" s="908"/>
      <c r="IWJ11" s="908"/>
      <c r="IWK11" s="908"/>
      <c r="IWL11" s="908"/>
      <c r="IWM11" s="908"/>
      <c r="IWN11" s="908"/>
      <c r="IWO11" s="908"/>
      <c r="IWP11" s="908"/>
      <c r="IWQ11" s="908"/>
      <c r="IWR11" s="908"/>
      <c r="IWS11" s="908"/>
      <c r="IWT11" s="908"/>
      <c r="IWU11" s="908"/>
      <c r="IWV11" s="908"/>
      <c r="IWW11" s="908"/>
      <c r="IWX11" s="908"/>
      <c r="IWY11" s="908"/>
      <c r="IWZ11" s="908"/>
      <c r="IXA11" s="908"/>
      <c r="IXB11" s="908"/>
      <c r="IXC11" s="908"/>
      <c r="IXD11" s="908"/>
      <c r="IXE11" s="908"/>
      <c r="IXF11" s="908"/>
      <c r="IXG11" s="908"/>
      <c r="IXH11" s="908"/>
      <c r="IXI11" s="908"/>
      <c r="IXJ11" s="908"/>
      <c r="IXK11" s="908"/>
      <c r="IXL11" s="908"/>
      <c r="IXM11" s="908"/>
      <c r="IXN11" s="908"/>
      <c r="IXO11" s="908"/>
      <c r="IXP11" s="908"/>
      <c r="IXQ11" s="908"/>
      <c r="IXR11" s="908"/>
      <c r="IXS11" s="908"/>
      <c r="IXT11" s="908"/>
      <c r="IXU11" s="908"/>
      <c r="IXV11" s="908"/>
      <c r="IXW11" s="908"/>
      <c r="IXX11" s="908"/>
      <c r="IXY11" s="908"/>
      <c r="IXZ11" s="908"/>
      <c r="IYA11" s="908"/>
      <c r="IYB11" s="908"/>
      <c r="IYC11" s="908"/>
      <c r="IYD11" s="908"/>
      <c r="IYE11" s="908"/>
      <c r="IYF11" s="908"/>
      <c r="IYG11" s="908"/>
      <c r="IYH11" s="908"/>
      <c r="IYI11" s="908"/>
      <c r="IYJ11" s="908"/>
      <c r="IYK11" s="908"/>
      <c r="IYL11" s="908"/>
      <c r="IYM11" s="908"/>
      <c r="IYN11" s="908"/>
      <c r="IYO11" s="908"/>
      <c r="IYP11" s="908"/>
      <c r="IYQ11" s="908"/>
      <c r="IYR11" s="908"/>
      <c r="IYS11" s="908"/>
      <c r="IYT11" s="908"/>
      <c r="IYU11" s="908"/>
      <c r="IYV11" s="908"/>
      <c r="IYW11" s="908"/>
      <c r="IYX11" s="908"/>
      <c r="IYY11" s="908"/>
      <c r="IYZ11" s="908"/>
      <c r="IZA11" s="908"/>
      <c r="IZB11" s="908"/>
      <c r="IZC11" s="908"/>
      <c r="IZD11" s="908"/>
      <c r="IZE11" s="908"/>
      <c r="IZF11" s="908"/>
      <c r="IZG11" s="908"/>
      <c r="IZH11" s="908"/>
      <c r="IZI11" s="908"/>
      <c r="IZJ11" s="908"/>
      <c r="IZK11" s="908"/>
      <c r="IZL11" s="908"/>
      <c r="IZM11" s="908"/>
      <c r="IZN11" s="908"/>
      <c r="IZO11" s="908"/>
      <c r="IZP11" s="908"/>
      <c r="IZQ11" s="908"/>
      <c r="IZR11" s="908"/>
      <c r="IZS11" s="908"/>
      <c r="IZT11" s="908"/>
      <c r="IZU11" s="908"/>
      <c r="IZV11" s="908"/>
      <c r="IZW11" s="908"/>
      <c r="IZX11" s="908"/>
      <c r="IZY11" s="908"/>
      <c r="IZZ11" s="908"/>
      <c r="JAA11" s="908"/>
      <c r="JAB11" s="908"/>
      <c r="JAC11" s="908"/>
      <c r="JAD11" s="908"/>
      <c r="JAE11" s="908"/>
      <c r="JAF11" s="908"/>
      <c r="JAG11" s="908"/>
      <c r="JAH11" s="908"/>
      <c r="JAI11" s="908"/>
      <c r="JAJ11" s="908"/>
      <c r="JAK11" s="908"/>
      <c r="JAL11" s="908"/>
      <c r="JAM11" s="908"/>
      <c r="JAN11" s="908"/>
      <c r="JAO11" s="908"/>
      <c r="JAP11" s="908"/>
      <c r="JAQ11" s="908"/>
      <c r="JAR11" s="908"/>
      <c r="JAS11" s="908"/>
      <c r="JAT11" s="908"/>
      <c r="JAU11" s="908"/>
      <c r="JAV11" s="908"/>
      <c r="JAW11" s="908"/>
      <c r="JAX11" s="908"/>
      <c r="JAY11" s="908"/>
      <c r="JAZ11" s="908"/>
      <c r="JBA11" s="908"/>
      <c r="JBB11" s="908"/>
      <c r="JBC11" s="908"/>
      <c r="JBD11" s="908"/>
      <c r="JBE11" s="908"/>
      <c r="JBF11" s="908"/>
      <c r="JBG11" s="908"/>
      <c r="JBH11" s="908"/>
      <c r="JBI11" s="908"/>
      <c r="JBJ11" s="908"/>
      <c r="JBK11" s="908"/>
      <c r="JBL11" s="908"/>
      <c r="JBM11" s="908"/>
      <c r="JBN11" s="908"/>
      <c r="JBO11" s="908"/>
      <c r="JBP11" s="908"/>
      <c r="JBQ11" s="908"/>
      <c r="JBR11" s="908"/>
      <c r="JBS11" s="908"/>
      <c r="JBT11" s="908"/>
      <c r="JBU11" s="908"/>
      <c r="JBV11" s="908"/>
      <c r="JBW11" s="908"/>
      <c r="JBX11" s="908"/>
      <c r="JBY11" s="908"/>
      <c r="JBZ11" s="908"/>
      <c r="JCA11" s="908"/>
      <c r="JCB11" s="908"/>
      <c r="JCC11" s="908"/>
      <c r="JCD11" s="908"/>
      <c r="JCE11" s="908"/>
      <c r="JCF11" s="908"/>
      <c r="JCG11" s="908"/>
      <c r="JCH11" s="908"/>
      <c r="JCI11" s="908"/>
      <c r="JCJ11" s="908"/>
      <c r="JCK11" s="908"/>
      <c r="JCL11" s="908"/>
      <c r="JCM11" s="908"/>
      <c r="JCN11" s="908"/>
      <c r="JCO11" s="908"/>
      <c r="JCP11" s="908"/>
      <c r="JCQ11" s="908"/>
      <c r="JCR11" s="908"/>
      <c r="JCS11" s="908"/>
      <c r="JCT11" s="908"/>
      <c r="JCU11" s="908"/>
      <c r="JCV11" s="908"/>
      <c r="JCW11" s="908"/>
      <c r="JCX11" s="908"/>
      <c r="JCY11" s="908"/>
      <c r="JCZ11" s="908"/>
      <c r="JDA11" s="908"/>
      <c r="JDB11" s="908"/>
      <c r="JDC11" s="908"/>
      <c r="JDD11" s="908"/>
      <c r="JDE11" s="908"/>
      <c r="JDF11" s="908"/>
      <c r="JDG11" s="908"/>
      <c r="JDH11" s="908"/>
      <c r="JDI11" s="908"/>
      <c r="JDJ11" s="908"/>
      <c r="JDK11" s="908"/>
      <c r="JDL11" s="908"/>
      <c r="JDM11" s="908"/>
      <c r="JDN11" s="908"/>
      <c r="JDO11" s="908"/>
      <c r="JDP11" s="908"/>
      <c r="JDQ11" s="908"/>
      <c r="JDR11" s="908"/>
      <c r="JDS11" s="908"/>
      <c r="JDT11" s="908"/>
      <c r="JDU11" s="908"/>
      <c r="JDV11" s="908"/>
      <c r="JDW11" s="908"/>
      <c r="JDX11" s="908"/>
      <c r="JDY11" s="908"/>
      <c r="JDZ11" s="908"/>
      <c r="JEA11" s="908"/>
      <c r="JEB11" s="908"/>
      <c r="JEC11" s="908"/>
      <c r="JED11" s="908"/>
      <c r="JEE11" s="908"/>
      <c r="JEF11" s="908"/>
      <c r="JEG11" s="908"/>
      <c r="JEH11" s="908"/>
      <c r="JEI11" s="908"/>
      <c r="JEJ11" s="908"/>
      <c r="JEK11" s="908"/>
      <c r="JEL11" s="908"/>
      <c r="JEM11" s="908"/>
      <c r="JEN11" s="908"/>
      <c r="JEO11" s="908"/>
      <c r="JEP11" s="908"/>
      <c r="JEQ11" s="908"/>
      <c r="JER11" s="908"/>
      <c r="JES11" s="908"/>
      <c r="JET11" s="908"/>
      <c r="JEU11" s="908"/>
      <c r="JEV11" s="908"/>
      <c r="JEW11" s="908"/>
      <c r="JEX11" s="908"/>
      <c r="JEY11" s="908"/>
      <c r="JEZ11" s="908"/>
      <c r="JFA11" s="908"/>
      <c r="JFB11" s="908"/>
      <c r="JFC11" s="908"/>
      <c r="JFD11" s="908"/>
      <c r="JFE11" s="908"/>
      <c r="JFF11" s="908"/>
      <c r="JFG11" s="908"/>
      <c r="JFH11" s="908"/>
      <c r="JFI11" s="908"/>
      <c r="JFJ11" s="908"/>
      <c r="JFK11" s="908"/>
      <c r="JFL11" s="908"/>
      <c r="JFM11" s="908"/>
      <c r="JFN11" s="908"/>
      <c r="JFO11" s="908"/>
      <c r="JFP11" s="908"/>
      <c r="JFQ11" s="908"/>
      <c r="JFR11" s="908"/>
      <c r="JFS11" s="908"/>
      <c r="JFT11" s="908"/>
      <c r="JFU11" s="908"/>
      <c r="JFV11" s="908"/>
      <c r="JFW11" s="908"/>
      <c r="JFX11" s="908"/>
      <c r="JFY11" s="908"/>
      <c r="JFZ11" s="908"/>
      <c r="JGA11" s="908"/>
      <c r="JGB11" s="908"/>
      <c r="JGC11" s="908"/>
      <c r="JGD11" s="908"/>
      <c r="JGE11" s="908"/>
      <c r="JGF11" s="908"/>
      <c r="JGG11" s="908"/>
      <c r="JGH11" s="908"/>
      <c r="JGI11" s="908"/>
      <c r="JGJ11" s="908"/>
      <c r="JGK11" s="908"/>
      <c r="JGL11" s="908"/>
      <c r="JGM11" s="908"/>
      <c r="JGN11" s="908"/>
      <c r="JGO11" s="908"/>
      <c r="JGP11" s="908"/>
      <c r="JGQ11" s="908"/>
      <c r="JGR11" s="908"/>
      <c r="JGS11" s="908"/>
      <c r="JGT11" s="908"/>
      <c r="JGU11" s="908"/>
      <c r="JGV11" s="908"/>
      <c r="JGW11" s="908"/>
      <c r="JGX11" s="908"/>
      <c r="JGY11" s="908"/>
      <c r="JGZ11" s="908"/>
      <c r="JHA11" s="908"/>
      <c r="JHB11" s="908"/>
      <c r="JHC11" s="908"/>
      <c r="JHD11" s="908"/>
      <c r="JHE11" s="908"/>
      <c r="JHF11" s="908"/>
      <c r="JHG11" s="908"/>
      <c r="JHH11" s="908"/>
      <c r="JHI11" s="908"/>
      <c r="JHJ11" s="908"/>
      <c r="JHK11" s="908"/>
      <c r="JHL11" s="908"/>
      <c r="JHM11" s="908"/>
      <c r="JHN11" s="908"/>
      <c r="JHO11" s="908"/>
      <c r="JHP11" s="908"/>
      <c r="JHQ11" s="908"/>
      <c r="JHR11" s="908"/>
      <c r="JHS11" s="908"/>
      <c r="JHT11" s="908"/>
      <c r="JHU11" s="908"/>
      <c r="JHV11" s="908"/>
      <c r="JHW11" s="908"/>
      <c r="JHX11" s="908"/>
      <c r="JHY11" s="908"/>
      <c r="JHZ11" s="908"/>
      <c r="JIA11" s="908"/>
      <c r="JIB11" s="908"/>
      <c r="JIC11" s="908"/>
      <c r="JID11" s="908"/>
      <c r="JIE11" s="908"/>
      <c r="JIF11" s="908"/>
      <c r="JIG11" s="908"/>
      <c r="JIH11" s="908"/>
      <c r="JII11" s="908"/>
      <c r="JIJ11" s="908"/>
      <c r="JIK11" s="908"/>
      <c r="JIL11" s="908"/>
      <c r="JIM11" s="908"/>
      <c r="JIN11" s="908"/>
      <c r="JIO11" s="908"/>
      <c r="JIP11" s="908"/>
      <c r="JIQ11" s="908"/>
      <c r="JIR11" s="908"/>
      <c r="JIS11" s="908"/>
      <c r="JIT11" s="908"/>
      <c r="JIU11" s="908"/>
      <c r="JIV11" s="908"/>
      <c r="JIW11" s="908"/>
      <c r="JIX11" s="908"/>
      <c r="JIY11" s="908"/>
      <c r="JIZ11" s="908"/>
      <c r="JJA11" s="908"/>
      <c r="JJB11" s="908"/>
      <c r="JJC11" s="908"/>
      <c r="JJD11" s="908"/>
      <c r="JJE11" s="908"/>
      <c r="JJF11" s="908"/>
      <c r="JJG11" s="908"/>
      <c r="JJH11" s="908"/>
      <c r="JJI11" s="908"/>
      <c r="JJJ11" s="908"/>
      <c r="JJK11" s="908"/>
      <c r="JJL11" s="908"/>
      <c r="JJM11" s="908"/>
      <c r="JJN11" s="908"/>
      <c r="JJO11" s="908"/>
      <c r="JJP11" s="908"/>
      <c r="JJQ11" s="908"/>
      <c r="JJR11" s="908"/>
      <c r="JJS11" s="908"/>
      <c r="JJT11" s="908"/>
      <c r="JJU11" s="908"/>
      <c r="JJV11" s="908"/>
      <c r="JJW11" s="908"/>
      <c r="JJX11" s="908"/>
      <c r="JJY11" s="908"/>
      <c r="JJZ11" s="908"/>
      <c r="JKA11" s="908"/>
      <c r="JKB11" s="908"/>
      <c r="JKC11" s="908"/>
      <c r="JKD11" s="908"/>
      <c r="JKE11" s="908"/>
      <c r="JKF11" s="908"/>
      <c r="JKG11" s="908"/>
      <c r="JKH11" s="908"/>
      <c r="JKI11" s="908"/>
      <c r="JKJ11" s="908"/>
      <c r="JKK11" s="908"/>
      <c r="JKL11" s="908"/>
      <c r="JKM11" s="908"/>
      <c r="JKN11" s="908"/>
      <c r="JKO11" s="908"/>
      <c r="JKP11" s="908"/>
      <c r="JKQ11" s="908"/>
      <c r="JKR11" s="908"/>
      <c r="JKS11" s="908"/>
      <c r="JKT11" s="908"/>
      <c r="JKU11" s="908"/>
      <c r="JKV11" s="908"/>
      <c r="JKW11" s="908"/>
      <c r="JKX11" s="908"/>
      <c r="JKY11" s="908"/>
      <c r="JKZ11" s="908"/>
      <c r="JLA11" s="908"/>
      <c r="JLB11" s="908"/>
      <c r="JLC11" s="908"/>
      <c r="JLD11" s="908"/>
      <c r="JLE11" s="908"/>
      <c r="JLF11" s="908"/>
      <c r="JLG11" s="908"/>
      <c r="JLH11" s="908"/>
      <c r="JLI11" s="908"/>
      <c r="JLJ11" s="908"/>
      <c r="JLK11" s="908"/>
      <c r="JLL11" s="908"/>
      <c r="JLM11" s="908"/>
      <c r="JLN11" s="908"/>
      <c r="JLO11" s="908"/>
      <c r="JLP11" s="908"/>
      <c r="JLQ11" s="908"/>
      <c r="JLR11" s="908"/>
      <c r="JLS11" s="908"/>
      <c r="JLT11" s="908"/>
      <c r="JLU11" s="908"/>
      <c r="JLV11" s="908"/>
      <c r="JLW11" s="908"/>
      <c r="JLX11" s="908"/>
      <c r="JLY11" s="908"/>
      <c r="JLZ11" s="908"/>
      <c r="JMA11" s="908"/>
      <c r="JMB11" s="908"/>
      <c r="JMC11" s="908"/>
      <c r="JMD11" s="908"/>
      <c r="JME11" s="908"/>
      <c r="JMF11" s="908"/>
      <c r="JMG11" s="908"/>
      <c r="JMH11" s="908"/>
      <c r="JMI11" s="908"/>
      <c r="JMJ11" s="908"/>
      <c r="JMK11" s="908"/>
      <c r="JML11" s="908"/>
      <c r="JMM11" s="908"/>
      <c r="JMN11" s="908"/>
      <c r="JMO11" s="908"/>
      <c r="JMP11" s="908"/>
      <c r="JMQ11" s="908"/>
      <c r="JMR11" s="908"/>
      <c r="JMS11" s="908"/>
      <c r="JMT11" s="908"/>
      <c r="JMU11" s="908"/>
      <c r="JMV11" s="908"/>
      <c r="JMW11" s="908"/>
      <c r="JMX11" s="908"/>
      <c r="JMY11" s="908"/>
      <c r="JMZ11" s="908"/>
      <c r="JNA11" s="908"/>
      <c r="JNB11" s="908"/>
      <c r="JNC11" s="908"/>
      <c r="JND11" s="908"/>
      <c r="JNE11" s="908"/>
      <c r="JNF11" s="908"/>
      <c r="JNG11" s="908"/>
      <c r="JNH11" s="908"/>
      <c r="JNI11" s="908"/>
      <c r="JNJ11" s="908"/>
      <c r="JNK11" s="908"/>
      <c r="JNL11" s="908"/>
      <c r="JNM11" s="908"/>
      <c r="JNN11" s="908"/>
      <c r="JNO11" s="908"/>
      <c r="JNP11" s="908"/>
      <c r="JNQ11" s="908"/>
      <c r="JNR11" s="908"/>
      <c r="JNS11" s="908"/>
      <c r="JNT11" s="908"/>
      <c r="JNU11" s="908"/>
      <c r="JNV11" s="908"/>
      <c r="JNW11" s="908"/>
      <c r="JNX11" s="908"/>
      <c r="JNY11" s="908"/>
      <c r="JNZ11" s="908"/>
      <c r="JOA11" s="908"/>
      <c r="JOB11" s="908"/>
      <c r="JOC11" s="908"/>
      <c r="JOD11" s="908"/>
      <c r="JOE11" s="908"/>
      <c r="JOF11" s="908"/>
      <c r="JOG11" s="908"/>
      <c r="JOH11" s="908"/>
      <c r="JOI11" s="908"/>
      <c r="JOJ11" s="908"/>
      <c r="JOK11" s="908"/>
      <c r="JOL11" s="908"/>
      <c r="JOM11" s="908"/>
      <c r="JON11" s="908"/>
      <c r="JOO11" s="908"/>
      <c r="JOP11" s="908"/>
      <c r="JOQ11" s="908"/>
      <c r="JOR11" s="908"/>
      <c r="JOS11" s="908"/>
      <c r="JOT11" s="908"/>
      <c r="JOU11" s="908"/>
      <c r="JOV11" s="908"/>
      <c r="JOW11" s="908"/>
      <c r="JOX11" s="908"/>
      <c r="JOY11" s="908"/>
      <c r="JOZ11" s="908"/>
      <c r="JPA11" s="908"/>
      <c r="JPB11" s="908"/>
      <c r="JPC11" s="908"/>
      <c r="JPD11" s="908"/>
      <c r="JPE11" s="908"/>
      <c r="JPF11" s="908"/>
      <c r="JPG11" s="908"/>
      <c r="JPH11" s="908"/>
      <c r="JPI11" s="908"/>
      <c r="JPJ11" s="908"/>
      <c r="JPK11" s="908"/>
      <c r="JPL11" s="908"/>
      <c r="JPM11" s="908"/>
      <c r="JPN11" s="908"/>
      <c r="JPO11" s="908"/>
      <c r="JPP11" s="908"/>
      <c r="JPQ11" s="908"/>
      <c r="JPR11" s="908"/>
      <c r="JPS11" s="908"/>
      <c r="JPT11" s="908"/>
      <c r="JPU11" s="908"/>
      <c r="JPV11" s="908"/>
      <c r="JPW11" s="908"/>
      <c r="JPX11" s="908"/>
      <c r="JPY11" s="908"/>
      <c r="JPZ11" s="908"/>
      <c r="JQA11" s="908"/>
      <c r="JQB11" s="908"/>
      <c r="JQC11" s="908"/>
      <c r="JQD11" s="908"/>
      <c r="JQE11" s="908"/>
      <c r="JQF11" s="908"/>
      <c r="JQG11" s="908"/>
      <c r="JQH11" s="908"/>
      <c r="JQI11" s="908"/>
      <c r="JQJ11" s="908"/>
      <c r="JQK11" s="908"/>
      <c r="JQL11" s="908"/>
      <c r="JQM11" s="908"/>
      <c r="JQN11" s="908"/>
      <c r="JQO11" s="908"/>
      <c r="JQP11" s="908"/>
      <c r="JQQ11" s="908"/>
      <c r="JQR11" s="908"/>
      <c r="JQS11" s="908"/>
      <c r="JQT11" s="908"/>
      <c r="JQU11" s="908"/>
      <c r="JQV11" s="908"/>
      <c r="JQW11" s="908"/>
      <c r="JQX11" s="908"/>
      <c r="JQY11" s="908"/>
      <c r="JQZ11" s="908"/>
      <c r="JRA11" s="908"/>
      <c r="JRB11" s="908"/>
      <c r="JRC11" s="908"/>
      <c r="JRD11" s="908"/>
      <c r="JRE11" s="908"/>
      <c r="JRF11" s="908"/>
      <c r="JRG11" s="908"/>
      <c r="JRH11" s="908"/>
      <c r="JRI11" s="908"/>
      <c r="JRJ11" s="908"/>
      <c r="JRK11" s="908"/>
      <c r="JRL11" s="908"/>
      <c r="JRM11" s="908"/>
      <c r="JRN11" s="908"/>
      <c r="JRO11" s="908"/>
      <c r="JRP11" s="908"/>
      <c r="JRQ11" s="908"/>
      <c r="JRR11" s="908"/>
      <c r="JRS11" s="908"/>
      <c r="JRT11" s="908"/>
      <c r="JRU11" s="908"/>
      <c r="JRV11" s="908"/>
      <c r="JRW11" s="908"/>
      <c r="JRX11" s="908"/>
      <c r="JRY11" s="908"/>
      <c r="JRZ11" s="908"/>
      <c r="JSA11" s="908"/>
      <c r="JSB11" s="908"/>
      <c r="JSC11" s="908"/>
      <c r="JSD11" s="908"/>
      <c r="JSE11" s="908"/>
      <c r="JSF11" s="908"/>
      <c r="JSG11" s="908"/>
      <c r="JSH11" s="908"/>
      <c r="JSI11" s="908"/>
      <c r="JSJ11" s="908"/>
      <c r="JSK11" s="908"/>
      <c r="JSL11" s="908"/>
      <c r="JSM11" s="908"/>
      <c r="JSN11" s="908"/>
      <c r="JSO11" s="908"/>
      <c r="JSP11" s="908"/>
      <c r="JSQ11" s="908"/>
      <c r="JSR11" s="908"/>
      <c r="JSS11" s="908"/>
      <c r="JST11" s="908"/>
      <c r="JSU11" s="908"/>
      <c r="JSV11" s="908"/>
      <c r="JSW11" s="908"/>
      <c r="JSX11" s="908"/>
      <c r="JSY11" s="908"/>
      <c r="JSZ11" s="908"/>
      <c r="JTA11" s="908"/>
      <c r="JTB11" s="908"/>
      <c r="JTC11" s="908"/>
      <c r="JTD11" s="908"/>
      <c r="JTE11" s="908"/>
      <c r="JTF11" s="908"/>
      <c r="JTG11" s="908"/>
      <c r="JTH11" s="908"/>
      <c r="JTI11" s="908"/>
      <c r="JTJ11" s="908"/>
      <c r="JTK11" s="908"/>
      <c r="JTL11" s="908"/>
      <c r="JTM11" s="908"/>
      <c r="JTN11" s="908"/>
      <c r="JTO11" s="908"/>
      <c r="JTP11" s="908"/>
      <c r="JTQ11" s="908"/>
      <c r="JTR11" s="908"/>
      <c r="JTS11" s="908"/>
      <c r="JTT11" s="908"/>
      <c r="JTU11" s="908"/>
      <c r="JTV11" s="908"/>
      <c r="JTW11" s="908"/>
      <c r="JTX11" s="908"/>
      <c r="JTY11" s="908"/>
      <c r="JTZ11" s="908"/>
      <c r="JUA11" s="908"/>
      <c r="JUB11" s="908"/>
      <c r="JUC11" s="908"/>
      <c r="JUD11" s="908"/>
      <c r="JUE11" s="908"/>
      <c r="JUF11" s="908"/>
      <c r="JUG11" s="908"/>
      <c r="JUH11" s="908"/>
      <c r="JUI11" s="908"/>
      <c r="JUJ11" s="908"/>
      <c r="JUK11" s="908"/>
      <c r="JUL11" s="908"/>
      <c r="JUM11" s="908"/>
      <c r="JUN11" s="908"/>
      <c r="JUO11" s="908"/>
      <c r="JUP11" s="908"/>
      <c r="JUQ11" s="908"/>
      <c r="JUR11" s="908"/>
      <c r="JUS11" s="908"/>
      <c r="JUT11" s="908"/>
      <c r="JUU11" s="908"/>
      <c r="JUV11" s="908"/>
      <c r="JUW11" s="908"/>
      <c r="JUX11" s="908"/>
      <c r="JUY11" s="908"/>
      <c r="JUZ11" s="908"/>
      <c r="JVA11" s="908"/>
      <c r="JVB11" s="908"/>
      <c r="JVC11" s="908"/>
      <c r="JVD11" s="908"/>
      <c r="JVE11" s="908"/>
      <c r="JVF11" s="908"/>
      <c r="JVG11" s="908"/>
      <c r="JVH11" s="908"/>
      <c r="JVI11" s="908"/>
      <c r="JVJ11" s="908"/>
      <c r="JVK11" s="908"/>
      <c r="JVL11" s="908"/>
      <c r="JVM11" s="908"/>
      <c r="JVN11" s="908"/>
      <c r="JVO11" s="908"/>
      <c r="JVP11" s="908"/>
      <c r="JVQ11" s="908"/>
      <c r="JVR11" s="908"/>
      <c r="JVS11" s="908"/>
      <c r="JVT11" s="908"/>
      <c r="JVU11" s="908"/>
      <c r="JVV11" s="908"/>
      <c r="JVW11" s="908"/>
      <c r="JVX11" s="908"/>
      <c r="JVY11" s="908"/>
      <c r="JVZ11" s="908"/>
      <c r="JWA11" s="908"/>
      <c r="JWB11" s="908"/>
      <c r="JWC11" s="908"/>
      <c r="JWD11" s="908"/>
      <c r="JWE11" s="908"/>
      <c r="JWF11" s="908"/>
      <c r="JWG11" s="908"/>
      <c r="JWH11" s="908"/>
      <c r="JWI11" s="908"/>
      <c r="JWJ11" s="908"/>
      <c r="JWK11" s="908"/>
      <c r="JWL11" s="908"/>
      <c r="JWM11" s="908"/>
      <c r="JWN11" s="908"/>
      <c r="JWO11" s="908"/>
      <c r="JWP11" s="908"/>
      <c r="JWQ11" s="908"/>
      <c r="JWR11" s="908"/>
      <c r="JWS11" s="908"/>
      <c r="JWT11" s="908"/>
      <c r="JWU11" s="908"/>
      <c r="JWV11" s="908"/>
      <c r="JWW11" s="908"/>
      <c r="JWX11" s="908"/>
      <c r="JWY11" s="908"/>
      <c r="JWZ11" s="908"/>
      <c r="JXA11" s="908"/>
      <c r="JXB11" s="908"/>
      <c r="JXC11" s="908"/>
      <c r="JXD11" s="908"/>
      <c r="JXE11" s="908"/>
      <c r="JXF11" s="908"/>
      <c r="JXG11" s="908"/>
      <c r="JXH11" s="908"/>
      <c r="JXI11" s="908"/>
      <c r="JXJ11" s="908"/>
      <c r="JXK11" s="908"/>
      <c r="JXL11" s="908"/>
      <c r="JXM11" s="908"/>
      <c r="JXN11" s="908"/>
      <c r="JXO11" s="908"/>
      <c r="JXP11" s="908"/>
      <c r="JXQ11" s="908"/>
      <c r="JXR11" s="908"/>
      <c r="JXS11" s="908"/>
      <c r="JXT11" s="908"/>
      <c r="JXU11" s="908"/>
      <c r="JXV11" s="908"/>
      <c r="JXW11" s="908"/>
      <c r="JXX11" s="908"/>
      <c r="JXY11" s="908"/>
      <c r="JXZ11" s="908"/>
      <c r="JYA11" s="908"/>
      <c r="JYB11" s="908"/>
      <c r="JYC11" s="908"/>
      <c r="JYD11" s="908"/>
      <c r="JYE11" s="908"/>
      <c r="JYF11" s="908"/>
      <c r="JYG11" s="908"/>
      <c r="JYH11" s="908"/>
      <c r="JYI11" s="908"/>
      <c r="JYJ11" s="908"/>
      <c r="JYK11" s="908"/>
      <c r="JYL11" s="908"/>
      <c r="JYM11" s="908"/>
      <c r="JYN11" s="908"/>
      <c r="JYO11" s="908"/>
      <c r="JYP11" s="908"/>
      <c r="JYQ11" s="908"/>
      <c r="JYR11" s="908"/>
      <c r="JYS11" s="908"/>
      <c r="JYT11" s="908"/>
      <c r="JYU11" s="908"/>
      <c r="JYV11" s="908"/>
      <c r="JYW11" s="908"/>
      <c r="JYX11" s="908"/>
      <c r="JYY11" s="908"/>
      <c r="JYZ11" s="908"/>
      <c r="JZA11" s="908"/>
      <c r="JZB11" s="908"/>
      <c r="JZC11" s="908"/>
      <c r="JZD11" s="908"/>
      <c r="JZE11" s="908"/>
      <c r="JZF11" s="908"/>
      <c r="JZG11" s="908"/>
      <c r="JZH11" s="908"/>
      <c r="JZI11" s="908"/>
      <c r="JZJ11" s="908"/>
      <c r="JZK11" s="908"/>
      <c r="JZL11" s="908"/>
      <c r="JZM11" s="908"/>
      <c r="JZN11" s="908"/>
      <c r="JZO11" s="908"/>
      <c r="JZP11" s="908"/>
      <c r="JZQ11" s="908"/>
      <c r="JZR11" s="908"/>
      <c r="JZS11" s="908"/>
      <c r="JZT11" s="908"/>
      <c r="JZU11" s="908"/>
      <c r="JZV11" s="908"/>
      <c r="JZW11" s="908"/>
      <c r="JZX11" s="908"/>
      <c r="JZY11" s="908"/>
      <c r="JZZ11" s="908"/>
      <c r="KAA11" s="908"/>
      <c r="KAB11" s="908"/>
      <c r="KAC11" s="908"/>
      <c r="KAD11" s="908"/>
      <c r="KAE11" s="908"/>
      <c r="KAF11" s="908"/>
      <c r="KAG11" s="908"/>
      <c r="KAH11" s="908"/>
      <c r="KAI11" s="908"/>
      <c r="KAJ11" s="908"/>
      <c r="KAK11" s="908"/>
      <c r="KAL11" s="908"/>
      <c r="KAM11" s="908"/>
      <c r="KAN11" s="908"/>
      <c r="KAO11" s="908"/>
      <c r="KAP11" s="908"/>
      <c r="KAQ11" s="908"/>
      <c r="KAR11" s="908"/>
      <c r="KAS11" s="908"/>
      <c r="KAT11" s="908"/>
      <c r="KAU11" s="908"/>
      <c r="KAV11" s="908"/>
      <c r="KAW11" s="908"/>
      <c r="KAX11" s="908"/>
      <c r="KAY11" s="908"/>
      <c r="KAZ11" s="908"/>
      <c r="KBA11" s="908"/>
      <c r="KBB11" s="908"/>
      <c r="KBC11" s="908"/>
      <c r="KBD11" s="908"/>
      <c r="KBE11" s="908"/>
      <c r="KBF11" s="908"/>
      <c r="KBG11" s="908"/>
      <c r="KBH11" s="908"/>
      <c r="KBI11" s="908"/>
      <c r="KBJ11" s="908"/>
      <c r="KBK11" s="908"/>
      <c r="KBL11" s="908"/>
      <c r="KBM11" s="908"/>
      <c r="KBN11" s="908"/>
      <c r="KBO11" s="908"/>
      <c r="KBP11" s="908"/>
      <c r="KBQ11" s="908"/>
      <c r="KBR11" s="908"/>
      <c r="KBS11" s="908"/>
      <c r="KBT11" s="908"/>
      <c r="KBU11" s="908"/>
      <c r="KBV11" s="908"/>
      <c r="KBW11" s="908"/>
      <c r="KBX11" s="908"/>
      <c r="KBY11" s="908"/>
      <c r="KBZ11" s="908"/>
      <c r="KCA11" s="908"/>
      <c r="KCB11" s="908"/>
      <c r="KCC11" s="908"/>
      <c r="KCD11" s="908"/>
      <c r="KCE11" s="908"/>
      <c r="KCF11" s="908"/>
      <c r="KCG11" s="908"/>
      <c r="KCH11" s="908"/>
      <c r="KCI11" s="908"/>
      <c r="KCJ11" s="908"/>
      <c r="KCK11" s="908"/>
      <c r="KCL11" s="908"/>
      <c r="KCM11" s="908"/>
      <c r="KCN11" s="908"/>
      <c r="KCO11" s="908"/>
      <c r="KCP11" s="908"/>
      <c r="KCQ11" s="908"/>
      <c r="KCR11" s="908"/>
      <c r="KCS11" s="908"/>
      <c r="KCT11" s="908"/>
      <c r="KCU11" s="908"/>
      <c r="KCV11" s="908"/>
      <c r="KCW11" s="908"/>
      <c r="KCX11" s="908"/>
      <c r="KCY11" s="908"/>
      <c r="KCZ11" s="908"/>
      <c r="KDA11" s="908"/>
      <c r="KDB11" s="908"/>
      <c r="KDC11" s="908"/>
      <c r="KDD11" s="908"/>
      <c r="KDE11" s="908"/>
      <c r="KDF11" s="908"/>
      <c r="KDG11" s="908"/>
      <c r="KDH11" s="908"/>
      <c r="KDI11" s="908"/>
      <c r="KDJ11" s="908"/>
      <c r="KDK11" s="908"/>
      <c r="KDL11" s="908"/>
      <c r="KDM11" s="908"/>
      <c r="KDN11" s="908"/>
      <c r="KDO11" s="908"/>
      <c r="KDP11" s="908"/>
      <c r="KDQ11" s="908"/>
      <c r="KDR11" s="908"/>
      <c r="KDS11" s="908"/>
      <c r="KDT11" s="908"/>
      <c r="KDU11" s="908"/>
      <c r="KDV11" s="908"/>
      <c r="KDW11" s="908"/>
      <c r="KDX11" s="908"/>
      <c r="KDY11" s="908"/>
      <c r="KDZ11" s="908"/>
      <c r="KEA11" s="908"/>
      <c r="KEB11" s="908"/>
      <c r="KEC11" s="908"/>
      <c r="KED11" s="908"/>
      <c r="KEE11" s="908"/>
      <c r="KEF11" s="908"/>
      <c r="KEG11" s="908"/>
      <c r="KEH11" s="908"/>
      <c r="KEI11" s="908"/>
      <c r="KEJ11" s="908"/>
      <c r="KEK11" s="908"/>
      <c r="KEL11" s="908"/>
      <c r="KEM11" s="908"/>
      <c r="KEN11" s="908"/>
      <c r="KEO11" s="908"/>
      <c r="KEP11" s="908"/>
      <c r="KEQ11" s="908"/>
      <c r="KER11" s="908"/>
      <c r="KES11" s="908"/>
      <c r="KET11" s="908"/>
      <c r="KEU11" s="908"/>
      <c r="KEV11" s="908"/>
      <c r="KEW11" s="908"/>
      <c r="KEX11" s="908"/>
      <c r="KEY11" s="908"/>
      <c r="KEZ11" s="908"/>
      <c r="KFA11" s="908"/>
      <c r="KFB11" s="908"/>
      <c r="KFC11" s="908"/>
      <c r="KFD11" s="908"/>
      <c r="KFE11" s="908"/>
      <c r="KFF11" s="908"/>
      <c r="KFG11" s="908"/>
      <c r="KFH11" s="908"/>
      <c r="KFI11" s="908"/>
      <c r="KFJ11" s="908"/>
      <c r="KFK11" s="908"/>
      <c r="KFL11" s="908"/>
      <c r="KFM11" s="908"/>
      <c r="KFN11" s="908"/>
      <c r="KFO11" s="908"/>
      <c r="KFP11" s="908"/>
      <c r="KFQ11" s="908"/>
      <c r="KFR11" s="908"/>
      <c r="KFS11" s="908"/>
      <c r="KFT11" s="908"/>
      <c r="KFU11" s="908"/>
      <c r="KFV11" s="908"/>
      <c r="KFW11" s="908"/>
      <c r="KFX11" s="908"/>
      <c r="KFY11" s="908"/>
      <c r="KFZ11" s="908"/>
      <c r="KGA11" s="908"/>
      <c r="KGB11" s="908"/>
      <c r="KGC11" s="908"/>
      <c r="KGD11" s="908"/>
      <c r="KGE11" s="908"/>
      <c r="KGF11" s="908"/>
      <c r="KGG11" s="908"/>
      <c r="KGH11" s="908"/>
      <c r="KGI11" s="908"/>
      <c r="KGJ11" s="908"/>
      <c r="KGK11" s="908"/>
      <c r="KGL11" s="908"/>
      <c r="KGM11" s="908"/>
      <c r="KGN11" s="908"/>
      <c r="KGO11" s="908"/>
      <c r="KGP11" s="908"/>
      <c r="KGQ11" s="908"/>
      <c r="KGR11" s="908"/>
      <c r="KGS11" s="908"/>
      <c r="KGT11" s="908"/>
      <c r="KGU11" s="908"/>
      <c r="KGV11" s="908"/>
      <c r="KGW11" s="908"/>
      <c r="KGX11" s="908"/>
      <c r="KGY11" s="908"/>
      <c r="KGZ11" s="908"/>
      <c r="KHA11" s="908"/>
      <c r="KHB11" s="908"/>
      <c r="KHC11" s="908"/>
      <c r="KHD11" s="908"/>
      <c r="KHE11" s="908"/>
      <c r="KHF11" s="908"/>
      <c r="KHG11" s="908"/>
      <c r="KHH11" s="908"/>
      <c r="KHI11" s="908"/>
      <c r="KHJ11" s="908"/>
      <c r="KHK11" s="908"/>
      <c r="KHL11" s="908"/>
      <c r="KHM11" s="908"/>
      <c r="KHN11" s="908"/>
      <c r="KHO11" s="908"/>
      <c r="KHP11" s="908"/>
      <c r="KHQ11" s="908"/>
      <c r="KHR11" s="908"/>
      <c r="KHS11" s="908"/>
      <c r="KHT11" s="908"/>
      <c r="KHU11" s="908"/>
      <c r="KHV11" s="908"/>
      <c r="KHW11" s="908"/>
      <c r="KHX11" s="908"/>
      <c r="KHY11" s="908"/>
      <c r="KHZ11" s="908"/>
      <c r="KIA11" s="908"/>
      <c r="KIB11" s="908"/>
      <c r="KIC11" s="908"/>
      <c r="KID11" s="908"/>
      <c r="KIE11" s="908"/>
      <c r="KIF11" s="908"/>
      <c r="KIG11" s="908"/>
      <c r="KIH11" s="908"/>
      <c r="KII11" s="908"/>
      <c r="KIJ11" s="908"/>
      <c r="KIK11" s="908"/>
      <c r="KIL11" s="908"/>
      <c r="KIM11" s="908"/>
      <c r="KIN11" s="908"/>
      <c r="KIO11" s="908"/>
      <c r="KIP11" s="908"/>
      <c r="KIQ11" s="908"/>
      <c r="KIR11" s="908"/>
      <c r="KIS11" s="908"/>
      <c r="KIT11" s="908"/>
      <c r="KIU11" s="908"/>
      <c r="KIV11" s="908"/>
      <c r="KIW11" s="908"/>
      <c r="KIX11" s="908"/>
      <c r="KIY11" s="908"/>
      <c r="KIZ11" s="908"/>
      <c r="KJA11" s="908"/>
      <c r="KJB11" s="908"/>
      <c r="KJC11" s="908"/>
      <c r="KJD11" s="908"/>
      <c r="KJE11" s="908"/>
      <c r="KJF11" s="908"/>
      <c r="KJG11" s="908"/>
      <c r="KJH11" s="908"/>
      <c r="KJI11" s="908"/>
      <c r="KJJ11" s="908"/>
      <c r="KJK11" s="908"/>
      <c r="KJL11" s="908"/>
      <c r="KJM11" s="908"/>
      <c r="KJN11" s="908"/>
      <c r="KJO11" s="908"/>
      <c r="KJP11" s="908"/>
      <c r="KJQ11" s="908"/>
      <c r="KJR11" s="908"/>
      <c r="KJS11" s="908"/>
      <c r="KJT11" s="908"/>
      <c r="KJU11" s="908"/>
      <c r="KJV11" s="908"/>
      <c r="KJW11" s="908"/>
      <c r="KJX11" s="908"/>
      <c r="KJY11" s="908"/>
      <c r="KJZ11" s="908"/>
      <c r="KKA11" s="908"/>
      <c r="KKB11" s="908"/>
      <c r="KKC11" s="908"/>
      <c r="KKD11" s="908"/>
      <c r="KKE11" s="908"/>
      <c r="KKF11" s="908"/>
      <c r="KKG11" s="908"/>
      <c r="KKH11" s="908"/>
      <c r="KKI11" s="908"/>
      <c r="KKJ11" s="908"/>
      <c r="KKK11" s="908"/>
      <c r="KKL11" s="908"/>
      <c r="KKM11" s="908"/>
      <c r="KKN11" s="908"/>
      <c r="KKO11" s="908"/>
      <c r="KKP11" s="908"/>
      <c r="KKQ11" s="908"/>
      <c r="KKR11" s="908"/>
      <c r="KKS11" s="908"/>
      <c r="KKT11" s="908"/>
      <c r="KKU11" s="908"/>
      <c r="KKV11" s="908"/>
      <c r="KKW11" s="908"/>
      <c r="KKX11" s="908"/>
      <c r="KKY11" s="908"/>
      <c r="KKZ11" s="908"/>
      <c r="KLA11" s="908"/>
      <c r="KLB11" s="908"/>
      <c r="KLC11" s="908"/>
      <c r="KLD11" s="908"/>
      <c r="KLE11" s="908"/>
      <c r="KLF11" s="908"/>
      <c r="KLG11" s="908"/>
      <c r="KLH11" s="908"/>
      <c r="KLI11" s="908"/>
      <c r="KLJ11" s="908"/>
      <c r="KLK11" s="908"/>
      <c r="KLL11" s="908"/>
      <c r="KLM11" s="908"/>
      <c r="KLN11" s="908"/>
      <c r="KLO11" s="908"/>
      <c r="KLP11" s="908"/>
      <c r="KLQ11" s="908"/>
      <c r="KLR11" s="908"/>
      <c r="KLS11" s="908"/>
      <c r="KLT11" s="908"/>
      <c r="KLU11" s="908"/>
      <c r="KLV11" s="908"/>
      <c r="KLW11" s="908"/>
      <c r="KLX11" s="908"/>
      <c r="KLY11" s="908"/>
      <c r="KLZ11" s="908"/>
      <c r="KMA11" s="908"/>
      <c r="KMB11" s="908"/>
      <c r="KMC11" s="908"/>
      <c r="KMD11" s="908"/>
      <c r="KME11" s="908"/>
      <c r="KMF11" s="908"/>
      <c r="KMG11" s="908"/>
      <c r="KMH11" s="908"/>
      <c r="KMI11" s="908"/>
      <c r="KMJ11" s="908"/>
      <c r="KMK11" s="908"/>
      <c r="KML11" s="908"/>
      <c r="KMM11" s="908"/>
      <c r="KMN11" s="908"/>
      <c r="KMO11" s="908"/>
      <c r="KMP11" s="908"/>
      <c r="KMQ11" s="908"/>
      <c r="KMR11" s="908"/>
      <c r="KMS11" s="908"/>
      <c r="KMT11" s="908"/>
      <c r="KMU11" s="908"/>
      <c r="KMV11" s="908"/>
      <c r="KMW11" s="908"/>
      <c r="KMX11" s="908"/>
      <c r="KMY11" s="908"/>
      <c r="KMZ11" s="908"/>
      <c r="KNA11" s="908"/>
      <c r="KNB11" s="908"/>
      <c r="KNC11" s="908"/>
      <c r="KND11" s="908"/>
      <c r="KNE11" s="908"/>
      <c r="KNF11" s="908"/>
      <c r="KNG11" s="908"/>
      <c r="KNH11" s="908"/>
      <c r="KNI11" s="908"/>
      <c r="KNJ11" s="908"/>
      <c r="KNK11" s="908"/>
      <c r="KNL11" s="908"/>
      <c r="KNM11" s="908"/>
      <c r="KNN11" s="908"/>
      <c r="KNO11" s="908"/>
      <c r="KNP11" s="908"/>
      <c r="KNQ11" s="908"/>
      <c r="KNR11" s="908"/>
      <c r="KNS11" s="908"/>
      <c r="KNT11" s="908"/>
      <c r="KNU11" s="908"/>
      <c r="KNV11" s="908"/>
      <c r="KNW11" s="908"/>
      <c r="KNX11" s="908"/>
      <c r="KNY11" s="908"/>
      <c r="KNZ11" s="908"/>
      <c r="KOA11" s="908"/>
      <c r="KOB11" s="908"/>
      <c r="KOC11" s="908"/>
      <c r="KOD11" s="908"/>
      <c r="KOE11" s="908"/>
      <c r="KOF11" s="908"/>
      <c r="KOG11" s="908"/>
      <c r="KOH11" s="908"/>
      <c r="KOI11" s="908"/>
      <c r="KOJ11" s="908"/>
      <c r="KOK11" s="908"/>
      <c r="KOL11" s="908"/>
      <c r="KOM11" s="908"/>
      <c r="KON11" s="908"/>
      <c r="KOO11" s="908"/>
      <c r="KOP11" s="908"/>
      <c r="KOQ11" s="908"/>
      <c r="KOR11" s="908"/>
      <c r="KOS11" s="908"/>
      <c r="KOT11" s="908"/>
      <c r="KOU11" s="908"/>
      <c r="KOV11" s="908"/>
      <c r="KOW11" s="908"/>
      <c r="KOX11" s="908"/>
      <c r="KOY11" s="908"/>
      <c r="KOZ11" s="908"/>
      <c r="KPA11" s="908"/>
      <c r="KPB11" s="908"/>
      <c r="KPC11" s="908"/>
      <c r="KPD11" s="908"/>
      <c r="KPE11" s="908"/>
      <c r="KPF11" s="908"/>
      <c r="KPG11" s="908"/>
      <c r="KPH11" s="908"/>
      <c r="KPI11" s="908"/>
      <c r="KPJ11" s="908"/>
      <c r="KPK11" s="908"/>
      <c r="KPL11" s="908"/>
      <c r="KPM11" s="908"/>
      <c r="KPN11" s="908"/>
      <c r="KPO11" s="908"/>
      <c r="KPP11" s="908"/>
      <c r="KPQ11" s="908"/>
      <c r="KPR11" s="908"/>
      <c r="KPS11" s="908"/>
      <c r="KPT11" s="908"/>
      <c r="KPU11" s="908"/>
      <c r="KPV11" s="908"/>
      <c r="KPW11" s="908"/>
      <c r="KPX11" s="908"/>
      <c r="KPY11" s="908"/>
      <c r="KPZ11" s="908"/>
      <c r="KQA11" s="908"/>
      <c r="KQB11" s="908"/>
      <c r="KQC11" s="908"/>
      <c r="KQD11" s="908"/>
      <c r="KQE11" s="908"/>
      <c r="KQF11" s="908"/>
      <c r="KQG11" s="908"/>
      <c r="KQH11" s="908"/>
      <c r="KQI11" s="908"/>
      <c r="KQJ11" s="908"/>
      <c r="KQK11" s="908"/>
      <c r="KQL11" s="908"/>
      <c r="KQM11" s="908"/>
      <c r="KQN11" s="908"/>
      <c r="KQO11" s="908"/>
      <c r="KQP11" s="908"/>
      <c r="KQQ11" s="908"/>
      <c r="KQR11" s="908"/>
      <c r="KQS11" s="908"/>
      <c r="KQT11" s="908"/>
      <c r="KQU11" s="908"/>
      <c r="KQV11" s="908"/>
      <c r="KQW11" s="908"/>
      <c r="KQX11" s="908"/>
      <c r="KQY11" s="908"/>
      <c r="KQZ11" s="908"/>
      <c r="KRA11" s="908"/>
      <c r="KRB11" s="908"/>
      <c r="KRC11" s="908"/>
      <c r="KRD11" s="908"/>
      <c r="KRE11" s="908"/>
      <c r="KRF11" s="908"/>
      <c r="KRG11" s="908"/>
      <c r="KRH11" s="908"/>
      <c r="KRI11" s="908"/>
      <c r="KRJ11" s="908"/>
      <c r="KRK11" s="908"/>
      <c r="KRL11" s="908"/>
      <c r="KRM11" s="908"/>
      <c r="KRN11" s="908"/>
      <c r="KRO11" s="908"/>
      <c r="KRP11" s="908"/>
      <c r="KRQ11" s="908"/>
      <c r="KRR11" s="908"/>
      <c r="KRS11" s="908"/>
      <c r="KRT11" s="908"/>
      <c r="KRU11" s="908"/>
      <c r="KRV11" s="908"/>
      <c r="KRW11" s="908"/>
      <c r="KRX11" s="908"/>
      <c r="KRY11" s="908"/>
      <c r="KRZ11" s="908"/>
      <c r="KSA11" s="908"/>
      <c r="KSB11" s="908"/>
      <c r="KSC11" s="908"/>
      <c r="KSD11" s="908"/>
      <c r="KSE11" s="908"/>
      <c r="KSF11" s="908"/>
      <c r="KSG11" s="908"/>
      <c r="KSH11" s="908"/>
      <c r="KSI11" s="908"/>
      <c r="KSJ11" s="908"/>
      <c r="KSK11" s="908"/>
      <c r="KSL11" s="908"/>
      <c r="KSM11" s="908"/>
      <c r="KSN11" s="908"/>
      <c r="KSO11" s="908"/>
      <c r="KSP11" s="908"/>
      <c r="KSQ11" s="908"/>
      <c r="KSR11" s="908"/>
      <c r="KSS11" s="908"/>
      <c r="KST11" s="908"/>
      <c r="KSU11" s="908"/>
      <c r="KSV11" s="908"/>
      <c r="KSW11" s="908"/>
      <c r="KSX11" s="908"/>
      <c r="KSY11" s="908"/>
      <c r="KSZ11" s="908"/>
      <c r="KTA11" s="908"/>
      <c r="KTB11" s="908"/>
      <c r="KTC11" s="908"/>
      <c r="KTD11" s="908"/>
      <c r="KTE11" s="908"/>
      <c r="KTF11" s="908"/>
      <c r="KTG11" s="908"/>
      <c r="KTH11" s="908"/>
      <c r="KTI11" s="908"/>
      <c r="KTJ11" s="908"/>
      <c r="KTK11" s="908"/>
      <c r="KTL11" s="908"/>
      <c r="KTM11" s="908"/>
      <c r="KTN11" s="908"/>
      <c r="KTO11" s="908"/>
      <c r="KTP11" s="908"/>
      <c r="KTQ11" s="908"/>
      <c r="KTR11" s="908"/>
      <c r="KTS11" s="908"/>
      <c r="KTT11" s="908"/>
      <c r="KTU11" s="908"/>
      <c r="KTV11" s="908"/>
      <c r="KTW11" s="908"/>
      <c r="KTX11" s="908"/>
      <c r="KTY11" s="908"/>
      <c r="KTZ11" s="908"/>
      <c r="KUA11" s="908"/>
      <c r="KUB11" s="908"/>
      <c r="KUC11" s="908"/>
      <c r="KUD11" s="908"/>
      <c r="KUE11" s="908"/>
      <c r="KUF11" s="908"/>
      <c r="KUG11" s="908"/>
      <c r="KUH11" s="908"/>
      <c r="KUI11" s="908"/>
      <c r="KUJ11" s="908"/>
      <c r="KUK11" s="908"/>
      <c r="KUL11" s="908"/>
      <c r="KUM11" s="908"/>
      <c r="KUN11" s="908"/>
      <c r="KUO11" s="908"/>
      <c r="KUP11" s="908"/>
      <c r="KUQ11" s="908"/>
      <c r="KUR11" s="908"/>
      <c r="KUS11" s="908"/>
      <c r="KUT11" s="908"/>
      <c r="KUU11" s="908"/>
      <c r="KUV11" s="908"/>
      <c r="KUW11" s="908"/>
      <c r="KUX11" s="908"/>
      <c r="KUY11" s="908"/>
      <c r="KUZ11" s="908"/>
      <c r="KVA11" s="908"/>
      <c r="KVB11" s="908"/>
      <c r="KVC11" s="908"/>
      <c r="KVD11" s="908"/>
      <c r="KVE11" s="908"/>
      <c r="KVF11" s="908"/>
      <c r="KVG11" s="908"/>
      <c r="KVH11" s="908"/>
      <c r="KVI11" s="908"/>
      <c r="KVJ11" s="908"/>
      <c r="KVK11" s="908"/>
      <c r="KVL11" s="908"/>
      <c r="KVM11" s="908"/>
      <c r="KVN11" s="908"/>
      <c r="KVO11" s="908"/>
      <c r="KVP11" s="908"/>
      <c r="KVQ11" s="908"/>
      <c r="KVR11" s="908"/>
      <c r="KVS11" s="908"/>
      <c r="KVT11" s="908"/>
      <c r="KVU11" s="908"/>
      <c r="KVV11" s="908"/>
      <c r="KVW11" s="908"/>
      <c r="KVX11" s="908"/>
      <c r="KVY11" s="908"/>
      <c r="KVZ11" s="908"/>
      <c r="KWA11" s="908"/>
      <c r="KWB11" s="908"/>
      <c r="KWC11" s="908"/>
      <c r="KWD11" s="908"/>
      <c r="KWE11" s="908"/>
      <c r="KWF11" s="908"/>
      <c r="KWG11" s="908"/>
      <c r="KWH11" s="908"/>
      <c r="KWI11" s="908"/>
      <c r="KWJ11" s="908"/>
      <c r="KWK11" s="908"/>
      <c r="KWL11" s="908"/>
      <c r="KWM11" s="908"/>
      <c r="KWN11" s="908"/>
      <c r="KWO11" s="908"/>
      <c r="KWP11" s="908"/>
      <c r="KWQ11" s="908"/>
      <c r="KWR11" s="908"/>
      <c r="KWS11" s="908"/>
      <c r="KWT11" s="908"/>
      <c r="KWU11" s="908"/>
      <c r="KWV11" s="908"/>
      <c r="KWW11" s="908"/>
      <c r="KWX11" s="908"/>
      <c r="KWY11" s="908"/>
      <c r="KWZ11" s="908"/>
      <c r="KXA11" s="908"/>
      <c r="KXB11" s="908"/>
      <c r="KXC11" s="908"/>
      <c r="KXD11" s="908"/>
      <c r="KXE11" s="908"/>
      <c r="KXF11" s="908"/>
      <c r="KXG11" s="908"/>
      <c r="KXH11" s="908"/>
      <c r="KXI11" s="908"/>
      <c r="KXJ11" s="908"/>
      <c r="KXK11" s="908"/>
      <c r="KXL11" s="908"/>
      <c r="KXM11" s="908"/>
      <c r="KXN11" s="908"/>
      <c r="KXO11" s="908"/>
      <c r="KXP11" s="908"/>
      <c r="KXQ11" s="908"/>
      <c r="KXR11" s="908"/>
      <c r="KXS11" s="908"/>
      <c r="KXT11" s="908"/>
      <c r="KXU11" s="908"/>
      <c r="KXV11" s="908"/>
      <c r="KXW11" s="908"/>
      <c r="KXX11" s="908"/>
      <c r="KXY11" s="908"/>
      <c r="KXZ11" s="908"/>
      <c r="KYA11" s="908"/>
      <c r="KYB11" s="908"/>
      <c r="KYC11" s="908"/>
      <c r="KYD11" s="908"/>
      <c r="KYE11" s="908"/>
      <c r="KYF11" s="908"/>
      <c r="KYG11" s="908"/>
      <c r="KYH11" s="908"/>
      <c r="KYI11" s="908"/>
      <c r="KYJ11" s="908"/>
      <c r="KYK11" s="908"/>
      <c r="KYL11" s="908"/>
      <c r="KYM11" s="908"/>
      <c r="KYN11" s="908"/>
      <c r="KYO11" s="908"/>
      <c r="KYP11" s="908"/>
      <c r="KYQ11" s="908"/>
      <c r="KYR11" s="908"/>
      <c r="KYS11" s="908"/>
      <c r="KYT11" s="908"/>
      <c r="KYU11" s="908"/>
      <c r="KYV11" s="908"/>
      <c r="KYW11" s="908"/>
      <c r="KYX11" s="908"/>
      <c r="KYY11" s="908"/>
      <c r="KYZ11" s="908"/>
      <c r="KZA11" s="908"/>
      <c r="KZB11" s="908"/>
      <c r="KZC11" s="908"/>
      <c r="KZD11" s="908"/>
      <c r="KZE11" s="908"/>
      <c r="KZF11" s="908"/>
      <c r="KZG11" s="908"/>
      <c r="KZH11" s="908"/>
      <c r="KZI11" s="908"/>
      <c r="KZJ11" s="908"/>
      <c r="KZK11" s="908"/>
      <c r="KZL11" s="908"/>
      <c r="KZM11" s="908"/>
      <c r="KZN11" s="908"/>
      <c r="KZO11" s="908"/>
      <c r="KZP11" s="908"/>
      <c r="KZQ11" s="908"/>
      <c r="KZR11" s="908"/>
      <c r="KZS11" s="908"/>
      <c r="KZT11" s="908"/>
      <c r="KZU11" s="908"/>
      <c r="KZV11" s="908"/>
      <c r="KZW11" s="908"/>
      <c r="KZX11" s="908"/>
      <c r="KZY11" s="908"/>
      <c r="KZZ11" s="908"/>
      <c r="LAA11" s="908"/>
      <c r="LAB11" s="908"/>
      <c r="LAC11" s="908"/>
      <c r="LAD11" s="908"/>
      <c r="LAE11" s="908"/>
      <c r="LAF11" s="908"/>
      <c r="LAG11" s="908"/>
      <c r="LAH11" s="908"/>
      <c r="LAI11" s="908"/>
      <c r="LAJ11" s="908"/>
      <c r="LAK11" s="908"/>
      <c r="LAL11" s="908"/>
      <c r="LAM11" s="908"/>
      <c r="LAN11" s="908"/>
      <c r="LAO11" s="908"/>
      <c r="LAP11" s="908"/>
      <c r="LAQ11" s="908"/>
      <c r="LAR11" s="908"/>
      <c r="LAS11" s="908"/>
      <c r="LAT11" s="908"/>
      <c r="LAU11" s="908"/>
      <c r="LAV11" s="908"/>
      <c r="LAW11" s="908"/>
      <c r="LAX11" s="908"/>
      <c r="LAY11" s="908"/>
      <c r="LAZ11" s="908"/>
      <c r="LBA11" s="908"/>
      <c r="LBB11" s="908"/>
      <c r="LBC11" s="908"/>
      <c r="LBD11" s="908"/>
      <c r="LBE11" s="908"/>
      <c r="LBF11" s="908"/>
      <c r="LBG11" s="908"/>
      <c r="LBH11" s="908"/>
      <c r="LBI11" s="908"/>
      <c r="LBJ11" s="908"/>
      <c r="LBK11" s="908"/>
      <c r="LBL11" s="908"/>
      <c r="LBM11" s="908"/>
      <c r="LBN11" s="908"/>
      <c r="LBO11" s="908"/>
      <c r="LBP11" s="908"/>
      <c r="LBQ11" s="908"/>
      <c r="LBR11" s="908"/>
      <c r="LBS11" s="908"/>
      <c r="LBT11" s="908"/>
      <c r="LBU11" s="908"/>
      <c r="LBV11" s="908"/>
      <c r="LBW11" s="908"/>
      <c r="LBX11" s="908"/>
      <c r="LBY11" s="908"/>
      <c r="LBZ11" s="908"/>
      <c r="LCA11" s="908"/>
      <c r="LCB11" s="908"/>
      <c r="LCC11" s="908"/>
      <c r="LCD11" s="908"/>
      <c r="LCE11" s="908"/>
      <c r="LCF11" s="908"/>
      <c r="LCG11" s="908"/>
      <c r="LCH11" s="908"/>
      <c r="LCI11" s="908"/>
      <c r="LCJ11" s="908"/>
      <c r="LCK11" s="908"/>
      <c r="LCL11" s="908"/>
      <c r="LCM11" s="908"/>
      <c r="LCN11" s="908"/>
      <c r="LCO11" s="908"/>
      <c r="LCP11" s="908"/>
      <c r="LCQ11" s="908"/>
      <c r="LCR11" s="908"/>
      <c r="LCS11" s="908"/>
      <c r="LCT11" s="908"/>
      <c r="LCU11" s="908"/>
      <c r="LCV11" s="908"/>
      <c r="LCW11" s="908"/>
      <c r="LCX11" s="908"/>
      <c r="LCY11" s="908"/>
      <c r="LCZ11" s="908"/>
      <c r="LDA11" s="908"/>
      <c r="LDB11" s="908"/>
      <c r="LDC11" s="908"/>
      <c r="LDD11" s="908"/>
      <c r="LDE11" s="908"/>
      <c r="LDF11" s="908"/>
      <c r="LDG11" s="908"/>
      <c r="LDH11" s="908"/>
      <c r="LDI11" s="908"/>
      <c r="LDJ11" s="908"/>
      <c r="LDK11" s="908"/>
      <c r="LDL11" s="908"/>
      <c r="LDM11" s="908"/>
      <c r="LDN11" s="908"/>
      <c r="LDO11" s="908"/>
      <c r="LDP11" s="908"/>
      <c r="LDQ11" s="908"/>
      <c r="LDR11" s="908"/>
      <c r="LDS11" s="908"/>
      <c r="LDT11" s="908"/>
      <c r="LDU11" s="908"/>
      <c r="LDV11" s="908"/>
      <c r="LDW11" s="908"/>
      <c r="LDX11" s="908"/>
      <c r="LDY11" s="908"/>
      <c r="LDZ11" s="908"/>
      <c r="LEA11" s="908"/>
      <c r="LEB11" s="908"/>
      <c r="LEC11" s="908"/>
      <c r="LED11" s="908"/>
      <c r="LEE11" s="908"/>
      <c r="LEF11" s="908"/>
      <c r="LEG11" s="908"/>
      <c r="LEH11" s="908"/>
      <c r="LEI11" s="908"/>
      <c r="LEJ11" s="908"/>
      <c r="LEK11" s="908"/>
      <c r="LEL11" s="908"/>
      <c r="LEM11" s="908"/>
      <c r="LEN11" s="908"/>
      <c r="LEO11" s="908"/>
      <c r="LEP11" s="908"/>
      <c r="LEQ11" s="908"/>
      <c r="LER11" s="908"/>
      <c r="LES11" s="908"/>
      <c r="LET11" s="908"/>
      <c r="LEU11" s="908"/>
      <c r="LEV11" s="908"/>
      <c r="LEW11" s="908"/>
      <c r="LEX11" s="908"/>
      <c r="LEY11" s="908"/>
      <c r="LEZ11" s="908"/>
      <c r="LFA11" s="908"/>
      <c r="LFB11" s="908"/>
      <c r="LFC11" s="908"/>
      <c r="LFD11" s="908"/>
      <c r="LFE11" s="908"/>
      <c r="LFF11" s="908"/>
      <c r="LFG11" s="908"/>
      <c r="LFH11" s="908"/>
      <c r="LFI11" s="908"/>
      <c r="LFJ11" s="908"/>
      <c r="LFK11" s="908"/>
      <c r="LFL11" s="908"/>
      <c r="LFM11" s="908"/>
      <c r="LFN11" s="908"/>
      <c r="LFO11" s="908"/>
      <c r="LFP11" s="908"/>
      <c r="LFQ11" s="908"/>
      <c r="LFR11" s="908"/>
      <c r="LFS11" s="908"/>
      <c r="LFT11" s="908"/>
      <c r="LFU11" s="908"/>
      <c r="LFV11" s="908"/>
      <c r="LFW11" s="908"/>
      <c r="LFX11" s="908"/>
      <c r="LFY11" s="908"/>
      <c r="LFZ11" s="908"/>
      <c r="LGA11" s="908"/>
      <c r="LGB11" s="908"/>
      <c r="LGC11" s="908"/>
      <c r="LGD11" s="908"/>
      <c r="LGE11" s="908"/>
      <c r="LGF11" s="908"/>
      <c r="LGG11" s="908"/>
      <c r="LGH11" s="908"/>
      <c r="LGI11" s="908"/>
      <c r="LGJ11" s="908"/>
      <c r="LGK11" s="908"/>
      <c r="LGL11" s="908"/>
      <c r="LGM11" s="908"/>
      <c r="LGN11" s="908"/>
      <c r="LGO11" s="908"/>
      <c r="LGP11" s="908"/>
      <c r="LGQ11" s="908"/>
      <c r="LGR11" s="908"/>
      <c r="LGS11" s="908"/>
      <c r="LGT11" s="908"/>
      <c r="LGU11" s="908"/>
      <c r="LGV11" s="908"/>
      <c r="LGW11" s="908"/>
      <c r="LGX11" s="908"/>
      <c r="LGY11" s="908"/>
      <c r="LGZ11" s="908"/>
      <c r="LHA11" s="908"/>
      <c r="LHB11" s="908"/>
      <c r="LHC11" s="908"/>
      <c r="LHD11" s="908"/>
      <c r="LHE11" s="908"/>
      <c r="LHF11" s="908"/>
      <c r="LHG11" s="908"/>
      <c r="LHH11" s="908"/>
      <c r="LHI11" s="908"/>
      <c r="LHJ11" s="908"/>
      <c r="LHK11" s="908"/>
      <c r="LHL11" s="908"/>
      <c r="LHM11" s="908"/>
      <c r="LHN11" s="908"/>
      <c r="LHO11" s="908"/>
      <c r="LHP11" s="908"/>
      <c r="LHQ11" s="908"/>
      <c r="LHR11" s="908"/>
      <c r="LHS11" s="908"/>
      <c r="LHT11" s="908"/>
      <c r="LHU11" s="908"/>
      <c r="LHV11" s="908"/>
      <c r="LHW11" s="908"/>
      <c r="LHX11" s="908"/>
      <c r="LHY11" s="908"/>
      <c r="LHZ11" s="908"/>
      <c r="LIA11" s="908"/>
      <c r="LIB11" s="908"/>
      <c r="LIC11" s="908"/>
      <c r="LID11" s="908"/>
      <c r="LIE11" s="908"/>
      <c r="LIF11" s="908"/>
      <c r="LIG11" s="908"/>
      <c r="LIH11" s="908"/>
      <c r="LII11" s="908"/>
      <c r="LIJ11" s="908"/>
      <c r="LIK11" s="908"/>
      <c r="LIL11" s="908"/>
      <c r="LIM11" s="908"/>
      <c r="LIN11" s="908"/>
      <c r="LIO11" s="908"/>
      <c r="LIP11" s="908"/>
      <c r="LIQ11" s="908"/>
      <c r="LIR11" s="908"/>
      <c r="LIS11" s="908"/>
      <c r="LIT11" s="908"/>
      <c r="LIU11" s="908"/>
      <c r="LIV11" s="908"/>
      <c r="LIW11" s="908"/>
      <c r="LIX11" s="908"/>
      <c r="LIY11" s="908"/>
      <c r="LIZ11" s="908"/>
      <c r="LJA11" s="908"/>
      <c r="LJB11" s="908"/>
      <c r="LJC11" s="908"/>
      <c r="LJD11" s="908"/>
      <c r="LJE11" s="908"/>
      <c r="LJF11" s="908"/>
      <c r="LJG11" s="908"/>
      <c r="LJH11" s="908"/>
      <c r="LJI11" s="908"/>
      <c r="LJJ11" s="908"/>
      <c r="LJK11" s="908"/>
      <c r="LJL11" s="908"/>
      <c r="LJM11" s="908"/>
      <c r="LJN11" s="908"/>
      <c r="LJO11" s="908"/>
      <c r="LJP11" s="908"/>
      <c r="LJQ11" s="908"/>
      <c r="LJR11" s="908"/>
      <c r="LJS11" s="908"/>
      <c r="LJT11" s="908"/>
      <c r="LJU11" s="908"/>
      <c r="LJV11" s="908"/>
      <c r="LJW11" s="908"/>
      <c r="LJX11" s="908"/>
      <c r="LJY11" s="908"/>
      <c r="LJZ11" s="908"/>
      <c r="LKA11" s="908"/>
      <c r="LKB11" s="908"/>
      <c r="LKC11" s="908"/>
      <c r="LKD11" s="908"/>
      <c r="LKE11" s="908"/>
      <c r="LKF11" s="908"/>
      <c r="LKG11" s="908"/>
      <c r="LKH11" s="908"/>
      <c r="LKI11" s="908"/>
      <c r="LKJ11" s="908"/>
      <c r="LKK11" s="908"/>
      <c r="LKL11" s="908"/>
      <c r="LKM11" s="908"/>
      <c r="LKN11" s="908"/>
      <c r="LKO11" s="908"/>
      <c r="LKP11" s="908"/>
      <c r="LKQ11" s="908"/>
      <c r="LKR11" s="908"/>
      <c r="LKS11" s="908"/>
      <c r="LKT11" s="908"/>
      <c r="LKU11" s="908"/>
      <c r="LKV11" s="908"/>
      <c r="LKW11" s="908"/>
      <c r="LKX11" s="908"/>
      <c r="LKY11" s="908"/>
      <c r="LKZ11" s="908"/>
      <c r="LLA11" s="908"/>
      <c r="LLB11" s="908"/>
      <c r="LLC11" s="908"/>
      <c r="LLD11" s="908"/>
      <c r="LLE11" s="908"/>
      <c r="LLF11" s="908"/>
      <c r="LLG11" s="908"/>
      <c r="LLH11" s="908"/>
      <c r="LLI11" s="908"/>
      <c r="LLJ11" s="908"/>
      <c r="LLK11" s="908"/>
      <c r="LLL11" s="908"/>
      <c r="LLM11" s="908"/>
      <c r="LLN11" s="908"/>
      <c r="LLO11" s="908"/>
      <c r="LLP11" s="908"/>
      <c r="LLQ11" s="908"/>
      <c r="LLR11" s="908"/>
      <c r="LLS11" s="908"/>
      <c r="LLT11" s="908"/>
      <c r="LLU11" s="908"/>
      <c r="LLV11" s="908"/>
      <c r="LLW11" s="908"/>
      <c r="LLX11" s="908"/>
      <c r="LLY11" s="908"/>
      <c r="LLZ11" s="908"/>
      <c r="LMA11" s="908"/>
      <c r="LMB11" s="908"/>
      <c r="LMC11" s="908"/>
      <c r="LMD11" s="908"/>
      <c r="LME11" s="908"/>
      <c r="LMF11" s="908"/>
      <c r="LMG11" s="908"/>
      <c r="LMH11" s="908"/>
      <c r="LMI11" s="908"/>
      <c r="LMJ11" s="908"/>
      <c r="LMK11" s="908"/>
      <c r="LML11" s="908"/>
      <c r="LMM11" s="908"/>
      <c r="LMN11" s="908"/>
      <c r="LMO11" s="908"/>
      <c r="LMP11" s="908"/>
      <c r="LMQ11" s="908"/>
      <c r="LMR11" s="908"/>
      <c r="LMS11" s="908"/>
      <c r="LMT11" s="908"/>
      <c r="LMU11" s="908"/>
      <c r="LMV11" s="908"/>
      <c r="LMW11" s="908"/>
      <c r="LMX11" s="908"/>
      <c r="LMY11" s="908"/>
      <c r="LMZ11" s="908"/>
      <c r="LNA11" s="908"/>
      <c r="LNB11" s="908"/>
      <c r="LNC11" s="908"/>
      <c r="LND11" s="908"/>
      <c r="LNE11" s="908"/>
      <c r="LNF11" s="908"/>
      <c r="LNG11" s="908"/>
      <c r="LNH11" s="908"/>
      <c r="LNI11" s="908"/>
      <c r="LNJ11" s="908"/>
      <c r="LNK11" s="908"/>
      <c r="LNL11" s="908"/>
      <c r="LNM11" s="908"/>
      <c r="LNN11" s="908"/>
      <c r="LNO11" s="908"/>
      <c r="LNP11" s="908"/>
      <c r="LNQ11" s="908"/>
      <c r="LNR11" s="908"/>
      <c r="LNS11" s="908"/>
      <c r="LNT11" s="908"/>
      <c r="LNU11" s="908"/>
      <c r="LNV11" s="908"/>
      <c r="LNW11" s="908"/>
      <c r="LNX11" s="908"/>
      <c r="LNY11" s="908"/>
      <c r="LNZ11" s="908"/>
      <c r="LOA11" s="908"/>
      <c r="LOB11" s="908"/>
      <c r="LOC11" s="908"/>
      <c r="LOD11" s="908"/>
      <c r="LOE11" s="908"/>
      <c r="LOF11" s="908"/>
      <c r="LOG11" s="908"/>
      <c r="LOH11" s="908"/>
      <c r="LOI11" s="908"/>
      <c r="LOJ11" s="908"/>
      <c r="LOK11" s="908"/>
      <c r="LOL11" s="908"/>
      <c r="LOM11" s="908"/>
      <c r="LON11" s="908"/>
      <c r="LOO11" s="908"/>
      <c r="LOP11" s="908"/>
      <c r="LOQ11" s="908"/>
      <c r="LOR11" s="908"/>
      <c r="LOS11" s="908"/>
      <c r="LOT11" s="908"/>
      <c r="LOU11" s="908"/>
      <c r="LOV11" s="908"/>
      <c r="LOW11" s="908"/>
      <c r="LOX11" s="908"/>
      <c r="LOY11" s="908"/>
      <c r="LOZ11" s="908"/>
      <c r="LPA11" s="908"/>
      <c r="LPB11" s="908"/>
      <c r="LPC11" s="908"/>
      <c r="LPD11" s="908"/>
      <c r="LPE11" s="908"/>
      <c r="LPF11" s="908"/>
      <c r="LPG11" s="908"/>
      <c r="LPH11" s="908"/>
      <c r="LPI11" s="908"/>
      <c r="LPJ11" s="908"/>
      <c r="LPK11" s="908"/>
      <c r="LPL11" s="908"/>
      <c r="LPM11" s="908"/>
      <c r="LPN11" s="908"/>
      <c r="LPO11" s="908"/>
      <c r="LPP11" s="908"/>
      <c r="LPQ11" s="908"/>
      <c r="LPR11" s="908"/>
      <c r="LPS11" s="908"/>
      <c r="LPT11" s="908"/>
      <c r="LPU11" s="908"/>
      <c r="LPV11" s="908"/>
      <c r="LPW11" s="908"/>
      <c r="LPX11" s="908"/>
      <c r="LPY11" s="908"/>
      <c r="LPZ11" s="908"/>
      <c r="LQA11" s="908"/>
      <c r="LQB11" s="908"/>
      <c r="LQC11" s="908"/>
      <c r="LQD11" s="908"/>
      <c r="LQE11" s="908"/>
      <c r="LQF11" s="908"/>
      <c r="LQG11" s="908"/>
      <c r="LQH11" s="908"/>
      <c r="LQI11" s="908"/>
      <c r="LQJ11" s="908"/>
      <c r="LQK11" s="908"/>
      <c r="LQL11" s="908"/>
      <c r="LQM11" s="908"/>
      <c r="LQN11" s="908"/>
      <c r="LQO11" s="908"/>
      <c r="LQP11" s="908"/>
      <c r="LQQ11" s="908"/>
      <c r="LQR11" s="908"/>
      <c r="LQS11" s="908"/>
      <c r="LQT11" s="908"/>
      <c r="LQU11" s="908"/>
      <c r="LQV11" s="908"/>
      <c r="LQW11" s="908"/>
      <c r="LQX11" s="908"/>
      <c r="LQY11" s="908"/>
      <c r="LQZ11" s="908"/>
      <c r="LRA11" s="908"/>
      <c r="LRB11" s="908"/>
      <c r="LRC11" s="908"/>
      <c r="LRD11" s="908"/>
      <c r="LRE11" s="908"/>
      <c r="LRF11" s="908"/>
      <c r="LRG11" s="908"/>
      <c r="LRH11" s="908"/>
      <c r="LRI11" s="908"/>
      <c r="LRJ11" s="908"/>
      <c r="LRK11" s="908"/>
      <c r="LRL11" s="908"/>
      <c r="LRM11" s="908"/>
      <c r="LRN11" s="908"/>
      <c r="LRO11" s="908"/>
      <c r="LRP11" s="908"/>
      <c r="LRQ11" s="908"/>
      <c r="LRR11" s="908"/>
      <c r="LRS11" s="908"/>
      <c r="LRT11" s="908"/>
      <c r="LRU11" s="908"/>
      <c r="LRV11" s="908"/>
      <c r="LRW11" s="908"/>
      <c r="LRX11" s="908"/>
      <c r="LRY11" s="908"/>
      <c r="LRZ11" s="908"/>
      <c r="LSA11" s="908"/>
      <c r="LSB11" s="908"/>
      <c r="LSC11" s="908"/>
      <c r="LSD11" s="908"/>
      <c r="LSE11" s="908"/>
      <c r="LSF11" s="908"/>
      <c r="LSG11" s="908"/>
      <c r="LSH11" s="908"/>
      <c r="LSI11" s="908"/>
      <c r="LSJ11" s="908"/>
      <c r="LSK11" s="908"/>
      <c r="LSL11" s="908"/>
      <c r="LSM11" s="908"/>
      <c r="LSN11" s="908"/>
      <c r="LSO11" s="908"/>
      <c r="LSP11" s="908"/>
      <c r="LSQ11" s="908"/>
      <c r="LSR11" s="908"/>
      <c r="LSS11" s="908"/>
      <c r="LST11" s="908"/>
      <c r="LSU11" s="908"/>
      <c r="LSV11" s="908"/>
      <c r="LSW11" s="908"/>
      <c r="LSX11" s="908"/>
      <c r="LSY11" s="908"/>
      <c r="LSZ11" s="908"/>
      <c r="LTA11" s="908"/>
      <c r="LTB11" s="908"/>
      <c r="LTC11" s="908"/>
      <c r="LTD11" s="908"/>
      <c r="LTE11" s="908"/>
      <c r="LTF11" s="908"/>
      <c r="LTG11" s="908"/>
      <c r="LTH11" s="908"/>
      <c r="LTI11" s="908"/>
      <c r="LTJ11" s="908"/>
      <c r="LTK11" s="908"/>
      <c r="LTL11" s="908"/>
      <c r="LTM11" s="908"/>
      <c r="LTN11" s="908"/>
      <c r="LTO11" s="908"/>
      <c r="LTP11" s="908"/>
      <c r="LTQ11" s="908"/>
      <c r="LTR11" s="908"/>
      <c r="LTS11" s="908"/>
      <c r="LTT11" s="908"/>
      <c r="LTU11" s="908"/>
      <c r="LTV11" s="908"/>
      <c r="LTW11" s="908"/>
      <c r="LTX11" s="908"/>
      <c r="LTY11" s="908"/>
      <c r="LTZ11" s="908"/>
      <c r="LUA11" s="908"/>
      <c r="LUB11" s="908"/>
      <c r="LUC11" s="908"/>
      <c r="LUD11" s="908"/>
      <c r="LUE11" s="908"/>
      <c r="LUF11" s="908"/>
      <c r="LUG11" s="908"/>
      <c r="LUH11" s="908"/>
      <c r="LUI11" s="908"/>
      <c r="LUJ11" s="908"/>
      <c r="LUK11" s="908"/>
      <c r="LUL11" s="908"/>
      <c r="LUM11" s="908"/>
      <c r="LUN11" s="908"/>
      <c r="LUO11" s="908"/>
      <c r="LUP11" s="908"/>
      <c r="LUQ11" s="908"/>
      <c r="LUR11" s="908"/>
      <c r="LUS11" s="908"/>
      <c r="LUT11" s="908"/>
      <c r="LUU11" s="908"/>
      <c r="LUV11" s="908"/>
      <c r="LUW11" s="908"/>
      <c r="LUX11" s="908"/>
      <c r="LUY11" s="908"/>
      <c r="LUZ11" s="908"/>
      <c r="LVA11" s="908"/>
      <c r="LVB11" s="908"/>
      <c r="LVC11" s="908"/>
      <c r="LVD11" s="908"/>
      <c r="LVE11" s="908"/>
      <c r="LVF11" s="908"/>
      <c r="LVG11" s="908"/>
      <c r="LVH11" s="908"/>
      <c r="LVI11" s="908"/>
      <c r="LVJ11" s="908"/>
      <c r="LVK11" s="908"/>
      <c r="LVL11" s="908"/>
      <c r="LVM11" s="908"/>
      <c r="LVN11" s="908"/>
      <c r="LVO11" s="908"/>
      <c r="LVP11" s="908"/>
      <c r="LVQ11" s="908"/>
      <c r="LVR11" s="908"/>
      <c r="LVS11" s="908"/>
      <c r="LVT11" s="908"/>
      <c r="LVU11" s="908"/>
      <c r="LVV11" s="908"/>
      <c r="LVW11" s="908"/>
      <c r="LVX11" s="908"/>
      <c r="LVY11" s="908"/>
      <c r="LVZ11" s="908"/>
      <c r="LWA11" s="908"/>
      <c r="LWB11" s="908"/>
      <c r="LWC11" s="908"/>
      <c r="LWD11" s="908"/>
      <c r="LWE11" s="908"/>
      <c r="LWF11" s="908"/>
      <c r="LWG11" s="908"/>
      <c r="LWH11" s="908"/>
      <c r="LWI11" s="908"/>
      <c r="LWJ11" s="908"/>
      <c r="LWK11" s="908"/>
      <c r="LWL11" s="908"/>
      <c r="LWM11" s="908"/>
      <c r="LWN11" s="908"/>
      <c r="LWO11" s="908"/>
      <c r="LWP11" s="908"/>
      <c r="LWQ11" s="908"/>
      <c r="LWR11" s="908"/>
      <c r="LWS11" s="908"/>
      <c r="LWT11" s="908"/>
      <c r="LWU11" s="908"/>
      <c r="LWV11" s="908"/>
      <c r="LWW11" s="908"/>
      <c r="LWX11" s="908"/>
      <c r="LWY11" s="908"/>
      <c r="LWZ11" s="908"/>
      <c r="LXA11" s="908"/>
      <c r="LXB11" s="908"/>
      <c r="LXC11" s="908"/>
      <c r="LXD11" s="908"/>
      <c r="LXE11" s="908"/>
      <c r="LXF11" s="908"/>
      <c r="LXG11" s="908"/>
      <c r="LXH11" s="908"/>
      <c r="LXI11" s="908"/>
      <c r="LXJ11" s="908"/>
      <c r="LXK11" s="908"/>
      <c r="LXL11" s="908"/>
      <c r="LXM11" s="908"/>
      <c r="LXN11" s="908"/>
      <c r="LXO11" s="908"/>
      <c r="LXP11" s="908"/>
      <c r="LXQ11" s="908"/>
      <c r="LXR11" s="908"/>
      <c r="LXS11" s="908"/>
      <c r="LXT11" s="908"/>
      <c r="LXU11" s="908"/>
      <c r="LXV11" s="908"/>
      <c r="LXW11" s="908"/>
      <c r="LXX11" s="908"/>
      <c r="LXY11" s="908"/>
      <c r="LXZ11" s="908"/>
      <c r="LYA11" s="908"/>
      <c r="LYB11" s="908"/>
      <c r="LYC11" s="908"/>
      <c r="LYD11" s="908"/>
      <c r="LYE11" s="908"/>
      <c r="LYF11" s="908"/>
      <c r="LYG11" s="908"/>
      <c r="LYH11" s="908"/>
      <c r="LYI11" s="908"/>
      <c r="LYJ11" s="908"/>
      <c r="LYK11" s="908"/>
      <c r="LYL11" s="908"/>
      <c r="LYM11" s="908"/>
      <c r="LYN11" s="908"/>
      <c r="LYO11" s="908"/>
      <c r="LYP11" s="908"/>
      <c r="LYQ11" s="908"/>
      <c r="LYR11" s="908"/>
      <c r="LYS11" s="908"/>
      <c r="LYT11" s="908"/>
      <c r="LYU11" s="908"/>
      <c r="LYV11" s="908"/>
      <c r="LYW11" s="908"/>
      <c r="LYX11" s="908"/>
      <c r="LYY11" s="908"/>
      <c r="LYZ11" s="908"/>
      <c r="LZA11" s="908"/>
      <c r="LZB11" s="908"/>
      <c r="LZC11" s="908"/>
      <c r="LZD11" s="908"/>
      <c r="LZE11" s="908"/>
      <c r="LZF11" s="908"/>
      <c r="LZG11" s="908"/>
      <c r="LZH11" s="908"/>
      <c r="LZI11" s="908"/>
      <c r="LZJ11" s="908"/>
      <c r="LZK11" s="908"/>
      <c r="LZL11" s="908"/>
      <c r="LZM11" s="908"/>
      <c r="LZN11" s="908"/>
      <c r="LZO11" s="908"/>
      <c r="LZP11" s="908"/>
      <c r="LZQ11" s="908"/>
      <c r="LZR11" s="908"/>
      <c r="LZS11" s="908"/>
      <c r="LZT11" s="908"/>
      <c r="LZU11" s="908"/>
      <c r="LZV11" s="908"/>
      <c r="LZW11" s="908"/>
      <c r="LZX11" s="908"/>
      <c r="LZY11" s="908"/>
      <c r="LZZ11" s="908"/>
      <c r="MAA11" s="908"/>
      <c r="MAB11" s="908"/>
      <c r="MAC11" s="908"/>
      <c r="MAD11" s="908"/>
      <c r="MAE11" s="908"/>
      <c r="MAF11" s="908"/>
      <c r="MAG11" s="908"/>
      <c r="MAH11" s="908"/>
      <c r="MAI11" s="908"/>
      <c r="MAJ11" s="908"/>
      <c r="MAK11" s="908"/>
      <c r="MAL11" s="908"/>
      <c r="MAM11" s="908"/>
      <c r="MAN11" s="908"/>
      <c r="MAO11" s="908"/>
      <c r="MAP11" s="908"/>
      <c r="MAQ11" s="908"/>
      <c r="MAR11" s="908"/>
      <c r="MAS11" s="908"/>
      <c r="MAT11" s="908"/>
      <c r="MAU11" s="908"/>
      <c r="MAV11" s="908"/>
      <c r="MAW11" s="908"/>
      <c r="MAX11" s="908"/>
      <c r="MAY11" s="908"/>
      <c r="MAZ11" s="908"/>
      <c r="MBA11" s="908"/>
      <c r="MBB11" s="908"/>
      <c r="MBC11" s="908"/>
      <c r="MBD11" s="908"/>
      <c r="MBE11" s="908"/>
      <c r="MBF11" s="908"/>
      <c r="MBG11" s="908"/>
      <c r="MBH11" s="908"/>
      <c r="MBI11" s="908"/>
      <c r="MBJ11" s="908"/>
      <c r="MBK11" s="908"/>
      <c r="MBL11" s="908"/>
      <c r="MBM11" s="908"/>
      <c r="MBN11" s="908"/>
      <c r="MBO11" s="908"/>
      <c r="MBP11" s="908"/>
      <c r="MBQ11" s="908"/>
      <c r="MBR11" s="908"/>
      <c r="MBS11" s="908"/>
      <c r="MBT11" s="908"/>
      <c r="MBU11" s="908"/>
      <c r="MBV11" s="908"/>
      <c r="MBW11" s="908"/>
      <c r="MBX11" s="908"/>
      <c r="MBY11" s="908"/>
      <c r="MBZ11" s="908"/>
      <c r="MCA11" s="908"/>
      <c r="MCB11" s="908"/>
      <c r="MCC11" s="908"/>
      <c r="MCD11" s="908"/>
      <c r="MCE11" s="908"/>
      <c r="MCF11" s="908"/>
      <c r="MCG11" s="908"/>
      <c r="MCH11" s="908"/>
      <c r="MCI11" s="908"/>
      <c r="MCJ11" s="908"/>
      <c r="MCK11" s="908"/>
      <c r="MCL11" s="908"/>
      <c r="MCM11" s="908"/>
      <c r="MCN11" s="908"/>
      <c r="MCO11" s="908"/>
      <c r="MCP11" s="908"/>
      <c r="MCQ11" s="908"/>
      <c r="MCR11" s="908"/>
      <c r="MCS11" s="908"/>
      <c r="MCT11" s="908"/>
      <c r="MCU11" s="908"/>
      <c r="MCV11" s="908"/>
      <c r="MCW11" s="908"/>
      <c r="MCX11" s="908"/>
      <c r="MCY11" s="908"/>
      <c r="MCZ11" s="908"/>
      <c r="MDA11" s="908"/>
      <c r="MDB11" s="908"/>
      <c r="MDC11" s="908"/>
      <c r="MDD11" s="908"/>
      <c r="MDE11" s="908"/>
      <c r="MDF11" s="908"/>
      <c r="MDG11" s="908"/>
      <c r="MDH11" s="908"/>
      <c r="MDI11" s="908"/>
      <c r="MDJ11" s="908"/>
      <c r="MDK11" s="908"/>
      <c r="MDL11" s="908"/>
      <c r="MDM11" s="908"/>
      <c r="MDN11" s="908"/>
      <c r="MDO11" s="908"/>
      <c r="MDP11" s="908"/>
      <c r="MDQ11" s="908"/>
      <c r="MDR11" s="908"/>
      <c r="MDS11" s="908"/>
      <c r="MDT11" s="908"/>
      <c r="MDU11" s="908"/>
      <c r="MDV11" s="908"/>
      <c r="MDW11" s="908"/>
      <c r="MDX11" s="908"/>
      <c r="MDY11" s="908"/>
      <c r="MDZ11" s="908"/>
      <c r="MEA11" s="908"/>
      <c r="MEB11" s="908"/>
      <c r="MEC11" s="908"/>
      <c r="MED11" s="908"/>
      <c r="MEE11" s="908"/>
      <c r="MEF11" s="908"/>
      <c r="MEG11" s="908"/>
      <c r="MEH11" s="908"/>
      <c r="MEI11" s="908"/>
      <c r="MEJ11" s="908"/>
      <c r="MEK11" s="908"/>
      <c r="MEL11" s="908"/>
      <c r="MEM11" s="908"/>
      <c r="MEN11" s="908"/>
      <c r="MEO11" s="908"/>
      <c r="MEP11" s="908"/>
      <c r="MEQ11" s="908"/>
      <c r="MER11" s="908"/>
      <c r="MES11" s="908"/>
      <c r="MET11" s="908"/>
      <c r="MEU11" s="908"/>
      <c r="MEV11" s="908"/>
      <c r="MEW11" s="908"/>
      <c r="MEX11" s="908"/>
      <c r="MEY11" s="908"/>
      <c r="MEZ11" s="908"/>
      <c r="MFA11" s="908"/>
      <c r="MFB11" s="908"/>
      <c r="MFC11" s="908"/>
      <c r="MFD11" s="908"/>
      <c r="MFE11" s="908"/>
      <c r="MFF11" s="908"/>
      <c r="MFG11" s="908"/>
      <c r="MFH11" s="908"/>
      <c r="MFI11" s="908"/>
      <c r="MFJ11" s="908"/>
      <c r="MFK11" s="908"/>
      <c r="MFL11" s="908"/>
      <c r="MFM11" s="908"/>
      <c r="MFN11" s="908"/>
      <c r="MFO11" s="908"/>
      <c r="MFP11" s="908"/>
      <c r="MFQ11" s="908"/>
      <c r="MFR11" s="908"/>
      <c r="MFS11" s="908"/>
      <c r="MFT11" s="908"/>
      <c r="MFU11" s="908"/>
      <c r="MFV11" s="908"/>
      <c r="MFW11" s="908"/>
      <c r="MFX11" s="908"/>
      <c r="MFY11" s="908"/>
      <c r="MFZ11" s="908"/>
      <c r="MGA11" s="908"/>
      <c r="MGB11" s="908"/>
      <c r="MGC11" s="908"/>
      <c r="MGD11" s="908"/>
      <c r="MGE11" s="908"/>
      <c r="MGF11" s="908"/>
      <c r="MGG11" s="908"/>
      <c r="MGH11" s="908"/>
      <c r="MGI11" s="908"/>
      <c r="MGJ11" s="908"/>
      <c r="MGK11" s="908"/>
      <c r="MGL11" s="908"/>
      <c r="MGM11" s="908"/>
      <c r="MGN11" s="908"/>
      <c r="MGO11" s="908"/>
      <c r="MGP11" s="908"/>
      <c r="MGQ11" s="908"/>
      <c r="MGR11" s="908"/>
      <c r="MGS11" s="908"/>
      <c r="MGT11" s="908"/>
      <c r="MGU11" s="908"/>
      <c r="MGV11" s="908"/>
      <c r="MGW11" s="908"/>
      <c r="MGX11" s="908"/>
      <c r="MGY11" s="908"/>
      <c r="MGZ11" s="908"/>
      <c r="MHA11" s="908"/>
      <c r="MHB11" s="908"/>
      <c r="MHC11" s="908"/>
      <c r="MHD11" s="908"/>
      <c r="MHE11" s="908"/>
      <c r="MHF11" s="908"/>
      <c r="MHG11" s="908"/>
      <c r="MHH11" s="908"/>
      <c r="MHI11" s="908"/>
      <c r="MHJ11" s="908"/>
      <c r="MHK11" s="908"/>
      <c r="MHL11" s="908"/>
      <c r="MHM11" s="908"/>
      <c r="MHN11" s="908"/>
      <c r="MHO11" s="908"/>
      <c r="MHP11" s="908"/>
      <c r="MHQ11" s="908"/>
      <c r="MHR11" s="908"/>
      <c r="MHS11" s="908"/>
      <c r="MHT11" s="908"/>
      <c r="MHU11" s="908"/>
      <c r="MHV11" s="908"/>
      <c r="MHW11" s="908"/>
      <c r="MHX11" s="908"/>
      <c r="MHY11" s="908"/>
      <c r="MHZ11" s="908"/>
      <c r="MIA11" s="908"/>
      <c r="MIB11" s="908"/>
      <c r="MIC11" s="908"/>
      <c r="MID11" s="908"/>
      <c r="MIE11" s="908"/>
      <c r="MIF11" s="908"/>
      <c r="MIG11" s="908"/>
      <c r="MIH11" s="908"/>
      <c r="MII11" s="908"/>
      <c r="MIJ11" s="908"/>
      <c r="MIK11" s="908"/>
      <c r="MIL11" s="908"/>
      <c r="MIM11" s="908"/>
      <c r="MIN11" s="908"/>
      <c r="MIO11" s="908"/>
      <c r="MIP11" s="908"/>
      <c r="MIQ11" s="908"/>
      <c r="MIR11" s="908"/>
      <c r="MIS11" s="908"/>
      <c r="MIT11" s="908"/>
      <c r="MIU11" s="908"/>
      <c r="MIV11" s="908"/>
      <c r="MIW11" s="908"/>
      <c r="MIX11" s="908"/>
      <c r="MIY11" s="908"/>
      <c r="MIZ11" s="908"/>
      <c r="MJA11" s="908"/>
      <c r="MJB11" s="908"/>
      <c r="MJC11" s="908"/>
      <c r="MJD11" s="908"/>
      <c r="MJE11" s="908"/>
      <c r="MJF11" s="908"/>
      <c r="MJG11" s="908"/>
      <c r="MJH11" s="908"/>
      <c r="MJI11" s="908"/>
      <c r="MJJ11" s="908"/>
      <c r="MJK11" s="908"/>
      <c r="MJL11" s="908"/>
      <c r="MJM11" s="908"/>
      <c r="MJN11" s="908"/>
      <c r="MJO11" s="908"/>
      <c r="MJP11" s="908"/>
      <c r="MJQ11" s="908"/>
      <c r="MJR11" s="908"/>
      <c r="MJS11" s="908"/>
      <c r="MJT11" s="908"/>
      <c r="MJU11" s="908"/>
      <c r="MJV11" s="908"/>
      <c r="MJW11" s="908"/>
      <c r="MJX11" s="908"/>
      <c r="MJY11" s="908"/>
      <c r="MJZ11" s="908"/>
      <c r="MKA11" s="908"/>
      <c r="MKB11" s="908"/>
      <c r="MKC11" s="908"/>
      <c r="MKD11" s="908"/>
      <c r="MKE11" s="908"/>
      <c r="MKF11" s="908"/>
      <c r="MKG11" s="908"/>
      <c r="MKH11" s="908"/>
      <c r="MKI11" s="908"/>
      <c r="MKJ11" s="908"/>
      <c r="MKK11" s="908"/>
      <c r="MKL11" s="908"/>
      <c r="MKM11" s="908"/>
      <c r="MKN11" s="908"/>
      <c r="MKO11" s="908"/>
      <c r="MKP11" s="908"/>
      <c r="MKQ11" s="908"/>
      <c r="MKR11" s="908"/>
      <c r="MKS11" s="908"/>
      <c r="MKT11" s="908"/>
      <c r="MKU11" s="908"/>
      <c r="MKV11" s="908"/>
      <c r="MKW11" s="908"/>
      <c r="MKX11" s="908"/>
      <c r="MKY11" s="908"/>
      <c r="MKZ11" s="908"/>
      <c r="MLA11" s="908"/>
      <c r="MLB11" s="908"/>
      <c r="MLC11" s="908"/>
      <c r="MLD11" s="908"/>
      <c r="MLE11" s="908"/>
      <c r="MLF11" s="908"/>
      <c r="MLG11" s="908"/>
      <c r="MLH11" s="908"/>
      <c r="MLI11" s="908"/>
      <c r="MLJ11" s="908"/>
      <c r="MLK11" s="908"/>
      <c r="MLL11" s="908"/>
      <c r="MLM11" s="908"/>
      <c r="MLN11" s="908"/>
      <c r="MLO11" s="908"/>
      <c r="MLP11" s="908"/>
      <c r="MLQ11" s="908"/>
      <c r="MLR11" s="908"/>
      <c r="MLS11" s="908"/>
      <c r="MLT11" s="908"/>
      <c r="MLU11" s="908"/>
      <c r="MLV11" s="908"/>
      <c r="MLW11" s="908"/>
      <c r="MLX11" s="908"/>
      <c r="MLY11" s="908"/>
      <c r="MLZ11" s="908"/>
      <c r="MMA11" s="908"/>
      <c r="MMB11" s="908"/>
      <c r="MMC11" s="908"/>
      <c r="MMD11" s="908"/>
      <c r="MME11" s="908"/>
      <c r="MMF11" s="908"/>
      <c r="MMG11" s="908"/>
      <c r="MMH11" s="908"/>
      <c r="MMI11" s="908"/>
      <c r="MMJ11" s="908"/>
      <c r="MMK11" s="908"/>
      <c r="MML11" s="908"/>
      <c r="MMM11" s="908"/>
      <c r="MMN11" s="908"/>
      <c r="MMO11" s="908"/>
      <c r="MMP11" s="908"/>
      <c r="MMQ11" s="908"/>
      <c r="MMR11" s="908"/>
      <c r="MMS11" s="908"/>
      <c r="MMT11" s="908"/>
      <c r="MMU11" s="908"/>
      <c r="MMV11" s="908"/>
      <c r="MMW11" s="908"/>
      <c r="MMX11" s="908"/>
      <c r="MMY11" s="908"/>
      <c r="MMZ11" s="908"/>
      <c r="MNA11" s="908"/>
      <c r="MNB11" s="908"/>
      <c r="MNC11" s="908"/>
      <c r="MND11" s="908"/>
      <c r="MNE11" s="908"/>
      <c r="MNF11" s="908"/>
      <c r="MNG11" s="908"/>
      <c r="MNH11" s="908"/>
      <c r="MNI11" s="908"/>
      <c r="MNJ11" s="908"/>
      <c r="MNK11" s="908"/>
      <c r="MNL11" s="908"/>
      <c r="MNM11" s="908"/>
      <c r="MNN11" s="908"/>
      <c r="MNO11" s="908"/>
      <c r="MNP11" s="908"/>
      <c r="MNQ11" s="908"/>
      <c r="MNR11" s="908"/>
      <c r="MNS11" s="908"/>
      <c r="MNT11" s="908"/>
      <c r="MNU11" s="908"/>
      <c r="MNV11" s="908"/>
      <c r="MNW11" s="908"/>
      <c r="MNX11" s="908"/>
      <c r="MNY11" s="908"/>
      <c r="MNZ11" s="908"/>
      <c r="MOA11" s="908"/>
      <c r="MOB11" s="908"/>
      <c r="MOC11" s="908"/>
      <c r="MOD11" s="908"/>
      <c r="MOE11" s="908"/>
      <c r="MOF11" s="908"/>
      <c r="MOG11" s="908"/>
      <c r="MOH11" s="908"/>
      <c r="MOI11" s="908"/>
      <c r="MOJ11" s="908"/>
      <c r="MOK11" s="908"/>
      <c r="MOL11" s="908"/>
      <c r="MOM11" s="908"/>
      <c r="MON11" s="908"/>
      <c r="MOO11" s="908"/>
      <c r="MOP11" s="908"/>
      <c r="MOQ11" s="908"/>
      <c r="MOR11" s="908"/>
      <c r="MOS11" s="908"/>
      <c r="MOT11" s="908"/>
      <c r="MOU11" s="908"/>
      <c r="MOV11" s="908"/>
      <c r="MOW11" s="908"/>
      <c r="MOX11" s="908"/>
      <c r="MOY11" s="908"/>
      <c r="MOZ11" s="908"/>
      <c r="MPA11" s="908"/>
      <c r="MPB11" s="908"/>
      <c r="MPC11" s="908"/>
      <c r="MPD11" s="908"/>
      <c r="MPE11" s="908"/>
      <c r="MPF11" s="908"/>
      <c r="MPG11" s="908"/>
      <c r="MPH11" s="908"/>
      <c r="MPI11" s="908"/>
      <c r="MPJ11" s="908"/>
      <c r="MPK11" s="908"/>
      <c r="MPL11" s="908"/>
      <c r="MPM11" s="908"/>
      <c r="MPN11" s="908"/>
      <c r="MPO11" s="908"/>
      <c r="MPP11" s="908"/>
      <c r="MPQ11" s="908"/>
      <c r="MPR11" s="908"/>
      <c r="MPS11" s="908"/>
      <c r="MPT11" s="908"/>
      <c r="MPU11" s="908"/>
      <c r="MPV11" s="908"/>
      <c r="MPW11" s="908"/>
      <c r="MPX11" s="908"/>
      <c r="MPY11" s="908"/>
      <c r="MPZ11" s="908"/>
      <c r="MQA11" s="908"/>
      <c r="MQB11" s="908"/>
      <c r="MQC11" s="908"/>
      <c r="MQD11" s="908"/>
      <c r="MQE11" s="908"/>
      <c r="MQF11" s="908"/>
      <c r="MQG11" s="908"/>
      <c r="MQH11" s="908"/>
      <c r="MQI11" s="908"/>
      <c r="MQJ11" s="908"/>
      <c r="MQK11" s="908"/>
      <c r="MQL11" s="908"/>
      <c r="MQM11" s="908"/>
      <c r="MQN11" s="908"/>
      <c r="MQO11" s="908"/>
      <c r="MQP11" s="908"/>
      <c r="MQQ11" s="908"/>
      <c r="MQR11" s="908"/>
      <c r="MQS11" s="908"/>
      <c r="MQT11" s="908"/>
      <c r="MQU11" s="908"/>
      <c r="MQV11" s="908"/>
      <c r="MQW11" s="908"/>
      <c r="MQX11" s="908"/>
      <c r="MQY11" s="908"/>
      <c r="MQZ11" s="908"/>
      <c r="MRA11" s="908"/>
      <c r="MRB11" s="908"/>
      <c r="MRC11" s="908"/>
      <c r="MRD11" s="908"/>
      <c r="MRE11" s="908"/>
      <c r="MRF11" s="908"/>
      <c r="MRG11" s="908"/>
      <c r="MRH11" s="908"/>
      <c r="MRI11" s="908"/>
      <c r="MRJ11" s="908"/>
      <c r="MRK11" s="908"/>
      <c r="MRL11" s="908"/>
      <c r="MRM11" s="908"/>
      <c r="MRN11" s="908"/>
      <c r="MRO11" s="908"/>
      <c r="MRP11" s="908"/>
      <c r="MRQ11" s="908"/>
      <c r="MRR11" s="908"/>
      <c r="MRS11" s="908"/>
      <c r="MRT11" s="908"/>
      <c r="MRU11" s="908"/>
      <c r="MRV11" s="908"/>
      <c r="MRW11" s="908"/>
      <c r="MRX11" s="908"/>
      <c r="MRY11" s="908"/>
      <c r="MRZ11" s="908"/>
      <c r="MSA11" s="908"/>
      <c r="MSB11" s="908"/>
      <c r="MSC11" s="908"/>
      <c r="MSD11" s="908"/>
      <c r="MSE11" s="908"/>
      <c r="MSF11" s="908"/>
      <c r="MSG11" s="908"/>
      <c r="MSH11" s="908"/>
      <c r="MSI11" s="908"/>
      <c r="MSJ11" s="908"/>
      <c r="MSK11" s="908"/>
      <c r="MSL11" s="908"/>
      <c r="MSM11" s="908"/>
      <c r="MSN11" s="908"/>
      <c r="MSO11" s="908"/>
      <c r="MSP11" s="908"/>
      <c r="MSQ11" s="908"/>
      <c r="MSR11" s="908"/>
      <c r="MSS11" s="908"/>
      <c r="MST11" s="908"/>
      <c r="MSU11" s="908"/>
      <c r="MSV11" s="908"/>
      <c r="MSW11" s="908"/>
      <c r="MSX11" s="908"/>
      <c r="MSY11" s="908"/>
      <c r="MSZ11" s="908"/>
      <c r="MTA11" s="908"/>
      <c r="MTB11" s="908"/>
      <c r="MTC11" s="908"/>
      <c r="MTD11" s="908"/>
      <c r="MTE11" s="908"/>
      <c r="MTF11" s="908"/>
      <c r="MTG11" s="908"/>
      <c r="MTH11" s="908"/>
      <c r="MTI11" s="908"/>
      <c r="MTJ11" s="908"/>
      <c r="MTK11" s="908"/>
      <c r="MTL11" s="908"/>
      <c r="MTM11" s="908"/>
      <c r="MTN11" s="908"/>
      <c r="MTO11" s="908"/>
      <c r="MTP11" s="908"/>
      <c r="MTQ11" s="908"/>
      <c r="MTR11" s="908"/>
      <c r="MTS11" s="908"/>
      <c r="MTT11" s="908"/>
      <c r="MTU11" s="908"/>
      <c r="MTV11" s="908"/>
      <c r="MTW11" s="908"/>
      <c r="MTX11" s="908"/>
      <c r="MTY11" s="908"/>
      <c r="MTZ11" s="908"/>
      <c r="MUA11" s="908"/>
      <c r="MUB11" s="908"/>
      <c r="MUC11" s="908"/>
      <c r="MUD11" s="908"/>
      <c r="MUE11" s="908"/>
      <c r="MUF11" s="908"/>
      <c r="MUG11" s="908"/>
      <c r="MUH11" s="908"/>
      <c r="MUI11" s="908"/>
      <c r="MUJ11" s="908"/>
      <c r="MUK11" s="908"/>
      <c r="MUL11" s="908"/>
      <c r="MUM11" s="908"/>
      <c r="MUN11" s="908"/>
      <c r="MUO11" s="908"/>
      <c r="MUP11" s="908"/>
      <c r="MUQ11" s="908"/>
      <c r="MUR11" s="908"/>
      <c r="MUS11" s="908"/>
      <c r="MUT11" s="908"/>
      <c r="MUU11" s="908"/>
      <c r="MUV11" s="908"/>
      <c r="MUW11" s="908"/>
      <c r="MUX11" s="908"/>
      <c r="MUY11" s="908"/>
      <c r="MUZ11" s="908"/>
      <c r="MVA11" s="908"/>
      <c r="MVB11" s="908"/>
      <c r="MVC11" s="908"/>
      <c r="MVD11" s="908"/>
      <c r="MVE11" s="908"/>
      <c r="MVF11" s="908"/>
      <c r="MVG11" s="908"/>
      <c r="MVH11" s="908"/>
      <c r="MVI11" s="908"/>
      <c r="MVJ11" s="908"/>
      <c r="MVK11" s="908"/>
      <c r="MVL11" s="908"/>
      <c r="MVM11" s="908"/>
      <c r="MVN11" s="908"/>
      <c r="MVO11" s="908"/>
      <c r="MVP11" s="908"/>
      <c r="MVQ11" s="908"/>
      <c r="MVR11" s="908"/>
      <c r="MVS11" s="908"/>
      <c r="MVT11" s="908"/>
      <c r="MVU11" s="908"/>
      <c r="MVV11" s="908"/>
      <c r="MVW11" s="908"/>
      <c r="MVX11" s="908"/>
      <c r="MVY11" s="908"/>
      <c r="MVZ11" s="908"/>
      <c r="MWA11" s="908"/>
      <c r="MWB11" s="908"/>
      <c r="MWC11" s="908"/>
      <c r="MWD11" s="908"/>
      <c r="MWE11" s="908"/>
      <c r="MWF11" s="908"/>
      <c r="MWG11" s="908"/>
      <c r="MWH11" s="908"/>
      <c r="MWI11" s="908"/>
      <c r="MWJ11" s="908"/>
      <c r="MWK11" s="908"/>
      <c r="MWL11" s="908"/>
      <c r="MWM11" s="908"/>
      <c r="MWN11" s="908"/>
      <c r="MWO11" s="908"/>
      <c r="MWP11" s="908"/>
      <c r="MWQ11" s="908"/>
      <c r="MWR11" s="908"/>
      <c r="MWS11" s="908"/>
      <c r="MWT11" s="908"/>
      <c r="MWU11" s="908"/>
      <c r="MWV11" s="908"/>
      <c r="MWW11" s="908"/>
      <c r="MWX11" s="908"/>
      <c r="MWY11" s="908"/>
      <c r="MWZ11" s="908"/>
      <c r="MXA11" s="908"/>
      <c r="MXB11" s="908"/>
      <c r="MXC11" s="908"/>
      <c r="MXD11" s="908"/>
      <c r="MXE11" s="908"/>
      <c r="MXF11" s="908"/>
      <c r="MXG11" s="908"/>
      <c r="MXH11" s="908"/>
      <c r="MXI11" s="908"/>
      <c r="MXJ11" s="908"/>
      <c r="MXK11" s="908"/>
      <c r="MXL11" s="908"/>
      <c r="MXM11" s="908"/>
      <c r="MXN11" s="908"/>
      <c r="MXO11" s="908"/>
      <c r="MXP11" s="908"/>
      <c r="MXQ11" s="908"/>
      <c r="MXR11" s="908"/>
      <c r="MXS11" s="908"/>
      <c r="MXT11" s="908"/>
      <c r="MXU11" s="908"/>
      <c r="MXV11" s="908"/>
      <c r="MXW11" s="908"/>
      <c r="MXX11" s="908"/>
      <c r="MXY11" s="908"/>
      <c r="MXZ11" s="908"/>
      <c r="MYA11" s="908"/>
      <c r="MYB11" s="908"/>
      <c r="MYC11" s="908"/>
      <c r="MYD11" s="908"/>
      <c r="MYE11" s="908"/>
      <c r="MYF11" s="908"/>
      <c r="MYG11" s="908"/>
      <c r="MYH11" s="908"/>
      <c r="MYI11" s="908"/>
      <c r="MYJ11" s="908"/>
      <c r="MYK11" s="908"/>
      <c r="MYL11" s="908"/>
      <c r="MYM11" s="908"/>
      <c r="MYN11" s="908"/>
      <c r="MYO11" s="908"/>
      <c r="MYP11" s="908"/>
      <c r="MYQ11" s="908"/>
      <c r="MYR11" s="908"/>
      <c r="MYS11" s="908"/>
      <c r="MYT11" s="908"/>
      <c r="MYU11" s="908"/>
      <c r="MYV11" s="908"/>
      <c r="MYW11" s="908"/>
      <c r="MYX11" s="908"/>
      <c r="MYY11" s="908"/>
      <c r="MYZ11" s="908"/>
      <c r="MZA11" s="908"/>
      <c r="MZB11" s="908"/>
      <c r="MZC11" s="908"/>
      <c r="MZD11" s="908"/>
      <c r="MZE11" s="908"/>
      <c r="MZF11" s="908"/>
      <c r="MZG11" s="908"/>
      <c r="MZH11" s="908"/>
      <c r="MZI11" s="908"/>
      <c r="MZJ11" s="908"/>
      <c r="MZK11" s="908"/>
      <c r="MZL11" s="908"/>
      <c r="MZM11" s="908"/>
      <c r="MZN11" s="908"/>
      <c r="MZO11" s="908"/>
      <c r="MZP11" s="908"/>
      <c r="MZQ11" s="908"/>
      <c r="MZR11" s="908"/>
      <c r="MZS11" s="908"/>
      <c r="MZT11" s="908"/>
      <c r="MZU11" s="908"/>
      <c r="MZV11" s="908"/>
      <c r="MZW11" s="908"/>
      <c r="MZX11" s="908"/>
      <c r="MZY11" s="908"/>
      <c r="MZZ11" s="908"/>
      <c r="NAA11" s="908"/>
      <c r="NAB11" s="908"/>
      <c r="NAC11" s="908"/>
      <c r="NAD11" s="908"/>
      <c r="NAE11" s="908"/>
      <c r="NAF11" s="908"/>
      <c r="NAG11" s="908"/>
      <c r="NAH11" s="908"/>
      <c r="NAI11" s="908"/>
      <c r="NAJ11" s="908"/>
      <c r="NAK11" s="908"/>
      <c r="NAL11" s="908"/>
      <c r="NAM11" s="908"/>
      <c r="NAN11" s="908"/>
      <c r="NAO11" s="908"/>
      <c r="NAP11" s="908"/>
      <c r="NAQ11" s="908"/>
      <c r="NAR11" s="908"/>
      <c r="NAS11" s="908"/>
      <c r="NAT11" s="908"/>
      <c r="NAU11" s="908"/>
      <c r="NAV11" s="908"/>
      <c r="NAW11" s="908"/>
      <c r="NAX11" s="908"/>
      <c r="NAY11" s="908"/>
      <c r="NAZ11" s="908"/>
      <c r="NBA11" s="908"/>
      <c r="NBB11" s="908"/>
      <c r="NBC11" s="908"/>
      <c r="NBD11" s="908"/>
      <c r="NBE11" s="908"/>
      <c r="NBF11" s="908"/>
      <c r="NBG11" s="908"/>
      <c r="NBH11" s="908"/>
      <c r="NBI11" s="908"/>
      <c r="NBJ11" s="908"/>
      <c r="NBK11" s="908"/>
      <c r="NBL11" s="908"/>
      <c r="NBM11" s="908"/>
      <c r="NBN11" s="908"/>
      <c r="NBO11" s="908"/>
      <c r="NBP11" s="908"/>
      <c r="NBQ11" s="908"/>
      <c r="NBR11" s="908"/>
      <c r="NBS11" s="908"/>
      <c r="NBT11" s="908"/>
      <c r="NBU11" s="908"/>
      <c r="NBV11" s="908"/>
      <c r="NBW11" s="908"/>
      <c r="NBX11" s="908"/>
      <c r="NBY11" s="908"/>
      <c r="NBZ11" s="908"/>
      <c r="NCA11" s="908"/>
      <c r="NCB11" s="908"/>
      <c r="NCC11" s="908"/>
      <c r="NCD11" s="908"/>
      <c r="NCE11" s="908"/>
      <c r="NCF11" s="908"/>
      <c r="NCG11" s="908"/>
      <c r="NCH11" s="908"/>
      <c r="NCI11" s="908"/>
      <c r="NCJ11" s="908"/>
      <c r="NCK11" s="908"/>
      <c r="NCL11" s="908"/>
      <c r="NCM11" s="908"/>
      <c r="NCN11" s="908"/>
      <c r="NCO11" s="908"/>
      <c r="NCP11" s="908"/>
      <c r="NCQ11" s="908"/>
      <c r="NCR11" s="908"/>
      <c r="NCS11" s="908"/>
      <c r="NCT11" s="908"/>
      <c r="NCU11" s="908"/>
      <c r="NCV11" s="908"/>
      <c r="NCW11" s="908"/>
      <c r="NCX11" s="908"/>
      <c r="NCY11" s="908"/>
      <c r="NCZ11" s="908"/>
      <c r="NDA11" s="908"/>
      <c r="NDB11" s="908"/>
      <c r="NDC11" s="908"/>
      <c r="NDD11" s="908"/>
      <c r="NDE11" s="908"/>
      <c r="NDF11" s="908"/>
      <c r="NDG11" s="908"/>
      <c r="NDH11" s="908"/>
      <c r="NDI11" s="908"/>
      <c r="NDJ11" s="908"/>
      <c r="NDK11" s="908"/>
      <c r="NDL11" s="908"/>
      <c r="NDM11" s="908"/>
      <c r="NDN11" s="908"/>
      <c r="NDO11" s="908"/>
      <c r="NDP11" s="908"/>
      <c r="NDQ11" s="908"/>
      <c r="NDR11" s="908"/>
      <c r="NDS11" s="908"/>
      <c r="NDT11" s="908"/>
      <c r="NDU11" s="908"/>
      <c r="NDV11" s="908"/>
      <c r="NDW11" s="908"/>
      <c r="NDX11" s="908"/>
      <c r="NDY11" s="908"/>
      <c r="NDZ11" s="908"/>
      <c r="NEA11" s="908"/>
      <c r="NEB11" s="908"/>
      <c r="NEC11" s="908"/>
      <c r="NED11" s="908"/>
      <c r="NEE11" s="908"/>
      <c r="NEF11" s="908"/>
      <c r="NEG11" s="908"/>
      <c r="NEH11" s="908"/>
      <c r="NEI11" s="908"/>
      <c r="NEJ11" s="908"/>
      <c r="NEK11" s="908"/>
      <c r="NEL11" s="908"/>
      <c r="NEM11" s="908"/>
      <c r="NEN11" s="908"/>
      <c r="NEO11" s="908"/>
      <c r="NEP11" s="908"/>
      <c r="NEQ11" s="908"/>
      <c r="NER11" s="908"/>
      <c r="NES11" s="908"/>
      <c r="NET11" s="908"/>
      <c r="NEU11" s="908"/>
      <c r="NEV11" s="908"/>
      <c r="NEW11" s="908"/>
      <c r="NEX11" s="908"/>
      <c r="NEY11" s="908"/>
      <c r="NEZ11" s="908"/>
      <c r="NFA11" s="908"/>
      <c r="NFB11" s="908"/>
      <c r="NFC11" s="908"/>
      <c r="NFD11" s="908"/>
      <c r="NFE11" s="908"/>
      <c r="NFF11" s="908"/>
      <c r="NFG11" s="908"/>
      <c r="NFH11" s="908"/>
      <c r="NFI11" s="908"/>
      <c r="NFJ11" s="908"/>
      <c r="NFK11" s="908"/>
      <c r="NFL11" s="908"/>
      <c r="NFM11" s="908"/>
      <c r="NFN11" s="908"/>
      <c r="NFO11" s="908"/>
      <c r="NFP11" s="908"/>
      <c r="NFQ11" s="908"/>
      <c r="NFR11" s="908"/>
      <c r="NFS11" s="908"/>
      <c r="NFT11" s="908"/>
      <c r="NFU11" s="908"/>
      <c r="NFV11" s="908"/>
      <c r="NFW11" s="908"/>
      <c r="NFX11" s="908"/>
      <c r="NFY11" s="908"/>
      <c r="NFZ11" s="908"/>
      <c r="NGA11" s="908"/>
      <c r="NGB11" s="908"/>
      <c r="NGC11" s="908"/>
      <c r="NGD11" s="908"/>
      <c r="NGE11" s="908"/>
      <c r="NGF11" s="908"/>
      <c r="NGG11" s="908"/>
      <c r="NGH11" s="908"/>
      <c r="NGI11" s="908"/>
      <c r="NGJ11" s="908"/>
      <c r="NGK11" s="908"/>
      <c r="NGL11" s="908"/>
      <c r="NGM11" s="908"/>
      <c r="NGN11" s="908"/>
      <c r="NGO11" s="908"/>
      <c r="NGP11" s="908"/>
      <c r="NGQ11" s="908"/>
      <c r="NGR11" s="908"/>
      <c r="NGS11" s="908"/>
      <c r="NGT11" s="908"/>
      <c r="NGU11" s="908"/>
      <c r="NGV11" s="908"/>
      <c r="NGW11" s="908"/>
      <c r="NGX11" s="908"/>
      <c r="NGY11" s="908"/>
      <c r="NGZ11" s="908"/>
      <c r="NHA11" s="908"/>
      <c r="NHB11" s="908"/>
      <c r="NHC11" s="908"/>
      <c r="NHD11" s="908"/>
      <c r="NHE11" s="908"/>
      <c r="NHF11" s="908"/>
      <c r="NHG11" s="908"/>
      <c r="NHH11" s="908"/>
      <c r="NHI11" s="908"/>
      <c r="NHJ11" s="908"/>
      <c r="NHK11" s="908"/>
      <c r="NHL11" s="908"/>
      <c r="NHM11" s="908"/>
      <c r="NHN11" s="908"/>
      <c r="NHO11" s="908"/>
      <c r="NHP11" s="908"/>
      <c r="NHQ11" s="908"/>
      <c r="NHR11" s="908"/>
      <c r="NHS11" s="908"/>
      <c r="NHT11" s="908"/>
      <c r="NHU11" s="908"/>
      <c r="NHV11" s="908"/>
      <c r="NHW11" s="908"/>
      <c r="NHX11" s="908"/>
      <c r="NHY11" s="908"/>
      <c r="NHZ11" s="908"/>
      <c r="NIA11" s="908"/>
      <c r="NIB11" s="908"/>
      <c r="NIC11" s="908"/>
      <c r="NID11" s="908"/>
      <c r="NIE11" s="908"/>
      <c r="NIF11" s="908"/>
      <c r="NIG11" s="908"/>
      <c r="NIH11" s="908"/>
      <c r="NII11" s="908"/>
      <c r="NIJ11" s="908"/>
      <c r="NIK11" s="908"/>
      <c r="NIL11" s="908"/>
      <c r="NIM11" s="908"/>
      <c r="NIN11" s="908"/>
      <c r="NIO11" s="908"/>
      <c r="NIP11" s="908"/>
      <c r="NIQ11" s="908"/>
      <c r="NIR11" s="908"/>
      <c r="NIS11" s="908"/>
      <c r="NIT11" s="908"/>
      <c r="NIU11" s="908"/>
      <c r="NIV11" s="908"/>
      <c r="NIW11" s="908"/>
      <c r="NIX11" s="908"/>
      <c r="NIY11" s="908"/>
      <c r="NIZ11" s="908"/>
      <c r="NJA11" s="908"/>
      <c r="NJB11" s="908"/>
      <c r="NJC11" s="908"/>
      <c r="NJD11" s="908"/>
      <c r="NJE11" s="908"/>
      <c r="NJF11" s="908"/>
      <c r="NJG11" s="908"/>
      <c r="NJH11" s="908"/>
      <c r="NJI11" s="908"/>
      <c r="NJJ11" s="908"/>
      <c r="NJK11" s="908"/>
      <c r="NJL11" s="908"/>
      <c r="NJM11" s="908"/>
      <c r="NJN11" s="908"/>
      <c r="NJO11" s="908"/>
      <c r="NJP11" s="908"/>
      <c r="NJQ11" s="908"/>
      <c r="NJR11" s="908"/>
      <c r="NJS11" s="908"/>
      <c r="NJT11" s="908"/>
      <c r="NJU11" s="908"/>
      <c r="NJV11" s="908"/>
      <c r="NJW11" s="908"/>
      <c r="NJX11" s="908"/>
      <c r="NJY11" s="908"/>
      <c r="NJZ11" s="908"/>
      <c r="NKA11" s="908"/>
      <c r="NKB11" s="908"/>
      <c r="NKC11" s="908"/>
      <c r="NKD11" s="908"/>
      <c r="NKE11" s="908"/>
      <c r="NKF11" s="908"/>
      <c r="NKG11" s="908"/>
      <c r="NKH11" s="908"/>
      <c r="NKI11" s="908"/>
      <c r="NKJ11" s="908"/>
      <c r="NKK11" s="908"/>
      <c r="NKL11" s="908"/>
      <c r="NKM11" s="908"/>
      <c r="NKN11" s="908"/>
      <c r="NKO11" s="908"/>
      <c r="NKP11" s="908"/>
      <c r="NKQ11" s="908"/>
      <c r="NKR11" s="908"/>
      <c r="NKS11" s="908"/>
      <c r="NKT11" s="908"/>
      <c r="NKU11" s="908"/>
      <c r="NKV11" s="908"/>
      <c r="NKW11" s="908"/>
      <c r="NKX11" s="908"/>
      <c r="NKY11" s="908"/>
      <c r="NKZ11" s="908"/>
      <c r="NLA11" s="908"/>
      <c r="NLB11" s="908"/>
      <c r="NLC11" s="908"/>
      <c r="NLD11" s="908"/>
      <c r="NLE11" s="908"/>
      <c r="NLF11" s="908"/>
      <c r="NLG11" s="908"/>
      <c r="NLH11" s="908"/>
      <c r="NLI11" s="908"/>
      <c r="NLJ11" s="908"/>
      <c r="NLK11" s="908"/>
      <c r="NLL11" s="908"/>
      <c r="NLM11" s="908"/>
      <c r="NLN11" s="908"/>
      <c r="NLO11" s="908"/>
      <c r="NLP11" s="908"/>
      <c r="NLQ11" s="908"/>
      <c r="NLR11" s="908"/>
      <c r="NLS11" s="908"/>
      <c r="NLT11" s="908"/>
      <c r="NLU11" s="908"/>
      <c r="NLV11" s="908"/>
      <c r="NLW11" s="908"/>
      <c r="NLX11" s="908"/>
      <c r="NLY11" s="908"/>
      <c r="NLZ11" s="908"/>
      <c r="NMA11" s="908"/>
      <c r="NMB11" s="908"/>
      <c r="NMC11" s="908"/>
      <c r="NMD11" s="908"/>
      <c r="NME11" s="908"/>
      <c r="NMF11" s="908"/>
      <c r="NMG11" s="908"/>
      <c r="NMH11" s="908"/>
      <c r="NMI11" s="908"/>
      <c r="NMJ11" s="908"/>
      <c r="NMK11" s="908"/>
      <c r="NML11" s="908"/>
      <c r="NMM11" s="908"/>
      <c r="NMN11" s="908"/>
      <c r="NMO11" s="908"/>
      <c r="NMP11" s="908"/>
      <c r="NMQ11" s="908"/>
      <c r="NMR11" s="908"/>
      <c r="NMS11" s="908"/>
      <c r="NMT11" s="908"/>
      <c r="NMU11" s="908"/>
      <c r="NMV11" s="908"/>
      <c r="NMW11" s="908"/>
      <c r="NMX11" s="908"/>
      <c r="NMY11" s="908"/>
      <c r="NMZ11" s="908"/>
      <c r="NNA11" s="908"/>
      <c r="NNB11" s="908"/>
      <c r="NNC11" s="908"/>
      <c r="NND11" s="908"/>
      <c r="NNE11" s="908"/>
      <c r="NNF11" s="908"/>
      <c r="NNG11" s="908"/>
      <c r="NNH11" s="908"/>
      <c r="NNI11" s="908"/>
      <c r="NNJ11" s="908"/>
      <c r="NNK11" s="908"/>
      <c r="NNL11" s="908"/>
      <c r="NNM11" s="908"/>
      <c r="NNN11" s="908"/>
      <c r="NNO11" s="908"/>
      <c r="NNP11" s="908"/>
      <c r="NNQ11" s="908"/>
      <c r="NNR11" s="908"/>
      <c r="NNS11" s="908"/>
      <c r="NNT11" s="908"/>
      <c r="NNU11" s="908"/>
      <c r="NNV11" s="908"/>
      <c r="NNW11" s="908"/>
      <c r="NNX11" s="908"/>
      <c r="NNY11" s="908"/>
      <c r="NNZ11" s="908"/>
      <c r="NOA11" s="908"/>
      <c r="NOB11" s="908"/>
      <c r="NOC11" s="908"/>
      <c r="NOD11" s="908"/>
      <c r="NOE11" s="908"/>
      <c r="NOF11" s="908"/>
      <c r="NOG11" s="908"/>
      <c r="NOH11" s="908"/>
      <c r="NOI11" s="908"/>
      <c r="NOJ11" s="908"/>
      <c r="NOK11" s="908"/>
      <c r="NOL11" s="908"/>
      <c r="NOM11" s="908"/>
      <c r="NON11" s="908"/>
      <c r="NOO11" s="908"/>
      <c r="NOP11" s="908"/>
      <c r="NOQ11" s="908"/>
      <c r="NOR11" s="908"/>
      <c r="NOS11" s="908"/>
      <c r="NOT11" s="908"/>
      <c r="NOU11" s="908"/>
      <c r="NOV11" s="908"/>
      <c r="NOW11" s="908"/>
      <c r="NOX11" s="908"/>
      <c r="NOY11" s="908"/>
      <c r="NOZ11" s="908"/>
      <c r="NPA11" s="908"/>
      <c r="NPB11" s="908"/>
      <c r="NPC11" s="908"/>
      <c r="NPD11" s="908"/>
      <c r="NPE11" s="908"/>
      <c r="NPF11" s="908"/>
      <c r="NPG11" s="908"/>
      <c r="NPH11" s="908"/>
      <c r="NPI11" s="908"/>
      <c r="NPJ11" s="908"/>
      <c r="NPK11" s="908"/>
      <c r="NPL11" s="908"/>
      <c r="NPM11" s="908"/>
      <c r="NPN11" s="908"/>
      <c r="NPO11" s="908"/>
      <c r="NPP11" s="908"/>
      <c r="NPQ11" s="908"/>
      <c r="NPR11" s="908"/>
      <c r="NPS11" s="908"/>
      <c r="NPT11" s="908"/>
      <c r="NPU11" s="908"/>
      <c r="NPV11" s="908"/>
      <c r="NPW11" s="908"/>
      <c r="NPX11" s="908"/>
      <c r="NPY11" s="908"/>
      <c r="NPZ11" s="908"/>
      <c r="NQA11" s="908"/>
      <c r="NQB11" s="908"/>
      <c r="NQC11" s="908"/>
      <c r="NQD11" s="908"/>
      <c r="NQE11" s="908"/>
      <c r="NQF11" s="908"/>
      <c r="NQG11" s="908"/>
      <c r="NQH11" s="908"/>
      <c r="NQI11" s="908"/>
      <c r="NQJ11" s="908"/>
      <c r="NQK11" s="908"/>
      <c r="NQL11" s="908"/>
      <c r="NQM11" s="908"/>
      <c r="NQN11" s="908"/>
      <c r="NQO11" s="908"/>
      <c r="NQP11" s="908"/>
      <c r="NQQ11" s="908"/>
      <c r="NQR11" s="908"/>
      <c r="NQS11" s="908"/>
      <c r="NQT11" s="908"/>
      <c r="NQU11" s="908"/>
      <c r="NQV11" s="908"/>
      <c r="NQW11" s="908"/>
      <c r="NQX11" s="908"/>
      <c r="NQY11" s="908"/>
      <c r="NQZ11" s="908"/>
      <c r="NRA11" s="908"/>
      <c r="NRB11" s="908"/>
      <c r="NRC11" s="908"/>
      <c r="NRD11" s="908"/>
      <c r="NRE11" s="908"/>
      <c r="NRF11" s="908"/>
      <c r="NRG11" s="908"/>
      <c r="NRH11" s="908"/>
      <c r="NRI11" s="908"/>
      <c r="NRJ11" s="908"/>
      <c r="NRK11" s="908"/>
      <c r="NRL11" s="908"/>
      <c r="NRM11" s="908"/>
      <c r="NRN11" s="908"/>
      <c r="NRO11" s="908"/>
      <c r="NRP11" s="908"/>
      <c r="NRQ11" s="908"/>
      <c r="NRR11" s="908"/>
      <c r="NRS11" s="908"/>
      <c r="NRT11" s="908"/>
      <c r="NRU11" s="908"/>
      <c r="NRV11" s="908"/>
      <c r="NRW11" s="908"/>
      <c r="NRX11" s="908"/>
      <c r="NRY11" s="908"/>
      <c r="NRZ11" s="908"/>
      <c r="NSA11" s="908"/>
      <c r="NSB11" s="908"/>
      <c r="NSC11" s="908"/>
      <c r="NSD11" s="908"/>
      <c r="NSE11" s="908"/>
      <c r="NSF11" s="908"/>
      <c r="NSG11" s="908"/>
      <c r="NSH11" s="908"/>
      <c r="NSI11" s="908"/>
      <c r="NSJ11" s="908"/>
      <c r="NSK11" s="908"/>
      <c r="NSL11" s="908"/>
      <c r="NSM11" s="908"/>
      <c r="NSN11" s="908"/>
      <c r="NSO11" s="908"/>
      <c r="NSP11" s="908"/>
      <c r="NSQ11" s="908"/>
      <c r="NSR11" s="908"/>
      <c r="NSS11" s="908"/>
      <c r="NST11" s="908"/>
      <c r="NSU11" s="908"/>
      <c r="NSV11" s="908"/>
      <c r="NSW11" s="908"/>
      <c r="NSX11" s="908"/>
      <c r="NSY11" s="908"/>
      <c r="NSZ11" s="908"/>
      <c r="NTA11" s="908"/>
      <c r="NTB11" s="908"/>
      <c r="NTC11" s="908"/>
      <c r="NTD11" s="908"/>
      <c r="NTE11" s="908"/>
      <c r="NTF11" s="908"/>
      <c r="NTG11" s="908"/>
      <c r="NTH11" s="908"/>
      <c r="NTI11" s="908"/>
      <c r="NTJ11" s="908"/>
      <c r="NTK11" s="908"/>
      <c r="NTL11" s="908"/>
      <c r="NTM11" s="908"/>
      <c r="NTN11" s="908"/>
      <c r="NTO11" s="908"/>
      <c r="NTP11" s="908"/>
      <c r="NTQ11" s="908"/>
      <c r="NTR11" s="908"/>
      <c r="NTS11" s="908"/>
      <c r="NTT11" s="908"/>
      <c r="NTU11" s="908"/>
      <c r="NTV11" s="908"/>
      <c r="NTW11" s="908"/>
      <c r="NTX11" s="908"/>
      <c r="NTY11" s="908"/>
      <c r="NTZ11" s="908"/>
      <c r="NUA11" s="908"/>
      <c r="NUB11" s="908"/>
      <c r="NUC11" s="908"/>
      <c r="NUD11" s="908"/>
      <c r="NUE11" s="908"/>
      <c r="NUF11" s="908"/>
      <c r="NUG11" s="908"/>
      <c r="NUH11" s="908"/>
      <c r="NUI11" s="908"/>
      <c r="NUJ11" s="908"/>
      <c r="NUK11" s="908"/>
      <c r="NUL11" s="908"/>
      <c r="NUM11" s="908"/>
      <c r="NUN11" s="908"/>
      <c r="NUO11" s="908"/>
      <c r="NUP11" s="908"/>
      <c r="NUQ11" s="908"/>
      <c r="NUR11" s="908"/>
      <c r="NUS11" s="908"/>
      <c r="NUT11" s="908"/>
      <c r="NUU11" s="908"/>
      <c r="NUV11" s="908"/>
      <c r="NUW11" s="908"/>
      <c r="NUX11" s="908"/>
      <c r="NUY11" s="908"/>
      <c r="NUZ11" s="908"/>
      <c r="NVA11" s="908"/>
      <c r="NVB11" s="908"/>
      <c r="NVC11" s="908"/>
      <c r="NVD11" s="908"/>
      <c r="NVE11" s="908"/>
      <c r="NVF11" s="908"/>
      <c r="NVG11" s="908"/>
      <c r="NVH11" s="908"/>
      <c r="NVI11" s="908"/>
      <c r="NVJ11" s="908"/>
      <c r="NVK11" s="908"/>
      <c r="NVL11" s="908"/>
      <c r="NVM11" s="908"/>
      <c r="NVN11" s="908"/>
      <c r="NVO11" s="908"/>
      <c r="NVP11" s="908"/>
      <c r="NVQ11" s="908"/>
      <c r="NVR11" s="908"/>
      <c r="NVS11" s="908"/>
      <c r="NVT11" s="908"/>
      <c r="NVU11" s="908"/>
      <c r="NVV11" s="908"/>
      <c r="NVW11" s="908"/>
      <c r="NVX11" s="908"/>
      <c r="NVY11" s="908"/>
      <c r="NVZ11" s="908"/>
      <c r="NWA11" s="908"/>
      <c r="NWB11" s="908"/>
      <c r="NWC11" s="908"/>
      <c r="NWD11" s="908"/>
      <c r="NWE11" s="908"/>
      <c r="NWF11" s="908"/>
      <c r="NWG11" s="908"/>
      <c r="NWH11" s="908"/>
      <c r="NWI11" s="908"/>
      <c r="NWJ11" s="908"/>
      <c r="NWK11" s="908"/>
      <c r="NWL11" s="908"/>
      <c r="NWM11" s="908"/>
      <c r="NWN11" s="908"/>
      <c r="NWO11" s="908"/>
      <c r="NWP11" s="908"/>
      <c r="NWQ11" s="908"/>
      <c r="NWR11" s="908"/>
      <c r="NWS11" s="908"/>
      <c r="NWT11" s="908"/>
      <c r="NWU11" s="908"/>
      <c r="NWV11" s="908"/>
      <c r="NWW11" s="908"/>
      <c r="NWX11" s="908"/>
      <c r="NWY11" s="908"/>
      <c r="NWZ11" s="908"/>
      <c r="NXA11" s="908"/>
      <c r="NXB11" s="908"/>
      <c r="NXC11" s="908"/>
      <c r="NXD11" s="908"/>
      <c r="NXE11" s="908"/>
      <c r="NXF11" s="908"/>
      <c r="NXG11" s="908"/>
      <c r="NXH11" s="908"/>
      <c r="NXI11" s="908"/>
      <c r="NXJ11" s="908"/>
      <c r="NXK11" s="908"/>
      <c r="NXL11" s="908"/>
      <c r="NXM11" s="908"/>
      <c r="NXN11" s="908"/>
      <c r="NXO11" s="908"/>
      <c r="NXP11" s="908"/>
      <c r="NXQ11" s="908"/>
      <c r="NXR11" s="908"/>
      <c r="NXS11" s="908"/>
      <c r="NXT11" s="908"/>
      <c r="NXU11" s="908"/>
      <c r="NXV11" s="908"/>
      <c r="NXW11" s="908"/>
      <c r="NXX11" s="908"/>
      <c r="NXY11" s="908"/>
      <c r="NXZ11" s="908"/>
      <c r="NYA11" s="908"/>
      <c r="NYB11" s="908"/>
      <c r="NYC11" s="908"/>
      <c r="NYD11" s="908"/>
      <c r="NYE11" s="908"/>
      <c r="NYF11" s="908"/>
      <c r="NYG11" s="908"/>
      <c r="NYH11" s="908"/>
      <c r="NYI11" s="908"/>
      <c r="NYJ11" s="908"/>
      <c r="NYK11" s="908"/>
      <c r="NYL11" s="908"/>
      <c r="NYM11" s="908"/>
      <c r="NYN11" s="908"/>
      <c r="NYO11" s="908"/>
      <c r="NYP11" s="908"/>
      <c r="NYQ11" s="908"/>
      <c r="NYR11" s="908"/>
      <c r="NYS11" s="908"/>
      <c r="NYT11" s="908"/>
      <c r="NYU11" s="908"/>
      <c r="NYV11" s="908"/>
      <c r="NYW11" s="908"/>
      <c r="NYX11" s="908"/>
      <c r="NYY11" s="908"/>
      <c r="NYZ11" s="908"/>
      <c r="NZA11" s="908"/>
      <c r="NZB11" s="908"/>
      <c r="NZC11" s="908"/>
      <c r="NZD11" s="908"/>
      <c r="NZE11" s="908"/>
      <c r="NZF11" s="908"/>
      <c r="NZG11" s="908"/>
      <c r="NZH11" s="908"/>
      <c r="NZI11" s="908"/>
      <c r="NZJ11" s="908"/>
      <c r="NZK11" s="908"/>
      <c r="NZL11" s="908"/>
      <c r="NZM11" s="908"/>
      <c r="NZN11" s="908"/>
      <c r="NZO11" s="908"/>
      <c r="NZP11" s="908"/>
      <c r="NZQ11" s="908"/>
      <c r="NZR11" s="908"/>
      <c r="NZS11" s="908"/>
      <c r="NZT11" s="908"/>
      <c r="NZU11" s="908"/>
      <c r="NZV11" s="908"/>
      <c r="NZW11" s="908"/>
      <c r="NZX11" s="908"/>
      <c r="NZY11" s="908"/>
      <c r="NZZ11" s="908"/>
      <c r="OAA11" s="908"/>
      <c r="OAB11" s="908"/>
      <c r="OAC11" s="908"/>
      <c r="OAD11" s="908"/>
      <c r="OAE11" s="908"/>
      <c r="OAF11" s="908"/>
      <c r="OAG11" s="908"/>
      <c r="OAH11" s="908"/>
      <c r="OAI11" s="908"/>
      <c r="OAJ11" s="908"/>
      <c r="OAK11" s="908"/>
      <c r="OAL11" s="908"/>
      <c r="OAM11" s="908"/>
      <c r="OAN11" s="908"/>
      <c r="OAO11" s="908"/>
      <c r="OAP11" s="908"/>
      <c r="OAQ11" s="908"/>
      <c r="OAR11" s="908"/>
      <c r="OAS11" s="908"/>
      <c r="OAT11" s="908"/>
      <c r="OAU11" s="908"/>
      <c r="OAV11" s="908"/>
      <c r="OAW11" s="908"/>
      <c r="OAX11" s="908"/>
      <c r="OAY11" s="908"/>
      <c r="OAZ11" s="908"/>
      <c r="OBA11" s="908"/>
      <c r="OBB11" s="908"/>
      <c r="OBC11" s="908"/>
      <c r="OBD11" s="908"/>
      <c r="OBE11" s="908"/>
      <c r="OBF11" s="908"/>
      <c r="OBG11" s="908"/>
      <c r="OBH11" s="908"/>
      <c r="OBI11" s="908"/>
      <c r="OBJ11" s="908"/>
      <c r="OBK11" s="908"/>
      <c r="OBL11" s="908"/>
      <c r="OBM11" s="908"/>
      <c r="OBN11" s="908"/>
      <c r="OBO11" s="908"/>
      <c r="OBP11" s="908"/>
      <c r="OBQ11" s="908"/>
      <c r="OBR11" s="908"/>
      <c r="OBS11" s="908"/>
      <c r="OBT11" s="908"/>
      <c r="OBU11" s="908"/>
      <c r="OBV11" s="908"/>
      <c r="OBW11" s="908"/>
      <c r="OBX11" s="908"/>
      <c r="OBY11" s="908"/>
      <c r="OBZ11" s="908"/>
      <c r="OCA11" s="908"/>
      <c r="OCB11" s="908"/>
      <c r="OCC11" s="908"/>
      <c r="OCD11" s="908"/>
      <c r="OCE11" s="908"/>
      <c r="OCF11" s="908"/>
      <c r="OCG11" s="908"/>
      <c r="OCH11" s="908"/>
      <c r="OCI11" s="908"/>
      <c r="OCJ11" s="908"/>
      <c r="OCK11" s="908"/>
      <c r="OCL11" s="908"/>
      <c r="OCM11" s="908"/>
      <c r="OCN11" s="908"/>
      <c r="OCO11" s="908"/>
      <c r="OCP11" s="908"/>
      <c r="OCQ11" s="908"/>
      <c r="OCR11" s="908"/>
      <c r="OCS11" s="908"/>
      <c r="OCT11" s="908"/>
      <c r="OCU11" s="908"/>
      <c r="OCV11" s="908"/>
      <c r="OCW11" s="908"/>
      <c r="OCX11" s="908"/>
      <c r="OCY11" s="908"/>
      <c r="OCZ11" s="908"/>
      <c r="ODA11" s="908"/>
      <c r="ODB11" s="908"/>
      <c r="ODC11" s="908"/>
      <c r="ODD11" s="908"/>
      <c r="ODE11" s="908"/>
      <c r="ODF11" s="908"/>
      <c r="ODG11" s="908"/>
      <c r="ODH11" s="908"/>
      <c r="ODI11" s="908"/>
      <c r="ODJ11" s="908"/>
      <c r="ODK11" s="908"/>
      <c r="ODL11" s="908"/>
      <c r="ODM11" s="908"/>
      <c r="ODN11" s="908"/>
      <c r="ODO11" s="908"/>
      <c r="ODP11" s="908"/>
      <c r="ODQ11" s="908"/>
      <c r="ODR11" s="908"/>
      <c r="ODS11" s="908"/>
      <c r="ODT11" s="908"/>
      <c r="ODU11" s="908"/>
      <c r="ODV11" s="908"/>
      <c r="ODW11" s="908"/>
      <c r="ODX11" s="908"/>
      <c r="ODY11" s="908"/>
      <c r="ODZ11" s="908"/>
      <c r="OEA11" s="908"/>
      <c r="OEB11" s="908"/>
      <c r="OEC11" s="908"/>
      <c r="OED11" s="908"/>
      <c r="OEE11" s="908"/>
      <c r="OEF11" s="908"/>
      <c r="OEG11" s="908"/>
      <c r="OEH11" s="908"/>
      <c r="OEI11" s="908"/>
      <c r="OEJ11" s="908"/>
      <c r="OEK11" s="908"/>
      <c r="OEL11" s="908"/>
      <c r="OEM11" s="908"/>
      <c r="OEN11" s="908"/>
      <c r="OEO11" s="908"/>
      <c r="OEP11" s="908"/>
      <c r="OEQ11" s="908"/>
      <c r="OER11" s="908"/>
      <c r="OES11" s="908"/>
      <c r="OET11" s="908"/>
      <c r="OEU11" s="908"/>
      <c r="OEV11" s="908"/>
      <c r="OEW11" s="908"/>
      <c r="OEX11" s="908"/>
      <c r="OEY11" s="908"/>
      <c r="OEZ11" s="908"/>
      <c r="OFA11" s="908"/>
      <c r="OFB11" s="908"/>
      <c r="OFC11" s="908"/>
      <c r="OFD11" s="908"/>
      <c r="OFE11" s="908"/>
      <c r="OFF11" s="908"/>
      <c r="OFG11" s="908"/>
      <c r="OFH11" s="908"/>
      <c r="OFI11" s="908"/>
      <c r="OFJ11" s="908"/>
      <c r="OFK11" s="908"/>
      <c r="OFL11" s="908"/>
      <c r="OFM11" s="908"/>
      <c r="OFN11" s="908"/>
      <c r="OFO11" s="908"/>
      <c r="OFP11" s="908"/>
      <c r="OFQ11" s="908"/>
      <c r="OFR11" s="908"/>
      <c r="OFS11" s="908"/>
      <c r="OFT11" s="908"/>
      <c r="OFU11" s="908"/>
      <c r="OFV11" s="908"/>
      <c r="OFW11" s="908"/>
      <c r="OFX11" s="908"/>
      <c r="OFY11" s="908"/>
      <c r="OFZ11" s="908"/>
      <c r="OGA11" s="908"/>
      <c r="OGB11" s="908"/>
      <c r="OGC11" s="908"/>
      <c r="OGD11" s="908"/>
      <c r="OGE11" s="908"/>
      <c r="OGF11" s="908"/>
      <c r="OGG11" s="908"/>
      <c r="OGH11" s="908"/>
      <c r="OGI11" s="908"/>
      <c r="OGJ11" s="908"/>
      <c r="OGK11" s="908"/>
      <c r="OGL11" s="908"/>
      <c r="OGM11" s="908"/>
      <c r="OGN11" s="908"/>
      <c r="OGO11" s="908"/>
      <c r="OGP11" s="908"/>
      <c r="OGQ11" s="908"/>
      <c r="OGR11" s="908"/>
      <c r="OGS11" s="908"/>
      <c r="OGT11" s="908"/>
      <c r="OGU11" s="908"/>
      <c r="OGV11" s="908"/>
      <c r="OGW11" s="908"/>
      <c r="OGX11" s="908"/>
      <c r="OGY11" s="908"/>
      <c r="OGZ11" s="908"/>
      <c r="OHA11" s="908"/>
      <c r="OHB11" s="908"/>
      <c r="OHC11" s="908"/>
      <c r="OHD11" s="908"/>
      <c r="OHE11" s="908"/>
      <c r="OHF11" s="908"/>
      <c r="OHG11" s="908"/>
      <c r="OHH11" s="908"/>
      <c r="OHI11" s="908"/>
      <c r="OHJ11" s="908"/>
      <c r="OHK11" s="908"/>
      <c r="OHL11" s="908"/>
      <c r="OHM11" s="908"/>
      <c r="OHN11" s="908"/>
      <c r="OHO11" s="908"/>
      <c r="OHP11" s="908"/>
      <c r="OHQ11" s="908"/>
      <c r="OHR11" s="908"/>
      <c r="OHS11" s="908"/>
      <c r="OHT11" s="908"/>
      <c r="OHU11" s="908"/>
      <c r="OHV11" s="908"/>
      <c r="OHW11" s="908"/>
      <c r="OHX11" s="908"/>
      <c r="OHY11" s="908"/>
      <c r="OHZ11" s="908"/>
      <c r="OIA11" s="908"/>
      <c r="OIB11" s="908"/>
      <c r="OIC11" s="908"/>
      <c r="OID11" s="908"/>
      <c r="OIE11" s="908"/>
      <c r="OIF11" s="908"/>
      <c r="OIG11" s="908"/>
      <c r="OIH11" s="908"/>
      <c r="OII11" s="908"/>
      <c r="OIJ11" s="908"/>
      <c r="OIK11" s="908"/>
      <c r="OIL11" s="908"/>
      <c r="OIM11" s="908"/>
      <c r="OIN11" s="908"/>
      <c r="OIO11" s="908"/>
      <c r="OIP11" s="908"/>
      <c r="OIQ11" s="908"/>
      <c r="OIR11" s="908"/>
      <c r="OIS11" s="908"/>
      <c r="OIT11" s="908"/>
      <c r="OIU11" s="908"/>
      <c r="OIV11" s="908"/>
      <c r="OIW11" s="908"/>
      <c r="OIX11" s="908"/>
      <c r="OIY11" s="908"/>
      <c r="OIZ11" s="908"/>
      <c r="OJA11" s="908"/>
      <c r="OJB11" s="908"/>
      <c r="OJC11" s="908"/>
      <c r="OJD11" s="908"/>
      <c r="OJE11" s="908"/>
      <c r="OJF11" s="908"/>
      <c r="OJG11" s="908"/>
      <c r="OJH11" s="908"/>
      <c r="OJI11" s="908"/>
      <c r="OJJ11" s="908"/>
      <c r="OJK11" s="908"/>
      <c r="OJL11" s="908"/>
      <c r="OJM11" s="908"/>
      <c r="OJN11" s="908"/>
      <c r="OJO11" s="908"/>
      <c r="OJP11" s="908"/>
      <c r="OJQ11" s="908"/>
      <c r="OJR11" s="908"/>
      <c r="OJS11" s="908"/>
      <c r="OJT11" s="908"/>
      <c r="OJU11" s="908"/>
      <c r="OJV11" s="908"/>
      <c r="OJW11" s="908"/>
      <c r="OJX11" s="908"/>
      <c r="OJY11" s="908"/>
      <c r="OJZ11" s="908"/>
      <c r="OKA11" s="908"/>
      <c r="OKB11" s="908"/>
      <c r="OKC11" s="908"/>
      <c r="OKD11" s="908"/>
      <c r="OKE11" s="908"/>
      <c r="OKF11" s="908"/>
      <c r="OKG11" s="908"/>
      <c r="OKH11" s="908"/>
      <c r="OKI11" s="908"/>
      <c r="OKJ11" s="908"/>
      <c r="OKK11" s="908"/>
      <c r="OKL11" s="908"/>
      <c r="OKM11" s="908"/>
      <c r="OKN11" s="908"/>
      <c r="OKO11" s="908"/>
      <c r="OKP11" s="908"/>
      <c r="OKQ11" s="908"/>
      <c r="OKR11" s="908"/>
      <c r="OKS11" s="908"/>
      <c r="OKT11" s="908"/>
      <c r="OKU11" s="908"/>
      <c r="OKV11" s="908"/>
      <c r="OKW11" s="908"/>
      <c r="OKX11" s="908"/>
      <c r="OKY11" s="908"/>
      <c r="OKZ11" s="908"/>
      <c r="OLA11" s="908"/>
      <c r="OLB11" s="908"/>
      <c r="OLC11" s="908"/>
      <c r="OLD11" s="908"/>
      <c r="OLE11" s="908"/>
      <c r="OLF11" s="908"/>
      <c r="OLG11" s="908"/>
      <c r="OLH11" s="908"/>
      <c r="OLI11" s="908"/>
      <c r="OLJ11" s="908"/>
      <c r="OLK11" s="908"/>
      <c r="OLL11" s="908"/>
      <c r="OLM11" s="908"/>
      <c r="OLN11" s="908"/>
      <c r="OLO11" s="908"/>
      <c r="OLP11" s="908"/>
      <c r="OLQ11" s="908"/>
      <c r="OLR11" s="908"/>
      <c r="OLS11" s="908"/>
      <c r="OLT11" s="908"/>
      <c r="OLU11" s="908"/>
      <c r="OLV11" s="908"/>
      <c r="OLW11" s="908"/>
      <c r="OLX11" s="908"/>
      <c r="OLY11" s="908"/>
      <c r="OLZ11" s="908"/>
      <c r="OMA11" s="908"/>
      <c r="OMB11" s="908"/>
      <c r="OMC11" s="908"/>
      <c r="OMD11" s="908"/>
      <c r="OME11" s="908"/>
      <c r="OMF11" s="908"/>
      <c r="OMG11" s="908"/>
      <c r="OMH11" s="908"/>
      <c r="OMI11" s="908"/>
      <c r="OMJ11" s="908"/>
      <c r="OMK11" s="908"/>
      <c r="OML11" s="908"/>
      <c r="OMM11" s="908"/>
      <c r="OMN11" s="908"/>
      <c r="OMO11" s="908"/>
      <c r="OMP11" s="908"/>
      <c r="OMQ11" s="908"/>
      <c r="OMR11" s="908"/>
      <c r="OMS11" s="908"/>
      <c r="OMT11" s="908"/>
      <c r="OMU11" s="908"/>
      <c r="OMV11" s="908"/>
      <c r="OMW11" s="908"/>
      <c r="OMX11" s="908"/>
      <c r="OMY11" s="908"/>
      <c r="OMZ11" s="908"/>
      <c r="ONA11" s="908"/>
      <c r="ONB11" s="908"/>
      <c r="ONC11" s="908"/>
      <c r="OND11" s="908"/>
      <c r="ONE11" s="908"/>
      <c r="ONF11" s="908"/>
      <c r="ONG11" s="908"/>
      <c r="ONH11" s="908"/>
      <c r="ONI11" s="908"/>
      <c r="ONJ11" s="908"/>
      <c r="ONK11" s="908"/>
      <c r="ONL11" s="908"/>
      <c r="ONM11" s="908"/>
      <c r="ONN11" s="908"/>
      <c r="ONO11" s="908"/>
      <c r="ONP11" s="908"/>
      <c r="ONQ11" s="908"/>
      <c r="ONR11" s="908"/>
      <c r="ONS11" s="908"/>
      <c r="ONT11" s="908"/>
      <c r="ONU11" s="908"/>
      <c r="ONV11" s="908"/>
      <c r="ONW11" s="908"/>
      <c r="ONX11" s="908"/>
      <c r="ONY11" s="908"/>
      <c r="ONZ11" s="908"/>
      <c r="OOA11" s="908"/>
      <c r="OOB11" s="908"/>
      <c r="OOC11" s="908"/>
      <c r="OOD11" s="908"/>
      <c r="OOE11" s="908"/>
      <c r="OOF11" s="908"/>
      <c r="OOG11" s="908"/>
      <c r="OOH11" s="908"/>
      <c r="OOI11" s="908"/>
      <c r="OOJ11" s="908"/>
      <c r="OOK11" s="908"/>
      <c r="OOL11" s="908"/>
      <c r="OOM11" s="908"/>
      <c r="OON11" s="908"/>
      <c r="OOO11" s="908"/>
      <c r="OOP11" s="908"/>
      <c r="OOQ11" s="908"/>
      <c r="OOR11" s="908"/>
      <c r="OOS11" s="908"/>
      <c r="OOT11" s="908"/>
      <c r="OOU11" s="908"/>
      <c r="OOV11" s="908"/>
      <c r="OOW11" s="908"/>
      <c r="OOX11" s="908"/>
      <c r="OOY11" s="908"/>
      <c r="OOZ11" s="908"/>
      <c r="OPA11" s="908"/>
      <c r="OPB11" s="908"/>
      <c r="OPC11" s="908"/>
      <c r="OPD11" s="908"/>
      <c r="OPE11" s="908"/>
      <c r="OPF11" s="908"/>
      <c r="OPG11" s="908"/>
      <c r="OPH11" s="908"/>
      <c r="OPI11" s="908"/>
      <c r="OPJ11" s="908"/>
      <c r="OPK11" s="908"/>
      <c r="OPL11" s="908"/>
      <c r="OPM11" s="908"/>
      <c r="OPN11" s="908"/>
      <c r="OPO11" s="908"/>
      <c r="OPP11" s="908"/>
      <c r="OPQ11" s="908"/>
      <c r="OPR11" s="908"/>
      <c r="OPS11" s="908"/>
      <c r="OPT11" s="908"/>
      <c r="OPU11" s="908"/>
      <c r="OPV11" s="908"/>
      <c r="OPW11" s="908"/>
      <c r="OPX11" s="908"/>
      <c r="OPY11" s="908"/>
      <c r="OPZ11" s="908"/>
      <c r="OQA11" s="908"/>
      <c r="OQB11" s="908"/>
      <c r="OQC11" s="908"/>
      <c r="OQD11" s="908"/>
      <c r="OQE11" s="908"/>
      <c r="OQF11" s="908"/>
      <c r="OQG11" s="908"/>
      <c r="OQH11" s="908"/>
      <c r="OQI11" s="908"/>
      <c r="OQJ11" s="908"/>
      <c r="OQK11" s="908"/>
      <c r="OQL11" s="908"/>
      <c r="OQM11" s="908"/>
      <c r="OQN11" s="908"/>
      <c r="OQO11" s="908"/>
      <c r="OQP11" s="908"/>
      <c r="OQQ11" s="908"/>
      <c r="OQR11" s="908"/>
      <c r="OQS11" s="908"/>
      <c r="OQT11" s="908"/>
      <c r="OQU11" s="908"/>
      <c r="OQV11" s="908"/>
      <c r="OQW11" s="908"/>
      <c r="OQX11" s="908"/>
      <c r="OQY11" s="908"/>
      <c r="OQZ11" s="908"/>
      <c r="ORA11" s="908"/>
      <c r="ORB11" s="908"/>
      <c r="ORC11" s="908"/>
      <c r="ORD11" s="908"/>
      <c r="ORE11" s="908"/>
      <c r="ORF11" s="908"/>
      <c r="ORG11" s="908"/>
      <c r="ORH11" s="908"/>
      <c r="ORI11" s="908"/>
      <c r="ORJ11" s="908"/>
      <c r="ORK11" s="908"/>
      <c r="ORL11" s="908"/>
      <c r="ORM11" s="908"/>
      <c r="ORN11" s="908"/>
      <c r="ORO11" s="908"/>
      <c r="ORP11" s="908"/>
      <c r="ORQ11" s="908"/>
      <c r="ORR11" s="908"/>
      <c r="ORS11" s="908"/>
      <c r="ORT11" s="908"/>
      <c r="ORU11" s="908"/>
      <c r="ORV11" s="908"/>
      <c r="ORW11" s="908"/>
      <c r="ORX11" s="908"/>
      <c r="ORY11" s="908"/>
      <c r="ORZ11" s="908"/>
      <c r="OSA11" s="908"/>
      <c r="OSB11" s="908"/>
      <c r="OSC11" s="908"/>
      <c r="OSD11" s="908"/>
      <c r="OSE11" s="908"/>
      <c r="OSF11" s="908"/>
      <c r="OSG11" s="908"/>
      <c r="OSH11" s="908"/>
      <c r="OSI11" s="908"/>
      <c r="OSJ11" s="908"/>
      <c r="OSK11" s="908"/>
      <c r="OSL11" s="908"/>
      <c r="OSM11" s="908"/>
      <c r="OSN11" s="908"/>
      <c r="OSO11" s="908"/>
      <c r="OSP11" s="908"/>
      <c r="OSQ11" s="908"/>
      <c r="OSR11" s="908"/>
      <c r="OSS11" s="908"/>
      <c r="OST11" s="908"/>
      <c r="OSU11" s="908"/>
      <c r="OSV11" s="908"/>
      <c r="OSW11" s="908"/>
      <c r="OSX11" s="908"/>
      <c r="OSY11" s="908"/>
      <c r="OSZ11" s="908"/>
      <c r="OTA11" s="908"/>
      <c r="OTB11" s="908"/>
      <c r="OTC11" s="908"/>
      <c r="OTD11" s="908"/>
      <c r="OTE11" s="908"/>
      <c r="OTF11" s="908"/>
      <c r="OTG11" s="908"/>
      <c r="OTH11" s="908"/>
      <c r="OTI11" s="908"/>
      <c r="OTJ11" s="908"/>
      <c r="OTK11" s="908"/>
      <c r="OTL11" s="908"/>
      <c r="OTM11" s="908"/>
      <c r="OTN11" s="908"/>
      <c r="OTO11" s="908"/>
      <c r="OTP11" s="908"/>
      <c r="OTQ11" s="908"/>
      <c r="OTR11" s="908"/>
      <c r="OTS11" s="908"/>
      <c r="OTT11" s="908"/>
      <c r="OTU11" s="908"/>
      <c r="OTV11" s="908"/>
      <c r="OTW11" s="908"/>
      <c r="OTX11" s="908"/>
      <c r="OTY11" s="908"/>
      <c r="OTZ11" s="908"/>
      <c r="OUA11" s="908"/>
      <c r="OUB11" s="908"/>
      <c r="OUC11" s="908"/>
      <c r="OUD11" s="908"/>
      <c r="OUE11" s="908"/>
      <c r="OUF11" s="908"/>
      <c r="OUG11" s="908"/>
      <c r="OUH11" s="908"/>
      <c r="OUI11" s="908"/>
      <c r="OUJ11" s="908"/>
      <c r="OUK11" s="908"/>
      <c r="OUL11" s="908"/>
      <c r="OUM11" s="908"/>
      <c r="OUN11" s="908"/>
      <c r="OUO11" s="908"/>
      <c r="OUP11" s="908"/>
      <c r="OUQ11" s="908"/>
      <c r="OUR11" s="908"/>
      <c r="OUS11" s="908"/>
      <c r="OUT11" s="908"/>
      <c r="OUU11" s="908"/>
      <c r="OUV11" s="908"/>
      <c r="OUW11" s="908"/>
      <c r="OUX11" s="908"/>
      <c r="OUY11" s="908"/>
      <c r="OUZ11" s="908"/>
      <c r="OVA11" s="908"/>
      <c r="OVB11" s="908"/>
      <c r="OVC11" s="908"/>
      <c r="OVD11" s="908"/>
      <c r="OVE11" s="908"/>
      <c r="OVF11" s="908"/>
      <c r="OVG11" s="908"/>
      <c r="OVH11" s="908"/>
      <c r="OVI11" s="908"/>
      <c r="OVJ11" s="908"/>
      <c r="OVK11" s="908"/>
      <c r="OVL11" s="908"/>
      <c r="OVM11" s="908"/>
      <c r="OVN11" s="908"/>
      <c r="OVO11" s="908"/>
      <c r="OVP11" s="908"/>
      <c r="OVQ11" s="908"/>
      <c r="OVR11" s="908"/>
      <c r="OVS11" s="908"/>
      <c r="OVT11" s="908"/>
      <c r="OVU11" s="908"/>
      <c r="OVV11" s="908"/>
      <c r="OVW11" s="908"/>
      <c r="OVX11" s="908"/>
      <c r="OVY11" s="908"/>
      <c r="OVZ11" s="908"/>
      <c r="OWA11" s="908"/>
      <c r="OWB11" s="908"/>
      <c r="OWC11" s="908"/>
      <c r="OWD11" s="908"/>
      <c r="OWE11" s="908"/>
      <c r="OWF11" s="908"/>
      <c r="OWG11" s="908"/>
      <c r="OWH11" s="908"/>
      <c r="OWI11" s="908"/>
      <c r="OWJ11" s="908"/>
      <c r="OWK11" s="908"/>
      <c r="OWL11" s="908"/>
      <c r="OWM11" s="908"/>
      <c r="OWN11" s="908"/>
      <c r="OWO11" s="908"/>
      <c r="OWP11" s="908"/>
      <c r="OWQ11" s="908"/>
      <c r="OWR11" s="908"/>
      <c r="OWS11" s="908"/>
      <c r="OWT11" s="908"/>
      <c r="OWU11" s="908"/>
      <c r="OWV11" s="908"/>
      <c r="OWW11" s="908"/>
      <c r="OWX11" s="908"/>
      <c r="OWY11" s="908"/>
      <c r="OWZ11" s="908"/>
      <c r="OXA11" s="908"/>
      <c r="OXB11" s="908"/>
      <c r="OXC11" s="908"/>
      <c r="OXD11" s="908"/>
      <c r="OXE11" s="908"/>
      <c r="OXF11" s="908"/>
      <c r="OXG11" s="908"/>
      <c r="OXH11" s="908"/>
      <c r="OXI11" s="908"/>
      <c r="OXJ11" s="908"/>
      <c r="OXK11" s="908"/>
      <c r="OXL11" s="908"/>
      <c r="OXM11" s="908"/>
      <c r="OXN11" s="908"/>
      <c r="OXO11" s="908"/>
      <c r="OXP11" s="908"/>
      <c r="OXQ11" s="908"/>
      <c r="OXR11" s="908"/>
      <c r="OXS11" s="908"/>
      <c r="OXT11" s="908"/>
      <c r="OXU11" s="908"/>
      <c r="OXV11" s="908"/>
      <c r="OXW11" s="908"/>
      <c r="OXX11" s="908"/>
      <c r="OXY11" s="908"/>
      <c r="OXZ11" s="908"/>
      <c r="OYA11" s="908"/>
      <c r="OYB11" s="908"/>
      <c r="OYC11" s="908"/>
      <c r="OYD11" s="908"/>
      <c r="OYE11" s="908"/>
      <c r="OYF11" s="908"/>
      <c r="OYG11" s="908"/>
      <c r="OYH11" s="908"/>
      <c r="OYI11" s="908"/>
      <c r="OYJ11" s="908"/>
      <c r="OYK11" s="908"/>
      <c r="OYL11" s="908"/>
      <c r="OYM11" s="908"/>
      <c r="OYN11" s="908"/>
      <c r="OYO11" s="908"/>
      <c r="OYP11" s="908"/>
      <c r="OYQ11" s="908"/>
      <c r="OYR11" s="908"/>
      <c r="OYS11" s="908"/>
      <c r="OYT11" s="908"/>
      <c r="OYU11" s="908"/>
      <c r="OYV11" s="908"/>
      <c r="OYW11" s="908"/>
      <c r="OYX11" s="908"/>
      <c r="OYY11" s="908"/>
      <c r="OYZ11" s="908"/>
      <c r="OZA11" s="908"/>
      <c r="OZB11" s="908"/>
      <c r="OZC11" s="908"/>
      <c r="OZD11" s="908"/>
      <c r="OZE11" s="908"/>
      <c r="OZF11" s="908"/>
      <c r="OZG11" s="908"/>
      <c r="OZH11" s="908"/>
      <c r="OZI11" s="908"/>
      <c r="OZJ11" s="908"/>
      <c r="OZK11" s="908"/>
      <c r="OZL11" s="908"/>
      <c r="OZM11" s="908"/>
      <c r="OZN11" s="908"/>
      <c r="OZO11" s="908"/>
      <c r="OZP11" s="908"/>
      <c r="OZQ11" s="908"/>
      <c r="OZR11" s="908"/>
      <c r="OZS11" s="908"/>
      <c r="OZT11" s="908"/>
      <c r="OZU11" s="908"/>
      <c r="OZV11" s="908"/>
      <c r="OZW11" s="908"/>
      <c r="OZX11" s="908"/>
      <c r="OZY11" s="908"/>
      <c r="OZZ11" s="908"/>
      <c r="PAA11" s="908"/>
      <c r="PAB11" s="908"/>
      <c r="PAC11" s="908"/>
      <c r="PAD11" s="908"/>
      <c r="PAE11" s="908"/>
      <c r="PAF11" s="908"/>
      <c r="PAG11" s="908"/>
      <c r="PAH11" s="908"/>
      <c r="PAI11" s="908"/>
      <c r="PAJ11" s="908"/>
      <c r="PAK11" s="908"/>
      <c r="PAL11" s="908"/>
      <c r="PAM11" s="908"/>
      <c r="PAN11" s="908"/>
      <c r="PAO11" s="908"/>
      <c r="PAP11" s="908"/>
      <c r="PAQ11" s="908"/>
      <c r="PAR11" s="908"/>
      <c r="PAS11" s="908"/>
      <c r="PAT11" s="908"/>
      <c r="PAU11" s="908"/>
      <c r="PAV11" s="908"/>
      <c r="PAW11" s="908"/>
      <c r="PAX11" s="908"/>
      <c r="PAY11" s="908"/>
      <c r="PAZ11" s="908"/>
      <c r="PBA11" s="908"/>
      <c r="PBB11" s="908"/>
      <c r="PBC11" s="908"/>
      <c r="PBD11" s="908"/>
      <c r="PBE11" s="908"/>
      <c r="PBF11" s="908"/>
      <c r="PBG11" s="908"/>
      <c r="PBH11" s="908"/>
      <c r="PBI11" s="908"/>
      <c r="PBJ11" s="908"/>
      <c r="PBK11" s="908"/>
      <c r="PBL11" s="908"/>
      <c r="PBM11" s="908"/>
      <c r="PBN11" s="908"/>
      <c r="PBO11" s="908"/>
      <c r="PBP11" s="908"/>
      <c r="PBQ11" s="908"/>
      <c r="PBR11" s="908"/>
      <c r="PBS11" s="908"/>
      <c r="PBT11" s="908"/>
      <c r="PBU11" s="908"/>
      <c r="PBV11" s="908"/>
      <c r="PBW11" s="908"/>
      <c r="PBX11" s="908"/>
      <c r="PBY11" s="908"/>
      <c r="PBZ11" s="908"/>
      <c r="PCA11" s="908"/>
      <c r="PCB11" s="908"/>
      <c r="PCC11" s="908"/>
      <c r="PCD11" s="908"/>
      <c r="PCE11" s="908"/>
      <c r="PCF11" s="908"/>
      <c r="PCG11" s="908"/>
      <c r="PCH11" s="908"/>
      <c r="PCI11" s="908"/>
      <c r="PCJ11" s="908"/>
      <c r="PCK11" s="908"/>
      <c r="PCL11" s="908"/>
      <c r="PCM11" s="908"/>
      <c r="PCN11" s="908"/>
      <c r="PCO11" s="908"/>
      <c r="PCP11" s="908"/>
      <c r="PCQ11" s="908"/>
      <c r="PCR11" s="908"/>
      <c r="PCS11" s="908"/>
      <c r="PCT11" s="908"/>
      <c r="PCU11" s="908"/>
      <c r="PCV11" s="908"/>
      <c r="PCW11" s="908"/>
      <c r="PCX11" s="908"/>
      <c r="PCY11" s="908"/>
      <c r="PCZ11" s="908"/>
      <c r="PDA11" s="908"/>
      <c r="PDB11" s="908"/>
      <c r="PDC11" s="908"/>
      <c r="PDD11" s="908"/>
      <c r="PDE11" s="908"/>
      <c r="PDF11" s="908"/>
      <c r="PDG11" s="908"/>
      <c r="PDH11" s="908"/>
      <c r="PDI11" s="908"/>
      <c r="PDJ11" s="908"/>
      <c r="PDK11" s="908"/>
      <c r="PDL11" s="908"/>
      <c r="PDM11" s="908"/>
      <c r="PDN11" s="908"/>
      <c r="PDO11" s="908"/>
      <c r="PDP11" s="908"/>
      <c r="PDQ11" s="908"/>
      <c r="PDR11" s="908"/>
      <c r="PDS11" s="908"/>
      <c r="PDT11" s="908"/>
      <c r="PDU11" s="908"/>
      <c r="PDV11" s="908"/>
      <c r="PDW11" s="908"/>
      <c r="PDX11" s="908"/>
      <c r="PDY11" s="908"/>
      <c r="PDZ11" s="908"/>
      <c r="PEA11" s="908"/>
      <c r="PEB11" s="908"/>
      <c r="PEC11" s="908"/>
      <c r="PED11" s="908"/>
      <c r="PEE11" s="908"/>
      <c r="PEF11" s="908"/>
      <c r="PEG11" s="908"/>
      <c r="PEH11" s="908"/>
      <c r="PEI11" s="908"/>
      <c r="PEJ11" s="908"/>
      <c r="PEK11" s="908"/>
      <c r="PEL11" s="908"/>
      <c r="PEM11" s="908"/>
      <c r="PEN11" s="908"/>
      <c r="PEO11" s="908"/>
      <c r="PEP11" s="908"/>
      <c r="PEQ11" s="908"/>
      <c r="PER11" s="908"/>
      <c r="PES11" s="908"/>
      <c r="PET11" s="908"/>
      <c r="PEU11" s="908"/>
      <c r="PEV11" s="908"/>
      <c r="PEW11" s="908"/>
      <c r="PEX11" s="908"/>
      <c r="PEY11" s="908"/>
      <c r="PEZ11" s="908"/>
      <c r="PFA11" s="908"/>
      <c r="PFB11" s="908"/>
      <c r="PFC11" s="908"/>
      <c r="PFD11" s="908"/>
      <c r="PFE11" s="908"/>
      <c r="PFF11" s="908"/>
      <c r="PFG11" s="908"/>
      <c r="PFH11" s="908"/>
      <c r="PFI11" s="908"/>
      <c r="PFJ11" s="908"/>
      <c r="PFK11" s="908"/>
      <c r="PFL11" s="908"/>
      <c r="PFM11" s="908"/>
      <c r="PFN11" s="908"/>
      <c r="PFO11" s="908"/>
      <c r="PFP11" s="908"/>
      <c r="PFQ11" s="908"/>
      <c r="PFR11" s="908"/>
      <c r="PFS11" s="908"/>
      <c r="PFT11" s="908"/>
      <c r="PFU11" s="908"/>
      <c r="PFV11" s="908"/>
      <c r="PFW11" s="908"/>
      <c r="PFX11" s="908"/>
      <c r="PFY11" s="908"/>
      <c r="PFZ11" s="908"/>
      <c r="PGA11" s="908"/>
      <c r="PGB11" s="908"/>
      <c r="PGC11" s="908"/>
      <c r="PGD11" s="908"/>
      <c r="PGE11" s="908"/>
      <c r="PGF11" s="908"/>
      <c r="PGG11" s="908"/>
      <c r="PGH11" s="908"/>
      <c r="PGI11" s="908"/>
      <c r="PGJ11" s="908"/>
      <c r="PGK11" s="908"/>
      <c r="PGL11" s="908"/>
      <c r="PGM11" s="908"/>
      <c r="PGN11" s="908"/>
      <c r="PGO11" s="908"/>
      <c r="PGP11" s="908"/>
      <c r="PGQ11" s="908"/>
      <c r="PGR11" s="908"/>
      <c r="PGS11" s="908"/>
      <c r="PGT11" s="908"/>
      <c r="PGU11" s="908"/>
      <c r="PGV11" s="908"/>
      <c r="PGW11" s="908"/>
      <c r="PGX11" s="908"/>
      <c r="PGY11" s="908"/>
      <c r="PGZ11" s="908"/>
      <c r="PHA11" s="908"/>
      <c r="PHB11" s="908"/>
      <c r="PHC11" s="908"/>
      <c r="PHD11" s="908"/>
      <c r="PHE11" s="908"/>
      <c r="PHF11" s="908"/>
      <c r="PHG11" s="908"/>
      <c r="PHH11" s="908"/>
      <c r="PHI11" s="908"/>
      <c r="PHJ11" s="908"/>
      <c r="PHK11" s="908"/>
      <c r="PHL11" s="908"/>
      <c r="PHM11" s="908"/>
      <c r="PHN11" s="908"/>
      <c r="PHO11" s="908"/>
      <c r="PHP11" s="908"/>
      <c r="PHQ11" s="908"/>
      <c r="PHR11" s="908"/>
      <c r="PHS11" s="908"/>
      <c r="PHT11" s="908"/>
      <c r="PHU11" s="908"/>
      <c r="PHV11" s="908"/>
      <c r="PHW11" s="908"/>
      <c r="PHX11" s="908"/>
      <c r="PHY11" s="908"/>
      <c r="PHZ11" s="908"/>
      <c r="PIA11" s="908"/>
      <c r="PIB11" s="908"/>
      <c r="PIC11" s="908"/>
      <c r="PID11" s="908"/>
      <c r="PIE11" s="908"/>
      <c r="PIF11" s="908"/>
      <c r="PIG11" s="908"/>
      <c r="PIH11" s="908"/>
      <c r="PII11" s="908"/>
      <c r="PIJ11" s="908"/>
      <c r="PIK11" s="908"/>
      <c r="PIL11" s="908"/>
      <c r="PIM11" s="908"/>
      <c r="PIN11" s="908"/>
      <c r="PIO11" s="908"/>
      <c r="PIP11" s="908"/>
      <c r="PIQ11" s="908"/>
      <c r="PIR11" s="908"/>
      <c r="PIS11" s="908"/>
      <c r="PIT11" s="908"/>
      <c r="PIU11" s="908"/>
      <c r="PIV11" s="908"/>
      <c r="PIW11" s="908"/>
      <c r="PIX11" s="908"/>
      <c r="PIY11" s="908"/>
      <c r="PIZ11" s="908"/>
      <c r="PJA11" s="908"/>
      <c r="PJB11" s="908"/>
      <c r="PJC11" s="908"/>
      <c r="PJD11" s="908"/>
      <c r="PJE11" s="908"/>
      <c r="PJF11" s="908"/>
      <c r="PJG11" s="908"/>
      <c r="PJH11" s="908"/>
      <c r="PJI11" s="908"/>
      <c r="PJJ11" s="908"/>
      <c r="PJK11" s="908"/>
      <c r="PJL11" s="908"/>
      <c r="PJM11" s="908"/>
      <c r="PJN11" s="908"/>
      <c r="PJO11" s="908"/>
      <c r="PJP11" s="908"/>
      <c r="PJQ11" s="908"/>
      <c r="PJR11" s="908"/>
      <c r="PJS11" s="908"/>
      <c r="PJT11" s="908"/>
      <c r="PJU11" s="908"/>
      <c r="PJV11" s="908"/>
      <c r="PJW11" s="908"/>
      <c r="PJX11" s="908"/>
      <c r="PJY11" s="908"/>
      <c r="PJZ11" s="908"/>
      <c r="PKA11" s="908"/>
      <c r="PKB11" s="908"/>
      <c r="PKC11" s="908"/>
      <c r="PKD11" s="908"/>
      <c r="PKE11" s="908"/>
      <c r="PKF11" s="908"/>
      <c r="PKG11" s="908"/>
      <c r="PKH11" s="908"/>
      <c r="PKI11" s="908"/>
      <c r="PKJ11" s="908"/>
      <c r="PKK11" s="908"/>
      <c r="PKL11" s="908"/>
      <c r="PKM11" s="908"/>
      <c r="PKN11" s="908"/>
      <c r="PKO11" s="908"/>
      <c r="PKP11" s="908"/>
      <c r="PKQ11" s="908"/>
      <c r="PKR11" s="908"/>
      <c r="PKS11" s="908"/>
      <c r="PKT11" s="908"/>
      <c r="PKU11" s="908"/>
      <c r="PKV11" s="908"/>
      <c r="PKW11" s="908"/>
      <c r="PKX11" s="908"/>
      <c r="PKY11" s="908"/>
      <c r="PKZ11" s="908"/>
      <c r="PLA11" s="908"/>
      <c r="PLB11" s="908"/>
      <c r="PLC11" s="908"/>
      <c r="PLD11" s="908"/>
      <c r="PLE11" s="908"/>
      <c r="PLF11" s="908"/>
      <c r="PLG11" s="908"/>
      <c r="PLH11" s="908"/>
      <c r="PLI11" s="908"/>
      <c r="PLJ11" s="908"/>
      <c r="PLK11" s="908"/>
      <c r="PLL11" s="908"/>
      <c r="PLM11" s="908"/>
      <c r="PLN11" s="908"/>
      <c r="PLO11" s="908"/>
      <c r="PLP11" s="908"/>
      <c r="PLQ11" s="908"/>
      <c r="PLR11" s="908"/>
      <c r="PLS11" s="908"/>
      <c r="PLT11" s="908"/>
      <c r="PLU11" s="908"/>
      <c r="PLV11" s="908"/>
      <c r="PLW11" s="908"/>
      <c r="PLX11" s="908"/>
      <c r="PLY11" s="908"/>
      <c r="PLZ11" s="908"/>
      <c r="PMA11" s="908"/>
      <c r="PMB11" s="908"/>
      <c r="PMC11" s="908"/>
      <c r="PMD11" s="908"/>
      <c r="PME11" s="908"/>
      <c r="PMF11" s="908"/>
      <c r="PMG11" s="908"/>
      <c r="PMH11" s="908"/>
      <c r="PMI11" s="908"/>
      <c r="PMJ11" s="908"/>
      <c r="PMK11" s="908"/>
      <c r="PML11" s="908"/>
      <c r="PMM11" s="908"/>
      <c r="PMN11" s="908"/>
      <c r="PMO11" s="908"/>
      <c r="PMP11" s="908"/>
      <c r="PMQ11" s="908"/>
      <c r="PMR11" s="908"/>
      <c r="PMS11" s="908"/>
      <c r="PMT11" s="908"/>
      <c r="PMU11" s="908"/>
      <c r="PMV11" s="908"/>
      <c r="PMW11" s="908"/>
      <c r="PMX11" s="908"/>
      <c r="PMY11" s="908"/>
      <c r="PMZ11" s="908"/>
      <c r="PNA11" s="908"/>
      <c r="PNB11" s="908"/>
      <c r="PNC11" s="908"/>
      <c r="PND11" s="908"/>
      <c r="PNE11" s="908"/>
      <c r="PNF11" s="908"/>
      <c r="PNG11" s="908"/>
      <c r="PNH11" s="908"/>
      <c r="PNI11" s="908"/>
      <c r="PNJ11" s="908"/>
      <c r="PNK11" s="908"/>
      <c r="PNL11" s="908"/>
      <c r="PNM11" s="908"/>
      <c r="PNN11" s="908"/>
      <c r="PNO11" s="908"/>
      <c r="PNP11" s="908"/>
      <c r="PNQ11" s="908"/>
      <c r="PNR11" s="908"/>
      <c r="PNS11" s="908"/>
      <c r="PNT11" s="908"/>
      <c r="PNU11" s="908"/>
      <c r="PNV11" s="908"/>
      <c r="PNW11" s="908"/>
      <c r="PNX11" s="908"/>
      <c r="PNY11" s="908"/>
      <c r="PNZ11" s="908"/>
      <c r="POA11" s="908"/>
      <c r="POB11" s="908"/>
      <c r="POC11" s="908"/>
      <c r="POD11" s="908"/>
      <c r="POE11" s="908"/>
      <c r="POF11" s="908"/>
      <c r="POG11" s="908"/>
      <c r="POH11" s="908"/>
      <c r="POI11" s="908"/>
      <c r="POJ11" s="908"/>
      <c r="POK11" s="908"/>
      <c r="POL11" s="908"/>
      <c r="POM11" s="908"/>
      <c r="PON11" s="908"/>
      <c r="POO11" s="908"/>
      <c r="POP11" s="908"/>
      <c r="POQ11" s="908"/>
      <c r="POR11" s="908"/>
      <c r="POS11" s="908"/>
      <c r="POT11" s="908"/>
      <c r="POU11" s="908"/>
      <c r="POV11" s="908"/>
      <c r="POW11" s="908"/>
      <c r="POX11" s="908"/>
      <c r="POY11" s="908"/>
      <c r="POZ11" s="908"/>
      <c r="PPA11" s="908"/>
      <c r="PPB11" s="908"/>
      <c r="PPC11" s="908"/>
      <c r="PPD11" s="908"/>
      <c r="PPE11" s="908"/>
      <c r="PPF11" s="908"/>
      <c r="PPG11" s="908"/>
      <c r="PPH11" s="908"/>
      <c r="PPI11" s="908"/>
      <c r="PPJ11" s="908"/>
      <c r="PPK11" s="908"/>
      <c r="PPL11" s="908"/>
      <c r="PPM11" s="908"/>
      <c r="PPN11" s="908"/>
      <c r="PPO11" s="908"/>
      <c r="PPP11" s="908"/>
      <c r="PPQ11" s="908"/>
      <c r="PPR11" s="908"/>
      <c r="PPS11" s="908"/>
      <c r="PPT11" s="908"/>
      <c r="PPU11" s="908"/>
      <c r="PPV11" s="908"/>
      <c r="PPW11" s="908"/>
      <c r="PPX11" s="908"/>
      <c r="PPY11" s="908"/>
      <c r="PPZ11" s="908"/>
      <c r="PQA11" s="908"/>
      <c r="PQB11" s="908"/>
      <c r="PQC11" s="908"/>
      <c r="PQD11" s="908"/>
      <c r="PQE11" s="908"/>
      <c r="PQF11" s="908"/>
      <c r="PQG11" s="908"/>
      <c r="PQH11" s="908"/>
      <c r="PQI11" s="908"/>
      <c r="PQJ11" s="908"/>
      <c r="PQK11" s="908"/>
      <c r="PQL11" s="908"/>
      <c r="PQM11" s="908"/>
      <c r="PQN11" s="908"/>
      <c r="PQO11" s="908"/>
      <c r="PQP11" s="908"/>
      <c r="PQQ11" s="908"/>
      <c r="PQR11" s="908"/>
      <c r="PQS11" s="908"/>
      <c r="PQT11" s="908"/>
      <c r="PQU11" s="908"/>
      <c r="PQV11" s="908"/>
      <c r="PQW11" s="908"/>
      <c r="PQX11" s="908"/>
      <c r="PQY11" s="908"/>
      <c r="PQZ11" s="908"/>
      <c r="PRA11" s="908"/>
      <c r="PRB11" s="908"/>
      <c r="PRC11" s="908"/>
      <c r="PRD11" s="908"/>
      <c r="PRE11" s="908"/>
      <c r="PRF11" s="908"/>
      <c r="PRG11" s="908"/>
      <c r="PRH11" s="908"/>
      <c r="PRI11" s="908"/>
      <c r="PRJ11" s="908"/>
      <c r="PRK11" s="908"/>
      <c r="PRL11" s="908"/>
      <c r="PRM11" s="908"/>
      <c r="PRN11" s="908"/>
      <c r="PRO11" s="908"/>
      <c r="PRP11" s="908"/>
      <c r="PRQ11" s="908"/>
      <c r="PRR11" s="908"/>
      <c r="PRS11" s="908"/>
      <c r="PRT11" s="908"/>
      <c r="PRU11" s="908"/>
      <c r="PRV11" s="908"/>
      <c r="PRW11" s="908"/>
      <c r="PRX11" s="908"/>
      <c r="PRY11" s="908"/>
      <c r="PRZ11" s="908"/>
      <c r="PSA11" s="908"/>
      <c r="PSB11" s="908"/>
      <c r="PSC11" s="908"/>
      <c r="PSD11" s="908"/>
      <c r="PSE11" s="908"/>
      <c r="PSF11" s="908"/>
      <c r="PSG11" s="908"/>
      <c r="PSH11" s="908"/>
      <c r="PSI11" s="908"/>
      <c r="PSJ11" s="908"/>
      <c r="PSK11" s="908"/>
      <c r="PSL11" s="908"/>
      <c r="PSM11" s="908"/>
      <c r="PSN11" s="908"/>
      <c r="PSO11" s="908"/>
      <c r="PSP11" s="908"/>
      <c r="PSQ11" s="908"/>
      <c r="PSR11" s="908"/>
      <c r="PSS11" s="908"/>
      <c r="PST11" s="908"/>
      <c r="PSU11" s="908"/>
      <c r="PSV11" s="908"/>
      <c r="PSW11" s="908"/>
      <c r="PSX11" s="908"/>
      <c r="PSY11" s="908"/>
      <c r="PSZ11" s="908"/>
      <c r="PTA11" s="908"/>
      <c r="PTB11" s="908"/>
      <c r="PTC11" s="908"/>
      <c r="PTD11" s="908"/>
      <c r="PTE11" s="908"/>
      <c r="PTF11" s="908"/>
      <c r="PTG11" s="908"/>
      <c r="PTH11" s="908"/>
      <c r="PTI11" s="908"/>
      <c r="PTJ11" s="908"/>
      <c r="PTK11" s="908"/>
      <c r="PTL11" s="908"/>
      <c r="PTM11" s="908"/>
      <c r="PTN11" s="908"/>
      <c r="PTO11" s="908"/>
      <c r="PTP11" s="908"/>
      <c r="PTQ11" s="908"/>
      <c r="PTR11" s="908"/>
      <c r="PTS11" s="908"/>
      <c r="PTT11" s="908"/>
      <c r="PTU11" s="908"/>
      <c r="PTV11" s="908"/>
      <c r="PTW11" s="908"/>
      <c r="PTX11" s="908"/>
      <c r="PTY11" s="908"/>
      <c r="PTZ11" s="908"/>
      <c r="PUA11" s="908"/>
      <c r="PUB11" s="908"/>
      <c r="PUC11" s="908"/>
      <c r="PUD11" s="908"/>
      <c r="PUE11" s="908"/>
      <c r="PUF11" s="908"/>
      <c r="PUG11" s="908"/>
      <c r="PUH11" s="908"/>
      <c r="PUI11" s="908"/>
      <c r="PUJ11" s="908"/>
      <c r="PUK11" s="908"/>
      <c r="PUL11" s="908"/>
      <c r="PUM11" s="908"/>
      <c r="PUN11" s="908"/>
      <c r="PUO11" s="908"/>
      <c r="PUP11" s="908"/>
      <c r="PUQ11" s="908"/>
      <c r="PUR11" s="908"/>
      <c r="PUS11" s="908"/>
      <c r="PUT11" s="908"/>
      <c r="PUU11" s="908"/>
      <c r="PUV11" s="908"/>
      <c r="PUW11" s="908"/>
      <c r="PUX11" s="908"/>
      <c r="PUY11" s="908"/>
      <c r="PUZ11" s="908"/>
      <c r="PVA11" s="908"/>
      <c r="PVB11" s="908"/>
      <c r="PVC11" s="908"/>
      <c r="PVD11" s="908"/>
      <c r="PVE11" s="908"/>
      <c r="PVF11" s="908"/>
      <c r="PVG11" s="908"/>
      <c r="PVH11" s="908"/>
      <c r="PVI11" s="908"/>
      <c r="PVJ11" s="908"/>
      <c r="PVK11" s="908"/>
      <c r="PVL11" s="908"/>
      <c r="PVM11" s="908"/>
      <c r="PVN11" s="908"/>
      <c r="PVO11" s="908"/>
      <c r="PVP11" s="908"/>
      <c r="PVQ11" s="908"/>
      <c r="PVR11" s="908"/>
      <c r="PVS11" s="908"/>
      <c r="PVT11" s="908"/>
      <c r="PVU11" s="908"/>
      <c r="PVV11" s="908"/>
      <c r="PVW11" s="908"/>
      <c r="PVX11" s="908"/>
      <c r="PVY11" s="908"/>
      <c r="PVZ11" s="908"/>
      <c r="PWA11" s="908"/>
      <c r="PWB11" s="908"/>
      <c r="PWC11" s="908"/>
      <c r="PWD11" s="908"/>
      <c r="PWE11" s="908"/>
      <c r="PWF11" s="908"/>
      <c r="PWG11" s="908"/>
      <c r="PWH11" s="908"/>
      <c r="PWI11" s="908"/>
      <c r="PWJ11" s="908"/>
      <c r="PWK11" s="908"/>
      <c r="PWL11" s="908"/>
      <c r="PWM11" s="908"/>
      <c r="PWN11" s="908"/>
      <c r="PWO11" s="908"/>
      <c r="PWP11" s="908"/>
      <c r="PWQ11" s="908"/>
      <c r="PWR11" s="908"/>
      <c r="PWS11" s="908"/>
      <c r="PWT11" s="908"/>
      <c r="PWU11" s="908"/>
      <c r="PWV11" s="908"/>
      <c r="PWW11" s="908"/>
      <c r="PWX11" s="908"/>
      <c r="PWY11" s="908"/>
      <c r="PWZ11" s="908"/>
      <c r="PXA11" s="908"/>
      <c r="PXB11" s="908"/>
      <c r="PXC11" s="908"/>
      <c r="PXD11" s="908"/>
      <c r="PXE11" s="908"/>
      <c r="PXF11" s="908"/>
      <c r="PXG11" s="908"/>
      <c r="PXH11" s="908"/>
      <c r="PXI11" s="908"/>
      <c r="PXJ11" s="908"/>
      <c r="PXK11" s="908"/>
      <c r="PXL11" s="908"/>
      <c r="PXM11" s="908"/>
      <c r="PXN11" s="908"/>
      <c r="PXO11" s="908"/>
      <c r="PXP11" s="908"/>
      <c r="PXQ11" s="908"/>
      <c r="PXR11" s="908"/>
      <c r="PXS11" s="908"/>
      <c r="PXT11" s="908"/>
      <c r="PXU11" s="908"/>
      <c r="PXV11" s="908"/>
      <c r="PXW11" s="908"/>
      <c r="PXX11" s="908"/>
      <c r="PXY11" s="908"/>
      <c r="PXZ11" s="908"/>
      <c r="PYA11" s="908"/>
      <c r="PYB11" s="908"/>
      <c r="PYC11" s="908"/>
      <c r="PYD11" s="908"/>
      <c r="PYE11" s="908"/>
      <c r="PYF11" s="908"/>
      <c r="PYG11" s="908"/>
      <c r="PYH11" s="908"/>
      <c r="PYI11" s="908"/>
      <c r="PYJ11" s="908"/>
      <c r="PYK11" s="908"/>
      <c r="PYL11" s="908"/>
      <c r="PYM11" s="908"/>
      <c r="PYN11" s="908"/>
      <c r="PYO11" s="908"/>
      <c r="PYP11" s="908"/>
      <c r="PYQ11" s="908"/>
      <c r="PYR11" s="908"/>
      <c r="PYS11" s="908"/>
      <c r="PYT11" s="908"/>
      <c r="PYU11" s="908"/>
      <c r="PYV11" s="908"/>
      <c r="PYW11" s="908"/>
      <c r="PYX11" s="908"/>
      <c r="PYY11" s="908"/>
      <c r="PYZ11" s="908"/>
      <c r="PZA11" s="908"/>
      <c r="PZB11" s="908"/>
      <c r="PZC11" s="908"/>
      <c r="PZD11" s="908"/>
      <c r="PZE11" s="908"/>
      <c r="PZF11" s="908"/>
      <c r="PZG11" s="908"/>
      <c r="PZH11" s="908"/>
      <c r="PZI11" s="908"/>
      <c r="PZJ11" s="908"/>
      <c r="PZK11" s="908"/>
      <c r="PZL11" s="908"/>
      <c r="PZM11" s="908"/>
      <c r="PZN11" s="908"/>
      <c r="PZO11" s="908"/>
      <c r="PZP11" s="908"/>
      <c r="PZQ11" s="908"/>
      <c r="PZR11" s="908"/>
      <c r="PZS11" s="908"/>
      <c r="PZT11" s="908"/>
      <c r="PZU11" s="908"/>
      <c r="PZV11" s="908"/>
      <c r="PZW11" s="908"/>
      <c r="PZX11" s="908"/>
      <c r="PZY11" s="908"/>
      <c r="PZZ11" s="908"/>
      <c r="QAA11" s="908"/>
      <c r="QAB11" s="908"/>
      <c r="QAC11" s="908"/>
      <c r="QAD11" s="908"/>
      <c r="QAE11" s="908"/>
      <c r="QAF11" s="908"/>
      <c r="QAG11" s="908"/>
      <c r="QAH11" s="908"/>
      <c r="QAI11" s="908"/>
      <c r="QAJ11" s="908"/>
      <c r="QAK11" s="908"/>
      <c r="QAL11" s="908"/>
      <c r="QAM11" s="908"/>
      <c r="QAN11" s="908"/>
      <c r="QAO11" s="908"/>
      <c r="QAP11" s="908"/>
      <c r="QAQ11" s="908"/>
      <c r="QAR11" s="908"/>
      <c r="QAS11" s="908"/>
      <c r="QAT11" s="908"/>
      <c r="QAU11" s="908"/>
      <c r="QAV11" s="908"/>
      <c r="QAW11" s="908"/>
      <c r="QAX11" s="908"/>
      <c r="QAY11" s="908"/>
      <c r="QAZ11" s="908"/>
      <c r="QBA11" s="908"/>
      <c r="QBB11" s="908"/>
      <c r="QBC11" s="908"/>
      <c r="QBD11" s="908"/>
      <c r="QBE11" s="908"/>
      <c r="QBF11" s="908"/>
      <c r="QBG11" s="908"/>
      <c r="QBH11" s="908"/>
      <c r="QBI11" s="908"/>
      <c r="QBJ11" s="908"/>
      <c r="QBK11" s="908"/>
      <c r="QBL11" s="908"/>
      <c r="QBM11" s="908"/>
      <c r="QBN11" s="908"/>
      <c r="QBO11" s="908"/>
      <c r="QBP11" s="908"/>
      <c r="QBQ11" s="908"/>
      <c r="QBR11" s="908"/>
      <c r="QBS11" s="908"/>
      <c r="QBT11" s="908"/>
      <c r="QBU11" s="908"/>
      <c r="QBV11" s="908"/>
      <c r="QBW11" s="908"/>
      <c r="QBX11" s="908"/>
      <c r="QBY11" s="908"/>
      <c r="QBZ11" s="908"/>
      <c r="QCA11" s="908"/>
      <c r="QCB11" s="908"/>
      <c r="QCC11" s="908"/>
      <c r="QCD11" s="908"/>
      <c r="QCE11" s="908"/>
      <c r="QCF11" s="908"/>
      <c r="QCG11" s="908"/>
      <c r="QCH11" s="908"/>
      <c r="QCI11" s="908"/>
      <c r="QCJ11" s="908"/>
      <c r="QCK11" s="908"/>
      <c r="QCL11" s="908"/>
      <c r="QCM11" s="908"/>
      <c r="QCN11" s="908"/>
      <c r="QCO11" s="908"/>
      <c r="QCP11" s="908"/>
      <c r="QCQ11" s="908"/>
      <c r="QCR11" s="908"/>
      <c r="QCS11" s="908"/>
      <c r="QCT11" s="908"/>
      <c r="QCU11" s="908"/>
      <c r="QCV11" s="908"/>
      <c r="QCW11" s="908"/>
      <c r="QCX11" s="908"/>
      <c r="QCY11" s="908"/>
      <c r="QCZ11" s="908"/>
      <c r="QDA11" s="908"/>
      <c r="QDB11" s="908"/>
      <c r="QDC11" s="908"/>
      <c r="QDD11" s="908"/>
      <c r="QDE11" s="908"/>
      <c r="QDF11" s="908"/>
      <c r="QDG11" s="908"/>
      <c r="QDH11" s="908"/>
      <c r="QDI11" s="908"/>
      <c r="QDJ11" s="908"/>
      <c r="QDK11" s="908"/>
      <c r="QDL11" s="908"/>
      <c r="QDM11" s="908"/>
      <c r="QDN11" s="908"/>
      <c r="QDO11" s="908"/>
      <c r="QDP11" s="908"/>
      <c r="QDQ11" s="908"/>
      <c r="QDR11" s="908"/>
      <c r="QDS11" s="908"/>
      <c r="QDT11" s="908"/>
      <c r="QDU11" s="908"/>
      <c r="QDV11" s="908"/>
      <c r="QDW11" s="908"/>
      <c r="QDX11" s="908"/>
      <c r="QDY11" s="908"/>
      <c r="QDZ11" s="908"/>
      <c r="QEA11" s="908"/>
      <c r="QEB11" s="908"/>
      <c r="QEC11" s="908"/>
      <c r="QED11" s="908"/>
      <c r="QEE11" s="908"/>
      <c r="QEF11" s="908"/>
      <c r="QEG11" s="908"/>
      <c r="QEH11" s="908"/>
      <c r="QEI11" s="908"/>
      <c r="QEJ11" s="908"/>
      <c r="QEK11" s="908"/>
      <c r="QEL11" s="908"/>
      <c r="QEM11" s="908"/>
      <c r="QEN11" s="908"/>
      <c r="QEO11" s="908"/>
      <c r="QEP11" s="908"/>
      <c r="QEQ11" s="908"/>
      <c r="QER11" s="908"/>
      <c r="QES11" s="908"/>
      <c r="QET11" s="908"/>
      <c r="QEU11" s="908"/>
      <c r="QEV11" s="908"/>
      <c r="QEW11" s="908"/>
      <c r="QEX11" s="908"/>
      <c r="QEY11" s="908"/>
      <c r="QEZ11" s="908"/>
      <c r="QFA11" s="908"/>
      <c r="QFB11" s="908"/>
      <c r="QFC11" s="908"/>
      <c r="QFD11" s="908"/>
      <c r="QFE11" s="908"/>
      <c r="QFF11" s="908"/>
      <c r="QFG11" s="908"/>
      <c r="QFH11" s="908"/>
      <c r="QFI11" s="908"/>
      <c r="QFJ11" s="908"/>
      <c r="QFK11" s="908"/>
      <c r="QFL11" s="908"/>
      <c r="QFM11" s="908"/>
      <c r="QFN11" s="908"/>
      <c r="QFO11" s="908"/>
      <c r="QFP11" s="908"/>
      <c r="QFQ11" s="908"/>
      <c r="QFR11" s="908"/>
      <c r="QFS11" s="908"/>
      <c r="QFT11" s="908"/>
      <c r="QFU11" s="908"/>
      <c r="QFV11" s="908"/>
      <c r="QFW11" s="908"/>
      <c r="QFX11" s="908"/>
      <c r="QFY11" s="908"/>
      <c r="QFZ11" s="908"/>
      <c r="QGA11" s="908"/>
      <c r="QGB11" s="908"/>
      <c r="QGC11" s="908"/>
      <c r="QGD11" s="908"/>
      <c r="QGE11" s="908"/>
      <c r="QGF11" s="908"/>
      <c r="QGG11" s="908"/>
      <c r="QGH11" s="908"/>
      <c r="QGI11" s="908"/>
      <c r="QGJ11" s="908"/>
      <c r="QGK11" s="908"/>
      <c r="QGL11" s="908"/>
      <c r="QGM11" s="908"/>
      <c r="QGN11" s="908"/>
      <c r="QGO11" s="908"/>
      <c r="QGP11" s="908"/>
      <c r="QGQ11" s="908"/>
      <c r="QGR11" s="908"/>
      <c r="QGS11" s="908"/>
      <c r="QGT11" s="908"/>
      <c r="QGU11" s="908"/>
      <c r="QGV11" s="908"/>
      <c r="QGW11" s="908"/>
      <c r="QGX11" s="908"/>
      <c r="QGY11" s="908"/>
      <c r="QGZ11" s="908"/>
      <c r="QHA11" s="908"/>
      <c r="QHB11" s="908"/>
      <c r="QHC11" s="908"/>
      <c r="QHD11" s="908"/>
      <c r="QHE11" s="908"/>
      <c r="QHF11" s="908"/>
      <c r="QHG11" s="908"/>
      <c r="QHH11" s="908"/>
      <c r="QHI11" s="908"/>
      <c r="QHJ11" s="908"/>
      <c r="QHK11" s="908"/>
      <c r="QHL11" s="908"/>
      <c r="QHM11" s="908"/>
      <c r="QHN11" s="908"/>
      <c r="QHO11" s="908"/>
      <c r="QHP11" s="908"/>
      <c r="QHQ11" s="908"/>
      <c r="QHR11" s="908"/>
      <c r="QHS11" s="908"/>
      <c r="QHT11" s="908"/>
      <c r="QHU11" s="908"/>
      <c r="QHV11" s="908"/>
      <c r="QHW11" s="908"/>
      <c r="QHX11" s="908"/>
      <c r="QHY11" s="908"/>
      <c r="QHZ11" s="908"/>
      <c r="QIA11" s="908"/>
      <c r="QIB11" s="908"/>
      <c r="QIC11" s="908"/>
      <c r="QID11" s="908"/>
      <c r="QIE11" s="908"/>
      <c r="QIF11" s="908"/>
      <c r="QIG11" s="908"/>
      <c r="QIH11" s="908"/>
      <c r="QII11" s="908"/>
      <c r="QIJ11" s="908"/>
      <c r="QIK11" s="908"/>
      <c r="QIL11" s="908"/>
      <c r="QIM11" s="908"/>
      <c r="QIN11" s="908"/>
      <c r="QIO11" s="908"/>
      <c r="QIP11" s="908"/>
      <c r="QIQ11" s="908"/>
      <c r="QIR11" s="908"/>
      <c r="QIS11" s="908"/>
      <c r="QIT11" s="908"/>
      <c r="QIU11" s="908"/>
      <c r="QIV11" s="908"/>
      <c r="QIW11" s="908"/>
      <c r="QIX11" s="908"/>
      <c r="QIY11" s="908"/>
      <c r="QIZ11" s="908"/>
      <c r="QJA11" s="908"/>
      <c r="QJB11" s="908"/>
      <c r="QJC11" s="908"/>
      <c r="QJD11" s="908"/>
      <c r="QJE11" s="908"/>
      <c r="QJF11" s="908"/>
      <c r="QJG11" s="908"/>
      <c r="QJH11" s="908"/>
      <c r="QJI11" s="908"/>
      <c r="QJJ11" s="908"/>
      <c r="QJK11" s="908"/>
      <c r="QJL11" s="908"/>
      <c r="QJM11" s="908"/>
      <c r="QJN11" s="908"/>
      <c r="QJO11" s="908"/>
      <c r="QJP11" s="908"/>
      <c r="QJQ11" s="908"/>
      <c r="QJR11" s="908"/>
      <c r="QJS11" s="908"/>
      <c r="QJT11" s="908"/>
      <c r="QJU11" s="908"/>
      <c r="QJV11" s="908"/>
      <c r="QJW11" s="908"/>
      <c r="QJX11" s="908"/>
      <c r="QJY11" s="908"/>
      <c r="QJZ11" s="908"/>
      <c r="QKA11" s="908"/>
      <c r="QKB11" s="908"/>
      <c r="QKC11" s="908"/>
      <c r="QKD11" s="908"/>
      <c r="QKE11" s="908"/>
      <c r="QKF11" s="908"/>
      <c r="QKG11" s="908"/>
      <c r="QKH11" s="908"/>
      <c r="QKI11" s="908"/>
      <c r="QKJ11" s="908"/>
      <c r="QKK11" s="908"/>
      <c r="QKL11" s="908"/>
      <c r="QKM11" s="908"/>
      <c r="QKN11" s="908"/>
      <c r="QKO11" s="908"/>
      <c r="QKP11" s="908"/>
      <c r="QKQ11" s="908"/>
      <c r="QKR11" s="908"/>
      <c r="QKS11" s="908"/>
      <c r="QKT11" s="908"/>
      <c r="QKU11" s="908"/>
      <c r="QKV11" s="908"/>
      <c r="QKW11" s="908"/>
      <c r="QKX11" s="908"/>
      <c r="QKY11" s="908"/>
      <c r="QKZ11" s="908"/>
      <c r="QLA11" s="908"/>
      <c r="QLB11" s="908"/>
      <c r="QLC11" s="908"/>
      <c r="QLD11" s="908"/>
      <c r="QLE11" s="908"/>
      <c r="QLF11" s="908"/>
      <c r="QLG11" s="908"/>
      <c r="QLH11" s="908"/>
      <c r="QLI11" s="908"/>
      <c r="QLJ11" s="908"/>
      <c r="QLK11" s="908"/>
      <c r="QLL11" s="908"/>
      <c r="QLM11" s="908"/>
      <c r="QLN11" s="908"/>
      <c r="QLO11" s="908"/>
      <c r="QLP11" s="908"/>
      <c r="QLQ11" s="908"/>
      <c r="QLR11" s="908"/>
      <c r="QLS11" s="908"/>
      <c r="QLT11" s="908"/>
      <c r="QLU11" s="908"/>
      <c r="QLV11" s="908"/>
      <c r="QLW11" s="908"/>
      <c r="QLX11" s="908"/>
      <c r="QLY11" s="908"/>
      <c r="QLZ11" s="908"/>
      <c r="QMA11" s="908"/>
      <c r="QMB11" s="908"/>
      <c r="QMC11" s="908"/>
      <c r="QMD11" s="908"/>
      <c r="QME11" s="908"/>
      <c r="QMF11" s="908"/>
      <c r="QMG11" s="908"/>
      <c r="QMH11" s="908"/>
      <c r="QMI11" s="908"/>
      <c r="QMJ11" s="908"/>
      <c r="QMK11" s="908"/>
      <c r="QML11" s="908"/>
      <c r="QMM11" s="908"/>
      <c r="QMN11" s="908"/>
      <c r="QMO11" s="908"/>
      <c r="QMP11" s="908"/>
      <c r="QMQ11" s="908"/>
      <c r="QMR11" s="908"/>
      <c r="QMS11" s="908"/>
      <c r="QMT11" s="908"/>
      <c r="QMU11" s="908"/>
      <c r="QMV11" s="908"/>
      <c r="QMW11" s="908"/>
      <c r="QMX11" s="908"/>
      <c r="QMY11" s="908"/>
      <c r="QMZ11" s="908"/>
      <c r="QNA11" s="908"/>
      <c r="QNB11" s="908"/>
      <c r="QNC11" s="908"/>
      <c r="QND11" s="908"/>
      <c r="QNE11" s="908"/>
      <c r="QNF11" s="908"/>
      <c r="QNG11" s="908"/>
      <c r="QNH11" s="908"/>
      <c r="QNI11" s="908"/>
      <c r="QNJ11" s="908"/>
      <c r="QNK11" s="908"/>
      <c r="QNL11" s="908"/>
      <c r="QNM11" s="908"/>
      <c r="QNN11" s="908"/>
      <c r="QNO11" s="908"/>
      <c r="QNP11" s="908"/>
      <c r="QNQ11" s="908"/>
      <c r="QNR11" s="908"/>
      <c r="QNS11" s="908"/>
      <c r="QNT11" s="908"/>
      <c r="QNU11" s="908"/>
      <c r="QNV11" s="908"/>
      <c r="QNW11" s="908"/>
      <c r="QNX11" s="908"/>
      <c r="QNY11" s="908"/>
      <c r="QNZ11" s="908"/>
      <c r="QOA11" s="908"/>
      <c r="QOB11" s="908"/>
      <c r="QOC11" s="908"/>
      <c r="QOD11" s="908"/>
      <c r="QOE11" s="908"/>
      <c r="QOF11" s="908"/>
      <c r="QOG11" s="908"/>
      <c r="QOH11" s="908"/>
      <c r="QOI11" s="908"/>
      <c r="QOJ11" s="908"/>
      <c r="QOK11" s="908"/>
      <c r="QOL11" s="908"/>
      <c r="QOM11" s="908"/>
      <c r="QON11" s="908"/>
      <c r="QOO11" s="908"/>
      <c r="QOP11" s="908"/>
      <c r="QOQ11" s="908"/>
      <c r="QOR11" s="908"/>
      <c r="QOS11" s="908"/>
      <c r="QOT11" s="908"/>
      <c r="QOU11" s="908"/>
      <c r="QOV11" s="908"/>
      <c r="QOW11" s="908"/>
      <c r="QOX11" s="908"/>
      <c r="QOY11" s="908"/>
      <c r="QOZ11" s="908"/>
      <c r="QPA11" s="908"/>
      <c r="QPB11" s="908"/>
      <c r="QPC11" s="908"/>
      <c r="QPD11" s="908"/>
      <c r="QPE11" s="908"/>
      <c r="QPF11" s="908"/>
      <c r="QPG11" s="908"/>
      <c r="QPH11" s="908"/>
      <c r="QPI11" s="908"/>
      <c r="QPJ11" s="908"/>
      <c r="QPK11" s="908"/>
      <c r="QPL11" s="908"/>
      <c r="QPM11" s="908"/>
      <c r="QPN11" s="908"/>
      <c r="QPO11" s="908"/>
      <c r="QPP11" s="908"/>
      <c r="QPQ11" s="908"/>
      <c r="QPR11" s="908"/>
      <c r="QPS11" s="908"/>
      <c r="QPT11" s="908"/>
      <c r="QPU11" s="908"/>
      <c r="QPV11" s="908"/>
      <c r="QPW11" s="908"/>
      <c r="QPX11" s="908"/>
      <c r="QPY11" s="908"/>
      <c r="QPZ11" s="908"/>
      <c r="QQA11" s="908"/>
      <c r="QQB11" s="908"/>
      <c r="QQC11" s="908"/>
      <c r="QQD11" s="908"/>
      <c r="QQE11" s="908"/>
      <c r="QQF11" s="908"/>
      <c r="QQG11" s="908"/>
      <c r="QQH11" s="908"/>
      <c r="QQI11" s="908"/>
      <c r="QQJ11" s="908"/>
      <c r="QQK11" s="908"/>
      <c r="QQL11" s="908"/>
      <c r="QQM11" s="908"/>
      <c r="QQN11" s="908"/>
      <c r="QQO11" s="908"/>
      <c r="QQP11" s="908"/>
      <c r="QQQ11" s="908"/>
      <c r="QQR11" s="908"/>
      <c r="QQS11" s="908"/>
      <c r="QQT11" s="908"/>
      <c r="QQU11" s="908"/>
      <c r="QQV11" s="908"/>
      <c r="QQW11" s="908"/>
      <c r="QQX11" s="908"/>
      <c r="QQY11" s="908"/>
      <c r="QQZ11" s="908"/>
      <c r="QRA11" s="908"/>
      <c r="QRB11" s="908"/>
      <c r="QRC11" s="908"/>
      <c r="QRD11" s="908"/>
      <c r="QRE11" s="908"/>
      <c r="QRF11" s="908"/>
      <c r="QRG11" s="908"/>
      <c r="QRH11" s="908"/>
      <c r="QRI11" s="908"/>
      <c r="QRJ11" s="908"/>
      <c r="QRK11" s="908"/>
      <c r="QRL11" s="908"/>
      <c r="QRM11" s="908"/>
      <c r="QRN11" s="908"/>
      <c r="QRO11" s="908"/>
      <c r="QRP11" s="908"/>
      <c r="QRQ11" s="908"/>
      <c r="QRR11" s="908"/>
      <c r="QRS11" s="908"/>
      <c r="QRT11" s="908"/>
      <c r="QRU11" s="908"/>
      <c r="QRV11" s="908"/>
      <c r="QRW11" s="908"/>
      <c r="QRX11" s="908"/>
      <c r="QRY11" s="908"/>
      <c r="QRZ11" s="908"/>
      <c r="QSA11" s="908"/>
      <c r="QSB11" s="908"/>
      <c r="QSC11" s="908"/>
      <c r="QSD11" s="908"/>
      <c r="QSE11" s="908"/>
      <c r="QSF11" s="908"/>
      <c r="QSG11" s="908"/>
      <c r="QSH11" s="908"/>
      <c r="QSI11" s="908"/>
      <c r="QSJ11" s="908"/>
      <c r="QSK11" s="908"/>
      <c r="QSL11" s="908"/>
      <c r="QSM11" s="908"/>
      <c r="QSN11" s="908"/>
      <c r="QSO11" s="908"/>
      <c r="QSP11" s="908"/>
      <c r="QSQ11" s="908"/>
      <c r="QSR11" s="908"/>
      <c r="QSS11" s="908"/>
      <c r="QST11" s="908"/>
      <c r="QSU11" s="908"/>
      <c r="QSV11" s="908"/>
      <c r="QSW11" s="908"/>
      <c r="QSX11" s="908"/>
      <c r="QSY11" s="908"/>
      <c r="QSZ11" s="908"/>
      <c r="QTA11" s="908"/>
      <c r="QTB11" s="908"/>
      <c r="QTC11" s="908"/>
      <c r="QTD11" s="908"/>
      <c r="QTE11" s="908"/>
      <c r="QTF11" s="908"/>
      <c r="QTG11" s="908"/>
      <c r="QTH11" s="908"/>
      <c r="QTI11" s="908"/>
      <c r="QTJ11" s="908"/>
      <c r="QTK11" s="908"/>
      <c r="QTL11" s="908"/>
      <c r="QTM11" s="908"/>
      <c r="QTN11" s="908"/>
      <c r="QTO11" s="908"/>
      <c r="QTP11" s="908"/>
      <c r="QTQ11" s="908"/>
      <c r="QTR11" s="908"/>
      <c r="QTS11" s="908"/>
      <c r="QTT11" s="908"/>
      <c r="QTU11" s="908"/>
      <c r="QTV11" s="908"/>
      <c r="QTW11" s="908"/>
      <c r="QTX11" s="908"/>
      <c r="QTY11" s="908"/>
      <c r="QTZ11" s="908"/>
      <c r="QUA11" s="908"/>
      <c r="QUB11" s="908"/>
      <c r="QUC11" s="908"/>
      <c r="QUD11" s="908"/>
      <c r="QUE11" s="908"/>
      <c r="QUF11" s="908"/>
      <c r="QUG11" s="908"/>
      <c r="QUH11" s="908"/>
      <c r="QUI11" s="908"/>
      <c r="QUJ11" s="908"/>
      <c r="QUK11" s="908"/>
      <c r="QUL11" s="908"/>
      <c r="QUM11" s="908"/>
      <c r="QUN11" s="908"/>
      <c r="QUO11" s="908"/>
      <c r="QUP11" s="908"/>
      <c r="QUQ11" s="908"/>
      <c r="QUR11" s="908"/>
      <c r="QUS11" s="908"/>
      <c r="QUT11" s="908"/>
      <c r="QUU11" s="908"/>
      <c r="QUV11" s="908"/>
      <c r="QUW11" s="908"/>
      <c r="QUX11" s="908"/>
      <c r="QUY11" s="908"/>
      <c r="QUZ11" s="908"/>
      <c r="QVA11" s="908"/>
      <c r="QVB11" s="908"/>
      <c r="QVC11" s="908"/>
      <c r="QVD11" s="908"/>
      <c r="QVE11" s="908"/>
      <c r="QVF11" s="908"/>
      <c r="QVG11" s="908"/>
      <c r="QVH11" s="908"/>
      <c r="QVI11" s="908"/>
      <c r="QVJ11" s="908"/>
      <c r="QVK11" s="908"/>
      <c r="QVL11" s="908"/>
      <c r="QVM11" s="908"/>
      <c r="QVN11" s="908"/>
      <c r="QVO11" s="908"/>
      <c r="QVP11" s="908"/>
      <c r="QVQ11" s="908"/>
      <c r="QVR11" s="908"/>
      <c r="QVS11" s="908"/>
      <c r="QVT11" s="908"/>
      <c r="QVU11" s="908"/>
      <c r="QVV11" s="908"/>
      <c r="QVW11" s="908"/>
      <c r="QVX11" s="908"/>
      <c r="QVY11" s="908"/>
      <c r="QVZ11" s="908"/>
      <c r="QWA11" s="908"/>
      <c r="QWB11" s="908"/>
      <c r="QWC11" s="908"/>
      <c r="QWD11" s="908"/>
      <c r="QWE11" s="908"/>
      <c r="QWF11" s="908"/>
      <c r="QWG11" s="908"/>
      <c r="QWH11" s="908"/>
      <c r="QWI11" s="908"/>
      <c r="QWJ11" s="908"/>
      <c r="QWK11" s="908"/>
      <c r="QWL11" s="908"/>
      <c r="QWM11" s="908"/>
      <c r="QWN11" s="908"/>
      <c r="QWO11" s="908"/>
      <c r="QWP11" s="908"/>
      <c r="QWQ11" s="908"/>
      <c r="QWR11" s="908"/>
      <c r="QWS11" s="908"/>
      <c r="QWT11" s="908"/>
      <c r="QWU11" s="908"/>
      <c r="QWV11" s="908"/>
      <c r="QWW11" s="908"/>
      <c r="QWX11" s="908"/>
      <c r="QWY11" s="908"/>
      <c r="QWZ11" s="908"/>
      <c r="QXA11" s="908"/>
      <c r="QXB11" s="908"/>
      <c r="QXC11" s="908"/>
      <c r="QXD11" s="908"/>
      <c r="QXE11" s="908"/>
      <c r="QXF11" s="908"/>
      <c r="QXG11" s="908"/>
      <c r="QXH11" s="908"/>
      <c r="QXI11" s="908"/>
      <c r="QXJ11" s="908"/>
      <c r="QXK11" s="908"/>
      <c r="QXL11" s="908"/>
      <c r="QXM11" s="908"/>
      <c r="QXN11" s="908"/>
      <c r="QXO11" s="908"/>
      <c r="QXP11" s="908"/>
      <c r="QXQ11" s="908"/>
      <c r="QXR11" s="908"/>
      <c r="QXS11" s="908"/>
      <c r="QXT11" s="908"/>
      <c r="QXU11" s="908"/>
      <c r="QXV11" s="908"/>
      <c r="QXW11" s="908"/>
      <c r="QXX11" s="908"/>
      <c r="QXY11" s="908"/>
      <c r="QXZ11" s="908"/>
      <c r="QYA11" s="908"/>
      <c r="QYB11" s="908"/>
      <c r="QYC11" s="908"/>
      <c r="QYD11" s="908"/>
      <c r="QYE11" s="908"/>
      <c r="QYF11" s="908"/>
      <c r="QYG11" s="908"/>
      <c r="QYH11" s="908"/>
      <c r="QYI11" s="908"/>
      <c r="QYJ11" s="908"/>
      <c r="QYK11" s="908"/>
      <c r="QYL11" s="908"/>
      <c r="QYM11" s="908"/>
      <c r="QYN11" s="908"/>
      <c r="QYO11" s="908"/>
      <c r="QYP11" s="908"/>
      <c r="QYQ11" s="908"/>
      <c r="QYR11" s="908"/>
      <c r="QYS11" s="908"/>
      <c r="QYT11" s="908"/>
      <c r="QYU11" s="908"/>
      <c r="QYV11" s="908"/>
      <c r="QYW11" s="908"/>
      <c r="QYX11" s="908"/>
      <c r="QYY11" s="908"/>
      <c r="QYZ11" s="908"/>
      <c r="QZA11" s="908"/>
      <c r="QZB11" s="908"/>
      <c r="QZC11" s="908"/>
      <c r="QZD11" s="908"/>
      <c r="QZE11" s="908"/>
      <c r="QZF11" s="908"/>
      <c r="QZG11" s="908"/>
      <c r="QZH11" s="908"/>
      <c r="QZI11" s="908"/>
      <c r="QZJ11" s="908"/>
      <c r="QZK11" s="908"/>
      <c r="QZL11" s="908"/>
      <c r="QZM11" s="908"/>
      <c r="QZN11" s="908"/>
      <c r="QZO11" s="908"/>
      <c r="QZP11" s="908"/>
      <c r="QZQ11" s="908"/>
      <c r="QZR11" s="908"/>
      <c r="QZS11" s="908"/>
      <c r="QZT11" s="908"/>
      <c r="QZU11" s="908"/>
      <c r="QZV11" s="908"/>
      <c r="QZW11" s="908"/>
      <c r="QZX11" s="908"/>
      <c r="QZY11" s="908"/>
      <c r="QZZ11" s="908"/>
      <c r="RAA11" s="908"/>
      <c r="RAB11" s="908"/>
      <c r="RAC11" s="908"/>
      <c r="RAD11" s="908"/>
      <c r="RAE11" s="908"/>
      <c r="RAF11" s="908"/>
      <c r="RAG11" s="908"/>
      <c r="RAH11" s="908"/>
      <c r="RAI11" s="908"/>
      <c r="RAJ11" s="908"/>
      <c r="RAK11" s="908"/>
      <c r="RAL11" s="908"/>
      <c r="RAM11" s="908"/>
      <c r="RAN11" s="908"/>
      <c r="RAO11" s="908"/>
      <c r="RAP11" s="908"/>
      <c r="RAQ11" s="908"/>
      <c r="RAR11" s="908"/>
      <c r="RAS11" s="908"/>
      <c r="RAT11" s="908"/>
      <c r="RAU11" s="908"/>
      <c r="RAV11" s="908"/>
      <c r="RAW11" s="908"/>
      <c r="RAX11" s="908"/>
      <c r="RAY11" s="908"/>
      <c r="RAZ11" s="908"/>
      <c r="RBA11" s="908"/>
      <c r="RBB11" s="908"/>
      <c r="RBC11" s="908"/>
      <c r="RBD11" s="908"/>
      <c r="RBE11" s="908"/>
      <c r="RBF11" s="908"/>
      <c r="RBG11" s="908"/>
      <c r="RBH11" s="908"/>
      <c r="RBI11" s="908"/>
      <c r="RBJ11" s="908"/>
      <c r="RBK11" s="908"/>
      <c r="RBL11" s="908"/>
      <c r="RBM11" s="908"/>
      <c r="RBN11" s="908"/>
      <c r="RBO11" s="908"/>
      <c r="RBP11" s="908"/>
      <c r="RBQ11" s="908"/>
      <c r="RBR11" s="908"/>
      <c r="RBS11" s="908"/>
      <c r="RBT11" s="908"/>
      <c r="RBU11" s="908"/>
      <c r="RBV11" s="908"/>
      <c r="RBW11" s="908"/>
      <c r="RBX11" s="908"/>
      <c r="RBY11" s="908"/>
      <c r="RBZ11" s="908"/>
      <c r="RCA11" s="908"/>
      <c r="RCB11" s="908"/>
      <c r="RCC11" s="908"/>
      <c r="RCD11" s="908"/>
      <c r="RCE11" s="908"/>
      <c r="RCF11" s="908"/>
      <c r="RCG11" s="908"/>
      <c r="RCH11" s="908"/>
      <c r="RCI11" s="908"/>
      <c r="RCJ11" s="908"/>
      <c r="RCK11" s="908"/>
      <c r="RCL11" s="908"/>
      <c r="RCM11" s="908"/>
      <c r="RCN11" s="908"/>
      <c r="RCO11" s="908"/>
      <c r="RCP11" s="908"/>
      <c r="RCQ11" s="908"/>
      <c r="RCR11" s="908"/>
      <c r="RCS11" s="908"/>
      <c r="RCT11" s="908"/>
      <c r="RCU11" s="908"/>
      <c r="RCV11" s="908"/>
      <c r="RCW11" s="908"/>
      <c r="RCX11" s="908"/>
      <c r="RCY11" s="908"/>
      <c r="RCZ11" s="908"/>
      <c r="RDA11" s="908"/>
      <c r="RDB11" s="908"/>
      <c r="RDC11" s="908"/>
      <c r="RDD11" s="908"/>
      <c r="RDE11" s="908"/>
      <c r="RDF11" s="908"/>
      <c r="RDG11" s="908"/>
      <c r="RDH11" s="908"/>
      <c r="RDI11" s="908"/>
      <c r="RDJ11" s="908"/>
      <c r="RDK11" s="908"/>
      <c r="RDL11" s="908"/>
      <c r="RDM11" s="908"/>
      <c r="RDN11" s="908"/>
      <c r="RDO11" s="908"/>
      <c r="RDP11" s="908"/>
      <c r="RDQ11" s="908"/>
      <c r="RDR11" s="908"/>
      <c r="RDS11" s="908"/>
      <c r="RDT11" s="908"/>
      <c r="RDU11" s="908"/>
      <c r="RDV11" s="908"/>
      <c r="RDW11" s="908"/>
      <c r="RDX11" s="908"/>
      <c r="RDY11" s="908"/>
      <c r="RDZ11" s="908"/>
      <c r="REA11" s="908"/>
      <c r="REB11" s="908"/>
      <c r="REC11" s="908"/>
      <c r="RED11" s="908"/>
      <c r="REE11" s="908"/>
      <c r="REF11" s="908"/>
      <c r="REG11" s="908"/>
      <c r="REH11" s="908"/>
      <c r="REI11" s="908"/>
      <c r="REJ11" s="908"/>
      <c r="REK11" s="908"/>
      <c r="REL11" s="908"/>
      <c r="REM11" s="908"/>
      <c r="REN11" s="908"/>
      <c r="REO11" s="908"/>
      <c r="REP11" s="908"/>
      <c r="REQ11" s="908"/>
      <c r="RER11" s="908"/>
      <c r="RES11" s="908"/>
      <c r="RET11" s="908"/>
      <c r="REU11" s="908"/>
      <c r="REV11" s="908"/>
      <c r="REW11" s="908"/>
      <c r="REX11" s="908"/>
      <c r="REY11" s="908"/>
      <c r="REZ11" s="908"/>
      <c r="RFA11" s="908"/>
      <c r="RFB11" s="908"/>
      <c r="RFC11" s="908"/>
      <c r="RFD11" s="908"/>
      <c r="RFE11" s="908"/>
      <c r="RFF11" s="908"/>
      <c r="RFG11" s="908"/>
      <c r="RFH11" s="908"/>
      <c r="RFI11" s="908"/>
      <c r="RFJ11" s="908"/>
      <c r="RFK11" s="908"/>
      <c r="RFL11" s="908"/>
      <c r="RFM11" s="908"/>
      <c r="RFN11" s="908"/>
      <c r="RFO11" s="908"/>
      <c r="RFP11" s="908"/>
      <c r="RFQ11" s="908"/>
      <c r="RFR11" s="908"/>
      <c r="RFS11" s="908"/>
      <c r="RFT11" s="908"/>
      <c r="RFU11" s="908"/>
      <c r="RFV11" s="908"/>
      <c r="RFW11" s="908"/>
      <c r="RFX11" s="908"/>
      <c r="RFY11" s="908"/>
      <c r="RFZ11" s="908"/>
      <c r="RGA11" s="908"/>
      <c r="RGB11" s="908"/>
      <c r="RGC11" s="908"/>
      <c r="RGD11" s="908"/>
      <c r="RGE11" s="908"/>
      <c r="RGF11" s="908"/>
      <c r="RGG11" s="908"/>
      <c r="RGH11" s="908"/>
      <c r="RGI11" s="908"/>
      <c r="RGJ11" s="908"/>
      <c r="RGK11" s="908"/>
      <c r="RGL11" s="908"/>
      <c r="RGM11" s="908"/>
      <c r="RGN11" s="908"/>
      <c r="RGO11" s="908"/>
      <c r="RGP11" s="908"/>
      <c r="RGQ11" s="908"/>
      <c r="RGR11" s="908"/>
      <c r="RGS11" s="908"/>
      <c r="RGT11" s="908"/>
      <c r="RGU11" s="908"/>
      <c r="RGV11" s="908"/>
      <c r="RGW11" s="908"/>
      <c r="RGX11" s="908"/>
      <c r="RGY11" s="908"/>
      <c r="RGZ11" s="908"/>
      <c r="RHA11" s="908"/>
      <c r="RHB11" s="908"/>
      <c r="RHC11" s="908"/>
      <c r="RHD11" s="908"/>
      <c r="RHE11" s="908"/>
      <c r="RHF11" s="908"/>
      <c r="RHG11" s="908"/>
      <c r="RHH11" s="908"/>
      <c r="RHI11" s="908"/>
      <c r="RHJ11" s="908"/>
      <c r="RHK11" s="908"/>
      <c r="RHL11" s="908"/>
      <c r="RHM11" s="908"/>
      <c r="RHN11" s="908"/>
      <c r="RHO11" s="908"/>
      <c r="RHP11" s="908"/>
      <c r="RHQ11" s="908"/>
      <c r="RHR11" s="908"/>
      <c r="RHS11" s="908"/>
      <c r="RHT11" s="908"/>
      <c r="RHU11" s="908"/>
      <c r="RHV11" s="908"/>
      <c r="RHW11" s="908"/>
      <c r="RHX11" s="908"/>
      <c r="RHY11" s="908"/>
      <c r="RHZ11" s="908"/>
      <c r="RIA11" s="908"/>
      <c r="RIB11" s="908"/>
      <c r="RIC11" s="908"/>
      <c r="RID11" s="908"/>
      <c r="RIE11" s="908"/>
      <c r="RIF11" s="908"/>
      <c r="RIG11" s="908"/>
      <c r="RIH11" s="908"/>
      <c r="RII11" s="908"/>
      <c r="RIJ11" s="908"/>
      <c r="RIK11" s="908"/>
      <c r="RIL11" s="908"/>
      <c r="RIM11" s="908"/>
      <c r="RIN11" s="908"/>
      <c r="RIO11" s="908"/>
      <c r="RIP11" s="908"/>
      <c r="RIQ11" s="908"/>
      <c r="RIR11" s="908"/>
      <c r="RIS11" s="908"/>
      <c r="RIT11" s="908"/>
      <c r="RIU11" s="908"/>
      <c r="RIV11" s="908"/>
      <c r="RIW11" s="908"/>
      <c r="RIX11" s="908"/>
      <c r="RIY11" s="908"/>
      <c r="RIZ11" s="908"/>
      <c r="RJA11" s="908"/>
      <c r="RJB11" s="908"/>
      <c r="RJC11" s="908"/>
      <c r="RJD11" s="908"/>
      <c r="RJE11" s="908"/>
      <c r="RJF11" s="908"/>
      <c r="RJG11" s="908"/>
      <c r="RJH11" s="908"/>
      <c r="RJI11" s="908"/>
      <c r="RJJ11" s="908"/>
      <c r="RJK11" s="908"/>
      <c r="RJL11" s="908"/>
      <c r="RJM11" s="908"/>
      <c r="RJN11" s="908"/>
      <c r="RJO11" s="908"/>
      <c r="RJP11" s="908"/>
      <c r="RJQ11" s="908"/>
      <c r="RJR11" s="908"/>
      <c r="RJS11" s="908"/>
      <c r="RJT11" s="908"/>
      <c r="RJU11" s="908"/>
      <c r="RJV11" s="908"/>
      <c r="RJW11" s="908"/>
      <c r="RJX11" s="908"/>
      <c r="RJY11" s="908"/>
      <c r="RJZ11" s="908"/>
      <c r="RKA11" s="908"/>
      <c r="RKB11" s="908"/>
      <c r="RKC11" s="908"/>
      <c r="RKD11" s="908"/>
      <c r="RKE11" s="908"/>
      <c r="RKF11" s="908"/>
      <c r="RKG11" s="908"/>
      <c r="RKH11" s="908"/>
      <c r="RKI11" s="908"/>
      <c r="RKJ11" s="908"/>
      <c r="RKK11" s="908"/>
      <c r="RKL11" s="908"/>
      <c r="RKM11" s="908"/>
      <c r="RKN11" s="908"/>
      <c r="RKO11" s="908"/>
      <c r="RKP11" s="908"/>
      <c r="RKQ11" s="908"/>
      <c r="RKR11" s="908"/>
      <c r="RKS11" s="908"/>
      <c r="RKT11" s="908"/>
      <c r="RKU11" s="908"/>
      <c r="RKV11" s="908"/>
      <c r="RKW11" s="908"/>
      <c r="RKX11" s="908"/>
      <c r="RKY11" s="908"/>
      <c r="RKZ11" s="908"/>
      <c r="RLA11" s="908"/>
      <c r="RLB11" s="908"/>
      <c r="RLC11" s="908"/>
      <c r="RLD11" s="908"/>
      <c r="RLE11" s="908"/>
      <c r="RLF11" s="908"/>
      <c r="RLG11" s="908"/>
      <c r="RLH11" s="908"/>
      <c r="RLI11" s="908"/>
      <c r="RLJ11" s="908"/>
      <c r="RLK11" s="908"/>
      <c r="RLL11" s="908"/>
      <c r="RLM11" s="908"/>
      <c r="RLN11" s="908"/>
      <c r="RLO11" s="908"/>
      <c r="RLP11" s="908"/>
      <c r="RLQ11" s="908"/>
      <c r="RLR11" s="908"/>
      <c r="RLS11" s="908"/>
      <c r="RLT11" s="908"/>
      <c r="RLU11" s="908"/>
      <c r="RLV11" s="908"/>
      <c r="RLW11" s="908"/>
      <c r="RLX11" s="908"/>
      <c r="RLY11" s="908"/>
      <c r="RLZ11" s="908"/>
      <c r="RMA11" s="908"/>
      <c r="RMB11" s="908"/>
      <c r="RMC11" s="908"/>
      <c r="RMD11" s="908"/>
      <c r="RME11" s="908"/>
      <c r="RMF11" s="908"/>
      <c r="RMG11" s="908"/>
      <c r="RMH11" s="908"/>
      <c r="RMI11" s="908"/>
      <c r="RMJ11" s="908"/>
      <c r="RMK11" s="908"/>
      <c r="RML11" s="908"/>
      <c r="RMM11" s="908"/>
      <c r="RMN11" s="908"/>
      <c r="RMO11" s="908"/>
      <c r="RMP11" s="908"/>
      <c r="RMQ11" s="908"/>
      <c r="RMR11" s="908"/>
      <c r="RMS11" s="908"/>
      <c r="RMT11" s="908"/>
      <c r="RMU11" s="908"/>
      <c r="RMV11" s="908"/>
      <c r="RMW11" s="908"/>
      <c r="RMX11" s="908"/>
      <c r="RMY11" s="908"/>
      <c r="RMZ11" s="908"/>
      <c r="RNA11" s="908"/>
      <c r="RNB11" s="908"/>
      <c r="RNC11" s="908"/>
      <c r="RND11" s="908"/>
      <c r="RNE11" s="908"/>
      <c r="RNF11" s="908"/>
      <c r="RNG11" s="908"/>
      <c r="RNH11" s="908"/>
      <c r="RNI11" s="908"/>
      <c r="RNJ11" s="908"/>
      <c r="RNK11" s="908"/>
      <c r="RNL11" s="908"/>
      <c r="RNM11" s="908"/>
      <c r="RNN11" s="908"/>
      <c r="RNO11" s="908"/>
      <c r="RNP11" s="908"/>
      <c r="RNQ11" s="908"/>
      <c r="RNR11" s="908"/>
      <c r="RNS11" s="908"/>
      <c r="RNT11" s="908"/>
      <c r="RNU11" s="908"/>
      <c r="RNV11" s="908"/>
      <c r="RNW11" s="908"/>
      <c r="RNX11" s="908"/>
      <c r="RNY11" s="908"/>
      <c r="RNZ11" s="908"/>
      <c r="ROA11" s="908"/>
      <c r="ROB11" s="908"/>
      <c r="ROC11" s="908"/>
      <c r="ROD11" s="908"/>
      <c r="ROE11" s="908"/>
      <c r="ROF11" s="908"/>
      <c r="ROG11" s="908"/>
      <c r="ROH11" s="908"/>
      <c r="ROI11" s="908"/>
      <c r="ROJ11" s="908"/>
      <c r="ROK11" s="908"/>
      <c r="ROL11" s="908"/>
      <c r="ROM11" s="908"/>
      <c r="RON11" s="908"/>
      <c r="ROO11" s="908"/>
      <c r="ROP11" s="908"/>
      <c r="ROQ11" s="908"/>
      <c r="ROR11" s="908"/>
      <c r="ROS11" s="908"/>
      <c r="ROT11" s="908"/>
      <c r="ROU11" s="908"/>
      <c r="ROV11" s="908"/>
      <c r="ROW11" s="908"/>
      <c r="ROX11" s="908"/>
      <c r="ROY11" s="908"/>
      <c r="ROZ11" s="908"/>
      <c r="RPA11" s="908"/>
      <c r="RPB11" s="908"/>
      <c r="RPC11" s="908"/>
      <c r="RPD11" s="908"/>
      <c r="RPE11" s="908"/>
      <c r="RPF11" s="908"/>
      <c r="RPG11" s="908"/>
      <c r="RPH11" s="908"/>
      <c r="RPI11" s="908"/>
      <c r="RPJ11" s="908"/>
      <c r="RPK11" s="908"/>
      <c r="RPL11" s="908"/>
      <c r="RPM11" s="908"/>
      <c r="RPN11" s="908"/>
      <c r="RPO11" s="908"/>
      <c r="RPP11" s="908"/>
      <c r="RPQ11" s="908"/>
      <c r="RPR11" s="908"/>
      <c r="RPS11" s="908"/>
      <c r="RPT11" s="908"/>
      <c r="RPU11" s="908"/>
      <c r="RPV11" s="908"/>
      <c r="RPW11" s="908"/>
      <c r="RPX11" s="908"/>
      <c r="RPY11" s="908"/>
      <c r="RPZ11" s="908"/>
      <c r="RQA11" s="908"/>
      <c r="RQB11" s="908"/>
      <c r="RQC11" s="908"/>
      <c r="RQD11" s="908"/>
      <c r="RQE11" s="908"/>
      <c r="RQF11" s="908"/>
      <c r="RQG11" s="908"/>
      <c r="RQH11" s="908"/>
      <c r="RQI11" s="908"/>
      <c r="RQJ11" s="908"/>
      <c r="RQK11" s="908"/>
      <c r="RQL11" s="908"/>
      <c r="RQM11" s="908"/>
      <c r="RQN11" s="908"/>
      <c r="RQO11" s="908"/>
      <c r="RQP11" s="908"/>
      <c r="RQQ11" s="908"/>
      <c r="RQR11" s="908"/>
      <c r="RQS11" s="908"/>
      <c r="RQT11" s="908"/>
      <c r="RQU11" s="908"/>
      <c r="RQV11" s="908"/>
      <c r="RQW11" s="908"/>
      <c r="RQX11" s="908"/>
      <c r="RQY11" s="908"/>
      <c r="RQZ11" s="908"/>
      <c r="RRA11" s="908"/>
      <c r="RRB11" s="908"/>
      <c r="RRC11" s="908"/>
      <c r="RRD11" s="908"/>
      <c r="RRE11" s="908"/>
      <c r="RRF11" s="908"/>
      <c r="RRG11" s="908"/>
      <c r="RRH11" s="908"/>
      <c r="RRI11" s="908"/>
      <c r="RRJ11" s="908"/>
      <c r="RRK11" s="908"/>
      <c r="RRL11" s="908"/>
      <c r="RRM11" s="908"/>
      <c r="RRN11" s="908"/>
      <c r="RRO11" s="908"/>
      <c r="RRP11" s="908"/>
      <c r="RRQ11" s="908"/>
      <c r="RRR11" s="908"/>
      <c r="RRS11" s="908"/>
      <c r="RRT11" s="908"/>
      <c r="RRU11" s="908"/>
      <c r="RRV11" s="908"/>
      <c r="RRW11" s="908"/>
      <c r="RRX11" s="908"/>
      <c r="RRY11" s="908"/>
      <c r="RRZ11" s="908"/>
      <c r="RSA11" s="908"/>
      <c r="RSB11" s="908"/>
      <c r="RSC11" s="908"/>
      <c r="RSD11" s="908"/>
      <c r="RSE11" s="908"/>
      <c r="RSF11" s="908"/>
      <c r="RSG11" s="908"/>
      <c r="RSH11" s="908"/>
      <c r="RSI11" s="908"/>
      <c r="RSJ11" s="908"/>
      <c r="RSK11" s="908"/>
      <c r="RSL11" s="908"/>
      <c r="RSM11" s="908"/>
      <c r="RSN11" s="908"/>
      <c r="RSO11" s="908"/>
      <c r="RSP11" s="908"/>
      <c r="RSQ11" s="908"/>
      <c r="RSR11" s="908"/>
      <c r="RSS11" s="908"/>
      <c r="RST11" s="908"/>
      <c r="RSU11" s="908"/>
      <c r="RSV11" s="908"/>
      <c r="RSW11" s="908"/>
      <c r="RSX11" s="908"/>
      <c r="RSY11" s="908"/>
      <c r="RSZ11" s="908"/>
      <c r="RTA11" s="908"/>
      <c r="RTB11" s="908"/>
      <c r="RTC11" s="908"/>
      <c r="RTD11" s="908"/>
      <c r="RTE11" s="908"/>
      <c r="RTF11" s="908"/>
      <c r="RTG11" s="908"/>
      <c r="RTH11" s="908"/>
      <c r="RTI11" s="908"/>
      <c r="RTJ11" s="908"/>
      <c r="RTK11" s="908"/>
      <c r="RTL11" s="908"/>
      <c r="RTM11" s="908"/>
      <c r="RTN11" s="908"/>
      <c r="RTO11" s="908"/>
      <c r="RTP11" s="908"/>
      <c r="RTQ11" s="908"/>
      <c r="RTR11" s="908"/>
      <c r="RTS11" s="908"/>
      <c r="RTT11" s="908"/>
      <c r="RTU11" s="908"/>
      <c r="RTV11" s="908"/>
      <c r="RTW11" s="908"/>
      <c r="RTX11" s="908"/>
      <c r="RTY11" s="908"/>
      <c r="RTZ11" s="908"/>
      <c r="RUA11" s="908"/>
      <c r="RUB11" s="908"/>
      <c r="RUC11" s="908"/>
      <c r="RUD11" s="908"/>
      <c r="RUE11" s="908"/>
      <c r="RUF11" s="908"/>
      <c r="RUG11" s="908"/>
      <c r="RUH11" s="908"/>
      <c r="RUI11" s="908"/>
      <c r="RUJ11" s="908"/>
      <c r="RUK11" s="908"/>
      <c r="RUL11" s="908"/>
      <c r="RUM11" s="908"/>
      <c r="RUN11" s="908"/>
      <c r="RUO11" s="908"/>
      <c r="RUP11" s="908"/>
      <c r="RUQ11" s="908"/>
      <c r="RUR11" s="908"/>
      <c r="RUS11" s="908"/>
      <c r="RUT11" s="908"/>
      <c r="RUU11" s="908"/>
      <c r="RUV11" s="908"/>
      <c r="RUW11" s="908"/>
      <c r="RUX11" s="908"/>
      <c r="RUY11" s="908"/>
      <c r="RUZ11" s="908"/>
      <c r="RVA11" s="908"/>
      <c r="RVB11" s="908"/>
      <c r="RVC11" s="908"/>
      <c r="RVD11" s="908"/>
      <c r="RVE11" s="908"/>
      <c r="RVF11" s="908"/>
      <c r="RVG11" s="908"/>
      <c r="RVH11" s="908"/>
      <c r="RVI11" s="908"/>
      <c r="RVJ11" s="908"/>
      <c r="RVK11" s="908"/>
      <c r="RVL11" s="908"/>
      <c r="RVM11" s="908"/>
      <c r="RVN11" s="908"/>
      <c r="RVO11" s="908"/>
      <c r="RVP11" s="908"/>
      <c r="RVQ11" s="908"/>
      <c r="RVR11" s="908"/>
      <c r="RVS11" s="908"/>
      <c r="RVT11" s="908"/>
      <c r="RVU11" s="908"/>
      <c r="RVV11" s="908"/>
      <c r="RVW11" s="908"/>
      <c r="RVX11" s="908"/>
      <c r="RVY11" s="908"/>
      <c r="RVZ11" s="908"/>
      <c r="RWA11" s="908"/>
      <c r="RWB11" s="908"/>
      <c r="RWC11" s="908"/>
      <c r="RWD11" s="908"/>
      <c r="RWE11" s="908"/>
      <c r="RWF11" s="908"/>
      <c r="RWG11" s="908"/>
      <c r="RWH11" s="908"/>
      <c r="RWI11" s="908"/>
      <c r="RWJ11" s="908"/>
      <c r="RWK11" s="908"/>
      <c r="RWL11" s="908"/>
      <c r="RWM11" s="908"/>
      <c r="RWN11" s="908"/>
      <c r="RWO11" s="908"/>
      <c r="RWP11" s="908"/>
      <c r="RWQ11" s="908"/>
      <c r="RWR11" s="908"/>
      <c r="RWS11" s="908"/>
      <c r="RWT11" s="908"/>
      <c r="RWU11" s="908"/>
      <c r="RWV11" s="908"/>
      <c r="RWW11" s="908"/>
      <c r="RWX11" s="908"/>
      <c r="RWY11" s="908"/>
      <c r="RWZ11" s="908"/>
      <c r="RXA11" s="908"/>
      <c r="RXB11" s="908"/>
      <c r="RXC11" s="908"/>
      <c r="RXD11" s="908"/>
      <c r="RXE11" s="908"/>
      <c r="RXF11" s="908"/>
      <c r="RXG11" s="908"/>
      <c r="RXH11" s="908"/>
      <c r="RXI11" s="908"/>
      <c r="RXJ11" s="908"/>
      <c r="RXK11" s="908"/>
      <c r="RXL11" s="908"/>
      <c r="RXM11" s="908"/>
      <c r="RXN11" s="908"/>
      <c r="RXO11" s="908"/>
      <c r="RXP11" s="908"/>
      <c r="RXQ11" s="908"/>
      <c r="RXR11" s="908"/>
      <c r="RXS11" s="908"/>
      <c r="RXT11" s="908"/>
      <c r="RXU11" s="908"/>
      <c r="RXV11" s="908"/>
      <c r="RXW11" s="908"/>
      <c r="RXX11" s="908"/>
      <c r="RXY11" s="908"/>
      <c r="RXZ11" s="908"/>
      <c r="RYA11" s="908"/>
      <c r="RYB11" s="908"/>
      <c r="RYC11" s="908"/>
      <c r="RYD11" s="908"/>
      <c r="RYE11" s="908"/>
      <c r="RYF11" s="908"/>
      <c r="RYG11" s="908"/>
      <c r="RYH11" s="908"/>
      <c r="RYI11" s="908"/>
      <c r="RYJ11" s="908"/>
      <c r="RYK11" s="908"/>
      <c r="RYL11" s="908"/>
      <c r="RYM11" s="908"/>
      <c r="RYN11" s="908"/>
      <c r="RYO11" s="908"/>
      <c r="RYP11" s="908"/>
      <c r="RYQ11" s="908"/>
      <c r="RYR11" s="908"/>
      <c r="RYS11" s="908"/>
      <c r="RYT11" s="908"/>
      <c r="RYU11" s="908"/>
      <c r="RYV11" s="908"/>
      <c r="RYW11" s="908"/>
      <c r="RYX11" s="908"/>
      <c r="RYY11" s="908"/>
      <c r="RYZ11" s="908"/>
      <c r="RZA11" s="908"/>
      <c r="RZB11" s="908"/>
      <c r="RZC11" s="908"/>
      <c r="RZD11" s="908"/>
      <c r="RZE11" s="908"/>
      <c r="RZF11" s="908"/>
      <c r="RZG11" s="908"/>
      <c r="RZH11" s="908"/>
      <c r="RZI11" s="908"/>
      <c r="RZJ11" s="908"/>
      <c r="RZK11" s="908"/>
      <c r="RZL11" s="908"/>
      <c r="RZM11" s="908"/>
      <c r="RZN11" s="908"/>
      <c r="RZO11" s="908"/>
      <c r="RZP11" s="908"/>
      <c r="RZQ11" s="908"/>
      <c r="RZR11" s="908"/>
      <c r="RZS11" s="908"/>
      <c r="RZT11" s="908"/>
      <c r="RZU11" s="908"/>
      <c r="RZV11" s="908"/>
      <c r="RZW11" s="908"/>
      <c r="RZX11" s="908"/>
      <c r="RZY11" s="908"/>
      <c r="RZZ11" s="908"/>
      <c r="SAA11" s="908"/>
      <c r="SAB11" s="908"/>
      <c r="SAC11" s="908"/>
      <c r="SAD11" s="908"/>
      <c r="SAE11" s="908"/>
      <c r="SAF11" s="908"/>
      <c r="SAG11" s="908"/>
      <c r="SAH11" s="908"/>
      <c r="SAI11" s="908"/>
      <c r="SAJ11" s="908"/>
      <c r="SAK11" s="908"/>
      <c r="SAL11" s="908"/>
      <c r="SAM11" s="908"/>
      <c r="SAN11" s="908"/>
      <c r="SAO11" s="908"/>
      <c r="SAP11" s="908"/>
      <c r="SAQ11" s="908"/>
      <c r="SAR11" s="908"/>
      <c r="SAS11" s="908"/>
      <c r="SAT11" s="908"/>
      <c r="SAU11" s="908"/>
      <c r="SAV11" s="908"/>
      <c r="SAW11" s="908"/>
      <c r="SAX11" s="908"/>
      <c r="SAY11" s="908"/>
      <c r="SAZ11" s="908"/>
      <c r="SBA11" s="908"/>
      <c r="SBB11" s="908"/>
      <c r="SBC11" s="908"/>
      <c r="SBD11" s="908"/>
      <c r="SBE11" s="908"/>
      <c r="SBF11" s="908"/>
      <c r="SBG11" s="908"/>
      <c r="SBH11" s="908"/>
      <c r="SBI11" s="908"/>
      <c r="SBJ11" s="908"/>
      <c r="SBK11" s="908"/>
      <c r="SBL11" s="908"/>
      <c r="SBM11" s="908"/>
      <c r="SBN11" s="908"/>
      <c r="SBO11" s="908"/>
      <c r="SBP11" s="908"/>
      <c r="SBQ11" s="908"/>
      <c r="SBR11" s="908"/>
      <c r="SBS11" s="908"/>
      <c r="SBT11" s="908"/>
      <c r="SBU11" s="908"/>
      <c r="SBV11" s="908"/>
      <c r="SBW11" s="908"/>
      <c r="SBX11" s="908"/>
      <c r="SBY11" s="908"/>
      <c r="SBZ11" s="908"/>
      <c r="SCA11" s="908"/>
      <c r="SCB11" s="908"/>
      <c r="SCC11" s="908"/>
      <c r="SCD11" s="908"/>
      <c r="SCE11" s="908"/>
      <c r="SCF11" s="908"/>
      <c r="SCG11" s="908"/>
      <c r="SCH11" s="908"/>
      <c r="SCI11" s="908"/>
      <c r="SCJ11" s="908"/>
      <c r="SCK11" s="908"/>
      <c r="SCL11" s="908"/>
      <c r="SCM11" s="908"/>
      <c r="SCN11" s="908"/>
      <c r="SCO11" s="908"/>
      <c r="SCP11" s="908"/>
      <c r="SCQ11" s="908"/>
      <c r="SCR11" s="908"/>
      <c r="SCS11" s="908"/>
      <c r="SCT11" s="908"/>
      <c r="SCU11" s="908"/>
      <c r="SCV11" s="908"/>
      <c r="SCW11" s="908"/>
      <c r="SCX11" s="908"/>
      <c r="SCY11" s="908"/>
      <c r="SCZ11" s="908"/>
      <c r="SDA11" s="908"/>
      <c r="SDB11" s="908"/>
      <c r="SDC11" s="908"/>
      <c r="SDD11" s="908"/>
      <c r="SDE11" s="908"/>
      <c r="SDF11" s="908"/>
      <c r="SDG11" s="908"/>
      <c r="SDH11" s="908"/>
      <c r="SDI11" s="908"/>
      <c r="SDJ11" s="908"/>
      <c r="SDK11" s="908"/>
      <c r="SDL11" s="908"/>
      <c r="SDM11" s="908"/>
      <c r="SDN11" s="908"/>
      <c r="SDO11" s="908"/>
      <c r="SDP11" s="908"/>
      <c r="SDQ11" s="908"/>
      <c r="SDR11" s="908"/>
      <c r="SDS11" s="908"/>
      <c r="SDT11" s="908"/>
      <c r="SDU11" s="908"/>
      <c r="SDV11" s="908"/>
      <c r="SDW11" s="908"/>
      <c r="SDX11" s="908"/>
      <c r="SDY11" s="908"/>
      <c r="SDZ11" s="908"/>
      <c r="SEA11" s="908"/>
      <c r="SEB11" s="908"/>
      <c r="SEC11" s="908"/>
      <c r="SED11" s="908"/>
      <c r="SEE11" s="908"/>
      <c r="SEF11" s="908"/>
      <c r="SEG11" s="908"/>
      <c r="SEH11" s="908"/>
      <c r="SEI11" s="908"/>
      <c r="SEJ11" s="908"/>
      <c r="SEK11" s="908"/>
      <c r="SEL11" s="908"/>
      <c r="SEM11" s="908"/>
      <c r="SEN11" s="908"/>
      <c r="SEO11" s="908"/>
      <c r="SEP11" s="908"/>
      <c r="SEQ11" s="908"/>
      <c r="SER11" s="908"/>
      <c r="SES11" s="908"/>
      <c r="SET11" s="908"/>
      <c r="SEU11" s="908"/>
      <c r="SEV11" s="908"/>
      <c r="SEW11" s="908"/>
      <c r="SEX11" s="908"/>
      <c r="SEY11" s="908"/>
      <c r="SEZ11" s="908"/>
      <c r="SFA11" s="908"/>
      <c r="SFB11" s="908"/>
      <c r="SFC11" s="908"/>
      <c r="SFD11" s="908"/>
      <c r="SFE11" s="908"/>
      <c r="SFF11" s="908"/>
      <c r="SFG11" s="908"/>
      <c r="SFH11" s="908"/>
      <c r="SFI11" s="908"/>
      <c r="SFJ11" s="908"/>
      <c r="SFK11" s="908"/>
      <c r="SFL11" s="908"/>
      <c r="SFM11" s="908"/>
      <c r="SFN11" s="908"/>
      <c r="SFO11" s="908"/>
      <c r="SFP11" s="908"/>
      <c r="SFQ11" s="908"/>
      <c r="SFR11" s="908"/>
      <c r="SFS11" s="908"/>
      <c r="SFT11" s="908"/>
      <c r="SFU11" s="908"/>
      <c r="SFV11" s="908"/>
      <c r="SFW11" s="908"/>
      <c r="SFX11" s="908"/>
      <c r="SFY11" s="908"/>
      <c r="SFZ11" s="908"/>
      <c r="SGA11" s="908"/>
      <c r="SGB11" s="908"/>
      <c r="SGC11" s="908"/>
      <c r="SGD11" s="908"/>
      <c r="SGE11" s="908"/>
      <c r="SGF11" s="908"/>
      <c r="SGG11" s="908"/>
      <c r="SGH11" s="908"/>
      <c r="SGI11" s="908"/>
      <c r="SGJ11" s="908"/>
      <c r="SGK11" s="908"/>
      <c r="SGL11" s="908"/>
      <c r="SGM11" s="908"/>
      <c r="SGN11" s="908"/>
      <c r="SGO11" s="908"/>
      <c r="SGP11" s="908"/>
      <c r="SGQ11" s="908"/>
      <c r="SGR11" s="908"/>
      <c r="SGS11" s="908"/>
      <c r="SGT11" s="908"/>
      <c r="SGU11" s="908"/>
      <c r="SGV11" s="908"/>
      <c r="SGW11" s="908"/>
      <c r="SGX11" s="908"/>
      <c r="SGY11" s="908"/>
      <c r="SGZ11" s="908"/>
      <c r="SHA11" s="908"/>
      <c r="SHB11" s="908"/>
      <c r="SHC11" s="908"/>
      <c r="SHD11" s="908"/>
      <c r="SHE11" s="908"/>
      <c r="SHF11" s="908"/>
      <c r="SHG11" s="908"/>
      <c r="SHH11" s="908"/>
      <c r="SHI11" s="908"/>
      <c r="SHJ11" s="908"/>
      <c r="SHK11" s="908"/>
      <c r="SHL11" s="908"/>
      <c r="SHM11" s="908"/>
      <c r="SHN11" s="908"/>
      <c r="SHO11" s="908"/>
      <c r="SHP11" s="908"/>
      <c r="SHQ11" s="908"/>
      <c r="SHR11" s="908"/>
      <c r="SHS11" s="908"/>
      <c r="SHT11" s="908"/>
      <c r="SHU11" s="908"/>
      <c r="SHV11" s="908"/>
      <c r="SHW11" s="908"/>
      <c r="SHX11" s="908"/>
      <c r="SHY11" s="908"/>
      <c r="SHZ11" s="908"/>
      <c r="SIA11" s="908"/>
      <c r="SIB11" s="908"/>
      <c r="SIC11" s="908"/>
      <c r="SID11" s="908"/>
      <c r="SIE11" s="908"/>
      <c r="SIF11" s="908"/>
      <c r="SIG11" s="908"/>
      <c r="SIH11" s="908"/>
      <c r="SII11" s="908"/>
      <c r="SIJ11" s="908"/>
      <c r="SIK11" s="908"/>
      <c r="SIL11" s="908"/>
      <c r="SIM11" s="908"/>
      <c r="SIN11" s="908"/>
      <c r="SIO11" s="908"/>
      <c r="SIP11" s="908"/>
      <c r="SIQ11" s="908"/>
      <c r="SIR11" s="908"/>
      <c r="SIS11" s="908"/>
      <c r="SIT11" s="908"/>
      <c r="SIU11" s="908"/>
      <c r="SIV11" s="908"/>
      <c r="SIW11" s="908"/>
      <c r="SIX11" s="908"/>
      <c r="SIY11" s="908"/>
      <c r="SIZ11" s="908"/>
      <c r="SJA11" s="908"/>
      <c r="SJB11" s="908"/>
      <c r="SJC11" s="908"/>
      <c r="SJD11" s="908"/>
      <c r="SJE11" s="908"/>
      <c r="SJF11" s="908"/>
      <c r="SJG11" s="908"/>
      <c r="SJH11" s="908"/>
      <c r="SJI11" s="908"/>
      <c r="SJJ11" s="908"/>
      <c r="SJK11" s="908"/>
      <c r="SJL11" s="908"/>
      <c r="SJM11" s="908"/>
      <c r="SJN11" s="908"/>
      <c r="SJO11" s="908"/>
      <c r="SJP11" s="908"/>
      <c r="SJQ11" s="908"/>
      <c r="SJR11" s="908"/>
      <c r="SJS11" s="908"/>
      <c r="SJT11" s="908"/>
      <c r="SJU11" s="908"/>
      <c r="SJV11" s="908"/>
      <c r="SJW11" s="908"/>
      <c r="SJX11" s="908"/>
      <c r="SJY11" s="908"/>
      <c r="SJZ11" s="908"/>
      <c r="SKA11" s="908"/>
      <c r="SKB11" s="908"/>
      <c r="SKC11" s="908"/>
      <c r="SKD11" s="908"/>
      <c r="SKE11" s="908"/>
      <c r="SKF11" s="908"/>
      <c r="SKG11" s="908"/>
      <c r="SKH11" s="908"/>
      <c r="SKI11" s="908"/>
      <c r="SKJ11" s="908"/>
      <c r="SKK11" s="908"/>
      <c r="SKL11" s="908"/>
      <c r="SKM11" s="908"/>
      <c r="SKN11" s="908"/>
      <c r="SKO11" s="908"/>
      <c r="SKP11" s="908"/>
      <c r="SKQ11" s="908"/>
      <c r="SKR11" s="908"/>
      <c r="SKS11" s="908"/>
      <c r="SKT11" s="908"/>
      <c r="SKU11" s="908"/>
      <c r="SKV11" s="908"/>
      <c r="SKW11" s="908"/>
      <c r="SKX11" s="908"/>
      <c r="SKY11" s="908"/>
      <c r="SKZ11" s="908"/>
      <c r="SLA11" s="908"/>
      <c r="SLB11" s="908"/>
      <c r="SLC11" s="908"/>
      <c r="SLD11" s="908"/>
      <c r="SLE11" s="908"/>
      <c r="SLF11" s="908"/>
      <c r="SLG11" s="908"/>
      <c r="SLH11" s="908"/>
      <c r="SLI11" s="908"/>
      <c r="SLJ11" s="908"/>
      <c r="SLK11" s="908"/>
      <c r="SLL11" s="908"/>
      <c r="SLM11" s="908"/>
      <c r="SLN11" s="908"/>
      <c r="SLO11" s="908"/>
      <c r="SLP11" s="908"/>
      <c r="SLQ11" s="908"/>
      <c r="SLR11" s="908"/>
      <c r="SLS11" s="908"/>
      <c r="SLT11" s="908"/>
      <c r="SLU11" s="908"/>
      <c r="SLV11" s="908"/>
      <c r="SLW11" s="908"/>
      <c r="SLX11" s="908"/>
      <c r="SLY11" s="908"/>
      <c r="SLZ11" s="908"/>
      <c r="SMA11" s="908"/>
      <c r="SMB11" s="908"/>
      <c r="SMC11" s="908"/>
      <c r="SMD11" s="908"/>
      <c r="SME11" s="908"/>
      <c r="SMF11" s="908"/>
      <c r="SMG11" s="908"/>
      <c r="SMH11" s="908"/>
      <c r="SMI11" s="908"/>
      <c r="SMJ11" s="908"/>
      <c r="SMK11" s="908"/>
      <c r="SML11" s="908"/>
      <c r="SMM11" s="908"/>
      <c r="SMN11" s="908"/>
      <c r="SMO11" s="908"/>
      <c r="SMP11" s="908"/>
      <c r="SMQ11" s="908"/>
      <c r="SMR11" s="908"/>
      <c r="SMS11" s="908"/>
      <c r="SMT11" s="908"/>
      <c r="SMU11" s="908"/>
      <c r="SMV11" s="908"/>
      <c r="SMW11" s="908"/>
      <c r="SMX11" s="908"/>
      <c r="SMY11" s="908"/>
      <c r="SMZ11" s="908"/>
      <c r="SNA11" s="908"/>
      <c r="SNB11" s="908"/>
      <c r="SNC11" s="908"/>
      <c r="SND11" s="908"/>
      <c r="SNE11" s="908"/>
      <c r="SNF11" s="908"/>
      <c r="SNG11" s="908"/>
      <c r="SNH11" s="908"/>
      <c r="SNI11" s="908"/>
      <c r="SNJ11" s="908"/>
      <c r="SNK11" s="908"/>
      <c r="SNL11" s="908"/>
      <c r="SNM11" s="908"/>
      <c r="SNN11" s="908"/>
      <c r="SNO11" s="908"/>
      <c r="SNP11" s="908"/>
      <c r="SNQ11" s="908"/>
      <c r="SNR11" s="908"/>
      <c r="SNS11" s="908"/>
      <c r="SNT11" s="908"/>
      <c r="SNU11" s="908"/>
      <c r="SNV11" s="908"/>
      <c r="SNW11" s="908"/>
      <c r="SNX11" s="908"/>
      <c r="SNY11" s="908"/>
      <c r="SNZ11" s="908"/>
      <c r="SOA11" s="908"/>
      <c r="SOB11" s="908"/>
      <c r="SOC11" s="908"/>
      <c r="SOD11" s="908"/>
      <c r="SOE11" s="908"/>
      <c r="SOF11" s="908"/>
      <c r="SOG11" s="908"/>
      <c r="SOH11" s="908"/>
      <c r="SOI11" s="908"/>
      <c r="SOJ11" s="908"/>
      <c r="SOK11" s="908"/>
      <c r="SOL11" s="908"/>
      <c r="SOM11" s="908"/>
      <c r="SON11" s="908"/>
      <c r="SOO11" s="908"/>
      <c r="SOP11" s="908"/>
      <c r="SOQ11" s="908"/>
      <c r="SOR11" s="908"/>
      <c r="SOS11" s="908"/>
      <c r="SOT11" s="908"/>
      <c r="SOU11" s="908"/>
      <c r="SOV11" s="908"/>
      <c r="SOW11" s="908"/>
      <c r="SOX11" s="908"/>
      <c r="SOY11" s="908"/>
      <c r="SOZ11" s="908"/>
      <c r="SPA11" s="908"/>
      <c r="SPB11" s="908"/>
      <c r="SPC11" s="908"/>
      <c r="SPD11" s="908"/>
      <c r="SPE11" s="908"/>
      <c r="SPF11" s="908"/>
      <c r="SPG11" s="908"/>
      <c r="SPH11" s="908"/>
      <c r="SPI11" s="908"/>
      <c r="SPJ11" s="908"/>
      <c r="SPK11" s="908"/>
      <c r="SPL11" s="908"/>
      <c r="SPM11" s="908"/>
      <c r="SPN11" s="908"/>
      <c r="SPO11" s="908"/>
      <c r="SPP11" s="908"/>
      <c r="SPQ11" s="908"/>
      <c r="SPR11" s="908"/>
      <c r="SPS11" s="908"/>
      <c r="SPT11" s="908"/>
      <c r="SPU11" s="908"/>
      <c r="SPV11" s="908"/>
      <c r="SPW11" s="908"/>
      <c r="SPX11" s="908"/>
      <c r="SPY11" s="908"/>
      <c r="SPZ11" s="908"/>
      <c r="SQA11" s="908"/>
      <c r="SQB11" s="908"/>
      <c r="SQC11" s="908"/>
      <c r="SQD11" s="908"/>
      <c r="SQE11" s="908"/>
      <c r="SQF11" s="908"/>
      <c r="SQG11" s="908"/>
      <c r="SQH11" s="908"/>
      <c r="SQI11" s="908"/>
      <c r="SQJ11" s="908"/>
      <c r="SQK11" s="908"/>
      <c r="SQL11" s="908"/>
      <c r="SQM11" s="908"/>
      <c r="SQN11" s="908"/>
      <c r="SQO11" s="908"/>
      <c r="SQP11" s="908"/>
      <c r="SQQ11" s="908"/>
      <c r="SQR11" s="908"/>
      <c r="SQS11" s="908"/>
      <c r="SQT11" s="908"/>
      <c r="SQU11" s="908"/>
      <c r="SQV11" s="908"/>
      <c r="SQW11" s="908"/>
      <c r="SQX11" s="908"/>
      <c r="SQY11" s="908"/>
      <c r="SQZ11" s="908"/>
      <c r="SRA11" s="908"/>
      <c r="SRB11" s="908"/>
      <c r="SRC11" s="908"/>
      <c r="SRD11" s="908"/>
      <c r="SRE11" s="908"/>
      <c r="SRF11" s="908"/>
      <c r="SRG11" s="908"/>
      <c r="SRH11" s="908"/>
      <c r="SRI11" s="908"/>
      <c r="SRJ11" s="908"/>
      <c r="SRK11" s="908"/>
      <c r="SRL11" s="908"/>
      <c r="SRM11" s="908"/>
      <c r="SRN11" s="908"/>
      <c r="SRO11" s="908"/>
      <c r="SRP11" s="908"/>
      <c r="SRQ11" s="908"/>
      <c r="SRR11" s="908"/>
      <c r="SRS11" s="908"/>
      <c r="SRT11" s="908"/>
      <c r="SRU11" s="908"/>
      <c r="SRV11" s="908"/>
      <c r="SRW11" s="908"/>
      <c r="SRX11" s="908"/>
      <c r="SRY11" s="908"/>
      <c r="SRZ11" s="908"/>
      <c r="SSA11" s="908"/>
      <c r="SSB11" s="908"/>
      <c r="SSC11" s="908"/>
      <c r="SSD11" s="908"/>
      <c r="SSE11" s="908"/>
      <c r="SSF11" s="908"/>
      <c r="SSG11" s="908"/>
      <c r="SSH11" s="908"/>
      <c r="SSI11" s="908"/>
      <c r="SSJ11" s="908"/>
      <c r="SSK11" s="908"/>
      <c r="SSL11" s="908"/>
      <c r="SSM11" s="908"/>
      <c r="SSN11" s="908"/>
      <c r="SSO11" s="908"/>
      <c r="SSP11" s="908"/>
      <c r="SSQ11" s="908"/>
      <c r="SSR11" s="908"/>
      <c r="SSS11" s="908"/>
      <c r="SST11" s="908"/>
      <c r="SSU11" s="908"/>
      <c r="SSV11" s="908"/>
      <c r="SSW11" s="908"/>
      <c r="SSX11" s="908"/>
      <c r="SSY11" s="908"/>
      <c r="SSZ11" s="908"/>
      <c r="STA11" s="908"/>
      <c r="STB11" s="908"/>
      <c r="STC11" s="908"/>
      <c r="STD11" s="908"/>
      <c r="STE11" s="908"/>
      <c r="STF11" s="908"/>
      <c r="STG11" s="908"/>
      <c r="STH11" s="908"/>
      <c r="STI11" s="908"/>
      <c r="STJ11" s="908"/>
      <c r="STK11" s="908"/>
      <c r="STL11" s="908"/>
      <c r="STM11" s="908"/>
      <c r="STN11" s="908"/>
      <c r="STO11" s="908"/>
      <c r="STP11" s="908"/>
      <c r="STQ11" s="908"/>
      <c r="STR11" s="908"/>
      <c r="STS11" s="908"/>
      <c r="STT11" s="908"/>
      <c r="STU11" s="908"/>
      <c r="STV11" s="908"/>
      <c r="STW11" s="908"/>
      <c r="STX11" s="908"/>
      <c r="STY11" s="908"/>
      <c r="STZ11" s="908"/>
      <c r="SUA11" s="908"/>
      <c r="SUB11" s="908"/>
      <c r="SUC11" s="908"/>
      <c r="SUD11" s="908"/>
      <c r="SUE11" s="908"/>
      <c r="SUF11" s="908"/>
      <c r="SUG11" s="908"/>
      <c r="SUH11" s="908"/>
      <c r="SUI11" s="908"/>
      <c r="SUJ11" s="908"/>
      <c r="SUK11" s="908"/>
      <c r="SUL11" s="908"/>
      <c r="SUM11" s="908"/>
      <c r="SUN11" s="908"/>
      <c r="SUO11" s="908"/>
      <c r="SUP11" s="908"/>
      <c r="SUQ11" s="908"/>
      <c r="SUR11" s="908"/>
      <c r="SUS11" s="908"/>
      <c r="SUT11" s="908"/>
      <c r="SUU11" s="908"/>
      <c r="SUV11" s="908"/>
      <c r="SUW11" s="908"/>
      <c r="SUX11" s="908"/>
      <c r="SUY11" s="908"/>
      <c r="SUZ11" s="908"/>
      <c r="SVA11" s="908"/>
      <c r="SVB11" s="908"/>
      <c r="SVC11" s="908"/>
      <c r="SVD11" s="908"/>
      <c r="SVE11" s="908"/>
      <c r="SVF11" s="908"/>
      <c r="SVG11" s="908"/>
      <c r="SVH11" s="908"/>
      <c r="SVI11" s="908"/>
      <c r="SVJ11" s="908"/>
      <c r="SVK11" s="908"/>
      <c r="SVL11" s="908"/>
      <c r="SVM11" s="908"/>
      <c r="SVN11" s="908"/>
      <c r="SVO11" s="908"/>
      <c r="SVP11" s="908"/>
      <c r="SVQ11" s="908"/>
      <c r="SVR11" s="908"/>
      <c r="SVS11" s="908"/>
      <c r="SVT11" s="908"/>
      <c r="SVU11" s="908"/>
      <c r="SVV11" s="908"/>
      <c r="SVW11" s="908"/>
      <c r="SVX11" s="908"/>
      <c r="SVY11" s="908"/>
      <c r="SVZ11" s="908"/>
      <c r="SWA11" s="908"/>
      <c r="SWB11" s="908"/>
      <c r="SWC11" s="908"/>
      <c r="SWD11" s="908"/>
      <c r="SWE11" s="908"/>
      <c r="SWF11" s="908"/>
      <c r="SWG11" s="908"/>
      <c r="SWH11" s="908"/>
      <c r="SWI11" s="908"/>
      <c r="SWJ11" s="908"/>
      <c r="SWK11" s="908"/>
      <c r="SWL11" s="908"/>
      <c r="SWM11" s="908"/>
      <c r="SWN11" s="908"/>
      <c r="SWO11" s="908"/>
      <c r="SWP11" s="908"/>
      <c r="SWQ11" s="908"/>
      <c r="SWR11" s="908"/>
      <c r="SWS11" s="908"/>
      <c r="SWT11" s="908"/>
      <c r="SWU11" s="908"/>
      <c r="SWV11" s="908"/>
      <c r="SWW11" s="908"/>
      <c r="SWX11" s="908"/>
      <c r="SWY11" s="908"/>
      <c r="SWZ11" s="908"/>
      <c r="SXA11" s="908"/>
      <c r="SXB11" s="908"/>
      <c r="SXC11" s="908"/>
      <c r="SXD11" s="908"/>
      <c r="SXE11" s="908"/>
      <c r="SXF11" s="908"/>
      <c r="SXG11" s="908"/>
      <c r="SXH11" s="908"/>
      <c r="SXI11" s="908"/>
      <c r="SXJ11" s="908"/>
      <c r="SXK11" s="908"/>
      <c r="SXL11" s="908"/>
      <c r="SXM11" s="908"/>
      <c r="SXN11" s="908"/>
      <c r="SXO11" s="908"/>
      <c r="SXP11" s="908"/>
      <c r="SXQ11" s="908"/>
      <c r="SXR11" s="908"/>
      <c r="SXS11" s="908"/>
      <c r="SXT11" s="908"/>
      <c r="SXU11" s="908"/>
      <c r="SXV11" s="908"/>
      <c r="SXW11" s="908"/>
      <c r="SXX11" s="908"/>
      <c r="SXY11" s="908"/>
      <c r="SXZ11" s="908"/>
      <c r="SYA11" s="908"/>
      <c r="SYB11" s="908"/>
      <c r="SYC11" s="908"/>
      <c r="SYD11" s="908"/>
      <c r="SYE11" s="908"/>
      <c r="SYF11" s="908"/>
      <c r="SYG11" s="908"/>
      <c r="SYH11" s="908"/>
      <c r="SYI11" s="908"/>
      <c r="SYJ11" s="908"/>
      <c r="SYK11" s="908"/>
      <c r="SYL11" s="908"/>
      <c r="SYM11" s="908"/>
      <c r="SYN11" s="908"/>
      <c r="SYO11" s="908"/>
      <c r="SYP11" s="908"/>
      <c r="SYQ11" s="908"/>
      <c r="SYR11" s="908"/>
      <c r="SYS11" s="908"/>
      <c r="SYT11" s="908"/>
      <c r="SYU11" s="908"/>
      <c r="SYV11" s="908"/>
      <c r="SYW11" s="908"/>
      <c r="SYX11" s="908"/>
      <c r="SYY11" s="908"/>
      <c r="SYZ11" s="908"/>
      <c r="SZA11" s="908"/>
      <c r="SZB11" s="908"/>
      <c r="SZC11" s="908"/>
      <c r="SZD11" s="908"/>
      <c r="SZE11" s="908"/>
      <c r="SZF11" s="908"/>
      <c r="SZG11" s="908"/>
      <c r="SZH11" s="908"/>
      <c r="SZI11" s="908"/>
      <c r="SZJ11" s="908"/>
      <c r="SZK11" s="908"/>
      <c r="SZL11" s="908"/>
      <c r="SZM11" s="908"/>
      <c r="SZN11" s="908"/>
      <c r="SZO11" s="908"/>
      <c r="SZP11" s="908"/>
      <c r="SZQ11" s="908"/>
      <c r="SZR11" s="908"/>
      <c r="SZS11" s="908"/>
      <c r="SZT11" s="908"/>
      <c r="SZU11" s="908"/>
      <c r="SZV11" s="908"/>
      <c r="SZW11" s="908"/>
      <c r="SZX11" s="908"/>
      <c r="SZY11" s="908"/>
      <c r="SZZ11" s="908"/>
      <c r="TAA11" s="908"/>
      <c r="TAB11" s="908"/>
      <c r="TAC11" s="908"/>
      <c r="TAD11" s="908"/>
      <c r="TAE11" s="908"/>
      <c r="TAF11" s="908"/>
      <c r="TAG11" s="908"/>
      <c r="TAH11" s="908"/>
      <c r="TAI11" s="908"/>
      <c r="TAJ11" s="908"/>
      <c r="TAK11" s="908"/>
      <c r="TAL11" s="908"/>
      <c r="TAM11" s="908"/>
      <c r="TAN11" s="908"/>
      <c r="TAO11" s="908"/>
      <c r="TAP11" s="908"/>
      <c r="TAQ11" s="908"/>
      <c r="TAR11" s="908"/>
      <c r="TAS11" s="908"/>
      <c r="TAT11" s="908"/>
      <c r="TAU11" s="908"/>
      <c r="TAV11" s="908"/>
      <c r="TAW11" s="908"/>
      <c r="TAX11" s="908"/>
      <c r="TAY11" s="908"/>
      <c r="TAZ11" s="908"/>
      <c r="TBA11" s="908"/>
      <c r="TBB11" s="908"/>
      <c r="TBC11" s="908"/>
      <c r="TBD11" s="908"/>
      <c r="TBE11" s="908"/>
      <c r="TBF11" s="908"/>
      <c r="TBG11" s="908"/>
      <c r="TBH11" s="908"/>
      <c r="TBI11" s="908"/>
      <c r="TBJ11" s="908"/>
      <c r="TBK11" s="908"/>
      <c r="TBL11" s="908"/>
      <c r="TBM11" s="908"/>
      <c r="TBN11" s="908"/>
      <c r="TBO11" s="908"/>
      <c r="TBP11" s="908"/>
      <c r="TBQ11" s="908"/>
      <c r="TBR11" s="908"/>
      <c r="TBS11" s="908"/>
      <c r="TBT11" s="908"/>
      <c r="TBU11" s="908"/>
      <c r="TBV11" s="908"/>
      <c r="TBW11" s="908"/>
      <c r="TBX11" s="908"/>
      <c r="TBY11" s="908"/>
      <c r="TBZ11" s="908"/>
      <c r="TCA11" s="908"/>
      <c r="TCB11" s="908"/>
      <c r="TCC11" s="908"/>
      <c r="TCD11" s="908"/>
      <c r="TCE11" s="908"/>
      <c r="TCF11" s="908"/>
      <c r="TCG11" s="908"/>
      <c r="TCH11" s="908"/>
      <c r="TCI11" s="908"/>
      <c r="TCJ11" s="908"/>
      <c r="TCK11" s="908"/>
      <c r="TCL11" s="908"/>
      <c r="TCM11" s="908"/>
      <c r="TCN11" s="908"/>
      <c r="TCO11" s="908"/>
      <c r="TCP11" s="908"/>
      <c r="TCQ11" s="908"/>
      <c r="TCR11" s="908"/>
      <c r="TCS11" s="908"/>
      <c r="TCT11" s="908"/>
      <c r="TCU11" s="908"/>
      <c r="TCV11" s="908"/>
      <c r="TCW11" s="908"/>
      <c r="TCX11" s="908"/>
      <c r="TCY11" s="908"/>
      <c r="TCZ11" s="908"/>
      <c r="TDA11" s="908"/>
      <c r="TDB11" s="908"/>
      <c r="TDC11" s="908"/>
      <c r="TDD11" s="908"/>
      <c r="TDE11" s="908"/>
      <c r="TDF11" s="908"/>
      <c r="TDG11" s="908"/>
      <c r="TDH11" s="908"/>
      <c r="TDI11" s="908"/>
      <c r="TDJ11" s="908"/>
      <c r="TDK11" s="908"/>
      <c r="TDL11" s="908"/>
      <c r="TDM11" s="908"/>
      <c r="TDN11" s="908"/>
      <c r="TDO11" s="908"/>
      <c r="TDP11" s="908"/>
      <c r="TDQ11" s="908"/>
      <c r="TDR11" s="908"/>
      <c r="TDS11" s="908"/>
      <c r="TDT11" s="908"/>
      <c r="TDU11" s="908"/>
      <c r="TDV11" s="908"/>
      <c r="TDW11" s="908"/>
      <c r="TDX11" s="908"/>
      <c r="TDY11" s="908"/>
      <c r="TDZ11" s="908"/>
      <c r="TEA11" s="908"/>
      <c r="TEB11" s="908"/>
      <c r="TEC11" s="908"/>
      <c r="TED11" s="908"/>
      <c r="TEE11" s="908"/>
      <c r="TEF11" s="908"/>
      <c r="TEG11" s="908"/>
      <c r="TEH11" s="908"/>
      <c r="TEI11" s="908"/>
      <c r="TEJ11" s="908"/>
      <c r="TEK11" s="908"/>
      <c r="TEL11" s="908"/>
      <c r="TEM11" s="908"/>
      <c r="TEN11" s="908"/>
      <c r="TEO11" s="908"/>
      <c r="TEP11" s="908"/>
      <c r="TEQ11" s="908"/>
      <c r="TER11" s="908"/>
      <c r="TES11" s="908"/>
      <c r="TET11" s="908"/>
      <c r="TEU11" s="908"/>
      <c r="TEV11" s="908"/>
      <c r="TEW11" s="908"/>
      <c r="TEX11" s="908"/>
      <c r="TEY11" s="908"/>
      <c r="TEZ11" s="908"/>
      <c r="TFA11" s="908"/>
      <c r="TFB11" s="908"/>
      <c r="TFC11" s="908"/>
      <c r="TFD11" s="908"/>
      <c r="TFE11" s="908"/>
      <c r="TFF11" s="908"/>
      <c r="TFG11" s="908"/>
      <c r="TFH11" s="908"/>
      <c r="TFI11" s="908"/>
      <c r="TFJ11" s="908"/>
      <c r="TFK11" s="908"/>
      <c r="TFL11" s="908"/>
      <c r="TFM11" s="908"/>
      <c r="TFN11" s="908"/>
      <c r="TFO11" s="908"/>
      <c r="TFP11" s="908"/>
      <c r="TFQ11" s="908"/>
      <c r="TFR11" s="908"/>
      <c r="TFS11" s="908"/>
      <c r="TFT11" s="908"/>
      <c r="TFU11" s="908"/>
      <c r="TFV11" s="908"/>
      <c r="TFW11" s="908"/>
      <c r="TFX11" s="908"/>
      <c r="TFY11" s="908"/>
      <c r="TFZ11" s="908"/>
      <c r="TGA11" s="908"/>
      <c r="TGB11" s="908"/>
      <c r="TGC11" s="908"/>
      <c r="TGD11" s="908"/>
      <c r="TGE11" s="908"/>
      <c r="TGF11" s="908"/>
      <c r="TGG11" s="908"/>
      <c r="TGH11" s="908"/>
      <c r="TGI11" s="908"/>
      <c r="TGJ11" s="908"/>
      <c r="TGK11" s="908"/>
      <c r="TGL11" s="908"/>
      <c r="TGM11" s="908"/>
      <c r="TGN11" s="908"/>
      <c r="TGO11" s="908"/>
      <c r="TGP11" s="908"/>
      <c r="TGQ11" s="908"/>
      <c r="TGR11" s="908"/>
      <c r="TGS11" s="908"/>
      <c r="TGT11" s="908"/>
      <c r="TGU11" s="908"/>
      <c r="TGV11" s="908"/>
      <c r="TGW11" s="908"/>
      <c r="TGX11" s="908"/>
      <c r="TGY11" s="908"/>
      <c r="TGZ11" s="908"/>
      <c r="THA11" s="908"/>
      <c r="THB11" s="908"/>
      <c r="THC11" s="908"/>
      <c r="THD11" s="908"/>
      <c r="THE11" s="908"/>
      <c r="THF11" s="908"/>
      <c r="THG11" s="908"/>
      <c r="THH11" s="908"/>
      <c r="THI11" s="908"/>
      <c r="THJ11" s="908"/>
      <c r="THK11" s="908"/>
      <c r="THL11" s="908"/>
      <c r="THM11" s="908"/>
      <c r="THN11" s="908"/>
      <c r="THO11" s="908"/>
      <c r="THP11" s="908"/>
      <c r="THQ11" s="908"/>
      <c r="THR11" s="908"/>
      <c r="THS11" s="908"/>
      <c r="THT11" s="908"/>
      <c r="THU11" s="908"/>
      <c r="THV11" s="908"/>
      <c r="THW11" s="908"/>
      <c r="THX11" s="908"/>
      <c r="THY11" s="908"/>
      <c r="THZ11" s="908"/>
      <c r="TIA11" s="908"/>
      <c r="TIB11" s="908"/>
      <c r="TIC11" s="908"/>
      <c r="TID11" s="908"/>
      <c r="TIE11" s="908"/>
      <c r="TIF11" s="908"/>
      <c r="TIG11" s="908"/>
      <c r="TIH11" s="908"/>
      <c r="TII11" s="908"/>
      <c r="TIJ11" s="908"/>
      <c r="TIK11" s="908"/>
      <c r="TIL11" s="908"/>
      <c r="TIM11" s="908"/>
      <c r="TIN11" s="908"/>
      <c r="TIO11" s="908"/>
      <c r="TIP11" s="908"/>
      <c r="TIQ11" s="908"/>
      <c r="TIR11" s="908"/>
      <c r="TIS11" s="908"/>
      <c r="TIT11" s="908"/>
      <c r="TIU11" s="908"/>
      <c r="TIV11" s="908"/>
      <c r="TIW11" s="908"/>
      <c r="TIX11" s="908"/>
      <c r="TIY11" s="908"/>
      <c r="TIZ11" s="908"/>
      <c r="TJA11" s="908"/>
      <c r="TJB11" s="908"/>
      <c r="TJC11" s="908"/>
      <c r="TJD11" s="908"/>
      <c r="TJE11" s="908"/>
      <c r="TJF11" s="908"/>
      <c r="TJG11" s="908"/>
      <c r="TJH11" s="908"/>
      <c r="TJI11" s="908"/>
      <c r="TJJ11" s="908"/>
      <c r="TJK11" s="908"/>
      <c r="TJL11" s="908"/>
      <c r="TJM11" s="908"/>
      <c r="TJN11" s="908"/>
      <c r="TJO11" s="908"/>
      <c r="TJP11" s="908"/>
      <c r="TJQ11" s="908"/>
      <c r="TJR11" s="908"/>
      <c r="TJS11" s="908"/>
      <c r="TJT11" s="908"/>
      <c r="TJU11" s="908"/>
      <c r="TJV11" s="908"/>
      <c r="TJW11" s="908"/>
      <c r="TJX11" s="908"/>
      <c r="TJY11" s="908"/>
      <c r="TJZ11" s="908"/>
      <c r="TKA11" s="908"/>
      <c r="TKB11" s="908"/>
      <c r="TKC11" s="908"/>
      <c r="TKD11" s="908"/>
      <c r="TKE11" s="908"/>
      <c r="TKF11" s="908"/>
      <c r="TKG11" s="908"/>
      <c r="TKH11" s="908"/>
      <c r="TKI11" s="908"/>
      <c r="TKJ11" s="908"/>
      <c r="TKK11" s="908"/>
      <c r="TKL11" s="908"/>
      <c r="TKM11" s="908"/>
      <c r="TKN11" s="908"/>
      <c r="TKO11" s="908"/>
      <c r="TKP11" s="908"/>
      <c r="TKQ11" s="908"/>
      <c r="TKR11" s="908"/>
      <c r="TKS11" s="908"/>
      <c r="TKT11" s="908"/>
      <c r="TKU11" s="908"/>
      <c r="TKV11" s="908"/>
      <c r="TKW11" s="908"/>
      <c r="TKX11" s="908"/>
      <c r="TKY11" s="908"/>
      <c r="TKZ11" s="908"/>
      <c r="TLA11" s="908"/>
      <c r="TLB11" s="908"/>
      <c r="TLC11" s="908"/>
      <c r="TLD11" s="908"/>
      <c r="TLE11" s="908"/>
      <c r="TLF11" s="908"/>
      <c r="TLG11" s="908"/>
      <c r="TLH11" s="908"/>
      <c r="TLI11" s="908"/>
      <c r="TLJ11" s="908"/>
      <c r="TLK11" s="908"/>
      <c r="TLL11" s="908"/>
      <c r="TLM11" s="908"/>
      <c r="TLN11" s="908"/>
      <c r="TLO11" s="908"/>
      <c r="TLP11" s="908"/>
      <c r="TLQ11" s="908"/>
      <c r="TLR11" s="908"/>
      <c r="TLS11" s="908"/>
      <c r="TLT11" s="908"/>
      <c r="TLU11" s="908"/>
      <c r="TLV11" s="908"/>
      <c r="TLW11" s="908"/>
      <c r="TLX11" s="908"/>
      <c r="TLY11" s="908"/>
      <c r="TLZ11" s="908"/>
      <c r="TMA11" s="908"/>
      <c r="TMB11" s="908"/>
      <c r="TMC11" s="908"/>
      <c r="TMD11" s="908"/>
      <c r="TME11" s="908"/>
      <c r="TMF11" s="908"/>
      <c r="TMG11" s="908"/>
      <c r="TMH11" s="908"/>
      <c r="TMI11" s="908"/>
      <c r="TMJ11" s="908"/>
      <c r="TMK11" s="908"/>
      <c r="TML11" s="908"/>
      <c r="TMM11" s="908"/>
      <c r="TMN11" s="908"/>
      <c r="TMO11" s="908"/>
      <c r="TMP11" s="908"/>
      <c r="TMQ11" s="908"/>
      <c r="TMR11" s="908"/>
      <c r="TMS11" s="908"/>
      <c r="TMT11" s="908"/>
      <c r="TMU11" s="908"/>
      <c r="TMV11" s="908"/>
      <c r="TMW11" s="908"/>
      <c r="TMX11" s="908"/>
      <c r="TMY11" s="908"/>
      <c r="TMZ11" s="908"/>
      <c r="TNA11" s="908"/>
      <c r="TNB11" s="908"/>
      <c r="TNC11" s="908"/>
      <c r="TND11" s="908"/>
      <c r="TNE11" s="908"/>
      <c r="TNF11" s="908"/>
      <c r="TNG11" s="908"/>
      <c r="TNH11" s="908"/>
      <c r="TNI11" s="908"/>
      <c r="TNJ11" s="908"/>
      <c r="TNK11" s="908"/>
      <c r="TNL11" s="908"/>
      <c r="TNM11" s="908"/>
      <c r="TNN11" s="908"/>
      <c r="TNO11" s="908"/>
      <c r="TNP11" s="908"/>
      <c r="TNQ11" s="908"/>
      <c r="TNR11" s="908"/>
      <c r="TNS11" s="908"/>
      <c r="TNT11" s="908"/>
      <c r="TNU11" s="908"/>
      <c r="TNV11" s="908"/>
      <c r="TNW11" s="908"/>
      <c r="TNX11" s="908"/>
      <c r="TNY11" s="908"/>
      <c r="TNZ11" s="908"/>
      <c r="TOA11" s="908"/>
      <c r="TOB11" s="908"/>
      <c r="TOC11" s="908"/>
      <c r="TOD11" s="908"/>
      <c r="TOE11" s="908"/>
      <c r="TOF11" s="908"/>
      <c r="TOG11" s="908"/>
      <c r="TOH11" s="908"/>
      <c r="TOI11" s="908"/>
      <c r="TOJ11" s="908"/>
      <c r="TOK11" s="908"/>
      <c r="TOL11" s="908"/>
      <c r="TOM11" s="908"/>
      <c r="TON11" s="908"/>
      <c r="TOO11" s="908"/>
      <c r="TOP11" s="908"/>
      <c r="TOQ11" s="908"/>
      <c r="TOR11" s="908"/>
      <c r="TOS11" s="908"/>
      <c r="TOT11" s="908"/>
      <c r="TOU11" s="908"/>
      <c r="TOV11" s="908"/>
      <c r="TOW11" s="908"/>
      <c r="TOX11" s="908"/>
      <c r="TOY11" s="908"/>
      <c r="TOZ11" s="908"/>
      <c r="TPA11" s="908"/>
      <c r="TPB11" s="908"/>
      <c r="TPC11" s="908"/>
      <c r="TPD11" s="908"/>
      <c r="TPE11" s="908"/>
      <c r="TPF11" s="908"/>
      <c r="TPG11" s="908"/>
      <c r="TPH11" s="908"/>
      <c r="TPI11" s="908"/>
      <c r="TPJ11" s="908"/>
      <c r="TPK11" s="908"/>
      <c r="TPL11" s="908"/>
      <c r="TPM11" s="908"/>
      <c r="TPN11" s="908"/>
      <c r="TPO11" s="908"/>
      <c r="TPP11" s="908"/>
      <c r="TPQ11" s="908"/>
      <c r="TPR11" s="908"/>
      <c r="TPS11" s="908"/>
      <c r="TPT11" s="908"/>
      <c r="TPU11" s="908"/>
      <c r="TPV11" s="908"/>
      <c r="TPW11" s="908"/>
      <c r="TPX11" s="908"/>
      <c r="TPY11" s="908"/>
      <c r="TPZ11" s="908"/>
      <c r="TQA11" s="908"/>
      <c r="TQB11" s="908"/>
      <c r="TQC11" s="908"/>
      <c r="TQD11" s="908"/>
      <c r="TQE11" s="908"/>
      <c r="TQF11" s="908"/>
      <c r="TQG11" s="908"/>
      <c r="TQH11" s="908"/>
      <c r="TQI11" s="908"/>
      <c r="TQJ11" s="908"/>
      <c r="TQK11" s="908"/>
      <c r="TQL11" s="908"/>
      <c r="TQM11" s="908"/>
      <c r="TQN11" s="908"/>
      <c r="TQO11" s="908"/>
      <c r="TQP11" s="908"/>
      <c r="TQQ11" s="908"/>
      <c r="TQR11" s="908"/>
      <c r="TQS11" s="908"/>
      <c r="TQT11" s="908"/>
      <c r="TQU11" s="908"/>
      <c r="TQV11" s="908"/>
      <c r="TQW11" s="908"/>
      <c r="TQX11" s="908"/>
      <c r="TQY11" s="908"/>
      <c r="TQZ11" s="908"/>
      <c r="TRA11" s="908"/>
      <c r="TRB11" s="908"/>
      <c r="TRC11" s="908"/>
      <c r="TRD11" s="908"/>
      <c r="TRE11" s="908"/>
      <c r="TRF11" s="908"/>
      <c r="TRG11" s="908"/>
      <c r="TRH11" s="908"/>
      <c r="TRI11" s="908"/>
      <c r="TRJ11" s="908"/>
      <c r="TRK11" s="908"/>
      <c r="TRL11" s="908"/>
      <c r="TRM11" s="908"/>
      <c r="TRN11" s="908"/>
      <c r="TRO11" s="908"/>
      <c r="TRP11" s="908"/>
      <c r="TRQ11" s="908"/>
      <c r="TRR11" s="908"/>
      <c r="TRS11" s="908"/>
      <c r="TRT11" s="908"/>
      <c r="TRU11" s="908"/>
      <c r="TRV11" s="908"/>
      <c r="TRW11" s="908"/>
      <c r="TRX11" s="908"/>
      <c r="TRY11" s="908"/>
      <c r="TRZ11" s="908"/>
      <c r="TSA11" s="908"/>
      <c r="TSB11" s="908"/>
      <c r="TSC11" s="908"/>
      <c r="TSD11" s="908"/>
      <c r="TSE11" s="908"/>
      <c r="TSF11" s="908"/>
      <c r="TSG11" s="908"/>
      <c r="TSH11" s="908"/>
      <c r="TSI11" s="908"/>
      <c r="TSJ11" s="908"/>
      <c r="TSK11" s="908"/>
      <c r="TSL11" s="908"/>
      <c r="TSM11" s="908"/>
      <c r="TSN11" s="908"/>
      <c r="TSO11" s="908"/>
      <c r="TSP11" s="908"/>
      <c r="TSQ11" s="908"/>
      <c r="TSR11" s="908"/>
      <c r="TSS11" s="908"/>
      <c r="TST11" s="908"/>
      <c r="TSU11" s="908"/>
      <c r="TSV11" s="908"/>
      <c r="TSW11" s="908"/>
      <c r="TSX11" s="908"/>
      <c r="TSY11" s="908"/>
      <c r="TSZ11" s="908"/>
      <c r="TTA11" s="908"/>
      <c r="TTB11" s="908"/>
      <c r="TTC11" s="908"/>
      <c r="TTD11" s="908"/>
      <c r="TTE11" s="908"/>
      <c r="TTF11" s="908"/>
      <c r="TTG11" s="908"/>
      <c r="TTH11" s="908"/>
      <c r="TTI11" s="908"/>
      <c r="TTJ11" s="908"/>
      <c r="TTK11" s="908"/>
      <c r="TTL11" s="908"/>
      <c r="TTM11" s="908"/>
      <c r="TTN11" s="908"/>
      <c r="TTO11" s="908"/>
      <c r="TTP11" s="908"/>
      <c r="TTQ11" s="908"/>
      <c r="TTR11" s="908"/>
      <c r="TTS11" s="908"/>
      <c r="TTT11" s="908"/>
      <c r="TTU11" s="908"/>
      <c r="TTV11" s="908"/>
      <c r="TTW11" s="908"/>
      <c r="TTX11" s="908"/>
      <c r="TTY11" s="908"/>
      <c r="TTZ11" s="908"/>
      <c r="TUA11" s="908"/>
      <c r="TUB11" s="908"/>
      <c r="TUC11" s="908"/>
      <c r="TUD11" s="908"/>
      <c r="TUE11" s="908"/>
      <c r="TUF11" s="908"/>
      <c r="TUG11" s="908"/>
      <c r="TUH11" s="908"/>
      <c r="TUI11" s="908"/>
      <c r="TUJ11" s="908"/>
      <c r="TUK11" s="908"/>
      <c r="TUL11" s="908"/>
      <c r="TUM11" s="908"/>
      <c r="TUN11" s="908"/>
      <c r="TUO11" s="908"/>
      <c r="TUP11" s="908"/>
      <c r="TUQ11" s="908"/>
      <c r="TUR11" s="908"/>
      <c r="TUS11" s="908"/>
      <c r="TUT11" s="908"/>
      <c r="TUU11" s="908"/>
      <c r="TUV11" s="908"/>
      <c r="TUW11" s="908"/>
      <c r="TUX11" s="908"/>
      <c r="TUY11" s="908"/>
      <c r="TUZ11" s="908"/>
      <c r="TVA11" s="908"/>
      <c r="TVB11" s="908"/>
      <c r="TVC11" s="908"/>
      <c r="TVD11" s="908"/>
      <c r="TVE11" s="908"/>
      <c r="TVF11" s="908"/>
      <c r="TVG11" s="908"/>
      <c r="TVH11" s="908"/>
      <c r="TVI11" s="908"/>
      <c r="TVJ11" s="908"/>
      <c r="TVK11" s="908"/>
      <c r="TVL11" s="908"/>
      <c r="TVM11" s="908"/>
      <c r="TVN11" s="908"/>
      <c r="TVO11" s="908"/>
      <c r="TVP11" s="908"/>
      <c r="TVQ11" s="908"/>
      <c r="TVR11" s="908"/>
      <c r="TVS11" s="908"/>
      <c r="TVT11" s="908"/>
      <c r="TVU11" s="908"/>
      <c r="TVV11" s="908"/>
      <c r="TVW11" s="908"/>
      <c r="TVX11" s="908"/>
      <c r="TVY11" s="908"/>
      <c r="TVZ11" s="908"/>
      <c r="TWA11" s="908"/>
      <c r="TWB11" s="908"/>
      <c r="TWC11" s="908"/>
      <c r="TWD11" s="908"/>
      <c r="TWE11" s="908"/>
      <c r="TWF11" s="908"/>
      <c r="TWG11" s="908"/>
      <c r="TWH11" s="908"/>
      <c r="TWI11" s="908"/>
      <c r="TWJ11" s="908"/>
      <c r="TWK11" s="908"/>
      <c r="TWL11" s="908"/>
      <c r="TWM11" s="908"/>
      <c r="TWN11" s="908"/>
      <c r="TWO11" s="908"/>
      <c r="TWP11" s="908"/>
      <c r="TWQ11" s="908"/>
      <c r="TWR11" s="908"/>
      <c r="TWS11" s="908"/>
      <c r="TWT11" s="908"/>
      <c r="TWU11" s="908"/>
      <c r="TWV11" s="908"/>
      <c r="TWW11" s="908"/>
      <c r="TWX11" s="908"/>
      <c r="TWY11" s="908"/>
      <c r="TWZ11" s="908"/>
      <c r="TXA11" s="908"/>
      <c r="TXB11" s="908"/>
      <c r="TXC11" s="908"/>
      <c r="TXD11" s="908"/>
      <c r="TXE11" s="908"/>
      <c r="TXF11" s="908"/>
      <c r="TXG11" s="908"/>
      <c r="TXH11" s="908"/>
      <c r="TXI11" s="908"/>
      <c r="TXJ11" s="908"/>
      <c r="TXK11" s="908"/>
      <c r="TXL11" s="908"/>
      <c r="TXM11" s="908"/>
      <c r="TXN11" s="908"/>
      <c r="TXO11" s="908"/>
      <c r="TXP11" s="908"/>
      <c r="TXQ11" s="908"/>
      <c r="TXR11" s="908"/>
      <c r="TXS11" s="908"/>
      <c r="TXT11" s="908"/>
      <c r="TXU11" s="908"/>
      <c r="TXV11" s="908"/>
      <c r="TXW11" s="908"/>
      <c r="TXX11" s="908"/>
      <c r="TXY11" s="908"/>
      <c r="TXZ11" s="908"/>
      <c r="TYA11" s="908"/>
      <c r="TYB11" s="908"/>
      <c r="TYC11" s="908"/>
      <c r="TYD11" s="908"/>
      <c r="TYE11" s="908"/>
      <c r="TYF11" s="908"/>
      <c r="TYG11" s="908"/>
      <c r="TYH11" s="908"/>
      <c r="TYI11" s="908"/>
      <c r="TYJ11" s="908"/>
      <c r="TYK11" s="908"/>
      <c r="TYL11" s="908"/>
      <c r="TYM11" s="908"/>
      <c r="TYN11" s="908"/>
      <c r="TYO11" s="908"/>
      <c r="TYP11" s="908"/>
      <c r="TYQ11" s="908"/>
      <c r="TYR11" s="908"/>
      <c r="TYS11" s="908"/>
      <c r="TYT11" s="908"/>
      <c r="TYU11" s="908"/>
      <c r="TYV11" s="908"/>
      <c r="TYW11" s="908"/>
      <c r="TYX11" s="908"/>
      <c r="TYY11" s="908"/>
      <c r="TYZ11" s="908"/>
      <c r="TZA11" s="908"/>
      <c r="TZB11" s="908"/>
      <c r="TZC11" s="908"/>
      <c r="TZD11" s="908"/>
      <c r="TZE11" s="908"/>
      <c r="TZF11" s="908"/>
      <c r="TZG11" s="908"/>
      <c r="TZH11" s="908"/>
      <c r="TZI11" s="908"/>
      <c r="TZJ11" s="908"/>
      <c r="TZK11" s="908"/>
      <c r="TZL11" s="908"/>
      <c r="TZM11" s="908"/>
      <c r="TZN11" s="908"/>
      <c r="TZO11" s="908"/>
      <c r="TZP11" s="908"/>
      <c r="TZQ11" s="908"/>
      <c r="TZR11" s="908"/>
      <c r="TZS11" s="908"/>
      <c r="TZT11" s="908"/>
      <c r="TZU11" s="908"/>
      <c r="TZV11" s="908"/>
      <c r="TZW11" s="908"/>
      <c r="TZX11" s="908"/>
      <c r="TZY11" s="908"/>
      <c r="TZZ11" s="908"/>
      <c r="UAA11" s="908"/>
      <c r="UAB11" s="908"/>
      <c r="UAC11" s="908"/>
      <c r="UAD11" s="908"/>
      <c r="UAE11" s="908"/>
      <c r="UAF11" s="908"/>
      <c r="UAG11" s="908"/>
      <c r="UAH11" s="908"/>
      <c r="UAI11" s="908"/>
      <c r="UAJ11" s="908"/>
      <c r="UAK11" s="908"/>
      <c r="UAL11" s="908"/>
      <c r="UAM11" s="908"/>
      <c r="UAN11" s="908"/>
      <c r="UAO11" s="908"/>
      <c r="UAP11" s="908"/>
      <c r="UAQ11" s="908"/>
      <c r="UAR11" s="908"/>
      <c r="UAS11" s="908"/>
      <c r="UAT11" s="908"/>
      <c r="UAU11" s="908"/>
      <c r="UAV11" s="908"/>
      <c r="UAW11" s="908"/>
      <c r="UAX11" s="908"/>
      <c r="UAY11" s="908"/>
      <c r="UAZ11" s="908"/>
      <c r="UBA11" s="908"/>
      <c r="UBB11" s="908"/>
      <c r="UBC11" s="908"/>
      <c r="UBD11" s="908"/>
      <c r="UBE11" s="908"/>
      <c r="UBF11" s="908"/>
      <c r="UBG11" s="908"/>
      <c r="UBH11" s="908"/>
      <c r="UBI11" s="908"/>
      <c r="UBJ11" s="908"/>
      <c r="UBK11" s="908"/>
      <c r="UBL11" s="908"/>
      <c r="UBM11" s="908"/>
      <c r="UBN11" s="908"/>
      <c r="UBO11" s="908"/>
      <c r="UBP11" s="908"/>
      <c r="UBQ11" s="908"/>
      <c r="UBR11" s="908"/>
      <c r="UBS11" s="908"/>
      <c r="UBT11" s="908"/>
      <c r="UBU11" s="908"/>
      <c r="UBV11" s="908"/>
      <c r="UBW11" s="908"/>
      <c r="UBX11" s="908"/>
      <c r="UBY11" s="908"/>
      <c r="UBZ11" s="908"/>
      <c r="UCA11" s="908"/>
      <c r="UCB11" s="908"/>
      <c r="UCC11" s="908"/>
      <c r="UCD11" s="908"/>
      <c r="UCE11" s="908"/>
      <c r="UCF11" s="908"/>
      <c r="UCG11" s="908"/>
      <c r="UCH11" s="908"/>
      <c r="UCI11" s="908"/>
      <c r="UCJ11" s="908"/>
      <c r="UCK11" s="908"/>
      <c r="UCL11" s="908"/>
      <c r="UCM11" s="908"/>
      <c r="UCN11" s="908"/>
      <c r="UCO11" s="908"/>
      <c r="UCP11" s="908"/>
      <c r="UCQ11" s="908"/>
      <c r="UCR11" s="908"/>
      <c r="UCS11" s="908"/>
      <c r="UCT11" s="908"/>
      <c r="UCU11" s="908"/>
      <c r="UCV11" s="908"/>
      <c r="UCW11" s="908"/>
      <c r="UCX11" s="908"/>
      <c r="UCY11" s="908"/>
      <c r="UCZ11" s="908"/>
      <c r="UDA11" s="908"/>
      <c r="UDB11" s="908"/>
      <c r="UDC11" s="908"/>
      <c r="UDD11" s="908"/>
      <c r="UDE11" s="908"/>
      <c r="UDF11" s="908"/>
      <c r="UDG11" s="908"/>
      <c r="UDH11" s="908"/>
      <c r="UDI11" s="908"/>
      <c r="UDJ11" s="908"/>
      <c r="UDK11" s="908"/>
      <c r="UDL11" s="908"/>
      <c r="UDM11" s="908"/>
      <c r="UDN11" s="908"/>
      <c r="UDO11" s="908"/>
      <c r="UDP11" s="908"/>
      <c r="UDQ11" s="908"/>
      <c r="UDR11" s="908"/>
      <c r="UDS11" s="908"/>
      <c r="UDT11" s="908"/>
      <c r="UDU11" s="908"/>
      <c r="UDV11" s="908"/>
      <c r="UDW11" s="908"/>
      <c r="UDX11" s="908"/>
      <c r="UDY11" s="908"/>
      <c r="UDZ11" s="908"/>
      <c r="UEA11" s="908"/>
      <c r="UEB11" s="908"/>
      <c r="UEC11" s="908"/>
      <c r="UED11" s="908"/>
      <c r="UEE11" s="908"/>
      <c r="UEF11" s="908"/>
      <c r="UEG11" s="908"/>
      <c r="UEH11" s="908"/>
      <c r="UEI11" s="908"/>
      <c r="UEJ11" s="908"/>
      <c r="UEK11" s="908"/>
      <c r="UEL11" s="908"/>
      <c r="UEM11" s="908"/>
      <c r="UEN11" s="908"/>
      <c r="UEO11" s="908"/>
      <c r="UEP11" s="908"/>
      <c r="UEQ11" s="908"/>
      <c r="UER11" s="908"/>
      <c r="UES11" s="908"/>
      <c r="UET11" s="908"/>
      <c r="UEU11" s="908"/>
      <c r="UEV11" s="908"/>
      <c r="UEW11" s="908"/>
      <c r="UEX11" s="908"/>
      <c r="UEY11" s="908"/>
      <c r="UEZ11" s="908"/>
      <c r="UFA11" s="908"/>
      <c r="UFB11" s="908"/>
      <c r="UFC11" s="908"/>
      <c r="UFD11" s="908"/>
      <c r="UFE11" s="908"/>
      <c r="UFF11" s="908"/>
      <c r="UFG11" s="908"/>
      <c r="UFH11" s="908"/>
      <c r="UFI11" s="908"/>
      <c r="UFJ11" s="908"/>
      <c r="UFK11" s="908"/>
      <c r="UFL11" s="908"/>
      <c r="UFM11" s="908"/>
      <c r="UFN11" s="908"/>
      <c r="UFO11" s="908"/>
      <c r="UFP11" s="908"/>
      <c r="UFQ11" s="908"/>
      <c r="UFR11" s="908"/>
      <c r="UFS11" s="908"/>
      <c r="UFT11" s="908"/>
      <c r="UFU11" s="908"/>
      <c r="UFV11" s="908"/>
      <c r="UFW11" s="908"/>
      <c r="UFX11" s="908"/>
      <c r="UFY11" s="908"/>
      <c r="UFZ11" s="908"/>
      <c r="UGA11" s="908"/>
      <c r="UGB11" s="908"/>
      <c r="UGC11" s="908"/>
      <c r="UGD11" s="908"/>
      <c r="UGE11" s="908"/>
      <c r="UGF11" s="908"/>
      <c r="UGG11" s="908"/>
      <c r="UGH11" s="908"/>
      <c r="UGI11" s="908"/>
      <c r="UGJ11" s="908"/>
      <c r="UGK11" s="908"/>
      <c r="UGL11" s="908"/>
      <c r="UGM11" s="908"/>
      <c r="UGN11" s="908"/>
      <c r="UGO11" s="908"/>
      <c r="UGP11" s="908"/>
      <c r="UGQ11" s="908"/>
      <c r="UGR11" s="908"/>
      <c r="UGS11" s="908"/>
      <c r="UGT11" s="908"/>
      <c r="UGU11" s="908"/>
      <c r="UGV11" s="908"/>
      <c r="UGW11" s="908"/>
      <c r="UGX11" s="908"/>
      <c r="UGY11" s="908"/>
      <c r="UGZ11" s="908"/>
      <c r="UHA11" s="908"/>
      <c r="UHB11" s="908"/>
      <c r="UHC11" s="908"/>
      <c r="UHD11" s="908"/>
      <c r="UHE11" s="908"/>
      <c r="UHF11" s="908"/>
      <c r="UHG11" s="908"/>
      <c r="UHH11" s="908"/>
      <c r="UHI11" s="908"/>
      <c r="UHJ11" s="908"/>
      <c r="UHK11" s="908"/>
      <c r="UHL11" s="908"/>
      <c r="UHM11" s="908"/>
      <c r="UHN11" s="908"/>
      <c r="UHO11" s="908"/>
      <c r="UHP11" s="908"/>
      <c r="UHQ11" s="908"/>
      <c r="UHR11" s="908"/>
      <c r="UHS11" s="908"/>
      <c r="UHT11" s="908"/>
      <c r="UHU11" s="908"/>
      <c r="UHV11" s="908"/>
      <c r="UHW11" s="908"/>
      <c r="UHX11" s="908"/>
      <c r="UHY11" s="908"/>
      <c r="UHZ11" s="908"/>
      <c r="UIA11" s="908"/>
      <c r="UIB11" s="908"/>
      <c r="UIC11" s="908"/>
      <c r="UID11" s="908"/>
      <c r="UIE11" s="908"/>
      <c r="UIF11" s="908"/>
      <c r="UIG11" s="908"/>
      <c r="UIH11" s="908"/>
      <c r="UII11" s="908"/>
      <c r="UIJ11" s="908"/>
      <c r="UIK11" s="908"/>
      <c r="UIL11" s="908"/>
      <c r="UIM11" s="908"/>
      <c r="UIN11" s="908"/>
      <c r="UIO11" s="908"/>
      <c r="UIP11" s="908"/>
      <c r="UIQ11" s="908"/>
      <c r="UIR11" s="908"/>
      <c r="UIS11" s="908"/>
      <c r="UIT11" s="908"/>
      <c r="UIU11" s="908"/>
      <c r="UIV11" s="908"/>
      <c r="UIW11" s="908"/>
      <c r="UIX11" s="908"/>
      <c r="UIY11" s="908"/>
      <c r="UIZ11" s="908"/>
      <c r="UJA11" s="908"/>
      <c r="UJB11" s="908"/>
      <c r="UJC11" s="908"/>
      <c r="UJD11" s="908"/>
      <c r="UJE11" s="908"/>
      <c r="UJF11" s="908"/>
      <c r="UJG11" s="908"/>
      <c r="UJH11" s="908"/>
      <c r="UJI11" s="908"/>
      <c r="UJJ11" s="908"/>
      <c r="UJK11" s="908"/>
      <c r="UJL11" s="908"/>
      <c r="UJM11" s="908"/>
      <c r="UJN11" s="908"/>
      <c r="UJO11" s="908"/>
      <c r="UJP11" s="908"/>
      <c r="UJQ11" s="908"/>
      <c r="UJR11" s="908"/>
      <c r="UJS11" s="908"/>
      <c r="UJT11" s="908"/>
      <c r="UJU11" s="908"/>
      <c r="UJV11" s="908"/>
      <c r="UJW11" s="908"/>
      <c r="UJX11" s="908"/>
      <c r="UJY11" s="908"/>
      <c r="UJZ11" s="908"/>
      <c r="UKA11" s="908"/>
      <c r="UKB11" s="908"/>
      <c r="UKC11" s="908"/>
      <c r="UKD11" s="908"/>
      <c r="UKE11" s="908"/>
      <c r="UKF11" s="908"/>
      <c r="UKG11" s="908"/>
      <c r="UKH11" s="908"/>
      <c r="UKI11" s="908"/>
      <c r="UKJ11" s="908"/>
      <c r="UKK11" s="908"/>
      <c r="UKL11" s="908"/>
      <c r="UKM11" s="908"/>
      <c r="UKN11" s="908"/>
      <c r="UKO11" s="908"/>
      <c r="UKP11" s="908"/>
      <c r="UKQ11" s="908"/>
      <c r="UKR11" s="908"/>
      <c r="UKS11" s="908"/>
      <c r="UKT11" s="908"/>
      <c r="UKU11" s="908"/>
      <c r="UKV11" s="908"/>
      <c r="UKW11" s="908"/>
      <c r="UKX11" s="908"/>
      <c r="UKY11" s="908"/>
      <c r="UKZ11" s="908"/>
      <c r="ULA11" s="908"/>
      <c r="ULB11" s="908"/>
      <c r="ULC11" s="908"/>
      <c r="ULD11" s="908"/>
      <c r="ULE11" s="908"/>
      <c r="ULF11" s="908"/>
      <c r="ULG11" s="908"/>
      <c r="ULH11" s="908"/>
      <c r="ULI11" s="908"/>
      <c r="ULJ11" s="908"/>
      <c r="ULK11" s="908"/>
      <c r="ULL11" s="908"/>
      <c r="ULM11" s="908"/>
      <c r="ULN11" s="908"/>
      <c r="ULO11" s="908"/>
      <c r="ULP11" s="908"/>
      <c r="ULQ11" s="908"/>
      <c r="ULR11" s="908"/>
      <c r="ULS11" s="908"/>
      <c r="ULT11" s="908"/>
      <c r="ULU11" s="908"/>
      <c r="ULV11" s="908"/>
      <c r="ULW11" s="908"/>
      <c r="ULX11" s="908"/>
      <c r="ULY11" s="908"/>
      <c r="ULZ11" s="908"/>
      <c r="UMA11" s="908"/>
      <c r="UMB11" s="908"/>
      <c r="UMC11" s="908"/>
      <c r="UMD11" s="908"/>
      <c r="UME11" s="908"/>
      <c r="UMF11" s="908"/>
      <c r="UMG11" s="908"/>
      <c r="UMH11" s="908"/>
      <c r="UMI11" s="908"/>
      <c r="UMJ11" s="908"/>
      <c r="UMK11" s="908"/>
      <c r="UML11" s="908"/>
      <c r="UMM11" s="908"/>
      <c r="UMN11" s="908"/>
      <c r="UMO11" s="908"/>
      <c r="UMP11" s="908"/>
      <c r="UMQ11" s="908"/>
      <c r="UMR11" s="908"/>
      <c r="UMS11" s="908"/>
      <c r="UMT11" s="908"/>
      <c r="UMU11" s="908"/>
      <c r="UMV11" s="908"/>
      <c r="UMW11" s="908"/>
      <c r="UMX11" s="908"/>
      <c r="UMY11" s="908"/>
      <c r="UMZ11" s="908"/>
      <c r="UNA11" s="908"/>
      <c r="UNB11" s="908"/>
      <c r="UNC11" s="908"/>
      <c r="UND11" s="908"/>
      <c r="UNE11" s="908"/>
      <c r="UNF11" s="908"/>
      <c r="UNG11" s="908"/>
      <c r="UNH11" s="908"/>
      <c r="UNI11" s="908"/>
      <c r="UNJ11" s="908"/>
      <c r="UNK11" s="908"/>
      <c r="UNL11" s="908"/>
      <c r="UNM11" s="908"/>
      <c r="UNN11" s="908"/>
      <c r="UNO11" s="908"/>
      <c r="UNP11" s="908"/>
      <c r="UNQ11" s="908"/>
      <c r="UNR11" s="908"/>
      <c r="UNS11" s="908"/>
      <c r="UNT11" s="908"/>
      <c r="UNU11" s="908"/>
      <c r="UNV11" s="908"/>
      <c r="UNW11" s="908"/>
      <c r="UNX11" s="908"/>
      <c r="UNY11" s="908"/>
      <c r="UNZ11" s="908"/>
      <c r="UOA11" s="908"/>
      <c r="UOB11" s="908"/>
      <c r="UOC11" s="908"/>
      <c r="UOD11" s="908"/>
      <c r="UOE11" s="908"/>
      <c r="UOF11" s="908"/>
      <c r="UOG11" s="908"/>
      <c r="UOH11" s="908"/>
      <c r="UOI11" s="908"/>
      <c r="UOJ11" s="908"/>
      <c r="UOK11" s="908"/>
      <c r="UOL11" s="908"/>
      <c r="UOM11" s="908"/>
      <c r="UON11" s="908"/>
      <c r="UOO11" s="908"/>
      <c r="UOP11" s="908"/>
      <c r="UOQ11" s="908"/>
      <c r="UOR11" s="908"/>
      <c r="UOS11" s="908"/>
      <c r="UOT11" s="908"/>
      <c r="UOU11" s="908"/>
      <c r="UOV11" s="908"/>
      <c r="UOW11" s="908"/>
      <c r="UOX11" s="908"/>
      <c r="UOY11" s="908"/>
      <c r="UOZ11" s="908"/>
      <c r="UPA11" s="908"/>
      <c r="UPB11" s="908"/>
      <c r="UPC11" s="908"/>
      <c r="UPD11" s="908"/>
      <c r="UPE11" s="908"/>
      <c r="UPF11" s="908"/>
      <c r="UPG11" s="908"/>
      <c r="UPH11" s="908"/>
      <c r="UPI11" s="908"/>
      <c r="UPJ11" s="908"/>
      <c r="UPK11" s="908"/>
      <c r="UPL11" s="908"/>
      <c r="UPM11" s="908"/>
      <c r="UPN11" s="908"/>
      <c r="UPO11" s="908"/>
      <c r="UPP11" s="908"/>
      <c r="UPQ11" s="908"/>
      <c r="UPR11" s="908"/>
      <c r="UPS11" s="908"/>
      <c r="UPT11" s="908"/>
      <c r="UPU11" s="908"/>
      <c r="UPV11" s="908"/>
      <c r="UPW11" s="908"/>
      <c r="UPX11" s="908"/>
      <c r="UPY11" s="908"/>
      <c r="UPZ11" s="908"/>
      <c r="UQA11" s="908"/>
      <c r="UQB11" s="908"/>
      <c r="UQC11" s="908"/>
      <c r="UQD11" s="908"/>
      <c r="UQE11" s="908"/>
      <c r="UQF11" s="908"/>
      <c r="UQG11" s="908"/>
      <c r="UQH11" s="908"/>
      <c r="UQI11" s="908"/>
      <c r="UQJ11" s="908"/>
      <c r="UQK11" s="908"/>
      <c r="UQL11" s="908"/>
      <c r="UQM11" s="908"/>
      <c r="UQN11" s="908"/>
      <c r="UQO11" s="908"/>
      <c r="UQP11" s="908"/>
      <c r="UQQ11" s="908"/>
      <c r="UQR11" s="908"/>
      <c r="UQS11" s="908"/>
      <c r="UQT11" s="908"/>
      <c r="UQU11" s="908"/>
      <c r="UQV11" s="908"/>
      <c r="UQW11" s="908"/>
      <c r="UQX11" s="908"/>
      <c r="UQY11" s="908"/>
      <c r="UQZ11" s="908"/>
      <c r="URA11" s="908"/>
      <c r="URB11" s="908"/>
      <c r="URC11" s="908"/>
      <c r="URD11" s="908"/>
      <c r="URE11" s="908"/>
      <c r="URF11" s="908"/>
      <c r="URG11" s="908"/>
      <c r="URH11" s="908"/>
      <c r="URI11" s="908"/>
      <c r="URJ11" s="908"/>
      <c r="URK11" s="908"/>
      <c r="URL11" s="908"/>
      <c r="URM11" s="908"/>
      <c r="URN11" s="908"/>
      <c r="URO11" s="908"/>
      <c r="URP11" s="908"/>
      <c r="URQ11" s="908"/>
      <c r="URR11" s="908"/>
      <c r="URS11" s="908"/>
      <c r="URT11" s="908"/>
      <c r="URU11" s="908"/>
      <c r="URV11" s="908"/>
      <c r="URW11" s="908"/>
      <c r="URX11" s="908"/>
      <c r="URY11" s="908"/>
      <c r="URZ11" s="908"/>
      <c r="USA11" s="908"/>
      <c r="USB11" s="908"/>
      <c r="USC11" s="908"/>
      <c r="USD11" s="908"/>
      <c r="USE11" s="908"/>
      <c r="USF11" s="908"/>
      <c r="USG11" s="908"/>
      <c r="USH11" s="908"/>
      <c r="USI11" s="908"/>
      <c r="USJ11" s="908"/>
      <c r="USK11" s="908"/>
      <c r="USL11" s="908"/>
      <c r="USM11" s="908"/>
      <c r="USN11" s="908"/>
      <c r="USO11" s="908"/>
      <c r="USP11" s="908"/>
      <c r="USQ11" s="908"/>
      <c r="USR11" s="908"/>
      <c r="USS11" s="908"/>
      <c r="UST11" s="908"/>
      <c r="USU11" s="908"/>
      <c r="USV11" s="908"/>
      <c r="USW11" s="908"/>
      <c r="USX11" s="908"/>
      <c r="USY11" s="908"/>
      <c r="USZ11" s="908"/>
      <c r="UTA11" s="908"/>
      <c r="UTB11" s="908"/>
      <c r="UTC11" s="908"/>
      <c r="UTD11" s="908"/>
      <c r="UTE11" s="908"/>
      <c r="UTF11" s="908"/>
      <c r="UTG11" s="908"/>
      <c r="UTH11" s="908"/>
      <c r="UTI11" s="908"/>
      <c r="UTJ11" s="908"/>
      <c r="UTK11" s="908"/>
      <c r="UTL11" s="908"/>
      <c r="UTM11" s="908"/>
      <c r="UTN11" s="908"/>
      <c r="UTO11" s="908"/>
      <c r="UTP11" s="908"/>
      <c r="UTQ11" s="908"/>
      <c r="UTR11" s="908"/>
      <c r="UTS11" s="908"/>
      <c r="UTT11" s="908"/>
      <c r="UTU11" s="908"/>
      <c r="UTV11" s="908"/>
      <c r="UTW11" s="908"/>
      <c r="UTX11" s="908"/>
      <c r="UTY11" s="908"/>
      <c r="UTZ11" s="908"/>
      <c r="UUA11" s="908"/>
      <c r="UUB11" s="908"/>
      <c r="UUC11" s="908"/>
      <c r="UUD11" s="908"/>
      <c r="UUE11" s="908"/>
      <c r="UUF11" s="908"/>
      <c r="UUG11" s="908"/>
      <c r="UUH11" s="908"/>
      <c r="UUI11" s="908"/>
      <c r="UUJ11" s="908"/>
      <c r="UUK11" s="908"/>
      <c r="UUL11" s="908"/>
      <c r="UUM11" s="908"/>
      <c r="UUN11" s="908"/>
      <c r="UUO11" s="908"/>
      <c r="UUP11" s="908"/>
      <c r="UUQ11" s="908"/>
      <c r="UUR11" s="908"/>
      <c r="UUS11" s="908"/>
      <c r="UUT11" s="908"/>
      <c r="UUU11" s="908"/>
      <c r="UUV11" s="908"/>
      <c r="UUW11" s="908"/>
      <c r="UUX11" s="908"/>
      <c r="UUY11" s="908"/>
      <c r="UUZ11" s="908"/>
      <c r="UVA11" s="908"/>
      <c r="UVB11" s="908"/>
      <c r="UVC11" s="908"/>
      <c r="UVD11" s="908"/>
      <c r="UVE11" s="908"/>
      <c r="UVF11" s="908"/>
      <c r="UVG11" s="908"/>
      <c r="UVH11" s="908"/>
      <c r="UVI11" s="908"/>
      <c r="UVJ11" s="908"/>
      <c r="UVK11" s="908"/>
      <c r="UVL11" s="908"/>
      <c r="UVM11" s="908"/>
      <c r="UVN11" s="908"/>
      <c r="UVO11" s="908"/>
      <c r="UVP11" s="908"/>
      <c r="UVQ11" s="908"/>
      <c r="UVR11" s="908"/>
      <c r="UVS11" s="908"/>
      <c r="UVT11" s="908"/>
      <c r="UVU11" s="908"/>
      <c r="UVV11" s="908"/>
      <c r="UVW11" s="908"/>
      <c r="UVX11" s="908"/>
      <c r="UVY11" s="908"/>
      <c r="UVZ11" s="908"/>
      <c r="UWA11" s="908"/>
      <c r="UWB11" s="908"/>
      <c r="UWC11" s="908"/>
      <c r="UWD11" s="908"/>
      <c r="UWE11" s="908"/>
      <c r="UWF11" s="908"/>
      <c r="UWG11" s="908"/>
      <c r="UWH11" s="908"/>
      <c r="UWI11" s="908"/>
      <c r="UWJ11" s="908"/>
      <c r="UWK11" s="908"/>
      <c r="UWL11" s="908"/>
      <c r="UWM11" s="908"/>
      <c r="UWN11" s="908"/>
      <c r="UWO11" s="908"/>
      <c r="UWP11" s="908"/>
      <c r="UWQ11" s="908"/>
      <c r="UWR11" s="908"/>
      <c r="UWS11" s="908"/>
      <c r="UWT11" s="908"/>
      <c r="UWU11" s="908"/>
      <c r="UWV11" s="908"/>
      <c r="UWW11" s="908"/>
      <c r="UWX11" s="908"/>
      <c r="UWY11" s="908"/>
      <c r="UWZ11" s="908"/>
      <c r="UXA11" s="908"/>
      <c r="UXB11" s="908"/>
      <c r="UXC11" s="908"/>
      <c r="UXD11" s="908"/>
      <c r="UXE11" s="908"/>
      <c r="UXF11" s="908"/>
      <c r="UXG11" s="908"/>
      <c r="UXH11" s="908"/>
      <c r="UXI11" s="908"/>
      <c r="UXJ11" s="908"/>
      <c r="UXK11" s="908"/>
      <c r="UXL11" s="908"/>
      <c r="UXM11" s="908"/>
      <c r="UXN11" s="908"/>
      <c r="UXO11" s="908"/>
      <c r="UXP11" s="908"/>
      <c r="UXQ11" s="908"/>
      <c r="UXR11" s="908"/>
      <c r="UXS11" s="908"/>
      <c r="UXT11" s="908"/>
      <c r="UXU11" s="908"/>
      <c r="UXV11" s="908"/>
      <c r="UXW11" s="908"/>
      <c r="UXX11" s="908"/>
      <c r="UXY11" s="908"/>
      <c r="UXZ11" s="908"/>
      <c r="UYA11" s="908"/>
      <c r="UYB11" s="908"/>
      <c r="UYC11" s="908"/>
      <c r="UYD11" s="908"/>
      <c r="UYE11" s="908"/>
      <c r="UYF11" s="908"/>
      <c r="UYG11" s="908"/>
      <c r="UYH11" s="908"/>
      <c r="UYI11" s="908"/>
      <c r="UYJ11" s="908"/>
      <c r="UYK11" s="908"/>
      <c r="UYL11" s="908"/>
      <c r="UYM11" s="908"/>
      <c r="UYN11" s="908"/>
      <c r="UYO11" s="908"/>
      <c r="UYP11" s="908"/>
      <c r="UYQ11" s="908"/>
      <c r="UYR11" s="908"/>
      <c r="UYS11" s="908"/>
      <c r="UYT11" s="908"/>
      <c r="UYU11" s="908"/>
      <c r="UYV11" s="908"/>
      <c r="UYW11" s="908"/>
      <c r="UYX11" s="908"/>
      <c r="UYY11" s="908"/>
      <c r="UYZ11" s="908"/>
      <c r="UZA11" s="908"/>
      <c r="UZB11" s="908"/>
      <c r="UZC11" s="908"/>
      <c r="UZD11" s="908"/>
      <c r="UZE11" s="908"/>
      <c r="UZF11" s="908"/>
      <c r="UZG11" s="908"/>
      <c r="UZH11" s="908"/>
      <c r="UZI11" s="908"/>
      <c r="UZJ11" s="908"/>
      <c r="UZK11" s="908"/>
      <c r="UZL11" s="908"/>
      <c r="UZM11" s="908"/>
      <c r="UZN11" s="908"/>
      <c r="UZO11" s="908"/>
      <c r="UZP11" s="908"/>
      <c r="UZQ11" s="908"/>
      <c r="UZR11" s="908"/>
      <c r="UZS11" s="908"/>
      <c r="UZT11" s="908"/>
      <c r="UZU11" s="908"/>
      <c r="UZV11" s="908"/>
      <c r="UZW11" s="908"/>
      <c r="UZX11" s="908"/>
      <c r="UZY11" s="908"/>
      <c r="UZZ11" s="908"/>
      <c r="VAA11" s="908"/>
      <c r="VAB11" s="908"/>
      <c r="VAC11" s="908"/>
      <c r="VAD11" s="908"/>
      <c r="VAE11" s="908"/>
      <c r="VAF11" s="908"/>
      <c r="VAG11" s="908"/>
      <c r="VAH11" s="908"/>
      <c r="VAI11" s="908"/>
      <c r="VAJ11" s="908"/>
      <c r="VAK11" s="908"/>
      <c r="VAL11" s="908"/>
      <c r="VAM11" s="908"/>
      <c r="VAN11" s="908"/>
      <c r="VAO11" s="908"/>
      <c r="VAP11" s="908"/>
      <c r="VAQ11" s="908"/>
      <c r="VAR11" s="908"/>
      <c r="VAS11" s="908"/>
      <c r="VAT11" s="908"/>
      <c r="VAU11" s="908"/>
      <c r="VAV11" s="908"/>
      <c r="VAW11" s="908"/>
      <c r="VAX11" s="908"/>
      <c r="VAY11" s="908"/>
      <c r="VAZ11" s="908"/>
      <c r="VBA11" s="908"/>
      <c r="VBB11" s="908"/>
      <c r="VBC11" s="908"/>
      <c r="VBD11" s="908"/>
      <c r="VBE11" s="908"/>
      <c r="VBF11" s="908"/>
      <c r="VBG11" s="908"/>
      <c r="VBH11" s="908"/>
      <c r="VBI11" s="908"/>
      <c r="VBJ11" s="908"/>
      <c r="VBK11" s="908"/>
      <c r="VBL11" s="908"/>
      <c r="VBM11" s="908"/>
      <c r="VBN11" s="908"/>
      <c r="VBO11" s="908"/>
      <c r="VBP11" s="908"/>
      <c r="VBQ11" s="908"/>
      <c r="VBR11" s="908"/>
      <c r="VBS11" s="908"/>
      <c r="VBT11" s="908"/>
      <c r="VBU11" s="908"/>
      <c r="VBV11" s="908"/>
      <c r="VBW11" s="908"/>
      <c r="VBX11" s="908"/>
      <c r="VBY11" s="908"/>
      <c r="VBZ11" s="908"/>
      <c r="VCA11" s="908"/>
      <c r="VCB11" s="908"/>
      <c r="VCC11" s="908"/>
      <c r="VCD11" s="908"/>
      <c r="VCE11" s="908"/>
      <c r="VCF11" s="908"/>
      <c r="VCG11" s="908"/>
      <c r="VCH11" s="908"/>
      <c r="VCI11" s="908"/>
      <c r="VCJ11" s="908"/>
      <c r="VCK11" s="908"/>
      <c r="VCL11" s="908"/>
      <c r="VCM11" s="908"/>
      <c r="VCN11" s="908"/>
      <c r="VCO11" s="908"/>
      <c r="VCP11" s="908"/>
      <c r="VCQ11" s="908"/>
      <c r="VCR11" s="908"/>
      <c r="VCS11" s="908"/>
      <c r="VCT11" s="908"/>
      <c r="VCU11" s="908"/>
      <c r="VCV11" s="908"/>
      <c r="VCW11" s="908"/>
      <c r="VCX11" s="908"/>
      <c r="VCY11" s="908"/>
      <c r="VCZ11" s="908"/>
      <c r="VDA11" s="908"/>
      <c r="VDB11" s="908"/>
      <c r="VDC11" s="908"/>
      <c r="VDD11" s="908"/>
      <c r="VDE11" s="908"/>
      <c r="VDF11" s="908"/>
      <c r="VDG11" s="908"/>
      <c r="VDH11" s="908"/>
      <c r="VDI11" s="908"/>
      <c r="VDJ11" s="908"/>
      <c r="VDK11" s="908"/>
      <c r="VDL11" s="908"/>
      <c r="VDM11" s="908"/>
      <c r="VDN11" s="908"/>
      <c r="VDO11" s="908"/>
      <c r="VDP11" s="908"/>
      <c r="VDQ11" s="908"/>
      <c r="VDR11" s="908"/>
      <c r="VDS11" s="908"/>
      <c r="VDT11" s="908"/>
      <c r="VDU11" s="908"/>
      <c r="VDV11" s="908"/>
      <c r="VDW11" s="908"/>
      <c r="VDX11" s="908"/>
      <c r="VDY11" s="908"/>
      <c r="VDZ11" s="908"/>
      <c r="VEA11" s="908"/>
      <c r="VEB11" s="908"/>
      <c r="VEC11" s="908"/>
      <c r="VED11" s="908"/>
      <c r="VEE11" s="908"/>
      <c r="VEF11" s="908"/>
      <c r="VEG11" s="908"/>
      <c r="VEH11" s="908"/>
      <c r="VEI11" s="908"/>
      <c r="VEJ11" s="908"/>
      <c r="VEK11" s="908"/>
      <c r="VEL11" s="908"/>
      <c r="VEM11" s="908"/>
      <c r="VEN11" s="908"/>
      <c r="VEO11" s="908"/>
      <c r="VEP11" s="908"/>
      <c r="VEQ11" s="908"/>
      <c r="VER11" s="908"/>
      <c r="VES11" s="908"/>
      <c r="VET11" s="908"/>
      <c r="VEU11" s="908"/>
      <c r="VEV11" s="908"/>
      <c r="VEW11" s="908"/>
      <c r="VEX11" s="908"/>
      <c r="VEY11" s="908"/>
      <c r="VEZ11" s="908"/>
      <c r="VFA11" s="908"/>
      <c r="VFB11" s="908"/>
      <c r="VFC11" s="908"/>
      <c r="VFD11" s="908"/>
      <c r="VFE11" s="908"/>
      <c r="VFF11" s="908"/>
      <c r="VFG11" s="908"/>
      <c r="VFH11" s="908"/>
      <c r="VFI11" s="908"/>
      <c r="VFJ11" s="908"/>
      <c r="VFK11" s="908"/>
      <c r="VFL11" s="908"/>
      <c r="VFM11" s="908"/>
      <c r="VFN11" s="908"/>
      <c r="VFO11" s="908"/>
      <c r="VFP11" s="908"/>
      <c r="VFQ11" s="908"/>
      <c r="VFR11" s="908"/>
      <c r="VFS11" s="908"/>
      <c r="VFT11" s="908"/>
      <c r="VFU11" s="908"/>
      <c r="VFV11" s="908"/>
      <c r="VFW11" s="908"/>
      <c r="VFX11" s="908"/>
      <c r="VFY11" s="908"/>
      <c r="VFZ11" s="908"/>
      <c r="VGA11" s="908"/>
      <c r="VGB11" s="908"/>
      <c r="VGC11" s="908"/>
      <c r="VGD11" s="908"/>
      <c r="VGE11" s="908"/>
      <c r="VGF11" s="908"/>
      <c r="VGG11" s="908"/>
      <c r="VGH11" s="908"/>
      <c r="VGI11" s="908"/>
      <c r="VGJ11" s="908"/>
      <c r="VGK11" s="908"/>
      <c r="VGL11" s="908"/>
      <c r="VGM11" s="908"/>
      <c r="VGN11" s="908"/>
      <c r="VGO11" s="908"/>
      <c r="VGP11" s="908"/>
      <c r="VGQ11" s="908"/>
      <c r="VGR11" s="908"/>
      <c r="VGS11" s="908"/>
      <c r="VGT11" s="908"/>
      <c r="VGU11" s="908"/>
      <c r="VGV11" s="908"/>
      <c r="VGW11" s="908"/>
      <c r="VGX11" s="908"/>
      <c r="VGY11" s="908"/>
      <c r="VGZ11" s="908"/>
      <c r="VHA11" s="908"/>
      <c r="VHB11" s="908"/>
      <c r="VHC11" s="908"/>
      <c r="VHD11" s="908"/>
      <c r="VHE11" s="908"/>
      <c r="VHF11" s="908"/>
      <c r="VHG11" s="908"/>
      <c r="VHH11" s="908"/>
      <c r="VHI11" s="908"/>
      <c r="VHJ11" s="908"/>
      <c r="VHK11" s="908"/>
      <c r="VHL11" s="908"/>
      <c r="VHM11" s="908"/>
      <c r="VHN11" s="908"/>
      <c r="VHO11" s="908"/>
      <c r="VHP11" s="908"/>
      <c r="VHQ11" s="908"/>
      <c r="VHR11" s="908"/>
      <c r="VHS11" s="908"/>
      <c r="VHT11" s="908"/>
      <c r="VHU11" s="908"/>
      <c r="VHV11" s="908"/>
      <c r="VHW11" s="908"/>
      <c r="VHX11" s="908"/>
      <c r="VHY11" s="908"/>
      <c r="VHZ11" s="908"/>
      <c r="VIA11" s="908"/>
      <c r="VIB11" s="908"/>
      <c r="VIC11" s="908"/>
      <c r="VID11" s="908"/>
      <c r="VIE11" s="908"/>
      <c r="VIF11" s="908"/>
      <c r="VIG11" s="908"/>
      <c r="VIH11" s="908"/>
      <c r="VII11" s="908"/>
      <c r="VIJ11" s="908"/>
      <c r="VIK11" s="908"/>
      <c r="VIL11" s="908"/>
      <c r="VIM11" s="908"/>
      <c r="VIN11" s="908"/>
      <c r="VIO11" s="908"/>
      <c r="VIP11" s="908"/>
      <c r="VIQ11" s="908"/>
      <c r="VIR11" s="908"/>
      <c r="VIS11" s="908"/>
      <c r="VIT11" s="908"/>
      <c r="VIU11" s="908"/>
      <c r="VIV11" s="908"/>
      <c r="VIW11" s="908"/>
      <c r="VIX11" s="908"/>
      <c r="VIY11" s="908"/>
      <c r="VIZ11" s="908"/>
      <c r="VJA11" s="908"/>
      <c r="VJB11" s="908"/>
      <c r="VJC11" s="908"/>
      <c r="VJD11" s="908"/>
      <c r="VJE11" s="908"/>
      <c r="VJF11" s="908"/>
      <c r="VJG11" s="908"/>
      <c r="VJH11" s="908"/>
      <c r="VJI11" s="908"/>
      <c r="VJJ11" s="908"/>
      <c r="VJK11" s="908"/>
      <c r="VJL11" s="908"/>
      <c r="VJM11" s="908"/>
      <c r="VJN11" s="908"/>
      <c r="VJO11" s="908"/>
      <c r="VJP11" s="908"/>
      <c r="VJQ11" s="908"/>
      <c r="VJR11" s="908"/>
      <c r="VJS11" s="908"/>
      <c r="VJT11" s="908"/>
      <c r="VJU11" s="908"/>
      <c r="VJV11" s="908"/>
      <c r="VJW11" s="908"/>
      <c r="VJX11" s="908"/>
      <c r="VJY11" s="908"/>
      <c r="VJZ11" s="908"/>
      <c r="VKA11" s="908"/>
      <c r="VKB11" s="908"/>
      <c r="VKC11" s="908"/>
      <c r="VKD11" s="908"/>
      <c r="VKE11" s="908"/>
      <c r="VKF11" s="908"/>
      <c r="VKG11" s="908"/>
      <c r="VKH11" s="908"/>
      <c r="VKI11" s="908"/>
      <c r="VKJ11" s="908"/>
      <c r="VKK11" s="908"/>
      <c r="VKL11" s="908"/>
      <c r="VKM11" s="908"/>
      <c r="VKN11" s="908"/>
      <c r="VKO11" s="908"/>
      <c r="VKP11" s="908"/>
      <c r="VKQ11" s="908"/>
      <c r="VKR11" s="908"/>
      <c r="VKS11" s="908"/>
      <c r="VKT11" s="908"/>
      <c r="VKU11" s="908"/>
      <c r="VKV11" s="908"/>
      <c r="VKW11" s="908"/>
      <c r="VKX11" s="908"/>
      <c r="VKY11" s="908"/>
      <c r="VKZ11" s="908"/>
      <c r="VLA11" s="908"/>
      <c r="VLB11" s="908"/>
      <c r="VLC11" s="908"/>
      <c r="VLD11" s="908"/>
      <c r="VLE11" s="908"/>
      <c r="VLF11" s="908"/>
      <c r="VLG11" s="908"/>
      <c r="VLH11" s="908"/>
      <c r="VLI11" s="908"/>
      <c r="VLJ11" s="908"/>
      <c r="VLK11" s="908"/>
      <c r="VLL11" s="908"/>
      <c r="VLM11" s="908"/>
      <c r="VLN11" s="908"/>
      <c r="VLO11" s="908"/>
      <c r="VLP11" s="908"/>
      <c r="VLQ11" s="908"/>
      <c r="VLR11" s="908"/>
      <c r="VLS11" s="908"/>
      <c r="VLT11" s="908"/>
      <c r="VLU11" s="908"/>
      <c r="VLV11" s="908"/>
      <c r="VLW11" s="908"/>
      <c r="VLX11" s="908"/>
      <c r="VLY11" s="908"/>
      <c r="VLZ11" s="908"/>
      <c r="VMA11" s="908"/>
      <c r="VMB11" s="908"/>
      <c r="VMC11" s="908"/>
      <c r="VMD11" s="908"/>
      <c r="VME11" s="908"/>
      <c r="VMF11" s="908"/>
      <c r="VMG11" s="908"/>
      <c r="VMH11" s="908"/>
      <c r="VMI11" s="908"/>
      <c r="VMJ11" s="908"/>
      <c r="VMK11" s="908"/>
      <c r="VML11" s="908"/>
      <c r="VMM11" s="908"/>
      <c r="VMN11" s="908"/>
      <c r="VMO11" s="908"/>
      <c r="VMP11" s="908"/>
      <c r="VMQ11" s="908"/>
      <c r="VMR11" s="908"/>
      <c r="VMS11" s="908"/>
      <c r="VMT11" s="908"/>
      <c r="VMU11" s="908"/>
      <c r="VMV11" s="908"/>
      <c r="VMW11" s="908"/>
      <c r="VMX11" s="908"/>
      <c r="VMY11" s="908"/>
      <c r="VMZ11" s="908"/>
      <c r="VNA11" s="908"/>
      <c r="VNB11" s="908"/>
      <c r="VNC11" s="908"/>
      <c r="VND11" s="908"/>
      <c r="VNE11" s="908"/>
      <c r="VNF11" s="908"/>
      <c r="VNG11" s="908"/>
      <c r="VNH11" s="908"/>
      <c r="VNI11" s="908"/>
      <c r="VNJ11" s="908"/>
      <c r="VNK11" s="908"/>
      <c r="VNL11" s="908"/>
      <c r="VNM11" s="908"/>
      <c r="VNN11" s="908"/>
      <c r="VNO11" s="908"/>
      <c r="VNP11" s="908"/>
      <c r="VNQ11" s="908"/>
      <c r="VNR11" s="908"/>
      <c r="VNS11" s="908"/>
      <c r="VNT11" s="908"/>
      <c r="VNU11" s="908"/>
      <c r="VNV11" s="908"/>
      <c r="VNW11" s="908"/>
      <c r="VNX11" s="908"/>
      <c r="VNY11" s="908"/>
      <c r="VNZ11" s="908"/>
      <c r="VOA11" s="908"/>
      <c r="VOB11" s="908"/>
      <c r="VOC11" s="908"/>
      <c r="VOD11" s="908"/>
      <c r="VOE11" s="908"/>
      <c r="VOF11" s="908"/>
      <c r="VOG11" s="908"/>
      <c r="VOH11" s="908"/>
      <c r="VOI11" s="908"/>
      <c r="VOJ11" s="908"/>
      <c r="VOK11" s="908"/>
      <c r="VOL11" s="908"/>
      <c r="VOM11" s="908"/>
      <c r="VON11" s="908"/>
      <c r="VOO11" s="908"/>
      <c r="VOP11" s="908"/>
      <c r="VOQ11" s="908"/>
      <c r="VOR11" s="908"/>
      <c r="VOS11" s="908"/>
      <c r="VOT11" s="908"/>
      <c r="VOU11" s="908"/>
      <c r="VOV11" s="908"/>
      <c r="VOW11" s="908"/>
      <c r="VOX11" s="908"/>
      <c r="VOY11" s="908"/>
      <c r="VOZ11" s="908"/>
      <c r="VPA11" s="908"/>
      <c r="VPB11" s="908"/>
      <c r="VPC11" s="908"/>
      <c r="VPD11" s="908"/>
      <c r="VPE11" s="908"/>
      <c r="VPF11" s="908"/>
      <c r="VPG11" s="908"/>
      <c r="VPH11" s="908"/>
      <c r="VPI11" s="908"/>
      <c r="VPJ11" s="908"/>
      <c r="VPK11" s="908"/>
      <c r="VPL11" s="908"/>
      <c r="VPM11" s="908"/>
      <c r="VPN11" s="908"/>
      <c r="VPO11" s="908"/>
      <c r="VPP11" s="908"/>
      <c r="VPQ11" s="908"/>
      <c r="VPR11" s="908"/>
      <c r="VPS11" s="908"/>
      <c r="VPT11" s="908"/>
      <c r="VPU11" s="908"/>
      <c r="VPV11" s="908"/>
      <c r="VPW11" s="908"/>
      <c r="VPX11" s="908"/>
      <c r="VPY11" s="908"/>
      <c r="VPZ11" s="908"/>
      <c r="VQA11" s="908"/>
      <c r="VQB11" s="908"/>
      <c r="VQC11" s="908"/>
      <c r="VQD11" s="908"/>
      <c r="VQE11" s="908"/>
      <c r="VQF11" s="908"/>
      <c r="VQG11" s="908"/>
      <c r="VQH11" s="908"/>
      <c r="VQI11" s="908"/>
      <c r="VQJ11" s="908"/>
      <c r="VQK11" s="908"/>
      <c r="VQL11" s="908"/>
      <c r="VQM11" s="908"/>
      <c r="VQN11" s="908"/>
      <c r="VQO11" s="908"/>
      <c r="VQP11" s="908"/>
      <c r="VQQ11" s="908"/>
      <c r="VQR11" s="908"/>
      <c r="VQS11" s="908"/>
      <c r="VQT11" s="908"/>
      <c r="VQU11" s="908"/>
      <c r="VQV11" s="908"/>
      <c r="VQW11" s="908"/>
      <c r="VQX11" s="908"/>
      <c r="VQY11" s="908"/>
      <c r="VQZ11" s="908"/>
      <c r="VRA11" s="908"/>
      <c r="VRB11" s="908"/>
      <c r="VRC11" s="908"/>
      <c r="VRD11" s="908"/>
      <c r="VRE11" s="908"/>
      <c r="VRF11" s="908"/>
      <c r="VRG11" s="908"/>
      <c r="VRH11" s="908"/>
      <c r="VRI11" s="908"/>
      <c r="VRJ11" s="908"/>
      <c r="VRK11" s="908"/>
      <c r="VRL11" s="908"/>
      <c r="VRM11" s="908"/>
      <c r="VRN11" s="908"/>
      <c r="VRO11" s="908"/>
      <c r="VRP11" s="908"/>
      <c r="VRQ11" s="908"/>
      <c r="VRR11" s="908"/>
      <c r="VRS11" s="908"/>
      <c r="VRT11" s="908"/>
      <c r="VRU11" s="908"/>
      <c r="VRV11" s="908"/>
      <c r="VRW11" s="908"/>
      <c r="VRX11" s="908"/>
      <c r="VRY11" s="908"/>
      <c r="VRZ11" s="908"/>
      <c r="VSA11" s="908"/>
      <c r="VSB11" s="908"/>
      <c r="VSC11" s="908"/>
      <c r="VSD11" s="908"/>
      <c r="VSE11" s="908"/>
      <c r="VSF11" s="908"/>
      <c r="VSG11" s="908"/>
      <c r="VSH11" s="908"/>
      <c r="VSI11" s="908"/>
      <c r="VSJ11" s="908"/>
      <c r="VSK11" s="908"/>
      <c r="VSL11" s="908"/>
      <c r="VSM11" s="908"/>
      <c r="VSN11" s="908"/>
      <c r="VSO11" s="908"/>
      <c r="VSP11" s="908"/>
      <c r="VSQ11" s="908"/>
      <c r="VSR11" s="908"/>
      <c r="VSS11" s="908"/>
      <c r="VST11" s="908"/>
      <c r="VSU11" s="908"/>
      <c r="VSV11" s="908"/>
      <c r="VSW11" s="908"/>
      <c r="VSX11" s="908"/>
      <c r="VSY11" s="908"/>
      <c r="VSZ11" s="908"/>
      <c r="VTA11" s="908"/>
      <c r="VTB11" s="908"/>
      <c r="VTC11" s="908"/>
      <c r="VTD11" s="908"/>
      <c r="VTE11" s="908"/>
      <c r="VTF11" s="908"/>
      <c r="VTG11" s="908"/>
      <c r="VTH11" s="908"/>
      <c r="VTI11" s="908"/>
      <c r="VTJ11" s="908"/>
      <c r="VTK11" s="908"/>
      <c r="VTL11" s="908"/>
      <c r="VTM11" s="908"/>
      <c r="VTN11" s="908"/>
      <c r="VTO11" s="908"/>
      <c r="VTP11" s="908"/>
      <c r="VTQ11" s="908"/>
      <c r="VTR11" s="908"/>
      <c r="VTS11" s="908"/>
      <c r="VTT11" s="908"/>
      <c r="VTU11" s="908"/>
      <c r="VTV11" s="908"/>
      <c r="VTW11" s="908"/>
      <c r="VTX11" s="908"/>
      <c r="VTY11" s="908"/>
      <c r="VTZ11" s="908"/>
      <c r="VUA11" s="908"/>
      <c r="VUB11" s="908"/>
      <c r="VUC11" s="908"/>
      <c r="VUD11" s="908"/>
      <c r="VUE11" s="908"/>
      <c r="VUF11" s="908"/>
      <c r="VUG11" s="908"/>
      <c r="VUH11" s="908"/>
      <c r="VUI11" s="908"/>
      <c r="VUJ11" s="908"/>
      <c r="VUK11" s="908"/>
      <c r="VUL11" s="908"/>
      <c r="VUM11" s="908"/>
      <c r="VUN11" s="908"/>
      <c r="VUO11" s="908"/>
      <c r="VUP11" s="908"/>
      <c r="VUQ11" s="908"/>
      <c r="VUR11" s="908"/>
      <c r="VUS11" s="908"/>
      <c r="VUT11" s="908"/>
      <c r="VUU11" s="908"/>
      <c r="VUV11" s="908"/>
      <c r="VUW11" s="908"/>
      <c r="VUX11" s="908"/>
      <c r="VUY11" s="908"/>
      <c r="VUZ11" s="908"/>
      <c r="VVA11" s="908"/>
      <c r="VVB11" s="908"/>
      <c r="VVC11" s="908"/>
      <c r="VVD11" s="908"/>
      <c r="VVE11" s="908"/>
      <c r="VVF11" s="908"/>
      <c r="VVG11" s="908"/>
      <c r="VVH11" s="908"/>
      <c r="VVI11" s="908"/>
      <c r="VVJ11" s="908"/>
      <c r="VVK11" s="908"/>
      <c r="VVL11" s="908"/>
      <c r="VVM11" s="908"/>
      <c r="VVN11" s="908"/>
      <c r="VVO11" s="908"/>
      <c r="VVP11" s="908"/>
      <c r="VVQ11" s="908"/>
      <c r="VVR11" s="908"/>
      <c r="VVS11" s="908"/>
      <c r="VVT11" s="908"/>
      <c r="VVU11" s="908"/>
      <c r="VVV11" s="908"/>
      <c r="VVW11" s="908"/>
      <c r="VVX11" s="908"/>
      <c r="VVY11" s="908"/>
      <c r="VVZ11" s="908"/>
      <c r="VWA11" s="908"/>
      <c r="VWB11" s="908"/>
      <c r="VWC11" s="908"/>
      <c r="VWD11" s="908"/>
      <c r="VWE11" s="908"/>
      <c r="VWF11" s="908"/>
      <c r="VWG11" s="908"/>
      <c r="VWH11" s="908"/>
      <c r="VWI11" s="908"/>
      <c r="VWJ11" s="908"/>
      <c r="VWK11" s="908"/>
      <c r="VWL11" s="908"/>
      <c r="VWM11" s="908"/>
      <c r="VWN11" s="908"/>
      <c r="VWO11" s="908"/>
      <c r="VWP11" s="908"/>
      <c r="VWQ11" s="908"/>
      <c r="VWR11" s="908"/>
      <c r="VWS11" s="908"/>
      <c r="VWT11" s="908"/>
      <c r="VWU11" s="908"/>
      <c r="VWV11" s="908"/>
      <c r="VWW11" s="908"/>
      <c r="VWX11" s="908"/>
      <c r="VWY11" s="908"/>
      <c r="VWZ11" s="908"/>
      <c r="VXA11" s="908"/>
      <c r="VXB11" s="908"/>
      <c r="VXC11" s="908"/>
      <c r="VXD11" s="908"/>
      <c r="VXE11" s="908"/>
      <c r="VXF11" s="908"/>
      <c r="VXG11" s="908"/>
      <c r="VXH11" s="908"/>
      <c r="VXI11" s="908"/>
      <c r="VXJ11" s="908"/>
      <c r="VXK11" s="908"/>
      <c r="VXL11" s="908"/>
      <c r="VXM11" s="908"/>
      <c r="VXN11" s="908"/>
      <c r="VXO11" s="908"/>
      <c r="VXP11" s="908"/>
      <c r="VXQ11" s="908"/>
      <c r="VXR11" s="908"/>
      <c r="VXS11" s="908"/>
      <c r="VXT11" s="908"/>
      <c r="VXU11" s="908"/>
      <c r="VXV11" s="908"/>
      <c r="VXW11" s="908"/>
      <c r="VXX11" s="908"/>
      <c r="VXY11" s="908"/>
      <c r="VXZ11" s="908"/>
      <c r="VYA11" s="908"/>
      <c r="VYB11" s="908"/>
      <c r="VYC11" s="908"/>
      <c r="VYD11" s="908"/>
      <c r="VYE11" s="908"/>
      <c r="VYF11" s="908"/>
      <c r="VYG11" s="908"/>
      <c r="VYH11" s="908"/>
      <c r="VYI11" s="908"/>
      <c r="VYJ11" s="908"/>
      <c r="VYK11" s="908"/>
      <c r="VYL11" s="908"/>
      <c r="VYM11" s="908"/>
      <c r="VYN11" s="908"/>
      <c r="VYO11" s="908"/>
      <c r="VYP11" s="908"/>
      <c r="VYQ11" s="908"/>
      <c r="VYR11" s="908"/>
      <c r="VYS11" s="908"/>
      <c r="VYT11" s="908"/>
      <c r="VYU11" s="908"/>
      <c r="VYV11" s="908"/>
      <c r="VYW11" s="908"/>
      <c r="VYX11" s="908"/>
      <c r="VYY11" s="908"/>
      <c r="VYZ11" s="908"/>
      <c r="VZA11" s="908"/>
      <c r="VZB11" s="908"/>
      <c r="VZC11" s="908"/>
      <c r="VZD11" s="908"/>
      <c r="VZE11" s="908"/>
      <c r="VZF11" s="908"/>
      <c r="VZG11" s="908"/>
      <c r="VZH11" s="908"/>
      <c r="VZI11" s="908"/>
      <c r="VZJ11" s="908"/>
      <c r="VZK11" s="908"/>
      <c r="VZL11" s="908"/>
      <c r="VZM11" s="908"/>
      <c r="VZN11" s="908"/>
      <c r="VZO11" s="908"/>
      <c r="VZP11" s="908"/>
      <c r="VZQ11" s="908"/>
      <c r="VZR11" s="908"/>
      <c r="VZS11" s="908"/>
      <c r="VZT11" s="908"/>
      <c r="VZU11" s="908"/>
      <c r="VZV11" s="908"/>
      <c r="VZW11" s="908"/>
      <c r="VZX11" s="908"/>
      <c r="VZY11" s="908"/>
      <c r="VZZ11" s="908"/>
      <c r="WAA11" s="908"/>
      <c r="WAB11" s="908"/>
      <c r="WAC11" s="908"/>
      <c r="WAD11" s="908"/>
      <c r="WAE11" s="908"/>
      <c r="WAF11" s="908"/>
      <c r="WAG11" s="908"/>
      <c r="WAH11" s="908"/>
      <c r="WAI11" s="908"/>
      <c r="WAJ11" s="908"/>
      <c r="WAK11" s="908"/>
      <c r="WAL11" s="908"/>
      <c r="WAM11" s="908"/>
      <c r="WAN11" s="908"/>
      <c r="WAO11" s="908"/>
      <c r="WAP11" s="908"/>
      <c r="WAQ11" s="908"/>
      <c r="WAR11" s="908"/>
      <c r="WAS11" s="908"/>
      <c r="WAT11" s="908"/>
      <c r="WAU11" s="908"/>
      <c r="WAV11" s="908"/>
      <c r="WAW11" s="908"/>
      <c r="WAX11" s="908"/>
      <c r="WAY11" s="908"/>
      <c r="WAZ11" s="908"/>
      <c r="WBA11" s="908"/>
      <c r="WBB11" s="908"/>
      <c r="WBC11" s="908"/>
      <c r="WBD11" s="908"/>
      <c r="WBE11" s="908"/>
      <c r="WBF11" s="908"/>
      <c r="WBG11" s="908"/>
      <c r="WBH11" s="908"/>
      <c r="WBI11" s="908"/>
      <c r="WBJ11" s="908"/>
      <c r="WBK11" s="908"/>
      <c r="WBL11" s="908"/>
      <c r="WBM11" s="908"/>
      <c r="WBN11" s="908"/>
      <c r="WBO11" s="908"/>
      <c r="WBP11" s="908"/>
      <c r="WBQ11" s="908"/>
      <c r="WBR11" s="908"/>
      <c r="WBS11" s="908"/>
      <c r="WBT11" s="908"/>
      <c r="WBU11" s="908"/>
      <c r="WBV11" s="908"/>
      <c r="WBW11" s="908"/>
      <c r="WBX11" s="908"/>
      <c r="WBY11" s="908"/>
      <c r="WBZ11" s="908"/>
      <c r="WCA11" s="908"/>
      <c r="WCB11" s="908"/>
      <c r="WCC11" s="908"/>
      <c r="WCD11" s="908"/>
      <c r="WCE11" s="908"/>
      <c r="WCF11" s="908"/>
      <c r="WCG11" s="908"/>
      <c r="WCH11" s="908"/>
      <c r="WCI11" s="908"/>
      <c r="WCJ11" s="908"/>
      <c r="WCK11" s="908"/>
      <c r="WCL11" s="908"/>
      <c r="WCM11" s="908"/>
      <c r="WCN11" s="908"/>
      <c r="WCO11" s="908"/>
      <c r="WCP11" s="908"/>
      <c r="WCQ11" s="908"/>
      <c r="WCR11" s="908"/>
      <c r="WCS11" s="908"/>
      <c r="WCT11" s="908"/>
      <c r="WCU11" s="908"/>
      <c r="WCV11" s="908"/>
      <c r="WCW11" s="908"/>
      <c r="WCX11" s="908"/>
      <c r="WCY11" s="908"/>
      <c r="WCZ11" s="908"/>
      <c r="WDA11" s="908"/>
      <c r="WDB11" s="908"/>
      <c r="WDC11" s="908"/>
      <c r="WDD11" s="908"/>
      <c r="WDE11" s="908"/>
      <c r="WDF11" s="908"/>
      <c r="WDG11" s="908"/>
      <c r="WDH11" s="908"/>
      <c r="WDI11" s="908"/>
      <c r="WDJ11" s="908"/>
      <c r="WDK11" s="908"/>
      <c r="WDL11" s="908"/>
      <c r="WDM11" s="908"/>
      <c r="WDN11" s="908"/>
      <c r="WDO11" s="908"/>
      <c r="WDP11" s="908"/>
      <c r="WDQ11" s="908"/>
      <c r="WDR11" s="908"/>
      <c r="WDS11" s="908"/>
      <c r="WDT11" s="908"/>
      <c r="WDU11" s="908"/>
      <c r="WDV11" s="908"/>
      <c r="WDW11" s="908"/>
      <c r="WDX11" s="908"/>
      <c r="WDY11" s="908"/>
      <c r="WDZ11" s="908"/>
      <c r="WEA11" s="908"/>
      <c r="WEB11" s="908"/>
      <c r="WEC11" s="908"/>
      <c r="WED11" s="908"/>
      <c r="WEE11" s="908"/>
      <c r="WEF11" s="908"/>
      <c r="WEG11" s="908"/>
      <c r="WEH11" s="908"/>
      <c r="WEI11" s="908"/>
      <c r="WEJ11" s="908"/>
      <c r="WEK11" s="908"/>
      <c r="WEL11" s="908"/>
      <c r="WEM11" s="908"/>
      <c r="WEN11" s="908"/>
      <c r="WEO11" s="908"/>
      <c r="WEP11" s="908"/>
      <c r="WEQ11" s="908"/>
      <c r="WER11" s="908"/>
      <c r="WES11" s="908"/>
      <c r="WET11" s="908"/>
      <c r="WEU11" s="908"/>
      <c r="WEV11" s="908"/>
      <c r="WEW11" s="908"/>
      <c r="WEX11" s="908"/>
      <c r="WEY11" s="908"/>
      <c r="WEZ11" s="908"/>
      <c r="WFA11" s="908"/>
      <c r="WFB11" s="908"/>
      <c r="WFC11" s="908"/>
      <c r="WFD11" s="908"/>
      <c r="WFE11" s="908"/>
      <c r="WFF11" s="908"/>
      <c r="WFG11" s="908"/>
      <c r="WFH11" s="908"/>
      <c r="WFI11" s="908"/>
      <c r="WFJ11" s="908"/>
      <c r="WFK11" s="908"/>
      <c r="WFL11" s="908"/>
      <c r="WFM11" s="908"/>
      <c r="WFN11" s="908"/>
      <c r="WFO11" s="908"/>
      <c r="WFP11" s="908"/>
      <c r="WFQ11" s="908"/>
      <c r="WFR11" s="908"/>
      <c r="WFS11" s="908"/>
      <c r="WFT11" s="908"/>
      <c r="WFU11" s="908"/>
      <c r="WFV11" s="908"/>
      <c r="WFW11" s="908"/>
      <c r="WFX11" s="908"/>
      <c r="WFY11" s="908"/>
      <c r="WFZ11" s="908"/>
      <c r="WGA11" s="908"/>
      <c r="WGB11" s="908"/>
      <c r="WGC11" s="908"/>
      <c r="WGD11" s="908"/>
      <c r="WGE11" s="908"/>
      <c r="WGF11" s="908"/>
      <c r="WGG11" s="908"/>
      <c r="WGH11" s="908"/>
      <c r="WGI11" s="908"/>
      <c r="WGJ11" s="908"/>
      <c r="WGK11" s="908"/>
      <c r="WGL11" s="908"/>
      <c r="WGM11" s="908"/>
      <c r="WGN11" s="908"/>
      <c r="WGO11" s="908"/>
      <c r="WGP11" s="908"/>
      <c r="WGQ11" s="908"/>
      <c r="WGR11" s="908"/>
      <c r="WGS11" s="908"/>
      <c r="WGT11" s="908"/>
      <c r="WGU11" s="908"/>
      <c r="WGV11" s="908"/>
      <c r="WGW11" s="908"/>
      <c r="WGX11" s="908"/>
      <c r="WGY11" s="908"/>
      <c r="WGZ11" s="908"/>
      <c r="WHA11" s="908"/>
      <c r="WHB11" s="908"/>
      <c r="WHC11" s="908"/>
      <c r="WHD11" s="908"/>
      <c r="WHE11" s="908"/>
      <c r="WHF11" s="908"/>
      <c r="WHG11" s="908"/>
      <c r="WHH11" s="908"/>
      <c r="WHI11" s="908"/>
      <c r="WHJ11" s="908"/>
      <c r="WHK11" s="908"/>
      <c r="WHL11" s="908"/>
      <c r="WHM11" s="908"/>
      <c r="WHN11" s="908"/>
      <c r="WHO11" s="908"/>
      <c r="WHP11" s="908"/>
      <c r="WHQ11" s="908"/>
      <c r="WHR11" s="908"/>
      <c r="WHS11" s="908"/>
      <c r="WHT11" s="908"/>
      <c r="WHU11" s="908"/>
      <c r="WHV11" s="908"/>
      <c r="WHW11" s="908"/>
      <c r="WHX11" s="908"/>
      <c r="WHY11" s="908"/>
      <c r="WHZ11" s="908"/>
      <c r="WIA11" s="908"/>
      <c r="WIB11" s="908"/>
      <c r="WIC11" s="908"/>
      <c r="WID11" s="908"/>
      <c r="WIE11" s="908"/>
      <c r="WIF11" s="908"/>
      <c r="WIG11" s="908"/>
      <c r="WIH11" s="908"/>
      <c r="WII11" s="908"/>
      <c r="WIJ11" s="908"/>
      <c r="WIK11" s="908"/>
      <c r="WIL11" s="908"/>
      <c r="WIM11" s="908"/>
      <c r="WIN11" s="908"/>
      <c r="WIO11" s="908"/>
      <c r="WIP11" s="908"/>
      <c r="WIQ11" s="908"/>
      <c r="WIR11" s="908"/>
      <c r="WIS11" s="908"/>
      <c r="WIT11" s="908"/>
      <c r="WIU11" s="908"/>
      <c r="WIV11" s="908"/>
      <c r="WIW11" s="908"/>
      <c r="WIX11" s="908"/>
      <c r="WIY11" s="908"/>
      <c r="WIZ11" s="908"/>
      <c r="WJA11" s="908"/>
      <c r="WJB11" s="908"/>
      <c r="WJC11" s="908"/>
      <c r="WJD11" s="908"/>
      <c r="WJE11" s="908"/>
      <c r="WJF11" s="908"/>
      <c r="WJG11" s="908"/>
      <c r="WJH11" s="908"/>
      <c r="WJI11" s="908"/>
      <c r="WJJ11" s="908"/>
      <c r="WJK11" s="908"/>
      <c r="WJL11" s="908"/>
      <c r="WJM11" s="908"/>
      <c r="WJN11" s="908"/>
      <c r="WJO11" s="908"/>
      <c r="WJP11" s="908"/>
      <c r="WJQ11" s="908"/>
      <c r="WJR11" s="908"/>
      <c r="WJS11" s="908"/>
      <c r="WJT11" s="908"/>
      <c r="WJU11" s="908"/>
      <c r="WJV11" s="908"/>
      <c r="WJW11" s="908"/>
      <c r="WJX11" s="908"/>
      <c r="WJY11" s="908"/>
      <c r="WJZ11" s="908"/>
      <c r="WKA11" s="908"/>
      <c r="WKB11" s="908"/>
      <c r="WKC11" s="908"/>
      <c r="WKD11" s="908"/>
      <c r="WKE11" s="908"/>
      <c r="WKF11" s="908"/>
      <c r="WKG11" s="908"/>
      <c r="WKH11" s="908"/>
      <c r="WKI11" s="908"/>
      <c r="WKJ11" s="908"/>
      <c r="WKK11" s="908"/>
      <c r="WKL11" s="908"/>
      <c r="WKM11" s="908"/>
      <c r="WKN11" s="908"/>
      <c r="WKO11" s="908"/>
      <c r="WKP11" s="908"/>
      <c r="WKQ11" s="908"/>
      <c r="WKR11" s="908"/>
      <c r="WKS11" s="908"/>
      <c r="WKT11" s="908"/>
      <c r="WKU11" s="908"/>
      <c r="WKV11" s="908"/>
      <c r="WKW11" s="908"/>
      <c r="WKX11" s="908"/>
      <c r="WKY11" s="908"/>
      <c r="WKZ11" s="908"/>
      <c r="WLA11" s="908"/>
      <c r="WLB11" s="908"/>
      <c r="WLC11" s="908"/>
      <c r="WLD11" s="908"/>
      <c r="WLE11" s="908"/>
      <c r="WLF11" s="908"/>
      <c r="WLG11" s="908"/>
      <c r="WLH11" s="908"/>
      <c r="WLI11" s="908"/>
      <c r="WLJ11" s="908"/>
      <c r="WLK11" s="908"/>
      <c r="WLL11" s="908"/>
      <c r="WLM11" s="908"/>
      <c r="WLN11" s="908"/>
      <c r="WLO11" s="908"/>
      <c r="WLP11" s="908"/>
      <c r="WLQ11" s="908"/>
      <c r="WLR11" s="908"/>
      <c r="WLS11" s="908"/>
      <c r="WLT11" s="908"/>
      <c r="WLU11" s="908"/>
      <c r="WLV11" s="908"/>
      <c r="WLW11" s="908"/>
      <c r="WLX11" s="908"/>
      <c r="WLY11" s="908"/>
      <c r="WLZ11" s="908"/>
      <c r="WMA11" s="908"/>
      <c r="WMB11" s="908"/>
      <c r="WMC11" s="908"/>
      <c r="WMD11" s="908"/>
      <c r="WME11" s="908"/>
      <c r="WMF11" s="908"/>
      <c r="WMG11" s="908"/>
      <c r="WMH11" s="908"/>
      <c r="WMI11" s="908"/>
      <c r="WMJ11" s="908"/>
      <c r="WMK11" s="908"/>
      <c r="WML11" s="908"/>
      <c r="WMM11" s="908"/>
      <c r="WMN11" s="908"/>
      <c r="WMO11" s="908"/>
      <c r="WMP11" s="908"/>
      <c r="WMQ11" s="908"/>
      <c r="WMR11" s="908"/>
      <c r="WMS11" s="908"/>
      <c r="WMT11" s="908"/>
      <c r="WMU11" s="908"/>
      <c r="WMV11" s="908"/>
      <c r="WMW11" s="908"/>
      <c r="WMX11" s="908"/>
      <c r="WMY11" s="908"/>
      <c r="WMZ11" s="908"/>
      <c r="WNA11" s="908"/>
      <c r="WNB11" s="908"/>
      <c r="WNC11" s="908"/>
      <c r="WND11" s="908"/>
      <c r="WNE11" s="908"/>
      <c r="WNF11" s="908"/>
      <c r="WNG11" s="908"/>
      <c r="WNH11" s="908"/>
      <c r="WNI11" s="908"/>
      <c r="WNJ11" s="908"/>
      <c r="WNK11" s="908"/>
      <c r="WNL11" s="908"/>
      <c r="WNM11" s="908"/>
      <c r="WNN11" s="908"/>
      <c r="WNO11" s="908"/>
      <c r="WNP11" s="908"/>
      <c r="WNQ11" s="908"/>
      <c r="WNR11" s="908"/>
      <c r="WNS11" s="908"/>
      <c r="WNT11" s="908"/>
      <c r="WNU11" s="908"/>
      <c r="WNV11" s="908"/>
      <c r="WNW11" s="908"/>
      <c r="WNX11" s="908"/>
      <c r="WNY11" s="908"/>
      <c r="WNZ11" s="908"/>
      <c r="WOA11" s="908"/>
      <c r="WOB11" s="908"/>
      <c r="WOC11" s="908"/>
      <c r="WOD11" s="908"/>
      <c r="WOE11" s="908"/>
      <c r="WOF11" s="908"/>
      <c r="WOG11" s="908"/>
      <c r="WOH11" s="908"/>
      <c r="WOI11" s="908"/>
      <c r="WOJ11" s="908"/>
      <c r="WOK11" s="908"/>
      <c r="WOL11" s="908"/>
      <c r="WOM11" s="908"/>
      <c r="WON11" s="908"/>
      <c r="WOO11" s="908"/>
      <c r="WOP11" s="908"/>
      <c r="WOQ11" s="908"/>
      <c r="WOR11" s="908"/>
      <c r="WOS11" s="908"/>
      <c r="WOT11" s="908"/>
      <c r="WOU11" s="908"/>
      <c r="WOV11" s="908"/>
      <c r="WOW11" s="908"/>
      <c r="WOX11" s="908"/>
      <c r="WOY11" s="908"/>
      <c r="WOZ11" s="908"/>
      <c r="WPA11" s="908"/>
      <c r="WPB11" s="908"/>
      <c r="WPC11" s="908"/>
      <c r="WPD11" s="908"/>
      <c r="WPE11" s="908"/>
      <c r="WPF11" s="908"/>
      <c r="WPG11" s="908"/>
      <c r="WPH11" s="908"/>
      <c r="WPI11" s="908"/>
      <c r="WPJ11" s="908"/>
      <c r="WPK11" s="908"/>
      <c r="WPL11" s="908"/>
      <c r="WPM11" s="908"/>
      <c r="WPN11" s="908"/>
      <c r="WPO11" s="908"/>
      <c r="WPP11" s="908"/>
      <c r="WPQ11" s="908"/>
      <c r="WPR11" s="908"/>
      <c r="WPS11" s="908"/>
      <c r="WPT11" s="908"/>
      <c r="WPU11" s="908"/>
      <c r="WPV11" s="908"/>
      <c r="WPW11" s="908"/>
      <c r="WPX11" s="908"/>
      <c r="WPY11" s="908"/>
      <c r="WPZ11" s="908"/>
      <c r="WQA11" s="908"/>
      <c r="WQB11" s="908"/>
      <c r="WQC11" s="908"/>
      <c r="WQD11" s="908"/>
      <c r="WQE11" s="908"/>
      <c r="WQF11" s="908"/>
      <c r="WQG11" s="908"/>
      <c r="WQH11" s="908"/>
      <c r="WQI11" s="908"/>
      <c r="WQJ11" s="908"/>
      <c r="WQK11" s="908"/>
      <c r="WQL11" s="908"/>
      <c r="WQM11" s="908"/>
      <c r="WQN11" s="908"/>
      <c r="WQO11" s="908"/>
      <c r="WQP11" s="908"/>
      <c r="WQQ11" s="908"/>
      <c r="WQR11" s="908"/>
      <c r="WQS11" s="908"/>
      <c r="WQT11" s="908"/>
      <c r="WQU11" s="908"/>
      <c r="WQV11" s="908"/>
      <c r="WQW11" s="908"/>
      <c r="WQX11" s="908"/>
      <c r="WQY11" s="908"/>
      <c r="WQZ11" s="908"/>
      <c r="WRA11" s="908"/>
      <c r="WRB11" s="908"/>
      <c r="WRC11" s="908"/>
      <c r="WRD11" s="908"/>
      <c r="WRE11" s="908"/>
      <c r="WRF11" s="908"/>
      <c r="WRG11" s="908"/>
      <c r="WRH11" s="908"/>
      <c r="WRI11" s="908"/>
      <c r="WRJ11" s="908"/>
      <c r="WRK11" s="908"/>
      <c r="WRL11" s="908"/>
      <c r="WRM11" s="908"/>
      <c r="WRN11" s="908"/>
      <c r="WRO11" s="908"/>
      <c r="WRP11" s="908"/>
      <c r="WRQ11" s="908"/>
      <c r="WRR11" s="908"/>
      <c r="WRS11" s="908"/>
      <c r="WRT11" s="908"/>
      <c r="WRU11" s="908"/>
      <c r="WRV11" s="908"/>
      <c r="WRW11" s="908"/>
      <c r="WRX11" s="908"/>
      <c r="WRY11" s="908"/>
      <c r="WRZ11" s="908"/>
      <c r="WSA11" s="908"/>
      <c r="WSB11" s="908"/>
      <c r="WSC11" s="908"/>
      <c r="WSD11" s="908"/>
      <c r="WSE11" s="908"/>
      <c r="WSF11" s="908"/>
      <c r="WSG11" s="908"/>
      <c r="WSH11" s="908"/>
      <c r="WSI11" s="908"/>
      <c r="WSJ11" s="908"/>
      <c r="WSK11" s="908"/>
      <c r="WSL11" s="908"/>
      <c r="WSM11" s="908"/>
      <c r="WSN11" s="908"/>
      <c r="WSO11" s="908"/>
      <c r="WSP11" s="908"/>
      <c r="WSQ11" s="908"/>
      <c r="WSR11" s="908"/>
      <c r="WSS11" s="908"/>
      <c r="WST11" s="908"/>
      <c r="WSU11" s="908"/>
      <c r="WSV11" s="908"/>
      <c r="WSW11" s="908"/>
      <c r="WSX11" s="908"/>
      <c r="WSY11" s="908"/>
      <c r="WSZ11" s="908"/>
      <c r="WTA11" s="908"/>
      <c r="WTB11" s="908"/>
      <c r="WTC11" s="908"/>
      <c r="WTD11" s="908"/>
      <c r="WTE11" s="908"/>
      <c r="WTF11" s="908"/>
      <c r="WTG11" s="908"/>
      <c r="WTH11" s="908"/>
      <c r="WTI11" s="908"/>
      <c r="WTJ11" s="908"/>
      <c r="WTK11" s="908"/>
      <c r="WTL11" s="908"/>
      <c r="WTM11" s="908"/>
      <c r="WTN11" s="908"/>
      <c r="WTO11" s="908"/>
      <c r="WTP11" s="908"/>
      <c r="WTQ11" s="908"/>
      <c r="WTR11" s="908"/>
      <c r="WTS11" s="908"/>
      <c r="WTT11" s="908"/>
      <c r="WTU11" s="908"/>
      <c r="WTV11" s="908"/>
      <c r="WTW11" s="908"/>
      <c r="WTX11" s="908"/>
      <c r="WTY11" s="908"/>
      <c r="WTZ11" s="908"/>
      <c r="WUA11" s="908"/>
      <c r="WUB11" s="908"/>
      <c r="WUC11" s="908"/>
      <c r="WUD11" s="908"/>
      <c r="WUE11" s="908"/>
      <c r="WUF11" s="908"/>
      <c r="WUG11" s="908"/>
      <c r="WUH11" s="908"/>
      <c r="WUI11" s="908"/>
      <c r="WUJ11" s="908"/>
      <c r="WUK11" s="908"/>
      <c r="WUL11" s="908"/>
      <c r="WUM11" s="908"/>
      <c r="WUN11" s="908"/>
      <c r="WUO11" s="908"/>
      <c r="WUP11" s="908"/>
      <c r="WUQ11" s="908"/>
      <c r="WUR11" s="908"/>
      <c r="WUS11" s="908"/>
      <c r="WUT11" s="908"/>
      <c r="WUU11" s="908"/>
      <c r="WUV11" s="908"/>
      <c r="WUW11" s="908"/>
      <c r="WUX11" s="908"/>
      <c r="WUY11" s="908"/>
      <c r="WUZ11" s="908"/>
      <c r="WVA11" s="908"/>
      <c r="WVB11" s="908"/>
      <c r="WVC11" s="908"/>
      <c r="WVD11" s="908"/>
      <c r="WVE11" s="908"/>
      <c r="WVF11" s="908"/>
      <c r="WVG11" s="908"/>
      <c r="WVH11" s="908"/>
      <c r="WVI11" s="908"/>
      <c r="WVJ11" s="908"/>
      <c r="WVK11" s="908"/>
      <c r="WVL11" s="908"/>
      <c r="WVM11" s="908"/>
      <c r="WVN11" s="908"/>
      <c r="WVO11" s="908"/>
      <c r="WVP11" s="908"/>
      <c r="WVQ11" s="908"/>
      <c r="WVR11" s="908"/>
      <c r="WVS11" s="908"/>
      <c r="WVT11" s="908"/>
      <c r="WVU11" s="908"/>
      <c r="WVV11" s="908"/>
      <c r="WVW11" s="908"/>
      <c r="WVX11" s="908"/>
      <c r="WVY11" s="908"/>
      <c r="WVZ11" s="908"/>
      <c r="WWA11" s="908"/>
      <c r="WWB11" s="908"/>
      <c r="WWC11" s="908"/>
      <c r="WWD11" s="908"/>
      <c r="WWE11" s="908"/>
      <c r="WWF11" s="908"/>
      <c r="WWG11" s="908"/>
      <c r="WWH11" s="908"/>
      <c r="WWI11" s="908"/>
      <c r="WWJ11" s="908"/>
      <c r="WWK11" s="908"/>
      <c r="WWL11" s="908"/>
      <c r="WWM11" s="908"/>
      <c r="WWN11" s="908"/>
      <c r="WWO11" s="908"/>
      <c r="WWP11" s="908"/>
      <c r="WWQ11" s="908"/>
      <c r="WWR11" s="908"/>
      <c r="WWS11" s="908"/>
      <c r="WWT11" s="908"/>
      <c r="WWU11" s="908"/>
      <c r="WWV11" s="908"/>
      <c r="WWW11" s="908"/>
      <c r="WWX11" s="908"/>
      <c r="WWY11" s="908"/>
      <c r="WWZ11" s="908"/>
      <c r="WXA11" s="908"/>
      <c r="WXB11" s="908"/>
      <c r="WXC11" s="908"/>
      <c r="WXD11" s="908"/>
      <c r="WXE11" s="908"/>
      <c r="WXF11" s="908"/>
      <c r="WXG11" s="908"/>
      <c r="WXH11" s="908"/>
      <c r="WXI11" s="908"/>
      <c r="WXJ11" s="908"/>
      <c r="WXK11" s="908"/>
      <c r="WXL11" s="908"/>
      <c r="WXM11" s="908"/>
      <c r="WXN11" s="908"/>
      <c r="WXO11" s="908"/>
      <c r="WXP11" s="908"/>
      <c r="WXQ11" s="908"/>
      <c r="WXR11" s="908"/>
      <c r="WXS11" s="908"/>
      <c r="WXT11" s="908"/>
      <c r="WXU11" s="908"/>
      <c r="WXV11" s="908"/>
      <c r="WXW11" s="908"/>
      <c r="WXX11" s="908"/>
      <c r="WXY11" s="908"/>
      <c r="WXZ11" s="908"/>
      <c r="WYA11" s="908"/>
      <c r="WYB11" s="908"/>
      <c r="WYC11" s="908"/>
      <c r="WYD11" s="908"/>
      <c r="WYE11" s="908"/>
      <c r="WYF11" s="908"/>
      <c r="WYG11" s="908"/>
      <c r="WYH11" s="908"/>
      <c r="WYI11" s="908"/>
      <c r="WYJ11" s="908"/>
      <c r="WYK11" s="908"/>
      <c r="WYL11" s="908"/>
      <c r="WYM11" s="908"/>
      <c r="WYN11" s="908"/>
      <c r="WYO11" s="908"/>
      <c r="WYP11" s="908"/>
      <c r="WYQ11" s="908"/>
      <c r="WYR11" s="908"/>
      <c r="WYS11" s="908"/>
      <c r="WYT11" s="908"/>
      <c r="WYU11" s="908"/>
      <c r="WYV11" s="908"/>
      <c r="WYW11" s="908"/>
      <c r="WYX11" s="908"/>
      <c r="WYY11" s="908"/>
      <c r="WYZ11" s="908"/>
      <c r="WZA11" s="908"/>
      <c r="WZB11" s="908"/>
      <c r="WZC11" s="908"/>
      <c r="WZD11" s="908"/>
      <c r="WZE11" s="908"/>
      <c r="WZF11" s="908"/>
      <c r="WZG11" s="908"/>
      <c r="WZH11" s="908"/>
      <c r="WZI11" s="908"/>
      <c r="WZJ11" s="908"/>
      <c r="WZK11" s="908"/>
      <c r="WZL11" s="908"/>
      <c r="WZM11" s="908"/>
      <c r="WZN11" s="908"/>
      <c r="WZO11" s="908"/>
      <c r="WZP11" s="908"/>
      <c r="WZQ11" s="908"/>
      <c r="WZR11" s="908"/>
      <c r="WZS11" s="908"/>
      <c r="WZT11" s="908"/>
      <c r="WZU11" s="908"/>
      <c r="WZV11" s="908"/>
      <c r="WZW11" s="908"/>
      <c r="WZX11" s="908"/>
      <c r="WZY11" s="908"/>
      <c r="WZZ11" s="908"/>
      <c r="XAA11" s="908"/>
      <c r="XAB11" s="908"/>
      <c r="XAC11" s="908"/>
      <c r="XAD11" s="908"/>
      <c r="XAE11" s="908"/>
      <c r="XAF11" s="908"/>
      <c r="XAG11" s="908"/>
      <c r="XAH11" s="908"/>
      <c r="XAI11" s="908"/>
      <c r="XAJ11" s="908"/>
      <c r="XAK11" s="908"/>
      <c r="XAL11" s="908"/>
      <c r="XAM11" s="908"/>
      <c r="XAN11" s="908"/>
      <c r="XAO11" s="908"/>
      <c r="XAP11" s="908"/>
      <c r="XAQ11" s="908"/>
      <c r="XAR11" s="908"/>
      <c r="XAS11" s="908"/>
      <c r="XAT11" s="908"/>
      <c r="XAU11" s="908"/>
      <c r="XAV11" s="908"/>
      <c r="XAW11" s="908"/>
      <c r="XAX11" s="908"/>
      <c r="XAY11" s="908"/>
      <c r="XAZ11" s="908"/>
      <c r="XBA11" s="908"/>
      <c r="XBB11" s="908"/>
      <c r="XBC11" s="908"/>
      <c r="XBD11" s="908"/>
      <c r="XBE11" s="908"/>
      <c r="XBF11" s="908"/>
      <c r="XBG11" s="908"/>
      <c r="XBH11" s="908"/>
      <c r="XBI11" s="908"/>
      <c r="XBJ11" s="908"/>
      <c r="XBK11" s="908"/>
      <c r="XBL11" s="908"/>
      <c r="XBM11" s="908"/>
      <c r="XBN11" s="908"/>
      <c r="XBO11" s="908"/>
      <c r="XBP11" s="908"/>
      <c r="XBQ11" s="908"/>
      <c r="XBR11" s="908"/>
      <c r="XBS11" s="908"/>
      <c r="XBT11" s="908"/>
      <c r="XBU11" s="908"/>
      <c r="XBV11" s="908"/>
      <c r="XBW11" s="908"/>
      <c r="XBX11" s="908"/>
      <c r="XBY11" s="908"/>
      <c r="XBZ11" s="908"/>
      <c r="XCA11" s="908"/>
      <c r="XCB11" s="908"/>
      <c r="XCC11" s="908"/>
      <c r="XCD11" s="908"/>
      <c r="XCE11" s="908"/>
      <c r="XCF11" s="908"/>
      <c r="XCG11" s="908"/>
      <c r="XCH11" s="908"/>
      <c r="XCI11" s="908"/>
      <c r="XCJ11" s="908"/>
      <c r="XCK11" s="908"/>
      <c r="XCL11" s="908"/>
      <c r="XCM11" s="908"/>
      <c r="XCN11" s="908"/>
      <c r="XCO11" s="908"/>
      <c r="XCP11" s="908"/>
      <c r="XCQ11" s="908"/>
      <c r="XCR11" s="908"/>
      <c r="XCS11" s="908"/>
      <c r="XCT11" s="908"/>
      <c r="XCU11" s="908"/>
      <c r="XCV11" s="908"/>
      <c r="XCW11" s="908"/>
      <c r="XCX11" s="908"/>
      <c r="XCY11" s="908"/>
      <c r="XCZ11" s="908"/>
      <c r="XDA11" s="908"/>
      <c r="XDB11" s="908"/>
      <c r="XDC11" s="908"/>
      <c r="XDD11" s="908"/>
      <c r="XDE11" s="908"/>
      <c r="XDF11" s="908"/>
      <c r="XDG11" s="908"/>
      <c r="XDH11" s="908"/>
      <c r="XDI11" s="908"/>
      <c r="XDJ11" s="908"/>
      <c r="XDK11" s="908"/>
      <c r="XDL11" s="908"/>
      <c r="XDM11" s="908"/>
      <c r="XDN11" s="908"/>
      <c r="XDO11" s="908"/>
      <c r="XDP11" s="908"/>
      <c r="XDQ11" s="908"/>
      <c r="XDR11" s="908"/>
      <c r="XDS11" s="908"/>
      <c r="XDT11" s="908"/>
      <c r="XDU11" s="908"/>
      <c r="XDV11" s="908"/>
      <c r="XDW11" s="908"/>
      <c r="XDX11" s="908"/>
      <c r="XDY11" s="908"/>
      <c r="XDZ11" s="908"/>
      <c r="XEA11" s="908"/>
      <c r="XEB11" s="908"/>
      <c r="XEC11" s="908"/>
      <c r="XED11" s="908"/>
      <c r="XEE11" s="908"/>
      <c r="XEF11" s="908"/>
      <c r="XEG11" s="908"/>
      <c r="XEH11" s="908"/>
      <c r="XEI11" s="908"/>
      <c r="XEJ11" s="908"/>
      <c r="XEK11" s="908"/>
      <c r="XEL11" s="908"/>
      <c r="XEM11" s="908"/>
      <c r="XEN11" s="908"/>
      <c r="XEO11" s="908"/>
      <c r="XEP11" s="908"/>
      <c r="XEQ11" s="908"/>
      <c r="XER11" s="908"/>
      <c r="XES11" s="908"/>
      <c r="XET11" s="908"/>
      <c r="XEU11" s="908"/>
      <c r="XEV11" s="908"/>
      <c r="XEW11" s="908"/>
      <c r="XEX11" s="908"/>
      <c r="XEY11" s="908"/>
      <c r="XEZ11" s="908"/>
      <c r="XFA11" s="908"/>
      <c r="XFB11" s="908"/>
    </row>
    <row r="12" spans="1:16382" ht="15" customHeight="1" x14ac:dyDescent="0.3">
      <c r="A12" s="41" t="s">
        <v>122</v>
      </c>
      <c r="B12" s="41"/>
      <c r="C12" s="41"/>
      <c r="D12" s="41"/>
      <c r="E12" s="908"/>
      <c r="F12" s="908"/>
      <c r="G12" s="908"/>
      <c r="H12" s="908"/>
      <c r="I12" s="908"/>
      <c r="J12" s="908"/>
      <c r="K12" s="908"/>
      <c r="L12" s="908"/>
      <c r="M12" s="908"/>
      <c r="N12" s="908"/>
      <c r="O12" s="908"/>
      <c r="P12" s="908"/>
      <c r="Q12" s="908"/>
      <c r="R12" s="908"/>
      <c r="S12" s="908"/>
      <c r="T12" s="908"/>
      <c r="U12" s="908"/>
      <c r="V12" s="908"/>
      <c r="W12" s="908"/>
      <c r="X12" s="908"/>
      <c r="Y12" s="908"/>
      <c r="Z12" s="908"/>
      <c r="AA12" s="908"/>
      <c r="AB12" s="908"/>
      <c r="AC12" s="908"/>
      <c r="AD12" s="908"/>
      <c r="AE12" s="908"/>
      <c r="AF12" s="908"/>
      <c r="AG12" s="908"/>
      <c r="AH12" s="908"/>
      <c r="AI12" s="908"/>
      <c r="AJ12" s="908"/>
      <c r="AK12" s="908"/>
      <c r="AL12" s="908"/>
      <c r="AM12" s="908"/>
      <c r="AN12" s="908"/>
      <c r="AO12" s="908"/>
      <c r="AP12" s="908"/>
      <c r="AQ12" s="908"/>
      <c r="AR12" s="908"/>
      <c r="AS12" s="908"/>
      <c r="AT12" s="908"/>
      <c r="AU12" s="908"/>
      <c r="AV12" s="908"/>
      <c r="AW12" s="908"/>
      <c r="AX12" s="908"/>
      <c r="AY12" s="908"/>
      <c r="AZ12" s="908"/>
      <c r="BA12" s="908"/>
      <c r="BB12" s="908"/>
      <c r="BC12" s="908"/>
      <c r="BD12" s="908"/>
      <c r="BE12" s="908"/>
      <c r="BF12" s="908"/>
      <c r="BG12" s="908"/>
      <c r="BH12" s="908"/>
      <c r="BI12" s="908"/>
      <c r="BJ12" s="908"/>
      <c r="BK12" s="908"/>
      <c r="BL12" s="908"/>
      <c r="BM12" s="908"/>
      <c r="BN12" s="908"/>
      <c r="BO12" s="908"/>
      <c r="BP12" s="908"/>
      <c r="BQ12" s="908"/>
      <c r="BR12" s="908"/>
      <c r="BS12" s="908"/>
      <c r="BT12" s="908"/>
      <c r="BU12" s="908"/>
      <c r="BV12" s="908"/>
      <c r="BW12" s="908"/>
      <c r="BX12" s="908"/>
      <c r="BY12" s="908"/>
      <c r="BZ12" s="908"/>
      <c r="CA12" s="908"/>
      <c r="CB12" s="908"/>
      <c r="CC12" s="908"/>
      <c r="CD12" s="908"/>
      <c r="CE12" s="908"/>
      <c r="CF12" s="908"/>
      <c r="CG12" s="908"/>
      <c r="CH12" s="908"/>
      <c r="CI12" s="908"/>
      <c r="CJ12" s="908"/>
      <c r="CK12" s="908"/>
      <c r="CL12" s="908"/>
      <c r="CM12" s="908"/>
      <c r="CN12" s="908"/>
      <c r="CO12" s="908"/>
      <c r="CP12" s="908"/>
      <c r="CQ12" s="908"/>
      <c r="CR12" s="908"/>
      <c r="CS12" s="908"/>
      <c r="CT12" s="908"/>
      <c r="CU12" s="908"/>
      <c r="CV12" s="908"/>
      <c r="CW12" s="908"/>
      <c r="CX12" s="908"/>
      <c r="CY12" s="908"/>
      <c r="CZ12" s="908"/>
      <c r="DA12" s="908"/>
      <c r="DB12" s="908"/>
      <c r="DC12" s="908"/>
      <c r="DD12" s="908"/>
      <c r="DE12" s="908"/>
      <c r="DF12" s="908"/>
      <c r="DG12" s="908"/>
      <c r="DH12" s="908"/>
      <c r="DI12" s="908"/>
      <c r="DJ12" s="908"/>
      <c r="DK12" s="908"/>
      <c r="DL12" s="908"/>
      <c r="DM12" s="908"/>
      <c r="DN12" s="908"/>
      <c r="DO12" s="908"/>
      <c r="DP12" s="908"/>
      <c r="DQ12" s="908"/>
      <c r="DR12" s="908"/>
      <c r="DS12" s="908"/>
      <c r="DT12" s="908"/>
      <c r="DU12" s="908"/>
      <c r="DV12" s="908"/>
      <c r="DW12" s="908"/>
      <c r="DX12" s="908"/>
      <c r="DY12" s="908"/>
      <c r="DZ12" s="908"/>
      <c r="EA12" s="908"/>
      <c r="EB12" s="908"/>
      <c r="EC12" s="908"/>
      <c r="ED12" s="908"/>
      <c r="EE12" s="908"/>
      <c r="EF12" s="908"/>
      <c r="EG12" s="908"/>
      <c r="EH12" s="908"/>
      <c r="EI12" s="908"/>
      <c r="EJ12" s="908"/>
      <c r="EK12" s="908"/>
      <c r="EL12" s="908"/>
      <c r="EM12" s="908"/>
      <c r="EN12" s="908"/>
      <c r="EO12" s="908"/>
      <c r="EP12" s="908"/>
      <c r="EQ12" s="908"/>
      <c r="ER12" s="908"/>
      <c r="ES12" s="908"/>
      <c r="ET12" s="908"/>
      <c r="EU12" s="908"/>
      <c r="EV12" s="908"/>
      <c r="EW12" s="908"/>
      <c r="EX12" s="908"/>
      <c r="EY12" s="908"/>
      <c r="EZ12" s="908"/>
      <c r="FA12" s="908"/>
      <c r="FB12" s="908"/>
      <c r="FC12" s="908"/>
      <c r="FD12" s="908"/>
      <c r="FE12" s="908"/>
      <c r="FF12" s="908"/>
      <c r="FG12" s="908"/>
      <c r="FH12" s="908"/>
      <c r="FI12" s="908"/>
      <c r="FJ12" s="908"/>
      <c r="FK12" s="908"/>
      <c r="FL12" s="908"/>
      <c r="FM12" s="908"/>
      <c r="FN12" s="908"/>
      <c r="FO12" s="908"/>
      <c r="FP12" s="908"/>
      <c r="FQ12" s="908"/>
      <c r="FR12" s="908"/>
      <c r="FS12" s="908"/>
      <c r="FT12" s="908"/>
      <c r="FU12" s="908"/>
      <c r="FV12" s="908"/>
      <c r="FW12" s="908"/>
      <c r="FX12" s="908"/>
      <c r="FY12" s="908"/>
      <c r="FZ12" s="908"/>
      <c r="GA12" s="908"/>
      <c r="GB12" s="908"/>
      <c r="GC12" s="908"/>
      <c r="GD12" s="908"/>
      <c r="GE12" s="908"/>
      <c r="GF12" s="908"/>
      <c r="GG12" s="908"/>
      <c r="GH12" s="908"/>
      <c r="GI12" s="908"/>
      <c r="GJ12" s="908"/>
      <c r="GK12" s="908"/>
      <c r="GL12" s="908"/>
      <c r="GM12" s="908"/>
      <c r="GN12" s="908"/>
      <c r="GO12" s="908"/>
      <c r="GP12" s="908"/>
      <c r="GQ12" s="908"/>
      <c r="GR12" s="908"/>
      <c r="GS12" s="908"/>
      <c r="GT12" s="908"/>
      <c r="GU12" s="908"/>
      <c r="GV12" s="908"/>
      <c r="GW12" s="908"/>
      <c r="GX12" s="908"/>
      <c r="GY12" s="908"/>
      <c r="GZ12" s="908"/>
      <c r="HA12" s="908"/>
      <c r="HB12" s="908"/>
      <c r="HC12" s="908"/>
      <c r="HD12" s="908"/>
      <c r="HE12" s="908"/>
      <c r="HF12" s="908"/>
      <c r="HG12" s="908"/>
      <c r="HH12" s="908"/>
      <c r="HI12" s="908"/>
      <c r="HJ12" s="908"/>
      <c r="HK12" s="908"/>
      <c r="HL12" s="908"/>
      <c r="HM12" s="908"/>
      <c r="HN12" s="908"/>
      <c r="HO12" s="908"/>
      <c r="HP12" s="908"/>
      <c r="HQ12" s="908"/>
      <c r="HR12" s="908"/>
      <c r="HS12" s="908"/>
      <c r="HT12" s="908"/>
      <c r="HU12" s="908"/>
      <c r="HV12" s="908"/>
      <c r="HW12" s="908"/>
      <c r="HX12" s="908"/>
      <c r="HY12" s="908"/>
      <c r="HZ12" s="908"/>
      <c r="IA12" s="908"/>
      <c r="IB12" s="908"/>
      <c r="IC12" s="908"/>
      <c r="ID12" s="908"/>
      <c r="IE12" s="908"/>
      <c r="IF12" s="908"/>
      <c r="IG12" s="908"/>
      <c r="IH12" s="908"/>
      <c r="II12" s="908"/>
      <c r="IJ12" s="908"/>
      <c r="IK12" s="908"/>
      <c r="IL12" s="908"/>
      <c r="IM12" s="908"/>
      <c r="IN12" s="908"/>
      <c r="IO12" s="908"/>
      <c r="IP12" s="908"/>
      <c r="IQ12" s="908"/>
      <c r="IR12" s="908"/>
      <c r="IS12" s="908"/>
      <c r="IT12" s="908"/>
      <c r="IU12" s="908"/>
      <c r="IV12" s="908"/>
      <c r="IW12" s="908"/>
      <c r="IX12" s="908"/>
      <c r="IY12" s="908"/>
      <c r="IZ12" s="908"/>
      <c r="JA12" s="908"/>
      <c r="JB12" s="908"/>
      <c r="JC12" s="908"/>
      <c r="JD12" s="908"/>
      <c r="JE12" s="908"/>
      <c r="JF12" s="908"/>
      <c r="JG12" s="908"/>
      <c r="JH12" s="908"/>
      <c r="JI12" s="908"/>
      <c r="JJ12" s="908"/>
      <c r="JK12" s="908"/>
      <c r="JL12" s="908"/>
      <c r="JM12" s="908"/>
      <c r="JN12" s="908"/>
      <c r="JO12" s="908"/>
      <c r="JP12" s="908"/>
      <c r="JQ12" s="908"/>
      <c r="JR12" s="908"/>
      <c r="JS12" s="908"/>
      <c r="JT12" s="908"/>
      <c r="JU12" s="908"/>
      <c r="JV12" s="908"/>
      <c r="JW12" s="908"/>
      <c r="JX12" s="908"/>
      <c r="JY12" s="908"/>
      <c r="JZ12" s="908"/>
      <c r="KA12" s="908"/>
      <c r="KB12" s="908"/>
      <c r="KC12" s="908"/>
      <c r="KD12" s="908"/>
      <c r="KE12" s="908"/>
      <c r="KF12" s="908"/>
      <c r="KG12" s="908"/>
      <c r="KH12" s="908"/>
      <c r="KI12" s="908"/>
      <c r="KJ12" s="908"/>
      <c r="KK12" s="908"/>
      <c r="KL12" s="908"/>
      <c r="KM12" s="908"/>
      <c r="KN12" s="908"/>
      <c r="KO12" s="908"/>
      <c r="KP12" s="908"/>
      <c r="KQ12" s="908"/>
      <c r="KR12" s="908"/>
      <c r="KS12" s="908"/>
      <c r="KT12" s="908"/>
      <c r="KU12" s="908"/>
      <c r="KV12" s="908"/>
      <c r="KW12" s="908"/>
      <c r="KX12" s="908"/>
      <c r="KY12" s="908"/>
      <c r="KZ12" s="908"/>
      <c r="LA12" s="908"/>
      <c r="LB12" s="908"/>
      <c r="LC12" s="908"/>
      <c r="LD12" s="908"/>
      <c r="LE12" s="908"/>
      <c r="LF12" s="908"/>
      <c r="LG12" s="908"/>
      <c r="LH12" s="908"/>
      <c r="LI12" s="908"/>
      <c r="LJ12" s="908"/>
      <c r="LK12" s="908"/>
      <c r="LL12" s="908"/>
      <c r="LM12" s="908"/>
      <c r="LN12" s="908"/>
      <c r="LO12" s="908"/>
      <c r="LP12" s="908"/>
      <c r="LQ12" s="908"/>
      <c r="LR12" s="908"/>
      <c r="LS12" s="908"/>
      <c r="LT12" s="908"/>
      <c r="LU12" s="908"/>
      <c r="LV12" s="908"/>
      <c r="LW12" s="908"/>
      <c r="LX12" s="908"/>
      <c r="LY12" s="908"/>
      <c r="LZ12" s="908"/>
      <c r="MA12" s="908"/>
      <c r="MB12" s="908"/>
      <c r="MC12" s="908"/>
      <c r="MD12" s="908"/>
      <c r="ME12" s="908"/>
      <c r="MF12" s="908"/>
      <c r="MG12" s="908"/>
      <c r="MH12" s="908"/>
      <c r="MI12" s="908"/>
      <c r="MJ12" s="908"/>
      <c r="MK12" s="908"/>
      <c r="ML12" s="908"/>
      <c r="MM12" s="908"/>
      <c r="MN12" s="908"/>
      <c r="MO12" s="908"/>
      <c r="MP12" s="908"/>
      <c r="MQ12" s="908"/>
      <c r="MR12" s="908"/>
      <c r="MS12" s="908"/>
      <c r="MT12" s="908"/>
      <c r="MU12" s="908"/>
      <c r="MV12" s="908"/>
      <c r="MW12" s="908"/>
      <c r="MX12" s="908"/>
      <c r="MY12" s="908"/>
      <c r="MZ12" s="908"/>
      <c r="NA12" s="908"/>
      <c r="NB12" s="908"/>
      <c r="NC12" s="908"/>
      <c r="ND12" s="908"/>
      <c r="NE12" s="908"/>
      <c r="NF12" s="908"/>
      <c r="NG12" s="908"/>
      <c r="NH12" s="908"/>
      <c r="NI12" s="908"/>
      <c r="NJ12" s="908"/>
      <c r="NK12" s="908"/>
      <c r="NL12" s="908"/>
      <c r="NM12" s="908"/>
      <c r="NN12" s="908"/>
      <c r="NO12" s="908"/>
      <c r="NP12" s="908"/>
      <c r="NQ12" s="908"/>
      <c r="NR12" s="908"/>
      <c r="NS12" s="908"/>
      <c r="NT12" s="908"/>
      <c r="NU12" s="908"/>
      <c r="NV12" s="908"/>
      <c r="NW12" s="908"/>
      <c r="NX12" s="908"/>
      <c r="NY12" s="908"/>
      <c r="NZ12" s="908"/>
      <c r="OA12" s="908"/>
      <c r="OB12" s="908"/>
      <c r="OC12" s="908"/>
      <c r="OD12" s="908"/>
      <c r="OE12" s="908"/>
      <c r="OF12" s="908"/>
      <c r="OG12" s="908"/>
      <c r="OH12" s="908"/>
      <c r="OI12" s="908"/>
      <c r="OJ12" s="908"/>
      <c r="OK12" s="908"/>
      <c r="OL12" s="908"/>
      <c r="OM12" s="908"/>
      <c r="ON12" s="908"/>
      <c r="OO12" s="908"/>
      <c r="OP12" s="908"/>
      <c r="OQ12" s="908"/>
      <c r="OR12" s="908"/>
      <c r="OS12" s="908"/>
      <c r="OT12" s="908"/>
      <c r="OU12" s="908"/>
      <c r="OV12" s="908"/>
      <c r="OW12" s="908"/>
      <c r="OX12" s="908"/>
      <c r="OY12" s="908"/>
      <c r="OZ12" s="908"/>
      <c r="PA12" s="908"/>
      <c r="PB12" s="908"/>
      <c r="PC12" s="908"/>
      <c r="PD12" s="908"/>
      <c r="PE12" s="908"/>
      <c r="PF12" s="908"/>
      <c r="PG12" s="908"/>
      <c r="PH12" s="908"/>
      <c r="PI12" s="908"/>
      <c r="PJ12" s="908"/>
      <c r="PK12" s="908"/>
      <c r="PL12" s="908"/>
      <c r="PM12" s="908"/>
      <c r="PN12" s="908"/>
      <c r="PO12" s="908"/>
      <c r="PP12" s="908"/>
      <c r="PQ12" s="908"/>
      <c r="PR12" s="908"/>
      <c r="PS12" s="908"/>
      <c r="PT12" s="908"/>
      <c r="PU12" s="908"/>
      <c r="PV12" s="908"/>
      <c r="PW12" s="908"/>
      <c r="PX12" s="908"/>
      <c r="PY12" s="908"/>
      <c r="PZ12" s="908"/>
      <c r="QA12" s="908"/>
      <c r="QB12" s="908"/>
      <c r="QC12" s="908"/>
      <c r="QD12" s="908"/>
      <c r="QE12" s="908"/>
      <c r="QF12" s="908"/>
      <c r="QG12" s="908"/>
      <c r="QH12" s="908"/>
      <c r="QI12" s="908"/>
      <c r="QJ12" s="908"/>
      <c r="QK12" s="908"/>
      <c r="QL12" s="908"/>
      <c r="QM12" s="908"/>
      <c r="QN12" s="908"/>
      <c r="QO12" s="908"/>
      <c r="QP12" s="908"/>
      <c r="QQ12" s="908"/>
      <c r="QR12" s="908"/>
      <c r="QS12" s="908"/>
      <c r="QT12" s="908"/>
      <c r="QU12" s="908"/>
      <c r="QV12" s="908"/>
      <c r="QW12" s="908"/>
      <c r="QX12" s="908"/>
      <c r="QY12" s="908"/>
      <c r="QZ12" s="908"/>
      <c r="RA12" s="908"/>
      <c r="RB12" s="908"/>
      <c r="RC12" s="908"/>
      <c r="RD12" s="908"/>
      <c r="RE12" s="908"/>
      <c r="RF12" s="908"/>
      <c r="RG12" s="908"/>
      <c r="RH12" s="908"/>
      <c r="RI12" s="908"/>
      <c r="RJ12" s="908"/>
      <c r="RK12" s="908"/>
      <c r="RL12" s="908"/>
      <c r="RM12" s="908"/>
      <c r="RN12" s="908"/>
      <c r="RO12" s="908"/>
      <c r="RP12" s="908"/>
      <c r="RQ12" s="908"/>
      <c r="RR12" s="908"/>
      <c r="RS12" s="908"/>
      <c r="RT12" s="908"/>
      <c r="RU12" s="908"/>
      <c r="RV12" s="908"/>
      <c r="RW12" s="908"/>
      <c r="RX12" s="908"/>
      <c r="RY12" s="908"/>
      <c r="RZ12" s="908"/>
      <c r="SA12" s="908"/>
      <c r="SB12" s="908"/>
      <c r="SC12" s="908"/>
      <c r="SD12" s="908"/>
      <c r="SE12" s="908"/>
      <c r="SF12" s="908"/>
      <c r="SG12" s="908"/>
      <c r="SH12" s="908"/>
      <c r="SI12" s="908"/>
      <c r="SJ12" s="908"/>
      <c r="SK12" s="908"/>
      <c r="SL12" s="908"/>
      <c r="SM12" s="908"/>
      <c r="SN12" s="908"/>
      <c r="SO12" s="908"/>
      <c r="SP12" s="908"/>
      <c r="SQ12" s="908"/>
      <c r="SR12" s="908"/>
      <c r="SS12" s="908"/>
      <c r="ST12" s="908"/>
      <c r="SU12" s="908"/>
      <c r="SV12" s="908"/>
      <c r="SW12" s="908"/>
      <c r="SX12" s="908"/>
      <c r="SY12" s="908"/>
      <c r="SZ12" s="908"/>
      <c r="TA12" s="908"/>
      <c r="TB12" s="908"/>
      <c r="TC12" s="908"/>
      <c r="TD12" s="908"/>
      <c r="TE12" s="908"/>
      <c r="TF12" s="908"/>
      <c r="TG12" s="908"/>
      <c r="TH12" s="908"/>
      <c r="TI12" s="908"/>
      <c r="TJ12" s="908"/>
      <c r="TK12" s="908"/>
      <c r="TL12" s="908"/>
      <c r="TM12" s="908"/>
      <c r="TN12" s="908"/>
      <c r="TO12" s="908"/>
      <c r="TP12" s="908"/>
      <c r="TQ12" s="908"/>
      <c r="TR12" s="908"/>
      <c r="TS12" s="908"/>
      <c r="TT12" s="908"/>
      <c r="TU12" s="908"/>
      <c r="TV12" s="908"/>
      <c r="TW12" s="908"/>
      <c r="TX12" s="908"/>
      <c r="TY12" s="908"/>
      <c r="TZ12" s="908"/>
      <c r="UA12" s="908"/>
      <c r="UB12" s="908"/>
      <c r="UC12" s="908"/>
      <c r="UD12" s="908"/>
      <c r="UE12" s="908"/>
      <c r="UF12" s="908"/>
      <c r="UG12" s="908"/>
      <c r="UH12" s="908"/>
      <c r="UI12" s="908"/>
      <c r="UJ12" s="908"/>
      <c r="UK12" s="908"/>
      <c r="UL12" s="908"/>
      <c r="UM12" s="908"/>
      <c r="UN12" s="908"/>
      <c r="UO12" s="908"/>
      <c r="UP12" s="908"/>
      <c r="UQ12" s="908"/>
      <c r="UR12" s="908"/>
      <c r="US12" s="908"/>
      <c r="UT12" s="908"/>
      <c r="UU12" s="908"/>
      <c r="UV12" s="908"/>
      <c r="UW12" s="908"/>
      <c r="UX12" s="908"/>
      <c r="UY12" s="908"/>
      <c r="UZ12" s="908"/>
      <c r="VA12" s="908"/>
      <c r="VB12" s="908"/>
      <c r="VC12" s="908"/>
      <c r="VD12" s="908"/>
      <c r="VE12" s="908"/>
      <c r="VF12" s="908"/>
      <c r="VG12" s="908"/>
      <c r="VH12" s="908"/>
      <c r="VI12" s="908"/>
      <c r="VJ12" s="908"/>
      <c r="VK12" s="908"/>
      <c r="VL12" s="908"/>
      <c r="VM12" s="908"/>
      <c r="VN12" s="908"/>
      <c r="VO12" s="908"/>
      <c r="VP12" s="908"/>
      <c r="VQ12" s="908"/>
      <c r="VR12" s="908"/>
      <c r="VS12" s="908"/>
      <c r="VT12" s="908"/>
      <c r="VU12" s="908"/>
      <c r="VV12" s="908"/>
      <c r="VW12" s="908"/>
      <c r="VX12" s="908"/>
      <c r="VY12" s="908"/>
      <c r="VZ12" s="908"/>
      <c r="WA12" s="908"/>
      <c r="WB12" s="908"/>
      <c r="WC12" s="908"/>
      <c r="WD12" s="908"/>
      <c r="WE12" s="908"/>
      <c r="WF12" s="908"/>
      <c r="WG12" s="908"/>
      <c r="WH12" s="908"/>
      <c r="WI12" s="908"/>
      <c r="WJ12" s="908"/>
      <c r="WK12" s="908"/>
      <c r="WL12" s="908"/>
      <c r="WM12" s="908"/>
      <c r="WN12" s="908"/>
      <c r="WO12" s="908"/>
      <c r="WP12" s="908"/>
      <c r="WQ12" s="908"/>
      <c r="WR12" s="908"/>
      <c r="WS12" s="908"/>
      <c r="WT12" s="908"/>
      <c r="WU12" s="908"/>
      <c r="WV12" s="908"/>
      <c r="WW12" s="908"/>
      <c r="WX12" s="908"/>
      <c r="WY12" s="908"/>
      <c r="WZ12" s="908"/>
      <c r="XA12" s="908"/>
      <c r="XB12" s="908"/>
      <c r="XC12" s="908"/>
      <c r="XD12" s="908"/>
      <c r="XE12" s="908"/>
      <c r="XF12" s="908"/>
      <c r="XG12" s="908"/>
      <c r="XH12" s="908"/>
      <c r="XI12" s="908"/>
      <c r="XJ12" s="908"/>
      <c r="XK12" s="908"/>
      <c r="XL12" s="908"/>
      <c r="XM12" s="908"/>
      <c r="XN12" s="908"/>
      <c r="XO12" s="908"/>
      <c r="XP12" s="908"/>
      <c r="XQ12" s="908"/>
      <c r="XR12" s="908"/>
      <c r="XS12" s="908"/>
      <c r="XT12" s="908"/>
      <c r="XU12" s="908"/>
      <c r="XV12" s="908"/>
      <c r="XW12" s="908"/>
      <c r="XX12" s="908"/>
      <c r="XY12" s="908"/>
      <c r="XZ12" s="908"/>
      <c r="YA12" s="908"/>
      <c r="YB12" s="908"/>
      <c r="YC12" s="908"/>
      <c r="YD12" s="908"/>
      <c r="YE12" s="908"/>
      <c r="YF12" s="908"/>
      <c r="YG12" s="908"/>
      <c r="YH12" s="908"/>
      <c r="YI12" s="908"/>
      <c r="YJ12" s="908"/>
      <c r="YK12" s="908"/>
      <c r="YL12" s="908"/>
      <c r="YM12" s="908"/>
      <c r="YN12" s="908"/>
      <c r="YO12" s="908"/>
      <c r="YP12" s="908"/>
      <c r="YQ12" s="908"/>
      <c r="YR12" s="908"/>
      <c r="YS12" s="908"/>
      <c r="YT12" s="908"/>
      <c r="YU12" s="908"/>
      <c r="YV12" s="908"/>
      <c r="YW12" s="908"/>
      <c r="YX12" s="908"/>
      <c r="YY12" s="908"/>
      <c r="YZ12" s="908"/>
      <c r="ZA12" s="908"/>
      <c r="ZB12" s="908"/>
      <c r="ZC12" s="908"/>
      <c r="ZD12" s="908"/>
      <c r="ZE12" s="908"/>
      <c r="ZF12" s="908"/>
      <c r="ZG12" s="908"/>
      <c r="ZH12" s="908"/>
      <c r="ZI12" s="908"/>
      <c r="ZJ12" s="908"/>
      <c r="ZK12" s="908"/>
      <c r="ZL12" s="908"/>
      <c r="ZM12" s="908"/>
      <c r="ZN12" s="908"/>
      <c r="ZO12" s="908"/>
      <c r="ZP12" s="908"/>
      <c r="ZQ12" s="908"/>
      <c r="ZR12" s="908"/>
      <c r="ZS12" s="908"/>
      <c r="ZT12" s="908"/>
      <c r="ZU12" s="908"/>
      <c r="ZV12" s="908"/>
      <c r="ZW12" s="908"/>
      <c r="ZX12" s="908"/>
      <c r="ZY12" s="908"/>
      <c r="ZZ12" s="908"/>
      <c r="AAA12" s="908"/>
      <c r="AAB12" s="908"/>
      <c r="AAC12" s="908"/>
      <c r="AAD12" s="908"/>
      <c r="AAE12" s="908"/>
      <c r="AAF12" s="908"/>
      <c r="AAG12" s="908"/>
      <c r="AAH12" s="908"/>
      <c r="AAI12" s="908"/>
      <c r="AAJ12" s="908"/>
      <c r="AAK12" s="908"/>
      <c r="AAL12" s="908"/>
      <c r="AAM12" s="908"/>
      <c r="AAN12" s="908"/>
      <c r="AAO12" s="908"/>
      <c r="AAP12" s="908"/>
      <c r="AAQ12" s="908"/>
      <c r="AAR12" s="908"/>
      <c r="AAS12" s="908"/>
      <c r="AAT12" s="908"/>
      <c r="AAU12" s="908"/>
      <c r="AAV12" s="908"/>
      <c r="AAW12" s="908"/>
      <c r="AAX12" s="908"/>
      <c r="AAY12" s="908"/>
      <c r="AAZ12" s="908"/>
      <c r="ABA12" s="908"/>
      <c r="ABB12" s="908"/>
      <c r="ABC12" s="908"/>
      <c r="ABD12" s="908"/>
      <c r="ABE12" s="908"/>
      <c r="ABF12" s="908"/>
      <c r="ABG12" s="908"/>
      <c r="ABH12" s="908"/>
      <c r="ABI12" s="908"/>
      <c r="ABJ12" s="908"/>
      <c r="ABK12" s="908"/>
      <c r="ABL12" s="908"/>
      <c r="ABM12" s="908"/>
      <c r="ABN12" s="908"/>
      <c r="ABO12" s="908"/>
      <c r="ABP12" s="908"/>
      <c r="ABQ12" s="908"/>
      <c r="ABR12" s="908"/>
      <c r="ABS12" s="908"/>
      <c r="ABT12" s="908"/>
      <c r="ABU12" s="908"/>
      <c r="ABV12" s="908"/>
      <c r="ABW12" s="908"/>
      <c r="ABX12" s="908"/>
      <c r="ABY12" s="908"/>
      <c r="ABZ12" s="908"/>
      <c r="ACA12" s="908"/>
      <c r="ACB12" s="908"/>
      <c r="ACC12" s="908"/>
      <c r="ACD12" s="908"/>
      <c r="ACE12" s="908"/>
      <c r="ACF12" s="908"/>
      <c r="ACG12" s="908"/>
      <c r="ACH12" s="908"/>
      <c r="ACI12" s="908"/>
      <c r="ACJ12" s="908"/>
      <c r="ACK12" s="908"/>
      <c r="ACL12" s="908"/>
      <c r="ACM12" s="908"/>
      <c r="ACN12" s="908"/>
      <c r="ACO12" s="908"/>
      <c r="ACP12" s="908"/>
      <c r="ACQ12" s="908"/>
      <c r="ACR12" s="908"/>
      <c r="ACS12" s="908"/>
      <c r="ACT12" s="908"/>
      <c r="ACU12" s="908"/>
      <c r="ACV12" s="908"/>
      <c r="ACW12" s="908"/>
      <c r="ACX12" s="908"/>
      <c r="ACY12" s="908"/>
      <c r="ACZ12" s="908"/>
      <c r="ADA12" s="908"/>
      <c r="ADB12" s="908"/>
      <c r="ADC12" s="908"/>
      <c r="ADD12" s="908"/>
      <c r="ADE12" s="908"/>
      <c r="ADF12" s="908"/>
      <c r="ADG12" s="908"/>
      <c r="ADH12" s="908"/>
      <c r="ADI12" s="908"/>
      <c r="ADJ12" s="908"/>
      <c r="ADK12" s="908"/>
      <c r="ADL12" s="908"/>
      <c r="ADM12" s="908"/>
      <c r="ADN12" s="908"/>
      <c r="ADO12" s="908"/>
      <c r="ADP12" s="908"/>
      <c r="ADQ12" s="908"/>
      <c r="ADR12" s="908"/>
      <c r="ADS12" s="908"/>
      <c r="ADT12" s="908"/>
      <c r="ADU12" s="908"/>
      <c r="ADV12" s="908"/>
      <c r="ADW12" s="908"/>
      <c r="ADX12" s="908"/>
      <c r="ADY12" s="908"/>
      <c r="ADZ12" s="908"/>
      <c r="AEA12" s="908"/>
      <c r="AEB12" s="908"/>
      <c r="AEC12" s="908"/>
      <c r="AED12" s="908"/>
      <c r="AEE12" s="908"/>
      <c r="AEF12" s="908"/>
      <c r="AEG12" s="908"/>
      <c r="AEH12" s="908"/>
      <c r="AEI12" s="908"/>
      <c r="AEJ12" s="908"/>
      <c r="AEK12" s="908"/>
      <c r="AEL12" s="908"/>
      <c r="AEM12" s="908"/>
      <c r="AEN12" s="908"/>
      <c r="AEO12" s="908"/>
      <c r="AEP12" s="908"/>
      <c r="AEQ12" s="908"/>
      <c r="AER12" s="908"/>
      <c r="AES12" s="908"/>
      <c r="AET12" s="908"/>
      <c r="AEU12" s="908"/>
      <c r="AEV12" s="908"/>
      <c r="AEW12" s="908"/>
      <c r="AEX12" s="908"/>
      <c r="AEY12" s="908"/>
      <c r="AEZ12" s="908"/>
      <c r="AFA12" s="908"/>
      <c r="AFB12" s="908"/>
      <c r="AFC12" s="908"/>
      <c r="AFD12" s="908"/>
      <c r="AFE12" s="908"/>
      <c r="AFF12" s="908"/>
      <c r="AFG12" s="908"/>
      <c r="AFH12" s="908"/>
      <c r="AFI12" s="908"/>
      <c r="AFJ12" s="908"/>
      <c r="AFK12" s="908"/>
      <c r="AFL12" s="908"/>
      <c r="AFM12" s="908"/>
      <c r="AFN12" s="908"/>
      <c r="AFO12" s="908"/>
      <c r="AFP12" s="908"/>
      <c r="AFQ12" s="908"/>
      <c r="AFR12" s="908"/>
      <c r="AFS12" s="908"/>
      <c r="AFT12" s="908"/>
      <c r="AFU12" s="908"/>
      <c r="AFV12" s="908"/>
      <c r="AFW12" s="908"/>
      <c r="AFX12" s="908"/>
      <c r="AFY12" s="908"/>
      <c r="AFZ12" s="908"/>
      <c r="AGA12" s="908"/>
      <c r="AGB12" s="908"/>
      <c r="AGC12" s="908"/>
      <c r="AGD12" s="908"/>
      <c r="AGE12" s="908"/>
      <c r="AGF12" s="908"/>
      <c r="AGG12" s="908"/>
      <c r="AGH12" s="908"/>
      <c r="AGI12" s="908"/>
      <c r="AGJ12" s="908"/>
      <c r="AGK12" s="908"/>
      <c r="AGL12" s="908"/>
      <c r="AGM12" s="908"/>
      <c r="AGN12" s="908"/>
      <c r="AGO12" s="908"/>
      <c r="AGP12" s="908"/>
      <c r="AGQ12" s="908"/>
      <c r="AGR12" s="908"/>
      <c r="AGS12" s="908"/>
      <c r="AGT12" s="908"/>
      <c r="AGU12" s="908"/>
      <c r="AGV12" s="908"/>
      <c r="AGW12" s="908"/>
      <c r="AGX12" s="908"/>
      <c r="AGY12" s="908"/>
      <c r="AGZ12" s="908"/>
      <c r="AHA12" s="908"/>
      <c r="AHB12" s="908"/>
      <c r="AHC12" s="908"/>
      <c r="AHD12" s="908"/>
      <c r="AHE12" s="908"/>
      <c r="AHF12" s="908"/>
      <c r="AHG12" s="908"/>
      <c r="AHH12" s="908"/>
      <c r="AHI12" s="908"/>
      <c r="AHJ12" s="908"/>
      <c r="AHK12" s="908"/>
      <c r="AHL12" s="908"/>
      <c r="AHM12" s="908"/>
      <c r="AHN12" s="908"/>
      <c r="AHO12" s="908"/>
      <c r="AHP12" s="908"/>
      <c r="AHQ12" s="908"/>
      <c r="AHR12" s="908"/>
      <c r="AHS12" s="908"/>
      <c r="AHT12" s="908"/>
      <c r="AHU12" s="908"/>
      <c r="AHV12" s="908"/>
      <c r="AHW12" s="908"/>
      <c r="AHX12" s="908"/>
      <c r="AHY12" s="908"/>
      <c r="AHZ12" s="908"/>
      <c r="AIA12" s="908"/>
      <c r="AIB12" s="908"/>
      <c r="AIC12" s="908"/>
      <c r="AID12" s="908"/>
      <c r="AIE12" s="908"/>
      <c r="AIF12" s="908"/>
      <c r="AIG12" s="908"/>
      <c r="AIH12" s="908"/>
      <c r="AII12" s="908"/>
      <c r="AIJ12" s="908"/>
      <c r="AIK12" s="908"/>
      <c r="AIL12" s="908"/>
      <c r="AIM12" s="908"/>
      <c r="AIN12" s="908"/>
      <c r="AIO12" s="908"/>
      <c r="AIP12" s="908"/>
      <c r="AIQ12" s="908"/>
      <c r="AIR12" s="908"/>
      <c r="AIS12" s="908"/>
      <c r="AIT12" s="908"/>
      <c r="AIU12" s="908"/>
      <c r="AIV12" s="908"/>
      <c r="AIW12" s="908"/>
      <c r="AIX12" s="908"/>
      <c r="AIY12" s="908"/>
      <c r="AIZ12" s="908"/>
      <c r="AJA12" s="908"/>
      <c r="AJB12" s="908"/>
      <c r="AJC12" s="908"/>
      <c r="AJD12" s="908"/>
      <c r="AJE12" s="908"/>
      <c r="AJF12" s="908"/>
      <c r="AJG12" s="908"/>
      <c r="AJH12" s="908"/>
      <c r="AJI12" s="908"/>
      <c r="AJJ12" s="908"/>
      <c r="AJK12" s="908"/>
      <c r="AJL12" s="908"/>
      <c r="AJM12" s="908"/>
      <c r="AJN12" s="908"/>
      <c r="AJO12" s="908"/>
      <c r="AJP12" s="908"/>
      <c r="AJQ12" s="908"/>
      <c r="AJR12" s="908"/>
      <c r="AJS12" s="908"/>
      <c r="AJT12" s="908"/>
      <c r="AJU12" s="908"/>
      <c r="AJV12" s="908"/>
      <c r="AJW12" s="908"/>
      <c r="AJX12" s="908"/>
      <c r="AJY12" s="908"/>
      <c r="AJZ12" s="908"/>
      <c r="AKA12" s="908"/>
      <c r="AKB12" s="908"/>
      <c r="AKC12" s="908"/>
      <c r="AKD12" s="908"/>
      <c r="AKE12" s="908"/>
      <c r="AKF12" s="908"/>
      <c r="AKG12" s="908"/>
      <c r="AKH12" s="908"/>
      <c r="AKI12" s="908"/>
      <c r="AKJ12" s="908"/>
      <c r="AKK12" s="908"/>
      <c r="AKL12" s="908"/>
      <c r="AKM12" s="908"/>
      <c r="AKN12" s="908"/>
      <c r="AKO12" s="908"/>
      <c r="AKP12" s="908"/>
      <c r="AKQ12" s="908"/>
      <c r="AKR12" s="908"/>
      <c r="AKS12" s="908"/>
      <c r="AKT12" s="908"/>
      <c r="AKU12" s="908"/>
      <c r="AKV12" s="908"/>
      <c r="AKW12" s="908"/>
      <c r="AKX12" s="908"/>
      <c r="AKY12" s="908"/>
      <c r="AKZ12" s="908"/>
      <c r="ALA12" s="908"/>
      <c r="ALB12" s="908"/>
      <c r="ALC12" s="908"/>
      <c r="ALD12" s="908"/>
      <c r="ALE12" s="908"/>
      <c r="ALF12" s="908"/>
      <c r="ALG12" s="908"/>
      <c r="ALH12" s="908"/>
      <c r="ALI12" s="908"/>
      <c r="ALJ12" s="908"/>
      <c r="ALK12" s="908"/>
      <c r="ALL12" s="908"/>
      <c r="ALM12" s="908"/>
      <c r="ALN12" s="908"/>
      <c r="ALO12" s="908"/>
      <c r="ALP12" s="908"/>
      <c r="ALQ12" s="908"/>
      <c r="ALR12" s="908"/>
      <c r="ALS12" s="908"/>
      <c r="ALT12" s="908"/>
      <c r="ALU12" s="908"/>
      <c r="ALV12" s="908"/>
      <c r="ALW12" s="908"/>
      <c r="ALX12" s="908"/>
      <c r="ALY12" s="908"/>
      <c r="ALZ12" s="908"/>
      <c r="AMA12" s="908"/>
      <c r="AMB12" s="908"/>
      <c r="AMC12" s="908"/>
      <c r="AMD12" s="908"/>
      <c r="AME12" s="908"/>
      <c r="AMF12" s="908"/>
      <c r="AMG12" s="908"/>
      <c r="AMH12" s="908"/>
      <c r="AMI12" s="908"/>
      <c r="AMJ12" s="908"/>
      <c r="AMK12" s="908"/>
      <c r="AML12" s="908"/>
      <c r="AMM12" s="908"/>
      <c r="AMN12" s="908"/>
      <c r="AMO12" s="908"/>
      <c r="AMP12" s="908"/>
      <c r="AMQ12" s="908"/>
      <c r="AMR12" s="908"/>
      <c r="AMS12" s="908"/>
      <c r="AMT12" s="908"/>
      <c r="AMU12" s="908"/>
      <c r="AMV12" s="908"/>
      <c r="AMW12" s="908"/>
      <c r="AMX12" s="908"/>
      <c r="AMY12" s="908"/>
      <c r="AMZ12" s="908"/>
      <c r="ANA12" s="908"/>
      <c r="ANB12" s="908"/>
      <c r="ANC12" s="908"/>
      <c r="AND12" s="908"/>
      <c r="ANE12" s="908"/>
      <c r="ANF12" s="908"/>
      <c r="ANG12" s="908"/>
      <c r="ANH12" s="908"/>
      <c r="ANI12" s="908"/>
      <c r="ANJ12" s="908"/>
      <c r="ANK12" s="908"/>
      <c r="ANL12" s="908"/>
      <c r="ANM12" s="908"/>
      <c r="ANN12" s="908"/>
      <c r="ANO12" s="908"/>
      <c r="ANP12" s="908"/>
      <c r="ANQ12" s="908"/>
      <c r="ANR12" s="908"/>
      <c r="ANS12" s="908"/>
      <c r="ANT12" s="908"/>
      <c r="ANU12" s="908"/>
      <c r="ANV12" s="908"/>
      <c r="ANW12" s="908"/>
      <c r="ANX12" s="908"/>
      <c r="ANY12" s="908"/>
      <c r="ANZ12" s="908"/>
      <c r="AOA12" s="908"/>
      <c r="AOB12" s="908"/>
      <c r="AOC12" s="908"/>
      <c r="AOD12" s="908"/>
      <c r="AOE12" s="908"/>
      <c r="AOF12" s="908"/>
      <c r="AOG12" s="908"/>
      <c r="AOH12" s="908"/>
      <c r="AOI12" s="908"/>
      <c r="AOJ12" s="908"/>
      <c r="AOK12" s="908"/>
      <c r="AOL12" s="908"/>
      <c r="AOM12" s="908"/>
      <c r="AON12" s="908"/>
      <c r="AOO12" s="908"/>
      <c r="AOP12" s="908"/>
      <c r="AOQ12" s="908"/>
      <c r="AOR12" s="908"/>
      <c r="AOS12" s="908"/>
      <c r="AOT12" s="908"/>
      <c r="AOU12" s="908"/>
      <c r="AOV12" s="908"/>
      <c r="AOW12" s="908"/>
      <c r="AOX12" s="908"/>
      <c r="AOY12" s="908"/>
      <c r="AOZ12" s="908"/>
      <c r="APA12" s="908"/>
      <c r="APB12" s="908"/>
      <c r="APC12" s="908"/>
      <c r="APD12" s="908"/>
      <c r="APE12" s="908"/>
      <c r="APF12" s="908"/>
      <c r="APG12" s="908"/>
      <c r="APH12" s="908"/>
      <c r="API12" s="908"/>
      <c r="APJ12" s="908"/>
      <c r="APK12" s="908"/>
      <c r="APL12" s="908"/>
      <c r="APM12" s="908"/>
      <c r="APN12" s="908"/>
      <c r="APO12" s="908"/>
      <c r="APP12" s="908"/>
      <c r="APQ12" s="908"/>
      <c r="APR12" s="908"/>
      <c r="APS12" s="908"/>
      <c r="APT12" s="908"/>
      <c r="APU12" s="908"/>
      <c r="APV12" s="908"/>
      <c r="APW12" s="908"/>
      <c r="APX12" s="908"/>
      <c r="APY12" s="908"/>
      <c r="APZ12" s="908"/>
      <c r="AQA12" s="908"/>
      <c r="AQB12" s="908"/>
      <c r="AQC12" s="908"/>
      <c r="AQD12" s="908"/>
      <c r="AQE12" s="908"/>
      <c r="AQF12" s="908"/>
      <c r="AQG12" s="908"/>
      <c r="AQH12" s="908"/>
      <c r="AQI12" s="908"/>
      <c r="AQJ12" s="908"/>
      <c r="AQK12" s="908"/>
      <c r="AQL12" s="908"/>
      <c r="AQM12" s="908"/>
      <c r="AQN12" s="908"/>
      <c r="AQO12" s="908"/>
      <c r="AQP12" s="908"/>
      <c r="AQQ12" s="908"/>
      <c r="AQR12" s="908"/>
      <c r="AQS12" s="908"/>
      <c r="AQT12" s="908"/>
      <c r="AQU12" s="908"/>
      <c r="AQV12" s="908"/>
      <c r="AQW12" s="908"/>
      <c r="AQX12" s="908"/>
      <c r="AQY12" s="908"/>
      <c r="AQZ12" s="908"/>
      <c r="ARA12" s="908"/>
      <c r="ARB12" s="908"/>
      <c r="ARC12" s="908"/>
      <c r="ARD12" s="908"/>
      <c r="ARE12" s="908"/>
      <c r="ARF12" s="908"/>
      <c r="ARG12" s="908"/>
      <c r="ARH12" s="908"/>
      <c r="ARI12" s="908"/>
      <c r="ARJ12" s="908"/>
      <c r="ARK12" s="908"/>
      <c r="ARL12" s="908"/>
      <c r="ARM12" s="908"/>
      <c r="ARN12" s="908"/>
      <c r="ARO12" s="908"/>
      <c r="ARP12" s="908"/>
      <c r="ARQ12" s="908"/>
      <c r="ARR12" s="908"/>
      <c r="ARS12" s="908"/>
      <c r="ART12" s="908"/>
      <c r="ARU12" s="908"/>
      <c r="ARV12" s="908"/>
      <c r="ARW12" s="908"/>
      <c r="ARX12" s="908"/>
      <c r="ARY12" s="908"/>
      <c r="ARZ12" s="908"/>
      <c r="ASA12" s="908"/>
      <c r="ASB12" s="908"/>
      <c r="ASC12" s="908"/>
      <c r="ASD12" s="908"/>
      <c r="ASE12" s="908"/>
      <c r="ASF12" s="908"/>
      <c r="ASG12" s="908"/>
      <c r="ASH12" s="908"/>
      <c r="ASI12" s="908"/>
      <c r="ASJ12" s="908"/>
      <c r="ASK12" s="908"/>
      <c r="ASL12" s="908"/>
      <c r="ASM12" s="908"/>
      <c r="ASN12" s="908"/>
      <c r="ASO12" s="908"/>
      <c r="ASP12" s="908"/>
      <c r="ASQ12" s="908"/>
      <c r="ASR12" s="908"/>
      <c r="ASS12" s="908"/>
      <c r="AST12" s="908"/>
      <c r="ASU12" s="908"/>
      <c r="ASV12" s="908"/>
      <c r="ASW12" s="908"/>
      <c r="ASX12" s="908"/>
      <c r="ASY12" s="908"/>
      <c r="ASZ12" s="908"/>
      <c r="ATA12" s="908"/>
      <c r="ATB12" s="908"/>
      <c r="ATC12" s="908"/>
      <c r="ATD12" s="908"/>
      <c r="ATE12" s="908"/>
      <c r="ATF12" s="908"/>
      <c r="ATG12" s="908"/>
      <c r="ATH12" s="908"/>
      <c r="ATI12" s="908"/>
      <c r="ATJ12" s="908"/>
      <c r="ATK12" s="908"/>
      <c r="ATL12" s="908"/>
      <c r="ATM12" s="908"/>
      <c r="ATN12" s="908"/>
      <c r="ATO12" s="908"/>
      <c r="ATP12" s="908"/>
      <c r="ATQ12" s="908"/>
      <c r="ATR12" s="908"/>
      <c r="ATS12" s="908"/>
      <c r="ATT12" s="908"/>
      <c r="ATU12" s="908"/>
      <c r="ATV12" s="908"/>
      <c r="ATW12" s="908"/>
      <c r="ATX12" s="908"/>
      <c r="ATY12" s="908"/>
      <c r="ATZ12" s="908"/>
      <c r="AUA12" s="908"/>
      <c r="AUB12" s="908"/>
      <c r="AUC12" s="908"/>
      <c r="AUD12" s="908"/>
      <c r="AUE12" s="908"/>
      <c r="AUF12" s="908"/>
      <c r="AUG12" s="908"/>
      <c r="AUH12" s="908"/>
      <c r="AUI12" s="908"/>
      <c r="AUJ12" s="908"/>
      <c r="AUK12" s="908"/>
      <c r="AUL12" s="908"/>
      <c r="AUM12" s="908"/>
      <c r="AUN12" s="908"/>
      <c r="AUO12" s="908"/>
      <c r="AUP12" s="908"/>
      <c r="AUQ12" s="908"/>
      <c r="AUR12" s="908"/>
      <c r="AUS12" s="908"/>
      <c r="AUT12" s="908"/>
      <c r="AUU12" s="908"/>
      <c r="AUV12" s="908"/>
      <c r="AUW12" s="908"/>
      <c r="AUX12" s="908"/>
      <c r="AUY12" s="908"/>
      <c r="AUZ12" s="908"/>
      <c r="AVA12" s="908"/>
      <c r="AVB12" s="908"/>
      <c r="AVC12" s="908"/>
      <c r="AVD12" s="908"/>
      <c r="AVE12" s="908"/>
      <c r="AVF12" s="908"/>
      <c r="AVG12" s="908"/>
      <c r="AVH12" s="908"/>
      <c r="AVI12" s="908"/>
      <c r="AVJ12" s="908"/>
      <c r="AVK12" s="908"/>
      <c r="AVL12" s="908"/>
      <c r="AVM12" s="908"/>
      <c r="AVN12" s="908"/>
      <c r="AVO12" s="908"/>
      <c r="AVP12" s="908"/>
      <c r="AVQ12" s="908"/>
      <c r="AVR12" s="908"/>
      <c r="AVS12" s="908"/>
      <c r="AVT12" s="908"/>
      <c r="AVU12" s="908"/>
      <c r="AVV12" s="908"/>
      <c r="AVW12" s="908"/>
      <c r="AVX12" s="908"/>
      <c r="AVY12" s="908"/>
      <c r="AVZ12" s="908"/>
      <c r="AWA12" s="908"/>
      <c r="AWB12" s="908"/>
      <c r="AWC12" s="908"/>
      <c r="AWD12" s="908"/>
      <c r="AWE12" s="908"/>
      <c r="AWF12" s="908"/>
      <c r="AWG12" s="908"/>
      <c r="AWH12" s="908"/>
      <c r="AWI12" s="908"/>
      <c r="AWJ12" s="908"/>
      <c r="AWK12" s="908"/>
      <c r="AWL12" s="908"/>
      <c r="AWM12" s="908"/>
      <c r="AWN12" s="908"/>
      <c r="AWO12" s="908"/>
      <c r="AWP12" s="908"/>
      <c r="AWQ12" s="908"/>
      <c r="AWR12" s="908"/>
      <c r="AWS12" s="908"/>
      <c r="AWT12" s="908"/>
      <c r="AWU12" s="908"/>
      <c r="AWV12" s="908"/>
      <c r="AWW12" s="908"/>
      <c r="AWX12" s="908"/>
      <c r="AWY12" s="908"/>
      <c r="AWZ12" s="908"/>
      <c r="AXA12" s="908"/>
      <c r="AXB12" s="908"/>
      <c r="AXC12" s="908"/>
      <c r="AXD12" s="908"/>
      <c r="AXE12" s="908"/>
      <c r="AXF12" s="908"/>
      <c r="AXG12" s="908"/>
      <c r="AXH12" s="908"/>
      <c r="AXI12" s="908"/>
      <c r="AXJ12" s="908"/>
      <c r="AXK12" s="908"/>
      <c r="AXL12" s="908"/>
      <c r="AXM12" s="908"/>
      <c r="AXN12" s="908"/>
      <c r="AXO12" s="908"/>
      <c r="AXP12" s="908"/>
      <c r="AXQ12" s="908"/>
      <c r="AXR12" s="908"/>
      <c r="AXS12" s="908"/>
      <c r="AXT12" s="908"/>
      <c r="AXU12" s="908"/>
      <c r="AXV12" s="908"/>
      <c r="AXW12" s="908"/>
      <c r="AXX12" s="908"/>
      <c r="AXY12" s="908"/>
      <c r="AXZ12" s="908"/>
      <c r="AYA12" s="908"/>
      <c r="AYB12" s="908"/>
      <c r="AYC12" s="908"/>
      <c r="AYD12" s="908"/>
      <c r="AYE12" s="908"/>
      <c r="AYF12" s="908"/>
      <c r="AYG12" s="908"/>
      <c r="AYH12" s="908"/>
      <c r="AYI12" s="908"/>
      <c r="AYJ12" s="908"/>
      <c r="AYK12" s="908"/>
      <c r="AYL12" s="908"/>
      <c r="AYM12" s="908"/>
      <c r="AYN12" s="908"/>
      <c r="AYO12" s="908"/>
      <c r="AYP12" s="908"/>
      <c r="AYQ12" s="908"/>
      <c r="AYR12" s="908"/>
      <c r="AYS12" s="908"/>
      <c r="AYT12" s="908"/>
      <c r="AYU12" s="908"/>
      <c r="AYV12" s="908"/>
      <c r="AYW12" s="908"/>
      <c r="AYX12" s="908"/>
      <c r="AYY12" s="908"/>
      <c r="AYZ12" s="908"/>
      <c r="AZA12" s="908"/>
      <c r="AZB12" s="908"/>
      <c r="AZC12" s="908"/>
      <c r="AZD12" s="908"/>
      <c r="AZE12" s="908"/>
      <c r="AZF12" s="908"/>
      <c r="AZG12" s="908"/>
      <c r="AZH12" s="908"/>
      <c r="AZI12" s="908"/>
      <c r="AZJ12" s="908"/>
      <c r="AZK12" s="908"/>
      <c r="AZL12" s="908"/>
      <c r="AZM12" s="908"/>
      <c r="AZN12" s="908"/>
      <c r="AZO12" s="908"/>
      <c r="AZP12" s="908"/>
      <c r="AZQ12" s="908"/>
      <c r="AZR12" s="908"/>
      <c r="AZS12" s="908"/>
      <c r="AZT12" s="908"/>
      <c r="AZU12" s="908"/>
      <c r="AZV12" s="908"/>
      <c r="AZW12" s="908"/>
      <c r="AZX12" s="908"/>
      <c r="AZY12" s="908"/>
      <c r="AZZ12" s="908"/>
      <c r="BAA12" s="908"/>
      <c r="BAB12" s="908"/>
      <c r="BAC12" s="908"/>
      <c r="BAD12" s="908"/>
      <c r="BAE12" s="908"/>
      <c r="BAF12" s="908"/>
      <c r="BAG12" s="908"/>
      <c r="BAH12" s="908"/>
      <c r="BAI12" s="908"/>
      <c r="BAJ12" s="908"/>
      <c r="BAK12" s="908"/>
      <c r="BAL12" s="908"/>
      <c r="BAM12" s="908"/>
      <c r="BAN12" s="908"/>
      <c r="BAO12" s="908"/>
      <c r="BAP12" s="908"/>
      <c r="BAQ12" s="908"/>
      <c r="BAR12" s="908"/>
      <c r="BAS12" s="908"/>
      <c r="BAT12" s="908"/>
      <c r="BAU12" s="908"/>
      <c r="BAV12" s="908"/>
      <c r="BAW12" s="908"/>
      <c r="BAX12" s="908"/>
      <c r="BAY12" s="908"/>
      <c r="BAZ12" s="908"/>
      <c r="BBA12" s="908"/>
      <c r="BBB12" s="908"/>
      <c r="BBC12" s="908"/>
      <c r="BBD12" s="908"/>
      <c r="BBE12" s="908"/>
      <c r="BBF12" s="908"/>
      <c r="BBG12" s="908"/>
      <c r="BBH12" s="908"/>
      <c r="BBI12" s="908"/>
      <c r="BBJ12" s="908"/>
      <c r="BBK12" s="908"/>
      <c r="BBL12" s="908"/>
      <c r="BBM12" s="908"/>
      <c r="BBN12" s="908"/>
      <c r="BBO12" s="908"/>
      <c r="BBP12" s="908"/>
      <c r="BBQ12" s="908"/>
      <c r="BBR12" s="908"/>
      <c r="BBS12" s="908"/>
      <c r="BBT12" s="908"/>
      <c r="BBU12" s="908"/>
      <c r="BBV12" s="908"/>
      <c r="BBW12" s="908"/>
      <c r="BBX12" s="908"/>
      <c r="BBY12" s="908"/>
      <c r="BBZ12" s="908"/>
      <c r="BCA12" s="908"/>
      <c r="BCB12" s="908"/>
      <c r="BCC12" s="908"/>
      <c r="BCD12" s="908"/>
      <c r="BCE12" s="908"/>
      <c r="BCF12" s="908"/>
      <c r="BCG12" s="908"/>
      <c r="BCH12" s="908"/>
      <c r="BCI12" s="908"/>
      <c r="BCJ12" s="908"/>
      <c r="BCK12" s="908"/>
      <c r="BCL12" s="908"/>
      <c r="BCM12" s="908"/>
      <c r="BCN12" s="908"/>
      <c r="BCO12" s="908"/>
      <c r="BCP12" s="908"/>
      <c r="BCQ12" s="908"/>
      <c r="BCR12" s="908"/>
      <c r="BCS12" s="908"/>
      <c r="BCT12" s="908"/>
      <c r="BCU12" s="908"/>
      <c r="BCV12" s="908"/>
      <c r="BCW12" s="908"/>
      <c r="BCX12" s="908"/>
      <c r="BCY12" s="908"/>
      <c r="BCZ12" s="908"/>
      <c r="BDA12" s="908"/>
      <c r="BDB12" s="908"/>
      <c r="BDC12" s="908"/>
      <c r="BDD12" s="908"/>
      <c r="BDE12" s="908"/>
      <c r="BDF12" s="908"/>
      <c r="BDG12" s="908"/>
      <c r="BDH12" s="908"/>
      <c r="BDI12" s="908"/>
      <c r="BDJ12" s="908"/>
      <c r="BDK12" s="908"/>
      <c r="BDL12" s="908"/>
      <c r="BDM12" s="908"/>
      <c r="BDN12" s="908"/>
      <c r="BDO12" s="908"/>
      <c r="BDP12" s="908"/>
      <c r="BDQ12" s="908"/>
      <c r="BDR12" s="908"/>
      <c r="BDS12" s="908"/>
      <c r="BDT12" s="908"/>
      <c r="BDU12" s="908"/>
      <c r="BDV12" s="908"/>
      <c r="BDW12" s="908"/>
      <c r="BDX12" s="908"/>
      <c r="BDY12" s="908"/>
      <c r="BDZ12" s="908"/>
      <c r="BEA12" s="908"/>
      <c r="BEB12" s="908"/>
      <c r="BEC12" s="908"/>
      <c r="BED12" s="908"/>
      <c r="BEE12" s="908"/>
      <c r="BEF12" s="908"/>
      <c r="BEG12" s="908"/>
      <c r="BEH12" s="908"/>
      <c r="BEI12" s="908"/>
      <c r="BEJ12" s="908"/>
      <c r="BEK12" s="908"/>
      <c r="BEL12" s="908"/>
      <c r="BEM12" s="908"/>
      <c r="BEN12" s="908"/>
      <c r="BEO12" s="908"/>
      <c r="BEP12" s="908"/>
      <c r="BEQ12" s="908"/>
      <c r="BER12" s="908"/>
      <c r="BES12" s="908"/>
      <c r="BET12" s="908"/>
      <c r="BEU12" s="908"/>
      <c r="BEV12" s="908"/>
      <c r="BEW12" s="908"/>
      <c r="BEX12" s="908"/>
      <c r="BEY12" s="908"/>
      <c r="BEZ12" s="908"/>
      <c r="BFA12" s="908"/>
      <c r="BFB12" s="908"/>
      <c r="BFC12" s="908"/>
      <c r="BFD12" s="908"/>
      <c r="BFE12" s="908"/>
      <c r="BFF12" s="908"/>
      <c r="BFG12" s="908"/>
      <c r="BFH12" s="908"/>
      <c r="BFI12" s="908"/>
      <c r="BFJ12" s="908"/>
      <c r="BFK12" s="908"/>
      <c r="BFL12" s="908"/>
      <c r="BFM12" s="908"/>
      <c r="BFN12" s="908"/>
      <c r="BFO12" s="908"/>
      <c r="BFP12" s="908"/>
      <c r="BFQ12" s="908"/>
      <c r="BFR12" s="908"/>
      <c r="BFS12" s="908"/>
      <c r="BFT12" s="908"/>
      <c r="BFU12" s="908"/>
      <c r="BFV12" s="908"/>
      <c r="BFW12" s="908"/>
      <c r="BFX12" s="908"/>
      <c r="BFY12" s="908"/>
      <c r="BFZ12" s="908"/>
      <c r="BGA12" s="908"/>
      <c r="BGB12" s="908"/>
      <c r="BGC12" s="908"/>
      <c r="BGD12" s="908"/>
      <c r="BGE12" s="908"/>
      <c r="BGF12" s="908"/>
      <c r="BGG12" s="908"/>
      <c r="BGH12" s="908"/>
      <c r="BGI12" s="908"/>
      <c r="BGJ12" s="908"/>
      <c r="BGK12" s="908"/>
      <c r="BGL12" s="908"/>
      <c r="BGM12" s="908"/>
      <c r="BGN12" s="908"/>
      <c r="BGO12" s="908"/>
      <c r="BGP12" s="908"/>
      <c r="BGQ12" s="908"/>
      <c r="BGR12" s="908"/>
      <c r="BGS12" s="908"/>
      <c r="BGT12" s="908"/>
      <c r="BGU12" s="908"/>
      <c r="BGV12" s="908"/>
      <c r="BGW12" s="908"/>
      <c r="BGX12" s="908"/>
      <c r="BGY12" s="908"/>
      <c r="BGZ12" s="908"/>
      <c r="BHA12" s="908"/>
      <c r="BHB12" s="908"/>
      <c r="BHC12" s="908"/>
      <c r="BHD12" s="908"/>
      <c r="BHE12" s="908"/>
      <c r="BHF12" s="908"/>
      <c r="BHG12" s="908"/>
      <c r="BHH12" s="908"/>
      <c r="BHI12" s="908"/>
      <c r="BHJ12" s="908"/>
      <c r="BHK12" s="908"/>
      <c r="BHL12" s="908"/>
      <c r="BHM12" s="908"/>
      <c r="BHN12" s="908"/>
      <c r="BHO12" s="908"/>
      <c r="BHP12" s="908"/>
      <c r="BHQ12" s="908"/>
      <c r="BHR12" s="908"/>
      <c r="BHS12" s="908"/>
      <c r="BHT12" s="908"/>
      <c r="BHU12" s="908"/>
      <c r="BHV12" s="908"/>
      <c r="BHW12" s="908"/>
      <c r="BHX12" s="908"/>
      <c r="BHY12" s="908"/>
      <c r="BHZ12" s="908"/>
      <c r="BIA12" s="908"/>
      <c r="BIB12" s="908"/>
      <c r="BIC12" s="908"/>
      <c r="BID12" s="908"/>
      <c r="BIE12" s="908"/>
      <c r="BIF12" s="908"/>
      <c r="BIG12" s="908"/>
      <c r="BIH12" s="908"/>
      <c r="BII12" s="908"/>
      <c r="BIJ12" s="908"/>
      <c r="BIK12" s="908"/>
      <c r="BIL12" s="908"/>
      <c r="BIM12" s="908"/>
      <c r="BIN12" s="908"/>
      <c r="BIO12" s="908"/>
      <c r="BIP12" s="908"/>
      <c r="BIQ12" s="908"/>
      <c r="BIR12" s="908"/>
      <c r="BIS12" s="908"/>
      <c r="BIT12" s="908"/>
      <c r="BIU12" s="908"/>
      <c r="BIV12" s="908"/>
      <c r="BIW12" s="908"/>
      <c r="BIX12" s="908"/>
      <c r="BIY12" s="908"/>
      <c r="BIZ12" s="908"/>
      <c r="BJA12" s="908"/>
      <c r="BJB12" s="908"/>
      <c r="BJC12" s="908"/>
      <c r="BJD12" s="908"/>
      <c r="BJE12" s="908"/>
      <c r="BJF12" s="908"/>
      <c r="BJG12" s="908"/>
      <c r="BJH12" s="908"/>
      <c r="BJI12" s="908"/>
      <c r="BJJ12" s="908"/>
      <c r="BJK12" s="908"/>
      <c r="BJL12" s="908"/>
      <c r="BJM12" s="908"/>
      <c r="BJN12" s="908"/>
      <c r="BJO12" s="908"/>
      <c r="BJP12" s="908"/>
      <c r="BJQ12" s="908"/>
      <c r="BJR12" s="908"/>
      <c r="BJS12" s="908"/>
      <c r="BJT12" s="908"/>
      <c r="BJU12" s="908"/>
      <c r="BJV12" s="908"/>
      <c r="BJW12" s="908"/>
      <c r="BJX12" s="908"/>
      <c r="BJY12" s="908"/>
      <c r="BJZ12" s="908"/>
      <c r="BKA12" s="908"/>
      <c r="BKB12" s="908"/>
      <c r="BKC12" s="908"/>
      <c r="BKD12" s="908"/>
      <c r="BKE12" s="908"/>
      <c r="BKF12" s="908"/>
      <c r="BKG12" s="908"/>
      <c r="BKH12" s="908"/>
      <c r="BKI12" s="908"/>
      <c r="BKJ12" s="908"/>
      <c r="BKK12" s="908"/>
      <c r="BKL12" s="908"/>
      <c r="BKM12" s="908"/>
      <c r="BKN12" s="908"/>
      <c r="BKO12" s="908"/>
      <c r="BKP12" s="908"/>
      <c r="BKQ12" s="908"/>
      <c r="BKR12" s="908"/>
      <c r="BKS12" s="908"/>
      <c r="BKT12" s="908"/>
      <c r="BKU12" s="908"/>
      <c r="BKV12" s="908"/>
      <c r="BKW12" s="908"/>
      <c r="BKX12" s="908"/>
      <c r="BKY12" s="908"/>
      <c r="BKZ12" s="908"/>
      <c r="BLA12" s="908"/>
      <c r="BLB12" s="908"/>
      <c r="BLC12" s="908"/>
      <c r="BLD12" s="908"/>
      <c r="BLE12" s="908"/>
      <c r="BLF12" s="908"/>
      <c r="BLG12" s="908"/>
      <c r="BLH12" s="908"/>
      <c r="BLI12" s="908"/>
      <c r="BLJ12" s="908"/>
      <c r="BLK12" s="908"/>
      <c r="BLL12" s="908"/>
      <c r="BLM12" s="908"/>
      <c r="BLN12" s="908"/>
      <c r="BLO12" s="908"/>
      <c r="BLP12" s="908"/>
      <c r="BLQ12" s="908"/>
      <c r="BLR12" s="908"/>
      <c r="BLS12" s="908"/>
      <c r="BLT12" s="908"/>
      <c r="BLU12" s="908"/>
      <c r="BLV12" s="908"/>
      <c r="BLW12" s="908"/>
      <c r="BLX12" s="908"/>
      <c r="BLY12" s="908"/>
      <c r="BLZ12" s="908"/>
      <c r="BMA12" s="908"/>
      <c r="BMB12" s="908"/>
      <c r="BMC12" s="908"/>
      <c r="BMD12" s="908"/>
      <c r="BME12" s="908"/>
      <c r="BMF12" s="908"/>
      <c r="BMG12" s="908"/>
      <c r="BMH12" s="908"/>
      <c r="BMI12" s="908"/>
      <c r="BMJ12" s="908"/>
      <c r="BMK12" s="908"/>
      <c r="BML12" s="908"/>
      <c r="BMM12" s="908"/>
      <c r="BMN12" s="908"/>
      <c r="BMO12" s="908"/>
      <c r="BMP12" s="908"/>
      <c r="BMQ12" s="908"/>
      <c r="BMR12" s="908"/>
      <c r="BMS12" s="908"/>
      <c r="BMT12" s="908"/>
      <c r="BMU12" s="908"/>
      <c r="BMV12" s="908"/>
      <c r="BMW12" s="908"/>
      <c r="BMX12" s="908"/>
      <c r="BMY12" s="908"/>
      <c r="BMZ12" s="908"/>
      <c r="BNA12" s="908"/>
      <c r="BNB12" s="908"/>
      <c r="BNC12" s="908"/>
      <c r="BND12" s="908"/>
      <c r="BNE12" s="908"/>
      <c r="BNF12" s="908"/>
      <c r="BNG12" s="908"/>
      <c r="BNH12" s="908"/>
      <c r="BNI12" s="908"/>
      <c r="BNJ12" s="908"/>
      <c r="BNK12" s="908"/>
      <c r="BNL12" s="908"/>
      <c r="BNM12" s="908"/>
      <c r="BNN12" s="908"/>
      <c r="BNO12" s="908"/>
      <c r="BNP12" s="908"/>
      <c r="BNQ12" s="908"/>
      <c r="BNR12" s="908"/>
      <c r="BNS12" s="908"/>
      <c r="BNT12" s="908"/>
      <c r="BNU12" s="908"/>
      <c r="BNV12" s="908"/>
      <c r="BNW12" s="908"/>
      <c r="BNX12" s="908"/>
      <c r="BNY12" s="908"/>
      <c r="BNZ12" s="908"/>
      <c r="BOA12" s="908"/>
      <c r="BOB12" s="908"/>
      <c r="BOC12" s="908"/>
      <c r="BOD12" s="908"/>
      <c r="BOE12" s="908"/>
      <c r="BOF12" s="908"/>
      <c r="BOG12" s="908"/>
      <c r="BOH12" s="908"/>
      <c r="BOI12" s="908"/>
      <c r="BOJ12" s="908"/>
      <c r="BOK12" s="908"/>
      <c r="BOL12" s="908"/>
      <c r="BOM12" s="908"/>
      <c r="BON12" s="908"/>
      <c r="BOO12" s="908"/>
      <c r="BOP12" s="908"/>
      <c r="BOQ12" s="908"/>
      <c r="BOR12" s="908"/>
      <c r="BOS12" s="908"/>
      <c r="BOT12" s="908"/>
      <c r="BOU12" s="908"/>
      <c r="BOV12" s="908"/>
      <c r="BOW12" s="908"/>
      <c r="BOX12" s="908"/>
      <c r="BOY12" s="908"/>
      <c r="BOZ12" s="908"/>
      <c r="BPA12" s="908"/>
      <c r="BPB12" s="908"/>
      <c r="BPC12" s="908"/>
      <c r="BPD12" s="908"/>
      <c r="BPE12" s="908"/>
      <c r="BPF12" s="908"/>
      <c r="BPG12" s="908"/>
      <c r="BPH12" s="908"/>
      <c r="BPI12" s="908"/>
      <c r="BPJ12" s="908"/>
      <c r="BPK12" s="908"/>
      <c r="BPL12" s="908"/>
      <c r="BPM12" s="908"/>
      <c r="BPN12" s="908"/>
      <c r="BPO12" s="908"/>
      <c r="BPP12" s="908"/>
      <c r="BPQ12" s="908"/>
      <c r="BPR12" s="908"/>
      <c r="BPS12" s="908"/>
      <c r="BPT12" s="908"/>
      <c r="BPU12" s="908"/>
      <c r="BPV12" s="908"/>
      <c r="BPW12" s="908"/>
      <c r="BPX12" s="908"/>
      <c r="BPY12" s="908"/>
      <c r="BPZ12" s="908"/>
      <c r="BQA12" s="908"/>
      <c r="BQB12" s="908"/>
      <c r="BQC12" s="908"/>
      <c r="BQD12" s="908"/>
      <c r="BQE12" s="908"/>
      <c r="BQF12" s="908"/>
      <c r="BQG12" s="908"/>
      <c r="BQH12" s="908"/>
      <c r="BQI12" s="908"/>
      <c r="BQJ12" s="908"/>
      <c r="BQK12" s="908"/>
      <c r="BQL12" s="908"/>
      <c r="BQM12" s="908"/>
      <c r="BQN12" s="908"/>
      <c r="BQO12" s="908"/>
      <c r="BQP12" s="908"/>
      <c r="BQQ12" s="908"/>
      <c r="BQR12" s="908"/>
      <c r="BQS12" s="908"/>
      <c r="BQT12" s="908"/>
      <c r="BQU12" s="908"/>
      <c r="BQV12" s="908"/>
      <c r="BQW12" s="908"/>
      <c r="BQX12" s="908"/>
      <c r="BQY12" s="908"/>
      <c r="BQZ12" s="908"/>
      <c r="BRA12" s="908"/>
      <c r="BRB12" s="908"/>
      <c r="BRC12" s="908"/>
      <c r="BRD12" s="908"/>
      <c r="BRE12" s="908"/>
      <c r="BRF12" s="908"/>
      <c r="BRG12" s="908"/>
      <c r="BRH12" s="908"/>
      <c r="BRI12" s="908"/>
      <c r="BRJ12" s="908"/>
      <c r="BRK12" s="908"/>
      <c r="BRL12" s="908"/>
      <c r="BRM12" s="908"/>
      <c r="BRN12" s="908"/>
      <c r="BRO12" s="908"/>
      <c r="BRP12" s="908"/>
      <c r="BRQ12" s="908"/>
      <c r="BRR12" s="908"/>
      <c r="BRS12" s="908"/>
      <c r="BRT12" s="908"/>
      <c r="BRU12" s="908"/>
      <c r="BRV12" s="908"/>
      <c r="BRW12" s="908"/>
      <c r="BRX12" s="908"/>
      <c r="BRY12" s="908"/>
      <c r="BRZ12" s="908"/>
      <c r="BSA12" s="908"/>
      <c r="BSB12" s="908"/>
      <c r="BSC12" s="908"/>
      <c r="BSD12" s="908"/>
      <c r="BSE12" s="908"/>
      <c r="BSF12" s="908"/>
      <c r="BSG12" s="908"/>
      <c r="BSH12" s="908"/>
      <c r="BSI12" s="908"/>
      <c r="BSJ12" s="908"/>
      <c r="BSK12" s="908"/>
      <c r="BSL12" s="908"/>
      <c r="BSM12" s="908"/>
      <c r="BSN12" s="908"/>
      <c r="BSO12" s="908"/>
      <c r="BSP12" s="908"/>
      <c r="BSQ12" s="908"/>
      <c r="BSR12" s="908"/>
      <c r="BSS12" s="908"/>
      <c r="BST12" s="908"/>
      <c r="BSU12" s="908"/>
      <c r="BSV12" s="908"/>
      <c r="BSW12" s="908"/>
      <c r="BSX12" s="908"/>
      <c r="BSY12" s="908"/>
      <c r="BSZ12" s="908"/>
      <c r="BTA12" s="908"/>
      <c r="BTB12" s="908"/>
      <c r="BTC12" s="908"/>
      <c r="BTD12" s="908"/>
      <c r="BTE12" s="908"/>
      <c r="BTF12" s="908"/>
      <c r="BTG12" s="908"/>
      <c r="BTH12" s="908"/>
      <c r="BTI12" s="908"/>
      <c r="BTJ12" s="908"/>
      <c r="BTK12" s="908"/>
      <c r="BTL12" s="908"/>
      <c r="BTM12" s="908"/>
      <c r="BTN12" s="908"/>
      <c r="BTO12" s="908"/>
      <c r="BTP12" s="908"/>
      <c r="BTQ12" s="908"/>
      <c r="BTR12" s="908"/>
      <c r="BTS12" s="908"/>
      <c r="BTT12" s="908"/>
      <c r="BTU12" s="908"/>
      <c r="BTV12" s="908"/>
      <c r="BTW12" s="908"/>
      <c r="BTX12" s="908"/>
      <c r="BTY12" s="908"/>
      <c r="BTZ12" s="908"/>
      <c r="BUA12" s="908"/>
      <c r="BUB12" s="908"/>
      <c r="BUC12" s="908"/>
      <c r="BUD12" s="908"/>
      <c r="BUE12" s="908"/>
      <c r="BUF12" s="908"/>
      <c r="BUG12" s="908"/>
      <c r="BUH12" s="908"/>
      <c r="BUI12" s="908"/>
      <c r="BUJ12" s="908"/>
      <c r="BUK12" s="908"/>
      <c r="BUL12" s="908"/>
      <c r="BUM12" s="908"/>
      <c r="BUN12" s="908"/>
      <c r="BUO12" s="908"/>
      <c r="BUP12" s="908"/>
      <c r="BUQ12" s="908"/>
      <c r="BUR12" s="908"/>
      <c r="BUS12" s="908"/>
      <c r="BUT12" s="908"/>
      <c r="BUU12" s="908"/>
      <c r="BUV12" s="908"/>
      <c r="BUW12" s="908"/>
      <c r="BUX12" s="908"/>
      <c r="BUY12" s="908"/>
      <c r="BUZ12" s="908"/>
      <c r="BVA12" s="908"/>
      <c r="BVB12" s="908"/>
      <c r="BVC12" s="908"/>
      <c r="BVD12" s="908"/>
      <c r="BVE12" s="908"/>
      <c r="BVF12" s="908"/>
      <c r="BVG12" s="908"/>
      <c r="BVH12" s="908"/>
      <c r="BVI12" s="908"/>
      <c r="BVJ12" s="908"/>
      <c r="BVK12" s="908"/>
      <c r="BVL12" s="908"/>
      <c r="BVM12" s="908"/>
      <c r="BVN12" s="908"/>
      <c r="BVO12" s="908"/>
      <c r="BVP12" s="908"/>
      <c r="BVQ12" s="908"/>
      <c r="BVR12" s="908"/>
      <c r="BVS12" s="908"/>
      <c r="BVT12" s="908"/>
      <c r="BVU12" s="908"/>
      <c r="BVV12" s="908"/>
      <c r="BVW12" s="908"/>
      <c r="BVX12" s="908"/>
      <c r="BVY12" s="908"/>
      <c r="BVZ12" s="908"/>
      <c r="BWA12" s="908"/>
      <c r="BWB12" s="908"/>
      <c r="BWC12" s="908"/>
      <c r="BWD12" s="908"/>
      <c r="BWE12" s="908"/>
      <c r="BWF12" s="908"/>
      <c r="BWG12" s="908"/>
      <c r="BWH12" s="908"/>
      <c r="BWI12" s="908"/>
      <c r="BWJ12" s="908"/>
      <c r="BWK12" s="908"/>
      <c r="BWL12" s="908"/>
      <c r="BWM12" s="908"/>
      <c r="BWN12" s="908"/>
      <c r="BWO12" s="908"/>
      <c r="BWP12" s="908"/>
      <c r="BWQ12" s="908"/>
      <c r="BWR12" s="908"/>
      <c r="BWS12" s="908"/>
      <c r="BWT12" s="908"/>
      <c r="BWU12" s="908"/>
      <c r="BWV12" s="908"/>
      <c r="BWW12" s="908"/>
      <c r="BWX12" s="908"/>
      <c r="BWY12" s="908"/>
      <c r="BWZ12" s="908"/>
      <c r="BXA12" s="908"/>
      <c r="BXB12" s="908"/>
      <c r="BXC12" s="908"/>
      <c r="BXD12" s="908"/>
      <c r="BXE12" s="908"/>
      <c r="BXF12" s="908"/>
      <c r="BXG12" s="908"/>
      <c r="BXH12" s="908"/>
      <c r="BXI12" s="908"/>
      <c r="BXJ12" s="908"/>
      <c r="BXK12" s="908"/>
      <c r="BXL12" s="908"/>
      <c r="BXM12" s="908"/>
      <c r="BXN12" s="908"/>
      <c r="BXO12" s="908"/>
      <c r="BXP12" s="908"/>
      <c r="BXQ12" s="908"/>
      <c r="BXR12" s="908"/>
      <c r="BXS12" s="908"/>
      <c r="BXT12" s="908"/>
      <c r="BXU12" s="908"/>
      <c r="BXV12" s="908"/>
      <c r="BXW12" s="908"/>
      <c r="BXX12" s="908"/>
      <c r="BXY12" s="908"/>
      <c r="BXZ12" s="908"/>
      <c r="BYA12" s="908"/>
      <c r="BYB12" s="908"/>
      <c r="BYC12" s="908"/>
      <c r="BYD12" s="908"/>
      <c r="BYE12" s="908"/>
      <c r="BYF12" s="908"/>
      <c r="BYG12" s="908"/>
      <c r="BYH12" s="908"/>
      <c r="BYI12" s="908"/>
      <c r="BYJ12" s="908"/>
      <c r="BYK12" s="908"/>
      <c r="BYL12" s="908"/>
      <c r="BYM12" s="908"/>
      <c r="BYN12" s="908"/>
      <c r="BYO12" s="908"/>
      <c r="BYP12" s="908"/>
      <c r="BYQ12" s="908"/>
      <c r="BYR12" s="908"/>
      <c r="BYS12" s="908"/>
      <c r="BYT12" s="908"/>
      <c r="BYU12" s="908"/>
      <c r="BYV12" s="908"/>
      <c r="BYW12" s="908"/>
      <c r="BYX12" s="908"/>
      <c r="BYY12" s="908"/>
      <c r="BYZ12" s="908"/>
      <c r="BZA12" s="908"/>
      <c r="BZB12" s="908"/>
      <c r="BZC12" s="908"/>
      <c r="BZD12" s="908"/>
      <c r="BZE12" s="908"/>
      <c r="BZF12" s="908"/>
      <c r="BZG12" s="908"/>
      <c r="BZH12" s="908"/>
      <c r="BZI12" s="908"/>
      <c r="BZJ12" s="908"/>
      <c r="BZK12" s="908"/>
      <c r="BZL12" s="908"/>
      <c r="BZM12" s="908"/>
      <c r="BZN12" s="908"/>
      <c r="BZO12" s="908"/>
      <c r="BZP12" s="908"/>
      <c r="BZQ12" s="908"/>
      <c r="BZR12" s="908"/>
      <c r="BZS12" s="908"/>
      <c r="BZT12" s="908"/>
      <c r="BZU12" s="908"/>
      <c r="BZV12" s="908"/>
      <c r="BZW12" s="908"/>
      <c r="BZX12" s="908"/>
      <c r="BZY12" s="908"/>
      <c r="BZZ12" s="908"/>
      <c r="CAA12" s="908"/>
      <c r="CAB12" s="908"/>
      <c r="CAC12" s="908"/>
      <c r="CAD12" s="908"/>
      <c r="CAE12" s="908"/>
      <c r="CAF12" s="908"/>
      <c r="CAG12" s="908"/>
      <c r="CAH12" s="908"/>
      <c r="CAI12" s="908"/>
      <c r="CAJ12" s="908"/>
      <c r="CAK12" s="908"/>
      <c r="CAL12" s="908"/>
      <c r="CAM12" s="908"/>
      <c r="CAN12" s="908"/>
      <c r="CAO12" s="908"/>
      <c r="CAP12" s="908"/>
      <c r="CAQ12" s="908"/>
      <c r="CAR12" s="908"/>
      <c r="CAS12" s="908"/>
      <c r="CAT12" s="908"/>
      <c r="CAU12" s="908"/>
      <c r="CAV12" s="908"/>
      <c r="CAW12" s="908"/>
      <c r="CAX12" s="908"/>
      <c r="CAY12" s="908"/>
      <c r="CAZ12" s="908"/>
      <c r="CBA12" s="908"/>
      <c r="CBB12" s="908"/>
      <c r="CBC12" s="908"/>
      <c r="CBD12" s="908"/>
      <c r="CBE12" s="908"/>
      <c r="CBF12" s="908"/>
      <c r="CBG12" s="908"/>
      <c r="CBH12" s="908"/>
      <c r="CBI12" s="908"/>
      <c r="CBJ12" s="908"/>
      <c r="CBK12" s="908"/>
      <c r="CBL12" s="908"/>
      <c r="CBM12" s="908"/>
      <c r="CBN12" s="908"/>
      <c r="CBO12" s="908"/>
      <c r="CBP12" s="908"/>
      <c r="CBQ12" s="908"/>
      <c r="CBR12" s="908"/>
      <c r="CBS12" s="908"/>
      <c r="CBT12" s="908"/>
      <c r="CBU12" s="908"/>
      <c r="CBV12" s="908"/>
      <c r="CBW12" s="908"/>
      <c r="CBX12" s="908"/>
      <c r="CBY12" s="908"/>
      <c r="CBZ12" s="908"/>
      <c r="CCA12" s="908"/>
      <c r="CCB12" s="908"/>
      <c r="CCC12" s="908"/>
      <c r="CCD12" s="908"/>
      <c r="CCE12" s="908"/>
      <c r="CCF12" s="908"/>
      <c r="CCG12" s="908"/>
      <c r="CCH12" s="908"/>
      <c r="CCI12" s="908"/>
      <c r="CCJ12" s="908"/>
      <c r="CCK12" s="908"/>
      <c r="CCL12" s="908"/>
      <c r="CCM12" s="908"/>
      <c r="CCN12" s="908"/>
      <c r="CCO12" s="908"/>
      <c r="CCP12" s="908"/>
      <c r="CCQ12" s="908"/>
      <c r="CCR12" s="908"/>
      <c r="CCS12" s="908"/>
      <c r="CCT12" s="908"/>
      <c r="CCU12" s="908"/>
      <c r="CCV12" s="908"/>
      <c r="CCW12" s="908"/>
      <c r="CCX12" s="908"/>
      <c r="CCY12" s="908"/>
      <c r="CCZ12" s="908"/>
      <c r="CDA12" s="908"/>
      <c r="CDB12" s="908"/>
      <c r="CDC12" s="908"/>
      <c r="CDD12" s="908"/>
      <c r="CDE12" s="908"/>
      <c r="CDF12" s="908"/>
      <c r="CDG12" s="908"/>
      <c r="CDH12" s="908"/>
      <c r="CDI12" s="908"/>
      <c r="CDJ12" s="908"/>
      <c r="CDK12" s="908"/>
      <c r="CDL12" s="908"/>
      <c r="CDM12" s="908"/>
      <c r="CDN12" s="908"/>
      <c r="CDO12" s="908"/>
      <c r="CDP12" s="908"/>
      <c r="CDQ12" s="908"/>
      <c r="CDR12" s="908"/>
      <c r="CDS12" s="908"/>
      <c r="CDT12" s="908"/>
      <c r="CDU12" s="908"/>
      <c r="CDV12" s="908"/>
      <c r="CDW12" s="908"/>
      <c r="CDX12" s="908"/>
      <c r="CDY12" s="908"/>
      <c r="CDZ12" s="908"/>
      <c r="CEA12" s="908"/>
      <c r="CEB12" s="908"/>
      <c r="CEC12" s="908"/>
      <c r="CED12" s="908"/>
      <c r="CEE12" s="908"/>
      <c r="CEF12" s="908"/>
      <c r="CEG12" s="908"/>
      <c r="CEH12" s="908"/>
      <c r="CEI12" s="908"/>
      <c r="CEJ12" s="908"/>
      <c r="CEK12" s="908"/>
      <c r="CEL12" s="908"/>
      <c r="CEM12" s="908"/>
      <c r="CEN12" s="908"/>
      <c r="CEO12" s="908"/>
      <c r="CEP12" s="908"/>
      <c r="CEQ12" s="908"/>
      <c r="CER12" s="908"/>
      <c r="CES12" s="908"/>
      <c r="CET12" s="908"/>
      <c r="CEU12" s="908"/>
      <c r="CEV12" s="908"/>
      <c r="CEW12" s="908"/>
      <c r="CEX12" s="908"/>
      <c r="CEY12" s="908"/>
      <c r="CEZ12" s="908"/>
      <c r="CFA12" s="908"/>
      <c r="CFB12" s="908"/>
      <c r="CFC12" s="908"/>
      <c r="CFD12" s="908"/>
      <c r="CFE12" s="908"/>
      <c r="CFF12" s="908"/>
      <c r="CFG12" s="908"/>
      <c r="CFH12" s="908"/>
      <c r="CFI12" s="908"/>
      <c r="CFJ12" s="908"/>
      <c r="CFK12" s="908"/>
      <c r="CFL12" s="908"/>
      <c r="CFM12" s="908"/>
      <c r="CFN12" s="908"/>
      <c r="CFO12" s="908"/>
      <c r="CFP12" s="908"/>
      <c r="CFQ12" s="908"/>
      <c r="CFR12" s="908"/>
      <c r="CFS12" s="908"/>
      <c r="CFT12" s="908"/>
      <c r="CFU12" s="908"/>
      <c r="CFV12" s="908"/>
      <c r="CFW12" s="908"/>
      <c r="CFX12" s="908"/>
      <c r="CFY12" s="908"/>
      <c r="CFZ12" s="908"/>
      <c r="CGA12" s="908"/>
      <c r="CGB12" s="908"/>
      <c r="CGC12" s="908"/>
      <c r="CGD12" s="908"/>
      <c r="CGE12" s="908"/>
      <c r="CGF12" s="908"/>
      <c r="CGG12" s="908"/>
      <c r="CGH12" s="908"/>
      <c r="CGI12" s="908"/>
      <c r="CGJ12" s="908"/>
      <c r="CGK12" s="908"/>
      <c r="CGL12" s="908"/>
      <c r="CGM12" s="908"/>
      <c r="CGN12" s="908"/>
      <c r="CGO12" s="908"/>
      <c r="CGP12" s="908"/>
      <c r="CGQ12" s="908"/>
      <c r="CGR12" s="908"/>
      <c r="CGS12" s="908"/>
      <c r="CGT12" s="908"/>
      <c r="CGU12" s="908"/>
      <c r="CGV12" s="908"/>
      <c r="CGW12" s="908"/>
      <c r="CGX12" s="908"/>
      <c r="CGY12" s="908"/>
      <c r="CGZ12" s="908"/>
      <c r="CHA12" s="908"/>
      <c r="CHB12" s="908"/>
      <c r="CHC12" s="908"/>
      <c r="CHD12" s="908"/>
      <c r="CHE12" s="908"/>
      <c r="CHF12" s="908"/>
      <c r="CHG12" s="908"/>
      <c r="CHH12" s="908"/>
      <c r="CHI12" s="908"/>
      <c r="CHJ12" s="908"/>
      <c r="CHK12" s="908"/>
      <c r="CHL12" s="908"/>
      <c r="CHM12" s="908"/>
      <c r="CHN12" s="908"/>
      <c r="CHO12" s="908"/>
      <c r="CHP12" s="908"/>
      <c r="CHQ12" s="908"/>
      <c r="CHR12" s="908"/>
      <c r="CHS12" s="908"/>
      <c r="CHT12" s="908"/>
      <c r="CHU12" s="908"/>
      <c r="CHV12" s="908"/>
      <c r="CHW12" s="908"/>
      <c r="CHX12" s="908"/>
      <c r="CHY12" s="908"/>
      <c r="CHZ12" s="908"/>
      <c r="CIA12" s="908"/>
      <c r="CIB12" s="908"/>
      <c r="CIC12" s="908"/>
      <c r="CID12" s="908"/>
      <c r="CIE12" s="908"/>
      <c r="CIF12" s="908"/>
      <c r="CIG12" s="908"/>
      <c r="CIH12" s="908"/>
      <c r="CII12" s="908"/>
      <c r="CIJ12" s="908"/>
      <c r="CIK12" s="908"/>
      <c r="CIL12" s="908"/>
      <c r="CIM12" s="908"/>
      <c r="CIN12" s="908"/>
      <c r="CIO12" s="908"/>
      <c r="CIP12" s="908"/>
      <c r="CIQ12" s="908"/>
      <c r="CIR12" s="908"/>
      <c r="CIS12" s="908"/>
      <c r="CIT12" s="908"/>
      <c r="CIU12" s="908"/>
      <c r="CIV12" s="908"/>
      <c r="CIW12" s="908"/>
      <c r="CIX12" s="908"/>
      <c r="CIY12" s="908"/>
      <c r="CIZ12" s="908"/>
      <c r="CJA12" s="908"/>
      <c r="CJB12" s="908"/>
      <c r="CJC12" s="908"/>
      <c r="CJD12" s="908"/>
      <c r="CJE12" s="908"/>
      <c r="CJF12" s="908"/>
      <c r="CJG12" s="908"/>
      <c r="CJH12" s="908"/>
      <c r="CJI12" s="908"/>
      <c r="CJJ12" s="908"/>
      <c r="CJK12" s="908"/>
      <c r="CJL12" s="908"/>
      <c r="CJM12" s="908"/>
      <c r="CJN12" s="908"/>
      <c r="CJO12" s="908"/>
      <c r="CJP12" s="908"/>
      <c r="CJQ12" s="908"/>
      <c r="CJR12" s="908"/>
      <c r="CJS12" s="908"/>
      <c r="CJT12" s="908"/>
      <c r="CJU12" s="908"/>
      <c r="CJV12" s="908"/>
      <c r="CJW12" s="908"/>
      <c r="CJX12" s="908"/>
      <c r="CJY12" s="908"/>
      <c r="CJZ12" s="908"/>
      <c r="CKA12" s="908"/>
      <c r="CKB12" s="908"/>
      <c r="CKC12" s="908"/>
      <c r="CKD12" s="908"/>
      <c r="CKE12" s="908"/>
      <c r="CKF12" s="908"/>
      <c r="CKG12" s="908"/>
      <c r="CKH12" s="908"/>
      <c r="CKI12" s="908"/>
      <c r="CKJ12" s="908"/>
      <c r="CKK12" s="908"/>
      <c r="CKL12" s="908"/>
      <c r="CKM12" s="908"/>
      <c r="CKN12" s="908"/>
      <c r="CKO12" s="908"/>
      <c r="CKP12" s="908"/>
      <c r="CKQ12" s="908"/>
      <c r="CKR12" s="908"/>
      <c r="CKS12" s="908"/>
      <c r="CKT12" s="908"/>
      <c r="CKU12" s="908"/>
      <c r="CKV12" s="908"/>
      <c r="CKW12" s="908"/>
      <c r="CKX12" s="908"/>
      <c r="CKY12" s="908"/>
      <c r="CKZ12" s="908"/>
      <c r="CLA12" s="908"/>
      <c r="CLB12" s="908"/>
      <c r="CLC12" s="908"/>
      <c r="CLD12" s="908"/>
      <c r="CLE12" s="908"/>
      <c r="CLF12" s="908"/>
      <c r="CLG12" s="908"/>
      <c r="CLH12" s="908"/>
      <c r="CLI12" s="908"/>
      <c r="CLJ12" s="908"/>
      <c r="CLK12" s="908"/>
      <c r="CLL12" s="908"/>
      <c r="CLM12" s="908"/>
      <c r="CLN12" s="908"/>
      <c r="CLO12" s="908"/>
      <c r="CLP12" s="908"/>
      <c r="CLQ12" s="908"/>
      <c r="CLR12" s="908"/>
      <c r="CLS12" s="908"/>
      <c r="CLT12" s="908"/>
      <c r="CLU12" s="908"/>
      <c r="CLV12" s="908"/>
      <c r="CLW12" s="908"/>
      <c r="CLX12" s="908"/>
      <c r="CLY12" s="908"/>
      <c r="CLZ12" s="908"/>
      <c r="CMA12" s="908"/>
      <c r="CMB12" s="908"/>
      <c r="CMC12" s="908"/>
      <c r="CMD12" s="908"/>
      <c r="CME12" s="908"/>
      <c r="CMF12" s="908"/>
      <c r="CMG12" s="908"/>
      <c r="CMH12" s="908"/>
      <c r="CMI12" s="908"/>
      <c r="CMJ12" s="908"/>
      <c r="CMK12" s="908"/>
      <c r="CML12" s="908"/>
      <c r="CMM12" s="908"/>
      <c r="CMN12" s="908"/>
      <c r="CMO12" s="908"/>
      <c r="CMP12" s="908"/>
      <c r="CMQ12" s="908"/>
      <c r="CMR12" s="908"/>
      <c r="CMS12" s="908"/>
      <c r="CMT12" s="908"/>
      <c r="CMU12" s="908"/>
      <c r="CMV12" s="908"/>
      <c r="CMW12" s="908"/>
      <c r="CMX12" s="908"/>
      <c r="CMY12" s="908"/>
      <c r="CMZ12" s="908"/>
      <c r="CNA12" s="908"/>
      <c r="CNB12" s="908"/>
      <c r="CNC12" s="908"/>
      <c r="CND12" s="908"/>
      <c r="CNE12" s="908"/>
      <c r="CNF12" s="908"/>
      <c r="CNG12" s="908"/>
      <c r="CNH12" s="908"/>
      <c r="CNI12" s="908"/>
      <c r="CNJ12" s="908"/>
      <c r="CNK12" s="908"/>
      <c r="CNL12" s="908"/>
      <c r="CNM12" s="908"/>
      <c r="CNN12" s="908"/>
      <c r="CNO12" s="908"/>
      <c r="CNP12" s="908"/>
      <c r="CNQ12" s="908"/>
      <c r="CNR12" s="908"/>
      <c r="CNS12" s="908"/>
      <c r="CNT12" s="908"/>
      <c r="CNU12" s="908"/>
      <c r="CNV12" s="908"/>
      <c r="CNW12" s="908"/>
      <c r="CNX12" s="908"/>
      <c r="CNY12" s="908"/>
      <c r="CNZ12" s="908"/>
      <c r="COA12" s="908"/>
      <c r="COB12" s="908"/>
      <c r="COC12" s="908"/>
      <c r="COD12" s="908"/>
      <c r="COE12" s="908"/>
      <c r="COF12" s="908"/>
      <c r="COG12" s="908"/>
      <c r="COH12" s="908"/>
      <c r="COI12" s="908"/>
      <c r="COJ12" s="908"/>
      <c r="COK12" s="908"/>
      <c r="COL12" s="908"/>
      <c r="COM12" s="908"/>
      <c r="CON12" s="908"/>
      <c r="COO12" s="908"/>
      <c r="COP12" s="908"/>
      <c r="COQ12" s="908"/>
      <c r="COR12" s="908"/>
      <c r="COS12" s="908"/>
      <c r="COT12" s="908"/>
      <c r="COU12" s="908"/>
      <c r="COV12" s="908"/>
      <c r="COW12" s="908"/>
      <c r="COX12" s="908"/>
      <c r="COY12" s="908"/>
      <c r="COZ12" s="908"/>
      <c r="CPA12" s="908"/>
      <c r="CPB12" s="908"/>
      <c r="CPC12" s="908"/>
      <c r="CPD12" s="908"/>
      <c r="CPE12" s="908"/>
      <c r="CPF12" s="908"/>
      <c r="CPG12" s="908"/>
      <c r="CPH12" s="908"/>
      <c r="CPI12" s="908"/>
      <c r="CPJ12" s="908"/>
      <c r="CPK12" s="908"/>
      <c r="CPL12" s="908"/>
      <c r="CPM12" s="908"/>
      <c r="CPN12" s="908"/>
      <c r="CPO12" s="908"/>
      <c r="CPP12" s="908"/>
      <c r="CPQ12" s="908"/>
      <c r="CPR12" s="908"/>
      <c r="CPS12" s="908"/>
      <c r="CPT12" s="908"/>
      <c r="CPU12" s="908"/>
      <c r="CPV12" s="908"/>
      <c r="CPW12" s="908"/>
      <c r="CPX12" s="908"/>
      <c r="CPY12" s="908"/>
      <c r="CPZ12" s="908"/>
      <c r="CQA12" s="908"/>
      <c r="CQB12" s="908"/>
      <c r="CQC12" s="908"/>
      <c r="CQD12" s="908"/>
      <c r="CQE12" s="908"/>
      <c r="CQF12" s="908"/>
      <c r="CQG12" s="908"/>
      <c r="CQH12" s="908"/>
      <c r="CQI12" s="908"/>
      <c r="CQJ12" s="908"/>
      <c r="CQK12" s="908"/>
      <c r="CQL12" s="908"/>
      <c r="CQM12" s="908"/>
      <c r="CQN12" s="908"/>
      <c r="CQO12" s="908"/>
      <c r="CQP12" s="908"/>
      <c r="CQQ12" s="908"/>
      <c r="CQR12" s="908"/>
      <c r="CQS12" s="908"/>
      <c r="CQT12" s="908"/>
      <c r="CQU12" s="908"/>
      <c r="CQV12" s="908"/>
      <c r="CQW12" s="908"/>
      <c r="CQX12" s="908"/>
      <c r="CQY12" s="908"/>
      <c r="CQZ12" s="908"/>
      <c r="CRA12" s="908"/>
      <c r="CRB12" s="908"/>
      <c r="CRC12" s="908"/>
      <c r="CRD12" s="908"/>
      <c r="CRE12" s="908"/>
      <c r="CRF12" s="908"/>
      <c r="CRG12" s="908"/>
      <c r="CRH12" s="908"/>
      <c r="CRI12" s="908"/>
      <c r="CRJ12" s="908"/>
      <c r="CRK12" s="908"/>
      <c r="CRL12" s="908"/>
      <c r="CRM12" s="908"/>
      <c r="CRN12" s="908"/>
      <c r="CRO12" s="908"/>
      <c r="CRP12" s="908"/>
      <c r="CRQ12" s="908"/>
      <c r="CRR12" s="908"/>
      <c r="CRS12" s="908"/>
      <c r="CRT12" s="908"/>
      <c r="CRU12" s="908"/>
      <c r="CRV12" s="908"/>
      <c r="CRW12" s="908"/>
      <c r="CRX12" s="908"/>
      <c r="CRY12" s="908"/>
      <c r="CRZ12" s="908"/>
      <c r="CSA12" s="908"/>
      <c r="CSB12" s="908"/>
      <c r="CSC12" s="908"/>
      <c r="CSD12" s="908"/>
      <c r="CSE12" s="908"/>
      <c r="CSF12" s="908"/>
      <c r="CSG12" s="908"/>
      <c r="CSH12" s="908"/>
      <c r="CSI12" s="908"/>
      <c r="CSJ12" s="908"/>
      <c r="CSK12" s="908"/>
      <c r="CSL12" s="908"/>
      <c r="CSM12" s="908"/>
      <c r="CSN12" s="908"/>
      <c r="CSO12" s="908"/>
      <c r="CSP12" s="908"/>
      <c r="CSQ12" s="908"/>
      <c r="CSR12" s="908"/>
      <c r="CSS12" s="908"/>
      <c r="CST12" s="908"/>
      <c r="CSU12" s="908"/>
      <c r="CSV12" s="908"/>
      <c r="CSW12" s="908"/>
      <c r="CSX12" s="908"/>
      <c r="CSY12" s="908"/>
      <c r="CSZ12" s="908"/>
      <c r="CTA12" s="908"/>
      <c r="CTB12" s="908"/>
      <c r="CTC12" s="908"/>
      <c r="CTD12" s="908"/>
      <c r="CTE12" s="908"/>
      <c r="CTF12" s="908"/>
      <c r="CTG12" s="908"/>
      <c r="CTH12" s="908"/>
      <c r="CTI12" s="908"/>
      <c r="CTJ12" s="908"/>
      <c r="CTK12" s="908"/>
      <c r="CTL12" s="908"/>
      <c r="CTM12" s="908"/>
      <c r="CTN12" s="908"/>
      <c r="CTO12" s="908"/>
      <c r="CTP12" s="908"/>
      <c r="CTQ12" s="908"/>
      <c r="CTR12" s="908"/>
      <c r="CTS12" s="908"/>
      <c r="CTT12" s="908"/>
      <c r="CTU12" s="908"/>
      <c r="CTV12" s="908"/>
      <c r="CTW12" s="908"/>
      <c r="CTX12" s="908"/>
      <c r="CTY12" s="908"/>
      <c r="CTZ12" s="908"/>
      <c r="CUA12" s="908"/>
      <c r="CUB12" s="908"/>
      <c r="CUC12" s="908"/>
      <c r="CUD12" s="908"/>
      <c r="CUE12" s="908"/>
      <c r="CUF12" s="908"/>
      <c r="CUG12" s="908"/>
      <c r="CUH12" s="908"/>
      <c r="CUI12" s="908"/>
      <c r="CUJ12" s="908"/>
      <c r="CUK12" s="908"/>
      <c r="CUL12" s="908"/>
      <c r="CUM12" s="908"/>
      <c r="CUN12" s="908"/>
      <c r="CUO12" s="908"/>
      <c r="CUP12" s="908"/>
      <c r="CUQ12" s="908"/>
      <c r="CUR12" s="908"/>
      <c r="CUS12" s="908"/>
      <c r="CUT12" s="908"/>
      <c r="CUU12" s="908"/>
      <c r="CUV12" s="908"/>
      <c r="CUW12" s="908"/>
      <c r="CUX12" s="908"/>
      <c r="CUY12" s="908"/>
      <c r="CUZ12" s="908"/>
      <c r="CVA12" s="908"/>
      <c r="CVB12" s="908"/>
      <c r="CVC12" s="908"/>
      <c r="CVD12" s="908"/>
      <c r="CVE12" s="908"/>
      <c r="CVF12" s="908"/>
      <c r="CVG12" s="908"/>
      <c r="CVH12" s="908"/>
      <c r="CVI12" s="908"/>
      <c r="CVJ12" s="908"/>
      <c r="CVK12" s="908"/>
      <c r="CVL12" s="908"/>
      <c r="CVM12" s="908"/>
      <c r="CVN12" s="908"/>
      <c r="CVO12" s="908"/>
      <c r="CVP12" s="908"/>
      <c r="CVQ12" s="908"/>
      <c r="CVR12" s="908"/>
      <c r="CVS12" s="908"/>
      <c r="CVT12" s="908"/>
      <c r="CVU12" s="908"/>
      <c r="CVV12" s="908"/>
      <c r="CVW12" s="908"/>
      <c r="CVX12" s="908"/>
      <c r="CVY12" s="908"/>
      <c r="CVZ12" s="908"/>
      <c r="CWA12" s="908"/>
      <c r="CWB12" s="908"/>
      <c r="CWC12" s="908"/>
      <c r="CWD12" s="908"/>
      <c r="CWE12" s="908"/>
      <c r="CWF12" s="908"/>
      <c r="CWG12" s="908"/>
      <c r="CWH12" s="908"/>
      <c r="CWI12" s="908"/>
      <c r="CWJ12" s="908"/>
      <c r="CWK12" s="908"/>
      <c r="CWL12" s="908"/>
      <c r="CWM12" s="908"/>
      <c r="CWN12" s="908"/>
      <c r="CWO12" s="908"/>
      <c r="CWP12" s="908"/>
      <c r="CWQ12" s="908"/>
      <c r="CWR12" s="908"/>
      <c r="CWS12" s="908"/>
      <c r="CWT12" s="908"/>
      <c r="CWU12" s="908"/>
      <c r="CWV12" s="908"/>
      <c r="CWW12" s="908"/>
      <c r="CWX12" s="908"/>
      <c r="CWY12" s="908"/>
      <c r="CWZ12" s="908"/>
      <c r="CXA12" s="908"/>
      <c r="CXB12" s="908"/>
      <c r="CXC12" s="908"/>
      <c r="CXD12" s="908"/>
      <c r="CXE12" s="908"/>
      <c r="CXF12" s="908"/>
      <c r="CXG12" s="908"/>
      <c r="CXH12" s="908"/>
      <c r="CXI12" s="908"/>
      <c r="CXJ12" s="908"/>
      <c r="CXK12" s="908"/>
      <c r="CXL12" s="908"/>
      <c r="CXM12" s="908"/>
      <c r="CXN12" s="908"/>
      <c r="CXO12" s="908"/>
      <c r="CXP12" s="908"/>
      <c r="CXQ12" s="908"/>
      <c r="CXR12" s="908"/>
      <c r="CXS12" s="908"/>
      <c r="CXT12" s="908"/>
      <c r="CXU12" s="908"/>
      <c r="CXV12" s="908"/>
      <c r="CXW12" s="908"/>
      <c r="CXX12" s="908"/>
      <c r="CXY12" s="908"/>
      <c r="CXZ12" s="908"/>
      <c r="CYA12" s="908"/>
      <c r="CYB12" s="908"/>
      <c r="CYC12" s="908"/>
      <c r="CYD12" s="908"/>
      <c r="CYE12" s="908"/>
      <c r="CYF12" s="908"/>
      <c r="CYG12" s="908"/>
      <c r="CYH12" s="908"/>
      <c r="CYI12" s="908"/>
      <c r="CYJ12" s="908"/>
      <c r="CYK12" s="908"/>
      <c r="CYL12" s="908"/>
      <c r="CYM12" s="908"/>
      <c r="CYN12" s="908"/>
      <c r="CYO12" s="908"/>
      <c r="CYP12" s="908"/>
      <c r="CYQ12" s="908"/>
      <c r="CYR12" s="908"/>
      <c r="CYS12" s="908"/>
      <c r="CYT12" s="908"/>
      <c r="CYU12" s="908"/>
      <c r="CYV12" s="908"/>
      <c r="CYW12" s="908"/>
      <c r="CYX12" s="908"/>
      <c r="CYY12" s="908"/>
      <c r="CYZ12" s="908"/>
      <c r="CZA12" s="908"/>
      <c r="CZB12" s="908"/>
      <c r="CZC12" s="908"/>
      <c r="CZD12" s="908"/>
      <c r="CZE12" s="908"/>
      <c r="CZF12" s="908"/>
      <c r="CZG12" s="908"/>
      <c r="CZH12" s="908"/>
      <c r="CZI12" s="908"/>
      <c r="CZJ12" s="908"/>
      <c r="CZK12" s="908"/>
      <c r="CZL12" s="908"/>
      <c r="CZM12" s="908"/>
      <c r="CZN12" s="908"/>
      <c r="CZO12" s="908"/>
      <c r="CZP12" s="908"/>
      <c r="CZQ12" s="908"/>
      <c r="CZR12" s="908"/>
      <c r="CZS12" s="908"/>
      <c r="CZT12" s="908"/>
      <c r="CZU12" s="908"/>
      <c r="CZV12" s="908"/>
      <c r="CZW12" s="908"/>
      <c r="CZX12" s="908"/>
      <c r="CZY12" s="908"/>
      <c r="CZZ12" s="908"/>
      <c r="DAA12" s="908"/>
      <c r="DAB12" s="908"/>
      <c r="DAC12" s="908"/>
      <c r="DAD12" s="908"/>
      <c r="DAE12" s="908"/>
      <c r="DAF12" s="908"/>
      <c r="DAG12" s="908"/>
      <c r="DAH12" s="908"/>
      <c r="DAI12" s="908"/>
      <c r="DAJ12" s="908"/>
      <c r="DAK12" s="908"/>
      <c r="DAL12" s="908"/>
      <c r="DAM12" s="908"/>
      <c r="DAN12" s="908"/>
      <c r="DAO12" s="908"/>
      <c r="DAP12" s="908"/>
      <c r="DAQ12" s="908"/>
      <c r="DAR12" s="908"/>
      <c r="DAS12" s="908"/>
      <c r="DAT12" s="908"/>
      <c r="DAU12" s="908"/>
      <c r="DAV12" s="908"/>
      <c r="DAW12" s="908"/>
      <c r="DAX12" s="908"/>
      <c r="DAY12" s="908"/>
      <c r="DAZ12" s="908"/>
      <c r="DBA12" s="908"/>
      <c r="DBB12" s="908"/>
      <c r="DBC12" s="908"/>
      <c r="DBD12" s="908"/>
      <c r="DBE12" s="908"/>
      <c r="DBF12" s="908"/>
      <c r="DBG12" s="908"/>
      <c r="DBH12" s="908"/>
      <c r="DBI12" s="908"/>
      <c r="DBJ12" s="908"/>
      <c r="DBK12" s="908"/>
      <c r="DBL12" s="908"/>
      <c r="DBM12" s="908"/>
      <c r="DBN12" s="908"/>
      <c r="DBO12" s="908"/>
      <c r="DBP12" s="908"/>
      <c r="DBQ12" s="908"/>
      <c r="DBR12" s="908"/>
      <c r="DBS12" s="908"/>
      <c r="DBT12" s="908"/>
      <c r="DBU12" s="908"/>
      <c r="DBV12" s="908"/>
      <c r="DBW12" s="908"/>
      <c r="DBX12" s="908"/>
      <c r="DBY12" s="908"/>
      <c r="DBZ12" s="908"/>
      <c r="DCA12" s="908"/>
      <c r="DCB12" s="908"/>
      <c r="DCC12" s="908"/>
      <c r="DCD12" s="908"/>
      <c r="DCE12" s="908"/>
      <c r="DCF12" s="908"/>
      <c r="DCG12" s="908"/>
      <c r="DCH12" s="908"/>
      <c r="DCI12" s="908"/>
      <c r="DCJ12" s="908"/>
      <c r="DCK12" s="908"/>
      <c r="DCL12" s="908"/>
      <c r="DCM12" s="908"/>
      <c r="DCN12" s="908"/>
      <c r="DCO12" s="908"/>
      <c r="DCP12" s="908"/>
      <c r="DCQ12" s="908"/>
      <c r="DCR12" s="908"/>
      <c r="DCS12" s="908"/>
      <c r="DCT12" s="908"/>
      <c r="DCU12" s="908"/>
      <c r="DCV12" s="908"/>
      <c r="DCW12" s="908"/>
      <c r="DCX12" s="908"/>
      <c r="DCY12" s="908"/>
      <c r="DCZ12" s="908"/>
      <c r="DDA12" s="908"/>
      <c r="DDB12" s="908"/>
      <c r="DDC12" s="908"/>
      <c r="DDD12" s="908"/>
      <c r="DDE12" s="908"/>
      <c r="DDF12" s="908"/>
      <c r="DDG12" s="908"/>
      <c r="DDH12" s="908"/>
      <c r="DDI12" s="908"/>
      <c r="DDJ12" s="908"/>
      <c r="DDK12" s="908"/>
      <c r="DDL12" s="908"/>
      <c r="DDM12" s="908"/>
      <c r="DDN12" s="908"/>
      <c r="DDO12" s="908"/>
      <c r="DDP12" s="908"/>
      <c r="DDQ12" s="908"/>
      <c r="DDR12" s="908"/>
      <c r="DDS12" s="908"/>
      <c r="DDT12" s="908"/>
      <c r="DDU12" s="908"/>
      <c r="DDV12" s="908"/>
      <c r="DDW12" s="908"/>
      <c r="DDX12" s="908"/>
      <c r="DDY12" s="908"/>
      <c r="DDZ12" s="908"/>
      <c r="DEA12" s="908"/>
      <c r="DEB12" s="908"/>
      <c r="DEC12" s="908"/>
      <c r="DED12" s="908"/>
      <c r="DEE12" s="908"/>
      <c r="DEF12" s="908"/>
      <c r="DEG12" s="908"/>
      <c r="DEH12" s="908"/>
      <c r="DEI12" s="908"/>
      <c r="DEJ12" s="908"/>
      <c r="DEK12" s="908"/>
      <c r="DEL12" s="908"/>
      <c r="DEM12" s="908"/>
      <c r="DEN12" s="908"/>
      <c r="DEO12" s="908"/>
      <c r="DEP12" s="908"/>
      <c r="DEQ12" s="908"/>
      <c r="DER12" s="908"/>
      <c r="DES12" s="908"/>
      <c r="DET12" s="908"/>
      <c r="DEU12" s="908"/>
      <c r="DEV12" s="908"/>
      <c r="DEW12" s="908"/>
      <c r="DEX12" s="908"/>
      <c r="DEY12" s="908"/>
      <c r="DEZ12" s="908"/>
      <c r="DFA12" s="908"/>
      <c r="DFB12" s="908"/>
      <c r="DFC12" s="908"/>
      <c r="DFD12" s="908"/>
      <c r="DFE12" s="908"/>
      <c r="DFF12" s="908"/>
      <c r="DFG12" s="908"/>
      <c r="DFH12" s="908"/>
      <c r="DFI12" s="908"/>
      <c r="DFJ12" s="908"/>
      <c r="DFK12" s="908"/>
      <c r="DFL12" s="908"/>
      <c r="DFM12" s="908"/>
      <c r="DFN12" s="908"/>
      <c r="DFO12" s="908"/>
      <c r="DFP12" s="908"/>
      <c r="DFQ12" s="908"/>
      <c r="DFR12" s="908"/>
      <c r="DFS12" s="908"/>
      <c r="DFT12" s="908"/>
      <c r="DFU12" s="908"/>
      <c r="DFV12" s="908"/>
      <c r="DFW12" s="908"/>
      <c r="DFX12" s="908"/>
      <c r="DFY12" s="908"/>
      <c r="DFZ12" s="908"/>
      <c r="DGA12" s="908"/>
      <c r="DGB12" s="908"/>
      <c r="DGC12" s="908"/>
      <c r="DGD12" s="908"/>
      <c r="DGE12" s="908"/>
      <c r="DGF12" s="908"/>
      <c r="DGG12" s="908"/>
      <c r="DGH12" s="908"/>
      <c r="DGI12" s="908"/>
      <c r="DGJ12" s="908"/>
      <c r="DGK12" s="908"/>
      <c r="DGL12" s="908"/>
      <c r="DGM12" s="908"/>
      <c r="DGN12" s="908"/>
      <c r="DGO12" s="908"/>
      <c r="DGP12" s="908"/>
      <c r="DGQ12" s="908"/>
      <c r="DGR12" s="908"/>
      <c r="DGS12" s="908"/>
      <c r="DGT12" s="908"/>
      <c r="DGU12" s="908"/>
      <c r="DGV12" s="908"/>
      <c r="DGW12" s="908"/>
      <c r="DGX12" s="908"/>
      <c r="DGY12" s="908"/>
      <c r="DGZ12" s="908"/>
      <c r="DHA12" s="908"/>
      <c r="DHB12" s="908"/>
      <c r="DHC12" s="908"/>
      <c r="DHD12" s="908"/>
      <c r="DHE12" s="908"/>
      <c r="DHF12" s="908"/>
      <c r="DHG12" s="908"/>
      <c r="DHH12" s="908"/>
      <c r="DHI12" s="908"/>
      <c r="DHJ12" s="908"/>
      <c r="DHK12" s="908"/>
      <c r="DHL12" s="908"/>
      <c r="DHM12" s="908"/>
      <c r="DHN12" s="908"/>
      <c r="DHO12" s="908"/>
      <c r="DHP12" s="908"/>
      <c r="DHQ12" s="908"/>
      <c r="DHR12" s="908"/>
      <c r="DHS12" s="908"/>
      <c r="DHT12" s="908"/>
      <c r="DHU12" s="908"/>
      <c r="DHV12" s="908"/>
      <c r="DHW12" s="908"/>
      <c r="DHX12" s="908"/>
      <c r="DHY12" s="908"/>
      <c r="DHZ12" s="908"/>
      <c r="DIA12" s="908"/>
      <c r="DIB12" s="908"/>
      <c r="DIC12" s="908"/>
      <c r="DID12" s="908"/>
      <c r="DIE12" s="908"/>
      <c r="DIF12" s="908"/>
      <c r="DIG12" s="908"/>
      <c r="DIH12" s="908"/>
      <c r="DII12" s="908"/>
      <c r="DIJ12" s="908"/>
      <c r="DIK12" s="908"/>
      <c r="DIL12" s="908"/>
      <c r="DIM12" s="908"/>
      <c r="DIN12" s="908"/>
      <c r="DIO12" s="908"/>
      <c r="DIP12" s="908"/>
      <c r="DIQ12" s="908"/>
      <c r="DIR12" s="908"/>
      <c r="DIS12" s="908"/>
      <c r="DIT12" s="908"/>
      <c r="DIU12" s="908"/>
      <c r="DIV12" s="908"/>
      <c r="DIW12" s="908"/>
      <c r="DIX12" s="908"/>
      <c r="DIY12" s="908"/>
      <c r="DIZ12" s="908"/>
      <c r="DJA12" s="908"/>
      <c r="DJB12" s="908"/>
      <c r="DJC12" s="908"/>
      <c r="DJD12" s="908"/>
      <c r="DJE12" s="908"/>
      <c r="DJF12" s="908"/>
      <c r="DJG12" s="908"/>
      <c r="DJH12" s="908"/>
      <c r="DJI12" s="908"/>
      <c r="DJJ12" s="908"/>
      <c r="DJK12" s="908"/>
      <c r="DJL12" s="908"/>
      <c r="DJM12" s="908"/>
      <c r="DJN12" s="908"/>
      <c r="DJO12" s="908"/>
      <c r="DJP12" s="908"/>
      <c r="DJQ12" s="908"/>
      <c r="DJR12" s="908"/>
      <c r="DJS12" s="908"/>
      <c r="DJT12" s="908"/>
      <c r="DJU12" s="908"/>
      <c r="DJV12" s="908"/>
      <c r="DJW12" s="908"/>
      <c r="DJX12" s="908"/>
      <c r="DJY12" s="908"/>
      <c r="DJZ12" s="908"/>
      <c r="DKA12" s="908"/>
      <c r="DKB12" s="908"/>
      <c r="DKC12" s="908"/>
      <c r="DKD12" s="908"/>
      <c r="DKE12" s="908"/>
      <c r="DKF12" s="908"/>
      <c r="DKG12" s="908"/>
      <c r="DKH12" s="908"/>
      <c r="DKI12" s="908"/>
      <c r="DKJ12" s="908"/>
      <c r="DKK12" s="908"/>
      <c r="DKL12" s="908"/>
      <c r="DKM12" s="908"/>
      <c r="DKN12" s="908"/>
      <c r="DKO12" s="908"/>
      <c r="DKP12" s="908"/>
      <c r="DKQ12" s="908"/>
      <c r="DKR12" s="908"/>
      <c r="DKS12" s="908"/>
      <c r="DKT12" s="908"/>
      <c r="DKU12" s="908"/>
      <c r="DKV12" s="908"/>
      <c r="DKW12" s="908"/>
      <c r="DKX12" s="908"/>
      <c r="DKY12" s="908"/>
      <c r="DKZ12" s="908"/>
      <c r="DLA12" s="908"/>
      <c r="DLB12" s="908"/>
      <c r="DLC12" s="908"/>
      <c r="DLD12" s="908"/>
      <c r="DLE12" s="908"/>
      <c r="DLF12" s="908"/>
      <c r="DLG12" s="908"/>
      <c r="DLH12" s="908"/>
      <c r="DLI12" s="908"/>
      <c r="DLJ12" s="908"/>
      <c r="DLK12" s="908"/>
      <c r="DLL12" s="908"/>
      <c r="DLM12" s="908"/>
      <c r="DLN12" s="908"/>
      <c r="DLO12" s="908"/>
      <c r="DLP12" s="908"/>
      <c r="DLQ12" s="908"/>
      <c r="DLR12" s="908"/>
      <c r="DLS12" s="908"/>
      <c r="DLT12" s="908"/>
      <c r="DLU12" s="908"/>
      <c r="DLV12" s="908"/>
      <c r="DLW12" s="908"/>
      <c r="DLX12" s="908"/>
      <c r="DLY12" s="908"/>
      <c r="DLZ12" s="908"/>
      <c r="DMA12" s="908"/>
      <c r="DMB12" s="908"/>
      <c r="DMC12" s="908"/>
      <c r="DMD12" s="908"/>
      <c r="DME12" s="908"/>
      <c r="DMF12" s="908"/>
      <c r="DMG12" s="908"/>
      <c r="DMH12" s="908"/>
      <c r="DMI12" s="908"/>
      <c r="DMJ12" s="908"/>
      <c r="DMK12" s="908"/>
      <c r="DML12" s="908"/>
      <c r="DMM12" s="908"/>
      <c r="DMN12" s="908"/>
      <c r="DMO12" s="908"/>
      <c r="DMP12" s="908"/>
      <c r="DMQ12" s="908"/>
      <c r="DMR12" s="908"/>
      <c r="DMS12" s="908"/>
      <c r="DMT12" s="908"/>
      <c r="DMU12" s="908"/>
      <c r="DMV12" s="908"/>
      <c r="DMW12" s="908"/>
      <c r="DMX12" s="908"/>
      <c r="DMY12" s="908"/>
      <c r="DMZ12" s="908"/>
      <c r="DNA12" s="908"/>
      <c r="DNB12" s="908"/>
      <c r="DNC12" s="908"/>
      <c r="DND12" s="908"/>
      <c r="DNE12" s="908"/>
      <c r="DNF12" s="908"/>
      <c r="DNG12" s="908"/>
      <c r="DNH12" s="908"/>
      <c r="DNI12" s="908"/>
      <c r="DNJ12" s="908"/>
      <c r="DNK12" s="908"/>
      <c r="DNL12" s="908"/>
      <c r="DNM12" s="908"/>
      <c r="DNN12" s="908"/>
      <c r="DNO12" s="908"/>
      <c r="DNP12" s="908"/>
      <c r="DNQ12" s="908"/>
      <c r="DNR12" s="908"/>
      <c r="DNS12" s="908"/>
      <c r="DNT12" s="908"/>
      <c r="DNU12" s="908"/>
      <c r="DNV12" s="908"/>
      <c r="DNW12" s="908"/>
      <c r="DNX12" s="908"/>
      <c r="DNY12" s="908"/>
      <c r="DNZ12" s="908"/>
      <c r="DOA12" s="908"/>
      <c r="DOB12" s="908"/>
      <c r="DOC12" s="908"/>
      <c r="DOD12" s="908"/>
      <c r="DOE12" s="908"/>
      <c r="DOF12" s="908"/>
      <c r="DOG12" s="908"/>
      <c r="DOH12" s="908"/>
      <c r="DOI12" s="908"/>
      <c r="DOJ12" s="908"/>
      <c r="DOK12" s="908"/>
      <c r="DOL12" s="908"/>
      <c r="DOM12" s="908"/>
      <c r="DON12" s="908"/>
      <c r="DOO12" s="908"/>
      <c r="DOP12" s="908"/>
      <c r="DOQ12" s="908"/>
      <c r="DOR12" s="908"/>
      <c r="DOS12" s="908"/>
      <c r="DOT12" s="908"/>
      <c r="DOU12" s="908"/>
      <c r="DOV12" s="908"/>
      <c r="DOW12" s="908"/>
      <c r="DOX12" s="908"/>
      <c r="DOY12" s="908"/>
      <c r="DOZ12" s="908"/>
      <c r="DPA12" s="908"/>
      <c r="DPB12" s="908"/>
      <c r="DPC12" s="908"/>
      <c r="DPD12" s="908"/>
      <c r="DPE12" s="908"/>
      <c r="DPF12" s="908"/>
      <c r="DPG12" s="908"/>
      <c r="DPH12" s="908"/>
      <c r="DPI12" s="908"/>
      <c r="DPJ12" s="908"/>
      <c r="DPK12" s="908"/>
      <c r="DPL12" s="908"/>
      <c r="DPM12" s="908"/>
      <c r="DPN12" s="908"/>
      <c r="DPO12" s="908"/>
      <c r="DPP12" s="908"/>
      <c r="DPQ12" s="908"/>
      <c r="DPR12" s="908"/>
      <c r="DPS12" s="908"/>
      <c r="DPT12" s="908"/>
      <c r="DPU12" s="908"/>
      <c r="DPV12" s="908"/>
      <c r="DPW12" s="908"/>
      <c r="DPX12" s="908"/>
      <c r="DPY12" s="908"/>
      <c r="DPZ12" s="908"/>
      <c r="DQA12" s="908"/>
      <c r="DQB12" s="908"/>
      <c r="DQC12" s="908"/>
      <c r="DQD12" s="908"/>
      <c r="DQE12" s="908"/>
      <c r="DQF12" s="908"/>
      <c r="DQG12" s="908"/>
      <c r="DQH12" s="908"/>
      <c r="DQI12" s="908"/>
      <c r="DQJ12" s="908"/>
      <c r="DQK12" s="908"/>
      <c r="DQL12" s="908"/>
      <c r="DQM12" s="908"/>
      <c r="DQN12" s="908"/>
      <c r="DQO12" s="908"/>
      <c r="DQP12" s="908"/>
      <c r="DQQ12" s="908"/>
      <c r="DQR12" s="908"/>
      <c r="DQS12" s="908"/>
      <c r="DQT12" s="908"/>
      <c r="DQU12" s="908"/>
      <c r="DQV12" s="908"/>
      <c r="DQW12" s="908"/>
      <c r="DQX12" s="908"/>
      <c r="DQY12" s="908"/>
      <c r="DQZ12" s="908"/>
      <c r="DRA12" s="908"/>
      <c r="DRB12" s="908"/>
      <c r="DRC12" s="908"/>
      <c r="DRD12" s="908"/>
      <c r="DRE12" s="908"/>
      <c r="DRF12" s="908"/>
      <c r="DRG12" s="908"/>
      <c r="DRH12" s="908"/>
      <c r="DRI12" s="908"/>
      <c r="DRJ12" s="908"/>
      <c r="DRK12" s="908"/>
      <c r="DRL12" s="908"/>
      <c r="DRM12" s="908"/>
      <c r="DRN12" s="908"/>
      <c r="DRO12" s="908"/>
      <c r="DRP12" s="908"/>
      <c r="DRQ12" s="908"/>
      <c r="DRR12" s="908"/>
      <c r="DRS12" s="908"/>
      <c r="DRT12" s="908"/>
      <c r="DRU12" s="908"/>
      <c r="DRV12" s="908"/>
      <c r="DRW12" s="908"/>
      <c r="DRX12" s="908"/>
      <c r="DRY12" s="908"/>
      <c r="DRZ12" s="908"/>
      <c r="DSA12" s="908"/>
      <c r="DSB12" s="908"/>
      <c r="DSC12" s="908"/>
      <c r="DSD12" s="908"/>
      <c r="DSE12" s="908"/>
      <c r="DSF12" s="908"/>
      <c r="DSG12" s="908"/>
      <c r="DSH12" s="908"/>
      <c r="DSI12" s="908"/>
      <c r="DSJ12" s="908"/>
      <c r="DSK12" s="908"/>
      <c r="DSL12" s="908"/>
      <c r="DSM12" s="908"/>
      <c r="DSN12" s="908"/>
      <c r="DSO12" s="908"/>
      <c r="DSP12" s="908"/>
      <c r="DSQ12" s="908"/>
      <c r="DSR12" s="908"/>
      <c r="DSS12" s="908"/>
      <c r="DST12" s="908"/>
      <c r="DSU12" s="908"/>
      <c r="DSV12" s="908"/>
      <c r="DSW12" s="908"/>
      <c r="DSX12" s="908"/>
      <c r="DSY12" s="908"/>
      <c r="DSZ12" s="908"/>
      <c r="DTA12" s="908"/>
      <c r="DTB12" s="908"/>
      <c r="DTC12" s="908"/>
      <c r="DTD12" s="908"/>
      <c r="DTE12" s="908"/>
      <c r="DTF12" s="908"/>
      <c r="DTG12" s="908"/>
      <c r="DTH12" s="908"/>
      <c r="DTI12" s="908"/>
      <c r="DTJ12" s="908"/>
      <c r="DTK12" s="908"/>
      <c r="DTL12" s="908"/>
      <c r="DTM12" s="908"/>
      <c r="DTN12" s="908"/>
      <c r="DTO12" s="908"/>
      <c r="DTP12" s="908"/>
      <c r="DTQ12" s="908"/>
      <c r="DTR12" s="908"/>
      <c r="DTS12" s="908"/>
      <c r="DTT12" s="908"/>
      <c r="DTU12" s="908"/>
      <c r="DTV12" s="908"/>
      <c r="DTW12" s="908"/>
      <c r="DTX12" s="908"/>
      <c r="DTY12" s="908"/>
      <c r="DTZ12" s="908"/>
      <c r="DUA12" s="908"/>
      <c r="DUB12" s="908"/>
      <c r="DUC12" s="908"/>
      <c r="DUD12" s="908"/>
      <c r="DUE12" s="908"/>
      <c r="DUF12" s="908"/>
      <c r="DUG12" s="908"/>
      <c r="DUH12" s="908"/>
      <c r="DUI12" s="908"/>
      <c r="DUJ12" s="908"/>
      <c r="DUK12" s="908"/>
      <c r="DUL12" s="908"/>
      <c r="DUM12" s="908"/>
      <c r="DUN12" s="908"/>
      <c r="DUO12" s="908"/>
      <c r="DUP12" s="908"/>
      <c r="DUQ12" s="908"/>
      <c r="DUR12" s="908"/>
      <c r="DUS12" s="908"/>
      <c r="DUT12" s="908"/>
      <c r="DUU12" s="908"/>
      <c r="DUV12" s="908"/>
      <c r="DUW12" s="908"/>
      <c r="DUX12" s="908"/>
      <c r="DUY12" s="908"/>
      <c r="DUZ12" s="908"/>
      <c r="DVA12" s="908"/>
      <c r="DVB12" s="908"/>
      <c r="DVC12" s="908"/>
      <c r="DVD12" s="908"/>
      <c r="DVE12" s="908"/>
      <c r="DVF12" s="908"/>
      <c r="DVG12" s="908"/>
      <c r="DVH12" s="908"/>
      <c r="DVI12" s="908"/>
      <c r="DVJ12" s="908"/>
      <c r="DVK12" s="908"/>
      <c r="DVL12" s="908"/>
      <c r="DVM12" s="908"/>
      <c r="DVN12" s="908"/>
      <c r="DVO12" s="908"/>
      <c r="DVP12" s="908"/>
      <c r="DVQ12" s="908"/>
      <c r="DVR12" s="908"/>
      <c r="DVS12" s="908"/>
      <c r="DVT12" s="908"/>
      <c r="DVU12" s="908"/>
      <c r="DVV12" s="908"/>
      <c r="DVW12" s="908"/>
      <c r="DVX12" s="908"/>
      <c r="DVY12" s="908"/>
      <c r="DVZ12" s="908"/>
      <c r="DWA12" s="908"/>
      <c r="DWB12" s="908"/>
      <c r="DWC12" s="908"/>
      <c r="DWD12" s="908"/>
      <c r="DWE12" s="908"/>
      <c r="DWF12" s="908"/>
      <c r="DWG12" s="908"/>
      <c r="DWH12" s="908"/>
      <c r="DWI12" s="908"/>
      <c r="DWJ12" s="908"/>
      <c r="DWK12" s="908"/>
      <c r="DWL12" s="908"/>
      <c r="DWM12" s="908"/>
      <c r="DWN12" s="908"/>
      <c r="DWO12" s="908"/>
      <c r="DWP12" s="908"/>
      <c r="DWQ12" s="908"/>
      <c r="DWR12" s="908"/>
      <c r="DWS12" s="908"/>
      <c r="DWT12" s="908"/>
      <c r="DWU12" s="908"/>
      <c r="DWV12" s="908"/>
      <c r="DWW12" s="908"/>
      <c r="DWX12" s="908"/>
      <c r="DWY12" s="908"/>
      <c r="DWZ12" s="908"/>
      <c r="DXA12" s="908"/>
      <c r="DXB12" s="908"/>
      <c r="DXC12" s="908"/>
      <c r="DXD12" s="908"/>
      <c r="DXE12" s="908"/>
      <c r="DXF12" s="908"/>
      <c r="DXG12" s="908"/>
      <c r="DXH12" s="908"/>
      <c r="DXI12" s="908"/>
      <c r="DXJ12" s="908"/>
      <c r="DXK12" s="908"/>
      <c r="DXL12" s="908"/>
      <c r="DXM12" s="908"/>
      <c r="DXN12" s="908"/>
      <c r="DXO12" s="908"/>
      <c r="DXP12" s="908"/>
      <c r="DXQ12" s="908"/>
      <c r="DXR12" s="908"/>
      <c r="DXS12" s="908"/>
      <c r="DXT12" s="908"/>
      <c r="DXU12" s="908"/>
      <c r="DXV12" s="908"/>
      <c r="DXW12" s="908"/>
      <c r="DXX12" s="908"/>
      <c r="DXY12" s="908"/>
      <c r="DXZ12" s="908"/>
      <c r="DYA12" s="908"/>
      <c r="DYB12" s="908"/>
      <c r="DYC12" s="908"/>
      <c r="DYD12" s="908"/>
      <c r="DYE12" s="908"/>
      <c r="DYF12" s="908"/>
      <c r="DYG12" s="908"/>
      <c r="DYH12" s="908"/>
      <c r="DYI12" s="908"/>
      <c r="DYJ12" s="908"/>
      <c r="DYK12" s="908"/>
      <c r="DYL12" s="908"/>
      <c r="DYM12" s="908"/>
      <c r="DYN12" s="908"/>
      <c r="DYO12" s="908"/>
      <c r="DYP12" s="908"/>
      <c r="DYQ12" s="908"/>
      <c r="DYR12" s="908"/>
      <c r="DYS12" s="908"/>
      <c r="DYT12" s="908"/>
      <c r="DYU12" s="908"/>
      <c r="DYV12" s="908"/>
      <c r="DYW12" s="908"/>
      <c r="DYX12" s="908"/>
      <c r="DYY12" s="908"/>
      <c r="DYZ12" s="908"/>
      <c r="DZA12" s="908"/>
      <c r="DZB12" s="908"/>
      <c r="DZC12" s="908"/>
      <c r="DZD12" s="908"/>
      <c r="DZE12" s="908"/>
      <c r="DZF12" s="908"/>
      <c r="DZG12" s="908"/>
      <c r="DZH12" s="908"/>
      <c r="DZI12" s="908"/>
      <c r="DZJ12" s="908"/>
      <c r="DZK12" s="908"/>
      <c r="DZL12" s="908"/>
      <c r="DZM12" s="908"/>
      <c r="DZN12" s="908"/>
      <c r="DZO12" s="908"/>
      <c r="DZP12" s="908"/>
      <c r="DZQ12" s="908"/>
      <c r="DZR12" s="908"/>
      <c r="DZS12" s="908"/>
      <c r="DZT12" s="908"/>
      <c r="DZU12" s="908"/>
      <c r="DZV12" s="908"/>
      <c r="DZW12" s="908"/>
      <c r="DZX12" s="908"/>
      <c r="DZY12" s="908"/>
      <c r="DZZ12" s="908"/>
      <c r="EAA12" s="908"/>
      <c r="EAB12" s="908"/>
      <c r="EAC12" s="908"/>
      <c r="EAD12" s="908"/>
      <c r="EAE12" s="908"/>
      <c r="EAF12" s="908"/>
      <c r="EAG12" s="908"/>
      <c r="EAH12" s="908"/>
      <c r="EAI12" s="908"/>
      <c r="EAJ12" s="908"/>
      <c r="EAK12" s="908"/>
      <c r="EAL12" s="908"/>
      <c r="EAM12" s="908"/>
      <c r="EAN12" s="908"/>
      <c r="EAO12" s="908"/>
      <c r="EAP12" s="908"/>
      <c r="EAQ12" s="908"/>
      <c r="EAR12" s="908"/>
      <c r="EAS12" s="908"/>
      <c r="EAT12" s="908"/>
      <c r="EAU12" s="908"/>
      <c r="EAV12" s="908"/>
      <c r="EAW12" s="908"/>
      <c r="EAX12" s="908"/>
      <c r="EAY12" s="908"/>
      <c r="EAZ12" s="908"/>
      <c r="EBA12" s="908"/>
      <c r="EBB12" s="908"/>
      <c r="EBC12" s="908"/>
      <c r="EBD12" s="908"/>
      <c r="EBE12" s="908"/>
      <c r="EBF12" s="908"/>
      <c r="EBG12" s="908"/>
      <c r="EBH12" s="908"/>
      <c r="EBI12" s="908"/>
      <c r="EBJ12" s="908"/>
      <c r="EBK12" s="908"/>
      <c r="EBL12" s="908"/>
      <c r="EBM12" s="908"/>
      <c r="EBN12" s="908"/>
      <c r="EBO12" s="908"/>
      <c r="EBP12" s="908"/>
      <c r="EBQ12" s="908"/>
      <c r="EBR12" s="908"/>
      <c r="EBS12" s="908"/>
      <c r="EBT12" s="908"/>
      <c r="EBU12" s="908"/>
      <c r="EBV12" s="908"/>
      <c r="EBW12" s="908"/>
      <c r="EBX12" s="908"/>
      <c r="EBY12" s="908"/>
      <c r="EBZ12" s="908"/>
      <c r="ECA12" s="908"/>
      <c r="ECB12" s="908"/>
      <c r="ECC12" s="908"/>
      <c r="ECD12" s="908"/>
      <c r="ECE12" s="908"/>
      <c r="ECF12" s="908"/>
      <c r="ECG12" s="908"/>
      <c r="ECH12" s="908"/>
      <c r="ECI12" s="908"/>
      <c r="ECJ12" s="908"/>
      <c r="ECK12" s="908"/>
      <c r="ECL12" s="908"/>
      <c r="ECM12" s="908"/>
      <c r="ECN12" s="908"/>
      <c r="ECO12" s="908"/>
      <c r="ECP12" s="908"/>
      <c r="ECQ12" s="908"/>
      <c r="ECR12" s="908"/>
      <c r="ECS12" s="908"/>
      <c r="ECT12" s="908"/>
      <c r="ECU12" s="908"/>
      <c r="ECV12" s="908"/>
      <c r="ECW12" s="908"/>
      <c r="ECX12" s="908"/>
      <c r="ECY12" s="908"/>
      <c r="ECZ12" s="908"/>
      <c r="EDA12" s="908"/>
      <c r="EDB12" s="908"/>
      <c r="EDC12" s="908"/>
      <c r="EDD12" s="908"/>
      <c r="EDE12" s="908"/>
      <c r="EDF12" s="908"/>
      <c r="EDG12" s="908"/>
      <c r="EDH12" s="908"/>
      <c r="EDI12" s="908"/>
      <c r="EDJ12" s="908"/>
      <c r="EDK12" s="908"/>
      <c r="EDL12" s="908"/>
      <c r="EDM12" s="908"/>
      <c r="EDN12" s="908"/>
      <c r="EDO12" s="908"/>
      <c r="EDP12" s="908"/>
      <c r="EDQ12" s="908"/>
      <c r="EDR12" s="908"/>
      <c r="EDS12" s="908"/>
      <c r="EDT12" s="908"/>
      <c r="EDU12" s="908"/>
      <c r="EDV12" s="908"/>
      <c r="EDW12" s="908"/>
      <c r="EDX12" s="908"/>
      <c r="EDY12" s="908"/>
      <c r="EDZ12" s="908"/>
      <c r="EEA12" s="908"/>
      <c r="EEB12" s="908"/>
      <c r="EEC12" s="908"/>
      <c r="EED12" s="908"/>
      <c r="EEE12" s="908"/>
      <c r="EEF12" s="908"/>
      <c r="EEG12" s="908"/>
      <c r="EEH12" s="908"/>
      <c r="EEI12" s="908"/>
      <c r="EEJ12" s="908"/>
      <c r="EEK12" s="908"/>
      <c r="EEL12" s="908"/>
      <c r="EEM12" s="908"/>
      <c r="EEN12" s="908"/>
      <c r="EEO12" s="908"/>
      <c r="EEP12" s="908"/>
      <c r="EEQ12" s="908"/>
      <c r="EER12" s="908"/>
      <c r="EES12" s="908"/>
      <c r="EET12" s="908"/>
      <c r="EEU12" s="908"/>
      <c r="EEV12" s="908"/>
      <c r="EEW12" s="908"/>
      <c r="EEX12" s="908"/>
      <c r="EEY12" s="908"/>
      <c r="EEZ12" s="908"/>
      <c r="EFA12" s="908"/>
      <c r="EFB12" s="908"/>
      <c r="EFC12" s="908"/>
      <c r="EFD12" s="908"/>
      <c r="EFE12" s="908"/>
      <c r="EFF12" s="908"/>
      <c r="EFG12" s="908"/>
      <c r="EFH12" s="908"/>
      <c r="EFI12" s="908"/>
      <c r="EFJ12" s="908"/>
      <c r="EFK12" s="908"/>
      <c r="EFL12" s="908"/>
      <c r="EFM12" s="908"/>
      <c r="EFN12" s="908"/>
      <c r="EFO12" s="908"/>
      <c r="EFP12" s="908"/>
      <c r="EFQ12" s="908"/>
      <c r="EFR12" s="908"/>
      <c r="EFS12" s="908"/>
      <c r="EFT12" s="908"/>
      <c r="EFU12" s="908"/>
      <c r="EFV12" s="908"/>
      <c r="EFW12" s="908"/>
      <c r="EFX12" s="908"/>
      <c r="EFY12" s="908"/>
      <c r="EFZ12" s="908"/>
      <c r="EGA12" s="908"/>
      <c r="EGB12" s="908"/>
      <c r="EGC12" s="908"/>
      <c r="EGD12" s="908"/>
      <c r="EGE12" s="908"/>
      <c r="EGF12" s="908"/>
      <c r="EGG12" s="908"/>
      <c r="EGH12" s="908"/>
      <c r="EGI12" s="908"/>
      <c r="EGJ12" s="908"/>
      <c r="EGK12" s="908"/>
      <c r="EGL12" s="908"/>
      <c r="EGM12" s="908"/>
      <c r="EGN12" s="908"/>
      <c r="EGO12" s="908"/>
      <c r="EGP12" s="908"/>
      <c r="EGQ12" s="908"/>
      <c r="EGR12" s="908"/>
      <c r="EGS12" s="908"/>
      <c r="EGT12" s="908"/>
      <c r="EGU12" s="908"/>
      <c r="EGV12" s="908"/>
      <c r="EGW12" s="908"/>
      <c r="EGX12" s="908"/>
      <c r="EGY12" s="908"/>
      <c r="EGZ12" s="908"/>
      <c r="EHA12" s="908"/>
      <c r="EHB12" s="908"/>
      <c r="EHC12" s="908"/>
      <c r="EHD12" s="908"/>
      <c r="EHE12" s="908"/>
      <c r="EHF12" s="908"/>
      <c r="EHG12" s="908"/>
      <c r="EHH12" s="908"/>
      <c r="EHI12" s="908"/>
      <c r="EHJ12" s="908"/>
      <c r="EHK12" s="908"/>
      <c r="EHL12" s="908"/>
      <c r="EHM12" s="908"/>
      <c r="EHN12" s="908"/>
      <c r="EHO12" s="908"/>
      <c r="EHP12" s="908"/>
      <c r="EHQ12" s="908"/>
      <c r="EHR12" s="908"/>
      <c r="EHS12" s="908"/>
      <c r="EHT12" s="908"/>
      <c r="EHU12" s="908"/>
      <c r="EHV12" s="908"/>
      <c r="EHW12" s="908"/>
      <c r="EHX12" s="908"/>
      <c r="EHY12" s="908"/>
      <c r="EHZ12" s="908"/>
      <c r="EIA12" s="908"/>
      <c r="EIB12" s="908"/>
      <c r="EIC12" s="908"/>
      <c r="EID12" s="908"/>
      <c r="EIE12" s="908"/>
      <c r="EIF12" s="908"/>
      <c r="EIG12" s="908"/>
      <c r="EIH12" s="908"/>
      <c r="EII12" s="908"/>
      <c r="EIJ12" s="908"/>
      <c r="EIK12" s="908"/>
      <c r="EIL12" s="908"/>
      <c r="EIM12" s="908"/>
      <c r="EIN12" s="908"/>
      <c r="EIO12" s="908"/>
      <c r="EIP12" s="908"/>
      <c r="EIQ12" s="908"/>
      <c r="EIR12" s="908"/>
      <c r="EIS12" s="908"/>
      <c r="EIT12" s="908"/>
      <c r="EIU12" s="908"/>
      <c r="EIV12" s="908"/>
      <c r="EIW12" s="908"/>
      <c r="EIX12" s="908"/>
      <c r="EIY12" s="908"/>
      <c r="EIZ12" s="908"/>
      <c r="EJA12" s="908"/>
      <c r="EJB12" s="908"/>
      <c r="EJC12" s="908"/>
      <c r="EJD12" s="908"/>
      <c r="EJE12" s="908"/>
      <c r="EJF12" s="908"/>
      <c r="EJG12" s="908"/>
      <c r="EJH12" s="908"/>
      <c r="EJI12" s="908"/>
      <c r="EJJ12" s="908"/>
      <c r="EJK12" s="908"/>
      <c r="EJL12" s="908"/>
      <c r="EJM12" s="908"/>
      <c r="EJN12" s="908"/>
      <c r="EJO12" s="908"/>
      <c r="EJP12" s="908"/>
      <c r="EJQ12" s="908"/>
      <c r="EJR12" s="908"/>
      <c r="EJS12" s="908"/>
      <c r="EJT12" s="908"/>
      <c r="EJU12" s="908"/>
      <c r="EJV12" s="908"/>
      <c r="EJW12" s="908"/>
      <c r="EJX12" s="908"/>
      <c r="EJY12" s="908"/>
      <c r="EJZ12" s="908"/>
      <c r="EKA12" s="908"/>
      <c r="EKB12" s="908"/>
      <c r="EKC12" s="908"/>
      <c r="EKD12" s="908"/>
      <c r="EKE12" s="908"/>
      <c r="EKF12" s="908"/>
      <c r="EKG12" s="908"/>
      <c r="EKH12" s="908"/>
      <c r="EKI12" s="908"/>
      <c r="EKJ12" s="908"/>
      <c r="EKK12" s="908"/>
      <c r="EKL12" s="908"/>
      <c r="EKM12" s="908"/>
      <c r="EKN12" s="908"/>
      <c r="EKO12" s="908"/>
      <c r="EKP12" s="908"/>
      <c r="EKQ12" s="908"/>
      <c r="EKR12" s="908"/>
      <c r="EKS12" s="908"/>
      <c r="EKT12" s="908"/>
      <c r="EKU12" s="908"/>
      <c r="EKV12" s="908"/>
      <c r="EKW12" s="908"/>
      <c r="EKX12" s="908"/>
      <c r="EKY12" s="908"/>
      <c r="EKZ12" s="908"/>
      <c r="ELA12" s="908"/>
      <c r="ELB12" s="908"/>
      <c r="ELC12" s="908"/>
      <c r="ELD12" s="908"/>
      <c r="ELE12" s="908"/>
      <c r="ELF12" s="908"/>
      <c r="ELG12" s="908"/>
      <c r="ELH12" s="908"/>
      <c r="ELI12" s="908"/>
      <c r="ELJ12" s="908"/>
      <c r="ELK12" s="908"/>
      <c r="ELL12" s="908"/>
      <c r="ELM12" s="908"/>
      <c r="ELN12" s="908"/>
      <c r="ELO12" s="908"/>
      <c r="ELP12" s="908"/>
      <c r="ELQ12" s="908"/>
      <c r="ELR12" s="908"/>
      <c r="ELS12" s="908"/>
      <c r="ELT12" s="908"/>
      <c r="ELU12" s="908"/>
      <c r="ELV12" s="908"/>
      <c r="ELW12" s="908"/>
      <c r="ELX12" s="908"/>
      <c r="ELY12" s="908"/>
      <c r="ELZ12" s="908"/>
      <c r="EMA12" s="908"/>
      <c r="EMB12" s="908"/>
      <c r="EMC12" s="908"/>
      <c r="EMD12" s="908"/>
      <c r="EME12" s="908"/>
      <c r="EMF12" s="908"/>
      <c r="EMG12" s="908"/>
      <c r="EMH12" s="908"/>
      <c r="EMI12" s="908"/>
      <c r="EMJ12" s="908"/>
      <c r="EMK12" s="908"/>
      <c r="EML12" s="908"/>
      <c r="EMM12" s="908"/>
      <c r="EMN12" s="908"/>
      <c r="EMO12" s="908"/>
      <c r="EMP12" s="908"/>
      <c r="EMQ12" s="908"/>
      <c r="EMR12" s="908"/>
      <c r="EMS12" s="908"/>
      <c r="EMT12" s="908"/>
      <c r="EMU12" s="908"/>
      <c r="EMV12" s="908"/>
      <c r="EMW12" s="908"/>
      <c r="EMX12" s="908"/>
      <c r="EMY12" s="908"/>
      <c r="EMZ12" s="908"/>
      <c r="ENA12" s="908"/>
      <c r="ENB12" s="908"/>
      <c r="ENC12" s="908"/>
      <c r="END12" s="908"/>
      <c r="ENE12" s="908"/>
      <c r="ENF12" s="908"/>
      <c r="ENG12" s="908"/>
      <c r="ENH12" s="908"/>
      <c r="ENI12" s="908"/>
      <c r="ENJ12" s="908"/>
      <c r="ENK12" s="908"/>
      <c r="ENL12" s="908"/>
      <c r="ENM12" s="908"/>
      <c r="ENN12" s="908"/>
      <c r="ENO12" s="908"/>
      <c r="ENP12" s="908"/>
      <c r="ENQ12" s="908"/>
      <c r="ENR12" s="908"/>
      <c r="ENS12" s="908"/>
      <c r="ENT12" s="908"/>
      <c r="ENU12" s="908"/>
      <c r="ENV12" s="908"/>
      <c r="ENW12" s="908"/>
      <c r="ENX12" s="908"/>
      <c r="ENY12" s="908"/>
      <c r="ENZ12" s="908"/>
      <c r="EOA12" s="908"/>
      <c r="EOB12" s="908"/>
      <c r="EOC12" s="908"/>
      <c r="EOD12" s="908"/>
      <c r="EOE12" s="908"/>
      <c r="EOF12" s="908"/>
      <c r="EOG12" s="908"/>
      <c r="EOH12" s="908"/>
      <c r="EOI12" s="908"/>
      <c r="EOJ12" s="908"/>
      <c r="EOK12" s="908"/>
      <c r="EOL12" s="908"/>
      <c r="EOM12" s="908"/>
      <c r="EON12" s="908"/>
      <c r="EOO12" s="908"/>
      <c r="EOP12" s="908"/>
      <c r="EOQ12" s="908"/>
      <c r="EOR12" s="908"/>
      <c r="EOS12" s="908"/>
      <c r="EOT12" s="908"/>
      <c r="EOU12" s="908"/>
      <c r="EOV12" s="908"/>
      <c r="EOW12" s="908"/>
      <c r="EOX12" s="908"/>
      <c r="EOY12" s="908"/>
      <c r="EOZ12" s="908"/>
      <c r="EPA12" s="908"/>
      <c r="EPB12" s="908"/>
      <c r="EPC12" s="908"/>
      <c r="EPD12" s="908"/>
      <c r="EPE12" s="908"/>
      <c r="EPF12" s="908"/>
      <c r="EPG12" s="908"/>
      <c r="EPH12" s="908"/>
      <c r="EPI12" s="908"/>
      <c r="EPJ12" s="908"/>
      <c r="EPK12" s="908"/>
      <c r="EPL12" s="908"/>
      <c r="EPM12" s="908"/>
      <c r="EPN12" s="908"/>
      <c r="EPO12" s="908"/>
      <c r="EPP12" s="908"/>
      <c r="EPQ12" s="908"/>
      <c r="EPR12" s="908"/>
      <c r="EPS12" s="908"/>
      <c r="EPT12" s="908"/>
      <c r="EPU12" s="908"/>
      <c r="EPV12" s="908"/>
      <c r="EPW12" s="908"/>
      <c r="EPX12" s="908"/>
      <c r="EPY12" s="908"/>
      <c r="EPZ12" s="908"/>
      <c r="EQA12" s="908"/>
      <c r="EQB12" s="908"/>
      <c r="EQC12" s="908"/>
      <c r="EQD12" s="908"/>
      <c r="EQE12" s="908"/>
      <c r="EQF12" s="908"/>
      <c r="EQG12" s="908"/>
      <c r="EQH12" s="908"/>
      <c r="EQI12" s="908"/>
      <c r="EQJ12" s="908"/>
      <c r="EQK12" s="908"/>
      <c r="EQL12" s="908"/>
      <c r="EQM12" s="908"/>
      <c r="EQN12" s="908"/>
      <c r="EQO12" s="908"/>
      <c r="EQP12" s="908"/>
      <c r="EQQ12" s="908"/>
      <c r="EQR12" s="908"/>
      <c r="EQS12" s="908"/>
      <c r="EQT12" s="908"/>
      <c r="EQU12" s="908"/>
      <c r="EQV12" s="908"/>
      <c r="EQW12" s="908"/>
      <c r="EQX12" s="908"/>
      <c r="EQY12" s="908"/>
      <c r="EQZ12" s="908"/>
      <c r="ERA12" s="908"/>
      <c r="ERB12" s="908"/>
      <c r="ERC12" s="908"/>
      <c r="ERD12" s="908"/>
      <c r="ERE12" s="908"/>
      <c r="ERF12" s="908"/>
      <c r="ERG12" s="908"/>
      <c r="ERH12" s="908"/>
      <c r="ERI12" s="908"/>
      <c r="ERJ12" s="908"/>
      <c r="ERK12" s="908"/>
      <c r="ERL12" s="908"/>
      <c r="ERM12" s="908"/>
      <c r="ERN12" s="908"/>
      <c r="ERO12" s="908"/>
      <c r="ERP12" s="908"/>
      <c r="ERQ12" s="908"/>
      <c r="ERR12" s="908"/>
      <c r="ERS12" s="908"/>
      <c r="ERT12" s="908"/>
      <c r="ERU12" s="908"/>
      <c r="ERV12" s="908"/>
      <c r="ERW12" s="908"/>
      <c r="ERX12" s="908"/>
      <c r="ERY12" s="908"/>
      <c r="ERZ12" s="908"/>
      <c r="ESA12" s="908"/>
      <c r="ESB12" s="908"/>
      <c r="ESC12" s="908"/>
      <c r="ESD12" s="908"/>
      <c r="ESE12" s="908"/>
      <c r="ESF12" s="908"/>
      <c r="ESG12" s="908"/>
      <c r="ESH12" s="908"/>
      <c r="ESI12" s="908"/>
      <c r="ESJ12" s="908"/>
      <c r="ESK12" s="908"/>
      <c r="ESL12" s="908"/>
      <c r="ESM12" s="908"/>
      <c r="ESN12" s="908"/>
      <c r="ESO12" s="908"/>
      <c r="ESP12" s="908"/>
      <c r="ESQ12" s="908"/>
      <c r="ESR12" s="908"/>
      <c r="ESS12" s="908"/>
      <c r="EST12" s="908"/>
      <c r="ESU12" s="908"/>
      <c r="ESV12" s="908"/>
      <c r="ESW12" s="908"/>
      <c r="ESX12" s="908"/>
      <c r="ESY12" s="908"/>
      <c r="ESZ12" s="908"/>
      <c r="ETA12" s="908"/>
      <c r="ETB12" s="908"/>
      <c r="ETC12" s="908"/>
      <c r="ETD12" s="908"/>
      <c r="ETE12" s="908"/>
      <c r="ETF12" s="908"/>
      <c r="ETG12" s="908"/>
      <c r="ETH12" s="908"/>
      <c r="ETI12" s="908"/>
      <c r="ETJ12" s="908"/>
      <c r="ETK12" s="908"/>
      <c r="ETL12" s="908"/>
      <c r="ETM12" s="908"/>
      <c r="ETN12" s="908"/>
      <c r="ETO12" s="908"/>
      <c r="ETP12" s="908"/>
      <c r="ETQ12" s="908"/>
      <c r="ETR12" s="908"/>
      <c r="ETS12" s="908"/>
      <c r="ETT12" s="908"/>
      <c r="ETU12" s="908"/>
      <c r="ETV12" s="908"/>
      <c r="ETW12" s="908"/>
      <c r="ETX12" s="908"/>
      <c r="ETY12" s="908"/>
      <c r="ETZ12" s="908"/>
      <c r="EUA12" s="908"/>
      <c r="EUB12" s="908"/>
      <c r="EUC12" s="908"/>
      <c r="EUD12" s="908"/>
      <c r="EUE12" s="908"/>
      <c r="EUF12" s="908"/>
      <c r="EUG12" s="908"/>
      <c r="EUH12" s="908"/>
      <c r="EUI12" s="908"/>
      <c r="EUJ12" s="908"/>
      <c r="EUK12" s="908"/>
      <c r="EUL12" s="908"/>
      <c r="EUM12" s="908"/>
      <c r="EUN12" s="908"/>
      <c r="EUO12" s="908"/>
      <c r="EUP12" s="908"/>
      <c r="EUQ12" s="908"/>
      <c r="EUR12" s="908"/>
      <c r="EUS12" s="908"/>
      <c r="EUT12" s="908"/>
      <c r="EUU12" s="908"/>
      <c r="EUV12" s="908"/>
      <c r="EUW12" s="908"/>
      <c r="EUX12" s="908"/>
      <c r="EUY12" s="908"/>
      <c r="EUZ12" s="908"/>
      <c r="EVA12" s="908"/>
      <c r="EVB12" s="908"/>
      <c r="EVC12" s="908"/>
      <c r="EVD12" s="908"/>
      <c r="EVE12" s="908"/>
      <c r="EVF12" s="908"/>
      <c r="EVG12" s="908"/>
      <c r="EVH12" s="908"/>
      <c r="EVI12" s="908"/>
      <c r="EVJ12" s="908"/>
      <c r="EVK12" s="908"/>
      <c r="EVL12" s="908"/>
      <c r="EVM12" s="908"/>
      <c r="EVN12" s="908"/>
      <c r="EVO12" s="908"/>
      <c r="EVP12" s="908"/>
      <c r="EVQ12" s="908"/>
      <c r="EVR12" s="908"/>
      <c r="EVS12" s="908"/>
      <c r="EVT12" s="908"/>
      <c r="EVU12" s="908"/>
      <c r="EVV12" s="908"/>
      <c r="EVW12" s="908"/>
      <c r="EVX12" s="908"/>
      <c r="EVY12" s="908"/>
      <c r="EVZ12" s="908"/>
      <c r="EWA12" s="908"/>
      <c r="EWB12" s="908"/>
      <c r="EWC12" s="908"/>
      <c r="EWD12" s="908"/>
      <c r="EWE12" s="908"/>
      <c r="EWF12" s="908"/>
      <c r="EWG12" s="908"/>
      <c r="EWH12" s="908"/>
      <c r="EWI12" s="908"/>
      <c r="EWJ12" s="908"/>
      <c r="EWK12" s="908"/>
      <c r="EWL12" s="908"/>
      <c r="EWM12" s="908"/>
      <c r="EWN12" s="908"/>
      <c r="EWO12" s="908"/>
      <c r="EWP12" s="908"/>
      <c r="EWQ12" s="908"/>
      <c r="EWR12" s="908"/>
      <c r="EWS12" s="908"/>
      <c r="EWT12" s="908"/>
      <c r="EWU12" s="908"/>
      <c r="EWV12" s="908"/>
      <c r="EWW12" s="908"/>
      <c r="EWX12" s="908"/>
      <c r="EWY12" s="908"/>
      <c r="EWZ12" s="908"/>
      <c r="EXA12" s="908"/>
      <c r="EXB12" s="908"/>
      <c r="EXC12" s="908"/>
      <c r="EXD12" s="908"/>
      <c r="EXE12" s="908"/>
      <c r="EXF12" s="908"/>
      <c r="EXG12" s="908"/>
      <c r="EXH12" s="908"/>
      <c r="EXI12" s="908"/>
      <c r="EXJ12" s="908"/>
      <c r="EXK12" s="908"/>
      <c r="EXL12" s="908"/>
      <c r="EXM12" s="908"/>
      <c r="EXN12" s="908"/>
      <c r="EXO12" s="908"/>
      <c r="EXP12" s="908"/>
      <c r="EXQ12" s="908"/>
      <c r="EXR12" s="908"/>
      <c r="EXS12" s="908"/>
      <c r="EXT12" s="908"/>
      <c r="EXU12" s="908"/>
      <c r="EXV12" s="908"/>
      <c r="EXW12" s="908"/>
      <c r="EXX12" s="908"/>
      <c r="EXY12" s="908"/>
      <c r="EXZ12" s="908"/>
      <c r="EYA12" s="908"/>
      <c r="EYB12" s="908"/>
      <c r="EYC12" s="908"/>
      <c r="EYD12" s="908"/>
      <c r="EYE12" s="908"/>
      <c r="EYF12" s="908"/>
      <c r="EYG12" s="908"/>
      <c r="EYH12" s="908"/>
      <c r="EYI12" s="908"/>
      <c r="EYJ12" s="908"/>
      <c r="EYK12" s="908"/>
      <c r="EYL12" s="908"/>
      <c r="EYM12" s="908"/>
      <c r="EYN12" s="908"/>
      <c r="EYO12" s="908"/>
      <c r="EYP12" s="908"/>
      <c r="EYQ12" s="908"/>
      <c r="EYR12" s="908"/>
      <c r="EYS12" s="908"/>
      <c r="EYT12" s="908"/>
      <c r="EYU12" s="908"/>
      <c r="EYV12" s="908"/>
      <c r="EYW12" s="908"/>
      <c r="EYX12" s="908"/>
      <c r="EYY12" s="908"/>
      <c r="EYZ12" s="908"/>
      <c r="EZA12" s="908"/>
      <c r="EZB12" s="908"/>
      <c r="EZC12" s="908"/>
      <c r="EZD12" s="908"/>
      <c r="EZE12" s="908"/>
      <c r="EZF12" s="908"/>
      <c r="EZG12" s="908"/>
      <c r="EZH12" s="908"/>
      <c r="EZI12" s="908"/>
      <c r="EZJ12" s="908"/>
      <c r="EZK12" s="908"/>
      <c r="EZL12" s="908"/>
      <c r="EZM12" s="908"/>
      <c r="EZN12" s="908"/>
      <c r="EZO12" s="908"/>
      <c r="EZP12" s="908"/>
      <c r="EZQ12" s="908"/>
      <c r="EZR12" s="908"/>
      <c r="EZS12" s="908"/>
      <c r="EZT12" s="908"/>
      <c r="EZU12" s="908"/>
      <c r="EZV12" s="908"/>
      <c r="EZW12" s="908"/>
      <c r="EZX12" s="908"/>
      <c r="EZY12" s="908"/>
      <c r="EZZ12" s="908"/>
      <c r="FAA12" s="908"/>
      <c r="FAB12" s="908"/>
      <c r="FAC12" s="908"/>
      <c r="FAD12" s="908"/>
      <c r="FAE12" s="908"/>
      <c r="FAF12" s="908"/>
      <c r="FAG12" s="908"/>
      <c r="FAH12" s="908"/>
      <c r="FAI12" s="908"/>
      <c r="FAJ12" s="908"/>
      <c r="FAK12" s="908"/>
      <c r="FAL12" s="908"/>
      <c r="FAM12" s="908"/>
      <c r="FAN12" s="908"/>
      <c r="FAO12" s="908"/>
      <c r="FAP12" s="908"/>
      <c r="FAQ12" s="908"/>
      <c r="FAR12" s="908"/>
      <c r="FAS12" s="908"/>
      <c r="FAT12" s="908"/>
      <c r="FAU12" s="908"/>
      <c r="FAV12" s="908"/>
      <c r="FAW12" s="908"/>
      <c r="FAX12" s="908"/>
      <c r="FAY12" s="908"/>
      <c r="FAZ12" s="908"/>
      <c r="FBA12" s="908"/>
      <c r="FBB12" s="908"/>
      <c r="FBC12" s="908"/>
      <c r="FBD12" s="908"/>
      <c r="FBE12" s="908"/>
      <c r="FBF12" s="908"/>
      <c r="FBG12" s="908"/>
      <c r="FBH12" s="908"/>
      <c r="FBI12" s="908"/>
      <c r="FBJ12" s="908"/>
      <c r="FBK12" s="908"/>
      <c r="FBL12" s="908"/>
      <c r="FBM12" s="908"/>
      <c r="FBN12" s="908"/>
      <c r="FBO12" s="908"/>
      <c r="FBP12" s="908"/>
      <c r="FBQ12" s="908"/>
      <c r="FBR12" s="908"/>
      <c r="FBS12" s="908"/>
      <c r="FBT12" s="908"/>
      <c r="FBU12" s="908"/>
      <c r="FBV12" s="908"/>
      <c r="FBW12" s="908"/>
      <c r="FBX12" s="908"/>
      <c r="FBY12" s="908"/>
      <c r="FBZ12" s="908"/>
      <c r="FCA12" s="908"/>
      <c r="FCB12" s="908"/>
      <c r="FCC12" s="908"/>
      <c r="FCD12" s="908"/>
      <c r="FCE12" s="908"/>
      <c r="FCF12" s="908"/>
      <c r="FCG12" s="908"/>
      <c r="FCH12" s="908"/>
      <c r="FCI12" s="908"/>
      <c r="FCJ12" s="908"/>
      <c r="FCK12" s="908"/>
      <c r="FCL12" s="908"/>
      <c r="FCM12" s="908"/>
      <c r="FCN12" s="908"/>
      <c r="FCO12" s="908"/>
      <c r="FCP12" s="908"/>
      <c r="FCQ12" s="908"/>
      <c r="FCR12" s="908"/>
      <c r="FCS12" s="908"/>
      <c r="FCT12" s="908"/>
      <c r="FCU12" s="908"/>
      <c r="FCV12" s="908"/>
      <c r="FCW12" s="908"/>
      <c r="FCX12" s="908"/>
      <c r="FCY12" s="908"/>
      <c r="FCZ12" s="908"/>
      <c r="FDA12" s="908"/>
      <c r="FDB12" s="908"/>
      <c r="FDC12" s="908"/>
      <c r="FDD12" s="908"/>
      <c r="FDE12" s="908"/>
      <c r="FDF12" s="908"/>
      <c r="FDG12" s="908"/>
      <c r="FDH12" s="908"/>
      <c r="FDI12" s="908"/>
      <c r="FDJ12" s="908"/>
      <c r="FDK12" s="908"/>
      <c r="FDL12" s="908"/>
      <c r="FDM12" s="908"/>
      <c r="FDN12" s="908"/>
      <c r="FDO12" s="908"/>
      <c r="FDP12" s="908"/>
      <c r="FDQ12" s="908"/>
      <c r="FDR12" s="908"/>
      <c r="FDS12" s="908"/>
      <c r="FDT12" s="908"/>
      <c r="FDU12" s="908"/>
      <c r="FDV12" s="908"/>
      <c r="FDW12" s="908"/>
      <c r="FDX12" s="908"/>
      <c r="FDY12" s="908"/>
      <c r="FDZ12" s="908"/>
      <c r="FEA12" s="908"/>
      <c r="FEB12" s="908"/>
      <c r="FEC12" s="908"/>
      <c r="FED12" s="908"/>
      <c r="FEE12" s="908"/>
      <c r="FEF12" s="908"/>
      <c r="FEG12" s="908"/>
      <c r="FEH12" s="908"/>
      <c r="FEI12" s="908"/>
      <c r="FEJ12" s="908"/>
      <c r="FEK12" s="908"/>
      <c r="FEL12" s="908"/>
      <c r="FEM12" s="908"/>
      <c r="FEN12" s="908"/>
      <c r="FEO12" s="908"/>
      <c r="FEP12" s="908"/>
      <c r="FEQ12" s="908"/>
      <c r="FER12" s="908"/>
      <c r="FES12" s="908"/>
      <c r="FET12" s="908"/>
      <c r="FEU12" s="908"/>
      <c r="FEV12" s="908"/>
      <c r="FEW12" s="908"/>
      <c r="FEX12" s="908"/>
      <c r="FEY12" s="908"/>
      <c r="FEZ12" s="908"/>
      <c r="FFA12" s="908"/>
      <c r="FFB12" s="908"/>
      <c r="FFC12" s="908"/>
      <c r="FFD12" s="908"/>
      <c r="FFE12" s="908"/>
      <c r="FFF12" s="908"/>
      <c r="FFG12" s="908"/>
      <c r="FFH12" s="908"/>
      <c r="FFI12" s="908"/>
      <c r="FFJ12" s="908"/>
      <c r="FFK12" s="908"/>
      <c r="FFL12" s="908"/>
      <c r="FFM12" s="908"/>
      <c r="FFN12" s="908"/>
      <c r="FFO12" s="908"/>
      <c r="FFP12" s="908"/>
      <c r="FFQ12" s="908"/>
      <c r="FFR12" s="908"/>
      <c r="FFS12" s="908"/>
      <c r="FFT12" s="908"/>
      <c r="FFU12" s="908"/>
      <c r="FFV12" s="908"/>
      <c r="FFW12" s="908"/>
      <c r="FFX12" s="908"/>
      <c r="FFY12" s="908"/>
      <c r="FFZ12" s="908"/>
      <c r="FGA12" s="908"/>
      <c r="FGB12" s="908"/>
      <c r="FGC12" s="908"/>
      <c r="FGD12" s="908"/>
      <c r="FGE12" s="908"/>
      <c r="FGF12" s="908"/>
      <c r="FGG12" s="908"/>
      <c r="FGH12" s="908"/>
      <c r="FGI12" s="908"/>
      <c r="FGJ12" s="908"/>
      <c r="FGK12" s="908"/>
      <c r="FGL12" s="908"/>
      <c r="FGM12" s="908"/>
      <c r="FGN12" s="908"/>
      <c r="FGO12" s="908"/>
      <c r="FGP12" s="908"/>
      <c r="FGQ12" s="908"/>
      <c r="FGR12" s="908"/>
      <c r="FGS12" s="908"/>
      <c r="FGT12" s="908"/>
      <c r="FGU12" s="908"/>
      <c r="FGV12" s="908"/>
      <c r="FGW12" s="908"/>
      <c r="FGX12" s="908"/>
      <c r="FGY12" s="908"/>
      <c r="FGZ12" s="908"/>
      <c r="FHA12" s="908"/>
      <c r="FHB12" s="908"/>
      <c r="FHC12" s="908"/>
      <c r="FHD12" s="908"/>
      <c r="FHE12" s="908"/>
      <c r="FHF12" s="908"/>
      <c r="FHG12" s="908"/>
      <c r="FHH12" s="908"/>
      <c r="FHI12" s="908"/>
      <c r="FHJ12" s="908"/>
      <c r="FHK12" s="908"/>
      <c r="FHL12" s="908"/>
      <c r="FHM12" s="908"/>
      <c r="FHN12" s="908"/>
      <c r="FHO12" s="908"/>
      <c r="FHP12" s="908"/>
      <c r="FHQ12" s="908"/>
      <c r="FHR12" s="908"/>
      <c r="FHS12" s="908"/>
      <c r="FHT12" s="908"/>
      <c r="FHU12" s="908"/>
      <c r="FHV12" s="908"/>
      <c r="FHW12" s="908"/>
      <c r="FHX12" s="908"/>
      <c r="FHY12" s="908"/>
      <c r="FHZ12" s="908"/>
      <c r="FIA12" s="908"/>
      <c r="FIB12" s="908"/>
      <c r="FIC12" s="908"/>
      <c r="FID12" s="908"/>
      <c r="FIE12" s="908"/>
      <c r="FIF12" s="908"/>
      <c r="FIG12" s="908"/>
      <c r="FIH12" s="908"/>
      <c r="FII12" s="908"/>
      <c r="FIJ12" s="908"/>
      <c r="FIK12" s="908"/>
      <c r="FIL12" s="908"/>
      <c r="FIM12" s="908"/>
      <c r="FIN12" s="908"/>
      <c r="FIO12" s="908"/>
      <c r="FIP12" s="908"/>
      <c r="FIQ12" s="908"/>
      <c r="FIR12" s="908"/>
      <c r="FIS12" s="908"/>
      <c r="FIT12" s="908"/>
      <c r="FIU12" s="908"/>
      <c r="FIV12" s="908"/>
      <c r="FIW12" s="908"/>
      <c r="FIX12" s="908"/>
      <c r="FIY12" s="908"/>
      <c r="FIZ12" s="908"/>
      <c r="FJA12" s="908"/>
      <c r="FJB12" s="908"/>
      <c r="FJC12" s="908"/>
      <c r="FJD12" s="908"/>
      <c r="FJE12" s="908"/>
      <c r="FJF12" s="908"/>
      <c r="FJG12" s="908"/>
      <c r="FJH12" s="908"/>
      <c r="FJI12" s="908"/>
      <c r="FJJ12" s="908"/>
      <c r="FJK12" s="908"/>
      <c r="FJL12" s="908"/>
      <c r="FJM12" s="908"/>
      <c r="FJN12" s="908"/>
      <c r="FJO12" s="908"/>
      <c r="FJP12" s="908"/>
      <c r="FJQ12" s="908"/>
      <c r="FJR12" s="908"/>
      <c r="FJS12" s="908"/>
      <c r="FJT12" s="908"/>
      <c r="FJU12" s="908"/>
      <c r="FJV12" s="908"/>
      <c r="FJW12" s="908"/>
      <c r="FJX12" s="908"/>
      <c r="FJY12" s="908"/>
      <c r="FJZ12" s="908"/>
      <c r="FKA12" s="908"/>
      <c r="FKB12" s="908"/>
      <c r="FKC12" s="908"/>
      <c r="FKD12" s="908"/>
      <c r="FKE12" s="908"/>
      <c r="FKF12" s="908"/>
      <c r="FKG12" s="908"/>
      <c r="FKH12" s="908"/>
      <c r="FKI12" s="908"/>
      <c r="FKJ12" s="908"/>
      <c r="FKK12" s="908"/>
      <c r="FKL12" s="908"/>
      <c r="FKM12" s="908"/>
      <c r="FKN12" s="908"/>
      <c r="FKO12" s="908"/>
      <c r="FKP12" s="908"/>
      <c r="FKQ12" s="908"/>
      <c r="FKR12" s="908"/>
      <c r="FKS12" s="908"/>
      <c r="FKT12" s="908"/>
      <c r="FKU12" s="908"/>
      <c r="FKV12" s="908"/>
      <c r="FKW12" s="908"/>
      <c r="FKX12" s="908"/>
      <c r="FKY12" s="908"/>
      <c r="FKZ12" s="908"/>
      <c r="FLA12" s="908"/>
      <c r="FLB12" s="908"/>
      <c r="FLC12" s="908"/>
      <c r="FLD12" s="908"/>
      <c r="FLE12" s="908"/>
      <c r="FLF12" s="908"/>
      <c r="FLG12" s="908"/>
      <c r="FLH12" s="908"/>
      <c r="FLI12" s="908"/>
      <c r="FLJ12" s="908"/>
      <c r="FLK12" s="908"/>
      <c r="FLL12" s="908"/>
      <c r="FLM12" s="908"/>
      <c r="FLN12" s="908"/>
      <c r="FLO12" s="908"/>
      <c r="FLP12" s="908"/>
      <c r="FLQ12" s="908"/>
      <c r="FLR12" s="908"/>
      <c r="FLS12" s="908"/>
      <c r="FLT12" s="908"/>
      <c r="FLU12" s="908"/>
      <c r="FLV12" s="908"/>
      <c r="FLW12" s="908"/>
      <c r="FLX12" s="908"/>
      <c r="FLY12" s="908"/>
      <c r="FLZ12" s="908"/>
      <c r="FMA12" s="908"/>
      <c r="FMB12" s="908"/>
      <c r="FMC12" s="908"/>
      <c r="FMD12" s="908"/>
      <c r="FME12" s="908"/>
      <c r="FMF12" s="908"/>
      <c r="FMG12" s="908"/>
      <c r="FMH12" s="908"/>
      <c r="FMI12" s="908"/>
      <c r="FMJ12" s="908"/>
      <c r="FMK12" s="908"/>
      <c r="FML12" s="908"/>
      <c r="FMM12" s="908"/>
      <c r="FMN12" s="908"/>
      <c r="FMO12" s="908"/>
      <c r="FMP12" s="908"/>
      <c r="FMQ12" s="908"/>
      <c r="FMR12" s="908"/>
      <c r="FMS12" s="908"/>
      <c r="FMT12" s="908"/>
      <c r="FMU12" s="908"/>
      <c r="FMV12" s="908"/>
      <c r="FMW12" s="908"/>
      <c r="FMX12" s="908"/>
      <c r="FMY12" s="908"/>
      <c r="FMZ12" s="908"/>
      <c r="FNA12" s="908"/>
      <c r="FNB12" s="908"/>
      <c r="FNC12" s="908"/>
      <c r="FND12" s="908"/>
      <c r="FNE12" s="908"/>
      <c r="FNF12" s="908"/>
      <c r="FNG12" s="908"/>
      <c r="FNH12" s="908"/>
      <c r="FNI12" s="908"/>
      <c r="FNJ12" s="908"/>
      <c r="FNK12" s="908"/>
      <c r="FNL12" s="908"/>
      <c r="FNM12" s="908"/>
      <c r="FNN12" s="908"/>
      <c r="FNO12" s="908"/>
      <c r="FNP12" s="908"/>
      <c r="FNQ12" s="908"/>
      <c r="FNR12" s="908"/>
      <c r="FNS12" s="908"/>
      <c r="FNT12" s="908"/>
      <c r="FNU12" s="908"/>
      <c r="FNV12" s="908"/>
      <c r="FNW12" s="908"/>
      <c r="FNX12" s="908"/>
      <c r="FNY12" s="908"/>
      <c r="FNZ12" s="908"/>
      <c r="FOA12" s="908"/>
      <c r="FOB12" s="908"/>
      <c r="FOC12" s="908"/>
      <c r="FOD12" s="908"/>
      <c r="FOE12" s="908"/>
      <c r="FOF12" s="908"/>
      <c r="FOG12" s="908"/>
      <c r="FOH12" s="908"/>
      <c r="FOI12" s="908"/>
      <c r="FOJ12" s="908"/>
      <c r="FOK12" s="908"/>
      <c r="FOL12" s="908"/>
      <c r="FOM12" s="908"/>
      <c r="FON12" s="908"/>
      <c r="FOO12" s="908"/>
      <c r="FOP12" s="908"/>
      <c r="FOQ12" s="908"/>
      <c r="FOR12" s="908"/>
      <c r="FOS12" s="908"/>
      <c r="FOT12" s="908"/>
      <c r="FOU12" s="908"/>
      <c r="FOV12" s="908"/>
      <c r="FOW12" s="908"/>
      <c r="FOX12" s="908"/>
      <c r="FOY12" s="908"/>
      <c r="FOZ12" s="908"/>
      <c r="FPA12" s="908"/>
      <c r="FPB12" s="908"/>
      <c r="FPC12" s="908"/>
      <c r="FPD12" s="908"/>
      <c r="FPE12" s="908"/>
      <c r="FPF12" s="908"/>
      <c r="FPG12" s="908"/>
      <c r="FPH12" s="908"/>
      <c r="FPI12" s="908"/>
      <c r="FPJ12" s="908"/>
      <c r="FPK12" s="908"/>
      <c r="FPL12" s="908"/>
      <c r="FPM12" s="908"/>
      <c r="FPN12" s="908"/>
      <c r="FPO12" s="908"/>
      <c r="FPP12" s="908"/>
      <c r="FPQ12" s="908"/>
      <c r="FPR12" s="908"/>
      <c r="FPS12" s="908"/>
      <c r="FPT12" s="908"/>
      <c r="FPU12" s="908"/>
      <c r="FPV12" s="908"/>
      <c r="FPW12" s="908"/>
      <c r="FPX12" s="908"/>
      <c r="FPY12" s="908"/>
      <c r="FPZ12" s="908"/>
      <c r="FQA12" s="908"/>
      <c r="FQB12" s="908"/>
      <c r="FQC12" s="908"/>
      <c r="FQD12" s="908"/>
      <c r="FQE12" s="908"/>
      <c r="FQF12" s="908"/>
      <c r="FQG12" s="908"/>
      <c r="FQH12" s="908"/>
      <c r="FQI12" s="908"/>
      <c r="FQJ12" s="908"/>
      <c r="FQK12" s="908"/>
      <c r="FQL12" s="908"/>
      <c r="FQM12" s="908"/>
      <c r="FQN12" s="908"/>
      <c r="FQO12" s="908"/>
      <c r="FQP12" s="908"/>
      <c r="FQQ12" s="908"/>
      <c r="FQR12" s="908"/>
      <c r="FQS12" s="908"/>
      <c r="FQT12" s="908"/>
      <c r="FQU12" s="908"/>
      <c r="FQV12" s="908"/>
      <c r="FQW12" s="908"/>
      <c r="FQX12" s="908"/>
      <c r="FQY12" s="908"/>
      <c r="FQZ12" s="908"/>
      <c r="FRA12" s="908"/>
      <c r="FRB12" s="908"/>
      <c r="FRC12" s="908"/>
      <c r="FRD12" s="908"/>
      <c r="FRE12" s="908"/>
      <c r="FRF12" s="908"/>
      <c r="FRG12" s="908"/>
      <c r="FRH12" s="908"/>
      <c r="FRI12" s="908"/>
      <c r="FRJ12" s="908"/>
      <c r="FRK12" s="908"/>
      <c r="FRL12" s="908"/>
      <c r="FRM12" s="908"/>
      <c r="FRN12" s="908"/>
      <c r="FRO12" s="908"/>
      <c r="FRP12" s="908"/>
      <c r="FRQ12" s="908"/>
      <c r="FRR12" s="908"/>
      <c r="FRS12" s="908"/>
      <c r="FRT12" s="908"/>
      <c r="FRU12" s="908"/>
      <c r="FRV12" s="908"/>
      <c r="FRW12" s="908"/>
      <c r="FRX12" s="908"/>
      <c r="FRY12" s="908"/>
      <c r="FRZ12" s="908"/>
      <c r="FSA12" s="908"/>
      <c r="FSB12" s="908"/>
      <c r="FSC12" s="908"/>
      <c r="FSD12" s="908"/>
      <c r="FSE12" s="908"/>
      <c r="FSF12" s="908"/>
      <c r="FSG12" s="908"/>
      <c r="FSH12" s="908"/>
      <c r="FSI12" s="908"/>
      <c r="FSJ12" s="908"/>
      <c r="FSK12" s="908"/>
      <c r="FSL12" s="908"/>
      <c r="FSM12" s="908"/>
      <c r="FSN12" s="908"/>
      <c r="FSO12" s="908"/>
      <c r="FSP12" s="908"/>
      <c r="FSQ12" s="908"/>
      <c r="FSR12" s="908"/>
      <c r="FSS12" s="908"/>
      <c r="FST12" s="908"/>
      <c r="FSU12" s="908"/>
      <c r="FSV12" s="908"/>
      <c r="FSW12" s="908"/>
      <c r="FSX12" s="908"/>
      <c r="FSY12" s="908"/>
      <c r="FSZ12" s="908"/>
      <c r="FTA12" s="908"/>
      <c r="FTB12" s="908"/>
      <c r="FTC12" s="908"/>
      <c r="FTD12" s="908"/>
      <c r="FTE12" s="908"/>
      <c r="FTF12" s="908"/>
      <c r="FTG12" s="908"/>
      <c r="FTH12" s="908"/>
      <c r="FTI12" s="908"/>
      <c r="FTJ12" s="908"/>
      <c r="FTK12" s="908"/>
      <c r="FTL12" s="908"/>
      <c r="FTM12" s="908"/>
      <c r="FTN12" s="908"/>
      <c r="FTO12" s="908"/>
      <c r="FTP12" s="908"/>
      <c r="FTQ12" s="908"/>
      <c r="FTR12" s="908"/>
      <c r="FTS12" s="908"/>
      <c r="FTT12" s="908"/>
      <c r="FTU12" s="908"/>
      <c r="FTV12" s="908"/>
      <c r="FTW12" s="908"/>
      <c r="FTX12" s="908"/>
      <c r="FTY12" s="908"/>
      <c r="FTZ12" s="908"/>
      <c r="FUA12" s="908"/>
      <c r="FUB12" s="908"/>
      <c r="FUC12" s="908"/>
      <c r="FUD12" s="908"/>
      <c r="FUE12" s="908"/>
      <c r="FUF12" s="908"/>
      <c r="FUG12" s="908"/>
      <c r="FUH12" s="908"/>
      <c r="FUI12" s="908"/>
      <c r="FUJ12" s="908"/>
      <c r="FUK12" s="908"/>
      <c r="FUL12" s="908"/>
      <c r="FUM12" s="908"/>
      <c r="FUN12" s="908"/>
      <c r="FUO12" s="908"/>
      <c r="FUP12" s="908"/>
      <c r="FUQ12" s="908"/>
      <c r="FUR12" s="908"/>
      <c r="FUS12" s="908"/>
      <c r="FUT12" s="908"/>
      <c r="FUU12" s="908"/>
      <c r="FUV12" s="908"/>
      <c r="FUW12" s="908"/>
      <c r="FUX12" s="908"/>
      <c r="FUY12" s="908"/>
      <c r="FUZ12" s="908"/>
      <c r="FVA12" s="908"/>
      <c r="FVB12" s="908"/>
      <c r="FVC12" s="908"/>
      <c r="FVD12" s="908"/>
      <c r="FVE12" s="908"/>
      <c r="FVF12" s="908"/>
      <c r="FVG12" s="908"/>
      <c r="FVH12" s="908"/>
      <c r="FVI12" s="908"/>
      <c r="FVJ12" s="908"/>
      <c r="FVK12" s="908"/>
      <c r="FVL12" s="908"/>
      <c r="FVM12" s="908"/>
      <c r="FVN12" s="908"/>
      <c r="FVO12" s="908"/>
      <c r="FVP12" s="908"/>
      <c r="FVQ12" s="908"/>
      <c r="FVR12" s="908"/>
      <c r="FVS12" s="908"/>
      <c r="FVT12" s="908"/>
      <c r="FVU12" s="908"/>
      <c r="FVV12" s="908"/>
      <c r="FVW12" s="908"/>
      <c r="FVX12" s="908"/>
      <c r="FVY12" s="908"/>
      <c r="FVZ12" s="908"/>
      <c r="FWA12" s="908"/>
      <c r="FWB12" s="908"/>
      <c r="FWC12" s="908"/>
      <c r="FWD12" s="908"/>
      <c r="FWE12" s="908"/>
      <c r="FWF12" s="908"/>
      <c r="FWG12" s="908"/>
      <c r="FWH12" s="908"/>
      <c r="FWI12" s="908"/>
      <c r="FWJ12" s="908"/>
      <c r="FWK12" s="908"/>
      <c r="FWL12" s="908"/>
      <c r="FWM12" s="908"/>
      <c r="FWN12" s="908"/>
      <c r="FWO12" s="908"/>
      <c r="FWP12" s="908"/>
      <c r="FWQ12" s="908"/>
      <c r="FWR12" s="908"/>
      <c r="FWS12" s="908"/>
      <c r="FWT12" s="908"/>
      <c r="FWU12" s="908"/>
      <c r="FWV12" s="908"/>
      <c r="FWW12" s="908"/>
      <c r="FWX12" s="908"/>
      <c r="FWY12" s="908"/>
      <c r="FWZ12" s="908"/>
      <c r="FXA12" s="908"/>
      <c r="FXB12" s="908"/>
      <c r="FXC12" s="908"/>
      <c r="FXD12" s="908"/>
      <c r="FXE12" s="908"/>
      <c r="FXF12" s="908"/>
      <c r="FXG12" s="908"/>
      <c r="FXH12" s="908"/>
      <c r="FXI12" s="908"/>
      <c r="FXJ12" s="908"/>
      <c r="FXK12" s="908"/>
      <c r="FXL12" s="908"/>
      <c r="FXM12" s="908"/>
      <c r="FXN12" s="908"/>
      <c r="FXO12" s="908"/>
      <c r="FXP12" s="908"/>
      <c r="FXQ12" s="908"/>
      <c r="FXR12" s="908"/>
      <c r="FXS12" s="908"/>
      <c r="FXT12" s="908"/>
      <c r="FXU12" s="908"/>
      <c r="FXV12" s="908"/>
      <c r="FXW12" s="908"/>
      <c r="FXX12" s="908"/>
      <c r="FXY12" s="908"/>
      <c r="FXZ12" s="908"/>
      <c r="FYA12" s="908"/>
      <c r="FYB12" s="908"/>
      <c r="FYC12" s="908"/>
      <c r="FYD12" s="908"/>
      <c r="FYE12" s="908"/>
      <c r="FYF12" s="908"/>
      <c r="FYG12" s="908"/>
      <c r="FYH12" s="908"/>
      <c r="FYI12" s="908"/>
      <c r="FYJ12" s="908"/>
      <c r="FYK12" s="908"/>
      <c r="FYL12" s="908"/>
      <c r="FYM12" s="908"/>
      <c r="FYN12" s="908"/>
      <c r="FYO12" s="908"/>
      <c r="FYP12" s="908"/>
      <c r="FYQ12" s="908"/>
      <c r="FYR12" s="908"/>
      <c r="FYS12" s="908"/>
      <c r="FYT12" s="908"/>
      <c r="FYU12" s="908"/>
      <c r="FYV12" s="908"/>
      <c r="FYW12" s="908"/>
      <c r="FYX12" s="908"/>
      <c r="FYY12" s="908"/>
      <c r="FYZ12" s="908"/>
      <c r="FZA12" s="908"/>
      <c r="FZB12" s="908"/>
      <c r="FZC12" s="908"/>
      <c r="FZD12" s="908"/>
      <c r="FZE12" s="908"/>
      <c r="FZF12" s="908"/>
      <c r="FZG12" s="908"/>
      <c r="FZH12" s="908"/>
      <c r="FZI12" s="908"/>
      <c r="FZJ12" s="908"/>
      <c r="FZK12" s="908"/>
      <c r="FZL12" s="908"/>
      <c r="FZM12" s="908"/>
      <c r="FZN12" s="908"/>
      <c r="FZO12" s="908"/>
      <c r="FZP12" s="908"/>
      <c r="FZQ12" s="908"/>
      <c r="FZR12" s="908"/>
      <c r="FZS12" s="908"/>
      <c r="FZT12" s="908"/>
      <c r="FZU12" s="908"/>
      <c r="FZV12" s="908"/>
      <c r="FZW12" s="908"/>
      <c r="FZX12" s="908"/>
      <c r="FZY12" s="908"/>
      <c r="FZZ12" s="908"/>
      <c r="GAA12" s="908"/>
      <c r="GAB12" s="908"/>
      <c r="GAC12" s="908"/>
      <c r="GAD12" s="908"/>
      <c r="GAE12" s="908"/>
      <c r="GAF12" s="908"/>
      <c r="GAG12" s="908"/>
      <c r="GAH12" s="908"/>
      <c r="GAI12" s="908"/>
      <c r="GAJ12" s="908"/>
      <c r="GAK12" s="908"/>
      <c r="GAL12" s="908"/>
      <c r="GAM12" s="908"/>
      <c r="GAN12" s="908"/>
      <c r="GAO12" s="908"/>
      <c r="GAP12" s="908"/>
      <c r="GAQ12" s="908"/>
      <c r="GAR12" s="908"/>
      <c r="GAS12" s="908"/>
      <c r="GAT12" s="908"/>
      <c r="GAU12" s="908"/>
      <c r="GAV12" s="908"/>
      <c r="GAW12" s="908"/>
      <c r="GAX12" s="908"/>
      <c r="GAY12" s="908"/>
      <c r="GAZ12" s="908"/>
      <c r="GBA12" s="908"/>
      <c r="GBB12" s="908"/>
      <c r="GBC12" s="908"/>
      <c r="GBD12" s="908"/>
      <c r="GBE12" s="908"/>
      <c r="GBF12" s="908"/>
      <c r="GBG12" s="908"/>
      <c r="GBH12" s="908"/>
      <c r="GBI12" s="908"/>
      <c r="GBJ12" s="908"/>
      <c r="GBK12" s="908"/>
      <c r="GBL12" s="908"/>
      <c r="GBM12" s="908"/>
      <c r="GBN12" s="908"/>
      <c r="GBO12" s="908"/>
      <c r="GBP12" s="908"/>
      <c r="GBQ12" s="908"/>
      <c r="GBR12" s="908"/>
      <c r="GBS12" s="908"/>
      <c r="GBT12" s="908"/>
      <c r="GBU12" s="908"/>
      <c r="GBV12" s="908"/>
      <c r="GBW12" s="908"/>
      <c r="GBX12" s="908"/>
      <c r="GBY12" s="908"/>
      <c r="GBZ12" s="908"/>
      <c r="GCA12" s="908"/>
      <c r="GCB12" s="908"/>
      <c r="GCC12" s="908"/>
      <c r="GCD12" s="908"/>
      <c r="GCE12" s="908"/>
      <c r="GCF12" s="908"/>
      <c r="GCG12" s="908"/>
      <c r="GCH12" s="908"/>
      <c r="GCI12" s="908"/>
      <c r="GCJ12" s="908"/>
      <c r="GCK12" s="908"/>
      <c r="GCL12" s="908"/>
      <c r="GCM12" s="908"/>
      <c r="GCN12" s="908"/>
      <c r="GCO12" s="908"/>
      <c r="GCP12" s="908"/>
      <c r="GCQ12" s="908"/>
      <c r="GCR12" s="908"/>
      <c r="GCS12" s="908"/>
      <c r="GCT12" s="908"/>
      <c r="GCU12" s="908"/>
      <c r="GCV12" s="908"/>
      <c r="GCW12" s="908"/>
      <c r="GCX12" s="908"/>
      <c r="GCY12" s="908"/>
      <c r="GCZ12" s="908"/>
      <c r="GDA12" s="908"/>
      <c r="GDB12" s="908"/>
      <c r="GDC12" s="908"/>
      <c r="GDD12" s="908"/>
      <c r="GDE12" s="908"/>
      <c r="GDF12" s="908"/>
      <c r="GDG12" s="908"/>
      <c r="GDH12" s="908"/>
      <c r="GDI12" s="908"/>
      <c r="GDJ12" s="908"/>
      <c r="GDK12" s="908"/>
      <c r="GDL12" s="908"/>
      <c r="GDM12" s="908"/>
      <c r="GDN12" s="908"/>
      <c r="GDO12" s="908"/>
      <c r="GDP12" s="908"/>
      <c r="GDQ12" s="908"/>
      <c r="GDR12" s="908"/>
      <c r="GDS12" s="908"/>
      <c r="GDT12" s="908"/>
      <c r="GDU12" s="908"/>
      <c r="GDV12" s="908"/>
      <c r="GDW12" s="908"/>
      <c r="GDX12" s="908"/>
      <c r="GDY12" s="908"/>
      <c r="GDZ12" s="908"/>
      <c r="GEA12" s="908"/>
      <c r="GEB12" s="908"/>
      <c r="GEC12" s="908"/>
      <c r="GED12" s="908"/>
      <c r="GEE12" s="908"/>
      <c r="GEF12" s="908"/>
      <c r="GEG12" s="908"/>
      <c r="GEH12" s="908"/>
      <c r="GEI12" s="908"/>
      <c r="GEJ12" s="908"/>
      <c r="GEK12" s="908"/>
      <c r="GEL12" s="908"/>
      <c r="GEM12" s="908"/>
      <c r="GEN12" s="908"/>
      <c r="GEO12" s="908"/>
      <c r="GEP12" s="908"/>
      <c r="GEQ12" s="908"/>
      <c r="GER12" s="908"/>
      <c r="GES12" s="908"/>
      <c r="GET12" s="908"/>
      <c r="GEU12" s="908"/>
      <c r="GEV12" s="908"/>
      <c r="GEW12" s="908"/>
      <c r="GEX12" s="908"/>
      <c r="GEY12" s="908"/>
      <c r="GEZ12" s="908"/>
      <c r="GFA12" s="908"/>
      <c r="GFB12" s="908"/>
      <c r="GFC12" s="908"/>
      <c r="GFD12" s="908"/>
      <c r="GFE12" s="908"/>
      <c r="GFF12" s="908"/>
      <c r="GFG12" s="908"/>
      <c r="GFH12" s="908"/>
      <c r="GFI12" s="908"/>
      <c r="GFJ12" s="908"/>
      <c r="GFK12" s="908"/>
      <c r="GFL12" s="908"/>
      <c r="GFM12" s="908"/>
      <c r="GFN12" s="908"/>
      <c r="GFO12" s="908"/>
      <c r="GFP12" s="908"/>
      <c r="GFQ12" s="908"/>
      <c r="GFR12" s="908"/>
      <c r="GFS12" s="908"/>
      <c r="GFT12" s="908"/>
      <c r="GFU12" s="908"/>
      <c r="GFV12" s="908"/>
      <c r="GFW12" s="908"/>
      <c r="GFX12" s="908"/>
      <c r="GFY12" s="908"/>
      <c r="GFZ12" s="908"/>
      <c r="GGA12" s="908"/>
      <c r="GGB12" s="908"/>
      <c r="GGC12" s="908"/>
      <c r="GGD12" s="908"/>
      <c r="GGE12" s="908"/>
      <c r="GGF12" s="908"/>
      <c r="GGG12" s="908"/>
      <c r="GGH12" s="908"/>
      <c r="GGI12" s="908"/>
      <c r="GGJ12" s="908"/>
      <c r="GGK12" s="908"/>
      <c r="GGL12" s="908"/>
      <c r="GGM12" s="908"/>
      <c r="GGN12" s="908"/>
      <c r="GGO12" s="908"/>
      <c r="GGP12" s="908"/>
      <c r="GGQ12" s="908"/>
      <c r="GGR12" s="908"/>
      <c r="GGS12" s="908"/>
      <c r="GGT12" s="908"/>
      <c r="GGU12" s="908"/>
      <c r="GGV12" s="908"/>
      <c r="GGW12" s="908"/>
      <c r="GGX12" s="908"/>
      <c r="GGY12" s="908"/>
      <c r="GGZ12" s="908"/>
      <c r="GHA12" s="908"/>
      <c r="GHB12" s="908"/>
      <c r="GHC12" s="908"/>
      <c r="GHD12" s="908"/>
      <c r="GHE12" s="908"/>
      <c r="GHF12" s="908"/>
      <c r="GHG12" s="908"/>
      <c r="GHH12" s="908"/>
      <c r="GHI12" s="908"/>
      <c r="GHJ12" s="908"/>
      <c r="GHK12" s="908"/>
      <c r="GHL12" s="908"/>
      <c r="GHM12" s="908"/>
      <c r="GHN12" s="908"/>
      <c r="GHO12" s="908"/>
      <c r="GHP12" s="908"/>
      <c r="GHQ12" s="908"/>
      <c r="GHR12" s="908"/>
      <c r="GHS12" s="908"/>
      <c r="GHT12" s="908"/>
      <c r="GHU12" s="908"/>
      <c r="GHV12" s="908"/>
      <c r="GHW12" s="908"/>
      <c r="GHX12" s="908"/>
      <c r="GHY12" s="908"/>
      <c r="GHZ12" s="908"/>
      <c r="GIA12" s="908"/>
      <c r="GIB12" s="908"/>
      <c r="GIC12" s="908"/>
      <c r="GID12" s="908"/>
      <c r="GIE12" s="908"/>
      <c r="GIF12" s="908"/>
      <c r="GIG12" s="908"/>
      <c r="GIH12" s="908"/>
      <c r="GII12" s="908"/>
      <c r="GIJ12" s="908"/>
      <c r="GIK12" s="908"/>
      <c r="GIL12" s="908"/>
      <c r="GIM12" s="908"/>
      <c r="GIN12" s="908"/>
      <c r="GIO12" s="908"/>
      <c r="GIP12" s="908"/>
      <c r="GIQ12" s="908"/>
      <c r="GIR12" s="908"/>
      <c r="GIS12" s="908"/>
      <c r="GIT12" s="908"/>
      <c r="GIU12" s="908"/>
      <c r="GIV12" s="908"/>
      <c r="GIW12" s="908"/>
      <c r="GIX12" s="908"/>
      <c r="GIY12" s="908"/>
      <c r="GIZ12" s="908"/>
      <c r="GJA12" s="908"/>
      <c r="GJB12" s="908"/>
      <c r="GJC12" s="908"/>
      <c r="GJD12" s="908"/>
      <c r="GJE12" s="908"/>
      <c r="GJF12" s="908"/>
      <c r="GJG12" s="908"/>
      <c r="GJH12" s="908"/>
      <c r="GJI12" s="908"/>
      <c r="GJJ12" s="908"/>
      <c r="GJK12" s="908"/>
      <c r="GJL12" s="908"/>
      <c r="GJM12" s="908"/>
      <c r="GJN12" s="908"/>
      <c r="GJO12" s="908"/>
      <c r="GJP12" s="908"/>
      <c r="GJQ12" s="908"/>
      <c r="GJR12" s="908"/>
      <c r="GJS12" s="908"/>
      <c r="GJT12" s="908"/>
      <c r="GJU12" s="908"/>
      <c r="GJV12" s="908"/>
      <c r="GJW12" s="908"/>
      <c r="GJX12" s="908"/>
      <c r="GJY12" s="908"/>
      <c r="GJZ12" s="908"/>
      <c r="GKA12" s="908"/>
      <c r="GKB12" s="908"/>
      <c r="GKC12" s="908"/>
      <c r="GKD12" s="908"/>
      <c r="GKE12" s="908"/>
      <c r="GKF12" s="908"/>
      <c r="GKG12" s="908"/>
      <c r="GKH12" s="908"/>
      <c r="GKI12" s="908"/>
      <c r="GKJ12" s="908"/>
      <c r="GKK12" s="908"/>
      <c r="GKL12" s="908"/>
      <c r="GKM12" s="908"/>
      <c r="GKN12" s="908"/>
      <c r="GKO12" s="908"/>
      <c r="GKP12" s="908"/>
      <c r="GKQ12" s="908"/>
      <c r="GKR12" s="908"/>
      <c r="GKS12" s="908"/>
      <c r="GKT12" s="908"/>
      <c r="GKU12" s="908"/>
      <c r="GKV12" s="908"/>
      <c r="GKW12" s="908"/>
      <c r="GKX12" s="908"/>
      <c r="GKY12" s="908"/>
      <c r="GKZ12" s="908"/>
      <c r="GLA12" s="908"/>
      <c r="GLB12" s="908"/>
      <c r="GLC12" s="908"/>
      <c r="GLD12" s="908"/>
      <c r="GLE12" s="908"/>
      <c r="GLF12" s="908"/>
      <c r="GLG12" s="908"/>
      <c r="GLH12" s="908"/>
      <c r="GLI12" s="908"/>
      <c r="GLJ12" s="908"/>
      <c r="GLK12" s="908"/>
      <c r="GLL12" s="908"/>
      <c r="GLM12" s="908"/>
      <c r="GLN12" s="908"/>
      <c r="GLO12" s="908"/>
      <c r="GLP12" s="908"/>
      <c r="GLQ12" s="908"/>
      <c r="GLR12" s="908"/>
      <c r="GLS12" s="908"/>
      <c r="GLT12" s="908"/>
      <c r="GLU12" s="908"/>
      <c r="GLV12" s="908"/>
      <c r="GLW12" s="908"/>
      <c r="GLX12" s="908"/>
      <c r="GLY12" s="908"/>
      <c r="GLZ12" s="908"/>
      <c r="GMA12" s="908"/>
      <c r="GMB12" s="908"/>
      <c r="GMC12" s="908"/>
      <c r="GMD12" s="908"/>
      <c r="GME12" s="908"/>
      <c r="GMF12" s="908"/>
      <c r="GMG12" s="908"/>
      <c r="GMH12" s="908"/>
      <c r="GMI12" s="908"/>
      <c r="GMJ12" s="908"/>
      <c r="GMK12" s="908"/>
      <c r="GML12" s="908"/>
      <c r="GMM12" s="908"/>
      <c r="GMN12" s="908"/>
      <c r="GMO12" s="908"/>
      <c r="GMP12" s="908"/>
      <c r="GMQ12" s="908"/>
      <c r="GMR12" s="908"/>
      <c r="GMS12" s="908"/>
      <c r="GMT12" s="908"/>
      <c r="GMU12" s="908"/>
      <c r="GMV12" s="908"/>
      <c r="GMW12" s="908"/>
      <c r="GMX12" s="908"/>
      <c r="GMY12" s="908"/>
      <c r="GMZ12" s="908"/>
      <c r="GNA12" s="908"/>
      <c r="GNB12" s="908"/>
      <c r="GNC12" s="908"/>
      <c r="GND12" s="908"/>
      <c r="GNE12" s="908"/>
      <c r="GNF12" s="908"/>
      <c r="GNG12" s="908"/>
      <c r="GNH12" s="908"/>
      <c r="GNI12" s="908"/>
      <c r="GNJ12" s="908"/>
      <c r="GNK12" s="908"/>
      <c r="GNL12" s="908"/>
      <c r="GNM12" s="908"/>
      <c r="GNN12" s="908"/>
      <c r="GNO12" s="908"/>
      <c r="GNP12" s="908"/>
      <c r="GNQ12" s="908"/>
      <c r="GNR12" s="908"/>
      <c r="GNS12" s="908"/>
      <c r="GNT12" s="908"/>
      <c r="GNU12" s="908"/>
      <c r="GNV12" s="908"/>
      <c r="GNW12" s="908"/>
      <c r="GNX12" s="908"/>
      <c r="GNY12" s="908"/>
      <c r="GNZ12" s="908"/>
      <c r="GOA12" s="908"/>
      <c r="GOB12" s="908"/>
      <c r="GOC12" s="908"/>
      <c r="GOD12" s="908"/>
      <c r="GOE12" s="908"/>
      <c r="GOF12" s="908"/>
      <c r="GOG12" s="908"/>
      <c r="GOH12" s="908"/>
      <c r="GOI12" s="908"/>
      <c r="GOJ12" s="908"/>
      <c r="GOK12" s="908"/>
      <c r="GOL12" s="908"/>
      <c r="GOM12" s="908"/>
      <c r="GON12" s="908"/>
      <c r="GOO12" s="908"/>
      <c r="GOP12" s="908"/>
      <c r="GOQ12" s="908"/>
      <c r="GOR12" s="908"/>
      <c r="GOS12" s="908"/>
      <c r="GOT12" s="908"/>
      <c r="GOU12" s="908"/>
      <c r="GOV12" s="908"/>
      <c r="GOW12" s="908"/>
      <c r="GOX12" s="908"/>
      <c r="GOY12" s="908"/>
      <c r="GOZ12" s="908"/>
      <c r="GPA12" s="908"/>
      <c r="GPB12" s="908"/>
      <c r="GPC12" s="908"/>
      <c r="GPD12" s="908"/>
      <c r="GPE12" s="908"/>
      <c r="GPF12" s="908"/>
      <c r="GPG12" s="908"/>
      <c r="GPH12" s="908"/>
      <c r="GPI12" s="908"/>
      <c r="GPJ12" s="908"/>
      <c r="GPK12" s="908"/>
      <c r="GPL12" s="908"/>
      <c r="GPM12" s="908"/>
      <c r="GPN12" s="908"/>
      <c r="GPO12" s="908"/>
      <c r="GPP12" s="908"/>
      <c r="GPQ12" s="908"/>
      <c r="GPR12" s="908"/>
      <c r="GPS12" s="908"/>
      <c r="GPT12" s="908"/>
      <c r="GPU12" s="908"/>
      <c r="GPV12" s="908"/>
      <c r="GPW12" s="908"/>
      <c r="GPX12" s="908"/>
      <c r="GPY12" s="908"/>
      <c r="GPZ12" s="908"/>
      <c r="GQA12" s="908"/>
      <c r="GQB12" s="908"/>
      <c r="GQC12" s="908"/>
      <c r="GQD12" s="908"/>
      <c r="GQE12" s="908"/>
      <c r="GQF12" s="908"/>
      <c r="GQG12" s="908"/>
      <c r="GQH12" s="908"/>
      <c r="GQI12" s="908"/>
      <c r="GQJ12" s="908"/>
      <c r="GQK12" s="908"/>
      <c r="GQL12" s="908"/>
      <c r="GQM12" s="908"/>
      <c r="GQN12" s="908"/>
      <c r="GQO12" s="908"/>
      <c r="GQP12" s="908"/>
      <c r="GQQ12" s="908"/>
      <c r="GQR12" s="908"/>
      <c r="GQS12" s="908"/>
      <c r="GQT12" s="908"/>
      <c r="GQU12" s="908"/>
      <c r="GQV12" s="908"/>
      <c r="GQW12" s="908"/>
      <c r="GQX12" s="908"/>
      <c r="GQY12" s="908"/>
      <c r="GQZ12" s="908"/>
      <c r="GRA12" s="908"/>
      <c r="GRB12" s="908"/>
      <c r="GRC12" s="908"/>
      <c r="GRD12" s="908"/>
      <c r="GRE12" s="908"/>
      <c r="GRF12" s="908"/>
      <c r="GRG12" s="908"/>
      <c r="GRH12" s="908"/>
      <c r="GRI12" s="908"/>
      <c r="GRJ12" s="908"/>
      <c r="GRK12" s="908"/>
      <c r="GRL12" s="908"/>
      <c r="GRM12" s="908"/>
      <c r="GRN12" s="908"/>
      <c r="GRO12" s="908"/>
      <c r="GRP12" s="908"/>
      <c r="GRQ12" s="908"/>
      <c r="GRR12" s="908"/>
      <c r="GRS12" s="908"/>
      <c r="GRT12" s="908"/>
      <c r="GRU12" s="908"/>
      <c r="GRV12" s="908"/>
      <c r="GRW12" s="908"/>
      <c r="GRX12" s="908"/>
      <c r="GRY12" s="908"/>
      <c r="GRZ12" s="908"/>
      <c r="GSA12" s="908"/>
      <c r="GSB12" s="908"/>
      <c r="GSC12" s="908"/>
      <c r="GSD12" s="908"/>
      <c r="GSE12" s="908"/>
      <c r="GSF12" s="908"/>
      <c r="GSG12" s="908"/>
      <c r="GSH12" s="908"/>
      <c r="GSI12" s="908"/>
      <c r="GSJ12" s="908"/>
      <c r="GSK12" s="908"/>
      <c r="GSL12" s="908"/>
      <c r="GSM12" s="908"/>
      <c r="GSN12" s="908"/>
      <c r="GSO12" s="908"/>
      <c r="GSP12" s="908"/>
      <c r="GSQ12" s="908"/>
      <c r="GSR12" s="908"/>
      <c r="GSS12" s="908"/>
      <c r="GST12" s="908"/>
      <c r="GSU12" s="908"/>
      <c r="GSV12" s="908"/>
      <c r="GSW12" s="908"/>
      <c r="GSX12" s="908"/>
      <c r="GSY12" s="908"/>
      <c r="GSZ12" s="908"/>
      <c r="GTA12" s="908"/>
      <c r="GTB12" s="908"/>
      <c r="GTC12" s="908"/>
      <c r="GTD12" s="908"/>
      <c r="GTE12" s="908"/>
      <c r="GTF12" s="908"/>
      <c r="GTG12" s="908"/>
      <c r="GTH12" s="908"/>
      <c r="GTI12" s="908"/>
      <c r="GTJ12" s="908"/>
      <c r="GTK12" s="908"/>
      <c r="GTL12" s="908"/>
      <c r="GTM12" s="908"/>
      <c r="GTN12" s="908"/>
      <c r="GTO12" s="908"/>
      <c r="GTP12" s="908"/>
      <c r="GTQ12" s="908"/>
      <c r="GTR12" s="908"/>
      <c r="GTS12" s="908"/>
      <c r="GTT12" s="908"/>
      <c r="GTU12" s="908"/>
      <c r="GTV12" s="908"/>
      <c r="GTW12" s="908"/>
      <c r="GTX12" s="908"/>
      <c r="GTY12" s="908"/>
      <c r="GTZ12" s="908"/>
      <c r="GUA12" s="908"/>
      <c r="GUB12" s="908"/>
      <c r="GUC12" s="908"/>
      <c r="GUD12" s="908"/>
      <c r="GUE12" s="908"/>
      <c r="GUF12" s="908"/>
      <c r="GUG12" s="908"/>
      <c r="GUH12" s="908"/>
      <c r="GUI12" s="908"/>
      <c r="GUJ12" s="908"/>
      <c r="GUK12" s="908"/>
      <c r="GUL12" s="908"/>
      <c r="GUM12" s="908"/>
      <c r="GUN12" s="908"/>
      <c r="GUO12" s="908"/>
      <c r="GUP12" s="908"/>
      <c r="GUQ12" s="908"/>
      <c r="GUR12" s="908"/>
      <c r="GUS12" s="908"/>
      <c r="GUT12" s="908"/>
      <c r="GUU12" s="908"/>
      <c r="GUV12" s="908"/>
      <c r="GUW12" s="908"/>
      <c r="GUX12" s="908"/>
      <c r="GUY12" s="908"/>
      <c r="GUZ12" s="908"/>
      <c r="GVA12" s="908"/>
      <c r="GVB12" s="908"/>
      <c r="GVC12" s="908"/>
      <c r="GVD12" s="908"/>
      <c r="GVE12" s="908"/>
      <c r="GVF12" s="908"/>
      <c r="GVG12" s="908"/>
      <c r="GVH12" s="908"/>
      <c r="GVI12" s="908"/>
      <c r="GVJ12" s="908"/>
      <c r="GVK12" s="908"/>
      <c r="GVL12" s="908"/>
      <c r="GVM12" s="908"/>
      <c r="GVN12" s="908"/>
      <c r="GVO12" s="908"/>
      <c r="GVP12" s="908"/>
      <c r="GVQ12" s="908"/>
      <c r="GVR12" s="908"/>
      <c r="GVS12" s="908"/>
      <c r="GVT12" s="908"/>
      <c r="GVU12" s="908"/>
      <c r="GVV12" s="908"/>
      <c r="GVW12" s="908"/>
      <c r="GVX12" s="908"/>
      <c r="GVY12" s="908"/>
      <c r="GVZ12" s="908"/>
      <c r="GWA12" s="908"/>
      <c r="GWB12" s="908"/>
      <c r="GWC12" s="908"/>
      <c r="GWD12" s="908"/>
      <c r="GWE12" s="908"/>
      <c r="GWF12" s="908"/>
      <c r="GWG12" s="908"/>
      <c r="GWH12" s="908"/>
      <c r="GWI12" s="908"/>
      <c r="GWJ12" s="908"/>
      <c r="GWK12" s="908"/>
      <c r="GWL12" s="908"/>
      <c r="GWM12" s="908"/>
      <c r="GWN12" s="908"/>
      <c r="GWO12" s="908"/>
      <c r="GWP12" s="908"/>
      <c r="GWQ12" s="908"/>
      <c r="GWR12" s="908"/>
      <c r="GWS12" s="908"/>
      <c r="GWT12" s="908"/>
      <c r="GWU12" s="908"/>
      <c r="GWV12" s="908"/>
      <c r="GWW12" s="908"/>
      <c r="GWX12" s="908"/>
      <c r="GWY12" s="908"/>
      <c r="GWZ12" s="908"/>
      <c r="GXA12" s="908"/>
      <c r="GXB12" s="908"/>
      <c r="GXC12" s="908"/>
      <c r="GXD12" s="908"/>
      <c r="GXE12" s="908"/>
      <c r="GXF12" s="908"/>
      <c r="GXG12" s="908"/>
      <c r="GXH12" s="908"/>
      <c r="GXI12" s="908"/>
      <c r="GXJ12" s="908"/>
      <c r="GXK12" s="908"/>
      <c r="GXL12" s="908"/>
      <c r="GXM12" s="908"/>
      <c r="GXN12" s="908"/>
      <c r="GXO12" s="908"/>
      <c r="GXP12" s="908"/>
      <c r="GXQ12" s="908"/>
      <c r="GXR12" s="908"/>
      <c r="GXS12" s="908"/>
      <c r="GXT12" s="908"/>
      <c r="GXU12" s="908"/>
      <c r="GXV12" s="908"/>
      <c r="GXW12" s="908"/>
      <c r="GXX12" s="908"/>
      <c r="GXY12" s="908"/>
      <c r="GXZ12" s="908"/>
      <c r="GYA12" s="908"/>
      <c r="GYB12" s="908"/>
      <c r="GYC12" s="908"/>
      <c r="GYD12" s="908"/>
      <c r="GYE12" s="908"/>
      <c r="GYF12" s="908"/>
      <c r="GYG12" s="908"/>
      <c r="GYH12" s="908"/>
      <c r="GYI12" s="908"/>
      <c r="GYJ12" s="908"/>
      <c r="GYK12" s="908"/>
      <c r="GYL12" s="908"/>
      <c r="GYM12" s="908"/>
      <c r="GYN12" s="908"/>
      <c r="GYO12" s="908"/>
      <c r="GYP12" s="908"/>
      <c r="GYQ12" s="908"/>
      <c r="GYR12" s="908"/>
      <c r="GYS12" s="908"/>
      <c r="GYT12" s="908"/>
      <c r="GYU12" s="908"/>
      <c r="GYV12" s="908"/>
      <c r="GYW12" s="908"/>
      <c r="GYX12" s="908"/>
      <c r="GYY12" s="908"/>
      <c r="GYZ12" s="908"/>
      <c r="GZA12" s="908"/>
      <c r="GZB12" s="908"/>
      <c r="GZC12" s="908"/>
      <c r="GZD12" s="908"/>
      <c r="GZE12" s="908"/>
      <c r="GZF12" s="908"/>
      <c r="GZG12" s="908"/>
      <c r="GZH12" s="908"/>
      <c r="GZI12" s="908"/>
      <c r="GZJ12" s="908"/>
      <c r="GZK12" s="908"/>
      <c r="GZL12" s="908"/>
      <c r="GZM12" s="908"/>
      <c r="GZN12" s="908"/>
      <c r="GZO12" s="908"/>
      <c r="GZP12" s="908"/>
      <c r="GZQ12" s="908"/>
      <c r="GZR12" s="908"/>
      <c r="GZS12" s="908"/>
      <c r="GZT12" s="908"/>
      <c r="GZU12" s="908"/>
      <c r="GZV12" s="908"/>
      <c r="GZW12" s="908"/>
      <c r="GZX12" s="908"/>
      <c r="GZY12" s="908"/>
      <c r="GZZ12" s="908"/>
      <c r="HAA12" s="908"/>
      <c r="HAB12" s="908"/>
      <c r="HAC12" s="908"/>
      <c r="HAD12" s="908"/>
      <c r="HAE12" s="908"/>
      <c r="HAF12" s="908"/>
      <c r="HAG12" s="908"/>
      <c r="HAH12" s="908"/>
      <c r="HAI12" s="908"/>
      <c r="HAJ12" s="908"/>
      <c r="HAK12" s="908"/>
      <c r="HAL12" s="908"/>
      <c r="HAM12" s="908"/>
      <c r="HAN12" s="908"/>
      <c r="HAO12" s="908"/>
      <c r="HAP12" s="908"/>
      <c r="HAQ12" s="908"/>
      <c r="HAR12" s="908"/>
      <c r="HAS12" s="908"/>
      <c r="HAT12" s="908"/>
      <c r="HAU12" s="908"/>
      <c r="HAV12" s="908"/>
      <c r="HAW12" s="908"/>
      <c r="HAX12" s="908"/>
      <c r="HAY12" s="908"/>
      <c r="HAZ12" s="908"/>
      <c r="HBA12" s="908"/>
      <c r="HBB12" s="908"/>
      <c r="HBC12" s="908"/>
      <c r="HBD12" s="908"/>
      <c r="HBE12" s="908"/>
      <c r="HBF12" s="908"/>
      <c r="HBG12" s="908"/>
      <c r="HBH12" s="908"/>
      <c r="HBI12" s="908"/>
      <c r="HBJ12" s="908"/>
      <c r="HBK12" s="908"/>
      <c r="HBL12" s="908"/>
      <c r="HBM12" s="908"/>
      <c r="HBN12" s="908"/>
      <c r="HBO12" s="908"/>
      <c r="HBP12" s="908"/>
      <c r="HBQ12" s="908"/>
      <c r="HBR12" s="908"/>
      <c r="HBS12" s="908"/>
      <c r="HBT12" s="908"/>
      <c r="HBU12" s="908"/>
      <c r="HBV12" s="908"/>
      <c r="HBW12" s="908"/>
      <c r="HBX12" s="908"/>
      <c r="HBY12" s="908"/>
      <c r="HBZ12" s="908"/>
      <c r="HCA12" s="908"/>
      <c r="HCB12" s="908"/>
      <c r="HCC12" s="908"/>
      <c r="HCD12" s="908"/>
      <c r="HCE12" s="908"/>
      <c r="HCF12" s="908"/>
      <c r="HCG12" s="908"/>
      <c r="HCH12" s="908"/>
      <c r="HCI12" s="908"/>
      <c r="HCJ12" s="908"/>
      <c r="HCK12" s="908"/>
      <c r="HCL12" s="908"/>
      <c r="HCM12" s="908"/>
      <c r="HCN12" s="908"/>
      <c r="HCO12" s="908"/>
      <c r="HCP12" s="908"/>
      <c r="HCQ12" s="908"/>
      <c r="HCR12" s="908"/>
      <c r="HCS12" s="908"/>
      <c r="HCT12" s="908"/>
      <c r="HCU12" s="908"/>
      <c r="HCV12" s="908"/>
      <c r="HCW12" s="908"/>
      <c r="HCX12" s="908"/>
      <c r="HCY12" s="908"/>
      <c r="HCZ12" s="908"/>
      <c r="HDA12" s="908"/>
      <c r="HDB12" s="908"/>
      <c r="HDC12" s="908"/>
      <c r="HDD12" s="908"/>
      <c r="HDE12" s="908"/>
      <c r="HDF12" s="908"/>
      <c r="HDG12" s="908"/>
      <c r="HDH12" s="908"/>
      <c r="HDI12" s="908"/>
      <c r="HDJ12" s="908"/>
      <c r="HDK12" s="908"/>
      <c r="HDL12" s="908"/>
      <c r="HDM12" s="908"/>
      <c r="HDN12" s="908"/>
      <c r="HDO12" s="908"/>
      <c r="HDP12" s="908"/>
      <c r="HDQ12" s="908"/>
      <c r="HDR12" s="908"/>
      <c r="HDS12" s="908"/>
      <c r="HDT12" s="908"/>
      <c r="HDU12" s="908"/>
      <c r="HDV12" s="908"/>
      <c r="HDW12" s="908"/>
      <c r="HDX12" s="908"/>
      <c r="HDY12" s="908"/>
      <c r="HDZ12" s="908"/>
      <c r="HEA12" s="908"/>
      <c r="HEB12" s="908"/>
      <c r="HEC12" s="908"/>
      <c r="HED12" s="908"/>
      <c r="HEE12" s="908"/>
      <c r="HEF12" s="908"/>
      <c r="HEG12" s="908"/>
      <c r="HEH12" s="908"/>
      <c r="HEI12" s="908"/>
      <c r="HEJ12" s="908"/>
      <c r="HEK12" s="908"/>
      <c r="HEL12" s="908"/>
      <c r="HEM12" s="908"/>
      <c r="HEN12" s="908"/>
      <c r="HEO12" s="908"/>
      <c r="HEP12" s="908"/>
      <c r="HEQ12" s="908"/>
      <c r="HER12" s="908"/>
      <c r="HES12" s="908"/>
      <c r="HET12" s="908"/>
      <c r="HEU12" s="908"/>
      <c r="HEV12" s="908"/>
      <c r="HEW12" s="908"/>
      <c r="HEX12" s="908"/>
      <c r="HEY12" s="908"/>
      <c r="HEZ12" s="908"/>
      <c r="HFA12" s="908"/>
      <c r="HFB12" s="908"/>
      <c r="HFC12" s="908"/>
      <c r="HFD12" s="908"/>
      <c r="HFE12" s="908"/>
      <c r="HFF12" s="908"/>
      <c r="HFG12" s="908"/>
      <c r="HFH12" s="908"/>
      <c r="HFI12" s="908"/>
      <c r="HFJ12" s="908"/>
      <c r="HFK12" s="908"/>
      <c r="HFL12" s="908"/>
      <c r="HFM12" s="908"/>
      <c r="HFN12" s="908"/>
      <c r="HFO12" s="908"/>
      <c r="HFP12" s="908"/>
      <c r="HFQ12" s="908"/>
      <c r="HFR12" s="908"/>
      <c r="HFS12" s="908"/>
      <c r="HFT12" s="908"/>
      <c r="HFU12" s="908"/>
      <c r="HFV12" s="908"/>
      <c r="HFW12" s="908"/>
      <c r="HFX12" s="908"/>
      <c r="HFY12" s="908"/>
      <c r="HFZ12" s="908"/>
      <c r="HGA12" s="908"/>
      <c r="HGB12" s="908"/>
      <c r="HGC12" s="908"/>
      <c r="HGD12" s="908"/>
      <c r="HGE12" s="908"/>
      <c r="HGF12" s="908"/>
      <c r="HGG12" s="908"/>
      <c r="HGH12" s="908"/>
      <c r="HGI12" s="908"/>
      <c r="HGJ12" s="908"/>
      <c r="HGK12" s="908"/>
      <c r="HGL12" s="908"/>
      <c r="HGM12" s="908"/>
      <c r="HGN12" s="908"/>
      <c r="HGO12" s="908"/>
      <c r="HGP12" s="908"/>
      <c r="HGQ12" s="908"/>
      <c r="HGR12" s="908"/>
      <c r="HGS12" s="908"/>
      <c r="HGT12" s="908"/>
      <c r="HGU12" s="908"/>
      <c r="HGV12" s="908"/>
      <c r="HGW12" s="908"/>
      <c r="HGX12" s="908"/>
      <c r="HGY12" s="908"/>
      <c r="HGZ12" s="908"/>
      <c r="HHA12" s="908"/>
      <c r="HHB12" s="908"/>
      <c r="HHC12" s="908"/>
      <c r="HHD12" s="908"/>
      <c r="HHE12" s="908"/>
      <c r="HHF12" s="908"/>
      <c r="HHG12" s="908"/>
      <c r="HHH12" s="908"/>
      <c r="HHI12" s="908"/>
      <c r="HHJ12" s="908"/>
      <c r="HHK12" s="908"/>
      <c r="HHL12" s="908"/>
      <c r="HHM12" s="908"/>
      <c r="HHN12" s="908"/>
      <c r="HHO12" s="908"/>
      <c r="HHP12" s="908"/>
      <c r="HHQ12" s="908"/>
      <c r="HHR12" s="908"/>
      <c r="HHS12" s="908"/>
      <c r="HHT12" s="908"/>
      <c r="HHU12" s="908"/>
      <c r="HHV12" s="908"/>
      <c r="HHW12" s="908"/>
      <c r="HHX12" s="908"/>
      <c r="HHY12" s="908"/>
      <c r="HHZ12" s="908"/>
      <c r="HIA12" s="908"/>
      <c r="HIB12" s="908"/>
      <c r="HIC12" s="908"/>
      <c r="HID12" s="908"/>
      <c r="HIE12" s="908"/>
      <c r="HIF12" s="908"/>
      <c r="HIG12" s="908"/>
      <c r="HIH12" s="908"/>
      <c r="HII12" s="908"/>
      <c r="HIJ12" s="908"/>
      <c r="HIK12" s="908"/>
      <c r="HIL12" s="908"/>
      <c r="HIM12" s="908"/>
      <c r="HIN12" s="908"/>
      <c r="HIO12" s="908"/>
      <c r="HIP12" s="908"/>
      <c r="HIQ12" s="908"/>
      <c r="HIR12" s="908"/>
      <c r="HIS12" s="908"/>
      <c r="HIT12" s="908"/>
      <c r="HIU12" s="908"/>
      <c r="HIV12" s="908"/>
      <c r="HIW12" s="908"/>
      <c r="HIX12" s="908"/>
      <c r="HIY12" s="908"/>
      <c r="HIZ12" s="908"/>
      <c r="HJA12" s="908"/>
      <c r="HJB12" s="908"/>
      <c r="HJC12" s="908"/>
      <c r="HJD12" s="908"/>
      <c r="HJE12" s="908"/>
      <c r="HJF12" s="908"/>
      <c r="HJG12" s="908"/>
      <c r="HJH12" s="908"/>
      <c r="HJI12" s="908"/>
      <c r="HJJ12" s="908"/>
      <c r="HJK12" s="908"/>
      <c r="HJL12" s="908"/>
      <c r="HJM12" s="908"/>
      <c r="HJN12" s="908"/>
      <c r="HJO12" s="908"/>
      <c r="HJP12" s="908"/>
      <c r="HJQ12" s="908"/>
      <c r="HJR12" s="908"/>
      <c r="HJS12" s="908"/>
      <c r="HJT12" s="908"/>
      <c r="HJU12" s="908"/>
      <c r="HJV12" s="908"/>
      <c r="HJW12" s="908"/>
      <c r="HJX12" s="908"/>
      <c r="HJY12" s="908"/>
      <c r="HJZ12" s="908"/>
      <c r="HKA12" s="908"/>
      <c r="HKB12" s="908"/>
      <c r="HKC12" s="908"/>
      <c r="HKD12" s="908"/>
      <c r="HKE12" s="908"/>
      <c r="HKF12" s="908"/>
      <c r="HKG12" s="908"/>
      <c r="HKH12" s="908"/>
      <c r="HKI12" s="908"/>
      <c r="HKJ12" s="908"/>
      <c r="HKK12" s="908"/>
      <c r="HKL12" s="908"/>
      <c r="HKM12" s="908"/>
      <c r="HKN12" s="908"/>
      <c r="HKO12" s="908"/>
      <c r="HKP12" s="908"/>
      <c r="HKQ12" s="908"/>
      <c r="HKR12" s="908"/>
      <c r="HKS12" s="908"/>
      <c r="HKT12" s="908"/>
      <c r="HKU12" s="908"/>
      <c r="HKV12" s="908"/>
      <c r="HKW12" s="908"/>
      <c r="HKX12" s="908"/>
      <c r="HKY12" s="908"/>
      <c r="HKZ12" s="908"/>
      <c r="HLA12" s="908"/>
      <c r="HLB12" s="908"/>
      <c r="HLC12" s="908"/>
      <c r="HLD12" s="908"/>
      <c r="HLE12" s="908"/>
      <c r="HLF12" s="908"/>
      <c r="HLG12" s="908"/>
      <c r="HLH12" s="908"/>
      <c r="HLI12" s="908"/>
      <c r="HLJ12" s="908"/>
      <c r="HLK12" s="908"/>
      <c r="HLL12" s="908"/>
      <c r="HLM12" s="908"/>
      <c r="HLN12" s="908"/>
      <c r="HLO12" s="908"/>
      <c r="HLP12" s="908"/>
      <c r="HLQ12" s="908"/>
      <c r="HLR12" s="908"/>
      <c r="HLS12" s="908"/>
      <c r="HLT12" s="908"/>
      <c r="HLU12" s="908"/>
      <c r="HLV12" s="908"/>
      <c r="HLW12" s="908"/>
      <c r="HLX12" s="908"/>
      <c r="HLY12" s="908"/>
      <c r="HLZ12" s="908"/>
      <c r="HMA12" s="908"/>
      <c r="HMB12" s="908"/>
      <c r="HMC12" s="908"/>
      <c r="HMD12" s="908"/>
      <c r="HME12" s="908"/>
      <c r="HMF12" s="908"/>
      <c r="HMG12" s="908"/>
      <c r="HMH12" s="908"/>
      <c r="HMI12" s="908"/>
      <c r="HMJ12" s="908"/>
      <c r="HMK12" s="908"/>
      <c r="HML12" s="908"/>
      <c r="HMM12" s="908"/>
      <c r="HMN12" s="908"/>
      <c r="HMO12" s="908"/>
      <c r="HMP12" s="908"/>
      <c r="HMQ12" s="908"/>
      <c r="HMR12" s="908"/>
      <c r="HMS12" s="908"/>
      <c r="HMT12" s="908"/>
      <c r="HMU12" s="908"/>
      <c r="HMV12" s="908"/>
      <c r="HMW12" s="908"/>
      <c r="HMX12" s="908"/>
      <c r="HMY12" s="908"/>
      <c r="HMZ12" s="908"/>
      <c r="HNA12" s="908"/>
      <c r="HNB12" s="908"/>
      <c r="HNC12" s="908"/>
      <c r="HND12" s="908"/>
      <c r="HNE12" s="908"/>
      <c r="HNF12" s="908"/>
      <c r="HNG12" s="908"/>
      <c r="HNH12" s="908"/>
      <c r="HNI12" s="908"/>
      <c r="HNJ12" s="908"/>
      <c r="HNK12" s="908"/>
      <c r="HNL12" s="908"/>
      <c r="HNM12" s="908"/>
      <c r="HNN12" s="908"/>
      <c r="HNO12" s="908"/>
      <c r="HNP12" s="908"/>
      <c r="HNQ12" s="908"/>
      <c r="HNR12" s="908"/>
      <c r="HNS12" s="908"/>
      <c r="HNT12" s="908"/>
      <c r="HNU12" s="908"/>
      <c r="HNV12" s="908"/>
      <c r="HNW12" s="908"/>
      <c r="HNX12" s="908"/>
      <c r="HNY12" s="908"/>
      <c r="HNZ12" s="908"/>
      <c r="HOA12" s="908"/>
      <c r="HOB12" s="908"/>
      <c r="HOC12" s="908"/>
      <c r="HOD12" s="908"/>
      <c r="HOE12" s="908"/>
      <c r="HOF12" s="908"/>
      <c r="HOG12" s="908"/>
      <c r="HOH12" s="908"/>
      <c r="HOI12" s="908"/>
      <c r="HOJ12" s="908"/>
      <c r="HOK12" s="908"/>
      <c r="HOL12" s="908"/>
      <c r="HOM12" s="908"/>
      <c r="HON12" s="908"/>
      <c r="HOO12" s="908"/>
      <c r="HOP12" s="908"/>
      <c r="HOQ12" s="908"/>
      <c r="HOR12" s="908"/>
      <c r="HOS12" s="908"/>
      <c r="HOT12" s="908"/>
      <c r="HOU12" s="908"/>
      <c r="HOV12" s="908"/>
      <c r="HOW12" s="908"/>
      <c r="HOX12" s="908"/>
      <c r="HOY12" s="908"/>
      <c r="HOZ12" s="908"/>
      <c r="HPA12" s="908"/>
      <c r="HPB12" s="908"/>
      <c r="HPC12" s="908"/>
      <c r="HPD12" s="908"/>
      <c r="HPE12" s="908"/>
      <c r="HPF12" s="908"/>
      <c r="HPG12" s="908"/>
      <c r="HPH12" s="908"/>
      <c r="HPI12" s="908"/>
      <c r="HPJ12" s="908"/>
      <c r="HPK12" s="908"/>
      <c r="HPL12" s="908"/>
      <c r="HPM12" s="908"/>
      <c r="HPN12" s="908"/>
      <c r="HPO12" s="908"/>
      <c r="HPP12" s="908"/>
      <c r="HPQ12" s="908"/>
      <c r="HPR12" s="908"/>
      <c r="HPS12" s="908"/>
      <c r="HPT12" s="908"/>
      <c r="HPU12" s="908"/>
      <c r="HPV12" s="908"/>
      <c r="HPW12" s="908"/>
      <c r="HPX12" s="908"/>
      <c r="HPY12" s="908"/>
      <c r="HPZ12" s="908"/>
      <c r="HQA12" s="908"/>
      <c r="HQB12" s="908"/>
      <c r="HQC12" s="908"/>
      <c r="HQD12" s="908"/>
      <c r="HQE12" s="908"/>
      <c r="HQF12" s="908"/>
      <c r="HQG12" s="908"/>
      <c r="HQH12" s="908"/>
      <c r="HQI12" s="908"/>
      <c r="HQJ12" s="908"/>
      <c r="HQK12" s="908"/>
      <c r="HQL12" s="908"/>
      <c r="HQM12" s="908"/>
      <c r="HQN12" s="908"/>
      <c r="HQO12" s="908"/>
      <c r="HQP12" s="908"/>
      <c r="HQQ12" s="908"/>
      <c r="HQR12" s="908"/>
      <c r="HQS12" s="908"/>
      <c r="HQT12" s="908"/>
      <c r="HQU12" s="908"/>
      <c r="HQV12" s="908"/>
      <c r="HQW12" s="908"/>
      <c r="HQX12" s="908"/>
      <c r="HQY12" s="908"/>
      <c r="HQZ12" s="908"/>
      <c r="HRA12" s="908"/>
      <c r="HRB12" s="908"/>
      <c r="HRC12" s="908"/>
      <c r="HRD12" s="908"/>
      <c r="HRE12" s="908"/>
      <c r="HRF12" s="908"/>
      <c r="HRG12" s="908"/>
      <c r="HRH12" s="908"/>
      <c r="HRI12" s="908"/>
      <c r="HRJ12" s="908"/>
      <c r="HRK12" s="908"/>
      <c r="HRL12" s="908"/>
      <c r="HRM12" s="908"/>
      <c r="HRN12" s="908"/>
      <c r="HRO12" s="908"/>
      <c r="HRP12" s="908"/>
      <c r="HRQ12" s="908"/>
      <c r="HRR12" s="908"/>
      <c r="HRS12" s="908"/>
      <c r="HRT12" s="908"/>
      <c r="HRU12" s="908"/>
      <c r="HRV12" s="908"/>
      <c r="HRW12" s="908"/>
      <c r="HRX12" s="908"/>
      <c r="HRY12" s="908"/>
      <c r="HRZ12" s="908"/>
      <c r="HSA12" s="908"/>
      <c r="HSB12" s="908"/>
      <c r="HSC12" s="908"/>
      <c r="HSD12" s="908"/>
      <c r="HSE12" s="908"/>
      <c r="HSF12" s="908"/>
      <c r="HSG12" s="908"/>
      <c r="HSH12" s="908"/>
      <c r="HSI12" s="908"/>
      <c r="HSJ12" s="908"/>
      <c r="HSK12" s="908"/>
      <c r="HSL12" s="908"/>
      <c r="HSM12" s="908"/>
      <c r="HSN12" s="908"/>
      <c r="HSO12" s="908"/>
      <c r="HSP12" s="908"/>
      <c r="HSQ12" s="908"/>
      <c r="HSR12" s="908"/>
      <c r="HSS12" s="908"/>
      <c r="HST12" s="908"/>
      <c r="HSU12" s="908"/>
      <c r="HSV12" s="908"/>
      <c r="HSW12" s="908"/>
      <c r="HSX12" s="908"/>
      <c r="HSY12" s="908"/>
      <c r="HSZ12" s="908"/>
      <c r="HTA12" s="908"/>
      <c r="HTB12" s="908"/>
      <c r="HTC12" s="908"/>
      <c r="HTD12" s="908"/>
      <c r="HTE12" s="908"/>
      <c r="HTF12" s="908"/>
      <c r="HTG12" s="908"/>
      <c r="HTH12" s="908"/>
      <c r="HTI12" s="908"/>
      <c r="HTJ12" s="908"/>
      <c r="HTK12" s="908"/>
      <c r="HTL12" s="908"/>
      <c r="HTM12" s="908"/>
      <c r="HTN12" s="908"/>
      <c r="HTO12" s="908"/>
      <c r="HTP12" s="908"/>
      <c r="HTQ12" s="908"/>
      <c r="HTR12" s="908"/>
      <c r="HTS12" s="908"/>
      <c r="HTT12" s="908"/>
      <c r="HTU12" s="908"/>
      <c r="HTV12" s="908"/>
      <c r="HTW12" s="908"/>
      <c r="HTX12" s="908"/>
      <c r="HTY12" s="908"/>
      <c r="HTZ12" s="908"/>
      <c r="HUA12" s="908"/>
      <c r="HUB12" s="908"/>
      <c r="HUC12" s="908"/>
      <c r="HUD12" s="908"/>
      <c r="HUE12" s="908"/>
      <c r="HUF12" s="908"/>
      <c r="HUG12" s="908"/>
      <c r="HUH12" s="908"/>
      <c r="HUI12" s="908"/>
      <c r="HUJ12" s="908"/>
      <c r="HUK12" s="908"/>
      <c r="HUL12" s="908"/>
      <c r="HUM12" s="908"/>
      <c r="HUN12" s="908"/>
      <c r="HUO12" s="908"/>
      <c r="HUP12" s="908"/>
      <c r="HUQ12" s="908"/>
      <c r="HUR12" s="908"/>
      <c r="HUS12" s="908"/>
      <c r="HUT12" s="908"/>
      <c r="HUU12" s="908"/>
      <c r="HUV12" s="908"/>
      <c r="HUW12" s="908"/>
      <c r="HUX12" s="908"/>
      <c r="HUY12" s="908"/>
      <c r="HUZ12" s="908"/>
      <c r="HVA12" s="908"/>
      <c r="HVB12" s="908"/>
      <c r="HVC12" s="908"/>
      <c r="HVD12" s="908"/>
      <c r="HVE12" s="908"/>
      <c r="HVF12" s="908"/>
      <c r="HVG12" s="908"/>
      <c r="HVH12" s="908"/>
      <c r="HVI12" s="908"/>
      <c r="HVJ12" s="908"/>
      <c r="HVK12" s="908"/>
      <c r="HVL12" s="908"/>
      <c r="HVM12" s="908"/>
      <c r="HVN12" s="908"/>
      <c r="HVO12" s="908"/>
      <c r="HVP12" s="908"/>
      <c r="HVQ12" s="908"/>
      <c r="HVR12" s="908"/>
      <c r="HVS12" s="908"/>
      <c r="HVT12" s="908"/>
      <c r="HVU12" s="908"/>
      <c r="HVV12" s="908"/>
      <c r="HVW12" s="908"/>
      <c r="HVX12" s="908"/>
      <c r="HVY12" s="908"/>
      <c r="HVZ12" s="908"/>
      <c r="HWA12" s="908"/>
      <c r="HWB12" s="908"/>
      <c r="HWC12" s="908"/>
      <c r="HWD12" s="908"/>
      <c r="HWE12" s="908"/>
      <c r="HWF12" s="908"/>
      <c r="HWG12" s="908"/>
      <c r="HWH12" s="908"/>
      <c r="HWI12" s="908"/>
      <c r="HWJ12" s="908"/>
      <c r="HWK12" s="908"/>
      <c r="HWL12" s="908"/>
      <c r="HWM12" s="908"/>
      <c r="HWN12" s="908"/>
      <c r="HWO12" s="908"/>
      <c r="HWP12" s="908"/>
      <c r="HWQ12" s="908"/>
      <c r="HWR12" s="908"/>
      <c r="HWS12" s="908"/>
      <c r="HWT12" s="908"/>
      <c r="HWU12" s="908"/>
      <c r="HWV12" s="908"/>
      <c r="HWW12" s="908"/>
      <c r="HWX12" s="908"/>
      <c r="HWY12" s="908"/>
      <c r="HWZ12" s="908"/>
      <c r="HXA12" s="908"/>
      <c r="HXB12" s="908"/>
      <c r="HXC12" s="908"/>
      <c r="HXD12" s="908"/>
      <c r="HXE12" s="908"/>
      <c r="HXF12" s="908"/>
      <c r="HXG12" s="908"/>
      <c r="HXH12" s="908"/>
      <c r="HXI12" s="908"/>
      <c r="HXJ12" s="908"/>
      <c r="HXK12" s="908"/>
      <c r="HXL12" s="908"/>
      <c r="HXM12" s="908"/>
      <c r="HXN12" s="908"/>
      <c r="HXO12" s="908"/>
      <c r="HXP12" s="908"/>
      <c r="HXQ12" s="908"/>
      <c r="HXR12" s="908"/>
      <c r="HXS12" s="908"/>
      <c r="HXT12" s="908"/>
      <c r="HXU12" s="908"/>
      <c r="HXV12" s="908"/>
      <c r="HXW12" s="908"/>
      <c r="HXX12" s="908"/>
      <c r="HXY12" s="908"/>
      <c r="HXZ12" s="908"/>
      <c r="HYA12" s="908"/>
      <c r="HYB12" s="908"/>
      <c r="HYC12" s="908"/>
      <c r="HYD12" s="908"/>
      <c r="HYE12" s="908"/>
      <c r="HYF12" s="908"/>
      <c r="HYG12" s="908"/>
      <c r="HYH12" s="908"/>
      <c r="HYI12" s="908"/>
      <c r="HYJ12" s="908"/>
      <c r="HYK12" s="908"/>
      <c r="HYL12" s="908"/>
      <c r="HYM12" s="908"/>
      <c r="HYN12" s="908"/>
      <c r="HYO12" s="908"/>
      <c r="HYP12" s="908"/>
      <c r="HYQ12" s="908"/>
      <c r="HYR12" s="908"/>
      <c r="HYS12" s="908"/>
      <c r="HYT12" s="908"/>
      <c r="HYU12" s="908"/>
      <c r="HYV12" s="908"/>
      <c r="HYW12" s="908"/>
      <c r="HYX12" s="908"/>
      <c r="HYY12" s="908"/>
      <c r="HYZ12" s="908"/>
      <c r="HZA12" s="908"/>
      <c r="HZB12" s="908"/>
      <c r="HZC12" s="908"/>
      <c r="HZD12" s="908"/>
      <c r="HZE12" s="908"/>
      <c r="HZF12" s="908"/>
      <c r="HZG12" s="908"/>
      <c r="HZH12" s="908"/>
      <c r="HZI12" s="908"/>
      <c r="HZJ12" s="908"/>
      <c r="HZK12" s="908"/>
      <c r="HZL12" s="908"/>
      <c r="HZM12" s="908"/>
      <c r="HZN12" s="908"/>
      <c r="HZO12" s="908"/>
      <c r="HZP12" s="908"/>
      <c r="HZQ12" s="908"/>
      <c r="HZR12" s="908"/>
      <c r="HZS12" s="908"/>
      <c r="HZT12" s="908"/>
      <c r="HZU12" s="908"/>
      <c r="HZV12" s="908"/>
      <c r="HZW12" s="908"/>
      <c r="HZX12" s="908"/>
      <c r="HZY12" s="908"/>
      <c r="HZZ12" s="908"/>
      <c r="IAA12" s="908"/>
      <c r="IAB12" s="908"/>
      <c r="IAC12" s="908"/>
      <c r="IAD12" s="908"/>
      <c r="IAE12" s="908"/>
      <c r="IAF12" s="908"/>
      <c r="IAG12" s="908"/>
      <c r="IAH12" s="908"/>
      <c r="IAI12" s="908"/>
      <c r="IAJ12" s="908"/>
      <c r="IAK12" s="908"/>
      <c r="IAL12" s="908"/>
      <c r="IAM12" s="908"/>
      <c r="IAN12" s="908"/>
      <c r="IAO12" s="908"/>
      <c r="IAP12" s="908"/>
      <c r="IAQ12" s="908"/>
      <c r="IAR12" s="908"/>
      <c r="IAS12" s="908"/>
      <c r="IAT12" s="908"/>
      <c r="IAU12" s="908"/>
      <c r="IAV12" s="908"/>
      <c r="IAW12" s="908"/>
      <c r="IAX12" s="908"/>
      <c r="IAY12" s="908"/>
      <c r="IAZ12" s="908"/>
      <c r="IBA12" s="908"/>
      <c r="IBB12" s="908"/>
      <c r="IBC12" s="908"/>
      <c r="IBD12" s="908"/>
      <c r="IBE12" s="908"/>
      <c r="IBF12" s="908"/>
      <c r="IBG12" s="908"/>
      <c r="IBH12" s="908"/>
      <c r="IBI12" s="908"/>
      <c r="IBJ12" s="908"/>
      <c r="IBK12" s="908"/>
      <c r="IBL12" s="908"/>
      <c r="IBM12" s="908"/>
      <c r="IBN12" s="908"/>
      <c r="IBO12" s="908"/>
      <c r="IBP12" s="908"/>
      <c r="IBQ12" s="908"/>
      <c r="IBR12" s="908"/>
      <c r="IBS12" s="908"/>
      <c r="IBT12" s="908"/>
      <c r="IBU12" s="908"/>
      <c r="IBV12" s="908"/>
      <c r="IBW12" s="908"/>
      <c r="IBX12" s="908"/>
      <c r="IBY12" s="908"/>
      <c r="IBZ12" s="908"/>
      <c r="ICA12" s="908"/>
      <c r="ICB12" s="908"/>
      <c r="ICC12" s="908"/>
      <c r="ICD12" s="908"/>
      <c r="ICE12" s="908"/>
      <c r="ICF12" s="908"/>
      <c r="ICG12" s="908"/>
      <c r="ICH12" s="908"/>
      <c r="ICI12" s="908"/>
      <c r="ICJ12" s="908"/>
      <c r="ICK12" s="908"/>
      <c r="ICL12" s="908"/>
      <c r="ICM12" s="908"/>
      <c r="ICN12" s="908"/>
      <c r="ICO12" s="908"/>
      <c r="ICP12" s="908"/>
      <c r="ICQ12" s="908"/>
      <c r="ICR12" s="908"/>
      <c r="ICS12" s="908"/>
      <c r="ICT12" s="908"/>
      <c r="ICU12" s="908"/>
      <c r="ICV12" s="908"/>
      <c r="ICW12" s="908"/>
      <c r="ICX12" s="908"/>
      <c r="ICY12" s="908"/>
      <c r="ICZ12" s="908"/>
      <c r="IDA12" s="908"/>
      <c r="IDB12" s="908"/>
      <c r="IDC12" s="908"/>
      <c r="IDD12" s="908"/>
      <c r="IDE12" s="908"/>
      <c r="IDF12" s="908"/>
      <c r="IDG12" s="908"/>
      <c r="IDH12" s="908"/>
      <c r="IDI12" s="908"/>
      <c r="IDJ12" s="908"/>
      <c r="IDK12" s="908"/>
      <c r="IDL12" s="908"/>
      <c r="IDM12" s="908"/>
      <c r="IDN12" s="908"/>
      <c r="IDO12" s="908"/>
      <c r="IDP12" s="908"/>
      <c r="IDQ12" s="908"/>
      <c r="IDR12" s="908"/>
      <c r="IDS12" s="908"/>
      <c r="IDT12" s="908"/>
      <c r="IDU12" s="908"/>
      <c r="IDV12" s="908"/>
      <c r="IDW12" s="908"/>
      <c r="IDX12" s="908"/>
      <c r="IDY12" s="908"/>
      <c r="IDZ12" s="908"/>
      <c r="IEA12" s="908"/>
      <c r="IEB12" s="908"/>
      <c r="IEC12" s="908"/>
      <c r="IED12" s="908"/>
      <c r="IEE12" s="908"/>
      <c r="IEF12" s="908"/>
      <c r="IEG12" s="908"/>
      <c r="IEH12" s="908"/>
      <c r="IEI12" s="908"/>
      <c r="IEJ12" s="908"/>
      <c r="IEK12" s="908"/>
      <c r="IEL12" s="908"/>
      <c r="IEM12" s="908"/>
      <c r="IEN12" s="908"/>
      <c r="IEO12" s="908"/>
      <c r="IEP12" s="908"/>
      <c r="IEQ12" s="908"/>
      <c r="IER12" s="908"/>
      <c r="IES12" s="908"/>
      <c r="IET12" s="908"/>
      <c r="IEU12" s="908"/>
      <c r="IEV12" s="908"/>
      <c r="IEW12" s="908"/>
      <c r="IEX12" s="908"/>
      <c r="IEY12" s="908"/>
      <c r="IEZ12" s="908"/>
      <c r="IFA12" s="908"/>
      <c r="IFB12" s="908"/>
      <c r="IFC12" s="908"/>
      <c r="IFD12" s="908"/>
      <c r="IFE12" s="908"/>
      <c r="IFF12" s="908"/>
      <c r="IFG12" s="908"/>
      <c r="IFH12" s="908"/>
      <c r="IFI12" s="908"/>
      <c r="IFJ12" s="908"/>
      <c r="IFK12" s="908"/>
      <c r="IFL12" s="908"/>
      <c r="IFM12" s="908"/>
      <c r="IFN12" s="908"/>
      <c r="IFO12" s="908"/>
      <c r="IFP12" s="908"/>
      <c r="IFQ12" s="908"/>
      <c r="IFR12" s="908"/>
      <c r="IFS12" s="908"/>
      <c r="IFT12" s="908"/>
      <c r="IFU12" s="908"/>
      <c r="IFV12" s="908"/>
      <c r="IFW12" s="908"/>
      <c r="IFX12" s="908"/>
      <c r="IFY12" s="908"/>
      <c r="IFZ12" s="908"/>
      <c r="IGA12" s="908"/>
      <c r="IGB12" s="908"/>
      <c r="IGC12" s="908"/>
      <c r="IGD12" s="908"/>
      <c r="IGE12" s="908"/>
      <c r="IGF12" s="908"/>
      <c r="IGG12" s="908"/>
      <c r="IGH12" s="908"/>
      <c r="IGI12" s="908"/>
      <c r="IGJ12" s="908"/>
      <c r="IGK12" s="908"/>
      <c r="IGL12" s="908"/>
      <c r="IGM12" s="908"/>
      <c r="IGN12" s="908"/>
      <c r="IGO12" s="908"/>
      <c r="IGP12" s="908"/>
      <c r="IGQ12" s="908"/>
      <c r="IGR12" s="908"/>
      <c r="IGS12" s="908"/>
      <c r="IGT12" s="908"/>
      <c r="IGU12" s="908"/>
      <c r="IGV12" s="908"/>
      <c r="IGW12" s="908"/>
      <c r="IGX12" s="908"/>
      <c r="IGY12" s="908"/>
      <c r="IGZ12" s="908"/>
      <c r="IHA12" s="908"/>
      <c r="IHB12" s="908"/>
      <c r="IHC12" s="908"/>
      <c r="IHD12" s="908"/>
      <c r="IHE12" s="908"/>
      <c r="IHF12" s="908"/>
      <c r="IHG12" s="908"/>
      <c r="IHH12" s="908"/>
      <c r="IHI12" s="908"/>
      <c r="IHJ12" s="908"/>
      <c r="IHK12" s="908"/>
      <c r="IHL12" s="908"/>
      <c r="IHM12" s="908"/>
      <c r="IHN12" s="908"/>
      <c r="IHO12" s="908"/>
      <c r="IHP12" s="908"/>
      <c r="IHQ12" s="908"/>
      <c r="IHR12" s="908"/>
      <c r="IHS12" s="908"/>
      <c r="IHT12" s="908"/>
      <c r="IHU12" s="908"/>
      <c r="IHV12" s="908"/>
      <c r="IHW12" s="908"/>
      <c r="IHX12" s="908"/>
      <c r="IHY12" s="908"/>
      <c r="IHZ12" s="908"/>
      <c r="IIA12" s="908"/>
      <c r="IIB12" s="908"/>
      <c r="IIC12" s="908"/>
      <c r="IID12" s="908"/>
      <c r="IIE12" s="908"/>
      <c r="IIF12" s="908"/>
      <c r="IIG12" s="908"/>
      <c r="IIH12" s="908"/>
      <c r="III12" s="908"/>
      <c r="IIJ12" s="908"/>
      <c r="IIK12" s="908"/>
      <c r="IIL12" s="908"/>
      <c r="IIM12" s="908"/>
      <c r="IIN12" s="908"/>
      <c r="IIO12" s="908"/>
      <c r="IIP12" s="908"/>
      <c r="IIQ12" s="908"/>
      <c r="IIR12" s="908"/>
      <c r="IIS12" s="908"/>
      <c r="IIT12" s="908"/>
      <c r="IIU12" s="908"/>
      <c r="IIV12" s="908"/>
      <c r="IIW12" s="908"/>
      <c r="IIX12" s="908"/>
      <c r="IIY12" s="908"/>
      <c r="IIZ12" s="908"/>
      <c r="IJA12" s="908"/>
      <c r="IJB12" s="908"/>
      <c r="IJC12" s="908"/>
      <c r="IJD12" s="908"/>
      <c r="IJE12" s="908"/>
      <c r="IJF12" s="908"/>
      <c r="IJG12" s="908"/>
      <c r="IJH12" s="908"/>
      <c r="IJI12" s="908"/>
      <c r="IJJ12" s="908"/>
      <c r="IJK12" s="908"/>
      <c r="IJL12" s="908"/>
      <c r="IJM12" s="908"/>
      <c r="IJN12" s="908"/>
      <c r="IJO12" s="908"/>
      <c r="IJP12" s="908"/>
      <c r="IJQ12" s="908"/>
      <c r="IJR12" s="908"/>
      <c r="IJS12" s="908"/>
      <c r="IJT12" s="908"/>
      <c r="IJU12" s="908"/>
      <c r="IJV12" s="908"/>
      <c r="IJW12" s="908"/>
      <c r="IJX12" s="908"/>
      <c r="IJY12" s="908"/>
      <c r="IJZ12" s="908"/>
      <c r="IKA12" s="908"/>
      <c r="IKB12" s="908"/>
      <c r="IKC12" s="908"/>
      <c r="IKD12" s="908"/>
      <c r="IKE12" s="908"/>
      <c r="IKF12" s="908"/>
      <c r="IKG12" s="908"/>
      <c r="IKH12" s="908"/>
      <c r="IKI12" s="908"/>
      <c r="IKJ12" s="908"/>
      <c r="IKK12" s="908"/>
      <c r="IKL12" s="908"/>
      <c r="IKM12" s="908"/>
      <c r="IKN12" s="908"/>
      <c r="IKO12" s="908"/>
      <c r="IKP12" s="908"/>
      <c r="IKQ12" s="908"/>
      <c r="IKR12" s="908"/>
      <c r="IKS12" s="908"/>
      <c r="IKT12" s="908"/>
      <c r="IKU12" s="908"/>
      <c r="IKV12" s="908"/>
      <c r="IKW12" s="908"/>
      <c r="IKX12" s="908"/>
      <c r="IKY12" s="908"/>
      <c r="IKZ12" s="908"/>
      <c r="ILA12" s="908"/>
      <c r="ILB12" s="908"/>
      <c r="ILC12" s="908"/>
      <c r="ILD12" s="908"/>
      <c r="ILE12" s="908"/>
      <c r="ILF12" s="908"/>
      <c r="ILG12" s="908"/>
      <c r="ILH12" s="908"/>
      <c r="ILI12" s="908"/>
      <c r="ILJ12" s="908"/>
      <c r="ILK12" s="908"/>
      <c r="ILL12" s="908"/>
      <c r="ILM12" s="908"/>
      <c r="ILN12" s="908"/>
      <c r="ILO12" s="908"/>
      <c r="ILP12" s="908"/>
      <c r="ILQ12" s="908"/>
      <c r="ILR12" s="908"/>
      <c r="ILS12" s="908"/>
      <c r="ILT12" s="908"/>
      <c r="ILU12" s="908"/>
      <c r="ILV12" s="908"/>
      <c r="ILW12" s="908"/>
      <c r="ILX12" s="908"/>
      <c r="ILY12" s="908"/>
      <c r="ILZ12" s="908"/>
      <c r="IMA12" s="908"/>
      <c r="IMB12" s="908"/>
      <c r="IMC12" s="908"/>
      <c r="IMD12" s="908"/>
      <c r="IME12" s="908"/>
      <c r="IMF12" s="908"/>
      <c r="IMG12" s="908"/>
      <c r="IMH12" s="908"/>
      <c r="IMI12" s="908"/>
      <c r="IMJ12" s="908"/>
      <c r="IMK12" s="908"/>
      <c r="IML12" s="908"/>
      <c r="IMM12" s="908"/>
      <c r="IMN12" s="908"/>
      <c r="IMO12" s="908"/>
      <c r="IMP12" s="908"/>
      <c r="IMQ12" s="908"/>
      <c r="IMR12" s="908"/>
      <c r="IMS12" s="908"/>
      <c r="IMT12" s="908"/>
      <c r="IMU12" s="908"/>
      <c r="IMV12" s="908"/>
      <c r="IMW12" s="908"/>
      <c r="IMX12" s="908"/>
      <c r="IMY12" s="908"/>
      <c r="IMZ12" s="908"/>
      <c r="INA12" s="908"/>
      <c r="INB12" s="908"/>
      <c r="INC12" s="908"/>
      <c r="IND12" s="908"/>
      <c r="INE12" s="908"/>
      <c r="INF12" s="908"/>
      <c r="ING12" s="908"/>
      <c r="INH12" s="908"/>
      <c r="INI12" s="908"/>
      <c r="INJ12" s="908"/>
      <c r="INK12" s="908"/>
      <c r="INL12" s="908"/>
      <c r="INM12" s="908"/>
      <c r="INN12" s="908"/>
      <c r="INO12" s="908"/>
      <c r="INP12" s="908"/>
      <c r="INQ12" s="908"/>
      <c r="INR12" s="908"/>
      <c r="INS12" s="908"/>
      <c r="INT12" s="908"/>
      <c r="INU12" s="908"/>
      <c r="INV12" s="908"/>
      <c r="INW12" s="908"/>
      <c r="INX12" s="908"/>
      <c r="INY12" s="908"/>
      <c r="INZ12" s="908"/>
      <c r="IOA12" s="908"/>
      <c r="IOB12" s="908"/>
      <c r="IOC12" s="908"/>
      <c r="IOD12" s="908"/>
      <c r="IOE12" s="908"/>
      <c r="IOF12" s="908"/>
      <c r="IOG12" s="908"/>
      <c r="IOH12" s="908"/>
      <c r="IOI12" s="908"/>
      <c r="IOJ12" s="908"/>
      <c r="IOK12" s="908"/>
      <c r="IOL12" s="908"/>
      <c r="IOM12" s="908"/>
      <c r="ION12" s="908"/>
      <c r="IOO12" s="908"/>
      <c r="IOP12" s="908"/>
      <c r="IOQ12" s="908"/>
      <c r="IOR12" s="908"/>
      <c r="IOS12" s="908"/>
      <c r="IOT12" s="908"/>
      <c r="IOU12" s="908"/>
      <c r="IOV12" s="908"/>
      <c r="IOW12" s="908"/>
      <c r="IOX12" s="908"/>
      <c r="IOY12" s="908"/>
      <c r="IOZ12" s="908"/>
      <c r="IPA12" s="908"/>
      <c r="IPB12" s="908"/>
      <c r="IPC12" s="908"/>
      <c r="IPD12" s="908"/>
      <c r="IPE12" s="908"/>
      <c r="IPF12" s="908"/>
      <c r="IPG12" s="908"/>
      <c r="IPH12" s="908"/>
      <c r="IPI12" s="908"/>
      <c r="IPJ12" s="908"/>
      <c r="IPK12" s="908"/>
      <c r="IPL12" s="908"/>
      <c r="IPM12" s="908"/>
      <c r="IPN12" s="908"/>
      <c r="IPO12" s="908"/>
      <c r="IPP12" s="908"/>
      <c r="IPQ12" s="908"/>
      <c r="IPR12" s="908"/>
      <c r="IPS12" s="908"/>
      <c r="IPT12" s="908"/>
      <c r="IPU12" s="908"/>
      <c r="IPV12" s="908"/>
      <c r="IPW12" s="908"/>
      <c r="IPX12" s="908"/>
      <c r="IPY12" s="908"/>
      <c r="IPZ12" s="908"/>
      <c r="IQA12" s="908"/>
      <c r="IQB12" s="908"/>
      <c r="IQC12" s="908"/>
      <c r="IQD12" s="908"/>
      <c r="IQE12" s="908"/>
      <c r="IQF12" s="908"/>
      <c r="IQG12" s="908"/>
      <c r="IQH12" s="908"/>
      <c r="IQI12" s="908"/>
      <c r="IQJ12" s="908"/>
      <c r="IQK12" s="908"/>
      <c r="IQL12" s="908"/>
      <c r="IQM12" s="908"/>
      <c r="IQN12" s="908"/>
      <c r="IQO12" s="908"/>
      <c r="IQP12" s="908"/>
      <c r="IQQ12" s="908"/>
      <c r="IQR12" s="908"/>
      <c r="IQS12" s="908"/>
      <c r="IQT12" s="908"/>
      <c r="IQU12" s="908"/>
      <c r="IQV12" s="908"/>
      <c r="IQW12" s="908"/>
      <c r="IQX12" s="908"/>
      <c r="IQY12" s="908"/>
      <c r="IQZ12" s="908"/>
      <c r="IRA12" s="908"/>
      <c r="IRB12" s="908"/>
      <c r="IRC12" s="908"/>
      <c r="IRD12" s="908"/>
      <c r="IRE12" s="908"/>
      <c r="IRF12" s="908"/>
      <c r="IRG12" s="908"/>
      <c r="IRH12" s="908"/>
      <c r="IRI12" s="908"/>
      <c r="IRJ12" s="908"/>
      <c r="IRK12" s="908"/>
      <c r="IRL12" s="908"/>
      <c r="IRM12" s="908"/>
      <c r="IRN12" s="908"/>
      <c r="IRO12" s="908"/>
      <c r="IRP12" s="908"/>
      <c r="IRQ12" s="908"/>
      <c r="IRR12" s="908"/>
      <c r="IRS12" s="908"/>
      <c r="IRT12" s="908"/>
      <c r="IRU12" s="908"/>
      <c r="IRV12" s="908"/>
      <c r="IRW12" s="908"/>
      <c r="IRX12" s="908"/>
      <c r="IRY12" s="908"/>
      <c r="IRZ12" s="908"/>
      <c r="ISA12" s="908"/>
      <c r="ISB12" s="908"/>
      <c r="ISC12" s="908"/>
      <c r="ISD12" s="908"/>
      <c r="ISE12" s="908"/>
      <c r="ISF12" s="908"/>
      <c r="ISG12" s="908"/>
      <c r="ISH12" s="908"/>
      <c r="ISI12" s="908"/>
      <c r="ISJ12" s="908"/>
      <c r="ISK12" s="908"/>
      <c r="ISL12" s="908"/>
      <c r="ISM12" s="908"/>
      <c r="ISN12" s="908"/>
      <c r="ISO12" s="908"/>
      <c r="ISP12" s="908"/>
      <c r="ISQ12" s="908"/>
      <c r="ISR12" s="908"/>
      <c r="ISS12" s="908"/>
      <c r="IST12" s="908"/>
      <c r="ISU12" s="908"/>
      <c r="ISV12" s="908"/>
      <c r="ISW12" s="908"/>
      <c r="ISX12" s="908"/>
      <c r="ISY12" s="908"/>
      <c r="ISZ12" s="908"/>
      <c r="ITA12" s="908"/>
      <c r="ITB12" s="908"/>
      <c r="ITC12" s="908"/>
      <c r="ITD12" s="908"/>
      <c r="ITE12" s="908"/>
      <c r="ITF12" s="908"/>
      <c r="ITG12" s="908"/>
      <c r="ITH12" s="908"/>
      <c r="ITI12" s="908"/>
      <c r="ITJ12" s="908"/>
      <c r="ITK12" s="908"/>
      <c r="ITL12" s="908"/>
      <c r="ITM12" s="908"/>
      <c r="ITN12" s="908"/>
      <c r="ITO12" s="908"/>
      <c r="ITP12" s="908"/>
      <c r="ITQ12" s="908"/>
      <c r="ITR12" s="908"/>
      <c r="ITS12" s="908"/>
      <c r="ITT12" s="908"/>
      <c r="ITU12" s="908"/>
      <c r="ITV12" s="908"/>
      <c r="ITW12" s="908"/>
      <c r="ITX12" s="908"/>
      <c r="ITY12" s="908"/>
      <c r="ITZ12" s="908"/>
      <c r="IUA12" s="908"/>
      <c r="IUB12" s="908"/>
      <c r="IUC12" s="908"/>
      <c r="IUD12" s="908"/>
      <c r="IUE12" s="908"/>
      <c r="IUF12" s="908"/>
      <c r="IUG12" s="908"/>
      <c r="IUH12" s="908"/>
      <c r="IUI12" s="908"/>
      <c r="IUJ12" s="908"/>
      <c r="IUK12" s="908"/>
      <c r="IUL12" s="908"/>
      <c r="IUM12" s="908"/>
      <c r="IUN12" s="908"/>
      <c r="IUO12" s="908"/>
      <c r="IUP12" s="908"/>
      <c r="IUQ12" s="908"/>
      <c r="IUR12" s="908"/>
      <c r="IUS12" s="908"/>
      <c r="IUT12" s="908"/>
      <c r="IUU12" s="908"/>
      <c r="IUV12" s="908"/>
      <c r="IUW12" s="908"/>
      <c r="IUX12" s="908"/>
      <c r="IUY12" s="908"/>
      <c r="IUZ12" s="908"/>
      <c r="IVA12" s="908"/>
      <c r="IVB12" s="908"/>
      <c r="IVC12" s="908"/>
      <c r="IVD12" s="908"/>
      <c r="IVE12" s="908"/>
      <c r="IVF12" s="908"/>
      <c r="IVG12" s="908"/>
      <c r="IVH12" s="908"/>
      <c r="IVI12" s="908"/>
      <c r="IVJ12" s="908"/>
      <c r="IVK12" s="908"/>
      <c r="IVL12" s="908"/>
      <c r="IVM12" s="908"/>
      <c r="IVN12" s="908"/>
      <c r="IVO12" s="908"/>
      <c r="IVP12" s="908"/>
      <c r="IVQ12" s="908"/>
      <c r="IVR12" s="908"/>
      <c r="IVS12" s="908"/>
      <c r="IVT12" s="908"/>
      <c r="IVU12" s="908"/>
      <c r="IVV12" s="908"/>
      <c r="IVW12" s="908"/>
      <c r="IVX12" s="908"/>
      <c r="IVY12" s="908"/>
      <c r="IVZ12" s="908"/>
      <c r="IWA12" s="908"/>
      <c r="IWB12" s="908"/>
      <c r="IWC12" s="908"/>
      <c r="IWD12" s="908"/>
      <c r="IWE12" s="908"/>
      <c r="IWF12" s="908"/>
      <c r="IWG12" s="908"/>
      <c r="IWH12" s="908"/>
      <c r="IWI12" s="908"/>
      <c r="IWJ12" s="908"/>
      <c r="IWK12" s="908"/>
      <c r="IWL12" s="908"/>
      <c r="IWM12" s="908"/>
      <c r="IWN12" s="908"/>
      <c r="IWO12" s="908"/>
      <c r="IWP12" s="908"/>
      <c r="IWQ12" s="908"/>
      <c r="IWR12" s="908"/>
      <c r="IWS12" s="908"/>
      <c r="IWT12" s="908"/>
      <c r="IWU12" s="908"/>
      <c r="IWV12" s="908"/>
      <c r="IWW12" s="908"/>
      <c r="IWX12" s="908"/>
      <c r="IWY12" s="908"/>
      <c r="IWZ12" s="908"/>
      <c r="IXA12" s="908"/>
      <c r="IXB12" s="908"/>
      <c r="IXC12" s="908"/>
      <c r="IXD12" s="908"/>
      <c r="IXE12" s="908"/>
      <c r="IXF12" s="908"/>
      <c r="IXG12" s="908"/>
      <c r="IXH12" s="908"/>
      <c r="IXI12" s="908"/>
      <c r="IXJ12" s="908"/>
      <c r="IXK12" s="908"/>
      <c r="IXL12" s="908"/>
      <c r="IXM12" s="908"/>
      <c r="IXN12" s="908"/>
      <c r="IXO12" s="908"/>
      <c r="IXP12" s="908"/>
      <c r="IXQ12" s="908"/>
      <c r="IXR12" s="908"/>
      <c r="IXS12" s="908"/>
      <c r="IXT12" s="908"/>
      <c r="IXU12" s="908"/>
      <c r="IXV12" s="908"/>
      <c r="IXW12" s="908"/>
      <c r="IXX12" s="908"/>
      <c r="IXY12" s="908"/>
      <c r="IXZ12" s="908"/>
      <c r="IYA12" s="908"/>
      <c r="IYB12" s="908"/>
      <c r="IYC12" s="908"/>
      <c r="IYD12" s="908"/>
      <c r="IYE12" s="908"/>
      <c r="IYF12" s="908"/>
      <c r="IYG12" s="908"/>
      <c r="IYH12" s="908"/>
      <c r="IYI12" s="908"/>
      <c r="IYJ12" s="908"/>
      <c r="IYK12" s="908"/>
      <c r="IYL12" s="908"/>
      <c r="IYM12" s="908"/>
      <c r="IYN12" s="908"/>
      <c r="IYO12" s="908"/>
      <c r="IYP12" s="908"/>
      <c r="IYQ12" s="908"/>
      <c r="IYR12" s="908"/>
      <c r="IYS12" s="908"/>
      <c r="IYT12" s="908"/>
      <c r="IYU12" s="908"/>
      <c r="IYV12" s="908"/>
      <c r="IYW12" s="908"/>
      <c r="IYX12" s="908"/>
      <c r="IYY12" s="908"/>
      <c r="IYZ12" s="908"/>
      <c r="IZA12" s="908"/>
      <c r="IZB12" s="908"/>
      <c r="IZC12" s="908"/>
      <c r="IZD12" s="908"/>
      <c r="IZE12" s="908"/>
      <c r="IZF12" s="908"/>
      <c r="IZG12" s="908"/>
      <c r="IZH12" s="908"/>
      <c r="IZI12" s="908"/>
      <c r="IZJ12" s="908"/>
      <c r="IZK12" s="908"/>
      <c r="IZL12" s="908"/>
      <c r="IZM12" s="908"/>
      <c r="IZN12" s="908"/>
      <c r="IZO12" s="908"/>
      <c r="IZP12" s="908"/>
      <c r="IZQ12" s="908"/>
      <c r="IZR12" s="908"/>
      <c r="IZS12" s="908"/>
      <c r="IZT12" s="908"/>
      <c r="IZU12" s="908"/>
      <c r="IZV12" s="908"/>
      <c r="IZW12" s="908"/>
      <c r="IZX12" s="908"/>
      <c r="IZY12" s="908"/>
      <c r="IZZ12" s="908"/>
      <c r="JAA12" s="908"/>
      <c r="JAB12" s="908"/>
      <c r="JAC12" s="908"/>
      <c r="JAD12" s="908"/>
      <c r="JAE12" s="908"/>
      <c r="JAF12" s="908"/>
      <c r="JAG12" s="908"/>
      <c r="JAH12" s="908"/>
      <c r="JAI12" s="908"/>
      <c r="JAJ12" s="908"/>
      <c r="JAK12" s="908"/>
      <c r="JAL12" s="908"/>
      <c r="JAM12" s="908"/>
      <c r="JAN12" s="908"/>
      <c r="JAO12" s="908"/>
      <c r="JAP12" s="908"/>
      <c r="JAQ12" s="908"/>
      <c r="JAR12" s="908"/>
      <c r="JAS12" s="908"/>
      <c r="JAT12" s="908"/>
      <c r="JAU12" s="908"/>
      <c r="JAV12" s="908"/>
      <c r="JAW12" s="908"/>
      <c r="JAX12" s="908"/>
      <c r="JAY12" s="908"/>
      <c r="JAZ12" s="908"/>
      <c r="JBA12" s="908"/>
      <c r="JBB12" s="908"/>
      <c r="JBC12" s="908"/>
      <c r="JBD12" s="908"/>
      <c r="JBE12" s="908"/>
      <c r="JBF12" s="908"/>
      <c r="JBG12" s="908"/>
      <c r="JBH12" s="908"/>
      <c r="JBI12" s="908"/>
      <c r="JBJ12" s="908"/>
      <c r="JBK12" s="908"/>
      <c r="JBL12" s="908"/>
      <c r="JBM12" s="908"/>
      <c r="JBN12" s="908"/>
      <c r="JBO12" s="908"/>
      <c r="JBP12" s="908"/>
      <c r="JBQ12" s="908"/>
      <c r="JBR12" s="908"/>
      <c r="JBS12" s="908"/>
      <c r="JBT12" s="908"/>
      <c r="JBU12" s="908"/>
      <c r="JBV12" s="908"/>
      <c r="JBW12" s="908"/>
      <c r="JBX12" s="908"/>
      <c r="JBY12" s="908"/>
      <c r="JBZ12" s="908"/>
      <c r="JCA12" s="908"/>
      <c r="JCB12" s="908"/>
      <c r="JCC12" s="908"/>
      <c r="JCD12" s="908"/>
      <c r="JCE12" s="908"/>
      <c r="JCF12" s="908"/>
      <c r="JCG12" s="908"/>
      <c r="JCH12" s="908"/>
      <c r="JCI12" s="908"/>
      <c r="JCJ12" s="908"/>
      <c r="JCK12" s="908"/>
      <c r="JCL12" s="908"/>
      <c r="JCM12" s="908"/>
      <c r="JCN12" s="908"/>
      <c r="JCO12" s="908"/>
      <c r="JCP12" s="908"/>
      <c r="JCQ12" s="908"/>
      <c r="JCR12" s="908"/>
      <c r="JCS12" s="908"/>
      <c r="JCT12" s="908"/>
      <c r="JCU12" s="908"/>
      <c r="JCV12" s="908"/>
      <c r="JCW12" s="908"/>
      <c r="JCX12" s="908"/>
      <c r="JCY12" s="908"/>
      <c r="JCZ12" s="908"/>
      <c r="JDA12" s="908"/>
      <c r="JDB12" s="908"/>
      <c r="JDC12" s="908"/>
      <c r="JDD12" s="908"/>
      <c r="JDE12" s="908"/>
      <c r="JDF12" s="908"/>
      <c r="JDG12" s="908"/>
      <c r="JDH12" s="908"/>
      <c r="JDI12" s="908"/>
      <c r="JDJ12" s="908"/>
      <c r="JDK12" s="908"/>
      <c r="JDL12" s="908"/>
      <c r="JDM12" s="908"/>
      <c r="JDN12" s="908"/>
      <c r="JDO12" s="908"/>
      <c r="JDP12" s="908"/>
      <c r="JDQ12" s="908"/>
      <c r="JDR12" s="908"/>
      <c r="JDS12" s="908"/>
      <c r="JDT12" s="908"/>
      <c r="JDU12" s="908"/>
      <c r="JDV12" s="908"/>
      <c r="JDW12" s="908"/>
      <c r="JDX12" s="908"/>
      <c r="JDY12" s="908"/>
      <c r="JDZ12" s="908"/>
      <c r="JEA12" s="908"/>
      <c r="JEB12" s="908"/>
      <c r="JEC12" s="908"/>
      <c r="JED12" s="908"/>
      <c r="JEE12" s="908"/>
      <c r="JEF12" s="908"/>
      <c r="JEG12" s="908"/>
      <c r="JEH12" s="908"/>
      <c r="JEI12" s="908"/>
      <c r="JEJ12" s="908"/>
      <c r="JEK12" s="908"/>
      <c r="JEL12" s="908"/>
      <c r="JEM12" s="908"/>
      <c r="JEN12" s="908"/>
      <c r="JEO12" s="908"/>
      <c r="JEP12" s="908"/>
      <c r="JEQ12" s="908"/>
      <c r="JER12" s="908"/>
      <c r="JES12" s="908"/>
      <c r="JET12" s="908"/>
      <c r="JEU12" s="908"/>
      <c r="JEV12" s="908"/>
      <c r="JEW12" s="908"/>
      <c r="JEX12" s="908"/>
      <c r="JEY12" s="908"/>
      <c r="JEZ12" s="908"/>
      <c r="JFA12" s="908"/>
      <c r="JFB12" s="908"/>
      <c r="JFC12" s="908"/>
      <c r="JFD12" s="908"/>
      <c r="JFE12" s="908"/>
      <c r="JFF12" s="908"/>
      <c r="JFG12" s="908"/>
      <c r="JFH12" s="908"/>
      <c r="JFI12" s="908"/>
      <c r="JFJ12" s="908"/>
      <c r="JFK12" s="908"/>
      <c r="JFL12" s="908"/>
      <c r="JFM12" s="908"/>
      <c r="JFN12" s="908"/>
      <c r="JFO12" s="908"/>
      <c r="JFP12" s="908"/>
      <c r="JFQ12" s="908"/>
      <c r="JFR12" s="908"/>
      <c r="JFS12" s="908"/>
      <c r="JFT12" s="908"/>
      <c r="JFU12" s="908"/>
      <c r="JFV12" s="908"/>
      <c r="JFW12" s="908"/>
      <c r="JFX12" s="908"/>
      <c r="JFY12" s="908"/>
      <c r="JFZ12" s="908"/>
      <c r="JGA12" s="908"/>
      <c r="JGB12" s="908"/>
      <c r="JGC12" s="908"/>
      <c r="JGD12" s="908"/>
      <c r="JGE12" s="908"/>
      <c r="JGF12" s="908"/>
      <c r="JGG12" s="908"/>
      <c r="JGH12" s="908"/>
      <c r="JGI12" s="908"/>
      <c r="JGJ12" s="908"/>
      <c r="JGK12" s="908"/>
      <c r="JGL12" s="908"/>
      <c r="JGM12" s="908"/>
      <c r="JGN12" s="908"/>
      <c r="JGO12" s="908"/>
      <c r="JGP12" s="908"/>
      <c r="JGQ12" s="908"/>
      <c r="JGR12" s="908"/>
      <c r="JGS12" s="908"/>
      <c r="JGT12" s="908"/>
      <c r="JGU12" s="908"/>
      <c r="JGV12" s="908"/>
      <c r="JGW12" s="908"/>
      <c r="JGX12" s="908"/>
      <c r="JGY12" s="908"/>
      <c r="JGZ12" s="908"/>
      <c r="JHA12" s="908"/>
      <c r="JHB12" s="908"/>
      <c r="JHC12" s="908"/>
      <c r="JHD12" s="908"/>
      <c r="JHE12" s="908"/>
      <c r="JHF12" s="908"/>
      <c r="JHG12" s="908"/>
      <c r="JHH12" s="908"/>
      <c r="JHI12" s="908"/>
      <c r="JHJ12" s="908"/>
      <c r="JHK12" s="908"/>
      <c r="JHL12" s="908"/>
      <c r="JHM12" s="908"/>
      <c r="JHN12" s="908"/>
      <c r="JHO12" s="908"/>
      <c r="JHP12" s="908"/>
      <c r="JHQ12" s="908"/>
      <c r="JHR12" s="908"/>
      <c r="JHS12" s="908"/>
      <c r="JHT12" s="908"/>
      <c r="JHU12" s="908"/>
      <c r="JHV12" s="908"/>
      <c r="JHW12" s="908"/>
      <c r="JHX12" s="908"/>
      <c r="JHY12" s="908"/>
      <c r="JHZ12" s="908"/>
      <c r="JIA12" s="908"/>
      <c r="JIB12" s="908"/>
      <c r="JIC12" s="908"/>
      <c r="JID12" s="908"/>
      <c r="JIE12" s="908"/>
      <c r="JIF12" s="908"/>
      <c r="JIG12" s="908"/>
      <c r="JIH12" s="908"/>
      <c r="JII12" s="908"/>
      <c r="JIJ12" s="908"/>
      <c r="JIK12" s="908"/>
      <c r="JIL12" s="908"/>
      <c r="JIM12" s="908"/>
      <c r="JIN12" s="908"/>
      <c r="JIO12" s="908"/>
      <c r="JIP12" s="908"/>
      <c r="JIQ12" s="908"/>
      <c r="JIR12" s="908"/>
      <c r="JIS12" s="908"/>
      <c r="JIT12" s="908"/>
      <c r="JIU12" s="908"/>
      <c r="JIV12" s="908"/>
      <c r="JIW12" s="908"/>
      <c r="JIX12" s="908"/>
      <c r="JIY12" s="908"/>
      <c r="JIZ12" s="908"/>
      <c r="JJA12" s="908"/>
      <c r="JJB12" s="908"/>
      <c r="JJC12" s="908"/>
      <c r="JJD12" s="908"/>
      <c r="JJE12" s="908"/>
      <c r="JJF12" s="908"/>
      <c r="JJG12" s="908"/>
      <c r="JJH12" s="908"/>
      <c r="JJI12" s="908"/>
      <c r="JJJ12" s="908"/>
      <c r="JJK12" s="908"/>
      <c r="JJL12" s="908"/>
      <c r="JJM12" s="908"/>
      <c r="JJN12" s="908"/>
      <c r="JJO12" s="908"/>
      <c r="JJP12" s="908"/>
      <c r="JJQ12" s="908"/>
      <c r="JJR12" s="908"/>
      <c r="JJS12" s="908"/>
      <c r="JJT12" s="908"/>
      <c r="JJU12" s="908"/>
      <c r="JJV12" s="908"/>
      <c r="JJW12" s="908"/>
      <c r="JJX12" s="908"/>
      <c r="JJY12" s="908"/>
      <c r="JJZ12" s="908"/>
      <c r="JKA12" s="908"/>
      <c r="JKB12" s="908"/>
      <c r="JKC12" s="908"/>
      <c r="JKD12" s="908"/>
      <c r="JKE12" s="908"/>
      <c r="JKF12" s="908"/>
      <c r="JKG12" s="908"/>
      <c r="JKH12" s="908"/>
      <c r="JKI12" s="908"/>
      <c r="JKJ12" s="908"/>
      <c r="JKK12" s="908"/>
      <c r="JKL12" s="908"/>
      <c r="JKM12" s="908"/>
      <c r="JKN12" s="908"/>
      <c r="JKO12" s="908"/>
      <c r="JKP12" s="908"/>
      <c r="JKQ12" s="908"/>
      <c r="JKR12" s="908"/>
      <c r="JKS12" s="908"/>
      <c r="JKT12" s="908"/>
      <c r="JKU12" s="908"/>
      <c r="JKV12" s="908"/>
      <c r="JKW12" s="908"/>
      <c r="JKX12" s="908"/>
      <c r="JKY12" s="908"/>
      <c r="JKZ12" s="908"/>
      <c r="JLA12" s="908"/>
      <c r="JLB12" s="908"/>
      <c r="JLC12" s="908"/>
      <c r="JLD12" s="908"/>
      <c r="JLE12" s="908"/>
      <c r="JLF12" s="908"/>
      <c r="JLG12" s="908"/>
      <c r="JLH12" s="908"/>
      <c r="JLI12" s="908"/>
      <c r="JLJ12" s="908"/>
      <c r="JLK12" s="908"/>
      <c r="JLL12" s="908"/>
      <c r="JLM12" s="908"/>
      <c r="JLN12" s="908"/>
      <c r="JLO12" s="908"/>
      <c r="JLP12" s="908"/>
      <c r="JLQ12" s="908"/>
      <c r="JLR12" s="908"/>
      <c r="JLS12" s="908"/>
      <c r="JLT12" s="908"/>
      <c r="JLU12" s="908"/>
      <c r="JLV12" s="908"/>
      <c r="JLW12" s="908"/>
      <c r="JLX12" s="908"/>
      <c r="JLY12" s="908"/>
      <c r="JLZ12" s="908"/>
      <c r="JMA12" s="908"/>
      <c r="JMB12" s="908"/>
      <c r="JMC12" s="908"/>
      <c r="JMD12" s="908"/>
      <c r="JME12" s="908"/>
      <c r="JMF12" s="908"/>
      <c r="JMG12" s="908"/>
      <c r="JMH12" s="908"/>
      <c r="JMI12" s="908"/>
      <c r="JMJ12" s="908"/>
      <c r="JMK12" s="908"/>
      <c r="JML12" s="908"/>
      <c r="JMM12" s="908"/>
      <c r="JMN12" s="908"/>
      <c r="JMO12" s="908"/>
      <c r="JMP12" s="908"/>
      <c r="JMQ12" s="908"/>
      <c r="JMR12" s="908"/>
      <c r="JMS12" s="908"/>
      <c r="JMT12" s="908"/>
      <c r="JMU12" s="908"/>
      <c r="JMV12" s="908"/>
      <c r="JMW12" s="908"/>
      <c r="JMX12" s="908"/>
      <c r="JMY12" s="908"/>
      <c r="JMZ12" s="908"/>
      <c r="JNA12" s="908"/>
      <c r="JNB12" s="908"/>
      <c r="JNC12" s="908"/>
      <c r="JND12" s="908"/>
      <c r="JNE12" s="908"/>
      <c r="JNF12" s="908"/>
      <c r="JNG12" s="908"/>
      <c r="JNH12" s="908"/>
      <c r="JNI12" s="908"/>
      <c r="JNJ12" s="908"/>
      <c r="JNK12" s="908"/>
      <c r="JNL12" s="908"/>
      <c r="JNM12" s="908"/>
      <c r="JNN12" s="908"/>
      <c r="JNO12" s="908"/>
      <c r="JNP12" s="908"/>
      <c r="JNQ12" s="908"/>
      <c r="JNR12" s="908"/>
      <c r="JNS12" s="908"/>
      <c r="JNT12" s="908"/>
      <c r="JNU12" s="908"/>
      <c r="JNV12" s="908"/>
      <c r="JNW12" s="908"/>
      <c r="JNX12" s="908"/>
      <c r="JNY12" s="908"/>
      <c r="JNZ12" s="908"/>
      <c r="JOA12" s="908"/>
      <c r="JOB12" s="908"/>
      <c r="JOC12" s="908"/>
      <c r="JOD12" s="908"/>
      <c r="JOE12" s="908"/>
      <c r="JOF12" s="908"/>
      <c r="JOG12" s="908"/>
      <c r="JOH12" s="908"/>
      <c r="JOI12" s="908"/>
      <c r="JOJ12" s="908"/>
      <c r="JOK12" s="908"/>
      <c r="JOL12" s="908"/>
      <c r="JOM12" s="908"/>
      <c r="JON12" s="908"/>
      <c r="JOO12" s="908"/>
      <c r="JOP12" s="908"/>
      <c r="JOQ12" s="908"/>
      <c r="JOR12" s="908"/>
      <c r="JOS12" s="908"/>
      <c r="JOT12" s="908"/>
      <c r="JOU12" s="908"/>
      <c r="JOV12" s="908"/>
      <c r="JOW12" s="908"/>
      <c r="JOX12" s="908"/>
      <c r="JOY12" s="908"/>
      <c r="JOZ12" s="908"/>
      <c r="JPA12" s="908"/>
      <c r="JPB12" s="908"/>
      <c r="JPC12" s="908"/>
      <c r="JPD12" s="908"/>
      <c r="JPE12" s="908"/>
      <c r="JPF12" s="908"/>
      <c r="JPG12" s="908"/>
      <c r="JPH12" s="908"/>
      <c r="JPI12" s="908"/>
      <c r="JPJ12" s="908"/>
      <c r="JPK12" s="908"/>
      <c r="JPL12" s="908"/>
      <c r="JPM12" s="908"/>
      <c r="JPN12" s="908"/>
      <c r="JPO12" s="908"/>
      <c r="JPP12" s="908"/>
      <c r="JPQ12" s="908"/>
      <c r="JPR12" s="908"/>
      <c r="JPS12" s="908"/>
      <c r="JPT12" s="908"/>
      <c r="JPU12" s="908"/>
      <c r="JPV12" s="908"/>
      <c r="JPW12" s="908"/>
      <c r="JPX12" s="908"/>
      <c r="JPY12" s="908"/>
      <c r="JPZ12" s="908"/>
      <c r="JQA12" s="908"/>
      <c r="JQB12" s="908"/>
      <c r="JQC12" s="908"/>
      <c r="JQD12" s="908"/>
      <c r="JQE12" s="908"/>
      <c r="JQF12" s="908"/>
      <c r="JQG12" s="908"/>
      <c r="JQH12" s="908"/>
      <c r="JQI12" s="908"/>
      <c r="JQJ12" s="908"/>
      <c r="JQK12" s="908"/>
      <c r="JQL12" s="908"/>
      <c r="JQM12" s="908"/>
      <c r="JQN12" s="908"/>
      <c r="JQO12" s="908"/>
      <c r="JQP12" s="908"/>
      <c r="JQQ12" s="908"/>
      <c r="JQR12" s="908"/>
      <c r="JQS12" s="908"/>
      <c r="JQT12" s="908"/>
      <c r="JQU12" s="908"/>
      <c r="JQV12" s="908"/>
      <c r="JQW12" s="908"/>
      <c r="JQX12" s="908"/>
      <c r="JQY12" s="908"/>
      <c r="JQZ12" s="908"/>
      <c r="JRA12" s="908"/>
      <c r="JRB12" s="908"/>
      <c r="JRC12" s="908"/>
      <c r="JRD12" s="908"/>
      <c r="JRE12" s="908"/>
      <c r="JRF12" s="908"/>
      <c r="JRG12" s="908"/>
      <c r="JRH12" s="908"/>
      <c r="JRI12" s="908"/>
      <c r="JRJ12" s="908"/>
      <c r="JRK12" s="908"/>
      <c r="JRL12" s="908"/>
      <c r="JRM12" s="908"/>
      <c r="JRN12" s="908"/>
      <c r="JRO12" s="908"/>
      <c r="JRP12" s="908"/>
      <c r="JRQ12" s="908"/>
      <c r="JRR12" s="908"/>
      <c r="JRS12" s="908"/>
      <c r="JRT12" s="908"/>
      <c r="JRU12" s="908"/>
      <c r="JRV12" s="908"/>
      <c r="JRW12" s="908"/>
      <c r="JRX12" s="908"/>
      <c r="JRY12" s="908"/>
      <c r="JRZ12" s="908"/>
      <c r="JSA12" s="908"/>
      <c r="JSB12" s="908"/>
      <c r="JSC12" s="908"/>
      <c r="JSD12" s="908"/>
      <c r="JSE12" s="908"/>
      <c r="JSF12" s="908"/>
      <c r="JSG12" s="908"/>
      <c r="JSH12" s="908"/>
      <c r="JSI12" s="908"/>
      <c r="JSJ12" s="908"/>
      <c r="JSK12" s="908"/>
      <c r="JSL12" s="908"/>
      <c r="JSM12" s="908"/>
      <c r="JSN12" s="908"/>
      <c r="JSO12" s="908"/>
      <c r="JSP12" s="908"/>
      <c r="JSQ12" s="908"/>
      <c r="JSR12" s="908"/>
      <c r="JSS12" s="908"/>
      <c r="JST12" s="908"/>
      <c r="JSU12" s="908"/>
      <c r="JSV12" s="908"/>
      <c r="JSW12" s="908"/>
      <c r="JSX12" s="908"/>
      <c r="JSY12" s="908"/>
      <c r="JSZ12" s="908"/>
      <c r="JTA12" s="908"/>
      <c r="JTB12" s="908"/>
      <c r="JTC12" s="908"/>
      <c r="JTD12" s="908"/>
      <c r="JTE12" s="908"/>
      <c r="JTF12" s="908"/>
      <c r="JTG12" s="908"/>
      <c r="JTH12" s="908"/>
      <c r="JTI12" s="908"/>
      <c r="JTJ12" s="908"/>
      <c r="JTK12" s="908"/>
      <c r="JTL12" s="908"/>
      <c r="JTM12" s="908"/>
      <c r="JTN12" s="908"/>
      <c r="JTO12" s="908"/>
      <c r="JTP12" s="908"/>
      <c r="JTQ12" s="908"/>
      <c r="JTR12" s="908"/>
      <c r="JTS12" s="908"/>
      <c r="JTT12" s="908"/>
      <c r="JTU12" s="908"/>
      <c r="JTV12" s="908"/>
      <c r="JTW12" s="908"/>
      <c r="JTX12" s="908"/>
      <c r="JTY12" s="908"/>
      <c r="JTZ12" s="908"/>
      <c r="JUA12" s="908"/>
      <c r="JUB12" s="908"/>
      <c r="JUC12" s="908"/>
      <c r="JUD12" s="908"/>
      <c r="JUE12" s="908"/>
      <c r="JUF12" s="908"/>
      <c r="JUG12" s="908"/>
      <c r="JUH12" s="908"/>
      <c r="JUI12" s="908"/>
      <c r="JUJ12" s="908"/>
      <c r="JUK12" s="908"/>
      <c r="JUL12" s="908"/>
      <c r="JUM12" s="908"/>
      <c r="JUN12" s="908"/>
      <c r="JUO12" s="908"/>
      <c r="JUP12" s="908"/>
      <c r="JUQ12" s="908"/>
      <c r="JUR12" s="908"/>
      <c r="JUS12" s="908"/>
      <c r="JUT12" s="908"/>
      <c r="JUU12" s="908"/>
      <c r="JUV12" s="908"/>
      <c r="JUW12" s="908"/>
      <c r="JUX12" s="908"/>
      <c r="JUY12" s="908"/>
      <c r="JUZ12" s="908"/>
      <c r="JVA12" s="908"/>
      <c r="JVB12" s="908"/>
      <c r="JVC12" s="908"/>
      <c r="JVD12" s="908"/>
      <c r="JVE12" s="908"/>
      <c r="JVF12" s="908"/>
      <c r="JVG12" s="908"/>
      <c r="JVH12" s="908"/>
      <c r="JVI12" s="908"/>
      <c r="JVJ12" s="908"/>
      <c r="JVK12" s="908"/>
      <c r="JVL12" s="908"/>
      <c r="JVM12" s="908"/>
      <c r="JVN12" s="908"/>
      <c r="JVO12" s="908"/>
      <c r="JVP12" s="908"/>
      <c r="JVQ12" s="908"/>
      <c r="JVR12" s="908"/>
      <c r="JVS12" s="908"/>
      <c r="JVT12" s="908"/>
      <c r="JVU12" s="908"/>
      <c r="JVV12" s="908"/>
      <c r="JVW12" s="908"/>
      <c r="JVX12" s="908"/>
      <c r="JVY12" s="908"/>
      <c r="JVZ12" s="908"/>
      <c r="JWA12" s="908"/>
      <c r="JWB12" s="908"/>
      <c r="JWC12" s="908"/>
      <c r="JWD12" s="908"/>
      <c r="JWE12" s="908"/>
      <c r="JWF12" s="908"/>
      <c r="JWG12" s="908"/>
      <c r="JWH12" s="908"/>
      <c r="JWI12" s="908"/>
      <c r="JWJ12" s="908"/>
      <c r="JWK12" s="908"/>
      <c r="JWL12" s="908"/>
      <c r="JWM12" s="908"/>
      <c r="JWN12" s="908"/>
      <c r="JWO12" s="908"/>
      <c r="JWP12" s="908"/>
      <c r="JWQ12" s="908"/>
      <c r="JWR12" s="908"/>
      <c r="JWS12" s="908"/>
      <c r="JWT12" s="908"/>
      <c r="JWU12" s="908"/>
      <c r="JWV12" s="908"/>
      <c r="JWW12" s="908"/>
      <c r="JWX12" s="908"/>
      <c r="JWY12" s="908"/>
      <c r="JWZ12" s="908"/>
      <c r="JXA12" s="908"/>
      <c r="JXB12" s="908"/>
      <c r="JXC12" s="908"/>
      <c r="JXD12" s="908"/>
      <c r="JXE12" s="908"/>
      <c r="JXF12" s="908"/>
      <c r="JXG12" s="908"/>
      <c r="JXH12" s="908"/>
      <c r="JXI12" s="908"/>
      <c r="JXJ12" s="908"/>
      <c r="JXK12" s="908"/>
      <c r="JXL12" s="908"/>
      <c r="JXM12" s="908"/>
      <c r="JXN12" s="908"/>
      <c r="JXO12" s="908"/>
      <c r="JXP12" s="908"/>
      <c r="JXQ12" s="908"/>
      <c r="JXR12" s="908"/>
      <c r="JXS12" s="908"/>
      <c r="JXT12" s="908"/>
      <c r="JXU12" s="908"/>
      <c r="JXV12" s="908"/>
      <c r="JXW12" s="908"/>
      <c r="JXX12" s="908"/>
      <c r="JXY12" s="908"/>
      <c r="JXZ12" s="908"/>
      <c r="JYA12" s="908"/>
      <c r="JYB12" s="908"/>
      <c r="JYC12" s="908"/>
      <c r="JYD12" s="908"/>
      <c r="JYE12" s="908"/>
      <c r="JYF12" s="908"/>
      <c r="JYG12" s="908"/>
      <c r="JYH12" s="908"/>
      <c r="JYI12" s="908"/>
      <c r="JYJ12" s="908"/>
      <c r="JYK12" s="908"/>
      <c r="JYL12" s="908"/>
      <c r="JYM12" s="908"/>
      <c r="JYN12" s="908"/>
      <c r="JYO12" s="908"/>
      <c r="JYP12" s="908"/>
      <c r="JYQ12" s="908"/>
      <c r="JYR12" s="908"/>
      <c r="JYS12" s="908"/>
      <c r="JYT12" s="908"/>
      <c r="JYU12" s="908"/>
      <c r="JYV12" s="908"/>
      <c r="JYW12" s="908"/>
      <c r="JYX12" s="908"/>
      <c r="JYY12" s="908"/>
      <c r="JYZ12" s="908"/>
      <c r="JZA12" s="908"/>
      <c r="JZB12" s="908"/>
      <c r="JZC12" s="908"/>
      <c r="JZD12" s="908"/>
      <c r="JZE12" s="908"/>
      <c r="JZF12" s="908"/>
      <c r="JZG12" s="908"/>
      <c r="JZH12" s="908"/>
      <c r="JZI12" s="908"/>
      <c r="JZJ12" s="908"/>
      <c r="JZK12" s="908"/>
      <c r="JZL12" s="908"/>
      <c r="JZM12" s="908"/>
      <c r="JZN12" s="908"/>
      <c r="JZO12" s="908"/>
      <c r="JZP12" s="908"/>
      <c r="JZQ12" s="908"/>
      <c r="JZR12" s="908"/>
      <c r="JZS12" s="908"/>
      <c r="JZT12" s="908"/>
      <c r="JZU12" s="908"/>
      <c r="JZV12" s="908"/>
      <c r="JZW12" s="908"/>
      <c r="JZX12" s="908"/>
      <c r="JZY12" s="908"/>
      <c r="JZZ12" s="908"/>
      <c r="KAA12" s="908"/>
      <c r="KAB12" s="908"/>
      <c r="KAC12" s="908"/>
      <c r="KAD12" s="908"/>
      <c r="KAE12" s="908"/>
      <c r="KAF12" s="908"/>
      <c r="KAG12" s="908"/>
      <c r="KAH12" s="908"/>
      <c r="KAI12" s="908"/>
      <c r="KAJ12" s="908"/>
      <c r="KAK12" s="908"/>
      <c r="KAL12" s="908"/>
      <c r="KAM12" s="908"/>
      <c r="KAN12" s="908"/>
      <c r="KAO12" s="908"/>
      <c r="KAP12" s="908"/>
      <c r="KAQ12" s="908"/>
      <c r="KAR12" s="908"/>
      <c r="KAS12" s="908"/>
      <c r="KAT12" s="908"/>
      <c r="KAU12" s="908"/>
      <c r="KAV12" s="908"/>
      <c r="KAW12" s="908"/>
      <c r="KAX12" s="908"/>
      <c r="KAY12" s="908"/>
      <c r="KAZ12" s="908"/>
      <c r="KBA12" s="908"/>
      <c r="KBB12" s="908"/>
      <c r="KBC12" s="908"/>
      <c r="KBD12" s="908"/>
      <c r="KBE12" s="908"/>
      <c r="KBF12" s="908"/>
      <c r="KBG12" s="908"/>
      <c r="KBH12" s="908"/>
      <c r="KBI12" s="908"/>
      <c r="KBJ12" s="908"/>
      <c r="KBK12" s="908"/>
      <c r="KBL12" s="908"/>
      <c r="KBM12" s="908"/>
      <c r="KBN12" s="908"/>
      <c r="KBO12" s="908"/>
      <c r="KBP12" s="908"/>
      <c r="KBQ12" s="908"/>
      <c r="KBR12" s="908"/>
      <c r="KBS12" s="908"/>
      <c r="KBT12" s="908"/>
      <c r="KBU12" s="908"/>
      <c r="KBV12" s="908"/>
      <c r="KBW12" s="908"/>
      <c r="KBX12" s="908"/>
      <c r="KBY12" s="908"/>
      <c r="KBZ12" s="908"/>
      <c r="KCA12" s="908"/>
      <c r="KCB12" s="908"/>
      <c r="KCC12" s="908"/>
      <c r="KCD12" s="908"/>
      <c r="KCE12" s="908"/>
      <c r="KCF12" s="908"/>
      <c r="KCG12" s="908"/>
      <c r="KCH12" s="908"/>
      <c r="KCI12" s="908"/>
      <c r="KCJ12" s="908"/>
      <c r="KCK12" s="908"/>
      <c r="KCL12" s="908"/>
      <c r="KCM12" s="908"/>
      <c r="KCN12" s="908"/>
      <c r="KCO12" s="908"/>
      <c r="KCP12" s="908"/>
      <c r="KCQ12" s="908"/>
      <c r="KCR12" s="908"/>
      <c r="KCS12" s="908"/>
      <c r="KCT12" s="908"/>
      <c r="KCU12" s="908"/>
      <c r="KCV12" s="908"/>
      <c r="KCW12" s="908"/>
      <c r="KCX12" s="908"/>
      <c r="KCY12" s="908"/>
      <c r="KCZ12" s="908"/>
      <c r="KDA12" s="908"/>
      <c r="KDB12" s="908"/>
      <c r="KDC12" s="908"/>
      <c r="KDD12" s="908"/>
      <c r="KDE12" s="908"/>
      <c r="KDF12" s="908"/>
      <c r="KDG12" s="908"/>
      <c r="KDH12" s="908"/>
      <c r="KDI12" s="908"/>
      <c r="KDJ12" s="908"/>
      <c r="KDK12" s="908"/>
      <c r="KDL12" s="908"/>
      <c r="KDM12" s="908"/>
      <c r="KDN12" s="908"/>
      <c r="KDO12" s="908"/>
      <c r="KDP12" s="908"/>
      <c r="KDQ12" s="908"/>
      <c r="KDR12" s="908"/>
      <c r="KDS12" s="908"/>
      <c r="KDT12" s="908"/>
      <c r="KDU12" s="908"/>
      <c r="KDV12" s="908"/>
      <c r="KDW12" s="908"/>
      <c r="KDX12" s="908"/>
      <c r="KDY12" s="908"/>
      <c r="KDZ12" s="908"/>
      <c r="KEA12" s="908"/>
      <c r="KEB12" s="908"/>
      <c r="KEC12" s="908"/>
      <c r="KED12" s="908"/>
      <c r="KEE12" s="908"/>
      <c r="KEF12" s="908"/>
      <c r="KEG12" s="908"/>
      <c r="KEH12" s="908"/>
      <c r="KEI12" s="908"/>
      <c r="KEJ12" s="908"/>
      <c r="KEK12" s="908"/>
      <c r="KEL12" s="908"/>
      <c r="KEM12" s="908"/>
      <c r="KEN12" s="908"/>
      <c r="KEO12" s="908"/>
      <c r="KEP12" s="908"/>
      <c r="KEQ12" s="908"/>
      <c r="KER12" s="908"/>
      <c r="KES12" s="908"/>
      <c r="KET12" s="908"/>
      <c r="KEU12" s="908"/>
      <c r="KEV12" s="908"/>
      <c r="KEW12" s="908"/>
      <c r="KEX12" s="908"/>
      <c r="KEY12" s="908"/>
      <c r="KEZ12" s="908"/>
      <c r="KFA12" s="908"/>
      <c r="KFB12" s="908"/>
      <c r="KFC12" s="908"/>
      <c r="KFD12" s="908"/>
      <c r="KFE12" s="908"/>
      <c r="KFF12" s="908"/>
      <c r="KFG12" s="908"/>
      <c r="KFH12" s="908"/>
      <c r="KFI12" s="908"/>
      <c r="KFJ12" s="908"/>
      <c r="KFK12" s="908"/>
      <c r="KFL12" s="908"/>
      <c r="KFM12" s="908"/>
      <c r="KFN12" s="908"/>
      <c r="KFO12" s="908"/>
      <c r="KFP12" s="908"/>
      <c r="KFQ12" s="908"/>
      <c r="KFR12" s="908"/>
      <c r="KFS12" s="908"/>
      <c r="KFT12" s="908"/>
      <c r="KFU12" s="908"/>
      <c r="KFV12" s="908"/>
      <c r="KFW12" s="908"/>
      <c r="KFX12" s="908"/>
      <c r="KFY12" s="908"/>
      <c r="KFZ12" s="908"/>
      <c r="KGA12" s="908"/>
      <c r="KGB12" s="908"/>
      <c r="KGC12" s="908"/>
      <c r="KGD12" s="908"/>
      <c r="KGE12" s="908"/>
      <c r="KGF12" s="908"/>
      <c r="KGG12" s="908"/>
      <c r="KGH12" s="908"/>
      <c r="KGI12" s="908"/>
      <c r="KGJ12" s="908"/>
      <c r="KGK12" s="908"/>
      <c r="KGL12" s="908"/>
      <c r="KGM12" s="908"/>
      <c r="KGN12" s="908"/>
      <c r="KGO12" s="908"/>
      <c r="KGP12" s="908"/>
      <c r="KGQ12" s="908"/>
      <c r="KGR12" s="908"/>
      <c r="KGS12" s="908"/>
      <c r="KGT12" s="908"/>
      <c r="KGU12" s="908"/>
      <c r="KGV12" s="908"/>
      <c r="KGW12" s="908"/>
      <c r="KGX12" s="908"/>
      <c r="KGY12" s="908"/>
      <c r="KGZ12" s="908"/>
      <c r="KHA12" s="908"/>
      <c r="KHB12" s="908"/>
      <c r="KHC12" s="908"/>
      <c r="KHD12" s="908"/>
      <c r="KHE12" s="908"/>
      <c r="KHF12" s="908"/>
      <c r="KHG12" s="908"/>
      <c r="KHH12" s="908"/>
      <c r="KHI12" s="908"/>
      <c r="KHJ12" s="908"/>
      <c r="KHK12" s="908"/>
      <c r="KHL12" s="908"/>
      <c r="KHM12" s="908"/>
      <c r="KHN12" s="908"/>
      <c r="KHO12" s="908"/>
      <c r="KHP12" s="908"/>
      <c r="KHQ12" s="908"/>
      <c r="KHR12" s="908"/>
      <c r="KHS12" s="908"/>
      <c r="KHT12" s="908"/>
      <c r="KHU12" s="908"/>
      <c r="KHV12" s="908"/>
      <c r="KHW12" s="908"/>
      <c r="KHX12" s="908"/>
      <c r="KHY12" s="908"/>
      <c r="KHZ12" s="908"/>
      <c r="KIA12" s="908"/>
      <c r="KIB12" s="908"/>
      <c r="KIC12" s="908"/>
      <c r="KID12" s="908"/>
      <c r="KIE12" s="908"/>
      <c r="KIF12" s="908"/>
      <c r="KIG12" s="908"/>
      <c r="KIH12" s="908"/>
      <c r="KII12" s="908"/>
      <c r="KIJ12" s="908"/>
      <c r="KIK12" s="908"/>
      <c r="KIL12" s="908"/>
      <c r="KIM12" s="908"/>
      <c r="KIN12" s="908"/>
      <c r="KIO12" s="908"/>
      <c r="KIP12" s="908"/>
      <c r="KIQ12" s="908"/>
      <c r="KIR12" s="908"/>
      <c r="KIS12" s="908"/>
      <c r="KIT12" s="908"/>
      <c r="KIU12" s="908"/>
      <c r="KIV12" s="908"/>
      <c r="KIW12" s="908"/>
      <c r="KIX12" s="908"/>
      <c r="KIY12" s="908"/>
      <c r="KIZ12" s="908"/>
      <c r="KJA12" s="908"/>
      <c r="KJB12" s="908"/>
      <c r="KJC12" s="908"/>
      <c r="KJD12" s="908"/>
      <c r="KJE12" s="908"/>
      <c r="KJF12" s="908"/>
      <c r="KJG12" s="908"/>
      <c r="KJH12" s="908"/>
      <c r="KJI12" s="908"/>
      <c r="KJJ12" s="908"/>
      <c r="KJK12" s="908"/>
      <c r="KJL12" s="908"/>
      <c r="KJM12" s="908"/>
      <c r="KJN12" s="908"/>
      <c r="KJO12" s="908"/>
      <c r="KJP12" s="908"/>
      <c r="KJQ12" s="908"/>
      <c r="KJR12" s="908"/>
      <c r="KJS12" s="908"/>
      <c r="KJT12" s="908"/>
      <c r="KJU12" s="908"/>
      <c r="KJV12" s="908"/>
      <c r="KJW12" s="908"/>
      <c r="KJX12" s="908"/>
      <c r="KJY12" s="908"/>
      <c r="KJZ12" s="908"/>
      <c r="KKA12" s="908"/>
      <c r="KKB12" s="908"/>
      <c r="KKC12" s="908"/>
      <c r="KKD12" s="908"/>
      <c r="KKE12" s="908"/>
      <c r="KKF12" s="908"/>
      <c r="KKG12" s="908"/>
      <c r="KKH12" s="908"/>
      <c r="KKI12" s="908"/>
      <c r="KKJ12" s="908"/>
      <c r="KKK12" s="908"/>
      <c r="KKL12" s="908"/>
      <c r="KKM12" s="908"/>
      <c r="KKN12" s="908"/>
      <c r="KKO12" s="908"/>
      <c r="KKP12" s="908"/>
      <c r="KKQ12" s="908"/>
      <c r="KKR12" s="908"/>
      <c r="KKS12" s="908"/>
      <c r="KKT12" s="908"/>
      <c r="KKU12" s="908"/>
      <c r="KKV12" s="908"/>
      <c r="KKW12" s="908"/>
      <c r="KKX12" s="908"/>
      <c r="KKY12" s="908"/>
      <c r="KKZ12" s="908"/>
      <c r="KLA12" s="908"/>
      <c r="KLB12" s="908"/>
      <c r="KLC12" s="908"/>
      <c r="KLD12" s="908"/>
      <c r="KLE12" s="908"/>
      <c r="KLF12" s="908"/>
      <c r="KLG12" s="908"/>
      <c r="KLH12" s="908"/>
      <c r="KLI12" s="908"/>
      <c r="KLJ12" s="908"/>
      <c r="KLK12" s="908"/>
      <c r="KLL12" s="908"/>
      <c r="KLM12" s="908"/>
      <c r="KLN12" s="908"/>
      <c r="KLO12" s="908"/>
      <c r="KLP12" s="908"/>
      <c r="KLQ12" s="908"/>
      <c r="KLR12" s="908"/>
      <c r="KLS12" s="908"/>
      <c r="KLT12" s="908"/>
      <c r="KLU12" s="908"/>
      <c r="KLV12" s="908"/>
      <c r="KLW12" s="908"/>
      <c r="KLX12" s="908"/>
      <c r="KLY12" s="908"/>
      <c r="KLZ12" s="908"/>
      <c r="KMA12" s="908"/>
      <c r="KMB12" s="908"/>
      <c r="KMC12" s="908"/>
      <c r="KMD12" s="908"/>
      <c r="KME12" s="908"/>
      <c r="KMF12" s="908"/>
      <c r="KMG12" s="908"/>
      <c r="KMH12" s="908"/>
      <c r="KMI12" s="908"/>
      <c r="KMJ12" s="908"/>
      <c r="KMK12" s="908"/>
      <c r="KML12" s="908"/>
      <c r="KMM12" s="908"/>
      <c r="KMN12" s="908"/>
      <c r="KMO12" s="908"/>
      <c r="KMP12" s="908"/>
      <c r="KMQ12" s="908"/>
      <c r="KMR12" s="908"/>
      <c r="KMS12" s="908"/>
      <c r="KMT12" s="908"/>
      <c r="KMU12" s="908"/>
      <c r="KMV12" s="908"/>
      <c r="KMW12" s="908"/>
      <c r="KMX12" s="908"/>
      <c r="KMY12" s="908"/>
      <c r="KMZ12" s="908"/>
      <c r="KNA12" s="908"/>
      <c r="KNB12" s="908"/>
      <c r="KNC12" s="908"/>
      <c r="KND12" s="908"/>
      <c r="KNE12" s="908"/>
      <c r="KNF12" s="908"/>
      <c r="KNG12" s="908"/>
      <c r="KNH12" s="908"/>
      <c r="KNI12" s="908"/>
      <c r="KNJ12" s="908"/>
      <c r="KNK12" s="908"/>
      <c r="KNL12" s="908"/>
      <c r="KNM12" s="908"/>
      <c r="KNN12" s="908"/>
      <c r="KNO12" s="908"/>
      <c r="KNP12" s="908"/>
      <c r="KNQ12" s="908"/>
      <c r="KNR12" s="908"/>
      <c r="KNS12" s="908"/>
      <c r="KNT12" s="908"/>
      <c r="KNU12" s="908"/>
      <c r="KNV12" s="908"/>
      <c r="KNW12" s="908"/>
      <c r="KNX12" s="908"/>
      <c r="KNY12" s="908"/>
      <c r="KNZ12" s="908"/>
      <c r="KOA12" s="908"/>
      <c r="KOB12" s="908"/>
      <c r="KOC12" s="908"/>
      <c r="KOD12" s="908"/>
      <c r="KOE12" s="908"/>
      <c r="KOF12" s="908"/>
      <c r="KOG12" s="908"/>
      <c r="KOH12" s="908"/>
      <c r="KOI12" s="908"/>
      <c r="KOJ12" s="908"/>
      <c r="KOK12" s="908"/>
      <c r="KOL12" s="908"/>
      <c r="KOM12" s="908"/>
      <c r="KON12" s="908"/>
      <c r="KOO12" s="908"/>
      <c r="KOP12" s="908"/>
      <c r="KOQ12" s="908"/>
      <c r="KOR12" s="908"/>
      <c r="KOS12" s="908"/>
      <c r="KOT12" s="908"/>
      <c r="KOU12" s="908"/>
      <c r="KOV12" s="908"/>
      <c r="KOW12" s="908"/>
      <c r="KOX12" s="908"/>
      <c r="KOY12" s="908"/>
      <c r="KOZ12" s="908"/>
      <c r="KPA12" s="908"/>
      <c r="KPB12" s="908"/>
      <c r="KPC12" s="908"/>
      <c r="KPD12" s="908"/>
      <c r="KPE12" s="908"/>
      <c r="KPF12" s="908"/>
      <c r="KPG12" s="908"/>
      <c r="KPH12" s="908"/>
      <c r="KPI12" s="908"/>
      <c r="KPJ12" s="908"/>
      <c r="KPK12" s="908"/>
      <c r="KPL12" s="908"/>
      <c r="KPM12" s="908"/>
      <c r="KPN12" s="908"/>
      <c r="KPO12" s="908"/>
      <c r="KPP12" s="908"/>
      <c r="KPQ12" s="908"/>
      <c r="KPR12" s="908"/>
      <c r="KPS12" s="908"/>
      <c r="KPT12" s="908"/>
      <c r="KPU12" s="908"/>
      <c r="KPV12" s="908"/>
      <c r="KPW12" s="908"/>
      <c r="KPX12" s="908"/>
      <c r="KPY12" s="908"/>
      <c r="KPZ12" s="908"/>
      <c r="KQA12" s="908"/>
      <c r="KQB12" s="908"/>
      <c r="KQC12" s="908"/>
      <c r="KQD12" s="908"/>
      <c r="KQE12" s="908"/>
      <c r="KQF12" s="908"/>
      <c r="KQG12" s="908"/>
      <c r="KQH12" s="908"/>
      <c r="KQI12" s="908"/>
      <c r="KQJ12" s="908"/>
      <c r="KQK12" s="908"/>
      <c r="KQL12" s="908"/>
      <c r="KQM12" s="908"/>
      <c r="KQN12" s="908"/>
      <c r="KQO12" s="908"/>
      <c r="KQP12" s="908"/>
      <c r="KQQ12" s="908"/>
      <c r="KQR12" s="908"/>
      <c r="KQS12" s="908"/>
      <c r="KQT12" s="908"/>
      <c r="KQU12" s="908"/>
      <c r="KQV12" s="908"/>
      <c r="KQW12" s="908"/>
      <c r="KQX12" s="908"/>
      <c r="KQY12" s="908"/>
      <c r="KQZ12" s="908"/>
      <c r="KRA12" s="908"/>
      <c r="KRB12" s="908"/>
      <c r="KRC12" s="908"/>
      <c r="KRD12" s="908"/>
      <c r="KRE12" s="908"/>
      <c r="KRF12" s="908"/>
      <c r="KRG12" s="908"/>
      <c r="KRH12" s="908"/>
      <c r="KRI12" s="908"/>
      <c r="KRJ12" s="908"/>
      <c r="KRK12" s="908"/>
      <c r="KRL12" s="908"/>
      <c r="KRM12" s="908"/>
      <c r="KRN12" s="908"/>
      <c r="KRO12" s="908"/>
      <c r="KRP12" s="908"/>
      <c r="KRQ12" s="908"/>
      <c r="KRR12" s="908"/>
      <c r="KRS12" s="908"/>
      <c r="KRT12" s="908"/>
      <c r="KRU12" s="908"/>
      <c r="KRV12" s="908"/>
      <c r="KRW12" s="908"/>
      <c r="KRX12" s="908"/>
      <c r="KRY12" s="908"/>
      <c r="KRZ12" s="908"/>
      <c r="KSA12" s="908"/>
      <c r="KSB12" s="908"/>
      <c r="KSC12" s="908"/>
      <c r="KSD12" s="908"/>
      <c r="KSE12" s="908"/>
      <c r="KSF12" s="908"/>
      <c r="KSG12" s="908"/>
      <c r="KSH12" s="908"/>
      <c r="KSI12" s="908"/>
      <c r="KSJ12" s="908"/>
      <c r="KSK12" s="908"/>
      <c r="KSL12" s="908"/>
      <c r="KSM12" s="908"/>
      <c r="KSN12" s="908"/>
      <c r="KSO12" s="908"/>
      <c r="KSP12" s="908"/>
      <c r="KSQ12" s="908"/>
      <c r="KSR12" s="908"/>
      <c r="KSS12" s="908"/>
      <c r="KST12" s="908"/>
      <c r="KSU12" s="908"/>
      <c r="KSV12" s="908"/>
      <c r="KSW12" s="908"/>
      <c r="KSX12" s="908"/>
      <c r="KSY12" s="908"/>
      <c r="KSZ12" s="908"/>
      <c r="KTA12" s="908"/>
      <c r="KTB12" s="908"/>
      <c r="KTC12" s="908"/>
      <c r="KTD12" s="908"/>
      <c r="KTE12" s="908"/>
      <c r="KTF12" s="908"/>
      <c r="KTG12" s="908"/>
      <c r="KTH12" s="908"/>
      <c r="KTI12" s="908"/>
      <c r="KTJ12" s="908"/>
      <c r="KTK12" s="908"/>
      <c r="KTL12" s="908"/>
      <c r="KTM12" s="908"/>
      <c r="KTN12" s="908"/>
      <c r="KTO12" s="908"/>
      <c r="KTP12" s="908"/>
      <c r="KTQ12" s="908"/>
      <c r="KTR12" s="908"/>
      <c r="KTS12" s="908"/>
      <c r="KTT12" s="908"/>
      <c r="KTU12" s="908"/>
      <c r="KTV12" s="908"/>
      <c r="KTW12" s="908"/>
      <c r="KTX12" s="908"/>
      <c r="KTY12" s="908"/>
      <c r="KTZ12" s="908"/>
      <c r="KUA12" s="908"/>
      <c r="KUB12" s="908"/>
      <c r="KUC12" s="908"/>
      <c r="KUD12" s="908"/>
      <c r="KUE12" s="908"/>
      <c r="KUF12" s="908"/>
      <c r="KUG12" s="908"/>
      <c r="KUH12" s="908"/>
      <c r="KUI12" s="908"/>
      <c r="KUJ12" s="908"/>
      <c r="KUK12" s="908"/>
      <c r="KUL12" s="908"/>
      <c r="KUM12" s="908"/>
      <c r="KUN12" s="908"/>
      <c r="KUO12" s="908"/>
      <c r="KUP12" s="908"/>
      <c r="KUQ12" s="908"/>
      <c r="KUR12" s="908"/>
      <c r="KUS12" s="908"/>
      <c r="KUT12" s="908"/>
      <c r="KUU12" s="908"/>
      <c r="KUV12" s="908"/>
      <c r="KUW12" s="908"/>
      <c r="KUX12" s="908"/>
      <c r="KUY12" s="908"/>
      <c r="KUZ12" s="908"/>
      <c r="KVA12" s="908"/>
      <c r="KVB12" s="908"/>
      <c r="KVC12" s="908"/>
      <c r="KVD12" s="908"/>
      <c r="KVE12" s="908"/>
      <c r="KVF12" s="908"/>
      <c r="KVG12" s="908"/>
      <c r="KVH12" s="908"/>
      <c r="KVI12" s="908"/>
      <c r="KVJ12" s="908"/>
      <c r="KVK12" s="908"/>
      <c r="KVL12" s="908"/>
      <c r="KVM12" s="908"/>
      <c r="KVN12" s="908"/>
      <c r="KVO12" s="908"/>
      <c r="KVP12" s="908"/>
      <c r="KVQ12" s="908"/>
      <c r="KVR12" s="908"/>
      <c r="KVS12" s="908"/>
      <c r="KVT12" s="908"/>
      <c r="KVU12" s="908"/>
      <c r="KVV12" s="908"/>
      <c r="KVW12" s="908"/>
      <c r="KVX12" s="908"/>
      <c r="KVY12" s="908"/>
      <c r="KVZ12" s="908"/>
      <c r="KWA12" s="908"/>
      <c r="KWB12" s="908"/>
      <c r="KWC12" s="908"/>
      <c r="KWD12" s="908"/>
      <c r="KWE12" s="908"/>
      <c r="KWF12" s="908"/>
      <c r="KWG12" s="908"/>
      <c r="KWH12" s="908"/>
      <c r="KWI12" s="908"/>
      <c r="KWJ12" s="908"/>
      <c r="KWK12" s="908"/>
      <c r="KWL12" s="908"/>
      <c r="KWM12" s="908"/>
      <c r="KWN12" s="908"/>
      <c r="KWO12" s="908"/>
      <c r="KWP12" s="908"/>
      <c r="KWQ12" s="908"/>
      <c r="KWR12" s="908"/>
      <c r="KWS12" s="908"/>
      <c r="KWT12" s="908"/>
      <c r="KWU12" s="908"/>
      <c r="KWV12" s="908"/>
      <c r="KWW12" s="908"/>
      <c r="KWX12" s="908"/>
      <c r="KWY12" s="908"/>
      <c r="KWZ12" s="908"/>
      <c r="KXA12" s="908"/>
      <c r="KXB12" s="908"/>
      <c r="KXC12" s="908"/>
      <c r="KXD12" s="908"/>
      <c r="KXE12" s="908"/>
      <c r="KXF12" s="908"/>
      <c r="KXG12" s="908"/>
      <c r="KXH12" s="908"/>
      <c r="KXI12" s="908"/>
      <c r="KXJ12" s="908"/>
      <c r="KXK12" s="908"/>
      <c r="KXL12" s="908"/>
      <c r="KXM12" s="908"/>
      <c r="KXN12" s="908"/>
      <c r="KXO12" s="908"/>
      <c r="KXP12" s="908"/>
      <c r="KXQ12" s="908"/>
      <c r="KXR12" s="908"/>
      <c r="KXS12" s="908"/>
      <c r="KXT12" s="908"/>
      <c r="KXU12" s="908"/>
      <c r="KXV12" s="908"/>
      <c r="KXW12" s="908"/>
      <c r="KXX12" s="908"/>
      <c r="KXY12" s="908"/>
      <c r="KXZ12" s="908"/>
      <c r="KYA12" s="908"/>
      <c r="KYB12" s="908"/>
      <c r="KYC12" s="908"/>
      <c r="KYD12" s="908"/>
      <c r="KYE12" s="908"/>
      <c r="KYF12" s="908"/>
      <c r="KYG12" s="908"/>
      <c r="KYH12" s="908"/>
      <c r="KYI12" s="908"/>
      <c r="KYJ12" s="908"/>
      <c r="KYK12" s="908"/>
      <c r="KYL12" s="908"/>
      <c r="KYM12" s="908"/>
      <c r="KYN12" s="908"/>
      <c r="KYO12" s="908"/>
      <c r="KYP12" s="908"/>
      <c r="KYQ12" s="908"/>
      <c r="KYR12" s="908"/>
      <c r="KYS12" s="908"/>
      <c r="KYT12" s="908"/>
      <c r="KYU12" s="908"/>
      <c r="KYV12" s="908"/>
      <c r="KYW12" s="908"/>
      <c r="KYX12" s="908"/>
      <c r="KYY12" s="908"/>
      <c r="KYZ12" s="908"/>
      <c r="KZA12" s="908"/>
      <c r="KZB12" s="908"/>
      <c r="KZC12" s="908"/>
      <c r="KZD12" s="908"/>
      <c r="KZE12" s="908"/>
      <c r="KZF12" s="908"/>
      <c r="KZG12" s="908"/>
      <c r="KZH12" s="908"/>
      <c r="KZI12" s="908"/>
      <c r="KZJ12" s="908"/>
      <c r="KZK12" s="908"/>
      <c r="KZL12" s="908"/>
      <c r="KZM12" s="908"/>
      <c r="KZN12" s="908"/>
      <c r="KZO12" s="908"/>
      <c r="KZP12" s="908"/>
      <c r="KZQ12" s="908"/>
      <c r="KZR12" s="908"/>
      <c r="KZS12" s="908"/>
      <c r="KZT12" s="908"/>
      <c r="KZU12" s="908"/>
      <c r="KZV12" s="908"/>
      <c r="KZW12" s="908"/>
      <c r="KZX12" s="908"/>
      <c r="KZY12" s="908"/>
      <c r="KZZ12" s="908"/>
      <c r="LAA12" s="908"/>
      <c r="LAB12" s="908"/>
      <c r="LAC12" s="908"/>
      <c r="LAD12" s="908"/>
      <c r="LAE12" s="908"/>
      <c r="LAF12" s="908"/>
      <c r="LAG12" s="908"/>
      <c r="LAH12" s="908"/>
      <c r="LAI12" s="908"/>
      <c r="LAJ12" s="908"/>
      <c r="LAK12" s="908"/>
      <c r="LAL12" s="908"/>
      <c r="LAM12" s="908"/>
      <c r="LAN12" s="908"/>
      <c r="LAO12" s="908"/>
      <c r="LAP12" s="908"/>
      <c r="LAQ12" s="908"/>
      <c r="LAR12" s="908"/>
      <c r="LAS12" s="908"/>
      <c r="LAT12" s="908"/>
      <c r="LAU12" s="908"/>
      <c r="LAV12" s="908"/>
      <c r="LAW12" s="908"/>
      <c r="LAX12" s="908"/>
      <c r="LAY12" s="908"/>
      <c r="LAZ12" s="908"/>
      <c r="LBA12" s="908"/>
      <c r="LBB12" s="908"/>
      <c r="LBC12" s="908"/>
      <c r="LBD12" s="908"/>
      <c r="LBE12" s="908"/>
      <c r="LBF12" s="908"/>
      <c r="LBG12" s="908"/>
      <c r="LBH12" s="908"/>
      <c r="LBI12" s="908"/>
      <c r="LBJ12" s="908"/>
      <c r="LBK12" s="908"/>
      <c r="LBL12" s="908"/>
      <c r="LBM12" s="908"/>
      <c r="LBN12" s="908"/>
      <c r="LBO12" s="908"/>
      <c r="LBP12" s="908"/>
      <c r="LBQ12" s="908"/>
      <c r="LBR12" s="908"/>
      <c r="LBS12" s="908"/>
      <c r="LBT12" s="908"/>
      <c r="LBU12" s="908"/>
      <c r="LBV12" s="908"/>
      <c r="LBW12" s="908"/>
      <c r="LBX12" s="908"/>
      <c r="LBY12" s="908"/>
      <c r="LBZ12" s="908"/>
      <c r="LCA12" s="908"/>
      <c r="LCB12" s="908"/>
      <c r="LCC12" s="908"/>
      <c r="LCD12" s="908"/>
      <c r="LCE12" s="908"/>
      <c r="LCF12" s="908"/>
      <c r="LCG12" s="908"/>
      <c r="LCH12" s="908"/>
      <c r="LCI12" s="908"/>
      <c r="LCJ12" s="908"/>
      <c r="LCK12" s="908"/>
      <c r="LCL12" s="908"/>
      <c r="LCM12" s="908"/>
      <c r="LCN12" s="908"/>
      <c r="LCO12" s="908"/>
      <c r="LCP12" s="908"/>
      <c r="LCQ12" s="908"/>
      <c r="LCR12" s="908"/>
      <c r="LCS12" s="908"/>
      <c r="LCT12" s="908"/>
      <c r="LCU12" s="908"/>
      <c r="LCV12" s="908"/>
      <c r="LCW12" s="908"/>
      <c r="LCX12" s="908"/>
      <c r="LCY12" s="908"/>
      <c r="LCZ12" s="908"/>
      <c r="LDA12" s="908"/>
      <c r="LDB12" s="908"/>
      <c r="LDC12" s="908"/>
      <c r="LDD12" s="908"/>
      <c r="LDE12" s="908"/>
      <c r="LDF12" s="908"/>
      <c r="LDG12" s="908"/>
      <c r="LDH12" s="908"/>
      <c r="LDI12" s="908"/>
      <c r="LDJ12" s="908"/>
      <c r="LDK12" s="908"/>
      <c r="LDL12" s="908"/>
      <c r="LDM12" s="908"/>
      <c r="LDN12" s="908"/>
      <c r="LDO12" s="908"/>
      <c r="LDP12" s="908"/>
      <c r="LDQ12" s="908"/>
      <c r="LDR12" s="908"/>
      <c r="LDS12" s="908"/>
      <c r="LDT12" s="908"/>
      <c r="LDU12" s="908"/>
      <c r="LDV12" s="908"/>
      <c r="LDW12" s="908"/>
      <c r="LDX12" s="908"/>
      <c r="LDY12" s="908"/>
      <c r="LDZ12" s="908"/>
      <c r="LEA12" s="908"/>
      <c r="LEB12" s="908"/>
      <c r="LEC12" s="908"/>
      <c r="LED12" s="908"/>
      <c r="LEE12" s="908"/>
      <c r="LEF12" s="908"/>
      <c r="LEG12" s="908"/>
      <c r="LEH12" s="908"/>
      <c r="LEI12" s="908"/>
      <c r="LEJ12" s="908"/>
      <c r="LEK12" s="908"/>
      <c r="LEL12" s="908"/>
      <c r="LEM12" s="908"/>
      <c r="LEN12" s="908"/>
      <c r="LEO12" s="908"/>
      <c r="LEP12" s="908"/>
      <c r="LEQ12" s="908"/>
      <c r="LER12" s="908"/>
      <c r="LES12" s="908"/>
      <c r="LET12" s="908"/>
      <c r="LEU12" s="908"/>
      <c r="LEV12" s="908"/>
      <c r="LEW12" s="908"/>
      <c r="LEX12" s="908"/>
      <c r="LEY12" s="908"/>
      <c r="LEZ12" s="908"/>
      <c r="LFA12" s="908"/>
      <c r="LFB12" s="908"/>
      <c r="LFC12" s="908"/>
      <c r="LFD12" s="908"/>
      <c r="LFE12" s="908"/>
      <c r="LFF12" s="908"/>
      <c r="LFG12" s="908"/>
      <c r="LFH12" s="908"/>
      <c r="LFI12" s="908"/>
      <c r="LFJ12" s="908"/>
      <c r="LFK12" s="908"/>
      <c r="LFL12" s="908"/>
      <c r="LFM12" s="908"/>
      <c r="LFN12" s="908"/>
      <c r="LFO12" s="908"/>
      <c r="LFP12" s="908"/>
      <c r="LFQ12" s="908"/>
      <c r="LFR12" s="908"/>
      <c r="LFS12" s="908"/>
      <c r="LFT12" s="908"/>
      <c r="LFU12" s="908"/>
      <c r="LFV12" s="908"/>
      <c r="LFW12" s="908"/>
      <c r="LFX12" s="908"/>
      <c r="LFY12" s="908"/>
      <c r="LFZ12" s="908"/>
      <c r="LGA12" s="908"/>
      <c r="LGB12" s="908"/>
      <c r="LGC12" s="908"/>
      <c r="LGD12" s="908"/>
      <c r="LGE12" s="908"/>
      <c r="LGF12" s="908"/>
      <c r="LGG12" s="908"/>
      <c r="LGH12" s="908"/>
      <c r="LGI12" s="908"/>
      <c r="LGJ12" s="908"/>
      <c r="LGK12" s="908"/>
      <c r="LGL12" s="908"/>
      <c r="LGM12" s="908"/>
      <c r="LGN12" s="908"/>
      <c r="LGO12" s="908"/>
      <c r="LGP12" s="908"/>
      <c r="LGQ12" s="908"/>
      <c r="LGR12" s="908"/>
      <c r="LGS12" s="908"/>
      <c r="LGT12" s="908"/>
      <c r="LGU12" s="908"/>
      <c r="LGV12" s="908"/>
      <c r="LGW12" s="908"/>
      <c r="LGX12" s="908"/>
      <c r="LGY12" s="908"/>
      <c r="LGZ12" s="908"/>
      <c r="LHA12" s="908"/>
      <c r="LHB12" s="908"/>
      <c r="LHC12" s="908"/>
      <c r="LHD12" s="908"/>
      <c r="LHE12" s="908"/>
      <c r="LHF12" s="908"/>
      <c r="LHG12" s="908"/>
      <c r="LHH12" s="908"/>
      <c r="LHI12" s="908"/>
      <c r="LHJ12" s="908"/>
      <c r="LHK12" s="908"/>
      <c r="LHL12" s="908"/>
      <c r="LHM12" s="908"/>
      <c r="LHN12" s="908"/>
      <c r="LHO12" s="908"/>
      <c r="LHP12" s="908"/>
      <c r="LHQ12" s="908"/>
      <c r="LHR12" s="908"/>
      <c r="LHS12" s="908"/>
      <c r="LHT12" s="908"/>
      <c r="LHU12" s="908"/>
      <c r="LHV12" s="908"/>
      <c r="LHW12" s="908"/>
      <c r="LHX12" s="908"/>
      <c r="LHY12" s="908"/>
      <c r="LHZ12" s="908"/>
      <c r="LIA12" s="908"/>
      <c r="LIB12" s="908"/>
      <c r="LIC12" s="908"/>
      <c r="LID12" s="908"/>
      <c r="LIE12" s="908"/>
      <c r="LIF12" s="908"/>
      <c r="LIG12" s="908"/>
      <c r="LIH12" s="908"/>
      <c r="LII12" s="908"/>
      <c r="LIJ12" s="908"/>
      <c r="LIK12" s="908"/>
      <c r="LIL12" s="908"/>
      <c r="LIM12" s="908"/>
      <c r="LIN12" s="908"/>
      <c r="LIO12" s="908"/>
      <c r="LIP12" s="908"/>
      <c r="LIQ12" s="908"/>
      <c r="LIR12" s="908"/>
      <c r="LIS12" s="908"/>
      <c r="LIT12" s="908"/>
      <c r="LIU12" s="908"/>
      <c r="LIV12" s="908"/>
      <c r="LIW12" s="908"/>
      <c r="LIX12" s="908"/>
      <c r="LIY12" s="908"/>
      <c r="LIZ12" s="908"/>
      <c r="LJA12" s="908"/>
      <c r="LJB12" s="908"/>
      <c r="LJC12" s="908"/>
      <c r="LJD12" s="908"/>
      <c r="LJE12" s="908"/>
      <c r="LJF12" s="908"/>
      <c r="LJG12" s="908"/>
      <c r="LJH12" s="908"/>
      <c r="LJI12" s="908"/>
      <c r="LJJ12" s="908"/>
      <c r="LJK12" s="908"/>
      <c r="LJL12" s="908"/>
      <c r="LJM12" s="908"/>
      <c r="LJN12" s="908"/>
      <c r="LJO12" s="908"/>
      <c r="LJP12" s="908"/>
      <c r="LJQ12" s="908"/>
      <c r="LJR12" s="908"/>
      <c r="LJS12" s="908"/>
      <c r="LJT12" s="908"/>
      <c r="LJU12" s="908"/>
      <c r="LJV12" s="908"/>
      <c r="LJW12" s="908"/>
      <c r="LJX12" s="908"/>
      <c r="LJY12" s="908"/>
      <c r="LJZ12" s="908"/>
      <c r="LKA12" s="908"/>
      <c r="LKB12" s="908"/>
      <c r="LKC12" s="908"/>
      <c r="LKD12" s="908"/>
      <c r="LKE12" s="908"/>
      <c r="LKF12" s="908"/>
      <c r="LKG12" s="908"/>
      <c r="LKH12" s="908"/>
      <c r="LKI12" s="908"/>
      <c r="LKJ12" s="908"/>
      <c r="LKK12" s="908"/>
      <c r="LKL12" s="908"/>
      <c r="LKM12" s="908"/>
      <c r="LKN12" s="908"/>
      <c r="LKO12" s="908"/>
      <c r="LKP12" s="908"/>
      <c r="LKQ12" s="908"/>
      <c r="LKR12" s="908"/>
      <c r="LKS12" s="908"/>
      <c r="LKT12" s="908"/>
      <c r="LKU12" s="908"/>
      <c r="LKV12" s="908"/>
      <c r="LKW12" s="908"/>
      <c r="LKX12" s="908"/>
      <c r="LKY12" s="908"/>
      <c r="LKZ12" s="908"/>
      <c r="LLA12" s="908"/>
      <c r="LLB12" s="908"/>
      <c r="LLC12" s="908"/>
      <c r="LLD12" s="908"/>
      <c r="LLE12" s="908"/>
      <c r="LLF12" s="908"/>
      <c r="LLG12" s="908"/>
      <c r="LLH12" s="908"/>
      <c r="LLI12" s="908"/>
      <c r="LLJ12" s="908"/>
      <c r="LLK12" s="908"/>
      <c r="LLL12" s="908"/>
      <c r="LLM12" s="908"/>
      <c r="LLN12" s="908"/>
      <c r="LLO12" s="908"/>
      <c r="LLP12" s="908"/>
      <c r="LLQ12" s="908"/>
      <c r="LLR12" s="908"/>
      <c r="LLS12" s="908"/>
      <c r="LLT12" s="908"/>
      <c r="LLU12" s="908"/>
      <c r="LLV12" s="908"/>
      <c r="LLW12" s="908"/>
      <c r="LLX12" s="908"/>
      <c r="LLY12" s="908"/>
      <c r="LLZ12" s="908"/>
      <c r="LMA12" s="908"/>
      <c r="LMB12" s="908"/>
      <c r="LMC12" s="908"/>
      <c r="LMD12" s="908"/>
      <c r="LME12" s="908"/>
      <c r="LMF12" s="908"/>
      <c r="LMG12" s="908"/>
      <c r="LMH12" s="908"/>
      <c r="LMI12" s="908"/>
      <c r="LMJ12" s="908"/>
      <c r="LMK12" s="908"/>
      <c r="LML12" s="908"/>
      <c r="LMM12" s="908"/>
      <c r="LMN12" s="908"/>
      <c r="LMO12" s="908"/>
      <c r="LMP12" s="908"/>
      <c r="LMQ12" s="908"/>
      <c r="LMR12" s="908"/>
      <c r="LMS12" s="908"/>
      <c r="LMT12" s="908"/>
      <c r="LMU12" s="908"/>
      <c r="LMV12" s="908"/>
      <c r="LMW12" s="908"/>
      <c r="LMX12" s="908"/>
      <c r="LMY12" s="908"/>
      <c r="LMZ12" s="908"/>
      <c r="LNA12" s="908"/>
      <c r="LNB12" s="908"/>
      <c r="LNC12" s="908"/>
      <c r="LND12" s="908"/>
      <c r="LNE12" s="908"/>
      <c r="LNF12" s="908"/>
      <c r="LNG12" s="908"/>
      <c r="LNH12" s="908"/>
      <c r="LNI12" s="908"/>
      <c r="LNJ12" s="908"/>
      <c r="LNK12" s="908"/>
      <c r="LNL12" s="908"/>
      <c r="LNM12" s="908"/>
      <c r="LNN12" s="908"/>
      <c r="LNO12" s="908"/>
      <c r="LNP12" s="908"/>
      <c r="LNQ12" s="908"/>
      <c r="LNR12" s="908"/>
      <c r="LNS12" s="908"/>
      <c r="LNT12" s="908"/>
      <c r="LNU12" s="908"/>
      <c r="LNV12" s="908"/>
      <c r="LNW12" s="908"/>
      <c r="LNX12" s="908"/>
      <c r="LNY12" s="908"/>
      <c r="LNZ12" s="908"/>
      <c r="LOA12" s="908"/>
      <c r="LOB12" s="908"/>
      <c r="LOC12" s="908"/>
      <c r="LOD12" s="908"/>
      <c r="LOE12" s="908"/>
      <c r="LOF12" s="908"/>
      <c r="LOG12" s="908"/>
      <c r="LOH12" s="908"/>
      <c r="LOI12" s="908"/>
      <c r="LOJ12" s="908"/>
      <c r="LOK12" s="908"/>
      <c r="LOL12" s="908"/>
      <c r="LOM12" s="908"/>
      <c r="LON12" s="908"/>
      <c r="LOO12" s="908"/>
      <c r="LOP12" s="908"/>
      <c r="LOQ12" s="908"/>
      <c r="LOR12" s="908"/>
      <c r="LOS12" s="908"/>
      <c r="LOT12" s="908"/>
      <c r="LOU12" s="908"/>
      <c r="LOV12" s="908"/>
      <c r="LOW12" s="908"/>
      <c r="LOX12" s="908"/>
      <c r="LOY12" s="908"/>
      <c r="LOZ12" s="908"/>
      <c r="LPA12" s="908"/>
      <c r="LPB12" s="908"/>
      <c r="LPC12" s="908"/>
      <c r="LPD12" s="908"/>
      <c r="LPE12" s="908"/>
      <c r="LPF12" s="908"/>
      <c r="LPG12" s="908"/>
      <c r="LPH12" s="908"/>
      <c r="LPI12" s="908"/>
      <c r="LPJ12" s="908"/>
      <c r="LPK12" s="908"/>
      <c r="LPL12" s="908"/>
      <c r="LPM12" s="908"/>
      <c r="LPN12" s="908"/>
      <c r="LPO12" s="908"/>
      <c r="LPP12" s="908"/>
      <c r="LPQ12" s="908"/>
      <c r="LPR12" s="908"/>
      <c r="LPS12" s="908"/>
      <c r="LPT12" s="908"/>
      <c r="LPU12" s="908"/>
      <c r="LPV12" s="908"/>
      <c r="LPW12" s="908"/>
      <c r="LPX12" s="908"/>
      <c r="LPY12" s="908"/>
      <c r="LPZ12" s="908"/>
      <c r="LQA12" s="908"/>
      <c r="LQB12" s="908"/>
      <c r="LQC12" s="908"/>
      <c r="LQD12" s="908"/>
      <c r="LQE12" s="908"/>
      <c r="LQF12" s="908"/>
      <c r="LQG12" s="908"/>
      <c r="LQH12" s="908"/>
      <c r="LQI12" s="908"/>
      <c r="LQJ12" s="908"/>
      <c r="LQK12" s="908"/>
      <c r="LQL12" s="908"/>
      <c r="LQM12" s="908"/>
      <c r="LQN12" s="908"/>
      <c r="LQO12" s="908"/>
      <c r="LQP12" s="908"/>
      <c r="LQQ12" s="908"/>
      <c r="LQR12" s="908"/>
      <c r="LQS12" s="908"/>
      <c r="LQT12" s="908"/>
      <c r="LQU12" s="908"/>
      <c r="LQV12" s="908"/>
      <c r="LQW12" s="908"/>
      <c r="LQX12" s="908"/>
      <c r="LQY12" s="908"/>
      <c r="LQZ12" s="908"/>
      <c r="LRA12" s="908"/>
      <c r="LRB12" s="908"/>
      <c r="LRC12" s="908"/>
      <c r="LRD12" s="908"/>
      <c r="LRE12" s="908"/>
      <c r="LRF12" s="908"/>
      <c r="LRG12" s="908"/>
      <c r="LRH12" s="908"/>
      <c r="LRI12" s="908"/>
      <c r="LRJ12" s="908"/>
      <c r="LRK12" s="908"/>
      <c r="LRL12" s="908"/>
      <c r="LRM12" s="908"/>
      <c r="LRN12" s="908"/>
      <c r="LRO12" s="908"/>
      <c r="LRP12" s="908"/>
      <c r="LRQ12" s="908"/>
      <c r="LRR12" s="908"/>
      <c r="LRS12" s="908"/>
      <c r="LRT12" s="908"/>
      <c r="LRU12" s="908"/>
      <c r="LRV12" s="908"/>
      <c r="LRW12" s="908"/>
      <c r="LRX12" s="908"/>
      <c r="LRY12" s="908"/>
      <c r="LRZ12" s="908"/>
      <c r="LSA12" s="908"/>
      <c r="LSB12" s="908"/>
      <c r="LSC12" s="908"/>
      <c r="LSD12" s="908"/>
      <c r="LSE12" s="908"/>
      <c r="LSF12" s="908"/>
      <c r="LSG12" s="908"/>
      <c r="LSH12" s="908"/>
      <c r="LSI12" s="908"/>
      <c r="LSJ12" s="908"/>
      <c r="LSK12" s="908"/>
      <c r="LSL12" s="908"/>
      <c r="LSM12" s="908"/>
      <c r="LSN12" s="908"/>
      <c r="LSO12" s="908"/>
      <c r="LSP12" s="908"/>
      <c r="LSQ12" s="908"/>
      <c r="LSR12" s="908"/>
      <c r="LSS12" s="908"/>
      <c r="LST12" s="908"/>
      <c r="LSU12" s="908"/>
      <c r="LSV12" s="908"/>
      <c r="LSW12" s="908"/>
      <c r="LSX12" s="908"/>
      <c r="LSY12" s="908"/>
      <c r="LSZ12" s="908"/>
      <c r="LTA12" s="908"/>
      <c r="LTB12" s="908"/>
      <c r="LTC12" s="908"/>
      <c r="LTD12" s="908"/>
      <c r="LTE12" s="908"/>
      <c r="LTF12" s="908"/>
      <c r="LTG12" s="908"/>
      <c r="LTH12" s="908"/>
      <c r="LTI12" s="908"/>
      <c r="LTJ12" s="908"/>
      <c r="LTK12" s="908"/>
      <c r="LTL12" s="908"/>
      <c r="LTM12" s="908"/>
      <c r="LTN12" s="908"/>
      <c r="LTO12" s="908"/>
      <c r="LTP12" s="908"/>
      <c r="LTQ12" s="908"/>
      <c r="LTR12" s="908"/>
      <c r="LTS12" s="908"/>
      <c r="LTT12" s="908"/>
      <c r="LTU12" s="908"/>
      <c r="LTV12" s="908"/>
      <c r="LTW12" s="908"/>
      <c r="LTX12" s="908"/>
      <c r="LTY12" s="908"/>
      <c r="LTZ12" s="908"/>
      <c r="LUA12" s="908"/>
      <c r="LUB12" s="908"/>
      <c r="LUC12" s="908"/>
      <c r="LUD12" s="908"/>
      <c r="LUE12" s="908"/>
      <c r="LUF12" s="908"/>
      <c r="LUG12" s="908"/>
      <c r="LUH12" s="908"/>
      <c r="LUI12" s="908"/>
      <c r="LUJ12" s="908"/>
      <c r="LUK12" s="908"/>
      <c r="LUL12" s="908"/>
      <c r="LUM12" s="908"/>
      <c r="LUN12" s="908"/>
      <c r="LUO12" s="908"/>
      <c r="LUP12" s="908"/>
      <c r="LUQ12" s="908"/>
      <c r="LUR12" s="908"/>
      <c r="LUS12" s="908"/>
      <c r="LUT12" s="908"/>
      <c r="LUU12" s="908"/>
      <c r="LUV12" s="908"/>
      <c r="LUW12" s="908"/>
      <c r="LUX12" s="908"/>
      <c r="LUY12" s="908"/>
      <c r="LUZ12" s="908"/>
      <c r="LVA12" s="908"/>
      <c r="LVB12" s="908"/>
      <c r="LVC12" s="908"/>
      <c r="LVD12" s="908"/>
      <c r="LVE12" s="908"/>
      <c r="LVF12" s="908"/>
      <c r="LVG12" s="908"/>
      <c r="LVH12" s="908"/>
      <c r="LVI12" s="908"/>
      <c r="LVJ12" s="908"/>
      <c r="LVK12" s="908"/>
      <c r="LVL12" s="908"/>
      <c r="LVM12" s="908"/>
      <c r="LVN12" s="908"/>
      <c r="LVO12" s="908"/>
      <c r="LVP12" s="908"/>
      <c r="LVQ12" s="908"/>
      <c r="LVR12" s="908"/>
      <c r="LVS12" s="908"/>
      <c r="LVT12" s="908"/>
      <c r="LVU12" s="908"/>
      <c r="LVV12" s="908"/>
      <c r="LVW12" s="908"/>
      <c r="LVX12" s="908"/>
      <c r="LVY12" s="908"/>
      <c r="LVZ12" s="908"/>
      <c r="LWA12" s="908"/>
      <c r="LWB12" s="908"/>
      <c r="LWC12" s="908"/>
      <c r="LWD12" s="908"/>
      <c r="LWE12" s="908"/>
      <c r="LWF12" s="908"/>
      <c r="LWG12" s="908"/>
      <c r="LWH12" s="908"/>
      <c r="LWI12" s="908"/>
      <c r="LWJ12" s="908"/>
      <c r="LWK12" s="908"/>
      <c r="LWL12" s="908"/>
      <c r="LWM12" s="908"/>
      <c r="LWN12" s="908"/>
      <c r="LWO12" s="908"/>
      <c r="LWP12" s="908"/>
      <c r="LWQ12" s="908"/>
      <c r="LWR12" s="908"/>
      <c r="LWS12" s="908"/>
      <c r="LWT12" s="908"/>
      <c r="LWU12" s="908"/>
      <c r="LWV12" s="908"/>
      <c r="LWW12" s="908"/>
      <c r="LWX12" s="908"/>
      <c r="LWY12" s="908"/>
      <c r="LWZ12" s="908"/>
      <c r="LXA12" s="908"/>
      <c r="LXB12" s="908"/>
      <c r="LXC12" s="908"/>
      <c r="LXD12" s="908"/>
      <c r="LXE12" s="908"/>
      <c r="LXF12" s="908"/>
      <c r="LXG12" s="908"/>
      <c r="LXH12" s="908"/>
      <c r="LXI12" s="908"/>
      <c r="LXJ12" s="908"/>
      <c r="LXK12" s="908"/>
      <c r="LXL12" s="908"/>
      <c r="LXM12" s="908"/>
      <c r="LXN12" s="908"/>
      <c r="LXO12" s="908"/>
      <c r="LXP12" s="908"/>
      <c r="LXQ12" s="908"/>
      <c r="LXR12" s="908"/>
      <c r="LXS12" s="908"/>
      <c r="LXT12" s="908"/>
      <c r="LXU12" s="908"/>
      <c r="LXV12" s="908"/>
      <c r="LXW12" s="908"/>
      <c r="LXX12" s="908"/>
      <c r="LXY12" s="908"/>
      <c r="LXZ12" s="908"/>
      <c r="LYA12" s="908"/>
      <c r="LYB12" s="908"/>
      <c r="LYC12" s="908"/>
      <c r="LYD12" s="908"/>
      <c r="LYE12" s="908"/>
      <c r="LYF12" s="908"/>
      <c r="LYG12" s="908"/>
      <c r="LYH12" s="908"/>
      <c r="LYI12" s="908"/>
      <c r="LYJ12" s="908"/>
      <c r="LYK12" s="908"/>
      <c r="LYL12" s="908"/>
      <c r="LYM12" s="908"/>
      <c r="LYN12" s="908"/>
      <c r="LYO12" s="908"/>
      <c r="LYP12" s="908"/>
      <c r="LYQ12" s="908"/>
      <c r="LYR12" s="908"/>
      <c r="LYS12" s="908"/>
      <c r="LYT12" s="908"/>
      <c r="LYU12" s="908"/>
      <c r="LYV12" s="908"/>
      <c r="LYW12" s="908"/>
      <c r="LYX12" s="908"/>
      <c r="LYY12" s="908"/>
      <c r="LYZ12" s="908"/>
      <c r="LZA12" s="908"/>
      <c r="LZB12" s="908"/>
      <c r="LZC12" s="908"/>
      <c r="LZD12" s="908"/>
      <c r="LZE12" s="908"/>
      <c r="LZF12" s="908"/>
      <c r="LZG12" s="908"/>
      <c r="LZH12" s="908"/>
      <c r="LZI12" s="908"/>
      <c r="LZJ12" s="908"/>
      <c r="LZK12" s="908"/>
      <c r="LZL12" s="908"/>
      <c r="LZM12" s="908"/>
      <c r="LZN12" s="908"/>
      <c r="LZO12" s="908"/>
      <c r="LZP12" s="908"/>
      <c r="LZQ12" s="908"/>
      <c r="LZR12" s="908"/>
      <c r="LZS12" s="908"/>
      <c r="LZT12" s="908"/>
      <c r="LZU12" s="908"/>
      <c r="LZV12" s="908"/>
      <c r="LZW12" s="908"/>
      <c r="LZX12" s="908"/>
      <c r="LZY12" s="908"/>
      <c r="LZZ12" s="908"/>
      <c r="MAA12" s="908"/>
      <c r="MAB12" s="908"/>
      <c r="MAC12" s="908"/>
      <c r="MAD12" s="908"/>
      <c r="MAE12" s="908"/>
      <c r="MAF12" s="908"/>
      <c r="MAG12" s="908"/>
      <c r="MAH12" s="908"/>
      <c r="MAI12" s="908"/>
      <c r="MAJ12" s="908"/>
      <c r="MAK12" s="908"/>
      <c r="MAL12" s="908"/>
      <c r="MAM12" s="908"/>
      <c r="MAN12" s="908"/>
      <c r="MAO12" s="908"/>
      <c r="MAP12" s="908"/>
      <c r="MAQ12" s="908"/>
      <c r="MAR12" s="908"/>
      <c r="MAS12" s="908"/>
      <c r="MAT12" s="908"/>
      <c r="MAU12" s="908"/>
      <c r="MAV12" s="908"/>
      <c r="MAW12" s="908"/>
      <c r="MAX12" s="908"/>
      <c r="MAY12" s="908"/>
      <c r="MAZ12" s="908"/>
      <c r="MBA12" s="908"/>
      <c r="MBB12" s="908"/>
      <c r="MBC12" s="908"/>
      <c r="MBD12" s="908"/>
      <c r="MBE12" s="908"/>
      <c r="MBF12" s="908"/>
      <c r="MBG12" s="908"/>
      <c r="MBH12" s="908"/>
      <c r="MBI12" s="908"/>
      <c r="MBJ12" s="908"/>
      <c r="MBK12" s="908"/>
      <c r="MBL12" s="908"/>
      <c r="MBM12" s="908"/>
      <c r="MBN12" s="908"/>
      <c r="MBO12" s="908"/>
      <c r="MBP12" s="908"/>
      <c r="MBQ12" s="908"/>
      <c r="MBR12" s="908"/>
      <c r="MBS12" s="908"/>
      <c r="MBT12" s="908"/>
      <c r="MBU12" s="908"/>
      <c r="MBV12" s="908"/>
      <c r="MBW12" s="908"/>
      <c r="MBX12" s="908"/>
      <c r="MBY12" s="908"/>
      <c r="MBZ12" s="908"/>
      <c r="MCA12" s="908"/>
      <c r="MCB12" s="908"/>
      <c r="MCC12" s="908"/>
      <c r="MCD12" s="908"/>
      <c r="MCE12" s="908"/>
      <c r="MCF12" s="908"/>
      <c r="MCG12" s="908"/>
      <c r="MCH12" s="908"/>
      <c r="MCI12" s="908"/>
      <c r="MCJ12" s="908"/>
      <c r="MCK12" s="908"/>
      <c r="MCL12" s="908"/>
      <c r="MCM12" s="908"/>
      <c r="MCN12" s="908"/>
      <c r="MCO12" s="908"/>
      <c r="MCP12" s="908"/>
      <c r="MCQ12" s="908"/>
      <c r="MCR12" s="908"/>
      <c r="MCS12" s="908"/>
      <c r="MCT12" s="908"/>
      <c r="MCU12" s="908"/>
      <c r="MCV12" s="908"/>
      <c r="MCW12" s="908"/>
      <c r="MCX12" s="908"/>
      <c r="MCY12" s="908"/>
      <c r="MCZ12" s="908"/>
      <c r="MDA12" s="908"/>
      <c r="MDB12" s="908"/>
      <c r="MDC12" s="908"/>
      <c r="MDD12" s="908"/>
      <c r="MDE12" s="908"/>
      <c r="MDF12" s="908"/>
      <c r="MDG12" s="908"/>
      <c r="MDH12" s="908"/>
      <c r="MDI12" s="908"/>
      <c r="MDJ12" s="908"/>
      <c r="MDK12" s="908"/>
      <c r="MDL12" s="908"/>
      <c r="MDM12" s="908"/>
      <c r="MDN12" s="908"/>
      <c r="MDO12" s="908"/>
      <c r="MDP12" s="908"/>
      <c r="MDQ12" s="908"/>
      <c r="MDR12" s="908"/>
      <c r="MDS12" s="908"/>
      <c r="MDT12" s="908"/>
      <c r="MDU12" s="908"/>
      <c r="MDV12" s="908"/>
      <c r="MDW12" s="908"/>
      <c r="MDX12" s="908"/>
      <c r="MDY12" s="908"/>
      <c r="MDZ12" s="908"/>
      <c r="MEA12" s="908"/>
      <c r="MEB12" s="908"/>
      <c r="MEC12" s="908"/>
      <c r="MED12" s="908"/>
      <c r="MEE12" s="908"/>
      <c r="MEF12" s="908"/>
      <c r="MEG12" s="908"/>
      <c r="MEH12" s="908"/>
      <c r="MEI12" s="908"/>
      <c r="MEJ12" s="908"/>
      <c r="MEK12" s="908"/>
      <c r="MEL12" s="908"/>
      <c r="MEM12" s="908"/>
      <c r="MEN12" s="908"/>
      <c r="MEO12" s="908"/>
      <c r="MEP12" s="908"/>
      <c r="MEQ12" s="908"/>
      <c r="MER12" s="908"/>
      <c r="MES12" s="908"/>
      <c r="MET12" s="908"/>
      <c r="MEU12" s="908"/>
      <c r="MEV12" s="908"/>
      <c r="MEW12" s="908"/>
      <c r="MEX12" s="908"/>
      <c r="MEY12" s="908"/>
      <c r="MEZ12" s="908"/>
      <c r="MFA12" s="908"/>
      <c r="MFB12" s="908"/>
      <c r="MFC12" s="908"/>
      <c r="MFD12" s="908"/>
      <c r="MFE12" s="908"/>
      <c r="MFF12" s="908"/>
      <c r="MFG12" s="908"/>
      <c r="MFH12" s="908"/>
      <c r="MFI12" s="908"/>
      <c r="MFJ12" s="908"/>
      <c r="MFK12" s="908"/>
      <c r="MFL12" s="908"/>
      <c r="MFM12" s="908"/>
      <c r="MFN12" s="908"/>
      <c r="MFO12" s="908"/>
      <c r="MFP12" s="908"/>
      <c r="MFQ12" s="908"/>
      <c r="MFR12" s="908"/>
      <c r="MFS12" s="908"/>
      <c r="MFT12" s="908"/>
      <c r="MFU12" s="908"/>
      <c r="MFV12" s="908"/>
      <c r="MFW12" s="908"/>
      <c r="MFX12" s="908"/>
      <c r="MFY12" s="908"/>
      <c r="MFZ12" s="908"/>
      <c r="MGA12" s="908"/>
      <c r="MGB12" s="908"/>
      <c r="MGC12" s="908"/>
      <c r="MGD12" s="908"/>
      <c r="MGE12" s="908"/>
      <c r="MGF12" s="908"/>
      <c r="MGG12" s="908"/>
      <c r="MGH12" s="908"/>
      <c r="MGI12" s="908"/>
      <c r="MGJ12" s="908"/>
      <c r="MGK12" s="908"/>
      <c r="MGL12" s="908"/>
      <c r="MGM12" s="908"/>
      <c r="MGN12" s="908"/>
      <c r="MGO12" s="908"/>
      <c r="MGP12" s="908"/>
      <c r="MGQ12" s="908"/>
      <c r="MGR12" s="908"/>
      <c r="MGS12" s="908"/>
      <c r="MGT12" s="908"/>
      <c r="MGU12" s="908"/>
      <c r="MGV12" s="908"/>
      <c r="MGW12" s="908"/>
      <c r="MGX12" s="908"/>
      <c r="MGY12" s="908"/>
      <c r="MGZ12" s="908"/>
      <c r="MHA12" s="908"/>
      <c r="MHB12" s="908"/>
      <c r="MHC12" s="908"/>
      <c r="MHD12" s="908"/>
      <c r="MHE12" s="908"/>
      <c r="MHF12" s="908"/>
      <c r="MHG12" s="908"/>
      <c r="MHH12" s="908"/>
      <c r="MHI12" s="908"/>
      <c r="MHJ12" s="908"/>
      <c r="MHK12" s="908"/>
      <c r="MHL12" s="908"/>
      <c r="MHM12" s="908"/>
      <c r="MHN12" s="908"/>
      <c r="MHO12" s="908"/>
      <c r="MHP12" s="908"/>
      <c r="MHQ12" s="908"/>
      <c r="MHR12" s="908"/>
      <c r="MHS12" s="908"/>
      <c r="MHT12" s="908"/>
      <c r="MHU12" s="908"/>
      <c r="MHV12" s="908"/>
      <c r="MHW12" s="908"/>
      <c r="MHX12" s="908"/>
      <c r="MHY12" s="908"/>
      <c r="MHZ12" s="908"/>
      <c r="MIA12" s="908"/>
      <c r="MIB12" s="908"/>
      <c r="MIC12" s="908"/>
      <c r="MID12" s="908"/>
      <c r="MIE12" s="908"/>
      <c r="MIF12" s="908"/>
      <c r="MIG12" s="908"/>
      <c r="MIH12" s="908"/>
      <c r="MII12" s="908"/>
      <c r="MIJ12" s="908"/>
      <c r="MIK12" s="908"/>
      <c r="MIL12" s="908"/>
      <c r="MIM12" s="908"/>
      <c r="MIN12" s="908"/>
      <c r="MIO12" s="908"/>
      <c r="MIP12" s="908"/>
      <c r="MIQ12" s="908"/>
      <c r="MIR12" s="908"/>
      <c r="MIS12" s="908"/>
      <c r="MIT12" s="908"/>
      <c r="MIU12" s="908"/>
      <c r="MIV12" s="908"/>
      <c r="MIW12" s="908"/>
      <c r="MIX12" s="908"/>
      <c r="MIY12" s="908"/>
      <c r="MIZ12" s="908"/>
      <c r="MJA12" s="908"/>
      <c r="MJB12" s="908"/>
      <c r="MJC12" s="908"/>
      <c r="MJD12" s="908"/>
      <c r="MJE12" s="908"/>
      <c r="MJF12" s="908"/>
      <c r="MJG12" s="908"/>
      <c r="MJH12" s="908"/>
      <c r="MJI12" s="908"/>
      <c r="MJJ12" s="908"/>
      <c r="MJK12" s="908"/>
      <c r="MJL12" s="908"/>
      <c r="MJM12" s="908"/>
      <c r="MJN12" s="908"/>
      <c r="MJO12" s="908"/>
      <c r="MJP12" s="908"/>
      <c r="MJQ12" s="908"/>
      <c r="MJR12" s="908"/>
      <c r="MJS12" s="908"/>
      <c r="MJT12" s="908"/>
      <c r="MJU12" s="908"/>
      <c r="MJV12" s="908"/>
      <c r="MJW12" s="908"/>
      <c r="MJX12" s="908"/>
      <c r="MJY12" s="908"/>
      <c r="MJZ12" s="908"/>
      <c r="MKA12" s="908"/>
      <c r="MKB12" s="908"/>
      <c r="MKC12" s="908"/>
      <c r="MKD12" s="908"/>
      <c r="MKE12" s="908"/>
      <c r="MKF12" s="908"/>
      <c r="MKG12" s="908"/>
      <c r="MKH12" s="908"/>
      <c r="MKI12" s="908"/>
      <c r="MKJ12" s="908"/>
      <c r="MKK12" s="908"/>
      <c r="MKL12" s="908"/>
      <c r="MKM12" s="908"/>
      <c r="MKN12" s="908"/>
      <c r="MKO12" s="908"/>
      <c r="MKP12" s="908"/>
      <c r="MKQ12" s="908"/>
      <c r="MKR12" s="908"/>
      <c r="MKS12" s="908"/>
      <c r="MKT12" s="908"/>
      <c r="MKU12" s="908"/>
      <c r="MKV12" s="908"/>
      <c r="MKW12" s="908"/>
      <c r="MKX12" s="908"/>
      <c r="MKY12" s="908"/>
      <c r="MKZ12" s="908"/>
      <c r="MLA12" s="908"/>
      <c r="MLB12" s="908"/>
      <c r="MLC12" s="908"/>
      <c r="MLD12" s="908"/>
      <c r="MLE12" s="908"/>
      <c r="MLF12" s="908"/>
      <c r="MLG12" s="908"/>
      <c r="MLH12" s="908"/>
      <c r="MLI12" s="908"/>
      <c r="MLJ12" s="908"/>
      <c r="MLK12" s="908"/>
      <c r="MLL12" s="908"/>
      <c r="MLM12" s="908"/>
      <c r="MLN12" s="908"/>
      <c r="MLO12" s="908"/>
      <c r="MLP12" s="908"/>
      <c r="MLQ12" s="908"/>
      <c r="MLR12" s="908"/>
      <c r="MLS12" s="908"/>
      <c r="MLT12" s="908"/>
      <c r="MLU12" s="908"/>
      <c r="MLV12" s="908"/>
      <c r="MLW12" s="908"/>
      <c r="MLX12" s="908"/>
      <c r="MLY12" s="908"/>
      <c r="MLZ12" s="908"/>
      <c r="MMA12" s="908"/>
      <c r="MMB12" s="908"/>
      <c r="MMC12" s="908"/>
      <c r="MMD12" s="908"/>
      <c r="MME12" s="908"/>
      <c r="MMF12" s="908"/>
      <c r="MMG12" s="908"/>
      <c r="MMH12" s="908"/>
      <c r="MMI12" s="908"/>
      <c r="MMJ12" s="908"/>
      <c r="MMK12" s="908"/>
      <c r="MML12" s="908"/>
      <c r="MMM12" s="908"/>
      <c r="MMN12" s="908"/>
      <c r="MMO12" s="908"/>
      <c r="MMP12" s="908"/>
      <c r="MMQ12" s="908"/>
      <c r="MMR12" s="908"/>
      <c r="MMS12" s="908"/>
      <c r="MMT12" s="908"/>
      <c r="MMU12" s="908"/>
      <c r="MMV12" s="908"/>
      <c r="MMW12" s="908"/>
      <c r="MMX12" s="908"/>
      <c r="MMY12" s="908"/>
      <c r="MMZ12" s="908"/>
      <c r="MNA12" s="908"/>
      <c r="MNB12" s="908"/>
      <c r="MNC12" s="908"/>
      <c r="MND12" s="908"/>
      <c r="MNE12" s="908"/>
      <c r="MNF12" s="908"/>
      <c r="MNG12" s="908"/>
      <c r="MNH12" s="908"/>
      <c r="MNI12" s="908"/>
      <c r="MNJ12" s="908"/>
      <c r="MNK12" s="908"/>
      <c r="MNL12" s="908"/>
      <c r="MNM12" s="908"/>
      <c r="MNN12" s="908"/>
      <c r="MNO12" s="908"/>
      <c r="MNP12" s="908"/>
      <c r="MNQ12" s="908"/>
      <c r="MNR12" s="908"/>
      <c r="MNS12" s="908"/>
      <c r="MNT12" s="908"/>
      <c r="MNU12" s="908"/>
      <c r="MNV12" s="908"/>
      <c r="MNW12" s="908"/>
      <c r="MNX12" s="908"/>
      <c r="MNY12" s="908"/>
      <c r="MNZ12" s="908"/>
      <c r="MOA12" s="908"/>
      <c r="MOB12" s="908"/>
      <c r="MOC12" s="908"/>
      <c r="MOD12" s="908"/>
      <c r="MOE12" s="908"/>
      <c r="MOF12" s="908"/>
      <c r="MOG12" s="908"/>
      <c r="MOH12" s="908"/>
      <c r="MOI12" s="908"/>
      <c r="MOJ12" s="908"/>
      <c r="MOK12" s="908"/>
      <c r="MOL12" s="908"/>
      <c r="MOM12" s="908"/>
      <c r="MON12" s="908"/>
      <c r="MOO12" s="908"/>
      <c r="MOP12" s="908"/>
      <c r="MOQ12" s="908"/>
      <c r="MOR12" s="908"/>
      <c r="MOS12" s="908"/>
      <c r="MOT12" s="908"/>
      <c r="MOU12" s="908"/>
      <c r="MOV12" s="908"/>
      <c r="MOW12" s="908"/>
      <c r="MOX12" s="908"/>
      <c r="MOY12" s="908"/>
      <c r="MOZ12" s="908"/>
      <c r="MPA12" s="908"/>
      <c r="MPB12" s="908"/>
      <c r="MPC12" s="908"/>
      <c r="MPD12" s="908"/>
      <c r="MPE12" s="908"/>
      <c r="MPF12" s="908"/>
      <c r="MPG12" s="908"/>
      <c r="MPH12" s="908"/>
      <c r="MPI12" s="908"/>
      <c r="MPJ12" s="908"/>
      <c r="MPK12" s="908"/>
      <c r="MPL12" s="908"/>
      <c r="MPM12" s="908"/>
      <c r="MPN12" s="908"/>
      <c r="MPO12" s="908"/>
      <c r="MPP12" s="908"/>
      <c r="MPQ12" s="908"/>
      <c r="MPR12" s="908"/>
      <c r="MPS12" s="908"/>
      <c r="MPT12" s="908"/>
      <c r="MPU12" s="908"/>
      <c r="MPV12" s="908"/>
      <c r="MPW12" s="908"/>
      <c r="MPX12" s="908"/>
      <c r="MPY12" s="908"/>
      <c r="MPZ12" s="908"/>
      <c r="MQA12" s="908"/>
      <c r="MQB12" s="908"/>
      <c r="MQC12" s="908"/>
      <c r="MQD12" s="908"/>
      <c r="MQE12" s="908"/>
      <c r="MQF12" s="908"/>
      <c r="MQG12" s="908"/>
      <c r="MQH12" s="908"/>
      <c r="MQI12" s="908"/>
      <c r="MQJ12" s="908"/>
      <c r="MQK12" s="908"/>
      <c r="MQL12" s="908"/>
      <c r="MQM12" s="908"/>
      <c r="MQN12" s="908"/>
      <c r="MQO12" s="908"/>
      <c r="MQP12" s="908"/>
      <c r="MQQ12" s="908"/>
      <c r="MQR12" s="908"/>
      <c r="MQS12" s="908"/>
      <c r="MQT12" s="908"/>
      <c r="MQU12" s="908"/>
      <c r="MQV12" s="908"/>
      <c r="MQW12" s="908"/>
      <c r="MQX12" s="908"/>
      <c r="MQY12" s="908"/>
      <c r="MQZ12" s="908"/>
      <c r="MRA12" s="908"/>
      <c r="MRB12" s="908"/>
      <c r="MRC12" s="908"/>
      <c r="MRD12" s="908"/>
      <c r="MRE12" s="908"/>
      <c r="MRF12" s="908"/>
      <c r="MRG12" s="908"/>
      <c r="MRH12" s="908"/>
      <c r="MRI12" s="908"/>
      <c r="MRJ12" s="908"/>
      <c r="MRK12" s="908"/>
      <c r="MRL12" s="908"/>
      <c r="MRM12" s="908"/>
      <c r="MRN12" s="908"/>
      <c r="MRO12" s="908"/>
      <c r="MRP12" s="908"/>
      <c r="MRQ12" s="908"/>
      <c r="MRR12" s="908"/>
      <c r="MRS12" s="908"/>
      <c r="MRT12" s="908"/>
      <c r="MRU12" s="908"/>
      <c r="MRV12" s="908"/>
      <c r="MRW12" s="908"/>
      <c r="MRX12" s="908"/>
      <c r="MRY12" s="908"/>
      <c r="MRZ12" s="908"/>
      <c r="MSA12" s="908"/>
      <c r="MSB12" s="908"/>
      <c r="MSC12" s="908"/>
      <c r="MSD12" s="908"/>
      <c r="MSE12" s="908"/>
      <c r="MSF12" s="908"/>
      <c r="MSG12" s="908"/>
      <c r="MSH12" s="908"/>
      <c r="MSI12" s="908"/>
      <c r="MSJ12" s="908"/>
      <c r="MSK12" s="908"/>
      <c r="MSL12" s="908"/>
      <c r="MSM12" s="908"/>
      <c r="MSN12" s="908"/>
      <c r="MSO12" s="908"/>
      <c r="MSP12" s="908"/>
      <c r="MSQ12" s="908"/>
      <c r="MSR12" s="908"/>
      <c r="MSS12" s="908"/>
      <c r="MST12" s="908"/>
      <c r="MSU12" s="908"/>
      <c r="MSV12" s="908"/>
      <c r="MSW12" s="908"/>
      <c r="MSX12" s="908"/>
      <c r="MSY12" s="908"/>
      <c r="MSZ12" s="908"/>
      <c r="MTA12" s="908"/>
      <c r="MTB12" s="908"/>
      <c r="MTC12" s="908"/>
      <c r="MTD12" s="908"/>
      <c r="MTE12" s="908"/>
      <c r="MTF12" s="908"/>
      <c r="MTG12" s="908"/>
      <c r="MTH12" s="908"/>
      <c r="MTI12" s="908"/>
      <c r="MTJ12" s="908"/>
      <c r="MTK12" s="908"/>
      <c r="MTL12" s="908"/>
      <c r="MTM12" s="908"/>
      <c r="MTN12" s="908"/>
      <c r="MTO12" s="908"/>
      <c r="MTP12" s="908"/>
      <c r="MTQ12" s="908"/>
      <c r="MTR12" s="908"/>
      <c r="MTS12" s="908"/>
      <c r="MTT12" s="908"/>
      <c r="MTU12" s="908"/>
      <c r="MTV12" s="908"/>
      <c r="MTW12" s="908"/>
      <c r="MTX12" s="908"/>
      <c r="MTY12" s="908"/>
      <c r="MTZ12" s="908"/>
      <c r="MUA12" s="908"/>
      <c r="MUB12" s="908"/>
      <c r="MUC12" s="908"/>
      <c r="MUD12" s="908"/>
      <c r="MUE12" s="908"/>
      <c r="MUF12" s="908"/>
      <c r="MUG12" s="908"/>
      <c r="MUH12" s="908"/>
      <c r="MUI12" s="908"/>
      <c r="MUJ12" s="908"/>
      <c r="MUK12" s="908"/>
      <c r="MUL12" s="908"/>
      <c r="MUM12" s="908"/>
      <c r="MUN12" s="908"/>
      <c r="MUO12" s="908"/>
      <c r="MUP12" s="908"/>
      <c r="MUQ12" s="908"/>
      <c r="MUR12" s="908"/>
      <c r="MUS12" s="908"/>
      <c r="MUT12" s="908"/>
      <c r="MUU12" s="908"/>
      <c r="MUV12" s="908"/>
      <c r="MUW12" s="908"/>
      <c r="MUX12" s="908"/>
      <c r="MUY12" s="908"/>
      <c r="MUZ12" s="908"/>
      <c r="MVA12" s="908"/>
      <c r="MVB12" s="908"/>
      <c r="MVC12" s="908"/>
      <c r="MVD12" s="908"/>
      <c r="MVE12" s="908"/>
      <c r="MVF12" s="908"/>
      <c r="MVG12" s="908"/>
      <c r="MVH12" s="908"/>
      <c r="MVI12" s="908"/>
      <c r="MVJ12" s="908"/>
      <c r="MVK12" s="908"/>
      <c r="MVL12" s="908"/>
      <c r="MVM12" s="908"/>
      <c r="MVN12" s="908"/>
      <c r="MVO12" s="908"/>
      <c r="MVP12" s="908"/>
      <c r="MVQ12" s="908"/>
      <c r="MVR12" s="908"/>
      <c r="MVS12" s="908"/>
      <c r="MVT12" s="908"/>
      <c r="MVU12" s="908"/>
      <c r="MVV12" s="908"/>
      <c r="MVW12" s="908"/>
      <c r="MVX12" s="908"/>
      <c r="MVY12" s="908"/>
      <c r="MVZ12" s="908"/>
      <c r="MWA12" s="908"/>
      <c r="MWB12" s="908"/>
      <c r="MWC12" s="908"/>
      <c r="MWD12" s="908"/>
      <c r="MWE12" s="908"/>
      <c r="MWF12" s="908"/>
      <c r="MWG12" s="908"/>
      <c r="MWH12" s="908"/>
      <c r="MWI12" s="908"/>
      <c r="MWJ12" s="908"/>
      <c r="MWK12" s="908"/>
      <c r="MWL12" s="908"/>
      <c r="MWM12" s="908"/>
      <c r="MWN12" s="908"/>
      <c r="MWO12" s="908"/>
      <c r="MWP12" s="908"/>
      <c r="MWQ12" s="908"/>
      <c r="MWR12" s="908"/>
      <c r="MWS12" s="908"/>
      <c r="MWT12" s="908"/>
      <c r="MWU12" s="908"/>
      <c r="MWV12" s="908"/>
      <c r="MWW12" s="908"/>
      <c r="MWX12" s="908"/>
      <c r="MWY12" s="908"/>
      <c r="MWZ12" s="908"/>
      <c r="MXA12" s="908"/>
      <c r="MXB12" s="908"/>
      <c r="MXC12" s="908"/>
      <c r="MXD12" s="908"/>
      <c r="MXE12" s="908"/>
      <c r="MXF12" s="908"/>
      <c r="MXG12" s="908"/>
      <c r="MXH12" s="908"/>
      <c r="MXI12" s="908"/>
      <c r="MXJ12" s="908"/>
      <c r="MXK12" s="908"/>
      <c r="MXL12" s="908"/>
      <c r="MXM12" s="908"/>
      <c r="MXN12" s="908"/>
      <c r="MXO12" s="908"/>
      <c r="MXP12" s="908"/>
      <c r="MXQ12" s="908"/>
      <c r="MXR12" s="908"/>
      <c r="MXS12" s="908"/>
      <c r="MXT12" s="908"/>
      <c r="MXU12" s="908"/>
      <c r="MXV12" s="908"/>
      <c r="MXW12" s="908"/>
      <c r="MXX12" s="908"/>
      <c r="MXY12" s="908"/>
      <c r="MXZ12" s="908"/>
      <c r="MYA12" s="908"/>
      <c r="MYB12" s="908"/>
      <c r="MYC12" s="908"/>
      <c r="MYD12" s="908"/>
      <c r="MYE12" s="908"/>
      <c r="MYF12" s="908"/>
      <c r="MYG12" s="908"/>
      <c r="MYH12" s="908"/>
      <c r="MYI12" s="908"/>
      <c r="MYJ12" s="908"/>
      <c r="MYK12" s="908"/>
      <c r="MYL12" s="908"/>
      <c r="MYM12" s="908"/>
      <c r="MYN12" s="908"/>
      <c r="MYO12" s="908"/>
      <c r="MYP12" s="908"/>
      <c r="MYQ12" s="908"/>
      <c r="MYR12" s="908"/>
      <c r="MYS12" s="908"/>
      <c r="MYT12" s="908"/>
      <c r="MYU12" s="908"/>
      <c r="MYV12" s="908"/>
      <c r="MYW12" s="908"/>
      <c r="MYX12" s="908"/>
      <c r="MYY12" s="908"/>
      <c r="MYZ12" s="908"/>
      <c r="MZA12" s="908"/>
      <c r="MZB12" s="908"/>
      <c r="MZC12" s="908"/>
      <c r="MZD12" s="908"/>
      <c r="MZE12" s="908"/>
      <c r="MZF12" s="908"/>
      <c r="MZG12" s="908"/>
      <c r="MZH12" s="908"/>
      <c r="MZI12" s="908"/>
      <c r="MZJ12" s="908"/>
      <c r="MZK12" s="908"/>
      <c r="MZL12" s="908"/>
      <c r="MZM12" s="908"/>
      <c r="MZN12" s="908"/>
      <c r="MZO12" s="908"/>
      <c r="MZP12" s="908"/>
      <c r="MZQ12" s="908"/>
      <c r="MZR12" s="908"/>
      <c r="MZS12" s="908"/>
      <c r="MZT12" s="908"/>
      <c r="MZU12" s="908"/>
      <c r="MZV12" s="908"/>
      <c r="MZW12" s="908"/>
      <c r="MZX12" s="908"/>
      <c r="MZY12" s="908"/>
      <c r="MZZ12" s="908"/>
      <c r="NAA12" s="908"/>
      <c r="NAB12" s="908"/>
      <c r="NAC12" s="908"/>
      <c r="NAD12" s="908"/>
      <c r="NAE12" s="908"/>
      <c r="NAF12" s="908"/>
      <c r="NAG12" s="908"/>
      <c r="NAH12" s="908"/>
      <c r="NAI12" s="908"/>
      <c r="NAJ12" s="908"/>
      <c r="NAK12" s="908"/>
      <c r="NAL12" s="908"/>
      <c r="NAM12" s="908"/>
      <c r="NAN12" s="908"/>
      <c r="NAO12" s="908"/>
      <c r="NAP12" s="908"/>
      <c r="NAQ12" s="908"/>
      <c r="NAR12" s="908"/>
      <c r="NAS12" s="908"/>
      <c r="NAT12" s="908"/>
      <c r="NAU12" s="908"/>
      <c r="NAV12" s="908"/>
      <c r="NAW12" s="908"/>
      <c r="NAX12" s="908"/>
      <c r="NAY12" s="908"/>
      <c r="NAZ12" s="908"/>
      <c r="NBA12" s="908"/>
      <c r="NBB12" s="908"/>
      <c r="NBC12" s="908"/>
      <c r="NBD12" s="908"/>
      <c r="NBE12" s="908"/>
      <c r="NBF12" s="908"/>
      <c r="NBG12" s="908"/>
      <c r="NBH12" s="908"/>
      <c r="NBI12" s="908"/>
      <c r="NBJ12" s="908"/>
      <c r="NBK12" s="908"/>
      <c r="NBL12" s="908"/>
      <c r="NBM12" s="908"/>
      <c r="NBN12" s="908"/>
      <c r="NBO12" s="908"/>
      <c r="NBP12" s="908"/>
      <c r="NBQ12" s="908"/>
      <c r="NBR12" s="908"/>
      <c r="NBS12" s="908"/>
      <c r="NBT12" s="908"/>
      <c r="NBU12" s="908"/>
      <c r="NBV12" s="908"/>
      <c r="NBW12" s="908"/>
      <c r="NBX12" s="908"/>
      <c r="NBY12" s="908"/>
      <c r="NBZ12" s="908"/>
      <c r="NCA12" s="908"/>
      <c r="NCB12" s="908"/>
      <c r="NCC12" s="908"/>
      <c r="NCD12" s="908"/>
      <c r="NCE12" s="908"/>
      <c r="NCF12" s="908"/>
      <c r="NCG12" s="908"/>
      <c r="NCH12" s="908"/>
      <c r="NCI12" s="908"/>
      <c r="NCJ12" s="908"/>
      <c r="NCK12" s="908"/>
      <c r="NCL12" s="908"/>
      <c r="NCM12" s="908"/>
      <c r="NCN12" s="908"/>
      <c r="NCO12" s="908"/>
      <c r="NCP12" s="908"/>
      <c r="NCQ12" s="908"/>
      <c r="NCR12" s="908"/>
      <c r="NCS12" s="908"/>
      <c r="NCT12" s="908"/>
      <c r="NCU12" s="908"/>
      <c r="NCV12" s="908"/>
      <c r="NCW12" s="908"/>
      <c r="NCX12" s="908"/>
      <c r="NCY12" s="908"/>
      <c r="NCZ12" s="908"/>
      <c r="NDA12" s="908"/>
      <c r="NDB12" s="908"/>
      <c r="NDC12" s="908"/>
      <c r="NDD12" s="908"/>
      <c r="NDE12" s="908"/>
      <c r="NDF12" s="908"/>
      <c r="NDG12" s="908"/>
      <c r="NDH12" s="908"/>
      <c r="NDI12" s="908"/>
      <c r="NDJ12" s="908"/>
      <c r="NDK12" s="908"/>
      <c r="NDL12" s="908"/>
      <c r="NDM12" s="908"/>
      <c r="NDN12" s="908"/>
      <c r="NDO12" s="908"/>
      <c r="NDP12" s="908"/>
      <c r="NDQ12" s="908"/>
      <c r="NDR12" s="908"/>
      <c r="NDS12" s="908"/>
      <c r="NDT12" s="908"/>
      <c r="NDU12" s="908"/>
      <c r="NDV12" s="908"/>
      <c r="NDW12" s="908"/>
      <c r="NDX12" s="908"/>
      <c r="NDY12" s="908"/>
      <c r="NDZ12" s="908"/>
      <c r="NEA12" s="908"/>
      <c r="NEB12" s="908"/>
      <c r="NEC12" s="908"/>
      <c r="NED12" s="908"/>
      <c r="NEE12" s="908"/>
      <c r="NEF12" s="908"/>
      <c r="NEG12" s="908"/>
      <c r="NEH12" s="908"/>
      <c r="NEI12" s="908"/>
      <c r="NEJ12" s="908"/>
      <c r="NEK12" s="908"/>
      <c r="NEL12" s="908"/>
      <c r="NEM12" s="908"/>
      <c r="NEN12" s="908"/>
      <c r="NEO12" s="908"/>
      <c r="NEP12" s="908"/>
      <c r="NEQ12" s="908"/>
      <c r="NER12" s="908"/>
      <c r="NES12" s="908"/>
      <c r="NET12" s="908"/>
      <c r="NEU12" s="908"/>
      <c r="NEV12" s="908"/>
      <c r="NEW12" s="908"/>
      <c r="NEX12" s="908"/>
      <c r="NEY12" s="908"/>
      <c r="NEZ12" s="908"/>
      <c r="NFA12" s="908"/>
      <c r="NFB12" s="908"/>
      <c r="NFC12" s="908"/>
      <c r="NFD12" s="908"/>
      <c r="NFE12" s="908"/>
      <c r="NFF12" s="908"/>
      <c r="NFG12" s="908"/>
      <c r="NFH12" s="908"/>
      <c r="NFI12" s="908"/>
      <c r="NFJ12" s="908"/>
      <c r="NFK12" s="908"/>
      <c r="NFL12" s="908"/>
      <c r="NFM12" s="908"/>
      <c r="NFN12" s="908"/>
      <c r="NFO12" s="908"/>
      <c r="NFP12" s="908"/>
      <c r="NFQ12" s="908"/>
      <c r="NFR12" s="908"/>
      <c r="NFS12" s="908"/>
      <c r="NFT12" s="908"/>
      <c r="NFU12" s="908"/>
      <c r="NFV12" s="908"/>
      <c r="NFW12" s="908"/>
      <c r="NFX12" s="908"/>
      <c r="NFY12" s="908"/>
      <c r="NFZ12" s="908"/>
      <c r="NGA12" s="908"/>
      <c r="NGB12" s="908"/>
      <c r="NGC12" s="908"/>
      <c r="NGD12" s="908"/>
      <c r="NGE12" s="908"/>
      <c r="NGF12" s="908"/>
      <c r="NGG12" s="908"/>
      <c r="NGH12" s="908"/>
      <c r="NGI12" s="908"/>
      <c r="NGJ12" s="908"/>
      <c r="NGK12" s="908"/>
      <c r="NGL12" s="908"/>
      <c r="NGM12" s="908"/>
      <c r="NGN12" s="908"/>
      <c r="NGO12" s="908"/>
      <c r="NGP12" s="908"/>
      <c r="NGQ12" s="908"/>
      <c r="NGR12" s="908"/>
      <c r="NGS12" s="908"/>
      <c r="NGT12" s="908"/>
      <c r="NGU12" s="908"/>
      <c r="NGV12" s="908"/>
      <c r="NGW12" s="908"/>
      <c r="NGX12" s="908"/>
      <c r="NGY12" s="908"/>
      <c r="NGZ12" s="908"/>
      <c r="NHA12" s="908"/>
      <c r="NHB12" s="908"/>
      <c r="NHC12" s="908"/>
      <c r="NHD12" s="908"/>
      <c r="NHE12" s="908"/>
      <c r="NHF12" s="908"/>
      <c r="NHG12" s="908"/>
      <c r="NHH12" s="908"/>
      <c r="NHI12" s="908"/>
      <c r="NHJ12" s="908"/>
      <c r="NHK12" s="908"/>
      <c r="NHL12" s="908"/>
      <c r="NHM12" s="908"/>
      <c r="NHN12" s="908"/>
      <c r="NHO12" s="908"/>
      <c r="NHP12" s="908"/>
      <c r="NHQ12" s="908"/>
      <c r="NHR12" s="908"/>
      <c r="NHS12" s="908"/>
      <c r="NHT12" s="908"/>
      <c r="NHU12" s="908"/>
      <c r="NHV12" s="908"/>
      <c r="NHW12" s="908"/>
      <c r="NHX12" s="908"/>
      <c r="NHY12" s="908"/>
      <c r="NHZ12" s="908"/>
      <c r="NIA12" s="908"/>
      <c r="NIB12" s="908"/>
      <c r="NIC12" s="908"/>
      <c r="NID12" s="908"/>
      <c r="NIE12" s="908"/>
      <c r="NIF12" s="908"/>
      <c r="NIG12" s="908"/>
      <c r="NIH12" s="908"/>
      <c r="NII12" s="908"/>
      <c r="NIJ12" s="908"/>
      <c r="NIK12" s="908"/>
      <c r="NIL12" s="908"/>
      <c r="NIM12" s="908"/>
      <c r="NIN12" s="908"/>
      <c r="NIO12" s="908"/>
      <c r="NIP12" s="908"/>
      <c r="NIQ12" s="908"/>
      <c r="NIR12" s="908"/>
      <c r="NIS12" s="908"/>
      <c r="NIT12" s="908"/>
      <c r="NIU12" s="908"/>
      <c r="NIV12" s="908"/>
      <c r="NIW12" s="908"/>
      <c r="NIX12" s="908"/>
      <c r="NIY12" s="908"/>
      <c r="NIZ12" s="908"/>
      <c r="NJA12" s="908"/>
      <c r="NJB12" s="908"/>
      <c r="NJC12" s="908"/>
      <c r="NJD12" s="908"/>
      <c r="NJE12" s="908"/>
      <c r="NJF12" s="908"/>
      <c r="NJG12" s="908"/>
      <c r="NJH12" s="908"/>
      <c r="NJI12" s="908"/>
      <c r="NJJ12" s="908"/>
      <c r="NJK12" s="908"/>
      <c r="NJL12" s="908"/>
      <c r="NJM12" s="908"/>
      <c r="NJN12" s="908"/>
      <c r="NJO12" s="908"/>
      <c r="NJP12" s="908"/>
      <c r="NJQ12" s="908"/>
      <c r="NJR12" s="908"/>
      <c r="NJS12" s="908"/>
      <c r="NJT12" s="908"/>
      <c r="NJU12" s="908"/>
      <c r="NJV12" s="908"/>
      <c r="NJW12" s="908"/>
      <c r="NJX12" s="908"/>
      <c r="NJY12" s="908"/>
      <c r="NJZ12" s="908"/>
      <c r="NKA12" s="908"/>
      <c r="NKB12" s="908"/>
      <c r="NKC12" s="908"/>
      <c r="NKD12" s="908"/>
      <c r="NKE12" s="908"/>
      <c r="NKF12" s="908"/>
      <c r="NKG12" s="908"/>
      <c r="NKH12" s="908"/>
      <c r="NKI12" s="908"/>
      <c r="NKJ12" s="908"/>
      <c r="NKK12" s="908"/>
      <c r="NKL12" s="908"/>
      <c r="NKM12" s="908"/>
      <c r="NKN12" s="908"/>
      <c r="NKO12" s="908"/>
      <c r="NKP12" s="908"/>
      <c r="NKQ12" s="908"/>
      <c r="NKR12" s="908"/>
      <c r="NKS12" s="908"/>
      <c r="NKT12" s="908"/>
      <c r="NKU12" s="908"/>
      <c r="NKV12" s="908"/>
      <c r="NKW12" s="908"/>
      <c r="NKX12" s="908"/>
      <c r="NKY12" s="908"/>
      <c r="NKZ12" s="908"/>
      <c r="NLA12" s="908"/>
      <c r="NLB12" s="908"/>
      <c r="NLC12" s="908"/>
      <c r="NLD12" s="908"/>
      <c r="NLE12" s="908"/>
      <c r="NLF12" s="908"/>
      <c r="NLG12" s="908"/>
      <c r="NLH12" s="908"/>
      <c r="NLI12" s="908"/>
      <c r="NLJ12" s="908"/>
      <c r="NLK12" s="908"/>
      <c r="NLL12" s="908"/>
      <c r="NLM12" s="908"/>
      <c r="NLN12" s="908"/>
      <c r="NLO12" s="908"/>
      <c r="NLP12" s="908"/>
      <c r="NLQ12" s="908"/>
      <c r="NLR12" s="908"/>
      <c r="NLS12" s="908"/>
      <c r="NLT12" s="908"/>
      <c r="NLU12" s="908"/>
      <c r="NLV12" s="908"/>
      <c r="NLW12" s="908"/>
      <c r="NLX12" s="908"/>
      <c r="NLY12" s="908"/>
      <c r="NLZ12" s="908"/>
      <c r="NMA12" s="908"/>
      <c r="NMB12" s="908"/>
      <c r="NMC12" s="908"/>
      <c r="NMD12" s="908"/>
      <c r="NME12" s="908"/>
      <c r="NMF12" s="908"/>
      <c r="NMG12" s="908"/>
      <c r="NMH12" s="908"/>
      <c r="NMI12" s="908"/>
      <c r="NMJ12" s="908"/>
      <c r="NMK12" s="908"/>
      <c r="NML12" s="908"/>
      <c r="NMM12" s="908"/>
      <c r="NMN12" s="908"/>
      <c r="NMO12" s="908"/>
      <c r="NMP12" s="908"/>
      <c r="NMQ12" s="908"/>
      <c r="NMR12" s="908"/>
      <c r="NMS12" s="908"/>
      <c r="NMT12" s="908"/>
      <c r="NMU12" s="908"/>
      <c r="NMV12" s="908"/>
      <c r="NMW12" s="908"/>
      <c r="NMX12" s="908"/>
      <c r="NMY12" s="908"/>
      <c r="NMZ12" s="908"/>
      <c r="NNA12" s="908"/>
      <c r="NNB12" s="908"/>
      <c r="NNC12" s="908"/>
      <c r="NND12" s="908"/>
      <c r="NNE12" s="908"/>
      <c r="NNF12" s="908"/>
      <c r="NNG12" s="908"/>
      <c r="NNH12" s="908"/>
      <c r="NNI12" s="908"/>
      <c r="NNJ12" s="908"/>
      <c r="NNK12" s="908"/>
      <c r="NNL12" s="908"/>
      <c r="NNM12" s="908"/>
      <c r="NNN12" s="908"/>
      <c r="NNO12" s="908"/>
      <c r="NNP12" s="908"/>
      <c r="NNQ12" s="908"/>
      <c r="NNR12" s="908"/>
      <c r="NNS12" s="908"/>
      <c r="NNT12" s="908"/>
      <c r="NNU12" s="908"/>
      <c r="NNV12" s="908"/>
      <c r="NNW12" s="908"/>
      <c r="NNX12" s="908"/>
      <c r="NNY12" s="908"/>
      <c r="NNZ12" s="908"/>
      <c r="NOA12" s="908"/>
      <c r="NOB12" s="908"/>
      <c r="NOC12" s="908"/>
      <c r="NOD12" s="908"/>
      <c r="NOE12" s="908"/>
      <c r="NOF12" s="908"/>
      <c r="NOG12" s="908"/>
      <c r="NOH12" s="908"/>
      <c r="NOI12" s="908"/>
      <c r="NOJ12" s="908"/>
      <c r="NOK12" s="908"/>
      <c r="NOL12" s="908"/>
      <c r="NOM12" s="908"/>
      <c r="NON12" s="908"/>
      <c r="NOO12" s="908"/>
      <c r="NOP12" s="908"/>
      <c r="NOQ12" s="908"/>
      <c r="NOR12" s="908"/>
      <c r="NOS12" s="908"/>
      <c r="NOT12" s="908"/>
      <c r="NOU12" s="908"/>
      <c r="NOV12" s="908"/>
      <c r="NOW12" s="908"/>
      <c r="NOX12" s="908"/>
      <c r="NOY12" s="908"/>
      <c r="NOZ12" s="908"/>
      <c r="NPA12" s="908"/>
      <c r="NPB12" s="908"/>
      <c r="NPC12" s="908"/>
      <c r="NPD12" s="908"/>
      <c r="NPE12" s="908"/>
      <c r="NPF12" s="908"/>
      <c r="NPG12" s="908"/>
      <c r="NPH12" s="908"/>
      <c r="NPI12" s="908"/>
      <c r="NPJ12" s="908"/>
      <c r="NPK12" s="908"/>
      <c r="NPL12" s="908"/>
      <c r="NPM12" s="908"/>
      <c r="NPN12" s="908"/>
      <c r="NPO12" s="908"/>
      <c r="NPP12" s="908"/>
      <c r="NPQ12" s="908"/>
      <c r="NPR12" s="908"/>
      <c r="NPS12" s="908"/>
      <c r="NPT12" s="908"/>
      <c r="NPU12" s="908"/>
      <c r="NPV12" s="908"/>
      <c r="NPW12" s="908"/>
      <c r="NPX12" s="908"/>
      <c r="NPY12" s="908"/>
      <c r="NPZ12" s="908"/>
      <c r="NQA12" s="908"/>
      <c r="NQB12" s="908"/>
      <c r="NQC12" s="908"/>
      <c r="NQD12" s="908"/>
      <c r="NQE12" s="908"/>
      <c r="NQF12" s="908"/>
      <c r="NQG12" s="908"/>
      <c r="NQH12" s="908"/>
      <c r="NQI12" s="908"/>
      <c r="NQJ12" s="908"/>
      <c r="NQK12" s="908"/>
      <c r="NQL12" s="908"/>
      <c r="NQM12" s="908"/>
      <c r="NQN12" s="908"/>
      <c r="NQO12" s="908"/>
      <c r="NQP12" s="908"/>
      <c r="NQQ12" s="908"/>
      <c r="NQR12" s="908"/>
      <c r="NQS12" s="908"/>
      <c r="NQT12" s="908"/>
      <c r="NQU12" s="908"/>
      <c r="NQV12" s="908"/>
      <c r="NQW12" s="908"/>
      <c r="NQX12" s="908"/>
      <c r="NQY12" s="908"/>
      <c r="NQZ12" s="908"/>
      <c r="NRA12" s="908"/>
      <c r="NRB12" s="908"/>
      <c r="NRC12" s="908"/>
      <c r="NRD12" s="908"/>
      <c r="NRE12" s="908"/>
      <c r="NRF12" s="908"/>
      <c r="NRG12" s="908"/>
      <c r="NRH12" s="908"/>
      <c r="NRI12" s="908"/>
      <c r="NRJ12" s="908"/>
      <c r="NRK12" s="908"/>
      <c r="NRL12" s="908"/>
      <c r="NRM12" s="908"/>
      <c r="NRN12" s="908"/>
      <c r="NRO12" s="908"/>
      <c r="NRP12" s="908"/>
      <c r="NRQ12" s="908"/>
      <c r="NRR12" s="908"/>
      <c r="NRS12" s="908"/>
      <c r="NRT12" s="908"/>
      <c r="NRU12" s="908"/>
      <c r="NRV12" s="908"/>
      <c r="NRW12" s="908"/>
      <c r="NRX12" s="908"/>
      <c r="NRY12" s="908"/>
      <c r="NRZ12" s="908"/>
      <c r="NSA12" s="908"/>
      <c r="NSB12" s="908"/>
      <c r="NSC12" s="908"/>
      <c r="NSD12" s="908"/>
      <c r="NSE12" s="908"/>
      <c r="NSF12" s="908"/>
      <c r="NSG12" s="908"/>
      <c r="NSH12" s="908"/>
      <c r="NSI12" s="908"/>
      <c r="NSJ12" s="908"/>
      <c r="NSK12" s="908"/>
      <c r="NSL12" s="908"/>
      <c r="NSM12" s="908"/>
      <c r="NSN12" s="908"/>
      <c r="NSO12" s="908"/>
      <c r="NSP12" s="908"/>
      <c r="NSQ12" s="908"/>
      <c r="NSR12" s="908"/>
      <c r="NSS12" s="908"/>
      <c r="NST12" s="908"/>
      <c r="NSU12" s="908"/>
      <c r="NSV12" s="908"/>
      <c r="NSW12" s="908"/>
      <c r="NSX12" s="908"/>
      <c r="NSY12" s="908"/>
      <c r="NSZ12" s="908"/>
      <c r="NTA12" s="908"/>
      <c r="NTB12" s="908"/>
      <c r="NTC12" s="908"/>
      <c r="NTD12" s="908"/>
      <c r="NTE12" s="908"/>
      <c r="NTF12" s="908"/>
      <c r="NTG12" s="908"/>
      <c r="NTH12" s="908"/>
      <c r="NTI12" s="908"/>
      <c r="NTJ12" s="908"/>
      <c r="NTK12" s="908"/>
      <c r="NTL12" s="908"/>
      <c r="NTM12" s="908"/>
      <c r="NTN12" s="908"/>
      <c r="NTO12" s="908"/>
      <c r="NTP12" s="908"/>
      <c r="NTQ12" s="908"/>
      <c r="NTR12" s="908"/>
      <c r="NTS12" s="908"/>
      <c r="NTT12" s="908"/>
      <c r="NTU12" s="908"/>
      <c r="NTV12" s="908"/>
      <c r="NTW12" s="908"/>
      <c r="NTX12" s="908"/>
      <c r="NTY12" s="908"/>
      <c r="NTZ12" s="908"/>
      <c r="NUA12" s="908"/>
      <c r="NUB12" s="908"/>
      <c r="NUC12" s="908"/>
      <c r="NUD12" s="908"/>
      <c r="NUE12" s="908"/>
      <c r="NUF12" s="908"/>
      <c r="NUG12" s="908"/>
      <c r="NUH12" s="908"/>
      <c r="NUI12" s="908"/>
      <c r="NUJ12" s="908"/>
      <c r="NUK12" s="908"/>
      <c r="NUL12" s="908"/>
      <c r="NUM12" s="908"/>
      <c r="NUN12" s="908"/>
      <c r="NUO12" s="908"/>
      <c r="NUP12" s="908"/>
      <c r="NUQ12" s="908"/>
      <c r="NUR12" s="908"/>
      <c r="NUS12" s="908"/>
      <c r="NUT12" s="908"/>
      <c r="NUU12" s="908"/>
      <c r="NUV12" s="908"/>
      <c r="NUW12" s="908"/>
      <c r="NUX12" s="908"/>
      <c r="NUY12" s="908"/>
      <c r="NUZ12" s="908"/>
      <c r="NVA12" s="908"/>
      <c r="NVB12" s="908"/>
      <c r="NVC12" s="908"/>
      <c r="NVD12" s="908"/>
      <c r="NVE12" s="908"/>
      <c r="NVF12" s="908"/>
      <c r="NVG12" s="908"/>
      <c r="NVH12" s="908"/>
      <c r="NVI12" s="908"/>
      <c r="NVJ12" s="908"/>
      <c r="NVK12" s="908"/>
      <c r="NVL12" s="908"/>
      <c r="NVM12" s="908"/>
      <c r="NVN12" s="908"/>
      <c r="NVO12" s="908"/>
      <c r="NVP12" s="908"/>
      <c r="NVQ12" s="908"/>
      <c r="NVR12" s="908"/>
      <c r="NVS12" s="908"/>
      <c r="NVT12" s="908"/>
      <c r="NVU12" s="908"/>
      <c r="NVV12" s="908"/>
      <c r="NVW12" s="908"/>
      <c r="NVX12" s="908"/>
      <c r="NVY12" s="908"/>
      <c r="NVZ12" s="908"/>
      <c r="NWA12" s="908"/>
      <c r="NWB12" s="908"/>
      <c r="NWC12" s="908"/>
      <c r="NWD12" s="908"/>
      <c r="NWE12" s="908"/>
      <c r="NWF12" s="908"/>
      <c r="NWG12" s="908"/>
      <c r="NWH12" s="908"/>
      <c r="NWI12" s="908"/>
      <c r="NWJ12" s="908"/>
      <c r="NWK12" s="908"/>
      <c r="NWL12" s="908"/>
      <c r="NWM12" s="908"/>
      <c r="NWN12" s="908"/>
      <c r="NWO12" s="908"/>
      <c r="NWP12" s="908"/>
      <c r="NWQ12" s="908"/>
      <c r="NWR12" s="908"/>
      <c r="NWS12" s="908"/>
      <c r="NWT12" s="908"/>
      <c r="NWU12" s="908"/>
      <c r="NWV12" s="908"/>
      <c r="NWW12" s="908"/>
      <c r="NWX12" s="908"/>
      <c r="NWY12" s="908"/>
      <c r="NWZ12" s="908"/>
      <c r="NXA12" s="908"/>
      <c r="NXB12" s="908"/>
      <c r="NXC12" s="908"/>
      <c r="NXD12" s="908"/>
      <c r="NXE12" s="908"/>
      <c r="NXF12" s="908"/>
      <c r="NXG12" s="908"/>
      <c r="NXH12" s="908"/>
      <c r="NXI12" s="908"/>
      <c r="NXJ12" s="908"/>
      <c r="NXK12" s="908"/>
      <c r="NXL12" s="908"/>
      <c r="NXM12" s="908"/>
      <c r="NXN12" s="908"/>
      <c r="NXO12" s="908"/>
      <c r="NXP12" s="908"/>
      <c r="NXQ12" s="908"/>
      <c r="NXR12" s="908"/>
      <c r="NXS12" s="908"/>
      <c r="NXT12" s="908"/>
      <c r="NXU12" s="908"/>
      <c r="NXV12" s="908"/>
      <c r="NXW12" s="908"/>
      <c r="NXX12" s="908"/>
      <c r="NXY12" s="908"/>
      <c r="NXZ12" s="908"/>
      <c r="NYA12" s="908"/>
      <c r="NYB12" s="908"/>
      <c r="NYC12" s="908"/>
      <c r="NYD12" s="908"/>
      <c r="NYE12" s="908"/>
      <c r="NYF12" s="908"/>
      <c r="NYG12" s="908"/>
      <c r="NYH12" s="908"/>
      <c r="NYI12" s="908"/>
      <c r="NYJ12" s="908"/>
      <c r="NYK12" s="908"/>
      <c r="NYL12" s="908"/>
      <c r="NYM12" s="908"/>
      <c r="NYN12" s="908"/>
      <c r="NYO12" s="908"/>
      <c r="NYP12" s="908"/>
      <c r="NYQ12" s="908"/>
      <c r="NYR12" s="908"/>
      <c r="NYS12" s="908"/>
      <c r="NYT12" s="908"/>
      <c r="NYU12" s="908"/>
      <c r="NYV12" s="908"/>
      <c r="NYW12" s="908"/>
      <c r="NYX12" s="908"/>
      <c r="NYY12" s="908"/>
      <c r="NYZ12" s="908"/>
      <c r="NZA12" s="908"/>
      <c r="NZB12" s="908"/>
      <c r="NZC12" s="908"/>
      <c r="NZD12" s="908"/>
      <c r="NZE12" s="908"/>
      <c r="NZF12" s="908"/>
      <c r="NZG12" s="908"/>
      <c r="NZH12" s="908"/>
      <c r="NZI12" s="908"/>
      <c r="NZJ12" s="908"/>
      <c r="NZK12" s="908"/>
      <c r="NZL12" s="908"/>
      <c r="NZM12" s="908"/>
      <c r="NZN12" s="908"/>
      <c r="NZO12" s="908"/>
      <c r="NZP12" s="908"/>
      <c r="NZQ12" s="908"/>
      <c r="NZR12" s="908"/>
      <c r="NZS12" s="908"/>
      <c r="NZT12" s="908"/>
      <c r="NZU12" s="908"/>
      <c r="NZV12" s="908"/>
      <c r="NZW12" s="908"/>
      <c r="NZX12" s="908"/>
      <c r="NZY12" s="908"/>
      <c r="NZZ12" s="908"/>
      <c r="OAA12" s="908"/>
      <c r="OAB12" s="908"/>
      <c r="OAC12" s="908"/>
      <c r="OAD12" s="908"/>
      <c r="OAE12" s="908"/>
      <c r="OAF12" s="908"/>
      <c r="OAG12" s="908"/>
      <c r="OAH12" s="908"/>
      <c r="OAI12" s="908"/>
      <c r="OAJ12" s="908"/>
      <c r="OAK12" s="908"/>
      <c r="OAL12" s="908"/>
      <c r="OAM12" s="908"/>
      <c r="OAN12" s="908"/>
      <c r="OAO12" s="908"/>
      <c r="OAP12" s="908"/>
      <c r="OAQ12" s="908"/>
      <c r="OAR12" s="908"/>
      <c r="OAS12" s="908"/>
      <c r="OAT12" s="908"/>
      <c r="OAU12" s="908"/>
      <c r="OAV12" s="908"/>
      <c r="OAW12" s="908"/>
      <c r="OAX12" s="908"/>
      <c r="OAY12" s="908"/>
      <c r="OAZ12" s="908"/>
      <c r="OBA12" s="908"/>
      <c r="OBB12" s="908"/>
      <c r="OBC12" s="908"/>
      <c r="OBD12" s="908"/>
      <c r="OBE12" s="908"/>
      <c r="OBF12" s="908"/>
      <c r="OBG12" s="908"/>
      <c r="OBH12" s="908"/>
      <c r="OBI12" s="908"/>
      <c r="OBJ12" s="908"/>
      <c r="OBK12" s="908"/>
      <c r="OBL12" s="908"/>
      <c r="OBM12" s="908"/>
      <c r="OBN12" s="908"/>
      <c r="OBO12" s="908"/>
      <c r="OBP12" s="908"/>
      <c r="OBQ12" s="908"/>
      <c r="OBR12" s="908"/>
      <c r="OBS12" s="908"/>
      <c r="OBT12" s="908"/>
      <c r="OBU12" s="908"/>
      <c r="OBV12" s="908"/>
      <c r="OBW12" s="908"/>
      <c r="OBX12" s="908"/>
      <c r="OBY12" s="908"/>
      <c r="OBZ12" s="908"/>
      <c r="OCA12" s="908"/>
      <c r="OCB12" s="908"/>
      <c r="OCC12" s="908"/>
      <c r="OCD12" s="908"/>
      <c r="OCE12" s="908"/>
      <c r="OCF12" s="908"/>
      <c r="OCG12" s="908"/>
      <c r="OCH12" s="908"/>
      <c r="OCI12" s="908"/>
      <c r="OCJ12" s="908"/>
      <c r="OCK12" s="908"/>
      <c r="OCL12" s="908"/>
      <c r="OCM12" s="908"/>
      <c r="OCN12" s="908"/>
      <c r="OCO12" s="908"/>
      <c r="OCP12" s="908"/>
      <c r="OCQ12" s="908"/>
      <c r="OCR12" s="908"/>
      <c r="OCS12" s="908"/>
      <c r="OCT12" s="908"/>
      <c r="OCU12" s="908"/>
      <c r="OCV12" s="908"/>
      <c r="OCW12" s="908"/>
      <c r="OCX12" s="908"/>
      <c r="OCY12" s="908"/>
      <c r="OCZ12" s="908"/>
      <c r="ODA12" s="908"/>
      <c r="ODB12" s="908"/>
      <c r="ODC12" s="908"/>
      <c r="ODD12" s="908"/>
      <c r="ODE12" s="908"/>
      <c r="ODF12" s="908"/>
      <c r="ODG12" s="908"/>
      <c r="ODH12" s="908"/>
      <c r="ODI12" s="908"/>
      <c r="ODJ12" s="908"/>
      <c r="ODK12" s="908"/>
      <c r="ODL12" s="908"/>
      <c r="ODM12" s="908"/>
      <c r="ODN12" s="908"/>
      <c r="ODO12" s="908"/>
      <c r="ODP12" s="908"/>
      <c r="ODQ12" s="908"/>
      <c r="ODR12" s="908"/>
      <c r="ODS12" s="908"/>
      <c r="ODT12" s="908"/>
      <c r="ODU12" s="908"/>
      <c r="ODV12" s="908"/>
      <c r="ODW12" s="908"/>
      <c r="ODX12" s="908"/>
      <c r="ODY12" s="908"/>
      <c r="ODZ12" s="908"/>
      <c r="OEA12" s="908"/>
      <c r="OEB12" s="908"/>
      <c r="OEC12" s="908"/>
      <c r="OED12" s="908"/>
      <c r="OEE12" s="908"/>
      <c r="OEF12" s="908"/>
      <c r="OEG12" s="908"/>
      <c r="OEH12" s="908"/>
      <c r="OEI12" s="908"/>
      <c r="OEJ12" s="908"/>
      <c r="OEK12" s="908"/>
      <c r="OEL12" s="908"/>
      <c r="OEM12" s="908"/>
      <c r="OEN12" s="908"/>
      <c r="OEO12" s="908"/>
      <c r="OEP12" s="908"/>
      <c r="OEQ12" s="908"/>
      <c r="OER12" s="908"/>
      <c r="OES12" s="908"/>
      <c r="OET12" s="908"/>
      <c r="OEU12" s="908"/>
      <c r="OEV12" s="908"/>
      <c r="OEW12" s="908"/>
      <c r="OEX12" s="908"/>
      <c r="OEY12" s="908"/>
      <c r="OEZ12" s="908"/>
      <c r="OFA12" s="908"/>
      <c r="OFB12" s="908"/>
      <c r="OFC12" s="908"/>
      <c r="OFD12" s="908"/>
      <c r="OFE12" s="908"/>
      <c r="OFF12" s="908"/>
      <c r="OFG12" s="908"/>
      <c r="OFH12" s="908"/>
      <c r="OFI12" s="908"/>
      <c r="OFJ12" s="908"/>
      <c r="OFK12" s="908"/>
      <c r="OFL12" s="908"/>
      <c r="OFM12" s="908"/>
      <c r="OFN12" s="908"/>
      <c r="OFO12" s="908"/>
      <c r="OFP12" s="908"/>
      <c r="OFQ12" s="908"/>
      <c r="OFR12" s="908"/>
      <c r="OFS12" s="908"/>
      <c r="OFT12" s="908"/>
      <c r="OFU12" s="908"/>
      <c r="OFV12" s="908"/>
      <c r="OFW12" s="908"/>
      <c r="OFX12" s="908"/>
      <c r="OFY12" s="908"/>
      <c r="OFZ12" s="908"/>
      <c r="OGA12" s="908"/>
      <c r="OGB12" s="908"/>
      <c r="OGC12" s="908"/>
      <c r="OGD12" s="908"/>
      <c r="OGE12" s="908"/>
      <c r="OGF12" s="908"/>
      <c r="OGG12" s="908"/>
      <c r="OGH12" s="908"/>
      <c r="OGI12" s="908"/>
      <c r="OGJ12" s="908"/>
      <c r="OGK12" s="908"/>
      <c r="OGL12" s="908"/>
      <c r="OGM12" s="908"/>
      <c r="OGN12" s="908"/>
      <c r="OGO12" s="908"/>
      <c r="OGP12" s="908"/>
      <c r="OGQ12" s="908"/>
      <c r="OGR12" s="908"/>
      <c r="OGS12" s="908"/>
      <c r="OGT12" s="908"/>
      <c r="OGU12" s="908"/>
      <c r="OGV12" s="908"/>
      <c r="OGW12" s="908"/>
      <c r="OGX12" s="908"/>
      <c r="OGY12" s="908"/>
      <c r="OGZ12" s="908"/>
      <c r="OHA12" s="908"/>
      <c r="OHB12" s="908"/>
      <c r="OHC12" s="908"/>
      <c r="OHD12" s="908"/>
      <c r="OHE12" s="908"/>
      <c r="OHF12" s="908"/>
      <c r="OHG12" s="908"/>
      <c r="OHH12" s="908"/>
      <c r="OHI12" s="908"/>
      <c r="OHJ12" s="908"/>
      <c r="OHK12" s="908"/>
      <c r="OHL12" s="908"/>
      <c r="OHM12" s="908"/>
      <c r="OHN12" s="908"/>
      <c r="OHO12" s="908"/>
      <c r="OHP12" s="908"/>
      <c r="OHQ12" s="908"/>
      <c r="OHR12" s="908"/>
      <c r="OHS12" s="908"/>
      <c r="OHT12" s="908"/>
      <c r="OHU12" s="908"/>
      <c r="OHV12" s="908"/>
      <c r="OHW12" s="908"/>
      <c r="OHX12" s="908"/>
      <c r="OHY12" s="908"/>
      <c r="OHZ12" s="908"/>
      <c r="OIA12" s="908"/>
      <c r="OIB12" s="908"/>
      <c r="OIC12" s="908"/>
      <c r="OID12" s="908"/>
      <c r="OIE12" s="908"/>
      <c r="OIF12" s="908"/>
      <c r="OIG12" s="908"/>
      <c r="OIH12" s="908"/>
      <c r="OII12" s="908"/>
      <c r="OIJ12" s="908"/>
      <c r="OIK12" s="908"/>
      <c r="OIL12" s="908"/>
      <c r="OIM12" s="908"/>
      <c r="OIN12" s="908"/>
      <c r="OIO12" s="908"/>
      <c r="OIP12" s="908"/>
      <c r="OIQ12" s="908"/>
      <c r="OIR12" s="908"/>
      <c r="OIS12" s="908"/>
      <c r="OIT12" s="908"/>
      <c r="OIU12" s="908"/>
      <c r="OIV12" s="908"/>
      <c r="OIW12" s="908"/>
      <c r="OIX12" s="908"/>
      <c r="OIY12" s="908"/>
      <c r="OIZ12" s="908"/>
      <c r="OJA12" s="908"/>
      <c r="OJB12" s="908"/>
      <c r="OJC12" s="908"/>
      <c r="OJD12" s="908"/>
      <c r="OJE12" s="908"/>
      <c r="OJF12" s="908"/>
      <c r="OJG12" s="908"/>
      <c r="OJH12" s="908"/>
      <c r="OJI12" s="908"/>
      <c r="OJJ12" s="908"/>
      <c r="OJK12" s="908"/>
      <c r="OJL12" s="908"/>
      <c r="OJM12" s="908"/>
      <c r="OJN12" s="908"/>
      <c r="OJO12" s="908"/>
      <c r="OJP12" s="908"/>
      <c r="OJQ12" s="908"/>
      <c r="OJR12" s="908"/>
      <c r="OJS12" s="908"/>
      <c r="OJT12" s="908"/>
      <c r="OJU12" s="908"/>
      <c r="OJV12" s="908"/>
      <c r="OJW12" s="908"/>
      <c r="OJX12" s="908"/>
      <c r="OJY12" s="908"/>
      <c r="OJZ12" s="908"/>
      <c r="OKA12" s="908"/>
      <c r="OKB12" s="908"/>
      <c r="OKC12" s="908"/>
      <c r="OKD12" s="908"/>
      <c r="OKE12" s="908"/>
      <c r="OKF12" s="908"/>
      <c r="OKG12" s="908"/>
      <c r="OKH12" s="908"/>
      <c r="OKI12" s="908"/>
      <c r="OKJ12" s="908"/>
      <c r="OKK12" s="908"/>
      <c r="OKL12" s="908"/>
      <c r="OKM12" s="908"/>
      <c r="OKN12" s="908"/>
      <c r="OKO12" s="908"/>
      <c r="OKP12" s="908"/>
      <c r="OKQ12" s="908"/>
      <c r="OKR12" s="908"/>
      <c r="OKS12" s="908"/>
      <c r="OKT12" s="908"/>
      <c r="OKU12" s="908"/>
      <c r="OKV12" s="908"/>
      <c r="OKW12" s="908"/>
      <c r="OKX12" s="908"/>
      <c r="OKY12" s="908"/>
      <c r="OKZ12" s="908"/>
      <c r="OLA12" s="908"/>
      <c r="OLB12" s="908"/>
      <c r="OLC12" s="908"/>
      <c r="OLD12" s="908"/>
      <c r="OLE12" s="908"/>
      <c r="OLF12" s="908"/>
      <c r="OLG12" s="908"/>
      <c r="OLH12" s="908"/>
      <c r="OLI12" s="908"/>
      <c r="OLJ12" s="908"/>
      <c r="OLK12" s="908"/>
      <c r="OLL12" s="908"/>
      <c r="OLM12" s="908"/>
      <c r="OLN12" s="908"/>
      <c r="OLO12" s="908"/>
      <c r="OLP12" s="908"/>
      <c r="OLQ12" s="908"/>
      <c r="OLR12" s="908"/>
      <c r="OLS12" s="908"/>
      <c r="OLT12" s="908"/>
      <c r="OLU12" s="908"/>
      <c r="OLV12" s="908"/>
      <c r="OLW12" s="908"/>
      <c r="OLX12" s="908"/>
      <c r="OLY12" s="908"/>
      <c r="OLZ12" s="908"/>
      <c r="OMA12" s="908"/>
      <c r="OMB12" s="908"/>
      <c r="OMC12" s="908"/>
      <c r="OMD12" s="908"/>
      <c r="OME12" s="908"/>
      <c r="OMF12" s="908"/>
      <c r="OMG12" s="908"/>
      <c r="OMH12" s="908"/>
      <c r="OMI12" s="908"/>
      <c r="OMJ12" s="908"/>
      <c r="OMK12" s="908"/>
      <c r="OML12" s="908"/>
      <c r="OMM12" s="908"/>
      <c r="OMN12" s="908"/>
      <c r="OMO12" s="908"/>
      <c r="OMP12" s="908"/>
      <c r="OMQ12" s="908"/>
      <c r="OMR12" s="908"/>
      <c r="OMS12" s="908"/>
      <c r="OMT12" s="908"/>
      <c r="OMU12" s="908"/>
      <c r="OMV12" s="908"/>
      <c r="OMW12" s="908"/>
      <c r="OMX12" s="908"/>
      <c r="OMY12" s="908"/>
      <c r="OMZ12" s="908"/>
      <c r="ONA12" s="908"/>
      <c r="ONB12" s="908"/>
      <c r="ONC12" s="908"/>
      <c r="OND12" s="908"/>
      <c r="ONE12" s="908"/>
      <c r="ONF12" s="908"/>
      <c r="ONG12" s="908"/>
      <c r="ONH12" s="908"/>
      <c r="ONI12" s="908"/>
      <c r="ONJ12" s="908"/>
      <c r="ONK12" s="908"/>
      <c r="ONL12" s="908"/>
      <c r="ONM12" s="908"/>
      <c r="ONN12" s="908"/>
      <c r="ONO12" s="908"/>
      <c r="ONP12" s="908"/>
      <c r="ONQ12" s="908"/>
      <c r="ONR12" s="908"/>
      <c r="ONS12" s="908"/>
      <c r="ONT12" s="908"/>
      <c r="ONU12" s="908"/>
      <c r="ONV12" s="908"/>
      <c r="ONW12" s="908"/>
      <c r="ONX12" s="908"/>
      <c r="ONY12" s="908"/>
      <c r="ONZ12" s="908"/>
      <c r="OOA12" s="908"/>
      <c r="OOB12" s="908"/>
      <c r="OOC12" s="908"/>
      <c r="OOD12" s="908"/>
      <c r="OOE12" s="908"/>
      <c r="OOF12" s="908"/>
      <c r="OOG12" s="908"/>
      <c r="OOH12" s="908"/>
      <c r="OOI12" s="908"/>
      <c r="OOJ12" s="908"/>
      <c r="OOK12" s="908"/>
      <c r="OOL12" s="908"/>
      <c r="OOM12" s="908"/>
      <c r="OON12" s="908"/>
      <c r="OOO12" s="908"/>
      <c r="OOP12" s="908"/>
      <c r="OOQ12" s="908"/>
      <c r="OOR12" s="908"/>
      <c r="OOS12" s="908"/>
      <c r="OOT12" s="908"/>
      <c r="OOU12" s="908"/>
      <c r="OOV12" s="908"/>
      <c r="OOW12" s="908"/>
      <c r="OOX12" s="908"/>
      <c r="OOY12" s="908"/>
      <c r="OOZ12" s="908"/>
      <c r="OPA12" s="908"/>
      <c r="OPB12" s="908"/>
      <c r="OPC12" s="908"/>
      <c r="OPD12" s="908"/>
      <c r="OPE12" s="908"/>
      <c r="OPF12" s="908"/>
      <c r="OPG12" s="908"/>
      <c r="OPH12" s="908"/>
      <c r="OPI12" s="908"/>
      <c r="OPJ12" s="908"/>
      <c r="OPK12" s="908"/>
      <c r="OPL12" s="908"/>
      <c r="OPM12" s="908"/>
      <c r="OPN12" s="908"/>
      <c r="OPO12" s="908"/>
      <c r="OPP12" s="908"/>
      <c r="OPQ12" s="908"/>
      <c r="OPR12" s="908"/>
      <c r="OPS12" s="908"/>
      <c r="OPT12" s="908"/>
      <c r="OPU12" s="908"/>
      <c r="OPV12" s="908"/>
      <c r="OPW12" s="908"/>
      <c r="OPX12" s="908"/>
      <c r="OPY12" s="908"/>
      <c r="OPZ12" s="908"/>
      <c r="OQA12" s="908"/>
      <c r="OQB12" s="908"/>
      <c r="OQC12" s="908"/>
      <c r="OQD12" s="908"/>
      <c r="OQE12" s="908"/>
      <c r="OQF12" s="908"/>
      <c r="OQG12" s="908"/>
      <c r="OQH12" s="908"/>
      <c r="OQI12" s="908"/>
      <c r="OQJ12" s="908"/>
      <c r="OQK12" s="908"/>
      <c r="OQL12" s="908"/>
      <c r="OQM12" s="908"/>
      <c r="OQN12" s="908"/>
      <c r="OQO12" s="908"/>
      <c r="OQP12" s="908"/>
      <c r="OQQ12" s="908"/>
      <c r="OQR12" s="908"/>
      <c r="OQS12" s="908"/>
      <c r="OQT12" s="908"/>
      <c r="OQU12" s="908"/>
      <c r="OQV12" s="908"/>
      <c r="OQW12" s="908"/>
      <c r="OQX12" s="908"/>
      <c r="OQY12" s="908"/>
      <c r="OQZ12" s="908"/>
      <c r="ORA12" s="908"/>
      <c r="ORB12" s="908"/>
      <c r="ORC12" s="908"/>
      <c r="ORD12" s="908"/>
      <c r="ORE12" s="908"/>
      <c r="ORF12" s="908"/>
      <c r="ORG12" s="908"/>
      <c r="ORH12" s="908"/>
      <c r="ORI12" s="908"/>
      <c r="ORJ12" s="908"/>
      <c r="ORK12" s="908"/>
      <c r="ORL12" s="908"/>
      <c r="ORM12" s="908"/>
      <c r="ORN12" s="908"/>
      <c r="ORO12" s="908"/>
      <c r="ORP12" s="908"/>
      <c r="ORQ12" s="908"/>
      <c r="ORR12" s="908"/>
      <c r="ORS12" s="908"/>
      <c r="ORT12" s="908"/>
      <c r="ORU12" s="908"/>
      <c r="ORV12" s="908"/>
      <c r="ORW12" s="908"/>
      <c r="ORX12" s="908"/>
      <c r="ORY12" s="908"/>
      <c r="ORZ12" s="908"/>
      <c r="OSA12" s="908"/>
      <c r="OSB12" s="908"/>
      <c r="OSC12" s="908"/>
      <c r="OSD12" s="908"/>
      <c r="OSE12" s="908"/>
      <c r="OSF12" s="908"/>
      <c r="OSG12" s="908"/>
      <c r="OSH12" s="908"/>
      <c r="OSI12" s="908"/>
      <c r="OSJ12" s="908"/>
      <c r="OSK12" s="908"/>
      <c r="OSL12" s="908"/>
      <c r="OSM12" s="908"/>
      <c r="OSN12" s="908"/>
      <c r="OSO12" s="908"/>
      <c r="OSP12" s="908"/>
      <c r="OSQ12" s="908"/>
      <c r="OSR12" s="908"/>
      <c r="OSS12" s="908"/>
      <c r="OST12" s="908"/>
      <c r="OSU12" s="908"/>
      <c r="OSV12" s="908"/>
      <c r="OSW12" s="908"/>
      <c r="OSX12" s="908"/>
      <c r="OSY12" s="908"/>
      <c r="OSZ12" s="908"/>
      <c r="OTA12" s="908"/>
      <c r="OTB12" s="908"/>
      <c r="OTC12" s="908"/>
      <c r="OTD12" s="908"/>
      <c r="OTE12" s="908"/>
      <c r="OTF12" s="908"/>
      <c r="OTG12" s="908"/>
      <c r="OTH12" s="908"/>
      <c r="OTI12" s="908"/>
      <c r="OTJ12" s="908"/>
      <c r="OTK12" s="908"/>
      <c r="OTL12" s="908"/>
      <c r="OTM12" s="908"/>
      <c r="OTN12" s="908"/>
      <c r="OTO12" s="908"/>
      <c r="OTP12" s="908"/>
      <c r="OTQ12" s="908"/>
      <c r="OTR12" s="908"/>
      <c r="OTS12" s="908"/>
      <c r="OTT12" s="908"/>
      <c r="OTU12" s="908"/>
      <c r="OTV12" s="908"/>
      <c r="OTW12" s="908"/>
      <c r="OTX12" s="908"/>
      <c r="OTY12" s="908"/>
      <c r="OTZ12" s="908"/>
      <c r="OUA12" s="908"/>
      <c r="OUB12" s="908"/>
      <c r="OUC12" s="908"/>
      <c r="OUD12" s="908"/>
      <c r="OUE12" s="908"/>
      <c r="OUF12" s="908"/>
      <c r="OUG12" s="908"/>
      <c r="OUH12" s="908"/>
      <c r="OUI12" s="908"/>
      <c r="OUJ12" s="908"/>
      <c r="OUK12" s="908"/>
      <c r="OUL12" s="908"/>
      <c r="OUM12" s="908"/>
      <c r="OUN12" s="908"/>
      <c r="OUO12" s="908"/>
      <c r="OUP12" s="908"/>
      <c r="OUQ12" s="908"/>
      <c r="OUR12" s="908"/>
      <c r="OUS12" s="908"/>
      <c r="OUT12" s="908"/>
      <c r="OUU12" s="908"/>
      <c r="OUV12" s="908"/>
      <c r="OUW12" s="908"/>
      <c r="OUX12" s="908"/>
      <c r="OUY12" s="908"/>
      <c r="OUZ12" s="908"/>
      <c r="OVA12" s="908"/>
      <c r="OVB12" s="908"/>
      <c r="OVC12" s="908"/>
      <c r="OVD12" s="908"/>
      <c r="OVE12" s="908"/>
      <c r="OVF12" s="908"/>
      <c r="OVG12" s="908"/>
      <c r="OVH12" s="908"/>
      <c r="OVI12" s="908"/>
      <c r="OVJ12" s="908"/>
      <c r="OVK12" s="908"/>
      <c r="OVL12" s="908"/>
      <c r="OVM12" s="908"/>
      <c r="OVN12" s="908"/>
      <c r="OVO12" s="908"/>
      <c r="OVP12" s="908"/>
      <c r="OVQ12" s="908"/>
      <c r="OVR12" s="908"/>
      <c r="OVS12" s="908"/>
      <c r="OVT12" s="908"/>
      <c r="OVU12" s="908"/>
      <c r="OVV12" s="908"/>
      <c r="OVW12" s="908"/>
      <c r="OVX12" s="908"/>
      <c r="OVY12" s="908"/>
      <c r="OVZ12" s="908"/>
      <c r="OWA12" s="908"/>
      <c r="OWB12" s="908"/>
      <c r="OWC12" s="908"/>
      <c r="OWD12" s="908"/>
      <c r="OWE12" s="908"/>
      <c r="OWF12" s="908"/>
      <c r="OWG12" s="908"/>
      <c r="OWH12" s="908"/>
      <c r="OWI12" s="908"/>
      <c r="OWJ12" s="908"/>
      <c r="OWK12" s="908"/>
      <c r="OWL12" s="908"/>
      <c r="OWM12" s="908"/>
      <c r="OWN12" s="908"/>
      <c r="OWO12" s="908"/>
      <c r="OWP12" s="908"/>
      <c r="OWQ12" s="908"/>
      <c r="OWR12" s="908"/>
      <c r="OWS12" s="908"/>
      <c r="OWT12" s="908"/>
      <c r="OWU12" s="908"/>
      <c r="OWV12" s="908"/>
      <c r="OWW12" s="908"/>
      <c r="OWX12" s="908"/>
      <c r="OWY12" s="908"/>
      <c r="OWZ12" s="908"/>
      <c r="OXA12" s="908"/>
      <c r="OXB12" s="908"/>
      <c r="OXC12" s="908"/>
      <c r="OXD12" s="908"/>
      <c r="OXE12" s="908"/>
      <c r="OXF12" s="908"/>
      <c r="OXG12" s="908"/>
      <c r="OXH12" s="908"/>
      <c r="OXI12" s="908"/>
      <c r="OXJ12" s="908"/>
      <c r="OXK12" s="908"/>
      <c r="OXL12" s="908"/>
      <c r="OXM12" s="908"/>
      <c r="OXN12" s="908"/>
      <c r="OXO12" s="908"/>
      <c r="OXP12" s="908"/>
      <c r="OXQ12" s="908"/>
      <c r="OXR12" s="908"/>
      <c r="OXS12" s="908"/>
      <c r="OXT12" s="908"/>
      <c r="OXU12" s="908"/>
      <c r="OXV12" s="908"/>
      <c r="OXW12" s="908"/>
      <c r="OXX12" s="908"/>
      <c r="OXY12" s="908"/>
      <c r="OXZ12" s="908"/>
      <c r="OYA12" s="908"/>
      <c r="OYB12" s="908"/>
      <c r="OYC12" s="908"/>
      <c r="OYD12" s="908"/>
      <c r="OYE12" s="908"/>
      <c r="OYF12" s="908"/>
      <c r="OYG12" s="908"/>
      <c r="OYH12" s="908"/>
      <c r="OYI12" s="908"/>
      <c r="OYJ12" s="908"/>
      <c r="OYK12" s="908"/>
      <c r="OYL12" s="908"/>
      <c r="OYM12" s="908"/>
      <c r="OYN12" s="908"/>
      <c r="OYO12" s="908"/>
      <c r="OYP12" s="908"/>
      <c r="OYQ12" s="908"/>
      <c r="OYR12" s="908"/>
      <c r="OYS12" s="908"/>
      <c r="OYT12" s="908"/>
      <c r="OYU12" s="908"/>
      <c r="OYV12" s="908"/>
      <c r="OYW12" s="908"/>
      <c r="OYX12" s="908"/>
      <c r="OYY12" s="908"/>
      <c r="OYZ12" s="908"/>
      <c r="OZA12" s="908"/>
      <c r="OZB12" s="908"/>
      <c r="OZC12" s="908"/>
      <c r="OZD12" s="908"/>
      <c r="OZE12" s="908"/>
      <c r="OZF12" s="908"/>
      <c r="OZG12" s="908"/>
      <c r="OZH12" s="908"/>
      <c r="OZI12" s="908"/>
      <c r="OZJ12" s="908"/>
      <c r="OZK12" s="908"/>
      <c r="OZL12" s="908"/>
      <c r="OZM12" s="908"/>
      <c r="OZN12" s="908"/>
      <c r="OZO12" s="908"/>
      <c r="OZP12" s="908"/>
      <c r="OZQ12" s="908"/>
      <c r="OZR12" s="908"/>
      <c r="OZS12" s="908"/>
      <c r="OZT12" s="908"/>
      <c r="OZU12" s="908"/>
      <c r="OZV12" s="908"/>
      <c r="OZW12" s="908"/>
      <c r="OZX12" s="908"/>
      <c r="OZY12" s="908"/>
      <c r="OZZ12" s="908"/>
      <c r="PAA12" s="908"/>
      <c r="PAB12" s="908"/>
      <c r="PAC12" s="908"/>
      <c r="PAD12" s="908"/>
      <c r="PAE12" s="908"/>
      <c r="PAF12" s="908"/>
      <c r="PAG12" s="908"/>
      <c r="PAH12" s="908"/>
      <c r="PAI12" s="908"/>
      <c r="PAJ12" s="908"/>
      <c r="PAK12" s="908"/>
      <c r="PAL12" s="908"/>
      <c r="PAM12" s="908"/>
      <c r="PAN12" s="908"/>
      <c r="PAO12" s="908"/>
      <c r="PAP12" s="908"/>
      <c r="PAQ12" s="908"/>
      <c r="PAR12" s="908"/>
      <c r="PAS12" s="908"/>
      <c r="PAT12" s="908"/>
      <c r="PAU12" s="908"/>
      <c r="PAV12" s="908"/>
      <c r="PAW12" s="908"/>
      <c r="PAX12" s="908"/>
      <c r="PAY12" s="908"/>
      <c r="PAZ12" s="908"/>
      <c r="PBA12" s="908"/>
      <c r="PBB12" s="908"/>
      <c r="PBC12" s="908"/>
      <c r="PBD12" s="908"/>
      <c r="PBE12" s="908"/>
      <c r="PBF12" s="908"/>
      <c r="PBG12" s="908"/>
      <c r="PBH12" s="908"/>
      <c r="PBI12" s="908"/>
      <c r="PBJ12" s="908"/>
      <c r="PBK12" s="908"/>
      <c r="PBL12" s="908"/>
      <c r="PBM12" s="908"/>
      <c r="PBN12" s="908"/>
      <c r="PBO12" s="908"/>
      <c r="PBP12" s="908"/>
      <c r="PBQ12" s="908"/>
      <c r="PBR12" s="908"/>
      <c r="PBS12" s="908"/>
      <c r="PBT12" s="908"/>
      <c r="PBU12" s="908"/>
      <c r="PBV12" s="908"/>
      <c r="PBW12" s="908"/>
      <c r="PBX12" s="908"/>
      <c r="PBY12" s="908"/>
      <c r="PBZ12" s="908"/>
      <c r="PCA12" s="908"/>
      <c r="PCB12" s="908"/>
      <c r="PCC12" s="908"/>
      <c r="PCD12" s="908"/>
      <c r="PCE12" s="908"/>
      <c r="PCF12" s="908"/>
      <c r="PCG12" s="908"/>
      <c r="PCH12" s="908"/>
      <c r="PCI12" s="908"/>
      <c r="PCJ12" s="908"/>
      <c r="PCK12" s="908"/>
      <c r="PCL12" s="908"/>
      <c r="PCM12" s="908"/>
      <c r="PCN12" s="908"/>
      <c r="PCO12" s="908"/>
      <c r="PCP12" s="908"/>
      <c r="PCQ12" s="908"/>
      <c r="PCR12" s="908"/>
      <c r="PCS12" s="908"/>
      <c r="PCT12" s="908"/>
      <c r="PCU12" s="908"/>
      <c r="PCV12" s="908"/>
      <c r="PCW12" s="908"/>
      <c r="PCX12" s="908"/>
      <c r="PCY12" s="908"/>
      <c r="PCZ12" s="908"/>
      <c r="PDA12" s="908"/>
      <c r="PDB12" s="908"/>
      <c r="PDC12" s="908"/>
      <c r="PDD12" s="908"/>
      <c r="PDE12" s="908"/>
      <c r="PDF12" s="908"/>
      <c r="PDG12" s="908"/>
      <c r="PDH12" s="908"/>
      <c r="PDI12" s="908"/>
      <c r="PDJ12" s="908"/>
      <c r="PDK12" s="908"/>
      <c r="PDL12" s="908"/>
      <c r="PDM12" s="908"/>
      <c r="PDN12" s="908"/>
      <c r="PDO12" s="908"/>
      <c r="PDP12" s="908"/>
      <c r="PDQ12" s="908"/>
      <c r="PDR12" s="908"/>
      <c r="PDS12" s="908"/>
      <c r="PDT12" s="908"/>
      <c r="PDU12" s="908"/>
      <c r="PDV12" s="908"/>
      <c r="PDW12" s="908"/>
      <c r="PDX12" s="908"/>
      <c r="PDY12" s="908"/>
      <c r="PDZ12" s="908"/>
      <c r="PEA12" s="908"/>
      <c r="PEB12" s="908"/>
      <c r="PEC12" s="908"/>
      <c r="PED12" s="908"/>
      <c r="PEE12" s="908"/>
      <c r="PEF12" s="908"/>
      <c r="PEG12" s="908"/>
      <c r="PEH12" s="908"/>
      <c r="PEI12" s="908"/>
      <c r="PEJ12" s="908"/>
      <c r="PEK12" s="908"/>
      <c r="PEL12" s="908"/>
      <c r="PEM12" s="908"/>
      <c r="PEN12" s="908"/>
      <c r="PEO12" s="908"/>
      <c r="PEP12" s="908"/>
      <c r="PEQ12" s="908"/>
      <c r="PER12" s="908"/>
      <c r="PES12" s="908"/>
      <c r="PET12" s="908"/>
      <c r="PEU12" s="908"/>
      <c r="PEV12" s="908"/>
      <c r="PEW12" s="908"/>
      <c r="PEX12" s="908"/>
      <c r="PEY12" s="908"/>
      <c r="PEZ12" s="908"/>
      <c r="PFA12" s="908"/>
      <c r="PFB12" s="908"/>
      <c r="PFC12" s="908"/>
      <c r="PFD12" s="908"/>
      <c r="PFE12" s="908"/>
      <c r="PFF12" s="908"/>
      <c r="PFG12" s="908"/>
      <c r="PFH12" s="908"/>
      <c r="PFI12" s="908"/>
      <c r="PFJ12" s="908"/>
      <c r="PFK12" s="908"/>
      <c r="PFL12" s="908"/>
      <c r="PFM12" s="908"/>
      <c r="PFN12" s="908"/>
      <c r="PFO12" s="908"/>
      <c r="PFP12" s="908"/>
      <c r="PFQ12" s="908"/>
      <c r="PFR12" s="908"/>
      <c r="PFS12" s="908"/>
      <c r="PFT12" s="908"/>
      <c r="PFU12" s="908"/>
      <c r="PFV12" s="908"/>
      <c r="PFW12" s="908"/>
      <c r="PFX12" s="908"/>
      <c r="PFY12" s="908"/>
      <c r="PFZ12" s="908"/>
      <c r="PGA12" s="908"/>
      <c r="PGB12" s="908"/>
      <c r="PGC12" s="908"/>
      <c r="PGD12" s="908"/>
      <c r="PGE12" s="908"/>
      <c r="PGF12" s="908"/>
      <c r="PGG12" s="908"/>
      <c r="PGH12" s="908"/>
      <c r="PGI12" s="908"/>
      <c r="PGJ12" s="908"/>
      <c r="PGK12" s="908"/>
      <c r="PGL12" s="908"/>
      <c r="PGM12" s="908"/>
      <c r="PGN12" s="908"/>
      <c r="PGO12" s="908"/>
      <c r="PGP12" s="908"/>
      <c r="PGQ12" s="908"/>
      <c r="PGR12" s="908"/>
      <c r="PGS12" s="908"/>
      <c r="PGT12" s="908"/>
      <c r="PGU12" s="908"/>
      <c r="PGV12" s="908"/>
      <c r="PGW12" s="908"/>
      <c r="PGX12" s="908"/>
      <c r="PGY12" s="908"/>
      <c r="PGZ12" s="908"/>
      <c r="PHA12" s="908"/>
      <c r="PHB12" s="908"/>
      <c r="PHC12" s="908"/>
      <c r="PHD12" s="908"/>
      <c r="PHE12" s="908"/>
      <c r="PHF12" s="908"/>
      <c r="PHG12" s="908"/>
      <c r="PHH12" s="908"/>
      <c r="PHI12" s="908"/>
      <c r="PHJ12" s="908"/>
      <c r="PHK12" s="908"/>
      <c r="PHL12" s="908"/>
      <c r="PHM12" s="908"/>
      <c r="PHN12" s="908"/>
      <c r="PHO12" s="908"/>
      <c r="PHP12" s="908"/>
      <c r="PHQ12" s="908"/>
      <c r="PHR12" s="908"/>
      <c r="PHS12" s="908"/>
      <c r="PHT12" s="908"/>
      <c r="PHU12" s="908"/>
      <c r="PHV12" s="908"/>
      <c r="PHW12" s="908"/>
      <c r="PHX12" s="908"/>
      <c r="PHY12" s="908"/>
      <c r="PHZ12" s="908"/>
      <c r="PIA12" s="908"/>
      <c r="PIB12" s="908"/>
      <c r="PIC12" s="908"/>
      <c r="PID12" s="908"/>
      <c r="PIE12" s="908"/>
      <c r="PIF12" s="908"/>
      <c r="PIG12" s="908"/>
      <c r="PIH12" s="908"/>
      <c r="PII12" s="908"/>
      <c r="PIJ12" s="908"/>
      <c r="PIK12" s="908"/>
      <c r="PIL12" s="908"/>
      <c r="PIM12" s="908"/>
      <c r="PIN12" s="908"/>
      <c r="PIO12" s="908"/>
      <c r="PIP12" s="908"/>
      <c r="PIQ12" s="908"/>
      <c r="PIR12" s="908"/>
      <c r="PIS12" s="908"/>
      <c r="PIT12" s="908"/>
      <c r="PIU12" s="908"/>
      <c r="PIV12" s="908"/>
      <c r="PIW12" s="908"/>
      <c r="PIX12" s="908"/>
      <c r="PIY12" s="908"/>
      <c r="PIZ12" s="908"/>
      <c r="PJA12" s="908"/>
      <c r="PJB12" s="908"/>
      <c r="PJC12" s="908"/>
      <c r="PJD12" s="908"/>
      <c r="PJE12" s="908"/>
      <c r="PJF12" s="908"/>
      <c r="PJG12" s="908"/>
      <c r="PJH12" s="908"/>
      <c r="PJI12" s="908"/>
      <c r="PJJ12" s="908"/>
      <c r="PJK12" s="908"/>
      <c r="PJL12" s="908"/>
      <c r="PJM12" s="908"/>
      <c r="PJN12" s="908"/>
      <c r="PJO12" s="908"/>
      <c r="PJP12" s="908"/>
      <c r="PJQ12" s="908"/>
      <c r="PJR12" s="908"/>
      <c r="PJS12" s="908"/>
      <c r="PJT12" s="908"/>
      <c r="PJU12" s="908"/>
      <c r="PJV12" s="908"/>
      <c r="PJW12" s="908"/>
      <c r="PJX12" s="908"/>
      <c r="PJY12" s="908"/>
      <c r="PJZ12" s="908"/>
      <c r="PKA12" s="908"/>
      <c r="PKB12" s="908"/>
      <c r="PKC12" s="908"/>
      <c r="PKD12" s="908"/>
      <c r="PKE12" s="908"/>
      <c r="PKF12" s="908"/>
      <c r="PKG12" s="908"/>
      <c r="PKH12" s="908"/>
      <c r="PKI12" s="908"/>
      <c r="PKJ12" s="908"/>
      <c r="PKK12" s="908"/>
      <c r="PKL12" s="908"/>
      <c r="PKM12" s="908"/>
      <c r="PKN12" s="908"/>
      <c r="PKO12" s="908"/>
      <c r="PKP12" s="908"/>
      <c r="PKQ12" s="908"/>
      <c r="PKR12" s="908"/>
      <c r="PKS12" s="908"/>
      <c r="PKT12" s="908"/>
      <c r="PKU12" s="908"/>
      <c r="PKV12" s="908"/>
      <c r="PKW12" s="908"/>
      <c r="PKX12" s="908"/>
      <c r="PKY12" s="908"/>
      <c r="PKZ12" s="908"/>
      <c r="PLA12" s="908"/>
      <c r="PLB12" s="908"/>
      <c r="PLC12" s="908"/>
      <c r="PLD12" s="908"/>
      <c r="PLE12" s="908"/>
      <c r="PLF12" s="908"/>
      <c r="PLG12" s="908"/>
      <c r="PLH12" s="908"/>
      <c r="PLI12" s="908"/>
      <c r="PLJ12" s="908"/>
      <c r="PLK12" s="908"/>
      <c r="PLL12" s="908"/>
      <c r="PLM12" s="908"/>
      <c r="PLN12" s="908"/>
      <c r="PLO12" s="908"/>
      <c r="PLP12" s="908"/>
      <c r="PLQ12" s="908"/>
      <c r="PLR12" s="908"/>
      <c r="PLS12" s="908"/>
      <c r="PLT12" s="908"/>
      <c r="PLU12" s="908"/>
      <c r="PLV12" s="908"/>
      <c r="PLW12" s="908"/>
      <c r="PLX12" s="908"/>
      <c r="PLY12" s="908"/>
      <c r="PLZ12" s="908"/>
      <c r="PMA12" s="908"/>
      <c r="PMB12" s="908"/>
      <c r="PMC12" s="908"/>
      <c r="PMD12" s="908"/>
      <c r="PME12" s="908"/>
      <c r="PMF12" s="908"/>
      <c r="PMG12" s="908"/>
      <c r="PMH12" s="908"/>
      <c r="PMI12" s="908"/>
      <c r="PMJ12" s="908"/>
      <c r="PMK12" s="908"/>
      <c r="PML12" s="908"/>
      <c r="PMM12" s="908"/>
      <c r="PMN12" s="908"/>
      <c r="PMO12" s="908"/>
      <c r="PMP12" s="908"/>
      <c r="PMQ12" s="908"/>
      <c r="PMR12" s="908"/>
      <c r="PMS12" s="908"/>
      <c r="PMT12" s="908"/>
      <c r="PMU12" s="908"/>
      <c r="PMV12" s="908"/>
      <c r="PMW12" s="908"/>
      <c r="PMX12" s="908"/>
      <c r="PMY12" s="908"/>
      <c r="PMZ12" s="908"/>
      <c r="PNA12" s="908"/>
      <c r="PNB12" s="908"/>
      <c r="PNC12" s="908"/>
      <c r="PND12" s="908"/>
      <c r="PNE12" s="908"/>
      <c r="PNF12" s="908"/>
      <c r="PNG12" s="908"/>
      <c r="PNH12" s="908"/>
      <c r="PNI12" s="908"/>
      <c r="PNJ12" s="908"/>
      <c r="PNK12" s="908"/>
      <c r="PNL12" s="908"/>
      <c r="PNM12" s="908"/>
      <c r="PNN12" s="908"/>
      <c r="PNO12" s="908"/>
      <c r="PNP12" s="908"/>
      <c r="PNQ12" s="908"/>
      <c r="PNR12" s="908"/>
      <c r="PNS12" s="908"/>
      <c r="PNT12" s="908"/>
      <c r="PNU12" s="908"/>
      <c r="PNV12" s="908"/>
      <c r="PNW12" s="908"/>
      <c r="PNX12" s="908"/>
      <c r="PNY12" s="908"/>
      <c r="PNZ12" s="908"/>
      <c r="POA12" s="908"/>
      <c r="POB12" s="908"/>
      <c r="POC12" s="908"/>
      <c r="POD12" s="908"/>
      <c r="POE12" s="908"/>
      <c r="POF12" s="908"/>
      <c r="POG12" s="908"/>
      <c r="POH12" s="908"/>
      <c r="POI12" s="908"/>
      <c r="POJ12" s="908"/>
      <c r="POK12" s="908"/>
      <c r="POL12" s="908"/>
      <c r="POM12" s="908"/>
      <c r="PON12" s="908"/>
      <c r="POO12" s="908"/>
      <c r="POP12" s="908"/>
      <c r="POQ12" s="908"/>
      <c r="POR12" s="908"/>
      <c r="POS12" s="908"/>
      <c r="POT12" s="908"/>
      <c r="POU12" s="908"/>
      <c r="POV12" s="908"/>
      <c r="POW12" s="908"/>
      <c r="POX12" s="908"/>
      <c r="POY12" s="908"/>
      <c r="POZ12" s="908"/>
      <c r="PPA12" s="908"/>
      <c r="PPB12" s="908"/>
      <c r="PPC12" s="908"/>
      <c r="PPD12" s="908"/>
      <c r="PPE12" s="908"/>
      <c r="PPF12" s="908"/>
      <c r="PPG12" s="908"/>
      <c r="PPH12" s="908"/>
      <c r="PPI12" s="908"/>
      <c r="PPJ12" s="908"/>
      <c r="PPK12" s="908"/>
      <c r="PPL12" s="908"/>
      <c r="PPM12" s="908"/>
      <c r="PPN12" s="908"/>
      <c r="PPO12" s="908"/>
      <c r="PPP12" s="908"/>
      <c r="PPQ12" s="908"/>
      <c r="PPR12" s="908"/>
      <c r="PPS12" s="908"/>
      <c r="PPT12" s="908"/>
      <c r="PPU12" s="908"/>
      <c r="PPV12" s="908"/>
      <c r="PPW12" s="908"/>
      <c r="PPX12" s="908"/>
      <c r="PPY12" s="908"/>
      <c r="PPZ12" s="908"/>
      <c r="PQA12" s="908"/>
      <c r="PQB12" s="908"/>
      <c r="PQC12" s="908"/>
      <c r="PQD12" s="908"/>
      <c r="PQE12" s="908"/>
      <c r="PQF12" s="908"/>
      <c r="PQG12" s="908"/>
      <c r="PQH12" s="908"/>
      <c r="PQI12" s="908"/>
      <c r="PQJ12" s="908"/>
      <c r="PQK12" s="908"/>
      <c r="PQL12" s="908"/>
      <c r="PQM12" s="908"/>
      <c r="PQN12" s="908"/>
      <c r="PQO12" s="908"/>
      <c r="PQP12" s="908"/>
      <c r="PQQ12" s="908"/>
      <c r="PQR12" s="908"/>
      <c r="PQS12" s="908"/>
      <c r="PQT12" s="908"/>
      <c r="PQU12" s="908"/>
      <c r="PQV12" s="908"/>
      <c r="PQW12" s="908"/>
      <c r="PQX12" s="908"/>
      <c r="PQY12" s="908"/>
      <c r="PQZ12" s="908"/>
      <c r="PRA12" s="908"/>
      <c r="PRB12" s="908"/>
      <c r="PRC12" s="908"/>
      <c r="PRD12" s="908"/>
      <c r="PRE12" s="908"/>
      <c r="PRF12" s="908"/>
      <c r="PRG12" s="908"/>
      <c r="PRH12" s="908"/>
      <c r="PRI12" s="908"/>
      <c r="PRJ12" s="908"/>
      <c r="PRK12" s="908"/>
      <c r="PRL12" s="908"/>
      <c r="PRM12" s="908"/>
      <c r="PRN12" s="908"/>
      <c r="PRO12" s="908"/>
      <c r="PRP12" s="908"/>
      <c r="PRQ12" s="908"/>
      <c r="PRR12" s="908"/>
      <c r="PRS12" s="908"/>
      <c r="PRT12" s="908"/>
      <c r="PRU12" s="908"/>
      <c r="PRV12" s="908"/>
      <c r="PRW12" s="908"/>
      <c r="PRX12" s="908"/>
      <c r="PRY12" s="908"/>
      <c r="PRZ12" s="908"/>
      <c r="PSA12" s="908"/>
      <c r="PSB12" s="908"/>
      <c r="PSC12" s="908"/>
      <c r="PSD12" s="908"/>
      <c r="PSE12" s="908"/>
      <c r="PSF12" s="908"/>
      <c r="PSG12" s="908"/>
      <c r="PSH12" s="908"/>
      <c r="PSI12" s="908"/>
      <c r="PSJ12" s="908"/>
      <c r="PSK12" s="908"/>
      <c r="PSL12" s="908"/>
      <c r="PSM12" s="908"/>
      <c r="PSN12" s="908"/>
      <c r="PSO12" s="908"/>
      <c r="PSP12" s="908"/>
      <c r="PSQ12" s="908"/>
      <c r="PSR12" s="908"/>
      <c r="PSS12" s="908"/>
      <c r="PST12" s="908"/>
      <c r="PSU12" s="908"/>
      <c r="PSV12" s="908"/>
      <c r="PSW12" s="908"/>
      <c r="PSX12" s="908"/>
      <c r="PSY12" s="908"/>
      <c r="PSZ12" s="908"/>
      <c r="PTA12" s="908"/>
      <c r="PTB12" s="908"/>
      <c r="PTC12" s="908"/>
      <c r="PTD12" s="908"/>
      <c r="PTE12" s="908"/>
      <c r="PTF12" s="908"/>
      <c r="PTG12" s="908"/>
      <c r="PTH12" s="908"/>
      <c r="PTI12" s="908"/>
      <c r="PTJ12" s="908"/>
      <c r="PTK12" s="908"/>
      <c r="PTL12" s="908"/>
      <c r="PTM12" s="908"/>
      <c r="PTN12" s="908"/>
      <c r="PTO12" s="908"/>
      <c r="PTP12" s="908"/>
      <c r="PTQ12" s="908"/>
      <c r="PTR12" s="908"/>
      <c r="PTS12" s="908"/>
      <c r="PTT12" s="908"/>
      <c r="PTU12" s="908"/>
      <c r="PTV12" s="908"/>
      <c r="PTW12" s="908"/>
      <c r="PTX12" s="908"/>
      <c r="PTY12" s="908"/>
      <c r="PTZ12" s="908"/>
      <c r="PUA12" s="908"/>
      <c r="PUB12" s="908"/>
      <c r="PUC12" s="908"/>
      <c r="PUD12" s="908"/>
      <c r="PUE12" s="908"/>
      <c r="PUF12" s="908"/>
      <c r="PUG12" s="908"/>
      <c r="PUH12" s="908"/>
      <c r="PUI12" s="908"/>
      <c r="PUJ12" s="908"/>
      <c r="PUK12" s="908"/>
      <c r="PUL12" s="908"/>
      <c r="PUM12" s="908"/>
      <c r="PUN12" s="908"/>
      <c r="PUO12" s="908"/>
      <c r="PUP12" s="908"/>
      <c r="PUQ12" s="908"/>
      <c r="PUR12" s="908"/>
      <c r="PUS12" s="908"/>
      <c r="PUT12" s="908"/>
      <c r="PUU12" s="908"/>
      <c r="PUV12" s="908"/>
      <c r="PUW12" s="908"/>
      <c r="PUX12" s="908"/>
      <c r="PUY12" s="908"/>
      <c r="PUZ12" s="908"/>
      <c r="PVA12" s="908"/>
      <c r="PVB12" s="908"/>
      <c r="PVC12" s="908"/>
      <c r="PVD12" s="908"/>
      <c r="PVE12" s="908"/>
      <c r="PVF12" s="908"/>
      <c r="PVG12" s="908"/>
      <c r="PVH12" s="908"/>
      <c r="PVI12" s="908"/>
      <c r="PVJ12" s="908"/>
      <c r="PVK12" s="908"/>
      <c r="PVL12" s="908"/>
      <c r="PVM12" s="908"/>
      <c r="PVN12" s="908"/>
      <c r="PVO12" s="908"/>
      <c r="PVP12" s="908"/>
      <c r="PVQ12" s="908"/>
      <c r="PVR12" s="908"/>
      <c r="PVS12" s="908"/>
      <c r="PVT12" s="908"/>
      <c r="PVU12" s="908"/>
      <c r="PVV12" s="908"/>
      <c r="PVW12" s="908"/>
      <c r="PVX12" s="908"/>
      <c r="PVY12" s="908"/>
      <c r="PVZ12" s="908"/>
      <c r="PWA12" s="908"/>
      <c r="PWB12" s="908"/>
      <c r="PWC12" s="908"/>
      <c r="PWD12" s="908"/>
      <c r="PWE12" s="908"/>
      <c r="PWF12" s="908"/>
      <c r="PWG12" s="908"/>
      <c r="PWH12" s="908"/>
      <c r="PWI12" s="908"/>
      <c r="PWJ12" s="908"/>
      <c r="PWK12" s="908"/>
      <c r="PWL12" s="908"/>
      <c r="PWM12" s="908"/>
      <c r="PWN12" s="908"/>
      <c r="PWO12" s="908"/>
      <c r="PWP12" s="908"/>
      <c r="PWQ12" s="908"/>
      <c r="PWR12" s="908"/>
      <c r="PWS12" s="908"/>
      <c r="PWT12" s="908"/>
      <c r="PWU12" s="908"/>
      <c r="PWV12" s="908"/>
      <c r="PWW12" s="908"/>
      <c r="PWX12" s="908"/>
      <c r="PWY12" s="908"/>
      <c r="PWZ12" s="908"/>
      <c r="PXA12" s="908"/>
      <c r="PXB12" s="908"/>
      <c r="PXC12" s="908"/>
      <c r="PXD12" s="908"/>
      <c r="PXE12" s="908"/>
      <c r="PXF12" s="908"/>
      <c r="PXG12" s="908"/>
      <c r="PXH12" s="908"/>
      <c r="PXI12" s="908"/>
      <c r="PXJ12" s="908"/>
      <c r="PXK12" s="908"/>
      <c r="PXL12" s="908"/>
      <c r="PXM12" s="908"/>
      <c r="PXN12" s="908"/>
      <c r="PXO12" s="908"/>
      <c r="PXP12" s="908"/>
      <c r="PXQ12" s="908"/>
      <c r="PXR12" s="908"/>
      <c r="PXS12" s="908"/>
      <c r="PXT12" s="908"/>
      <c r="PXU12" s="908"/>
      <c r="PXV12" s="908"/>
      <c r="PXW12" s="908"/>
      <c r="PXX12" s="908"/>
      <c r="PXY12" s="908"/>
      <c r="PXZ12" s="908"/>
      <c r="PYA12" s="908"/>
      <c r="PYB12" s="908"/>
      <c r="PYC12" s="908"/>
      <c r="PYD12" s="908"/>
      <c r="PYE12" s="908"/>
      <c r="PYF12" s="908"/>
      <c r="PYG12" s="908"/>
      <c r="PYH12" s="908"/>
      <c r="PYI12" s="908"/>
      <c r="PYJ12" s="908"/>
      <c r="PYK12" s="908"/>
      <c r="PYL12" s="908"/>
      <c r="PYM12" s="908"/>
      <c r="PYN12" s="908"/>
      <c r="PYO12" s="908"/>
      <c r="PYP12" s="908"/>
      <c r="PYQ12" s="908"/>
      <c r="PYR12" s="908"/>
      <c r="PYS12" s="908"/>
      <c r="PYT12" s="908"/>
      <c r="PYU12" s="908"/>
      <c r="PYV12" s="908"/>
      <c r="PYW12" s="908"/>
      <c r="PYX12" s="908"/>
      <c r="PYY12" s="908"/>
      <c r="PYZ12" s="908"/>
      <c r="PZA12" s="908"/>
      <c r="PZB12" s="908"/>
      <c r="PZC12" s="908"/>
      <c r="PZD12" s="908"/>
      <c r="PZE12" s="908"/>
      <c r="PZF12" s="908"/>
      <c r="PZG12" s="908"/>
      <c r="PZH12" s="908"/>
      <c r="PZI12" s="908"/>
      <c r="PZJ12" s="908"/>
      <c r="PZK12" s="908"/>
      <c r="PZL12" s="908"/>
      <c r="PZM12" s="908"/>
      <c r="PZN12" s="908"/>
      <c r="PZO12" s="908"/>
      <c r="PZP12" s="908"/>
      <c r="PZQ12" s="908"/>
      <c r="PZR12" s="908"/>
      <c r="PZS12" s="908"/>
      <c r="PZT12" s="908"/>
      <c r="PZU12" s="908"/>
      <c r="PZV12" s="908"/>
      <c r="PZW12" s="908"/>
      <c r="PZX12" s="908"/>
      <c r="PZY12" s="908"/>
      <c r="PZZ12" s="908"/>
      <c r="QAA12" s="908"/>
      <c r="QAB12" s="908"/>
      <c r="QAC12" s="908"/>
      <c r="QAD12" s="908"/>
      <c r="QAE12" s="908"/>
      <c r="QAF12" s="908"/>
      <c r="QAG12" s="908"/>
      <c r="QAH12" s="908"/>
      <c r="QAI12" s="908"/>
      <c r="QAJ12" s="908"/>
      <c r="QAK12" s="908"/>
      <c r="QAL12" s="908"/>
      <c r="QAM12" s="908"/>
      <c r="QAN12" s="908"/>
      <c r="QAO12" s="908"/>
      <c r="QAP12" s="908"/>
      <c r="QAQ12" s="908"/>
      <c r="QAR12" s="908"/>
      <c r="QAS12" s="908"/>
      <c r="QAT12" s="908"/>
      <c r="QAU12" s="908"/>
      <c r="QAV12" s="908"/>
      <c r="QAW12" s="908"/>
      <c r="QAX12" s="908"/>
      <c r="QAY12" s="908"/>
      <c r="QAZ12" s="908"/>
      <c r="QBA12" s="908"/>
      <c r="QBB12" s="908"/>
      <c r="QBC12" s="908"/>
      <c r="QBD12" s="908"/>
      <c r="QBE12" s="908"/>
      <c r="QBF12" s="908"/>
      <c r="QBG12" s="908"/>
      <c r="QBH12" s="908"/>
      <c r="QBI12" s="908"/>
      <c r="QBJ12" s="908"/>
      <c r="QBK12" s="908"/>
      <c r="QBL12" s="908"/>
      <c r="QBM12" s="908"/>
      <c r="QBN12" s="908"/>
      <c r="QBO12" s="908"/>
      <c r="QBP12" s="908"/>
      <c r="QBQ12" s="908"/>
      <c r="QBR12" s="908"/>
      <c r="QBS12" s="908"/>
      <c r="QBT12" s="908"/>
      <c r="QBU12" s="908"/>
      <c r="QBV12" s="908"/>
      <c r="QBW12" s="908"/>
      <c r="QBX12" s="908"/>
      <c r="QBY12" s="908"/>
      <c r="QBZ12" s="908"/>
      <c r="QCA12" s="908"/>
      <c r="QCB12" s="908"/>
      <c r="QCC12" s="908"/>
      <c r="QCD12" s="908"/>
      <c r="QCE12" s="908"/>
      <c r="QCF12" s="908"/>
      <c r="QCG12" s="908"/>
      <c r="QCH12" s="908"/>
      <c r="QCI12" s="908"/>
      <c r="QCJ12" s="908"/>
      <c r="QCK12" s="908"/>
      <c r="QCL12" s="908"/>
      <c r="QCM12" s="908"/>
      <c r="QCN12" s="908"/>
      <c r="QCO12" s="908"/>
      <c r="QCP12" s="908"/>
      <c r="QCQ12" s="908"/>
      <c r="QCR12" s="908"/>
      <c r="QCS12" s="908"/>
      <c r="QCT12" s="908"/>
      <c r="QCU12" s="908"/>
      <c r="QCV12" s="908"/>
      <c r="QCW12" s="908"/>
      <c r="QCX12" s="908"/>
      <c r="QCY12" s="908"/>
      <c r="QCZ12" s="908"/>
      <c r="QDA12" s="908"/>
      <c r="QDB12" s="908"/>
      <c r="QDC12" s="908"/>
      <c r="QDD12" s="908"/>
      <c r="QDE12" s="908"/>
      <c r="QDF12" s="908"/>
      <c r="QDG12" s="908"/>
      <c r="QDH12" s="908"/>
      <c r="QDI12" s="908"/>
      <c r="QDJ12" s="908"/>
      <c r="QDK12" s="908"/>
      <c r="QDL12" s="908"/>
      <c r="QDM12" s="908"/>
      <c r="QDN12" s="908"/>
      <c r="QDO12" s="908"/>
      <c r="QDP12" s="908"/>
      <c r="QDQ12" s="908"/>
      <c r="QDR12" s="908"/>
      <c r="QDS12" s="908"/>
      <c r="QDT12" s="908"/>
      <c r="QDU12" s="908"/>
      <c r="QDV12" s="908"/>
      <c r="QDW12" s="908"/>
      <c r="QDX12" s="908"/>
      <c r="QDY12" s="908"/>
      <c r="QDZ12" s="908"/>
      <c r="QEA12" s="908"/>
      <c r="QEB12" s="908"/>
      <c r="QEC12" s="908"/>
      <c r="QED12" s="908"/>
      <c r="QEE12" s="908"/>
      <c r="QEF12" s="908"/>
      <c r="QEG12" s="908"/>
      <c r="QEH12" s="908"/>
      <c r="QEI12" s="908"/>
      <c r="QEJ12" s="908"/>
      <c r="QEK12" s="908"/>
      <c r="QEL12" s="908"/>
      <c r="QEM12" s="908"/>
      <c r="QEN12" s="908"/>
      <c r="QEO12" s="908"/>
      <c r="QEP12" s="908"/>
      <c r="QEQ12" s="908"/>
      <c r="QER12" s="908"/>
      <c r="QES12" s="908"/>
      <c r="QET12" s="908"/>
      <c r="QEU12" s="908"/>
      <c r="QEV12" s="908"/>
      <c r="QEW12" s="908"/>
      <c r="QEX12" s="908"/>
      <c r="QEY12" s="908"/>
      <c r="QEZ12" s="908"/>
      <c r="QFA12" s="908"/>
      <c r="QFB12" s="908"/>
      <c r="QFC12" s="908"/>
      <c r="QFD12" s="908"/>
      <c r="QFE12" s="908"/>
      <c r="QFF12" s="908"/>
      <c r="QFG12" s="908"/>
      <c r="QFH12" s="908"/>
      <c r="QFI12" s="908"/>
      <c r="QFJ12" s="908"/>
      <c r="QFK12" s="908"/>
      <c r="QFL12" s="908"/>
      <c r="QFM12" s="908"/>
      <c r="QFN12" s="908"/>
      <c r="QFO12" s="908"/>
      <c r="QFP12" s="908"/>
      <c r="QFQ12" s="908"/>
      <c r="QFR12" s="908"/>
      <c r="QFS12" s="908"/>
      <c r="QFT12" s="908"/>
      <c r="QFU12" s="908"/>
      <c r="QFV12" s="908"/>
      <c r="QFW12" s="908"/>
      <c r="QFX12" s="908"/>
      <c r="QFY12" s="908"/>
      <c r="QFZ12" s="908"/>
      <c r="QGA12" s="908"/>
      <c r="QGB12" s="908"/>
      <c r="QGC12" s="908"/>
      <c r="QGD12" s="908"/>
      <c r="QGE12" s="908"/>
      <c r="QGF12" s="908"/>
      <c r="QGG12" s="908"/>
      <c r="QGH12" s="908"/>
      <c r="QGI12" s="908"/>
      <c r="QGJ12" s="908"/>
      <c r="QGK12" s="908"/>
      <c r="QGL12" s="908"/>
      <c r="QGM12" s="908"/>
      <c r="QGN12" s="908"/>
      <c r="QGO12" s="908"/>
      <c r="QGP12" s="908"/>
      <c r="QGQ12" s="908"/>
      <c r="QGR12" s="908"/>
      <c r="QGS12" s="908"/>
      <c r="QGT12" s="908"/>
      <c r="QGU12" s="908"/>
      <c r="QGV12" s="908"/>
      <c r="QGW12" s="908"/>
      <c r="QGX12" s="908"/>
      <c r="QGY12" s="908"/>
      <c r="QGZ12" s="908"/>
      <c r="QHA12" s="908"/>
      <c r="QHB12" s="908"/>
      <c r="QHC12" s="908"/>
      <c r="QHD12" s="908"/>
      <c r="QHE12" s="908"/>
      <c r="QHF12" s="908"/>
      <c r="QHG12" s="908"/>
      <c r="QHH12" s="908"/>
      <c r="QHI12" s="908"/>
      <c r="QHJ12" s="908"/>
      <c r="QHK12" s="908"/>
      <c r="QHL12" s="908"/>
      <c r="QHM12" s="908"/>
      <c r="QHN12" s="908"/>
      <c r="QHO12" s="908"/>
      <c r="QHP12" s="908"/>
      <c r="QHQ12" s="908"/>
      <c r="QHR12" s="908"/>
      <c r="QHS12" s="908"/>
      <c r="QHT12" s="908"/>
      <c r="QHU12" s="908"/>
      <c r="QHV12" s="908"/>
      <c r="QHW12" s="908"/>
      <c r="QHX12" s="908"/>
      <c r="QHY12" s="908"/>
      <c r="QHZ12" s="908"/>
      <c r="QIA12" s="908"/>
      <c r="QIB12" s="908"/>
      <c r="QIC12" s="908"/>
      <c r="QID12" s="908"/>
      <c r="QIE12" s="908"/>
      <c r="QIF12" s="908"/>
      <c r="QIG12" s="908"/>
      <c r="QIH12" s="908"/>
      <c r="QII12" s="908"/>
      <c r="QIJ12" s="908"/>
      <c r="QIK12" s="908"/>
      <c r="QIL12" s="908"/>
      <c r="QIM12" s="908"/>
      <c r="QIN12" s="908"/>
      <c r="QIO12" s="908"/>
      <c r="QIP12" s="908"/>
      <c r="QIQ12" s="908"/>
      <c r="QIR12" s="908"/>
      <c r="QIS12" s="908"/>
      <c r="QIT12" s="908"/>
      <c r="QIU12" s="908"/>
      <c r="QIV12" s="908"/>
      <c r="QIW12" s="908"/>
      <c r="QIX12" s="908"/>
      <c r="QIY12" s="908"/>
      <c r="QIZ12" s="908"/>
      <c r="QJA12" s="908"/>
      <c r="QJB12" s="908"/>
      <c r="QJC12" s="908"/>
      <c r="QJD12" s="908"/>
      <c r="QJE12" s="908"/>
      <c r="QJF12" s="908"/>
      <c r="QJG12" s="908"/>
      <c r="QJH12" s="908"/>
      <c r="QJI12" s="908"/>
      <c r="QJJ12" s="908"/>
      <c r="QJK12" s="908"/>
      <c r="QJL12" s="908"/>
      <c r="QJM12" s="908"/>
      <c r="QJN12" s="908"/>
      <c r="QJO12" s="908"/>
      <c r="QJP12" s="908"/>
      <c r="QJQ12" s="908"/>
      <c r="QJR12" s="908"/>
      <c r="QJS12" s="908"/>
      <c r="QJT12" s="908"/>
      <c r="QJU12" s="908"/>
      <c r="QJV12" s="908"/>
      <c r="QJW12" s="908"/>
      <c r="QJX12" s="908"/>
      <c r="QJY12" s="908"/>
      <c r="QJZ12" s="908"/>
      <c r="QKA12" s="908"/>
      <c r="QKB12" s="908"/>
      <c r="QKC12" s="908"/>
      <c r="QKD12" s="908"/>
      <c r="QKE12" s="908"/>
      <c r="QKF12" s="908"/>
      <c r="QKG12" s="908"/>
      <c r="QKH12" s="908"/>
      <c r="QKI12" s="908"/>
      <c r="QKJ12" s="908"/>
      <c r="QKK12" s="908"/>
      <c r="QKL12" s="908"/>
      <c r="QKM12" s="908"/>
      <c r="QKN12" s="908"/>
      <c r="QKO12" s="908"/>
      <c r="QKP12" s="908"/>
      <c r="QKQ12" s="908"/>
      <c r="QKR12" s="908"/>
      <c r="QKS12" s="908"/>
      <c r="QKT12" s="908"/>
      <c r="QKU12" s="908"/>
      <c r="QKV12" s="908"/>
      <c r="QKW12" s="908"/>
      <c r="QKX12" s="908"/>
      <c r="QKY12" s="908"/>
      <c r="QKZ12" s="908"/>
      <c r="QLA12" s="908"/>
      <c r="QLB12" s="908"/>
      <c r="QLC12" s="908"/>
      <c r="QLD12" s="908"/>
      <c r="QLE12" s="908"/>
      <c r="QLF12" s="908"/>
      <c r="QLG12" s="908"/>
      <c r="QLH12" s="908"/>
      <c r="QLI12" s="908"/>
      <c r="QLJ12" s="908"/>
      <c r="QLK12" s="908"/>
      <c r="QLL12" s="908"/>
      <c r="QLM12" s="908"/>
      <c r="QLN12" s="908"/>
      <c r="QLO12" s="908"/>
      <c r="QLP12" s="908"/>
      <c r="QLQ12" s="908"/>
      <c r="QLR12" s="908"/>
      <c r="QLS12" s="908"/>
      <c r="QLT12" s="908"/>
      <c r="QLU12" s="908"/>
      <c r="QLV12" s="908"/>
      <c r="QLW12" s="908"/>
      <c r="QLX12" s="908"/>
      <c r="QLY12" s="908"/>
      <c r="QLZ12" s="908"/>
      <c r="QMA12" s="908"/>
      <c r="QMB12" s="908"/>
      <c r="QMC12" s="908"/>
      <c r="QMD12" s="908"/>
      <c r="QME12" s="908"/>
      <c r="QMF12" s="908"/>
      <c r="QMG12" s="908"/>
      <c r="QMH12" s="908"/>
      <c r="QMI12" s="908"/>
      <c r="QMJ12" s="908"/>
      <c r="QMK12" s="908"/>
      <c r="QML12" s="908"/>
      <c r="QMM12" s="908"/>
      <c r="QMN12" s="908"/>
      <c r="QMO12" s="908"/>
      <c r="QMP12" s="908"/>
      <c r="QMQ12" s="908"/>
      <c r="QMR12" s="908"/>
      <c r="QMS12" s="908"/>
      <c r="QMT12" s="908"/>
      <c r="QMU12" s="908"/>
      <c r="QMV12" s="908"/>
      <c r="QMW12" s="908"/>
      <c r="QMX12" s="908"/>
      <c r="QMY12" s="908"/>
      <c r="QMZ12" s="908"/>
      <c r="QNA12" s="908"/>
      <c r="QNB12" s="908"/>
      <c r="QNC12" s="908"/>
      <c r="QND12" s="908"/>
      <c r="QNE12" s="908"/>
      <c r="QNF12" s="908"/>
      <c r="QNG12" s="908"/>
      <c r="QNH12" s="908"/>
      <c r="QNI12" s="908"/>
      <c r="QNJ12" s="908"/>
      <c r="QNK12" s="908"/>
      <c r="QNL12" s="908"/>
      <c r="QNM12" s="908"/>
      <c r="QNN12" s="908"/>
      <c r="QNO12" s="908"/>
      <c r="QNP12" s="908"/>
      <c r="QNQ12" s="908"/>
      <c r="QNR12" s="908"/>
      <c r="QNS12" s="908"/>
      <c r="QNT12" s="908"/>
      <c r="QNU12" s="908"/>
      <c r="QNV12" s="908"/>
      <c r="QNW12" s="908"/>
      <c r="QNX12" s="908"/>
      <c r="QNY12" s="908"/>
      <c r="QNZ12" s="908"/>
      <c r="QOA12" s="908"/>
      <c r="QOB12" s="908"/>
      <c r="QOC12" s="908"/>
      <c r="QOD12" s="908"/>
      <c r="QOE12" s="908"/>
      <c r="QOF12" s="908"/>
      <c r="QOG12" s="908"/>
      <c r="QOH12" s="908"/>
      <c r="QOI12" s="908"/>
      <c r="QOJ12" s="908"/>
      <c r="QOK12" s="908"/>
      <c r="QOL12" s="908"/>
      <c r="QOM12" s="908"/>
      <c r="QON12" s="908"/>
      <c r="QOO12" s="908"/>
      <c r="QOP12" s="908"/>
      <c r="QOQ12" s="908"/>
      <c r="QOR12" s="908"/>
      <c r="QOS12" s="908"/>
      <c r="QOT12" s="908"/>
      <c r="QOU12" s="908"/>
      <c r="QOV12" s="908"/>
      <c r="QOW12" s="908"/>
      <c r="QOX12" s="908"/>
      <c r="QOY12" s="908"/>
      <c r="QOZ12" s="908"/>
      <c r="QPA12" s="908"/>
      <c r="QPB12" s="908"/>
      <c r="QPC12" s="908"/>
      <c r="QPD12" s="908"/>
      <c r="QPE12" s="908"/>
      <c r="QPF12" s="908"/>
      <c r="QPG12" s="908"/>
      <c r="QPH12" s="908"/>
      <c r="QPI12" s="908"/>
      <c r="QPJ12" s="908"/>
      <c r="QPK12" s="908"/>
      <c r="QPL12" s="908"/>
      <c r="QPM12" s="908"/>
      <c r="QPN12" s="908"/>
      <c r="QPO12" s="908"/>
      <c r="QPP12" s="908"/>
      <c r="QPQ12" s="908"/>
      <c r="QPR12" s="908"/>
      <c r="QPS12" s="908"/>
      <c r="QPT12" s="908"/>
      <c r="QPU12" s="908"/>
      <c r="QPV12" s="908"/>
      <c r="QPW12" s="908"/>
      <c r="QPX12" s="908"/>
      <c r="QPY12" s="908"/>
      <c r="QPZ12" s="908"/>
      <c r="QQA12" s="908"/>
      <c r="QQB12" s="908"/>
      <c r="QQC12" s="908"/>
      <c r="QQD12" s="908"/>
      <c r="QQE12" s="908"/>
      <c r="QQF12" s="908"/>
      <c r="QQG12" s="908"/>
      <c r="QQH12" s="908"/>
      <c r="QQI12" s="908"/>
      <c r="QQJ12" s="908"/>
      <c r="QQK12" s="908"/>
      <c r="QQL12" s="908"/>
      <c r="QQM12" s="908"/>
      <c r="QQN12" s="908"/>
      <c r="QQO12" s="908"/>
      <c r="QQP12" s="908"/>
      <c r="QQQ12" s="908"/>
      <c r="QQR12" s="908"/>
      <c r="QQS12" s="908"/>
      <c r="QQT12" s="908"/>
      <c r="QQU12" s="908"/>
      <c r="QQV12" s="908"/>
      <c r="QQW12" s="908"/>
      <c r="QQX12" s="908"/>
      <c r="QQY12" s="908"/>
      <c r="QQZ12" s="908"/>
      <c r="QRA12" s="908"/>
      <c r="QRB12" s="908"/>
      <c r="QRC12" s="908"/>
      <c r="QRD12" s="908"/>
      <c r="QRE12" s="908"/>
      <c r="QRF12" s="908"/>
      <c r="QRG12" s="908"/>
      <c r="QRH12" s="908"/>
      <c r="QRI12" s="908"/>
      <c r="QRJ12" s="908"/>
      <c r="QRK12" s="908"/>
      <c r="QRL12" s="908"/>
      <c r="QRM12" s="908"/>
      <c r="QRN12" s="908"/>
      <c r="QRO12" s="908"/>
      <c r="QRP12" s="908"/>
      <c r="QRQ12" s="908"/>
      <c r="QRR12" s="908"/>
      <c r="QRS12" s="908"/>
      <c r="QRT12" s="908"/>
      <c r="QRU12" s="908"/>
      <c r="QRV12" s="908"/>
      <c r="QRW12" s="908"/>
      <c r="QRX12" s="908"/>
      <c r="QRY12" s="908"/>
      <c r="QRZ12" s="908"/>
      <c r="QSA12" s="908"/>
      <c r="QSB12" s="908"/>
      <c r="QSC12" s="908"/>
      <c r="QSD12" s="908"/>
      <c r="QSE12" s="908"/>
      <c r="QSF12" s="908"/>
      <c r="QSG12" s="908"/>
      <c r="QSH12" s="908"/>
      <c r="QSI12" s="908"/>
      <c r="QSJ12" s="908"/>
      <c r="QSK12" s="908"/>
      <c r="QSL12" s="908"/>
      <c r="QSM12" s="908"/>
      <c r="QSN12" s="908"/>
      <c r="QSO12" s="908"/>
      <c r="QSP12" s="908"/>
      <c r="QSQ12" s="908"/>
      <c r="QSR12" s="908"/>
      <c r="QSS12" s="908"/>
      <c r="QST12" s="908"/>
      <c r="QSU12" s="908"/>
      <c r="QSV12" s="908"/>
      <c r="QSW12" s="908"/>
      <c r="QSX12" s="908"/>
      <c r="QSY12" s="908"/>
      <c r="QSZ12" s="908"/>
      <c r="QTA12" s="908"/>
      <c r="QTB12" s="908"/>
      <c r="QTC12" s="908"/>
      <c r="QTD12" s="908"/>
      <c r="QTE12" s="908"/>
      <c r="QTF12" s="908"/>
      <c r="QTG12" s="908"/>
      <c r="QTH12" s="908"/>
      <c r="QTI12" s="908"/>
      <c r="QTJ12" s="908"/>
      <c r="QTK12" s="908"/>
      <c r="QTL12" s="908"/>
      <c r="QTM12" s="908"/>
      <c r="QTN12" s="908"/>
      <c r="QTO12" s="908"/>
      <c r="QTP12" s="908"/>
      <c r="QTQ12" s="908"/>
      <c r="QTR12" s="908"/>
      <c r="QTS12" s="908"/>
      <c r="QTT12" s="908"/>
      <c r="QTU12" s="908"/>
      <c r="QTV12" s="908"/>
      <c r="QTW12" s="908"/>
      <c r="QTX12" s="908"/>
      <c r="QTY12" s="908"/>
      <c r="QTZ12" s="908"/>
      <c r="QUA12" s="908"/>
      <c r="QUB12" s="908"/>
      <c r="QUC12" s="908"/>
      <c r="QUD12" s="908"/>
      <c r="QUE12" s="908"/>
      <c r="QUF12" s="908"/>
      <c r="QUG12" s="908"/>
      <c r="QUH12" s="908"/>
      <c r="QUI12" s="908"/>
      <c r="QUJ12" s="908"/>
      <c r="QUK12" s="908"/>
      <c r="QUL12" s="908"/>
      <c r="QUM12" s="908"/>
      <c r="QUN12" s="908"/>
      <c r="QUO12" s="908"/>
      <c r="QUP12" s="908"/>
      <c r="QUQ12" s="908"/>
      <c r="QUR12" s="908"/>
      <c r="QUS12" s="908"/>
      <c r="QUT12" s="908"/>
      <c r="QUU12" s="908"/>
      <c r="QUV12" s="908"/>
      <c r="QUW12" s="908"/>
      <c r="QUX12" s="908"/>
      <c r="QUY12" s="908"/>
      <c r="QUZ12" s="908"/>
      <c r="QVA12" s="908"/>
      <c r="QVB12" s="908"/>
      <c r="QVC12" s="908"/>
      <c r="QVD12" s="908"/>
      <c r="QVE12" s="908"/>
      <c r="QVF12" s="908"/>
      <c r="QVG12" s="908"/>
      <c r="QVH12" s="908"/>
      <c r="QVI12" s="908"/>
      <c r="QVJ12" s="908"/>
      <c r="QVK12" s="908"/>
      <c r="QVL12" s="908"/>
      <c r="QVM12" s="908"/>
      <c r="QVN12" s="908"/>
      <c r="QVO12" s="908"/>
      <c r="QVP12" s="908"/>
      <c r="QVQ12" s="908"/>
      <c r="QVR12" s="908"/>
      <c r="QVS12" s="908"/>
      <c r="QVT12" s="908"/>
      <c r="QVU12" s="908"/>
      <c r="QVV12" s="908"/>
      <c r="QVW12" s="908"/>
      <c r="QVX12" s="908"/>
      <c r="QVY12" s="908"/>
      <c r="QVZ12" s="908"/>
      <c r="QWA12" s="908"/>
      <c r="QWB12" s="908"/>
      <c r="QWC12" s="908"/>
      <c r="QWD12" s="908"/>
      <c r="QWE12" s="908"/>
      <c r="QWF12" s="908"/>
      <c r="QWG12" s="908"/>
      <c r="QWH12" s="908"/>
      <c r="QWI12" s="908"/>
      <c r="QWJ12" s="908"/>
      <c r="QWK12" s="908"/>
      <c r="QWL12" s="908"/>
      <c r="QWM12" s="908"/>
      <c r="QWN12" s="908"/>
      <c r="QWO12" s="908"/>
      <c r="QWP12" s="908"/>
      <c r="QWQ12" s="908"/>
      <c r="QWR12" s="908"/>
      <c r="QWS12" s="908"/>
      <c r="QWT12" s="908"/>
      <c r="QWU12" s="908"/>
      <c r="QWV12" s="908"/>
      <c r="QWW12" s="908"/>
      <c r="QWX12" s="908"/>
      <c r="QWY12" s="908"/>
      <c r="QWZ12" s="908"/>
      <c r="QXA12" s="908"/>
      <c r="QXB12" s="908"/>
      <c r="QXC12" s="908"/>
      <c r="QXD12" s="908"/>
      <c r="QXE12" s="908"/>
      <c r="QXF12" s="908"/>
      <c r="QXG12" s="908"/>
      <c r="QXH12" s="908"/>
      <c r="QXI12" s="908"/>
      <c r="QXJ12" s="908"/>
      <c r="QXK12" s="908"/>
      <c r="QXL12" s="908"/>
      <c r="QXM12" s="908"/>
      <c r="QXN12" s="908"/>
      <c r="QXO12" s="908"/>
      <c r="QXP12" s="908"/>
      <c r="QXQ12" s="908"/>
      <c r="QXR12" s="908"/>
      <c r="QXS12" s="908"/>
      <c r="QXT12" s="908"/>
      <c r="QXU12" s="908"/>
      <c r="QXV12" s="908"/>
      <c r="QXW12" s="908"/>
      <c r="QXX12" s="908"/>
      <c r="QXY12" s="908"/>
      <c r="QXZ12" s="908"/>
      <c r="QYA12" s="908"/>
      <c r="QYB12" s="908"/>
      <c r="QYC12" s="908"/>
      <c r="QYD12" s="908"/>
      <c r="QYE12" s="908"/>
      <c r="QYF12" s="908"/>
      <c r="QYG12" s="908"/>
      <c r="QYH12" s="908"/>
      <c r="QYI12" s="908"/>
      <c r="QYJ12" s="908"/>
      <c r="QYK12" s="908"/>
      <c r="QYL12" s="908"/>
      <c r="QYM12" s="908"/>
      <c r="QYN12" s="908"/>
      <c r="QYO12" s="908"/>
      <c r="QYP12" s="908"/>
      <c r="QYQ12" s="908"/>
      <c r="QYR12" s="908"/>
      <c r="QYS12" s="908"/>
      <c r="QYT12" s="908"/>
      <c r="QYU12" s="908"/>
      <c r="QYV12" s="908"/>
      <c r="QYW12" s="908"/>
      <c r="QYX12" s="908"/>
      <c r="QYY12" s="908"/>
      <c r="QYZ12" s="908"/>
      <c r="QZA12" s="908"/>
      <c r="QZB12" s="908"/>
      <c r="QZC12" s="908"/>
      <c r="QZD12" s="908"/>
      <c r="QZE12" s="908"/>
      <c r="QZF12" s="908"/>
      <c r="QZG12" s="908"/>
      <c r="QZH12" s="908"/>
      <c r="QZI12" s="908"/>
      <c r="QZJ12" s="908"/>
      <c r="QZK12" s="908"/>
      <c r="QZL12" s="908"/>
      <c r="QZM12" s="908"/>
      <c r="QZN12" s="908"/>
      <c r="QZO12" s="908"/>
      <c r="QZP12" s="908"/>
      <c r="QZQ12" s="908"/>
      <c r="QZR12" s="908"/>
      <c r="QZS12" s="908"/>
      <c r="QZT12" s="908"/>
      <c r="QZU12" s="908"/>
      <c r="QZV12" s="908"/>
      <c r="QZW12" s="908"/>
      <c r="QZX12" s="908"/>
      <c r="QZY12" s="908"/>
      <c r="QZZ12" s="908"/>
      <c r="RAA12" s="908"/>
      <c r="RAB12" s="908"/>
      <c r="RAC12" s="908"/>
      <c r="RAD12" s="908"/>
      <c r="RAE12" s="908"/>
      <c r="RAF12" s="908"/>
      <c r="RAG12" s="908"/>
      <c r="RAH12" s="908"/>
      <c r="RAI12" s="908"/>
      <c r="RAJ12" s="908"/>
      <c r="RAK12" s="908"/>
      <c r="RAL12" s="908"/>
      <c r="RAM12" s="908"/>
      <c r="RAN12" s="908"/>
      <c r="RAO12" s="908"/>
      <c r="RAP12" s="908"/>
      <c r="RAQ12" s="908"/>
      <c r="RAR12" s="908"/>
      <c r="RAS12" s="908"/>
      <c r="RAT12" s="908"/>
      <c r="RAU12" s="908"/>
      <c r="RAV12" s="908"/>
      <c r="RAW12" s="908"/>
      <c r="RAX12" s="908"/>
      <c r="RAY12" s="908"/>
      <c r="RAZ12" s="908"/>
      <c r="RBA12" s="908"/>
      <c r="RBB12" s="908"/>
      <c r="RBC12" s="908"/>
      <c r="RBD12" s="908"/>
      <c r="RBE12" s="908"/>
      <c r="RBF12" s="908"/>
      <c r="RBG12" s="908"/>
      <c r="RBH12" s="908"/>
      <c r="RBI12" s="908"/>
      <c r="RBJ12" s="908"/>
      <c r="RBK12" s="908"/>
      <c r="RBL12" s="908"/>
      <c r="RBM12" s="908"/>
      <c r="RBN12" s="908"/>
      <c r="RBO12" s="908"/>
      <c r="RBP12" s="908"/>
      <c r="RBQ12" s="908"/>
      <c r="RBR12" s="908"/>
      <c r="RBS12" s="908"/>
      <c r="RBT12" s="908"/>
      <c r="RBU12" s="908"/>
      <c r="RBV12" s="908"/>
      <c r="RBW12" s="908"/>
      <c r="RBX12" s="908"/>
      <c r="RBY12" s="908"/>
      <c r="RBZ12" s="908"/>
      <c r="RCA12" s="908"/>
      <c r="RCB12" s="908"/>
      <c r="RCC12" s="908"/>
      <c r="RCD12" s="908"/>
      <c r="RCE12" s="908"/>
      <c r="RCF12" s="908"/>
      <c r="RCG12" s="908"/>
      <c r="RCH12" s="908"/>
      <c r="RCI12" s="908"/>
      <c r="RCJ12" s="908"/>
      <c r="RCK12" s="908"/>
      <c r="RCL12" s="908"/>
      <c r="RCM12" s="908"/>
      <c r="RCN12" s="908"/>
      <c r="RCO12" s="908"/>
      <c r="RCP12" s="908"/>
      <c r="RCQ12" s="908"/>
      <c r="RCR12" s="908"/>
      <c r="RCS12" s="908"/>
      <c r="RCT12" s="908"/>
      <c r="RCU12" s="908"/>
      <c r="RCV12" s="908"/>
      <c r="RCW12" s="908"/>
      <c r="RCX12" s="908"/>
      <c r="RCY12" s="908"/>
      <c r="RCZ12" s="908"/>
      <c r="RDA12" s="908"/>
      <c r="RDB12" s="908"/>
      <c r="RDC12" s="908"/>
      <c r="RDD12" s="908"/>
      <c r="RDE12" s="908"/>
      <c r="RDF12" s="908"/>
      <c r="RDG12" s="908"/>
      <c r="RDH12" s="908"/>
      <c r="RDI12" s="908"/>
      <c r="RDJ12" s="908"/>
      <c r="RDK12" s="908"/>
      <c r="RDL12" s="908"/>
      <c r="RDM12" s="908"/>
      <c r="RDN12" s="908"/>
      <c r="RDO12" s="908"/>
      <c r="RDP12" s="908"/>
      <c r="RDQ12" s="908"/>
      <c r="RDR12" s="908"/>
      <c r="RDS12" s="908"/>
      <c r="RDT12" s="908"/>
      <c r="RDU12" s="908"/>
      <c r="RDV12" s="908"/>
      <c r="RDW12" s="908"/>
      <c r="RDX12" s="908"/>
      <c r="RDY12" s="908"/>
      <c r="RDZ12" s="908"/>
      <c r="REA12" s="908"/>
      <c r="REB12" s="908"/>
      <c r="REC12" s="908"/>
      <c r="RED12" s="908"/>
      <c r="REE12" s="908"/>
      <c r="REF12" s="908"/>
      <c r="REG12" s="908"/>
      <c r="REH12" s="908"/>
      <c r="REI12" s="908"/>
      <c r="REJ12" s="908"/>
      <c r="REK12" s="908"/>
      <c r="REL12" s="908"/>
      <c r="REM12" s="908"/>
      <c r="REN12" s="908"/>
      <c r="REO12" s="908"/>
      <c r="REP12" s="908"/>
      <c r="REQ12" s="908"/>
      <c r="RER12" s="908"/>
      <c r="RES12" s="908"/>
      <c r="RET12" s="908"/>
      <c r="REU12" s="908"/>
      <c r="REV12" s="908"/>
      <c r="REW12" s="908"/>
      <c r="REX12" s="908"/>
      <c r="REY12" s="908"/>
      <c r="REZ12" s="908"/>
      <c r="RFA12" s="908"/>
      <c r="RFB12" s="908"/>
      <c r="RFC12" s="908"/>
      <c r="RFD12" s="908"/>
      <c r="RFE12" s="908"/>
      <c r="RFF12" s="908"/>
      <c r="RFG12" s="908"/>
      <c r="RFH12" s="908"/>
      <c r="RFI12" s="908"/>
      <c r="RFJ12" s="908"/>
      <c r="RFK12" s="908"/>
      <c r="RFL12" s="908"/>
      <c r="RFM12" s="908"/>
      <c r="RFN12" s="908"/>
      <c r="RFO12" s="908"/>
      <c r="RFP12" s="908"/>
      <c r="RFQ12" s="908"/>
      <c r="RFR12" s="908"/>
      <c r="RFS12" s="908"/>
      <c r="RFT12" s="908"/>
      <c r="RFU12" s="908"/>
      <c r="RFV12" s="908"/>
      <c r="RFW12" s="908"/>
      <c r="RFX12" s="908"/>
      <c r="RFY12" s="908"/>
      <c r="RFZ12" s="908"/>
      <c r="RGA12" s="908"/>
      <c r="RGB12" s="908"/>
      <c r="RGC12" s="908"/>
      <c r="RGD12" s="908"/>
      <c r="RGE12" s="908"/>
      <c r="RGF12" s="908"/>
      <c r="RGG12" s="908"/>
      <c r="RGH12" s="908"/>
      <c r="RGI12" s="908"/>
      <c r="RGJ12" s="908"/>
      <c r="RGK12" s="908"/>
      <c r="RGL12" s="908"/>
      <c r="RGM12" s="908"/>
      <c r="RGN12" s="908"/>
      <c r="RGO12" s="908"/>
      <c r="RGP12" s="908"/>
      <c r="RGQ12" s="908"/>
      <c r="RGR12" s="908"/>
      <c r="RGS12" s="908"/>
      <c r="RGT12" s="908"/>
      <c r="RGU12" s="908"/>
      <c r="RGV12" s="908"/>
      <c r="RGW12" s="908"/>
      <c r="RGX12" s="908"/>
      <c r="RGY12" s="908"/>
      <c r="RGZ12" s="908"/>
      <c r="RHA12" s="908"/>
      <c r="RHB12" s="908"/>
      <c r="RHC12" s="908"/>
      <c r="RHD12" s="908"/>
      <c r="RHE12" s="908"/>
      <c r="RHF12" s="908"/>
      <c r="RHG12" s="908"/>
      <c r="RHH12" s="908"/>
      <c r="RHI12" s="908"/>
      <c r="RHJ12" s="908"/>
      <c r="RHK12" s="908"/>
      <c r="RHL12" s="908"/>
      <c r="RHM12" s="908"/>
      <c r="RHN12" s="908"/>
      <c r="RHO12" s="908"/>
      <c r="RHP12" s="908"/>
      <c r="RHQ12" s="908"/>
      <c r="RHR12" s="908"/>
      <c r="RHS12" s="908"/>
      <c r="RHT12" s="908"/>
      <c r="RHU12" s="908"/>
      <c r="RHV12" s="908"/>
      <c r="RHW12" s="908"/>
      <c r="RHX12" s="908"/>
      <c r="RHY12" s="908"/>
      <c r="RHZ12" s="908"/>
      <c r="RIA12" s="908"/>
      <c r="RIB12" s="908"/>
      <c r="RIC12" s="908"/>
      <c r="RID12" s="908"/>
      <c r="RIE12" s="908"/>
      <c r="RIF12" s="908"/>
      <c r="RIG12" s="908"/>
      <c r="RIH12" s="908"/>
      <c r="RII12" s="908"/>
      <c r="RIJ12" s="908"/>
      <c r="RIK12" s="908"/>
      <c r="RIL12" s="908"/>
      <c r="RIM12" s="908"/>
      <c r="RIN12" s="908"/>
      <c r="RIO12" s="908"/>
      <c r="RIP12" s="908"/>
      <c r="RIQ12" s="908"/>
      <c r="RIR12" s="908"/>
      <c r="RIS12" s="908"/>
      <c r="RIT12" s="908"/>
      <c r="RIU12" s="908"/>
      <c r="RIV12" s="908"/>
      <c r="RIW12" s="908"/>
      <c r="RIX12" s="908"/>
      <c r="RIY12" s="908"/>
      <c r="RIZ12" s="908"/>
      <c r="RJA12" s="908"/>
      <c r="RJB12" s="908"/>
      <c r="RJC12" s="908"/>
      <c r="RJD12" s="908"/>
      <c r="RJE12" s="908"/>
      <c r="RJF12" s="908"/>
      <c r="RJG12" s="908"/>
      <c r="RJH12" s="908"/>
      <c r="RJI12" s="908"/>
      <c r="RJJ12" s="908"/>
      <c r="RJK12" s="908"/>
      <c r="RJL12" s="908"/>
      <c r="RJM12" s="908"/>
      <c r="RJN12" s="908"/>
      <c r="RJO12" s="908"/>
      <c r="RJP12" s="908"/>
      <c r="RJQ12" s="908"/>
      <c r="RJR12" s="908"/>
      <c r="RJS12" s="908"/>
      <c r="RJT12" s="908"/>
      <c r="RJU12" s="908"/>
      <c r="RJV12" s="908"/>
      <c r="RJW12" s="908"/>
      <c r="RJX12" s="908"/>
      <c r="RJY12" s="908"/>
      <c r="RJZ12" s="908"/>
      <c r="RKA12" s="908"/>
      <c r="RKB12" s="908"/>
      <c r="RKC12" s="908"/>
      <c r="RKD12" s="908"/>
      <c r="RKE12" s="908"/>
      <c r="RKF12" s="908"/>
      <c r="RKG12" s="908"/>
      <c r="RKH12" s="908"/>
      <c r="RKI12" s="908"/>
      <c r="RKJ12" s="908"/>
      <c r="RKK12" s="908"/>
      <c r="RKL12" s="908"/>
      <c r="RKM12" s="908"/>
      <c r="RKN12" s="908"/>
      <c r="RKO12" s="908"/>
      <c r="RKP12" s="908"/>
      <c r="RKQ12" s="908"/>
      <c r="RKR12" s="908"/>
      <c r="RKS12" s="908"/>
      <c r="RKT12" s="908"/>
      <c r="RKU12" s="908"/>
      <c r="RKV12" s="908"/>
      <c r="RKW12" s="908"/>
      <c r="RKX12" s="908"/>
      <c r="RKY12" s="908"/>
      <c r="RKZ12" s="908"/>
      <c r="RLA12" s="908"/>
      <c r="RLB12" s="908"/>
      <c r="RLC12" s="908"/>
      <c r="RLD12" s="908"/>
      <c r="RLE12" s="908"/>
      <c r="RLF12" s="908"/>
      <c r="RLG12" s="908"/>
      <c r="RLH12" s="908"/>
      <c r="RLI12" s="908"/>
      <c r="RLJ12" s="908"/>
      <c r="RLK12" s="908"/>
      <c r="RLL12" s="908"/>
      <c r="RLM12" s="908"/>
      <c r="RLN12" s="908"/>
      <c r="RLO12" s="908"/>
      <c r="RLP12" s="908"/>
      <c r="RLQ12" s="908"/>
      <c r="RLR12" s="908"/>
      <c r="RLS12" s="908"/>
      <c r="RLT12" s="908"/>
      <c r="RLU12" s="908"/>
      <c r="RLV12" s="908"/>
      <c r="RLW12" s="908"/>
      <c r="RLX12" s="908"/>
      <c r="RLY12" s="908"/>
      <c r="RLZ12" s="908"/>
      <c r="RMA12" s="908"/>
      <c r="RMB12" s="908"/>
      <c r="RMC12" s="908"/>
      <c r="RMD12" s="908"/>
      <c r="RME12" s="908"/>
      <c r="RMF12" s="908"/>
      <c r="RMG12" s="908"/>
      <c r="RMH12" s="908"/>
      <c r="RMI12" s="908"/>
      <c r="RMJ12" s="908"/>
      <c r="RMK12" s="908"/>
      <c r="RML12" s="908"/>
      <c r="RMM12" s="908"/>
      <c r="RMN12" s="908"/>
      <c r="RMO12" s="908"/>
      <c r="RMP12" s="908"/>
      <c r="RMQ12" s="908"/>
      <c r="RMR12" s="908"/>
      <c r="RMS12" s="908"/>
      <c r="RMT12" s="908"/>
      <c r="RMU12" s="908"/>
      <c r="RMV12" s="908"/>
      <c r="RMW12" s="908"/>
      <c r="RMX12" s="908"/>
      <c r="RMY12" s="908"/>
      <c r="RMZ12" s="908"/>
      <c r="RNA12" s="908"/>
      <c r="RNB12" s="908"/>
      <c r="RNC12" s="908"/>
      <c r="RND12" s="908"/>
      <c r="RNE12" s="908"/>
      <c r="RNF12" s="908"/>
      <c r="RNG12" s="908"/>
      <c r="RNH12" s="908"/>
      <c r="RNI12" s="908"/>
      <c r="RNJ12" s="908"/>
      <c r="RNK12" s="908"/>
      <c r="RNL12" s="908"/>
      <c r="RNM12" s="908"/>
      <c r="RNN12" s="908"/>
      <c r="RNO12" s="908"/>
      <c r="RNP12" s="908"/>
      <c r="RNQ12" s="908"/>
      <c r="RNR12" s="908"/>
      <c r="RNS12" s="908"/>
      <c r="RNT12" s="908"/>
      <c r="RNU12" s="908"/>
      <c r="RNV12" s="908"/>
      <c r="RNW12" s="908"/>
      <c r="RNX12" s="908"/>
      <c r="RNY12" s="908"/>
      <c r="RNZ12" s="908"/>
      <c r="ROA12" s="908"/>
      <c r="ROB12" s="908"/>
      <c r="ROC12" s="908"/>
      <c r="ROD12" s="908"/>
      <c r="ROE12" s="908"/>
      <c r="ROF12" s="908"/>
      <c r="ROG12" s="908"/>
      <c r="ROH12" s="908"/>
      <c r="ROI12" s="908"/>
      <c r="ROJ12" s="908"/>
      <c r="ROK12" s="908"/>
      <c r="ROL12" s="908"/>
      <c r="ROM12" s="908"/>
      <c r="RON12" s="908"/>
      <c r="ROO12" s="908"/>
      <c r="ROP12" s="908"/>
      <c r="ROQ12" s="908"/>
      <c r="ROR12" s="908"/>
      <c r="ROS12" s="908"/>
      <c r="ROT12" s="908"/>
      <c r="ROU12" s="908"/>
      <c r="ROV12" s="908"/>
      <c r="ROW12" s="908"/>
      <c r="ROX12" s="908"/>
      <c r="ROY12" s="908"/>
      <c r="ROZ12" s="908"/>
      <c r="RPA12" s="908"/>
      <c r="RPB12" s="908"/>
      <c r="RPC12" s="908"/>
      <c r="RPD12" s="908"/>
      <c r="RPE12" s="908"/>
      <c r="RPF12" s="908"/>
      <c r="RPG12" s="908"/>
      <c r="RPH12" s="908"/>
      <c r="RPI12" s="908"/>
      <c r="RPJ12" s="908"/>
      <c r="RPK12" s="908"/>
      <c r="RPL12" s="908"/>
      <c r="RPM12" s="908"/>
      <c r="RPN12" s="908"/>
      <c r="RPO12" s="908"/>
      <c r="RPP12" s="908"/>
      <c r="RPQ12" s="908"/>
      <c r="RPR12" s="908"/>
      <c r="RPS12" s="908"/>
      <c r="RPT12" s="908"/>
      <c r="RPU12" s="908"/>
      <c r="RPV12" s="908"/>
      <c r="RPW12" s="908"/>
      <c r="RPX12" s="908"/>
      <c r="RPY12" s="908"/>
      <c r="RPZ12" s="908"/>
      <c r="RQA12" s="908"/>
      <c r="RQB12" s="908"/>
      <c r="RQC12" s="908"/>
      <c r="RQD12" s="908"/>
      <c r="RQE12" s="908"/>
      <c r="RQF12" s="908"/>
      <c r="RQG12" s="908"/>
      <c r="RQH12" s="908"/>
      <c r="RQI12" s="908"/>
      <c r="RQJ12" s="908"/>
      <c r="RQK12" s="908"/>
      <c r="RQL12" s="908"/>
      <c r="RQM12" s="908"/>
      <c r="RQN12" s="908"/>
      <c r="RQO12" s="908"/>
      <c r="RQP12" s="908"/>
      <c r="RQQ12" s="908"/>
      <c r="RQR12" s="908"/>
      <c r="RQS12" s="908"/>
      <c r="RQT12" s="908"/>
      <c r="RQU12" s="908"/>
      <c r="RQV12" s="908"/>
      <c r="RQW12" s="908"/>
      <c r="RQX12" s="908"/>
      <c r="RQY12" s="908"/>
      <c r="RQZ12" s="908"/>
      <c r="RRA12" s="908"/>
      <c r="RRB12" s="908"/>
      <c r="RRC12" s="908"/>
      <c r="RRD12" s="908"/>
      <c r="RRE12" s="908"/>
      <c r="RRF12" s="908"/>
      <c r="RRG12" s="908"/>
      <c r="RRH12" s="908"/>
      <c r="RRI12" s="908"/>
      <c r="RRJ12" s="908"/>
      <c r="RRK12" s="908"/>
      <c r="RRL12" s="908"/>
      <c r="RRM12" s="908"/>
      <c r="RRN12" s="908"/>
      <c r="RRO12" s="908"/>
      <c r="RRP12" s="908"/>
      <c r="RRQ12" s="908"/>
      <c r="RRR12" s="908"/>
      <c r="RRS12" s="908"/>
      <c r="RRT12" s="908"/>
      <c r="RRU12" s="908"/>
      <c r="RRV12" s="908"/>
      <c r="RRW12" s="908"/>
      <c r="RRX12" s="908"/>
      <c r="RRY12" s="908"/>
      <c r="RRZ12" s="908"/>
      <c r="RSA12" s="908"/>
      <c r="RSB12" s="908"/>
      <c r="RSC12" s="908"/>
      <c r="RSD12" s="908"/>
      <c r="RSE12" s="908"/>
      <c r="RSF12" s="908"/>
      <c r="RSG12" s="908"/>
      <c r="RSH12" s="908"/>
      <c r="RSI12" s="908"/>
      <c r="RSJ12" s="908"/>
      <c r="RSK12" s="908"/>
      <c r="RSL12" s="908"/>
      <c r="RSM12" s="908"/>
      <c r="RSN12" s="908"/>
      <c r="RSO12" s="908"/>
      <c r="RSP12" s="908"/>
      <c r="RSQ12" s="908"/>
      <c r="RSR12" s="908"/>
      <c r="RSS12" s="908"/>
      <c r="RST12" s="908"/>
      <c r="RSU12" s="908"/>
      <c r="RSV12" s="908"/>
      <c r="RSW12" s="908"/>
      <c r="RSX12" s="908"/>
      <c r="RSY12" s="908"/>
      <c r="RSZ12" s="908"/>
      <c r="RTA12" s="908"/>
      <c r="RTB12" s="908"/>
      <c r="RTC12" s="908"/>
      <c r="RTD12" s="908"/>
      <c r="RTE12" s="908"/>
      <c r="RTF12" s="908"/>
      <c r="RTG12" s="908"/>
      <c r="RTH12" s="908"/>
      <c r="RTI12" s="908"/>
      <c r="RTJ12" s="908"/>
      <c r="RTK12" s="908"/>
      <c r="RTL12" s="908"/>
      <c r="RTM12" s="908"/>
      <c r="RTN12" s="908"/>
      <c r="RTO12" s="908"/>
      <c r="RTP12" s="908"/>
      <c r="RTQ12" s="908"/>
      <c r="RTR12" s="908"/>
      <c r="RTS12" s="908"/>
      <c r="RTT12" s="908"/>
      <c r="RTU12" s="908"/>
      <c r="RTV12" s="908"/>
      <c r="RTW12" s="908"/>
      <c r="RTX12" s="908"/>
      <c r="RTY12" s="908"/>
      <c r="RTZ12" s="908"/>
      <c r="RUA12" s="908"/>
      <c r="RUB12" s="908"/>
      <c r="RUC12" s="908"/>
      <c r="RUD12" s="908"/>
      <c r="RUE12" s="908"/>
      <c r="RUF12" s="908"/>
      <c r="RUG12" s="908"/>
      <c r="RUH12" s="908"/>
      <c r="RUI12" s="908"/>
      <c r="RUJ12" s="908"/>
      <c r="RUK12" s="908"/>
      <c r="RUL12" s="908"/>
      <c r="RUM12" s="908"/>
      <c r="RUN12" s="908"/>
      <c r="RUO12" s="908"/>
      <c r="RUP12" s="908"/>
      <c r="RUQ12" s="908"/>
      <c r="RUR12" s="908"/>
      <c r="RUS12" s="908"/>
      <c r="RUT12" s="908"/>
      <c r="RUU12" s="908"/>
      <c r="RUV12" s="908"/>
      <c r="RUW12" s="908"/>
      <c r="RUX12" s="908"/>
      <c r="RUY12" s="908"/>
      <c r="RUZ12" s="908"/>
      <c r="RVA12" s="908"/>
      <c r="RVB12" s="908"/>
      <c r="RVC12" s="908"/>
      <c r="RVD12" s="908"/>
      <c r="RVE12" s="908"/>
      <c r="RVF12" s="908"/>
      <c r="RVG12" s="908"/>
      <c r="RVH12" s="908"/>
      <c r="RVI12" s="908"/>
      <c r="RVJ12" s="908"/>
      <c r="RVK12" s="908"/>
      <c r="RVL12" s="908"/>
      <c r="RVM12" s="908"/>
      <c r="RVN12" s="908"/>
      <c r="RVO12" s="908"/>
      <c r="RVP12" s="908"/>
      <c r="RVQ12" s="908"/>
      <c r="RVR12" s="908"/>
      <c r="RVS12" s="908"/>
      <c r="RVT12" s="908"/>
      <c r="RVU12" s="908"/>
      <c r="RVV12" s="908"/>
      <c r="RVW12" s="908"/>
      <c r="RVX12" s="908"/>
      <c r="RVY12" s="908"/>
      <c r="RVZ12" s="908"/>
      <c r="RWA12" s="908"/>
      <c r="RWB12" s="908"/>
      <c r="RWC12" s="908"/>
      <c r="RWD12" s="908"/>
      <c r="RWE12" s="908"/>
      <c r="RWF12" s="908"/>
      <c r="RWG12" s="908"/>
      <c r="RWH12" s="908"/>
      <c r="RWI12" s="908"/>
      <c r="RWJ12" s="908"/>
      <c r="RWK12" s="908"/>
      <c r="RWL12" s="908"/>
      <c r="RWM12" s="908"/>
      <c r="RWN12" s="908"/>
      <c r="RWO12" s="908"/>
      <c r="RWP12" s="908"/>
      <c r="RWQ12" s="908"/>
      <c r="RWR12" s="908"/>
      <c r="RWS12" s="908"/>
      <c r="RWT12" s="908"/>
      <c r="RWU12" s="908"/>
      <c r="RWV12" s="908"/>
      <c r="RWW12" s="908"/>
      <c r="RWX12" s="908"/>
      <c r="RWY12" s="908"/>
      <c r="RWZ12" s="908"/>
      <c r="RXA12" s="908"/>
      <c r="RXB12" s="908"/>
      <c r="RXC12" s="908"/>
      <c r="RXD12" s="908"/>
      <c r="RXE12" s="908"/>
      <c r="RXF12" s="908"/>
      <c r="RXG12" s="908"/>
      <c r="RXH12" s="908"/>
      <c r="RXI12" s="908"/>
      <c r="RXJ12" s="908"/>
      <c r="RXK12" s="908"/>
      <c r="RXL12" s="908"/>
      <c r="RXM12" s="908"/>
      <c r="RXN12" s="908"/>
      <c r="RXO12" s="908"/>
      <c r="RXP12" s="908"/>
      <c r="RXQ12" s="908"/>
      <c r="RXR12" s="908"/>
      <c r="RXS12" s="908"/>
      <c r="RXT12" s="908"/>
      <c r="RXU12" s="908"/>
      <c r="RXV12" s="908"/>
      <c r="RXW12" s="908"/>
      <c r="RXX12" s="908"/>
      <c r="RXY12" s="908"/>
      <c r="RXZ12" s="908"/>
      <c r="RYA12" s="908"/>
      <c r="RYB12" s="908"/>
      <c r="RYC12" s="908"/>
      <c r="RYD12" s="908"/>
      <c r="RYE12" s="908"/>
      <c r="RYF12" s="908"/>
      <c r="RYG12" s="908"/>
      <c r="RYH12" s="908"/>
      <c r="RYI12" s="908"/>
      <c r="RYJ12" s="908"/>
      <c r="RYK12" s="908"/>
      <c r="RYL12" s="908"/>
      <c r="RYM12" s="908"/>
      <c r="RYN12" s="908"/>
      <c r="RYO12" s="908"/>
      <c r="RYP12" s="908"/>
      <c r="RYQ12" s="908"/>
      <c r="RYR12" s="908"/>
      <c r="RYS12" s="908"/>
      <c r="RYT12" s="908"/>
      <c r="RYU12" s="908"/>
      <c r="RYV12" s="908"/>
      <c r="RYW12" s="908"/>
      <c r="RYX12" s="908"/>
      <c r="RYY12" s="908"/>
      <c r="RYZ12" s="908"/>
      <c r="RZA12" s="908"/>
      <c r="RZB12" s="908"/>
      <c r="RZC12" s="908"/>
      <c r="RZD12" s="908"/>
      <c r="RZE12" s="908"/>
      <c r="RZF12" s="908"/>
      <c r="RZG12" s="908"/>
      <c r="RZH12" s="908"/>
      <c r="RZI12" s="908"/>
      <c r="RZJ12" s="908"/>
      <c r="RZK12" s="908"/>
      <c r="RZL12" s="908"/>
      <c r="RZM12" s="908"/>
      <c r="RZN12" s="908"/>
      <c r="RZO12" s="908"/>
      <c r="RZP12" s="908"/>
      <c r="RZQ12" s="908"/>
      <c r="RZR12" s="908"/>
      <c r="RZS12" s="908"/>
      <c r="RZT12" s="908"/>
      <c r="RZU12" s="908"/>
      <c r="RZV12" s="908"/>
      <c r="RZW12" s="908"/>
      <c r="RZX12" s="908"/>
      <c r="RZY12" s="908"/>
      <c r="RZZ12" s="908"/>
      <c r="SAA12" s="908"/>
      <c r="SAB12" s="908"/>
      <c r="SAC12" s="908"/>
      <c r="SAD12" s="908"/>
      <c r="SAE12" s="908"/>
      <c r="SAF12" s="908"/>
      <c r="SAG12" s="908"/>
      <c r="SAH12" s="908"/>
      <c r="SAI12" s="908"/>
      <c r="SAJ12" s="908"/>
      <c r="SAK12" s="908"/>
      <c r="SAL12" s="908"/>
      <c r="SAM12" s="908"/>
      <c r="SAN12" s="908"/>
      <c r="SAO12" s="908"/>
      <c r="SAP12" s="908"/>
      <c r="SAQ12" s="908"/>
      <c r="SAR12" s="908"/>
      <c r="SAS12" s="908"/>
      <c r="SAT12" s="908"/>
      <c r="SAU12" s="908"/>
      <c r="SAV12" s="908"/>
      <c r="SAW12" s="908"/>
      <c r="SAX12" s="908"/>
      <c r="SAY12" s="908"/>
      <c r="SAZ12" s="908"/>
      <c r="SBA12" s="908"/>
      <c r="SBB12" s="908"/>
      <c r="SBC12" s="908"/>
      <c r="SBD12" s="908"/>
      <c r="SBE12" s="908"/>
      <c r="SBF12" s="908"/>
      <c r="SBG12" s="908"/>
      <c r="SBH12" s="908"/>
      <c r="SBI12" s="908"/>
      <c r="SBJ12" s="908"/>
      <c r="SBK12" s="908"/>
      <c r="SBL12" s="908"/>
      <c r="SBM12" s="908"/>
      <c r="SBN12" s="908"/>
      <c r="SBO12" s="908"/>
      <c r="SBP12" s="908"/>
      <c r="SBQ12" s="908"/>
      <c r="SBR12" s="908"/>
      <c r="SBS12" s="908"/>
      <c r="SBT12" s="908"/>
      <c r="SBU12" s="908"/>
      <c r="SBV12" s="908"/>
      <c r="SBW12" s="908"/>
      <c r="SBX12" s="908"/>
      <c r="SBY12" s="908"/>
      <c r="SBZ12" s="908"/>
      <c r="SCA12" s="908"/>
      <c r="SCB12" s="908"/>
      <c r="SCC12" s="908"/>
      <c r="SCD12" s="908"/>
      <c r="SCE12" s="908"/>
      <c r="SCF12" s="908"/>
      <c r="SCG12" s="908"/>
      <c r="SCH12" s="908"/>
      <c r="SCI12" s="908"/>
      <c r="SCJ12" s="908"/>
      <c r="SCK12" s="908"/>
      <c r="SCL12" s="908"/>
      <c r="SCM12" s="908"/>
      <c r="SCN12" s="908"/>
      <c r="SCO12" s="908"/>
      <c r="SCP12" s="908"/>
      <c r="SCQ12" s="908"/>
      <c r="SCR12" s="908"/>
      <c r="SCS12" s="908"/>
      <c r="SCT12" s="908"/>
      <c r="SCU12" s="908"/>
      <c r="SCV12" s="908"/>
      <c r="SCW12" s="908"/>
      <c r="SCX12" s="908"/>
      <c r="SCY12" s="908"/>
      <c r="SCZ12" s="908"/>
      <c r="SDA12" s="908"/>
      <c r="SDB12" s="908"/>
      <c r="SDC12" s="908"/>
      <c r="SDD12" s="908"/>
      <c r="SDE12" s="908"/>
      <c r="SDF12" s="908"/>
      <c r="SDG12" s="908"/>
      <c r="SDH12" s="908"/>
      <c r="SDI12" s="908"/>
      <c r="SDJ12" s="908"/>
      <c r="SDK12" s="908"/>
      <c r="SDL12" s="908"/>
      <c r="SDM12" s="908"/>
      <c r="SDN12" s="908"/>
      <c r="SDO12" s="908"/>
      <c r="SDP12" s="908"/>
      <c r="SDQ12" s="908"/>
      <c r="SDR12" s="908"/>
      <c r="SDS12" s="908"/>
      <c r="SDT12" s="908"/>
      <c r="SDU12" s="908"/>
      <c r="SDV12" s="908"/>
      <c r="SDW12" s="908"/>
      <c r="SDX12" s="908"/>
      <c r="SDY12" s="908"/>
      <c r="SDZ12" s="908"/>
      <c r="SEA12" s="908"/>
      <c r="SEB12" s="908"/>
      <c r="SEC12" s="908"/>
      <c r="SED12" s="908"/>
      <c r="SEE12" s="908"/>
      <c r="SEF12" s="908"/>
      <c r="SEG12" s="908"/>
      <c r="SEH12" s="908"/>
      <c r="SEI12" s="908"/>
      <c r="SEJ12" s="908"/>
      <c r="SEK12" s="908"/>
      <c r="SEL12" s="908"/>
      <c r="SEM12" s="908"/>
      <c r="SEN12" s="908"/>
      <c r="SEO12" s="908"/>
      <c r="SEP12" s="908"/>
      <c r="SEQ12" s="908"/>
      <c r="SER12" s="908"/>
      <c r="SES12" s="908"/>
      <c r="SET12" s="908"/>
      <c r="SEU12" s="908"/>
      <c r="SEV12" s="908"/>
      <c r="SEW12" s="908"/>
      <c r="SEX12" s="908"/>
      <c r="SEY12" s="908"/>
      <c r="SEZ12" s="908"/>
      <c r="SFA12" s="908"/>
      <c r="SFB12" s="908"/>
      <c r="SFC12" s="908"/>
      <c r="SFD12" s="908"/>
      <c r="SFE12" s="908"/>
      <c r="SFF12" s="908"/>
      <c r="SFG12" s="908"/>
      <c r="SFH12" s="908"/>
      <c r="SFI12" s="908"/>
      <c r="SFJ12" s="908"/>
      <c r="SFK12" s="908"/>
      <c r="SFL12" s="908"/>
      <c r="SFM12" s="908"/>
      <c r="SFN12" s="908"/>
      <c r="SFO12" s="908"/>
      <c r="SFP12" s="908"/>
      <c r="SFQ12" s="908"/>
      <c r="SFR12" s="908"/>
      <c r="SFS12" s="908"/>
      <c r="SFT12" s="908"/>
      <c r="SFU12" s="908"/>
      <c r="SFV12" s="908"/>
      <c r="SFW12" s="908"/>
      <c r="SFX12" s="908"/>
      <c r="SFY12" s="908"/>
      <c r="SFZ12" s="908"/>
      <c r="SGA12" s="908"/>
      <c r="SGB12" s="908"/>
      <c r="SGC12" s="908"/>
      <c r="SGD12" s="908"/>
      <c r="SGE12" s="908"/>
      <c r="SGF12" s="908"/>
      <c r="SGG12" s="908"/>
      <c r="SGH12" s="908"/>
      <c r="SGI12" s="908"/>
      <c r="SGJ12" s="908"/>
      <c r="SGK12" s="908"/>
      <c r="SGL12" s="908"/>
      <c r="SGM12" s="908"/>
      <c r="SGN12" s="908"/>
      <c r="SGO12" s="908"/>
      <c r="SGP12" s="908"/>
      <c r="SGQ12" s="908"/>
      <c r="SGR12" s="908"/>
      <c r="SGS12" s="908"/>
      <c r="SGT12" s="908"/>
      <c r="SGU12" s="908"/>
      <c r="SGV12" s="908"/>
      <c r="SGW12" s="908"/>
      <c r="SGX12" s="908"/>
      <c r="SGY12" s="908"/>
      <c r="SGZ12" s="908"/>
      <c r="SHA12" s="908"/>
      <c r="SHB12" s="908"/>
      <c r="SHC12" s="908"/>
      <c r="SHD12" s="908"/>
      <c r="SHE12" s="908"/>
      <c r="SHF12" s="908"/>
      <c r="SHG12" s="908"/>
      <c r="SHH12" s="908"/>
      <c r="SHI12" s="908"/>
      <c r="SHJ12" s="908"/>
      <c r="SHK12" s="908"/>
      <c r="SHL12" s="908"/>
      <c r="SHM12" s="908"/>
      <c r="SHN12" s="908"/>
      <c r="SHO12" s="908"/>
      <c r="SHP12" s="908"/>
      <c r="SHQ12" s="908"/>
      <c r="SHR12" s="908"/>
      <c r="SHS12" s="908"/>
      <c r="SHT12" s="908"/>
      <c r="SHU12" s="908"/>
      <c r="SHV12" s="908"/>
      <c r="SHW12" s="908"/>
      <c r="SHX12" s="908"/>
      <c r="SHY12" s="908"/>
      <c r="SHZ12" s="908"/>
      <c r="SIA12" s="908"/>
      <c r="SIB12" s="908"/>
      <c r="SIC12" s="908"/>
      <c r="SID12" s="908"/>
      <c r="SIE12" s="908"/>
      <c r="SIF12" s="908"/>
      <c r="SIG12" s="908"/>
      <c r="SIH12" s="908"/>
      <c r="SII12" s="908"/>
      <c r="SIJ12" s="908"/>
      <c r="SIK12" s="908"/>
      <c r="SIL12" s="908"/>
      <c r="SIM12" s="908"/>
      <c r="SIN12" s="908"/>
      <c r="SIO12" s="908"/>
      <c r="SIP12" s="908"/>
      <c r="SIQ12" s="908"/>
      <c r="SIR12" s="908"/>
      <c r="SIS12" s="908"/>
      <c r="SIT12" s="908"/>
      <c r="SIU12" s="908"/>
      <c r="SIV12" s="908"/>
      <c r="SIW12" s="908"/>
      <c r="SIX12" s="908"/>
      <c r="SIY12" s="908"/>
      <c r="SIZ12" s="908"/>
      <c r="SJA12" s="908"/>
      <c r="SJB12" s="908"/>
      <c r="SJC12" s="908"/>
      <c r="SJD12" s="908"/>
      <c r="SJE12" s="908"/>
      <c r="SJF12" s="908"/>
      <c r="SJG12" s="908"/>
      <c r="SJH12" s="908"/>
      <c r="SJI12" s="908"/>
      <c r="SJJ12" s="908"/>
      <c r="SJK12" s="908"/>
      <c r="SJL12" s="908"/>
      <c r="SJM12" s="908"/>
      <c r="SJN12" s="908"/>
      <c r="SJO12" s="908"/>
      <c r="SJP12" s="908"/>
      <c r="SJQ12" s="908"/>
      <c r="SJR12" s="908"/>
      <c r="SJS12" s="908"/>
      <c r="SJT12" s="908"/>
      <c r="SJU12" s="908"/>
      <c r="SJV12" s="908"/>
      <c r="SJW12" s="908"/>
      <c r="SJX12" s="908"/>
      <c r="SJY12" s="908"/>
      <c r="SJZ12" s="908"/>
      <c r="SKA12" s="908"/>
      <c r="SKB12" s="908"/>
      <c r="SKC12" s="908"/>
      <c r="SKD12" s="908"/>
      <c r="SKE12" s="908"/>
      <c r="SKF12" s="908"/>
      <c r="SKG12" s="908"/>
      <c r="SKH12" s="908"/>
      <c r="SKI12" s="908"/>
      <c r="SKJ12" s="908"/>
      <c r="SKK12" s="908"/>
      <c r="SKL12" s="908"/>
      <c r="SKM12" s="908"/>
      <c r="SKN12" s="908"/>
      <c r="SKO12" s="908"/>
      <c r="SKP12" s="908"/>
      <c r="SKQ12" s="908"/>
      <c r="SKR12" s="908"/>
      <c r="SKS12" s="908"/>
      <c r="SKT12" s="908"/>
      <c r="SKU12" s="908"/>
      <c r="SKV12" s="908"/>
      <c r="SKW12" s="908"/>
      <c r="SKX12" s="908"/>
      <c r="SKY12" s="908"/>
      <c r="SKZ12" s="908"/>
      <c r="SLA12" s="908"/>
      <c r="SLB12" s="908"/>
      <c r="SLC12" s="908"/>
      <c r="SLD12" s="908"/>
      <c r="SLE12" s="908"/>
      <c r="SLF12" s="908"/>
      <c r="SLG12" s="908"/>
      <c r="SLH12" s="908"/>
      <c r="SLI12" s="908"/>
      <c r="SLJ12" s="908"/>
      <c r="SLK12" s="908"/>
      <c r="SLL12" s="908"/>
      <c r="SLM12" s="908"/>
      <c r="SLN12" s="908"/>
      <c r="SLO12" s="908"/>
      <c r="SLP12" s="908"/>
      <c r="SLQ12" s="908"/>
      <c r="SLR12" s="908"/>
      <c r="SLS12" s="908"/>
      <c r="SLT12" s="908"/>
      <c r="SLU12" s="908"/>
      <c r="SLV12" s="908"/>
      <c r="SLW12" s="908"/>
      <c r="SLX12" s="908"/>
      <c r="SLY12" s="908"/>
      <c r="SLZ12" s="908"/>
      <c r="SMA12" s="908"/>
      <c r="SMB12" s="908"/>
      <c r="SMC12" s="908"/>
      <c r="SMD12" s="908"/>
      <c r="SME12" s="908"/>
      <c r="SMF12" s="908"/>
      <c r="SMG12" s="908"/>
      <c r="SMH12" s="908"/>
      <c r="SMI12" s="908"/>
      <c r="SMJ12" s="908"/>
      <c r="SMK12" s="908"/>
      <c r="SML12" s="908"/>
      <c r="SMM12" s="908"/>
      <c r="SMN12" s="908"/>
      <c r="SMO12" s="908"/>
      <c r="SMP12" s="908"/>
      <c r="SMQ12" s="908"/>
      <c r="SMR12" s="908"/>
      <c r="SMS12" s="908"/>
      <c r="SMT12" s="908"/>
      <c r="SMU12" s="908"/>
      <c r="SMV12" s="908"/>
      <c r="SMW12" s="908"/>
      <c r="SMX12" s="908"/>
      <c r="SMY12" s="908"/>
      <c r="SMZ12" s="908"/>
      <c r="SNA12" s="908"/>
      <c r="SNB12" s="908"/>
      <c r="SNC12" s="908"/>
      <c r="SND12" s="908"/>
      <c r="SNE12" s="908"/>
      <c r="SNF12" s="908"/>
      <c r="SNG12" s="908"/>
      <c r="SNH12" s="908"/>
      <c r="SNI12" s="908"/>
      <c r="SNJ12" s="908"/>
      <c r="SNK12" s="908"/>
      <c r="SNL12" s="908"/>
      <c r="SNM12" s="908"/>
      <c r="SNN12" s="908"/>
      <c r="SNO12" s="908"/>
      <c r="SNP12" s="908"/>
      <c r="SNQ12" s="908"/>
      <c r="SNR12" s="908"/>
      <c r="SNS12" s="908"/>
      <c r="SNT12" s="908"/>
      <c r="SNU12" s="908"/>
      <c r="SNV12" s="908"/>
      <c r="SNW12" s="908"/>
      <c r="SNX12" s="908"/>
      <c r="SNY12" s="908"/>
      <c r="SNZ12" s="908"/>
      <c r="SOA12" s="908"/>
      <c r="SOB12" s="908"/>
      <c r="SOC12" s="908"/>
      <c r="SOD12" s="908"/>
      <c r="SOE12" s="908"/>
      <c r="SOF12" s="908"/>
      <c r="SOG12" s="908"/>
      <c r="SOH12" s="908"/>
      <c r="SOI12" s="908"/>
      <c r="SOJ12" s="908"/>
      <c r="SOK12" s="908"/>
      <c r="SOL12" s="908"/>
      <c r="SOM12" s="908"/>
      <c r="SON12" s="908"/>
      <c r="SOO12" s="908"/>
      <c r="SOP12" s="908"/>
      <c r="SOQ12" s="908"/>
      <c r="SOR12" s="908"/>
      <c r="SOS12" s="908"/>
      <c r="SOT12" s="908"/>
      <c r="SOU12" s="908"/>
      <c r="SOV12" s="908"/>
      <c r="SOW12" s="908"/>
      <c r="SOX12" s="908"/>
      <c r="SOY12" s="908"/>
      <c r="SOZ12" s="908"/>
      <c r="SPA12" s="908"/>
      <c r="SPB12" s="908"/>
      <c r="SPC12" s="908"/>
      <c r="SPD12" s="908"/>
      <c r="SPE12" s="908"/>
      <c r="SPF12" s="908"/>
      <c r="SPG12" s="908"/>
      <c r="SPH12" s="908"/>
      <c r="SPI12" s="908"/>
      <c r="SPJ12" s="908"/>
      <c r="SPK12" s="908"/>
      <c r="SPL12" s="908"/>
      <c r="SPM12" s="908"/>
      <c r="SPN12" s="908"/>
      <c r="SPO12" s="908"/>
      <c r="SPP12" s="908"/>
      <c r="SPQ12" s="908"/>
      <c r="SPR12" s="908"/>
      <c r="SPS12" s="908"/>
      <c r="SPT12" s="908"/>
      <c r="SPU12" s="908"/>
      <c r="SPV12" s="908"/>
      <c r="SPW12" s="908"/>
      <c r="SPX12" s="908"/>
      <c r="SPY12" s="908"/>
      <c r="SPZ12" s="908"/>
      <c r="SQA12" s="908"/>
      <c r="SQB12" s="908"/>
      <c r="SQC12" s="908"/>
      <c r="SQD12" s="908"/>
      <c r="SQE12" s="908"/>
      <c r="SQF12" s="908"/>
      <c r="SQG12" s="908"/>
      <c r="SQH12" s="908"/>
      <c r="SQI12" s="908"/>
      <c r="SQJ12" s="908"/>
      <c r="SQK12" s="908"/>
      <c r="SQL12" s="908"/>
      <c r="SQM12" s="908"/>
      <c r="SQN12" s="908"/>
      <c r="SQO12" s="908"/>
      <c r="SQP12" s="908"/>
      <c r="SQQ12" s="908"/>
      <c r="SQR12" s="908"/>
      <c r="SQS12" s="908"/>
      <c r="SQT12" s="908"/>
      <c r="SQU12" s="908"/>
      <c r="SQV12" s="908"/>
      <c r="SQW12" s="908"/>
      <c r="SQX12" s="908"/>
      <c r="SQY12" s="908"/>
      <c r="SQZ12" s="908"/>
      <c r="SRA12" s="908"/>
      <c r="SRB12" s="908"/>
      <c r="SRC12" s="908"/>
      <c r="SRD12" s="908"/>
      <c r="SRE12" s="908"/>
      <c r="SRF12" s="908"/>
      <c r="SRG12" s="908"/>
      <c r="SRH12" s="908"/>
      <c r="SRI12" s="908"/>
      <c r="SRJ12" s="908"/>
      <c r="SRK12" s="908"/>
      <c r="SRL12" s="908"/>
      <c r="SRM12" s="908"/>
      <c r="SRN12" s="908"/>
      <c r="SRO12" s="908"/>
      <c r="SRP12" s="908"/>
      <c r="SRQ12" s="908"/>
      <c r="SRR12" s="908"/>
      <c r="SRS12" s="908"/>
      <c r="SRT12" s="908"/>
      <c r="SRU12" s="908"/>
      <c r="SRV12" s="908"/>
      <c r="SRW12" s="908"/>
      <c r="SRX12" s="908"/>
      <c r="SRY12" s="908"/>
      <c r="SRZ12" s="908"/>
      <c r="SSA12" s="908"/>
      <c r="SSB12" s="908"/>
      <c r="SSC12" s="908"/>
      <c r="SSD12" s="908"/>
      <c r="SSE12" s="908"/>
      <c r="SSF12" s="908"/>
      <c r="SSG12" s="908"/>
      <c r="SSH12" s="908"/>
      <c r="SSI12" s="908"/>
      <c r="SSJ12" s="908"/>
      <c r="SSK12" s="908"/>
      <c r="SSL12" s="908"/>
      <c r="SSM12" s="908"/>
      <c r="SSN12" s="908"/>
      <c r="SSO12" s="908"/>
      <c r="SSP12" s="908"/>
      <c r="SSQ12" s="908"/>
      <c r="SSR12" s="908"/>
      <c r="SSS12" s="908"/>
      <c r="SST12" s="908"/>
      <c r="SSU12" s="908"/>
      <c r="SSV12" s="908"/>
      <c r="SSW12" s="908"/>
      <c r="SSX12" s="908"/>
      <c r="SSY12" s="908"/>
      <c r="SSZ12" s="908"/>
      <c r="STA12" s="908"/>
      <c r="STB12" s="908"/>
      <c r="STC12" s="908"/>
      <c r="STD12" s="908"/>
      <c r="STE12" s="908"/>
      <c r="STF12" s="908"/>
      <c r="STG12" s="908"/>
      <c r="STH12" s="908"/>
      <c r="STI12" s="908"/>
      <c r="STJ12" s="908"/>
      <c r="STK12" s="908"/>
      <c r="STL12" s="908"/>
      <c r="STM12" s="908"/>
      <c r="STN12" s="908"/>
      <c r="STO12" s="908"/>
      <c r="STP12" s="908"/>
      <c r="STQ12" s="908"/>
      <c r="STR12" s="908"/>
      <c r="STS12" s="908"/>
      <c r="STT12" s="908"/>
      <c r="STU12" s="908"/>
      <c r="STV12" s="908"/>
      <c r="STW12" s="908"/>
      <c r="STX12" s="908"/>
      <c r="STY12" s="908"/>
      <c r="STZ12" s="908"/>
      <c r="SUA12" s="908"/>
      <c r="SUB12" s="908"/>
      <c r="SUC12" s="908"/>
      <c r="SUD12" s="908"/>
      <c r="SUE12" s="908"/>
      <c r="SUF12" s="908"/>
      <c r="SUG12" s="908"/>
      <c r="SUH12" s="908"/>
      <c r="SUI12" s="908"/>
      <c r="SUJ12" s="908"/>
      <c r="SUK12" s="908"/>
      <c r="SUL12" s="908"/>
      <c r="SUM12" s="908"/>
      <c r="SUN12" s="908"/>
      <c r="SUO12" s="908"/>
      <c r="SUP12" s="908"/>
      <c r="SUQ12" s="908"/>
      <c r="SUR12" s="908"/>
      <c r="SUS12" s="908"/>
      <c r="SUT12" s="908"/>
      <c r="SUU12" s="908"/>
      <c r="SUV12" s="908"/>
      <c r="SUW12" s="908"/>
      <c r="SUX12" s="908"/>
      <c r="SUY12" s="908"/>
      <c r="SUZ12" s="908"/>
      <c r="SVA12" s="908"/>
      <c r="SVB12" s="908"/>
      <c r="SVC12" s="908"/>
      <c r="SVD12" s="908"/>
      <c r="SVE12" s="908"/>
      <c r="SVF12" s="908"/>
      <c r="SVG12" s="908"/>
      <c r="SVH12" s="908"/>
      <c r="SVI12" s="908"/>
      <c r="SVJ12" s="908"/>
      <c r="SVK12" s="908"/>
      <c r="SVL12" s="908"/>
      <c r="SVM12" s="908"/>
      <c r="SVN12" s="908"/>
      <c r="SVO12" s="908"/>
      <c r="SVP12" s="908"/>
      <c r="SVQ12" s="908"/>
      <c r="SVR12" s="908"/>
      <c r="SVS12" s="908"/>
      <c r="SVT12" s="908"/>
      <c r="SVU12" s="908"/>
      <c r="SVV12" s="908"/>
      <c r="SVW12" s="908"/>
      <c r="SVX12" s="908"/>
      <c r="SVY12" s="908"/>
      <c r="SVZ12" s="908"/>
      <c r="SWA12" s="908"/>
      <c r="SWB12" s="908"/>
      <c r="SWC12" s="908"/>
      <c r="SWD12" s="908"/>
      <c r="SWE12" s="908"/>
      <c r="SWF12" s="908"/>
      <c r="SWG12" s="908"/>
      <c r="SWH12" s="908"/>
      <c r="SWI12" s="908"/>
      <c r="SWJ12" s="908"/>
      <c r="SWK12" s="908"/>
      <c r="SWL12" s="908"/>
      <c r="SWM12" s="908"/>
      <c r="SWN12" s="908"/>
      <c r="SWO12" s="908"/>
      <c r="SWP12" s="908"/>
      <c r="SWQ12" s="908"/>
      <c r="SWR12" s="908"/>
      <c r="SWS12" s="908"/>
      <c r="SWT12" s="908"/>
      <c r="SWU12" s="908"/>
      <c r="SWV12" s="908"/>
      <c r="SWW12" s="908"/>
      <c r="SWX12" s="908"/>
      <c r="SWY12" s="908"/>
      <c r="SWZ12" s="908"/>
      <c r="SXA12" s="908"/>
      <c r="SXB12" s="908"/>
      <c r="SXC12" s="908"/>
      <c r="SXD12" s="908"/>
      <c r="SXE12" s="908"/>
      <c r="SXF12" s="908"/>
      <c r="SXG12" s="908"/>
      <c r="SXH12" s="908"/>
      <c r="SXI12" s="908"/>
      <c r="SXJ12" s="908"/>
      <c r="SXK12" s="908"/>
      <c r="SXL12" s="908"/>
      <c r="SXM12" s="908"/>
      <c r="SXN12" s="908"/>
      <c r="SXO12" s="908"/>
      <c r="SXP12" s="908"/>
      <c r="SXQ12" s="908"/>
      <c r="SXR12" s="908"/>
      <c r="SXS12" s="908"/>
      <c r="SXT12" s="908"/>
      <c r="SXU12" s="908"/>
      <c r="SXV12" s="908"/>
      <c r="SXW12" s="908"/>
      <c r="SXX12" s="908"/>
      <c r="SXY12" s="908"/>
      <c r="SXZ12" s="908"/>
      <c r="SYA12" s="908"/>
      <c r="SYB12" s="908"/>
      <c r="SYC12" s="908"/>
      <c r="SYD12" s="908"/>
      <c r="SYE12" s="908"/>
      <c r="SYF12" s="908"/>
      <c r="SYG12" s="908"/>
      <c r="SYH12" s="908"/>
      <c r="SYI12" s="908"/>
      <c r="SYJ12" s="908"/>
      <c r="SYK12" s="908"/>
      <c r="SYL12" s="908"/>
      <c r="SYM12" s="908"/>
      <c r="SYN12" s="908"/>
      <c r="SYO12" s="908"/>
      <c r="SYP12" s="908"/>
      <c r="SYQ12" s="908"/>
      <c r="SYR12" s="908"/>
      <c r="SYS12" s="908"/>
      <c r="SYT12" s="908"/>
      <c r="SYU12" s="908"/>
      <c r="SYV12" s="908"/>
      <c r="SYW12" s="908"/>
      <c r="SYX12" s="908"/>
      <c r="SYY12" s="908"/>
      <c r="SYZ12" s="908"/>
      <c r="SZA12" s="908"/>
      <c r="SZB12" s="908"/>
      <c r="SZC12" s="908"/>
      <c r="SZD12" s="908"/>
      <c r="SZE12" s="908"/>
      <c r="SZF12" s="908"/>
      <c r="SZG12" s="908"/>
      <c r="SZH12" s="908"/>
      <c r="SZI12" s="908"/>
      <c r="SZJ12" s="908"/>
      <c r="SZK12" s="908"/>
      <c r="SZL12" s="908"/>
      <c r="SZM12" s="908"/>
      <c r="SZN12" s="908"/>
      <c r="SZO12" s="908"/>
      <c r="SZP12" s="908"/>
      <c r="SZQ12" s="908"/>
      <c r="SZR12" s="908"/>
      <c r="SZS12" s="908"/>
      <c r="SZT12" s="908"/>
      <c r="SZU12" s="908"/>
      <c r="SZV12" s="908"/>
      <c r="SZW12" s="908"/>
      <c r="SZX12" s="908"/>
      <c r="SZY12" s="908"/>
      <c r="SZZ12" s="908"/>
      <c r="TAA12" s="908"/>
      <c r="TAB12" s="908"/>
      <c r="TAC12" s="908"/>
      <c r="TAD12" s="908"/>
      <c r="TAE12" s="908"/>
      <c r="TAF12" s="908"/>
      <c r="TAG12" s="908"/>
      <c r="TAH12" s="908"/>
      <c r="TAI12" s="908"/>
      <c r="TAJ12" s="908"/>
      <c r="TAK12" s="908"/>
      <c r="TAL12" s="908"/>
      <c r="TAM12" s="908"/>
      <c r="TAN12" s="908"/>
      <c r="TAO12" s="908"/>
      <c r="TAP12" s="908"/>
      <c r="TAQ12" s="908"/>
      <c r="TAR12" s="908"/>
      <c r="TAS12" s="908"/>
      <c r="TAT12" s="908"/>
      <c r="TAU12" s="908"/>
      <c r="TAV12" s="908"/>
      <c r="TAW12" s="908"/>
      <c r="TAX12" s="908"/>
      <c r="TAY12" s="908"/>
      <c r="TAZ12" s="908"/>
      <c r="TBA12" s="908"/>
      <c r="TBB12" s="908"/>
      <c r="TBC12" s="908"/>
      <c r="TBD12" s="908"/>
      <c r="TBE12" s="908"/>
      <c r="TBF12" s="908"/>
      <c r="TBG12" s="908"/>
      <c r="TBH12" s="908"/>
      <c r="TBI12" s="908"/>
      <c r="TBJ12" s="908"/>
      <c r="TBK12" s="908"/>
      <c r="TBL12" s="908"/>
      <c r="TBM12" s="908"/>
      <c r="TBN12" s="908"/>
      <c r="TBO12" s="908"/>
      <c r="TBP12" s="908"/>
      <c r="TBQ12" s="908"/>
      <c r="TBR12" s="908"/>
      <c r="TBS12" s="908"/>
      <c r="TBT12" s="908"/>
      <c r="TBU12" s="908"/>
      <c r="TBV12" s="908"/>
      <c r="TBW12" s="908"/>
      <c r="TBX12" s="908"/>
      <c r="TBY12" s="908"/>
      <c r="TBZ12" s="908"/>
      <c r="TCA12" s="908"/>
      <c r="TCB12" s="908"/>
      <c r="TCC12" s="908"/>
      <c r="TCD12" s="908"/>
      <c r="TCE12" s="908"/>
      <c r="TCF12" s="908"/>
      <c r="TCG12" s="908"/>
      <c r="TCH12" s="908"/>
      <c r="TCI12" s="908"/>
      <c r="TCJ12" s="908"/>
      <c r="TCK12" s="908"/>
      <c r="TCL12" s="908"/>
      <c r="TCM12" s="908"/>
      <c r="TCN12" s="908"/>
      <c r="TCO12" s="908"/>
      <c r="TCP12" s="908"/>
      <c r="TCQ12" s="908"/>
      <c r="TCR12" s="908"/>
      <c r="TCS12" s="908"/>
      <c r="TCT12" s="908"/>
      <c r="TCU12" s="908"/>
      <c r="TCV12" s="908"/>
      <c r="TCW12" s="908"/>
      <c r="TCX12" s="908"/>
      <c r="TCY12" s="908"/>
      <c r="TCZ12" s="908"/>
      <c r="TDA12" s="908"/>
      <c r="TDB12" s="908"/>
      <c r="TDC12" s="908"/>
      <c r="TDD12" s="908"/>
      <c r="TDE12" s="908"/>
      <c r="TDF12" s="908"/>
      <c r="TDG12" s="908"/>
      <c r="TDH12" s="908"/>
      <c r="TDI12" s="908"/>
      <c r="TDJ12" s="908"/>
      <c r="TDK12" s="908"/>
      <c r="TDL12" s="908"/>
      <c r="TDM12" s="908"/>
      <c r="TDN12" s="908"/>
      <c r="TDO12" s="908"/>
      <c r="TDP12" s="908"/>
      <c r="TDQ12" s="908"/>
      <c r="TDR12" s="908"/>
      <c r="TDS12" s="908"/>
      <c r="TDT12" s="908"/>
      <c r="TDU12" s="908"/>
      <c r="TDV12" s="908"/>
      <c r="TDW12" s="908"/>
      <c r="TDX12" s="908"/>
      <c r="TDY12" s="908"/>
      <c r="TDZ12" s="908"/>
      <c r="TEA12" s="908"/>
      <c r="TEB12" s="908"/>
      <c r="TEC12" s="908"/>
      <c r="TED12" s="908"/>
      <c r="TEE12" s="908"/>
      <c r="TEF12" s="908"/>
      <c r="TEG12" s="908"/>
      <c r="TEH12" s="908"/>
      <c r="TEI12" s="908"/>
      <c r="TEJ12" s="908"/>
      <c r="TEK12" s="908"/>
      <c r="TEL12" s="908"/>
      <c r="TEM12" s="908"/>
      <c r="TEN12" s="908"/>
      <c r="TEO12" s="908"/>
      <c r="TEP12" s="908"/>
      <c r="TEQ12" s="908"/>
      <c r="TER12" s="908"/>
      <c r="TES12" s="908"/>
      <c r="TET12" s="908"/>
      <c r="TEU12" s="908"/>
      <c r="TEV12" s="908"/>
      <c r="TEW12" s="908"/>
      <c r="TEX12" s="908"/>
      <c r="TEY12" s="908"/>
      <c r="TEZ12" s="908"/>
      <c r="TFA12" s="908"/>
      <c r="TFB12" s="908"/>
      <c r="TFC12" s="908"/>
      <c r="TFD12" s="908"/>
      <c r="TFE12" s="908"/>
      <c r="TFF12" s="908"/>
      <c r="TFG12" s="908"/>
      <c r="TFH12" s="908"/>
      <c r="TFI12" s="908"/>
      <c r="TFJ12" s="908"/>
      <c r="TFK12" s="908"/>
      <c r="TFL12" s="908"/>
      <c r="TFM12" s="908"/>
      <c r="TFN12" s="908"/>
      <c r="TFO12" s="908"/>
      <c r="TFP12" s="908"/>
      <c r="TFQ12" s="908"/>
      <c r="TFR12" s="908"/>
      <c r="TFS12" s="908"/>
      <c r="TFT12" s="908"/>
      <c r="TFU12" s="908"/>
      <c r="TFV12" s="908"/>
      <c r="TFW12" s="908"/>
      <c r="TFX12" s="908"/>
      <c r="TFY12" s="908"/>
      <c r="TFZ12" s="908"/>
      <c r="TGA12" s="908"/>
      <c r="TGB12" s="908"/>
      <c r="TGC12" s="908"/>
      <c r="TGD12" s="908"/>
      <c r="TGE12" s="908"/>
      <c r="TGF12" s="908"/>
      <c r="TGG12" s="908"/>
      <c r="TGH12" s="908"/>
      <c r="TGI12" s="908"/>
      <c r="TGJ12" s="908"/>
      <c r="TGK12" s="908"/>
      <c r="TGL12" s="908"/>
      <c r="TGM12" s="908"/>
      <c r="TGN12" s="908"/>
      <c r="TGO12" s="908"/>
      <c r="TGP12" s="908"/>
      <c r="TGQ12" s="908"/>
      <c r="TGR12" s="908"/>
      <c r="TGS12" s="908"/>
      <c r="TGT12" s="908"/>
      <c r="TGU12" s="908"/>
      <c r="TGV12" s="908"/>
      <c r="TGW12" s="908"/>
      <c r="TGX12" s="908"/>
      <c r="TGY12" s="908"/>
      <c r="TGZ12" s="908"/>
      <c r="THA12" s="908"/>
      <c r="THB12" s="908"/>
      <c r="THC12" s="908"/>
      <c r="THD12" s="908"/>
      <c r="THE12" s="908"/>
      <c r="THF12" s="908"/>
      <c r="THG12" s="908"/>
      <c r="THH12" s="908"/>
      <c r="THI12" s="908"/>
      <c r="THJ12" s="908"/>
      <c r="THK12" s="908"/>
      <c r="THL12" s="908"/>
      <c r="THM12" s="908"/>
      <c r="THN12" s="908"/>
      <c r="THO12" s="908"/>
      <c r="THP12" s="908"/>
      <c r="THQ12" s="908"/>
      <c r="THR12" s="908"/>
      <c r="THS12" s="908"/>
      <c r="THT12" s="908"/>
      <c r="THU12" s="908"/>
      <c r="THV12" s="908"/>
      <c r="THW12" s="908"/>
      <c r="THX12" s="908"/>
      <c r="THY12" s="908"/>
      <c r="THZ12" s="908"/>
      <c r="TIA12" s="908"/>
      <c r="TIB12" s="908"/>
      <c r="TIC12" s="908"/>
      <c r="TID12" s="908"/>
      <c r="TIE12" s="908"/>
      <c r="TIF12" s="908"/>
      <c r="TIG12" s="908"/>
      <c r="TIH12" s="908"/>
      <c r="TII12" s="908"/>
      <c r="TIJ12" s="908"/>
      <c r="TIK12" s="908"/>
      <c r="TIL12" s="908"/>
      <c r="TIM12" s="908"/>
      <c r="TIN12" s="908"/>
      <c r="TIO12" s="908"/>
      <c r="TIP12" s="908"/>
      <c r="TIQ12" s="908"/>
      <c r="TIR12" s="908"/>
      <c r="TIS12" s="908"/>
      <c r="TIT12" s="908"/>
      <c r="TIU12" s="908"/>
      <c r="TIV12" s="908"/>
      <c r="TIW12" s="908"/>
      <c r="TIX12" s="908"/>
      <c r="TIY12" s="908"/>
      <c r="TIZ12" s="908"/>
      <c r="TJA12" s="908"/>
      <c r="TJB12" s="908"/>
      <c r="TJC12" s="908"/>
      <c r="TJD12" s="908"/>
      <c r="TJE12" s="908"/>
      <c r="TJF12" s="908"/>
      <c r="TJG12" s="908"/>
      <c r="TJH12" s="908"/>
      <c r="TJI12" s="908"/>
      <c r="TJJ12" s="908"/>
      <c r="TJK12" s="908"/>
      <c r="TJL12" s="908"/>
      <c r="TJM12" s="908"/>
      <c r="TJN12" s="908"/>
      <c r="TJO12" s="908"/>
      <c r="TJP12" s="908"/>
      <c r="TJQ12" s="908"/>
      <c r="TJR12" s="908"/>
      <c r="TJS12" s="908"/>
      <c r="TJT12" s="908"/>
      <c r="TJU12" s="908"/>
      <c r="TJV12" s="908"/>
      <c r="TJW12" s="908"/>
      <c r="TJX12" s="908"/>
      <c r="TJY12" s="908"/>
      <c r="TJZ12" s="908"/>
      <c r="TKA12" s="908"/>
      <c r="TKB12" s="908"/>
      <c r="TKC12" s="908"/>
      <c r="TKD12" s="908"/>
      <c r="TKE12" s="908"/>
      <c r="TKF12" s="908"/>
      <c r="TKG12" s="908"/>
      <c r="TKH12" s="908"/>
      <c r="TKI12" s="908"/>
      <c r="TKJ12" s="908"/>
      <c r="TKK12" s="908"/>
      <c r="TKL12" s="908"/>
      <c r="TKM12" s="908"/>
      <c r="TKN12" s="908"/>
      <c r="TKO12" s="908"/>
      <c r="TKP12" s="908"/>
      <c r="TKQ12" s="908"/>
      <c r="TKR12" s="908"/>
      <c r="TKS12" s="908"/>
      <c r="TKT12" s="908"/>
      <c r="TKU12" s="908"/>
      <c r="TKV12" s="908"/>
      <c r="TKW12" s="908"/>
      <c r="TKX12" s="908"/>
      <c r="TKY12" s="908"/>
      <c r="TKZ12" s="908"/>
      <c r="TLA12" s="908"/>
      <c r="TLB12" s="908"/>
      <c r="TLC12" s="908"/>
      <c r="TLD12" s="908"/>
      <c r="TLE12" s="908"/>
      <c r="TLF12" s="908"/>
      <c r="TLG12" s="908"/>
      <c r="TLH12" s="908"/>
      <c r="TLI12" s="908"/>
      <c r="TLJ12" s="908"/>
      <c r="TLK12" s="908"/>
      <c r="TLL12" s="908"/>
      <c r="TLM12" s="908"/>
      <c r="TLN12" s="908"/>
      <c r="TLO12" s="908"/>
      <c r="TLP12" s="908"/>
      <c r="TLQ12" s="908"/>
      <c r="TLR12" s="908"/>
      <c r="TLS12" s="908"/>
      <c r="TLT12" s="908"/>
      <c r="TLU12" s="908"/>
      <c r="TLV12" s="908"/>
      <c r="TLW12" s="908"/>
      <c r="TLX12" s="908"/>
      <c r="TLY12" s="908"/>
      <c r="TLZ12" s="908"/>
      <c r="TMA12" s="908"/>
      <c r="TMB12" s="908"/>
      <c r="TMC12" s="908"/>
      <c r="TMD12" s="908"/>
      <c r="TME12" s="908"/>
      <c r="TMF12" s="908"/>
      <c r="TMG12" s="908"/>
      <c r="TMH12" s="908"/>
      <c r="TMI12" s="908"/>
      <c r="TMJ12" s="908"/>
      <c r="TMK12" s="908"/>
      <c r="TML12" s="908"/>
      <c r="TMM12" s="908"/>
      <c r="TMN12" s="908"/>
      <c r="TMO12" s="908"/>
      <c r="TMP12" s="908"/>
      <c r="TMQ12" s="908"/>
      <c r="TMR12" s="908"/>
      <c r="TMS12" s="908"/>
      <c r="TMT12" s="908"/>
      <c r="TMU12" s="908"/>
      <c r="TMV12" s="908"/>
      <c r="TMW12" s="908"/>
      <c r="TMX12" s="908"/>
      <c r="TMY12" s="908"/>
      <c r="TMZ12" s="908"/>
      <c r="TNA12" s="908"/>
      <c r="TNB12" s="908"/>
      <c r="TNC12" s="908"/>
      <c r="TND12" s="908"/>
      <c r="TNE12" s="908"/>
      <c r="TNF12" s="908"/>
      <c r="TNG12" s="908"/>
      <c r="TNH12" s="908"/>
      <c r="TNI12" s="908"/>
      <c r="TNJ12" s="908"/>
      <c r="TNK12" s="908"/>
      <c r="TNL12" s="908"/>
      <c r="TNM12" s="908"/>
      <c r="TNN12" s="908"/>
      <c r="TNO12" s="908"/>
      <c r="TNP12" s="908"/>
      <c r="TNQ12" s="908"/>
      <c r="TNR12" s="908"/>
      <c r="TNS12" s="908"/>
      <c r="TNT12" s="908"/>
      <c r="TNU12" s="908"/>
      <c r="TNV12" s="908"/>
      <c r="TNW12" s="908"/>
      <c r="TNX12" s="908"/>
      <c r="TNY12" s="908"/>
      <c r="TNZ12" s="908"/>
      <c r="TOA12" s="908"/>
      <c r="TOB12" s="908"/>
      <c r="TOC12" s="908"/>
      <c r="TOD12" s="908"/>
      <c r="TOE12" s="908"/>
      <c r="TOF12" s="908"/>
      <c r="TOG12" s="908"/>
      <c r="TOH12" s="908"/>
      <c r="TOI12" s="908"/>
      <c r="TOJ12" s="908"/>
      <c r="TOK12" s="908"/>
      <c r="TOL12" s="908"/>
      <c r="TOM12" s="908"/>
      <c r="TON12" s="908"/>
      <c r="TOO12" s="908"/>
      <c r="TOP12" s="908"/>
      <c r="TOQ12" s="908"/>
      <c r="TOR12" s="908"/>
      <c r="TOS12" s="908"/>
      <c r="TOT12" s="908"/>
      <c r="TOU12" s="908"/>
      <c r="TOV12" s="908"/>
      <c r="TOW12" s="908"/>
      <c r="TOX12" s="908"/>
      <c r="TOY12" s="908"/>
      <c r="TOZ12" s="908"/>
      <c r="TPA12" s="908"/>
      <c r="TPB12" s="908"/>
      <c r="TPC12" s="908"/>
      <c r="TPD12" s="908"/>
      <c r="TPE12" s="908"/>
      <c r="TPF12" s="908"/>
      <c r="TPG12" s="908"/>
      <c r="TPH12" s="908"/>
      <c r="TPI12" s="908"/>
      <c r="TPJ12" s="908"/>
      <c r="TPK12" s="908"/>
      <c r="TPL12" s="908"/>
      <c r="TPM12" s="908"/>
      <c r="TPN12" s="908"/>
      <c r="TPO12" s="908"/>
      <c r="TPP12" s="908"/>
      <c r="TPQ12" s="908"/>
      <c r="TPR12" s="908"/>
      <c r="TPS12" s="908"/>
      <c r="TPT12" s="908"/>
      <c r="TPU12" s="908"/>
      <c r="TPV12" s="908"/>
      <c r="TPW12" s="908"/>
      <c r="TPX12" s="908"/>
      <c r="TPY12" s="908"/>
      <c r="TPZ12" s="908"/>
      <c r="TQA12" s="908"/>
      <c r="TQB12" s="908"/>
      <c r="TQC12" s="908"/>
      <c r="TQD12" s="908"/>
      <c r="TQE12" s="908"/>
      <c r="TQF12" s="908"/>
      <c r="TQG12" s="908"/>
      <c r="TQH12" s="908"/>
      <c r="TQI12" s="908"/>
      <c r="TQJ12" s="908"/>
      <c r="TQK12" s="908"/>
      <c r="TQL12" s="908"/>
      <c r="TQM12" s="908"/>
      <c r="TQN12" s="908"/>
      <c r="TQO12" s="908"/>
      <c r="TQP12" s="908"/>
      <c r="TQQ12" s="908"/>
      <c r="TQR12" s="908"/>
      <c r="TQS12" s="908"/>
      <c r="TQT12" s="908"/>
      <c r="TQU12" s="908"/>
      <c r="TQV12" s="908"/>
      <c r="TQW12" s="908"/>
      <c r="TQX12" s="908"/>
      <c r="TQY12" s="908"/>
      <c r="TQZ12" s="908"/>
      <c r="TRA12" s="908"/>
      <c r="TRB12" s="908"/>
      <c r="TRC12" s="908"/>
      <c r="TRD12" s="908"/>
      <c r="TRE12" s="908"/>
      <c r="TRF12" s="908"/>
      <c r="TRG12" s="908"/>
      <c r="TRH12" s="908"/>
      <c r="TRI12" s="908"/>
      <c r="TRJ12" s="908"/>
      <c r="TRK12" s="908"/>
      <c r="TRL12" s="908"/>
      <c r="TRM12" s="908"/>
      <c r="TRN12" s="908"/>
      <c r="TRO12" s="908"/>
      <c r="TRP12" s="908"/>
      <c r="TRQ12" s="908"/>
      <c r="TRR12" s="908"/>
      <c r="TRS12" s="908"/>
      <c r="TRT12" s="908"/>
      <c r="TRU12" s="908"/>
      <c r="TRV12" s="908"/>
      <c r="TRW12" s="908"/>
      <c r="TRX12" s="908"/>
      <c r="TRY12" s="908"/>
      <c r="TRZ12" s="908"/>
      <c r="TSA12" s="908"/>
      <c r="TSB12" s="908"/>
      <c r="TSC12" s="908"/>
      <c r="TSD12" s="908"/>
      <c r="TSE12" s="908"/>
      <c r="TSF12" s="908"/>
      <c r="TSG12" s="908"/>
      <c r="TSH12" s="908"/>
      <c r="TSI12" s="908"/>
      <c r="TSJ12" s="908"/>
      <c r="TSK12" s="908"/>
      <c r="TSL12" s="908"/>
      <c r="TSM12" s="908"/>
      <c r="TSN12" s="908"/>
      <c r="TSO12" s="908"/>
      <c r="TSP12" s="908"/>
      <c r="TSQ12" s="908"/>
      <c r="TSR12" s="908"/>
      <c r="TSS12" s="908"/>
      <c r="TST12" s="908"/>
      <c r="TSU12" s="908"/>
      <c r="TSV12" s="908"/>
      <c r="TSW12" s="908"/>
      <c r="TSX12" s="908"/>
      <c r="TSY12" s="908"/>
      <c r="TSZ12" s="908"/>
      <c r="TTA12" s="908"/>
      <c r="TTB12" s="908"/>
      <c r="TTC12" s="908"/>
      <c r="TTD12" s="908"/>
      <c r="TTE12" s="908"/>
      <c r="TTF12" s="908"/>
      <c r="TTG12" s="908"/>
      <c r="TTH12" s="908"/>
      <c r="TTI12" s="908"/>
      <c r="TTJ12" s="908"/>
      <c r="TTK12" s="908"/>
      <c r="TTL12" s="908"/>
      <c r="TTM12" s="908"/>
      <c r="TTN12" s="908"/>
      <c r="TTO12" s="908"/>
      <c r="TTP12" s="908"/>
      <c r="TTQ12" s="908"/>
      <c r="TTR12" s="908"/>
      <c r="TTS12" s="908"/>
      <c r="TTT12" s="908"/>
      <c r="TTU12" s="908"/>
      <c r="TTV12" s="908"/>
      <c r="TTW12" s="908"/>
      <c r="TTX12" s="908"/>
      <c r="TTY12" s="908"/>
      <c r="TTZ12" s="908"/>
      <c r="TUA12" s="908"/>
      <c r="TUB12" s="908"/>
      <c r="TUC12" s="908"/>
      <c r="TUD12" s="908"/>
      <c r="TUE12" s="908"/>
      <c r="TUF12" s="908"/>
      <c r="TUG12" s="908"/>
      <c r="TUH12" s="908"/>
      <c r="TUI12" s="908"/>
      <c r="TUJ12" s="908"/>
      <c r="TUK12" s="908"/>
      <c r="TUL12" s="908"/>
      <c r="TUM12" s="908"/>
      <c r="TUN12" s="908"/>
      <c r="TUO12" s="908"/>
      <c r="TUP12" s="908"/>
      <c r="TUQ12" s="908"/>
      <c r="TUR12" s="908"/>
      <c r="TUS12" s="908"/>
      <c r="TUT12" s="908"/>
      <c r="TUU12" s="908"/>
      <c r="TUV12" s="908"/>
      <c r="TUW12" s="908"/>
      <c r="TUX12" s="908"/>
      <c r="TUY12" s="908"/>
      <c r="TUZ12" s="908"/>
      <c r="TVA12" s="908"/>
      <c r="TVB12" s="908"/>
      <c r="TVC12" s="908"/>
      <c r="TVD12" s="908"/>
      <c r="TVE12" s="908"/>
      <c r="TVF12" s="908"/>
      <c r="TVG12" s="908"/>
      <c r="TVH12" s="908"/>
      <c r="TVI12" s="908"/>
      <c r="TVJ12" s="908"/>
      <c r="TVK12" s="908"/>
      <c r="TVL12" s="908"/>
      <c r="TVM12" s="908"/>
      <c r="TVN12" s="908"/>
      <c r="TVO12" s="908"/>
      <c r="TVP12" s="908"/>
      <c r="TVQ12" s="908"/>
      <c r="TVR12" s="908"/>
      <c r="TVS12" s="908"/>
      <c r="TVT12" s="908"/>
      <c r="TVU12" s="908"/>
      <c r="TVV12" s="908"/>
      <c r="TVW12" s="908"/>
      <c r="TVX12" s="908"/>
      <c r="TVY12" s="908"/>
      <c r="TVZ12" s="908"/>
      <c r="TWA12" s="908"/>
      <c r="TWB12" s="908"/>
      <c r="TWC12" s="908"/>
      <c r="TWD12" s="908"/>
      <c r="TWE12" s="908"/>
      <c r="TWF12" s="908"/>
      <c r="TWG12" s="908"/>
      <c r="TWH12" s="908"/>
      <c r="TWI12" s="908"/>
      <c r="TWJ12" s="908"/>
      <c r="TWK12" s="908"/>
      <c r="TWL12" s="908"/>
      <c r="TWM12" s="908"/>
      <c r="TWN12" s="908"/>
      <c r="TWO12" s="908"/>
      <c r="TWP12" s="908"/>
      <c r="TWQ12" s="908"/>
      <c r="TWR12" s="908"/>
      <c r="TWS12" s="908"/>
      <c r="TWT12" s="908"/>
      <c r="TWU12" s="908"/>
      <c r="TWV12" s="908"/>
      <c r="TWW12" s="908"/>
      <c r="TWX12" s="908"/>
      <c r="TWY12" s="908"/>
      <c r="TWZ12" s="908"/>
      <c r="TXA12" s="908"/>
      <c r="TXB12" s="908"/>
      <c r="TXC12" s="908"/>
      <c r="TXD12" s="908"/>
      <c r="TXE12" s="908"/>
      <c r="TXF12" s="908"/>
      <c r="TXG12" s="908"/>
      <c r="TXH12" s="908"/>
      <c r="TXI12" s="908"/>
      <c r="TXJ12" s="908"/>
      <c r="TXK12" s="908"/>
      <c r="TXL12" s="908"/>
      <c r="TXM12" s="908"/>
      <c r="TXN12" s="908"/>
      <c r="TXO12" s="908"/>
      <c r="TXP12" s="908"/>
      <c r="TXQ12" s="908"/>
      <c r="TXR12" s="908"/>
      <c r="TXS12" s="908"/>
      <c r="TXT12" s="908"/>
      <c r="TXU12" s="908"/>
      <c r="TXV12" s="908"/>
      <c r="TXW12" s="908"/>
      <c r="TXX12" s="908"/>
      <c r="TXY12" s="908"/>
      <c r="TXZ12" s="908"/>
      <c r="TYA12" s="908"/>
      <c r="TYB12" s="908"/>
      <c r="TYC12" s="908"/>
      <c r="TYD12" s="908"/>
      <c r="TYE12" s="908"/>
      <c r="TYF12" s="908"/>
      <c r="TYG12" s="908"/>
      <c r="TYH12" s="908"/>
      <c r="TYI12" s="908"/>
      <c r="TYJ12" s="908"/>
      <c r="TYK12" s="908"/>
      <c r="TYL12" s="908"/>
      <c r="TYM12" s="908"/>
      <c r="TYN12" s="908"/>
      <c r="TYO12" s="908"/>
      <c r="TYP12" s="908"/>
      <c r="TYQ12" s="908"/>
      <c r="TYR12" s="908"/>
      <c r="TYS12" s="908"/>
      <c r="TYT12" s="908"/>
      <c r="TYU12" s="908"/>
      <c r="TYV12" s="908"/>
      <c r="TYW12" s="908"/>
      <c r="TYX12" s="908"/>
      <c r="TYY12" s="908"/>
      <c r="TYZ12" s="908"/>
      <c r="TZA12" s="908"/>
      <c r="TZB12" s="908"/>
      <c r="TZC12" s="908"/>
      <c r="TZD12" s="908"/>
      <c r="TZE12" s="908"/>
      <c r="TZF12" s="908"/>
      <c r="TZG12" s="908"/>
      <c r="TZH12" s="908"/>
      <c r="TZI12" s="908"/>
      <c r="TZJ12" s="908"/>
      <c r="TZK12" s="908"/>
      <c r="TZL12" s="908"/>
      <c r="TZM12" s="908"/>
      <c r="TZN12" s="908"/>
      <c r="TZO12" s="908"/>
      <c r="TZP12" s="908"/>
      <c r="TZQ12" s="908"/>
      <c r="TZR12" s="908"/>
      <c r="TZS12" s="908"/>
      <c r="TZT12" s="908"/>
      <c r="TZU12" s="908"/>
      <c r="TZV12" s="908"/>
      <c r="TZW12" s="908"/>
      <c r="TZX12" s="908"/>
      <c r="TZY12" s="908"/>
      <c r="TZZ12" s="908"/>
      <c r="UAA12" s="908"/>
      <c r="UAB12" s="908"/>
      <c r="UAC12" s="908"/>
      <c r="UAD12" s="908"/>
      <c r="UAE12" s="908"/>
      <c r="UAF12" s="908"/>
      <c r="UAG12" s="908"/>
      <c r="UAH12" s="908"/>
      <c r="UAI12" s="908"/>
      <c r="UAJ12" s="908"/>
      <c r="UAK12" s="908"/>
      <c r="UAL12" s="908"/>
      <c r="UAM12" s="908"/>
      <c r="UAN12" s="908"/>
      <c r="UAO12" s="908"/>
      <c r="UAP12" s="908"/>
      <c r="UAQ12" s="908"/>
      <c r="UAR12" s="908"/>
      <c r="UAS12" s="908"/>
      <c r="UAT12" s="908"/>
      <c r="UAU12" s="908"/>
      <c r="UAV12" s="908"/>
      <c r="UAW12" s="908"/>
      <c r="UAX12" s="908"/>
      <c r="UAY12" s="908"/>
      <c r="UAZ12" s="908"/>
      <c r="UBA12" s="908"/>
      <c r="UBB12" s="908"/>
      <c r="UBC12" s="908"/>
      <c r="UBD12" s="908"/>
      <c r="UBE12" s="908"/>
      <c r="UBF12" s="908"/>
      <c r="UBG12" s="908"/>
      <c r="UBH12" s="908"/>
      <c r="UBI12" s="908"/>
      <c r="UBJ12" s="908"/>
      <c r="UBK12" s="908"/>
      <c r="UBL12" s="908"/>
      <c r="UBM12" s="908"/>
      <c r="UBN12" s="908"/>
      <c r="UBO12" s="908"/>
      <c r="UBP12" s="908"/>
      <c r="UBQ12" s="908"/>
      <c r="UBR12" s="908"/>
      <c r="UBS12" s="908"/>
      <c r="UBT12" s="908"/>
      <c r="UBU12" s="908"/>
      <c r="UBV12" s="908"/>
      <c r="UBW12" s="908"/>
      <c r="UBX12" s="908"/>
      <c r="UBY12" s="908"/>
      <c r="UBZ12" s="908"/>
      <c r="UCA12" s="908"/>
      <c r="UCB12" s="908"/>
      <c r="UCC12" s="908"/>
      <c r="UCD12" s="908"/>
      <c r="UCE12" s="908"/>
      <c r="UCF12" s="908"/>
      <c r="UCG12" s="908"/>
      <c r="UCH12" s="908"/>
      <c r="UCI12" s="908"/>
      <c r="UCJ12" s="908"/>
      <c r="UCK12" s="908"/>
      <c r="UCL12" s="908"/>
      <c r="UCM12" s="908"/>
      <c r="UCN12" s="908"/>
      <c r="UCO12" s="908"/>
      <c r="UCP12" s="908"/>
      <c r="UCQ12" s="908"/>
      <c r="UCR12" s="908"/>
      <c r="UCS12" s="908"/>
      <c r="UCT12" s="908"/>
      <c r="UCU12" s="908"/>
      <c r="UCV12" s="908"/>
      <c r="UCW12" s="908"/>
      <c r="UCX12" s="908"/>
      <c r="UCY12" s="908"/>
      <c r="UCZ12" s="908"/>
      <c r="UDA12" s="908"/>
      <c r="UDB12" s="908"/>
      <c r="UDC12" s="908"/>
      <c r="UDD12" s="908"/>
      <c r="UDE12" s="908"/>
      <c r="UDF12" s="908"/>
      <c r="UDG12" s="908"/>
      <c r="UDH12" s="908"/>
      <c r="UDI12" s="908"/>
      <c r="UDJ12" s="908"/>
      <c r="UDK12" s="908"/>
      <c r="UDL12" s="908"/>
      <c r="UDM12" s="908"/>
      <c r="UDN12" s="908"/>
      <c r="UDO12" s="908"/>
      <c r="UDP12" s="908"/>
      <c r="UDQ12" s="908"/>
      <c r="UDR12" s="908"/>
      <c r="UDS12" s="908"/>
      <c r="UDT12" s="908"/>
      <c r="UDU12" s="908"/>
      <c r="UDV12" s="908"/>
      <c r="UDW12" s="908"/>
      <c r="UDX12" s="908"/>
      <c r="UDY12" s="908"/>
      <c r="UDZ12" s="908"/>
      <c r="UEA12" s="908"/>
      <c r="UEB12" s="908"/>
      <c r="UEC12" s="908"/>
      <c r="UED12" s="908"/>
      <c r="UEE12" s="908"/>
      <c r="UEF12" s="908"/>
      <c r="UEG12" s="908"/>
      <c r="UEH12" s="908"/>
      <c r="UEI12" s="908"/>
      <c r="UEJ12" s="908"/>
      <c r="UEK12" s="908"/>
      <c r="UEL12" s="908"/>
      <c r="UEM12" s="908"/>
      <c r="UEN12" s="908"/>
      <c r="UEO12" s="908"/>
      <c r="UEP12" s="908"/>
      <c r="UEQ12" s="908"/>
      <c r="UER12" s="908"/>
      <c r="UES12" s="908"/>
      <c r="UET12" s="908"/>
      <c r="UEU12" s="908"/>
      <c r="UEV12" s="908"/>
      <c r="UEW12" s="908"/>
      <c r="UEX12" s="908"/>
      <c r="UEY12" s="908"/>
      <c r="UEZ12" s="908"/>
      <c r="UFA12" s="908"/>
      <c r="UFB12" s="908"/>
      <c r="UFC12" s="908"/>
      <c r="UFD12" s="908"/>
      <c r="UFE12" s="908"/>
      <c r="UFF12" s="908"/>
      <c r="UFG12" s="908"/>
      <c r="UFH12" s="908"/>
      <c r="UFI12" s="908"/>
      <c r="UFJ12" s="908"/>
      <c r="UFK12" s="908"/>
      <c r="UFL12" s="908"/>
      <c r="UFM12" s="908"/>
      <c r="UFN12" s="908"/>
      <c r="UFO12" s="908"/>
      <c r="UFP12" s="908"/>
      <c r="UFQ12" s="908"/>
      <c r="UFR12" s="908"/>
      <c r="UFS12" s="908"/>
      <c r="UFT12" s="908"/>
      <c r="UFU12" s="908"/>
      <c r="UFV12" s="908"/>
      <c r="UFW12" s="908"/>
      <c r="UFX12" s="908"/>
      <c r="UFY12" s="908"/>
      <c r="UFZ12" s="908"/>
      <c r="UGA12" s="908"/>
      <c r="UGB12" s="908"/>
      <c r="UGC12" s="908"/>
      <c r="UGD12" s="908"/>
      <c r="UGE12" s="908"/>
      <c r="UGF12" s="908"/>
      <c r="UGG12" s="908"/>
      <c r="UGH12" s="908"/>
      <c r="UGI12" s="908"/>
      <c r="UGJ12" s="908"/>
      <c r="UGK12" s="908"/>
      <c r="UGL12" s="908"/>
      <c r="UGM12" s="908"/>
      <c r="UGN12" s="908"/>
      <c r="UGO12" s="908"/>
      <c r="UGP12" s="908"/>
      <c r="UGQ12" s="908"/>
      <c r="UGR12" s="908"/>
      <c r="UGS12" s="908"/>
      <c r="UGT12" s="908"/>
      <c r="UGU12" s="908"/>
      <c r="UGV12" s="908"/>
      <c r="UGW12" s="908"/>
      <c r="UGX12" s="908"/>
      <c r="UGY12" s="908"/>
      <c r="UGZ12" s="908"/>
      <c r="UHA12" s="908"/>
      <c r="UHB12" s="908"/>
      <c r="UHC12" s="908"/>
      <c r="UHD12" s="908"/>
      <c r="UHE12" s="908"/>
      <c r="UHF12" s="908"/>
      <c r="UHG12" s="908"/>
      <c r="UHH12" s="908"/>
      <c r="UHI12" s="908"/>
      <c r="UHJ12" s="908"/>
      <c r="UHK12" s="908"/>
      <c r="UHL12" s="908"/>
      <c r="UHM12" s="908"/>
      <c r="UHN12" s="908"/>
      <c r="UHO12" s="908"/>
      <c r="UHP12" s="908"/>
      <c r="UHQ12" s="908"/>
      <c r="UHR12" s="908"/>
      <c r="UHS12" s="908"/>
      <c r="UHT12" s="908"/>
      <c r="UHU12" s="908"/>
      <c r="UHV12" s="908"/>
      <c r="UHW12" s="908"/>
      <c r="UHX12" s="908"/>
      <c r="UHY12" s="908"/>
      <c r="UHZ12" s="908"/>
      <c r="UIA12" s="908"/>
      <c r="UIB12" s="908"/>
      <c r="UIC12" s="908"/>
      <c r="UID12" s="908"/>
      <c r="UIE12" s="908"/>
      <c r="UIF12" s="908"/>
      <c r="UIG12" s="908"/>
      <c r="UIH12" s="908"/>
      <c r="UII12" s="908"/>
      <c r="UIJ12" s="908"/>
      <c r="UIK12" s="908"/>
      <c r="UIL12" s="908"/>
      <c r="UIM12" s="908"/>
      <c r="UIN12" s="908"/>
      <c r="UIO12" s="908"/>
      <c r="UIP12" s="908"/>
      <c r="UIQ12" s="908"/>
      <c r="UIR12" s="908"/>
      <c r="UIS12" s="908"/>
      <c r="UIT12" s="908"/>
      <c r="UIU12" s="908"/>
      <c r="UIV12" s="908"/>
      <c r="UIW12" s="908"/>
      <c r="UIX12" s="908"/>
      <c r="UIY12" s="908"/>
      <c r="UIZ12" s="908"/>
      <c r="UJA12" s="908"/>
      <c r="UJB12" s="908"/>
      <c r="UJC12" s="908"/>
      <c r="UJD12" s="908"/>
      <c r="UJE12" s="908"/>
      <c r="UJF12" s="908"/>
      <c r="UJG12" s="908"/>
      <c r="UJH12" s="908"/>
      <c r="UJI12" s="908"/>
      <c r="UJJ12" s="908"/>
      <c r="UJK12" s="908"/>
      <c r="UJL12" s="908"/>
      <c r="UJM12" s="908"/>
      <c r="UJN12" s="908"/>
      <c r="UJO12" s="908"/>
      <c r="UJP12" s="908"/>
      <c r="UJQ12" s="908"/>
      <c r="UJR12" s="908"/>
      <c r="UJS12" s="908"/>
      <c r="UJT12" s="908"/>
      <c r="UJU12" s="908"/>
      <c r="UJV12" s="908"/>
      <c r="UJW12" s="908"/>
      <c r="UJX12" s="908"/>
      <c r="UJY12" s="908"/>
      <c r="UJZ12" s="908"/>
      <c r="UKA12" s="908"/>
      <c r="UKB12" s="908"/>
      <c r="UKC12" s="908"/>
      <c r="UKD12" s="908"/>
      <c r="UKE12" s="908"/>
      <c r="UKF12" s="908"/>
      <c r="UKG12" s="908"/>
      <c r="UKH12" s="908"/>
      <c r="UKI12" s="908"/>
      <c r="UKJ12" s="908"/>
      <c r="UKK12" s="908"/>
      <c r="UKL12" s="908"/>
      <c r="UKM12" s="908"/>
      <c r="UKN12" s="908"/>
      <c r="UKO12" s="908"/>
      <c r="UKP12" s="908"/>
      <c r="UKQ12" s="908"/>
      <c r="UKR12" s="908"/>
      <c r="UKS12" s="908"/>
      <c r="UKT12" s="908"/>
      <c r="UKU12" s="908"/>
      <c r="UKV12" s="908"/>
      <c r="UKW12" s="908"/>
      <c r="UKX12" s="908"/>
      <c r="UKY12" s="908"/>
      <c r="UKZ12" s="908"/>
      <c r="ULA12" s="908"/>
      <c r="ULB12" s="908"/>
      <c r="ULC12" s="908"/>
      <c r="ULD12" s="908"/>
      <c r="ULE12" s="908"/>
      <c r="ULF12" s="908"/>
      <c r="ULG12" s="908"/>
      <c r="ULH12" s="908"/>
      <c r="ULI12" s="908"/>
      <c r="ULJ12" s="908"/>
      <c r="ULK12" s="908"/>
      <c r="ULL12" s="908"/>
      <c r="ULM12" s="908"/>
      <c r="ULN12" s="908"/>
      <c r="ULO12" s="908"/>
      <c r="ULP12" s="908"/>
      <c r="ULQ12" s="908"/>
      <c r="ULR12" s="908"/>
      <c r="ULS12" s="908"/>
      <c r="ULT12" s="908"/>
      <c r="ULU12" s="908"/>
      <c r="ULV12" s="908"/>
      <c r="ULW12" s="908"/>
      <c r="ULX12" s="908"/>
      <c r="ULY12" s="908"/>
      <c r="ULZ12" s="908"/>
      <c r="UMA12" s="908"/>
      <c r="UMB12" s="908"/>
      <c r="UMC12" s="908"/>
      <c r="UMD12" s="908"/>
      <c r="UME12" s="908"/>
      <c r="UMF12" s="908"/>
      <c r="UMG12" s="908"/>
      <c r="UMH12" s="908"/>
      <c r="UMI12" s="908"/>
      <c r="UMJ12" s="908"/>
      <c r="UMK12" s="908"/>
      <c r="UML12" s="908"/>
      <c r="UMM12" s="908"/>
      <c r="UMN12" s="908"/>
      <c r="UMO12" s="908"/>
      <c r="UMP12" s="908"/>
      <c r="UMQ12" s="908"/>
      <c r="UMR12" s="908"/>
      <c r="UMS12" s="908"/>
      <c r="UMT12" s="908"/>
      <c r="UMU12" s="908"/>
      <c r="UMV12" s="908"/>
      <c r="UMW12" s="908"/>
      <c r="UMX12" s="908"/>
      <c r="UMY12" s="908"/>
      <c r="UMZ12" s="908"/>
      <c r="UNA12" s="908"/>
      <c r="UNB12" s="908"/>
      <c r="UNC12" s="908"/>
      <c r="UND12" s="908"/>
      <c r="UNE12" s="908"/>
      <c r="UNF12" s="908"/>
      <c r="UNG12" s="908"/>
      <c r="UNH12" s="908"/>
      <c r="UNI12" s="908"/>
      <c r="UNJ12" s="908"/>
      <c r="UNK12" s="908"/>
      <c r="UNL12" s="908"/>
      <c r="UNM12" s="908"/>
      <c r="UNN12" s="908"/>
      <c r="UNO12" s="908"/>
      <c r="UNP12" s="908"/>
      <c r="UNQ12" s="908"/>
      <c r="UNR12" s="908"/>
      <c r="UNS12" s="908"/>
      <c r="UNT12" s="908"/>
      <c r="UNU12" s="908"/>
      <c r="UNV12" s="908"/>
      <c r="UNW12" s="908"/>
      <c r="UNX12" s="908"/>
      <c r="UNY12" s="908"/>
      <c r="UNZ12" s="908"/>
      <c r="UOA12" s="908"/>
      <c r="UOB12" s="908"/>
      <c r="UOC12" s="908"/>
      <c r="UOD12" s="908"/>
      <c r="UOE12" s="908"/>
      <c r="UOF12" s="908"/>
      <c r="UOG12" s="908"/>
      <c r="UOH12" s="908"/>
      <c r="UOI12" s="908"/>
      <c r="UOJ12" s="908"/>
      <c r="UOK12" s="908"/>
      <c r="UOL12" s="908"/>
      <c r="UOM12" s="908"/>
      <c r="UON12" s="908"/>
      <c r="UOO12" s="908"/>
      <c r="UOP12" s="908"/>
      <c r="UOQ12" s="908"/>
      <c r="UOR12" s="908"/>
      <c r="UOS12" s="908"/>
      <c r="UOT12" s="908"/>
      <c r="UOU12" s="908"/>
      <c r="UOV12" s="908"/>
      <c r="UOW12" s="908"/>
      <c r="UOX12" s="908"/>
      <c r="UOY12" s="908"/>
      <c r="UOZ12" s="908"/>
      <c r="UPA12" s="908"/>
      <c r="UPB12" s="908"/>
      <c r="UPC12" s="908"/>
      <c r="UPD12" s="908"/>
      <c r="UPE12" s="908"/>
      <c r="UPF12" s="908"/>
      <c r="UPG12" s="908"/>
      <c r="UPH12" s="908"/>
      <c r="UPI12" s="908"/>
      <c r="UPJ12" s="908"/>
      <c r="UPK12" s="908"/>
      <c r="UPL12" s="908"/>
      <c r="UPM12" s="908"/>
      <c r="UPN12" s="908"/>
      <c r="UPO12" s="908"/>
      <c r="UPP12" s="908"/>
      <c r="UPQ12" s="908"/>
      <c r="UPR12" s="908"/>
      <c r="UPS12" s="908"/>
      <c r="UPT12" s="908"/>
      <c r="UPU12" s="908"/>
      <c r="UPV12" s="908"/>
      <c r="UPW12" s="908"/>
      <c r="UPX12" s="908"/>
      <c r="UPY12" s="908"/>
      <c r="UPZ12" s="908"/>
      <c r="UQA12" s="908"/>
      <c r="UQB12" s="908"/>
      <c r="UQC12" s="908"/>
      <c r="UQD12" s="908"/>
      <c r="UQE12" s="908"/>
      <c r="UQF12" s="908"/>
      <c r="UQG12" s="908"/>
      <c r="UQH12" s="908"/>
      <c r="UQI12" s="908"/>
      <c r="UQJ12" s="908"/>
      <c r="UQK12" s="908"/>
      <c r="UQL12" s="908"/>
      <c r="UQM12" s="908"/>
      <c r="UQN12" s="908"/>
      <c r="UQO12" s="908"/>
      <c r="UQP12" s="908"/>
      <c r="UQQ12" s="908"/>
      <c r="UQR12" s="908"/>
      <c r="UQS12" s="908"/>
      <c r="UQT12" s="908"/>
      <c r="UQU12" s="908"/>
      <c r="UQV12" s="908"/>
      <c r="UQW12" s="908"/>
      <c r="UQX12" s="908"/>
      <c r="UQY12" s="908"/>
      <c r="UQZ12" s="908"/>
      <c r="URA12" s="908"/>
      <c r="URB12" s="908"/>
      <c r="URC12" s="908"/>
      <c r="URD12" s="908"/>
      <c r="URE12" s="908"/>
      <c r="URF12" s="908"/>
      <c r="URG12" s="908"/>
      <c r="URH12" s="908"/>
      <c r="URI12" s="908"/>
      <c r="URJ12" s="908"/>
      <c r="URK12" s="908"/>
      <c r="URL12" s="908"/>
      <c r="URM12" s="908"/>
      <c r="URN12" s="908"/>
      <c r="URO12" s="908"/>
      <c r="URP12" s="908"/>
      <c r="URQ12" s="908"/>
      <c r="URR12" s="908"/>
      <c r="URS12" s="908"/>
      <c r="URT12" s="908"/>
      <c r="URU12" s="908"/>
      <c r="URV12" s="908"/>
      <c r="URW12" s="908"/>
      <c r="URX12" s="908"/>
      <c r="URY12" s="908"/>
      <c r="URZ12" s="908"/>
      <c r="USA12" s="908"/>
      <c r="USB12" s="908"/>
      <c r="USC12" s="908"/>
      <c r="USD12" s="908"/>
      <c r="USE12" s="908"/>
      <c r="USF12" s="908"/>
      <c r="USG12" s="908"/>
      <c r="USH12" s="908"/>
      <c r="USI12" s="908"/>
      <c r="USJ12" s="908"/>
      <c r="USK12" s="908"/>
      <c r="USL12" s="908"/>
      <c r="USM12" s="908"/>
      <c r="USN12" s="908"/>
      <c r="USO12" s="908"/>
      <c r="USP12" s="908"/>
      <c r="USQ12" s="908"/>
      <c r="USR12" s="908"/>
      <c r="USS12" s="908"/>
      <c r="UST12" s="908"/>
      <c r="USU12" s="908"/>
      <c r="USV12" s="908"/>
      <c r="USW12" s="908"/>
      <c r="USX12" s="908"/>
      <c r="USY12" s="908"/>
      <c r="USZ12" s="908"/>
      <c r="UTA12" s="908"/>
      <c r="UTB12" s="908"/>
      <c r="UTC12" s="908"/>
      <c r="UTD12" s="908"/>
      <c r="UTE12" s="908"/>
      <c r="UTF12" s="908"/>
      <c r="UTG12" s="908"/>
      <c r="UTH12" s="908"/>
      <c r="UTI12" s="908"/>
      <c r="UTJ12" s="908"/>
      <c r="UTK12" s="908"/>
      <c r="UTL12" s="908"/>
      <c r="UTM12" s="908"/>
      <c r="UTN12" s="908"/>
      <c r="UTO12" s="908"/>
      <c r="UTP12" s="908"/>
      <c r="UTQ12" s="908"/>
      <c r="UTR12" s="908"/>
      <c r="UTS12" s="908"/>
      <c r="UTT12" s="908"/>
      <c r="UTU12" s="908"/>
      <c r="UTV12" s="908"/>
      <c r="UTW12" s="908"/>
      <c r="UTX12" s="908"/>
      <c r="UTY12" s="908"/>
      <c r="UTZ12" s="908"/>
      <c r="UUA12" s="908"/>
      <c r="UUB12" s="908"/>
      <c r="UUC12" s="908"/>
      <c r="UUD12" s="908"/>
      <c r="UUE12" s="908"/>
      <c r="UUF12" s="908"/>
      <c r="UUG12" s="908"/>
      <c r="UUH12" s="908"/>
      <c r="UUI12" s="908"/>
      <c r="UUJ12" s="908"/>
      <c r="UUK12" s="908"/>
      <c r="UUL12" s="908"/>
      <c r="UUM12" s="908"/>
      <c r="UUN12" s="908"/>
      <c r="UUO12" s="908"/>
      <c r="UUP12" s="908"/>
      <c r="UUQ12" s="908"/>
      <c r="UUR12" s="908"/>
      <c r="UUS12" s="908"/>
      <c r="UUT12" s="908"/>
      <c r="UUU12" s="908"/>
      <c r="UUV12" s="908"/>
      <c r="UUW12" s="908"/>
      <c r="UUX12" s="908"/>
      <c r="UUY12" s="908"/>
      <c r="UUZ12" s="908"/>
      <c r="UVA12" s="908"/>
      <c r="UVB12" s="908"/>
      <c r="UVC12" s="908"/>
      <c r="UVD12" s="908"/>
      <c r="UVE12" s="908"/>
      <c r="UVF12" s="908"/>
      <c r="UVG12" s="908"/>
      <c r="UVH12" s="908"/>
      <c r="UVI12" s="908"/>
      <c r="UVJ12" s="908"/>
      <c r="UVK12" s="908"/>
      <c r="UVL12" s="908"/>
      <c r="UVM12" s="908"/>
      <c r="UVN12" s="908"/>
      <c r="UVO12" s="908"/>
      <c r="UVP12" s="908"/>
      <c r="UVQ12" s="908"/>
      <c r="UVR12" s="908"/>
      <c r="UVS12" s="908"/>
      <c r="UVT12" s="908"/>
      <c r="UVU12" s="908"/>
      <c r="UVV12" s="908"/>
      <c r="UVW12" s="908"/>
      <c r="UVX12" s="908"/>
      <c r="UVY12" s="908"/>
      <c r="UVZ12" s="908"/>
      <c r="UWA12" s="908"/>
      <c r="UWB12" s="908"/>
      <c r="UWC12" s="908"/>
      <c r="UWD12" s="908"/>
      <c r="UWE12" s="908"/>
      <c r="UWF12" s="908"/>
      <c r="UWG12" s="908"/>
      <c r="UWH12" s="908"/>
      <c r="UWI12" s="908"/>
      <c r="UWJ12" s="908"/>
      <c r="UWK12" s="908"/>
      <c r="UWL12" s="908"/>
      <c r="UWM12" s="908"/>
      <c r="UWN12" s="908"/>
      <c r="UWO12" s="908"/>
      <c r="UWP12" s="908"/>
      <c r="UWQ12" s="908"/>
      <c r="UWR12" s="908"/>
      <c r="UWS12" s="908"/>
      <c r="UWT12" s="908"/>
      <c r="UWU12" s="908"/>
      <c r="UWV12" s="908"/>
      <c r="UWW12" s="908"/>
      <c r="UWX12" s="908"/>
      <c r="UWY12" s="908"/>
      <c r="UWZ12" s="908"/>
      <c r="UXA12" s="908"/>
      <c r="UXB12" s="908"/>
      <c r="UXC12" s="908"/>
      <c r="UXD12" s="908"/>
      <c r="UXE12" s="908"/>
      <c r="UXF12" s="908"/>
      <c r="UXG12" s="908"/>
      <c r="UXH12" s="908"/>
      <c r="UXI12" s="908"/>
      <c r="UXJ12" s="908"/>
      <c r="UXK12" s="908"/>
      <c r="UXL12" s="908"/>
      <c r="UXM12" s="908"/>
      <c r="UXN12" s="908"/>
      <c r="UXO12" s="908"/>
      <c r="UXP12" s="908"/>
      <c r="UXQ12" s="908"/>
      <c r="UXR12" s="908"/>
      <c r="UXS12" s="908"/>
      <c r="UXT12" s="908"/>
      <c r="UXU12" s="908"/>
      <c r="UXV12" s="908"/>
      <c r="UXW12" s="908"/>
      <c r="UXX12" s="908"/>
      <c r="UXY12" s="908"/>
      <c r="UXZ12" s="908"/>
      <c r="UYA12" s="908"/>
      <c r="UYB12" s="908"/>
      <c r="UYC12" s="908"/>
      <c r="UYD12" s="908"/>
      <c r="UYE12" s="908"/>
      <c r="UYF12" s="908"/>
      <c r="UYG12" s="908"/>
      <c r="UYH12" s="908"/>
      <c r="UYI12" s="908"/>
      <c r="UYJ12" s="908"/>
      <c r="UYK12" s="908"/>
      <c r="UYL12" s="908"/>
      <c r="UYM12" s="908"/>
      <c r="UYN12" s="908"/>
      <c r="UYO12" s="908"/>
      <c r="UYP12" s="908"/>
      <c r="UYQ12" s="908"/>
      <c r="UYR12" s="908"/>
      <c r="UYS12" s="908"/>
      <c r="UYT12" s="908"/>
      <c r="UYU12" s="908"/>
      <c r="UYV12" s="908"/>
      <c r="UYW12" s="908"/>
      <c r="UYX12" s="908"/>
      <c r="UYY12" s="908"/>
      <c r="UYZ12" s="908"/>
      <c r="UZA12" s="908"/>
      <c r="UZB12" s="908"/>
      <c r="UZC12" s="908"/>
      <c r="UZD12" s="908"/>
      <c r="UZE12" s="908"/>
      <c r="UZF12" s="908"/>
      <c r="UZG12" s="908"/>
      <c r="UZH12" s="908"/>
      <c r="UZI12" s="908"/>
      <c r="UZJ12" s="908"/>
      <c r="UZK12" s="908"/>
      <c r="UZL12" s="908"/>
      <c r="UZM12" s="908"/>
      <c r="UZN12" s="908"/>
      <c r="UZO12" s="908"/>
      <c r="UZP12" s="908"/>
      <c r="UZQ12" s="908"/>
      <c r="UZR12" s="908"/>
      <c r="UZS12" s="908"/>
      <c r="UZT12" s="908"/>
      <c r="UZU12" s="908"/>
      <c r="UZV12" s="908"/>
      <c r="UZW12" s="908"/>
      <c r="UZX12" s="908"/>
      <c r="UZY12" s="908"/>
      <c r="UZZ12" s="908"/>
      <c r="VAA12" s="908"/>
      <c r="VAB12" s="908"/>
      <c r="VAC12" s="908"/>
      <c r="VAD12" s="908"/>
      <c r="VAE12" s="908"/>
      <c r="VAF12" s="908"/>
      <c r="VAG12" s="908"/>
      <c r="VAH12" s="908"/>
      <c r="VAI12" s="908"/>
      <c r="VAJ12" s="908"/>
      <c r="VAK12" s="908"/>
      <c r="VAL12" s="908"/>
      <c r="VAM12" s="908"/>
      <c r="VAN12" s="908"/>
      <c r="VAO12" s="908"/>
      <c r="VAP12" s="908"/>
      <c r="VAQ12" s="908"/>
      <c r="VAR12" s="908"/>
      <c r="VAS12" s="908"/>
      <c r="VAT12" s="908"/>
      <c r="VAU12" s="908"/>
      <c r="VAV12" s="908"/>
      <c r="VAW12" s="908"/>
      <c r="VAX12" s="908"/>
      <c r="VAY12" s="908"/>
      <c r="VAZ12" s="908"/>
      <c r="VBA12" s="908"/>
      <c r="VBB12" s="908"/>
      <c r="VBC12" s="908"/>
      <c r="VBD12" s="908"/>
      <c r="VBE12" s="908"/>
      <c r="VBF12" s="908"/>
      <c r="VBG12" s="908"/>
      <c r="VBH12" s="908"/>
      <c r="VBI12" s="908"/>
      <c r="VBJ12" s="908"/>
      <c r="VBK12" s="908"/>
      <c r="VBL12" s="908"/>
      <c r="VBM12" s="908"/>
      <c r="VBN12" s="908"/>
      <c r="VBO12" s="908"/>
      <c r="VBP12" s="908"/>
      <c r="VBQ12" s="908"/>
      <c r="VBR12" s="908"/>
      <c r="VBS12" s="908"/>
      <c r="VBT12" s="908"/>
      <c r="VBU12" s="908"/>
      <c r="VBV12" s="908"/>
      <c r="VBW12" s="908"/>
      <c r="VBX12" s="908"/>
      <c r="VBY12" s="908"/>
      <c r="VBZ12" s="908"/>
      <c r="VCA12" s="908"/>
      <c r="VCB12" s="908"/>
      <c r="VCC12" s="908"/>
      <c r="VCD12" s="908"/>
      <c r="VCE12" s="908"/>
      <c r="VCF12" s="908"/>
      <c r="VCG12" s="908"/>
      <c r="VCH12" s="908"/>
      <c r="VCI12" s="908"/>
      <c r="VCJ12" s="908"/>
      <c r="VCK12" s="908"/>
      <c r="VCL12" s="908"/>
      <c r="VCM12" s="908"/>
      <c r="VCN12" s="908"/>
      <c r="VCO12" s="908"/>
      <c r="VCP12" s="908"/>
      <c r="VCQ12" s="908"/>
      <c r="VCR12" s="908"/>
      <c r="VCS12" s="908"/>
      <c r="VCT12" s="908"/>
      <c r="VCU12" s="908"/>
      <c r="VCV12" s="908"/>
      <c r="VCW12" s="908"/>
      <c r="VCX12" s="908"/>
      <c r="VCY12" s="908"/>
      <c r="VCZ12" s="908"/>
      <c r="VDA12" s="908"/>
      <c r="VDB12" s="908"/>
      <c r="VDC12" s="908"/>
      <c r="VDD12" s="908"/>
      <c r="VDE12" s="908"/>
      <c r="VDF12" s="908"/>
      <c r="VDG12" s="908"/>
      <c r="VDH12" s="908"/>
      <c r="VDI12" s="908"/>
      <c r="VDJ12" s="908"/>
      <c r="VDK12" s="908"/>
      <c r="VDL12" s="908"/>
      <c r="VDM12" s="908"/>
      <c r="VDN12" s="908"/>
      <c r="VDO12" s="908"/>
      <c r="VDP12" s="908"/>
      <c r="VDQ12" s="908"/>
      <c r="VDR12" s="908"/>
      <c r="VDS12" s="908"/>
      <c r="VDT12" s="908"/>
      <c r="VDU12" s="908"/>
      <c r="VDV12" s="908"/>
      <c r="VDW12" s="908"/>
      <c r="VDX12" s="908"/>
      <c r="VDY12" s="908"/>
      <c r="VDZ12" s="908"/>
      <c r="VEA12" s="908"/>
      <c r="VEB12" s="908"/>
      <c r="VEC12" s="908"/>
      <c r="VED12" s="908"/>
      <c r="VEE12" s="908"/>
      <c r="VEF12" s="908"/>
      <c r="VEG12" s="908"/>
      <c r="VEH12" s="908"/>
      <c r="VEI12" s="908"/>
      <c r="VEJ12" s="908"/>
      <c r="VEK12" s="908"/>
      <c r="VEL12" s="908"/>
      <c r="VEM12" s="908"/>
      <c r="VEN12" s="908"/>
      <c r="VEO12" s="908"/>
      <c r="VEP12" s="908"/>
      <c r="VEQ12" s="908"/>
      <c r="VER12" s="908"/>
      <c r="VES12" s="908"/>
      <c r="VET12" s="908"/>
      <c r="VEU12" s="908"/>
      <c r="VEV12" s="908"/>
      <c r="VEW12" s="908"/>
      <c r="VEX12" s="908"/>
      <c r="VEY12" s="908"/>
      <c r="VEZ12" s="908"/>
      <c r="VFA12" s="908"/>
      <c r="VFB12" s="908"/>
      <c r="VFC12" s="908"/>
      <c r="VFD12" s="908"/>
      <c r="VFE12" s="908"/>
      <c r="VFF12" s="908"/>
      <c r="VFG12" s="908"/>
      <c r="VFH12" s="908"/>
      <c r="VFI12" s="908"/>
      <c r="VFJ12" s="908"/>
      <c r="VFK12" s="908"/>
      <c r="VFL12" s="908"/>
      <c r="VFM12" s="908"/>
      <c r="VFN12" s="908"/>
      <c r="VFO12" s="908"/>
      <c r="VFP12" s="908"/>
      <c r="VFQ12" s="908"/>
      <c r="VFR12" s="908"/>
      <c r="VFS12" s="908"/>
      <c r="VFT12" s="908"/>
      <c r="VFU12" s="908"/>
      <c r="VFV12" s="908"/>
      <c r="VFW12" s="908"/>
      <c r="VFX12" s="908"/>
      <c r="VFY12" s="908"/>
      <c r="VFZ12" s="908"/>
      <c r="VGA12" s="908"/>
      <c r="VGB12" s="908"/>
      <c r="VGC12" s="908"/>
      <c r="VGD12" s="908"/>
      <c r="VGE12" s="908"/>
      <c r="VGF12" s="908"/>
      <c r="VGG12" s="908"/>
      <c r="VGH12" s="908"/>
      <c r="VGI12" s="908"/>
      <c r="VGJ12" s="908"/>
      <c r="VGK12" s="908"/>
      <c r="VGL12" s="908"/>
      <c r="VGM12" s="908"/>
      <c r="VGN12" s="908"/>
      <c r="VGO12" s="908"/>
      <c r="VGP12" s="908"/>
      <c r="VGQ12" s="908"/>
      <c r="VGR12" s="908"/>
      <c r="VGS12" s="908"/>
      <c r="VGT12" s="908"/>
      <c r="VGU12" s="908"/>
      <c r="VGV12" s="908"/>
      <c r="VGW12" s="908"/>
      <c r="VGX12" s="908"/>
      <c r="VGY12" s="908"/>
      <c r="VGZ12" s="908"/>
      <c r="VHA12" s="908"/>
      <c r="VHB12" s="908"/>
      <c r="VHC12" s="908"/>
      <c r="VHD12" s="908"/>
      <c r="VHE12" s="908"/>
      <c r="VHF12" s="908"/>
      <c r="VHG12" s="908"/>
      <c r="VHH12" s="908"/>
      <c r="VHI12" s="908"/>
      <c r="VHJ12" s="908"/>
      <c r="VHK12" s="908"/>
      <c r="VHL12" s="908"/>
      <c r="VHM12" s="908"/>
      <c r="VHN12" s="908"/>
      <c r="VHO12" s="908"/>
      <c r="VHP12" s="908"/>
      <c r="VHQ12" s="908"/>
      <c r="VHR12" s="908"/>
      <c r="VHS12" s="908"/>
      <c r="VHT12" s="908"/>
      <c r="VHU12" s="908"/>
      <c r="VHV12" s="908"/>
      <c r="VHW12" s="908"/>
      <c r="VHX12" s="908"/>
      <c r="VHY12" s="908"/>
      <c r="VHZ12" s="908"/>
      <c r="VIA12" s="908"/>
      <c r="VIB12" s="908"/>
      <c r="VIC12" s="908"/>
      <c r="VID12" s="908"/>
      <c r="VIE12" s="908"/>
      <c r="VIF12" s="908"/>
      <c r="VIG12" s="908"/>
      <c r="VIH12" s="908"/>
      <c r="VII12" s="908"/>
      <c r="VIJ12" s="908"/>
      <c r="VIK12" s="908"/>
      <c r="VIL12" s="908"/>
      <c r="VIM12" s="908"/>
      <c r="VIN12" s="908"/>
      <c r="VIO12" s="908"/>
      <c r="VIP12" s="908"/>
      <c r="VIQ12" s="908"/>
      <c r="VIR12" s="908"/>
      <c r="VIS12" s="908"/>
      <c r="VIT12" s="908"/>
      <c r="VIU12" s="908"/>
      <c r="VIV12" s="908"/>
      <c r="VIW12" s="908"/>
      <c r="VIX12" s="908"/>
      <c r="VIY12" s="908"/>
      <c r="VIZ12" s="908"/>
      <c r="VJA12" s="908"/>
      <c r="VJB12" s="908"/>
      <c r="VJC12" s="908"/>
      <c r="VJD12" s="908"/>
      <c r="VJE12" s="908"/>
      <c r="VJF12" s="908"/>
      <c r="VJG12" s="908"/>
      <c r="VJH12" s="908"/>
      <c r="VJI12" s="908"/>
      <c r="VJJ12" s="908"/>
      <c r="VJK12" s="908"/>
      <c r="VJL12" s="908"/>
      <c r="VJM12" s="908"/>
      <c r="VJN12" s="908"/>
      <c r="VJO12" s="908"/>
      <c r="VJP12" s="908"/>
      <c r="VJQ12" s="908"/>
      <c r="VJR12" s="908"/>
      <c r="VJS12" s="908"/>
      <c r="VJT12" s="908"/>
      <c r="VJU12" s="908"/>
      <c r="VJV12" s="908"/>
      <c r="VJW12" s="908"/>
      <c r="VJX12" s="908"/>
      <c r="VJY12" s="908"/>
      <c r="VJZ12" s="908"/>
      <c r="VKA12" s="908"/>
      <c r="VKB12" s="908"/>
      <c r="VKC12" s="908"/>
      <c r="VKD12" s="908"/>
      <c r="VKE12" s="908"/>
      <c r="VKF12" s="908"/>
      <c r="VKG12" s="908"/>
      <c r="VKH12" s="908"/>
      <c r="VKI12" s="908"/>
      <c r="VKJ12" s="908"/>
      <c r="VKK12" s="908"/>
      <c r="VKL12" s="908"/>
      <c r="VKM12" s="908"/>
      <c r="VKN12" s="908"/>
      <c r="VKO12" s="908"/>
      <c r="VKP12" s="908"/>
      <c r="VKQ12" s="908"/>
      <c r="VKR12" s="908"/>
      <c r="VKS12" s="908"/>
      <c r="VKT12" s="908"/>
      <c r="VKU12" s="908"/>
      <c r="VKV12" s="908"/>
      <c r="VKW12" s="908"/>
      <c r="VKX12" s="908"/>
      <c r="VKY12" s="908"/>
      <c r="VKZ12" s="908"/>
      <c r="VLA12" s="908"/>
      <c r="VLB12" s="908"/>
      <c r="VLC12" s="908"/>
      <c r="VLD12" s="908"/>
      <c r="VLE12" s="908"/>
      <c r="VLF12" s="908"/>
      <c r="VLG12" s="908"/>
      <c r="VLH12" s="908"/>
      <c r="VLI12" s="908"/>
      <c r="VLJ12" s="908"/>
      <c r="VLK12" s="908"/>
      <c r="VLL12" s="908"/>
      <c r="VLM12" s="908"/>
      <c r="VLN12" s="908"/>
      <c r="VLO12" s="908"/>
      <c r="VLP12" s="908"/>
      <c r="VLQ12" s="908"/>
      <c r="VLR12" s="908"/>
      <c r="VLS12" s="908"/>
      <c r="VLT12" s="908"/>
      <c r="VLU12" s="908"/>
      <c r="VLV12" s="908"/>
      <c r="VLW12" s="908"/>
      <c r="VLX12" s="908"/>
      <c r="VLY12" s="908"/>
      <c r="VLZ12" s="908"/>
      <c r="VMA12" s="908"/>
      <c r="VMB12" s="908"/>
      <c r="VMC12" s="908"/>
      <c r="VMD12" s="908"/>
      <c r="VME12" s="908"/>
      <c r="VMF12" s="908"/>
      <c r="VMG12" s="908"/>
      <c r="VMH12" s="908"/>
      <c r="VMI12" s="908"/>
      <c r="VMJ12" s="908"/>
      <c r="VMK12" s="908"/>
      <c r="VML12" s="908"/>
      <c r="VMM12" s="908"/>
      <c r="VMN12" s="908"/>
      <c r="VMO12" s="908"/>
      <c r="VMP12" s="908"/>
      <c r="VMQ12" s="908"/>
      <c r="VMR12" s="908"/>
      <c r="VMS12" s="908"/>
      <c r="VMT12" s="908"/>
      <c r="VMU12" s="908"/>
      <c r="VMV12" s="908"/>
      <c r="VMW12" s="908"/>
      <c r="VMX12" s="908"/>
      <c r="VMY12" s="908"/>
      <c r="VMZ12" s="908"/>
      <c r="VNA12" s="908"/>
      <c r="VNB12" s="908"/>
      <c r="VNC12" s="908"/>
      <c r="VND12" s="908"/>
      <c r="VNE12" s="908"/>
      <c r="VNF12" s="908"/>
      <c r="VNG12" s="908"/>
      <c r="VNH12" s="908"/>
      <c r="VNI12" s="908"/>
      <c r="VNJ12" s="908"/>
      <c r="VNK12" s="908"/>
      <c r="VNL12" s="908"/>
      <c r="VNM12" s="908"/>
      <c r="VNN12" s="908"/>
      <c r="VNO12" s="908"/>
      <c r="VNP12" s="908"/>
      <c r="VNQ12" s="908"/>
      <c r="VNR12" s="908"/>
      <c r="VNS12" s="908"/>
      <c r="VNT12" s="908"/>
      <c r="VNU12" s="908"/>
      <c r="VNV12" s="908"/>
      <c r="VNW12" s="908"/>
      <c r="VNX12" s="908"/>
      <c r="VNY12" s="908"/>
      <c r="VNZ12" s="908"/>
      <c r="VOA12" s="908"/>
      <c r="VOB12" s="908"/>
      <c r="VOC12" s="908"/>
      <c r="VOD12" s="908"/>
      <c r="VOE12" s="908"/>
      <c r="VOF12" s="908"/>
      <c r="VOG12" s="908"/>
      <c r="VOH12" s="908"/>
      <c r="VOI12" s="908"/>
      <c r="VOJ12" s="908"/>
      <c r="VOK12" s="908"/>
      <c r="VOL12" s="908"/>
      <c r="VOM12" s="908"/>
      <c r="VON12" s="908"/>
      <c r="VOO12" s="908"/>
      <c r="VOP12" s="908"/>
      <c r="VOQ12" s="908"/>
      <c r="VOR12" s="908"/>
      <c r="VOS12" s="908"/>
      <c r="VOT12" s="908"/>
      <c r="VOU12" s="908"/>
      <c r="VOV12" s="908"/>
      <c r="VOW12" s="908"/>
      <c r="VOX12" s="908"/>
      <c r="VOY12" s="908"/>
      <c r="VOZ12" s="908"/>
      <c r="VPA12" s="908"/>
      <c r="VPB12" s="908"/>
      <c r="VPC12" s="908"/>
      <c r="VPD12" s="908"/>
      <c r="VPE12" s="908"/>
      <c r="VPF12" s="908"/>
      <c r="VPG12" s="908"/>
      <c r="VPH12" s="908"/>
      <c r="VPI12" s="908"/>
      <c r="VPJ12" s="908"/>
      <c r="VPK12" s="908"/>
      <c r="VPL12" s="908"/>
      <c r="VPM12" s="908"/>
      <c r="VPN12" s="908"/>
      <c r="VPO12" s="908"/>
      <c r="VPP12" s="908"/>
      <c r="VPQ12" s="908"/>
      <c r="VPR12" s="908"/>
      <c r="VPS12" s="908"/>
      <c r="VPT12" s="908"/>
      <c r="VPU12" s="908"/>
      <c r="VPV12" s="908"/>
      <c r="VPW12" s="908"/>
      <c r="VPX12" s="908"/>
      <c r="VPY12" s="908"/>
      <c r="VPZ12" s="908"/>
      <c r="VQA12" s="908"/>
      <c r="VQB12" s="908"/>
      <c r="VQC12" s="908"/>
      <c r="VQD12" s="908"/>
      <c r="VQE12" s="908"/>
      <c r="VQF12" s="908"/>
      <c r="VQG12" s="908"/>
      <c r="VQH12" s="908"/>
      <c r="VQI12" s="908"/>
      <c r="VQJ12" s="908"/>
      <c r="VQK12" s="908"/>
      <c r="VQL12" s="908"/>
      <c r="VQM12" s="908"/>
      <c r="VQN12" s="908"/>
      <c r="VQO12" s="908"/>
      <c r="VQP12" s="908"/>
      <c r="VQQ12" s="908"/>
      <c r="VQR12" s="908"/>
      <c r="VQS12" s="908"/>
      <c r="VQT12" s="908"/>
      <c r="VQU12" s="908"/>
      <c r="VQV12" s="908"/>
      <c r="VQW12" s="908"/>
      <c r="VQX12" s="908"/>
      <c r="VQY12" s="908"/>
      <c r="VQZ12" s="908"/>
      <c r="VRA12" s="908"/>
      <c r="VRB12" s="908"/>
      <c r="VRC12" s="908"/>
      <c r="VRD12" s="908"/>
      <c r="VRE12" s="908"/>
      <c r="VRF12" s="908"/>
      <c r="VRG12" s="908"/>
      <c r="VRH12" s="908"/>
      <c r="VRI12" s="908"/>
      <c r="VRJ12" s="908"/>
      <c r="VRK12" s="908"/>
      <c r="VRL12" s="908"/>
      <c r="VRM12" s="908"/>
      <c r="VRN12" s="908"/>
      <c r="VRO12" s="908"/>
      <c r="VRP12" s="908"/>
      <c r="VRQ12" s="908"/>
      <c r="VRR12" s="908"/>
      <c r="VRS12" s="908"/>
      <c r="VRT12" s="908"/>
      <c r="VRU12" s="908"/>
      <c r="VRV12" s="908"/>
      <c r="VRW12" s="908"/>
      <c r="VRX12" s="908"/>
      <c r="VRY12" s="908"/>
      <c r="VRZ12" s="908"/>
      <c r="VSA12" s="908"/>
      <c r="VSB12" s="908"/>
      <c r="VSC12" s="908"/>
      <c r="VSD12" s="908"/>
      <c r="VSE12" s="908"/>
      <c r="VSF12" s="908"/>
      <c r="VSG12" s="908"/>
      <c r="VSH12" s="908"/>
      <c r="VSI12" s="908"/>
      <c r="VSJ12" s="908"/>
      <c r="VSK12" s="908"/>
      <c r="VSL12" s="908"/>
      <c r="VSM12" s="908"/>
      <c r="VSN12" s="908"/>
      <c r="VSO12" s="908"/>
      <c r="VSP12" s="908"/>
      <c r="VSQ12" s="908"/>
      <c r="VSR12" s="908"/>
      <c r="VSS12" s="908"/>
      <c r="VST12" s="908"/>
      <c r="VSU12" s="908"/>
      <c r="VSV12" s="908"/>
      <c r="VSW12" s="908"/>
      <c r="VSX12" s="908"/>
      <c r="VSY12" s="908"/>
      <c r="VSZ12" s="908"/>
      <c r="VTA12" s="908"/>
      <c r="VTB12" s="908"/>
      <c r="VTC12" s="908"/>
      <c r="VTD12" s="908"/>
      <c r="VTE12" s="908"/>
      <c r="VTF12" s="908"/>
      <c r="VTG12" s="908"/>
      <c r="VTH12" s="908"/>
      <c r="VTI12" s="908"/>
      <c r="VTJ12" s="908"/>
      <c r="VTK12" s="908"/>
      <c r="VTL12" s="908"/>
      <c r="VTM12" s="908"/>
      <c r="VTN12" s="908"/>
      <c r="VTO12" s="908"/>
      <c r="VTP12" s="908"/>
      <c r="VTQ12" s="908"/>
      <c r="VTR12" s="908"/>
      <c r="VTS12" s="908"/>
      <c r="VTT12" s="908"/>
      <c r="VTU12" s="908"/>
      <c r="VTV12" s="908"/>
      <c r="VTW12" s="908"/>
      <c r="VTX12" s="908"/>
      <c r="VTY12" s="908"/>
      <c r="VTZ12" s="908"/>
      <c r="VUA12" s="908"/>
      <c r="VUB12" s="908"/>
      <c r="VUC12" s="908"/>
      <c r="VUD12" s="908"/>
      <c r="VUE12" s="908"/>
      <c r="VUF12" s="908"/>
      <c r="VUG12" s="908"/>
      <c r="VUH12" s="908"/>
      <c r="VUI12" s="908"/>
      <c r="VUJ12" s="908"/>
      <c r="VUK12" s="908"/>
      <c r="VUL12" s="908"/>
      <c r="VUM12" s="908"/>
      <c r="VUN12" s="908"/>
      <c r="VUO12" s="908"/>
      <c r="VUP12" s="908"/>
      <c r="VUQ12" s="908"/>
      <c r="VUR12" s="908"/>
      <c r="VUS12" s="908"/>
      <c r="VUT12" s="908"/>
      <c r="VUU12" s="908"/>
      <c r="VUV12" s="908"/>
      <c r="VUW12" s="908"/>
      <c r="VUX12" s="908"/>
      <c r="VUY12" s="908"/>
      <c r="VUZ12" s="908"/>
      <c r="VVA12" s="908"/>
      <c r="VVB12" s="908"/>
      <c r="VVC12" s="908"/>
      <c r="VVD12" s="908"/>
      <c r="VVE12" s="908"/>
      <c r="VVF12" s="908"/>
      <c r="VVG12" s="908"/>
      <c r="VVH12" s="908"/>
      <c r="VVI12" s="908"/>
      <c r="VVJ12" s="908"/>
      <c r="VVK12" s="908"/>
      <c r="VVL12" s="908"/>
      <c r="VVM12" s="908"/>
      <c r="VVN12" s="908"/>
      <c r="VVO12" s="908"/>
      <c r="VVP12" s="908"/>
      <c r="VVQ12" s="908"/>
      <c r="VVR12" s="908"/>
      <c r="VVS12" s="908"/>
      <c r="VVT12" s="908"/>
      <c r="VVU12" s="908"/>
      <c r="VVV12" s="908"/>
      <c r="VVW12" s="908"/>
      <c r="VVX12" s="908"/>
      <c r="VVY12" s="908"/>
      <c r="VVZ12" s="908"/>
      <c r="VWA12" s="908"/>
      <c r="VWB12" s="908"/>
      <c r="VWC12" s="908"/>
      <c r="VWD12" s="908"/>
      <c r="VWE12" s="908"/>
      <c r="VWF12" s="908"/>
      <c r="VWG12" s="908"/>
      <c r="VWH12" s="908"/>
      <c r="VWI12" s="908"/>
      <c r="VWJ12" s="908"/>
      <c r="VWK12" s="908"/>
      <c r="VWL12" s="908"/>
      <c r="VWM12" s="908"/>
      <c r="VWN12" s="908"/>
      <c r="VWO12" s="908"/>
      <c r="VWP12" s="908"/>
      <c r="VWQ12" s="908"/>
      <c r="VWR12" s="908"/>
      <c r="VWS12" s="908"/>
      <c r="VWT12" s="908"/>
      <c r="VWU12" s="908"/>
      <c r="VWV12" s="908"/>
      <c r="VWW12" s="908"/>
      <c r="VWX12" s="908"/>
      <c r="VWY12" s="908"/>
      <c r="VWZ12" s="908"/>
      <c r="VXA12" s="908"/>
      <c r="VXB12" s="908"/>
      <c r="VXC12" s="908"/>
      <c r="VXD12" s="908"/>
      <c r="VXE12" s="908"/>
      <c r="VXF12" s="908"/>
      <c r="VXG12" s="908"/>
      <c r="VXH12" s="908"/>
      <c r="VXI12" s="908"/>
      <c r="VXJ12" s="908"/>
      <c r="VXK12" s="908"/>
      <c r="VXL12" s="908"/>
      <c r="VXM12" s="908"/>
      <c r="VXN12" s="908"/>
      <c r="VXO12" s="908"/>
      <c r="VXP12" s="908"/>
      <c r="VXQ12" s="908"/>
      <c r="VXR12" s="908"/>
      <c r="VXS12" s="908"/>
      <c r="VXT12" s="908"/>
      <c r="VXU12" s="908"/>
      <c r="VXV12" s="908"/>
      <c r="VXW12" s="908"/>
      <c r="VXX12" s="908"/>
      <c r="VXY12" s="908"/>
      <c r="VXZ12" s="908"/>
      <c r="VYA12" s="908"/>
      <c r="VYB12" s="908"/>
      <c r="VYC12" s="908"/>
      <c r="VYD12" s="908"/>
      <c r="VYE12" s="908"/>
      <c r="VYF12" s="908"/>
      <c r="VYG12" s="908"/>
      <c r="VYH12" s="908"/>
      <c r="VYI12" s="908"/>
      <c r="VYJ12" s="908"/>
      <c r="VYK12" s="908"/>
      <c r="VYL12" s="908"/>
      <c r="VYM12" s="908"/>
      <c r="VYN12" s="908"/>
      <c r="VYO12" s="908"/>
      <c r="VYP12" s="908"/>
      <c r="VYQ12" s="908"/>
      <c r="VYR12" s="908"/>
      <c r="VYS12" s="908"/>
      <c r="VYT12" s="908"/>
      <c r="VYU12" s="908"/>
      <c r="VYV12" s="908"/>
      <c r="VYW12" s="908"/>
      <c r="VYX12" s="908"/>
      <c r="VYY12" s="908"/>
      <c r="VYZ12" s="908"/>
      <c r="VZA12" s="908"/>
      <c r="VZB12" s="908"/>
      <c r="VZC12" s="908"/>
      <c r="VZD12" s="908"/>
      <c r="VZE12" s="908"/>
      <c r="VZF12" s="908"/>
      <c r="VZG12" s="908"/>
      <c r="VZH12" s="908"/>
      <c r="VZI12" s="908"/>
      <c r="VZJ12" s="908"/>
      <c r="VZK12" s="908"/>
      <c r="VZL12" s="908"/>
      <c r="VZM12" s="908"/>
      <c r="VZN12" s="908"/>
      <c r="VZO12" s="908"/>
      <c r="VZP12" s="908"/>
      <c r="VZQ12" s="908"/>
      <c r="VZR12" s="908"/>
      <c r="VZS12" s="908"/>
      <c r="VZT12" s="908"/>
      <c r="VZU12" s="908"/>
      <c r="VZV12" s="908"/>
      <c r="VZW12" s="908"/>
      <c r="VZX12" s="908"/>
      <c r="VZY12" s="908"/>
      <c r="VZZ12" s="908"/>
      <c r="WAA12" s="908"/>
      <c r="WAB12" s="908"/>
      <c r="WAC12" s="908"/>
      <c r="WAD12" s="908"/>
      <c r="WAE12" s="908"/>
      <c r="WAF12" s="908"/>
      <c r="WAG12" s="908"/>
      <c r="WAH12" s="908"/>
      <c r="WAI12" s="908"/>
      <c r="WAJ12" s="908"/>
      <c r="WAK12" s="908"/>
      <c r="WAL12" s="908"/>
      <c r="WAM12" s="908"/>
      <c r="WAN12" s="908"/>
      <c r="WAO12" s="908"/>
      <c r="WAP12" s="908"/>
      <c r="WAQ12" s="908"/>
      <c r="WAR12" s="908"/>
      <c r="WAS12" s="908"/>
      <c r="WAT12" s="908"/>
      <c r="WAU12" s="908"/>
      <c r="WAV12" s="908"/>
      <c r="WAW12" s="908"/>
      <c r="WAX12" s="908"/>
      <c r="WAY12" s="908"/>
      <c r="WAZ12" s="908"/>
      <c r="WBA12" s="908"/>
      <c r="WBB12" s="908"/>
      <c r="WBC12" s="908"/>
      <c r="WBD12" s="908"/>
      <c r="WBE12" s="908"/>
      <c r="WBF12" s="908"/>
      <c r="WBG12" s="908"/>
      <c r="WBH12" s="908"/>
      <c r="WBI12" s="908"/>
      <c r="WBJ12" s="908"/>
      <c r="WBK12" s="908"/>
      <c r="WBL12" s="908"/>
      <c r="WBM12" s="908"/>
      <c r="WBN12" s="908"/>
      <c r="WBO12" s="908"/>
      <c r="WBP12" s="908"/>
      <c r="WBQ12" s="908"/>
      <c r="WBR12" s="908"/>
      <c r="WBS12" s="908"/>
      <c r="WBT12" s="908"/>
      <c r="WBU12" s="908"/>
      <c r="WBV12" s="908"/>
      <c r="WBW12" s="908"/>
      <c r="WBX12" s="908"/>
      <c r="WBY12" s="908"/>
      <c r="WBZ12" s="908"/>
      <c r="WCA12" s="908"/>
      <c r="WCB12" s="908"/>
      <c r="WCC12" s="908"/>
      <c r="WCD12" s="908"/>
      <c r="WCE12" s="908"/>
      <c r="WCF12" s="908"/>
      <c r="WCG12" s="908"/>
      <c r="WCH12" s="908"/>
      <c r="WCI12" s="908"/>
      <c r="WCJ12" s="908"/>
      <c r="WCK12" s="908"/>
      <c r="WCL12" s="908"/>
      <c r="WCM12" s="908"/>
      <c r="WCN12" s="908"/>
      <c r="WCO12" s="908"/>
      <c r="WCP12" s="908"/>
      <c r="WCQ12" s="908"/>
      <c r="WCR12" s="908"/>
      <c r="WCS12" s="908"/>
      <c r="WCT12" s="908"/>
      <c r="WCU12" s="908"/>
      <c r="WCV12" s="908"/>
      <c r="WCW12" s="908"/>
      <c r="WCX12" s="908"/>
      <c r="WCY12" s="908"/>
      <c r="WCZ12" s="908"/>
      <c r="WDA12" s="908"/>
      <c r="WDB12" s="908"/>
      <c r="WDC12" s="908"/>
      <c r="WDD12" s="908"/>
      <c r="WDE12" s="908"/>
      <c r="WDF12" s="908"/>
      <c r="WDG12" s="908"/>
      <c r="WDH12" s="908"/>
      <c r="WDI12" s="908"/>
      <c r="WDJ12" s="908"/>
      <c r="WDK12" s="908"/>
      <c r="WDL12" s="908"/>
      <c r="WDM12" s="908"/>
      <c r="WDN12" s="908"/>
      <c r="WDO12" s="908"/>
      <c r="WDP12" s="908"/>
      <c r="WDQ12" s="908"/>
      <c r="WDR12" s="908"/>
      <c r="WDS12" s="908"/>
      <c r="WDT12" s="908"/>
      <c r="WDU12" s="908"/>
      <c r="WDV12" s="908"/>
      <c r="WDW12" s="908"/>
      <c r="WDX12" s="908"/>
      <c r="WDY12" s="908"/>
      <c r="WDZ12" s="908"/>
      <c r="WEA12" s="908"/>
      <c r="WEB12" s="908"/>
      <c r="WEC12" s="908"/>
      <c r="WED12" s="908"/>
      <c r="WEE12" s="908"/>
      <c r="WEF12" s="908"/>
      <c r="WEG12" s="908"/>
      <c r="WEH12" s="908"/>
      <c r="WEI12" s="908"/>
      <c r="WEJ12" s="908"/>
      <c r="WEK12" s="908"/>
      <c r="WEL12" s="908"/>
      <c r="WEM12" s="908"/>
      <c r="WEN12" s="908"/>
      <c r="WEO12" s="908"/>
      <c r="WEP12" s="908"/>
      <c r="WEQ12" s="908"/>
      <c r="WER12" s="908"/>
      <c r="WES12" s="908"/>
      <c r="WET12" s="908"/>
      <c r="WEU12" s="908"/>
      <c r="WEV12" s="908"/>
      <c r="WEW12" s="908"/>
      <c r="WEX12" s="908"/>
      <c r="WEY12" s="908"/>
      <c r="WEZ12" s="908"/>
      <c r="WFA12" s="908"/>
      <c r="WFB12" s="908"/>
      <c r="WFC12" s="908"/>
      <c r="WFD12" s="908"/>
      <c r="WFE12" s="908"/>
      <c r="WFF12" s="908"/>
      <c r="WFG12" s="908"/>
      <c r="WFH12" s="908"/>
      <c r="WFI12" s="908"/>
      <c r="WFJ12" s="908"/>
      <c r="WFK12" s="908"/>
      <c r="WFL12" s="908"/>
      <c r="WFM12" s="908"/>
      <c r="WFN12" s="908"/>
      <c r="WFO12" s="908"/>
      <c r="WFP12" s="908"/>
      <c r="WFQ12" s="908"/>
      <c r="WFR12" s="908"/>
      <c r="WFS12" s="908"/>
      <c r="WFT12" s="908"/>
      <c r="WFU12" s="908"/>
      <c r="WFV12" s="908"/>
      <c r="WFW12" s="908"/>
      <c r="WFX12" s="908"/>
      <c r="WFY12" s="908"/>
      <c r="WFZ12" s="908"/>
      <c r="WGA12" s="908"/>
      <c r="WGB12" s="908"/>
      <c r="WGC12" s="908"/>
      <c r="WGD12" s="908"/>
      <c r="WGE12" s="908"/>
      <c r="WGF12" s="908"/>
      <c r="WGG12" s="908"/>
      <c r="WGH12" s="908"/>
      <c r="WGI12" s="908"/>
      <c r="WGJ12" s="908"/>
      <c r="WGK12" s="908"/>
      <c r="WGL12" s="908"/>
      <c r="WGM12" s="908"/>
      <c r="WGN12" s="908"/>
      <c r="WGO12" s="908"/>
      <c r="WGP12" s="908"/>
      <c r="WGQ12" s="908"/>
      <c r="WGR12" s="908"/>
      <c r="WGS12" s="908"/>
      <c r="WGT12" s="908"/>
      <c r="WGU12" s="908"/>
      <c r="WGV12" s="908"/>
      <c r="WGW12" s="908"/>
      <c r="WGX12" s="908"/>
      <c r="WGY12" s="908"/>
      <c r="WGZ12" s="908"/>
      <c r="WHA12" s="908"/>
      <c r="WHB12" s="908"/>
      <c r="WHC12" s="908"/>
      <c r="WHD12" s="908"/>
      <c r="WHE12" s="908"/>
      <c r="WHF12" s="908"/>
      <c r="WHG12" s="908"/>
      <c r="WHH12" s="908"/>
      <c r="WHI12" s="908"/>
      <c r="WHJ12" s="908"/>
      <c r="WHK12" s="908"/>
      <c r="WHL12" s="908"/>
      <c r="WHM12" s="908"/>
      <c r="WHN12" s="908"/>
      <c r="WHO12" s="908"/>
      <c r="WHP12" s="908"/>
      <c r="WHQ12" s="908"/>
      <c r="WHR12" s="908"/>
      <c r="WHS12" s="908"/>
      <c r="WHT12" s="908"/>
      <c r="WHU12" s="908"/>
      <c r="WHV12" s="908"/>
      <c r="WHW12" s="908"/>
      <c r="WHX12" s="908"/>
      <c r="WHY12" s="908"/>
      <c r="WHZ12" s="908"/>
      <c r="WIA12" s="908"/>
      <c r="WIB12" s="908"/>
      <c r="WIC12" s="908"/>
      <c r="WID12" s="908"/>
      <c r="WIE12" s="908"/>
      <c r="WIF12" s="908"/>
      <c r="WIG12" s="908"/>
      <c r="WIH12" s="908"/>
      <c r="WII12" s="908"/>
      <c r="WIJ12" s="908"/>
      <c r="WIK12" s="908"/>
      <c r="WIL12" s="908"/>
      <c r="WIM12" s="908"/>
      <c r="WIN12" s="908"/>
      <c r="WIO12" s="908"/>
      <c r="WIP12" s="908"/>
      <c r="WIQ12" s="908"/>
      <c r="WIR12" s="908"/>
      <c r="WIS12" s="908"/>
      <c r="WIT12" s="908"/>
      <c r="WIU12" s="908"/>
      <c r="WIV12" s="908"/>
      <c r="WIW12" s="908"/>
      <c r="WIX12" s="908"/>
      <c r="WIY12" s="908"/>
      <c r="WIZ12" s="908"/>
      <c r="WJA12" s="908"/>
      <c r="WJB12" s="908"/>
      <c r="WJC12" s="908"/>
      <c r="WJD12" s="908"/>
      <c r="WJE12" s="908"/>
      <c r="WJF12" s="908"/>
      <c r="WJG12" s="908"/>
      <c r="WJH12" s="908"/>
      <c r="WJI12" s="908"/>
      <c r="WJJ12" s="908"/>
      <c r="WJK12" s="908"/>
      <c r="WJL12" s="908"/>
      <c r="WJM12" s="908"/>
      <c r="WJN12" s="908"/>
      <c r="WJO12" s="908"/>
      <c r="WJP12" s="908"/>
      <c r="WJQ12" s="908"/>
      <c r="WJR12" s="908"/>
      <c r="WJS12" s="908"/>
      <c r="WJT12" s="908"/>
      <c r="WJU12" s="908"/>
      <c r="WJV12" s="908"/>
      <c r="WJW12" s="908"/>
      <c r="WJX12" s="908"/>
      <c r="WJY12" s="908"/>
      <c r="WJZ12" s="908"/>
      <c r="WKA12" s="908"/>
      <c r="WKB12" s="908"/>
      <c r="WKC12" s="908"/>
      <c r="WKD12" s="908"/>
      <c r="WKE12" s="908"/>
      <c r="WKF12" s="908"/>
      <c r="WKG12" s="908"/>
      <c r="WKH12" s="908"/>
      <c r="WKI12" s="908"/>
      <c r="WKJ12" s="908"/>
      <c r="WKK12" s="908"/>
      <c r="WKL12" s="908"/>
      <c r="WKM12" s="908"/>
      <c r="WKN12" s="908"/>
      <c r="WKO12" s="908"/>
      <c r="WKP12" s="908"/>
      <c r="WKQ12" s="908"/>
      <c r="WKR12" s="908"/>
      <c r="WKS12" s="908"/>
      <c r="WKT12" s="908"/>
      <c r="WKU12" s="908"/>
      <c r="WKV12" s="908"/>
      <c r="WKW12" s="908"/>
      <c r="WKX12" s="908"/>
      <c r="WKY12" s="908"/>
      <c r="WKZ12" s="908"/>
      <c r="WLA12" s="908"/>
      <c r="WLB12" s="908"/>
      <c r="WLC12" s="908"/>
      <c r="WLD12" s="908"/>
      <c r="WLE12" s="908"/>
      <c r="WLF12" s="908"/>
      <c r="WLG12" s="908"/>
      <c r="WLH12" s="908"/>
      <c r="WLI12" s="908"/>
      <c r="WLJ12" s="908"/>
      <c r="WLK12" s="908"/>
      <c r="WLL12" s="908"/>
      <c r="WLM12" s="908"/>
      <c r="WLN12" s="908"/>
      <c r="WLO12" s="908"/>
      <c r="WLP12" s="908"/>
      <c r="WLQ12" s="908"/>
      <c r="WLR12" s="908"/>
      <c r="WLS12" s="908"/>
      <c r="WLT12" s="908"/>
      <c r="WLU12" s="908"/>
      <c r="WLV12" s="908"/>
      <c r="WLW12" s="908"/>
      <c r="WLX12" s="908"/>
      <c r="WLY12" s="908"/>
      <c r="WLZ12" s="908"/>
      <c r="WMA12" s="908"/>
      <c r="WMB12" s="908"/>
      <c r="WMC12" s="908"/>
      <c r="WMD12" s="908"/>
      <c r="WME12" s="908"/>
      <c r="WMF12" s="908"/>
      <c r="WMG12" s="908"/>
      <c r="WMH12" s="908"/>
      <c r="WMI12" s="908"/>
      <c r="WMJ12" s="908"/>
      <c r="WMK12" s="908"/>
      <c r="WML12" s="908"/>
      <c r="WMM12" s="908"/>
      <c r="WMN12" s="908"/>
      <c r="WMO12" s="908"/>
      <c r="WMP12" s="908"/>
      <c r="WMQ12" s="908"/>
      <c r="WMR12" s="908"/>
      <c r="WMS12" s="908"/>
      <c r="WMT12" s="908"/>
      <c r="WMU12" s="908"/>
      <c r="WMV12" s="908"/>
      <c r="WMW12" s="908"/>
      <c r="WMX12" s="908"/>
      <c r="WMY12" s="908"/>
      <c r="WMZ12" s="908"/>
      <c r="WNA12" s="908"/>
      <c r="WNB12" s="908"/>
      <c r="WNC12" s="908"/>
      <c r="WND12" s="908"/>
      <c r="WNE12" s="908"/>
      <c r="WNF12" s="908"/>
      <c r="WNG12" s="908"/>
      <c r="WNH12" s="908"/>
      <c r="WNI12" s="908"/>
      <c r="WNJ12" s="908"/>
      <c r="WNK12" s="908"/>
      <c r="WNL12" s="908"/>
      <c r="WNM12" s="908"/>
      <c r="WNN12" s="908"/>
      <c r="WNO12" s="908"/>
      <c r="WNP12" s="908"/>
      <c r="WNQ12" s="908"/>
      <c r="WNR12" s="908"/>
      <c r="WNS12" s="908"/>
      <c r="WNT12" s="908"/>
      <c r="WNU12" s="908"/>
      <c r="WNV12" s="908"/>
      <c r="WNW12" s="908"/>
      <c r="WNX12" s="908"/>
      <c r="WNY12" s="908"/>
      <c r="WNZ12" s="908"/>
      <c r="WOA12" s="908"/>
      <c r="WOB12" s="908"/>
      <c r="WOC12" s="908"/>
      <c r="WOD12" s="908"/>
      <c r="WOE12" s="908"/>
      <c r="WOF12" s="908"/>
      <c r="WOG12" s="908"/>
      <c r="WOH12" s="908"/>
      <c r="WOI12" s="908"/>
      <c r="WOJ12" s="908"/>
      <c r="WOK12" s="908"/>
      <c r="WOL12" s="908"/>
      <c r="WOM12" s="908"/>
      <c r="WON12" s="908"/>
      <c r="WOO12" s="908"/>
      <c r="WOP12" s="908"/>
      <c r="WOQ12" s="908"/>
      <c r="WOR12" s="908"/>
      <c r="WOS12" s="908"/>
      <c r="WOT12" s="908"/>
      <c r="WOU12" s="908"/>
      <c r="WOV12" s="908"/>
      <c r="WOW12" s="908"/>
      <c r="WOX12" s="908"/>
      <c r="WOY12" s="908"/>
      <c r="WOZ12" s="908"/>
      <c r="WPA12" s="908"/>
      <c r="WPB12" s="908"/>
      <c r="WPC12" s="908"/>
      <c r="WPD12" s="908"/>
      <c r="WPE12" s="908"/>
      <c r="WPF12" s="908"/>
      <c r="WPG12" s="908"/>
      <c r="WPH12" s="908"/>
      <c r="WPI12" s="908"/>
      <c r="WPJ12" s="908"/>
      <c r="WPK12" s="908"/>
      <c r="WPL12" s="908"/>
      <c r="WPM12" s="908"/>
      <c r="WPN12" s="908"/>
      <c r="WPO12" s="908"/>
      <c r="WPP12" s="908"/>
      <c r="WPQ12" s="908"/>
      <c r="WPR12" s="908"/>
      <c r="WPS12" s="908"/>
      <c r="WPT12" s="908"/>
      <c r="WPU12" s="908"/>
      <c r="WPV12" s="908"/>
      <c r="WPW12" s="908"/>
      <c r="WPX12" s="908"/>
      <c r="WPY12" s="908"/>
      <c r="WPZ12" s="908"/>
      <c r="WQA12" s="908"/>
      <c r="WQB12" s="908"/>
      <c r="WQC12" s="908"/>
      <c r="WQD12" s="908"/>
      <c r="WQE12" s="908"/>
      <c r="WQF12" s="908"/>
      <c r="WQG12" s="908"/>
      <c r="WQH12" s="908"/>
      <c r="WQI12" s="908"/>
      <c r="WQJ12" s="908"/>
      <c r="WQK12" s="908"/>
      <c r="WQL12" s="908"/>
      <c r="WQM12" s="908"/>
      <c r="WQN12" s="908"/>
      <c r="WQO12" s="908"/>
      <c r="WQP12" s="908"/>
      <c r="WQQ12" s="908"/>
      <c r="WQR12" s="908"/>
      <c r="WQS12" s="908"/>
      <c r="WQT12" s="908"/>
      <c r="WQU12" s="908"/>
      <c r="WQV12" s="908"/>
      <c r="WQW12" s="908"/>
      <c r="WQX12" s="908"/>
      <c r="WQY12" s="908"/>
      <c r="WQZ12" s="908"/>
      <c r="WRA12" s="908"/>
      <c r="WRB12" s="908"/>
      <c r="WRC12" s="908"/>
      <c r="WRD12" s="908"/>
      <c r="WRE12" s="908"/>
      <c r="WRF12" s="908"/>
      <c r="WRG12" s="908"/>
      <c r="WRH12" s="908"/>
      <c r="WRI12" s="908"/>
      <c r="WRJ12" s="908"/>
      <c r="WRK12" s="908"/>
      <c r="WRL12" s="908"/>
      <c r="WRM12" s="908"/>
      <c r="WRN12" s="908"/>
      <c r="WRO12" s="908"/>
      <c r="WRP12" s="908"/>
      <c r="WRQ12" s="908"/>
      <c r="WRR12" s="908"/>
      <c r="WRS12" s="908"/>
      <c r="WRT12" s="908"/>
      <c r="WRU12" s="908"/>
      <c r="WRV12" s="908"/>
      <c r="WRW12" s="908"/>
      <c r="WRX12" s="908"/>
      <c r="WRY12" s="908"/>
      <c r="WRZ12" s="908"/>
      <c r="WSA12" s="908"/>
      <c r="WSB12" s="908"/>
      <c r="WSC12" s="908"/>
      <c r="WSD12" s="908"/>
      <c r="WSE12" s="908"/>
      <c r="WSF12" s="908"/>
      <c r="WSG12" s="908"/>
      <c r="WSH12" s="908"/>
      <c r="WSI12" s="908"/>
      <c r="WSJ12" s="908"/>
      <c r="WSK12" s="908"/>
      <c r="WSL12" s="908"/>
      <c r="WSM12" s="908"/>
      <c r="WSN12" s="908"/>
      <c r="WSO12" s="908"/>
      <c r="WSP12" s="908"/>
      <c r="WSQ12" s="908"/>
      <c r="WSR12" s="908"/>
      <c r="WSS12" s="908"/>
      <c r="WST12" s="908"/>
      <c r="WSU12" s="908"/>
      <c r="WSV12" s="908"/>
      <c r="WSW12" s="908"/>
      <c r="WSX12" s="908"/>
      <c r="WSY12" s="908"/>
      <c r="WSZ12" s="908"/>
      <c r="WTA12" s="908"/>
      <c r="WTB12" s="908"/>
      <c r="WTC12" s="908"/>
      <c r="WTD12" s="908"/>
      <c r="WTE12" s="908"/>
      <c r="WTF12" s="908"/>
      <c r="WTG12" s="908"/>
      <c r="WTH12" s="908"/>
      <c r="WTI12" s="908"/>
      <c r="WTJ12" s="908"/>
      <c r="WTK12" s="908"/>
      <c r="WTL12" s="908"/>
      <c r="WTM12" s="908"/>
      <c r="WTN12" s="908"/>
      <c r="WTO12" s="908"/>
      <c r="WTP12" s="908"/>
      <c r="WTQ12" s="908"/>
      <c r="WTR12" s="908"/>
      <c r="WTS12" s="908"/>
      <c r="WTT12" s="908"/>
      <c r="WTU12" s="908"/>
      <c r="WTV12" s="908"/>
      <c r="WTW12" s="908"/>
      <c r="WTX12" s="908"/>
      <c r="WTY12" s="908"/>
      <c r="WTZ12" s="908"/>
      <c r="WUA12" s="908"/>
      <c r="WUB12" s="908"/>
      <c r="WUC12" s="908"/>
      <c r="WUD12" s="908"/>
      <c r="WUE12" s="908"/>
      <c r="WUF12" s="908"/>
      <c r="WUG12" s="908"/>
      <c r="WUH12" s="908"/>
      <c r="WUI12" s="908"/>
      <c r="WUJ12" s="908"/>
      <c r="WUK12" s="908"/>
      <c r="WUL12" s="908"/>
      <c r="WUM12" s="908"/>
      <c r="WUN12" s="908"/>
      <c r="WUO12" s="908"/>
      <c r="WUP12" s="908"/>
      <c r="WUQ12" s="908"/>
      <c r="WUR12" s="908"/>
      <c r="WUS12" s="908"/>
      <c r="WUT12" s="908"/>
      <c r="WUU12" s="908"/>
      <c r="WUV12" s="908"/>
      <c r="WUW12" s="908"/>
      <c r="WUX12" s="908"/>
      <c r="WUY12" s="908"/>
      <c r="WUZ12" s="908"/>
      <c r="WVA12" s="908"/>
      <c r="WVB12" s="908"/>
      <c r="WVC12" s="908"/>
      <c r="WVD12" s="908"/>
      <c r="WVE12" s="908"/>
      <c r="WVF12" s="908"/>
      <c r="WVG12" s="908"/>
      <c r="WVH12" s="908"/>
      <c r="WVI12" s="908"/>
      <c r="WVJ12" s="908"/>
      <c r="WVK12" s="908"/>
      <c r="WVL12" s="908"/>
      <c r="WVM12" s="908"/>
      <c r="WVN12" s="908"/>
      <c r="WVO12" s="908"/>
      <c r="WVP12" s="908"/>
      <c r="WVQ12" s="908"/>
      <c r="WVR12" s="908"/>
      <c r="WVS12" s="908"/>
      <c r="WVT12" s="908"/>
      <c r="WVU12" s="908"/>
      <c r="WVV12" s="908"/>
      <c r="WVW12" s="908"/>
      <c r="WVX12" s="908"/>
      <c r="WVY12" s="908"/>
      <c r="WVZ12" s="908"/>
      <c r="WWA12" s="908"/>
      <c r="WWB12" s="908"/>
      <c r="WWC12" s="908"/>
      <c r="WWD12" s="908"/>
      <c r="WWE12" s="908"/>
      <c r="WWF12" s="908"/>
      <c r="WWG12" s="908"/>
      <c r="WWH12" s="908"/>
      <c r="WWI12" s="908"/>
      <c r="WWJ12" s="908"/>
      <c r="WWK12" s="908"/>
      <c r="WWL12" s="908"/>
      <c r="WWM12" s="908"/>
      <c r="WWN12" s="908"/>
      <c r="WWO12" s="908"/>
      <c r="WWP12" s="908"/>
      <c r="WWQ12" s="908"/>
      <c r="WWR12" s="908"/>
      <c r="WWS12" s="908"/>
      <c r="WWT12" s="908"/>
      <c r="WWU12" s="908"/>
      <c r="WWV12" s="908"/>
      <c r="WWW12" s="908"/>
      <c r="WWX12" s="908"/>
      <c r="WWY12" s="908"/>
      <c r="WWZ12" s="908"/>
      <c r="WXA12" s="908"/>
      <c r="WXB12" s="908"/>
      <c r="WXC12" s="908"/>
      <c r="WXD12" s="908"/>
      <c r="WXE12" s="908"/>
      <c r="WXF12" s="908"/>
      <c r="WXG12" s="908"/>
      <c r="WXH12" s="908"/>
      <c r="WXI12" s="908"/>
      <c r="WXJ12" s="908"/>
      <c r="WXK12" s="908"/>
      <c r="WXL12" s="908"/>
      <c r="WXM12" s="908"/>
      <c r="WXN12" s="908"/>
      <c r="WXO12" s="908"/>
      <c r="WXP12" s="908"/>
      <c r="WXQ12" s="908"/>
      <c r="WXR12" s="908"/>
      <c r="WXS12" s="908"/>
      <c r="WXT12" s="908"/>
      <c r="WXU12" s="908"/>
      <c r="WXV12" s="908"/>
      <c r="WXW12" s="908"/>
      <c r="WXX12" s="908"/>
      <c r="WXY12" s="908"/>
      <c r="WXZ12" s="908"/>
      <c r="WYA12" s="908"/>
      <c r="WYB12" s="908"/>
      <c r="WYC12" s="908"/>
      <c r="WYD12" s="908"/>
      <c r="WYE12" s="908"/>
      <c r="WYF12" s="908"/>
      <c r="WYG12" s="908"/>
      <c r="WYH12" s="908"/>
      <c r="WYI12" s="908"/>
      <c r="WYJ12" s="908"/>
      <c r="WYK12" s="908"/>
      <c r="WYL12" s="908"/>
      <c r="WYM12" s="908"/>
      <c r="WYN12" s="908"/>
      <c r="WYO12" s="908"/>
      <c r="WYP12" s="908"/>
      <c r="WYQ12" s="908"/>
      <c r="WYR12" s="908"/>
      <c r="WYS12" s="908"/>
      <c r="WYT12" s="908"/>
      <c r="WYU12" s="908"/>
      <c r="WYV12" s="908"/>
      <c r="WYW12" s="908"/>
      <c r="WYX12" s="908"/>
      <c r="WYY12" s="908"/>
      <c r="WYZ12" s="908"/>
      <c r="WZA12" s="908"/>
      <c r="WZB12" s="908"/>
      <c r="WZC12" s="908"/>
      <c r="WZD12" s="908"/>
      <c r="WZE12" s="908"/>
      <c r="WZF12" s="908"/>
      <c r="WZG12" s="908"/>
      <c r="WZH12" s="908"/>
      <c r="WZI12" s="908"/>
      <c r="WZJ12" s="908"/>
      <c r="WZK12" s="908"/>
      <c r="WZL12" s="908"/>
      <c r="WZM12" s="908"/>
      <c r="WZN12" s="908"/>
      <c r="WZO12" s="908"/>
      <c r="WZP12" s="908"/>
      <c r="WZQ12" s="908"/>
      <c r="WZR12" s="908"/>
      <c r="WZS12" s="908"/>
      <c r="WZT12" s="908"/>
      <c r="WZU12" s="908"/>
      <c r="WZV12" s="908"/>
      <c r="WZW12" s="908"/>
      <c r="WZX12" s="908"/>
      <c r="WZY12" s="908"/>
      <c r="WZZ12" s="908"/>
      <c r="XAA12" s="908"/>
      <c r="XAB12" s="908"/>
      <c r="XAC12" s="908"/>
      <c r="XAD12" s="908"/>
      <c r="XAE12" s="908"/>
      <c r="XAF12" s="908"/>
      <c r="XAG12" s="908"/>
      <c r="XAH12" s="908"/>
      <c r="XAI12" s="908"/>
      <c r="XAJ12" s="908"/>
      <c r="XAK12" s="908"/>
      <c r="XAL12" s="908"/>
      <c r="XAM12" s="908"/>
      <c r="XAN12" s="908"/>
      <c r="XAO12" s="908"/>
      <c r="XAP12" s="908"/>
      <c r="XAQ12" s="908"/>
      <c r="XAR12" s="908"/>
      <c r="XAS12" s="908"/>
      <c r="XAT12" s="908"/>
      <c r="XAU12" s="908"/>
      <c r="XAV12" s="908"/>
      <c r="XAW12" s="908"/>
      <c r="XAX12" s="908"/>
      <c r="XAY12" s="908"/>
      <c r="XAZ12" s="908"/>
      <c r="XBA12" s="908"/>
      <c r="XBB12" s="908"/>
      <c r="XBC12" s="908"/>
      <c r="XBD12" s="908"/>
      <c r="XBE12" s="908"/>
      <c r="XBF12" s="908"/>
      <c r="XBG12" s="908"/>
      <c r="XBH12" s="908"/>
      <c r="XBI12" s="908"/>
      <c r="XBJ12" s="908"/>
      <c r="XBK12" s="908"/>
      <c r="XBL12" s="908"/>
      <c r="XBM12" s="908"/>
      <c r="XBN12" s="908"/>
      <c r="XBO12" s="908"/>
      <c r="XBP12" s="908"/>
      <c r="XBQ12" s="908"/>
      <c r="XBR12" s="908"/>
      <c r="XBS12" s="908"/>
      <c r="XBT12" s="908"/>
      <c r="XBU12" s="908"/>
      <c r="XBV12" s="908"/>
      <c r="XBW12" s="908"/>
      <c r="XBX12" s="908"/>
      <c r="XBY12" s="908"/>
      <c r="XBZ12" s="908"/>
      <c r="XCA12" s="908"/>
      <c r="XCB12" s="908"/>
      <c r="XCC12" s="908"/>
      <c r="XCD12" s="908"/>
      <c r="XCE12" s="908"/>
      <c r="XCF12" s="908"/>
      <c r="XCG12" s="908"/>
      <c r="XCH12" s="908"/>
      <c r="XCI12" s="908"/>
      <c r="XCJ12" s="908"/>
      <c r="XCK12" s="908"/>
      <c r="XCL12" s="908"/>
      <c r="XCM12" s="908"/>
      <c r="XCN12" s="908"/>
      <c r="XCO12" s="908"/>
      <c r="XCP12" s="908"/>
      <c r="XCQ12" s="908"/>
      <c r="XCR12" s="908"/>
      <c r="XCS12" s="908"/>
      <c r="XCT12" s="908"/>
      <c r="XCU12" s="908"/>
      <c r="XCV12" s="908"/>
      <c r="XCW12" s="908"/>
      <c r="XCX12" s="908"/>
      <c r="XCY12" s="908"/>
      <c r="XCZ12" s="908"/>
      <c r="XDA12" s="908"/>
      <c r="XDB12" s="908"/>
      <c r="XDC12" s="908"/>
      <c r="XDD12" s="908"/>
      <c r="XDE12" s="908"/>
      <c r="XDF12" s="908"/>
      <c r="XDG12" s="908"/>
      <c r="XDH12" s="908"/>
      <c r="XDI12" s="908"/>
      <c r="XDJ12" s="908"/>
      <c r="XDK12" s="908"/>
      <c r="XDL12" s="908"/>
      <c r="XDM12" s="908"/>
      <c r="XDN12" s="908"/>
      <c r="XDO12" s="908"/>
      <c r="XDP12" s="908"/>
      <c r="XDQ12" s="908"/>
      <c r="XDR12" s="908"/>
      <c r="XDS12" s="908"/>
      <c r="XDT12" s="908"/>
      <c r="XDU12" s="908"/>
      <c r="XDV12" s="908"/>
      <c r="XDW12" s="908"/>
      <c r="XDX12" s="908"/>
      <c r="XDY12" s="908"/>
      <c r="XDZ12" s="908"/>
      <c r="XEA12" s="908"/>
      <c r="XEB12" s="908"/>
      <c r="XEC12" s="908"/>
      <c r="XED12" s="908"/>
      <c r="XEE12" s="908"/>
      <c r="XEF12" s="908"/>
      <c r="XEG12" s="908"/>
      <c r="XEH12" s="908"/>
      <c r="XEI12" s="908"/>
      <c r="XEJ12" s="908"/>
      <c r="XEK12" s="908"/>
      <c r="XEL12" s="908"/>
      <c r="XEM12" s="908"/>
      <c r="XEN12" s="908"/>
      <c r="XEO12" s="908"/>
      <c r="XEP12" s="908"/>
      <c r="XEQ12" s="908"/>
      <c r="XER12" s="908"/>
      <c r="XES12" s="908"/>
      <c r="XET12" s="908"/>
      <c r="XEU12" s="908"/>
      <c r="XEV12" s="908"/>
      <c r="XEW12" s="908"/>
      <c r="XEX12" s="908"/>
      <c r="XEY12" s="908"/>
      <c r="XEZ12" s="908"/>
      <c r="XFA12" s="908"/>
      <c r="XFB12" s="908"/>
    </row>
    <row r="13" spans="1:16382" ht="15" customHeight="1" x14ac:dyDescent="0.3">
      <c r="A13" s="101" t="s">
        <v>3</v>
      </c>
      <c r="B13" s="386">
        <f>B12</f>
        <v>0</v>
      </c>
      <c r="C13" s="386">
        <f>C12</f>
        <v>0</v>
      </c>
      <c r="D13" s="41"/>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c r="AMK13" s="9"/>
      <c r="AML13" s="9"/>
      <c r="AMM13" s="9"/>
      <c r="AMN13" s="9"/>
      <c r="AMO13" s="9"/>
      <c r="AMP13" s="9"/>
      <c r="AMQ13" s="9"/>
      <c r="AMR13" s="9"/>
      <c r="AMS13" s="9"/>
      <c r="AMT13" s="9"/>
      <c r="AMU13" s="9"/>
      <c r="AMV13" s="9"/>
      <c r="AMW13" s="9"/>
      <c r="AMX13" s="9"/>
      <c r="AMY13" s="9"/>
      <c r="AMZ13" s="9"/>
      <c r="ANA13" s="9"/>
      <c r="ANB13" s="9"/>
      <c r="ANC13" s="9"/>
      <c r="AND13" s="9"/>
      <c r="ANE13" s="9"/>
      <c r="ANF13" s="9"/>
      <c r="ANG13" s="9"/>
      <c r="ANH13" s="9"/>
      <c r="ANI13" s="9"/>
      <c r="ANJ13" s="9"/>
      <c r="ANK13" s="9"/>
      <c r="ANL13" s="9"/>
      <c r="ANM13" s="9"/>
      <c r="ANN13" s="9"/>
      <c r="ANO13" s="9"/>
      <c r="ANP13" s="9"/>
      <c r="ANQ13" s="9"/>
      <c r="ANR13" s="9"/>
      <c r="ANS13" s="9"/>
      <c r="ANT13" s="9"/>
      <c r="ANU13" s="9"/>
      <c r="ANV13" s="9"/>
      <c r="ANW13" s="9"/>
      <c r="ANX13" s="9"/>
      <c r="ANY13" s="9"/>
      <c r="ANZ13" s="9"/>
      <c r="AOA13" s="9"/>
      <c r="AOB13" s="9"/>
      <c r="AOC13" s="9"/>
      <c r="AOD13" s="9"/>
      <c r="AOE13" s="9"/>
      <c r="AOF13" s="9"/>
      <c r="AOG13" s="9"/>
      <c r="AOH13" s="9"/>
      <c r="AOI13" s="9"/>
      <c r="AOJ13" s="9"/>
      <c r="AOK13" s="9"/>
      <c r="AOL13" s="9"/>
      <c r="AOM13" s="9"/>
      <c r="AON13" s="9"/>
      <c r="AOO13" s="9"/>
      <c r="AOP13" s="9"/>
      <c r="AOQ13" s="9"/>
      <c r="AOR13" s="9"/>
      <c r="AOS13" s="9"/>
      <c r="AOT13" s="9"/>
      <c r="AOU13" s="9"/>
      <c r="AOV13" s="9"/>
      <c r="AOW13" s="9"/>
      <c r="AOX13" s="9"/>
      <c r="AOY13" s="9"/>
      <c r="AOZ13" s="9"/>
      <c r="APA13" s="9"/>
      <c r="APB13" s="9"/>
      <c r="APC13" s="9"/>
      <c r="APD13" s="9"/>
      <c r="APE13" s="9"/>
      <c r="APF13" s="9"/>
      <c r="APG13" s="9"/>
      <c r="APH13" s="9"/>
      <c r="API13" s="9"/>
      <c r="APJ13" s="9"/>
      <c r="APK13" s="9"/>
      <c r="APL13" s="9"/>
      <c r="APM13" s="9"/>
      <c r="APN13" s="9"/>
      <c r="APO13" s="9"/>
      <c r="APP13" s="9"/>
      <c r="APQ13" s="9"/>
      <c r="APR13" s="9"/>
      <c r="APS13" s="9"/>
      <c r="APT13" s="9"/>
      <c r="APU13" s="9"/>
      <c r="APV13" s="9"/>
      <c r="APW13" s="9"/>
      <c r="APX13" s="9"/>
      <c r="APY13" s="9"/>
      <c r="APZ13" s="9"/>
      <c r="AQA13" s="9"/>
      <c r="AQB13" s="9"/>
      <c r="AQC13" s="9"/>
      <c r="AQD13" s="9"/>
      <c r="AQE13" s="9"/>
      <c r="AQF13" s="9"/>
      <c r="AQG13" s="9"/>
      <c r="AQH13" s="9"/>
      <c r="AQI13" s="9"/>
      <c r="AQJ13" s="9"/>
      <c r="AQK13" s="9"/>
      <c r="AQL13" s="9"/>
      <c r="AQM13" s="9"/>
      <c r="AQN13" s="9"/>
      <c r="AQO13" s="9"/>
      <c r="AQP13" s="9"/>
      <c r="AQQ13" s="9"/>
      <c r="AQR13" s="9"/>
      <c r="AQS13" s="9"/>
      <c r="AQT13" s="9"/>
      <c r="AQU13" s="9"/>
      <c r="AQV13" s="9"/>
      <c r="AQW13" s="9"/>
      <c r="AQX13" s="9"/>
      <c r="AQY13" s="9"/>
      <c r="AQZ13" s="9"/>
      <c r="ARA13" s="9"/>
      <c r="ARB13" s="9"/>
      <c r="ARC13" s="9"/>
      <c r="ARD13" s="9"/>
      <c r="ARE13" s="9"/>
      <c r="ARF13" s="9"/>
      <c r="ARG13" s="9"/>
      <c r="ARH13" s="9"/>
      <c r="ARI13" s="9"/>
      <c r="ARJ13" s="9"/>
      <c r="ARK13" s="9"/>
      <c r="ARL13" s="9"/>
      <c r="ARM13" s="9"/>
      <c r="ARN13" s="9"/>
      <c r="ARO13" s="9"/>
      <c r="ARP13" s="9"/>
      <c r="ARQ13" s="9"/>
      <c r="ARR13" s="9"/>
      <c r="ARS13" s="9"/>
      <c r="ART13" s="9"/>
      <c r="ARU13" s="9"/>
      <c r="ARV13" s="9"/>
      <c r="ARW13" s="9"/>
      <c r="ARX13" s="9"/>
      <c r="ARY13" s="9"/>
      <c r="ARZ13" s="9"/>
      <c r="ASA13" s="9"/>
      <c r="ASB13" s="9"/>
      <c r="ASC13" s="9"/>
      <c r="ASD13" s="9"/>
      <c r="ASE13" s="9"/>
      <c r="ASF13" s="9"/>
      <c r="ASG13" s="9"/>
      <c r="ASH13" s="9"/>
      <c r="ASI13" s="9"/>
      <c r="ASJ13" s="9"/>
      <c r="ASK13" s="9"/>
      <c r="ASL13" s="9"/>
      <c r="ASM13" s="9"/>
      <c r="ASN13" s="9"/>
      <c r="ASO13" s="9"/>
      <c r="ASP13" s="9"/>
      <c r="ASQ13" s="9"/>
      <c r="ASR13" s="9"/>
      <c r="ASS13" s="9"/>
      <c r="AST13" s="9"/>
      <c r="ASU13" s="9"/>
      <c r="ASV13" s="9"/>
      <c r="ASW13" s="9"/>
      <c r="ASX13" s="9"/>
      <c r="ASY13" s="9"/>
      <c r="ASZ13" s="9"/>
      <c r="ATA13" s="9"/>
      <c r="ATB13" s="9"/>
      <c r="ATC13" s="9"/>
      <c r="ATD13" s="9"/>
      <c r="ATE13" s="9"/>
      <c r="ATF13" s="9"/>
      <c r="ATG13" s="9"/>
      <c r="ATH13" s="9"/>
      <c r="ATI13" s="9"/>
      <c r="ATJ13" s="9"/>
      <c r="ATK13" s="9"/>
      <c r="ATL13" s="9"/>
      <c r="ATM13" s="9"/>
      <c r="ATN13" s="9"/>
      <c r="ATO13" s="9"/>
      <c r="ATP13" s="9"/>
      <c r="ATQ13" s="9"/>
      <c r="ATR13" s="9"/>
      <c r="ATS13" s="9"/>
      <c r="ATT13" s="9"/>
      <c r="ATU13" s="9"/>
      <c r="ATV13" s="9"/>
      <c r="ATW13" s="9"/>
      <c r="ATX13" s="9"/>
      <c r="ATY13" s="9"/>
      <c r="ATZ13" s="9"/>
      <c r="AUA13" s="9"/>
      <c r="AUB13" s="9"/>
      <c r="AUC13" s="9"/>
      <c r="AUD13" s="9"/>
      <c r="AUE13" s="9"/>
      <c r="AUF13" s="9"/>
      <c r="AUG13" s="9"/>
      <c r="AUH13" s="9"/>
      <c r="AUI13" s="9"/>
      <c r="AUJ13" s="9"/>
      <c r="AUK13" s="9"/>
      <c r="AUL13" s="9"/>
      <c r="AUM13" s="9"/>
      <c r="AUN13" s="9"/>
      <c r="AUO13" s="9"/>
      <c r="AUP13" s="9"/>
      <c r="AUQ13" s="9"/>
      <c r="AUR13" s="9"/>
      <c r="AUS13" s="9"/>
      <c r="AUT13" s="9"/>
      <c r="AUU13" s="9"/>
      <c r="AUV13" s="9"/>
      <c r="AUW13" s="9"/>
      <c r="AUX13" s="9"/>
      <c r="AUY13" s="9"/>
      <c r="AUZ13" s="9"/>
      <c r="AVA13" s="9"/>
      <c r="AVB13" s="9"/>
      <c r="AVC13" s="9"/>
      <c r="AVD13" s="9"/>
      <c r="AVE13" s="9"/>
      <c r="AVF13" s="9"/>
      <c r="AVG13" s="9"/>
      <c r="AVH13" s="9"/>
      <c r="AVI13" s="9"/>
      <c r="AVJ13" s="9"/>
      <c r="AVK13" s="9"/>
      <c r="AVL13" s="9"/>
      <c r="AVM13" s="9"/>
      <c r="AVN13" s="9"/>
      <c r="AVO13" s="9"/>
      <c r="AVP13" s="9"/>
      <c r="AVQ13" s="9"/>
      <c r="AVR13" s="9"/>
      <c r="AVS13" s="9"/>
      <c r="AVT13" s="9"/>
      <c r="AVU13" s="9"/>
      <c r="AVV13" s="9"/>
      <c r="AVW13" s="9"/>
      <c r="AVX13" s="9"/>
      <c r="AVY13" s="9"/>
      <c r="AVZ13" s="9"/>
      <c r="AWA13" s="9"/>
      <c r="AWB13" s="9"/>
      <c r="AWC13" s="9"/>
      <c r="AWD13" s="9"/>
      <c r="AWE13" s="9"/>
      <c r="AWF13" s="9"/>
      <c r="AWG13" s="9"/>
      <c r="AWH13" s="9"/>
      <c r="AWI13" s="9"/>
      <c r="AWJ13" s="9"/>
      <c r="AWK13" s="9"/>
      <c r="AWL13" s="9"/>
      <c r="AWM13" s="9"/>
      <c r="AWN13" s="9"/>
      <c r="AWO13" s="9"/>
      <c r="AWP13" s="9"/>
      <c r="AWQ13" s="9"/>
      <c r="AWR13" s="9"/>
      <c r="AWS13" s="9"/>
      <c r="AWT13" s="9"/>
      <c r="AWU13" s="9"/>
      <c r="AWV13" s="9"/>
      <c r="AWW13" s="9"/>
      <c r="AWX13" s="9"/>
      <c r="AWY13" s="9"/>
      <c r="AWZ13" s="9"/>
      <c r="AXA13" s="9"/>
      <c r="AXB13" s="9"/>
      <c r="AXC13" s="9"/>
      <c r="AXD13" s="9"/>
      <c r="AXE13" s="9"/>
      <c r="AXF13" s="9"/>
      <c r="AXG13" s="9"/>
      <c r="AXH13" s="9"/>
      <c r="AXI13" s="9"/>
      <c r="AXJ13" s="9"/>
      <c r="AXK13" s="9"/>
      <c r="AXL13" s="9"/>
      <c r="AXM13" s="9"/>
      <c r="AXN13" s="9"/>
      <c r="AXO13" s="9"/>
      <c r="AXP13" s="9"/>
      <c r="AXQ13" s="9"/>
      <c r="AXR13" s="9"/>
      <c r="AXS13" s="9"/>
      <c r="AXT13" s="9"/>
      <c r="AXU13" s="9"/>
      <c r="AXV13" s="9"/>
      <c r="AXW13" s="9"/>
      <c r="AXX13" s="9"/>
      <c r="AXY13" s="9"/>
      <c r="AXZ13" s="9"/>
      <c r="AYA13" s="9"/>
      <c r="AYB13" s="9"/>
      <c r="AYC13" s="9"/>
      <c r="AYD13" s="9"/>
      <c r="AYE13" s="9"/>
      <c r="AYF13" s="9"/>
      <c r="AYG13" s="9"/>
      <c r="AYH13" s="9"/>
      <c r="AYI13" s="9"/>
      <c r="AYJ13" s="9"/>
      <c r="AYK13" s="9"/>
      <c r="AYL13" s="9"/>
      <c r="AYM13" s="9"/>
      <c r="AYN13" s="9"/>
      <c r="AYO13" s="9"/>
      <c r="AYP13" s="9"/>
      <c r="AYQ13" s="9"/>
      <c r="AYR13" s="9"/>
      <c r="AYS13" s="9"/>
      <c r="AYT13" s="9"/>
      <c r="AYU13" s="9"/>
      <c r="AYV13" s="9"/>
      <c r="AYW13" s="9"/>
      <c r="AYX13" s="9"/>
      <c r="AYY13" s="9"/>
      <c r="AYZ13" s="9"/>
      <c r="AZA13" s="9"/>
      <c r="AZB13" s="9"/>
      <c r="AZC13" s="9"/>
      <c r="AZD13" s="9"/>
      <c r="AZE13" s="9"/>
      <c r="AZF13" s="9"/>
      <c r="AZG13" s="9"/>
      <c r="AZH13" s="9"/>
      <c r="AZI13" s="9"/>
      <c r="AZJ13" s="9"/>
      <c r="AZK13" s="9"/>
      <c r="AZL13" s="9"/>
      <c r="AZM13" s="9"/>
      <c r="AZN13" s="9"/>
      <c r="AZO13" s="9"/>
      <c r="AZP13" s="9"/>
      <c r="AZQ13" s="9"/>
      <c r="AZR13" s="9"/>
      <c r="AZS13" s="9"/>
      <c r="AZT13" s="9"/>
      <c r="AZU13" s="9"/>
      <c r="AZV13" s="9"/>
      <c r="AZW13" s="9"/>
      <c r="AZX13" s="9"/>
      <c r="AZY13" s="9"/>
      <c r="AZZ13" s="9"/>
      <c r="BAA13" s="9"/>
      <c r="BAB13" s="9"/>
      <c r="BAC13" s="9"/>
      <c r="BAD13" s="9"/>
      <c r="BAE13" s="9"/>
      <c r="BAF13" s="9"/>
      <c r="BAG13" s="9"/>
      <c r="BAH13" s="9"/>
      <c r="BAI13" s="9"/>
      <c r="BAJ13" s="9"/>
      <c r="BAK13" s="9"/>
      <c r="BAL13" s="9"/>
      <c r="BAM13" s="9"/>
      <c r="BAN13" s="9"/>
      <c r="BAO13" s="9"/>
      <c r="BAP13" s="9"/>
      <c r="BAQ13" s="9"/>
      <c r="BAR13" s="9"/>
      <c r="BAS13" s="9"/>
      <c r="BAT13" s="9"/>
      <c r="BAU13" s="9"/>
      <c r="BAV13" s="9"/>
      <c r="BAW13" s="9"/>
      <c r="BAX13" s="9"/>
      <c r="BAY13" s="9"/>
      <c r="BAZ13" s="9"/>
      <c r="BBA13" s="9"/>
      <c r="BBB13" s="9"/>
      <c r="BBC13" s="9"/>
      <c r="BBD13" s="9"/>
      <c r="BBE13" s="9"/>
      <c r="BBF13" s="9"/>
      <c r="BBG13" s="9"/>
      <c r="BBH13" s="9"/>
      <c r="BBI13" s="9"/>
      <c r="BBJ13" s="9"/>
      <c r="BBK13" s="9"/>
      <c r="BBL13" s="9"/>
      <c r="BBM13" s="9"/>
      <c r="BBN13" s="9"/>
      <c r="BBO13" s="9"/>
      <c r="BBP13" s="9"/>
      <c r="BBQ13" s="9"/>
      <c r="BBR13" s="9"/>
      <c r="BBS13" s="9"/>
      <c r="BBT13" s="9"/>
      <c r="BBU13" s="9"/>
      <c r="BBV13" s="9"/>
      <c r="BBW13" s="9"/>
      <c r="BBX13" s="9"/>
      <c r="BBY13" s="9"/>
      <c r="BBZ13" s="9"/>
      <c r="BCA13" s="9"/>
      <c r="BCB13" s="9"/>
      <c r="BCC13" s="9"/>
      <c r="BCD13" s="9"/>
      <c r="BCE13" s="9"/>
      <c r="BCF13" s="9"/>
      <c r="BCG13" s="9"/>
      <c r="BCH13" s="9"/>
      <c r="BCI13" s="9"/>
      <c r="BCJ13" s="9"/>
      <c r="BCK13" s="9"/>
      <c r="BCL13" s="9"/>
      <c r="BCM13" s="9"/>
      <c r="BCN13" s="9"/>
      <c r="BCO13" s="9"/>
      <c r="BCP13" s="9"/>
      <c r="BCQ13" s="9"/>
      <c r="BCR13" s="9"/>
      <c r="BCS13" s="9"/>
      <c r="BCT13" s="9"/>
      <c r="BCU13" s="9"/>
      <c r="BCV13" s="9"/>
      <c r="BCW13" s="9"/>
      <c r="BCX13" s="9"/>
      <c r="BCY13" s="9"/>
      <c r="BCZ13" s="9"/>
      <c r="BDA13" s="9"/>
      <c r="BDB13" s="9"/>
      <c r="BDC13" s="9"/>
      <c r="BDD13" s="9"/>
      <c r="BDE13" s="9"/>
      <c r="BDF13" s="9"/>
      <c r="BDG13" s="9"/>
      <c r="BDH13" s="9"/>
      <c r="BDI13" s="9"/>
      <c r="BDJ13" s="9"/>
      <c r="BDK13" s="9"/>
      <c r="BDL13" s="9"/>
      <c r="BDM13" s="9"/>
      <c r="BDN13" s="9"/>
      <c r="BDO13" s="9"/>
      <c r="BDP13" s="9"/>
      <c r="BDQ13" s="9"/>
      <c r="BDR13" s="9"/>
      <c r="BDS13" s="9"/>
      <c r="BDT13" s="9"/>
      <c r="BDU13" s="9"/>
      <c r="BDV13" s="9"/>
      <c r="BDW13" s="9"/>
      <c r="BDX13" s="9"/>
      <c r="BDY13" s="9"/>
      <c r="BDZ13" s="9"/>
      <c r="BEA13" s="9"/>
      <c r="BEB13" s="9"/>
      <c r="BEC13" s="9"/>
      <c r="BED13" s="9"/>
      <c r="BEE13" s="9"/>
      <c r="BEF13" s="9"/>
      <c r="BEG13" s="9"/>
      <c r="BEH13" s="9"/>
      <c r="BEI13" s="9"/>
      <c r="BEJ13" s="9"/>
      <c r="BEK13" s="9"/>
      <c r="BEL13" s="9"/>
      <c r="BEM13" s="9"/>
      <c r="BEN13" s="9"/>
      <c r="BEO13" s="9"/>
      <c r="BEP13" s="9"/>
      <c r="BEQ13" s="9"/>
      <c r="BER13" s="9"/>
      <c r="BES13" s="9"/>
      <c r="BET13" s="9"/>
      <c r="BEU13" s="9"/>
      <c r="BEV13" s="9"/>
      <c r="BEW13" s="9"/>
      <c r="BEX13" s="9"/>
      <c r="BEY13" s="9"/>
      <c r="BEZ13" s="9"/>
      <c r="BFA13" s="9"/>
      <c r="BFB13" s="9"/>
      <c r="BFC13" s="9"/>
      <c r="BFD13" s="9"/>
      <c r="BFE13" s="9"/>
      <c r="BFF13" s="9"/>
      <c r="BFG13" s="9"/>
      <c r="BFH13" s="9"/>
      <c r="BFI13" s="9"/>
      <c r="BFJ13" s="9"/>
      <c r="BFK13" s="9"/>
      <c r="BFL13" s="9"/>
      <c r="BFM13" s="9"/>
      <c r="BFN13" s="9"/>
      <c r="BFO13" s="9"/>
      <c r="BFP13" s="9"/>
      <c r="BFQ13" s="9"/>
      <c r="BFR13" s="9"/>
      <c r="BFS13" s="9"/>
      <c r="BFT13" s="9"/>
      <c r="BFU13" s="9"/>
      <c r="BFV13" s="9"/>
      <c r="BFW13" s="9"/>
      <c r="BFX13" s="9"/>
      <c r="BFY13" s="9"/>
      <c r="BFZ13" s="9"/>
      <c r="BGA13" s="9"/>
      <c r="BGB13" s="9"/>
      <c r="BGC13" s="9"/>
      <c r="BGD13" s="9"/>
      <c r="BGE13" s="9"/>
      <c r="BGF13" s="9"/>
      <c r="BGG13" s="9"/>
      <c r="BGH13" s="9"/>
      <c r="BGI13" s="9"/>
      <c r="BGJ13" s="9"/>
      <c r="BGK13" s="9"/>
      <c r="BGL13" s="9"/>
      <c r="BGM13" s="9"/>
      <c r="BGN13" s="9"/>
      <c r="BGO13" s="9"/>
      <c r="BGP13" s="9"/>
      <c r="BGQ13" s="9"/>
      <c r="BGR13" s="9"/>
      <c r="BGS13" s="9"/>
      <c r="BGT13" s="9"/>
      <c r="BGU13" s="9"/>
      <c r="BGV13" s="9"/>
      <c r="BGW13" s="9"/>
      <c r="BGX13" s="9"/>
      <c r="BGY13" s="9"/>
      <c r="BGZ13" s="9"/>
      <c r="BHA13" s="9"/>
      <c r="BHB13" s="9"/>
      <c r="BHC13" s="9"/>
      <c r="BHD13" s="9"/>
      <c r="BHE13" s="9"/>
      <c r="BHF13" s="9"/>
      <c r="BHG13" s="9"/>
      <c r="BHH13" s="9"/>
      <c r="BHI13" s="9"/>
      <c r="BHJ13" s="9"/>
      <c r="BHK13" s="9"/>
      <c r="BHL13" s="9"/>
      <c r="BHM13" s="9"/>
      <c r="BHN13" s="9"/>
      <c r="BHO13" s="9"/>
      <c r="BHP13" s="9"/>
      <c r="BHQ13" s="9"/>
      <c r="BHR13" s="9"/>
      <c r="BHS13" s="9"/>
      <c r="BHT13" s="9"/>
      <c r="BHU13" s="9"/>
      <c r="BHV13" s="9"/>
      <c r="BHW13" s="9"/>
      <c r="BHX13" s="9"/>
      <c r="BHY13" s="9"/>
      <c r="BHZ13" s="9"/>
      <c r="BIA13" s="9"/>
      <c r="BIB13" s="9"/>
      <c r="BIC13" s="9"/>
      <c r="BID13" s="9"/>
      <c r="BIE13" s="9"/>
      <c r="BIF13" s="9"/>
      <c r="BIG13" s="9"/>
      <c r="BIH13" s="9"/>
      <c r="BII13" s="9"/>
      <c r="BIJ13" s="9"/>
      <c r="BIK13" s="9"/>
      <c r="BIL13" s="9"/>
      <c r="BIM13" s="9"/>
      <c r="BIN13" s="9"/>
      <c r="BIO13" s="9"/>
      <c r="BIP13" s="9"/>
      <c r="BIQ13" s="9"/>
      <c r="BIR13" s="9"/>
      <c r="BIS13" s="9"/>
      <c r="BIT13" s="9"/>
      <c r="BIU13" s="9"/>
      <c r="BIV13" s="9"/>
      <c r="BIW13" s="9"/>
      <c r="BIX13" s="9"/>
      <c r="BIY13" s="9"/>
      <c r="BIZ13" s="9"/>
      <c r="BJA13" s="9"/>
      <c r="BJB13" s="9"/>
      <c r="BJC13" s="9"/>
      <c r="BJD13" s="9"/>
      <c r="BJE13" s="9"/>
      <c r="BJF13" s="9"/>
      <c r="BJG13" s="9"/>
      <c r="BJH13" s="9"/>
      <c r="BJI13" s="9"/>
      <c r="BJJ13" s="9"/>
      <c r="BJK13" s="9"/>
      <c r="BJL13" s="9"/>
      <c r="BJM13" s="9"/>
      <c r="BJN13" s="9"/>
      <c r="BJO13" s="9"/>
      <c r="BJP13" s="9"/>
      <c r="BJQ13" s="9"/>
      <c r="BJR13" s="9"/>
      <c r="BJS13" s="9"/>
      <c r="BJT13" s="9"/>
      <c r="BJU13" s="9"/>
      <c r="BJV13" s="9"/>
      <c r="BJW13" s="9"/>
      <c r="BJX13" s="9"/>
      <c r="BJY13" s="9"/>
      <c r="BJZ13" s="9"/>
      <c r="BKA13" s="9"/>
      <c r="BKB13" s="9"/>
      <c r="BKC13" s="9"/>
      <c r="BKD13" s="9"/>
      <c r="BKE13" s="9"/>
      <c r="BKF13" s="9"/>
      <c r="BKG13" s="9"/>
      <c r="BKH13" s="9"/>
      <c r="BKI13" s="9"/>
      <c r="BKJ13" s="9"/>
      <c r="BKK13" s="9"/>
      <c r="BKL13" s="9"/>
      <c r="BKM13" s="9"/>
      <c r="BKN13" s="9"/>
      <c r="BKO13" s="9"/>
      <c r="BKP13" s="9"/>
      <c r="BKQ13" s="9"/>
      <c r="BKR13" s="9"/>
      <c r="BKS13" s="9"/>
      <c r="BKT13" s="9"/>
      <c r="BKU13" s="9"/>
      <c r="BKV13" s="9"/>
      <c r="BKW13" s="9"/>
      <c r="BKX13" s="9"/>
      <c r="BKY13" s="9"/>
      <c r="BKZ13" s="9"/>
      <c r="BLA13" s="9"/>
      <c r="BLB13" s="9"/>
      <c r="BLC13" s="9"/>
      <c r="BLD13" s="9"/>
      <c r="BLE13" s="9"/>
      <c r="BLF13" s="9"/>
      <c r="BLG13" s="9"/>
      <c r="BLH13" s="9"/>
      <c r="BLI13" s="9"/>
      <c r="BLJ13" s="9"/>
      <c r="BLK13" s="9"/>
      <c r="BLL13" s="9"/>
      <c r="BLM13" s="9"/>
      <c r="BLN13" s="9"/>
      <c r="BLO13" s="9"/>
      <c r="BLP13" s="9"/>
      <c r="BLQ13" s="9"/>
      <c r="BLR13" s="9"/>
      <c r="BLS13" s="9"/>
      <c r="BLT13" s="9"/>
      <c r="BLU13" s="9"/>
      <c r="BLV13" s="9"/>
      <c r="BLW13" s="9"/>
      <c r="BLX13" s="9"/>
      <c r="BLY13" s="9"/>
      <c r="BLZ13" s="9"/>
      <c r="BMA13" s="9"/>
      <c r="BMB13" s="9"/>
      <c r="BMC13" s="9"/>
      <c r="BMD13" s="9"/>
      <c r="BME13" s="9"/>
      <c r="BMF13" s="9"/>
      <c r="BMG13" s="9"/>
      <c r="BMH13" s="9"/>
      <c r="BMI13" s="9"/>
      <c r="BMJ13" s="9"/>
      <c r="BMK13" s="9"/>
      <c r="BML13" s="9"/>
      <c r="BMM13" s="9"/>
      <c r="BMN13" s="9"/>
      <c r="BMO13" s="9"/>
      <c r="BMP13" s="9"/>
      <c r="BMQ13" s="9"/>
      <c r="BMR13" s="9"/>
      <c r="BMS13" s="9"/>
      <c r="BMT13" s="9"/>
      <c r="BMU13" s="9"/>
      <c r="BMV13" s="9"/>
      <c r="BMW13" s="9"/>
      <c r="BMX13" s="9"/>
      <c r="BMY13" s="9"/>
      <c r="BMZ13" s="9"/>
      <c r="BNA13" s="9"/>
      <c r="BNB13" s="9"/>
      <c r="BNC13" s="9"/>
      <c r="BND13" s="9"/>
      <c r="BNE13" s="9"/>
      <c r="BNF13" s="9"/>
      <c r="BNG13" s="9"/>
      <c r="BNH13" s="9"/>
      <c r="BNI13" s="9"/>
      <c r="BNJ13" s="9"/>
      <c r="BNK13" s="9"/>
      <c r="BNL13" s="9"/>
      <c r="BNM13" s="9"/>
      <c r="BNN13" s="9"/>
      <c r="BNO13" s="9"/>
      <c r="BNP13" s="9"/>
      <c r="BNQ13" s="9"/>
      <c r="BNR13" s="9"/>
      <c r="BNS13" s="9"/>
      <c r="BNT13" s="9"/>
      <c r="BNU13" s="9"/>
      <c r="BNV13" s="9"/>
      <c r="BNW13" s="9"/>
      <c r="BNX13" s="9"/>
      <c r="BNY13" s="9"/>
      <c r="BNZ13" s="9"/>
      <c r="BOA13" s="9"/>
      <c r="BOB13" s="9"/>
      <c r="BOC13" s="9"/>
      <c r="BOD13" s="9"/>
      <c r="BOE13" s="9"/>
      <c r="BOF13" s="9"/>
      <c r="BOG13" s="9"/>
      <c r="BOH13" s="9"/>
      <c r="BOI13" s="9"/>
      <c r="BOJ13" s="9"/>
      <c r="BOK13" s="9"/>
      <c r="BOL13" s="9"/>
      <c r="BOM13" s="9"/>
      <c r="BON13" s="9"/>
      <c r="BOO13" s="9"/>
      <c r="BOP13" s="9"/>
      <c r="BOQ13" s="9"/>
      <c r="BOR13" s="9"/>
      <c r="BOS13" s="9"/>
      <c r="BOT13" s="9"/>
      <c r="BOU13" s="9"/>
      <c r="BOV13" s="9"/>
      <c r="BOW13" s="9"/>
      <c r="BOX13" s="9"/>
      <c r="BOY13" s="9"/>
      <c r="BOZ13" s="9"/>
      <c r="BPA13" s="9"/>
      <c r="BPB13" s="9"/>
      <c r="BPC13" s="9"/>
      <c r="BPD13" s="9"/>
      <c r="BPE13" s="9"/>
      <c r="BPF13" s="9"/>
      <c r="BPG13" s="9"/>
      <c r="BPH13" s="9"/>
      <c r="BPI13" s="9"/>
      <c r="BPJ13" s="9"/>
      <c r="BPK13" s="9"/>
      <c r="BPL13" s="9"/>
      <c r="BPM13" s="9"/>
      <c r="BPN13" s="9"/>
      <c r="BPO13" s="9"/>
      <c r="BPP13" s="9"/>
      <c r="BPQ13" s="9"/>
      <c r="BPR13" s="9"/>
      <c r="BPS13" s="9"/>
      <c r="BPT13" s="9"/>
      <c r="BPU13" s="9"/>
      <c r="BPV13" s="9"/>
      <c r="BPW13" s="9"/>
      <c r="BPX13" s="9"/>
      <c r="BPY13" s="9"/>
      <c r="BPZ13" s="9"/>
      <c r="BQA13" s="9"/>
      <c r="BQB13" s="9"/>
      <c r="BQC13" s="9"/>
      <c r="BQD13" s="9"/>
      <c r="BQE13" s="9"/>
      <c r="BQF13" s="9"/>
      <c r="BQG13" s="9"/>
      <c r="BQH13" s="9"/>
      <c r="BQI13" s="9"/>
      <c r="BQJ13" s="9"/>
      <c r="BQK13" s="9"/>
      <c r="BQL13" s="9"/>
      <c r="BQM13" s="9"/>
      <c r="BQN13" s="9"/>
      <c r="BQO13" s="9"/>
      <c r="BQP13" s="9"/>
      <c r="BQQ13" s="9"/>
      <c r="BQR13" s="9"/>
      <c r="BQS13" s="9"/>
      <c r="BQT13" s="9"/>
      <c r="BQU13" s="9"/>
      <c r="BQV13" s="9"/>
      <c r="BQW13" s="9"/>
      <c r="BQX13" s="9"/>
      <c r="BQY13" s="9"/>
      <c r="BQZ13" s="9"/>
      <c r="BRA13" s="9"/>
      <c r="BRB13" s="9"/>
      <c r="BRC13" s="9"/>
      <c r="BRD13" s="9"/>
      <c r="BRE13" s="9"/>
      <c r="BRF13" s="9"/>
      <c r="BRG13" s="9"/>
      <c r="BRH13" s="9"/>
      <c r="BRI13" s="9"/>
      <c r="BRJ13" s="9"/>
      <c r="BRK13" s="9"/>
      <c r="BRL13" s="9"/>
      <c r="BRM13" s="9"/>
      <c r="BRN13" s="9"/>
      <c r="BRO13" s="9"/>
      <c r="BRP13" s="9"/>
      <c r="BRQ13" s="9"/>
      <c r="BRR13" s="9"/>
      <c r="BRS13" s="9"/>
      <c r="BRT13" s="9"/>
      <c r="BRU13" s="9"/>
      <c r="BRV13" s="9"/>
      <c r="BRW13" s="9"/>
      <c r="BRX13" s="9"/>
      <c r="BRY13" s="9"/>
      <c r="BRZ13" s="9"/>
      <c r="BSA13" s="9"/>
      <c r="BSB13" s="9"/>
      <c r="BSC13" s="9"/>
      <c r="BSD13" s="9"/>
      <c r="BSE13" s="9"/>
      <c r="BSF13" s="9"/>
      <c r="BSG13" s="9"/>
      <c r="BSH13" s="9"/>
      <c r="BSI13" s="9"/>
      <c r="BSJ13" s="9"/>
      <c r="BSK13" s="9"/>
      <c r="BSL13" s="9"/>
      <c r="BSM13" s="9"/>
      <c r="BSN13" s="9"/>
      <c r="BSO13" s="9"/>
      <c r="BSP13" s="9"/>
      <c r="BSQ13" s="9"/>
      <c r="BSR13" s="9"/>
      <c r="BSS13" s="9"/>
      <c r="BST13" s="9"/>
      <c r="BSU13" s="9"/>
      <c r="BSV13" s="9"/>
      <c r="BSW13" s="9"/>
      <c r="BSX13" s="9"/>
      <c r="BSY13" s="9"/>
      <c r="BSZ13" s="9"/>
      <c r="BTA13" s="9"/>
      <c r="BTB13" s="9"/>
      <c r="BTC13" s="9"/>
      <c r="BTD13" s="9"/>
      <c r="BTE13" s="9"/>
      <c r="BTF13" s="9"/>
      <c r="BTG13" s="9"/>
      <c r="BTH13" s="9"/>
      <c r="BTI13" s="9"/>
      <c r="BTJ13" s="9"/>
      <c r="BTK13" s="9"/>
      <c r="BTL13" s="9"/>
      <c r="BTM13" s="9"/>
      <c r="BTN13" s="9"/>
      <c r="BTO13" s="9"/>
      <c r="BTP13" s="9"/>
      <c r="BTQ13" s="9"/>
      <c r="BTR13" s="9"/>
      <c r="BTS13" s="9"/>
      <c r="BTT13" s="9"/>
      <c r="BTU13" s="9"/>
      <c r="BTV13" s="9"/>
      <c r="BTW13" s="9"/>
      <c r="BTX13" s="9"/>
      <c r="BTY13" s="9"/>
      <c r="BTZ13" s="9"/>
      <c r="BUA13" s="9"/>
      <c r="BUB13" s="9"/>
      <c r="BUC13" s="9"/>
      <c r="BUD13" s="9"/>
      <c r="BUE13" s="9"/>
      <c r="BUF13" s="9"/>
      <c r="BUG13" s="9"/>
      <c r="BUH13" s="9"/>
      <c r="BUI13" s="9"/>
      <c r="BUJ13" s="9"/>
      <c r="BUK13" s="9"/>
      <c r="BUL13" s="9"/>
      <c r="BUM13" s="9"/>
      <c r="BUN13" s="9"/>
      <c r="BUO13" s="9"/>
      <c r="BUP13" s="9"/>
      <c r="BUQ13" s="9"/>
      <c r="BUR13" s="9"/>
      <c r="BUS13" s="9"/>
      <c r="BUT13" s="9"/>
      <c r="BUU13" s="9"/>
      <c r="BUV13" s="9"/>
      <c r="BUW13" s="9"/>
      <c r="BUX13" s="9"/>
      <c r="BUY13" s="9"/>
      <c r="BUZ13" s="9"/>
      <c r="BVA13" s="9"/>
      <c r="BVB13" s="9"/>
      <c r="BVC13" s="9"/>
      <c r="BVD13" s="9"/>
      <c r="BVE13" s="9"/>
      <c r="BVF13" s="9"/>
      <c r="BVG13" s="9"/>
      <c r="BVH13" s="9"/>
      <c r="BVI13" s="9"/>
      <c r="BVJ13" s="9"/>
      <c r="BVK13" s="9"/>
      <c r="BVL13" s="9"/>
      <c r="BVM13" s="9"/>
      <c r="BVN13" s="9"/>
      <c r="BVO13" s="9"/>
      <c r="BVP13" s="9"/>
      <c r="BVQ13" s="9"/>
      <c r="BVR13" s="9"/>
      <c r="BVS13" s="9"/>
      <c r="BVT13" s="9"/>
      <c r="BVU13" s="9"/>
      <c r="BVV13" s="9"/>
      <c r="BVW13" s="9"/>
      <c r="BVX13" s="9"/>
      <c r="BVY13" s="9"/>
      <c r="BVZ13" s="9"/>
      <c r="BWA13" s="9"/>
      <c r="BWB13" s="9"/>
      <c r="BWC13" s="9"/>
      <c r="BWD13" s="9"/>
      <c r="BWE13" s="9"/>
      <c r="BWF13" s="9"/>
      <c r="BWG13" s="9"/>
      <c r="BWH13" s="9"/>
      <c r="BWI13" s="9"/>
      <c r="BWJ13" s="9"/>
      <c r="BWK13" s="9"/>
      <c r="BWL13" s="9"/>
      <c r="BWM13" s="9"/>
      <c r="BWN13" s="9"/>
      <c r="BWO13" s="9"/>
      <c r="BWP13" s="9"/>
      <c r="BWQ13" s="9"/>
      <c r="BWR13" s="9"/>
      <c r="BWS13" s="9"/>
      <c r="BWT13" s="9"/>
      <c r="BWU13" s="9"/>
      <c r="BWV13" s="9"/>
      <c r="BWW13" s="9"/>
      <c r="BWX13" s="9"/>
      <c r="BWY13" s="9"/>
      <c r="BWZ13" s="9"/>
      <c r="BXA13" s="9"/>
      <c r="BXB13" s="9"/>
      <c r="BXC13" s="9"/>
      <c r="BXD13" s="9"/>
      <c r="BXE13" s="9"/>
      <c r="BXF13" s="9"/>
      <c r="BXG13" s="9"/>
      <c r="BXH13" s="9"/>
      <c r="BXI13" s="9"/>
      <c r="BXJ13" s="9"/>
      <c r="BXK13" s="9"/>
      <c r="BXL13" s="9"/>
      <c r="BXM13" s="9"/>
      <c r="BXN13" s="9"/>
      <c r="BXO13" s="9"/>
      <c r="BXP13" s="9"/>
      <c r="BXQ13" s="9"/>
      <c r="BXR13" s="9"/>
      <c r="BXS13" s="9"/>
      <c r="BXT13" s="9"/>
      <c r="BXU13" s="9"/>
      <c r="BXV13" s="9"/>
      <c r="BXW13" s="9"/>
      <c r="BXX13" s="9"/>
      <c r="BXY13" s="9"/>
      <c r="BXZ13" s="9"/>
      <c r="BYA13" s="9"/>
      <c r="BYB13" s="9"/>
      <c r="BYC13" s="9"/>
      <c r="BYD13" s="9"/>
      <c r="BYE13" s="9"/>
      <c r="BYF13" s="9"/>
      <c r="BYG13" s="9"/>
      <c r="BYH13" s="9"/>
      <c r="BYI13" s="9"/>
      <c r="BYJ13" s="9"/>
      <c r="BYK13" s="9"/>
      <c r="BYL13" s="9"/>
      <c r="BYM13" s="9"/>
      <c r="BYN13" s="9"/>
      <c r="BYO13" s="9"/>
      <c r="BYP13" s="9"/>
      <c r="BYQ13" s="9"/>
      <c r="BYR13" s="9"/>
      <c r="BYS13" s="9"/>
      <c r="BYT13" s="9"/>
      <c r="BYU13" s="9"/>
      <c r="BYV13" s="9"/>
      <c r="BYW13" s="9"/>
      <c r="BYX13" s="9"/>
      <c r="BYY13" s="9"/>
      <c r="BYZ13" s="9"/>
      <c r="BZA13" s="9"/>
      <c r="BZB13" s="9"/>
      <c r="BZC13" s="9"/>
      <c r="BZD13" s="9"/>
      <c r="BZE13" s="9"/>
      <c r="BZF13" s="9"/>
      <c r="BZG13" s="9"/>
      <c r="BZH13" s="9"/>
      <c r="BZI13" s="9"/>
      <c r="BZJ13" s="9"/>
      <c r="BZK13" s="9"/>
      <c r="BZL13" s="9"/>
      <c r="BZM13" s="9"/>
      <c r="BZN13" s="9"/>
      <c r="BZO13" s="9"/>
      <c r="BZP13" s="9"/>
      <c r="BZQ13" s="9"/>
      <c r="BZR13" s="9"/>
      <c r="BZS13" s="9"/>
      <c r="BZT13" s="9"/>
      <c r="BZU13" s="9"/>
      <c r="BZV13" s="9"/>
      <c r="BZW13" s="9"/>
      <c r="BZX13" s="9"/>
      <c r="BZY13" s="9"/>
      <c r="BZZ13" s="9"/>
      <c r="CAA13" s="9"/>
      <c r="CAB13" s="9"/>
      <c r="CAC13" s="9"/>
      <c r="CAD13" s="9"/>
      <c r="CAE13" s="9"/>
      <c r="CAF13" s="9"/>
      <c r="CAG13" s="9"/>
      <c r="CAH13" s="9"/>
      <c r="CAI13" s="9"/>
      <c r="CAJ13" s="9"/>
      <c r="CAK13" s="9"/>
      <c r="CAL13" s="9"/>
      <c r="CAM13" s="9"/>
      <c r="CAN13" s="9"/>
      <c r="CAO13" s="9"/>
      <c r="CAP13" s="9"/>
      <c r="CAQ13" s="9"/>
      <c r="CAR13" s="9"/>
      <c r="CAS13" s="9"/>
      <c r="CAT13" s="9"/>
      <c r="CAU13" s="9"/>
      <c r="CAV13" s="9"/>
      <c r="CAW13" s="9"/>
      <c r="CAX13" s="9"/>
      <c r="CAY13" s="9"/>
      <c r="CAZ13" s="9"/>
      <c r="CBA13" s="9"/>
      <c r="CBB13" s="9"/>
      <c r="CBC13" s="9"/>
      <c r="CBD13" s="9"/>
      <c r="CBE13" s="9"/>
      <c r="CBF13" s="9"/>
      <c r="CBG13" s="9"/>
      <c r="CBH13" s="9"/>
      <c r="CBI13" s="9"/>
      <c r="CBJ13" s="9"/>
      <c r="CBK13" s="9"/>
      <c r="CBL13" s="9"/>
      <c r="CBM13" s="9"/>
      <c r="CBN13" s="9"/>
      <c r="CBO13" s="9"/>
      <c r="CBP13" s="9"/>
      <c r="CBQ13" s="9"/>
      <c r="CBR13" s="9"/>
      <c r="CBS13" s="9"/>
      <c r="CBT13" s="9"/>
      <c r="CBU13" s="9"/>
      <c r="CBV13" s="9"/>
      <c r="CBW13" s="9"/>
      <c r="CBX13" s="9"/>
      <c r="CBY13" s="9"/>
      <c r="CBZ13" s="9"/>
      <c r="CCA13" s="9"/>
      <c r="CCB13" s="9"/>
      <c r="CCC13" s="9"/>
      <c r="CCD13" s="9"/>
      <c r="CCE13" s="9"/>
      <c r="CCF13" s="9"/>
      <c r="CCG13" s="9"/>
      <c r="CCH13" s="9"/>
      <c r="CCI13" s="9"/>
      <c r="CCJ13" s="9"/>
      <c r="CCK13" s="9"/>
      <c r="CCL13" s="9"/>
      <c r="CCM13" s="9"/>
      <c r="CCN13" s="9"/>
      <c r="CCO13" s="9"/>
      <c r="CCP13" s="9"/>
      <c r="CCQ13" s="9"/>
      <c r="CCR13" s="9"/>
      <c r="CCS13" s="9"/>
      <c r="CCT13" s="9"/>
      <c r="CCU13" s="9"/>
      <c r="CCV13" s="9"/>
      <c r="CCW13" s="9"/>
      <c r="CCX13" s="9"/>
      <c r="CCY13" s="9"/>
      <c r="CCZ13" s="9"/>
      <c r="CDA13" s="9"/>
      <c r="CDB13" s="9"/>
      <c r="CDC13" s="9"/>
      <c r="CDD13" s="9"/>
      <c r="CDE13" s="9"/>
      <c r="CDF13" s="9"/>
      <c r="CDG13" s="9"/>
      <c r="CDH13" s="9"/>
      <c r="CDI13" s="9"/>
      <c r="CDJ13" s="9"/>
      <c r="CDK13" s="9"/>
      <c r="CDL13" s="9"/>
      <c r="CDM13" s="9"/>
      <c r="CDN13" s="9"/>
      <c r="CDO13" s="9"/>
      <c r="CDP13" s="9"/>
      <c r="CDQ13" s="9"/>
      <c r="CDR13" s="9"/>
      <c r="CDS13" s="9"/>
      <c r="CDT13" s="9"/>
      <c r="CDU13" s="9"/>
      <c r="CDV13" s="9"/>
      <c r="CDW13" s="9"/>
      <c r="CDX13" s="9"/>
      <c r="CDY13" s="9"/>
      <c r="CDZ13" s="9"/>
      <c r="CEA13" s="9"/>
      <c r="CEB13" s="9"/>
      <c r="CEC13" s="9"/>
      <c r="CED13" s="9"/>
      <c r="CEE13" s="9"/>
      <c r="CEF13" s="9"/>
      <c r="CEG13" s="9"/>
      <c r="CEH13" s="9"/>
      <c r="CEI13" s="9"/>
      <c r="CEJ13" s="9"/>
      <c r="CEK13" s="9"/>
      <c r="CEL13" s="9"/>
      <c r="CEM13" s="9"/>
      <c r="CEN13" s="9"/>
      <c r="CEO13" s="9"/>
      <c r="CEP13" s="9"/>
      <c r="CEQ13" s="9"/>
      <c r="CER13" s="9"/>
      <c r="CES13" s="9"/>
      <c r="CET13" s="9"/>
      <c r="CEU13" s="9"/>
      <c r="CEV13" s="9"/>
      <c r="CEW13" s="9"/>
      <c r="CEX13" s="9"/>
      <c r="CEY13" s="9"/>
      <c r="CEZ13" s="9"/>
      <c r="CFA13" s="9"/>
      <c r="CFB13" s="9"/>
      <c r="CFC13" s="9"/>
      <c r="CFD13" s="9"/>
      <c r="CFE13" s="9"/>
      <c r="CFF13" s="9"/>
      <c r="CFG13" s="9"/>
      <c r="CFH13" s="9"/>
      <c r="CFI13" s="9"/>
      <c r="CFJ13" s="9"/>
      <c r="CFK13" s="9"/>
      <c r="CFL13" s="9"/>
      <c r="CFM13" s="9"/>
      <c r="CFN13" s="9"/>
      <c r="CFO13" s="9"/>
      <c r="CFP13" s="9"/>
      <c r="CFQ13" s="9"/>
      <c r="CFR13" s="9"/>
      <c r="CFS13" s="9"/>
      <c r="CFT13" s="9"/>
      <c r="CFU13" s="9"/>
      <c r="CFV13" s="9"/>
      <c r="CFW13" s="9"/>
      <c r="CFX13" s="9"/>
      <c r="CFY13" s="9"/>
      <c r="CFZ13" s="9"/>
      <c r="CGA13" s="9"/>
      <c r="CGB13" s="9"/>
      <c r="CGC13" s="9"/>
      <c r="CGD13" s="9"/>
      <c r="CGE13" s="9"/>
      <c r="CGF13" s="9"/>
      <c r="CGG13" s="9"/>
      <c r="CGH13" s="9"/>
      <c r="CGI13" s="9"/>
      <c r="CGJ13" s="9"/>
      <c r="CGK13" s="9"/>
      <c r="CGL13" s="9"/>
      <c r="CGM13" s="9"/>
      <c r="CGN13" s="9"/>
      <c r="CGO13" s="9"/>
      <c r="CGP13" s="9"/>
      <c r="CGQ13" s="9"/>
      <c r="CGR13" s="9"/>
      <c r="CGS13" s="9"/>
      <c r="CGT13" s="9"/>
      <c r="CGU13" s="9"/>
      <c r="CGV13" s="9"/>
      <c r="CGW13" s="9"/>
      <c r="CGX13" s="9"/>
      <c r="CGY13" s="9"/>
      <c r="CGZ13" s="9"/>
      <c r="CHA13" s="9"/>
      <c r="CHB13" s="9"/>
      <c r="CHC13" s="9"/>
      <c r="CHD13" s="9"/>
      <c r="CHE13" s="9"/>
      <c r="CHF13" s="9"/>
      <c r="CHG13" s="9"/>
      <c r="CHH13" s="9"/>
      <c r="CHI13" s="9"/>
      <c r="CHJ13" s="9"/>
      <c r="CHK13" s="9"/>
      <c r="CHL13" s="9"/>
      <c r="CHM13" s="9"/>
      <c r="CHN13" s="9"/>
      <c r="CHO13" s="9"/>
      <c r="CHP13" s="9"/>
      <c r="CHQ13" s="9"/>
      <c r="CHR13" s="9"/>
      <c r="CHS13" s="9"/>
      <c r="CHT13" s="9"/>
      <c r="CHU13" s="9"/>
      <c r="CHV13" s="9"/>
      <c r="CHW13" s="9"/>
      <c r="CHX13" s="9"/>
      <c r="CHY13" s="9"/>
      <c r="CHZ13" s="9"/>
      <c r="CIA13" s="9"/>
      <c r="CIB13" s="9"/>
      <c r="CIC13" s="9"/>
      <c r="CID13" s="9"/>
      <c r="CIE13" s="9"/>
      <c r="CIF13" s="9"/>
      <c r="CIG13" s="9"/>
      <c r="CIH13" s="9"/>
      <c r="CII13" s="9"/>
      <c r="CIJ13" s="9"/>
      <c r="CIK13" s="9"/>
      <c r="CIL13" s="9"/>
      <c r="CIM13" s="9"/>
      <c r="CIN13" s="9"/>
      <c r="CIO13" s="9"/>
      <c r="CIP13" s="9"/>
      <c r="CIQ13" s="9"/>
      <c r="CIR13" s="9"/>
      <c r="CIS13" s="9"/>
      <c r="CIT13" s="9"/>
      <c r="CIU13" s="9"/>
      <c r="CIV13" s="9"/>
      <c r="CIW13" s="9"/>
      <c r="CIX13" s="9"/>
      <c r="CIY13" s="9"/>
      <c r="CIZ13" s="9"/>
      <c r="CJA13" s="9"/>
      <c r="CJB13" s="9"/>
      <c r="CJC13" s="9"/>
      <c r="CJD13" s="9"/>
      <c r="CJE13" s="9"/>
      <c r="CJF13" s="9"/>
      <c r="CJG13" s="9"/>
      <c r="CJH13" s="9"/>
      <c r="CJI13" s="9"/>
      <c r="CJJ13" s="9"/>
      <c r="CJK13" s="9"/>
      <c r="CJL13" s="9"/>
      <c r="CJM13" s="9"/>
      <c r="CJN13" s="9"/>
      <c r="CJO13" s="9"/>
      <c r="CJP13" s="9"/>
      <c r="CJQ13" s="9"/>
      <c r="CJR13" s="9"/>
      <c r="CJS13" s="9"/>
      <c r="CJT13" s="9"/>
      <c r="CJU13" s="9"/>
      <c r="CJV13" s="9"/>
      <c r="CJW13" s="9"/>
      <c r="CJX13" s="9"/>
      <c r="CJY13" s="9"/>
      <c r="CJZ13" s="9"/>
      <c r="CKA13" s="9"/>
      <c r="CKB13" s="9"/>
      <c r="CKC13" s="9"/>
      <c r="CKD13" s="9"/>
      <c r="CKE13" s="9"/>
      <c r="CKF13" s="9"/>
      <c r="CKG13" s="9"/>
      <c r="CKH13" s="9"/>
      <c r="CKI13" s="9"/>
      <c r="CKJ13" s="9"/>
      <c r="CKK13" s="9"/>
      <c r="CKL13" s="9"/>
      <c r="CKM13" s="9"/>
      <c r="CKN13" s="9"/>
      <c r="CKO13" s="9"/>
      <c r="CKP13" s="9"/>
      <c r="CKQ13" s="9"/>
      <c r="CKR13" s="9"/>
      <c r="CKS13" s="9"/>
      <c r="CKT13" s="9"/>
      <c r="CKU13" s="9"/>
      <c r="CKV13" s="9"/>
      <c r="CKW13" s="9"/>
      <c r="CKX13" s="9"/>
      <c r="CKY13" s="9"/>
      <c r="CKZ13" s="9"/>
      <c r="CLA13" s="9"/>
      <c r="CLB13" s="9"/>
      <c r="CLC13" s="9"/>
      <c r="CLD13" s="9"/>
      <c r="CLE13" s="9"/>
      <c r="CLF13" s="9"/>
      <c r="CLG13" s="9"/>
      <c r="CLH13" s="9"/>
      <c r="CLI13" s="9"/>
      <c r="CLJ13" s="9"/>
      <c r="CLK13" s="9"/>
      <c r="CLL13" s="9"/>
      <c r="CLM13" s="9"/>
      <c r="CLN13" s="9"/>
      <c r="CLO13" s="9"/>
      <c r="CLP13" s="9"/>
      <c r="CLQ13" s="9"/>
      <c r="CLR13" s="9"/>
      <c r="CLS13" s="9"/>
      <c r="CLT13" s="9"/>
      <c r="CLU13" s="9"/>
      <c r="CLV13" s="9"/>
      <c r="CLW13" s="9"/>
      <c r="CLX13" s="9"/>
      <c r="CLY13" s="9"/>
      <c r="CLZ13" s="9"/>
      <c r="CMA13" s="9"/>
      <c r="CMB13" s="9"/>
      <c r="CMC13" s="9"/>
      <c r="CMD13" s="9"/>
      <c r="CME13" s="9"/>
      <c r="CMF13" s="9"/>
      <c r="CMG13" s="9"/>
      <c r="CMH13" s="9"/>
      <c r="CMI13" s="9"/>
      <c r="CMJ13" s="9"/>
      <c r="CMK13" s="9"/>
      <c r="CML13" s="9"/>
      <c r="CMM13" s="9"/>
      <c r="CMN13" s="9"/>
      <c r="CMO13" s="9"/>
      <c r="CMP13" s="9"/>
      <c r="CMQ13" s="9"/>
      <c r="CMR13" s="9"/>
      <c r="CMS13" s="9"/>
      <c r="CMT13" s="9"/>
      <c r="CMU13" s="9"/>
      <c r="CMV13" s="9"/>
      <c r="CMW13" s="9"/>
      <c r="CMX13" s="9"/>
      <c r="CMY13" s="9"/>
      <c r="CMZ13" s="9"/>
      <c r="CNA13" s="9"/>
      <c r="CNB13" s="9"/>
      <c r="CNC13" s="9"/>
      <c r="CND13" s="9"/>
      <c r="CNE13" s="9"/>
      <c r="CNF13" s="9"/>
      <c r="CNG13" s="9"/>
      <c r="CNH13" s="9"/>
      <c r="CNI13" s="9"/>
      <c r="CNJ13" s="9"/>
      <c r="CNK13" s="9"/>
      <c r="CNL13" s="9"/>
      <c r="CNM13" s="9"/>
      <c r="CNN13" s="9"/>
      <c r="CNO13" s="9"/>
      <c r="CNP13" s="9"/>
      <c r="CNQ13" s="9"/>
      <c r="CNR13" s="9"/>
      <c r="CNS13" s="9"/>
      <c r="CNT13" s="9"/>
      <c r="CNU13" s="9"/>
      <c r="CNV13" s="9"/>
      <c r="CNW13" s="9"/>
      <c r="CNX13" s="9"/>
      <c r="CNY13" s="9"/>
      <c r="CNZ13" s="9"/>
      <c r="COA13" s="9"/>
      <c r="COB13" s="9"/>
      <c r="COC13" s="9"/>
      <c r="COD13" s="9"/>
      <c r="COE13" s="9"/>
      <c r="COF13" s="9"/>
      <c r="COG13" s="9"/>
      <c r="COH13" s="9"/>
      <c r="COI13" s="9"/>
      <c r="COJ13" s="9"/>
      <c r="COK13" s="9"/>
      <c r="COL13" s="9"/>
      <c r="COM13" s="9"/>
      <c r="CON13" s="9"/>
      <c r="COO13" s="9"/>
      <c r="COP13" s="9"/>
      <c r="COQ13" s="9"/>
      <c r="COR13" s="9"/>
      <c r="COS13" s="9"/>
      <c r="COT13" s="9"/>
      <c r="COU13" s="9"/>
      <c r="COV13" s="9"/>
      <c r="COW13" s="9"/>
      <c r="COX13" s="9"/>
      <c r="COY13" s="9"/>
      <c r="COZ13" s="9"/>
      <c r="CPA13" s="9"/>
      <c r="CPB13" s="9"/>
      <c r="CPC13" s="9"/>
      <c r="CPD13" s="9"/>
      <c r="CPE13" s="9"/>
      <c r="CPF13" s="9"/>
      <c r="CPG13" s="9"/>
      <c r="CPH13" s="9"/>
      <c r="CPI13" s="9"/>
      <c r="CPJ13" s="9"/>
      <c r="CPK13" s="9"/>
      <c r="CPL13" s="9"/>
      <c r="CPM13" s="9"/>
      <c r="CPN13" s="9"/>
      <c r="CPO13" s="9"/>
      <c r="CPP13" s="9"/>
      <c r="CPQ13" s="9"/>
      <c r="CPR13" s="9"/>
      <c r="CPS13" s="9"/>
      <c r="CPT13" s="9"/>
      <c r="CPU13" s="9"/>
      <c r="CPV13" s="9"/>
      <c r="CPW13" s="9"/>
      <c r="CPX13" s="9"/>
      <c r="CPY13" s="9"/>
      <c r="CPZ13" s="9"/>
      <c r="CQA13" s="9"/>
      <c r="CQB13" s="9"/>
      <c r="CQC13" s="9"/>
      <c r="CQD13" s="9"/>
      <c r="CQE13" s="9"/>
      <c r="CQF13" s="9"/>
      <c r="CQG13" s="9"/>
      <c r="CQH13" s="9"/>
      <c r="CQI13" s="9"/>
      <c r="CQJ13" s="9"/>
      <c r="CQK13" s="9"/>
      <c r="CQL13" s="9"/>
      <c r="CQM13" s="9"/>
      <c r="CQN13" s="9"/>
      <c r="CQO13" s="9"/>
      <c r="CQP13" s="9"/>
      <c r="CQQ13" s="9"/>
      <c r="CQR13" s="9"/>
      <c r="CQS13" s="9"/>
      <c r="CQT13" s="9"/>
      <c r="CQU13" s="9"/>
      <c r="CQV13" s="9"/>
      <c r="CQW13" s="9"/>
      <c r="CQX13" s="9"/>
      <c r="CQY13" s="9"/>
      <c r="CQZ13" s="9"/>
      <c r="CRA13" s="9"/>
      <c r="CRB13" s="9"/>
      <c r="CRC13" s="9"/>
      <c r="CRD13" s="9"/>
      <c r="CRE13" s="9"/>
      <c r="CRF13" s="9"/>
      <c r="CRG13" s="9"/>
      <c r="CRH13" s="9"/>
      <c r="CRI13" s="9"/>
      <c r="CRJ13" s="9"/>
      <c r="CRK13" s="9"/>
      <c r="CRL13" s="9"/>
      <c r="CRM13" s="9"/>
      <c r="CRN13" s="9"/>
      <c r="CRO13" s="9"/>
      <c r="CRP13" s="9"/>
      <c r="CRQ13" s="9"/>
      <c r="CRR13" s="9"/>
      <c r="CRS13" s="9"/>
      <c r="CRT13" s="9"/>
      <c r="CRU13" s="9"/>
      <c r="CRV13" s="9"/>
      <c r="CRW13" s="9"/>
      <c r="CRX13" s="9"/>
      <c r="CRY13" s="9"/>
      <c r="CRZ13" s="9"/>
      <c r="CSA13" s="9"/>
      <c r="CSB13" s="9"/>
      <c r="CSC13" s="9"/>
      <c r="CSD13" s="9"/>
      <c r="CSE13" s="9"/>
      <c r="CSF13" s="9"/>
      <c r="CSG13" s="9"/>
      <c r="CSH13" s="9"/>
      <c r="CSI13" s="9"/>
      <c r="CSJ13" s="9"/>
      <c r="CSK13" s="9"/>
      <c r="CSL13" s="9"/>
      <c r="CSM13" s="9"/>
      <c r="CSN13" s="9"/>
      <c r="CSO13" s="9"/>
      <c r="CSP13" s="9"/>
      <c r="CSQ13" s="9"/>
      <c r="CSR13" s="9"/>
      <c r="CSS13" s="9"/>
      <c r="CST13" s="9"/>
      <c r="CSU13" s="9"/>
      <c r="CSV13" s="9"/>
      <c r="CSW13" s="9"/>
      <c r="CSX13" s="9"/>
      <c r="CSY13" s="9"/>
      <c r="CSZ13" s="9"/>
      <c r="CTA13" s="9"/>
      <c r="CTB13" s="9"/>
      <c r="CTC13" s="9"/>
      <c r="CTD13" s="9"/>
      <c r="CTE13" s="9"/>
      <c r="CTF13" s="9"/>
      <c r="CTG13" s="9"/>
      <c r="CTH13" s="9"/>
      <c r="CTI13" s="9"/>
      <c r="CTJ13" s="9"/>
      <c r="CTK13" s="9"/>
      <c r="CTL13" s="9"/>
      <c r="CTM13" s="9"/>
      <c r="CTN13" s="9"/>
      <c r="CTO13" s="9"/>
      <c r="CTP13" s="9"/>
      <c r="CTQ13" s="9"/>
      <c r="CTR13" s="9"/>
      <c r="CTS13" s="9"/>
      <c r="CTT13" s="9"/>
      <c r="CTU13" s="9"/>
      <c r="CTV13" s="9"/>
      <c r="CTW13" s="9"/>
      <c r="CTX13" s="9"/>
      <c r="CTY13" s="9"/>
      <c r="CTZ13" s="9"/>
      <c r="CUA13" s="9"/>
      <c r="CUB13" s="9"/>
      <c r="CUC13" s="9"/>
      <c r="CUD13" s="9"/>
      <c r="CUE13" s="9"/>
      <c r="CUF13" s="9"/>
      <c r="CUG13" s="9"/>
      <c r="CUH13" s="9"/>
      <c r="CUI13" s="9"/>
      <c r="CUJ13" s="9"/>
      <c r="CUK13" s="9"/>
      <c r="CUL13" s="9"/>
      <c r="CUM13" s="9"/>
      <c r="CUN13" s="9"/>
      <c r="CUO13" s="9"/>
      <c r="CUP13" s="9"/>
      <c r="CUQ13" s="9"/>
      <c r="CUR13" s="9"/>
      <c r="CUS13" s="9"/>
      <c r="CUT13" s="9"/>
      <c r="CUU13" s="9"/>
      <c r="CUV13" s="9"/>
      <c r="CUW13" s="9"/>
      <c r="CUX13" s="9"/>
      <c r="CUY13" s="9"/>
      <c r="CUZ13" s="9"/>
      <c r="CVA13" s="9"/>
      <c r="CVB13" s="9"/>
      <c r="CVC13" s="9"/>
      <c r="CVD13" s="9"/>
      <c r="CVE13" s="9"/>
      <c r="CVF13" s="9"/>
      <c r="CVG13" s="9"/>
      <c r="CVH13" s="9"/>
      <c r="CVI13" s="9"/>
      <c r="CVJ13" s="9"/>
      <c r="CVK13" s="9"/>
      <c r="CVL13" s="9"/>
      <c r="CVM13" s="9"/>
      <c r="CVN13" s="9"/>
      <c r="CVO13" s="9"/>
      <c r="CVP13" s="9"/>
      <c r="CVQ13" s="9"/>
      <c r="CVR13" s="9"/>
      <c r="CVS13" s="9"/>
      <c r="CVT13" s="9"/>
      <c r="CVU13" s="9"/>
      <c r="CVV13" s="9"/>
      <c r="CVW13" s="9"/>
      <c r="CVX13" s="9"/>
      <c r="CVY13" s="9"/>
      <c r="CVZ13" s="9"/>
      <c r="CWA13" s="9"/>
      <c r="CWB13" s="9"/>
      <c r="CWC13" s="9"/>
      <c r="CWD13" s="9"/>
      <c r="CWE13" s="9"/>
      <c r="CWF13" s="9"/>
      <c r="CWG13" s="9"/>
      <c r="CWH13" s="9"/>
      <c r="CWI13" s="9"/>
      <c r="CWJ13" s="9"/>
      <c r="CWK13" s="9"/>
      <c r="CWL13" s="9"/>
      <c r="CWM13" s="9"/>
      <c r="CWN13" s="9"/>
      <c r="CWO13" s="9"/>
      <c r="CWP13" s="9"/>
      <c r="CWQ13" s="9"/>
      <c r="CWR13" s="9"/>
      <c r="CWS13" s="9"/>
      <c r="CWT13" s="9"/>
      <c r="CWU13" s="9"/>
      <c r="CWV13" s="9"/>
      <c r="CWW13" s="9"/>
      <c r="CWX13" s="9"/>
      <c r="CWY13" s="9"/>
      <c r="CWZ13" s="9"/>
      <c r="CXA13" s="9"/>
      <c r="CXB13" s="9"/>
      <c r="CXC13" s="9"/>
      <c r="CXD13" s="9"/>
      <c r="CXE13" s="9"/>
      <c r="CXF13" s="9"/>
      <c r="CXG13" s="9"/>
      <c r="CXH13" s="9"/>
      <c r="CXI13" s="9"/>
      <c r="CXJ13" s="9"/>
      <c r="CXK13" s="9"/>
      <c r="CXL13" s="9"/>
      <c r="CXM13" s="9"/>
      <c r="CXN13" s="9"/>
      <c r="CXO13" s="9"/>
      <c r="CXP13" s="9"/>
      <c r="CXQ13" s="9"/>
      <c r="CXR13" s="9"/>
      <c r="CXS13" s="9"/>
      <c r="CXT13" s="9"/>
      <c r="CXU13" s="9"/>
      <c r="CXV13" s="9"/>
      <c r="CXW13" s="9"/>
      <c r="CXX13" s="9"/>
      <c r="CXY13" s="9"/>
      <c r="CXZ13" s="9"/>
      <c r="CYA13" s="9"/>
      <c r="CYB13" s="9"/>
      <c r="CYC13" s="9"/>
      <c r="CYD13" s="9"/>
      <c r="CYE13" s="9"/>
      <c r="CYF13" s="9"/>
      <c r="CYG13" s="9"/>
      <c r="CYH13" s="9"/>
      <c r="CYI13" s="9"/>
      <c r="CYJ13" s="9"/>
      <c r="CYK13" s="9"/>
      <c r="CYL13" s="9"/>
      <c r="CYM13" s="9"/>
      <c r="CYN13" s="9"/>
      <c r="CYO13" s="9"/>
      <c r="CYP13" s="9"/>
      <c r="CYQ13" s="9"/>
      <c r="CYR13" s="9"/>
      <c r="CYS13" s="9"/>
      <c r="CYT13" s="9"/>
      <c r="CYU13" s="9"/>
      <c r="CYV13" s="9"/>
      <c r="CYW13" s="9"/>
      <c r="CYX13" s="9"/>
      <c r="CYY13" s="9"/>
      <c r="CYZ13" s="9"/>
      <c r="CZA13" s="9"/>
      <c r="CZB13" s="9"/>
      <c r="CZC13" s="9"/>
      <c r="CZD13" s="9"/>
      <c r="CZE13" s="9"/>
      <c r="CZF13" s="9"/>
      <c r="CZG13" s="9"/>
      <c r="CZH13" s="9"/>
      <c r="CZI13" s="9"/>
      <c r="CZJ13" s="9"/>
      <c r="CZK13" s="9"/>
      <c r="CZL13" s="9"/>
      <c r="CZM13" s="9"/>
      <c r="CZN13" s="9"/>
      <c r="CZO13" s="9"/>
      <c r="CZP13" s="9"/>
      <c r="CZQ13" s="9"/>
      <c r="CZR13" s="9"/>
      <c r="CZS13" s="9"/>
      <c r="CZT13" s="9"/>
      <c r="CZU13" s="9"/>
      <c r="CZV13" s="9"/>
      <c r="CZW13" s="9"/>
      <c r="CZX13" s="9"/>
      <c r="CZY13" s="9"/>
      <c r="CZZ13" s="9"/>
      <c r="DAA13" s="9"/>
      <c r="DAB13" s="9"/>
      <c r="DAC13" s="9"/>
      <c r="DAD13" s="9"/>
      <c r="DAE13" s="9"/>
      <c r="DAF13" s="9"/>
      <c r="DAG13" s="9"/>
      <c r="DAH13" s="9"/>
      <c r="DAI13" s="9"/>
      <c r="DAJ13" s="9"/>
      <c r="DAK13" s="9"/>
      <c r="DAL13" s="9"/>
      <c r="DAM13" s="9"/>
      <c r="DAN13" s="9"/>
      <c r="DAO13" s="9"/>
      <c r="DAP13" s="9"/>
      <c r="DAQ13" s="9"/>
      <c r="DAR13" s="9"/>
      <c r="DAS13" s="9"/>
      <c r="DAT13" s="9"/>
      <c r="DAU13" s="9"/>
      <c r="DAV13" s="9"/>
      <c r="DAW13" s="9"/>
      <c r="DAX13" s="9"/>
      <c r="DAY13" s="9"/>
      <c r="DAZ13" s="9"/>
      <c r="DBA13" s="9"/>
      <c r="DBB13" s="9"/>
      <c r="DBC13" s="9"/>
      <c r="DBD13" s="9"/>
      <c r="DBE13" s="9"/>
      <c r="DBF13" s="9"/>
      <c r="DBG13" s="9"/>
      <c r="DBH13" s="9"/>
      <c r="DBI13" s="9"/>
      <c r="DBJ13" s="9"/>
      <c r="DBK13" s="9"/>
      <c r="DBL13" s="9"/>
      <c r="DBM13" s="9"/>
      <c r="DBN13" s="9"/>
      <c r="DBO13" s="9"/>
      <c r="DBP13" s="9"/>
      <c r="DBQ13" s="9"/>
      <c r="DBR13" s="9"/>
      <c r="DBS13" s="9"/>
      <c r="DBT13" s="9"/>
      <c r="DBU13" s="9"/>
      <c r="DBV13" s="9"/>
      <c r="DBW13" s="9"/>
      <c r="DBX13" s="9"/>
      <c r="DBY13" s="9"/>
      <c r="DBZ13" s="9"/>
      <c r="DCA13" s="9"/>
      <c r="DCB13" s="9"/>
      <c r="DCC13" s="9"/>
      <c r="DCD13" s="9"/>
      <c r="DCE13" s="9"/>
      <c r="DCF13" s="9"/>
      <c r="DCG13" s="9"/>
      <c r="DCH13" s="9"/>
      <c r="DCI13" s="9"/>
      <c r="DCJ13" s="9"/>
      <c r="DCK13" s="9"/>
      <c r="DCL13" s="9"/>
      <c r="DCM13" s="9"/>
      <c r="DCN13" s="9"/>
      <c r="DCO13" s="9"/>
      <c r="DCP13" s="9"/>
      <c r="DCQ13" s="9"/>
      <c r="DCR13" s="9"/>
      <c r="DCS13" s="9"/>
      <c r="DCT13" s="9"/>
      <c r="DCU13" s="9"/>
      <c r="DCV13" s="9"/>
      <c r="DCW13" s="9"/>
      <c r="DCX13" s="9"/>
      <c r="DCY13" s="9"/>
      <c r="DCZ13" s="9"/>
      <c r="DDA13" s="9"/>
      <c r="DDB13" s="9"/>
      <c r="DDC13" s="9"/>
      <c r="DDD13" s="9"/>
      <c r="DDE13" s="9"/>
      <c r="DDF13" s="9"/>
      <c r="DDG13" s="9"/>
      <c r="DDH13" s="9"/>
      <c r="DDI13" s="9"/>
      <c r="DDJ13" s="9"/>
      <c r="DDK13" s="9"/>
      <c r="DDL13" s="9"/>
      <c r="DDM13" s="9"/>
      <c r="DDN13" s="9"/>
      <c r="DDO13" s="9"/>
      <c r="DDP13" s="9"/>
      <c r="DDQ13" s="9"/>
      <c r="DDR13" s="9"/>
      <c r="DDS13" s="9"/>
      <c r="DDT13" s="9"/>
      <c r="DDU13" s="9"/>
      <c r="DDV13" s="9"/>
      <c r="DDW13" s="9"/>
      <c r="DDX13" s="9"/>
      <c r="DDY13" s="9"/>
      <c r="DDZ13" s="9"/>
      <c r="DEA13" s="9"/>
      <c r="DEB13" s="9"/>
      <c r="DEC13" s="9"/>
      <c r="DED13" s="9"/>
      <c r="DEE13" s="9"/>
      <c r="DEF13" s="9"/>
      <c r="DEG13" s="9"/>
      <c r="DEH13" s="9"/>
      <c r="DEI13" s="9"/>
      <c r="DEJ13" s="9"/>
      <c r="DEK13" s="9"/>
      <c r="DEL13" s="9"/>
      <c r="DEM13" s="9"/>
      <c r="DEN13" s="9"/>
      <c r="DEO13" s="9"/>
      <c r="DEP13" s="9"/>
      <c r="DEQ13" s="9"/>
      <c r="DER13" s="9"/>
      <c r="DES13" s="9"/>
      <c r="DET13" s="9"/>
      <c r="DEU13" s="9"/>
      <c r="DEV13" s="9"/>
      <c r="DEW13" s="9"/>
      <c r="DEX13" s="9"/>
      <c r="DEY13" s="9"/>
      <c r="DEZ13" s="9"/>
      <c r="DFA13" s="9"/>
      <c r="DFB13" s="9"/>
      <c r="DFC13" s="9"/>
      <c r="DFD13" s="9"/>
      <c r="DFE13" s="9"/>
      <c r="DFF13" s="9"/>
      <c r="DFG13" s="9"/>
      <c r="DFH13" s="9"/>
      <c r="DFI13" s="9"/>
      <c r="DFJ13" s="9"/>
      <c r="DFK13" s="9"/>
      <c r="DFL13" s="9"/>
      <c r="DFM13" s="9"/>
      <c r="DFN13" s="9"/>
      <c r="DFO13" s="9"/>
      <c r="DFP13" s="9"/>
      <c r="DFQ13" s="9"/>
      <c r="DFR13" s="9"/>
      <c r="DFS13" s="9"/>
      <c r="DFT13" s="9"/>
      <c r="DFU13" s="9"/>
      <c r="DFV13" s="9"/>
      <c r="DFW13" s="9"/>
      <c r="DFX13" s="9"/>
      <c r="DFY13" s="9"/>
      <c r="DFZ13" s="9"/>
      <c r="DGA13" s="9"/>
      <c r="DGB13" s="9"/>
      <c r="DGC13" s="9"/>
      <c r="DGD13" s="9"/>
      <c r="DGE13" s="9"/>
      <c r="DGF13" s="9"/>
      <c r="DGG13" s="9"/>
      <c r="DGH13" s="9"/>
      <c r="DGI13" s="9"/>
      <c r="DGJ13" s="9"/>
      <c r="DGK13" s="9"/>
      <c r="DGL13" s="9"/>
      <c r="DGM13" s="9"/>
      <c r="DGN13" s="9"/>
      <c r="DGO13" s="9"/>
      <c r="DGP13" s="9"/>
      <c r="DGQ13" s="9"/>
      <c r="DGR13" s="9"/>
      <c r="DGS13" s="9"/>
      <c r="DGT13" s="9"/>
      <c r="DGU13" s="9"/>
      <c r="DGV13" s="9"/>
      <c r="DGW13" s="9"/>
      <c r="DGX13" s="9"/>
      <c r="DGY13" s="9"/>
      <c r="DGZ13" s="9"/>
      <c r="DHA13" s="9"/>
      <c r="DHB13" s="9"/>
      <c r="DHC13" s="9"/>
      <c r="DHD13" s="9"/>
      <c r="DHE13" s="9"/>
      <c r="DHF13" s="9"/>
      <c r="DHG13" s="9"/>
      <c r="DHH13" s="9"/>
      <c r="DHI13" s="9"/>
      <c r="DHJ13" s="9"/>
      <c r="DHK13" s="9"/>
      <c r="DHL13" s="9"/>
      <c r="DHM13" s="9"/>
      <c r="DHN13" s="9"/>
      <c r="DHO13" s="9"/>
      <c r="DHP13" s="9"/>
      <c r="DHQ13" s="9"/>
      <c r="DHR13" s="9"/>
      <c r="DHS13" s="9"/>
      <c r="DHT13" s="9"/>
      <c r="DHU13" s="9"/>
      <c r="DHV13" s="9"/>
      <c r="DHW13" s="9"/>
      <c r="DHX13" s="9"/>
      <c r="DHY13" s="9"/>
      <c r="DHZ13" s="9"/>
      <c r="DIA13" s="9"/>
      <c r="DIB13" s="9"/>
      <c r="DIC13" s="9"/>
      <c r="DID13" s="9"/>
      <c r="DIE13" s="9"/>
      <c r="DIF13" s="9"/>
      <c r="DIG13" s="9"/>
      <c r="DIH13" s="9"/>
      <c r="DII13" s="9"/>
      <c r="DIJ13" s="9"/>
      <c r="DIK13" s="9"/>
      <c r="DIL13" s="9"/>
      <c r="DIM13" s="9"/>
      <c r="DIN13" s="9"/>
      <c r="DIO13" s="9"/>
      <c r="DIP13" s="9"/>
      <c r="DIQ13" s="9"/>
      <c r="DIR13" s="9"/>
      <c r="DIS13" s="9"/>
      <c r="DIT13" s="9"/>
      <c r="DIU13" s="9"/>
      <c r="DIV13" s="9"/>
      <c r="DIW13" s="9"/>
      <c r="DIX13" s="9"/>
      <c r="DIY13" s="9"/>
      <c r="DIZ13" s="9"/>
      <c r="DJA13" s="9"/>
      <c r="DJB13" s="9"/>
      <c r="DJC13" s="9"/>
      <c r="DJD13" s="9"/>
      <c r="DJE13" s="9"/>
      <c r="DJF13" s="9"/>
      <c r="DJG13" s="9"/>
      <c r="DJH13" s="9"/>
      <c r="DJI13" s="9"/>
      <c r="DJJ13" s="9"/>
      <c r="DJK13" s="9"/>
      <c r="DJL13" s="9"/>
      <c r="DJM13" s="9"/>
      <c r="DJN13" s="9"/>
      <c r="DJO13" s="9"/>
      <c r="DJP13" s="9"/>
      <c r="DJQ13" s="9"/>
      <c r="DJR13" s="9"/>
      <c r="DJS13" s="9"/>
      <c r="DJT13" s="9"/>
      <c r="DJU13" s="9"/>
      <c r="DJV13" s="9"/>
      <c r="DJW13" s="9"/>
      <c r="DJX13" s="9"/>
      <c r="DJY13" s="9"/>
      <c r="DJZ13" s="9"/>
      <c r="DKA13" s="9"/>
      <c r="DKB13" s="9"/>
      <c r="DKC13" s="9"/>
      <c r="DKD13" s="9"/>
      <c r="DKE13" s="9"/>
      <c r="DKF13" s="9"/>
      <c r="DKG13" s="9"/>
      <c r="DKH13" s="9"/>
      <c r="DKI13" s="9"/>
      <c r="DKJ13" s="9"/>
      <c r="DKK13" s="9"/>
      <c r="DKL13" s="9"/>
      <c r="DKM13" s="9"/>
      <c r="DKN13" s="9"/>
      <c r="DKO13" s="9"/>
      <c r="DKP13" s="9"/>
      <c r="DKQ13" s="9"/>
      <c r="DKR13" s="9"/>
      <c r="DKS13" s="9"/>
      <c r="DKT13" s="9"/>
      <c r="DKU13" s="9"/>
      <c r="DKV13" s="9"/>
      <c r="DKW13" s="9"/>
      <c r="DKX13" s="9"/>
      <c r="DKY13" s="9"/>
      <c r="DKZ13" s="9"/>
      <c r="DLA13" s="9"/>
      <c r="DLB13" s="9"/>
      <c r="DLC13" s="9"/>
      <c r="DLD13" s="9"/>
      <c r="DLE13" s="9"/>
      <c r="DLF13" s="9"/>
      <c r="DLG13" s="9"/>
      <c r="DLH13" s="9"/>
      <c r="DLI13" s="9"/>
      <c r="DLJ13" s="9"/>
      <c r="DLK13" s="9"/>
      <c r="DLL13" s="9"/>
      <c r="DLM13" s="9"/>
      <c r="DLN13" s="9"/>
      <c r="DLO13" s="9"/>
      <c r="DLP13" s="9"/>
      <c r="DLQ13" s="9"/>
      <c r="DLR13" s="9"/>
      <c r="DLS13" s="9"/>
      <c r="DLT13" s="9"/>
      <c r="DLU13" s="9"/>
      <c r="DLV13" s="9"/>
      <c r="DLW13" s="9"/>
      <c r="DLX13" s="9"/>
      <c r="DLY13" s="9"/>
      <c r="DLZ13" s="9"/>
      <c r="DMA13" s="9"/>
      <c r="DMB13" s="9"/>
      <c r="DMC13" s="9"/>
      <c r="DMD13" s="9"/>
      <c r="DME13" s="9"/>
      <c r="DMF13" s="9"/>
      <c r="DMG13" s="9"/>
      <c r="DMH13" s="9"/>
      <c r="DMI13" s="9"/>
      <c r="DMJ13" s="9"/>
      <c r="DMK13" s="9"/>
      <c r="DML13" s="9"/>
      <c r="DMM13" s="9"/>
      <c r="DMN13" s="9"/>
      <c r="DMO13" s="9"/>
      <c r="DMP13" s="9"/>
      <c r="DMQ13" s="9"/>
      <c r="DMR13" s="9"/>
      <c r="DMS13" s="9"/>
      <c r="DMT13" s="9"/>
      <c r="DMU13" s="9"/>
      <c r="DMV13" s="9"/>
      <c r="DMW13" s="9"/>
      <c r="DMX13" s="9"/>
      <c r="DMY13" s="9"/>
      <c r="DMZ13" s="9"/>
      <c r="DNA13" s="9"/>
      <c r="DNB13" s="9"/>
      <c r="DNC13" s="9"/>
      <c r="DND13" s="9"/>
      <c r="DNE13" s="9"/>
      <c r="DNF13" s="9"/>
      <c r="DNG13" s="9"/>
      <c r="DNH13" s="9"/>
      <c r="DNI13" s="9"/>
      <c r="DNJ13" s="9"/>
      <c r="DNK13" s="9"/>
      <c r="DNL13" s="9"/>
      <c r="DNM13" s="9"/>
      <c r="DNN13" s="9"/>
      <c r="DNO13" s="9"/>
      <c r="DNP13" s="9"/>
      <c r="DNQ13" s="9"/>
      <c r="DNR13" s="9"/>
      <c r="DNS13" s="9"/>
      <c r="DNT13" s="9"/>
      <c r="DNU13" s="9"/>
      <c r="DNV13" s="9"/>
      <c r="DNW13" s="9"/>
      <c r="DNX13" s="9"/>
      <c r="DNY13" s="9"/>
      <c r="DNZ13" s="9"/>
      <c r="DOA13" s="9"/>
      <c r="DOB13" s="9"/>
      <c r="DOC13" s="9"/>
      <c r="DOD13" s="9"/>
      <c r="DOE13" s="9"/>
      <c r="DOF13" s="9"/>
      <c r="DOG13" s="9"/>
      <c r="DOH13" s="9"/>
      <c r="DOI13" s="9"/>
      <c r="DOJ13" s="9"/>
      <c r="DOK13" s="9"/>
      <c r="DOL13" s="9"/>
      <c r="DOM13" s="9"/>
      <c r="DON13" s="9"/>
      <c r="DOO13" s="9"/>
      <c r="DOP13" s="9"/>
      <c r="DOQ13" s="9"/>
      <c r="DOR13" s="9"/>
      <c r="DOS13" s="9"/>
      <c r="DOT13" s="9"/>
      <c r="DOU13" s="9"/>
      <c r="DOV13" s="9"/>
      <c r="DOW13" s="9"/>
      <c r="DOX13" s="9"/>
      <c r="DOY13" s="9"/>
      <c r="DOZ13" s="9"/>
      <c r="DPA13" s="9"/>
      <c r="DPB13" s="9"/>
      <c r="DPC13" s="9"/>
      <c r="DPD13" s="9"/>
      <c r="DPE13" s="9"/>
      <c r="DPF13" s="9"/>
      <c r="DPG13" s="9"/>
      <c r="DPH13" s="9"/>
      <c r="DPI13" s="9"/>
      <c r="DPJ13" s="9"/>
      <c r="DPK13" s="9"/>
      <c r="DPL13" s="9"/>
      <c r="DPM13" s="9"/>
      <c r="DPN13" s="9"/>
      <c r="DPO13" s="9"/>
      <c r="DPP13" s="9"/>
      <c r="DPQ13" s="9"/>
      <c r="DPR13" s="9"/>
      <c r="DPS13" s="9"/>
      <c r="DPT13" s="9"/>
      <c r="DPU13" s="9"/>
      <c r="DPV13" s="9"/>
      <c r="DPW13" s="9"/>
      <c r="DPX13" s="9"/>
      <c r="DPY13" s="9"/>
      <c r="DPZ13" s="9"/>
      <c r="DQA13" s="9"/>
      <c r="DQB13" s="9"/>
      <c r="DQC13" s="9"/>
      <c r="DQD13" s="9"/>
      <c r="DQE13" s="9"/>
      <c r="DQF13" s="9"/>
      <c r="DQG13" s="9"/>
      <c r="DQH13" s="9"/>
      <c r="DQI13" s="9"/>
      <c r="DQJ13" s="9"/>
      <c r="DQK13" s="9"/>
      <c r="DQL13" s="9"/>
      <c r="DQM13" s="9"/>
      <c r="DQN13" s="9"/>
      <c r="DQO13" s="9"/>
      <c r="DQP13" s="9"/>
      <c r="DQQ13" s="9"/>
      <c r="DQR13" s="9"/>
      <c r="DQS13" s="9"/>
      <c r="DQT13" s="9"/>
      <c r="DQU13" s="9"/>
      <c r="DQV13" s="9"/>
      <c r="DQW13" s="9"/>
      <c r="DQX13" s="9"/>
      <c r="DQY13" s="9"/>
      <c r="DQZ13" s="9"/>
      <c r="DRA13" s="9"/>
      <c r="DRB13" s="9"/>
      <c r="DRC13" s="9"/>
      <c r="DRD13" s="9"/>
      <c r="DRE13" s="9"/>
      <c r="DRF13" s="9"/>
      <c r="DRG13" s="9"/>
      <c r="DRH13" s="9"/>
      <c r="DRI13" s="9"/>
      <c r="DRJ13" s="9"/>
      <c r="DRK13" s="9"/>
      <c r="DRL13" s="9"/>
      <c r="DRM13" s="9"/>
      <c r="DRN13" s="9"/>
      <c r="DRO13" s="9"/>
      <c r="DRP13" s="9"/>
      <c r="DRQ13" s="9"/>
      <c r="DRR13" s="9"/>
      <c r="DRS13" s="9"/>
      <c r="DRT13" s="9"/>
      <c r="DRU13" s="9"/>
      <c r="DRV13" s="9"/>
      <c r="DRW13" s="9"/>
      <c r="DRX13" s="9"/>
      <c r="DRY13" s="9"/>
      <c r="DRZ13" s="9"/>
      <c r="DSA13" s="9"/>
      <c r="DSB13" s="9"/>
      <c r="DSC13" s="9"/>
      <c r="DSD13" s="9"/>
      <c r="DSE13" s="9"/>
      <c r="DSF13" s="9"/>
      <c r="DSG13" s="9"/>
      <c r="DSH13" s="9"/>
      <c r="DSI13" s="9"/>
      <c r="DSJ13" s="9"/>
      <c r="DSK13" s="9"/>
      <c r="DSL13" s="9"/>
      <c r="DSM13" s="9"/>
      <c r="DSN13" s="9"/>
      <c r="DSO13" s="9"/>
      <c r="DSP13" s="9"/>
      <c r="DSQ13" s="9"/>
      <c r="DSR13" s="9"/>
      <c r="DSS13" s="9"/>
      <c r="DST13" s="9"/>
      <c r="DSU13" s="9"/>
      <c r="DSV13" s="9"/>
      <c r="DSW13" s="9"/>
      <c r="DSX13" s="9"/>
      <c r="DSY13" s="9"/>
      <c r="DSZ13" s="9"/>
      <c r="DTA13" s="9"/>
      <c r="DTB13" s="9"/>
      <c r="DTC13" s="9"/>
      <c r="DTD13" s="9"/>
      <c r="DTE13" s="9"/>
      <c r="DTF13" s="9"/>
      <c r="DTG13" s="9"/>
      <c r="DTH13" s="9"/>
      <c r="DTI13" s="9"/>
      <c r="DTJ13" s="9"/>
      <c r="DTK13" s="9"/>
      <c r="DTL13" s="9"/>
      <c r="DTM13" s="9"/>
      <c r="DTN13" s="9"/>
      <c r="DTO13" s="9"/>
      <c r="DTP13" s="9"/>
      <c r="DTQ13" s="9"/>
      <c r="DTR13" s="9"/>
      <c r="DTS13" s="9"/>
      <c r="DTT13" s="9"/>
      <c r="DTU13" s="9"/>
      <c r="DTV13" s="9"/>
      <c r="DTW13" s="9"/>
      <c r="DTX13" s="9"/>
      <c r="DTY13" s="9"/>
      <c r="DTZ13" s="9"/>
      <c r="DUA13" s="9"/>
      <c r="DUB13" s="9"/>
      <c r="DUC13" s="9"/>
      <c r="DUD13" s="9"/>
      <c r="DUE13" s="9"/>
      <c r="DUF13" s="9"/>
      <c r="DUG13" s="9"/>
      <c r="DUH13" s="9"/>
      <c r="DUI13" s="9"/>
      <c r="DUJ13" s="9"/>
      <c r="DUK13" s="9"/>
      <c r="DUL13" s="9"/>
      <c r="DUM13" s="9"/>
      <c r="DUN13" s="9"/>
      <c r="DUO13" s="9"/>
      <c r="DUP13" s="9"/>
      <c r="DUQ13" s="9"/>
      <c r="DUR13" s="9"/>
      <c r="DUS13" s="9"/>
      <c r="DUT13" s="9"/>
      <c r="DUU13" s="9"/>
      <c r="DUV13" s="9"/>
      <c r="DUW13" s="9"/>
      <c r="DUX13" s="9"/>
      <c r="DUY13" s="9"/>
      <c r="DUZ13" s="9"/>
      <c r="DVA13" s="9"/>
      <c r="DVB13" s="9"/>
      <c r="DVC13" s="9"/>
      <c r="DVD13" s="9"/>
      <c r="DVE13" s="9"/>
      <c r="DVF13" s="9"/>
      <c r="DVG13" s="9"/>
      <c r="DVH13" s="9"/>
      <c r="DVI13" s="9"/>
      <c r="DVJ13" s="9"/>
      <c r="DVK13" s="9"/>
      <c r="DVL13" s="9"/>
      <c r="DVM13" s="9"/>
      <c r="DVN13" s="9"/>
      <c r="DVO13" s="9"/>
      <c r="DVP13" s="9"/>
      <c r="DVQ13" s="9"/>
      <c r="DVR13" s="9"/>
      <c r="DVS13" s="9"/>
      <c r="DVT13" s="9"/>
      <c r="DVU13" s="9"/>
      <c r="DVV13" s="9"/>
      <c r="DVW13" s="9"/>
      <c r="DVX13" s="9"/>
      <c r="DVY13" s="9"/>
      <c r="DVZ13" s="9"/>
      <c r="DWA13" s="9"/>
      <c r="DWB13" s="9"/>
      <c r="DWC13" s="9"/>
      <c r="DWD13" s="9"/>
      <c r="DWE13" s="9"/>
      <c r="DWF13" s="9"/>
      <c r="DWG13" s="9"/>
      <c r="DWH13" s="9"/>
      <c r="DWI13" s="9"/>
      <c r="DWJ13" s="9"/>
      <c r="DWK13" s="9"/>
      <c r="DWL13" s="9"/>
      <c r="DWM13" s="9"/>
      <c r="DWN13" s="9"/>
      <c r="DWO13" s="9"/>
      <c r="DWP13" s="9"/>
      <c r="DWQ13" s="9"/>
      <c r="DWR13" s="9"/>
      <c r="DWS13" s="9"/>
      <c r="DWT13" s="9"/>
      <c r="DWU13" s="9"/>
      <c r="DWV13" s="9"/>
      <c r="DWW13" s="9"/>
      <c r="DWX13" s="9"/>
      <c r="DWY13" s="9"/>
      <c r="DWZ13" s="9"/>
      <c r="DXA13" s="9"/>
      <c r="DXB13" s="9"/>
      <c r="DXC13" s="9"/>
      <c r="DXD13" s="9"/>
      <c r="DXE13" s="9"/>
      <c r="DXF13" s="9"/>
      <c r="DXG13" s="9"/>
      <c r="DXH13" s="9"/>
      <c r="DXI13" s="9"/>
      <c r="DXJ13" s="9"/>
      <c r="DXK13" s="9"/>
      <c r="DXL13" s="9"/>
      <c r="DXM13" s="9"/>
      <c r="DXN13" s="9"/>
      <c r="DXO13" s="9"/>
      <c r="DXP13" s="9"/>
      <c r="DXQ13" s="9"/>
      <c r="DXR13" s="9"/>
      <c r="DXS13" s="9"/>
      <c r="DXT13" s="9"/>
      <c r="DXU13" s="9"/>
      <c r="DXV13" s="9"/>
      <c r="DXW13" s="9"/>
      <c r="DXX13" s="9"/>
      <c r="DXY13" s="9"/>
      <c r="DXZ13" s="9"/>
      <c r="DYA13" s="9"/>
      <c r="DYB13" s="9"/>
      <c r="DYC13" s="9"/>
      <c r="DYD13" s="9"/>
      <c r="DYE13" s="9"/>
      <c r="DYF13" s="9"/>
      <c r="DYG13" s="9"/>
      <c r="DYH13" s="9"/>
      <c r="DYI13" s="9"/>
      <c r="DYJ13" s="9"/>
      <c r="DYK13" s="9"/>
      <c r="DYL13" s="9"/>
      <c r="DYM13" s="9"/>
      <c r="DYN13" s="9"/>
      <c r="DYO13" s="9"/>
      <c r="DYP13" s="9"/>
      <c r="DYQ13" s="9"/>
      <c r="DYR13" s="9"/>
      <c r="DYS13" s="9"/>
      <c r="DYT13" s="9"/>
      <c r="DYU13" s="9"/>
      <c r="DYV13" s="9"/>
      <c r="DYW13" s="9"/>
      <c r="DYX13" s="9"/>
      <c r="DYY13" s="9"/>
      <c r="DYZ13" s="9"/>
      <c r="DZA13" s="9"/>
      <c r="DZB13" s="9"/>
      <c r="DZC13" s="9"/>
      <c r="DZD13" s="9"/>
      <c r="DZE13" s="9"/>
      <c r="DZF13" s="9"/>
      <c r="DZG13" s="9"/>
      <c r="DZH13" s="9"/>
      <c r="DZI13" s="9"/>
      <c r="DZJ13" s="9"/>
      <c r="DZK13" s="9"/>
      <c r="DZL13" s="9"/>
      <c r="DZM13" s="9"/>
      <c r="DZN13" s="9"/>
      <c r="DZO13" s="9"/>
      <c r="DZP13" s="9"/>
      <c r="DZQ13" s="9"/>
      <c r="DZR13" s="9"/>
      <c r="DZS13" s="9"/>
      <c r="DZT13" s="9"/>
      <c r="DZU13" s="9"/>
      <c r="DZV13" s="9"/>
      <c r="DZW13" s="9"/>
      <c r="DZX13" s="9"/>
      <c r="DZY13" s="9"/>
      <c r="DZZ13" s="9"/>
      <c r="EAA13" s="9"/>
      <c r="EAB13" s="9"/>
      <c r="EAC13" s="9"/>
      <c r="EAD13" s="9"/>
      <c r="EAE13" s="9"/>
      <c r="EAF13" s="9"/>
      <c r="EAG13" s="9"/>
      <c r="EAH13" s="9"/>
      <c r="EAI13" s="9"/>
      <c r="EAJ13" s="9"/>
      <c r="EAK13" s="9"/>
      <c r="EAL13" s="9"/>
      <c r="EAM13" s="9"/>
      <c r="EAN13" s="9"/>
      <c r="EAO13" s="9"/>
      <c r="EAP13" s="9"/>
      <c r="EAQ13" s="9"/>
      <c r="EAR13" s="9"/>
      <c r="EAS13" s="9"/>
      <c r="EAT13" s="9"/>
      <c r="EAU13" s="9"/>
      <c r="EAV13" s="9"/>
      <c r="EAW13" s="9"/>
      <c r="EAX13" s="9"/>
      <c r="EAY13" s="9"/>
      <c r="EAZ13" s="9"/>
      <c r="EBA13" s="9"/>
      <c r="EBB13" s="9"/>
      <c r="EBC13" s="9"/>
      <c r="EBD13" s="9"/>
      <c r="EBE13" s="9"/>
      <c r="EBF13" s="9"/>
      <c r="EBG13" s="9"/>
      <c r="EBH13" s="9"/>
      <c r="EBI13" s="9"/>
      <c r="EBJ13" s="9"/>
      <c r="EBK13" s="9"/>
      <c r="EBL13" s="9"/>
      <c r="EBM13" s="9"/>
      <c r="EBN13" s="9"/>
      <c r="EBO13" s="9"/>
      <c r="EBP13" s="9"/>
      <c r="EBQ13" s="9"/>
      <c r="EBR13" s="9"/>
      <c r="EBS13" s="9"/>
      <c r="EBT13" s="9"/>
      <c r="EBU13" s="9"/>
      <c r="EBV13" s="9"/>
      <c r="EBW13" s="9"/>
      <c r="EBX13" s="9"/>
      <c r="EBY13" s="9"/>
      <c r="EBZ13" s="9"/>
      <c r="ECA13" s="9"/>
      <c r="ECB13" s="9"/>
      <c r="ECC13" s="9"/>
      <c r="ECD13" s="9"/>
      <c r="ECE13" s="9"/>
      <c r="ECF13" s="9"/>
      <c r="ECG13" s="9"/>
      <c r="ECH13" s="9"/>
      <c r="ECI13" s="9"/>
      <c r="ECJ13" s="9"/>
      <c r="ECK13" s="9"/>
      <c r="ECL13" s="9"/>
      <c r="ECM13" s="9"/>
      <c r="ECN13" s="9"/>
      <c r="ECO13" s="9"/>
      <c r="ECP13" s="9"/>
      <c r="ECQ13" s="9"/>
      <c r="ECR13" s="9"/>
      <c r="ECS13" s="9"/>
      <c r="ECT13" s="9"/>
      <c r="ECU13" s="9"/>
      <c r="ECV13" s="9"/>
      <c r="ECW13" s="9"/>
      <c r="ECX13" s="9"/>
      <c r="ECY13" s="9"/>
      <c r="ECZ13" s="9"/>
      <c r="EDA13" s="9"/>
      <c r="EDB13" s="9"/>
      <c r="EDC13" s="9"/>
      <c r="EDD13" s="9"/>
      <c r="EDE13" s="9"/>
      <c r="EDF13" s="9"/>
      <c r="EDG13" s="9"/>
      <c r="EDH13" s="9"/>
      <c r="EDI13" s="9"/>
      <c r="EDJ13" s="9"/>
      <c r="EDK13" s="9"/>
      <c r="EDL13" s="9"/>
      <c r="EDM13" s="9"/>
      <c r="EDN13" s="9"/>
      <c r="EDO13" s="9"/>
      <c r="EDP13" s="9"/>
      <c r="EDQ13" s="9"/>
      <c r="EDR13" s="9"/>
      <c r="EDS13" s="9"/>
      <c r="EDT13" s="9"/>
      <c r="EDU13" s="9"/>
      <c r="EDV13" s="9"/>
      <c r="EDW13" s="9"/>
      <c r="EDX13" s="9"/>
      <c r="EDY13" s="9"/>
      <c r="EDZ13" s="9"/>
      <c r="EEA13" s="9"/>
      <c r="EEB13" s="9"/>
      <c r="EEC13" s="9"/>
      <c r="EED13" s="9"/>
      <c r="EEE13" s="9"/>
      <c r="EEF13" s="9"/>
      <c r="EEG13" s="9"/>
      <c r="EEH13" s="9"/>
      <c r="EEI13" s="9"/>
      <c r="EEJ13" s="9"/>
      <c r="EEK13" s="9"/>
      <c r="EEL13" s="9"/>
      <c r="EEM13" s="9"/>
      <c r="EEN13" s="9"/>
      <c r="EEO13" s="9"/>
      <c r="EEP13" s="9"/>
      <c r="EEQ13" s="9"/>
      <c r="EER13" s="9"/>
      <c r="EES13" s="9"/>
      <c r="EET13" s="9"/>
      <c r="EEU13" s="9"/>
      <c r="EEV13" s="9"/>
      <c r="EEW13" s="9"/>
      <c r="EEX13" s="9"/>
      <c r="EEY13" s="9"/>
      <c r="EEZ13" s="9"/>
      <c r="EFA13" s="9"/>
      <c r="EFB13" s="9"/>
      <c r="EFC13" s="9"/>
      <c r="EFD13" s="9"/>
      <c r="EFE13" s="9"/>
      <c r="EFF13" s="9"/>
      <c r="EFG13" s="9"/>
      <c r="EFH13" s="9"/>
      <c r="EFI13" s="9"/>
      <c r="EFJ13" s="9"/>
      <c r="EFK13" s="9"/>
      <c r="EFL13" s="9"/>
      <c r="EFM13" s="9"/>
      <c r="EFN13" s="9"/>
      <c r="EFO13" s="9"/>
      <c r="EFP13" s="9"/>
      <c r="EFQ13" s="9"/>
      <c r="EFR13" s="9"/>
      <c r="EFS13" s="9"/>
      <c r="EFT13" s="9"/>
      <c r="EFU13" s="9"/>
      <c r="EFV13" s="9"/>
      <c r="EFW13" s="9"/>
      <c r="EFX13" s="9"/>
      <c r="EFY13" s="9"/>
      <c r="EFZ13" s="9"/>
      <c r="EGA13" s="9"/>
      <c r="EGB13" s="9"/>
      <c r="EGC13" s="9"/>
      <c r="EGD13" s="9"/>
      <c r="EGE13" s="9"/>
      <c r="EGF13" s="9"/>
      <c r="EGG13" s="9"/>
      <c r="EGH13" s="9"/>
      <c r="EGI13" s="9"/>
      <c r="EGJ13" s="9"/>
      <c r="EGK13" s="9"/>
      <c r="EGL13" s="9"/>
      <c r="EGM13" s="9"/>
      <c r="EGN13" s="9"/>
      <c r="EGO13" s="9"/>
      <c r="EGP13" s="9"/>
      <c r="EGQ13" s="9"/>
      <c r="EGR13" s="9"/>
      <c r="EGS13" s="9"/>
      <c r="EGT13" s="9"/>
      <c r="EGU13" s="9"/>
      <c r="EGV13" s="9"/>
      <c r="EGW13" s="9"/>
      <c r="EGX13" s="9"/>
      <c r="EGY13" s="9"/>
      <c r="EGZ13" s="9"/>
      <c r="EHA13" s="9"/>
      <c r="EHB13" s="9"/>
      <c r="EHC13" s="9"/>
      <c r="EHD13" s="9"/>
      <c r="EHE13" s="9"/>
      <c r="EHF13" s="9"/>
      <c r="EHG13" s="9"/>
      <c r="EHH13" s="9"/>
      <c r="EHI13" s="9"/>
      <c r="EHJ13" s="9"/>
      <c r="EHK13" s="9"/>
      <c r="EHL13" s="9"/>
      <c r="EHM13" s="9"/>
      <c r="EHN13" s="9"/>
      <c r="EHO13" s="9"/>
      <c r="EHP13" s="9"/>
      <c r="EHQ13" s="9"/>
      <c r="EHR13" s="9"/>
      <c r="EHS13" s="9"/>
      <c r="EHT13" s="9"/>
      <c r="EHU13" s="9"/>
      <c r="EHV13" s="9"/>
      <c r="EHW13" s="9"/>
      <c r="EHX13" s="9"/>
      <c r="EHY13" s="9"/>
      <c r="EHZ13" s="9"/>
      <c r="EIA13" s="9"/>
      <c r="EIB13" s="9"/>
      <c r="EIC13" s="9"/>
      <c r="EID13" s="9"/>
      <c r="EIE13" s="9"/>
      <c r="EIF13" s="9"/>
      <c r="EIG13" s="9"/>
      <c r="EIH13" s="9"/>
      <c r="EII13" s="9"/>
      <c r="EIJ13" s="9"/>
      <c r="EIK13" s="9"/>
      <c r="EIL13" s="9"/>
      <c r="EIM13" s="9"/>
      <c r="EIN13" s="9"/>
      <c r="EIO13" s="9"/>
      <c r="EIP13" s="9"/>
      <c r="EIQ13" s="9"/>
      <c r="EIR13" s="9"/>
      <c r="EIS13" s="9"/>
      <c r="EIT13" s="9"/>
      <c r="EIU13" s="9"/>
      <c r="EIV13" s="9"/>
      <c r="EIW13" s="9"/>
      <c r="EIX13" s="9"/>
      <c r="EIY13" s="9"/>
      <c r="EIZ13" s="9"/>
      <c r="EJA13" s="9"/>
      <c r="EJB13" s="9"/>
      <c r="EJC13" s="9"/>
      <c r="EJD13" s="9"/>
      <c r="EJE13" s="9"/>
      <c r="EJF13" s="9"/>
      <c r="EJG13" s="9"/>
      <c r="EJH13" s="9"/>
      <c r="EJI13" s="9"/>
      <c r="EJJ13" s="9"/>
      <c r="EJK13" s="9"/>
      <c r="EJL13" s="9"/>
      <c r="EJM13" s="9"/>
      <c r="EJN13" s="9"/>
      <c r="EJO13" s="9"/>
      <c r="EJP13" s="9"/>
      <c r="EJQ13" s="9"/>
      <c r="EJR13" s="9"/>
      <c r="EJS13" s="9"/>
      <c r="EJT13" s="9"/>
      <c r="EJU13" s="9"/>
      <c r="EJV13" s="9"/>
      <c r="EJW13" s="9"/>
      <c r="EJX13" s="9"/>
      <c r="EJY13" s="9"/>
      <c r="EJZ13" s="9"/>
      <c r="EKA13" s="9"/>
      <c r="EKB13" s="9"/>
      <c r="EKC13" s="9"/>
      <c r="EKD13" s="9"/>
      <c r="EKE13" s="9"/>
      <c r="EKF13" s="9"/>
      <c r="EKG13" s="9"/>
      <c r="EKH13" s="9"/>
      <c r="EKI13" s="9"/>
      <c r="EKJ13" s="9"/>
      <c r="EKK13" s="9"/>
      <c r="EKL13" s="9"/>
      <c r="EKM13" s="9"/>
      <c r="EKN13" s="9"/>
      <c r="EKO13" s="9"/>
      <c r="EKP13" s="9"/>
      <c r="EKQ13" s="9"/>
      <c r="EKR13" s="9"/>
      <c r="EKS13" s="9"/>
      <c r="EKT13" s="9"/>
      <c r="EKU13" s="9"/>
      <c r="EKV13" s="9"/>
      <c r="EKW13" s="9"/>
      <c r="EKX13" s="9"/>
      <c r="EKY13" s="9"/>
      <c r="EKZ13" s="9"/>
      <c r="ELA13" s="9"/>
      <c r="ELB13" s="9"/>
      <c r="ELC13" s="9"/>
      <c r="ELD13" s="9"/>
      <c r="ELE13" s="9"/>
      <c r="ELF13" s="9"/>
      <c r="ELG13" s="9"/>
      <c r="ELH13" s="9"/>
      <c r="ELI13" s="9"/>
      <c r="ELJ13" s="9"/>
      <c r="ELK13" s="9"/>
      <c r="ELL13" s="9"/>
      <c r="ELM13" s="9"/>
      <c r="ELN13" s="9"/>
      <c r="ELO13" s="9"/>
      <c r="ELP13" s="9"/>
      <c r="ELQ13" s="9"/>
      <c r="ELR13" s="9"/>
      <c r="ELS13" s="9"/>
      <c r="ELT13" s="9"/>
      <c r="ELU13" s="9"/>
      <c r="ELV13" s="9"/>
      <c r="ELW13" s="9"/>
      <c r="ELX13" s="9"/>
      <c r="ELY13" s="9"/>
      <c r="ELZ13" s="9"/>
      <c r="EMA13" s="9"/>
      <c r="EMB13" s="9"/>
      <c r="EMC13" s="9"/>
      <c r="EMD13" s="9"/>
      <c r="EME13" s="9"/>
      <c r="EMF13" s="9"/>
      <c r="EMG13" s="9"/>
      <c r="EMH13" s="9"/>
      <c r="EMI13" s="9"/>
      <c r="EMJ13" s="9"/>
      <c r="EMK13" s="9"/>
      <c r="EML13" s="9"/>
      <c r="EMM13" s="9"/>
      <c r="EMN13" s="9"/>
      <c r="EMO13" s="9"/>
      <c r="EMP13" s="9"/>
      <c r="EMQ13" s="9"/>
      <c r="EMR13" s="9"/>
      <c r="EMS13" s="9"/>
      <c r="EMT13" s="9"/>
      <c r="EMU13" s="9"/>
      <c r="EMV13" s="9"/>
      <c r="EMW13" s="9"/>
      <c r="EMX13" s="9"/>
      <c r="EMY13" s="9"/>
      <c r="EMZ13" s="9"/>
      <c r="ENA13" s="9"/>
      <c r="ENB13" s="9"/>
      <c r="ENC13" s="9"/>
      <c r="END13" s="9"/>
      <c r="ENE13" s="9"/>
      <c r="ENF13" s="9"/>
      <c r="ENG13" s="9"/>
      <c r="ENH13" s="9"/>
      <c r="ENI13" s="9"/>
      <c r="ENJ13" s="9"/>
      <c r="ENK13" s="9"/>
      <c r="ENL13" s="9"/>
      <c r="ENM13" s="9"/>
      <c r="ENN13" s="9"/>
      <c r="ENO13" s="9"/>
      <c r="ENP13" s="9"/>
      <c r="ENQ13" s="9"/>
      <c r="ENR13" s="9"/>
      <c r="ENS13" s="9"/>
      <c r="ENT13" s="9"/>
      <c r="ENU13" s="9"/>
      <c r="ENV13" s="9"/>
      <c r="ENW13" s="9"/>
      <c r="ENX13" s="9"/>
      <c r="ENY13" s="9"/>
      <c r="ENZ13" s="9"/>
      <c r="EOA13" s="9"/>
      <c r="EOB13" s="9"/>
      <c r="EOC13" s="9"/>
      <c r="EOD13" s="9"/>
      <c r="EOE13" s="9"/>
      <c r="EOF13" s="9"/>
      <c r="EOG13" s="9"/>
      <c r="EOH13" s="9"/>
      <c r="EOI13" s="9"/>
      <c r="EOJ13" s="9"/>
      <c r="EOK13" s="9"/>
      <c r="EOL13" s="9"/>
      <c r="EOM13" s="9"/>
      <c r="EON13" s="9"/>
      <c r="EOO13" s="9"/>
      <c r="EOP13" s="9"/>
      <c r="EOQ13" s="9"/>
      <c r="EOR13" s="9"/>
      <c r="EOS13" s="9"/>
      <c r="EOT13" s="9"/>
      <c r="EOU13" s="9"/>
      <c r="EOV13" s="9"/>
      <c r="EOW13" s="9"/>
      <c r="EOX13" s="9"/>
      <c r="EOY13" s="9"/>
      <c r="EOZ13" s="9"/>
      <c r="EPA13" s="9"/>
      <c r="EPB13" s="9"/>
      <c r="EPC13" s="9"/>
      <c r="EPD13" s="9"/>
      <c r="EPE13" s="9"/>
      <c r="EPF13" s="9"/>
      <c r="EPG13" s="9"/>
      <c r="EPH13" s="9"/>
      <c r="EPI13" s="9"/>
      <c r="EPJ13" s="9"/>
      <c r="EPK13" s="9"/>
      <c r="EPL13" s="9"/>
      <c r="EPM13" s="9"/>
      <c r="EPN13" s="9"/>
      <c r="EPO13" s="9"/>
      <c r="EPP13" s="9"/>
      <c r="EPQ13" s="9"/>
      <c r="EPR13" s="9"/>
      <c r="EPS13" s="9"/>
      <c r="EPT13" s="9"/>
      <c r="EPU13" s="9"/>
      <c r="EPV13" s="9"/>
      <c r="EPW13" s="9"/>
      <c r="EPX13" s="9"/>
      <c r="EPY13" s="9"/>
      <c r="EPZ13" s="9"/>
      <c r="EQA13" s="9"/>
      <c r="EQB13" s="9"/>
      <c r="EQC13" s="9"/>
      <c r="EQD13" s="9"/>
      <c r="EQE13" s="9"/>
      <c r="EQF13" s="9"/>
      <c r="EQG13" s="9"/>
      <c r="EQH13" s="9"/>
      <c r="EQI13" s="9"/>
      <c r="EQJ13" s="9"/>
      <c r="EQK13" s="9"/>
      <c r="EQL13" s="9"/>
      <c r="EQM13" s="9"/>
      <c r="EQN13" s="9"/>
      <c r="EQO13" s="9"/>
      <c r="EQP13" s="9"/>
      <c r="EQQ13" s="9"/>
      <c r="EQR13" s="9"/>
      <c r="EQS13" s="9"/>
      <c r="EQT13" s="9"/>
      <c r="EQU13" s="9"/>
      <c r="EQV13" s="9"/>
      <c r="EQW13" s="9"/>
      <c r="EQX13" s="9"/>
      <c r="EQY13" s="9"/>
      <c r="EQZ13" s="9"/>
      <c r="ERA13" s="9"/>
      <c r="ERB13" s="9"/>
      <c r="ERC13" s="9"/>
      <c r="ERD13" s="9"/>
      <c r="ERE13" s="9"/>
      <c r="ERF13" s="9"/>
      <c r="ERG13" s="9"/>
      <c r="ERH13" s="9"/>
      <c r="ERI13" s="9"/>
      <c r="ERJ13" s="9"/>
      <c r="ERK13" s="9"/>
      <c r="ERL13" s="9"/>
      <c r="ERM13" s="9"/>
      <c r="ERN13" s="9"/>
      <c r="ERO13" s="9"/>
      <c r="ERP13" s="9"/>
      <c r="ERQ13" s="9"/>
      <c r="ERR13" s="9"/>
      <c r="ERS13" s="9"/>
      <c r="ERT13" s="9"/>
      <c r="ERU13" s="9"/>
      <c r="ERV13" s="9"/>
      <c r="ERW13" s="9"/>
      <c r="ERX13" s="9"/>
      <c r="ERY13" s="9"/>
      <c r="ERZ13" s="9"/>
      <c r="ESA13" s="9"/>
      <c r="ESB13" s="9"/>
      <c r="ESC13" s="9"/>
      <c r="ESD13" s="9"/>
      <c r="ESE13" s="9"/>
      <c r="ESF13" s="9"/>
      <c r="ESG13" s="9"/>
      <c r="ESH13" s="9"/>
      <c r="ESI13" s="9"/>
      <c r="ESJ13" s="9"/>
      <c r="ESK13" s="9"/>
      <c r="ESL13" s="9"/>
      <c r="ESM13" s="9"/>
      <c r="ESN13" s="9"/>
      <c r="ESO13" s="9"/>
      <c r="ESP13" s="9"/>
      <c r="ESQ13" s="9"/>
      <c r="ESR13" s="9"/>
      <c r="ESS13" s="9"/>
      <c r="EST13" s="9"/>
      <c r="ESU13" s="9"/>
      <c r="ESV13" s="9"/>
      <c r="ESW13" s="9"/>
      <c r="ESX13" s="9"/>
      <c r="ESY13" s="9"/>
      <c r="ESZ13" s="9"/>
      <c r="ETA13" s="9"/>
      <c r="ETB13" s="9"/>
      <c r="ETC13" s="9"/>
      <c r="ETD13" s="9"/>
      <c r="ETE13" s="9"/>
      <c r="ETF13" s="9"/>
      <c r="ETG13" s="9"/>
      <c r="ETH13" s="9"/>
      <c r="ETI13" s="9"/>
      <c r="ETJ13" s="9"/>
      <c r="ETK13" s="9"/>
      <c r="ETL13" s="9"/>
      <c r="ETM13" s="9"/>
      <c r="ETN13" s="9"/>
      <c r="ETO13" s="9"/>
      <c r="ETP13" s="9"/>
      <c r="ETQ13" s="9"/>
      <c r="ETR13" s="9"/>
      <c r="ETS13" s="9"/>
      <c r="ETT13" s="9"/>
      <c r="ETU13" s="9"/>
      <c r="ETV13" s="9"/>
      <c r="ETW13" s="9"/>
      <c r="ETX13" s="9"/>
      <c r="ETY13" s="9"/>
      <c r="ETZ13" s="9"/>
      <c r="EUA13" s="9"/>
      <c r="EUB13" s="9"/>
      <c r="EUC13" s="9"/>
      <c r="EUD13" s="9"/>
      <c r="EUE13" s="9"/>
      <c r="EUF13" s="9"/>
      <c r="EUG13" s="9"/>
      <c r="EUH13" s="9"/>
      <c r="EUI13" s="9"/>
      <c r="EUJ13" s="9"/>
      <c r="EUK13" s="9"/>
      <c r="EUL13" s="9"/>
      <c r="EUM13" s="9"/>
      <c r="EUN13" s="9"/>
      <c r="EUO13" s="9"/>
      <c r="EUP13" s="9"/>
      <c r="EUQ13" s="9"/>
      <c r="EUR13" s="9"/>
      <c r="EUS13" s="9"/>
      <c r="EUT13" s="9"/>
      <c r="EUU13" s="9"/>
      <c r="EUV13" s="9"/>
      <c r="EUW13" s="9"/>
      <c r="EUX13" s="9"/>
      <c r="EUY13" s="9"/>
      <c r="EUZ13" s="9"/>
      <c r="EVA13" s="9"/>
      <c r="EVB13" s="9"/>
      <c r="EVC13" s="9"/>
      <c r="EVD13" s="9"/>
      <c r="EVE13" s="9"/>
      <c r="EVF13" s="9"/>
      <c r="EVG13" s="9"/>
      <c r="EVH13" s="9"/>
      <c r="EVI13" s="9"/>
      <c r="EVJ13" s="9"/>
      <c r="EVK13" s="9"/>
      <c r="EVL13" s="9"/>
      <c r="EVM13" s="9"/>
      <c r="EVN13" s="9"/>
      <c r="EVO13" s="9"/>
      <c r="EVP13" s="9"/>
      <c r="EVQ13" s="9"/>
      <c r="EVR13" s="9"/>
      <c r="EVS13" s="9"/>
      <c r="EVT13" s="9"/>
      <c r="EVU13" s="9"/>
      <c r="EVV13" s="9"/>
      <c r="EVW13" s="9"/>
      <c r="EVX13" s="9"/>
      <c r="EVY13" s="9"/>
      <c r="EVZ13" s="9"/>
      <c r="EWA13" s="9"/>
      <c r="EWB13" s="9"/>
      <c r="EWC13" s="9"/>
      <c r="EWD13" s="9"/>
      <c r="EWE13" s="9"/>
      <c r="EWF13" s="9"/>
      <c r="EWG13" s="9"/>
      <c r="EWH13" s="9"/>
      <c r="EWI13" s="9"/>
      <c r="EWJ13" s="9"/>
      <c r="EWK13" s="9"/>
      <c r="EWL13" s="9"/>
      <c r="EWM13" s="9"/>
      <c r="EWN13" s="9"/>
      <c r="EWO13" s="9"/>
      <c r="EWP13" s="9"/>
      <c r="EWQ13" s="9"/>
      <c r="EWR13" s="9"/>
      <c r="EWS13" s="9"/>
      <c r="EWT13" s="9"/>
      <c r="EWU13" s="9"/>
      <c r="EWV13" s="9"/>
      <c r="EWW13" s="9"/>
      <c r="EWX13" s="9"/>
      <c r="EWY13" s="9"/>
      <c r="EWZ13" s="9"/>
      <c r="EXA13" s="9"/>
      <c r="EXB13" s="9"/>
      <c r="EXC13" s="9"/>
      <c r="EXD13" s="9"/>
      <c r="EXE13" s="9"/>
      <c r="EXF13" s="9"/>
      <c r="EXG13" s="9"/>
      <c r="EXH13" s="9"/>
      <c r="EXI13" s="9"/>
      <c r="EXJ13" s="9"/>
      <c r="EXK13" s="9"/>
      <c r="EXL13" s="9"/>
      <c r="EXM13" s="9"/>
      <c r="EXN13" s="9"/>
      <c r="EXO13" s="9"/>
      <c r="EXP13" s="9"/>
      <c r="EXQ13" s="9"/>
      <c r="EXR13" s="9"/>
      <c r="EXS13" s="9"/>
      <c r="EXT13" s="9"/>
      <c r="EXU13" s="9"/>
      <c r="EXV13" s="9"/>
      <c r="EXW13" s="9"/>
      <c r="EXX13" s="9"/>
      <c r="EXY13" s="9"/>
      <c r="EXZ13" s="9"/>
      <c r="EYA13" s="9"/>
      <c r="EYB13" s="9"/>
      <c r="EYC13" s="9"/>
      <c r="EYD13" s="9"/>
      <c r="EYE13" s="9"/>
      <c r="EYF13" s="9"/>
      <c r="EYG13" s="9"/>
      <c r="EYH13" s="9"/>
      <c r="EYI13" s="9"/>
      <c r="EYJ13" s="9"/>
      <c r="EYK13" s="9"/>
      <c r="EYL13" s="9"/>
      <c r="EYM13" s="9"/>
      <c r="EYN13" s="9"/>
      <c r="EYO13" s="9"/>
      <c r="EYP13" s="9"/>
      <c r="EYQ13" s="9"/>
      <c r="EYR13" s="9"/>
      <c r="EYS13" s="9"/>
      <c r="EYT13" s="9"/>
      <c r="EYU13" s="9"/>
      <c r="EYV13" s="9"/>
      <c r="EYW13" s="9"/>
      <c r="EYX13" s="9"/>
      <c r="EYY13" s="9"/>
      <c r="EYZ13" s="9"/>
      <c r="EZA13" s="9"/>
      <c r="EZB13" s="9"/>
      <c r="EZC13" s="9"/>
      <c r="EZD13" s="9"/>
      <c r="EZE13" s="9"/>
      <c r="EZF13" s="9"/>
      <c r="EZG13" s="9"/>
      <c r="EZH13" s="9"/>
      <c r="EZI13" s="9"/>
      <c r="EZJ13" s="9"/>
      <c r="EZK13" s="9"/>
      <c r="EZL13" s="9"/>
      <c r="EZM13" s="9"/>
      <c r="EZN13" s="9"/>
      <c r="EZO13" s="9"/>
      <c r="EZP13" s="9"/>
      <c r="EZQ13" s="9"/>
      <c r="EZR13" s="9"/>
      <c r="EZS13" s="9"/>
      <c r="EZT13" s="9"/>
      <c r="EZU13" s="9"/>
      <c r="EZV13" s="9"/>
      <c r="EZW13" s="9"/>
      <c r="EZX13" s="9"/>
      <c r="EZY13" s="9"/>
      <c r="EZZ13" s="9"/>
      <c r="FAA13" s="9"/>
      <c r="FAB13" s="9"/>
      <c r="FAC13" s="9"/>
      <c r="FAD13" s="9"/>
      <c r="FAE13" s="9"/>
      <c r="FAF13" s="9"/>
      <c r="FAG13" s="9"/>
      <c r="FAH13" s="9"/>
      <c r="FAI13" s="9"/>
      <c r="FAJ13" s="9"/>
      <c r="FAK13" s="9"/>
      <c r="FAL13" s="9"/>
      <c r="FAM13" s="9"/>
      <c r="FAN13" s="9"/>
      <c r="FAO13" s="9"/>
      <c r="FAP13" s="9"/>
      <c r="FAQ13" s="9"/>
      <c r="FAR13" s="9"/>
      <c r="FAS13" s="9"/>
      <c r="FAT13" s="9"/>
      <c r="FAU13" s="9"/>
      <c r="FAV13" s="9"/>
      <c r="FAW13" s="9"/>
      <c r="FAX13" s="9"/>
      <c r="FAY13" s="9"/>
      <c r="FAZ13" s="9"/>
      <c r="FBA13" s="9"/>
      <c r="FBB13" s="9"/>
      <c r="FBC13" s="9"/>
      <c r="FBD13" s="9"/>
      <c r="FBE13" s="9"/>
      <c r="FBF13" s="9"/>
      <c r="FBG13" s="9"/>
      <c r="FBH13" s="9"/>
      <c r="FBI13" s="9"/>
      <c r="FBJ13" s="9"/>
      <c r="FBK13" s="9"/>
      <c r="FBL13" s="9"/>
      <c r="FBM13" s="9"/>
      <c r="FBN13" s="9"/>
      <c r="FBO13" s="9"/>
      <c r="FBP13" s="9"/>
      <c r="FBQ13" s="9"/>
      <c r="FBR13" s="9"/>
      <c r="FBS13" s="9"/>
      <c r="FBT13" s="9"/>
      <c r="FBU13" s="9"/>
      <c r="FBV13" s="9"/>
      <c r="FBW13" s="9"/>
      <c r="FBX13" s="9"/>
      <c r="FBY13" s="9"/>
      <c r="FBZ13" s="9"/>
      <c r="FCA13" s="9"/>
      <c r="FCB13" s="9"/>
      <c r="FCC13" s="9"/>
      <c r="FCD13" s="9"/>
      <c r="FCE13" s="9"/>
      <c r="FCF13" s="9"/>
      <c r="FCG13" s="9"/>
      <c r="FCH13" s="9"/>
      <c r="FCI13" s="9"/>
      <c r="FCJ13" s="9"/>
      <c r="FCK13" s="9"/>
      <c r="FCL13" s="9"/>
      <c r="FCM13" s="9"/>
      <c r="FCN13" s="9"/>
      <c r="FCO13" s="9"/>
      <c r="FCP13" s="9"/>
      <c r="FCQ13" s="9"/>
      <c r="FCR13" s="9"/>
      <c r="FCS13" s="9"/>
      <c r="FCT13" s="9"/>
      <c r="FCU13" s="9"/>
      <c r="FCV13" s="9"/>
      <c r="FCW13" s="9"/>
      <c r="FCX13" s="9"/>
      <c r="FCY13" s="9"/>
      <c r="FCZ13" s="9"/>
      <c r="FDA13" s="9"/>
      <c r="FDB13" s="9"/>
      <c r="FDC13" s="9"/>
      <c r="FDD13" s="9"/>
      <c r="FDE13" s="9"/>
      <c r="FDF13" s="9"/>
      <c r="FDG13" s="9"/>
      <c r="FDH13" s="9"/>
      <c r="FDI13" s="9"/>
      <c r="FDJ13" s="9"/>
      <c r="FDK13" s="9"/>
      <c r="FDL13" s="9"/>
      <c r="FDM13" s="9"/>
      <c r="FDN13" s="9"/>
      <c r="FDO13" s="9"/>
      <c r="FDP13" s="9"/>
      <c r="FDQ13" s="9"/>
      <c r="FDR13" s="9"/>
      <c r="FDS13" s="9"/>
      <c r="FDT13" s="9"/>
      <c r="FDU13" s="9"/>
      <c r="FDV13" s="9"/>
      <c r="FDW13" s="9"/>
      <c r="FDX13" s="9"/>
      <c r="FDY13" s="9"/>
      <c r="FDZ13" s="9"/>
      <c r="FEA13" s="9"/>
      <c r="FEB13" s="9"/>
      <c r="FEC13" s="9"/>
      <c r="FED13" s="9"/>
      <c r="FEE13" s="9"/>
      <c r="FEF13" s="9"/>
      <c r="FEG13" s="9"/>
      <c r="FEH13" s="9"/>
      <c r="FEI13" s="9"/>
      <c r="FEJ13" s="9"/>
      <c r="FEK13" s="9"/>
      <c r="FEL13" s="9"/>
      <c r="FEM13" s="9"/>
      <c r="FEN13" s="9"/>
      <c r="FEO13" s="9"/>
      <c r="FEP13" s="9"/>
      <c r="FEQ13" s="9"/>
      <c r="FER13" s="9"/>
      <c r="FES13" s="9"/>
      <c r="FET13" s="9"/>
      <c r="FEU13" s="9"/>
      <c r="FEV13" s="9"/>
      <c r="FEW13" s="9"/>
      <c r="FEX13" s="9"/>
      <c r="FEY13" s="9"/>
      <c r="FEZ13" s="9"/>
      <c r="FFA13" s="9"/>
      <c r="FFB13" s="9"/>
      <c r="FFC13" s="9"/>
      <c r="FFD13" s="9"/>
      <c r="FFE13" s="9"/>
      <c r="FFF13" s="9"/>
      <c r="FFG13" s="9"/>
      <c r="FFH13" s="9"/>
      <c r="FFI13" s="9"/>
      <c r="FFJ13" s="9"/>
      <c r="FFK13" s="9"/>
      <c r="FFL13" s="9"/>
      <c r="FFM13" s="9"/>
      <c r="FFN13" s="9"/>
      <c r="FFO13" s="9"/>
      <c r="FFP13" s="9"/>
      <c r="FFQ13" s="9"/>
      <c r="FFR13" s="9"/>
      <c r="FFS13" s="9"/>
      <c r="FFT13" s="9"/>
      <c r="FFU13" s="9"/>
      <c r="FFV13" s="9"/>
      <c r="FFW13" s="9"/>
      <c r="FFX13" s="9"/>
      <c r="FFY13" s="9"/>
      <c r="FFZ13" s="9"/>
      <c r="FGA13" s="9"/>
      <c r="FGB13" s="9"/>
      <c r="FGC13" s="9"/>
      <c r="FGD13" s="9"/>
      <c r="FGE13" s="9"/>
      <c r="FGF13" s="9"/>
      <c r="FGG13" s="9"/>
      <c r="FGH13" s="9"/>
      <c r="FGI13" s="9"/>
      <c r="FGJ13" s="9"/>
      <c r="FGK13" s="9"/>
      <c r="FGL13" s="9"/>
      <c r="FGM13" s="9"/>
      <c r="FGN13" s="9"/>
      <c r="FGO13" s="9"/>
      <c r="FGP13" s="9"/>
      <c r="FGQ13" s="9"/>
      <c r="FGR13" s="9"/>
      <c r="FGS13" s="9"/>
      <c r="FGT13" s="9"/>
      <c r="FGU13" s="9"/>
      <c r="FGV13" s="9"/>
      <c r="FGW13" s="9"/>
      <c r="FGX13" s="9"/>
      <c r="FGY13" s="9"/>
      <c r="FGZ13" s="9"/>
      <c r="FHA13" s="9"/>
      <c r="FHB13" s="9"/>
      <c r="FHC13" s="9"/>
      <c r="FHD13" s="9"/>
      <c r="FHE13" s="9"/>
      <c r="FHF13" s="9"/>
      <c r="FHG13" s="9"/>
      <c r="FHH13" s="9"/>
      <c r="FHI13" s="9"/>
      <c r="FHJ13" s="9"/>
      <c r="FHK13" s="9"/>
      <c r="FHL13" s="9"/>
      <c r="FHM13" s="9"/>
      <c r="FHN13" s="9"/>
      <c r="FHO13" s="9"/>
      <c r="FHP13" s="9"/>
      <c r="FHQ13" s="9"/>
      <c r="FHR13" s="9"/>
      <c r="FHS13" s="9"/>
      <c r="FHT13" s="9"/>
      <c r="FHU13" s="9"/>
      <c r="FHV13" s="9"/>
      <c r="FHW13" s="9"/>
      <c r="FHX13" s="9"/>
      <c r="FHY13" s="9"/>
      <c r="FHZ13" s="9"/>
      <c r="FIA13" s="9"/>
      <c r="FIB13" s="9"/>
      <c r="FIC13" s="9"/>
      <c r="FID13" s="9"/>
      <c r="FIE13" s="9"/>
      <c r="FIF13" s="9"/>
      <c r="FIG13" s="9"/>
      <c r="FIH13" s="9"/>
      <c r="FII13" s="9"/>
      <c r="FIJ13" s="9"/>
      <c r="FIK13" s="9"/>
      <c r="FIL13" s="9"/>
      <c r="FIM13" s="9"/>
      <c r="FIN13" s="9"/>
      <c r="FIO13" s="9"/>
      <c r="FIP13" s="9"/>
      <c r="FIQ13" s="9"/>
      <c r="FIR13" s="9"/>
      <c r="FIS13" s="9"/>
      <c r="FIT13" s="9"/>
      <c r="FIU13" s="9"/>
      <c r="FIV13" s="9"/>
      <c r="FIW13" s="9"/>
      <c r="FIX13" s="9"/>
      <c r="FIY13" s="9"/>
      <c r="FIZ13" s="9"/>
      <c r="FJA13" s="9"/>
      <c r="FJB13" s="9"/>
      <c r="FJC13" s="9"/>
      <c r="FJD13" s="9"/>
      <c r="FJE13" s="9"/>
      <c r="FJF13" s="9"/>
      <c r="FJG13" s="9"/>
      <c r="FJH13" s="9"/>
      <c r="FJI13" s="9"/>
      <c r="FJJ13" s="9"/>
      <c r="FJK13" s="9"/>
      <c r="FJL13" s="9"/>
      <c r="FJM13" s="9"/>
      <c r="FJN13" s="9"/>
      <c r="FJO13" s="9"/>
      <c r="FJP13" s="9"/>
      <c r="FJQ13" s="9"/>
      <c r="FJR13" s="9"/>
      <c r="FJS13" s="9"/>
      <c r="FJT13" s="9"/>
      <c r="FJU13" s="9"/>
      <c r="FJV13" s="9"/>
      <c r="FJW13" s="9"/>
      <c r="FJX13" s="9"/>
      <c r="FJY13" s="9"/>
      <c r="FJZ13" s="9"/>
      <c r="FKA13" s="9"/>
      <c r="FKB13" s="9"/>
      <c r="FKC13" s="9"/>
      <c r="FKD13" s="9"/>
      <c r="FKE13" s="9"/>
      <c r="FKF13" s="9"/>
      <c r="FKG13" s="9"/>
      <c r="FKH13" s="9"/>
      <c r="FKI13" s="9"/>
      <c r="FKJ13" s="9"/>
      <c r="FKK13" s="9"/>
      <c r="FKL13" s="9"/>
      <c r="FKM13" s="9"/>
      <c r="FKN13" s="9"/>
      <c r="FKO13" s="9"/>
      <c r="FKP13" s="9"/>
      <c r="FKQ13" s="9"/>
      <c r="FKR13" s="9"/>
      <c r="FKS13" s="9"/>
      <c r="FKT13" s="9"/>
      <c r="FKU13" s="9"/>
      <c r="FKV13" s="9"/>
      <c r="FKW13" s="9"/>
      <c r="FKX13" s="9"/>
      <c r="FKY13" s="9"/>
      <c r="FKZ13" s="9"/>
      <c r="FLA13" s="9"/>
      <c r="FLB13" s="9"/>
      <c r="FLC13" s="9"/>
      <c r="FLD13" s="9"/>
      <c r="FLE13" s="9"/>
      <c r="FLF13" s="9"/>
      <c r="FLG13" s="9"/>
      <c r="FLH13" s="9"/>
      <c r="FLI13" s="9"/>
      <c r="FLJ13" s="9"/>
      <c r="FLK13" s="9"/>
      <c r="FLL13" s="9"/>
      <c r="FLM13" s="9"/>
      <c r="FLN13" s="9"/>
      <c r="FLO13" s="9"/>
      <c r="FLP13" s="9"/>
      <c r="FLQ13" s="9"/>
      <c r="FLR13" s="9"/>
      <c r="FLS13" s="9"/>
      <c r="FLT13" s="9"/>
      <c r="FLU13" s="9"/>
      <c r="FLV13" s="9"/>
      <c r="FLW13" s="9"/>
      <c r="FLX13" s="9"/>
      <c r="FLY13" s="9"/>
      <c r="FLZ13" s="9"/>
      <c r="FMA13" s="9"/>
      <c r="FMB13" s="9"/>
      <c r="FMC13" s="9"/>
      <c r="FMD13" s="9"/>
      <c r="FME13" s="9"/>
      <c r="FMF13" s="9"/>
      <c r="FMG13" s="9"/>
      <c r="FMH13" s="9"/>
      <c r="FMI13" s="9"/>
      <c r="FMJ13" s="9"/>
      <c r="FMK13" s="9"/>
      <c r="FML13" s="9"/>
      <c r="FMM13" s="9"/>
      <c r="FMN13" s="9"/>
      <c r="FMO13" s="9"/>
      <c r="FMP13" s="9"/>
      <c r="FMQ13" s="9"/>
      <c r="FMR13" s="9"/>
      <c r="FMS13" s="9"/>
      <c r="FMT13" s="9"/>
      <c r="FMU13" s="9"/>
      <c r="FMV13" s="9"/>
      <c r="FMW13" s="9"/>
      <c r="FMX13" s="9"/>
      <c r="FMY13" s="9"/>
      <c r="FMZ13" s="9"/>
      <c r="FNA13" s="9"/>
      <c r="FNB13" s="9"/>
      <c r="FNC13" s="9"/>
      <c r="FND13" s="9"/>
      <c r="FNE13" s="9"/>
      <c r="FNF13" s="9"/>
      <c r="FNG13" s="9"/>
      <c r="FNH13" s="9"/>
      <c r="FNI13" s="9"/>
      <c r="FNJ13" s="9"/>
      <c r="FNK13" s="9"/>
      <c r="FNL13" s="9"/>
      <c r="FNM13" s="9"/>
      <c r="FNN13" s="9"/>
      <c r="FNO13" s="9"/>
      <c r="FNP13" s="9"/>
      <c r="FNQ13" s="9"/>
      <c r="FNR13" s="9"/>
      <c r="FNS13" s="9"/>
      <c r="FNT13" s="9"/>
      <c r="FNU13" s="9"/>
      <c r="FNV13" s="9"/>
      <c r="FNW13" s="9"/>
      <c r="FNX13" s="9"/>
      <c r="FNY13" s="9"/>
      <c r="FNZ13" s="9"/>
      <c r="FOA13" s="9"/>
      <c r="FOB13" s="9"/>
      <c r="FOC13" s="9"/>
      <c r="FOD13" s="9"/>
      <c r="FOE13" s="9"/>
      <c r="FOF13" s="9"/>
      <c r="FOG13" s="9"/>
      <c r="FOH13" s="9"/>
      <c r="FOI13" s="9"/>
      <c r="FOJ13" s="9"/>
      <c r="FOK13" s="9"/>
      <c r="FOL13" s="9"/>
      <c r="FOM13" s="9"/>
      <c r="FON13" s="9"/>
      <c r="FOO13" s="9"/>
      <c r="FOP13" s="9"/>
      <c r="FOQ13" s="9"/>
      <c r="FOR13" s="9"/>
      <c r="FOS13" s="9"/>
      <c r="FOT13" s="9"/>
      <c r="FOU13" s="9"/>
      <c r="FOV13" s="9"/>
      <c r="FOW13" s="9"/>
      <c r="FOX13" s="9"/>
      <c r="FOY13" s="9"/>
      <c r="FOZ13" s="9"/>
      <c r="FPA13" s="9"/>
      <c r="FPB13" s="9"/>
      <c r="FPC13" s="9"/>
      <c r="FPD13" s="9"/>
      <c r="FPE13" s="9"/>
      <c r="FPF13" s="9"/>
      <c r="FPG13" s="9"/>
      <c r="FPH13" s="9"/>
      <c r="FPI13" s="9"/>
      <c r="FPJ13" s="9"/>
      <c r="FPK13" s="9"/>
      <c r="FPL13" s="9"/>
      <c r="FPM13" s="9"/>
      <c r="FPN13" s="9"/>
      <c r="FPO13" s="9"/>
      <c r="FPP13" s="9"/>
      <c r="FPQ13" s="9"/>
      <c r="FPR13" s="9"/>
      <c r="FPS13" s="9"/>
      <c r="FPT13" s="9"/>
      <c r="FPU13" s="9"/>
      <c r="FPV13" s="9"/>
      <c r="FPW13" s="9"/>
      <c r="FPX13" s="9"/>
      <c r="FPY13" s="9"/>
      <c r="FPZ13" s="9"/>
      <c r="FQA13" s="9"/>
      <c r="FQB13" s="9"/>
      <c r="FQC13" s="9"/>
      <c r="FQD13" s="9"/>
      <c r="FQE13" s="9"/>
      <c r="FQF13" s="9"/>
      <c r="FQG13" s="9"/>
      <c r="FQH13" s="9"/>
      <c r="FQI13" s="9"/>
      <c r="FQJ13" s="9"/>
      <c r="FQK13" s="9"/>
      <c r="FQL13" s="9"/>
      <c r="FQM13" s="9"/>
      <c r="FQN13" s="9"/>
      <c r="FQO13" s="9"/>
      <c r="FQP13" s="9"/>
      <c r="FQQ13" s="9"/>
      <c r="FQR13" s="9"/>
      <c r="FQS13" s="9"/>
      <c r="FQT13" s="9"/>
      <c r="FQU13" s="9"/>
      <c r="FQV13" s="9"/>
      <c r="FQW13" s="9"/>
      <c r="FQX13" s="9"/>
      <c r="FQY13" s="9"/>
      <c r="FQZ13" s="9"/>
      <c r="FRA13" s="9"/>
      <c r="FRB13" s="9"/>
      <c r="FRC13" s="9"/>
      <c r="FRD13" s="9"/>
      <c r="FRE13" s="9"/>
      <c r="FRF13" s="9"/>
      <c r="FRG13" s="9"/>
      <c r="FRH13" s="9"/>
      <c r="FRI13" s="9"/>
      <c r="FRJ13" s="9"/>
      <c r="FRK13" s="9"/>
      <c r="FRL13" s="9"/>
      <c r="FRM13" s="9"/>
      <c r="FRN13" s="9"/>
      <c r="FRO13" s="9"/>
      <c r="FRP13" s="9"/>
      <c r="FRQ13" s="9"/>
      <c r="FRR13" s="9"/>
      <c r="FRS13" s="9"/>
      <c r="FRT13" s="9"/>
      <c r="FRU13" s="9"/>
      <c r="FRV13" s="9"/>
      <c r="FRW13" s="9"/>
      <c r="FRX13" s="9"/>
      <c r="FRY13" s="9"/>
      <c r="FRZ13" s="9"/>
      <c r="FSA13" s="9"/>
      <c r="FSB13" s="9"/>
      <c r="FSC13" s="9"/>
      <c r="FSD13" s="9"/>
      <c r="FSE13" s="9"/>
      <c r="FSF13" s="9"/>
      <c r="FSG13" s="9"/>
      <c r="FSH13" s="9"/>
      <c r="FSI13" s="9"/>
      <c r="FSJ13" s="9"/>
      <c r="FSK13" s="9"/>
      <c r="FSL13" s="9"/>
      <c r="FSM13" s="9"/>
      <c r="FSN13" s="9"/>
      <c r="FSO13" s="9"/>
      <c r="FSP13" s="9"/>
      <c r="FSQ13" s="9"/>
      <c r="FSR13" s="9"/>
      <c r="FSS13" s="9"/>
      <c r="FST13" s="9"/>
      <c r="FSU13" s="9"/>
      <c r="FSV13" s="9"/>
      <c r="FSW13" s="9"/>
      <c r="FSX13" s="9"/>
      <c r="FSY13" s="9"/>
      <c r="FSZ13" s="9"/>
      <c r="FTA13" s="9"/>
      <c r="FTB13" s="9"/>
      <c r="FTC13" s="9"/>
      <c r="FTD13" s="9"/>
      <c r="FTE13" s="9"/>
      <c r="FTF13" s="9"/>
      <c r="FTG13" s="9"/>
      <c r="FTH13" s="9"/>
      <c r="FTI13" s="9"/>
      <c r="FTJ13" s="9"/>
      <c r="FTK13" s="9"/>
      <c r="FTL13" s="9"/>
      <c r="FTM13" s="9"/>
      <c r="FTN13" s="9"/>
      <c r="FTO13" s="9"/>
      <c r="FTP13" s="9"/>
      <c r="FTQ13" s="9"/>
      <c r="FTR13" s="9"/>
      <c r="FTS13" s="9"/>
      <c r="FTT13" s="9"/>
      <c r="FTU13" s="9"/>
      <c r="FTV13" s="9"/>
      <c r="FTW13" s="9"/>
      <c r="FTX13" s="9"/>
      <c r="FTY13" s="9"/>
      <c r="FTZ13" s="9"/>
      <c r="FUA13" s="9"/>
      <c r="FUB13" s="9"/>
      <c r="FUC13" s="9"/>
      <c r="FUD13" s="9"/>
      <c r="FUE13" s="9"/>
      <c r="FUF13" s="9"/>
      <c r="FUG13" s="9"/>
      <c r="FUH13" s="9"/>
      <c r="FUI13" s="9"/>
      <c r="FUJ13" s="9"/>
      <c r="FUK13" s="9"/>
      <c r="FUL13" s="9"/>
      <c r="FUM13" s="9"/>
      <c r="FUN13" s="9"/>
      <c r="FUO13" s="9"/>
      <c r="FUP13" s="9"/>
      <c r="FUQ13" s="9"/>
      <c r="FUR13" s="9"/>
      <c r="FUS13" s="9"/>
      <c r="FUT13" s="9"/>
      <c r="FUU13" s="9"/>
      <c r="FUV13" s="9"/>
      <c r="FUW13" s="9"/>
      <c r="FUX13" s="9"/>
      <c r="FUY13" s="9"/>
      <c r="FUZ13" s="9"/>
      <c r="FVA13" s="9"/>
      <c r="FVB13" s="9"/>
      <c r="FVC13" s="9"/>
      <c r="FVD13" s="9"/>
      <c r="FVE13" s="9"/>
      <c r="FVF13" s="9"/>
      <c r="FVG13" s="9"/>
      <c r="FVH13" s="9"/>
      <c r="FVI13" s="9"/>
      <c r="FVJ13" s="9"/>
      <c r="FVK13" s="9"/>
      <c r="FVL13" s="9"/>
      <c r="FVM13" s="9"/>
      <c r="FVN13" s="9"/>
      <c r="FVO13" s="9"/>
      <c r="FVP13" s="9"/>
      <c r="FVQ13" s="9"/>
      <c r="FVR13" s="9"/>
      <c r="FVS13" s="9"/>
      <c r="FVT13" s="9"/>
      <c r="FVU13" s="9"/>
      <c r="FVV13" s="9"/>
      <c r="FVW13" s="9"/>
      <c r="FVX13" s="9"/>
      <c r="FVY13" s="9"/>
      <c r="FVZ13" s="9"/>
      <c r="FWA13" s="9"/>
      <c r="FWB13" s="9"/>
      <c r="FWC13" s="9"/>
      <c r="FWD13" s="9"/>
      <c r="FWE13" s="9"/>
      <c r="FWF13" s="9"/>
      <c r="FWG13" s="9"/>
      <c r="FWH13" s="9"/>
      <c r="FWI13" s="9"/>
      <c r="FWJ13" s="9"/>
      <c r="FWK13" s="9"/>
      <c r="FWL13" s="9"/>
      <c r="FWM13" s="9"/>
      <c r="FWN13" s="9"/>
      <c r="FWO13" s="9"/>
      <c r="FWP13" s="9"/>
      <c r="FWQ13" s="9"/>
      <c r="FWR13" s="9"/>
      <c r="FWS13" s="9"/>
      <c r="FWT13" s="9"/>
      <c r="FWU13" s="9"/>
      <c r="FWV13" s="9"/>
      <c r="FWW13" s="9"/>
      <c r="FWX13" s="9"/>
      <c r="FWY13" s="9"/>
      <c r="FWZ13" s="9"/>
      <c r="FXA13" s="9"/>
      <c r="FXB13" s="9"/>
      <c r="FXC13" s="9"/>
      <c r="FXD13" s="9"/>
      <c r="FXE13" s="9"/>
      <c r="FXF13" s="9"/>
      <c r="FXG13" s="9"/>
      <c r="FXH13" s="9"/>
      <c r="FXI13" s="9"/>
      <c r="FXJ13" s="9"/>
      <c r="FXK13" s="9"/>
      <c r="FXL13" s="9"/>
      <c r="FXM13" s="9"/>
      <c r="FXN13" s="9"/>
      <c r="FXO13" s="9"/>
      <c r="FXP13" s="9"/>
      <c r="FXQ13" s="9"/>
      <c r="FXR13" s="9"/>
      <c r="FXS13" s="9"/>
      <c r="FXT13" s="9"/>
      <c r="FXU13" s="9"/>
      <c r="FXV13" s="9"/>
      <c r="FXW13" s="9"/>
      <c r="FXX13" s="9"/>
      <c r="FXY13" s="9"/>
      <c r="FXZ13" s="9"/>
      <c r="FYA13" s="9"/>
      <c r="FYB13" s="9"/>
      <c r="FYC13" s="9"/>
      <c r="FYD13" s="9"/>
      <c r="FYE13" s="9"/>
      <c r="FYF13" s="9"/>
      <c r="FYG13" s="9"/>
      <c r="FYH13" s="9"/>
      <c r="FYI13" s="9"/>
      <c r="FYJ13" s="9"/>
      <c r="FYK13" s="9"/>
      <c r="FYL13" s="9"/>
      <c r="FYM13" s="9"/>
      <c r="FYN13" s="9"/>
      <c r="FYO13" s="9"/>
      <c r="FYP13" s="9"/>
      <c r="FYQ13" s="9"/>
      <c r="FYR13" s="9"/>
      <c r="FYS13" s="9"/>
      <c r="FYT13" s="9"/>
      <c r="FYU13" s="9"/>
      <c r="FYV13" s="9"/>
      <c r="FYW13" s="9"/>
      <c r="FYX13" s="9"/>
      <c r="FYY13" s="9"/>
      <c r="FYZ13" s="9"/>
      <c r="FZA13" s="9"/>
      <c r="FZB13" s="9"/>
      <c r="FZC13" s="9"/>
      <c r="FZD13" s="9"/>
      <c r="FZE13" s="9"/>
      <c r="FZF13" s="9"/>
      <c r="FZG13" s="9"/>
      <c r="FZH13" s="9"/>
      <c r="FZI13" s="9"/>
      <c r="FZJ13" s="9"/>
      <c r="FZK13" s="9"/>
      <c r="FZL13" s="9"/>
      <c r="FZM13" s="9"/>
      <c r="FZN13" s="9"/>
      <c r="FZO13" s="9"/>
      <c r="FZP13" s="9"/>
      <c r="FZQ13" s="9"/>
      <c r="FZR13" s="9"/>
      <c r="FZS13" s="9"/>
      <c r="FZT13" s="9"/>
      <c r="FZU13" s="9"/>
      <c r="FZV13" s="9"/>
      <c r="FZW13" s="9"/>
      <c r="FZX13" s="9"/>
      <c r="FZY13" s="9"/>
      <c r="FZZ13" s="9"/>
      <c r="GAA13" s="9"/>
      <c r="GAB13" s="9"/>
      <c r="GAC13" s="9"/>
      <c r="GAD13" s="9"/>
      <c r="GAE13" s="9"/>
      <c r="GAF13" s="9"/>
      <c r="GAG13" s="9"/>
      <c r="GAH13" s="9"/>
      <c r="GAI13" s="9"/>
      <c r="GAJ13" s="9"/>
      <c r="GAK13" s="9"/>
      <c r="GAL13" s="9"/>
      <c r="GAM13" s="9"/>
      <c r="GAN13" s="9"/>
      <c r="GAO13" s="9"/>
      <c r="GAP13" s="9"/>
      <c r="GAQ13" s="9"/>
      <c r="GAR13" s="9"/>
      <c r="GAS13" s="9"/>
      <c r="GAT13" s="9"/>
      <c r="GAU13" s="9"/>
      <c r="GAV13" s="9"/>
      <c r="GAW13" s="9"/>
      <c r="GAX13" s="9"/>
      <c r="GAY13" s="9"/>
      <c r="GAZ13" s="9"/>
      <c r="GBA13" s="9"/>
      <c r="GBB13" s="9"/>
      <c r="GBC13" s="9"/>
      <c r="GBD13" s="9"/>
      <c r="GBE13" s="9"/>
      <c r="GBF13" s="9"/>
      <c r="GBG13" s="9"/>
      <c r="GBH13" s="9"/>
      <c r="GBI13" s="9"/>
      <c r="GBJ13" s="9"/>
      <c r="GBK13" s="9"/>
      <c r="GBL13" s="9"/>
      <c r="GBM13" s="9"/>
      <c r="GBN13" s="9"/>
      <c r="GBO13" s="9"/>
      <c r="GBP13" s="9"/>
      <c r="GBQ13" s="9"/>
      <c r="GBR13" s="9"/>
      <c r="GBS13" s="9"/>
      <c r="GBT13" s="9"/>
      <c r="GBU13" s="9"/>
      <c r="GBV13" s="9"/>
      <c r="GBW13" s="9"/>
      <c r="GBX13" s="9"/>
      <c r="GBY13" s="9"/>
      <c r="GBZ13" s="9"/>
      <c r="GCA13" s="9"/>
      <c r="GCB13" s="9"/>
      <c r="GCC13" s="9"/>
      <c r="GCD13" s="9"/>
      <c r="GCE13" s="9"/>
      <c r="GCF13" s="9"/>
      <c r="GCG13" s="9"/>
      <c r="GCH13" s="9"/>
      <c r="GCI13" s="9"/>
      <c r="GCJ13" s="9"/>
      <c r="GCK13" s="9"/>
      <c r="GCL13" s="9"/>
      <c r="GCM13" s="9"/>
      <c r="GCN13" s="9"/>
      <c r="GCO13" s="9"/>
      <c r="GCP13" s="9"/>
      <c r="GCQ13" s="9"/>
      <c r="GCR13" s="9"/>
      <c r="GCS13" s="9"/>
      <c r="GCT13" s="9"/>
      <c r="GCU13" s="9"/>
      <c r="GCV13" s="9"/>
      <c r="GCW13" s="9"/>
      <c r="GCX13" s="9"/>
      <c r="GCY13" s="9"/>
      <c r="GCZ13" s="9"/>
      <c r="GDA13" s="9"/>
      <c r="GDB13" s="9"/>
      <c r="GDC13" s="9"/>
      <c r="GDD13" s="9"/>
      <c r="GDE13" s="9"/>
      <c r="GDF13" s="9"/>
      <c r="GDG13" s="9"/>
      <c r="GDH13" s="9"/>
      <c r="GDI13" s="9"/>
      <c r="GDJ13" s="9"/>
      <c r="GDK13" s="9"/>
      <c r="GDL13" s="9"/>
      <c r="GDM13" s="9"/>
      <c r="GDN13" s="9"/>
      <c r="GDO13" s="9"/>
      <c r="GDP13" s="9"/>
      <c r="GDQ13" s="9"/>
      <c r="GDR13" s="9"/>
      <c r="GDS13" s="9"/>
      <c r="GDT13" s="9"/>
      <c r="GDU13" s="9"/>
      <c r="GDV13" s="9"/>
      <c r="GDW13" s="9"/>
      <c r="GDX13" s="9"/>
      <c r="GDY13" s="9"/>
      <c r="GDZ13" s="9"/>
      <c r="GEA13" s="9"/>
      <c r="GEB13" s="9"/>
      <c r="GEC13" s="9"/>
      <c r="GED13" s="9"/>
      <c r="GEE13" s="9"/>
      <c r="GEF13" s="9"/>
      <c r="GEG13" s="9"/>
      <c r="GEH13" s="9"/>
      <c r="GEI13" s="9"/>
      <c r="GEJ13" s="9"/>
      <c r="GEK13" s="9"/>
      <c r="GEL13" s="9"/>
      <c r="GEM13" s="9"/>
      <c r="GEN13" s="9"/>
      <c r="GEO13" s="9"/>
      <c r="GEP13" s="9"/>
      <c r="GEQ13" s="9"/>
      <c r="GER13" s="9"/>
      <c r="GES13" s="9"/>
      <c r="GET13" s="9"/>
      <c r="GEU13" s="9"/>
      <c r="GEV13" s="9"/>
      <c r="GEW13" s="9"/>
      <c r="GEX13" s="9"/>
      <c r="GEY13" s="9"/>
      <c r="GEZ13" s="9"/>
      <c r="GFA13" s="9"/>
      <c r="GFB13" s="9"/>
      <c r="GFC13" s="9"/>
      <c r="GFD13" s="9"/>
      <c r="GFE13" s="9"/>
      <c r="GFF13" s="9"/>
      <c r="GFG13" s="9"/>
      <c r="GFH13" s="9"/>
      <c r="GFI13" s="9"/>
      <c r="GFJ13" s="9"/>
      <c r="GFK13" s="9"/>
      <c r="GFL13" s="9"/>
      <c r="GFM13" s="9"/>
      <c r="GFN13" s="9"/>
      <c r="GFO13" s="9"/>
      <c r="GFP13" s="9"/>
      <c r="GFQ13" s="9"/>
      <c r="GFR13" s="9"/>
      <c r="GFS13" s="9"/>
      <c r="GFT13" s="9"/>
      <c r="GFU13" s="9"/>
      <c r="GFV13" s="9"/>
      <c r="GFW13" s="9"/>
      <c r="GFX13" s="9"/>
      <c r="GFY13" s="9"/>
      <c r="GFZ13" s="9"/>
      <c r="GGA13" s="9"/>
      <c r="GGB13" s="9"/>
      <c r="GGC13" s="9"/>
      <c r="GGD13" s="9"/>
      <c r="GGE13" s="9"/>
      <c r="GGF13" s="9"/>
      <c r="GGG13" s="9"/>
      <c r="GGH13" s="9"/>
      <c r="GGI13" s="9"/>
      <c r="GGJ13" s="9"/>
      <c r="GGK13" s="9"/>
      <c r="GGL13" s="9"/>
      <c r="GGM13" s="9"/>
      <c r="GGN13" s="9"/>
      <c r="GGO13" s="9"/>
      <c r="GGP13" s="9"/>
      <c r="GGQ13" s="9"/>
      <c r="GGR13" s="9"/>
      <c r="GGS13" s="9"/>
      <c r="GGT13" s="9"/>
      <c r="GGU13" s="9"/>
      <c r="GGV13" s="9"/>
      <c r="GGW13" s="9"/>
      <c r="GGX13" s="9"/>
      <c r="GGY13" s="9"/>
      <c r="GGZ13" s="9"/>
      <c r="GHA13" s="9"/>
      <c r="GHB13" s="9"/>
      <c r="GHC13" s="9"/>
      <c r="GHD13" s="9"/>
      <c r="GHE13" s="9"/>
      <c r="GHF13" s="9"/>
      <c r="GHG13" s="9"/>
      <c r="GHH13" s="9"/>
      <c r="GHI13" s="9"/>
      <c r="GHJ13" s="9"/>
      <c r="GHK13" s="9"/>
      <c r="GHL13" s="9"/>
      <c r="GHM13" s="9"/>
      <c r="GHN13" s="9"/>
      <c r="GHO13" s="9"/>
      <c r="GHP13" s="9"/>
      <c r="GHQ13" s="9"/>
      <c r="GHR13" s="9"/>
      <c r="GHS13" s="9"/>
      <c r="GHT13" s="9"/>
      <c r="GHU13" s="9"/>
      <c r="GHV13" s="9"/>
      <c r="GHW13" s="9"/>
      <c r="GHX13" s="9"/>
      <c r="GHY13" s="9"/>
      <c r="GHZ13" s="9"/>
      <c r="GIA13" s="9"/>
      <c r="GIB13" s="9"/>
      <c r="GIC13" s="9"/>
      <c r="GID13" s="9"/>
      <c r="GIE13" s="9"/>
      <c r="GIF13" s="9"/>
      <c r="GIG13" s="9"/>
      <c r="GIH13" s="9"/>
      <c r="GII13" s="9"/>
      <c r="GIJ13" s="9"/>
      <c r="GIK13" s="9"/>
      <c r="GIL13" s="9"/>
      <c r="GIM13" s="9"/>
      <c r="GIN13" s="9"/>
      <c r="GIO13" s="9"/>
      <c r="GIP13" s="9"/>
      <c r="GIQ13" s="9"/>
      <c r="GIR13" s="9"/>
      <c r="GIS13" s="9"/>
      <c r="GIT13" s="9"/>
      <c r="GIU13" s="9"/>
      <c r="GIV13" s="9"/>
      <c r="GIW13" s="9"/>
      <c r="GIX13" s="9"/>
      <c r="GIY13" s="9"/>
      <c r="GIZ13" s="9"/>
      <c r="GJA13" s="9"/>
      <c r="GJB13" s="9"/>
      <c r="GJC13" s="9"/>
      <c r="GJD13" s="9"/>
      <c r="GJE13" s="9"/>
      <c r="GJF13" s="9"/>
      <c r="GJG13" s="9"/>
      <c r="GJH13" s="9"/>
      <c r="GJI13" s="9"/>
      <c r="GJJ13" s="9"/>
      <c r="GJK13" s="9"/>
      <c r="GJL13" s="9"/>
      <c r="GJM13" s="9"/>
      <c r="GJN13" s="9"/>
      <c r="GJO13" s="9"/>
      <c r="GJP13" s="9"/>
      <c r="GJQ13" s="9"/>
      <c r="GJR13" s="9"/>
      <c r="GJS13" s="9"/>
      <c r="GJT13" s="9"/>
      <c r="GJU13" s="9"/>
      <c r="GJV13" s="9"/>
      <c r="GJW13" s="9"/>
      <c r="GJX13" s="9"/>
      <c r="GJY13" s="9"/>
      <c r="GJZ13" s="9"/>
      <c r="GKA13" s="9"/>
      <c r="GKB13" s="9"/>
      <c r="GKC13" s="9"/>
      <c r="GKD13" s="9"/>
      <c r="GKE13" s="9"/>
      <c r="GKF13" s="9"/>
      <c r="GKG13" s="9"/>
      <c r="GKH13" s="9"/>
      <c r="GKI13" s="9"/>
      <c r="GKJ13" s="9"/>
      <c r="GKK13" s="9"/>
      <c r="GKL13" s="9"/>
      <c r="GKM13" s="9"/>
      <c r="GKN13" s="9"/>
      <c r="GKO13" s="9"/>
      <c r="GKP13" s="9"/>
      <c r="GKQ13" s="9"/>
      <c r="GKR13" s="9"/>
      <c r="GKS13" s="9"/>
      <c r="GKT13" s="9"/>
      <c r="GKU13" s="9"/>
      <c r="GKV13" s="9"/>
      <c r="GKW13" s="9"/>
      <c r="GKX13" s="9"/>
      <c r="GKY13" s="9"/>
      <c r="GKZ13" s="9"/>
      <c r="GLA13" s="9"/>
      <c r="GLB13" s="9"/>
      <c r="GLC13" s="9"/>
      <c r="GLD13" s="9"/>
      <c r="GLE13" s="9"/>
      <c r="GLF13" s="9"/>
      <c r="GLG13" s="9"/>
      <c r="GLH13" s="9"/>
      <c r="GLI13" s="9"/>
      <c r="GLJ13" s="9"/>
      <c r="GLK13" s="9"/>
      <c r="GLL13" s="9"/>
      <c r="GLM13" s="9"/>
      <c r="GLN13" s="9"/>
      <c r="GLO13" s="9"/>
      <c r="GLP13" s="9"/>
      <c r="GLQ13" s="9"/>
      <c r="GLR13" s="9"/>
      <c r="GLS13" s="9"/>
      <c r="GLT13" s="9"/>
      <c r="GLU13" s="9"/>
      <c r="GLV13" s="9"/>
      <c r="GLW13" s="9"/>
      <c r="GLX13" s="9"/>
      <c r="GLY13" s="9"/>
      <c r="GLZ13" s="9"/>
      <c r="GMA13" s="9"/>
      <c r="GMB13" s="9"/>
      <c r="GMC13" s="9"/>
      <c r="GMD13" s="9"/>
      <c r="GME13" s="9"/>
      <c r="GMF13" s="9"/>
      <c r="GMG13" s="9"/>
      <c r="GMH13" s="9"/>
      <c r="GMI13" s="9"/>
      <c r="GMJ13" s="9"/>
      <c r="GMK13" s="9"/>
      <c r="GML13" s="9"/>
      <c r="GMM13" s="9"/>
      <c r="GMN13" s="9"/>
      <c r="GMO13" s="9"/>
      <c r="GMP13" s="9"/>
      <c r="GMQ13" s="9"/>
      <c r="GMR13" s="9"/>
      <c r="GMS13" s="9"/>
      <c r="GMT13" s="9"/>
      <c r="GMU13" s="9"/>
      <c r="GMV13" s="9"/>
      <c r="GMW13" s="9"/>
      <c r="GMX13" s="9"/>
      <c r="GMY13" s="9"/>
      <c r="GMZ13" s="9"/>
      <c r="GNA13" s="9"/>
      <c r="GNB13" s="9"/>
      <c r="GNC13" s="9"/>
      <c r="GND13" s="9"/>
      <c r="GNE13" s="9"/>
      <c r="GNF13" s="9"/>
      <c r="GNG13" s="9"/>
      <c r="GNH13" s="9"/>
      <c r="GNI13" s="9"/>
      <c r="GNJ13" s="9"/>
      <c r="GNK13" s="9"/>
      <c r="GNL13" s="9"/>
      <c r="GNM13" s="9"/>
      <c r="GNN13" s="9"/>
      <c r="GNO13" s="9"/>
      <c r="GNP13" s="9"/>
      <c r="GNQ13" s="9"/>
      <c r="GNR13" s="9"/>
      <c r="GNS13" s="9"/>
      <c r="GNT13" s="9"/>
      <c r="GNU13" s="9"/>
      <c r="GNV13" s="9"/>
      <c r="GNW13" s="9"/>
      <c r="GNX13" s="9"/>
      <c r="GNY13" s="9"/>
      <c r="GNZ13" s="9"/>
      <c r="GOA13" s="9"/>
      <c r="GOB13" s="9"/>
      <c r="GOC13" s="9"/>
      <c r="GOD13" s="9"/>
      <c r="GOE13" s="9"/>
      <c r="GOF13" s="9"/>
      <c r="GOG13" s="9"/>
      <c r="GOH13" s="9"/>
      <c r="GOI13" s="9"/>
      <c r="GOJ13" s="9"/>
      <c r="GOK13" s="9"/>
      <c r="GOL13" s="9"/>
      <c r="GOM13" s="9"/>
      <c r="GON13" s="9"/>
      <c r="GOO13" s="9"/>
      <c r="GOP13" s="9"/>
      <c r="GOQ13" s="9"/>
      <c r="GOR13" s="9"/>
      <c r="GOS13" s="9"/>
      <c r="GOT13" s="9"/>
      <c r="GOU13" s="9"/>
      <c r="GOV13" s="9"/>
      <c r="GOW13" s="9"/>
      <c r="GOX13" s="9"/>
      <c r="GOY13" s="9"/>
      <c r="GOZ13" s="9"/>
      <c r="GPA13" s="9"/>
      <c r="GPB13" s="9"/>
      <c r="GPC13" s="9"/>
      <c r="GPD13" s="9"/>
      <c r="GPE13" s="9"/>
      <c r="GPF13" s="9"/>
      <c r="GPG13" s="9"/>
      <c r="GPH13" s="9"/>
      <c r="GPI13" s="9"/>
      <c r="GPJ13" s="9"/>
      <c r="GPK13" s="9"/>
      <c r="GPL13" s="9"/>
      <c r="GPM13" s="9"/>
      <c r="GPN13" s="9"/>
      <c r="GPO13" s="9"/>
      <c r="GPP13" s="9"/>
      <c r="GPQ13" s="9"/>
      <c r="GPR13" s="9"/>
      <c r="GPS13" s="9"/>
      <c r="GPT13" s="9"/>
      <c r="GPU13" s="9"/>
      <c r="GPV13" s="9"/>
      <c r="GPW13" s="9"/>
      <c r="GPX13" s="9"/>
      <c r="GPY13" s="9"/>
      <c r="GPZ13" s="9"/>
      <c r="GQA13" s="9"/>
      <c r="GQB13" s="9"/>
      <c r="GQC13" s="9"/>
      <c r="GQD13" s="9"/>
      <c r="GQE13" s="9"/>
      <c r="GQF13" s="9"/>
      <c r="GQG13" s="9"/>
      <c r="GQH13" s="9"/>
      <c r="GQI13" s="9"/>
      <c r="GQJ13" s="9"/>
      <c r="GQK13" s="9"/>
      <c r="GQL13" s="9"/>
      <c r="GQM13" s="9"/>
      <c r="GQN13" s="9"/>
      <c r="GQO13" s="9"/>
      <c r="GQP13" s="9"/>
      <c r="GQQ13" s="9"/>
      <c r="GQR13" s="9"/>
      <c r="GQS13" s="9"/>
      <c r="GQT13" s="9"/>
      <c r="GQU13" s="9"/>
      <c r="GQV13" s="9"/>
      <c r="GQW13" s="9"/>
      <c r="GQX13" s="9"/>
      <c r="GQY13" s="9"/>
      <c r="GQZ13" s="9"/>
      <c r="GRA13" s="9"/>
      <c r="GRB13" s="9"/>
      <c r="GRC13" s="9"/>
      <c r="GRD13" s="9"/>
      <c r="GRE13" s="9"/>
      <c r="GRF13" s="9"/>
      <c r="GRG13" s="9"/>
      <c r="GRH13" s="9"/>
      <c r="GRI13" s="9"/>
      <c r="GRJ13" s="9"/>
      <c r="GRK13" s="9"/>
      <c r="GRL13" s="9"/>
      <c r="GRM13" s="9"/>
      <c r="GRN13" s="9"/>
      <c r="GRO13" s="9"/>
      <c r="GRP13" s="9"/>
      <c r="GRQ13" s="9"/>
      <c r="GRR13" s="9"/>
      <c r="GRS13" s="9"/>
      <c r="GRT13" s="9"/>
      <c r="GRU13" s="9"/>
      <c r="GRV13" s="9"/>
      <c r="GRW13" s="9"/>
      <c r="GRX13" s="9"/>
      <c r="GRY13" s="9"/>
      <c r="GRZ13" s="9"/>
      <c r="GSA13" s="9"/>
      <c r="GSB13" s="9"/>
      <c r="GSC13" s="9"/>
      <c r="GSD13" s="9"/>
      <c r="GSE13" s="9"/>
      <c r="GSF13" s="9"/>
      <c r="GSG13" s="9"/>
      <c r="GSH13" s="9"/>
      <c r="GSI13" s="9"/>
      <c r="GSJ13" s="9"/>
      <c r="GSK13" s="9"/>
      <c r="GSL13" s="9"/>
      <c r="GSM13" s="9"/>
      <c r="GSN13" s="9"/>
      <c r="GSO13" s="9"/>
      <c r="GSP13" s="9"/>
      <c r="GSQ13" s="9"/>
      <c r="GSR13" s="9"/>
      <c r="GSS13" s="9"/>
      <c r="GST13" s="9"/>
      <c r="GSU13" s="9"/>
      <c r="GSV13" s="9"/>
      <c r="GSW13" s="9"/>
      <c r="GSX13" s="9"/>
      <c r="GSY13" s="9"/>
      <c r="GSZ13" s="9"/>
      <c r="GTA13" s="9"/>
      <c r="GTB13" s="9"/>
      <c r="GTC13" s="9"/>
      <c r="GTD13" s="9"/>
      <c r="GTE13" s="9"/>
      <c r="GTF13" s="9"/>
      <c r="GTG13" s="9"/>
      <c r="GTH13" s="9"/>
      <c r="GTI13" s="9"/>
      <c r="GTJ13" s="9"/>
      <c r="GTK13" s="9"/>
      <c r="GTL13" s="9"/>
      <c r="GTM13" s="9"/>
      <c r="GTN13" s="9"/>
      <c r="GTO13" s="9"/>
      <c r="GTP13" s="9"/>
      <c r="GTQ13" s="9"/>
      <c r="GTR13" s="9"/>
      <c r="GTS13" s="9"/>
      <c r="GTT13" s="9"/>
      <c r="GTU13" s="9"/>
      <c r="GTV13" s="9"/>
      <c r="GTW13" s="9"/>
      <c r="GTX13" s="9"/>
      <c r="GTY13" s="9"/>
      <c r="GTZ13" s="9"/>
      <c r="GUA13" s="9"/>
      <c r="GUB13" s="9"/>
      <c r="GUC13" s="9"/>
      <c r="GUD13" s="9"/>
      <c r="GUE13" s="9"/>
      <c r="GUF13" s="9"/>
      <c r="GUG13" s="9"/>
      <c r="GUH13" s="9"/>
      <c r="GUI13" s="9"/>
      <c r="GUJ13" s="9"/>
      <c r="GUK13" s="9"/>
      <c r="GUL13" s="9"/>
      <c r="GUM13" s="9"/>
      <c r="GUN13" s="9"/>
      <c r="GUO13" s="9"/>
      <c r="GUP13" s="9"/>
      <c r="GUQ13" s="9"/>
      <c r="GUR13" s="9"/>
      <c r="GUS13" s="9"/>
      <c r="GUT13" s="9"/>
      <c r="GUU13" s="9"/>
      <c r="GUV13" s="9"/>
      <c r="GUW13" s="9"/>
      <c r="GUX13" s="9"/>
      <c r="GUY13" s="9"/>
      <c r="GUZ13" s="9"/>
      <c r="GVA13" s="9"/>
      <c r="GVB13" s="9"/>
      <c r="GVC13" s="9"/>
      <c r="GVD13" s="9"/>
      <c r="GVE13" s="9"/>
      <c r="GVF13" s="9"/>
      <c r="GVG13" s="9"/>
      <c r="GVH13" s="9"/>
      <c r="GVI13" s="9"/>
      <c r="GVJ13" s="9"/>
      <c r="GVK13" s="9"/>
      <c r="GVL13" s="9"/>
      <c r="GVM13" s="9"/>
      <c r="GVN13" s="9"/>
      <c r="GVO13" s="9"/>
      <c r="GVP13" s="9"/>
      <c r="GVQ13" s="9"/>
      <c r="GVR13" s="9"/>
      <c r="GVS13" s="9"/>
      <c r="GVT13" s="9"/>
      <c r="GVU13" s="9"/>
      <c r="GVV13" s="9"/>
      <c r="GVW13" s="9"/>
      <c r="GVX13" s="9"/>
      <c r="GVY13" s="9"/>
      <c r="GVZ13" s="9"/>
      <c r="GWA13" s="9"/>
      <c r="GWB13" s="9"/>
      <c r="GWC13" s="9"/>
      <c r="GWD13" s="9"/>
      <c r="GWE13" s="9"/>
      <c r="GWF13" s="9"/>
      <c r="GWG13" s="9"/>
      <c r="GWH13" s="9"/>
      <c r="GWI13" s="9"/>
      <c r="GWJ13" s="9"/>
      <c r="GWK13" s="9"/>
      <c r="GWL13" s="9"/>
      <c r="GWM13" s="9"/>
      <c r="GWN13" s="9"/>
      <c r="GWO13" s="9"/>
      <c r="GWP13" s="9"/>
      <c r="GWQ13" s="9"/>
      <c r="GWR13" s="9"/>
      <c r="GWS13" s="9"/>
      <c r="GWT13" s="9"/>
      <c r="GWU13" s="9"/>
      <c r="GWV13" s="9"/>
      <c r="GWW13" s="9"/>
      <c r="GWX13" s="9"/>
      <c r="GWY13" s="9"/>
      <c r="GWZ13" s="9"/>
      <c r="GXA13" s="9"/>
      <c r="GXB13" s="9"/>
      <c r="GXC13" s="9"/>
      <c r="GXD13" s="9"/>
      <c r="GXE13" s="9"/>
      <c r="GXF13" s="9"/>
      <c r="GXG13" s="9"/>
      <c r="GXH13" s="9"/>
      <c r="GXI13" s="9"/>
      <c r="GXJ13" s="9"/>
      <c r="GXK13" s="9"/>
      <c r="GXL13" s="9"/>
      <c r="GXM13" s="9"/>
      <c r="GXN13" s="9"/>
      <c r="GXO13" s="9"/>
      <c r="GXP13" s="9"/>
      <c r="GXQ13" s="9"/>
      <c r="GXR13" s="9"/>
      <c r="GXS13" s="9"/>
      <c r="GXT13" s="9"/>
      <c r="GXU13" s="9"/>
      <c r="GXV13" s="9"/>
      <c r="GXW13" s="9"/>
      <c r="GXX13" s="9"/>
      <c r="GXY13" s="9"/>
      <c r="GXZ13" s="9"/>
      <c r="GYA13" s="9"/>
      <c r="GYB13" s="9"/>
      <c r="GYC13" s="9"/>
      <c r="GYD13" s="9"/>
      <c r="GYE13" s="9"/>
      <c r="GYF13" s="9"/>
      <c r="GYG13" s="9"/>
      <c r="GYH13" s="9"/>
      <c r="GYI13" s="9"/>
      <c r="GYJ13" s="9"/>
      <c r="GYK13" s="9"/>
      <c r="GYL13" s="9"/>
      <c r="GYM13" s="9"/>
      <c r="GYN13" s="9"/>
      <c r="GYO13" s="9"/>
      <c r="GYP13" s="9"/>
      <c r="GYQ13" s="9"/>
      <c r="GYR13" s="9"/>
      <c r="GYS13" s="9"/>
      <c r="GYT13" s="9"/>
      <c r="GYU13" s="9"/>
      <c r="GYV13" s="9"/>
      <c r="GYW13" s="9"/>
      <c r="GYX13" s="9"/>
      <c r="GYY13" s="9"/>
      <c r="GYZ13" s="9"/>
      <c r="GZA13" s="9"/>
      <c r="GZB13" s="9"/>
      <c r="GZC13" s="9"/>
      <c r="GZD13" s="9"/>
      <c r="GZE13" s="9"/>
      <c r="GZF13" s="9"/>
      <c r="GZG13" s="9"/>
      <c r="GZH13" s="9"/>
      <c r="GZI13" s="9"/>
      <c r="GZJ13" s="9"/>
      <c r="GZK13" s="9"/>
      <c r="GZL13" s="9"/>
      <c r="GZM13" s="9"/>
      <c r="GZN13" s="9"/>
      <c r="GZO13" s="9"/>
      <c r="GZP13" s="9"/>
      <c r="GZQ13" s="9"/>
      <c r="GZR13" s="9"/>
      <c r="GZS13" s="9"/>
      <c r="GZT13" s="9"/>
      <c r="GZU13" s="9"/>
      <c r="GZV13" s="9"/>
      <c r="GZW13" s="9"/>
      <c r="GZX13" s="9"/>
      <c r="GZY13" s="9"/>
      <c r="GZZ13" s="9"/>
      <c r="HAA13" s="9"/>
      <c r="HAB13" s="9"/>
      <c r="HAC13" s="9"/>
      <c r="HAD13" s="9"/>
      <c r="HAE13" s="9"/>
      <c r="HAF13" s="9"/>
      <c r="HAG13" s="9"/>
      <c r="HAH13" s="9"/>
      <c r="HAI13" s="9"/>
      <c r="HAJ13" s="9"/>
      <c r="HAK13" s="9"/>
      <c r="HAL13" s="9"/>
      <c r="HAM13" s="9"/>
      <c r="HAN13" s="9"/>
      <c r="HAO13" s="9"/>
      <c r="HAP13" s="9"/>
      <c r="HAQ13" s="9"/>
      <c r="HAR13" s="9"/>
      <c r="HAS13" s="9"/>
      <c r="HAT13" s="9"/>
      <c r="HAU13" s="9"/>
      <c r="HAV13" s="9"/>
      <c r="HAW13" s="9"/>
      <c r="HAX13" s="9"/>
      <c r="HAY13" s="9"/>
      <c r="HAZ13" s="9"/>
      <c r="HBA13" s="9"/>
      <c r="HBB13" s="9"/>
      <c r="HBC13" s="9"/>
      <c r="HBD13" s="9"/>
      <c r="HBE13" s="9"/>
      <c r="HBF13" s="9"/>
      <c r="HBG13" s="9"/>
      <c r="HBH13" s="9"/>
      <c r="HBI13" s="9"/>
      <c r="HBJ13" s="9"/>
      <c r="HBK13" s="9"/>
      <c r="HBL13" s="9"/>
      <c r="HBM13" s="9"/>
      <c r="HBN13" s="9"/>
      <c r="HBO13" s="9"/>
      <c r="HBP13" s="9"/>
      <c r="HBQ13" s="9"/>
      <c r="HBR13" s="9"/>
      <c r="HBS13" s="9"/>
      <c r="HBT13" s="9"/>
      <c r="HBU13" s="9"/>
      <c r="HBV13" s="9"/>
      <c r="HBW13" s="9"/>
      <c r="HBX13" s="9"/>
      <c r="HBY13" s="9"/>
      <c r="HBZ13" s="9"/>
      <c r="HCA13" s="9"/>
      <c r="HCB13" s="9"/>
      <c r="HCC13" s="9"/>
      <c r="HCD13" s="9"/>
      <c r="HCE13" s="9"/>
      <c r="HCF13" s="9"/>
      <c r="HCG13" s="9"/>
      <c r="HCH13" s="9"/>
      <c r="HCI13" s="9"/>
      <c r="HCJ13" s="9"/>
      <c r="HCK13" s="9"/>
      <c r="HCL13" s="9"/>
      <c r="HCM13" s="9"/>
      <c r="HCN13" s="9"/>
      <c r="HCO13" s="9"/>
      <c r="HCP13" s="9"/>
      <c r="HCQ13" s="9"/>
      <c r="HCR13" s="9"/>
      <c r="HCS13" s="9"/>
      <c r="HCT13" s="9"/>
      <c r="HCU13" s="9"/>
      <c r="HCV13" s="9"/>
      <c r="HCW13" s="9"/>
      <c r="HCX13" s="9"/>
      <c r="HCY13" s="9"/>
      <c r="HCZ13" s="9"/>
      <c r="HDA13" s="9"/>
      <c r="HDB13" s="9"/>
      <c r="HDC13" s="9"/>
      <c r="HDD13" s="9"/>
      <c r="HDE13" s="9"/>
      <c r="HDF13" s="9"/>
      <c r="HDG13" s="9"/>
      <c r="HDH13" s="9"/>
      <c r="HDI13" s="9"/>
      <c r="HDJ13" s="9"/>
      <c r="HDK13" s="9"/>
      <c r="HDL13" s="9"/>
      <c r="HDM13" s="9"/>
      <c r="HDN13" s="9"/>
      <c r="HDO13" s="9"/>
      <c r="HDP13" s="9"/>
      <c r="HDQ13" s="9"/>
      <c r="HDR13" s="9"/>
      <c r="HDS13" s="9"/>
      <c r="HDT13" s="9"/>
      <c r="HDU13" s="9"/>
      <c r="HDV13" s="9"/>
      <c r="HDW13" s="9"/>
      <c r="HDX13" s="9"/>
      <c r="HDY13" s="9"/>
      <c r="HDZ13" s="9"/>
      <c r="HEA13" s="9"/>
      <c r="HEB13" s="9"/>
      <c r="HEC13" s="9"/>
      <c r="HED13" s="9"/>
      <c r="HEE13" s="9"/>
      <c r="HEF13" s="9"/>
      <c r="HEG13" s="9"/>
      <c r="HEH13" s="9"/>
      <c r="HEI13" s="9"/>
      <c r="HEJ13" s="9"/>
      <c r="HEK13" s="9"/>
      <c r="HEL13" s="9"/>
      <c r="HEM13" s="9"/>
      <c r="HEN13" s="9"/>
      <c r="HEO13" s="9"/>
      <c r="HEP13" s="9"/>
      <c r="HEQ13" s="9"/>
      <c r="HER13" s="9"/>
      <c r="HES13" s="9"/>
      <c r="HET13" s="9"/>
      <c r="HEU13" s="9"/>
      <c r="HEV13" s="9"/>
      <c r="HEW13" s="9"/>
      <c r="HEX13" s="9"/>
      <c r="HEY13" s="9"/>
      <c r="HEZ13" s="9"/>
      <c r="HFA13" s="9"/>
      <c r="HFB13" s="9"/>
      <c r="HFC13" s="9"/>
      <c r="HFD13" s="9"/>
      <c r="HFE13" s="9"/>
      <c r="HFF13" s="9"/>
      <c r="HFG13" s="9"/>
      <c r="HFH13" s="9"/>
      <c r="HFI13" s="9"/>
      <c r="HFJ13" s="9"/>
      <c r="HFK13" s="9"/>
      <c r="HFL13" s="9"/>
      <c r="HFM13" s="9"/>
      <c r="HFN13" s="9"/>
      <c r="HFO13" s="9"/>
      <c r="HFP13" s="9"/>
      <c r="HFQ13" s="9"/>
      <c r="HFR13" s="9"/>
      <c r="HFS13" s="9"/>
      <c r="HFT13" s="9"/>
      <c r="HFU13" s="9"/>
      <c r="HFV13" s="9"/>
      <c r="HFW13" s="9"/>
      <c r="HFX13" s="9"/>
      <c r="HFY13" s="9"/>
      <c r="HFZ13" s="9"/>
      <c r="HGA13" s="9"/>
      <c r="HGB13" s="9"/>
      <c r="HGC13" s="9"/>
      <c r="HGD13" s="9"/>
      <c r="HGE13" s="9"/>
      <c r="HGF13" s="9"/>
      <c r="HGG13" s="9"/>
      <c r="HGH13" s="9"/>
      <c r="HGI13" s="9"/>
      <c r="HGJ13" s="9"/>
      <c r="HGK13" s="9"/>
      <c r="HGL13" s="9"/>
      <c r="HGM13" s="9"/>
      <c r="HGN13" s="9"/>
      <c r="HGO13" s="9"/>
      <c r="HGP13" s="9"/>
      <c r="HGQ13" s="9"/>
      <c r="HGR13" s="9"/>
      <c r="HGS13" s="9"/>
      <c r="HGT13" s="9"/>
      <c r="HGU13" s="9"/>
      <c r="HGV13" s="9"/>
      <c r="HGW13" s="9"/>
      <c r="HGX13" s="9"/>
      <c r="HGY13" s="9"/>
      <c r="HGZ13" s="9"/>
      <c r="HHA13" s="9"/>
      <c r="HHB13" s="9"/>
      <c r="HHC13" s="9"/>
      <c r="HHD13" s="9"/>
      <c r="HHE13" s="9"/>
      <c r="HHF13" s="9"/>
      <c r="HHG13" s="9"/>
      <c r="HHH13" s="9"/>
      <c r="HHI13" s="9"/>
      <c r="HHJ13" s="9"/>
      <c r="HHK13" s="9"/>
      <c r="HHL13" s="9"/>
      <c r="HHM13" s="9"/>
      <c r="HHN13" s="9"/>
      <c r="HHO13" s="9"/>
      <c r="HHP13" s="9"/>
      <c r="HHQ13" s="9"/>
      <c r="HHR13" s="9"/>
      <c r="HHS13" s="9"/>
      <c r="HHT13" s="9"/>
      <c r="HHU13" s="9"/>
      <c r="HHV13" s="9"/>
      <c r="HHW13" s="9"/>
      <c r="HHX13" s="9"/>
      <c r="HHY13" s="9"/>
      <c r="HHZ13" s="9"/>
      <c r="HIA13" s="9"/>
      <c r="HIB13" s="9"/>
      <c r="HIC13" s="9"/>
      <c r="HID13" s="9"/>
      <c r="HIE13" s="9"/>
      <c r="HIF13" s="9"/>
      <c r="HIG13" s="9"/>
      <c r="HIH13" s="9"/>
      <c r="HII13" s="9"/>
      <c r="HIJ13" s="9"/>
      <c r="HIK13" s="9"/>
      <c r="HIL13" s="9"/>
      <c r="HIM13" s="9"/>
      <c r="HIN13" s="9"/>
      <c r="HIO13" s="9"/>
      <c r="HIP13" s="9"/>
      <c r="HIQ13" s="9"/>
      <c r="HIR13" s="9"/>
      <c r="HIS13" s="9"/>
      <c r="HIT13" s="9"/>
      <c r="HIU13" s="9"/>
      <c r="HIV13" s="9"/>
      <c r="HIW13" s="9"/>
      <c r="HIX13" s="9"/>
      <c r="HIY13" s="9"/>
      <c r="HIZ13" s="9"/>
      <c r="HJA13" s="9"/>
      <c r="HJB13" s="9"/>
      <c r="HJC13" s="9"/>
      <c r="HJD13" s="9"/>
      <c r="HJE13" s="9"/>
      <c r="HJF13" s="9"/>
      <c r="HJG13" s="9"/>
      <c r="HJH13" s="9"/>
      <c r="HJI13" s="9"/>
      <c r="HJJ13" s="9"/>
      <c r="HJK13" s="9"/>
      <c r="HJL13" s="9"/>
      <c r="HJM13" s="9"/>
      <c r="HJN13" s="9"/>
      <c r="HJO13" s="9"/>
      <c r="HJP13" s="9"/>
      <c r="HJQ13" s="9"/>
      <c r="HJR13" s="9"/>
      <c r="HJS13" s="9"/>
      <c r="HJT13" s="9"/>
      <c r="HJU13" s="9"/>
      <c r="HJV13" s="9"/>
      <c r="HJW13" s="9"/>
      <c r="HJX13" s="9"/>
      <c r="HJY13" s="9"/>
      <c r="HJZ13" s="9"/>
      <c r="HKA13" s="9"/>
      <c r="HKB13" s="9"/>
      <c r="HKC13" s="9"/>
      <c r="HKD13" s="9"/>
      <c r="HKE13" s="9"/>
      <c r="HKF13" s="9"/>
      <c r="HKG13" s="9"/>
      <c r="HKH13" s="9"/>
      <c r="HKI13" s="9"/>
      <c r="HKJ13" s="9"/>
      <c r="HKK13" s="9"/>
      <c r="HKL13" s="9"/>
      <c r="HKM13" s="9"/>
      <c r="HKN13" s="9"/>
      <c r="HKO13" s="9"/>
      <c r="HKP13" s="9"/>
      <c r="HKQ13" s="9"/>
      <c r="HKR13" s="9"/>
      <c r="HKS13" s="9"/>
      <c r="HKT13" s="9"/>
      <c r="HKU13" s="9"/>
      <c r="HKV13" s="9"/>
      <c r="HKW13" s="9"/>
      <c r="HKX13" s="9"/>
      <c r="HKY13" s="9"/>
      <c r="HKZ13" s="9"/>
      <c r="HLA13" s="9"/>
      <c r="HLB13" s="9"/>
      <c r="HLC13" s="9"/>
      <c r="HLD13" s="9"/>
      <c r="HLE13" s="9"/>
      <c r="HLF13" s="9"/>
      <c r="HLG13" s="9"/>
      <c r="HLH13" s="9"/>
      <c r="HLI13" s="9"/>
      <c r="HLJ13" s="9"/>
      <c r="HLK13" s="9"/>
      <c r="HLL13" s="9"/>
      <c r="HLM13" s="9"/>
      <c r="HLN13" s="9"/>
      <c r="HLO13" s="9"/>
      <c r="HLP13" s="9"/>
      <c r="HLQ13" s="9"/>
      <c r="HLR13" s="9"/>
      <c r="HLS13" s="9"/>
      <c r="HLT13" s="9"/>
      <c r="HLU13" s="9"/>
      <c r="HLV13" s="9"/>
      <c r="HLW13" s="9"/>
      <c r="HLX13" s="9"/>
      <c r="HLY13" s="9"/>
      <c r="HLZ13" s="9"/>
      <c r="HMA13" s="9"/>
      <c r="HMB13" s="9"/>
      <c r="HMC13" s="9"/>
      <c r="HMD13" s="9"/>
      <c r="HME13" s="9"/>
      <c r="HMF13" s="9"/>
      <c r="HMG13" s="9"/>
      <c r="HMH13" s="9"/>
      <c r="HMI13" s="9"/>
      <c r="HMJ13" s="9"/>
      <c r="HMK13" s="9"/>
      <c r="HML13" s="9"/>
      <c r="HMM13" s="9"/>
      <c r="HMN13" s="9"/>
      <c r="HMO13" s="9"/>
      <c r="HMP13" s="9"/>
      <c r="HMQ13" s="9"/>
      <c r="HMR13" s="9"/>
      <c r="HMS13" s="9"/>
      <c r="HMT13" s="9"/>
      <c r="HMU13" s="9"/>
      <c r="HMV13" s="9"/>
      <c r="HMW13" s="9"/>
      <c r="HMX13" s="9"/>
      <c r="HMY13" s="9"/>
      <c r="HMZ13" s="9"/>
      <c r="HNA13" s="9"/>
      <c r="HNB13" s="9"/>
      <c r="HNC13" s="9"/>
      <c r="HND13" s="9"/>
      <c r="HNE13" s="9"/>
      <c r="HNF13" s="9"/>
      <c r="HNG13" s="9"/>
      <c r="HNH13" s="9"/>
      <c r="HNI13" s="9"/>
      <c r="HNJ13" s="9"/>
      <c r="HNK13" s="9"/>
      <c r="HNL13" s="9"/>
      <c r="HNM13" s="9"/>
      <c r="HNN13" s="9"/>
      <c r="HNO13" s="9"/>
      <c r="HNP13" s="9"/>
      <c r="HNQ13" s="9"/>
      <c r="HNR13" s="9"/>
      <c r="HNS13" s="9"/>
      <c r="HNT13" s="9"/>
      <c r="HNU13" s="9"/>
      <c r="HNV13" s="9"/>
      <c r="HNW13" s="9"/>
      <c r="HNX13" s="9"/>
      <c r="HNY13" s="9"/>
      <c r="HNZ13" s="9"/>
      <c r="HOA13" s="9"/>
      <c r="HOB13" s="9"/>
      <c r="HOC13" s="9"/>
      <c r="HOD13" s="9"/>
      <c r="HOE13" s="9"/>
      <c r="HOF13" s="9"/>
      <c r="HOG13" s="9"/>
      <c r="HOH13" s="9"/>
      <c r="HOI13" s="9"/>
      <c r="HOJ13" s="9"/>
      <c r="HOK13" s="9"/>
      <c r="HOL13" s="9"/>
      <c r="HOM13" s="9"/>
      <c r="HON13" s="9"/>
      <c r="HOO13" s="9"/>
      <c r="HOP13" s="9"/>
      <c r="HOQ13" s="9"/>
      <c r="HOR13" s="9"/>
      <c r="HOS13" s="9"/>
      <c r="HOT13" s="9"/>
      <c r="HOU13" s="9"/>
      <c r="HOV13" s="9"/>
      <c r="HOW13" s="9"/>
      <c r="HOX13" s="9"/>
      <c r="HOY13" s="9"/>
      <c r="HOZ13" s="9"/>
      <c r="HPA13" s="9"/>
      <c r="HPB13" s="9"/>
      <c r="HPC13" s="9"/>
      <c r="HPD13" s="9"/>
      <c r="HPE13" s="9"/>
      <c r="HPF13" s="9"/>
      <c r="HPG13" s="9"/>
      <c r="HPH13" s="9"/>
      <c r="HPI13" s="9"/>
      <c r="HPJ13" s="9"/>
      <c r="HPK13" s="9"/>
      <c r="HPL13" s="9"/>
      <c r="HPM13" s="9"/>
      <c r="HPN13" s="9"/>
      <c r="HPO13" s="9"/>
      <c r="HPP13" s="9"/>
      <c r="HPQ13" s="9"/>
      <c r="HPR13" s="9"/>
      <c r="HPS13" s="9"/>
      <c r="HPT13" s="9"/>
      <c r="HPU13" s="9"/>
      <c r="HPV13" s="9"/>
      <c r="HPW13" s="9"/>
      <c r="HPX13" s="9"/>
      <c r="HPY13" s="9"/>
      <c r="HPZ13" s="9"/>
      <c r="HQA13" s="9"/>
      <c r="HQB13" s="9"/>
      <c r="HQC13" s="9"/>
      <c r="HQD13" s="9"/>
      <c r="HQE13" s="9"/>
      <c r="HQF13" s="9"/>
      <c r="HQG13" s="9"/>
      <c r="HQH13" s="9"/>
      <c r="HQI13" s="9"/>
      <c r="HQJ13" s="9"/>
      <c r="HQK13" s="9"/>
      <c r="HQL13" s="9"/>
      <c r="HQM13" s="9"/>
      <c r="HQN13" s="9"/>
      <c r="HQO13" s="9"/>
      <c r="HQP13" s="9"/>
      <c r="HQQ13" s="9"/>
      <c r="HQR13" s="9"/>
      <c r="HQS13" s="9"/>
      <c r="HQT13" s="9"/>
      <c r="HQU13" s="9"/>
      <c r="HQV13" s="9"/>
      <c r="HQW13" s="9"/>
      <c r="HQX13" s="9"/>
      <c r="HQY13" s="9"/>
      <c r="HQZ13" s="9"/>
      <c r="HRA13" s="9"/>
      <c r="HRB13" s="9"/>
      <c r="HRC13" s="9"/>
      <c r="HRD13" s="9"/>
      <c r="HRE13" s="9"/>
      <c r="HRF13" s="9"/>
      <c r="HRG13" s="9"/>
      <c r="HRH13" s="9"/>
      <c r="HRI13" s="9"/>
      <c r="HRJ13" s="9"/>
      <c r="HRK13" s="9"/>
      <c r="HRL13" s="9"/>
      <c r="HRM13" s="9"/>
      <c r="HRN13" s="9"/>
      <c r="HRO13" s="9"/>
      <c r="HRP13" s="9"/>
      <c r="HRQ13" s="9"/>
      <c r="HRR13" s="9"/>
      <c r="HRS13" s="9"/>
      <c r="HRT13" s="9"/>
      <c r="HRU13" s="9"/>
      <c r="HRV13" s="9"/>
      <c r="HRW13" s="9"/>
      <c r="HRX13" s="9"/>
      <c r="HRY13" s="9"/>
      <c r="HRZ13" s="9"/>
      <c r="HSA13" s="9"/>
      <c r="HSB13" s="9"/>
      <c r="HSC13" s="9"/>
      <c r="HSD13" s="9"/>
      <c r="HSE13" s="9"/>
      <c r="HSF13" s="9"/>
      <c r="HSG13" s="9"/>
      <c r="HSH13" s="9"/>
      <c r="HSI13" s="9"/>
      <c r="HSJ13" s="9"/>
      <c r="HSK13" s="9"/>
      <c r="HSL13" s="9"/>
      <c r="HSM13" s="9"/>
      <c r="HSN13" s="9"/>
      <c r="HSO13" s="9"/>
      <c r="HSP13" s="9"/>
      <c r="HSQ13" s="9"/>
      <c r="HSR13" s="9"/>
      <c r="HSS13" s="9"/>
      <c r="HST13" s="9"/>
      <c r="HSU13" s="9"/>
      <c r="HSV13" s="9"/>
      <c r="HSW13" s="9"/>
      <c r="HSX13" s="9"/>
      <c r="HSY13" s="9"/>
      <c r="HSZ13" s="9"/>
      <c r="HTA13" s="9"/>
      <c r="HTB13" s="9"/>
      <c r="HTC13" s="9"/>
      <c r="HTD13" s="9"/>
      <c r="HTE13" s="9"/>
      <c r="HTF13" s="9"/>
      <c r="HTG13" s="9"/>
      <c r="HTH13" s="9"/>
      <c r="HTI13" s="9"/>
      <c r="HTJ13" s="9"/>
      <c r="HTK13" s="9"/>
      <c r="HTL13" s="9"/>
      <c r="HTM13" s="9"/>
      <c r="HTN13" s="9"/>
      <c r="HTO13" s="9"/>
      <c r="HTP13" s="9"/>
      <c r="HTQ13" s="9"/>
      <c r="HTR13" s="9"/>
      <c r="HTS13" s="9"/>
      <c r="HTT13" s="9"/>
      <c r="HTU13" s="9"/>
      <c r="HTV13" s="9"/>
      <c r="HTW13" s="9"/>
      <c r="HTX13" s="9"/>
      <c r="HTY13" s="9"/>
      <c r="HTZ13" s="9"/>
      <c r="HUA13" s="9"/>
      <c r="HUB13" s="9"/>
      <c r="HUC13" s="9"/>
      <c r="HUD13" s="9"/>
      <c r="HUE13" s="9"/>
      <c r="HUF13" s="9"/>
      <c r="HUG13" s="9"/>
      <c r="HUH13" s="9"/>
      <c r="HUI13" s="9"/>
      <c r="HUJ13" s="9"/>
      <c r="HUK13" s="9"/>
      <c r="HUL13" s="9"/>
      <c r="HUM13" s="9"/>
      <c r="HUN13" s="9"/>
      <c r="HUO13" s="9"/>
      <c r="HUP13" s="9"/>
      <c r="HUQ13" s="9"/>
      <c r="HUR13" s="9"/>
      <c r="HUS13" s="9"/>
      <c r="HUT13" s="9"/>
      <c r="HUU13" s="9"/>
      <c r="HUV13" s="9"/>
      <c r="HUW13" s="9"/>
      <c r="HUX13" s="9"/>
      <c r="HUY13" s="9"/>
      <c r="HUZ13" s="9"/>
      <c r="HVA13" s="9"/>
      <c r="HVB13" s="9"/>
      <c r="HVC13" s="9"/>
      <c r="HVD13" s="9"/>
      <c r="HVE13" s="9"/>
      <c r="HVF13" s="9"/>
      <c r="HVG13" s="9"/>
      <c r="HVH13" s="9"/>
      <c r="HVI13" s="9"/>
      <c r="HVJ13" s="9"/>
      <c r="HVK13" s="9"/>
      <c r="HVL13" s="9"/>
      <c r="HVM13" s="9"/>
      <c r="HVN13" s="9"/>
      <c r="HVO13" s="9"/>
      <c r="HVP13" s="9"/>
      <c r="HVQ13" s="9"/>
      <c r="HVR13" s="9"/>
      <c r="HVS13" s="9"/>
      <c r="HVT13" s="9"/>
      <c r="HVU13" s="9"/>
      <c r="HVV13" s="9"/>
      <c r="HVW13" s="9"/>
      <c r="HVX13" s="9"/>
      <c r="HVY13" s="9"/>
      <c r="HVZ13" s="9"/>
      <c r="HWA13" s="9"/>
      <c r="HWB13" s="9"/>
      <c r="HWC13" s="9"/>
      <c r="HWD13" s="9"/>
      <c r="HWE13" s="9"/>
      <c r="HWF13" s="9"/>
      <c r="HWG13" s="9"/>
      <c r="HWH13" s="9"/>
      <c r="HWI13" s="9"/>
      <c r="HWJ13" s="9"/>
      <c r="HWK13" s="9"/>
      <c r="HWL13" s="9"/>
      <c r="HWM13" s="9"/>
      <c r="HWN13" s="9"/>
      <c r="HWO13" s="9"/>
      <c r="HWP13" s="9"/>
      <c r="HWQ13" s="9"/>
      <c r="HWR13" s="9"/>
      <c r="HWS13" s="9"/>
      <c r="HWT13" s="9"/>
      <c r="HWU13" s="9"/>
      <c r="HWV13" s="9"/>
      <c r="HWW13" s="9"/>
      <c r="HWX13" s="9"/>
      <c r="HWY13" s="9"/>
      <c r="HWZ13" s="9"/>
      <c r="HXA13" s="9"/>
      <c r="HXB13" s="9"/>
      <c r="HXC13" s="9"/>
      <c r="HXD13" s="9"/>
      <c r="HXE13" s="9"/>
      <c r="HXF13" s="9"/>
      <c r="HXG13" s="9"/>
      <c r="HXH13" s="9"/>
      <c r="HXI13" s="9"/>
      <c r="HXJ13" s="9"/>
      <c r="HXK13" s="9"/>
      <c r="HXL13" s="9"/>
      <c r="HXM13" s="9"/>
      <c r="HXN13" s="9"/>
      <c r="HXO13" s="9"/>
      <c r="HXP13" s="9"/>
      <c r="HXQ13" s="9"/>
      <c r="HXR13" s="9"/>
      <c r="HXS13" s="9"/>
      <c r="HXT13" s="9"/>
      <c r="HXU13" s="9"/>
      <c r="HXV13" s="9"/>
      <c r="HXW13" s="9"/>
      <c r="HXX13" s="9"/>
      <c r="HXY13" s="9"/>
      <c r="HXZ13" s="9"/>
      <c r="HYA13" s="9"/>
      <c r="HYB13" s="9"/>
      <c r="HYC13" s="9"/>
      <c r="HYD13" s="9"/>
      <c r="HYE13" s="9"/>
      <c r="HYF13" s="9"/>
      <c r="HYG13" s="9"/>
      <c r="HYH13" s="9"/>
      <c r="HYI13" s="9"/>
      <c r="HYJ13" s="9"/>
      <c r="HYK13" s="9"/>
      <c r="HYL13" s="9"/>
      <c r="HYM13" s="9"/>
      <c r="HYN13" s="9"/>
      <c r="HYO13" s="9"/>
      <c r="HYP13" s="9"/>
      <c r="HYQ13" s="9"/>
      <c r="HYR13" s="9"/>
      <c r="HYS13" s="9"/>
      <c r="HYT13" s="9"/>
      <c r="HYU13" s="9"/>
      <c r="HYV13" s="9"/>
      <c r="HYW13" s="9"/>
      <c r="HYX13" s="9"/>
      <c r="HYY13" s="9"/>
      <c r="HYZ13" s="9"/>
      <c r="HZA13" s="9"/>
      <c r="HZB13" s="9"/>
      <c r="HZC13" s="9"/>
      <c r="HZD13" s="9"/>
      <c r="HZE13" s="9"/>
      <c r="HZF13" s="9"/>
      <c r="HZG13" s="9"/>
      <c r="HZH13" s="9"/>
      <c r="HZI13" s="9"/>
      <c r="HZJ13" s="9"/>
      <c r="HZK13" s="9"/>
      <c r="HZL13" s="9"/>
      <c r="HZM13" s="9"/>
      <c r="HZN13" s="9"/>
      <c r="HZO13" s="9"/>
      <c r="HZP13" s="9"/>
      <c r="HZQ13" s="9"/>
      <c r="HZR13" s="9"/>
      <c r="HZS13" s="9"/>
      <c r="HZT13" s="9"/>
      <c r="HZU13" s="9"/>
      <c r="HZV13" s="9"/>
      <c r="HZW13" s="9"/>
      <c r="HZX13" s="9"/>
      <c r="HZY13" s="9"/>
      <c r="HZZ13" s="9"/>
      <c r="IAA13" s="9"/>
      <c r="IAB13" s="9"/>
      <c r="IAC13" s="9"/>
      <c r="IAD13" s="9"/>
      <c r="IAE13" s="9"/>
      <c r="IAF13" s="9"/>
      <c r="IAG13" s="9"/>
      <c r="IAH13" s="9"/>
      <c r="IAI13" s="9"/>
      <c r="IAJ13" s="9"/>
      <c r="IAK13" s="9"/>
      <c r="IAL13" s="9"/>
      <c r="IAM13" s="9"/>
      <c r="IAN13" s="9"/>
      <c r="IAO13" s="9"/>
      <c r="IAP13" s="9"/>
      <c r="IAQ13" s="9"/>
      <c r="IAR13" s="9"/>
      <c r="IAS13" s="9"/>
      <c r="IAT13" s="9"/>
      <c r="IAU13" s="9"/>
      <c r="IAV13" s="9"/>
      <c r="IAW13" s="9"/>
      <c r="IAX13" s="9"/>
      <c r="IAY13" s="9"/>
      <c r="IAZ13" s="9"/>
      <c r="IBA13" s="9"/>
      <c r="IBB13" s="9"/>
      <c r="IBC13" s="9"/>
      <c r="IBD13" s="9"/>
      <c r="IBE13" s="9"/>
      <c r="IBF13" s="9"/>
      <c r="IBG13" s="9"/>
      <c r="IBH13" s="9"/>
      <c r="IBI13" s="9"/>
      <c r="IBJ13" s="9"/>
      <c r="IBK13" s="9"/>
      <c r="IBL13" s="9"/>
      <c r="IBM13" s="9"/>
      <c r="IBN13" s="9"/>
      <c r="IBO13" s="9"/>
      <c r="IBP13" s="9"/>
      <c r="IBQ13" s="9"/>
      <c r="IBR13" s="9"/>
      <c r="IBS13" s="9"/>
      <c r="IBT13" s="9"/>
      <c r="IBU13" s="9"/>
      <c r="IBV13" s="9"/>
      <c r="IBW13" s="9"/>
      <c r="IBX13" s="9"/>
      <c r="IBY13" s="9"/>
      <c r="IBZ13" s="9"/>
      <c r="ICA13" s="9"/>
      <c r="ICB13" s="9"/>
      <c r="ICC13" s="9"/>
      <c r="ICD13" s="9"/>
      <c r="ICE13" s="9"/>
      <c r="ICF13" s="9"/>
      <c r="ICG13" s="9"/>
      <c r="ICH13" s="9"/>
      <c r="ICI13" s="9"/>
      <c r="ICJ13" s="9"/>
      <c r="ICK13" s="9"/>
      <c r="ICL13" s="9"/>
      <c r="ICM13" s="9"/>
      <c r="ICN13" s="9"/>
      <c r="ICO13" s="9"/>
      <c r="ICP13" s="9"/>
      <c r="ICQ13" s="9"/>
      <c r="ICR13" s="9"/>
      <c r="ICS13" s="9"/>
      <c r="ICT13" s="9"/>
      <c r="ICU13" s="9"/>
      <c r="ICV13" s="9"/>
      <c r="ICW13" s="9"/>
      <c r="ICX13" s="9"/>
      <c r="ICY13" s="9"/>
      <c r="ICZ13" s="9"/>
      <c r="IDA13" s="9"/>
      <c r="IDB13" s="9"/>
      <c r="IDC13" s="9"/>
      <c r="IDD13" s="9"/>
      <c r="IDE13" s="9"/>
      <c r="IDF13" s="9"/>
      <c r="IDG13" s="9"/>
      <c r="IDH13" s="9"/>
      <c r="IDI13" s="9"/>
      <c r="IDJ13" s="9"/>
      <c r="IDK13" s="9"/>
      <c r="IDL13" s="9"/>
      <c r="IDM13" s="9"/>
      <c r="IDN13" s="9"/>
      <c r="IDO13" s="9"/>
      <c r="IDP13" s="9"/>
      <c r="IDQ13" s="9"/>
      <c r="IDR13" s="9"/>
      <c r="IDS13" s="9"/>
      <c r="IDT13" s="9"/>
      <c r="IDU13" s="9"/>
      <c r="IDV13" s="9"/>
      <c r="IDW13" s="9"/>
      <c r="IDX13" s="9"/>
      <c r="IDY13" s="9"/>
      <c r="IDZ13" s="9"/>
      <c r="IEA13" s="9"/>
      <c r="IEB13" s="9"/>
      <c r="IEC13" s="9"/>
      <c r="IED13" s="9"/>
      <c r="IEE13" s="9"/>
      <c r="IEF13" s="9"/>
      <c r="IEG13" s="9"/>
      <c r="IEH13" s="9"/>
      <c r="IEI13" s="9"/>
      <c r="IEJ13" s="9"/>
      <c r="IEK13" s="9"/>
      <c r="IEL13" s="9"/>
      <c r="IEM13" s="9"/>
      <c r="IEN13" s="9"/>
      <c r="IEO13" s="9"/>
      <c r="IEP13" s="9"/>
      <c r="IEQ13" s="9"/>
      <c r="IER13" s="9"/>
      <c r="IES13" s="9"/>
      <c r="IET13" s="9"/>
      <c r="IEU13" s="9"/>
      <c r="IEV13" s="9"/>
      <c r="IEW13" s="9"/>
      <c r="IEX13" s="9"/>
      <c r="IEY13" s="9"/>
      <c r="IEZ13" s="9"/>
      <c r="IFA13" s="9"/>
      <c r="IFB13" s="9"/>
      <c r="IFC13" s="9"/>
      <c r="IFD13" s="9"/>
      <c r="IFE13" s="9"/>
      <c r="IFF13" s="9"/>
      <c r="IFG13" s="9"/>
      <c r="IFH13" s="9"/>
      <c r="IFI13" s="9"/>
      <c r="IFJ13" s="9"/>
      <c r="IFK13" s="9"/>
      <c r="IFL13" s="9"/>
      <c r="IFM13" s="9"/>
      <c r="IFN13" s="9"/>
      <c r="IFO13" s="9"/>
      <c r="IFP13" s="9"/>
      <c r="IFQ13" s="9"/>
      <c r="IFR13" s="9"/>
      <c r="IFS13" s="9"/>
      <c r="IFT13" s="9"/>
      <c r="IFU13" s="9"/>
      <c r="IFV13" s="9"/>
      <c r="IFW13" s="9"/>
      <c r="IFX13" s="9"/>
      <c r="IFY13" s="9"/>
      <c r="IFZ13" s="9"/>
      <c r="IGA13" s="9"/>
      <c r="IGB13" s="9"/>
      <c r="IGC13" s="9"/>
      <c r="IGD13" s="9"/>
      <c r="IGE13" s="9"/>
      <c r="IGF13" s="9"/>
      <c r="IGG13" s="9"/>
      <c r="IGH13" s="9"/>
      <c r="IGI13" s="9"/>
      <c r="IGJ13" s="9"/>
      <c r="IGK13" s="9"/>
      <c r="IGL13" s="9"/>
      <c r="IGM13" s="9"/>
      <c r="IGN13" s="9"/>
      <c r="IGO13" s="9"/>
      <c r="IGP13" s="9"/>
      <c r="IGQ13" s="9"/>
      <c r="IGR13" s="9"/>
      <c r="IGS13" s="9"/>
      <c r="IGT13" s="9"/>
      <c r="IGU13" s="9"/>
      <c r="IGV13" s="9"/>
      <c r="IGW13" s="9"/>
      <c r="IGX13" s="9"/>
      <c r="IGY13" s="9"/>
      <c r="IGZ13" s="9"/>
      <c r="IHA13" s="9"/>
      <c r="IHB13" s="9"/>
      <c r="IHC13" s="9"/>
      <c r="IHD13" s="9"/>
      <c r="IHE13" s="9"/>
      <c r="IHF13" s="9"/>
      <c r="IHG13" s="9"/>
      <c r="IHH13" s="9"/>
      <c r="IHI13" s="9"/>
      <c r="IHJ13" s="9"/>
      <c r="IHK13" s="9"/>
      <c r="IHL13" s="9"/>
      <c r="IHM13" s="9"/>
      <c r="IHN13" s="9"/>
      <c r="IHO13" s="9"/>
      <c r="IHP13" s="9"/>
      <c r="IHQ13" s="9"/>
      <c r="IHR13" s="9"/>
      <c r="IHS13" s="9"/>
      <c r="IHT13" s="9"/>
      <c r="IHU13" s="9"/>
      <c r="IHV13" s="9"/>
      <c r="IHW13" s="9"/>
      <c r="IHX13" s="9"/>
      <c r="IHY13" s="9"/>
      <c r="IHZ13" s="9"/>
      <c r="IIA13" s="9"/>
      <c r="IIB13" s="9"/>
      <c r="IIC13" s="9"/>
      <c r="IID13" s="9"/>
      <c r="IIE13" s="9"/>
      <c r="IIF13" s="9"/>
      <c r="IIG13" s="9"/>
      <c r="IIH13" s="9"/>
      <c r="III13" s="9"/>
      <c r="IIJ13" s="9"/>
      <c r="IIK13" s="9"/>
      <c r="IIL13" s="9"/>
      <c r="IIM13" s="9"/>
      <c r="IIN13" s="9"/>
      <c r="IIO13" s="9"/>
      <c r="IIP13" s="9"/>
      <c r="IIQ13" s="9"/>
      <c r="IIR13" s="9"/>
      <c r="IIS13" s="9"/>
      <c r="IIT13" s="9"/>
      <c r="IIU13" s="9"/>
      <c r="IIV13" s="9"/>
      <c r="IIW13" s="9"/>
      <c r="IIX13" s="9"/>
      <c r="IIY13" s="9"/>
      <c r="IIZ13" s="9"/>
      <c r="IJA13" s="9"/>
      <c r="IJB13" s="9"/>
      <c r="IJC13" s="9"/>
      <c r="IJD13" s="9"/>
      <c r="IJE13" s="9"/>
      <c r="IJF13" s="9"/>
      <c r="IJG13" s="9"/>
      <c r="IJH13" s="9"/>
      <c r="IJI13" s="9"/>
      <c r="IJJ13" s="9"/>
      <c r="IJK13" s="9"/>
      <c r="IJL13" s="9"/>
      <c r="IJM13" s="9"/>
      <c r="IJN13" s="9"/>
      <c r="IJO13" s="9"/>
      <c r="IJP13" s="9"/>
      <c r="IJQ13" s="9"/>
      <c r="IJR13" s="9"/>
      <c r="IJS13" s="9"/>
      <c r="IJT13" s="9"/>
      <c r="IJU13" s="9"/>
      <c r="IJV13" s="9"/>
      <c r="IJW13" s="9"/>
      <c r="IJX13" s="9"/>
      <c r="IJY13" s="9"/>
      <c r="IJZ13" s="9"/>
      <c r="IKA13" s="9"/>
      <c r="IKB13" s="9"/>
      <c r="IKC13" s="9"/>
      <c r="IKD13" s="9"/>
      <c r="IKE13" s="9"/>
      <c r="IKF13" s="9"/>
      <c r="IKG13" s="9"/>
      <c r="IKH13" s="9"/>
      <c r="IKI13" s="9"/>
      <c r="IKJ13" s="9"/>
      <c r="IKK13" s="9"/>
      <c r="IKL13" s="9"/>
      <c r="IKM13" s="9"/>
      <c r="IKN13" s="9"/>
      <c r="IKO13" s="9"/>
      <c r="IKP13" s="9"/>
      <c r="IKQ13" s="9"/>
      <c r="IKR13" s="9"/>
      <c r="IKS13" s="9"/>
      <c r="IKT13" s="9"/>
      <c r="IKU13" s="9"/>
      <c r="IKV13" s="9"/>
      <c r="IKW13" s="9"/>
      <c r="IKX13" s="9"/>
      <c r="IKY13" s="9"/>
      <c r="IKZ13" s="9"/>
      <c r="ILA13" s="9"/>
      <c r="ILB13" s="9"/>
      <c r="ILC13" s="9"/>
      <c r="ILD13" s="9"/>
      <c r="ILE13" s="9"/>
      <c r="ILF13" s="9"/>
      <c r="ILG13" s="9"/>
      <c r="ILH13" s="9"/>
      <c r="ILI13" s="9"/>
      <c r="ILJ13" s="9"/>
      <c r="ILK13" s="9"/>
      <c r="ILL13" s="9"/>
      <c r="ILM13" s="9"/>
      <c r="ILN13" s="9"/>
      <c r="ILO13" s="9"/>
      <c r="ILP13" s="9"/>
      <c r="ILQ13" s="9"/>
      <c r="ILR13" s="9"/>
      <c r="ILS13" s="9"/>
      <c r="ILT13" s="9"/>
      <c r="ILU13" s="9"/>
      <c r="ILV13" s="9"/>
      <c r="ILW13" s="9"/>
      <c r="ILX13" s="9"/>
      <c r="ILY13" s="9"/>
      <c r="ILZ13" s="9"/>
      <c r="IMA13" s="9"/>
      <c r="IMB13" s="9"/>
      <c r="IMC13" s="9"/>
      <c r="IMD13" s="9"/>
      <c r="IME13" s="9"/>
      <c r="IMF13" s="9"/>
      <c r="IMG13" s="9"/>
      <c r="IMH13" s="9"/>
      <c r="IMI13" s="9"/>
      <c r="IMJ13" s="9"/>
      <c r="IMK13" s="9"/>
      <c r="IML13" s="9"/>
      <c r="IMM13" s="9"/>
      <c r="IMN13" s="9"/>
      <c r="IMO13" s="9"/>
      <c r="IMP13" s="9"/>
      <c r="IMQ13" s="9"/>
      <c r="IMR13" s="9"/>
      <c r="IMS13" s="9"/>
      <c r="IMT13" s="9"/>
      <c r="IMU13" s="9"/>
      <c r="IMV13" s="9"/>
      <c r="IMW13" s="9"/>
      <c r="IMX13" s="9"/>
      <c r="IMY13" s="9"/>
      <c r="IMZ13" s="9"/>
      <c r="INA13" s="9"/>
      <c r="INB13" s="9"/>
      <c r="INC13" s="9"/>
      <c r="IND13" s="9"/>
      <c r="INE13" s="9"/>
      <c r="INF13" s="9"/>
      <c r="ING13" s="9"/>
      <c r="INH13" s="9"/>
      <c r="INI13" s="9"/>
      <c r="INJ13" s="9"/>
      <c r="INK13" s="9"/>
      <c r="INL13" s="9"/>
      <c r="INM13" s="9"/>
      <c r="INN13" s="9"/>
      <c r="INO13" s="9"/>
      <c r="INP13" s="9"/>
      <c r="INQ13" s="9"/>
      <c r="INR13" s="9"/>
      <c r="INS13" s="9"/>
      <c r="INT13" s="9"/>
      <c r="INU13" s="9"/>
      <c r="INV13" s="9"/>
      <c r="INW13" s="9"/>
      <c r="INX13" s="9"/>
      <c r="INY13" s="9"/>
      <c r="INZ13" s="9"/>
      <c r="IOA13" s="9"/>
      <c r="IOB13" s="9"/>
      <c r="IOC13" s="9"/>
      <c r="IOD13" s="9"/>
      <c r="IOE13" s="9"/>
      <c r="IOF13" s="9"/>
      <c r="IOG13" s="9"/>
      <c r="IOH13" s="9"/>
      <c r="IOI13" s="9"/>
      <c r="IOJ13" s="9"/>
      <c r="IOK13" s="9"/>
      <c r="IOL13" s="9"/>
      <c r="IOM13" s="9"/>
      <c r="ION13" s="9"/>
      <c r="IOO13" s="9"/>
      <c r="IOP13" s="9"/>
      <c r="IOQ13" s="9"/>
      <c r="IOR13" s="9"/>
      <c r="IOS13" s="9"/>
      <c r="IOT13" s="9"/>
      <c r="IOU13" s="9"/>
      <c r="IOV13" s="9"/>
      <c r="IOW13" s="9"/>
      <c r="IOX13" s="9"/>
      <c r="IOY13" s="9"/>
      <c r="IOZ13" s="9"/>
      <c r="IPA13" s="9"/>
      <c r="IPB13" s="9"/>
      <c r="IPC13" s="9"/>
      <c r="IPD13" s="9"/>
      <c r="IPE13" s="9"/>
      <c r="IPF13" s="9"/>
      <c r="IPG13" s="9"/>
      <c r="IPH13" s="9"/>
      <c r="IPI13" s="9"/>
      <c r="IPJ13" s="9"/>
      <c r="IPK13" s="9"/>
      <c r="IPL13" s="9"/>
      <c r="IPM13" s="9"/>
      <c r="IPN13" s="9"/>
      <c r="IPO13" s="9"/>
      <c r="IPP13" s="9"/>
      <c r="IPQ13" s="9"/>
      <c r="IPR13" s="9"/>
      <c r="IPS13" s="9"/>
      <c r="IPT13" s="9"/>
      <c r="IPU13" s="9"/>
      <c r="IPV13" s="9"/>
      <c r="IPW13" s="9"/>
      <c r="IPX13" s="9"/>
      <c r="IPY13" s="9"/>
      <c r="IPZ13" s="9"/>
      <c r="IQA13" s="9"/>
      <c r="IQB13" s="9"/>
      <c r="IQC13" s="9"/>
      <c r="IQD13" s="9"/>
      <c r="IQE13" s="9"/>
      <c r="IQF13" s="9"/>
      <c r="IQG13" s="9"/>
      <c r="IQH13" s="9"/>
      <c r="IQI13" s="9"/>
      <c r="IQJ13" s="9"/>
      <c r="IQK13" s="9"/>
      <c r="IQL13" s="9"/>
      <c r="IQM13" s="9"/>
      <c r="IQN13" s="9"/>
      <c r="IQO13" s="9"/>
      <c r="IQP13" s="9"/>
      <c r="IQQ13" s="9"/>
      <c r="IQR13" s="9"/>
      <c r="IQS13" s="9"/>
      <c r="IQT13" s="9"/>
      <c r="IQU13" s="9"/>
      <c r="IQV13" s="9"/>
      <c r="IQW13" s="9"/>
      <c r="IQX13" s="9"/>
      <c r="IQY13" s="9"/>
      <c r="IQZ13" s="9"/>
      <c r="IRA13" s="9"/>
      <c r="IRB13" s="9"/>
      <c r="IRC13" s="9"/>
      <c r="IRD13" s="9"/>
      <c r="IRE13" s="9"/>
      <c r="IRF13" s="9"/>
      <c r="IRG13" s="9"/>
      <c r="IRH13" s="9"/>
      <c r="IRI13" s="9"/>
      <c r="IRJ13" s="9"/>
      <c r="IRK13" s="9"/>
      <c r="IRL13" s="9"/>
      <c r="IRM13" s="9"/>
      <c r="IRN13" s="9"/>
      <c r="IRO13" s="9"/>
      <c r="IRP13" s="9"/>
      <c r="IRQ13" s="9"/>
      <c r="IRR13" s="9"/>
      <c r="IRS13" s="9"/>
      <c r="IRT13" s="9"/>
      <c r="IRU13" s="9"/>
      <c r="IRV13" s="9"/>
      <c r="IRW13" s="9"/>
      <c r="IRX13" s="9"/>
      <c r="IRY13" s="9"/>
      <c r="IRZ13" s="9"/>
      <c r="ISA13" s="9"/>
      <c r="ISB13" s="9"/>
      <c r="ISC13" s="9"/>
      <c r="ISD13" s="9"/>
      <c r="ISE13" s="9"/>
      <c r="ISF13" s="9"/>
      <c r="ISG13" s="9"/>
      <c r="ISH13" s="9"/>
      <c r="ISI13" s="9"/>
      <c r="ISJ13" s="9"/>
      <c r="ISK13" s="9"/>
      <c r="ISL13" s="9"/>
      <c r="ISM13" s="9"/>
      <c r="ISN13" s="9"/>
      <c r="ISO13" s="9"/>
      <c r="ISP13" s="9"/>
      <c r="ISQ13" s="9"/>
      <c r="ISR13" s="9"/>
      <c r="ISS13" s="9"/>
      <c r="IST13" s="9"/>
      <c r="ISU13" s="9"/>
      <c r="ISV13" s="9"/>
      <c r="ISW13" s="9"/>
      <c r="ISX13" s="9"/>
      <c r="ISY13" s="9"/>
      <c r="ISZ13" s="9"/>
      <c r="ITA13" s="9"/>
      <c r="ITB13" s="9"/>
      <c r="ITC13" s="9"/>
      <c r="ITD13" s="9"/>
      <c r="ITE13" s="9"/>
      <c r="ITF13" s="9"/>
      <c r="ITG13" s="9"/>
      <c r="ITH13" s="9"/>
      <c r="ITI13" s="9"/>
      <c r="ITJ13" s="9"/>
      <c r="ITK13" s="9"/>
      <c r="ITL13" s="9"/>
      <c r="ITM13" s="9"/>
      <c r="ITN13" s="9"/>
      <c r="ITO13" s="9"/>
      <c r="ITP13" s="9"/>
      <c r="ITQ13" s="9"/>
      <c r="ITR13" s="9"/>
      <c r="ITS13" s="9"/>
      <c r="ITT13" s="9"/>
      <c r="ITU13" s="9"/>
      <c r="ITV13" s="9"/>
      <c r="ITW13" s="9"/>
      <c r="ITX13" s="9"/>
      <c r="ITY13" s="9"/>
      <c r="ITZ13" s="9"/>
      <c r="IUA13" s="9"/>
      <c r="IUB13" s="9"/>
      <c r="IUC13" s="9"/>
      <c r="IUD13" s="9"/>
      <c r="IUE13" s="9"/>
      <c r="IUF13" s="9"/>
      <c r="IUG13" s="9"/>
      <c r="IUH13" s="9"/>
      <c r="IUI13" s="9"/>
      <c r="IUJ13" s="9"/>
      <c r="IUK13" s="9"/>
      <c r="IUL13" s="9"/>
      <c r="IUM13" s="9"/>
      <c r="IUN13" s="9"/>
      <c r="IUO13" s="9"/>
      <c r="IUP13" s="9"/>
      <c r="IUQ13" s="9"/>
      <c r="IUR13" s="9"/>
      <c r="IUS13" s="9"/>
      <c r="IUT13" s="9"/>
      <c r="IUU13" s="9"/>
      <c r="IUV13" s="9"/>
      <c r="IUW13" s="9"/>
      <c r="IUX13" s="9"/>
      <c r="IUY13" s="9"/>
      <c r="IUZ13" s="9"/>
      <c r="IVA13" s="9"/>
      <c r="IVB13" s="9"/>
      <c r="IVC13" s="9"/>
      <c r="IVD13" s="9"/>
      <c r="IVE13" s="9"/>
      <c r="IVF13" s="9"/>
      <c r="IVG13" s="9"/>
      <c r="IVH13" s="9"/>
      <c r="IVI13" s="9"/>
      <c r="IVJ13" s="9"/>
      <c r="IVK13" s="9"/>
      <c r="IVL13" s="9"/>
      <c r="IVM13" s="9"/>
      <c r="IVN13" s="9"/>
      <c r="IVO13" s="9"/>
      <c r="IVP13" s="9"/>
      <c r="IVQ13" s="9"/>
      <c r="IVR13" s="9"/>
      <c r="IVS13" s="9"/>
      <c r="IVT13" s="9"/>
      <c r="IVU13" s="9"/>
      <c r="IVV13" s="9"/>
      <c r="IVW13" s="9"/>
      <c r="IVX13" s="9"/>
      <c r="IVY13" s="9"/>
      <c r="IVZ13" s="9"/>
      <c r="IWA13" s="9"/>
      <c r="IWB13" s="9"/>
      <c r="IWC13" s="9"/>
      <c r="IWD13" s="9"/>
      <c r="IWE13" s="9"/>
      <c r="IWF13" s="9"/>
      <c r="IWG13" s="9"/>
      <c r="IWH13" s="9"/>
      <c r="IWI13" s="9"/>
      <c r="IWJ13" s="9"/>
      <c r="IWK13" s="9"/>
      <c r="IWL13" s="9"/>
      <c r="IWM13" s="9"/>
      <c r="IWN13" s="9"/>
      <c r="IWO13" s="9"/>
      <c r="IWP13" s="9"/>
      <c r="IWQ13" s="9"/>
      <c r="IWR13" s="9"/>
      <c r="IWS13" s="9"/>
      <c r="IWT13" s="9"/>
      <c r="IWU13" s="9"/>
      <c r="IWV13" s="9"/>
      <c r="IWW13" s="9"/>
      <c r="IWX13" s="9"/>
      <c r="IWY13" s="9"/>
      <c r="IWZ13" s="9"/>
      <c r="IXA13" s="9"/>
      <c r="IXB13" s="9"/>
      <c r="IXC13" s="9"/>
      <c r="IXD13" s="9"/>
      <c r="IXE13" s="9"/>
      <c r="IXF13" s="9"/>
      <c r="IXG13" s="9"/>
      <c r="IXH13" s="9"/>
      <c r="IXI13" s="9"/>
      <c r="IXJ13" s="9"/>
      <c r="IXK13" s="9"/>
      <c r="IXL13" s="9"/>
      <c r="IXM13" s="9"/>
      <c r="IXN13" s="9"/>
      <c r="IXO13" s="9"/>
      <c r="IXP13" s="9"/>
      <c r="IXQ13" s="9"/>
      <c r="IXR13" s="9"/>
      <c r="IXS13" s="9"/>
      <c r="IXT13" s="9"/>
      <c r="IXU13" s="9"/>
      <c r="IXV13" s="9"/>
      <c r="IXW13" s="9"/>
      <c r="IXX13" s="9"/>
      <c r="IXY13" s="9"/>
      <c r="IXZ13" s="9"/>
      <c r="IYA13" s="9"/>
      <c r="IYB13" s="9"/>
      <c r="IYC13" s="9"/>
      <c r="IYD13" s="9"/>
      <c r="IYE13" s="9"/>
      <c r="IYF13" s="9"/>
      <c r="IYG13" s="9"/>
      <c r="IYH13" s="9"/>
      <c r="IYI13" s="9"/>
      <c r="IYJ13" s="9"/>
      <c r="IYK13" s="9"/>
      <c r="IYL13" s="9"/>
      <c r="IYM13" s="9"/>
      <c r="IYN13" s="9"/>
      <c r="IYO13" s="9"/>
      <c r="IYP13" s="9"/>
      <c r="IYQ13" s="9"/>
      <c r="IYR13" s="9"/>
      <c r="IYS13" s="9"/>
      <c r="IYT13" s="9"/>
      <c r="IYU13" s="9"/>
      <c r="IYV13" s="9"/>
      <c r="IYW13" s="9"/>
      <c r="IYX13" s="9"/>
      <c r="IYY13" s="9"/>
      <c r="IYZ13" s="9"/>
      <c r="IZA13" s="9"/>
      <c r="IZB13" s="9"/>
      <c r="IZC13" s="9"/>
      <c r="IZD13" s="9"/>
      <c r="IZE13" s="9"/>
      <c r="IZF13" s="9"/>
      <c r="IZG13" s="9"/>
      <c r="IZH13" s="9"/>
      <c r="IZI13" s="9"/>
      <c r="IZJ13" s="9"/>
      <c r="IZK13" s="9"/>
      <c r="IZL13" s="9"/>
      <c r="IZM13" s="9"/>
      <c r="IZN13" s="9"/>
      <c r="IZO13" s="9"/>
      <c r="IZP13" s="9"/>
      <c r="IZQ13" s="9"/>
      <c r="IZR13" s="9"/>
      <c r="IZS13" s="9"/>
      <c r="IZT13" s="9"/>
      <c r="IZU13" s="9"/>
      <c r="IZV13" s="9"/>
      <c r="IZW13" s="9"/>
      <c r="IZX13" s="9"/>
      <c r="IZY13" s="9"/>
      <c r="IZZ13" s="9"/>
      <c r="JAA13" s="9"/>
      <c r="JAB13" s="9"/>
      <c r="JAC13" s="9"/>
      <c r="JAD13" s="9"/>
      <c r="JAE13" s="9"/>
      <c r="JAF13" s="9"/>
      <c r="JAG13" s="9"/>
      <c r="JAH13" s="9"/>
      <c r="JAI13" s="9"/>
      <c r="JAJ13" s="9"/>
      <c r="JAK13" s="9"/>
      <c r="JAL13" s="9"/>
      <c r="JAM13" s="9"/>
      <c r="JAN13" s="9"/>
      <c r="JAO13" s="9"/>
      <c r="JAP13" s="9"/>
      <c r="JAQ13" s="9"/>
      <c r="JAR13" s="9"/>
      <c r="JAS13" s="9"/>
      <c r="JAT13" s="9"/>
      <c r="JAU13" s="9"/>
      <c r="JAV13" s="9"/>
      <c r="JAW13" s="9"/>
      <c r="JAX13" s="9"/>
      <c r="JAY13" s="9"/>
      <c r="JAZ13" s="9"/>
      <c r="JBA13" s="9"/>
      <c r="JBB13" s="9"/>
      <c r="JBC13" s="9"/>
      <c r="JBD13" s="9"/>
      <c r="JBE13" s="9"/>
      <c r="JBF13" s="9"/>
      <c r="JBG13" s="9"/>
      <c r="JBH13" s="9"/>
      <c r="JBI13" s="9"/>
      <c r="JBJ13" s="9"/>
      <c r="JBK13" s="9"/>
      <c r="JBL13" s="9"/>
      <c r="JBM13" s="9"/>
      <c r="JBN13" s="9"/>
      <c r="JBO13" s="9"/>
      <c r="JBP13" s="9"/>
      <c r="JBQ13" s="9"/>
      <c r="JBR13" s="9"/>
      <c r="JBS13" s="9"/>
      <c r="JBT13" s="9"/>
      <c r="JBU13" s="9"/>
      <c r="JBV13" s="9"/>
      <c r="JBW13" s="9"/>
      <c r="JBX13" s="9"/>
      <c r="JBY13" s="9"/>
      <c r="JBZ13" s="9"/>
      <c r="JCA13" s="9"/>
      <c r="JCB13" s="9"/>
      <c r="JCC13" s="9"/>
      <c r="JCD13" s="9"/>
      <c r="JCE13" s="9"/>
      <c r="JCF13" s="9"/>
      <c r="JCG13" s="9"/>
      <c r="JCH13" s="9"/>
      <c r="JCI13" s="9"/>
      <c r="JCJ13" s="9"/>
      <c r="JCK13" s="9"/>
      <c r="JCL13" s="9"/>
      <c r="JCM13" s="9"/>
      <c r="JCN13" s="9"/>
      <c r="JCO13" s="9"/>
      <c r="JCP13" s="9"/>
      <c r="JCQ13" s="9"/>
      <c r="JCR13" s="9"/>
      <c r="JCS13" s="9"/>
      <c r="JCT13" s="9"/>
      <c r="JCU13" s="9"/>
      <c r="JCV13" s="9"/>
      <c r="JCW13" s="9"/>
      <c r="JCX13" s="9"/>
      <c r="JCY13" s="9"/>
      <c r="JCZ13" s="9"/>
      <c r="JDA13" s="9"/>
      <c r="JDB13" s="9"/>
      <c r="JDC13" s="9"/>
      <c r="JDD13" s="9"/>
      <c r="JDE13" s="9"/>
      <c r="JDF13" s="9"/>
      <c r="JDG13" s="9"/>
      <c r="JDH13" s="9"/>
      <c r="JDI13" s="9"/>
      <c r="JDJ13" s="9"/>
      <c r="JDK13" s="9"/>
      <c r="JDL13" s="9"/>
      <c r="JDM13" s="9"/>
      <c r="JDN13" s="9"/>
      <c r="JDO13" s="9"/>
      <c r="JDP13" s="9"/>
      <c r="JDQ13" s="9"/>
      <c r="JDR13" s="9"/>
      <c r="JDS13" s="9"/>
      <c r="JDT13" s="9"/>
      <c r="JDU13" s="9"/>
      <c r="JDV13" s="9"/>
      <c r="JDW13" s="9"/>
      <c r="JDX13" s="9"/>
      <c r="JDY13" s="9"/>
      <c r="JDZ13" s="9"/>
      <c r="JEA13" s="9"/>
      <c r="JEB13" s="9"/>
      <c r="JEC13" s="9"/>
      <c r="JED13" s="9"/>
      <c r="JEE13" s="9"/>
      <c r="JEF13" s="9"/>
      <c r="JEG13" s="9"/>
      <c r="JEH13" s="9"/>
      <c r="JEI13" s="9"/>
      <c r="JEJ13" s="9"/>
      <c r="JEK13" s="9"/>
      <c r="JEL13" s="9"/>
      <c r="JEM13" s="9"/>
      <c r="JEN13" s="9"/>
      <c r="JEO13" s="9"/>
      <c r="JEP13" s="9"/>
      <c r="JEQ13" s="9"/>
      <c r="JER13" s="9"/>
      <c r="JES13" s="9"/>
      <c r="JET13" s="9"/>
      <c r="JEU13" s="9"/>
      <c r="JEV13" s="9"/>
      <c r="JEW13" s="9"/>
      <c r="JEX13" s="9"/>
      <c r="JEY13" s="9"/>
      <c r="JEZ13" s="9"/>
      <c r="JFA13" s="9"/>
      <c r="JFB13" s="9"/>
      <c r="JFC13" s="9"/>
      <c r="JFD13" s="9"/>
      <c r="JFE13" s="9"/>
      <c r="JFF13" s="9"/>
      <c r="JFG13" s="9"/>
      <c r="JFH13" s="9"/>
      <c r="JFI13" s="9"/>
      <c r="JFJ13" s="9"/>
      <c r="JFK13" s="9"/>
      <c r="JFL13" s="9"/>
      <c r="JFM13" s="9"/>
      <c r="JFN13" s="9"/>
      <c r="JFO13" s="9"/>
      <c r="JFP13" s="9"/>
      <c r="JFQ13" s="9"/>
      <c r="JFR13" s="9"/>
      <c r="JFS13" s="9"/>
      <c r="JFT13" s="9"/>
      <c r="JFU13" s="9"/>
      <c r="JFV13" s="9"/>
      <c r="JFW13" s="9"/>
      <c r="JFX13" s="9"/>
      <c r="JFY13" s="9"/>
      <c r="JFZ13" s="9"/>
      <c r="JGA13" s="9"/>
      <c r="JGB13" s="9"/>
      <c r="JGC13" s="9"/>
      <c r="JGD13" s="9"/>
      <c r="JGE13" s="9"/>
      <c r="JGF13" s="9"/>
      <c r="JGG13" s="9"/>
      <c r="JGH13" s="9"/>
      <c r="JGI13" s="9"/>
      <c r="JGJ13" s="9"/>
      <c r="JGK13" s="9"/>
      <c r="JGL13" s="9"/>
      <c r="JGM13" s="9"/>
      <c r="JGN13" s="9"/>
      <c r="JGO13" s="9"/>
      <c r="JGP13" s="9"/>
      <c r="JGQ13" s="9"/>
      <c r="JGR13" s="9"/>
      <c r="JGS13" s="9"/>
      <c r="JGT13" s="9"/>
      <c r="JGU13" s="9"/>
      <c r="JGV13" s="9"/>
      <c r="JGW13" s="9"/>
      <c r="JGX13" s="9"/>
      <c r="JGY13" s="9"/>
      <c r="JGZ13" s="9"/>
      <c r="JHA13" s="9"/>
      <c r="JHB13" s="9"/>
      <c r="JHC13" s="9"/>
      <c r="JHD13" s="9"/>
      <c r="JHE13" s="9"/>
      <c r="JHF13" s="9"/>
      <c r="JHG13" s="9"/>
      <c r="JHH13" s="9"/>
      <c r="JHI13" s="9"/>
      <c r="JHJ13" s="9"/>
      <c r="JHK13" s="9"/>
      <c r="JHL13" s="9"/>
      <c r="JHM13" s="9"/>
      <c r="JHN13" s="9"/>
      <c r="JHO13" s="9"/>
      <c r="JHP13" s="9"/>
      <c r="JHQ13" s="9"/>
      <c r="JHR13" s="9"/>
      <c r="JHS13" s="9"/>
      <c r="JHT13" s="9"/>
      <c r="JHU13" s="9"/>
      <c r="JHV13" s="9"/>
      <c r="JHW13" s="9"/>
      <c r="JHX13" s="9"/>
      <c r="JHY13" s="9"/>
      <c r="JHZ13" s="9"/>
      <c r="JIA13" s="9"/>
      <c r="JIB13" s="9"/>
      <c r="JIC13" s="9"/>
      <c r="JID13" s="9"/>
      <c r="JIE13" s="9"/>
      <c r="JIF13" s="9"/>
      <c r="JIG13" s="9"/>
      <c r="JIH13" s="9"/>
      <c r="JII13" s="9"/>
      <c r="JIJ13" s="9"/>
      <c r="JIK13" s="9"/>
      <c r="JIL13" s="9"/>
      <c r="JIM13" s="9"/>
      <c r="JIN13" s="9"/>
      <c r="JIO13" s="9"/>
      <c r="JIP13" s="9"/>
      <c r="JIQ13" s="9"/>
      <c r="JIR13" s="9"/>
      <c r="JIS13" s="9"/>
      <c r="JIT13" s="9"/>
      <c r="JIU13" s="9"/>
      <c r="JIV13" s="9"/>
      <c r="JIW13" s="9"/>
      <c r="JIX13" s="9"/>
      <c r="JIY13" s="9"/>
      <c r="JIZ13" s="9"/>
      <c r="JJA13" s="9"/>
      <c r="JJB13" s="9"/>
      <c r="JJC13" s="9"/>
      <c r="JJD13" s="9"/>
      <c r="JJE13" s="9"/>
      <c r="JJF13" s="9"/>
      <c r="JJG13" s="9"/>
      <c r="JJH13" s="9"/>
      <c r="JJI13" s="9"/>
      <c r="JJJ13" s="9"/>
      <c r="JJK13" s="9"/>
      <c r="JJL13" s="9"/>
      <c r="JJM13" s="9"/>
      <c r="JJN13" s="9"/>
      <c r="JJO13" s="9"/>
      <c r="JJP13" s="9"/>
      <c r="JJQ13" s="9"/>
      <c r="JJR13" s="9"/>
      <c r="JJS13" s="9"/>
      <c r="JJT13" s="9"/>
      <c r="JJU13" s="9"/>
      <c r="JJV13" s="9"/>
      <c r="JJW13" s="9"/>
      <c r="JJX13" s="9"/>
      <c r="JJY13" s="9"/>
      <c r="JJZ13" s="9"/>
      <c r="JKA13" s="9"/>
      <c r="JKB13" s="9"/>
      <c r="JKC13" s="9"/>
      <c r="JKD13" s="9"/>
      <c r="JKE13" s="9"/>
      <c r="JKF13" s="9"/>
      <c r="JKG13" s="9"/>
      <c r="JKH13" s="9"/>
      <c r="JKI13" s="9"/>
      <c r="JKJ13" s="9"/>
      <c r="JKK13" s="9"/>
      <c r="JKL13" s="9"/>
      <c r="JKM13" s="9"/>
      <c r="JKN13" s="9"/>
      <c r="JKO13" s="9"/>
      <c r="JKP13" s="9"/>
      <c r="JKQ13" s="9"/>
      <c r="JKR13" s="9"/>
      <c r="JKS13" s="9"/>
      <c r="JKT13" s="9"/>
      <c r="JKU13" s="9"/>
      <c r="JKV13" s="9"/>
      <c r="JKW13" s="9"/>
      <c r="JKX13" s="9"/>
      <c r="JKY13" s="9"/>
      <c r="JKZ13" s="9"/>
      <c r="JLA13" s="9"/>
      <c r="JLB13" s="9"/>
      <c r="JLC13" s="9"/>
      <c r="JLD13" s="9"/>
      <c r="JLE13" s="9"/>
      <c r="JLF13" s="9"/>
      <c r="JLG13" s="9"/>
      <c r="JLH13" s="9"/>
      <c r="JLI13" s="9"/>
      <c r="JLJ13" s="9"/>
      <c r="JLK13" s="9"/>
      <c r="JLL13" s="9"/>
      <c r="JLM13" s="9"/>
      <c r="JLN13" s="9"/>
      <c r="JLO13" s="9"/>
      <c r="JLP13" s="9"/>
      <c r="JLQ13" s="9"/>
      <c r="JLR13" s="9"/>
      <c r="JLS13" s="9"/>
      <c r="JLT13" s="9"/>
      <c r="JLU13" s="9"/>
      <c r="JLV13" s="9"/>
      <c r="JLW13" s="9"/>
      <c r="JLX13" s="9"/>
      <c r="JLY13" s="9"/>
      <c r="JLZ13" s="9"/>
      <c r="JMA13" s="9"/>
      <c r="JMB13" s="9"/>
      <c r="JMC13" s="9"/>
      <c r="JMD13" s="9"/>
      <c r="JME13" s="9"/>
      <c r="JMF13" s="9"/>
      <c r="JMG13" s="9"/>
      <c r="JMH13" s="9"/>
      <c r="JMI13" s="9"/>
      <c r="JMJ13" s="9"/>
      <c r="JMK13" s="9"/>
      <c r="JML13" s="9"/>
      <c r="JMM13" s="9"/>
      <c r="JMN13" s="9"/>
      <c r="JMO13" s="9"/>
      <c r="JMP13" s="9"/>
      <c r="JMQ13" s="9"/>
      <c r="JMR13" s="9"/>
      <c r="JMS13" s="9"/>
      <c r="JMT13" s="9"/>
      <c r="JMU13" s="9"/>
      <c r="JMV13" s="9"/>
      <c r="JMW13" s="9"/>
      <c r="JMX13" s="9"/>
      <c r="JMY13" s="9"/>
      <c r="JMZ13" s="9"/>
      <c r="JNA13" s="9"/>
      <c r="JNB13" s="9"/>
      <c r="JNC13" s="9"/>
      <c r="JND13" s="9"/>
      <c r="JNE13" s="9"/>
      <c r="JNF13" s="9"/>
      <c r="JNG13" s="9"/>
      <c r="JNH13" s="9"/>
      <c r="JNI13" s="9"/>
      <c r="JNJ13" s="9"/>
      <c r="JNK13" s="9"/>
      <c r="JNL13" s="9"/>
      <c r="JNM13" s="9"/>
      <c r="JNN13" s="9"/>
      <c r="JNO13" s="9"/>
      <c r="JNP13" s="9"/>
      <c r="JNQ13" s="9"/>
      <c r="JNR13" s="9"/>
      <c r="JNS13" s="9"/>
      <c r="JNT13" s="9"/>
      <c r="JNU13" s="9"/>
      <c r="JNV13" s="9"/>
      <c r="JNW13" s="9"/>
      <c r="JNX13" s="9"/>
      <c r="JNY13" s="9"/>
      <c r="JNZ13" s="9"/>
      <c r="JOA13" s="9"/>
      <c r="JOB13" s="9"/>
      <c r="JOC13" s="9"/>
      <c r="JOD13" s="9"/>
      <c r="JOE13" s="9"/>
      <c r="JOF13" s="9"/>
      <c r="JOG13" s="9"/>
      <c r="JOH13" s="9"/>
      <c r="JOI13" s="9"/>
      <c r="JOJ13" s="9"/>
      <c r="JOK13" s="9"/>
      <c r="JOL13" s="9"/>
      <c r="JOM13" s="9"/>
      <c r="JON13" s="9"/>
      <c r="JOO13" s="9"/>
      <c r="JOP13" s="9"/>
      <c r="JOQ13" s="9"/>
      <c r="JOR13" s="9"/>
      <c r="JOS13" s="9"/>
      <c r="JOT13" s="9"/>
      <c r="JOU13" s="9"/>
      <c r="JOV13" s="9"/>
      <c r="JOW13" s="9"/>
      <c r="JOX13" s="9"/>
      <c r="JOY13" s="9"/>
      <c r="JOZ13" s="9"/>
      <c r="JPA13" s="9"/>
      <c r="JPB13" s="9"/>
      <c r="JPC13" s="9"/>
      <c r="JPD13" s="9"/>
      <c r="JPE13" s="9"/>
      <c r="JPF13" s="9"/>
      <c r="JPG13" s="9"/>
      <c r="JPH13" s="9"/>
      <c r="JPI13" s="9"/>
      <c r="JPJ13" s="9"/>
      <c r="JPK13" s="9"/>
      <c r="JPL13" s="9"/>
      <c r="JPM13" s="9"/>
      <c r="JPN13" s="9"/>
      <c r="JPO13" s="9"/>
      <c r="JPP13" s="9"/>
      <c r="JPQ13" s="9"/>
      <c r="JPR13" s="9"/>
      <c r="JPS13" s="9"/>
      <c r="JPT13" s="9"/>
      <c r="JPU13" s="9"/>
      <c r="JPV13" s="9"/>
      <c r="JPW13" s="9"/>
      <c r="JPX13" s="9"/>
      <c r="JPY13" s="9"/>
      <c r="JPZ13" s="9"/>
      <c r="JQA13" s="9"/>
      <c r="JQB13" s="9"/>
      <c r="JQC13" s="9"/>
      <c r="JQD13" s="9"/>
      <c r="JQE13" s="9"/>
      <c r="JQF13" s="9"/>
      <c r="JQG13" s="9"/>
      <c r="JQH13" s="9"/>
      <c r="JQI13" s="9"/>
      <c r="JQJ13" s="9"/>
      <c r="JQK13" s="9"/>
      <c r="JQL13" s="9"/>
      <c r="JQM13" s="9"/>
      <c r="JQN13" s="9"/>
      <c r="JQO13" s="9"/>
      <c r="JQP13" s="9"/>
      <c r="JQQ13" s="9"/>
      <c r="JQR13" s="9"/>
      <c r="JQS13" s="9"/>
      <c r="JQT13" s="9"/>
      <c r="JQU13" s="9"/>
      <c r="JQV13" s="9"/>
      <c r="JQW13" s="9"/>
      <c r="JQX13" s="9"/>
      <c r="JQY13" s="9"/>
      <c r="JQZ13" s="9"/>
      <c r="JRA13" s="9"/>
      <c r="JRB13" s="9"/>
      <c r="JRC13" s="9"/>
      <c r="JRD13" s="9"/>
      <c r="JRE13" s="9"/>
      <c r="JRF13" s="9"/>
      <c r="JRG13" s="9"/>
      <c r="JRH13" s="9"/>
      <c r="JRI13" s="9"/>
      <c r="JRJ13" s="9"/>
      <c r="JRK13" s="9"/>
      <c r="JRL13" s="9"/>
      <c r="JRM13" s="9"/>
      <c r="JRN13" s="9"/>
      <c r="JRO13" s="9"/>
      <c r="JRP13" s="9"/>
      <c r="JRQ13" s="9"/>
      <c r="JRR13" s="9"/>
      <c r="JRS13" s="9"/>
      <c r="JRT13" s="9"/>
      <c r="JRU13" s="9"/>
      <c r="JRV13" s="9"/>
      <c r="JRW13" s="9"/>
      <c r="JRX13" s="9"/>
      <c r="JRY13" s="9"/>
      <c r="JRZ13" s="9"/>
      <c r="JSA13" s="9"/>
      <c r="JSB13" s="9"/>
      <c r="JSC13" s="9"/>
      <c r="JSD13" s="9"/>
      <c r="JSE13" s="9"/>
      <c r="JSF13" s="9"/>
      <c r="JSG13" s="9"/>
      <c r="JSH13" s="9"/>
      <c r="JSI13" s="9"/>
      <c r="JSJ13" s="9"/>
      <c r="JSK13" s="9"/>
      <c r="JSL13" s="9"/>
      <c r="JSM13" s="9"/>
      <c r="JSN13" s="9"/>
      <c r="JSO13" s="9"/>
      <c r="JSP13" s="9"/>
      <c r="JSQ13" s="9"/>
      <c r="JSR13" s="9"/>
      <c r="JSS13" s="9"/>
      <c r="JST13" s="9"/>
      <c r="JSU13" s="9"/>
      <c r="JSV13" s="9"/>
      <c r="JSW13" s="9"/>
      <c r="JSX13" s="9"/>
      <c r="JSY13" s="9"/>
      <c r="JSZ13" s="9"/>
      <c r="JTA13" s="9"/>
      <c r="JTB13" s="9"/>
      <c r="JTC13" s="9"/>
      <c r="JTD13" s="9"/>
      <c r="JTE13" s="9"/>
      <c r="JTF13" s="9"/>
      <c r="JTG13" s="9"/>
      <c r="JTH13" s="9"/>
      <c r="JTI13" s="9"/>
      <c r="JTJ13" s="9"/>
      <c r="JTK13" s="9"/>
      <c r="JTL13" s="9"/>
      <c r="JTM13" s="9"/>
      <c r="JTN13" s="9"/>
      <c r="JTO13" s="9"/>
      <c r="JTP13" s="9"/>
      <c r="JTQ13" s="9"/>
      <c r="JTR13" s="9"/>
      <c r="JTS13" s="9"/>
      <c r="JTT13" s="9"/>
      <c r="JTU13" s="9"/>
      <c r="JTV13" s="9"/>
      <c r="JTW13" s="9"/>
      <c r="JTX13" s="9"/>
      <c r="JTY13" s="9"/>
      <c r="JTZ13" s="9"/>
      <c r="JUA13" s="9"/>
      <c r="JUB13" s="9"/>
      <c r="JUC13" s="9"/>
      <c r="JUD13" s="9"/>
      <c r="JUE13" s="9"/>
      <c r="JUF13" s="9"/>
      <c r="JUG13" s="9"/>
      <c r="JUH13" s="9"/>
      <c r="JUI13" s="9"/>
      <c r="JUJ13" s="9"/>
      <c r="JUK13" s="9"/>
      <c r="JUL13" s="9"/>
      <c r="JUM13" s="9"/>
      <c r="JUN13" s="9"/>
      <c r="JUO13" s="9"/>
      <c r="JUP13" s="9"/>
      <c r="JUQ13" s="9"/>
      <c r="JUR13" s="9"/>
      <c r="JUS13" s="9"/>
      <c r="JUT13" s="9"/>
      <c r="JUU13" s="9"/>
      <c r="JUV13" s="9"/>
      <c r="JUW13" s="9"/>
      <c r="JUX13" s="9"/>
      <c r="JUY13" s="9"/>
      <c r="JUZ13" s="9"/>
      <c r="JVA13" s="9"/>
      <c r="JVB13" s="9"/>
      <c r="JVC13" s="9"/>
      <c r="JVD13" s="9"/>
      <c r="JVE13" s="9"/>
      <c r="JVF13" s="9"/>
      <c r="JVG13" s="9"/>
      <c r="JVH13" s="9"/>
      <c r="JVI13" s="9"/>
      <c r="JVJ13" s="9"/>
      <c r="JVK13" s="9"/>
      <c r="JVL13" s="9"/>
      <c r="JVM13" s="9"/>
      <c r="JVN13" s="9"/>
      <c r="JVO13" s="9"/>
      <c r="JVP13" s="9"/>
      <c r="JVQ13" s="9"/>
      <c r="JVR13" s="9"/>
      <c r="JVS13" s="9"/>
      <c r="JVT13" s="9"/>
      <c r="JVU13" s="9"/>
      <c r="JVV13" s="9"/>
      <c r="JVW13" s="9"/>
      <c r="JVX13" s="9"/>
      <c r="JVY13" s="9"/>
      <c r="JVZ13" s="9"/>
      <c r="JWA13" s="9"/>
      <c r="JWB13" s="9"/>
      <c r="JWC13" s="9"/>
      <c r="JWD13" s="9"/>
      <c r="JWE13" s="9"/>
      <c r="JWF13" s="9"/>
      <c r="JWG13" s="9"/>
      <c r="JWH13" s="9"/>
      <c r="JWI13" s="9"/>
      <c r="JWJ13" s="9"/>
      <c r="JWK13" s="9"/>
      <c r="JWL13" s="9"/>
      <c r="JWM13" s="9"/>
      <c r="JWN13" s="9"/>
      <c r="JWO13" s="9"/>
      <c r="JWP13" s="9"/>
      <c r="JWQ13" s="9"/>
      <c r="JWR13" s="9"/>
      <c r="JWS13" s="9"/>
      <c r="JWT13" s="9"/>
      <c r="JWU13" s="9"/>
      <c r="JWV13" s="9"/>
      <c r="JWW13" s="9"/>
      <c r="JWX13" s="9"/>
      <c r="JWY13" s="9"/>
      <c r="JWZ13" s="9"/>
      <c r="JXA13" s="9"/>
      <c r="JXB13" s="9"/>
      <c r="JXC13" s="9"/>
      <c r="JXD13" s="9"/>
      <c r="JXE13" s="9"/>
      <c r="JXF13" s="9"/>
      <c r="JXG13" s="9"/>
      <c r="JXH13" s="9"/>
      <c r="JXI13" s="9"/>
      <c r="JXJ13" s="9"/>
      <c r="JXK13" s="9"/>
      <c r="JXL13" s="9"/>
      <c r="JXM13" s="9"/>
      <c r="JXN13" s="9"/>
      <c r="JXO13" s="9"/>
      <c r="JXP13" s="9"/>
      <c r="JXQ13" s="9"/>
      <c r="JXR13" s="9"/>
      <c r="JXS13" s="9"/>
      <c r="JXT13" s="9"/>
      <c r="JXU13" s="9"/>
      <c r="JXV13" s="9"/>
      <c r="JXW13" s="9"/>
      <c r="JXX13" s="9"/>
      <c r="JXY13" s="9"/>
      <c r="JXZ13" s="9"/>
      <c r="JYA13" s="9"/>
      <c r="JYB13" s="9"/>
      <c r="JYC13" s="9"/>
      <c r="JYD13" s="9"/>
      <c r="JYE13" s="9"/>
      <c r="JYF13" s="9"/>
      <c r="JYG13" s="9"/>
      <c r="JYH13" s="9"/>
      <c r="JYI13" s="9"/>
      <c r="JYJ13" s="9"/>
      <c r="JYK13" s="9"/>
      <c r="JYL13" s="9"/>
      <c r="JYM13" s="9"/>
      <c r="JYN13" s="9"/>
      <c r="JYO13" s="9"/>
      <c r="JYP13" s="9"/>
      <c r="JYQ13" s="9"/>
      <c r="JYR13" s="9"/>
      <c r="JYS13" s="9"/>
      <c r="JYT13" s="9"/>
      <c r="JYU13" s="9"/>
      <c r="JYV13" s="9"/>
      <c r="JYW13" s="9"/>
      <c r="JYX13" s="9"/>
      <c r="JYY13" s="9"/>
      <c r="JYZ13" s="9"/>
      <c r="JZA13" s="9"/>
      <c r="JZB13" s="9"/>
      <c r="JZC13" s="9"/>
      <c r="JZD13" s="9"/>
      <c r="JZE13" s="9"/>
      <c r="JZF13" s="9"/>
      <c r="JZG13" s="9"/>
      <c r="JZH13" s="9"/>
      <c r="JZI13" s="9"/>
      <c r="JZJ13" s="9"/>
      <c r="JZK13" s="9"/>
      <c r="JZL13" s="9"/>
      <c r="JZM13" s="9"/>
      <c r="JZN13" s="9"/>
      <c r="JZO13" s="9"/>
      <c r="JZP13" s="9"/>
      <c r="JZQ13" s="9"/>
      <c r="JZR13" s="9"/>
      <c r="JZS13" s="9"/>
      <c r="JZT13" s="9"/>
      <c r="JZU13" s="9"/>
      <c r="JZV13" s="9"/>
      <c r="JZW13" s="9"/>
      <c r="JZX13" s="9"/>
      <c r="JZY13" s="9"/>
      <c r="JZZ13" s="9"/>
      <c r="KAA13" s="9"/>
      <c r="KAB13" s="9"/>
      <c r="KAC13" s="9"/>
      <c r="KAD13" s="9"/>
      <c r="KAE13" s="9"/>
      <c r="KAF13" s="9"/>
      <c r="KAG13" s="9"/>
      <c r="KAH13" s="9"/>
      <c r="KAI13" s="9"/>
      <c r="KAJ13" s="9"/>
      <c r="KAK13" s="9"/>
      <c r="KAL13" s="9"/>
      <c r="KAM13" s="9"/>
      <c r="KAN13" s="9"/>
      <c r="KAO13" s="9"/>
      <c r="KAP13" s="9"/>
      <c r="KAQ13" s="9"/>
      <c r="KAR13" s="9"/>
      <c r="KAS13" s="9"/>
      <c r="KAT13" s="9"/>
      <c r="KAU13" s="9"/>
      <c r="KAV13" s="9"/>
      <c r="KAW13" s="9"/>
      <c r="KAX13" s="9"/>
      <c r="KAY13" s="9"/>
      <c r="KAZ13" s="9"/>
      <c r="KBA13" s="9"/>
      <c r="KBB13" s="9"/>
      <c r="KBC13" s="9"/>
      <c r="KBD13" s="9"/>
      <c r="KBE13" s="9"/>
      <c r="KBF13" s="9"/>
      <c r="KBG13" s="9"/>
      <c r="KBH13" s="9"/>
      <c r="KBI13" s="9"/>
      <c r="KBJ13" s="9"/>
      <c r="KBK13" s="9"/>
      <c r="KBL13" s="9"/>
      <c r="KBM13" s="9"/>
      <c r="KBN13" s="9"/>
      <c r="KBO13" s="9"/>
      <c r="KBP13" s="9"/>
      <c r="KBQ13" s="9"/>
      <c r="KBR13" s="9"/>
      <c r="KBS13" s="9"/>
      <c r="KBT13" s="9"/>
      <c r="KBU13" s="9"/>
      <c r="KBV13" s="9"/>
      <c r="KBW13" s="9"/>
      <c r="KBX13" s="9"/>
      <c r="KBY13" s="9"/>
      <c r="KBZ13" s="9"/>
      <c r="KCA13" s="9"/>
      <c r="KCB13" s="9"/>
      <c r="KCC13" s="9"/>
      <c r="KCD13" s="9"/>
      <c r="KCE13" s="9"/>
      <c r="KCF13" s="9"/>
      <c r="KCG13" s="9"/>
      <c r="KCH13" s="9"/>
      <c r="KCI13" s="9"/>
      <c r="KCJ13" s="9"/>
      <c r="KCK13" s="9"/>
      <c r="KCL13" s="9"/>
      <c r="KCM13" s="9"/>
      <c r="KCN13" s="9"/>
      <c r="KCO13" s="9"/>
      <c r="KCP13" s="9"/>
      <c r="KCQ13" s="9"/>
      <c r="KCR13" s="9"/>
      <c r="KCS13" s="9"/>
      <c r="KCT13" s="9"/>
      <c r="KCU13" s="9"/>
      <c r="KCV13" s="9"/>
      <c r="KCW13" s="9"/>
      <c r="KCX13" s="9"/>
      <c r="KCY13" s="9"/>
      <c r="KCZ13" s="9"/>
      <c r="KDA13" s="9"/>
      <c r="KDB13" s="9"/>
      <c r="KDC13" s="9"/>
      <c r="KDD13" s="9"/>
      <c r="KDE13" s="9"/>
      <c r="KDF13" s="9"/>
      <c r="KDG13" s="9"/>
      <c r="KDH13" s="9"/>
      <c r="KDI13" s="9"/>
      <c r="KDJ13" s="9"/>
      <c r="KDK13" s="9"/>
      <c r="KDL13" s="9"/>
      <c r="KDM13" s="9"/>
      <c r="KDN13" s="9"/>
      <c r="KDO13" s="9"/>
      <c r="KDP13" s="9"/>
      <c r="KDQ13" s="9"/>
      <c r="KDR13" s="9"/>
      <c r="KDS13" s="9"/>
      <c r="KDT13" s="9"/>
      <c r="KDU13" s="9"/>
      <c r="KDV13" s="9"/>
      <c r="KDW13" s="9"/>
      <c r="KDX13" s="9"/>
      <c r="KDY13" s="9"/>
      <c r="KDZ13" s="9"/>
      <c r="KEA13" s="9"/>
      <c r="KEB13" s="9"/>
      <c r="KEC13" s="9"/>
      <c r="KED13" s="9"/>
      <c r="KEE13" s="9"/>
      <c r="KEF13" s="9"/>
      <c r="KEG13" s="9"/>
      <c r="KEH13" s="9"/>
      <c r="KEI13" s="9"/>
      <c r="KEJ13" s="9"/>
      <c r="KEK13" s="9"/>
      <c r="KEL13" s="9"/>
      <c r="KEM13" s="9"/>
      <c r="KEN13" s="9"/>
      <c r="KEO13" s="9"/>
      <c r="KEP13" s="9"/>
      <c r="KEQ13" s="9"/>
      <c r="KER13" s="9"/>
      <c r="KES13" s="9"/>
      <c r="KET13" s="9"/>
      <c r="KEU13" s="9"/>
      <c r="KEV13" s="9"/>
      <c r="KEW13" s="9"/>
      <c r="KEX13" s="9"/>
      <c r="KEY13" s="9"/>
      <c r="KEZ13" s="9"/>
      <c r="KFA13" s="9"/>
      <c r="KFB13" s="9"/>
      <c r="KFC13" s="9"/>
      <c r="KFD13" s="9"/>
      <c r="KFE13" s="9"/>
      <c r="KFF13" s="9"/>
      <c r="KFG13" s="9"/>
      <c r="KFH13" s="9"/>
      <c r="KFI13" s="9"/>
      <c r="KFJ13" s="9"/>
      <c r="KFK13" s="9"/>
      <c r="KFL13" s="9"/>
      <c r="KFM13" s="9"/>
      <c r="KFN13" s="9"/>
      <c r="KFO13" s="9"/>
      <c r="KFP13" s="9"/>
      <c r="KFQ13" s="9"/>
      <c r="KFR13" s="9"/>
      <c r="KFS13" s="9"/>
      <c r="KFT13" s="9"/>
      <c r="KFU13" s="9"/>
      <c r="KFV13" s="9"/>
      <c r="KFW13" s="9"/>
      <c r="KFX13" s="9"/>
      <c r="KFY13" s="9"/>
      <c r="KFZ13" s="9"/>
      <c r="KGA13" s="9"/>
      <c r="KGB13" s="9"/>
      <c r="KGC13" s="9"/>
      <c r="KGD13" s="9"/>
      <c r="KGE13" s="9"/>
      <c r="KGF13" s="9"/>
      <c r="KGG13" s="9"/>
      <c r="KGH13" s="9"/>
      <c r="KGI13" s="9"/>
      <c r="KGJ13" s="9"/>
      <c r="KGK13" s="9"/>
      <c r="KGL13" s="9"/>
      <c r="KGM13" s="9"/>
      <c r="KGN13" s="9"/>
      <c r="KGO13" s="9"/>
      <c r="KGP13" s="9"/>
      <c r="KGQ13" s="9"/>
      <c r="KGR13" s="9"/>
      <c r="KGS13" s="9"/>
      <c r="KGT13" s="9"/>
      <c r="KGU13" s="9"/>
      <c r="KGV13" s="9"/>
      <c r="KGW13" s="9"/>
      <c r="KGX13" s="9"/>
      <c r="KGY13" s="9"/>
      <c r="KGZ13" s="9"/>
      <c r="KHA13" s="9"/>
      <c r="KHB13" s="9"/>
      <c r="KHC13" s="9"/>
      <c r="KHD13" s="9"/>
      <c r="KHE13" s="9"/>
      <c r="KHF13" s="9"/>
      <c r="KHG13" s="9"/>
      <c r="KHH13" s="9"/>
      <c r="KHI13" s="9"/>
      <c r="KHJ13" s="9"/>
      <c r="KHK13" s="9"/>
      <c r="KHL13" s="9"/>
      <c r="KHM13" s="9"/>
      <c r="KHN13" s="9"/>
      <c r="KHO13" s="9"/>
      <c r="KHP13" s="9"/>
      <c r="KHQ13" s="9"/>
      <c r="KHR13" s="9"/>
      <c r="KHS13" s="9"/>
      <c r="KHT13" s="9"/>
      <c r="KHU13" s="9"/>
      <c r="KHV13" s="9"/>
      <c r="KHW13" s="9"/>
      <c r="KHX13" s="9"/>
      <c r="KHY13" s="9"/>
      <c r="KHZ13" s="9"/>
      <c r="KIA13" s="9"/>
      <c r="KIB13" s="9"/>
      <c r="KIC13" s="9"/>
      <c r="KID13" s="9"/>
      <c r="KIE13" s="9"/>
      <c r="KIF13" s="9"/>
      <c r="KIG13" s="9"/>
      <c r="KIH13" s="9"/>
      <c r="KII13" s="9"/>
      <c r="KIJ13" s="9"/>
      <c r="KIK13" s="9"/>
      <c r="KIL13" s="9"/>
      <c r="KIM13" s="9"/>
      <c r="KIN13" s="9"/>
      <c r="KIO13" s="9"/>
      <c r="KIP13" s="9"/>
      <c r="KIQ13" s="9"/>
      <c r="KIR13" s="9"/>
      <c r="KIS13" s="9"/>
      <c r="KIT13" s="9"/>
      <c r="KIU13" s="9"/>
      <c r="KIV13" s="9"/>
      <c r="KIW13" s="9"/>
      <c r="KIX13" s="9"/>
      <c r="KIY13" s="9"/>
      <c r="KIZ13" s="9"/>
      <c r="KJA13" s="9"/>
      <c r="KJB13" s="9"/>
      <c r="KJC13" s="9"/>
      <c r="KJD13" s="9"/>
      <c r="KJE13" s="9"/>
      <c r="KJF13" s="9"/>
      <c r="KJG13" s="9"/>
      <c r="KJH13" s="9"/>
      <c r="KJI13" s="9"/>
      <c r="KJJ13" s="9"/>
      <c r="KJK13" s="9"/>
      <c r="KJL13" s="9"/>
      <c r="KJM13" s="9"/>
      <c r="KJN13" s="9"/>
      <c r="KJO13" s="9"/>
      <c r="KJP13" s="9"/>
      <c r="KJQ13" s="9"/>
      <c r="KJR13" s="9"/>
      <c r="KJS13" s="9"/>
      <c r="KJT13" s="9"/>
      <c r="KJU13" s="9"/>
      <c r="KJV13" s="9"/>
      <c r="KJW13" s="9"/>
      <c r="KJX13" s="9"/>
      <c r="KJY13" s="9"/>
      <c r="KJZ13" s="9"/>
      <c r="KKA13" s="9"/>
      <c r="KKB13" s="9"/>
      <c r="KKC13" s="9"/>
      <c r="KKD13" s="9"/>
      <c r="KKE13" s="9"/>
      <c r="KKF13" s="9"/>
      <c r="KKG13" s="9"/>
      <c r="KKH13" s="9"/>
      <c r="KKI13" s="9"/>
      <c r="KKJ13" s="9"/>
      <c r="KKK13" s="9"/>
      <c r="KKL13" s="9"/>
      <c r="KKM13" s="9"/>
      <c r="KKN13" s="9"/>
      <c r="KKO13" s="9"/>
      <c r="KKP13" s="9"/>
      <c r="KKQ13" s="9"/>
      <c r="KKR13" s="9"/>
      <c r="KKS13" s="9"/>
      <c r="KKT13" s="9"/>
      <c r="KKU13" s="9"/>
      <c r="KKV13" s="9"/>
      <c r="KKW13" s="9"/>
      <c r="KKX13" s="9"/>
      <c r="KKY13" s="9"/>
      <c r="KKZ13" s="9"/>
      <c r="KLA13" s="9"/>
      <c r="KLB13" s="9"/>
      <c r="KLC13" s="9"/>
      <c r="KLD13" s="9"/>
      <c r="KLE13" s="9"/>
      <c r="KLF13" s="9"/>
      <c r="KLG13" s="9"/>
      <c r="KLH13" s="9"/>
      <c r="KLI13" s="9"/>
      <c r="KLJ13" s="9"/>
      <c r="KLK13" s="9"/>
      <c r="KLL13" s="9"/>
      <c r="KLM13" s="9"/>
      <c r="KLN13" s="9"/>
      <c r="KLO13" s="9"/>
      <c r="KLP13" s="9"/>
      <c r="KLQ13" s="9"/>
      <c r="KLR13" s="9"/>
      <c r="KLS13" s="9"/>
      <c r="KLT13" s="9"/>
      <c r="KLU13" s="9"/>
      <c r="KLV13" s="9"/>
      <c r="KLW13" s="9"/>
      <c r="KLX13" s="9"/>
      <c r="KLY13" s="9"/>
      <c r="KLZ13" s="9"/>
      <c r="KMA13" s="9"/>
      <c r="KMB13" s="9"/>
      <c r="KMC13" s="9"/>
      <c r="KMD13" s="9"/>
      <c r="KME13" s="9"/>
      <c r="KMF13" s="9"/>
      <c r="KMG13" s="9"/>
      <c r="KMH13" s="9"/>
      <c r="KMI13" s="9"/>
      <c r="KMJ13" s="9"/>
      <c r="KMK13" s="9"/>
      <c r="KML13" s="9"/>
      <c r="KMM13" s="9"/>
      <c r="KMN13" s="9"/>
      <c r="KMO13" s="9"/>
      <c r="KMP13" s="9"/>
      <c r="KMQ13" s="9"/>
      <c r="KMR13" s="9"/>
      <c r="KMS13" s="9"/>
      <c r="KMT13" s="9"/>
      <c r="KMU13" s="9"/>
      <c r="KMV13" s="9"/>
      <c r="KMW13" s="9"/>
      <c r="KMX13" s="9"/>
      <c r="KMY13" s="9"/>
      <c r="KMZ13" s="9"/>
      <c r="KNA13" s="9"/>
      <c r="KNB13" s="9"/>
      <c r="KNC13" s="9"/>
      <c r="KND13" s="9"/>
      <c r="KNE13" s="9"/>
      <c r="KNF13" s="9"/>
      <c r="KNG13" s="9"/>
      <c r="KNH13" s="9"/>
      <c r="KNI13" s="9"/>
      <c r="KNJ13" s="9"/>
      <c r="KNK13" s="9"/>
      <c r="KNL13" s="9"/>
      <c r="KNM13" s="9"/>
      <c r="KNN13" s="9"/>
      <c r="KNO13" s="9"/>
      <c r="KNP13" s="9"/>
      <c r="KNQ13" s="9"/>
      <c r="KNR13" s="9"/>
      <c r="KNS13" s="9"/>
      <c r="KNT13" s="9"/>
      <c r="KNU13" s="9"/>
      <c r="KNV13" s="9"/>
      <c r="KNW13" s="9"/>
      <c r="KNX13" s="9"/>
      <c r="KNY13" s="9"/>
      <c r="KNZ13" s="9"/>
      <c r="KOA13" s="9"/>
      <c r="KOB13" s="9"/>
      <c r="KOC13" s="9"/>
      <c r="KOD13" s="9"/>
      <c r="KOE13" s="9"/>
      <c r="KOF13" s="9"/>
      <c r="KOG13" s="9"/>
      <c r="KOH13" s="9"/>
      <c r="KOI13" s="9"/>
      <c r="KOJ13" s="9"/>
      <c r="KOK13" s="9"/>
      <c r="KOL13" s="9"/>
      <c r="KOM13" s="9"/>
      <c r="KON13" s="9"/>
      <c r="KOO13" s="9"/>
      <c r="KOP13" s="9"/>
      <c r="KOQ13" s="9"/>
      <c r="KOR13" s="9"/>
      <c r="KOS13" s="9"/>
      <c r="KOT13" s="9"/>
      <c r="KOU13" s="9"/>
      <c r="KOV13" s="9"/>
      <c r="KOW13" s="9"/>
      <c r="KOX13" s="9"/>
      <c r="KOY13" s="9"/>
      <c r="KOZ13" s="9"/>
      <c r="KPA13" s="9"/>
      <c r="KPB13" s="9"/>
      <c r="KPC13" s="9"/>
      <c r="KPD13" s="9"/>
      <c r="KPE13" s="9"/>
      <c r="KPF13" s="9"/>
      <c r="KPG13" s="9"/>
      <c r="KPH13" s="9"/>
      <c r="KPI13" s="9"/>
      <c r="KPJ13" s="9"/>
      <c r="KPK13" s="9"/>
      <c r="KPL13" s="9"/>
      <c r="KPM13" s="9"/>
      <c r="KPN13" s="9"/>
      <c r="KPO13" s="9"/>
      <c r="KPP13" s="9"/>
      <c r="KPQ13" s="9"/>
      <c r="KPR13" s="9"/>
      <c r="KPS13" s="9"/>
      <c r="KPT13" s="9"/>
      <c r="KPU13" s="9"/>
      <c r="KPV13" s="9"/>
      <c r="KPW13" s="9"/>
      <c r="KPX13" s="9"/>
      <c r="KPY13" s="9"/>
      <c r="KPZ13" s="9"/>
      <c r="KQA13" s="9"/>
      <c r="KQB13" s="9"/>
      <c r="KQC13" s="9"/>
      <c r="KQD13" s="9"/>
      <c r="KQE13" s="9"/>
      <c r="KQF13" s="9"/>
      <c r="KQG13" s="9"/>
      <c r="KQH13" s="9"/>
      <c r="KQI13" s="9"/>
      <c r="KQJ13" s="9"/>
      <c r="KQK13" s="9"/>
      <c r="KQL13" s="9"/>
      <c r="KQM13" s="9"/>
      <c r="KQN13" s="9"/>
      <c r="KQO13" s="9"/>
      <c r="KQP13" s="9"/>
      <c r="KQQ13" s="9"/>
      <c r="KQR13" s="9"/>
      <c r="KQS13" s="9"/>
      <c r="KQT13" s="9"/>
      <c r="KQU13" s="9"/>
      <c r="KQV13" s="9"/>
      <c r="KQW13" s="9"/>
      <c r="KQX13" s="9"/>
      <c r="KQY13" s="9"/>
      <c r="KQZ13" s="9"/>
      <c r="KRA13" s="9"/>
      <c r="KRB13" s="9"/>
      <c r="KRC13" s="9"/>
      <c r="KRD13" s="9"/>
      <c r="KRE13" s="9"/>
      <c r="KRF13" s="9"/>
      <c r="KRG13" s="9"/>
      <c r="KRH13" s="9"/>
      <c r="KRI13" s="9"/>
      <c r="KRJ13" s="9"/>
      <c r="KRK13" s="9"/>
      <c r="KRL13" s="9"/>
      <c r="KRM13" s="9"/>
      <c r="KRN13" s="9"/>
      <c r="KRO13" s="9"/>
      <c r="KRP13" s="9"/>
      <c r="KRQ13" s="9"/>
      <c r="KRR13" s="9"/>
      <c r="KRS13" s="9"/>
      <c r="KRT13" s="9"/>
      <c r="KRU13" s="9"/>
      <c r="KRV13" s="9"/>
      <c r="KRW13" s="9"/>
      <c r="KRX13" s="9"/>
      <c r="KRY13" s="9"/>
      <c r="KRZ13" s="9"/>
      <c r="KSA13" s="9"/>
      <c r="KSB13" s="9"/>
      <c r="KSC13" s="9"/>
      <c r="KSD13" s="9"/>
      <c r="KSE13" s="9"/>
      <c r="KSF13" s="9"/>
      <c r="KSG13" s="9"/>
      <c r="KSH13" s="9"/>
      <c r="KSI13" s="9"/>
      <c r="KSJ13" s="9"/>
      <c r="KSK13" s="9"/>
      <c r="KSL13" s="9"/>
      <c r="KSM13" s="9"/>
      <c r="KSN13" s="9"/>
      <c r="KSO13" s="9"/>
      <c r="KSP13" s="9"/>
      <c r="KSQ13" s="9"/>
      <c r="KSR13" s="9"/>
      <c r="KSS13" s="9"/>
      <c r="KST13" s="9"/>
      <c r="KSU13" s="9"/>
      <c r="KSV13" s="9"/>
      <c r="KSW13" s="9"/>
      <c r="KSX13" s="9"/>
      <c r="KSY13" s="9"/>
      <c r="KSZ13" s="9"/>
      <c r="KTA13" s="9"/>
      <c r="KTB13" s="9"/>
      <c r="KTC13" s="9"/>
      <c r="KTD13" s="9"/>
      <c r="KTE13" s="9"/>
      <c r="KTF13" s="9"/>
      <c r="KTG13" s="9"/>
      <c r="KTH13" s="9"/>
      <c r="KTI13" s="9"/>
      <c r="KTJ13" s="9"/>
      <c r="KTK13" s="9"/>
      <c r="KTL13" s="9"/>
      <c r="KTM13" s="9"/>
      <c r="KTN13" s="9"/>
      <c r="KTO13" s="9"/>
      <c r="KTP13" s="9"/>
      <c r="KTQ13" s="9"/>
      <c r="KTR13" s="9"/>
      <c r="KTS13" s="9"/>
      <c r="KTT13" s="9"/>
      <c r="KTU13" s="9"/>
      <c r="KTV13" s="9"/>
      <c r="KTW13" s="9"/>
      <c r="KTX13" s="9"/>
      <c r="KTY13" s="9"/>
      <c r="KTZ13" s="9"/>
      <c r="KUA13" s="9"/>
      <c r="KUB13" s="9"/>
      <c r="KUC13" s="9"/>
      <c r="KUD13" s="9"/>
      <c r="KUE13" s="9"/>
      <c r="KUF13" s="9"/>
      <c r="KUG13" s="9"/>
      <c r="KUH13" s="9"/>
      <c r="KUI13" s="9"/>
      <c r="KUJ13" s="9"/>
      <c r="KUK13" s="9"/>
      <c r="KUL13" s="9"/>
      <c r="KUM13" s="9"/>
      <c r="KUN13" s="9"/>
      <c r="KUO13" s="9"/>
      <c r="KUP13" s="9"/>
      <c r="KUQ13" s="9"/>
      <c r="KUR13" s="9"/>
      <c r="KUS13" s="9"/>
      <c r="KUT13" s="9"/>
      <c r="KUU13" s="9"/>
      <c r="KUV13" s="9"/>
      <c r="KUW13" s="9"/>
      <c r="KUX13" s="9"/>
      <c r="KUY13" s="9"/>
      <c r="KUZ13" s="9"/>
      <c r="KVA13" s="9"/>
      <c r="KVB13" s="9"/>
      <c r="KVC13" s="9"/>
      <c r="KVD13" s="9"/>
      <c r="KVE13" s="9"/>
      <c r="KVF13" s="9"/>
      <c r="KVG13" s="9"/>
      <c r="KVH13" s="9"/>
      <c r="KVI13" s="9"/>
      <c r="KVJ13" s="9"/>
      <c r="KVK13" s="9"/>
      <c r="KVL13" s="9"/>
      <c r="KVM13" s="9"/>
      <c r="KVN13" s="9"/>
      <c r="KVO13" s="9"/>
      <c r="KVP13" s="9"/>
      <c r="KVQ13" s="9"/>
      <c r="KVR13" s="9"/>
      <c r="KVS13" s="9"/>
      <c r="KVT13" s="9"/>
      <c r="KVU13" s="9"/>
      <c r="KVV13" s="9"/>
      <c r="KVW13" s="9"/>
      <c r="KVX13" s="9"/>
      <c r="KVY13" s="9"/>
      <c r="KVZ13" s="9"/>
      <c r="KWA13" s="9"/>
      <c r="KWB13" s="9"/>
      <c r="KWC13" s="9"/>
      <c r="KWD13" s="9"/>
      <c r="KWE13" s="9"/>
      <c r="KWF13" s="9"/>
      <c r="KWG13" s="9"/>
      <c r="KWH13" s="9"/>
      <c r="KWI13" s="9"/>
      <c r="KWJ13" s="9"/>
      <c r="KWK13" s="9"/>
      <c r="KWL13" s="9"/>
      <c r="KWM13" s="9"/>
      <c r="KWN13" s="9"/>
      <c r="KWO13" s="9"/>
      <c r="KWP13" s="9"/>
      <c r="KWQ13" s="9"/>
      <c r="KWR13" s="9"/>
      <c r="KWS13" s="9"/>
      <c r="KWT13" s="9"/>
      <c r="KWU13" s="9"/>
      <c r="KWV13" s="9"/>
      <c r="KWW13" s="9"/>
      <c r="KWX13" s="9"/>
      <c r="KWY13" s="9"/>
      <c r="KWZ13" s="9"/>
      <c r="KXA13" s="9"/>
      <c r="KXB13" s="9"/>
      <c r="KXC13" s="9"/>
      <c r="KXD13" s="9"/>
      <c r="KXE13" s="9"/>
      <c r="KXF13" s="9"/>
      <c r="KXG13" s="9"/>
      <c r="KXH13" s="9"/>
      <c r="KXI13" s="9"/>
      <c r="KXJ13" s="9"/>
      <c r="KXK13" s="9"/>
      <c r="KXL13" s="9"/>
      <c r="KXM13" s="9"/>
      <c r="KXN13" s="9"/>
      <c r="KXO13" s="9"/>
      <c r="KXP13" s="9"/>
      <c r="KXQ13" s="9"/>
      <c r="KXR13" s="9"/>
      <c r="KXS13" s="9"/>
      <c r="KXT13" s="9"/>
      <c r="KXU13" s="9"/>
      <c r="KXV13" s="9"/>
      <c r="KXW13" s="9"/>
      <c r="KXX13" s="9"/>
      <c r="KXY13" s="9"/>
      <c r="KXZ13" s="9"/>
      <c r="KYA13" s="9"/>
      <c r="KYB13" s="9"/>
      <c r="KYC13" s="9"/>
      <c r="KYD13" s="9"/>
      <c r="KYE13" s="9"/>
      <c r="KYF13" s="9"/>
      <c r="KYG13" s="9"/>
      <c r="KYH13" s="9"/>
      <c r="KYI13" s="9"/>
      <c r="KYJ13" s="9"/>
      <c r="KYK13" s="9"/>
      <c r="KYL13" s="9"/>
      <c r="KYM13" s="9"/>
      <c r="KYN13" s="9"/>
      <c r="KYO13" s="9"/>
      <c r="KYP13" s="9"/>
      <c r="KYQ13" s="9"/>
      <c r="KYR13" s="9"/>
      <c r="KYS13" s="9"/>
      <c r="KYT13" s="9"/>
      <c r="KYU13" s="9"/>
      <c r="KYV13" s="9"/>
      <c r="KYW13" s="9"/>
      <c r="KYX13" s="9"/>
      <c r="KYY13" s="9"/>
      <c r="KYZ13" s="9"/>
      <c r="KZA13" s="9"/>
      <c r="KZB13" s="9"/>
      <c r="KZC13" s="9"/>
      <c r="KZD13" s="9"/>
      <c r="KZE13" s="9"/>
      <c r="KZF13" s="9"/>
      <c r="KZG13" s="9"/>
      <c r="KZH13" s="9"/>
      <c r="KZI13" s="9"/>
      <c r="KZJ13" s="9"/>
      <c r="KZK13" s="9"/>
      <c r="KZL13" s="9"/>
      <c r="KZM13" s="9"/>
      <c r="KZN13" s="9"/>
      <c r="KZO13" s="9"/>
      <c r="KZP13" s="9"/>
      <c r="KZQ13" s="9"/>
      <c r="KZR13" s="9"/>
      <c r="KZS13" s="9"/>
      <c r="KZT13" s="9"/>
      <c r="KZU13" s="9"/>
      <c r="KZV13" s="9"/>
      <c r="KZW13" s="9"/>
      <c r="KZX13" s="9"/>
      <c r="KZY13" s="9"/>
      <c r="KZZ13" s="9"/>
      <c r="LAA13" s="9"/>
      <c r="LAB13" s="9"/>
      <c r="LAC13" s="9"/>
      <c r="LAD13" s="9"/>
      <c r="LAE13" s="9"/>
      <c r="LAF13" s="9"/>
      <c r="LAG13" s="9"/>
      <c r="LAH13" s="9"/>
      <c r="LAI13" s="9"/>
      <c r="LAJ13" s="9"/>
      <c r="LAK13" s="9"/>
      <c r="LAL13" s="9"/>
      <c r="LAM13" s="9"/>
      <c r="LAN13" s="9"/>
      <c r="LAO13" s="9"/>
      <c r="LAP13" s="9"/>
      <c r="LAQ13" s="9"/>
      <c r="LAR13" s="9"/>
      <c r="LAS13" s="9"/>
      <c r="LAT13" s="9"/>
      <c r="LAU13" s="9"/>
      <c r="LAV13" s="9"/>
      <c r="LAW13" s="9"/>
      <c r="LAX13" s="9"/>
      <c r="LAY13" s="9"/>
      <c r="LAZ13" s="9"/>
      <c r="LBA13" s="9"/>
      <c r="LBB13" s="9"/>
      <c r="LBC13" s="9"/>
      <c r="LBD13" s="9"/>
      <c r="LBE13" s="9"/>
      <c r="LBF13" s="9"/>
      <c r="LBG13" s="9"/>
      <c r="LBH13" s="9"/>
      <c r="LBI13" s="9"/>
      <c r="LBJ13" s="9"/>
      <c r="LBK13" s="9"/>
      <c r="LBL13" s="9"/>
      <c r="LBM13" s="9"/>
      <c r="LBN13" s="9"/>
      <c r="LBO13" s="9"/>
      <c r="LBP13" s="9"/>
      <c r="LBQ13" s="9"/>
      <c r="LBR13" s="9"/>
      <c r="LBS13" s="9"/>
      <c r="LBT13" s="9"/>
      <c r="LBU13" s="9"/>
      <c r="LBV13" s="9"/>
      <c r="LBW13" s="9"/>
      <c r="LBX13" s="9"/>
      <c r="LBY13" s="9"/>
      <c r="LBZ13" s="9"/>
      <c r="LCA13" s="9"/>
      <c r="LCB13" s="9"/>
      <c r="LCC13" s="9"/>
      <c r="LCD13" s="9"/>
      <c r="LCE13" s="9"/>
      <c r="LCF13" s="9"/>
      <c r="LCG13" s="9"/>
      <c r="LCH13" s="9"/>
      <c r="LCI13" s="9"/>
      <c r="LCJ13" s="9"/>
      <c r="LCK13" s="9"/>
      <c r="LCL13" s="9"/>
      <c r="LCM13" s="9"/>
      <c r="LCN13" s="9"/>
      <c r="LCO13" s="9"/>
      <c r="LCP13" s="9"/>
      <c r="LCQ13" s="9"/>
      <c r="LCR13" s="9"/>
      <c r="LCS13" s="9"/>
      <c r="LCT13" s="9"/>
      <c r="LCU13" s="9"/>
      <c r="LCV13" s="9"/>
      <c r="LCW13" s="9"/>
      <c r="LCX13" s="9"/>
      <c r="LCY13" s="9"/>
      <c r="LCZ13" s="9"/>
      <c r="LDA13" s="9"/>
      <c r="LDB13" s="9"/>
      <c r="LDC13" s="9"/>
      <c r="LDD13" s="9"/>
      <c r="LDE13" s="9"/>
      <c r="LDF13" s="9"/>
      <c r="LDG13" s="9"/>
      <c r="LDH13" s="9"/>
      <c r="LDI13" s="9"/>
      <c r="LDJ13" s="9"/>
      <c r="LDK13" s="9"/>
      <c r="LDL13" s="9"/>
      <c r="LDM13" s="9"/>
      <c r="LDN13" s="9"/>
      <c r="LDO13" s="9"/>
      <c r="LDP13" s="9"/>
      <c r="LDQ13" s="9"/>
      <c r="LDR13" s="9"/>
      <c r="LDS13" s="9"/>
      <c r="LDT13" s="9"/>
      <c r="LDU13" s="9"/>
      <c r="LDV13" s="9"/>
      <c r="LDW13" s="9"/>
      <c r="LDX13" s="9"/>
      <c r="LDY13" s="9"/>
      <c r="LDZ13" s="9"/>
      <c r="LEA13" s="9"/>
      <c r="LEB13" s="9"/>
      <c r="LEC13" s="9"/>
      <c r="LED13" s="9"/>
      <c r="LEE13" s="9"/>
      <c r="LEF13" s="9"/>
      <c r="LEG13" s="9"/>
      <c r="LEH13" s="9"/>
      <c r="LEI13" s="9"/>
      <c r="LEJ13" s="9"/>
      <c r="LEK13" s="9"/>
      <c r="LEL13" s="9"/>
      <c r="LEM13" s="9"/>
      <c r="LEN13" s="9"/>
      <c r="LEO13" s="9"/>
      <c r="LEP13" s="9"/>
      <c r="LEQ13" s="9"/>
      <c r="LER13" s="9"/>
      <c r="LES13" s="9"/>
      <c r="LET13" s="9"/>
      <c r="LEU13" s="9"/>
      <c r="LEV13" s="9"/>
      <c r="LEW13" s="9"/>
      <c r="LEX13" s="9"/>
      <c r="LEY13" s="9"/>
      <c r="LEZ13" s="9"/>
      <c r="LFA13" s="9"/>
      <c r="LFB13" s="9"/>
      <c r="LFC13" s="9"/>
      <c r="LFD13" s="9"/>
      <c r="LFE13" s="9"/>
      <c r="LFF13" s="9"/>
      <c r="LFG13" s="9"/>
      <c r="LFH13" s="9"/>
      <c r="LFI13" s="9"/>
      <c r="LFJ13" s="9"/>
      <c r="LFK13" s="9"/>
      <c r="LFL13" s="9"/>
      <c r="LFM13" s="9"/>
      <c r="LFN13" s="9"/>
      <c r="LFO13" s="9"/>
      <c r="LFP13" s="9"/>
      <c r="LFQ13" s="9"/>
      <c r="LFR13" s="9"/>
      <c r="LFS13" s="9"/>
      <c r="LFT13" s="9"/>
      <c r="LFU13" s="9"/>
      <c r="LFV13" s="9"/>
      <c r="LFW13" s="9"/>
      <c r="LFX13" s="9"/>
      <c r="LFY13" s="9"/>
      <c r="LFZ13" s="9"/>
      <c r="LGA13" s="9"/>
      <c r="LGB13" s="9"/>
      <c r="LGC13" s="9"/>
      <c r="LGD13" s="9"/>
      <c r="LGE13" s="9"/>
      <c r="LGF13" s="9"/>
      <c r="LGG13" s="9"/>
      <c r="LGH13" s="9"/>
      <c r="LGI13" s="9"/>
      <c r="LGJ13" s="9"/>
      <c r="LGK13" s="9"/>
      <c r="LGL13" s="9"/>
      <c r="LGM13" s="9"/>
      <c r="LGN13" s="9"/>
      <c r="LGO13" s="9"/>
      <c r="LGP13" s="9"/>
      <c r="LGQ13" s="9"/>
      <c r="LGR13" s="9"/>
      <c r="LGS13" s="9"/>
      <c r="LGT13" s="9"/>
      <c r="LGU13" s="9"/>
      <c r="LGV13" s="9"/>
      <c r="LGW13" s="9"/>
      <c r="LGX13" s="9"/>
      <c r="LGY13" s="9"/>
      <c r="LGZ13" s="9"/>
      <c r="LHA13" s="9"/>
      <c r="LHB13" s="9"/>
      <c r="LHC13" s="9"/>
      <c r="LHD13" s="9"/>
      <c r="LHE13" s="9"/>
      <c r="LHF13" s="9"/>
      <c r="LHG13" s="9"/>
      <c r="LHH13" s="9"/>
      <c r="LHI13" s="9"/>
      <c r="LHJ13" s="9"/>
      <c r="LHK13" s="9"/>
      <c r="LHL13" s="9"/>
      <c r="LHM13" s="9"/>
      <c r="LHN13" s="9"/>
      <c r="LHO13" s="9"/>
      <c r="LHP13" s="9"/>
      <c r="LHQ13" s="9"/>
      <c r="LHR13" s="9"/>
      <c r="LHS13" s="9"/>
      <c r="LHT13" s="9"/>
      <c r="LHU13" s="9"/>
      <c r="LHV13" s="9"/>
      <c r="LHW13" s="9"/>
      <c r="LHX13" s="9"/>
      <c r="LHY13" s="9"/>
      <c r="LHZ13" s="9"/>
      <c r="LIA13" s="9"/>
      <c r="LIB13" s="9"/>
      <c r="LIC13" s="9"/>
      <c r="LID13" s="9"/>
      <c r="LIE13" s="9"/>
      <c r="LIF13" s="9"/>
      <c r="LIG13" s="9"/>
      <c r="LIH13" s="9"/>
      <c r="LII13" s="9"/>
      <c r="LIJ13" s="9"/>
      <c r="LIK13" s="9"/>
      <c r="LIL13" s="9"/>
      <c r="LIM13" s="9"/>
      <c r="LIN13" s="9"/>
      <c r="LIO13" s="9"/>
      <c r="LIP13" s="9"/>
      <c r="LIQ13" s="9"/>
      <c r="LIR13" s="9"/>
      <c r="LIS13" s="9"/>
      <c r="LIT13" s="9"/>
      <c r="LIU13" s="9"/>
      <c r="LIV13" s="9"/>
      <c r="LIW13" s="9"/>
      <c r="LIX13" s="9"/>
      <c r="LIY13" s="9"/>
      <c r="LIZ13" s="9"/>
      <c r="LJA13" s="9"/>
      <c r="LJB13" s="9"/>
      <c r="LJC13" s="9"/>
      <c r="LJD13" s="9"/>
      <c r="LJE13" s="9"/>
      <c r="LJF13" s="9"/>
      <c r="LJG13" s="9"/>
      <c r="LJH13" s="9"/>
      <c r="LJI13" s="9"/>
      <c r="LJJ13" s="9"/>
      <c r="LJK13" s="9"/>
      <c r="LJL13" s="9"/>
      <c r="LJM13" s="9"/>
      <c r="LJN13" s="9"/>
      <c r="LJO13" s="9"/>
      <c r="LJP13" s="9"/>
      <c r="LJQ13" s="9"/>
      <c r="LJR13" s="9"/>
      <c r="LJS13" s="9"/>
      <c r="LJT13" s="9"/>
      <c r="LJU13" s="9"/>
      <c r="LJV13" s="9"/>
      <c r="LJW13" s="9"/>
      <c r="LJX13" s="9"/>
      <c r="LJY13" s="9"/>
      <c r="LJZ13" s="9"/>
      <c r="LKA13" s="9"/>
      <c r="LKB13" s="9"/>
      <c r="LKC13" s="9"/>
      <c r="LKD13" s="9"/>
      <c r="LKE13" s="9"/>
      <c r="LKF13" s="9"/>
      <c r="LKG13" s="9"/>
      <c r="LKH13" s="9"/>
      <c r="LKI13" s="9"/>
      <c r="LKJ13" s="9"/>
      <c r="LKK13" s="9"/>
      <c r="LKL13" s="9"/>
      <c r="LKM13" s="9"/>
      <c r="LKN13" s="9"/>
      <c r="LKO13" s="9"/>
      <c r="LKP13" s="9"/>
      <c r="LKQ13" s="9"/>
      <c r="LKR13" s="9"/>
      <c r="LKS13" s="9"/>
      <c r="LKT13" s="9"/>
      <c r="LKU13" s="9"/>
      <c r="LKV13" s="9"/>
      <c r="LKW13" s="9"/>
      <c r="LKX13" s="9"/>
      <c r="LKY13" s="9"/>
      <c r="LKZ13" s="9"/>
      <c r="LLA13" s="9"/>
      <c r="LLB13" s="9"/>
      <c r="LLC13" s="9"/>
      <c r="LLD13" s="9"/>
      <c r="LLE13" s="9"/>
      <c r="LLF13" s="9"/>
      <c r="LLG13" s="9"/>
      <c r="LLH13" s="9"/>
      <c r="LLI13" s="9"/>
      <c r="LLJ13" s="9"/>
      <c r="LLK13" s="9"/>
      <c r="LLL13" s="9"/>
      <c r="LLM13" s="9"/>
      <c r="LLN13" s="9"/>
      <c r="LLO13" s="9"/>
      <c r="LLP13" s="9"/>
      <c r="LLQ13" s="9"/>
      <c r="LLR13" s="9"/>
      <c r="LLS13" s="9"/>
      <c r="LLT13" s="9"/>
      <c r="LLU13" s="9"/>
      <c r="LLV13" s="9"/>
      <c r="LLW13" s="9"/>
      <c r="LLX13" s="9"/>
      <c r="LLY13" s="9"/>
      <c r="LLZ13" s="9"/>
      <c r="LMA13" s="9"/>
      <c r="LMB13" s="9"/>
      <c r="LMC13" s="9"/>
      <c r="LMD13" s="9"/>
      <c r="LME13" s="9"/>
      <c r="LMF13" s="9"/>
      <c r="LMG13" s="9"/>
      <c r="LMH13" s="9"/>
      <c r="LMI13" s="9"/>
      <c r="LMJ13" s="9"/>
      <c r="LMK13" s="9"/>
      <c r="LML13" s="9"/>
      <c r="LMM13" s="9"/>
      <c r="LMN13" s="9"/>
      <c r="LMO13" s="9"/>
      <c r="LMP13" s="9"/>
      <c r="LMQ13" s="9"/>
      <c r="LMR13" s="9"/>
      <c r="LMS13" s="9"/>
      <c r="LMT13" s="9"/>
      <c r="LMU13" s="9"/>
      <c r="LMV13" s="9"/>
      <c r="LMW13" s="9"/>
      <c r="LMX13" s="9"/>
      <c r="LMY13" s="9"/>
      <c r="LMZ13" s="9"/>
      <c r="LNA13" s="9"/>
      <c r="LNB13" s="9"/>
      <c r="LNC13" s="9"/>
      <c r="LND13" s="9"/>
      <c r="LNE13" s="9"/>
      <c r="LNF13" s="9"/>
      <c r="LNG13" s="9"/>
      <c r="LNH13" s="9"/>
      <c r="LNI13" s="9"/>
      <c r="LNJ13" s="9"/>
      <c r="LNK13" s="9"/>
      <c r="LNL13" s="9"/>
      <c r="LNM13" s="9"/>
      <c r="LNN13" s="9"/>
      <c r="LNO13" s="9"/>
      <c r="LNP13" s="9"/>
      <c r="LNQ13" s="9"/>
      <c r="LNR13" s="9"/>
      <c r="LNS13" s="9"/>
      <c r="LNT13" s="9"/>
      <c r="LNU13" s="9"/>
      <c r="LNV13" s="9"/>
      <c r="LNW13" s="9"/>
      <c r="LNX13" s="9"/>
      <c r="LNY13" s="9"/>
      <c r="LNZ13" s="9"/>
      <c r="LOA13" s="9"/>
      <c r="LOB13" s="9"/>
      <c r="LOC13" s="9"/>
      <c r="LOD13" s="9"/>
      <c r="LOE13" s="9"/>
      <c r="LOF13" s="9"/>
      <c r="LOG13" s="9"/>
      <c r="LOH13" s="9"/>
      <c r="LOI13" s="9"/>
      <c r="LOJ13" s="9"/>
      <c r="LOK13" s="9"/>
      <c r="LOL13" s="9"/>
      <c r="LOM13" s="9"/>
      <c r="LON13" s="9"/>
      <c r="LOO13" s="9"/>
      <c r="LOP13" s="9"/>
      <c r="LOQ13" s="9"/>
      <c r="LOR13" s="9"/>
      <c r="LOS13" s="9"/>
      <c r="LOT13" s="9"/>
      <c r="LOU13" s="9"/>
      <c r="LOV13" s="9"/>
      <c r="LOW13" s="9"/>
      <c r="LOX13" s="9"/>
      <c r="LOY13" s="9"/>
      <c r="LOZ13" s="9"/>
      <c r="LPA13" s="9"/>
      <c r="LPB13" s="9"/>
      <c r="LPC13" s="9"/>
      <c r="LPD13" s="9"/>
      <c r="LPE13" s="9"/>
      <c r="LPF13" s="9"/>
      <c r="LPG13" s="9"/>
      <c r="LPH13" s="9"/>
      <c r="LPI13" s="9"/>
      <c r="LPJ13" s="9"/>
      <c r="LPK13" s="9"/>
      <c r="LPL13" s="9"/>
      <c r="LPM13" s="9"/>
      <c r="LPN13" s="9"/>
      <c r="LPO13" s="9"/>
      <c r="LPP13" s="9"/>
      <c r="LPQ13" s="9"/>
      <c r="LPR13" s="9"/>
      <c r="LPS13" s="9"/>
      <c r="LPT13" s="9"/>
      <c r="LPU13" s="9"/>
      <c r="LPV13" s="9"/>
      <c r="LPW13" s="9"/>
      <c r="LPX13" s="9"/>
      <c r="LPY13" s="9"/>
      <c r="LPZ13" s="9"/>
      <c r="LQA13" s="9"/>
      <c r="LQB13" s="9"/>
      <c r="LQC13" s="9"/>
      <c r="LQD13" s="9"/>
      <c r="LQE13" s="9"/>
      <c r="LQF13" s="9"/>
      <c r="LQG13" s="9"/>
      <c r="LQH13" s="9"/>
      <c r="LQI13" s="9"/>
      <c r="LQJ13" s="9"/>
      <c r="LQK13" s="9"/>
      <c r="LQL13" s="9"/>
      <c r="LQM13" s="9"/>
      <c r="LQN13" s="9"/>
      <c r="LQO13" s="9"/>
      <c r="LQP13" s="9"/>
      <c r="LQQ13" s="9"/>
      <c r="LQR13" s="9"/>
      <c r="LQS13" s="9"/>
      <c r="LQT13" s="9"/>
      <c r="LQU13" s="9"/>
      <c r="LQV13" s="9"/>
      <c r="LQW13" s="9"/>
      <c r="LQX13" s="9"/>
      <c r="LQY13" s="9"/>
      <c r="LQZ13" s="9"/>
      <c r="LRA13" s="9"/>
      <c r="LRB13" s="9"/>
      <c r="LRC13" s="9"/>
      <c r="LRD13" s="9"/>
      <c r="LRE13" s="9"/>
      <c r="LRF13" s="9"/>
      <c r="LRG13" s="9"/>
      <c r="LRH13" s="9"/>
      <c r="LRI13" s="9"/>
      <c r="LRJ13" s="9"/>
      <c r="LRK13" s="9"/>
      <c r="LRL13" s="9"/>
      <c r="LRM13" s="9"/>
      <c r="LRN13" s="9"/>
      <c r="LRO13" s="9"/>
      <c r="LRP13" s="9"/>
      <c r="LRQ13" s="9"/>
      <c r="LRR13" s="9"/>
      <c r="LRS13" s="9"/>
      <c r="LRT13" s="9"/>
      <c r="LRU13" s="9"/>
      <c r="LRV13" s="9"/>
      <c r="LRW13" s="9"/>
      <c r="LRX13" s="9"/>
      <c r="LRY13" s="9"/>
      <c r="LRZ13" s="9"/>
      <c r="LSA13" s="9"/>
      <c r="LSB13" s="9"/>
      <c r="LSC13" s="9"/>
      <c r="LSD13" s="9"/>
      <c r="LSE13" s="9"/>
      <c r="LSF13" s="9"/>
      <c r="LSG13" s="9"/>
      <c r="LSH13" s="9"/>
      <c r="LSI13" s="9"/>
      <c r="LSJ13" s="9"/>
      <c r="LSK13" s="9"/>
      <c r="LSL13" s="9"/>
      <c r="LSM13" s="9"/>
      <c r="LSN13" s="9"/>
      <c r="LSO13" s="9"/>
      <c r="LSP13" s="9"/>
      <c r="LSQ13" s="9"/>
      <c r="LSR13" s="9"/>
      <c r="LSS13" s="9"/>
      <c r="LST13" s="9"/>
      <c r="LSU13" s="9"/>
      <c r="LSV13" s="9"/>
      <c r="LSW13" s="9"/>
      <c r="LSX13" s="9"/>
      <c r="LSY13" s="9"/>
      <c r="LSZ13" s="9"/>
      <c r="LTA13" s="9"/>
      <c r="LTB13" s="9"/>
      <c r="LTC13" s="9"/>
      <c r="LTD13" s="9"/>
      <c r="LTE13" s="9"/>
      <c r="LTF13" s="9"/>
      <c r="LTG13" s="9"/>
      <c r="LTH13" s="9"/>
      <c r="LTI13" s="9"/>
      <c r="LTJ13" s="9"/>
      <c r="LTK13" s="9"/>
      <c r="LTL13" s="9"/>
      <c r="LTM13" s="9"/>
      <c r="LTN13" s="9"/>
      <c r="LTO13" s="9"/>
      <c r="LTP13" s="9"/>
      <c r="LTQ13" s="9"/>
      <c r="LTR13" s="9"/>
      <c r="LTS13" s="9"/>
      <c r="LTT13" s="9"/>
      <c r="LTU13" s="9"/>
      <c r="LTV13" s="9"/>
      <c r="LTW13" s="9"/>
      <c r="LTX13" s="9"/>
      <c r="LTY13" s="9"/>
      <c r="LTZ13" s="9"/>
      <c r="LUA13" s="9"/>
      <c r="LUB13" s="9"/>
      <c r="LUC13" s="9"/>
      <c r="LUD13" s="9"/>
      <c r="LUE13" s="9"/>
      <c r="LUF13" s="9"/>
      <c r="LUG13" s="9"/>
      <c r="LUH13" s="9"/>
      <c r="LUI13" s="9"/>
      <c r="LUJ13" s="9"/>
      <c r="LUK13" s="9"/>
      <c r="LUL13" s="9"/>
      <c r="LUM13" s="9"/>
      <c r="LUN13" s="9"/>
      <c r="LUO13" s="9"/>
      <c r="LUP13" s="9"/>
      <c r="LUQ13" s="9"/>
      <c r="LUR13" s="9"/>
      <c r="LUS13" s="9"/>
      <c r="LUT13" s="9"/>
      <c r="LUU13" s="9"/>
      <c r="LUV13" s="9"/>
      <c r="LUW13" s="9"/>
      <c r="LUX13" s="9"/>
      <c r="LUY13" s="9"/>
      <c r="LUZ13" s="9"/>
      <c r="LVA13" s="9"/>
      <c r="LVB13" s="9"/>
      <c r="LVC13" s="9"/>
      <c r="LVD13" s="9"/>
      <c r="LVE13" s="9"/>
      <c r="LVF13" s="9"/>
      <c r="LVG13" s="9"/>
      <c r="LVH13" s="9"/>
      <c r="LVI13" s="9"/>
      <c r="LVJ13" s="9"/>
      <c r="LVK13" s="9"/>
      <c r="LVL13" s="9"/>
      <c r="LVM13" s="9"/>
      <c r="LVN13" s="9"/>
      <c r="LVO13" s="9"/>
      <c r="LVP13" s="9"/>
      <c r="LVQ13" s="9"/>
      <c r="LVR13" s="9"/>
      <c r="LVS13" s="9"/>
      <c r="LVT13" s="9"/>
      <c r="LVU13" s="9"/>
      <c r="LVV13" s="9"/>
      <c r="LVW13" s="9"/>
      <c r="LVX13" s="9"/>
      <c r="LVY13" s="9"/>
      <c r="LVZ13" s="9"/>
      <c r="LWA13" s="9"/>
      <c r="LWB13" s="9"/>
      <c r="LWC13" s="9"/>
      <c r="LWD13" s="9"/>
      <c r="LWE13" s="9"/>
      <c r="LWF13" s="9"/>
      <c r="LWG13" s="9"/>
      <c r="LWH13" s="9"/>
      <c r="LWI13" s="9"/>
      <c r="LWJ13" s="9"/>
      <c r="LWK13" s="9"/>
      <c r="LWL13" s="9"/>
      <c r="LWM13" s="9"/>
      <c r="LWN13" s="9"/>
      <c r="LWO13" s="9"/>
      <c r="LWP13" s="9"/>
      <c r="LWQ13" s="9"/>
      <c r="LWR13" s="9"/>
      <c r="LWS13" s="9"/>
      <c r="LWT13" s="9"/>
      <c r="LWU13" s="9"/>
      <c r="LWV13" s="9"/>
      <c r="LWW13" s="9"/>
      <c r="LWX13" s="9"/>
      <c r="LWY13" s="9"/>
      <c r="LWZ13" s="9"/>
      <c r="LXA13" s="9"/>
      <c r="LXB13" s="9"/>
      <c r="LXC13" s="9"/>
      <c r="LXD13" s="9"/>
      <c r="LXE13" s="9"/>
      <c r="LXF13" s="9"/>
      <c r="LXG13" s="9"/>
      <c r="LXH13" s="9"/>
      <c r="LXI13" s="9"/>
      <c r="LXJ13" s="9"/>
      <c r="LXK13" s="9"/>
      <c r="LXL13" s="9"/>
      <c r="LXM13" s="9"/>
      <c r="LXN13" s="9"/>
      <c r="LXO13" s="9"/>
      <c r="LXP13" s="9"/>
      <c r="LXQ13" s="9"/>
      <c r="LXR13" s="9"/>
      <c r="LXS13" s="9"/>
      <c r="LXT13" s="9"/>
      <c r="LXU13" s="9"/>
      <c r="LXV13" s="9"/>
      <c r="LXW13" s="9"/>
      <c r="LXX13" s="9"/>
      <c r="LXY13" s="9"/>
      <c r="LXZ13" s="9"/>
      <c r="LYA13" s="9"/>
      <c r="LYB13" s="9"/>
      <c r="LYC13" s="9"/>
      <c r="LYD13" s="9"/>
      <c r="LYE13" s="9"/>
      <c r="LYF13" s="9"/>
      <c r="LYG13" s="9"/>
      <c r="LYH13" s="9"/>
      <c r="LYI13" s="9"/>
      <c r="LYJ13" s="9"/>
      <c r="LYK13" s="9"/>
      <c r="LYL13" s="9"/>
      <c r="LYM13" s="9"/>
      <c r="LYN13" s="9"/>
      <c r="LYO13" s="9"/>
      <c r="LYP13" s="9"/>
      <c r="LYQ13" s="9"/>
      <c r="LYR13" s="9"/>
      <c r="LYS13" s="9"/>
      <c r="LYT13" s="9"/>
      <c r="LYU13" s="9"/>
      <c r="LYV13" s="9"/>
      <c r="LYW13" s="9"/>
      <c r="LYX13" s="9"/>
      <c r="LYY13" s="9"/>
      <c r="LYZ13" s="9"/>
      <c r="LZA13" s="9"/>
      <c r="LZB13" s="9"/>
      <c r="LZC13" s="9"/>
      <c r="LZD13" s="9"/>
      <c r="LZE13" s="9"/>
      <c r="LZF13" s="9"/>
      <c r="LZG13" s="9"/>
      <c r="LZH13" s="9"/>
      <c r="LZI13" s="9"/>
      <c r="LZJ13" s="9"/>
      <c r="LZK13" s="9"/>
      <c r="LZL13" s="9"/>
      <c r="LZM13" s="9"/>
      <c r="LZN13" s="9"/>
      <c r="LZO13" s="9"/>
      <c r="LZP13" s="9"/>
      <c r="LZQ13" s="9"/>
      <c r="LZR13" s="9"/>
      <c r="LZS13" s="9"/>
      <c r="LZT13" s="9"/>
      <c r="LZU13" s="9"/>
      <c r="LZV13" s="9"/>
      <c r="LZW13" s="9"/>
      <c r="LZX13" s="9"/>
      <c r="LZY13" s="9"/>
      <c r="LZZ13" s="9"/>
      <c r="MAA13" s="9"/>
      <c r="MAB13" s="9"/>
      <c r="MAC13" s="9"/>
      <c r="MAD13" s="9"/>
      <c r="MAE13" s="9"/>
      <c r="MAF13" s="9"/>
      <c r="MAG13" s="9"/>
      <c r="MAH13" s="9"/>
      <c r="MAI13" s="9"/>
      <c r="MAJ13" s="9"/>
      <c r="MAK13" s="9"/>
      <c r="MAL13" s="9"/>
      <c r="MAM13" s="9"/>
      <c r="MAN13" s="9"/>
      <c r="MAO13" s="9"/>
      <c r="MAP13" s="9"/>
      <c r="MAQ13" s="9"/>
      <c r="MAR13" s="9"/>
      <c r="MAS13" s="9"/>
      <c r="MAT13" s="9"/>
      <c r="MAU13" s="9"/>
      <c r="MAV13" s="9"/>
      <c r="MAW13" s="9"/>
      <c r="MAX13" s="9"/>
      <c r="MAY13" s="9"/>
      <c r="MAZ13" s="9"/>
      <c r="MBA13" s="9"/>
      <c r="MBB13" s="9"/>
      <c r="MBC13" s="9"/>
      <c r="MBD13" s="9"/>
      <c r="MBE13" s="9"/>
      <c r="MBF13" s="9"/>
      <c r="MBG13" s="9"/>
      <c r="MBH13" s="9"/>
      <c r="MBI13" s="9"/>
      <c r="MBJ13" s="9"/>
      <c r="MBK13" s="9"/>
      <c r="MBL13" s="9"/>
      <c r="MBM13" s="9"/>
      <c r="MBN13" s="9"/>
      <c r="MBO13" s="9"/>
      <c r="MBP13" s="9"/>
      <c r="MBQ13" s="9"/>
      <c r="MBR13" s="9"/>
      <c r="MBS13" s="9"/>
      <c r="MBT13" s="9"/>
      <c r="MBU13" s="9"/>
      <c r="MBV13" s="9"/>
      <c r="MBW13" s="9"/>
      <c r="MBX13" s="9"/>
      <c r="MBY13" s="9"/>
      <c r="MBZ13" s="9"/>
      <c r="MCA13" s="9"/>
      <c r="MCB13" s="9"/>
      <c r="MCC13" s="9"/>
      <c r="MCD13" s="9"/>
      <c r="MCE13" s="9"/>
      <c r="MCF13" s="9"/>
      <c r="MCG13" s="9"/>
      <c r="MCH13" s="9"/>
      <c r="MCI13" s="9"/>
      <c r="MCJ13" s="9"/>
      <c r="MCK13" s="9"/>
      <c r="MCL13" s="9"/>
      <c r="MCM13" s="9"/>
      <c r="MCN13" s="9"/>
      <c r="MCO13" s="9"/>
      <c r="MCP13" s="9"/>
      <c r="MCQ13" s="9"/>
      <c r="MCR13" s="9"/>
      <c r="MCS13" s="9"/>
      <c r="MCT13" s="9"/>
      <c r="MCU13" s="9"/>
      <c r="MCV13" s="9"/>
      <c r="MCW13" s="9"/>
      <c r="MCX13" s="9"/>
      <c r="MCY13" s="9"/>
      <c r="MCZ13" s="9"/>
      <c r="MDA13" s="9"/>
      <c r="MDB13" s="9"/>
      <c r="MDC13" s="9"/>
      <c r="MDD13" s="9"/>
      <c r="MDE13" s="9"/>
      <c r="MDF13" s="9"/>
      <c r="MDG13" s="9"/>
      <c r="MDH13" s="9"/>
      <c r="MDI13" s="9"/>
      <c r="MDJ13" s="9"/>
      <c r="MDK13" s="9"/>
      <c r="MDL13" s="9"/>
      <c r="MDM13" s="9"/>
      <c r="MDN13" s="9"/>
      <c r="MDO13" s="9"/>
      <c r="MDP13" s="9"/>
      <c r="MDQ13" s="9"/>
      <c r="MDR13" s="9"/>
      <c r="MDS13" s="9"/>
      <c r="MDT13" s="9"/>
      <c r="MDU13" s="9"/>
      <c r="MDV13" s="9"/>
      <c r="MDW13" s="9"/>
      <c r="MDX13" s="9"/>
      <c r="MDY13" s="9"/>
      <c r="MDZ13" s="9"/>
      <c r="MEA13" s="9"/>
      <c r="MEB13" s="9"/>
      <c r="MEC13" s="9"/>
      <c r="MED13" s="9"/>
      <c r="MEE13" s="9"/>
      <c r="MEF13" s="9"/>
      <c r="MEG13" s="9"/>
      <c r="MEH13" s="9"/>
      <c r="MEI13" s="9"/>
      <c r="MEJ13" s="9"/>
      <c r="MEK13" s="9"/>
      <c r="MEL13" s="9"/>
      <c r="MEM13" s="9"/>
      <c r="MEN13" s="9"/>
      <c r="MEO13" s="9"/>
      <c r="MEP13" s="9"/>
      <c r="MEQ13" s="9"/>
      <c r="MER13" s="9"/>
      <c r="MES13" s="9"/>
      <c r="MET13" s="9"/>
      <c r="MEU13" s="9"/>
      <c r="MEV13" s="9"/>
      <c r="MEW13" s="9"/>
      <c r="MEX13" s="9"/>
      <c r="MEY13" s="9"/>
      <c r="MEZ13" s="9"/>
      <c r="MFA13" s="9"/>
      <c r="MFB13" s="9"/>
      <c r="MFC13" s="9"/>
      <c r="MFD13" s="9"/>
      <c r="MFE13" s="9"/>
      <c r="MFF13" s="9"/>
      <c r="MFG13" s="9"/>
      <c r="MFH13" s="9"/>
      <c r="MFI13" s="9"/>
      <c r="MFJ13" s="9"/>
      <c r="MFK13" s="9"/>
      <c r="MFL13" s="9"/>
      <c r="MFM13" s="9"/>
      <c r="MFN13" s="9"/>
      <c r="MFO13" s="9"/>
      <c r="MFP13" s="9"/>
      <c r="MFQ13" s="9"/>
      <c r="MFR13" s="9"/>
      <c r="MFS13" s="9"/>
      <c r="MFT13" s="9"/>
      <c r="MFU13" s="9"/>
      <c r="MFV13" s="9"/>
      <c r="MFW13" s="9"/>
      <c r="MFX13" s="9"/>
      <c r="MFY13" s="9"/>
      <c r="MFZ13" s="9"/>
      <c r="MGA13" s="9"/>
      <c r="MGB13" s="9"/>
      <c r="MGC13" s="9"/>
      <c r="MGD13" s="9"/>
      <c r="MGE13" s="9"/>
      <c r="MGF13" s="9"/>
      <c r="MGG13" s="9"/>
      <c r="MGH13" s="9"/>
      <c r="MGI13" s="9"/>
      <c r="MGJ13" s="9"/>
      <c r="MGK13" s="9"/>
      <c r="MGL13" s="9"/>
      <c r="MGM13" s="9"/>
      <c r="MGN13" s="9"/>
      <c r="MGO13" s="9"/>
      <c r="MGP13" s="9"/>
      <c r="MGQ13" s="9"/>
      <c r="MGR13" s="9"/>
      <c r="MGS13" s="9"/>
      <c r="MGT13" s="9"/>
      <c r="MGU13" s="9"/>
      <c r="MGV13" s="9"/>
      <c r="MGW13" s="9"/>
      <c r="MGX13" s="9"/>
      <c r="MGY13" s="9"/>
      <c r="MGZ13" s="9"/>
      <c r="MHA13" s="9"/>
      <c r="MHB13" s="9"/>
      <c r="MHC13" s="9"/>
      <c r="MHD13" s="9"/>
      <c r="MHE13" s="9"/>
      <c r="MHF13" s="9"/>
      <c r="MHG13" s="9"/>
      <c r="MHH13" s="9"/>
      <c r="MHI13" s="9"/>
      <c r="MHJ13" s="9"/>
      <c r="MHK13" s="9"/>
      <c r="MHL13" s="9"/>
      <c r="MHM13" s="9"/>
      <c r="MHN13" s="9"/>
      <c r="MHO13" s="9"/>
      <c r="MHP13" s="9"/>
      <c r="MHQ13" s="9"/>
      <c r="MHR13" s="9"/>
      <c r="MHS13" s="9"/>
      <c r="MHT13" s="9"/>
      <c r="MHU13" s="9"/>
      <c r="MHV13" s="9"/>
      <c r="MHW13" s="9"/>
      <c r="MHX13" s="9"/>
      <c r="MHY13" s="9"/>
      <c r="MHZ13" s="9"/>
      <c r="MIA13" s="9"/>
      <c r="MIB13" s="9"/>
      <c r="MIC13" s="9"/>
      <c r="MID13" s="9"/>
      <c r="MIE13" s="9"/>
      <c r="MIF13" s="9"/>
      <c r="MIG13" s="9"/>
      <c r="MIH13" s="9"/>
      <c r="MII13" s="9"/>
      <c r="MIJ13" s="9"/>
      <c r="MIK13" s="9"/>
      <c r="MIL13" s="9"/>
      <c r="MIM13" s="9"/>
      <c r="MIN13" s="9"/>
      <c r="MIO13" s="9"/>
      <c r="MIP13" s="9"/>
      <c r="MIQ13" s="9"/>
      <c r="MIR13" s="9"/>
      <c r="MIS13" s="9"/>
      <c r="MIT13" s="9"/>
      <c r="MIU13" s="9"/>
      <c r="MIV13" s="9"/>
      <c r="MIW13" s="9"/>
      <c r="MIX13" s="9"/>
      <c r="MIY13" s="9"/>
      <c r="MIZ13" s="9"/>
      <c r="MJA13" s="9"/>
      <c r="MJB13" s="9"/>
      <c r="MJC13" s="9"/>
      <c r="MJD13" s="9"/>
      <c r="MJE13" s="9"/>
      <c r="MJF13" s="9"/>
      <c r="MJG13" s="9"/>
      <c r="MJH13" s="9"/>
      <c r="MJI13" s="9"/>
      <c r="MJJ13" s="9"/>
      <c r="MJK13" s="9"/>
      <c r="MJL13" s="9"/>
      <c r="MJM13" s="9"/>
      <c r="MJN13" s="9"/>
      <c r="MJO13" s="9"/>
      <c r="MJP13" s="9"/>
      <c r="MJQ13" s="9"/>
      <c r="MJR13" s="9"/>
      <c r="MJS13" s="9"/>
      <c r="MJT13" s="9"/>
      <c r="MJU13" s="9"/>
      <c r="MJV13" s="9"/>
      <c r="MJW13" s="9"/>
      <c r="MJX13" s="9"/>
      <c r="MJY13" s="9"/>
      <c r="MJZ13" s="9"/>
      <c r="MKA13" s="9"/>
      <c r="MKB13" s="9"/>
      <c r="MKC13" s="9"/>
      <c r="MKD13" s="9"/>
      <c r="MKE13" s="9"/>
      <c r="MKF13" s="9"/>
      <c r="MKG13" s="9"/>
      <c r="MKH13" s="9"/>
      <c r="MKI13" s="9"/>
      <c r="MKJ13" s="9"/>
      <c r="MKK13" s="9"/>
      <c r="MKL13" s="9"/>
      <c r="MKM13" s="9"/>
      <c r="MKN13" s="9"/>
      <c r="MKO13" s="9"/>
      <c r="MKP13" s="9"/>
      <c r="MKQ13" s="9"/>
      <c r="MKR13" s="9"/>
      <c r="MKS13" s="9"/>
      <c r="MKT13" s="9"/>
      <c r="MKU13" s="9"/>
      <c r="MKV13" s="9"/>
      <c r="MKW13" s="9"/>
      <c r="MKX13" s="9"/>
      <c r="MKY13" s="9"/>
      <c r="MKZ13" s="9"/>
      <c r="MLA13" s="9"/>
      <c r="MLB13" s="9"/>
      <c r="MLC13" s="9"/>
      <c r="MLD13" s="9"/>
      <c r="MLE13" s="9"/>
      <c r="MLF13" s="9"/>
      <c r="MLG13" s="9"/>
      <c r="MLH13" s="9"/>
      <c r="MLI13" s="9"/>
      <c r="MLJ13" s="9"/>
      <c r="MLK13" s="9"/>
      <c r="MLL13" s="9"/>
      <c r="MLM13" s="9"/>
      <c r="MLN13" s="9"/>
      <c r="MLO13" s="9"/>
      <c r="MLP13" s="9"/>
      <c r="MLQ13" s="9"/>
      <c r="MLR13" s="9"/>
      <c r="MLS13" s="9"/>
      <c r="MLT13" s="9"/>
      <c r="MLU13" s="9"/>
      <c r="MLV13" s="9"/>
      <c r="MLW13" s="9"/>
      <c r="MLX13" s="9"/>
      <c r="MLY13" s="9"/>
      <c r="MLZ13" s="9"/>
      <c r="MMA13" s="9"/>
      <c r="MMB13" s="9"/>
      <c r="MMC13" s="9"/>
      <c r="MMD13" s="9"/>
      <c r="MME13" s="9"/>
      <c r="MMF13" s="9"/>
      <c r="MMG13" s="9"/>
      <c r="MMH13" s="9"/>
      <c r="MMI13" s="9"/>
      <c r="MMJ13" s="9"/>
      <c r="MMK13" s="9"/>
      <c r="MML13" s="9"/>
      <c r="MMM13" s="9"/>
      <c r="MMN13" s="9"/>
      <c r="MMO13" s="9"/>
      <c r="MMP13" s="9"/>
      <c r="MMQ13" s="9"/>
      <c r="MMR13" s="9"/>
      <c r="MMS13" s="9"/>
      <c r="MMT13" s="9"/>
      <c r="MMU13" s="9"/>
      <c r="MMV13" s="9"/>
      <c r="MMW13" s="9"/>
      <c r="MMX13" s="9"/>
      <c r="MMY13" s="9"/>
      <c r="MMZ13" s="9"/>
      <c r="MNA13" s="9"/>
      <c r="MNB13" s="9"/>
      <c r="MNC13" s="9"/>
      <c r="MND13" s="9"/>
      <c r="MNE13" s="9"/>
      <c r="MNF13" s="9"/>
      <c r="MNG13" s="9"/>
      <c r="MNH13" s="9"/>
      <c r="MNI13" s="9"/>
      <c r="MNJ13" s="9"/>
      <c r="MNK13" s="9"/>
      <c r="MNL13" s="9"/>
      <c r="MNM13" s="9"/>
      <c r="MNN13" s="9"/>
      <c r="MNO13" s="9"/>
      <c r="MNP13" s="9"/>
      <c r="MNQ13" s="9"/>
      <c r="MNR13" s="9"/>
      <c r="MNS13" s="9"/>
      <c r="MNT13" s="9"/>
      <c r="MNU13" s="9"/>
      <c r="MNV13" s="9"/>
      <c r="MNW13" s="9"/>
      <c r="MNX13" s="9"/>
      <c r="MNY13" s="9"/>
      <c r="MNZ13" s="9"/>
      <c r="MOA13" s="9"/>
      <c r="MOB13" s="9"/>
      <c r="MOC13" s="9"/>
      <c r="MOD13" s="9"/>
      <c r="MOE13" s="9"/>
      <c r="MOF13" s="9"/>
      <c r="MOG13" s="9"/>
      <c r="MOH13" s="9"/>
      <c r="MOI13" s="9"/>
      <c r="MOJ13" s="9"/>
      <c r="MOK13" s="9"/>
      <c r="MOL13" s="9"/>
      <c r="MOM13" s="9"/>
      <c r="MON13" s="9"/>
      <c r="MOO13" s="9"/>
      <c r="MOP13" s="9"/>
      <c r="MOQ13" s="9"/>
      <c r="MOR13" s="9"/>
      <c r="MOS13" s="9"/>
      <c r="MOT13" s="9"/>
      <c r="MOU13" s="9"/>
      <c r="MOV13" s="9"/>
      <c r="MOW13" s="9"/>
      <c r="MOX13" s="9"/>
      <c r="MOY13" s="9"/>
      <c r="MOZ13" s="9"/>
      <c r="MPA13" s="9"/>
      <c r="MPB13" s="9"/>
      <c r="MPC13" s="9"/>
      <c r="MPD13" s="9"/>
      <c r="MPE13" s="9"/>
      <c r="MPF13" s="9"/>
      <c r="MPG13" s="9"/>
      <c r="MPH13" s="9"/>
      <c r="MPI13" s="9"/>
      <c r="MPJ13" s="9"/>
      <c r="MPK13" s="9"/>
      <c r="MPL13" s="9"/>
      <c r="MPM13" s="9"/>
      <c r="MPN13" s="9"/>
      <c r="MPO13" s="9"/>
      <c r="MPP13" s="9"/>
      <c r="MPQ13" s="9"/>
      <c r="MPR13" s="9"/>
      <c r="MPS13" s="9"/>
      <c r="MPT13" s="9"/>
      <c r="MPU13" s="9"/>
      <c r="MPV13" s="9"/>
      <c r="MPW13" s="9"/>
      <c r="MPX13" s="9"/>
      <c r="MPY13" s="9"/>
      <c r="MPZ13" s="9"/>
      <c r="MQA13" s="9"/>
      <c r="MQB13" s="9"/>
      <c r="MQC13" s="9"/>
      <c r="MQD13" s="9"/>
      <c r="MQE13" s="9"/>
      <c r="MQF13" s="9"/>
      <c r="MQG13" s="9"/>
      <c r="MQH13" s="9"/>
      <c r="MQI13" s="9"/>
      <c r="MQJ13" s="9"/>
      <c r="MQK13" s="9"/>
      <c r="MQL13" s="9"/>
      <c r="MQM13" s="9"/>
      <c r="MQN13" s="9"/>
      <c r="MQO13" s="9"/>
      <c r="MQP13" s="9"/>
      <c r="MQQ13" s="9"/>
      <c r="MQR13" s="9"/>
      <c r="MQS13" s="9"/>
      <c r="MQT13" s="9"/>
      <c r="MQU13" s="9"/>
      <c r="MQV13" s="9"/>
      <c r="MQW13" s="9"/>
      <c r="MQX13" s="9"/>
      <c r="MQY13" s="9"/>
      <c r="MQZ13" s="9"/>
      <c r="MRA13" s="9"/>
      <c r="MRB13" s="9"/>
      <c r="MRC13" s="9"/>
      <c r="MRD13" s="9"/>
      <c r="MRE13" s="9"/>
      <c r="MRF13" s="9"/>
      <c r="MRG13" s="9"/>
      <c r="MRH13" s="9"/>
      <c r="MRI13" s="9"/>
      <c r="MRJ13" s="9"/>
      <c r="MRK13" s="9"/>
      <c r="MRL13" s="9"/>
      <c r="MRM13" s="9"/>
      <c r="MRN13" s="9"/>
      <c r="MRO13" s="9"/>
      <c r="MRP13" s="9"/>
      <c r="MRQ13" s="9"/>
      <c r="MRR13" s="9"/>
      <c r="MRS13" s="9"/>
      <c r="MRT13" s="9"/>
      <c r="MRU13" s="9"/>
      <c r="MRV13" s="9"/>
      <c r="MRW13" s="9"/>
      <c r="MRX13" s="9"/>
      <c r="MRY13" s="9"/>
      <c r="MRZ13" s="9"/>
      <c r="MSA13" s="9"/>
      <c r="MSB13" s="9"/>
      <c r="MSC13" s="9"/>
      <c r="MSD13" s="9"/>
      <c r="MSE13" s="9"/>
      <c r="MSF13" s="9"/>
      <c r="MSG13" s="9"/>
      <c r="MSH13" s="9"/>
      <c r="MSI13" s="9"/>
      <c r="MSJ13" s="9"/>
      <c r="MSK13" s="9"/>
      <c r="MSL13" s="9"/>
      <c r="MSM13" s="9"/>
      <c r="MSN13" s="9"/>
      <c r="MSO13" s="9"/>
      <c r="MSP13" s="9"/>
      <c r="MSQ13" s="9"/>
      <c r="MSR13" s="9"/>
      <c r="MSS13" s="9"/>
      <c r="MST13" s="9"/>
      <c r="MSU13" s="9"/>
      <c r="MSV13" s="9"/>
      <c r="MSW13" s="9"/>
      <c r="MSX13" s="9"/>
      <c r="MSY13" s="9"/>
      <c r="MSZ13" s="9"/>
      <c r="MTA13" s="9"/>
      <c r="MTB13" s="9"/>
      <c r="MTC13" s="9"/>
      <c r="MTD13" s="9"/>
      <c r="MTE13" s="9"/>
      <c r="MTF13" s="9"/>
      <c r="MTG13" s="9"/>
      <c r="MTH13" s="9"/>
      <c r="MTI13" s="9"/>
      <c r="MTJ13" s="9"/>
      <c r="MTK13" s="9"/>
      <c r="MTL13" s="9"/>
      <c r="MTM13" s="9"/>
      <c r="MTN13" s="9"/>
      <c r="MTO13" s="9"/>
      <c r="MTP13" s="9"/>
      <c r="MTQ13" s="9"/>
      <c r="MTR13" s="9"/>
      <c r="MTS13" s="9"/>
      <c r="MTT13" s="9"/>
      <c r="MTU13" s="9"/>
      <c r="MTV13" s="9"/>
      <c r="MTW13" s="9"/>
      <c r="MTX13" s="9"/>
      <c r="MTY13" s="9"/>
      <c r="MTZ13" s="9"/>
      <c r="MUA13" s="9"/>
      <c r="MUB13" s="9"/>
      <c r="MUC13" s="9"/>
      <c r="MUD13" s="9"/>
      <c r="MUE13" s="9"/>
      <c r="MUF13" s="9"/>
      <c r="MUG13" s="9"/>
      <c r="MUH13" s="9"/>
      <c r="MUI13" s="9"/>
      <c r="MUJ13" s="9"/>
      <c r="MUK13" s="9"/>
      <c r="MUL13" s="9"/>
      <c r="MUM13" s="9"/>
      <c r="MUN13" s="9"/>
      <c r="MUO13" s="9"/>
      <c r="MUP13" s="9"/>
      <c r="MUQ13" s="9"/>
      <c r="MUR13" s="9"/>
      <c r="MUS13" s="9"/>
      <c r="MUT13" s="9"/>
      <c r="MUU13" s="9"/>
      <c r="MUV13" s="9"/>
      <c r="MUW13" s="9"/>
      <c r="MUX13" s="9"/>
      <c r="MUY13" s="9"/>
      <c r="MUZ13" s="9"/>
      <c r="MVA13" s="9"/>
      <c r="MVB13" s="9"/>
      <c r="MVC13" s="9"/>
      <c r="MVD13" s="9"/>
      <c r="MVE13" s="9"/>
      <c r="MVF13" s="9"/>
      <c r="MVG13" s="9"/>
      <c r="MVH13" s="9"/>
      <c r="MVI13" s="9"/>
      <c r="MVJ13" s="9"/>
      <c r="MVK13" s="9"/>
      <c r="MVL13" s="9"/>
      <c r="MVM13" s="9"/>
      <c r="MVN13" s="9"/>
      <c r="MVO13" s="9"/>
      <c r="MVP13" s="9"/>
      <c r="MVQ13" s="9"/>
      <c r="MVR13" s="9"/>
      <c r="MVS13" s="9"/>
      <c r="MVT13" s="9"/>
      <c r="MVU13" s="9"/>
      <c r="MVV13" s="9"/>
      <c r="MVW13" s="9"/>
      <c r="MVX13" s="9"/>
      <c r="MVY13" s="9"/>
      <c r="MVZ13" s="9"/>
      <c r="MWA13" s="9"/>
      <c r="MWB13" s="9"/>
      <c r="MWC13" s="9"/>
      <c r="MWD13" s="9"/>
      <c r="MWE13" s="9"/>
      <c r="MWF13" s="9"/>
      <c r="MWG13" s="9"/>
      <c r="MWH13" s="9"/>
      <c r="MWI13" s="9"/>
      <c r="MWJ13" s="9"/>
      <c r="MWK13" s="9"/>
      <c r="MWL13" s="9"/>
      <c r="MWM13" s="9"/>
      <c r="MWN13" s="9"/>
      <c r="MWO13" s="9"/>
      <c r="MWP13" s="9"/>
      <c r="MWQ13" s="9"/>
      <c r="MWR13" s="9"/>
      <c r="MWS13" s="9"/>
      <c r="MWT13" s="9"/>
      <c r="MWU13" s="9"/>
      <c r="MWV13" s="9"/>
      <c r="MWW13" s="9"/>
      <c r="MWX13" s="9"/>
      <c r="MWY13" s="9"/>
      <c r="MWZ13" s="9"/>
      <c r="MXA13" s="9"/>
      <c r="MXB13" s="9"/>
      <c r="MXC13" s="9"/>
      <c r="MXD13" s="9"/>
      <c r="MXE13" s="9"/>
      <c r="MXF13" s="9"/>
      <c r="MXG13" s="9"/>
      <c r="MXH13" s="9"/>
      <c r="MXI13" s="9"/>
      <c r="MXJ13" s="9"/>
      <c r="MXK13" s="9"/>
      <c r="MXL13" s="9"/>
      <c r="MXM13" s="9"/>
      <c r="MXN13" s="9"/>
      <c r="MXO13" s="9"/>
      <c r="MXP13" s="9"/>
      <c r="MXQ13" s="9"/>
      <c r="MXR13" s="9"/>
      <c r="MXS13" s="9"/>
      <c r="MXT13" s="9"/>
      <c r="MXU13" s="9"/>
      <c r="MXV13" s="9"/>
      <c r="MXW13" s="9"/>
      <c r="MXX13" s="9"/>
      <c r="MXY13" s="9"/>
      <c r="MXZ13" s="9"/>
      <c r="MYA13" s="9"/>
      <c r="MYB13" s="9"/>
      <c r="MYC13" s="9"/>
      <c r="MYD13" s="9"/>
      <c r="MYE13" s="9"/>
      <c r="MYF13" s="9"/>
      <c r="MYG13" s="9"/>
      <c r="MYH13" s="9"/>
      <c r="MYI13" s="9"/>
      <c r="MYJ13" s="9"/>
      <c r="MYK13" s="9"/>
      <c r="MYL13" s="9"/>
      <c r="MYM13" s="9"/>
      <c r="MYN13" s="9"/>
      <c r="MYO13" s="9"/>
      <c r="MYP13" s="9"/>
      <c r="MYQ13" s="9"/>
      <c r="MYR13" s="9"/>
      <c r="MYS13" s="9"/>
      <c r="MYT13" s="9"/>
      <c r="MYU13" s="9"/>
      <c r="MYV13" s="9"/>
      <c r="MYW13" s="9"/>
      <c r="MYX13" s="9"/>
      <c r="MYY13" s="9"/>
      <c r="MYZ13" s="9"/>
      <c r="MZA13" s="9"/>
      <c r="MZB13" s="9"/>
      <c r="MZC13" s="9"/>
      <c r="MZD13" s="9"/>
      <c r="MZE13" s="9"/>
      <c r="MZF13" s="9"/>
      <c r="MZG13" s="9"/>
      <c r="MZH13" s="9"/>
      <c r="MZI13" s="9"/>
      <c r="MZJ13" s="9"/>
      <c r="MZK13" s="9"/>
      <c r="MZL13" s="9"/>
      <c r="MZM13" s="9"/>
      <c r="MZN13" s="9"/>
      <c r="MZO13" s="9"/>
      <c r="MZP13" s="9"/>
      <c r="MZQ13" s="9"/>
      <c r="MZR13" s="9"/>
      <c r="MZS13" s="9"/>
      <c r="MZT13" s="9"/>
      <c r="MZU13" s="9"/>
      <c r="MZV13" s="9"/>
      <c r="MZW13" s="9"/>
      <c r="MZX13" s="9"/>
      <c r="MZY13" s="9"/>
      <c r="MZZ13" s="9"/>
      <c r="NAA13" s="9"/>
      <c r="NAB13" s="9"/>
      <c r="NAC13" s="9"/>
      <c r="NAD13" s="9"/>
      <c r="NAE13" s="9"/>
      <c r="NAF13" s="9"/>
      <c r="NAG13" s="9"/>
      <c r="NAH13" s="9"/>
      <c r="NAI13" s="9"/>
      <c r="NAJ13" s="9"/>
      <c r="NAK13" s="9"/>
      <c r="NAL13" s="9"/>
      <c r="NAM13" s="9"/>
      <c r="NAN13" s="9"/>
      <c r="NAO13" s="9"/>
      <c r="NAP13" s="9"/>
      <c r="NAQ13" s="9"/>
      <c r="NAR13" s="9"/>
      <c r="NAS13" s="9"/>
      <c r="NAT13" s="9"/>
      <c r="NAU13" s="9"/>
      <c r="NAV13" s="9"/>
      <c r="NAW13" s="9"/>
      <c r="NAX13" s="9"/>
      <c r="NAY13" s="9"/>
      <c r="NAZ13" s="9"/>
      <c r="NBA13" s="9"/>
      <c r="NBB13" s="9"/>
      <c r="NBC13" s="9"/>
      <c r="NBD13" s="9"/>
      <c r="NBE13" s="9"/>
      <c r="NBF13" s="9"/>
      <c r="NBG13" s="9"/>
      <c r="NBH13" s="9"/>
      <c r="NBI13" s="9"/>
      <c r="NBJ13" s="9"/>
      <c r="NBK13" s="9"/>
      <c r="NBL13" s="9"/>
      <c r="NBM13" s="9"/>
      <c r="NBN13" s="9"/>
      <c r="NBO13" s="9"/>
      <c r="NBP13" s="9"/>
      <c r="NBQ13" s="9"/>
      <c r="NBR13" s="9"/>
      <c r="NBS13" s="9"/>
      <c r="NBT13" s="9"/>
      <c r="NBU13" s="9"/>
      <c r="NBV13" s="9"/>
      <c r="NBW13" s="9"/>
      <c r="NBX13" s="9"/>
      <c r="NBY13" s="9"/>
      <c r="NBZ13" s="9"/>
      <c r="NCA13" s="9"/>
      <c r="NCB13" s="9"/>
      <c r="NCC13" s="9"/>
      <c r="NCD13" s="9"/>
      <c r="NCE13" s="9"/>
      <c r="NCF13" s="9"/>
      <c r="NCG13" s="9"/>
      <c r="NCH13" s="9"/>
      <c r="NCI13" s="9"/>
      <c r="NCJ13" s="9"/>
      <c r="NCK13" s="9"/>
      <c r="NCL13" s="9"/>
      <c r="NCM13" s="9"/>
      <c r="NCN13" s="9"/>
      <c r="NCO13" s="9"/>
      <c r="NCP13" s="9"/>
      <c r="NCQ13" s="9"/>
      <c r="NCR13" s="9"/>
      <c r="NCS13" s="9"/>
      <c r="NCT13" s="9"/>
      <c r="NCU13" s="9"/>
      <c r="NCV13" s="9"/>
      <c r="NCW13" s="9"/>
      <c r="NCX13" s="9"/>
      <c r="NCY13" s="9"/>
      <c r="NCZ13" s="9"/>
      <c r="NDA13" s="9"/>
      <c r="NDB13" s="9"/>
      <c r="NDC13" s="9"/>
      <c r="NDD13" s="9"/>
      <c r="NDE13" s="9"/>
      <c r="NDF13" s="9"/>
      <c r="NDG13" s="9"/>
      <c r="NDH13" s="9"/>
      <c r="NDI13" s="9"/>
      <c r="NDJ13" s="9"/>
      <c r="NDK13" s="9"/>
      <c r="NDL13" s="9"/>
      <c r="NDM13" s="9"/>
      <c r="NDN13" s="9"/>
      <c r="NDO13" s="9"/>
      <c r="NDP13" s="9"/>
      <c r="NDQ13" s="9"/>
      <c r="NDR13" s="9"/>
      <c r="NDS13" s="9"/>
      <c r="NDT13" s="9"/>
      <c r="NDU13" s="9"/>
      <c r="NDV13" s="9"/>
      <c r="NDW13" s="9"/>
      <c r="NDX13" s="9"/>
      <c r="NDY13" s="9"/>
      <c r="NDZ13" s="9"/>
      <c r="NEA13" s="9"/>
      <c r="NEB13" s="9"/>
      <c r="NEC13" s="9"/>
      <c r="NED13" s="9"/>
      <c r="NEE13" s="9"/>
      <c r="NEF13" s="9"/>
      <c r="NEG13" s="9"/>
      <c r="NEH13" s="9"/>
      <c r="NEI13" s="9"/>
      <c r="NEJ13" s="9"/>
      <c r="NEK13" s="9"/>
      <c r="NEL13" s="9"/>
      <c r="NEM13" s="9"/>
      <c r="NEN13" s="9"/>
      <c r="NEO13" s="9"/>
      <c r="NEP13" s="9"/>
      <c r="NEQ13" s="9"/>
      <c r="NER13" s="9"/>
      <c r="NES13" s="9"/>
      <c r="NET13" s="9"/>
      <c r="NEU13" s="9"/>
      <c r="NEV13" s="9"/>
      <c r="NEW13" s="9"/>
      <c r="NEX13" s="9"/>
      <c r="NEY13" s="9"/>
      <c r="NEZ13" s="9"/>
      <c r="NFA13" s="9"/>
      <c r="NFB13" s="9"/>
      <c r="NFC13" s="9"/>
      <c r="NFD13" s="9"/>
      <c r="NFE13" s="9"/>
      <c r="NFF13" s="9"/>
      <c r="NFG13" s="9"/>
      <c r="NFH13" s="9"/>
      <c r="NFI13" s="9"/>
      <c r="NFJ13" s="9"/>
      <c r="NFK13" s="9"/>
      <c r="NFL13" s="9"/>
      <c r="NFM13" s="9"/>
      <c r="NFN13" s="9"/>
      <c r="NFO13" s="9"/>
      <c r="NFP13" s="9"/>
      <c r="NFQ13" s="9"/>
      <c r="NFR13" s="9"/>
      <c r="NFS13" s="9"/>
      <c r="NFT13" s="9"/>
      <c r="NFU13" s="9"/>
      <c r="NFV13" s="9"/>
      <c r="NFW13" s="9"/>
      <c r="NFX13" s="9"/>
      <c r="NFY13" s="9"/>
      <c r="NFZ13" s="9"/>
      <c r="NGA13" s="9"/>
      <c r="NGB13" s="9"/>
      <c r="NGC13" s="9"/>
      <c r="NGD13" s="9"/>
      <c r="NGE13" s="9"/>
      <c r="NGF13" s="9"/>
      <c r="NGG13" s="9"/>
      <c r="NGH13" s="9"/>
      <c r="NGI13" s="9"/>
      <c r="NGJ13" s="9"/>
      <c r="NGK13" s="9"/>
      <c r="NGL13" s="9"/>
      <c r="NGM13" s="9"/>
      <c r="NGN13" s="9"/>
      <c r="NGO13" s="9"/>
      <c r="NGP13" s="9"/>
      <c r="NGQ13" s="9"/>
      <c r="NGR13" s="9"/>
      <c r="NGS13" s="9"/>
      <c r="NGT13" s="9"/>
      <c r="NGU13" s="9"/>
      <c r="NGV13" s="9"/>
      <c r="NGW13" s="9"/>
      <c r="NGX13" s="9"/>
      <c r="NGY13" s="9"/>
      <c r="NGZ13" s="9"/>
      <c r="NHA13" s="9"/>
      <c r="NHB13" s="9"/>
      <c r="NHC13" s="9"/>
      <c r="NHD13" s="9"/>
      <c r="NHE13" s="9"/>
      <c r="NHF13" s="9"/>
      <c r="NHG13" s="9"/>
      <c r="NHH13" s="9"/>
      <c r="NHI13" s="9"/>
      <c r="NHJ13" s="9"/>
      <c r="NHK13" s="9"/>
      <c r="NHL13" s="9"/>
      <c r="NHM13" s="9"/>
      <c r="NHN13" s="9"/>
      <c r="NHO13" s="9"/>
      <c r="NHP13" s="9"/>
      <c r="NHQ13" s="9"/>
      <c r="NHR13" s="9"/>
      <c r="NHS13" s="9"/>
      <c r="NHT13" s="9"/>
      <c r="NHU13" s="9"/>
      <c r="NHV13" s="9"/>
      <c r="NHW13" s="9"/>
      <c r="NHX13" s="9"/>
      <c r="NHY13" s="9"/>
      <c r="NHZ13" s="9"/>
      <c r="NIA13" s="9"/>
      <c r="NIB13" s="9"/>
      <c r="NIC13" s="9"/>
      <c r="NID13" s="9"/>
      <c r="NIE13" s="9"/>
      <c r="NIF13" s="9"/>
      <c r="NIG13" s="9"/>
      <c r="NIH13" s="9"/>
      <c r="NII13" s="9"/>
      <c r="NIJ13" s="9"/>
      <c r="NIK13" s="9"/>
      <c r="NIL13" s="9"/>
      <c r="NIM13" s="9"/>
      <c r="NIN13" s="9"/>
      <c r="NIO13" s="9"/>
      <c r="NIP13" s="9"/>
      <c r="NIQ13" s="9"/>
      <c r="NIR13" s="9"/>
      <c r="NIS13" s="9"/>
      <c r="NIT13" s="9"/>
      <c r="NIU13" s="9"/>
      <c r="NIV13" s="9"/>
      <c r="NIW13" s="9"/>
      <c r="NIX13" s="9"/>
      <c r="NIY13" s="9"/>
      <c r="NIZ13" s="9"/>
      <c r="NJA13" s="9"/>
      <c r="NJB13" s="9"/>
      <c r="NJC13" s="9"/>
      <c r="NJD13" s="9"/>
      <c r="NJE13" s="9"/>
      <c r="NJF13" s="9"/>
      <c r="NJG13" s="9"/>
      <c r="NJH13" s="9"/>
      <c r="NJI13" s="9"/>
      <c r="NJJ13" s="9"/>
      <c r="NJK13" s="9"/>
      <c r="NJL13" s="9"/>
      <c r="NJM13" s="9"/>
      <c r="NJN13" s="9"/>
      <c r="NJO13" s="9"/>
      <c r="NJP13" s="9"/>
      <c r="NJQ13" s="9"/>
      <c r="NJR13" s="9"/>
      <c r="NJS13" s="9"/>
      <c r="NJT13" s="9"/>
      <c r="NJU13" s="9"/>
      <c r="NJV13" s="9"/>
      <c r="NJW13" s="9"/>
      <c r="NJX13" s="9"/>
      <c r="NJY13" s="9"/>
      <c r="NJZ13" s="9"/>
      <c r="NKA13" s="9"/>
      <c r="NKB13" s="9"/>
      <c r="NKC13" s="9"/>
      <c r="NKD13" s="9"/>
      <c r="NKE13" s="9"/>
      <c r="NKF13" s="9"/>
      <c r="NKG13" s="9"/>
      <c r="NKH13" s="9"/>
      <c r="NKI13" s="9"/>
      <c r="NKJ13" s="9"/>
      <c r="NKK13" s="9"/>
      <c r="NKL13" s="9"/>
      <c r="NKM13" s="9"/>
      <c r="NKN13" s="9"/>
      <c r="NKO13" s="9"/>
      <c r="NKP13" s="9"/>
      <c r="NKQ13" s="9"/>
      <c r="NKR13" s="9"/>
      <c r="NKS13" s="9"/>
      <c r="NKT13" s="9"/>
      <c r="NKU13" s="9"/>
      <c r="NKV13" s="9"/>
      <c r="NKW13" s="9"/>
      <c r="NKX13" s="9"/>
      <c r="NKY13" s="9"/>
      <c r="NKZ13" s="9"/>
      <c r="NLA13" s="9"/>
      <c r="NLB13" s="9"/>
      <c r="NLC13" s="9"/>
      <c r="NLD13" s="9"/>
      <c r="NLE13" s="9"/>
      <c r="NLF13" s="9"/>
      <c r="NLG13" s="9"/>
      <c r="NLH13" s="9"/>
      <c r="NLI13" s="9"/>
      <c r="NLJ13" s="9"/>
      <c r="NLK13" s="9"/>
      <c r="NLL13" s="9"/>
      <c r="NLM13" s="9"/>
      <c r="NLN13" s="9"/>
      <c r="NLO13" s="9"/>
      <c r="NLP13" s="9"/>
      <c r="NLQ13" s="9"/>
      <c r="NLR13" s="9"/>
      <c r="NLS13" s="9"/>
      <c r="NLT13" s="9"/>
      <c r="NLU13" s="9"/>
      <c r="NLV13" s="9"/>
      <c r="NLW13" s="9"/>
      <c r="NLX13" s="9"/>
      <c r="NLY13" s="9"/>
      <c r="NLZ13" s="9"/>
      <c r="NMA13" s="9"/>
      <c r="NMB13" s="9"/>
      <c r="NMC13" s="9"/>
      <c r="NMD13" s="9"/>
      <c r="NME13" s="9"/>
      <c r="NMF13" s="9"/>
      <c r="NMG13" s="9"/>
      <c r="NMH13" s="9"/>
      <c r="NMI13" s="9"/>
      <c r="NMJ13" s="9"/>
      <c r="NMK13" s="9"/>
      <c r="NML13" s="9"/>
      <c r="NMM13" s="9"/>
      <c r="NMN13" s="9"/>
      <c r="NMO13" s="9"/>
      <c r="NMP13" s="9"/>
      <c r="NMQ13" s="9"/>
      <c r="NMR13" s="9"/>
      <c r="NMS13" s="9"/>
      <c r="NMT13" s="9"/>
      <c r="NMU13" s="9"/>
      <c r="NMV13" s="9"/>
      <c r="NMW13" s="9"/>
      <c r="NMX13" s="9"/>
      <c r="NMY13" s="9"/>
      <c r="NMZ13" s="9"/>
      <c r="NNA13" s="9"/>
      <c r="NNB13" s="9"/>
      <c r="NNC13" s="9"/>
      <c r="NND13" s="9"/>
      <c r="NNE13" s="9"/>
      <c r="NNF13" s="9"/>
      <c r="NNG13" s="9"/>
      <c r="NNH13" s="9"/>
      <c r="NNI13" s="9"/>
      <c r="NNJ13" s="9"/>
      <c r="NNK13" s="9"/>
      <c r="NNL13" s="9"/>
      <c r="NNM13" s="9"/>
      <c r="NNN13" s="9"/>
      <c r="NNO13" s="9"/>
      <c r="NNP13" s="9"/>
      <c r="NNQ13" s="9"/>
      <c r="NNR13" s="9"/>
      <c r="NNS13" s="9"/>
      <c r="NNT13" s="9"/>
      <c r="NNU13" s="9"/>
      <c r="NNV13" s="9"/>
      <c r="NNW13" s="9"/>
      <c r="NNX13" s="9"/>
      <c r="NNY13" s="9"/>
      <c r="NNZ13" s="9"/>
      <c r="NOA13" s="9"/>
      <c r="NOB13" s="9"/>
      <c r="NOC13" s="9"/>
      <c r="NOD13" s="9"/>
      <c r="NOE13" s="9"/>
      <c r="NOF13" s="9"/>
      <c r="NOG13" s="9"/>
      <c r="NOH13" s="9"/>
      <c r="NOI13" s="9"/>
      <c r="NOJ13" s="9"/>
      <c r="NOK13" s="9"/>
      <c r="NOL13" s="9"/>
      <c r="NOM13" s="9"/>
      <c r="NON13" s="9"/>
      <c r="NOO13" s="9"/>
      <c r="NOP13" s="9"/>
      <c r="NOQ13" s="9"/>
      <c r="NOR13" s="9"/>
      <c r="NOS13" s="9"/>
      <c r="NOT13" s="9"/>
      <c r="NOU13" s="9"/>
      <c r="NOV13" s="9"/>
      <c r="NOW13" s="9"/>
      <c r="NOX13" s="9"/>
      <c r="NOY13" s="9"/>
      <c r="NOZ13" s="9"/>
      <c r="NPA13" s="9"/>
      <c r="NPB13" s="9"/>
      <c r="NPC13" s="9"/>
      <c r="NPD13" s="9"/>
      <c r="NPE13" s="9"/>
      <c r="NPF13" s="9"/>
      <c r="NPG13" s="9"/>
      <c r="NPH13" s="9"/>
      <c r="NPI13" s="9"/>
      <c r="NPJ13" s="9"/>
      <c r="NPK13" s="9"/>
      <c r="NPL13" s="9"/>
      <c r="NPM13" s="9"/>
      <c r="NPN13" s="9"/>
      <c r="NPO13" s="9"/>
      <c r="NPP13" s="9"/>
      <c r="NPQ13" s="9"/>
      <c r="NPR13" s="9"/>
      <c r="NPS13" s="9"/>
      <c r="NPT13" s="9"/>
      <c r="NPU13" s="9"/>
      <c r="NPV13" s="9"/>
      <c r="NPW13" s="9"/>
      <c r="NPX13" s="9"/>
      <c r="NPY13" s="9"/>
      <c r="NPZ13" s="9"/>
      <c r="NQA13" s="9"/>
      <c r="NQB13" s="9"/>
      <c r="NQC13" s="9"/>
      <c r="NQD13" s="9"/>
      <c r="NQE13" s="9"/>
      <c r="NQF13" s="9"/>
      <c r="NQG13" s="9"/>
      <c r="NQH13" s="9"/>
      <c r="NQI13" s="9"/>
      <c r="NQJ13" s="9"/>
      <c r="NQK13" s="9"/>
      <c r="NQL13" s="9"/>
      <c r="NQM13" s="9"/>
      <c r="NQN13" s="9"/>
      <c r="NQO13" s="9"/>
      <c r="NQP13" s="9"/>
      <c r="NQQ13" s="9"/>
      <c r="NQR13" s="9"/>
      <c r="NQS13" s="9"/>
      <c r="NQT13" s="9"/>
      <c r="NQU13" s="9"/>
      <c r="NQV13" s="9"/>
      <c r="NQW13" s="9"/>
      <c r="NQX13" s="9"/>
      <c r="NQY13" s="9"/>
      <c r="NQZ13" s="9"/>
      <c r="NRA13" s="9"/>
      <c r="NRB13" s="9"/>
      <c r="NRC13" s="9"/>
      <c r="NRD13" s="9"/>
      <c r="NRE13" s="9"/>
      <c r="NRF13" s="9"/>
      <c r="NRG13" s="9"/>
      <c r="NRH13" s="9"/>
      <c r="NRI13" s="9"/>
      <c r="NRJ13" s="9"/>
      <c r="NRK13" s="9"/>
      <c r="NRL13" s="9"/>
      <c r="NRM13" s="9"/>
      <c r="NRN13" s="9"/>
      <c r="NRO13" s="9"/>
      <c r="NRP13" s="9"/>
      <c r="NRQ13" s="9"/>
      <c r="NRR13" s="9"/>
      <c r="NRS13" s="9"/>
      <c r="NRT13" s="9"/>
      <c r="NRU13" s="9"/>
      <c r="NRV13" s="9"/>
      <c r="NRW13" s="9"/>
      <c r="NRX13" s="9"/>
      <c r="NRY13" s="9"/>
      <c r="NRZ13" s="9"/>
      <c r="NSA13" s="9"/>
      <c r="NSB13" s="9"/>
      <c r="NSC13" s="9"/>
      <c r="NSD13" s="9"/>
      <c r="NSE13" s="9"/>
      <c r="NSF13" s="9"/>
      <c r="NSG13" s="9"/>
      <c r="NSH13" s="9"/>
      <c r="NSI13" s="9"/>
      <c r="NSJ13" s="9"/>
      <c r="NSK13" s="9"/>
      <c r="NSL13" s="9"/>
      <c r="NSM13" s="9"/>
      <c r="NSN13" s="9"/>
      <c r="NSO13" s="9"/>
      <c r="NSP13" s="9"/>
      <c r="NSQ13" s="9"/>
      <c r="NSR13" s="9"/>
      <c r="NSS13" s="9"/>
      <c r="NST13" s="9"/>
      <c r="NSU13" s="9"/>
      <c r="NSV13" s="9"/>
      <c r="NSW13" s="9"/>
      <c r="NSX13" s="9"/>
      <c r="NSY13" s="9"/>
      <c r="NSZ13" s="9"/>
      <c r="NTA13" s="9"/>
      <c r="NTB13" s="9"/>
      <c r="NTC13" s="9"/>
      <c r="NTD13" s="9"/>
      <c r="NTE13" s="9"/>
      <c r="NTF13" s="9"/>
      <c r="NTG13" s="9"/>
      <c r="NTH13" s="9"/>
      <c r="NTI13" s="9"/>
      <c r="NTJ13" s="9"/>
      <c r="NTK13" s="9"/>
      <c r="NTL13" s="9"/>
      <c r="NTM13" s="9"/>
      <c r="NTN13" s="9"/>
      <c r="NTO13" s="9"/>
      <c r="NTP13" s="9"/>
      <c r="NTQ13" s="9"/>
      <c r="NTR13" s="9"/>
      <c r="NTS13" s="9"/>
      <c r="NTT13" s="9"/>
      <c r="NTU13" s="9"/>
      <c r="NTV13" s="9"/>
      <c r="NTW13" s="9"/>
      <c r="NTX13" s="9"/>
      <c r="NTY13" s="9"/>
      <c r="NTZ13" s="9"/>
      <c r="NUA13" s="9"/>
      <c r="NUB13" s="9"/>
      <c r="NUC13" s="9"/>
      <c r="NUD13" s="9"/>
      <c r="NUE13" s="9"/>
      <c r="NUF13" s="9"/>
      <c r="NUG13" s="9"/>
      <c r="NUH13" s="9"/>
      <c r="NUI13" s="9"/>
      <c r="NUJ13" s="9"/>
      <c r="NUK13" s="9"/>
      <c r="NUL13" s="9"/>
      <c r="NUM13" s="9"/>
      <c r="NUN13" s="9"/>
      <c r="NUO13" s="9"/>
      <c r="NUP13" s="9"/>
      <c r="NUQ13" s="9"/>
      <c r="NUR13" s="9"/>
      <c r="NUS13" s="9"/>
      <c r="NUT13" s="9"/>
      <c r="NUU13" s="9"/>
      <c r="NUV13" s="9"/>
      <c r="NUW13" s="9"/>
      <c r="NUX13" s="9"/>
      <c r="NUY13" s="9"/>
      <c r="NUZ13" s="9"/>
      <c r="NVA13" s="9"/>
      <c r="NVB13" s="9"/>
      <c r="NVC13" s="9"/>
      <c r="NVD13" s="9"/>
      <c r="NVE13" s="9"/>
      <c r="NVF13" s="9"/>
      <c r="NVG13" s="9"/>
      <c r="NVH13" s="9"/>
      <c r="NVI13" s="9"/>
      <c r="NVJ13" s="9"/>
      <c r="NVK13" s="9"/>
      <c r="NVL13" s="9"/>
      <c r="NVM13" s="9"/>
      <c r="NVN13" s="9"/>
      <c r="NVO13" s="9"/>
      <c r="NVP13" s="9"/>
      <c r="NVQ13" s="9"/>
      <c r="NVR13" s="9"/>
      <c r="NVS13" s="9"/>
      <c r="NVT13" s="9"/>
      <c r="NVU13" s="9"/>
      <c r="NVV13" s="9"/>
      <c r="NVW13" s="9"/>
      <c r="NVX13" s="9"/>
      <c r="NVY13" s="9"/>
      <c r="NVZ13" s="9"/>
      <c r="NWA13" s="9"/>
      <c r="NWB13" s="9"/>
      <c r="NWC13" s="9"/>
      <c r="NWD13" s="9"/>
      <c r="NWE13" s="9"/>
      <c r="NWF13" s="9"/>
      <c r="NWG13" s="9"/>
      <c r="NWH13" s="9"/>
      <c r="NWI13" s="9"/>
      <c r="NWJ13" s="9"/>
      <c r="NWK13" s="9"/>
      <c r="NWL13" s="9"/>
      <c r="NWM13" s="9"/>
      <c r="NWN13" s="9"/>
      <c r="NWO13" s="9"/>
      <c r="NWP13" s="9"/>
      <c r="NWQ13" s="9"/>
      <c r="NWR13" s="9"/>
      <c r="NWS13" s="9"/>
      <c r="NWT13" s="9"/>
      <c r="NWU13" s="9"/>
      <c r="NWV13" s="9"/>
      <c r="NWW13" s="9"/>
      <c r="NWX13" s="9"/>
      <c r="NWY13" s="9"/>
      <c r="NWZ13" s="9"/>
      <c r="NXA13" s="9"/>
      <c r="NXB13" s="9"/>
      <c r="NXC13" s="9"/>
      <c r="NXD13" s="9"/>
      <c r="NXE13" s="9"/>
      <c r="NXF13" s="9"/>
      <c r="NXG13" s="9"/>
      <c r="NXH13" s="9"/>
      <c r="NXI13" s="9"/>
      <c r="NXJ13" s="9"/>
      <c r="NXK13" s="9"/>
      <c r="NXL13" s="9"/>
      <c r="NXM13" s="9"/>
      <c r="NXN13" s="9"/>
      <c r="NXO13" s="9"/>
      <c r="NXP13" s="9"/>
      <c r="NXQ13" s="9"/>
      <c r="NXR13" s="9"/>
      <c r="NXS13" s="9"/>
      <c r="NXT13" s="9"/>
      <c r="NXU13" s="9"/>
      <c r="NXV13" s="9"/>
      <c r="NXW13" s="9"/>
      <c r="NXX13" s="9"/>
      <c r="NXY13" s="9"/>
      <c r="NXZ13" s="9"/>
      <c r="NYA13" s="9"/>
      <c r="NYB13" s="9"/>
      <c r="NYC13" s="9"/>
      <c r="NYD13" s="9"/>
      <c r="NYE13" s="9"/>
      <c r="NYF13" s="9"/>
      <c r="NYG13" s="9"/>
      <c r="NYH13" s="9"/>
      <c r="NYI13" s="9"/>
      <c r="NYJ13" s="9"/>
      <c r="NYK13" s="9"/>
      <c r="NYL13" s="9"/>
      <c r="NYM13" s="9"/>
      <c r="NYN13" s="9"/>
      <c r="NYO13" s="9"/>
      <c r="NYP13" s="9"/>
      <c r="NYQ13" s="9"/>
      <c r="NYR13" s="9"/>
      <c r="NYS13" s="9"/>
      <c r="NYT13" s="9"/>
      <c r="NYU13" s="9"/>
      <c r="NYV13" s="9"/>
      <c r="NYW13" s="9"/>
      <c r="NYX13" s="9"/>
      <c r="NYY13" s="9"/>
      <c r="NYZ13" s="9"/>
      <c r="NZA13" s="9"/>
      <c r="NZB13" s="9"/>
      <c r="NZC13" s="9"/>
      <c r="NZD13" s="9"/>
      <c r="NZE13" s="9"/>
      <c r="NZF13" s="9"/>
      <c r="NZG13" s="9"/>
      <c r="NZH13" s="9"/>
      <c r="NZI13" s="9"/>
      <c r="NZJ13" s="9"/>
      <c r="NZK13" s="9"/>
      <c r="NZL13" s="9"/>
      <c r="NZM13" s="9"/>
      <c r="NZN13" s="9"/>
      <c r="NZO13" s="9"/>
      <c r="NZP13" s="9"/>
      <c r="NZQ13" s="9"/>
      <c r="NZR13" s="9"/>
      <c r="NZS13" s="9"/>
      <c r="NZT13" s="9"/>
      <c r="NZU13" s="9"/>
      <c r="NZV13" s="9"/>
      <c r="NZW13" s="9"/>
      <c r="NZX13" s="9"/>
      <c r="NZY13" s="9"/>
      <c r="NZZ13" s="9"/>
      <c r="OAA13" s="9"/>
      <c r="OAB13" s="9"/>
      <c r="OAC13" s="9"/>
      <c r="OAD13" s="9"/>
      <c r="OAE13" s="9"/>
      <c r="OAF13" s="9"/>
      <c r="OAG13" s="9"/>
      <c r="OAH13" s="9"/>
      <c r="OAI13" s="9"/>
      <c r="OAJ13" s="9"/>
      <c r="OAK13" s="9"/>
      <c r="OAL13" s="9"/>
      <c r="OAM13" s="9"/>
      <c r="OAN13" s="9"/>
      <c r="OAO13" s="9"/>
      <c r="OAP13" s="9"/>
      <c r="OAQ13" s="9"/>
      <c r="OAR13" s="9"/>
      <c r="OAS13" s="9"/>
      <c r="OAT13" s="9"/>
      <c r="OAU13" s="9"/>
      <c r="OAV13" s="9"/>
      <c r="OAW13" s="9"/>
      <c r="OAX13" s="9"/>
      <c r="OAY13" s="9"/>
      <c r="OAZ13" s="9"/>
      <c r="OBA13" s="9"/>
      <c r="OBB13" s="9"/>
      <c r="OBC13" s="9"/>
      <c r="OBD13" s="9"/>
      <c r="OBE13" s="9"/>
      <c r="OBF13" s="9"/>
      <c r="OBG13" s="9"/>
      <c r="OBH13" s="9"/>
      <c r="OBI13" s="9"/>
      <c r="OBJ13" s="9"/>
      <c r="OBK13" s="9"/>
      <c r="OBL13" s="9"/>
      <c r="OBM13" s="9"/>
      <c r="OBN13" s="9"/>
      <c r="OBO13" s="9"/>
      <c r="OBP13" s="9"/>
      <c r="OBQ13" s="9"/>
      <c r="OBR13" s="9"/>
      <c r="OBS13" s="9"/>
      <c r="OBT13" s="9"/>
      <c r="OBU13" s="9"/>
      <c r="OBV13" s="9"/>
      <c r="OBW13" s="9"/>
      <c r="OBX13" s="9"/>
      <c r="OBY13" s="9"/>
      <c r="OBZ13" s="9"/>
      <c r="OCA13" s="9"/>
      <c r="OCB13" s="9"/>
      <c r="OCC13" s="9"/>
      <c r="OCD13" s="9"/>
      <c r="OCE13" s="9"/>
      <c r="OCF13" s="9"/>
      <c r="OCG13" s="9"/>
      <c r="OCH13" s="9"/>
      <c r="OCI13" s="9"/>
      <c r="OCJ13" s="9"/>
      <c r="OCK13" s="9"/>
      <c r="OCL13" s="9"/>
      <c r="OCM13" s="9"/>
      <c r="OCN13" s="9"/>
      <c r="OCO13" s="9"/>
      <c r="OCP13" s="9"/>
      <c r="OCQ13" s="9"/>
      <c r="OCR13" s="9"/>
      <c r="OCS13" s="9"/>
      <c r="OCT13" s="9"/>
      <c r="OCU13" s="9"/>
      <c r="OCV13" s="9"/>
      <c r="OCW13" s="9"/>
      <c r="OCX13" s="9"/>
      <c r="OCY13" s="9"/>
      <c r="OCZ13" s="9"/>
      <c r="ODA13" s="9"/>
      <c r="ODB13" s="9"/>
      <c r="ODC13" s="9"/>
      <c r="ODD13" s="9"/>
      <c r="ODE13" s="9"/>
      <c r="ODF13" s="9"/>
      <c r="ODG13" s="9"/>
      <c r="ODH13" s="9"/>
      <c r="ODI13" s="9"/>
      <c r="ODJ13" s="9"/>
      <c r="ODK13" s="9"/>
      <c r="ODL13" s="9"/>
      <c r="ODM13" s="9"/>
      <c r="ODN13" s="9"/>
      <c r="ODO13" s="9"/>
      <c r="ODP13" s="9"/>
      <c r="ODQ13" s="9"/>
      <c r="ODR13" s="9"/>
      <c r="ODS13" s="9"/>
      <c r="ODT13" s="9"/>
      <c r="ODU13" s="9"/>
      <c r="ODV13" s="9"/>
      <c r="ODW13" s="9"/>
      <c r="ODX13" s="9"/>
      <c r="ODY13" s="9"/>
      <c r="ODZ13" s="9"/>
      <c r="OEA13" s="9"/>
      <c r="OEB13" s="9"/>
      <c r="OEC13" s="9"/>
      <c r="OED13" s="9"/>
      <c r="OEE13" s="9"/>
      <c r="OEF13" s="9"/>
      <c r="OEG13" s="9"/>
      <c r="OEH13" s="9"/>
      <c r="OEI13" s="9"/>
      <c r="OEJ13" s="9"/>
      <c r="OEK13" s="9"/>
      <c r="OEL13" s="9"/>
      <c r="OEM13" s="9"/>
      <c r="OEN13" s="9"/>
      <c r="OEO13" s="9"/>
      <c r="OEP13" s="9"/>
      <c r="OEQ13" s="9"/>
      <c r="OER13" s="9"/>
      <c r="OES13" s="9"/>
      <c r="OET13" s="9"/>
      <c r="OEU13" s="9"/>
      <c r="OEV13" s="9"/>
      <c r="OEW13" s="9"/>
      <c r="OEX13" s="9"/>
      <c r="OEY13" s="9"/>
      <c r="OEZ13" s="9"/>
      <c r="OFA13" s="9"/>
      <c r="OFB13" s="9"/>
      <c r="OFC13" s="9"/>
      <c r="OFD13" s="9"/>
      <c r="OFE13" s="9"/>
      <c r="OFF13" s="9"/>
      <c r="OFG13" s="9"/>
      <c r="OFH13" s="9"/>
      <c r="OFI13" s="9"/>
      <c r="OFJ13" s="9"/>
      <c r="OFK13" s="9"/>
      <c r="OFL13" s="9"/>
      <c r="OFM13" s="9"/>
      <c r="OFN13" s="9"/>
      <c r="OFO13" s="9"/>
      <c r="OFP13" s="9"/>
      <c r="OFQ13" s="9"/>
      <c r="OFR13" s="9"/>
      <c r="OFS13" s="9"/>
      <c r="OFT13" s="9"/>
      <c r="OFU13" s="9"/>
      <c r="OFV13" s="9"/>
      <c r="OFW13" s="9"/>
      <c r="OFX13" s="9"/>
      <c r="OFY13" s="9"/>
      <c r="OFZ13" s="9"/>
      <c r="OGA13" s="9"/>
      <c r="OGB13" s="9"/>
      <c r="OGC13" s="9"/>
      <c r="OGD13" s="9"/>
      <c r="OGE13" s="9"/>
      <c r="OGF13" s="9"/>
      <c r="OGG13" s="9"/>
      <c r="OGH13" s="9"/>
      <c r="OGI13" s="9"/>
      <c r="OGJ13" s="9"/>
      <c r="OGK13" s="9"/>
      <c r="OGL13" s="9"/>
      <c r="OGM13" s="9"/>
      <c r="OGN13" s="9"/>
      <c r="OGO13" s="9"/>
      <c r="OGP13" s="9"/>
      <c r="OGQ13" s="9"/>
      <c r="OGR13" s="9"/>
      <c r="OGS13" s="9"/>
      <c r="OGT13" s="9"/>
      <c r="OGU13" s="9"/>
      <c r="OGV13" s="9"/>
      <c r="OGW13" s="9"/>
      <c r="OGX13" s="9"/>
      <c r="OGY13" s="9"/>
      <c r="OGZ13" s="9"/>
      <c r="OHA13" s="9"/>
      <c r="OHB13" s="9"/>
      <c r="OHC13" s="9"/>
      <c r="OHD13" s="9"/>
      <c r="OHE13" s="9"/>
      <c r="OHF13" s="9"/>
      <c r="OHG13" s="9"/>
      <c r="OHH13" s="9"/>
      <c r="OHI13" s="9"/>
      <c r="OHJ13" s="9"/>
      <c r="OHK13" s="9"/>
      <c r="OHL13" s="9"/>
      <c r="OHM13" s="9"/>
      <c r="OHN13" s="9"/>
      <c r="OHO13" s="9"/>
      <c r="OHP13" s="9"/>
      <c r="OHQ13" s="9"/>
      <c r="OHR13" s="9"/>
      <c r="OHS13" s="9"/>
      <c r="OHT13" s="9"/>
      <c r="OHU13" s="9"/>
      <c r="OHV13" s="9"/>
      <c r="OHW13" s="9"/>
      <c r="OHX13" s="9"/>
      <c r="OHY13" s="9"/>
      <c r="OHZ13" s="9"/>
      <c r="OIA13" s="9"/>
      <c r="OIB13" s="9"/>
      <c r="OIC13" s="9"/>
      <c r="OID13" s="9"/>
      <c r="OIE13" s="9"/>
      <c r="OIF13" s="9"/>
      <c r="OIG13" s="9"/>
      <c r="OIH13" s="9"/>
      <c r="OII13" s="9"/>
      <c r="OIJ13" s="9"/>
      <c r="OIK13" s="9"/>
      <c r="OIL13" s="9"/>
      <c r="OIM13" s="9"/>
      <c r="OIN13" s="9"/>
      <c r="OIO13" s="9"/>
      <c r="OIP13" s="9"/>
      <c r="OIQ13" s="9"/>
      <c r="OIR13" s="9"/>
      <c r="OIS13" s="9"/>
      <c r="OIT13" s="9"/>
      <c r="OIU13" s="9"/>
      <c r="OIV13" s="9"/>
      <c r="OIW13" s="9"/>
      <c r="OIX13" s="9"/>
      <c r="OIY13" s="9"/>
      <c r="OIZ13" s="9"/>
      <c r="OJA13" s="9"/>
      <c r="OJB13" s="9"/>
      <c r="OJC13" s="9"/>
      <c r="OJD13" s="9"/>
      <c r="OJE13" s="9"/>
      <c r="OJF13" s="9"/>
      <c r="OJG13" s="9"/>
      <c r="OJH13" s="9"/>
      <c r="OJI13" s="9"/>
      <c r="OJJ13" s="9"/>
      <c r="OJK13" s="9"/>
      <c r="OJL13" s="9"/>
      <c r="OJM13" s="9"/>
      <c r="OJN13" s="9"/>
      <c r="OJO13" s="9"/>
      <c r="OJP13" s="9"/>
      <c r="OJQ13" s="9"/>
      <c r="OJR13" s="9"/>
      <c r="OJS13" s="9"/>
      <c r="OJT13" s="9"/>
      <c r="OJU13" s="9"/>
      <c r="OJV13" s="9"/>
      <c r="OJW13" s="9"/>
      <c r="OJX13" s="9"/>
      <c r="OJY13" s="9"/>
      <c r="OJZ13" s="9"/>
      <c r="OKA13" s="9"/>
      <c r="OKB13" s="9"/>
      <c r="OKC13" s="9"/>
      <c r="OKD13" s="9"/>
      <c r="OKE13" s="9"/>
      <c r="OKF13" s="9"/>
      <c r="OKG13" s="9"/>
      <c r="OKH13" s="9"/>
      <c r="OKI13" s="9"/>
      <c r="OKJ13" s="9"/>
      <c r="OKK13" s="9"/>
      <c r="OKL13" s="9"/>
      <c r="OKM13" s="9"/>
      <c r="OKN13" s="9"/>
      <c r="OKO13" s="9"/>
      <c r="OKP13" s="9"/>
      <c r="OKQ13" s="9"/>
      <c r="OKR13" s="9"/>
      <c r="OKS13" s="9"/>
      <c r="OKT13" s="9"/>
      <c r="OKU13" s="9"/>
      <c r="OKV13" s="9"/>
      <c r="OKW13" s="9"/>
      <c r="OKX13" s="9"/>
      <c r="OKY13" s="9"/>
      <c r="OKZ13" s="9"/>
      <c r="OLA13" s="9"/>
      <c r="OLB13" s="9"/>
      <c r="OLC13" s="9"/>
      <c r="OLD13" s="9"/>
      <c r="OLE13" s="9"/>
      <c r="OLF13" s="9"/>
      <c r="OLG13" s="9"/>
      <c r="OLH13" s="9"/>
      <c r="OLI13" s="9"/>
      <c r="OLJ13" s="9"/>
      <c r="OLK13" s="9"/>
      <c r="OLL13" s="9"/>
      <c r="OLM13" s="9"/>
      <c r="OLN13" s="9"/>
      <c r="OLO13" s="9"/>
      <c r="OLP13" s="9"/>
      <c r="OLQ13" s="9"/>
      <c r="OLR13" s="9"/>
      <c r="OLS13" s="9"/>
      <c r="OLT13" s="9"/>
      <c r="OLU13" s="9"/>
      <c r="OLV13" s="9"/>
      <c r="OLW13" s="9"/>
      <c r="OLX13" s="9"/>
      <c r="OLY13" s="9"/>
      <c r="OLZ13" s="9"/>
      <c r="OMA13" s="9"/>
      <c r="OMB13" s="9"/>
      <c r="OMC13" s="9"/>
      <c r="OMD13" s="9"/>
      <c r="OME13" s="9"/>
      <c r="OMF13" s="9"/>
      <c r="OMG13" s="9"/>
      <c r="OMH13" s="9"/>
      <c r="OMI13" s="9"/>
      <c r="OMJ13" s="9"/>
      <c r="OMK13" s="9"/>
      <c r="OML13" s="9"/>
      <c r="OMM13" s="9"/>
      <c r="OMN13" s="9"/>
      <c r="OMO13" s="9"/>
      <c r="OMP13" s="9"/>
      <c r="OMQ13" s="9"/>
      <c r="OMR13" s="9"/>
      <c r="OMS13" s="9"/>
      <c r="OMT13" s="9"/>
      <c r="OMU13" s="9"/>
      <c r="OMV13" s="9"/>
      <c r="OMW13" s="9"/>
      <c r="OMX13" s="9"/>
      <c r="OMY13" s="9"/>
      <c r="OMZ13" s="9"/>
      <c r="ONA13" s="9"/>
      <c r="ONB13" s="9"/>
      <c r="ONC13" s="9"/>
      <c r="OND13" s="9"/>
      <c r="ONE13" s="9"/>
      <c r="ONF13" s="9"/>
      <c r="ONG13" s="9"/>
      <c r="ONH13" s="9"/>
      <c r="ONI13" s="9"/>
      <c r="ONJ13" s="9"/>
      <c r="ONK13" s="9"/>
      <c r="ONL13" s="9"/>
      <c r="ONM13" s="9"/>
      <c r="ONN13" s="9"/>
      <c r="ONO13" s="9"/>
      <c r="ONP13" s="9"/>
      <c r="ONQ13" s="9"/>
      <c r="ONR13" s="9"/>
      <c r="ONS13" s="9"/>
      <c r="ONT13" s="9"/>
      <c r="ONU13" s="9"/>
      <c r="ONV13" s="9"/>
      <c r="ONW13" s="9"/>
      <c r="ONX13" s="9"/>
      <c r="ONY13" s="9"/>
      <c r="ONZ13" s="9"/>
      <c r="OOA13" s="9"/>
      <c r="OOB13" s="9"/>
      <c r="OOC13" s="9"/>
      <c r="OOD13" s="9"/>
      <c r="OOE13" s="9"/>
      <c r="OOF13" s="9"/>
      <c r="OOG13" s="9"/>
      <c r="OOH13" s="9"/>
      <c r="OOI13" s="9"/>
      <c r="OOJ13" s="9"/>
      <c r="OOK13" s="9"/>
      <c r="OOL13" s="9"/>
      <c r="OOM13" s="9"/>
      <c r="OON13" s="9"/>
      <c r="OOO13" s="9"/>
      <c r="OOP13" s="9"/>
      <c r="OOQ13" s="9"/>
      <c r="OOR13" s="9"/>
      <c r="OOS13" s="9"/>
      <c r="OOT13" s="9"/>
      <c r="OOU13" s="9"/>
      <c r="OOV13" s="9"/>
      <c r="OOW13" s="9"/>
      <c r="OOX13" s="9"/>
      <c r="OOY13" s="9"/>
      <c r="OOZ13" s="9"/>
      <c r="OPA13" s="9"/>
      <c r="OPB13" s="9"/>
      <c r="OPC13" s="9"/>
      <c r="OPD13" s="9"/>
      <c r="OPE13" s="9"/>
      <c r="OPF13" s="9"/>
      <c r="OPG13" s="9"/>
      <c r="OPH13" s="9"/>
      <c r="OPI13" s="9"/>
      <c r="OPJ13" s="9"/>
      <c r="OPK13" s="9"/>
      <c r="OPL13" s="9"/>
      <c r="OPM13" s="9"/>
      <c r="OPN13" s="9"/>
      <c r="OPO13" s="9"/>
      <c r="OPP13" s="9"/>
      <c r="OPQ13" s="9"/>
      <c r="OPR13" s="9"/>
      <c r="OPS13" s="9"/>
      <c r="OPT13" s="9"/>
      <c r="OPU13" s="9"/>
      <c r="OPV13" s="9"/>
      <c r="OPW13" s="9"/>
      <c r="OPX13" s="9"/>
      <c r="OPY13" s="9"/>
      <c r="OPZ13" s="9"/>
      <c r="OQA13" s="9"/>
      <c r="OQB13" s="9"/>
      <c r="OQC13" s="9"/>
      <c r="OQD13" s="9"/>
      <c r="OQE13" s="9"/>
      <c r="OQF13" s="9"/>
      <c r="OQG13" s="9"/>
      <c r="OQH13" s="9"/>
      <c r="OQI13" s="9"/>
      <c r="OQJ13" s="9"/>
      <c r="OQK13" s="9"/>
      <c r="OQL13" s="9"/>
      <c r="OQM13" s="9"/>
      <c r="OQN13" s="9"/>
      <c r="OQO13" s="9"/>
      <c r="OQP13" s="9"/>
      <c r="OQQ13" s="9"/>
      <c r="OQR13" s="9"/>
      <c r="OQS13" s="9"/>
      <c r="OQT13" s="9"/>
      <c r="OQU13" s="9"/>
      <c r="OQV13" s="9"/>
      <c r="OQW13" s="9"/>
      <c r="OQX13" s="9"/>
      <c r="OQY13" s="9"/>
      <c r="OQZ13" s="9"/>
      <c r="ORA13" s="9"/>
      <c r="ORB13" s="9"/>
      <c r="ORC13" s="9"/>
      <c r="ORD13" s="9"/>
      <c r="ORE13" s="9"/>
      <c r="ORF13" s="9"/>
      <c r="ORG13" s="9"/>
      <c r="ORH13" s="9"/>
      <c r="ORI13" s="9"/>
      <c r="ORJ13" s="9"/>
      <c r="ORK13" s="9"/>
      <c r="ORL13" s="9"/>
      <c r="ORM13" s="9"/>
      <c r="ORN13" s="9"/>
      <c r="ORO13" s="9"/>
      <c r="ORP13" s="9"/>
      <c r="ORQ13" s="9"/>
      <c r="ORR13" s="9"/>
      <c r="ORS13" s="9"/>
      <c r="ORT13" s="9"/>
      <c r="ORU13" s="9"/>
      <c r="ORV13" s="9"/>
      <c r="ORW13" s="9"/>
      <c r="ORX13" s="9"/>
      <c r="ORY13" s="9"/>
      <c r="ORZ13" s="9"/>
      <c r="OSA13" s="9"/>
      <c r="OSB13" s="9"/>
      <c r="OSC13" s="9"/>
      <c r="OSD13" s="9"/>
      <c r="OSE13" s="9"/>
      <c r="OSF13" s="9"/>
      <c r="OSG13" s="9"/>
      <c r="OSH13" s="9"/>
      <c r="OSI13" s="9"/>
      <c r="OSJ13" s="9"/>
      <c r="OSK13" s="9"/>
      <c r="OSL13" s="9"/>
      <c r="OSM13" s="9"/>
      <c r="OSN13" s="9"/>
      <c r="OSO13" s="9"/>
      <c r="OSP13" s="9"/>
      <c r="OSQ13" s="9"/>
      <c r="OSR13" s="9"/>
      <c r="OSS13" s="9"/>
      <c r="OST13" s="9"/>
      <c r="OSU13" s="9"/>
      <c r="OSV13" s="9"/>
      <c r="OSW13" s="9"/>
      <c r="OSX13" s="9"/>
      <c r="OSY13" s="9"/>
      <c r="OSZ13" s="9"/>
      <c r="OTA13" s="9"/>
      <c r="OTB13" s="9"/>
      <c r="OTC13" s="9"/>
      <c r="OTD13" s="9"/>
      <c r="OTE13" s="9"/>
      <c r="OTF13" s="9"/>
      <c r="OTG13" s="9"/>
      <c r="OTH13" s="9"/>
      <c r="OTI13" s="9"/>
      <c r="OTJ13" s="9"/>
      <c r="OTK13" s="9"/>
      <c r="OTL13" s="9"/>
      <c r="OTM13" s="9"/>
      <c r="OTN13" s="9"/>
      <c r="OTO13" s="9"/>
      <c r="OTP13" s="9"/>
      <c r="OTQ13" s="9"/>
      <c r="OTR13" s="9"/>
      <c r="OTS13" s="9"/>
      <c r="OTT13" s="9"/>
      <c r="OTU13" s="9"/>
      <c r="OTV13" s="9"/>
      <c r="OTW13" s="9"/>
      <c r="OTX13" s="9"/>
      <c r="OTY13" s="9"/>
      <c r="OTZ13" s="9"/>
      <c r="OUA13" s="9"/>
      <c r="OUB13" s="9"/>
      <c r="OUC13" s="9"/>
      <c r="OUD13" s="9"/>
      <c r="OUE13" s="9"/>
      <c r="OUF13" s="9"/>
      <c r="OUG13" s="9"/>
      <c r="OUH13" s="9"/>
      <c r="OUI13" s="9"/>
      <c r="OUJ13" s="9"/>
      <c r="OUK13" s="9"/>
      <c r="OUL13" s="9"/>
      <c r="OUM13" s="9"/>
      <c r="OUN13" s="9"/>
      <c r="OUO13" s="9"/>
      <c r="OUP13" s="9"/>
      <c r="OUQ13" s="9"/>
      <c r="OUR13" s="9"/>
      <c r="OUS13" s="9"/>
      <c r="OUT13" s="9"/>
      <c r="OUU13" s="9"/>
      <c r="OUV13" s="9"/>
      <c r="OUW13" s="9"/>
      <c r="OUX13" s="9"/>
      <c r="OUY13" s="9"/>
      <c r="OUZ13" s="9"/>
      <c r="OVA13" s="9"/>
      <c r="OVB13" s="9"/>
      <c r="OVC13" s="9"/>
      <c r="OVD13" s="9"/>
      <c r="OVE13" s="9"/>
      <c r="OVF13" s="9"/>
      <c r="OVG13" s="9"/>
      <c r="OVH13" s="9"/>
      <c r="OVI13" s="9"/>
      <c r="OVJ13" s="9"/>
      <c r="OVK13" s="9"/>
      <c r="OVL13" s="9"/>
      <c r="OVM13" s="9"/>
      <c r="OVN13" s="9"/>
      <c r="OVO13" s="9"/>
      <c r="OVP13" s="9"/>
      <c r="OVQ13" s="9"/>
      <c r="OVR13" s="9"/>
      <c r="OVS13" s="9"/>
      <c r="OVT13" s="9"/>
      <c r="OVU13" s="9"/>
      <c r="OVV13" s="9"/>
      <c r="OVW13" s="9"/>
      <c r="OVX13" s="9"/>
      <c r="OVY13" s="9"/>
      <c r="OVZ13" s="9"/>
      <c r="OWA13" s="9"/>
      <c r="OWB13" s="9"/>
      <c r="OWC13" s="9"/>
      <c r="OWD13" s="9"/>
      <c r="OWE13" s="9"/>
      <c r="OWF13" s="9"/>
      <c r="OWG13" s="9"/>
      <c r="OWH13" s="9"/>
      <c r="OWI13" s="9"/>
      <c r="OWJ13" s="9"/>
      <c r="OWK13" s="9"/>
      <c r="OWL13" s="9"/>
      <c r="OWM13" s="9"/>
      <c r="OWN13" s="9"/>
      <c r="OWO13" s="9"/>
      <c r="OWP13" s="9"/>
      <c r="OWQ13" s="9"/>
      <c r="OWR13" s="9"/>
      <c r="OWS13" s="9"/>
      <c r="OWT13" s="9"/>
      <c r="OWU13" s="9"/>
      <c r="OWV13" s="9"/>
      <c r="OWW13" s="9"/>
      <c r="OWX13" s="9"/>
      <c r="OWY13" s="9"/>
      <c r="OWZ13" s="9"/>
      <c r="OXA13" s="9"/>
      <c r="OXB13" s="9"/>
      <c r="OXC13" s="9"/>
      <c r="OXD13" s="9"/>
      <c r="OXE13" s="9"/>
      <c r="OXF13" s="9"/>
      <c r="OXG13" s="9"/>
      <c r="OXH13" s="9"/>
      <c r="OXI13" s="9"/>
      <c r="OXJ13" s="9"/>
      <c r="OXK13" s="9"/>
      <c r="OXL13" s="9"/>
      <c r="OXM13" s="9"/>
      <c r="OXN13" s="9"/>
      <c r="OXO13" s="9"/>
      <c r="OXP13" s="9"/>
      <c r="OXQ13" s="9"/>
      <c r="OXR13" s="9"/>
      <c r="OXS13" s="9"/>
      <c r="OXT13" s="9"/>
      <c r="OXU13" s="9"/>
      <c r="OXV13" s="9"/>
      <c r="OXW13" s="9"/>
      <c r="OXX13" s="9"/>
      <c r="OXY13" s="9"/>
      <c r="OXZ13" s="9"/>
      <c r="OYA13" s="9"/>
      <c r="OYB13" s="9"/>
      <c r="OYC13" s="9"/>
      <c r="OYD13" s="9"/>
      <c r="OYE13" s="9"/>
      <c r="OYF13" s="9"/>
      <c r="OYG13" s="9"/>
      <c r="OYH13" s="9"/>
      <c r="OYI13" s="9"/>
      <c r="OYJ13" s="9"/>
      <c r="OYK13" s="9"/>
      <c r="OYL13" s="9"/>
      <c r="OYM13" s="9"/>
      <c r="OYN13" s="9"/>
      <c r="OYO13" s="9"/>
      <c r="OYP13" s="9"/>
      <c r="OYQ13" s="9"/>
      <c r="OYR13" s="9"/>
      <c r="OYS13" s="9"/>
      <c r="OYT13" s="9"/>
      <c r="OYU13" s="9"/>
      <c r="OYV13" s="9"/>
      <c r="OYW13" s="9"/>
      <c r="OYX13" s="9"/>
      <c r="OYY13" s="9"/>
      <c r="OYZ13" s="9"/>
      <c r="OZA13" s="9"/>
      <c r="OZB13" s="9"/>
      <c r="OZC13" s="9"/>
      <c r="OZD13" s="9"/>
      <c r="OZE13" s="9"/>
      <c r="OZF13" s="9"/>
      <c r="OZG13" s="9"/>
      <c r="OZH13" s="9"/>
      <c r="OZI13" s="9"/>
      <c r="OZJ13" s="9"/>
      <c r="OZK13" s="9"/>
      <c r="OZL13" s="9"/>
      <c r="OZM13" s="9"/>
      <c r="OZN13" s="9"/>
      <c r="OZO13" s="9"/>
      <c r="OZP13" s="9"/>
      <c r="OZQ13" s="9"/>
      <c r="OZR13" s="9"/>
      <c r="OZS13" s="9"/>
      <c r="OZT13" s="9"/>
      <c r="OZU13" s="9"/>
      <c r="OZV13" s="9"/>
      <c r="OZW13" s="9"/>
      <c r="OZX13" s="9"/>
      <c r="OZY13" s="9"/>
      <c r="OZZ13" s="9"/>
      <c r="PAA13" s="9"/>
      <c r="PAB13" s="9"/>
      <c r="PAC13" s="9"/>
      <c r="PAD13" s="9"/>
      <c r="PAE13" s="9"/>
      <c r="PAF13" s="9"/>
      <c r="PAG13" s="9"/>
      <c r="PAH13" s="9"/>
      <c r="PAI13" s="9"/>
      <c r="PAJ13" s="9"/>
      <c r="PAK13" s="9"/>
      <c r="PAL13" s="9"/>
      <c r="PAM13" s="9"/>
      <c r="PAN13" s="9"/>
      <c r="PAO13" s="9"/>
      <c r="PAP13" s="9"/>
      <c r="PAQ13" s="9"/>
      <c r="PAR13" s="9"/>
      <c r="PAS13" s="9"/>
      <c r="PAT13" s="9"/>
      <c r="PAU13" s="9"/>
      <c r="PAV13" s="9"/>
      <c r="PAW13" s="9"/>
      <c r="PAX13" s="9"/>
      <c r="PAY13" s="9"/>
      <c r="PAZ13" s="9"/>
      <c r="PBA13" s="9"/>
      <c r="PBB13" s="9"/>
      <c r="PBC13" s="9"/>
      <c r="PBD13" s="9"/>
      <c r="PBE13" s="9"/>
      <c r="PBF13" s="9"/>
      <c r="PBG13" s="9"/>
      <c r="PBH13" s="9"/>
      <c r="PBI13" s="9"/>
      <c r="PBJ13" s="9"/>
      <c r="PBK13" s="9"/>
      <c r="PBL13" s="9"/>
      <c r="PBM13" s="9"/>
      <c r="PBN13" s="9"/>
      <c r="PBO13" s="9"/>
      <c r="PBP13" s="9"/>
      <c r="PBQ13" s="9"/>
      <c r="PBR13" s="9"/>
      <c r="PBS13" s="9"/>
      <c r="PBT13" s="9"/>
      <c r="PBU13" s="9"/>
      <c r="PBV13" s="9"/>
      <c r="PBW13" s="9"/>
      <c r="PBX13" s="9"/>
      <c r="PBY13" s="9"/>
      <c r="PBZ13" s="9"/>
      <c r="PCA13" s="9"/>
      <c r="PCB13" s="9"/>
      <c r="PCC13" s="9"/>
      <c r="PCD13" s="9"/>
      <c r="PCE13" s="9"/>
      <c r="PCF13" s="9"/>
      <c r="PCG13" s="9"/>
      <c r="PCH13" s="9"/>
      <c r="PCI13" s="9"/>
      <c r="PCJ13" s="9"/>
      <c r="PCK13" s="9"/>
      <c r="PCL13" s="9"/>
      <c r="PCM13" s="9"/>
      <c r="PCN13" s="9"/>
      <c r="PCO13" s="9"/>
      <c r="PCP13" s="9"/>
      <c r="PCQ13" s="9"/>
      <c r="PCR13" s="9"/>
      <c r="PCS13" s="9"/>
      <c r="PCT13" s="9"/>
      <c r="PCU13" s="9"/>
      <c r="PCV13" s="9"/>
      <c r="PCW13" s="9"/>
      <c r="PCX13" s="9"/>
      <c r="PCY13" s="9"/>
      <c r="PCZ13" s="9"/>
      <c r="PDA13" s="9"/>
      <c r="PDB13" s="9"/>
      <c r="PDC13" s="9"/>
      <c r="PDD13" s="9"/>
      <c r="PDE13" s="9"/>
      <c r="PDF13" s="9"/>
      <c r="PDG13" s="9"/>
      <c r="PDH13" s="9"/>
      <c r="PDI13" s="9"/>
      <c r="PDJ13" s="9"/>
      <c r="PDK13" s="9"/>
      <c r="PDL13" s="9"/>
      <c r="PDM13" s="9"/>
      <c r="PDN13" s="9"/>
      <c r="PDO13" s="9"/>
      <c r="PDP13" s="9"/>
      <c r="PDQ13" s="9"/>
      <c r="PDR13" s="9"/>
      <c r="PDS13" s="9"/>
      <c r="PDT13" s="9"/>
      <c r="PDU13" s="9"/>
      <c r="PDV13" s="9"/>
      <c r="PDW13" s="9"/>
      <c r="PDX13" s="9"/>
      <c r="PDY13" s="9"/>
      <c r="PDZ13" s="9"/>
      <c r="PEA13" s="9"/>
      <c r="PEB13" s="9"/>
      <c r="PEC13" s="9"/>
      <c r="PED13" s="9"/>
      <c r="PEE13" s="9"/>
      <c r="PEF13" s="9"/>
      <c r="PEG13" s="9"/>
      <c r="PEH13" s="9"/>
      <c r="PEI13" s="9"/>
      <c r="PEJ13" s="9"/>
      <c r="PEK13" s="9"/>
      <c r="PEL13" s="9"/>
      <c r="PEM13" s="9"/>
      <c r="PEN13" s="9"/>
      <c r="PEO13" s="9"/>
      <c r="PEP13" s="9"/>
      <c r="PEQ13" s="9"/>
      <c r="PER13" s="9"/>
      <c r="PES13" s="9"/>
      <c r="PET13" s="9"/>
      <c r="PEU13" s="9"/>
      <c r="PEV13" s="9"/>
      <c r="PEW13" s="9"/>
      <c r="PEX13" s="9"/>
      <c r="PEY13" s="9"/>
      <c r="PEZ13" s="9"/>
      <c r="PFA13" s="9"/>
      <c r="PFB13" s="9"/>
      <c r="PFC13" s="9"/>
      <c r="PFD13" s="9"/>
      <c r="PFE13" s="9"/>
      <c r="PFF13" s="9"/>
      <c r="PFG13" s="9"/>
      <c r="PFH13" s="9"/>
      <c r="PFI13" s="9"/>
      <c r="PFJ13" s="9"/>
      <c r="PFK13" s="9"/>
      <c r="PFL13" s="9"/>
      <c r="PFM13" s="9"/>
      <c r="PFN13" s="9"/>
      <c r="PFO13" s="9"/>
      <c r="PFP13" s="9"/>
      <c r="PFQ13" s="9"/>
      <c r="PFR13" s="9"/>
      <c r="PFS13" s="9"/>
      <c r="PFT13" s="9"/>
      <c r="PFU13" s="9"/>
      <c r="PFV13" s="9"/>
      <c r="PFW13" s="9"/>
      <c r="PFX13" s="9"/>
      <c r="PFY13" s="9"/>
      <c r="PFZ13" s="9"/>
      <c r="PGA13" s="9"/>
      <c r="PGB13" s="9"/>
      <c r="PGC13" s="9"/>
      <c r="PGD13" s="9"/>
      <c r="PGE13" s="9"/>
      <c r="PGF13" s="9"/>
      <c r="PGG13" s="9"/>
      <c r="PGH13" s="9"/>
      <c r="PGI13" s="9"/>
      <c r="PGJ13" s="9"/>
      <c r="PGK13" s="9"/>
      <c r="PGL13" s="9"/>
      <c r="PGM13" s="9"/>
      <c r="PGN13" s="9"/>
      <c r="PGO13" s="9"/>
      <c r="PGP13" s="9"/>
      <c r="PGQ13" s="9"/>
      <c r="PGR13" s="9"/>
      <c r="PGS13" s="9"/>
      <c r="PGT13" s="9"/>
      <c r="PGU13" s="9"/>
      <c r="PGV13" s="9"/>
      <c r="PGW13" s="9"/>
      <c r="PGX13" s="9"/>
      <c r="PGY13" s="9"/>
      <c r="PGZ13" s="9"/>
      <c r="PHA13" s="9"/>
      <c r="PHB13" s="9"/>
      <c r="PHC13" s="9"/>
      <c r="PHD13" s="9"/>
      <c r="PHE13" s="9"/>
      <c r="PHF13" s="9"/>
      <c r="PHG13" s="9"/>
      <c r="PHH13" s="9"/>
      <c r="PHI13" s="9"/>
      <c r="PHJ13" s="9"/>
      <c r="PHK13" s="9"/>
      <c r="PHL13" s="9"/>
      <c r="PHM13" s="9"/>
      <c r="PHN13" s="9"/>
      <c r="PHO13" s="9"/>
      <c r="PHP13" s="9"/>
      <c r="PHQ13" s="9"/>
      <c r="PHR13" s="9"/>
      <c r="PHS13" s="9"/>
      <c r="PHT13" s="9"/>
      <c r="PHU13" s="9"/>
      <c r="PHV13" s="9"/>
      <c r="PHW13" s="9"/>
      <c r="PHX13" s="9"/>
      <c r="PHY13" s="9"/>
      <c r="PHZ13" s="9"/>
      <c r="PIA13" s="9"/>
      <c r="PIB13" s="9"/>
      <c r="PIC13" s="9"/>
      <c r="PID13" s="9"/>
      <c r="PIE13" s="9"/>
      <c r="PIF13" s="9"/>
      <c r="PIG13" s="9"/>
      <c r="PIH13" s="9"/>
      <c r="PII13" s="9"/>
      <c r="PIJ13" s="9"/>
      <c r="PIK13" s="9"/>
      <c r="PIL13" s="9"/>
      <c r="PIM13" s="9"/>
      <c r="PIN13" s="9"/>
      <c r="PIO13" s="9"/>
      <c r="PIP13" s="9"/>
      <c r="PIQ13" s="9"/>
      <c r="PIR13" s="9"/>
      <c r="PIS13" s="9"/>
      <c r="PIT13" s="9"/>
      <c r="PIU13" s="9"/>
      <c r="PIV13" s="9"/>
      <c r="PIW13" s="9"/>
      <c r="PIX13" s="9"/>
      <c r="PIY13" s="9"/>
      <c r="PIZ13" s="9"/>
      <c r="PJA13" s="9"/>
      <c r="PJB13" s="9"/>
      <c r="PJC13" s="9"/>
      <c r="PJD13" s="9"/>
      <c r="PJE13" s="9"/>
      <c r="PJF13" s="9"/>
      <c r="PJG13" s="9"/>
      <c r="PJH13" s="9"/>
      <c r="PJI13" s="9"/>
      <c r="PJJ13" s="9"/>
      <c r="PJK13" s="9"/>
      <c r="PJL13" s="9"/>
      <c r="PJM13" s="9"/>
      <c r="PJN13" s="9"/>
      <c r="PJO13" s="9"/>
      <c r="PJP13" s="9"/>
      <c r="PJQ13" s="9"/>
      <c r="PJR13" s="9"/>
      <c r="PJS13" s="9"/>
      <c r="PJT13" s="9"/>
      <c r="PJU13" s="9"/>
      <c r="PJV13" s="9"/>
      <c r="PJW13" s="9"/>
      <c r="PJX13" s="9"/>
      <c r="PJY13" s="9"/>
      <c r="PJZ13" s="9"/>
      <c r="PKA13" s="9"/>
      <c r="PKB13" s="9"/>
      <c r="PKC13" s="9"/>
      <c r="PKD13" s="9"/>
      <c r="PKE13" s="9"/>
      <c r="PKF13" s="9"/>
      <c r="PKG13" s="9"/>
      <c r="PKH13" s="9"/>
      <c r="PKI13" s="9"/>
      <c r="PKJ13" s="9"/>
      <c r="PKK13" s="9"/>
      <c r="PKL13" s="9"/>
      <c r="PKM13" s="9"/>
      <c r="PKN13" s="9"/>
      <c r="PKO13" s="9"/>
      <c r="PKP13" s="9"/>
      <c r="PKQ13" s="9"/>
      <c r="PKR13" s="9"/>
      <c r="PKS13" s="9"/>
      <c r="PKT13" s="9"/>
      <c r="PKU13" s="9"/>
      <c r="PKV13" s="9"/>
      <c r="PKW13" s="9"/>
      <c r="PKX13" s="9"/>
      <c r="PKY13" s="9"/>
      <c r="PKZ13" s="9"/>
      <c r="PLA13" s="9"/>
      <c r="PLB13" s="9"/>
      <c r="PLC13" s="9"/>
      <c r="PLD13" s="9"/>
      <c r="PLE13" s="9"/>
      <c r="PLF13" s="9"/>
      <c r="PLG13" s="9"/>
      <c r="PLH13" s="9"/>
      <c r="PLI13" s="9"/>
      <c r="PLJ13" s="9"/>
      <c r="PLK13" s="9"/>
      <c r="PLL13" s="9"/>
      <c r="PLM13" s="9"/>
      <c r="PLN13" s="9"/>
      <c r="PLO13" s="9"/>
      <c r="PLP13" s="9"/>
      <c r="PLQ13" s="9"/>
      <c r="PLR13" s="9"/>
      <c r="PLS13" s="9"/>
      <c r="PLT13" s="9"/>
      <c r="PLU13" s="9"/>
      <c r="PLV13" s="9"/>
      <c r="PLW13" s="9"/>
      <c r="PLX13" s="9"/>
      <c r="PLY13" s="9"/>
      <c r="PLZ13" s="9"/>
      <c r="PMA13" s="9"/>
      <c r="PMB13" s="9"/>
      <c r="PMC13" s="9"/>
      <c r="PMD13" s="9"/>
      <c r="PME13" s="9"/>
      <c r="PMF13" s="9"/>
      <c r="PMG13" s="9"/>
      <c r="PMH13" s="9"/>
      <c r="PMI13" s="9"/>
      <c r="PMJ13" s="9"/>
      <c r="PMK13" s="9"/>
      <c r="PML13" s="9"/>
      <c r="PMM13" s="9"/>
      <c r="PMN13" s="9"/>
      <c r="PMO13" s="9"/>
      <c r="PMP13" s="9"/>
      <c r="PMQ13" s="9"/>
      <c r="PMR13" s="9"/>
      <c r="PMS13" s="9"/>
      <c r="PMT13" s="9"/>
      <c r="PMU13" s="9"/>
      <c r="PMV13" s="9"/>
      <c r="PMW13" s="9"/>
      <c r="PMX13" s="9"/>
      <c r="PMY13" s="9"/>
      <c r="PMZ13" s="9"/>
      <c r="PNA13" s="9"/>
      <c r="PNB13" s="9"/>
      <c r="PNC13" s="9"/>
      <c r="PND13" s="9"/>
      <c r="PNE13" s="9"/>
      <c r="PNF13" s="9"/>
      <c r="PNG13" s="9"/>
      <c r="PNH13" s="9"/>
      <c r="PNI13" s="9"/>
      <c r="PNJ13" s="9"/>
      <c r="PNK13" s="9"/>
      <c r="PNL13" s="9"/>
      <c r="PNM13" s="9"/>
      <c r="PNN13" s="9"/>
      <c r="PNO13" s="9"/>
      <c r="PNP13" s="9"/>
      <c r="PNQ13" s="9"/>
      <c r="PNR13" s="9"/>
      <c r="PNS13" s="9"/>
      <c r="PNT13" s="9"/>
      <c r="PNU13" s="9"/>
      <c r="PNV13" s="9"/>
      <c r="PNW13" s="9"/>
      <c r="PNX13" s="9"/>
      <c r="PNY13" s="9"/>
      <c r="PNZ13" s="9"/>
      <c r="POA13" s="9"/>
      <c r="POB13" s="9"/>
      <c r="POC13" s="9"/>
      <c r="POD13" s="9"/>
      <c r="POE13" s="9"/>
      <c r="POF13" s="9"/>
      <c r="POG13" s="9"/>
      <c r="POH13" s="9"/>
      <c r="POI13" s="9"/>
      <c r="POJ13" s="9"/>
      <c r="POK13" s="9"/>
      <c r="POL13" s="9"/>
      <c r="POM13" s="9"/>
      <c r="PON13" s="9"/>
      <c r="POO13" s="9"/>
      <c r="POP13" s="9"/>
      <c r="POQ13" s="9"/>
      <c r="POR13" s="9"/>
      <c r="POS13" s="9"/>
      <c r="POT13" s="9"/>
      <c r="POU13" s="9"/>
      <c r="POV13" s="9"/>
      <c r="POW13" s="9"/>
      <c r="POX13" s="9"/>
      <c r="POY13" s="9"/>
      <c r="POZ13" s="9"/>
      <c r="PPA13" s="9"/>
      <c r="PPB13" s="9"/>
      <c r="PPC13" s="9"/>
      <c r="PPD13" s="9"/>
      <c r="PPE13" s="9"/>
      <c r="PPF13" s="9"/>
      <c r="PPG13" s="9"/>
      <c r="PPH13" s="9"/>
      <c r="PPI13" s="9"/>
      <c r="PPJ13" s="9"/>
      <c r="PPK13" s="9"/>
      <c r="PPL13" s="9"/>
      <c r="PPM13" s="9"/>
      <c r="PPN13" s="9"/>
      <c r="PPO13" s="9"/>
      <c r="PPP13" s="9"/>
      <c r="PPQ13" s="9"/>
      <c r="PPR13" s="9"/>
      <c r="PPS13" s="9"/>
      <c r="PPT13" s="9"/>
      <c r="PPU13" s="9"/>
      <c r="PPV13" s="9"/>
      <c r="PPW13" s="9"/>
      <c r="PPX13" s="9"/>
      <c r="PPY13" s="9"/>
      <c r="PPZ13" s="9"/>
      <c r="PQA13" s="9"/>
      <c r="PQB13" s="9"/>
      <c r="PQC13" s="9"/>
      <c r="PQD13" s="9"/>
      <c r="PQE13" s="9"/>
      <c r="PQF13" s="9"/>
      <c r="PQG13" s="9"/>
      <c r="PQH13" s="9"/>
      <c r="PQI13" s="9"/>
      <c r="PQJ13" s="9"/>
      <c r="PQK13" s="9"/>
      <c r="PQL13" s="9"/>
      <c r="PQM13" s="9"/>
      <c r="PQN13" s="9"/>
      <c r="PQO13" s="9"/>
      <c r="PQP13" s="9"/>
      <c r="PQQ13" s="9"/>
      <c r="PQR13" s="9"/>
      <c r="PQS13" s="9"/>
      <c r="PQT13" s="9"/>
      <c r="PQU13" s="9"/>
      <c r="PQV13" s="9"/>
      <c r="PQW13" s="9"/>
      <c r="PQX13" s="9"/>
      <c r="PQY13" s="9"/>
      <c r="PQZ13" s="9"/>
      <c r="PRA13" s="9"/>
      <c r="PRB13" s="9"/>
      <c r="PRC13" s="9"/>
      <c r="PRD13" s="9"/>
      <c r="PRE13" s="9"/>
      <c r="PRF13" s="9"/>
      <c r="PRG13" s="9"/>
      <c r="PRH13" s="9"/>
      <c r="PRI13" s="9"/>
      <c r="PRJ13" s="9"/>
      <c r="PRK13" s="9"/>
      <c r="PRL13" s="9"/>
      <c r="PRM13" s="9"/>
      <c r="PRN13" s="9"/>
      <c r="PRO13" s="9"/>
      <c r="PRP13" s="9"/>
      <c r="PRQ13" s="9"/>
      <c r="PRR13" s="9"/>
      <c r="PRS13" s="9"/>
      <c r="PRT13" s="9"/>
      <c r="PRU13" s="9"/>
      <c r="PRV13" s="9"/>
      <c r="PRW13" s="9"/>
      <c r="PRX13" s="9"/>
      <c r="PRY13" s="9"/>
      <c r="PRZ13" s="9"/>
      <c r="PSA13" s="9"/>
      <c r="PSB13" s="9"/>
      <c r="PSC13" s="9"/>
      <c r="PSD13" s="9"/>
      <c r="PSE13" s="9"/>
      <c r="PSF13" s="9"/>
      <c r="PSG13" s="9"/>
      <c r="PSH13" s="9"/>
      <c r="PSI13" s="9"/>
      <c r="PSJ13" s="9"/>
      <c r="PSK13" s="9"/>
      <c r="PSL13" s="9"/>
      <c r="PSM13" s="9"/>
      <c r="PSN13" s="9"/>
      <c r="PSO13" s="9"/>
      <c r="PSP13" s="9"/>
      <c r="PSQ13" s="9"/>
      <c r="PSR13" s="9"/>
      <c r="PSS13" s="9"/>
      <c r="PST13" s="9"/>
      <c r="PSU13" s="9"/>
      <c r="PSV13" s="9"/>
      <c r="PSW13" s="9"/>
      <c r="PSX13" s="9"/>
      <c r="PSY13" s="9"/>
      <c r="PSZ13" s="9"/>
      <c r="PTA13" s="9"/>
      <c r="PTB13" s="9"/>
      <c r="PTC13" s="9"/>
      <c r="PTD13" s="9"/>
      <c r="PTE13" s="9"/>
      <c r="PTF13" s="9"/>
      <c r="PTG13" s="9"/>
      <c r="PTH13" s="9"/>
      <c r="PTI13" s="9"/>
      <c r="PTJ13" s="9"/>
      <c r="PTK13" s="9"/>
      <c r="PTL13" s="9"/>
      <c r="PTM13" s="9"/>
      <c r="PTN13" s="9"/>
      <c r="PTO13" s="9"/>
      <c r="PTP13" s="9"/>
      <c r="PTQ13" s="9"/>
      <c r="PTR13" s="9"/>
      <c r="PTS13" s="9"/>
      <c r="PTT13" s="9"/>
      <c r="PTU13" s="9"/>
      <c r="PTV13" s="9"/>
      <c r="PTW13" s="9"/>
      <c r="PTX13" s="9"/>
      <c r="PTY13" s="9"/>
      <c r="PTZ13" s="9"/>
      <c r="PUA13" s="9"/>
      <c r="PUB13" s="9"/>
      <c r="PUC13" s="9"/>
      <c r="PUD13" s="9"/>
      <c r="PUE13" s="9"/>
      <c r="PUF13" s="9"/>
      <c r="PUG13" s="9"/>
      <c r="PUH13" s="9"/>
      <c r="PUI13" s="9"/>
      <c r="PUJ13" s="9"/>
      <c r="PUK13" s="9"/>
      <c r="PUL13" s="9"/>
      <c r="PUM13" s="9"/>
      <c r="PUN13" s="9"/>
      <c r="PUO13" s="9"/>
      <c r="PUP13" s="9"/>
      <c r="PUQ13" s="9"/>
      <c r="PUR13" s="9"/>
      <c r="PUS13" s="9"/>
      <c r="PUT13" s="9"/>
      <c r="PUU13" s="9"/>
      <c r="PUV13" s="9"/>
      <c r="PUW13" s="9"/>
      <c r="PUX13" s="9"/>
      <c r="PUY13" s="9"/>
      <c r="PUZ13" s="9"/>
      <c r="PVA13" s="9"/>
      <c r="PVB13" s="9"/>
      <c r="PVC13" s="9"/>
      <c r="PVD13" s="9"/>
      <c r="PVE13" s="9"/>
      <c r="PVF13" s="9"/>
      <c r="PVG13" s="9"/>
      <c r="PVH13" s="9"/>
      <c r="PVI13" s="9"/>
      <c r="PVJ13" s="9"/>
      <c r="PVK13" s="9"/>
      <c r="PVL13" s="9"/>
      <c r="PVM13" s="9"/>
      <c r="PVN13" s="9"/>
      <c r="PVO13" s="9"/>
      <c r="PVP13" s="9"/>
      <c r="PVQ13" s="9"/>
      <c r="PVR13" s="9"/>
      <c r="PVS13" s="9"/>
      <c r="PVT13" s="9"/>
      <c r="PVU13" s="9"/>
      <c r="PVV13" s="9"/>
      <c r="PVW13" s="9"/>
      <c r="PVX13" s="9"/>
      <c r="PVY13" s="9"/>
      <c r="PVZ13" s="9"/>
      <c r="PWA13" s="9"/>
      <c r="PWB13" s="9"/>
      <c r="PWC13" s="9"/>
      <c r="PWD13" s="9"/>
      <c r="PWE13" s="9"/>
      <c r="PWF13" s="9"/>
      <c r="PWG13" s="9"/>
      <c r="PWH13" s="9"/>
      <c r="PWI13" s="9"/>
      <c r="PWJ13" s="9"/>
      <c r="PWK13" s="9"/>
      <c r="PWL13" s="9"/>
      <c r="PWM13" s="9"/>
      <c r="PWN13" s="9"/>
      <c r="PWO13" s="9"/>
      <c r="PWP13" s="9"/>
      <c r="PWQ13" s="9"/>
      <c r="PWR13" s="9"/>
      <c r="PWS13" s="9"/>
      <c r="PWT13" s="9"/>
      <c r="PWU13" s="9"/>
      <c r="PWV13" s="9"/>
      <c r="PWW13" s="9"/>
      <c r="PWX13" s="9"/>
      <c r="PWY13" s="9"/>
      <c r="PWZ13" s="9"/>
      <c r="PXA13" s="9"/>
      <c r="PXB13" s="9"/>
      <c r="PXC13" s="9"/>
      <c r="PXD13" s="9"/>
      <c r="PXE13" s="9"/>
      <c r="PXF13" s="9"/>
      <c r="PXG13" s="9"/>
      <c r="PXH13" s="9"/>
      <c r="PXI13" s="9"/>
      <c r="PXJ13" s="9"/>
      <c r="PXK13" s="9"/>
      <c r="PXL13" s="9"/>
      <c r="PXM13" s="9"/>
      <c r="PXN13" s="9"/>
      <c r="PXO13" s="9"/>
      <c r="PXP13" s="9"/>
      <c r="PXQ13" s="9"/>
      <c r="PXR13" s="9"/>
      <c r="PXS13" s="9"/>
      <c r="PXT13" s="9"/>
      <c r="PXU13" s="9"/>
      <c r="PXV13" s="9"/>
      <c r="PXW13" s="9"/>
      <c r="PXX13" s="9"/>
      <c r="PXY13" s="9"/>
      <c r="PXZ13" s="9"/>
      <c r="PYA13" s="9"/>
      <c r="PYB13" s="9"/>
      <c r="PYC13" s="9"/>
      <c r="PYD13" s="9"/>
      <c r="PYE13" s="9"/>
      <c r="PYF13" s="9"/>
      <c r="PYG13" s="9"/>
      <c r="PYH13" s="9"/>
      <c r="PYI13" s="9"/>
      <c r="PYJ13" s="9"/>
      <c r="PYK13" s="9"/>
      <c r="PYL13" s="9"/>
      <c r="PYM13" s="9"/>
      <c r="PYN13" s="9"/>
      <c r="PYO13" s="9"/>
      <c r="PYP13" s="9"/>
      <c r="PYQ13" s="9"/>
      <c r="PYR13" s="9"/>
      <c r="PYS13" s="9"/>
      <c r="PYT13" s="9"/>
      <c r="PYU13" s="9"/>
      <c r="PYV13" s="9"/>
      <c r="PYW13" s="9"/>
      <c r="PYX13" s="9"/>
      <c r="PYY13" s="9"/>
      <c r="PYZ13" s="9"/>
      <c r="PZA13" s="9"/>
      <c r="PZB13" s="9"/>
      <c r="PZC13" s="9"/>
      <c r="PZD13" s="9"/>
      <c r="PZE13" s="9"/>
      <c r="PZF13" s="9"/>
      <c r="PZG13" s="9"/>
      <c r="PZH13" s="9"/>
      <c r="PZI13" s="9"/>
      <c r="PZJ13" s="9"/>
      <c r="PZK13" s="9"/>
      <c r="PZL13" s="9"/>
      <c r="PZM13" s="9"/>
      <c r="PZN13" s="9"/>
      <c r="PZO13" s="9"/>
      <c r="PZP13" s="9"/>
      <c r="PZQ13" s="9"/>
      <c r="PZR13" s="9"/>
      <c r="PZS13" s="9"/>
      <c r="PZT13" s="9"/>
      <c r="PZU13" s="9"/>
      <c r="PZV13" s="9"/>
      <c r="PZW13" s="9"/>
      <c r="PZX13" s="9"/>
      <c r="PZY13" s="9"/>
      <c r="PZZ13" s="9"/>
      <c r="QAA13" s="9"/>
      <c r="QAB13" s="9"/>
      <c r="QAC13" s="9"/>
      <c r="QAD13" s="9"/>
      <c r="QAE13" s="9"/>
      <c r="QAF13" s="9"/>
      <c r="QAG13" s="9"/>
      <c r="QAH13" s="9"/>
      <c r="QAI13" s="9"/>
      <c r="QAJ13" s="9"/>
      <c r="QAK13" s="9"/>
      <c r="QAL13" s="9"/>
      <c r="QAM13" s="9"/>
      <c r="QAN13" s="9"/>
      <c r="QAO13" s="9"/>
      <c r="QAP13" s="9"/>
      <c r="QAQ13" s="9"/>
      <c r="QAR13" s="9"/>
      <c r="QAS13" s="9"/>
      <c r="QAT13" s="9"/>
      <c r="QAU13" s="9"/>
      <c r="QAV13" s="9"/>
      <c r="QAW13" s="9"/>
      <c r="QAX13" s="9"/>
      <c r="QAY13" s="9"/>
      <c r="QAZ13" s="9"/>
      <c r="QBA13" s="9"/>
      <c r="QBB13" s="9"/>
      <c r="QBC13" s="9"/>
      <c r="QBD13" s="9"/>
      <c r="QBE13" s="9"/>
      <c r="QBF13" s="9"/>
      <c r="QBG13" s="9"/>
      <c r="QBH13" s="9"/>
      <c r="QBI13" s="9"/>
      <c r="QBJ13" s="9"/>
      <c r="QBK13" s="9"/>
      <c r="QBL13" s="9"/>
      <c r="QBM13" s="9"/>
      <c r="QBN13" s="9"/>
      <c r="QBO13" s="9"/>
      <c r="QBP13" s="9"/>
      <c r="QBQ13" s="9"/>
      <c r="QBR13" s="9"/>
      <c r="QBS13" s="9"/>
      <c r="QBT13" s="9"/>
      <c r="QBU13" s="9"/>
      <c r="QBV13" s="9"/>
      <c r="QBW13" s="9"/>
      <c r="QBX13" s="9"/>
      <c r="QBY13" s="9"/>
      <c r="QBZ13" s="9"/>
      <c r="QCA13" s="9"/>
      <c r="QCB13" s="9"/>
      <c r="QCC13" s="9"/>
      <c r="QCD13" s="9"/>
      <c r="QCE13" s="9"/>
      <c r="QCF13" s="9"/>
      <c r="QCG13" s="9"/>
      <c r="QCH13" s="9"/>
      <c r="QCI13" s="9"/>
      <c r="QCJ13" s="9"/>
      <c r="QCK13" s="9"/>
      <c r="QCL13" s="9"/>
      <c r="QCM13" s="9"/>
      <c r="QCN13" s="9"/>
      <c r="QCO13" s="9"/>
      <c r="QCP13" s="9"/>
      <c r="QCQ13" s="9"/>
      <c r="QCR13" s="9"/>
      <c r="QCS13" s="9"/>
      <c r="QCT13" s="9"/>
      <c r="QCU13" s="9"/>
      <c r="QCV13" s="9"/>
      <c r="QCW13" s="9"/>
      <c r="QCX13" s="9"/>
      <c r="QCY13" s="9"/>
      <c r="QCZ13" s="9"/>
      <c r="QDA13" s="9"/>
      <c r="QDB13" s="9"/>
      <c r="QDC13" s="9"/>
      <c r="QDD13" s="9"/>
      <c r="QDE13" s="9"/>
      <c r="QDF13" s="9"/>
      <c r="QDG13" s="9"/>
      <c r="QDH13" s="9"/>
      <c r="QDI13" s="9"/>
      <c r="QDJ13" s="9"/>
      <c r="QDK13" s="9"/>
      <c r="QDL13" s="9"/>
      <c r="QDM13" s="9"/>
      <c r="QDN13" s="9"/>
      <c r="QDO13" s="9"/>
      <c r="QDP13" s="9"/>
      <c r="QDQ13" s="9"/>
      <c r="QDR13" s="9"/>
      <c r="QDS13" s="9"/>
      <c r="QDT13" s="9"/>
      <c r="QDU13" s="9"/>
      <c r="QDV13" s="9"/>
      <c r="QDW13" s="9"/>
      <c r="QDX13" s="9"/>
      <c r="QDY13" s="9"/>
      <c r="QDZ13" s="9"/>
      <c r="QEA13" s="9"/>
      <c r="QEB13" s="9"/>
      <c r="QEC13" s="9"/>
      <c r="QED13" s="9"/>
      <c r="QEE13" s="9"/>
      <c r="QEF13" s="9"/>
      <c r="QEG13" s="9"/>
      <c r="QEH13" s="9"/>
      <c r="QEI13" s="9"/>
      <c r="QEJ13" s="9"/>
      <c r="QEK13" s="9"/>
      <c r="QEL13" s="9"/>
      <c r="QEM13" s="9"/>
      <c r="QEN13" s="9"/>
      <c r="QEO13" s="9"/>
      <c r="QEP13" s="9"/>
      <c r="QEQ13" s="9"/>
      <c r="QER13" s="9"/>
      <c r="QES13" s="9"/>
      <c r="QET13" s="9"/>
      <c r="QEU13" s="9"/>
      <c r="QEV13" s="9"/>
      <c r="QEW13" s="9"/>
      <c r="QEX13" s="9"/>
      <c r="QEY13" s="9"/>
      <c r="QEZ13" s="9"/>
      <c r="QFA13" s="9"/>
      <c r="QFB13" s="9"/>
      <c r="QFC13" s="9"/>
      <c r="QFD13" s="9"/>
      <c r="QFE13" s="9"/>
      <c r="QFF13" s="9"/>
      <c r="QFG13" s="9"/>
      <c r="QFH13" s="9"/>
      <c r="QFI13" s="9"/>
      <c r="QFJ13" s="9"/>
      <c r="QFK13" s="9"/>
      <c r="QFL13" s="9"/>
      <c r="QFM13" s="9"/>
      <c r="QFN13" s="9"/>
      <c r="QFO13" s="9"/>
      <c r="QFP13" s="9"/>
      <c r="QFQ13" s="9"/>
      <c r="QFR13" s="9"/>
      <c r="QFS13" s="9"/>
      <c r="QFT13" s="9"/>
      <c r="QFU13" s="9"/>
      <c r="QFV13" s="9"/>
      <c r="QFW13" s="9"/>
      <c r="QFX13" s="9"/>
      <c r="QFY13" s="9"/>
      <c r="QFZ13" s="9"/>
      <c r="QGA13" s="9"/>
      <c r="QGB13" s="9"/>
      <c r="QGC13" s="9"/>
      <c r="QGD13" s="9"/>
      <c r="QGE13" s="9"/>
      <c r="QGF13" s="9"/>
      <c r="QGG13" s="9"/>
      <c r="QGH13" s="9"/>
      <c r="QGI13" s="9"/>
      <c r="QGJ13" s="9"/>
      <c r="QGK13" s="9"/>
      <c r="QGL13" s="9"/>
      <c r="QGM13" s="9"/>
      <c r="QGN13" s="9"/>
      <c r="QGO13" s="9"/>
      <c r="QGP13" s="9"/>
      <c r="QGQ13" s="9"/>
      <c r="QGR13" s="9"/>
      <c r="QGS13" s="9"/>
      <c r="QGT13" s="9"/>
      <c r="QGU13" s="9"/>
      <c r="QGV13" s="9"/>
      <c r="QGW13" s="9"/>
      <c r="QGX13" s="9"/>
      <c r="QGY13" s="9"/>
      <c r="QGZ13" s="9"/>
      <c r="QHA13" s="9"/>
      <c r="QHB13" s="9"/>
      <c r="QHC13" s="9"/>
      <c r="QHD13" s="9"/>
      <c r="QHE13" s="9"/>
      <c r="QHF13" s="9"/>
      <c r="QHG13" s="9"/>
      <c r="QHH13" s="9"/>
      <c r="QHI13" s="9"/>
      <c r="QHJ13" s="9"/>
      <c r="QHK13" s="9"/>
      <c r="QHL13" s="9"/>
      <c r="QHM13" s="9"/>
      <c r="QHN13" s="9"/>
      <c r="QHO13" s="9"/>
      <c r="QHP13" s="9"/>
      <c r="QHQ13" s="9"/>
      <c r="QHR13" s="9"/>
      <c r="QHS13" s="9"/>
      <c r="QHT13" s="9"/>
      <c r="QHU13" s="9"/>
      <c r="QHV13" s="9"/>
      <c r="QHW13" s="9"/>
      <c r="QHX13" s="9"/>
      <c r="QHY13" s="9"/>
      <c r="QHZ13" s="9"/>
      <c r="QIA13" s="9"/>
      <c r="QIB13" s="9"/>
      <c r="QIC13" s="9"/>
      <c r="QID13" s="9"/>
      <c r="QIE13" s="9"/>
      <c r="QIF13" s="9"/>
      <c r="QIG13" s="9"/>
      <c r="QIH13" s="9"/>
      <c r="QII13" s="9"/>
      <c r="QIJ13" s="9"/>
      <c r="QIK13" s="9"/>
      <c r="QIL13" s="9"/>
      <c r="QIM13" s="9"/>
      <c r="QIN13" s="9"/>
      <c r="QIO13" s="9"/>
      <c r="QIP13" s="9"/>
      <c r="QIQ13" s="9"/>
      <c r="QIR13" s="9"/>
      <c r="QIS13" s="9"/>
      <c r="QIT13" s="9"/>
      <c r="QIU13" s="9"/>
      <c r="QIV13" s="9"/>
      <c r="QIW13" s="9"/>
      <c r="QIX13" s="9"/>
      <c r="QIY13" s="9"/>
      <c r="QIZ13" s="9"/>
      <c r="QJA13" s="9"/>
      <c r="QJB13" s="9"/>
      <c r="QJC13" s="9"/>
      <c r="QJD13" s="9"/>
      <c r="QJE13" s="9"/>
      <c r="QJF13" s="9"/>
      <c r="QJG13" s="9"/>
      <c r="QJH13" s="9"/>
      <c r="QJI13" s="9"/>
      <c r="QJJ13" s="9"/>
      <c r="QJK13" s="9"/>
      <c r="QJL13" s="9"/>
      <c r="QJM13" s="9"/>
      <c r="QJN13" s="9"/>
      <c r="QJO13" s="9"/>
      <c r="QJP13" s="9"/>
      <c r="QJQ13" s="9"/>
      <c r="QJR13" s="9"/>
      <c r="QJS13" s="9"/>
      <c r="QJT13" s="9"/>
      <c r="QJU13" s="9"/>
      <c r="QJV13" s="9"/>
      <c r="QJW13" s="9"/>
      <c r="QJX13" s="9"/>
      <c r="QJY13" s="9"/>
      <c r="QJZ13" s="9"/>
      <c r="QKA13" s="9"/>
      <c r="QKB13" s="9"/>
      <c r="QKC13" s="9"/>
      <c r="QKD13" s="9"/>
      <c r="QKE13" s="9"/>
      <c r="QKF13" s="9"/>
      <c r="QKG13" s="9"/>
      <c r="QKH13" s="9"/>
      <c r="QKI13" s="9"/>
      <c r="QKJ13" s="9"/>
      <c r="QKK13" s="9"/>
      <c r="QKL13" s="9"/>
      <c r="QKM13" s="9"/>
      <c r="QKN13" s="9"/>
      <c r="QKO13" s="9"/>
      <c r="QKP13" s="9"/>
      <c r="QKQ13" s="9"/>
      <c r="QKR13" s="9"/>
      <c r="QKS13" s="9"/>
      <c r="QKT13" s="9"/>
      <c r="QKU13" s="9"/>
      <c r="QKV13" s="9"/>
      <c r="QKW13" s="9"/>
      <c r="QKX13" s="9"/>
      <c r="QKY13" s="9"/>
      <c r="QKZ13" s="9"/>
      <c r="QLA13" s="9"/>
      <c r="QLB13" s="9"/>
      <c r="QLC13" s="9"/>
      <c r="QLD13" s="9"/>
      <c r="QLE13" s="9"/>
      <c r="QLF13" s="9"/>
      <c r="QLG13" s="9"/>
      <c r="QLH13" s="9"/>
      <c r="QLI13" s="9"/>
      <c r="QLJ13" s="9"/>
      <c r="QLK13" s="9"/>
      <c r="QLL13" s="9"/>
      <c r="QLM13" s="9"/>
      <c r="QLN13" s="9"/>
      <c r="QLO13" s="9"/>
      <c r="QLP13" s="9"/>
      <c r="QLQ13" s="9"/>
      <c r="QLR13" s="9"/>
      <c r="QLS13" s="9"/>
      <c r="QLT13" s="9"/>
      <c r="QLU13" s="9"/>
      <c r="QLV13" s="9"/>
      <c r="QLW13" s="9"/>
      <c r="QLX13" s="9"/>
      <c r="QLY13" s="9"/>
      <c r="QLZ13" s="9"/>
      <c r="QMA13" s="9"/>
      <c r="QMB13" s="9"/>
      <c r="QMC13" s="9"/>
      <c r="QMD13" s="9"/>
      <c r="QME13" s="9"/>
      <c r="QMF13" s="9"/>
      <c r="QMG13" s="9"/>
      <c r="QMH13" s="9"/>
      <c r="QMI13" s="9"/>
      <c r="QMJ13" s="9"/>
      <c r="QMK13" s="9"/>
      <c r="QML13" s="9"/>
      <c r="QMM13" s="9"/>
      <c r="QMN13" s="9"/>
      <c r="QMO13" s="9"/>
      <c r="QMP13" s="9"/>
      <c r="QMQ13" s="9"/>
      <c r="QMR13" s="9"/>
      <c r="QMS13" s="9"/>
      <c r="QMT13" s="9"/>
      <c r="QMU13" s="9"/>
      <c r="QMV13" s="9"/>
      <c r="QMW13" s="9"/>
      <c r="QMX13" s="9"/>
      <c r="QMY13" s="9"/>
      <c r="QMZ13" s="9"/>
      <c r="QNA13" s="9"/>
      <c r="QNB13" s="9"/>
      <c r="QNC13" s="9"/>
      <c r="QND13" s="9"/>
      <c r="QNE13" s="9"/>
      <c r="QNF13" s="9"/>
      <c r="QNG13" s="9"/>
      <c r="QNH13" s="9"/>
      <c r="QNI13" s="9"/>
      <c r="QNJ13" s="9"/>
      <c r="QNK13" s="9"/>
      <c r="QNL13" s="9"/>
      <c r="QNM13" s="9"/>
      <c r="QNN13" s="9"/>
      <c r="QNO13" s="9"/>
      <c r="QNP13" s="9"/>
      <c r="QNQ13" s="9"/>
      <c r="QNR13" s="9"/>
      <c r="QNS13" s="9"/>
      <c r="QNT13" s="9"/>
      <c r="QNU13" s="9"/>
      <c r="QNV13" s="9"/>
      <c r="QNW13" s="9"/>
      <c r="QNX13" s="9"/>
      <c r="QNY13" s="9"/>
      <c r="QNZ13" s="9"/>
      <c r="QOA13" s="9"/>
      <c r="QOB13" s="9"/>
      <c r="QOC13" s="9"/>
      <c r="QOD13" s="9"/>
      <c r="QOE13" s="9"/>
      <c r="QOF13" s="9"/>
      <c r="QOG13" s="9"/>
      <c r="QOH13" s="9"/>
      <c r="QOI13" s="9"/>
      <c r="QOJ13" s="9"/>
      <c r="QOK13" s="9"/>
      <c r="QOL13" s="9"/>
      <c r="QOM13" s="9"/>
      <c r="QON13" s="9"/>
      <c r="QOO13" s="9"/>
      <c r="QOP13" s="9"/>
      <c r="QOQ13" s="9"/>
      <c r="QOR13" s="9"/>
      <c r="QOS13" s="9"/>
      <c r="QOT13" s="9"/>
      <c r="QOU13" s="9"/>
      <c r="QOV13" s="9"/>
      <c r="QOW13" s="9"/>
      <c r="QOX13" s="9"/>
      <c r="QOY13" s="9"/>
      <c r="QOZ13" s="9"/>
      <c r="QPA13" s="9"/>
      <c r="QPB13" s="9"/>
      <c r="QPC13" s="9"/>
      <c r="QPD13" s="9"/>
      <c r="QPE13" s="9"/>
      <c r="QPF13" s="9"/>
      <c r="QPG13" s="9"/>
      <c r="QPH13" s="9"/>
      <c r="QPI13" s="9"/>
      <c r="QPJ13" s="9"/>
      <c r="QPK13" s="9"/>
      <c r="QPL13" s="9"/>
      <c r="QPM13" s="9"/>
      <c r="QPN13" s="9"/>
      <c r="QPO13" s="9"/>
      <c r="QPP13" s="9"/>
      <c r="QPQ13" s="9"/>
      <c r="QPR13" s="9"/>
      <c r="QPS13" s="9"/>
      <c r="QPT13" s="9"/>
      <c r="QPU13" s="9"/>
      <c r="QPV13" s="9"/>
      <c r="QPW13" s="9"/>
      <c r="QPX13" s="9"/>
      <c r="QPY13" s="9"/>
      <c r="QPZ13" s="9"/>
      <c r="QQA13" s="9"/>
      <c r="QQB13" s="9"/>
      <c r="QQC13" s="9"/>
      <c r="QQD13" s="9"/>
      <c r="QQE13" s="9"/>
      <c r="QQF13" s="9"/>
      <c r="QQG13" s="9"/>
      <c r="QQH13" s="9"/>
      <c r="QQI13" s="9"/>
      <c r="QQJ13" s="9"/>
      <c r="QQK13" s="9"/>
      <c r="QQL13" s="9"/>
      <c r="QQM13" s="9"/>
      <c r="QQN13" s="9"/>
      <c r="QQO13" s="9"/>
      <c r="QQP13" s="9"/>
      <c r="QQQ13" s="9"/>
      <c r="QQR13" s="9"/>
      <c r="QQS13" s="9"/>
      <c r="QQT13" s="9"/>
      <c r="QQU13" s="9"/>
      <c r="QQV13" s="9"/>
      <c r="QQW13" s="9"/>
      <c r="QQX13" s="9"/>
      <c r="QQY13" s="9"/>
      <c r="QQZ13" s="9"/>
      <c r="QRA13" s="9"/>
      <c r="QRB13" s="9"/>
      <c r="QRC13" s="9"/>
      <c r="QRD13" s="9"/>
      <c r="QRE13" s="9"/>
      <c r="QRF13" s="9"/>
      <c r="QRG13" s="9"/>
      <c r="QRH13" s="9"/>
      <c r="QRI13" s="9"/>
      <c r="QRJ13" s="9"/>
      <c r="QRK13" s="9"/>
      <c r="QRL13" s="9"/>
      <c r="QRM13" s="9"/>
      <c r="QRN13" s="9"/>
      <c r="QRO13" s="9"/>
      <c r="QRP13" s="9"/>
      <c r="QRQ13" s="9"/>
      <c r="QRR13" s="9"/>
      <c r="QRS13" s="9"/>
      <c r="QRT13" s="9"/>
      <c r="QRU13" s="9"/>
      <c r="QRV13" s="9"/>
      <c r="QRW13" s="9"/>
      <c r="QRX13" s="9"/>
      <c r="QRY13" s="9"/>
      <c r="QRZ13" s="9"/>
      <c r="QSA13" s="9"/>
      <c r="QSB13" s="9"/>
      <c r="QSC13" s="9"/>
      <c r="QSD13" s="9"/>
      <c r="QSE13" s="9"/>
      <c r="QSF13" s="9"/>
      <c r="QSG13" s="9"/>
      <c r="QSH13" s="9"/>
      <c r="QSI13" s="9"/>
      <c r="QSJ13" s="9"/>
      <c r="QSK13" s="9"/>
      <c r="QSL13" s="9"/>
      <c r="QSM13" s="9"/>
      <c r="QSN13" s="9"/>
      <c r="QSO13" s="9"/>
      <c r="QSP13" s="9"/>
      <c r="QSQ13" s="9"/>
      <c r="QSR13" s="9"/>
      <c r="QSS13" s="9"/>
      <c r="QST13" s="9"/>
      <c r="QSU13" s="9"/>
      <c r="QSV13" s="9"/>
      <c r="QSW13" s="9"/>
      <c r="QSX13" s="9"/>
      <c r="QSY13" s="9"/>
      <c r="QSZ13" s="9"/>
      <c r="QTA13" s="9"/>
      <c r="QTB13" s="9"/>
      <c r="QTC13" s="9"/>
      <c r="QTD13" s="9"/>
      <c r="QTE13" s="9"/>
      <c r="QTF13" s="9"/>
      <c r="QTG13" s="9"/>
      <c r="QTH13" s="9"/>
      <c r="QTI13" s="9"/>
      <c r="QTJ13" s="9"/>
      <c r="QTK13" s="9"/>
      <c r="QTL13" s="9"/>
      <c r="QTM13" s="9"/>
      <c r="QTN13" s="9"/>
      <c r="QTO13" s="9"/>
      <c r="QTP13" s="9"/>
      <c r="QTQ13" s="9"/>
      <c r="QTR13" s="9"/>
      <c r="QTS13" s="9"/>
      <c r="QTT13" s="9"/>
      <c r="QTU13" s="9"/>
      <c r="QTV13" s="9"/>
      <c r="QTW13" s="9"/>
      <c r="QTX13" s="9"/>
      <c r="QTY13" s="9"/>
      <c r="QTZ13" s="9"/>
      <c r="QUA13" s="9"/>
      <c r="QUB13" s="9"/>
      <c r="QUC13" s="9"/>
      <c r="QUD13" s="9"/>
      <c r="QUE13" s="9"/>
      <c r="QUF13" s="9"/>
      <c r="QUG13" s="9"/>
      <c r="QUH13" s="9"/>
      <c r="QUI13" s="9"/>
      <c r="QUJ13" s="9"/>
      <c r="QUK13" s="9"/>
      <c r="QUL13" s="9"/>
      <c r="QUM13" s="9"/>
      <c r="QUN13" s="9"/>
      <c r="QUO13" s="9"/>
      <c r="QUP13" s="9"/>
      <c r="QUQ13" s="9"/>
      <c r="QUR13" s="9"/>
      <c r="QUS13" s="9"/>
      <c r="QUT13" s="9"/>
      <c r="QUU13" s="9"/>
      <c r="QUV13" s="9"/>
      <c r="QUW13" s="9"/>
      <c r="QUX13" s="9"/>
      <c r="QUY13" s="9"/>
      <c r="QUZ13" s="9"/>
      <c r="QVA13" s="9"/>
      <c r="QVB13" s="9"/>
      <c r="QVC13" s="9"/>
      <c r="QVD13" s="9"/>
      <c r="QVE13" s="9"/>
      <c r="QVF13" s="9"/>
      <c r="QVG13" s="9"/>
      <c r="QVH13" s="9"/>
      <c r="QVI13" s="9"/>
      <c r="QVJ13" s="9"/>
      <c r="QVK13" s="9"/>
      <c r="QVL13" s="9"/>
      <c r="QVM13" s="9"/>
      <c r="QVN13" s="9"/>
      <c r="QVO13" s="9"/>
      <c r="QVP13" s="9"/>
      <c r="QVQ13" s="9"/>
      <c r="QVR13" s="9"/>
      <c r="QVS13" s="9"/>
      <c r="QVT13" s="9"/>
      <c r="QVU13" s="9"/>
      <c r="QVV13" s="9"/>
      <c r="QVW13" s="9"/>
      <c r="QVX13" s="9"/>
      <c r="QVY13" s="9"/>
      <c r="QVZ13" s="9"/>
      <c r="QWA13" s="9"/>
      <c r="QWB13" s="9"/>
      <c r="QWC13" s="9"/>
      <c r="QWD13" s="9"/>
      <c r="QWE13" s="9"/>
      <c r="QWF13" s="9"/>
      <c r="QWG13" s="9"/>
      <c r="QWH13" s="9"/>
      <c r="QWI13" s="9"/>
      <c r="QWJ13" s="9"/>
      <c r="QWK13" s="9"/>
      <c r="QWL13" s="9"/>
      <c r="QWM13" s="9"/>
      <c r="QWN13" s="9"/>
      <c r="QWO13" s="9"/>
      <c r="QWP13" s="9"/>
      <c r="QWQ13" s="9"/>
      <c r="QWR13" s="9"/>
      <c r="QWS13" s="9"/>
      <c r="QWT13" s="9"/>
      <c r="QWU13" s="9"/>
      <c r="QWV13" s="9"/>
      <c r="QWW13" s="9"/>
      <c r="QWX13" s="9"/>
      <c r="QWY13" s="9"/>
      <c r="QWZ13" s="9"/>
      <c r="QXA13" s="9"/>
      <c r="QXB13" s="9"/>
      <c r="QXC13" s="9"/>
      <c r="QXD13" s="9"/>
      <c r="QXE13" s="9"/>
      <c r="QXF13" s="9"/>
      <c r="QXG13" s="9"/>
      <c r="QXH13" s="9"/>
      <c r="QXI13" s="9"/>
      <c r="QXJ13" s="9"/>
      <c r="QXK13" s="9"/>
      <c r="QXL13" s="9"/>
      <c r="QXM13" s="9"/>
      <c r="QXN13" s="9"/>
      <c r="QXO13" s="9"/>
      <c r="QXP13" s="9"/>
      <c r="QXQ13" s="9"/>
      <c r="QXR13" s="9"/>
      <c r="QXS13" s="9"/>
      <c r="QXT13" s="9"/>
      <c r="QXU13" s="9"/>
      <c r="QXV13" s="9"/>
      <c r="QXW13" s="9"/>
      <c r="QXX13" s="9"/>
      <c r="QXY13" s="9"/>
      <c r="QXZ13" s="9"/>
      <c r="QYA13" s="9"/>
      <c r="QYB13" s="9"/>
      <c r="QYC13" s="9"/>
      <c r="QYD13" s="9"/>
      <c r="QYE13" s="9"/>
      <c r="QYF13" s="9"/>
      <c r="QYG13" s="9"/>
      <c r="QYH13" s="9"/>
      <c r="QYI13" s="9"/>
      <c r="QYJ13" s="9"/>
      <c r="QYK13" s="9"/>
      <c r="QYL13" s="9"/>
      <c r="QYM13" s="9"/>
      <c r="QYN13" s="9"/>
      <c r="QYO13" s="9"/>
      <c r="QYP13" s="9"/>
      <c r="QYQ13" s="9"/>
      <c r="QYR13" s="9"/>
      <c r="QYS13" s="9"/>
      <c r="QYT13" s="9"/>
      <c r="QYU13" s="9"/>
      <c r="QYV13" s="9"/>
      <c r="QYW13" s="9"/>
      <c r="QYX13" s="9"/>
      <c r="QYY13" s="9"/>
      <c r="QYZ13" s="9"/>
      <c r="QZA13" s="9"/>
      <c r="QZB13" s="9"/>
      <c r="QZC13" s="9"/>
      <c r="QZD13" s="9"/>
      <c r="QZE13" s="9"/>
      <c r="QZF13" s="9"/>
      <c r="QZG13" s="9"/>
      <c r="QZH13" s="9"/>
      <c r="QZI13" s="9"/>
      <c r="QZJ13" s="9"/>
      <c r="QZK13" s="9"/>
      <c r="QZL13" s="9"/>
      <c r="QZM13" s="9"/>
      <c r="QZN13" s="9"/>
      <c r="QZO13" s="9"/>
      <c r="QZP13" s="9"/>
      <c r="QZQ13" s="9"/>
      <c r="QZR13" s="9"/>
      <c r="QZS13" s="9"/>
      <c r="QZT13" s="9"/>
      <c r="QZU13" s="9"/>
      <c r="QZV13" s="9"/>
      <c r="QZW13" s="9"/>
      <c r="QZX13" s="9"/>
      <c r="QZY13" s="9"/>
      <c r="QZZ13" s="9"/>
      <c r="RAA13" s="9"/>
      <c r="RAB13" s="9"/>
      <c r="RAC13" s="9"/>
      <c r="RAD13" s="9"/>
      <c r="RAE13" s="9"/>
      <c r="RAF13" s="9"/>
      <c r="RAG13" s="9"/>
      <c r="RAH13" s="9"/>
      <c r="RAI13" s="9"/>
      <c r="RAJ13" s="9"/>
      <c r="RAK13" s="9"/>
      <c r="RAL13" s="9"/>
      <c r="RAM13" s="9"/>
      <c r="RAN13" s="9"/>
      <c r="RAO13" s="9"/>
      <c r="RAP13" s="9"/>
      <c r="RAQ13" s="9"/>
      <c r="RAR13" s="9"/>
      <c r="RAS13" s="9"/>
      <c r="RAT13" s="9"/>
      <c r="RAU13" s="9"/>
      <c r="RAV13" s="9"/>
      <c r="RAW13" s="9"/>
      <c r="RAX13" s="9"/>
      <c r="RAY13" s="9"/>
      <c r="RAZ13" s="9"/>
      <c r="RBA13" s="9"/>
      <c r="RBB13" s="9"/>
      <c r="RBC13" s="9"/>
      <c r="RBD13" s="9"/>
      <c r="RBE13" s="9"/>
      <c r="RBF13" s="9"/>
      <c r="RBG13" s="9"/>
      <c r="RBH13" s="9"/>
      <c r="RBI13" s="9"/>
      <c r="RBJ13" s="9"/>
      <c r="RBK13" s="9"/>
      <c r="RBL13" s="9"/>
      <c r="RBM13" s="9"/>
      <c r="RBN13" s="9"/>
      <c r="RBO13" s="9"/>
      <c r="RBP13" s="9"/>
      <c r="RBQ13" s="9"/>
      <c r="RBR13" s="9"/>
      <c r="RBS13" s="9"/>
      <c r="RBT13" s="9"/>
      <c r="RBU13" s="9"/>
      <c r="RBV13" s="9"/>
      <c r="RBW13" s="9"/>
      <c r="RBX13" s="9"/>
      <c r="RBY13" s="9"/>
      <c r="RBZ13" s="9"/>
      <c r="RCA13" s="9"/>
      <c r="RCB13" s="9"/>
      <c r="RCC13" s="9"/>
      <c r="RCD13" s="9"/>
      <c r="RCE13" s="9"/>
      <c r="RCF13" s="9"/>
      <c r="RCG13" s="9"/>
      <c r="RCH13" s="9"/>
      <c r="RCI13" s="9"/>
      <c r="RCJ13" s="9"/>
      <c r="RCK13" s="9"/>
      <c r="RCL13" s="9"/>
      <c r="RCM13" s="9"/>
      <c r="RCN13" s="9"/>
      <c r="RCO13" s="9"/>
      <c r="RCP13" s="9"/>
      <c r="RCQ13" s="9"/>
      <c r="RCR13" s="9"/>
      <c r="RCS13" s="9"/>
      <c r="RCT13" s="9"/>
      <c r="RCU13" s="9"/>
      <c r="RCV13" s="9"/>
      <c r="RCW13" s="9"/>
      <c r="RCX13" s="9"/>
      <c r="RCY13" s="9"/>
      <c r="RCZ13" s="9"/>
      <c r="RDA13" s="9"/>
      <c r="RDB13" s="9"/>
      <c r="RDC13" s="9"/>
      <c r="RDD13" s="9"/>
      <c r="RDE13" s="9"/>
      <c r="RDF13" s="9"/>
      <c r="RDG13" s="9"/>
      <c r="RDH13" s="9"/>
      <c r="RDI13" s="9"/>
      <c r="RDJ13" s="9"/>
      <c r="RDK13" s="9"/>
      <c r="RDL13" s="9"/>
      <c r="RDM13" s="9"/>
      <c r="RDN13" s="9"/>
      <c r="RDO13" s="9"/>
      <c r="RDP13" s="9"/>
      <c r="RDQ13" s="9"/>
      <c r="RDR13" s="9"/>
      <c r="RDS13" s="9"/>
      <c r="RDT13" s="9"/>
      <c r="RDU13" s="9"/>
      <c r="RDV13" s="9"/>
      <c r="RDW13" s="9"/>
      <c r="RDX13" s="9"/>
      <c r="RDY13" s="9"/>
      <c r="RDZ13" s="9"/>
      <c r="REA13" s="9"/>
      <c r="REB13" s="9"/>
      <c r="REC13" s="9"/>
      <c r="RED13" s="9"/>
      <c r="REE13" s="9"/>
      <c r="REF13" s="9"/>
      <c r="REG13" s="9"/>
      <c r="REH13" s="9"/>
      <c r="REI13" s="9"/>
      <c r="REJ13" s="9"/>
      <c r="REK13" s="9"/>
      <c r="REL13" s="9"/>
      <c r="REM13" s="9"/>
      <c r="REN13" s="9"/>
      <c r="REO13" s="9"/>
      <c r="REP13" s="9"/>
      <c r="REQ13" s="9"/>
      <c r="RER13" s="9"/>
      <c r="RES13" s="9"/>
      <c r="RET13" s="9"/>
      <c r="REU13" s="9"/>
      <c r="REV13" s="9"/>
      <c r="REW13" s="9"/>
      <c r="REX13" s="9"/>
      <c r="REY13" s="9"/>
      <c r="REZ13" s="9"/>
      <c r="RFA13" s="9"/>
      <c r="RFB13" s="9"/>
      <c r="RFC13" s="9"/>
      <c r="RFD13" s="9"/>
      <c r="RFE13" s="9"/>
      <c r="RFF13" s="9"/>
      <c r="RFG13" s="9"/>
      <c r="RFH13" s="9"/>
      <c r="RFI13" s="9"/>
      <c r="RFJ13" s="9"/>
      <c r="RFK13" s="9"/>
      <c r="RFL13" s="9"/>
      <c r="RFM13" s="9"/>
      <c r="RFN13" s="9"/>
      <c r="RFO13" s="9"/>
      <c r="RFP13" s="9"/>
      <c r="RFQ13" s="9"/>
      <c r="RFR13" s="9"/>
      <c r="RFS13" s="9"/>
      <c r="RFT13" s="9"/>
      <c r="RFU13" s="9"/>
      <c r="RFV13" s="9"/>
      <c r="RFW13" s="9"/>
      <c r="RFX13" s="9"/>
      <c r="RFY13" s="9"/>
      <c r="RFZ13" s="9"/>
      <c r="RGA13" s="9"/>
      <c r="RGB13" s="9"/>
      <c r="RGC13" s="9"/>
      <c r="RGD13" s="9"/>
      <c r="RGE13" s="9"/>
      <c r="RGF13" s="9"/>
      <c r="RGG13" s="9"/>
      <c r="RGH13" s="9"/>
      <c r="RGI13" s="9"/>
      <c r="RGJ13" s="9"/>
      <c r="RGK13" s="9"/>
      <c r="RGL13" s="9"/>
      <c r="RGM13" s="9"/>
      <c r="RGN13" s="9"/>
      <c r="RGO13" s="9"/>
      <c r="RGP13" s="9"/>
      <c r="RGQ13" s="9"/>
      <c r="RGR13" s="9"/>
      <c r="RGS13" s="9"/>
      <c r="RGT13" s="9"/>
      <c r="RGU13" s="9"/>
      <c r="RGV13" s="9"/>
      <c r="RGW13" s="9"/>
      <c r="RGX13" s="9"/>
      <c r="RGY13" s="9"/>
      <c r="RGZ13" s="9"/>
      <c r="RHA13" s="9"/>
      <c r="RHB13" s="9"/>
      <c r="RHC13" s="9"/>
      <c r="RHD13" s="9"/>
      <c r="RHE13" s="9"/>
      <c r="RHF13" s="9"/>
      <c r="RHG13" s="9"/>
      <c r="RHH13" s="9"/>
      <c r="RHI13" s="9"/>
      <c r="RHJ13" s="9"/>
      <c r="RHK13" s="9"/>
      <c r="RHL13" s="9"/>
      <c r="RHM13" s="9"/>
      <c r="RHN13" s="9"/>
      <c r="RHO13" s="9"/>
      <c r="RHP13" s="9"/>
      <c r="RHQ13" s="9"/>
      <c r="RHR13" s="9"/>
      <c r="RHS13" s="9"/>
      <c r="RHT13" s="9"/>
      <c r="RHU13" s="9"/>
      <c r="RHV13" s="9"/>
      <c r="RHW13" s="9"/>
      <c r="RHX13" s="9"/>
      <c r="RHY13" s="9"/>
      <c r="RHZ13" s="9"/>
      <c r="RIA13" s="9"/>
      <c r="RIB13" s="9"/>
      <c r="RIC13" s="9"/>
      <c r="RID13" s="9"/>
      <c r="RIE13" s="9"/>
      <c r="RIF13" s="9"/>
      <c r="RIG13" s="9"/>
      <c r="RIH13" s="9"/>
      <c r="RII13" s="9"/>
      <c r="RIJ13" s="9"/>
      <c r="RIK13" s="9"/>
      <c r="RIL13" s="9"/>
      <c r="RIM13" s="9"/>
      <c r="RIN13" s="9"/>
      <c r="RIO13" s="9"/>
      <c r="RIP13" s="9"/>
      <c r="RIQ13" s="9"/>
      <c r="RIR13" s="9"/>
      <c r="RIS13" s="9"/>
      <c r="RIT13" s="9"/>
      <c r="RIU13" s="9"/>
      <c r="RIV13" s="9"/>
      <c r="RIW13" s="9"/>
      <c r="RIX13" s="9"/>
      <c r="RIY13" s="9"/>
      <c r="RIZ13" s="9"/>
      <c r="RJA13" s="9"/>
      <c r="RJB13" s="9"/>
      <c r="RJC13" s="9"/>
      <c r="RJD13" s="9"/>
      <c r="RJE13" s="9"/>
      <c r="RJF13" s="9"/>
      <c r="RJG13" s="9"/>
      <c r="RJH13" s="9"/>
      <c r="RJI13" s="9"/>
      <c r="RJJ13" s="9"/>
      <c r="RJK13" s="9"/>
      <c r="RJL13" s="9"/>
      <c r="RJM13" s="9"/>
      <c r="RJN13" s="9"/>
      <c r="RJO13" s="9"/>
      <c r="RJP13" s="9"/>
      <c r="RJQ13" s="9"/>
      <c r="RJR13" s="9"/>
      <c r="RJS13" s="9"/>
      <c r="RJT13" s="9"/>
      <c r="RJU13" s="9"/>
      <c r="RJV13" s="9"/>
      <c r="RJW13" s="9"/>
      <c r="RJX13" s="9"/>
      <c r="RJY13" s="9"/>
      <c r="RJZ13" s="9"/>
      <c r="RKA13" s="9"/>
      <c r="RKB13" s="9"/>
      <c r="RKC13" s="9"/>
      <c r="RKD13" s="9"/>
      <c r="RKE13" s="9"/>
      <c r="RKF13" s="9"/>
      <c r="RKG13" s="9"/>
      <c r="RKH13" s="9"/>
      <c r="RKI13" s="9"/>
      <c r="RKJ13" s="9"/>
      <c r="RKK13" s="9"/>
      <c r="RKL13" s="9"/>
      <c r="RKM13" s="9"/>
      <c r="RKN13" s="9"/>
      <c r="RKO13" s="9"/>
      <c r="RKP13" s="9"/>
      <c r="RKQ13" s="9"/>
      <c r="RKR13" s="9"/>
      <c r="RKS13" s="9"/>
      <c r="RKT13" s="9"/>
      <c r="RKU13" s="9"/>
      <c r="RKV13" s="9"/>
      <c r="RKW13" s="9"/>
      <c r="RKX13" s="9"/>
      <c r="RKY13" s="9"/>
      <c r="RKZ13" s="9"/>
      <c r="RLA13" s="9"/>
      <c r="RLB13" s="9"/>
      <c r="RLC13" s="9"/>
      <c r="RLD13" s="9"/>
      <c r="RLE13" s="9"/>
      <c r="RLF13" s="9"/>
      <c r="RLG13" s="9"/>
      <c r="RLH13" s="9"/>
      <c r="RLI13" s="9"/>
      <c r="RLJ13" s="9"/>
      <c r="RLK13" s="9"/>
      <c r="RLL13" s="9"/>
      <c r="RLM13" s="9"/>
      <c r="RLN13" s="9"/>
      <c r="RLO13" s="9"/>
      <c r="RLP13" s="9"/>
      <c r="RLQ13" s="9"/>
      <c r="RLR13" s="9"/>
      <c r="RLS13" s="9"/>
      <c r="RLT13" s="9"/>
      <c r="RLU13" s="9"/>
      <c r="RLV13" s="9"/>
      <c r="RLW13" s="9"/>
      <c r="RLX13" s="9"/>
      <c r="RLY13" s="9"/>
      <c r="RLZ13" s="9"/>
      <c r="RMA13" s="9"/>
      <c r="RMB13" s="9"/>
      <c r="RMC13" s="9"/>
      <c r="RMD13" s="9"/>
      <c r="RME13" s="9"/>
      <c r="RMF13" s="9"/>
      <c r="RMG13" s="9"/>
      <c r="RMH13" s="9"/>
      <c r="RMI13" s="9"/>
      <c r="RMJ13" s="9"/>
      <c r="RMK13" s="9"/>
      <c r="RML13" s="9"/>
      <c r="RMM13" s="9"/>
      <c r="RMN13" s="9"/>
      <c r="RMO13" s="9"/>
      <c r="RMP13" s="9"/>
      <c r="RMQ13" s="9"/>
      <c r="RMR13" s="9"/>
      <c r="RMS13" s="9"/>
      <c r="RMT13" s="9"/>
      <c r="RMU13" s="9"/>
      <c r="RMV13" s="9"/>
      <c r="RMW13" s="9"/>
      <c r="RMX13" s="9"/>
      <c r="RMY13" s="9"/>
      <c r="RMZ13" s="9"/>
      <c r="RNA13" s="9"/>
      <c r="RNB13" s="9"/>
      <c r="RNC13" s="9"/>
      <c r="RND13" s="9"/>
      <c r="RNE13" s="9"/>
      <c r="RNF13" s="9"/>
      <c r="RNG13" s="9"/>
      <c r="RNH13" s="9"/>
      <c r="RNI13" s="9"/>
      <c r="RNJ13" s="9"/>
      <c r="RNK13" s="9"/>
      <c r="RNL13" s="9"/>
      <c r="RNM13" s="9"/>
      <c r="RNN13" s="9"/>
      <c r="RNO13" s="9"/>
      <c r="RNP13" s="9"/>
      <c r="RNQ13" s="9"/>
      <c r="RNR13" s="9"/>
      <c r="RNS13" s="9"/>
      <c r="RNT13" s="9"/>
      <c r="RNU13" s="9"/>
      <c r="RNV13" s="9"/>
      <c r="RNW13" s="9"/>
      <c r="RNX13" s="9"/>
      <c r="RNY13" s="9"/>
      <c r="RNZ13" s="9"/>
      <c r="ROA13" s="9"/>
      <c r="ROB13" s="9"/>
      <c r="ROC13" s="9"/>
      <c r="ROD13" s="9"/>
      <c r="ROE13" s="9"/>
      <c r="ROF13" s="9"/>
      <c r="ROG13" s="9"/>
      <c r="ROH13" s="9"/>
      <c r="ROI13" s="9"/>
      <c r="ROJ13" s="9"/>
      <c r="ROK13" s="9"/>
      <c r="ROL13" s="9"/>
      <c r="ROM13" s="9"/>
      <c r="RON13" s="9"/>
      <c r="ROO13" s="9"/>
      <c r="ROP13" s="9"/>
      <c r="ROQ13" s="9"/>
      <c r="ROR13" s="9"/>
      <c r="ROS13" s="9"/>
      <c r="ROT13" s="9"/>
      <c r="ROU13" s="9"/>
      <c r="ROV13" s="9"/>
      <c r="ROW13" s="9"/>
      <c r="ROX13" s="9"/>
      <c r="ROY13" s="9"/>
      <c r="ROZ13" s="9"/>
      <c r="RPA13" s="9"/>
      <c r="RPB13" s="9"/>
      <c r="RPC13" s="9"/>
      <c r="RPD13" s="9"/>
      <c r="RPE13" s="9"/>
      <c r="RPF13" s="9"/>
      <c r="RPG13" s="9"/>
      <c r="RPH13" s="9"/>
      <c r="RPI13" s="9"/>
      <c r="RPJ13" s="9"/>
      <c r="RPK13" s="9"/>
      <c r="RPL13" s="9"/>
      <c r="RPM13" s="9"/>
      <c r="RPN13" s="9"/>
      <c r="RPO13" s="9"/>
      <c r="RPP13" s="9"/>
      <c r="RPQ13" s="9"/>
      <c r="RPR13" s="9"/>
      <c r="RPS13" s="9"/>
      <c r="RPT13" s="9"/>
      <c r="RPU13" s="9"/>
      <c r="RPV13" s="9"/>
      <c r="RPW13" s="9"/>
      <c r="RPX13" s="9"/>
      <c r="RPY13" s="9"/>
      <c r="RPZ13" s="9"/>
      <c r="RQA13" s="9"/>
      <c r="RQB13" s="9"/>
      <c r="RQC13" s="9"/>
      <c r="RQD13" s="9"/>
      <c r="RQE13" s="9"/>
      <c r="RQF13" s="9"/>
      <c r="RQG13" s="9"/>
      <c r="RQH13" s="9"/>
      <c r="RQI13" s="9"/>
      <c r="RQJ13" s="9"/>
      <c r="RQK13" s="9"/>
      <c r="RQL13" s="9"/>
      <c r="RQM13" s="9"/>
      <c r="RQN13" s="9"/>
      <c r="RQO13" s="9"/>
      <c r="RQP13" s="9"/>
      <c r="RQQ13" s="9"/>
      <c r="RQR13" s="9"/>
      <c r="RQS13" s="9"/>
      <c r="RQT13" s="9"/>
      <c r="RQU13" s="9"/>
      <c r="RQV13" s="9"/>
      <c r="RQW13" s="9"/>
      <c r="RQX13" s="9"/>
      <c r="RQY13" s="9"/>
      <c r="RQZ13" s="9"/>
      <c r="RRA13" s="9"/>
      <c r="RRB13" s="9"/>
      <c r="RRC13" s="9"/>
      <c r="RRD13" s="9"/>
      <c r="RRE13" s="9"/>
      <c r="RRF13" s="9"/>
      <c r="RRG13" s="9"/>
      <c r="RRH13" s="9"/>
      <c r="RRI13" s="9"/>
      <c r="RRJ13" s="9"/>
      <c r="RRK13" s="9"/>
      <c r="RRL13" s="9"/>
      <c r="RRM13" s="9"/>
      <c r="RRN13" s="9"/>
      <c r="RRO13" s="9"/>
      <c r="RRP13" s="9"/>
      <c r="RRQ13" s="9"/>
      <c r="RRR13" s="9"/>
      <c r="RRS13" s="9"/>
      <c r="RRT13" s="9"/>
      <c r="RRU13" s="9"/>
      <c r="RRV13" s="9"/>
      <c r="RRW13" s="9"/>
      <c r="RRX13" s="9"/>
      <c r="RRY13" s="9"/>
      <c r="RRZ13" s="9"/>
      <c r="RSA13" s="9"/>
      <c r="RSB13" s="9"/>
      <c r="RSC13" s="9"/>
      <c r="RSD13" s="9"/>
      <c r="RSE13" s="9"/>
      <c r="RSF13" s="9"/>
      <c r="RSG13" s="9"/>
      <c r="RSH13" s="9"/>
      <c r="RSI13" s="9"/>
      <c r="RSJ13" s="9"/>
      <c r="RSK13" s="9"/>
      <c r="RSL13" s="9"/>
      <c r="RSM13" s="9"/>
      <c r="RSN13" s="9"/>
      <c r="RSO13" s="9"/>
      <c r="RSP13" s="9"/>
      <c r="RSQ13" s="9"/>
      <c r="RSR13" s="9"/>
      <c r="RSS13" s="9"/>
      <c r="RST13" s="9"/>
      <c r="RSU13" s="9"/>
      <c r="RSV13" s="9"/>
      <c r="RSW13" s="9"/>
      <c r="RSX13" s="9"/>
      <c r="RSY13" s="9"/>
      <c r="RSZ13" s="9"/>
      <c r="RTA13" s="9"/>
      <c r="RTB13" s="9"/>
      <c r="RTC13" s="9"/>
      <c r="RTD13" s="9"/>
      <c r="RTE13" s="9"/>
      <c r="RTF13" s="9"/>
      <c r="RTG13" s="9"/>
      <c r="RTH13" s="9"/>
      <c r="RTI13" s="9"/>
      <c r="RTJ13" s="9"/>
      <c r="RTK13" s="9"/>
      <c r="RTL13" s="9"/>
      <c r="RTM13" s="9"/>
      <c r="RTN13" s="9"/>
      <c r="RTO13" s="9"/>
      <c r="RTP13" s="9"/>
      <c r="RTQ13" s="9"/>
      <c r="RTR13" s="9"/>
      <c r="RTS13" s="9"/>
      <c r="RTT13" s="9"/>
      <c r="RTU13" s="9"/>
      <c r="RTV13" s="9"/>
      <c r="RTW13" s="9"/>
      <c r="RTX13" s="9"/>
      <c r="RTY13" s="9"/>
      <c r="RTZ13" s="9"/>
      <c r="RUA13" s="9"/>
      <c r="RUB13" s="9"/>
      <c r="RUC13" s="9"/>
      <c r="RUD13" s="9"/>
      <c r="RUE13" s="9"/>
      <c r="RUF13" s="9"/>
      <c r="RUG13" s="9"/>
      <c r="RUH13" s="9"/>
      <c r="RUI13" s="9"/>
      <c r="RUJ13" s="9"/>
      <c r="RUK13" s="9"/>
      <c r="RUL13" s="9"/>
      <c r="RUM13" s="9"/>
      <c r="RUN13" s="9"/>
      <c r="RUO13" s="9"/>
      <c r="RUP13" s="9"/>
      <c r="RUQ13" s="9"/>
      <c r="RUR13" s="9"/>
      <c r="RUS13" s="9"/>
      <c r="RUT13" s="9"/>
      <c r="RUU13" s="9"/>
      <c r="RUV13" s="9"/>
      <c r="RUW13" s="9"/>
      <c r="RUX13" s="9"/>
      <c r="RUY13" s="9"/>
      <c r="RUZ13" s="9"/>
      <c r="RVA13" s="9"/>
      <c r="RVB13" s="9"/>
      <c r="RVC13" s="9"/>
      <c r="RVD13" s="9"/>
      <c r="RVE13" s="9"/>
      <c r="RVF13" s="9"/>
      <c r="RVG13" s="9"/>
      <c r="RVH13" s="9"/>
      <c r="RVI13" s="9"/>
      <c r="RVJ13" s="9"/>
      <c r="RVK13" s="9"/>
      <c r="RVL13" s="9"/>
      <c r="RVM13" s="9"/>
      <c r="RVN13" s="9"/>
      <c r="RVO13" s="9"/>
      <c r="RVP13" s="9"/>
      <c r="RVQ13" s="9"/>
      <c r="RVR13" s="9"/>
      <c r="RVS13" s="9"/>
      <c r="RVT13" s="9"/>
      <c r="RVU13" s="9"/>
      <c r="RVV13" s="9"/>
      <c r="RVW13" s="9"/>
      <c r="RVX13" s="9"/>
      <c r="RVY13" s="9"/>
      <c r="RVZ13" s="9"/>
      <c r="RWA13" s="9"/>
      <c r="RWB13" s="9"/>
      <c r="RWC13" s="9"/>
      <c r="RWD13" s="9"/>
      <c r="RWE13" s="9"/>
      <c r="RWF13" s="9"/>
      <c r="RWG13" s="9"/>
      <c r="RWH13" s="9"/>
      <c r="RWI13" s="9"/>
      <c r="RWJ13" s="9"/>
      <c r="RWK13" s="9"/>
      <c r="RWL13" s="9"/>
      <c r="RWM13" s="9"/>
      <c r="RWN13" s="9"/>
      <c r="RWO13" s="9"/>
      <c r="RWP13" s="9"/>
      <c r="RWQ13" s="9"/>
      <c r="RWR13" s="9"/>
      <c r="RWS13" s="9"/>
      <c r="RWT13" s="9"/>
      <c r="RWU13" s="9"/>
      <c r="RWV13" s="9"/>
      <c r="RWW13" s="9"/>
      <c r="RWX13" s="9"/>
      <c r="RWY13" s="9"/>
      <c r="RWZ13" s="9"/>
      <c r="RXA13" s="9"/>
      <c r="RXB13" s="9"/>
      <c r="RXC13" s="9"/>
      <c r="RXD13" s="9"/>
      <c r="RXE13" s="9"/>
      <c r="RXF13" s="9"/>
      <c r="RXG13" s="9"/>
      <c r="RXH13" s="9"/>
      <c r="RXI13" s="9"/>
      <c r="RXJ13" s="9"/>
      <c r="RXK13" s="9"/>
      <c r="RXL13" s="9"/>
      <c r="RXM13" s="9"/>
      <c r="RXN13" s="9"/>
      <c r="RXO13" s="9"/>
      <c r="RXP13" s="9"/>
      <c r="RXQ13" s="9"/>
      <c r="RXR13" s="9"/>
      <c r="RXS13" s="9"/>
      <c r="RXT13" s="9"/>
      <c r="RXU13" s="9"/>
      <c r="RXV13" s="9"/>
      <c r="RXW13" s="9"/>
      <c r="RXX13" s="9"/>
      <c r="RXY13" s="9"/>
      <c r="RXZ13" s="9"/>
      <c r="RYA13" s="9"/>
      <c r="RYB13" s="9"/>
      <c r="RYC13" s="9"/>
      <c r="RYD13" s="9"/>
      <c r="RYE13" s="9"/>
      <c r="RYF13" s="9"/>
      <c r="RYG13" s="9"/>
      <c r="RYH13" s="9"/>
      <c r="RYI13" s="9"/>
      <c r="RYJ13" s="9"/>
      <c r="RYK13" s="9"/>
      <c r="RYL13" s="9"/>
      <c r="RYM13" s="9"/>
      <c r="RYN13" s="9"/>
      <c r="RYO13" s="9"/>
      <c r="RYP13" s="9"/>
      <c r="RYQ13" s="9"/>
      <c r="RYR13" s="9"/>
      <c r="RYS13" s="9"/>
      <c r="RYT13" s="9"/>
      <c r="RYU13" s="9"/>
      <c r="RYV13" s="9"/>
      <c r="RYW13" s="9"/>
      <c r="RYX13" s="9"/>
      <c r="RYY13" s="9"/>
      <c r="RYZ13" s="9"/>
      <c r="RZA13" s="9"/>
      <c r="RZB13" s="9"/>
      <c r="RZC13" s="9"/>
      <c r="RZD13" s="9"/>
      <c r="RZE13" s="9"/>
      <c r="RZF13" s="9"/>
      <c r="RZG13" s="9"/>
      <c r="RZH13" s="9"/>
      <c r="RZI13" s="9"/>
      <c r="RZJ13" s="9"/>
      <c r="RZK13" s="9"/>
      <c r="RZL13" s="9"/>
      <c r="RZM13" s="9"/>
      <c r="RZN13" s="9"/>
      <c r="RZO13" s="9"/>
      <c r="RZP13" s="9"/>
      <c r="RZQ13" s="9"/>
      <c r="RZR13" s="9"/>
      <c r="RZS13" s="9"/>
      <c r="RZT13" s="9"/>
      <c r="RZU13" s="9"/>
      <c r="RZV13" s="9"/>
      <c r="RZW13" s="9"/>
      <c r="RZX13" s="9"/>
      <c r="RZY13" s="9"/>
      <c r="RZZ13" s="9"/>
      <c r="SAA13" s="9"/>
      <c r="SAB13" s="9"/>
      <c r="SAC13" s="9"/>
      <c r="SAD13" s="9"/>
      <c r="SAE13" s="9"/>
      <c r="SAF13" s="9"/>
      <c r="SAG13" s="9"/>
      <c r="SAH13" s="9"/>
      <c r="SAI13" s="9"/>
      <c r="SAJ13" s="9"/>
      <c r="SAK13" s="9"/>
      <c r="SAL13" s="9"/>
      <c r="SAM13" s="9"/>
      <c r="SAN13" s="9"/>
      <c r="SAO13" s="9"/>
      <c r="SAP13" s="9"/>
      <c r="SAQ13" s="9"/>
      <c r="SAR13" s="9"/>
      <c r="SAS13" s="9"/>
      <c r="SAT13" s="9"/>
      <c r="SAU13" s="9"/>
      <c r="SAV13" s="9"/>
      <c r="SAW13" s="9"/>
      <c r="SAX13" s="9"/>
      <c r="SAY13" s="9"/>
      <c r="SAZ13" s="9"/>
      <c r="SBA13" s="9"/>
      <c r="SBB13" s="9"/>
      <c r="SBC13" s="9"/>
      <c r="SBD13" s="9"/>
      <c r="SBE13" s="9"/>
      <c r="SBF13" s="9"/>
      <c r="SBG13" s="9"/>
      <c r="SBH13" s="9"/>
      <c r="SBI13" s="9"/>
      <c r="SBJ13" s="9"/>
      <c r="SBK13" s="9"/>
      <c r="SBL13" s="9"/>
      <c r="SBM13" s="9"/>
      <c r="SBN13" s="9"/>
      <c r="SBO13" s="9"/>
      <c r="SBP13" s="9"/>
      <c r="SBQ13" s="9"/>
      <c r="SBR13" s="9"/>
      <c r="SBS13" s="9"/>
      <c r="SBT13" s="9"/>
      <c r="SBU13" s="9"/>
      <c r="SBV13" s="9"/>
      <c r="SBW13" s="9"/>
      <c r="SBX13" s="9"/>
      <c r="SBY13" s="9"/>
      <c r="SBZ13" s="9"/>
      <c r="SCA13" s="9"/>
      <c r="SCB13" s="9"/>
      <c r="SCC13" s="9"/>
      <c r="SCD13" s="9"/>
      <c r="SCE13" s="9"/>
      <c r="SCF13" s="9"/>
      <c r="SCG13" s="9"/>
      <c r="SCH13" s="9"/>
      <c r="SCI13" s="9"/>
      <c r="SCJ13" s="9"/>
      <c r="SCK13" s="9"/>
      <c r="SCL13" s="9"/>
      <c r="SCM13" s="9"/>
      <c r="SCN13" s="9"/>
      <c r="SCO13" s="9"/>
      <c r="SCP13" s="9"/>
      <c r="SCQ13" s="9"/>
      <c r="SCR13" s="9"/>
      <c r="SCS13" s="9"/>
      <c r="SCT13" s="9"/>
      <c r="SCU13" s="9"/>
      <c r="SCV13" s="9"/>
      <c r="SCW13" s="9"/>
      <c r="SCX13" s="9"/>
      <c r="SCY13" s="9"/>
      <c r="SCZ13" s="9"/>
      <c r="SDA13" s="9"/>
      <c r="SDB13" s="9"/>
      <c r="SDC13" s="9"/>
      <c r="SDD13" s="9"/>
      <c r="SDE13" s="9"/>
      <c r="SDF13" s="9"/>
      <c r="SDG13" s="9"/>
      <c r="SDH13" s="9"/>
      <c r="SDI13" s="9"/>
      <c r="SDJ13" s="9"/>
      <c r="SDK13" s="9"/>
      <c r="SDL13" s="9"/>
      <c r="SDM13" s="9"/>
      <c r="SDN13" s="9"/>
      <c r="SDO13" s="9"/>
      <c r="SDP13" s="9"/>
      <c r="SDQ13" s="9"/>
      <c r="SDR13" s="9"/>
      <c r="SDS13" s="9"/>
      <c r="SDT13" s="9"/>
      <c r="SDU13" s="9"/>
      <c r="SDV13" s="9"/>
      <c r="SDW13" s="9"/>
      <c r="SDX13" s="9"/>
      <c r="SDY13" s="9"/>
      <c r="SDZ13" s="9"/>
      <c r="SEA13" s="9"/>
      <c r="SEB13" s="9"/>
      <c r="SEC13" s="9"/>
      <c r="SED13" s="9"/>
      <c r="SEE13" s="9"/>
      <c r="SEF13" s="9"/>
      <c r="SEG13" s="9"/>
      <c r="SEH13" s="9"/>
      <c r="SEI13" s="9"/>
      <c r="SEJ13" s="9"/>
      <c r="SEK13" s="9"/>
      <c r="SEL13" s="9"/>
      <c r="SEM13" s="9"/>
      <c r="SEN13" s="9"/>
      <c r="SEO13" s="9"/>
      <c r="SEP13" s="9"/>
      <c r="SEQ13" s="9"/>
      <c r="SER13" s="9"/>
      <c r="SES13" s="9"/>
      <c r="SET13" s="9"/>
      <c r="SEU13" s="9"/>
      <c r="SEV13" s="9"/>
      <c r="SEW13" s="9"/>
      <c r="SEX13" s="9"/>
      <c r="SEY13" s="9"/>
      <c r="SEZ13" s="9"/>
      <c r="SFA13" s="9"/>
      <c r="SFB13" s="9"/>
      <c r="SFC13" s="9"/>
      <c r="SFD13" s="9"/>
      <c r="SFE13" s="9"/>
      <c r="SFF13" s="9"/>
      <c r="SFG13" s="9"/>
      <c r="SFH13" s="9"/>
      <c r="SFI13" s="9"/>
      <c r="SFJ13" s="9"/>
      <c r="SFK13" s="9"/>
      <c r="SFL13" s="9"/>
      <c r="SFM13" s="9"/>
      <c r="SFN13" s="9"/>
      <c r="SFO13" s="9"/>
      <c r="SFP13" s="9"/>
      <c r="SFQ13" s="9"/>
      <c r="SFR13" s="9"/>
      <c r="SFS13" s="9"/>
      <c r="SFT13" s="9"/>
      <c r="SFU13" s="9"/>
      <c r="SFV13" s="9"/>
      <c r="SFW13" s="9"/>
      <c r="SFX13" s="9"/>
      <c r="SFY13" s="9"/>
      <c r="SFZ13" s="9"/>
      <c r="SGA13" s="9"/>
      <c r="SGB13" s="9"/>
      <c r="SGC13" s="9"/>
      <c r="SGD13" s="9"/>
      <c r="SGE13" s="9"/>
      <c r="SGF13" s="9"/>
      <c r="SGG13" s="9"/>
      <c r="SGH13" s="9"/>
      <c r="SGI13" s="9"/>
      <c r="SGJ13" s="9"/>
      <c r="SGK13" s="9"/>
      <c r="SGL13" s="9"/>
      <c r="SGM13" s="9"/>
      <c r="SGN13" s="9"/>
      <c r="SGO13" s="9"/>
      <c r="SGP13" s="9"/>
      <c r="SGQ13" s="9"/>
      <c r="SGR13" s="9"/>
      <c r="SGS13" s="9"/>
      <c r="SGT13" s="9"/>
      <c r="SGU13" s="9"/>
      <c r="SGV13" s="9"/>
      <c r="SGW13" s="9"/>
      <c r="SGX13" s="9"/>
      <c r="SGY13" s="9"/>
      <c r="SGZ13" s="9"/>
      <c r="SHA13" s="9"/>
      <c r="SHB13" s="9"/>
      <c r="SHC13" s="9"/>
      <c r="SHD13" s="9"/>
      <c r="SHE13" s="9"/>
      <c r="SHF13" s="9"/>
      <c r="SHG13" s="9"/>
      <c r="SHH13" s="9"/>
      <c r="SHI13" s="9"/>
      <c r="SHJ13" s="9"/>
      <c r="SHK13" s="9"/>
      <c r="SHL13" s="9"/>
      <c r="SHM13" s="9"/>
      <c r="SHN13" s="9"/>
      <c r="SHO13" s="9"/>
      <c r="SHP13" s="9"/>
      <c r="SHQ13" s="9"/>
      <c r="SHR13" s="9"/>
      <c r="SHS13" s="9"/>
      <c r="SHT13" s="9"/>
      <c r="SHU13" s="9"/>
      <c r="SHV13" s="9"/>
      <c r="SHW13" s="9"/>
      <c r="SHX13" s="9"/>
      <c r="SHY13" s="9"/>
      <c r="SHZ13" s="9"/>
      <c r="SIA13" s="9"/>
      <c r="SIB13" s="9"/>
      <c r="SIC13" s="9"/>
      <c r="SID13" s="9"/>
      <c r="SIE13" s="9"/>
      <c r="SIF13" s="9"/>
      <c r="SIG13" s="9"/>
      <c r="SIH13" s="9"/>
      <c r="SII13" s="9"/>
      <c r="SIJ13" s="9"/>
      <c r="SIK13" s="9"/>
      <c r="SIL13" s="9"/>
      <c r="SIM13" s="9"/>
      <c r="SIN13" s="9"/>
      <c r="SIO13" s="9"/>
      <c r="SIP13" s="9"/>
      <c r="SIQ13" s="9"/>
      <c r="SIR13" s="9"/>
      <c r="SIS13" s="9"/>
      <c r="SIT13" s="9"/>
      <c r="SIU13" s="9"/>
      <c r="SIV13" s="9"/>
      <c r="SIW13" s="9"/>
      <c r="SIX13" s="9"/>
      <c r="SIY13" s="9"/>
      <c r="SIZ13" s="9"/>
      <c r="SJA13" s="9"/>
      <c r="SJB13" s="9"/>
      <c r="SJC13" s="9"/>
      <c r="SJD13" s="9"/>
      <c r="SJE13" s="9"/>
      <c r="SJF13" s="9"/>
      <c r="SJG13" s="9"/>
      <c r="SJH13" s="9"/>
      <c r="SJI13" s="9"/>
      <c r="SJJ13" s="9"/>
      <c r="SJK13" s="9"/>
      <c r="SJL13" s="9"/>
      <c r="SJM13" s="9"/>
      <c r="SJN13" s="9"/>
      <c r="SJO13" s="9"/>
      <c r="SJP13" s="9"/>
      <c r="SJQ13" s="9"/>
      <c r="SJR13" s="9"/>
      <c r="SJS13" s="9"/>
      <c r="SJT13" s="9"/>
      <c r="SJU13" s="9"/>
      <c r="SJV13" s="9"/>
      <c r="SJW13" s="9"/>
      <c r="SJX13" s="9"/>
      <c r="SJY13" s="9"/>
      <c r="SJZ13" s="9"/>
      <c r="SKA13" s="9"/>
      <c r="SKB13" s="9"/>
      <c r="SKC13" s="9"/>
      <c r="SKD13" s="9"/>
      <c r="SKE13" s="9"/>
      <c r="SKF13" s="9"/>
      <c r="SKG13" s="9"/>
      <c r="SKH13" s="9"/>
      <c r="SKI13" s="9"/>
      <c r="SKJ13" s="9"/>
      <c r="SKK13" s="9"/>
      <c r="SKL13" s="9"/>
      <c r="SKM13" s="9"/>
      <c r="SKN13" s="9"/>
      <c r="SKO13" s="9"/>
      <c r="SKP13" s="9"/>
      <c r="SKQ13" s="9"/>
      <c r="SKR13" s="9"/>
      <c r="SKS13" s="9"/>
      <c r="SKT13" s="9"/>
      <c r="SKU13" s="9"/>
      <c r="SKV13" s="9"/>
      <c r="SKW13" s="9"/>
      <c r="SKX13" s="9"/>
      <c r="SKY13" s="9"/>
      <c r="SKZ13" s="9"/>
      <c r="SLA13" s="9"/>
      <c r="SLB13" s="9"/>
      <c r="SLC13" s="9"/>
      <c r="SLD13" s="9"/>
      <c r="SLE13" s="9"/>
      <c r="SLF13" s="9"/>
      <c r="SLG13" s="9"/>
      <c r="SLH13" s="9"/>
      <c r="SLI13" s="9"/>
      <c r="SLJ13" s="9"/>
      <c r="SLK13" s="9"/>
      <c r="SLL13" s="9"/>
      <c r="SLM13" s="9"/>
      <c r="SLN13" s="9"/>
      <c r="SLO13" s="9"/>
      <c r="SLP13" s="9"/>
      <c r="SLQ13" s="9"/>
      <c r="SLR13" s="9"/>
      <c r="SLS13" s="9"/>
      <c r="SLT13" s="9"/>
      <c r="SLU13" s="9"/>
      <c r="SLV13" s="9"/>
      <c r="SLW13" s="9"/>
      <c r="SLX13" s="9"/>
      <c r="SLY13" s="9"/>
      <c r="SLZ13" s="9"/>
      <c r="SMA13" s="9"/>
      <c r="SMB13" s="9"/>
      <c r="SMC13" s="9"/>
      <c r="SMD13" s="9"/>
      <c r="SME13" s="9"/>
      <c r="SMF13" s="9"/>
      <c r="SMG13" s="9"/>
      <c r="SMH13" s="9"/>
      <c r="SMI13" s="9"/>
      <c r="SMJ13" s="9"/>
      <c r="SMK13" s="9"/>
      <c r="SML13" s="9"/>
      <c r="SMM13" s="9"/>
      <c r="SMN13" s="9"/>
      <c r="SMO13" s="9"/>
      <c r="SMP13" s="9"/>
      <c r="SMQ13" s="9"/>
      <c r="SMR13" s="9"/>
      <c r="SMS13" s="9"/>
      <c r="SMT13" s="9"/>
      <c r="SMU13" s="9"/>
      <c r="SMV13" s="9"/>
      <c r="SMW13" s="9"/>
      <c r="SMX13" s="9"/>
      <c r="SMY13" s="9"/>
      <c r="SMZ13" s="9"/>
      <c r="SNA13" s="9"/>
      <c r="SNB13" s="9"/>
      <c r="SNC13" s="9"/>
      <c r="SND13" s="9"/>
      <c r="SNE13" s="9"/>
      <c r="SNF13" s="9"/>
      <c r="SNG13" s="9"/>
      <c r="SNH13" s="9"/>
      <c r="SNI13" s="9"/>
      <c r="SNJ13" s="9"/>
      <c r="SNK13" s="9"/>
      <c r="SNL13" s="9"/>
      <c r="SNM13" s="9"/>
      <c r="SNN13" s="9"/>
      <c r="SNO13" s="9"/>
      <c r="SNP13" s="9"/>
      <c r="SNQ13" s="9"/>
      <c r="SNR13" s="9"/>
      <c r="SNS13" s="9"/>
      <c r="SNT13" s="9"/>
      <c r="SNU13" s="9"/>
      <c r="SNV13" s="9"/>
      <c r="SNW13" s="9"/>
      <c r="SNX13" s="9"/>
      <c r="SNY13" s="9"/>
      <c r="SNZ13" s="9"/>
      <c r="SOA13" s="9"/>
      <c r="SOB13" s="9"/>
      <c r="SOC13" s="9"/>
      <c r="SOD13" s="9"/>
      <c r="SOE13" s="9"/>
      <c r="SOF13" s="9"/>
      <c r="SOG13" s="9"/>
      <c r="SOH13" s="9"/>
      <c r="SOI13" s="9"/>
      <c r="SOJ13" s="9"/>
      <c r="SOK13" s="9"/>
      <c r="SOL13" s="9"/>
      <c r="SOM13" s="9"/>
      <c r="SON13" s="9"/>
      <c r="SOO13" s="9"/>
      <c r="SOP13" s="9"/>
      <c r="SOQ13" s="9"/>
      <c r="SOR13" s="9"/>
      <c r="SOS13" s="9"/>
      <c r="SOT13" s="9"/>
      <c r="SOU13" s="9"/>
      <c r="SOV13" s="9"/>
      <c r="SOW13" s="9"/>
      <c r="SOX13" s="9"/>
      <c r="SOY13" s="9"/>
      <c r="SOZ13" s="9"/>
      <c r="SPA13" s="9"/>
      <c r="SPB13" s="9"/>
      <c r="SPC13" s="9"/>
      <c r="SPD13" s="9"/>
      <c r="SPE13" s="9"/>
      <c r="SPF13" s="9"/>
      <c r="SPG13" s="9"/>
      <c r="SPH13" s="9"/>
      <c r="SPI13" s="9"/>
      <c r="SPJ13" s="9"/>
      <c r="SPK13" s="9"/>
      <c r="SPL13" s="9"/>
      <c r="SPM13" s="9"/>
      <c r="SPN13" s="9"/>
      <c r="SPO13" s="9"/>
      <c r="SPP13" s="9"/>
      <c r="SPQ13" s="9"/>
      <c r="SPR13" s="9"/>
      <c r="SPS13" s="9"/>
      <c r="SPT13" s="9"/>
      <c r="SPU13" s="9"/>
      <c r="SPV13" s="9"/>
      <c r="SPW13" s="9"/>
      <c r="SPX13" s="9"/>
      <c r="SPY13" s="9"/>
      <c r="SPZ13" s="9"/>
      <c r="SQA13" s="9"/>
      <c r="SQB13" s="9"/>
      <c r="SQC13" s="9"/>
      <c r="SQD13" s="9"/>
      <c r="SQE13" s="9"/>
      <c r="SQF13" s="9"/>
      <c r="SQG13" s="9"/>
      <c r="SQH13" s="9"/>
      <c r="SQI13" s="9"/>
      <c r="SQJ13" s="9"/>
      <c r="SQK13" s="9"/>
      <c r="SQL13" s="9"/>
      <c r="SQM13" s="9"/>
      <c r="SQN13" s="9"/>
      <c r="SQO13" s="9"/>
      <c r="SQP13" s="9"/>
      <c r="SQQ13" s="9"/>
      <c r="SQR13" s="9"/>
      <c r="SQS13" s="9"/>
      <c r="SQT13" s="9"/>
      <c r="SQU13" s="9"/>
      <c r="SQV13" s="9"/>
      <c r="SQW13" s="9"/>
      <c r="SQX13" s="9"/>
      <c r="SQY13" s="9"/>
      <c r="SQZ13" s="9"/>
      <c r="SRA13" s="9"/>
      <c r="SRB13" s="9"/>
      <c r="SRC13" s="9"/>
      <c r="SRD13" s="9"/>
      <c r="SRE13" s="9"/>
      <c r="SRF13" s="9"/>
      <c r="SRG13" s="9"/>
      <c r="SRH13" s="9"/>
      <c r="SRI13" s="9"/>
      <c r="SRJ13" s="9"/>
      <c r="SRK13" s="9"/>
      <c r="SRL13" s="9"/>
      <c r="SRM13" s="9"/>
      <c r="SRN13" s="9"/>
      <c r="SRO13" s="9"/>
      <c r="SRP13" s="9"/>
      <c r="SRQ13" s="9"/>
      <c r="SRR13" s="9"/>
      <c r="SRS13" s="9"/>
      <c r="SRT13" s="9"/>
      <c r="SRU13" s="9"/>
      <c r="SRV13" s="9"/>
      <c r="SRW13" s="9"/>
      <c r="SRX13" s="9"/>
      <c r="SRY13" s="9"/>
      <c r="SRZ13" s="9"/>
      <c r="SSA13" s="9"/>
      <c r="SSB13" s="9"/>
      <c r="SSC13" s="9"/>
      <c r="SSD13" s="9"/>
      <c r="SSE13" s="9"/>
      <c r="SSF13" s="9"/>
      <c r="SSG13" s="9"/>
      <c r="SSH13" s="9"/>
      <c r="SSI13" s="9"/>
      <c r="SSJ13" s="9"/>
      <c r="SSK13" s="9"/>
      <c r="SSL13" s="9"/>
      <c r="SSM13" s="9"/>
      <c r="SSN13" s="9"/>
      <c r="SSO13" s="9"/>
      <c r="SSP13" s="9"/>
      <c r="SSQ13" s="9"/>
      <c r="SSR13" s="9"/>
      <c r="SSS13" s="9"/>
      <c r="SST13" s="9"/>
      <c r="SSU13" s="9"/>
      <c r="SSV13" s="9"/>
      <c r="SSW13" s="9"/>
      <c r="SSX13" s="9"/>
      <c r="SSY13" s="9"/>
      <c r="SSZ13" s="9"/>
      <c r="STA13" s="9"/>
      <c r="STB13" s="9"/>
      <c r="STC13" s="9"/>
      <c r="STD13" s="9"/>
      <c r="STE13" s="9"/>
      <c r="STF13" s="9"/>
      <c r="STG13" s="9"/>
      <c r="STH13" s="9"/>
      <c r="STI13" s="9"/>
      <c r="STJ13" s="9"/>
      <c r="STK13" s="9"/>
      <c r="STL13" s="9"/>
      <c r="STM13" s="9"/>
      <c r="STN13" s="9"/>
      <c r="STO13" s="9"/>
      <c r="STP13" s="9"/>
      <c r="STQ13" s="9"/>
      <c r="STR13" s="9"/>
      <c r="STS13" s="9"/>
      <c r="STT13" s="9"/>
      <c r="STU13" s="9"/>
      <c r="STV13" s="9"/>
      <c r="STW13" s="9"/>
      <c r="STX13" s="9"/>
      <c r="STY13" s="9"/>
      <c r="STZ13" s="9"/>
      <c r="SUA13" s="9"/>
      <c r="SUB13" s="9"/>
      <c r="SUC13" s="9"/>
      <c r="SUD13" s="9"/>
      <c r="SUE13" s="9"/>
      <c r="SUF13" s="9"/>
      <c r="SUG13" s="9"/>
      <c r="SUH13" s="9"/>
      <c r="SUI13" s="9"/>
      <c r="SUJ13" s="9"/>
      <c r="SUK13" s="9"/>
      <c r="SUL13" s="9"/>
      <c r="SUM13" s="9"/>
      <c r="SUN13" s="9"/>
      <c r="SUO13" s="9"/>
      <c r="SUP13" s="9"/>
      <c r="SUQ13" s="9"/>
      <c r="SUR13" s="9"/>
      <c r="SUS13" s="9"/>
      <c r="SUT13" s="9"/>
      <c r="SUU13" s="9"/>
      <c r="SUV13" s="9"/>
      <c r="SUW13" s="9"/>
      <c r="SUX13" s="9"/>
      <c r="SUY13" s="9"/>
      <c r="SUZ13" s="9"/>
      <c r="SVA13" s="9"/>
      <c r="SVB13" s="9"/>
      <c r="SVC13" s="9"/>
      <c r="SVD13" s="9"/>
      <c r="SVE13" s="9"/>
      <c r="SVF13" s="9"/>
      <c r="SVG13" s="9"/>
      <c r="SVH13" s="9"/>
      <c r="SVI13" s="9"/>
      <c r="SVJ13" s="9"/>
      <c r="SVK13" s="9"/>
      <c r="SVL13" s="9"/>
      <c r="SVM13" s="9"/>
      <c r="SVN13" s="9"/>
      <c r="SVO13" s="9"/>
      <c r="SVP13" s="9"/>
      <c r="SVQ13" s="9"/>
      <c r="SVR13" s="9"/>
      <c r="SVS13" s="9"/>
      <c r="SVT13" s="9"/>
      <c r="SVU13" s="9"/>
      <c r="SVV13" s="9"/>
      <c r="SVW13" s="9"/>
      <c r="SVX13" s="9"/>
      <c r="SVY13" s="9"/>
      <c r="SVZ13" s="9"/>
      <c r="SWA13" s="9"/>
      <c r="SWB13" s="9"/>
      <c r="SWC13" s="9"/>
      <c r="SWD13" s="9"/>
      <c r="SWE13" s="9"/>
      <c r="SWF13" s="9"/>
      <c r="SWG13" s="9"/>
      <c r="SWH13" s="9"/>
      <c r="SWI13" s="9"/>
      <c r="SWJ13" s="9"/>
      <c r="SWK13" s="9"/>
      <c r="SWL13" s="9"/>
      <c r="SWM13" s="9"/>
      <c r="SWN13" s="9"/>
      <c r="SWO13" s="9"/>
      <c r="SWP13" s="9"/>
      <c r="SWQ13" s="9"/>
      <c r="SWR13" s="9"/>
      <c r="SWS13" s="9"/>
      <c r="SWT13" s="9"/>
      <c r="SWU13" s="9"/>
      <c r="SWV13" s="9"/>
      <c r="SWW13" s="9"/>
      <c r="SWX13" s="9"/>
      <c r="SWY13" s="9"/>
      <c r="SWZ13" s="9"/>
      <c r="SXA13" s="9"/>
      <c r="SXB13" s="9"/>
      <c r="SXC13" s="9"/>
      <c r="SXD13" s="9"/>
      <c r="SXE13" s="9"/>
      <c r="SXF13" s="9"/>
      <c r="SXG13" s="9"/>
      <c r="SXH13" s="9"/>
      <c r="SXI13" s="9"/>
      <c r="SXJ13" s="9"/>
      <c r="SXK13" s="9"/>
      <c r="SXL13" s="9"/>
      <c r="SXM13" s="9"/>
      <c r="SXN13" s="9"/>
      <c r="SXO13" s="9"/>
      <c r="SXP13" s="9"/>
      <c r="SXQ13" s="9"/>
      <c r="SXR13" s="9"/>
      <c r="SXS13" s="9"/>
      <c r="SXT13" s="9"/>
      <c r="SXU13" s="9"/>
      <c r="SXV13" s="9"/>
      <c r="SXW13" s="9"/>
      <c r="SXX13" s="9"/>
      <c r="SXY13" s="9"/>
      <c r="SXZ13" s="9"/>
      <c r="SYA13" s="9"/>
      <c r="SYB13" s="9"/>
      <c r="SYC13" s="9"/>
      <c r="SYD13" s="9"/>
      <c r="SYE13" s="9"/>
      <c r="SYF13" s="9"/>
      <c r="SYG13" s="9"/>
      <c r="SYH13" s="9"/>
      <c r="SYI13" s="9"/>
      <c r="SYJ13" s="9"/>
      <c r="SYK13" s="9"/>
      <c r="SYL13" s="9"/>
      <c r="SYM13" s="9"/>
      <c r="SYN13" s="9"/>
      <c r="SYO13" s="9"/>
      <c r="SYP13" s="9"/>
      <c r="SYQ13" s="9"/>
      <c r="SYR13" s="9"/>
      <c r="SYS13" s="9"/>
      <c r="SYT13" s="9"/>
      <c r="SYU13" s="9"/>
      <c r="SYV13" s="9"/>
      <c r="SYW13" s="9"/>
      <c r="SYX13" s="9"/>
      <c r="SYY13" s="9"/>
      <c r="SYZ13" s="9"/>
      <c r="SZA13" s="9"/>
      <c r="SZB13" s="9"/>
      <c r="SZC13" s="9"/>
      <c r="SZD13" s="9"/>
      <c r="SZE13" s="9"/>
      <c r="SZF13" s="9"/>
      <c r="SZG13" s="9"/>
      <c r="SZH13" s="9"/>
      <c r="SZI13" s="9"/>
      <c r="SZJ13" s="9"/>
      <c r="SZK13" s="9"/>
      <c r="SZL13" s="9"/>
      <c r="SZM13" s="9"/>
      <c r="SZN13" s="9"/>
      <c r="SZO13" s="9"/>
      <c r="SZP13" s="9"/>
      <c r="SZQ13" s="9"/>
      <c r="SZR13" s="9"/>
      <c r="SZS13" s="9"/>
      <c r="SZT13" s="9"/>
      <c r="SZU13" s="9"/>
      <c r="SZV13" s="9"/>
      <c r="SZW13" s="9"/>
      <c r="SZX13" s="9"/>
      <c r="SZY13" s="9"/>
      <c r="SZZ13" s="9"/>
      <c r="TAA13" s="9"/>
      <c r="TAB13" s="9"/>
      <c r="TAC13" s="9"/>
      <c r="TAD13" s="9"/>
      <c r="TAE13" s="9"/>
      <c r="TAF13" s="9"/>
      <c r="TAG13" s="9"/>
      <c r="TAH13" s="9"/>
      <c r="TAI13" s="9"/>
      <c r="TAJ13" s="9"/>
      <c r="TAK13" s="9"/>
      <c r="TAL13" s="9"/>
      <c r="TAM13" s="9"/>
      <c r="TAN13" s="9"/>
      <c r="TAO13" s="9"/>
      <c r="TAP13" s="9"/>
      <c r="TAQ13" s="9"/>
      <c r="TAR13" s="9"/>
      <c r="TAS13" s="9"/>
      <c r="TAT13" s="9"/>
      <c r="TAU13" s="9"/>
      <c r="TAV13" s="9"/>
      <c r="TAW13" s="9"/>
      <c r="TAX13" s="9"/>
      <c r="TAY13" s="9"/>
      <c r="TAZ13" s="9"/>
      <c r="TBA13" s="9"/>
      <c r="TBB13" s="9"/>
      <c r="TBC13" s="9"/>
      <c r="TBD13" s="9"/>
      <c r="TBE13" s="9"/>
      <c r="TBF13" s="9"/>
      <c r="TBG13" s="9"/>
      <c r="TBH13" s="9"/>
      <c r="TBI13" s="9"/>
      <c r="TBJ13" s="9"/>
      <c r="TBK13" s="9"/>
      <c r="TBL13" s="9"/>
      <c r="TBM13" s="9"/>
      <c r="TBN13" s="9"/>
      <c r="TBO13" s="9"/>
      <c r="TBP13" s="9"/>
      <c r="TBQ13" s="9"/>
      <c r="TBR13" s="9"/>
      <c r="TBS13" s="9"/>
      <c r="TBT13" s="9"/>
      <c r="TBU13" s="9"/>
      <c r="TBV13" s="9"/>
      <c r="TBW13" s="9"/>
      <c r="TBX13" s="9"/>
      <c r="TBY13" s="9"/>
      <c r="TBZ13" s="9"/>
      <c r="TCA13" s="9"/>
      <c r="TCB13" s="9"/>
      <c r="TCC13" s="9"/>
      <c r="TCD13" s="9"/>
      <c r="TCE13" s="9"/>
      <c r="TCF13" s="9"/>
      <c r="TCG13" s="9"/>
      <c r="TCH13" s="9"/>
      <c r="TCI13" s="9"/>
      <c r="TCJ13" s="9"/>
      <c r="TCK13" s="9"/>
      <c r="TCL13" s="9"/>
      <c r="TCM13" s="9"/>
      <c r="TCN13" s="9"/>
      <c r="TCO13" s="9"/>
      <c r="TCP13" s="9"/>
      <c r="TCQ13" s="9"/>
      <c r="TCR13" s="9"/>
      <c r="TCS13" s="9"/>
      <c r="TCT13" s="9"/>
      <c r="TCU13" s="9"/>
      <c r="TCV13" s="9"/>
      <c r="TCW13" s="9"/>
      <c r="TCX13" s="9"/>
      <c r="TCY13" s="9"/>
      <c r="TCZ13" s="9"/>
      <c r="TDA13" s="9"/>
      <c r="TDB13" s="9"/>
      <c r="TDC13" s="9"/>
      <c r="TDD13" s="9"/>
      <c r="TDE13" s="9"/>
      <c r="TDF13" s="9"/>
      <c r="TDG13" s="9"/>
      <c r="TDH13" s="9"/>
      <c r="TDI13" s="9"/>
      <c r="TDJ13" s="9"/>
      <c r="TDK13" s="9"/>
      <c r="TDL13" s="9"/>
      <c r="TDM13" s="9"/>
      <c r="TDN13" s="9"/>
      <c r="TDO13" s="9"/>
      <c r="TDP13" s="9"/>
      <c r="TDQ13" s="9"/>
      <c r="TDR13" s="9"/>
      <c r="TDS13" s="9"/>
      <c r="TDT13" s="9"/>
      <c r="TDU13" s="9"/>
      <c r="TDV13" s="9"/>
      <c r="TDW13" s="9"/>
      <c r="TDX13" s="9"/>
      <c r="TDY13" s="9"/>
      <c r="TDZ13" s="9"/>
      <c r="TEA13" s="9"/>
      <c r="TEB13" s="9"/>
      <c r="TEC13" s="9"/>
      <c r="TED13" s="9"/>
      <c r="TEE13" s="9"/>
      <c r="TEF13" s="9"/>
      <c r="TEG13" s="9"/>
      <c r="TEH13" s="9"/>
      <c r="TEI13" s="9"/>
      <c r="TEJ13" s="9"/>
      <c r="TEK13" s="9"/>
      <c r="TEL13" s="9"/>
      <c r="TEM13" s="9"/>
      <c r="TEN13" s="9"/>
      <c r="TEO13" s="9"/>
      <c r="TEP13" s="9"/>
      <c r="TEQ13" s="9"/>
      <c r="TER13" s="9"/>
      <c r="TES13" s="9"/>
      <c r="TET13" s="9"/>
      <c r="TEU13" s="9"/>
      <c r="TEV13" s="9"/>
      <c r="TEW13" s="9"/>
      <c r="TEX13" s="9"/>
      <c r="TEY13" s="9"/>
      <c r="TEZ13" s="9"/>
      <c r="TFA13" s="9"/>
      <c r="TFB13" s="9"/>
      <c r="TFC13" s="9"/>
      <c r="TFD13" s="9"/>
      <c r="TFE13" s="9"/>
      <c r="TFF13" s="9"/>
      <c r="TFG13" s="9"/>
      <c r="TFH13" s="9"/>
      <c r="TFI13" s="9"/>
      <c r="TFJ13" s="9"/>
      <c r="TFK13" s="9"/>
      <c r="TFL13" s="9"/>
      <c r="TFM13" s="9"/>
      <c r="TFN13" s="9"/>
      <c r="TFO13" s="9"/>
      <c r="TFP13" s="9"/>
      <c r="TFQ13" s="9"/>
      <c r="TFR13" s="9"/>
      <c r="TFS13" s="9"/>
      <c r="TFT13" s="9"/>
      <c r="TFU13" s="9"/>
      <c r="TFV13" s="9"/>
      <c r="TFW13" s="9"/>
      <c r="TFX13" s="9"/>
      <c r="TFY13" s="9"/>
      <c r="TFZ13" s="9"/>
      <c r="TGA13" s="9"/>
      <c r="TGB13" s="9"/>
      <c r="TGC13" s="9"/>
      <c r="TGD13" s="9"/>
      <c r="TGE13" s="9"/>
      <c r="TGF13" s="9"/>
      <c r="TGG13" s="9"/>
      <c r="TGH13" s="9"/>
      <c r="TGI13" s="9"/>
      <c r="TGJ13" s="9"/>
      <c r="TGK13" s="9"/>
      <c r="TGL13" s="9"/>
      <c r="TGM13" s="9"/>
      <c r="TGN13" s="9"/>
      <c r="TGO13" s="9"/>
      <c r="TGP13" s="9"/>
      <c r="TGQ13" s="9"/>
      <c r="TGR13" s="9"/>
      <c r="TGS13" s="9"/>
      <c r="TGT13" s="9"/>
      <c r="TGU13" s="9"/>
      <c r="TGV13" s="9"/>
      <c r="TGW13" s="9"/>
      <c r="TGX13" s="9"/>
      <c r="TGY13" s="9"/>
      <c r="TGZ13" s="9"/>
      <c r="THA13" s="9"/>
      <c r="THB13" s="9"/>
      <c r="THC13" s="9"/>
      <c r="THD13" s="9"/>
      <c r="THE13" s="9"/>
      <c r="THF13" s="9"/>
      <c r="THG13" s="9"/>
      <c r="THH13" s="9"/>
      <c r="THI13" s="9"/>
      <c r="THJ13" s="9"/>
      <c r="THK13" s="9"/>
      <c r="THL13" s="9"/>
      <c r="THM13" s="9"/>
      <c r="THN13" s="9"/>
      <c r="THO13" s="9"/>
      <c r="THP13" s="9"/>
      <c r="THQ13" s="9"/>
      <c r="THR13" s="9"/>
      <c r="THS13" s="9"/>
      <c r="THT13" s="9"/>
      <c r="THU13" s="9"/>
      <c r="THV13" s="9"/>
      <c r="THW13" s="9"/>
      <c r="THX13" s="9"/>
      <c r="THY13" s="9"/>
      <c r="THZ13" s="9"/>
      <c r="TIA13" s="9"/>
      <c r="TIB13" s="9"/>
      <c r="TIC13" s="9"/>
      <c r="TID13" s="9"/>
      <c r="TIE13" s="9"/>
      <c r="TIF13" s="9"/>
      <c r="TIG13" s="9"/>
      <c r="TIH13" s="9"/>
      <c r="TII13" s="9"/>
      <c r="TIJ13" s="9"/>
      <c r="TIK13" s="9"/>
      <c r="TIL13" s="9"/>
      <c r="TIM13" s="9"/>
      <c r="TIN13" s="9"/>
      <c r="TIO13" s="9"/>
      <c r="TIP13" s="9"/>
      <c r="TIQ13" s="9"/>
      <c r="TIR13" s="9"/>
      <c r="TIS13" s="9"/>
      <c r="TIT13" s="9"/>
      <c r="TIU13" s="9"/>
      <c r="TIV13" s="9"/>
      <c r="TIW13" s="9"/>
      <c r="TIX13" s="9"/>
      <c r="TIY13" s="9"/>
      <c r="TIZ13" s="9"/>
      <c r="TJA13" s="9"/>
      <c r="TJB13" s="9"/>
      <c r="TJC13" s="9"/>
      <c r="TJD13" s="9"/>
      <c r="TJE13" s="9"/>
      <c r="TJF13" s="9"/>
      <c r="TJG13" s="9"/>
      <c r="TJH13" s="9"/>
      <c r="TJI13" s="9"/>
      <c r="TJJ13" s="9"/>
      <c r="TJK13" s="9"/>
      <c r="TJL13" s="9"/>
      <c r="TJM13" s="9"/>
      <c r="TJN13" s="9"/>
      <c r="TJO13" s="9"/>
      <c r="TJP13" s="9"/>
      <c r="TJQ13" s="9"/>
      <c r="TJR13" s="9"/>
      <c r="TJS13" s="9"/>
      <c r="TJT13" s="9"/>
      <c r="TJU13" s="9"/>
      <c r="TJV13" s="9"/>
      <c r="TJW13" s="9"/>
      <c r="TJX13" s="9"/>
      <c r="TJY13" s="9"/>
      <c r="TJZ13" s="9"/>
      <c r="TKA13" s="9"/>
      <c r="TKB13" s="9"/>
      <c r="TKC13" s="9"/>
      <c r="TKD13" s="9"/>
      <c r="TKE13" s="9"/>
      <c r="TKF13" s="9"/>
      <c r="TKG13" s="9"/>
      <c r="TKH13" s="9"/>
      <c r="TKI13" s="9"/>
      <c r="TKJ13" s="9"/>
      <c r="TKK13" s="9"/>
      <c r="TKL13" s="9"/>
      <c r="TKM13" s="9"/>
      <c r="TKN13" s="9"/>
      <c r="TKO13" s="9"/>
      <c r="TKP13" s="9"/>
      <c r="TKQ13" s="9"/>
      <c r="TKR13" s="9"/>
      <c r="TKS13" s="9"/>
      <c r="TKT13" s="9"/>
      <c r="TKU13" s="9"/>
      <c r="TKV13" s="9"/>
      <c r="TKW13" s="9"/>
      <c r="TKX13" s="9"/>
      <c r="TKY13" s="9"/>
      <c r="TKZ13" s="9"/>
      <c r="TLA13" s="9"/>
      <c r="TLB13" s="9"/>
      <c r="TLC13" s="9"/>
      <c r="TLD13" s="9"/>
      <c r="TLE13" s="9"/>
      <c r="TLF13" s="9"/>
      <c r="TLG13" s="9"/>
      <c r="TLH13" s="9"/>
      <c r="TLI13" s="9"/>
      <c r="TLJ13" s="9"/>
      <c r="TLK13" s="9"/>
      <c r="TLL13" s="9"/>
      <c r="TLM13" s="9"/>
      <c r="TLN13" s="9"/>
      <c r="TLO13" s="9"/>
      <c r="TLP13" s="9"/>
      <c r="TLQ13" s="9"/>
      <c r="TLR13" s="9"/>
      <c r="TLS13" s="9"/>
      <c r="TLT13" s="9"/>
      <c r="TLU13" s="9"/>
      <c r="TLV13" s="9"/>
      <c r="TLW13" s="9"/>
      <c r="TLX13" s="9"/>
      <c r="TLY13" s="9"/>
      <c r="TLZ13" s="9"/>
      <c r="TMA13" s="9"/>
      <c r="TMB13" s="9"/>
      <c r="TMC13" s="9"/>
      <c r="TMD13" s="9"/>
      <c r="TME13" s="9"/>
      <c r="TMF13" s="9"/>
      <c r="TMG13" s="9"/>
      <c r="TMH13" s="9"/>
      <c r="TMI13" s="9"/>
      <c r="TMJ13" s="9"/>
      <c r="TMK13" s="9"/>
      <c r="TML13" s="9"/>
      <c r="TMM13" s="9"/>
      <c r="TMN13" s="9"/>
      <c r="TMO13" s="9"/>
      <c r="TMP13" s="9"/>
      <c r="TMQ13" s="9"/>
      <c r="TMR13" s="9"/>
      <c r="TMS13" s="9"/>
      <c r="TMT13" s="9"/>
      <c r="TMU13" s="9"/>
      <c r="TMV13" s="9"/>
      <c r="TMW13" s="9"/>
      <c r="TMX13" s="9"/>
      <c r="TMY13" s="9"/>
      <c r="TMZ13" s="9"/>
      <c r="TNA13" s="9"/>
      <c r="TNB13" s="9"/>
      <c r="TNC13" s="9"/>
      <c r="TND13" s="9"/>
      <c r="TNE13" s="9"/>
      <c r="TNF13" s="9"/>
      <c r="TNG13" s="9"/>
      <c r="TNH13" s="9"/>
      <c r="TNI13" s="9"/>
      <c r="TNJ13" s="9"/>
      <c r="TNK13" s="9"/>
      <c r="TNL13" s="9"/>
      <c r="TNM13" s="9"/>
      <c r="TNN13" s="9"/>
      <c r="TNO13" s="9"/>
      <c r="TNP13" s="9"/>
      <c r="TNQ13" s="9"/>
      <c r="TNR13" s="9"/>
      <c r="TNS13" s="9"/>
      <c r="TNT13" s="9"/>
      <c r="TNU13" s="9"/>
      <c r="TNV13" s="9"/>
      <c r="TNW13" s="9"/>
      <c r="TNX13" s="9"/>
      <c r="TNY13" s="9"/>
      <c r="TNZ13" s="9"/>
      <c r="TOA13" s="9"/>
      <c r="TOB13" s="9"/>
      <c r="TOC13" s="9"/>
      <c r="TOD13" s="9"/>
      <c r="TOE13" s="9"/>
      <c r="TOF13" s="9"/>
      <c r="TOG13" s="9"/>
      <c r="TOH13" s="9"/>
      <c r="TOI13" s="9"/>
      <c r="TOJ13" s="9"/>
      <c r="TOK13" s="9"/>
      <c r="TOL13" s="9"/>
      <c r="TOM13" s="9"/>
      <c r="TON13" s="9"/>
      <c r="TOO13" s="9"/>
      <c r="TOP13" s="9"/>
      <c r="TOQ13" s="9"/>
      <c r="TOR13" s="9"/>
      <c r="TOS13" s="9"/>
      <c r="TOT13" s="9"/>
      <c r="TOU13" s="9"/>
      <c r="TOV13" s="9"/>
      <c r="TOW13" s="9"/>
      <c r="TOX13" s="9"/>
      <c r="TOY13" s="9"/>
      <c r="TOZ13" s="9"/>
      <c r="TPA13" s="9"/>
      <c r="TPB13" s="9"/>
      <c r="TPC13" s="9"/>
      <c r="TPD13" s="9"/>
      <c r="TPE13" s="9"/>
      <c r="TPF13" s="9"/>
      <c r="TPG13" s="9"/>
      <c r="TPH13" s="9"/>
      <c r="TPI13" s="9"/>
      <c r="TPJ13" s="9"/>
      <c r="TPK13" s="9"/>
      <c r="TPL13" s="9"/>
      <c r="TPM13" s="9"/>
      <c r="TPN13" s="9"/>
      <c r="TPO13" s="9"/>
      <c r="TPP13" s="9"/>
      <c r="TPQ13" s="9"/>
      <c r="TPR13" s="9"/>
      <c r="TPS13" s="9"/>
      <c r="TPT13" s="9"/>
      <c r="TPU13" s="9"/>
      <c r="TPV13" s="9"/>
      <c r="TPW13" s="9"/>
      <c r="TPX13" s="9"/>
      <c r="TPY13" s="9"/>
      <c r="TPZ13" s="9"/>
      <c r="TQA13" s="9"/>
      <c r="TQB13" s="9"/>
      <c r="TQC13" s="9"/>
      <c r="TQD13" s="9"/>
      <c r="TQE13" s="9"/>
      <c r="TQF13" s="9"/>
      <c r="TQG13" s="9"/>
      <c r="TQH13" s="9"/>
      <c r="TQI13" s="9"/>
      <c r="TQJ13" s="9"/>
      <c r="TQK13" s="9"/>
      <c r="TQL13" s="9"/>
      <c r="TQM13" s="9"/>
      <c r="TQN13" s="9"/>
      <c r="TQO13" s="9"/>
      <c r="TQP13" s="9"/>
      <c r="TQQ13" s="9"/>
      <c r="TQR13" s="9"/>
      <c r="TQS13" s="9"/>
      <c r="TQT13" s="9"/>
      <c r="TQU13" s="9"/>
      <c r="TQV13" s="9"/>
      <c r="TQW13" s="9"/>
      <c r="TQX13" s="9"/>
      <c r="TQY13" s="9"/>
      <c r="TQZ13" s="9"/>
      <c r="TRA13" s="9"/>
      <c r="TRB13" s="9"/>
      <c r="TRC13" s="9"/>
      <c r="TRD13" s="9"/>
      <c r="TRE13" s="9"/>
      <c r="TRF13" s="9"/>
      <c r="TRG13" s="9"/>
      <c r="TRH13" s="9"/>
      <c r="TRI13" s="9"/>
      <c r="TRJ13" s="9"/>
      <c r="TRK13" s="9"/>
      <c r="TRL13" s="9"/>
      <c r="TRM13" s="9"/>
      <c r="TRN13" s="9"/>
      <c r="TRO13" s="9"/>
      <c r="TRP13" s="9"/>
      <c r="TRQ13" s="9"/>
      <c r="TRR13" s="9"/>
      <c r="TRS13" s="9"/>
      <c r="TRT13" s="9"/>
      <c r="TRU13" s="9"/>
      <c r="TRV13" s="9"/>
      <c r="TRW13" s="9"/>
      <c r="TRX13" s="9"/>
      <c r="TRY13" s="9"/>
      <c r="TRZ13" s="9"/>
      <c r="TSA13" s="9"/>
      <c r="TSB13" s="9"/>
      <c r="TSC13" s="9"/>
      <c r="TSD13" s="9"/>
      <c r="TSE13" s="9"/>
      <c r="TSF13" s="9"/>
      <c r="TSG13" s="9"/>
      <c r="TSH13" s="9"/>
      <c r="TSI13" s="9"/>
      <c r="TSJ13" s="9"/>
      <c r="TSK13" s="9"/>
      <c r="TSL13" s="9"/>
      <c r="TSM13" s="9"/>
      <c r="TSN13" s="9"/>
      <c r="TSO13" s="9"/>
      <c r="TSP13" s="9"/>
      <c r="TSQ13" s="9"/>
      <c r="TSR13" s="9"/>
      <c r="TSS13" s="9"/>
      <c r="TST13" s="9"/>
      <c r="TSU13" s="9"/>
      <c r="TSV13" s="9"/>
      <c r="TSW13" s="9"/>
      <c r="TSX13" s="9"/>
      <c r="TSY13" s="9"/>
      <c r="TSZ13" s="9"/>
      <c r="TTA13" s="9"/>
      <c r="TTB13" s="9"/>
      <c r="TTC13" s="9"/>
      <c r="TTD13" s="9"/>
      <c r="TTE13" s="9"/>
      <c r="TTF13" s="9"/>
      <c r="TTG13" s="9"/>
      <c r="TTH13" s="9"/>
      <c r="TTI13" s="9"/>
      <c r="TTJ13" s="9"/>
      <c r="TTK13" s="9"/>
      <c r="TTL13" s="9"/>
      <c r="TTM13" s="9"/>
      <c r="TTN13" s="9"/>
      <c r="TTO13" s="9"/>
      <c r="TTP13" s="9"/>
      <c r="TTQ13" s="9"/>
      <c r="TTR13" s="9"/>
      <c r="TTS13" s="9"/>
      <c r="TTT13" s="9"/>
      <c r="TTU13" s="9"/>
      <c r="TTV13" s="9"/>
      <c r="TTW13" s="9"/>
      <c r="TTX13" s="9"/>
      <c r="TTY13" s="9"/>
      <c r="TTZ13" s="9"/>
      <c r="TUA13" s="9"/>
      <c r="TUB13" s="9"/>
      <c r="TUC13" s="9"/>
      <c r="TUD13" s="9"/>
      <c r="TUE13" s="9"/>
      <c r="TUF13" s="9"/>
      <c r="TUG13" s="9"/>
      <c r="TUH13" s="9"/>
      <c r="TUI13" s="9"/>
      <c r="TUJ13" s="9"/>
      <c r="TUK13" s="9"/>
      <c r="TUL13" s="9"/>
      <c r="TUM13" s="9"/>
      <c r="TUN13" s="9"/>
      <c r="TUO13" s="9"/>
      <c r="TUP13" s="9"/>
      <c r="TUQ13" s="9"/>
      <c r="TUR13" s="9"/>
      <c r="TUS13" s="9"/>
      <c r="TUT13" s="9"/>
      <c r="TUU13" s="9"/>
      <c r="TUV13" s="9"/>
      <c r="TUW13" s="9"/>
      <c r="TUX13" s="9"/>
      <c r="TUY13" s="9"/>
      <c r="TUZ13" s="9"/>
      <c r="TVA13" s="9"/>
      <c r="TVB13" s="9"/>
      <c r="TVC13" s="9"/>
      <c r="TVD13" s="9"/>
      <c r="TVE13" s="9"/>
      <c r="TVF13" s="9"/>
      <c r="TVG13" s="9"/>
      <c r="TVH13" s="9"/>
      <c r="TVI13" s="9"/>
      <c r="TVJ13" s="9"/>
      <c r="TVK13" s="9"/>
      <c r="TVL13" s="9"/>
      <c r="TVM13" s="9"/>
      <c r="TVN13" s="9"/>
      <c r="TVO13" s="9"/>
      <c r="TVP13" s="9"/>
      <c r="TVQ13" s="9"/>
      <c r="TVR13" s="9"/>
      <c r="TVS13" s="9"/>
      <c r="TVT13" s="9"/>
      <c r="TVU13" s="9"/>
      <c r="TVV13" s="9"/>
      <c r="TVW13" s="9"/>
      <c r="TVX13" s="9"/>
      <c r="TVY13" s="9"/>
      <c r="TVZ13" s="9"/>
      <c r="TWA13" s="9"/>
      <c r="TWB13" s="9"/>
      <c r="TWC13" s="9"/>
      <c r="TWD13" s="9"/>
      <c r="TWE13" s="9"/>
      <c r="TWF13" s="9"/>
      <c r="TWG13" s="9"/>
      <c r="TWH13" s="9"/>
      <c r="TWI13" s="9"/>
      <c r="TWJ13" s="9"/>
      <c r="TWK13" s="9"/>
      <c r="TWL13" s="9"/>
      <c r="TWM13" s="9"/>
      <c r="TWN13" s="9"/>
      <c r="TWO13" s="9"/>
      <c r="TWP13" s="9"/>
      <c r="TWQ13" s="9"/>
      <c r="TWR13" s="9"/>
      <c r="TWS13" s="9"/>
      <c r="TWT13" s="9"/>
      <c r="TWU13" s="9"/>
      <c r="TWV13" s="9"/>
      <c r="TWW13" s="9"/>
      <c r="TWX13" s="9"/>
      <c r="TWY13" s="9"/>
      <c r="TWZ13" s="9"/>
      <c r="TXA13" s="9"/>
      <c r="TXB13" s="9"/>
      <c r="TXC13" s="9"/>
      <c r="TXD13" s="9"/>
      <c r="TXE13" s="9"/>
      <c r="TXF13" s="9"/>
      <c r="TXG13" s="9"/>
      <c r="TXH13" s="9"/>
      <c r="TXI13" s="9"/>
      <c r="TXJ13" s="9"/>
      <c r="TXK13" s="9"/>
      <c r="TXL13" s="9"/>
      <c r="TXM13" s="9"/>
      <c r="TXN13" s="9"/>
      <c r="TXO13" s="9"/>
      <c r="TXP13" s="9"/>
      <c r="TXQ13" s="9"/>
      <c r="TXR13" s="9"/>
      <c r="TXS13" s="9"/>
      <c r="TXT13" s="9"/>
      <c r="TXU13" s="9"/>
      <c r="TXV13" s="9"/>
      <c r="TXW13" s="9"/>
      <c r="TXX13" s="9"/>
      <c r="TXY13" s="9"/>
      <c r="TXZ13" s="9"/>
      <c r="TYA13" s="9"/>
      <c r="TYB13" s="9"/>
      <c r="TYC13" s="9"/>
      <c r="TYD13" s="9"/>
      <c r="TYE13" s="9"/>
      <c r="TYF13" s="9"/>
      <c r="TYG13" s="9"/>
      <c r="TYH13" s="9"/>
      <c r="TYI13" s="9"/>
      <c r="TYJ13" s="9"/>
      <c r="TYK13" s="9"/>
      <c r="TYL13" s="9"/>
      <c r="TYM13" s="9"/>
      <c r="TYN13" s="9"/>
      <c r="TYO13" s="9"/>
      <c r="TYP13" s="9"/>
      <c r="TYQ13" s="9"/>
      <c r="TYR13" s="9"/>
      <c r="TYS13" s="9"/>
      <c r="TYT13" s="9"/>
      <c r="TYU13" s="9"/>
      <c r="TYV13" s="9"/>
      <c r="TYW13" s="9"/>
      <c r="TYX13" s="9"/>
      <c r="TYY13" s="9"/>
      <c r="TYZ13" s="9"/>
      <c r="TZA13" s="9"/>
      <c r="TZB13" s="9"/>
      <c r="TZC13" s="9"/>
      <c r="TZD13" s="9"/>
      <c r="TZE13" s="9"/>
      <c r="TZF13" s="9"/>
      <c r="TZG13" s="9"/>
      <c r="TZH13" s="9"/>
      <c r="TZI13" s="9"/>
      <c r="TZJ13" s="9"/>
      <c r="TZK13" s="9"/>
      <c r="TZL13" s="9"/>
      <c r="TZM13" s="9"/>
      <c r="TZN13" s="9"/>
      <c r="TZO13" s="9"/>
      <c r="TZP13" s="9"/>
      <c r="TZQ13" s="9"/>
      <c r="TZR13" s="9"/>
      <c r="TZS13" s="9"/>
      <c r="TZT13" s="9"/>
      <c r="TZU13" s="9"/>
      <c r="TZV13" s="9"/>
      <c r="TZW13" s="9"/>
      <c r="TZX13" s="9"/>
      <c r="TZY13" s="9"/>
      <c r="TZZ13" s="9"/>
      <c r="UAA13" s="9"/>
      <c r="UAB13" s="9"/>
      <c r="UAC13" s="9"/>
      <c r="UAD13" s="9"/>
      <c r="UAE13" s="9"/>
      <c r="UAF13" s="9"/>
      <c r="UAG13" s="9"/>
      <c r="UAH13" s="9"/>
      <c r="UAI13" s="9"/>
      <c r="UAJ13" s="9"/>
      <c r="UAK13" s="9"/>
      <c r="UAL13" s="9"/>
      <c r="UAM13" s="9"/>
      <c r="UAN13" s="9"/>
      <c r="UAO13" s="9"/>
      <c r="UAP13" s="9"/>
      <c r="UAQ13" s="9"/>
      <c r="UAR13" s="9"/>
      <c r="UAS13" s="9"/>
      <c r="UAT13" s="9"/>
      <c r="UAU13" s="9"/>
      <c r="UAV13" s="9"/>
      <c r="UAW13" s="9"/>
      <c r="UAX13" s="9"/>
      <c r="UAY13" s="9"/>
      <c r="UAZ13" s="9"/>
      <c r="UBA13" s="9"/>
      <c r="UBB13" s="9"/>
      <c r="UBC13" s="9"/>
      <c r="UBD13" s="9"/>
      <c r="UBE13" s="9"/>
      <c r="UBF13" s="9"/>
      <c r="UBG13" s="9"/>
      <c r="UBH13" s="9"/>
      <c r="UBI13" s="9"/>
      <c r="UBJ13" s="9"/>
      <c r="UBK13" s="9"/>
      <c r="UBL13" s="9"/>
      <c r="UBM13" s="9"/>
      <c r="UBN13" s="9"/>
      <c r="UBO13" s="9"/>
      <c r="UBP13" s="9"/>
      <c r="UBQ13" s="9"/>
      <c r="UBR13" s="9"/>
      <c r="UBS13" s="9"/>
      <c r="UBT13" s="9"/>
      <c r="UBU13" s="9"/>
      <c r="UBV13" s="9"/>
      <c r="UBW13" s="9"/>
      <c r="UBX13" s="9"/>
      <c r="UBY13" s="9"/>
      <c r="UBZ13" s="9"/>
      <c r="UCA13" s="9"/>
      <c r="UCB13" s="9"/>
      <c r="UCC13" s="9"/>
      <c r="UCD13" s="9"/>
      <c r="UCE13" s="9"/>
      <c r="UCF13" s="9"/>
      <c r="UCG13" s="9"/>
      <c r="UCH13" s="9"/>
      <c r="UCI13" s="9"/>
      <c r="UCJ13" s="9"/>
      <c r="UCK13" s="9"/>
      <c r="UCL13" s="9"/>
      <c r="UCM13" s="9"/>
      <c r="UCN13" s="9"/>
      <c r="UCO13" s="9"/>
      <c r="UCP13" s="9"/>
      <c r="UCQ13" s="9"/>
      <c r="UCR13" s="9"/>
      <c r="UCS13" s="9"/>
      <c r="UCT13" s="9"/>
      <c r="UCU13" s="9"/>
      <c r="UCV13" s="9"/>
      <c r="UCW13" s="9"/>
      <c r="UCX13" s="9"/>
      <c r="UCY13" s="9"/>
      <c r="UCZ13" s="9"/>
      <c r="UDA13" s="9"/>
      <c r="UDB13" s="9"/>
      <c r="UDC13" s="9"/>
      <c r="UDD13" s="9"/>
      <c r="UDE13" s="9"/>
      <c r="UDF13" s="9"/>
      <c r="UDG13" s="9"/>
      <c r="UDH13" s="9"/>
      <c r="UDI13" s="9"/>
      <c r="UDJ13" s="9"/>
      <c r="UDK13" s="9"/>
      <c r="UDL13" s="9"/>
      <c r="UDM13" s="9"/>
      <c r="UDN13" s="9"/>
      <c r="UDO13" s="9"/>
      <c r="UDP13" s="9"/>
      <c r="UDQ13" s="9"/>
      <c r="UDR13" s="9"/>
      <c r="UDS13" s="9"/>
      <c r="UDT13" s="9"/>
      <c r="UDU13" s="9"/>
      <c r="UDV13" s="9"/>
      <c r="UDW13" s="9"/>
      <c r="UDX13" s="9"/>
      <c r="UDY13" s="9"/>
      <c r="UDZ13" s="9"/>
      <c r="UEA13" s="9"/>
      <c r="UEB13" s="9"/>
      <c r="UEC13" s="9"/>
      <c r="UED13" s="9"/>
      <c r="UEE13" s="9"/>
      <c r="UEF13" s="9"/>
      <c r="UEG13" s="9"/>
      <c r="UEH13" s="9"/>
      <c r="UEI13" s="9"/>
      <c r="UEJ13" s="9"/>
      <c r="UEK13" s="9"/>
      <c r="UEL13" s="9"/>
      <c r="UEM13" s="9"/>
      <c r="UEN13" s="9"/>
      <c r="UEO13" s="9"/>
      <c r="UEP13" s="9"/>
      <c r="UEQ13" s="9"/>
      <c r="UER13" s="9"/>
      <c r="UES13" s="9"/>
      <c r="UET13" s="9"/>
      <c r="UEU13" s="9"/>
      <c r="UEV13" s="9"/>
      <c r="UEW13" s="9"/>
      <c r="UEX13" s="9"/>
      <c r="UEY13" s="9"/>
      <c r="UEZ13" s="9"/>
      <c r="UFA13" s="9"/>
      <c r="UFB13" s="9"/>
      <c r="UFC13" s="9"/>
      <c r="UFD13" s="9"/>
      <c r="UFE13" s="9"/>
      <c r="UFF13" s="9"/>
      <c r="UFG13" s="9"/>
      <c r="UFH13" s="9"/>
      <c r="UFI13" s="9"/>
      <c r="UFJ13" s="9"/>
      <c r="UFK13" s="9"/>
      <c r="UFL13" s="9"/>
      <c r="UFM13" s="9"/>
      <c r="UFN13" s="9"/>
      <c r="UFO13" s="9"/>
      <c r="UFP13" s="9"/>
      <c r="UFQ13" s="9"/>
      <c r="UFR13" s="9"/>
      <c r="UFS13" s="9"/>
      <c r="UFT13" s="9"/>
      <c r="UFU13" s="9"/>
      <c r="UFV13" s="9"/>
      <c r="UFW13" s="9"/>
      <c r="UFX13" s="9"/>
      <c r="UFY13" s="9"/>
      <c r="UFZ13" s="9"/>
      <c r="UGA13" s="9"/>
      <c r="UGB13" s="9"/>
      <c r="UGC13" s="9"/>
      <c r="UGD13" s="9"/>
      <c r="UGE13" s="9"/>
      <c r="UGF13" s="9"/>
      <c r="UGG13" s="9"/>
      <c r="UGH13" s="9"/>
      <c r="UGI13" s="9"/>
      <c r="UGJ13" s="9"/>
      <c r="UGK13" s="9"/>
      <c r="UGL13" s="9"/>
      <c r="UGM13" s="9"/>
      <c r="UGN13" s="9"/>
      <c r="UGO13" s="9"/>
      <c r="UGP13" s="9"/>
      <c r="UGQ13" s="9"/>
      <c r="UGR13" s="9"/>
      <c r="UGS13" s="9"/>
      <c r="UGT13" s="9"/>
      <c r="UGU13" s="9"/>
      <c r="UGV13" s="9"/>
      <c r="UGW13" s="9"/>
      <c r="UGX13" s="9"/>
      <c r="UGY13" s="9"/>
      <c r="UGZ13" s="9"/>
      <c r="UHA13" s="9"/>
      <c r="UHB13" s="9"/>
      <c r="UHC13" s="9"/>
      <c r="UHD13" s="9"/>
      <c r="UHE13" s="9"/>
      <c r="UHF13" s="9"/>
      <c r="UHG13" s="9"/>
      <c r="UHH13" s="9"/>
      <c r="UHI13" s="9"/>
      <c r="UHJ13" s="9"/>
      <c r="UHK13" s="9"/>
      <c r="UHL13" s="9"/>
      <c r="UHM13" s="9"/>
      <c r="UHN13" s="9"/>
      <c r="UHO13" s="9"/>
      <c r="UHP13" s="9"/>
      <c r="UHQ13" s="9"/>
      <c r="UHR13" s="9"/>
      <c r="UHS13" s="9"/>
      <c r="UHT13" s="9"/>
      <c r="UHU13" s="9"/>
      <c r="UHV13" s="9"/>
      <c r="UHW13" s="9"/>
      <c r="UHX13" s="9"/>
      <c r="UHY13" s="9"/>
      <c r="UHZ13" s="9"/>
      <c r="UIA13" s="9"/>
      <c r="UIB13" s="9"/>
      <c r="UIC13" s="9"/>
      <c r="UID13" s="9"/>
      <c r="UIE13" s="9"/>
      <c r="UIF13" s="9"/>
      <c r="UIG13" s="9"/>
      <c r="UIH13" s="9"/>
      <c r="UII13" s="9"/>
      <c r="UIJ13" s="9"/>
      <c r="UIK13" s="9"/>
      <c r="UIL13" s="9"/>
      <c r="UIM13" s="9"/>
      <c r="UIN13" s="9"/>
      <c r="UIO13" s="9"/>
      <c r="UIP13" s="9"/>
      <c r="UIQ13" s="9"/>
      <c r="UIR13" s="9"/>
      <c r="UIS13" s="9"/>
      <c r="UIT13" s="9"/>
      <c r="UIU13" s="9"/>
      <c r="UIV13" s="9"/>
      <c r="UIW13" s="9"/>
      <c r="UIX13" s="9"/>
      <c r="UIY13" s="9"/>
      <c r="UIZ13" s="9"/>
      <c r="UJA13" s="9"/>
      <c r="UJB13" s="9"/>
      <c r="UJC13" s="9"/>
      <c r="UJD13" s="9"/>
      <c r="UJE13" s="9"/>
      <c r="UJF13" s="9"/>
      <c r="UJG13" s="9"/>
      <c r="UJH13" s="9"/>
      <c r="UJI13" s="9"/>
      <c r="UJJ13" s="9"/>
      <c r="UJK13" s="9"/>
      <c r="UJL13" s="9"/>
      <c r="UJM13" s="9"/>
      <c r="UJN13" s="9"/>
      <c r="UJO13" s="9"/>
      <c r="UJP13" s="9"/>
      <c r="UJQ13" s="9"/>
      <c r="UJR13" s="9"/>
      <c r="UJS13" s="9"/>
      <c r="UJT13" s="9"/>
      <c r="UJU13" s="9"/>
      <c r="UJV13" s="9"/>
      <c r="UJW13" s="9"/>
      <c r="UJX13" s="9"/>
      <c r="UJY13" s="9"/>
      <c r="UJZ13" s="9"/>
      <c r="UKA13" s="9"/>
      <c r="UKB13" s="9"/>
      <c r="UKC13" s="9"/>
      <c r="UKD13" s="9"/>
      <c r="UKE13" s="9"/>
      <c r="UKF13" s="9"/>
      <c r="UKG13" s="9"/>
      <c r="UKH13" s="9"/>
      <c r="UKI13" s="9"/>
      <c r="UKJ13" s="9"/>
      <c r="UKK13" s="9"/>
      <c r="UKL13" s="9"/>
      <c r="UKM13" s="9"/>
      <c r="UKN13" s="9"/>
      <c r="UKO13" s="9"/>
      <c r="UKP13" s="9"/>
      <c r="UKQ13" s="9"/>
      <c r="UKR13" s="9"/>
      <c r="UKS13" s="9"/>
      <c r="UKT13" s="9"/>
      <c r="UKU13" s="9"/>
      <c r="UKV13" s="9"/>
      <c r="UKW13" s="9"/>
      <c r="UKX13" s="9"/>
      <c r="UKY13" s="9"/>
      <c r="UKZ13" s="9"/>
      <c r="ULA13" s="9"/>
      <c r="ULB13" s="9"/>
      <c r="ULC13" s="9"/>
      <c r="ULD13" s="9"/>
      <c r="ULE13" s="9"/>
      <c r="ULF13" s="9"/>
      <c r="ULG13" s="9"/>
      <c r="ULH13" s="9"/>
      <c r="ULI13" s="9"/>
      <c r="ULJ13" s="9"/>
      <c r="ULK13" s="9"/>
      <c r="ULL13" s="9"/>
      <c r="ULM13" s="9"/>
      <c r="ULN13" s="9"/>
      <c r="ULO13" s="9"/>
      <c r="ULP13" s="9"/>
      <c r="ULQ13" s="9"/>
      <c r="ULR13" s="9"/>
      <c r="ULS13" s="9"/>
      <c r="ULT13" s="9"/>
      <c r="ULU13" s="9"/>
      <c r="ULV13" s="9"/>
      <c r="ULW13" s="9"/>
      <c r="ULX13" s="9"/>
      <c r="ULY13" s="9"/>
      <c r="ULZ13" s="9"/>
      <c r="UMA13" s="9"/>
      <c r="UMB13" s="9"/>
      <c r="UMC13" s="9"/>
      <c r="UMD13" s="9"/>
      <c r="UME13" s="9"/>
      <c r="UMF13" s="9"/>
      <c r="UMG13" s="9"/>
      <c r="UMH13" s="9"/>
      <c r="UMI13" s="9"/>
      <c r="UMJ13" s="9"/>
      <c r="UMK13" s="9"/>
      <c r="UML13" s="9"/>
      <c r="UMM13" s="9"/>
      <c r="UMN13" s="9"/>
      <c r="UMO13" s="9"/>
      <c r="UMP13" s="9"/>
      <c r="UMQ13" s="9"/>
      <c r="UMR13" s="9"/>
      <c r="UMS13" s="9"/>
      <c r="UMT13" s="9"/>
      <c r="UMU13" s="9"/>
      <c r="UMV13" s="9"/>
      <c r="UMW13" s="9"/>
      <c r="UMX13" s="9"/>
      <c r="UMY13" s="9"/>
      <c r="UMZ13" s="9"/>
      <c r="UNA13" s="9"/>
      <c r="UNB13" s="9"/>
      <c r="UNC13" s="9"/>
      <c r="UND13" s="9"/>
      <c r="UNE13" s="9"/>
      <c r="UNF13" s="9"/>
      <c r="UNG13" s="9"/>
      <c r="UNH13" s="9"/>
      <c r="UNI13" s="9"/>
      <c r="UNJ13" s="9"/>
      <c r="UNK13" s="9"/>
      <c r="UNL13" s="9"/>
      <c r="UNM13" s="9"/>
      <c r="UNN13" s="9"/>
      <c r="UNO13" s="9"/>
      <c r="UNP13" s="9"/>
      <c r="UNQ13" s="9"/>
      <c r="UNR13" s="9"/>
      <c r="UNS13" s="9"/>
      <c r="UNT13" s="9"/>
      <c r="UNU13" s="9"/>
      <c r="UNV13" s="9"/>
      <c r="UNW13" s="9"/>
      <c r="UNX13" s="9"/>
      <c r="UNY13" s="9"/>
      <c r="UNZ13" s="9"/>
      <c r="UOA13" s="9"/>
      <c r="UOB13" s="9"/>
      <c r="UOC13" s="9"/>
      <c r="UOD13" s="9"/>
      <c r="UOE13" s="9"/>
      <c r="UOF13" s="9"/>
      <c r="UOG13" s="9"/>
      <c r="UOH13" s="9"/>
      <c r="UOI13" s="9"/>
      <c r="UOJ13" s="9"/>
      <c r="UOK13" s="9"/>
      <c r="UOL13" s="9"/>
      <c r="UOM13" s="9"/>
      <c r="UON13" s="9"/>
      <c r="UOO13" s="9"/>
      <c r="UOP13" s="9"/>
      <c r="UOQ13" s="9"/>
      <c r="UOR13" s="9"/>
      <c r="UOS13" s="9"/>
      <c r="UOT13" s="9"/>
      <c r="UOU13" s="9"/>
      <c r="UOV13" s="9"/>
      <c r="UOW13" s="9"/>
      <c r="UOX13" s="9"/>
      <c r="UOY13" s="9"/>
      <c r="UOZ13" s="9"/>
      <c r="UPA13" s="9"/>
      <c r="UPB13" s="9"/>
      <c r="UPC13" s="9"/>
      <c r="UPD13" s="9"/>
      <c r="UPE13" s="9"/>
      <c r="UPF13" s="9"/>
      <c r="UPG13" s="9"/>
      <c r="UPH13" s="9"/>
      <c r="UPI13" s="9"/>
      <c r="UPJ13" s="9"/>
      <c r="UPK13" s="9"/>
      <c r="UPL13" s="9"/>
      <c r="UPM13" s="9"/>
      <c r="UPN13" s="9"/>
      <c r="UPO13" s="9"/>
      <c r="UPP13" s="9"/>
      <c r="UPQ13" s="9"/>
      <c r="UPR13" s="9"/>
      <c r="UPS13" s="9"/>
      <c r="UPT13" s="9"/>
      <c r="UPU13" s="9"/>
      <c r="UPV13" s="9"/>
      <c r="UPW13" s="9"/>
      <c r="UPX13" s="9"/>
      <c r="UPY13" s="9"/>
      <c r="UPZ13" s="9"/>
      <c r="UQA13" s="9"/>
      <c r="UQB13" s="9"/>
      <c r="UQC13" s="9"/>
      <c r="UQD13" s="9"/>
      <c r="UQE13" s="9"/>
      <c r="UQF13" s="9"/>
      <c r="UQG13" s="9"/>
      <c r="UQH13" s="9"/>
      <c r="UQI13" s="9"/>
      <c r="UQJ13" s="9"/>
      <c r="UQK13" s="9"/>
      <c r="UQL13" s="9"/>
      <c r="UQM13" s="9"/>
      <c r="UQN13" s="9"/>
      <c r="UQO13" s="9"/>
      <c r="UQP13" s="9"/>
      <c r="UQQ13" s="9"/>
      <c r="UQR13" s="9"/>
      <c r="UQS13" s="9"/>
      <c r="UQT13" s="9"/>
      <c r="UQU13" s="9"/>
      <c r="UQV13" s="9"/>
      <c r="UQW13" s="9"/>
      <c r="UQX13" s="9"/>
      <c r="UQY13" s="9"/>
      <c r="UQZ13" s="9"/>
      <c r="URA13" s="9"/>
      <c r="URB13" s="9"/>
      <c r="URC13" s="9"/>
      <c r="URD13" s="9"/>
      <c r="URE13" s="9"/>
      <c r="URF13" s="9"/>
      <c r="URG13" s="9"/>
      <c r="URH13" s="9"/>
      <c r="URI13" s="9"/>
      <c r="URJ13" s="9"/>
      <c r="URK13" s="9"/>
      <c r="URL13" s="9"/>
      <c r="URM13" s="9"/>
      <c r="URN13" s="9"/>
      <c r="URO13" s="9"/>
      <c r="URP13" s="9"/>
      <c r="URQ13" s="9"/>
      <c r="URR13" s="9"/>
      <c r="URS13" s="9"/>
      <c r="URT13" s="9"/>
      <c r="URU13" s="9"/>
      <c r="URV13" s="9"/>
      <c r="URW13" s="9"/>
      <c r="URX13" s="9"/>
      <c r="URY13" s="9"/>
      <c r="URZ13" s="9"/>
      <c r="USA13" s="9"/>
      <c r="USB13" s="9"/>
      <c r="USC13" s="9"/>
      <c r="USD13" s="9"/>
      <c r="USE13" s="9"/>
      <c r="USF13" s="9"/>
      <c r="USG13" s="9"/>
      <c r="USH13" s="9"/>
      <c r="USI13" s="9"/>
      <c r="USJ13" s="9"/>
      <c r="USK13" s="9"/>
      <c r="USL13" s="9"/>
      <c r="USM13" s="9"/>
      <c r="USN13" s="9"/>
      <c r="USO13" s="9"/>
      <c r="USP13" s="9"/>
      <c r="USQ13" s="9"/>
      <c r="USR13" s="9"/>
      <c r="USS13" s="9"/>
      <c r="UST13" s="9"/>
      <c r="USU13" s="9"/>
      <c r="USV13" s="9"/>
      <c r="USW13" s="9"/>
      <c r="USX13" s="9"/>
      <c r="USY13" s="9"/>
      <c r="USZ13" s="9"/>
      <c r="UTA13" s="9"/>
      <c r="UTB13" s="9"/>
      <c r="UTC13" s="9"/>
      <c r="UTD13" s="9"/>
      <c r="UTE13" s="9"/>
      <c r="UTF13" s="9"/>
      <c r="UTG13" s="9"/>
      <c r="UTH13" s="9"/>
      <c r="UTI13" s="9"/>
      <c r="UTJ13" s="9"/>
      <c r="UTK13" s="9"/>
      <c r="UTL13" s="9"/>
      <c r="UTM13" s="9"/>
      <c r="UTN13" s="9"/>
      <c r="UTO13" s="9"/>
      <c r="UTP13" s="9"/>
      <c r="UTQ13" s="9"/>
      <c r="UTR13" s="9"/>
      <c r="UTS13" s="9"/>
      <c r="UTT13" s="9"/>
      <c r="UTU13" s="9"/>
      <c r="UTV13" s="9"/>
      <c r="UTW13" s="9"/>
      <c r="UTX13" s="9"/>
      <c r="UTY13" s="9"/>
      <c r="UTZ13" s="9"/>
      <c r="UUA13" s="9"/>
      <c r="UUB13" s="9"/>
      <c r="UUC13" s="9"/>
      <c r="UUD13" s="9"/>
      <c r="UUE13" s="9"/>
      <c r="UUF13" s="9"/>
      <c r="UUG13" s="9"/>
      <c r="UUH13" s="9"/>
      <c r="UUI13" s="9"/>
      <c r="UUJ13" s="9"/>
      <c r="UUK13" s="9"/>
      <c r="UUL13" s="9"/>
      <c r="UUM13" s="9"/>
      <c r="UUN13" s="9"/>
      <c r="UUO13" s="9"/>
      <c r="UUP13" s="9"/>
      <c r="UUQ13" s="9"/>
      <c r="UUR13" s="9"/>
      <c r="UUS13" s="9"/>
      <c r="UUT13" s="9"/>
      <c r="UUU13" s="9"/>
      <c r="UUV13" s="9"/>
      <c r="UUW13" s="9"/>
      <c r="UUX13" s="9"/>
      <c r="UUY13" s="9"/>
      <c r="UUZ13" s="9"/>
      <c r="UVA13" s="9"/>
      <c r="UVB13" s="9"/>
      <c r="UVC13" s="9"/>
      <c r="UVD13" s="9"/>
      <c r="UVE13" s="9"/>
      <c r="UVF13" s="9"/>
      <c r="UVG13" s="9"/>
      <c r="UVH13" s="9"/>
      <c r="UVI13" s="9"/>
      <c r="UVJ13" s="9"/>
      <c r="UVK13" s="9"/>
      <c r="UVL13" s="9"/>
      <c r="UVM13" s="9"/>
      <c r="UVN13" s="9"/>
      <c r="UVO13" s="9"/>
      <c r="UVP13" s="9"/>
      <c r="UVQ13" s="9"/>
      <c r="UVR13" s="9"/>
      <c r="UVS13" s="9"/>
      <c r="UVT13" s="9"/>
      <c r="UVU13" s="9"/>
      <c r="UVV13" s="9"/>
      <c r="UVW13" s="9"/>
      <c r="UVX13" s="9"/>
      <c r="UVY13" s="9"/>
      <c r="UVZ13" s="9"/>
      <c r="UWA13" s="9"/>
      <c r="UWB13" s="9"/>
      <c r="UWC13" s="9"/>
      <c r="UWD13" s="9"/>
      <c r="UWE13" s="9"/>
      <c r="UWF13" s="9"/>
      <c r="UWG13" s="9"/>
      <c r="UWH13" s="9"/>
      <c r="UWI13" s="9"/>
      <c r="UWJ13" s="9"/>
      <c r="UWK13" s="9"/>
      <c r="UWL13" s="9"/>
      <c r="UWM13" s="9"/>
      <c r="UWN13" s="9"/>
      <c r="UWO13" s="9"/>
      <c r="UWP13" s="9"/>
      <c r="UWQ13" s="9"/>
      <c r="UWR13" s="9"/>
      <c r="UWS13" s="9"/>
      <c r="UWT13" s="9"/>
      <c r="UWU13" s="9"/>
      <c r="UWV13" s="9"/>
      <c r="UWW13" s="9"/>
      <c r="UWX13" s="9"/>
      <c r="UWY13" s="9"/>
      <c r="UWZ13" s="9"/>
      <c r="UXA13" s="9"/>
      <c r="UXB13" s="9"/>
      <c r="UXC13" s="9"/>
      <c r="UXD13" s="9"/>
      <c r="UXE13" s="9"/>
      <c r="UXF13" s="9"/>
      <c r="UXG13" s="9"/>
      <c r="UXH13" s="9"/>
      <c r="UXI13" s="9"/>
      <c r="UXJ13" s="9"/>
      <c r="UXK13" s="9"/>
      <c r="UXL13" s="9"/>
      <c r="UXM13" s="9"/>
      <c r="UXN13" s="9"/>
      <c r="UXO13" s="9"/>
      <c r="UXP13" s="9"/>
      <c r="UXQ13" s="9"/>
      <c r="UXR13" s="9"/>
      <c r="UXS13" s="9"/>
      <c r="UXT13" s="9"/>
      <c r="UXU13" s="9"/>
      <c r="UXV13" s="9"/>
      <c r="UXW13" s="9"/>
      <c r="UXX13" s="9"/>
      <c r="UXY13" s="9"/>
      <c r="UXZ13" s="9"/>
      <c r="UYA13" s="9"/>
      <c r="UYB13" s="9"/>
      <c r="UYC13" s="9"/>
      <c r="UYD13" s="9"/>
      <c r="UYE13" s="9"/>
      <c r="UYF13" s="9"/>
      <c r="UYG13" s="9"/>
      <c r="UYH13" s="9"/>
      <c r="UYI13" s="9"/>
      <c r="UYJ13" s="9"/>
      <c r="UYK13" s="9"/>
      <c r="UYL13" s="9"/>
      <c r="UYM13" s="9"/>
      <c r="UYN13" s="9"/>
      <c r="UYO13" s="9"/>
      <c r="UYP13" s="9"/>
      <c r="UYQ13" s="9"/>
      <c r="UYR13" s="9"/>
      <c r="UYS13" s="9"/>
      <c r="UYT13" s="9"/>
      <c r="UYU13" s="9"/>
      <c r="UYV13" s="9"/>
      <c r="UYW13" s="9"/>
      <c r="UYX13" s="9"/>
      <c r="UYY13" s="9"/>
      <c r="UYZ13" s="9"/>
      <c r="UZA13" s="9"/>
      <c r="UZB13" s="9"/>
      <c r="UZC13" s="9"/>
      <c r="UZD13" s="9"/>
      <c r="UZE13" s="9"/>
      <c r="UZF13" s="9"/>
      <c r="UZG13" s="9"/>
      <c r="UZH13" s="9"/>
      <c r="UZI13" s="9"/>
      <c r="UZJ13" s="9"/>
      <c r="UZK13" s="9"/>
      <c r="UZL13" s="9"/>
      <c r="UZM13" s="9"/>
      <c r="UZN13" s="9"/>
      <c r="UZO13" s="9"/>
      <c r="UZP13" s="9"/>
      <c r="UZQ13" s="9"/>
      <c r="UZR13" s="9"/>
      <c r="UZS13" s="9"/>
      <c r="UZT13" s="9"/>
      <c r="UZU13" s="9"/>
      <c r="UZV13" s="9"/>
      <c r="UZW13" s="9"/>
      <c r="UZX13" s="9"/>
      <c r="UZY13" s="9"/>
      <c r="UZZ13" s="9"/>
      <c r="VAA13" s="9"/>
      <c r="VAB13" s="9"/>
      <c r="VAC13" s="9"/>
      <c r="VAD13" s="9"/>
      <c r="VAE13" s="9"/>
      <c r="VAF13" s="9"/>
      <c r="VAG13" s="9"/>
      <c r="VAH13" s="9"/>
      <c r="VAI13" s="9"/>
      <c r="VAJ13" s="9"/>
      <c r="VAK13" s="9"/>
      <c r="VAL13" s="9"/>
      <c r="VAM13" s="9"/>
      <c r="VAN13" s="9"/>
      <c r="VAO13" s="9"/>
      <c r="VAP13" s="9"/>
      <c r="VAQ13" s="9"/>
      <c r="VAR13" s="9"/>
      <c r="VAS13" s="9"/>
      <c r="VAT13" s="9"/>
      <c r="VAU13" s="9"/>
      <c r="VAV13" s="9"/>
      <c r="VAW13" s="9"/>
      <c r="VAX13" s="9"/>
      <c r="VAY13" s="9"/>
      <c r="VAZ13" s="9"/>
      <c r="VBA13" s="9"/>
      <c r="VBB13" s="9"/>
      <c r="VBC13" s="9"/>
      <c r="VBD13" s="9"/>
      <c r="VBE13" s="9"/>
      <c r="VBF13" s="9"/>
      <c r="VBG13" s="9"/>
      <c r="VBH13" s="9"/>
      <c r="VBI13" s="9"/>
      <c r="VBJ13" s="9"/>
      <c r="VBK13" s="9"/>
      <c r="VBL13" s="9"/>
      <c r="VBM13" s="9"/>
      <c r="VBN13" s="9"/>
      <c r="VBO13" s="9"/>
      <c r="VBP13" s="9"/>
      <c r="VBQ13" s="9"/>
      <c r="VBR13" s="9"/>
      <c r="VBS13" s="9"/>
      <c r="VBT13" s="9"/>
      <c r="VBU13" s="9"/>
      <c r="VBV13" s="9"/>
      <c r="VBW13" s="9"/>
      <c r="VBX13" s="9"/>
      <c r="VBY13" s="9"/>
      <c r="VBZ13" s="9"/>
      <c r="VCA13" s="9"/>
      <c r="VCB13" s="9"/>
      <c r="VCC13" s="9"/>
      <c r="VCD13" s="9"/>
      <c r="VCE13" s="9"/>
      <c r="VCF13" s="9"/>
      <c r="VCG13" s="9"/>
      <c r="VCH13" s="9"/>
      <c r="VCI13" s="9"/>
      <c r="VCJ13" s="9"/>
      <c r="VCK13" s="9"/>
      <c r="VCL13" s="9"/>
      <c r="VCM13" s="9"/>
      <c r="VCN13" s="9"/>
      <c r="VCO13" s="9"/>
      <c r="VCP13" s="9"/>
      <c r="VCQ13" s="9"/>
      <c r="VCR13" s="9"/>
      <c r="VCS13" s="9"/>
      <c r="VCT13" s="9"/>
      <c r="VCU13" s="9"/>
      <c r="VCV13" s="9"/>
      <c r="VCW13" s="9"/>
      <c r="VCX13" s="9"/>
      <c r="VCY13" s="9"/>
      <c r="VCZ13" s="9"/>
      <c r="VDA13" s="9"/>
      <c r="VDB13" s="9"/>
      <c r="VDC13" s="9"/>
      <c r="VDD13" s="9"/>
      <c r="VDE13" s="9"/>
      <c r="VDF13" s="9"/>
      <c r="VDG13" s="9"/>
      <c r="VDH13" s="9"/>
      <c r="VDI13" s="9"/>
      <c r="VDJ13" s="9"/>
      <c r="VDK13" s="9"/>
      <c r="VDL13" s="9"/>
      <c r="VDM13" s="9"/>
      <c r="VDN13" s="9"/>
      <c r="VDO13" s="9"/>
      <c r="VDP13" s="9"/>
      <c r="VDQ13" s="9"/>
      <c r="VDR13" s="9"/>
      <c r="VDS13" s="9"/>
      <c r="VDT13" s="9"/>
      <c r="VDU13" s="9"/>
      <c r="VDV13" s="9"/>
      <c r="VDW13" s="9"/>
      <c r="VDX13" s="9"/>
      <c r="VDY13" s="9"/>
      <c r="VDZ13" s="9"/>
      <c r="VEA13" s="9"/>
      <c r="VEB13" s="9"/>
      <c r="VEC13" s="9"/>
      <c r="VED13" s="9"/>
      <c r="VEE13" s="9"/>
      <c r="VEF13" s="9"/>
      <c r="VEG13" s="9"/>
      <c r="VEH13" s="9"/>
      <c r="VEI13" s="9"/>
      <c r="VEJ13" s="9"/>
      <c r="VEK13" s="9"/>
      <c r="VEL13" s="9"/>
      <c r="VEM13" s="9"/>
      <c r="VEN13" s="9"/>
      <c r="VEO13" s="9"/>
      <c r="VEP13" s="9"/>
      <c r="VEQ13" s="9"/>
      <c r="VER13" s="9"/>
      <c r="VES13" s="9"/>
      <c r="VET13" s="9"/>
      <c r="VEU13" s="9"/>
      <c r="VEV13" s="9"/>
      <c r="VEW13" s="9"/>
      <c r="VEX13" s="9"/>
      <c r="VEY13" s="9"/>
      <c r="VEZ13" s="9"/>
      <c r="VFA13" s="9"/>
      <c r="VFB13" s="9"/>
      <c r="VFC13" s="9"/>
      <c r="VFD13" s="9"/>
      <c r="VFE13" s="9"/>
      <c r="VFF13" s="9"/>
      <c r="VFG13" s="9"/>
      <c r="VFH13" s="9"/>
      <c r="VFI13" s="9"/>
      <c r="VFJ13" s="9"/>
      <c r="VFK13" s="9"/>
      <c r="VFL13" s="9"/>
      <c r="VFM13" s="9"/>
      <c r="VFN13" s="9"/>
      <c r="VFO13" s="9"/>
      <c r="VFP13" s="9"/>
      <c r="VFQ13" s="9"/>
      <c r="VFR13" s="9"/>
      <c r="VFS13" s="9"/>
      <c r="VFT13" s="9"/>
      <c r="VFU13" s="9"/>
      <c r="VFV13" s="9"/>
      <c r="VFW13" s="9"/>
      <c r="VFX13" s="9"/>
      <c r="VFY13" s="9"/>
      <c r="VFZ13" s="9"/>
      <c r="VGA13" s="9"/>
      <c r="VGB13" s="9"/>
      <c r="VGC13" s="9"/>
      <c r="VGD13" s="9"/>
      <c r="VGE13" s="9"/>
      <c r="VGF13" s="9"/>
      <c r="VGG13" s="9"/>
      <c r="VGH13" s="9"/>
      <c r="VGI13" s="9"/>
      <c r="VGJ13" s="9"/>
      <c r="VGK13" s="9"/>
      <c r="VGL13" s="9"/>
      <c r="VGM13" s="9"/>
      <c r="VGN13" s="9"/>
      <c r="VGO13" s="9"/>
      <c r="VGP13" s="9"/>
      <c r="VGQ13" s="9"/>
      <c r="VGR13" s="9"/>
      <c r="VGS13" s="9"/>
      <c r="VGT13" s="9"/>
      <c r="VGU13" s="9"/>
      <c r="VGV13" s="9"/>
      <c r="VGW13" s="9"/>
      <c r="VGX13" s="9"/>
      <c r="VGY13" s="9"/>
      <c r="VGZ13" s="9"/>
      <c r="VHA13" s="9"/>
      <c r="VHB13" s="9"/>
      <c r="VHC13" s="9"/>
      <c r="VHD13" s="9"/>
      <c r="VHE13" s="9"/>
      <c r="VHF13" s="9"/>
      <c r="VHG13" s="9"/>
      <c r="VHH13" s="9"/>
      <c r="VHI13" s="9"/>
      <c r="VHJ13" s="9"/>
      <c r="VHK13" s="9"/>
      <c r="VHL13" s="9"/>
      <c r="VHM13" s="9"/>
      <c r="VHN13" s="9"/>
      <c r="VHO13" s="9"/>
      <c r="VHP13" s="9"/>
      <c r="VHQ13" s="9"/>
      <c r="VHR13" s="9"/>
      <c r="VHS13" s="9"/>
      <c r="VHT13" s="9"/>
      <c r="VHU13" s="9"/>
      <c r="VHV13" s="9"/>
      <c r="VHW13" s="9"/>
      <c r="VHX13" s="9"/>
      <c r="VHY13" s="9"/>
      <c r="VHZ13" s="9"/>
      <c r="VIA13" s="9"/>
      <c r="VIB13" s="9"/>
      <c r="VIC13" s="9"/>
      <c r="VID13" s="9"/>
      <c r="VIE13" s="9"/>
      <c r="VIF13" s="9"/>
      <c r="VIG13" s="9"/>
      <c r="VIH13" s="9"/>
      <c r="VII13" s="9"/>
      <c r="VIJ13" s="9"/>
      <c r="VIK13" s="9"/>
      <c r="VIL13" s="9"/>
      <c r="VIM13" s="9"/>
      <c r="VIN13" s="9"/>
      <c r="VIO13" s="9"/>
      <c r="VIP13" s="9"/>
      <c r="VIQ13" s="9"/>
      <c r="VIR13" s="9"/>
      <c r="VIS13" s="9"/>
      <c r="VIT13" s="9"/>
      <c r="VIU13" s="9"/>
      <c r="VIV13" s="9"/>
      <c r="VIW13" s="9"/>
      <c r="VIX13" s="9"/>
      <c r="VIY13" s="9"/>
      <c r="VIZ13" s="9"/>
      <c r="VJA13" s="9"/>
      <c r="VJB13" s="9"/>
      <c r="VJC13" s="9"/>
      <c r="VJD13" s="9"/>
      <c r="VJE13" s="9"/>
      <c r="VJF13" s="9"/>
      <c r="VJG13" s="9"/>
      <c r="VJH13" s="9"/>
      <c r="VJI13" s="9"/>
      <c r="VJJ13" s="9"/>
      <c r="VJK13" s="9"/>
      <c r="VJL13" s="9"/>
      <c r="VJM13" s="9"/>
      <c r="VJN13" s="9"/>
      <c r="VJO13" s="9"/>
      <c r="VJP13" s="9"/>
      <c r="VJQ13" s="9"/>
      <c r="VJR13" s="9"/>
      <c r="VJS13" s="9"/>
      <c r="VJT13" s="9"/>
      <c r="VJU13" s="9"/>
      <c r="VJV13" s="9"/>
      <c r="VJW13" s="9"/>
      <c r="VJX13" s="9"/>
      <c r="VJY13" s="9"/>
      <c r="VJZ13" s="9"/>
      <c r="VKA13" s="9"/>
      <c r="VKB13" s="9"/>
      <c r="VKC13" s="9"/>
      <c r="VKD13" s="9"/>
      <c r="VKE13" s="9"/>
      <c r="VKF13" s="9"/>
      <c r="VKG13" s="9"/>
      <c r="VKH13" s="9"/>
      <c r="VKI13" s="9"/>
      <c r="VKJ13" s="9"/>
      <c r="VKK13" s="9"/>
      <c r="VKL13" s="9"/>
      <c r="VKM13" s="9"/>
      <c r="VKN13" s="9"/>
      <c r="VKO13" s="9"/>
      <c r="VKP13" s="9"/>
      <c r="VKQ13" s="9"/>
      <c r="VKR13" s="9"/>
      <c r="VKS13" s="9"/>
      <c r="VKT13" s="9"/>
      <c r="VKU13" s="9"/>
      <c r="VKV13" s="9"/>
      <c r="VKW13" s="9"/>
      <c r="VKX13" s="9"/>
      <c r="VKY13" s="9"/>
      <c r="VKZ13" s="9"/>
      <c r="VLA13" s="9"/>
      <c r="VLB13" s="9"/>
      <c r="VLC13" s="9"/>
      <c r="VLD13" s="9"/>
      <c r="VLE13" s="9"/>
      <c r="VLF13" s="9"/>
      <c r="VLG13" s="9"/>
      <c r="VLH13" s="9"/>
      <c r="VLI13" s="9"/>
      <c r="VLJ13" s="9"/>
      <c r="VLK13" s="9"/>
      <c r="VLL13" s="9"/>
      <c r="VLM13" s="9"/>
      <c r="VLN13" s="9"/>
      <c r="VLO13" s="9"/>
      <c r="VLP13" s="9"/>
      <c r="VLQ13" s="9"/>
      <c r="VLR13" s="9"/>
      <c r="VLS13" s="9"/>
      <c r="VLT13" s="9"/>
      <c r="VLU13" s="9"/>
      <c r="VLV13" s="9"/>
      <c r="VLW13" s="9"/>
      <c r="VLX13" s="9"/>
      <c r="VLY13" s="9"/>
      <c r="VLZ13" s="9"/>
      <c r="VMA13" s="9"/>
      <c r="VMB13" s="9"/>
      <c r="VMC13" s="9"/>
      <c r="VMD13" s="9"/>
      <c r="VME13" s="9"/>
      <c r="VMF13" s="9"/>
      <c r="VMG13" s="9"/>
      <c r="VMH13" s="9"/>
      <c r="VMI13" s="9"/>
      <c r="VMJ13" s="9"/>
      <c r="VMK13" s="9"/>
      <c r="VML13" s="9"/>
      <c r="VMM13" s="9"/>
      <c r="VMN13" s="9"/>
      <c r="VMO13" s="9"/>
      <c r="VMP13" s="9"/>
      <c r="VMQ13" s="9"/>
      <c r="VMR13" s="9"/>
      <c r="VMS13" s="9"/>
      <c r="VMT13" s="9"/>
      <c r="VMU13" s="9"/>
      <c r="VMV13" s="9"/>
      <c r="VMW13" s="9"/>
      <c r="VMX13" s="9"/>
      <c r="VMY13" s="9"/>
      <c r="VMZ13" s="9"/>
      <c r="VNA13" s="9"/>
      <c r="VNB13" s="9"/>
      <c r="VNC13" s="9"/>
      <c r="VND13" s="9"/>
      <c r="VNE13" s="9"/>
      <c r="VNF13" s="9"/>
      <c r="VNG13" s="9"/>
      <c r="VNH13" s="9"/>
      <c r="VNI13" s="9"/>
      <c r="VNJ13" s="9"/>
      <c r="VNK13" s="9"/>
      <c r="VNL13" s="9"/>
      <c r="VNM13" s="9"/>
      <c r="VNN13" s="9"/>
      <c r="VNO13" s="9"/>
      <c r="VNP13" s="9"/>
      <c r="VNQ13" s="9"/>
      <c r="VNR13" s="9"/>
      <c r="VNS13" s="9"/>
      <c r="VNT13" s="9"/>
      <c r="VNU13" s="9"/>
      <c r="VNV13" s="9"/>
      <c r="VNW13" s="9"/>
      <c r="VNX13" s="9"/>
      <c r="VNY13" s="9"/>
      <c r="VNZ13" s="9"/>
      <c r="VOA13" s="9"/>
      <c r="VOB13" s="9"/>
      <c r="VOC13" s="9"/>
      <c r="VOD13" s="9"/>
      <c r="VOE13" s="9"/>
      <c r="VOF13" s="9"/>
      <c r="VOG13" s="9"/>
      <c r="VOH13" s="9"/>
      <c r="VOI13" s="9"/>
      <c r="VOJ13" s="9"/>
      <c r="VOK13" s="9"/>
      <c r="VOL13" s="9"/>
      <c r="VOM13" s="9"/>
      <c r="VON13" s="9"/>
      <c r="VOO13" s="9"/>
      <c r="VOP13" s="9"/>
      <c r="VOQ13" s="9"/>
      <c r="VOR13" s="9"/>
      <c r="VOS13" s="9"/>
      <c r="VOT13" s="9"/>
      <c r="VOU13" s="9"/>
      <c r="VOV13" s="9"/>
      <c r="VOW13" s="9"/>
      <c r="VOX13" s="9"/>
      <c r="VOY13" s="9"/>
      <c r="VOZ13" s="9"/>
      <c r="VPA13" s="9"/>
      <c r="VPB13" s="9"/>
      <c r="VPC13" s="9"/>
      <c r="VPD13" s="9"/>
      <c r="VPE13" s="9"/>
      <c r="VPF13" s="9"/>
      <c r="VPG13" s="9"/>
      <c r="VPH13" s="9"/>
      <c r="VPI13" s="9"/>
      <c r="VPJ13" s="9"/>
      <c r="VPK13" s="9"/>
      <c r="VPL13" s="9"/>
      <c r="VPM13" s="9"/>
      <c r="VPN13" s="9"/>
      <c r="VPO13" s="9"/>
      <c r="VPP13" s="9"/>
      <c r="VPQ13" s="9"/>
      <c r="VPR13" s="9"/>
      <c r="VPS13" s="9"/>
      <c r="VPT13" s="9"/>
      <c r="VPU13" s="9"/>
      <c r="VPV13" s="9"/>
      <c r="VPW13" s="9"/>
      <c r="VPX13" s="9"/>
      <c r="VPY13" s="9"/>
      <c r="VPZ13" s="9"/>
      <c r="VQA13" s="9"/>
      <c r="VQB13" s="9"/>
      <c r="VQC13" s="9"/>
      <c r="VQD13" s="9"/>
      <c r="VQE13" s="9"/>
      <c r="VQF13" s="9"/>
      <c r="VQG13" s="9"/>
      <c r="VQH13" s="9"/>
      <c r="VQI13" s="9"/>
      <c r="VQJ13" s="9"/>
      <c r="VQK13" s="9"/>
      <c r="VQL13" s="9"/>
      <c r="VQM13" s="9"/>
      <c r="VQN13" s="9"/>
      <c r="VQO13" s="9"/>
      <c r="VQP13" s="9"/>
      <c r="VQQ13" s="9"/>
      <c r="VQR13" s="9"/>
      <c r="VQS13" s="9"/>
      <c r="VQT13" s="9"/>
      <c r="VQU13" s="9"/>
      <c r="VQV13" s="9"/>
      <c r="VQW13" s="9"/>
      <c r="VQX13" s="9"/>
      <c r="VQY13" s="9"/>
      <c r="VQZ13" s="9"/>
      <c r="VRA13" s="9"/>
      <c r="VRB13" s="9"/>
      <c r="VRC13" s="9"/>
      <c r="VRD13" s="9"/>
      <c r="VRE13" s="9"/>
      <c r="VRF13" s="9"/>
      <c r="VRG13" s="9"/>
      <c r="VRH13" s="9"/>
      <c r="VRI13" s="9"/>
      <c r="VRJ13" s="9"/>
      <c r="VRK13" s="9"/>
      <c r="VRL13" s="9"/>
      <c r="VRM13" s="9"/>
      <c r="VRN13" s="9"/>
      <c r="VRO13" s="9"/>
      <c r="VRP13" s="9"/>
      <c r="VRQ13" s="9"/>
      <c r="VRR13" s="9"/>
      <c r="VRS13" s="9"/>
      <c r="VRT13" s="9"/>
      <c r="VRU13" s="9"/>
      <c r="VRV13" s="9"/>
      <c r="VRW13" s="9"/>
      <c r="VRX13" s="9"/>
      <c r="VRY13" s="9"/>
      <c r="VRZ13" s="9"/>
      <c r="VSA13" s="9"/>
      <c r="VSB13" s="9"/>
      <c r="VSC13" s="9"/>
      <c r="VSD13" s="9"/>
      <c r="VSE13" s="9"/>
      <c r="VSF13" s="9"/>
      <c r="VSG13" s="9"/>
      <c r="VSH13" s="9"/>
      <c r="VSI13" s="9"/>
      <c r="VSJ13" s="9"/>
      <c r="VSK13" s="9"/>
      <c r="VSL13" s="9"/>
      <c r="VSM13" s="9"/>
      <c r="VSN13" s="9"/>
      <c r="VSO13" s="9"/>
      <c r="VSP13" s="9"/>
      <c r="VSQ13" s="9"/>
      <c r="VSR13" s="9"/>
      <c r="VSS13" s="9"/>
      <c r="VST13" s="9"/>
      <c r="VSU13" s="9"/>
      <c r="VSV13" s="9"/>
      <c r="VSW13" s="9"/>
      <c r="VSX13" s="9"/>
      <c r="VSY13" s="9"/>
      <c r="VSZ13" s="9"/>
      <c r="VTA13" s="9"/>
      <c r="VTB13" s="9"/>
      <c r="VTC13" s="9"/>
      <c r="VTD13" s="9"/>
      <c r="VTE13" s="9"/>
      <c r="VTF13" s="9"/>
      <c r="VTG13" s="9"/>
      <c r="VTH13" s="9"/>
      <c r="VTI13" s="9"/>
      <c r="VTJ13" s="9"/>
      <c r="VTK13" s="9"/>
      <c r="VTL13" s="9"/>
      <c r="VTM13" s="9"/>
      <c r="VTN13" s="9"/>
      <c r="VTO13" s="9"/>
      <c r="VTP13" s="9"/>
      <c r="VTQ13" s="9"/>
      <c r="VTR13" s="9"/>
      <c r="VTS13" s="9"/>
      <c r="VTT13" s="9"/>
      <c r="VTU13" s="9"/>
      <c r="VTV13" s="9"/>
      <c r="VTW13" s="9"/>
      <c r="VTX13" s="9"/>
      <c r="VTY13" s="9"/>
      <c r="VTZ13" s="9"/>
      <c r="VUA13" s="9"/>
      <c r="VUB13" s="9"/>
      <c r="VUC13" s="9"/>
      <c r="VUD13" s="9"/>
      <c r="VUE13" s="9"/>
      <c r="VUF13" s="9"/>
      <c r="VUG13" s="9"/>
      <c r="VUH13" s="9"/>
      <c r="VUI13" s="9"/>
      <c r="VUJ13" s="9"/>
      <c r="VUK13" s="9"/>
      <c r="VUL13" s="9"/>
      <c r="VUM13" s="9"/>
      <c r="VUN13" s="9"/>
      <c r="VUO13" s="9"/>
      <c r="VUP13" s="9"/>
      <c r="VUQ13" s="9"/>
      <c r="VUR13" s="9"/>
      <c r="VUS13" s="9"/>
      <c r="VUT13" s="9"/>
      <c r="VUU13" s="9"/>
      <c r="VUV13" s="9"/>
      <c r="VUW13" s="9"/>
      <c r="VUX13" s="9"/>
      <c r="VUY13" s="9"/>
      <c r="VUZ13" s="9"/>
      <c r="VVA13" s="9"/>
      <c r="VVB13" s="9"/>
      <c r="VVC13" s="9"/>
      <c r="VVD13" s="9"/>
      <c r="VVE13" s="9"/>
      <c r="VVF13" s="9"/>
      <c r="VVG13" s="9"/>
      <c r="VVH13" s="9"/>
      <c r="VVI13" s="9"/>
      <c r="VVJ13" s="9"/>
      <c r="VVK13" s="9"/>
      <c r="VVL13" s="9"/>
      <c r="VVM13" s="9"/>
      <c r="VVN13" s="9"/>
      <c r="VVO13" s="9"/>
      <c r="VVP13" s="9"/>
      <c r="VVQ13" s="9"/>
      <c r="VVR13" s="9"/>
      <c r="VVS13" s="9"/>
      <c r="VVT13" s="9"/>
      <c r="VVU13" s="9"/>
      <c r="VVV13" s="9"/>
      <c r="VVW13" s="9"/>
      <c r="VVX13" s="9"/>
      <c r="VVY13" s="9"/>
      <c r="VVZ13" s="9"/>
      <c r="VWA13" s="9"/>
      <c r="VWB13" s="9"/>
      <c r="VWC13" s="9"/>
      <c r="VWD13" s="9"/>
      <c r="VWE13" s="9"/>
      <c r="VWF13" s="9"/>
      <c r="VWG13" s="9"/>
      <c r="VWH13" s="9"/>
      <c r="VWI13" s="9"/>
      <c r="VWJ13" s="9"/>
      <c r="VWK13" s="9"/>
      <c r="VWL13" s="9"/>
      <c r="VWM13" s="9"/>
      <c r="VWN13" s="9"/>
      <c r="VWO13" s="9"/>
      <c r="VWP13" s="9"/>
      <c r="VWQ13" s="9"/>
      <c r="VWR13" s="9"/>
      <c r="VWS13" s="9"/>
      <c r="VWT13" s="9"/>
      <c r="VWU13" s="9"/>
      <c r="VWV13" s="9"/>
      <c r="VWW13" s="9"/>
      <c r="VWX13" s="9"/>
      <c r="VWY13" s="9"/>
      <c r="VWZ13" s="9"/>
      <c r="VXA13" s="9"/>
      <c r="VXB13" s="9"/>
      <c r="VXC13" s="9"/>
      <c r="VXD13" s="9"/>
      <c r="VXE13" s="9"/>
      <c r="VXF13" s="9"/>
      <c r="VXG13" s="9"/>
      <c r="VXH13" s="9"/>
      <c r="VXI13" s="9"/>
      <c r="VXJ13" s="9"/>
      <c r="VXK13" s="9"/>
      <c r="VXL13" s="9"/>
      <c r="VXM13" s="9"/>
      <c r="VXN13" s="9"/>
      <c r="VXO13" s="9"/>
      <c r="VXP13" s="9"/>
      <c r="VXQ13" s="9"/>
      <c r="VXR13" s="9"/>
      <c r="VXS13" s="9"/>
      <c r="VXT13" s="9"/>
      <c r="VXU13" s="9"/>
      <c r="VXV13" s="9"/>
      <c r="VXW13" s="9"/>
      <c r="VXX13" s="9"/>
      <c r="VXY13" s="9"/>
      <c r="VXZ13" s="9"/>
      <c r="VYA13" s="9"/>
      <c r="VYB13" s="9"/>
      <c r="VYC13" s="9"/>
      <c r="VYD13" s="9"/>
      <c r="VYE13" s="9"/>
      <c r="VYF13" s="9"/>
      <c r="VYG13" s="9"/>
      <c r="VYH13" s="9"/>
      <c r="VYI13" s="9"/>
      <c r="VYJ13" s="9"/>
      <c r="VYK13" s="9"/>
      <c r="VYL13" s="9"/>
      <c r="VYM13" s="9"/>
      <c r="VYN13" s="9"/>
      <c r="VYO13" s="9"/>
      <c r="VYP13" s="9"/>
      <c r="VYQ13" s="9"/>
      <c r="VYR13" s="9"/>
      <c r="VYS13" s="9"/>
      <c r="VYT13" s="9"/>
      <c r="VYU13" s="9"/>
      <c r="VYV13" s="9"/>
      <c r="VYW13" s="9"/>
      <c r="VYX13" s="9"/>
      <c r="VYY13" s="9"/>
      <c r="VYZ13" s="9"/>
      <c r="VZA13" s="9"/>
      <c r="VZB13" s="9"/>
      <c r="VZC13" s="9"/>
      <c r="VZD13" s="9"/>
      <c r="VZE13" s="9"/>
      <c r="VZF13" s="9"/>
      <c r="VZG13" s="9"/>
      <c r="VZH13" s="9"/>
      <c r="VZI13" s="9"/>
      <c r="VZJ13" s="9"/>
      <c r="VZK13" s="9"/>
      <c r="VZL13" s="9"/>
      <c r="VZM13" s="9"/>
      <c r="VZN13" s="9"/>
      <c r="VZO13" s="9"/>
      <c r="VZP13" s="9"/>
      <c r="VZQ13" s="9"/>
      <c r="VZR13" s="9"/>
      <c r="VZS13" s="9"/>
      <c r="VZT13" s="9"/>
      <c r="VZU13" s="9"/>
      <c r="VZV13" s="9"/>
      <c r="VZW13" s="9"/>
      <c r="VZX13" s="9"/>
      <c r="VZY13" s="9"/>
      <c r="VZZ13" s="9"/>
      <c r="WAA13" s="9"/>
      <c r="WAB13" s="9"/>
      <c r="WAC13" s="9"/>
      <c r="WAD13" s="9"/>
      <c r="WAE13" s="9"/>
      <c r="WAF13" s="9"/>
      <c r="WAG13" s="9"/>
      <c r="WAH13" s="9"/>
      <c r="WAI13" s="9"/>
      <c r="WAJ13" s="9"/>
      <c r="WAK13" s="9"/>
      <c r="WAL13" s="9"/>
      <c r="WAM13" s="9"/>
      <c r="WAN13" s="9"/>
      <c r="WAO13" s="9"/>
      <c r="WAP13" s="9"/>
      <c r="WAQ13" s="9"/>
      <c r="WAR13" s="9"/>
      <c r="WAS13" s="9"/>
      <c r="WAT13" s="9"/>
      <c r="WAU13" s="9"/>
      <c r="WAV13" s="9"/>
      <c r="WAW13" s="9"/>
      <c r="WAX13" s="9"/>
      <c r="WAY13" s="9"/>
      <c r="WAZ13" s="9"/>
      <c r="WBA13" s="9"/>
      <c r="WBB13" s="9"/>
      <c r="WBC13" s="9"/>
      <c r="WBD13" s="9"/>
      <c r="WBE13" s="9"/>
      <c r="WBF13" s="9"/>
      <c r="WBG13" s="9"/>
      <c r="WBH13" s="9"/>
      <c r="WBI13" s="9"/>
      <c r="WBJ13" s="9"/>
      <c r="WBK13" s="9"/>
      <c r="WBL13" s="9"/>
      <c r="WBM13" s="9"/>
      <c r="WBN13" s="9"/>
      <c r="WBO13" s="9"/>
      <c r="WBP13" s="9"/>
      <c r="WBQ13" s="9"/>
      <c r="WBR13" s="9"/>
      <c r="WBS13" s="9"/>
      <c r="WBT13" s="9"/>
      <c r="WBU13" s="9"/>
      <c r="WBV13" s="9"/>
      <c r="WBW13" s="9"/>
      <c r="WBX13" s="9"/>
      <c r="WBY13" s="9"/>
      <c r="WBZ13" s="9"/>
      <c r="WCA13" s="9"/>
      <c r="WCB13" s="9"/>
      <c r="WCC13" s="9"/>
      <c r="WCD13" s="9"/>
      <c r="WCE13" s="9"/>
      <c r="WCF13" s="9"/>
      <c r="WCG13" s="9"/>
      <c r="WCH13" s="9"/>
      <c r="WCI13" s="9"/>
      <c r="WCJ13" s="9"/>
      <c r="WCK13" s="9"/>
      <c r="WCL13" s="9"/>
      <c r="WCM13" s="9"/>
      <c r="WCN13" s="9"/>
      <c r="WCO13" s="9"/>
      <c r="WCP13" s="9"/>
      <c r="WCQ13" s="9"/>
      <c r="WCR13" s="9"/>
      <c r="WCS13" s="9"/>
      <c r="WCT13" s="9"/>
      <c r="WCU13" s="9"/>
      <c r="WCV13" s="9"/>
      <c r="WCW13" s="9"/>
      <c r="WCX13" s="9"/>
      <c r="WCY13" s="9"/>
      <c r="WCZ13" s="9"/>
      <c r="WDA13" s="9"/>
      <c r="WDB13" s="9"/>
      <c r="WDC13" s="9"/>
      <c r="WDD13" s="9"/>
      <c r="WDE13" s="9"/>
      <c r="WDF13" s="9"/>
      <c r="WDG13" s="9"/>
      <c r="WDH13" s="9"/>
      <c r="WDI13" s="9"/>
      <c r="WDJ13" s="9"/>
      <c r="WDK13" s="9"/>
      <c r="WDL13" s="9"/>
      <c r="WDM13" s="9"/>
      <c r="WDN13" s="9"/>
      <c r="WDO13" s="9"/>
      <c r="WDP13" s="9"/>
      <c r="WDQ13" s="9"/>
      <c r="WDR13" s="9"/>
      <c r="WDS13" s="9"/>
      <c r="WDT13" s="9"/>
      <c r="WDU13" s="9"/>
      <c r="WDV13" s="9"/>
      <c r="WDW13" s="9"/>
      <c r="WDX13" s="9"/>
      <c r="WDY13" s="9"/>
      <c r="WDZ13" s="9"/>
      <c r="WEA13" s="9"/>
      <c r="WEB13" s="9"/>
      <c r="WEC13" s="9"/>
      <c r="WED13" s="9"/>
      <c r="WEE13" s="9"/>
      <c r="WEF13" s="9"/>
      <c r="WEG13" s="9"/>
      <c r="WEH13" s="9"/>
      <c r="WEI13" s="9"/>
      <c r="WEJ13" s="9"/>
      <c r="WEK13" s="9"/>
      <c r="WEL13" s="9"/>
      <c r="WEM13" s="9"/>
      <c r="WEN13" s="9"/>
      <c r="WEO13" s="9"/>
      <c r="WEP13" s="9"/>
      <c r="WEQ13" s="9"/>
      <c r="WER13" s="9"/>
      <c r="WES13" s="9"/>
      <c r="WET13" s="9"/>
      <c r="WEU13" s="9"/>
      <c r="WEV13" s="9"/>
      <c r="WEW13" s="9"/>
      <c r="WEX13" s="9"/>
      <c r="WEY13" s="9"/>
      <c r="WEZ13" s="9"/>
      <c r="WFA13" s="9"/>
      <c r="WFB13" s="9"/>
      <c r="WFC13" s="9"/>
      <c r="WFD13" s="9"/>
      <c r="WFE13" s="9"/>
      <c r="WFF13" s="9"/>
      <c r="WFG13" s="9"/>
      <c r="WFH13" s="9"/>
      <c r="WFI13" s="9"/>
      <c r="WFJ13" s="9"/>
      <c r="WFK13" s="9"/>
      <c r="WFL13" s="9"/>
      <c r="WFM13" s="9"/>
      <c r="WFN13" s="9"/>
      <c r="WFO13" s="9"/>
      <c r="WFP13" s="9"/>
      <c r="WFQ13" s="9"/>
      <c r="WFR13" s="9"/>
      <c r="WFS13" s="9"/>
      <c r="WFT13" s="9"/>
      <c r="WFU13" s="9"/>
      <c r="WFV13" s="9"/>
      <c r="WFW13" s="9"/>
      <c r="WFX13" s="9"/>
      <c r="WFY13" s="9"/>
      <c r="WFZ13" s="9"/>
      <c r="WGA13" s="9"/>
      <c r="WGB13" s="9"/>
      <c r="WGC13" s="9"/>
      <c r="WGD13" s="9"/>
      <c r="WGE13" s="9"/>
      <c r="WGF13" s="9"/>
      <c r="WGG13" s="9"/>
      <c r="WGH13" s="9"/>
      <c r="WGI13" s="9"/>
      <c r="WGJ13" s="9"/>
      <c r="WGK13" s="9"/>
      <c r="WGL13" s="9"/>
      <c r="WGM13" s="9"/>
      <c r="WGN13" s="9"/>
      <c r="WGO13" s="9"/>
      <c r="WGP13" s="9"/>
      <c r="WGQ13" s="9"/>
      <c r="WGR13" s="9"/>
      <c r="WGS13" s="9"/>
      <c r="WGT13" s="9"/>
      <c r="WGU13" s="9"/>
      <c r="WGV13" s="9"/>
      <c r="WGW13" s="9"/>
      <c r="WGX13" s="9"/>
      <c r="WGY13" s="9"/>
      <c r="WGZ13" s="9"/>
      <c r="WHA13" s="9"/>
      <c r="WHB13" s="9"/>
      <c r="WHC13" s="9"/>
      <c r="WHD13" s="9"/>
      <c r="WHE13" s="9"/>
      <c r="WHF13" s="9"/>
      <c r="WHG13" s="9"/>
      <c r="WHH13" s="9"/>
      <c r="WHI13" s="9"/>
      <c r="WHJ13" s="9"/>
      <c r="WHK13" s="9"/>
      <c r="WHL13" s="9"/>
      <c r="WHM13" s="9"/>
      <c r="WHN13" s="9"/>
      <c r="WHO13" s="9"/>
      <c r="WHP13" s="9"/>
      <c r="WHQ13" s="9"/>
      <c r="WHR13" s="9"/>
      <c r="WHS13" s="9"/>
      <c r="WHT13" s="9"/>
      <c r="WHU13" s="9"/>
      <c r="WHV13" s="9"/>
      <c r="WHW13" s="9"/>
      <c r="WHX13" s="9"/>
      <c r="WHY13" s="9"/>
      <c r="WHZ13" s="9"/>
      <c r="WIA13" s="9"/>
      <c r="WIB13" s="9"/>
      <c r="WIC13" s="9"/>
      <c r="WID13" s="9"/>
      <c r="WIE13" s="9"/>
      <c r="WIF13" s="9"/>
      <c r="WIG13" s="9"/>
      <c r="WIH13" s="9"/>
      <c r="WII13" s="9"/>
      <c r="WIJ13" s="9"/>
      <c r="WIK13" s="9"/>
      <c r="WIL13" s="9"/>
      <c r="WIM13" s="9"/>
      <c r="WIN13" s="9"/>
      <c r="WIO13" s="9"/>
      <c r="WIP13" s="9"/>
      <c r="WIQ13" s="9"/>
      <c r="WIR13" s="9"/>
      <c r="WIS13" s="9"/>
      <c r="WIT13" s="9"/>
      <c r="WIU13" s="9"/>
      <c r="WIV13" s="9"/>
      <c r="WIW13" s="9"/>
      <c r="WIX13" s="9"/>
      <c r="WIY13" s="9"/>
      <c r="WIZ13" s="9"/>
      <c r="WJA13" s="9"/>
      <c r="WJB13" s="9"/>
      <c r="WJC13" s="9"/>
      <c r="WJD13" s="9"/>
      <c r="WJE13" s="9"/>
      <c r="WJF13" s="9"/>
      <c r="WJG13" s="9"/>
      <c r="WJH13" s="9"/>
      <c r="WJI13" s="9"/>
      <c r="WJJ13" s="9"/>
      <c r="WJK13" s="9"/>
      <c r="WJL13" s="9"/>
      <c r="WJM13" s="9"/>
      <c r="WJN13" s="9"/>
      <c r="WJO13" s="9"/>
      <c r="WJP13" s="9"/>
      <c r="WJQ13" s="9"/>
      <c r="WJR13" s="9"/>
      <c r="WJS13" s="9"/>
      <c r="WJT13" s="9"/>
      <c r="WJU13" s="9"/>
      <c r="WJV13" s="9"/>
      <c r="WJW13" s="9"/>
      <c r="WJX13" s="9"/>
      <c r="WJY13" s="9"/>
      <c r="WJZ13" s="9"/>
      <c r="WKA13" s="9"/>
      <c r="WKB13" s="9"/>
      <c r="WKC13" s="9"/>
      <c r="WKD13" s="9"/>
      <c r="WKE13" s="9"/>
      <c r="WKF13" s="9"/>
      <c r="WKG13" s="9"/>
      <c r="WKH13" s="9"/>
      <c r="WKI13" s="9"/>
      <c r="WKJ13" s="9"/>
      <c r="WKK13" s="9"/>
      <c r="WKL13" s="9"/>
      <c r="WKM13" s="9"/>
      <c r="WKN13" s="9"/>
      <c r="WKO13" s="9"/>
      <c r="WKP13" s="9"/>
      <c r="WKQ13" s="9"/>
      <c r="WKR13" s="9"/>
      <c r="WKS13" s="9"/>
      <c r="WKT13" s="9"/>
      <c r="WKU13" s="9"/>
      <c r="WKV13" s="9"/>
      <c r="WKW13" s="9"/>
      <c r="WKX13" s="9"/>
      <c r="WKY13" s="9"/>
      <c r="WKZ13" s="9"/>
      <c r="WLA13" s="9"/>
      <c r="WLB13" s="9"/>
      <c r="WLC13" s="9"/>
      <c r="WLD13" s="9"/>
      <c r="WLE13" s="9"/>
      <c r="WLF13" s="9"/>
      <c r="WLG13" s="9"/>
      <c r="WLH13" s="9"/>
      <c r="WLI13" s="9"/>
      <c r="WLJ13" s="9"/>
      <c r="WLK13" s="9"/>
      <c r="WLL13" s="9"/>
      <c r="WLM13" s="9"/>
      <c r="WLN13" s="9"/>
      <c r="WLO13" s="9"/>
      <c r="WLP13" s="9"/>
      <c r="WLQ13" s="9"/>
      <c r="WLR13" s="9"/>
      <c r="WLS13" s="9"/>
      <c r="WLT13" s="9"/>
      <c r="WLU13" s="9"/>
      <c r="WLV13" s="9"/>
      <c r="WLW13" s="9"/>
      <c r="WLX13" s="9"/>
      <c r="WLY13" s="9"/>
      <c r="WLZ13" s="9"/>
      <c r="WMA13" s="9"/>
      <c r="WMB13" s="9"/>
      <c r="WMC13" s="9"/>
      <c r="WMD13" s="9"/>
      <c r="WME13" s="9"/>
      <c r="WMF13" s="9"/>
      <c r="WMG13" s="9"/>
      <c r="WMH13" s="9"/>
      <c r="WMI13" s="9"/>
      <c r="WMJ13" s="9"/>
      <c r="WMK13" s="9"/>
      <c r="WML13" s="9"/>
      <c r="WMM13" s="9"/>
      <c r="WMN13" s="9"/>
      <c r="WMO13" s="9"/>
      <c r="WMP13" s="9"/>
      <c r="WMQ13" s="9"/>
      <c r="WMR13" s="9"/>
      <c r="WMS13" s="9"/>
      <c r="WMT13" s="9"/>
      <c r="WMU13" s="9"/>
      <c r="WMV13" s="9"/>
      <c r="WMW13" s="9"/>
      <c r="WMX13" s="9"/>
      <c r="WMY13" s="9"/>
      <c r="WMZ13" s="9"/>
      <c r="WNA13" s="9"/>
      <c r="WNB13" s="9"/>
      <c r="WNC13" s="9"/>
      <c r="WND13" s="9"/>
      <c r="WNE13" s="9"/>
      <c r="WNF13" s="9"/>
      <c r="WNG13" s="9"/>
      <c r="WNH13" s="9"/>
      <c r="WNI13" s="9"/>
      <c r="WNJ13" s="9"/>
      <c r="WNK13" s="9"/>
      <c r="WNL13" s="9"/>
      <c r="WNM13" s="9"/>
      <c r="WNN13" s="9"/>
      <c r="WNO13" s="9"/>
      <c r="WNP13" s="9"/>
      <c r="WNQ13" s="9"/>
      <c r="WNR13" s="9"/>
      <c r="WNS13" s="9"/>
      <c r="WNT13" s="9"/>
      <c r="WNU13" s="9"/>
      <c r="WNV13" s="9"/>
      <c r="WNW13" s="9"/>
      <c r="WNX13" s="9"/>
      <c r="WNY13" s="9"/>
      <c r="WNZ13" s="9"/>
      <c r="WOA13" s="9"/>
      <c r="WOB13" s="9"/>
      <c r="WOC13" s="9"/>
      <c r="WOD13" s="9"/>
      <c r="WOE13" s="9"/>
      <c r="WOF13" s="9"/>
      <c r="WOG13" s="9"/>
      <c r="WOH13" s="9"/>
      <c r="WOI13" s="9"/>
      <c r="WOJ13" s="9"/>
      <c r="WOK13" s="9"/>
      <c r="WOL13" s="9"/>
      <c r="WOM13" s="9"/>
      <c r="WON13" s="9"/>
      <c r="WOO13" s="9"/>
      <c r="WOP13" s="9"/>
      <c r="WOQ13" s="9"/>
      <c r="WOR13" s="9"/>
      <c r="WOS13" s="9"/>
      <c r="WOT13" s="9"/>
      <c r="WOU13" s="9"/>
      <c r="WOV13" s="9"/>
      <c r="WOW13" s="9"/>
      <c r="WOX13" s="9"/>
      <c r="WOY13" s="9"/>
      <c r="WOZ13" s="9"/>
      <c r="WPA13" s="9"/>
      <c r="WPB13" s="9"/>
      <c r="WPC13" s="9"/>
      <c r="WPD13" s="9"/>
      <c r="WPE13" s="9"/>
      <c r="WPF13" s="9"/>
      <c r="WPG13" s="9"/>
      <c r="WPH13" s="9"/>
      <c r="WPI13" s="9"/>
      <c r="WPJ13" s="9"/>
      <c r="WPK13" s="9"/>
      <c r="WPL13" s="9"/>
      <c r="WPM13" s="9"/>
      <c r="WPN13" s="9"/>
      <c r="WPO13" s="9"/>
      <c r="WPP13" s="9"/>
      <c r="WPQ13" s="9"/>
      <c r="WPR13" s="9"/>
      <c r="WPS13" s="9"/>
      <c r="WPT13" s="9"/>
      <c r="WPU13" s="9"/>
      <c r="WPV13" s="9"/>
      <c r="WPW13" s="9"/>
      <c r="WPX13" s="9"/>
      <c r="WPY13" s="9"/>
      <c r="WPZ13" s="9"/>
      <c r="WQA13" s="9"/>
      <c r="WQB13" s="9"/>
      <c r="WQC13" s="9"/>
      <c r="WQD13" s="9"/>
      <c r="WQE13" s="9"/>
      <c r="WQF13" s="9"/>
      <c r="WQG13" s="9"/>
      <c r="WQH13" s="9"/>
      <c r="WQI13" s="9"/>
      <c r="WQJ13" s="9"/>
      <c r="WQK13" s="9"/>
      <c r="WQL13" s="9"/>
      <c r="WQM13" s="9"/>
      <c r="WQN13" s="9"/>
      <c r="WQO13" s="9"/>
      <c r="WQP13" s="9"/>
      <c r="WQQ13" s="9"/>
      <c r="WQR13" s="9"/>
      <c r="WQS13" s="9"/>
      <c r="WQT13" s="9"/>
      <c r="WQU13" s="9"/>
      <c r="WQV13" s="9"/>
      <c r="WQW13" s="9"/>
      <c r="WQX13" s="9"/>
      <c r="WQY13" s="9"/>
      <c r="WQZ13" s="9"/>
      <c r="WRA13" s="9"/>
      <c r="WRB13" s="9"/>
      <c r="WRC13" s="9"/>
      <c r="WRD13" s="9"/>
      <c r="WRE13" s="9"/>
      <c r="WRF13" s="9"/>
      <c r="WRG13" s="9"/>
      <c r="WRH13" s="9"/>
      <c r="WRI13" s="9"/>
      <c r="WRJ13" s="9"/>
      <c r="WRK13" s="9"/>
      <c r="WRL13" s="9"/>
      <c r="WRM13" s="9"/>
      <c r="WRN13" s="9"/>
      <c r="WRO13" s="9"/>
      <c r="WRP13" s="9"/>
      <c r="WRQ13" s="9"/>
      <c r="WRR13" s="9"/>
      <c r="WRS13" s="9"/>
      <c r="WRT13" s="9"/>
      <c r="WRU13" s="9"/>
      <c r="WRV13" s="9"/>
      <c r="WRW13" s="9"/>
      <c r="WRX13" s="9"/>
      <c r="WRY13" s="9"/>
      <c r="WRZ13" s="9"/>
      <c r="WSA13" s="9"/>
      <c r="WSB13" s="9"/>
      <c r="WSC13" s="9"/>
      <c r="WSD13" s="9"/>
      <c r="WSE13" s="9"/>
      <c r="WSF13" s="9"/>
      <c r="WSG13" s="9"/>
      <c r="WSH13" s="9"/>
      <c r="WSI13" s="9"/>
      <c r="WSJ13" s="9"/>
      <c r="WSK13" s="9"/>
      <c r="WSL13" s="9"/>
      <c r="WSM13" s="9"/>
      <c r="WSN13" s="9"/>
      <c r="WSO13" s="9"/>
      <c r="WSP13" s="9"/>
      <c r="WSQ13" s="9"/>
      <c r="WSR13" s="9"/>
      <c r="WSS13" s="9"/>
      <c r="WST13" s="9"/>
      <c r="WSU13" s="9"/>
      <c r="WSV13" s="9"/>
      <c r="WSW13" s="9"/>
      <c r="WSX13" s="9"/>
      <c r="WSY13" s="9"/>
      <c r="WSZ13" s="9"/>
      <c r="WTA13" s="9"/>
      <c r="WTB13" s="9"/>
      <c r="WTC13" s="9"/>
      <c r="WTD13" s="9"/>
      <c r="WTE13" s="9"/>
      <c r="WTF13" s="9"/>
      <c r="WTG13" s="9"/>
      <c r="WTH13" s="9"/>
      <c r="WTI13" s="9"/>
      <c r="WTJ13" s="9"/>
      <c r="WTK13" s="9"/>
      <c r="WTL13" s="9"/>
      <c r="WTM13" s="9"/>
      <c r="WTN13" s="9"/>
      <c r="WTO13" s="9"/>
      <c r="WTP13" s="9"/>
      <c r="WTQ13" s="9"/>
      <c r="WTR13" s="9"/>
      <c r="WTS13" s="9"/>
      <c r="WTT13" s="9"/>
      <c r="WTU13" s="9"/>
      <c r="WTV13" s="9"/>
      <c r="WTW13" s="9"/>
      <c r="WTX13" s="9"/>
      <c r="WTY13" s="9"/>
      <c r="WTZ13" s="9"/>
      <c r="WUA13" s="9"/>
      <c r="WUB13" s="9"/>
      <c r="WUC13" s="9"/>
      <c r="WUD13" s="9"/>
      <c r="WUE13" s="9"/>
      <c r="WUF13" s="9"/>
      <c r="WUG13" s="9"/>
      <c r="WUH13" s="9"/>
      <c r="WUI13" s="9"/>
      <c r="WUJ13" s="9"/>
      <c r="WUK13" s="9"/>
      <c r="WUL13" s="9"/>
      <c r="WUM13" s="9"/>
      <c r="WUN13" s="9"/>
      <c r="WUO13" s="9"/>
      <c r="WUP13" s="9"/>
      <c r="WUQ13" s="9"/>
      <c r="WUR13" s="9"/>
      <c r="WUS13" s="9"/>
      <c r="WUT13" s="9"/>
      <c r="WUU13" s="9"/>
      <c r="WUV13" s="9"/>
      <c r="WUW13" s="9"/>
      <c r="WUX13" s="9"/>
      <c r="WUY13" s="9"/>
      <c r="WUZ13" s="9"/>
      <c r="WVA13" s="9"/>
      <c r="WVB13" s="9"/>
      <c r="WVC13" s="9"/>
      <c r="WVD13" s="9"/>
      <c r="WVE13" s="9"/>
      <c r="WVF13" s="9"/>
      <c r="WVG13" s="9"/>
      <c r="WVH13" s="9"/>
      <c r="WVI13" s="9"/>
      <c r="WVJ13" s="9"/>
      <c r="WVK13" s="9"/>
      <c r="WVL13" s="9"/>
      <c r="WVM13" s="9"/>
      <c r="WVN13" s="9"/>
      <c r="WVO13" s="9"/>
      <c r="WVP13" s="9"/>
      <c r="WVQ13" s="9"/>
      <c r="WVR13" s="9"/>
      <c r="WVS13" s="9"/>
      <c r="WVT13" s="9"/>
      <c r="WVU13" s="9"/>
      <c r="WVV13" s="9"/>
      <c r="WVW13" s="9"/>
      <c r="WVX13" s="9"/>
      <c r="WVY13" s="9"/>
      <c r="WVZ13" s="9"/>
      <c r="WWA13" s="9"/>
      <c r="WWB13" s="9"/>
      <c r="WWC13" s="9"/>
      <c r="WWD13" s="9"/>
      <c r="WWE13" s="9"/>
      <c r="WWF13" s="9"/>
      <c r="WWG13" s="9"/>
      <c r="WWH13" s="9"/>
      <c r="WWI13" s="9"/>
      <c r="WWJ13" s="9"/>
      <c r="WWK13" s="9"/>
      <c r="WWL13" s="9"/>
      <c r="WWM13" s="9"/>
      <c r="WWN13" s="9"/>
      <c r="WWO13" s="9"/>
      <c r="WWP13" s="9"/>
      <c r="WWQ13" s="9"/>
      <c r="WWR13" s="9"/>
      <c r="WWS13" s="9"/>
      <c r="WWT13" s="9"/>
      <c r="WWU13" s="9"/>
      <c r="WWV13" s="9"/>
      <c r="WWW13" s="9"/>
      <c r="WWX13" s="9"/>
      <c r="WWY13" s="9"/>
      <c r="WWZ13" s="9"/>
      <c r="WXA13" s="9"/>
      <c r="WXB13" s="9"/>
      <c r="WXC13" s="9"/>
      <c r="WXD13" s="9"/>
      <c r="WXE13" s="9"/>
      <c r="WXF13" s="9"/>
      <c r="WXG13" s="9"/>
      <c r="WXH13" s="9"/>
      <c r="WXI13" s="9"/>
      <c r="WXJ13" s="9"/>
      <c r="WXK13" s="9"/>
      <c r="WXL13" s="9"/>
      <c r="WXM13" s="9"/>
      <c r="WXN13" s="9"/>
      <c r="WXO13" s="9"/>
      <c r="WXP13" s="9"/>
      <c r="WXQ13" s="9"/>
      <c r="WXR13" s="9"/>
      <c r="WXS13" s="9"/>
      <c r="WXT13" s="9"/>
      <c r="WXU13" s="9"/>
      <c r="WXV13" s="9"/>
      <c r="WXW13" s="9"/>
      <c r="WXX13" s="9"/>
      <c r="WXY13" s="9"/>
      <c r="WXZ13" s="9"/>
      <c r="WYA13" s="9"/>
      <c r="WYB13" s="9"/>
      <c r="WYC13" s="9"/>
      <c r="WYD13" s="9"/>
      <c r="WYE13" s="9"/>
      <c r="WYF13" s="9"/>
      <c r="WYG13" s="9"/>
      <c r="WYH13" s="9"/>
      <c r="WYI13" s="9"/>
      <c r="WYJ13" s="9"/>
      <c r="WYK13" s="9"/>
      <c r="WYL13" s="9"/>
      <c r="WYM13" s="9"/>
      <c r="WYN13" s="9"/>
      <c r="WYO13" s="9"/>
      <c r="WYP13" s="9"/>
      <c r="WYQ13" s="9"/>
      <c r="WYR13" s="9"/>
      <c r="WYS13" s="9"/>
      <c r="WYT13" s="9"/>
      <c r="WYU13" s="9"/>
      <c r="WYV13" s="9"/>
      <c r="WYW13" s="9"/>
      <c r="WYX13" s="9"/>
      <c r="WYY13" s="9"/>
      <c r="WYZ13" s="9"/>
      <c r="WZA13" s="9"/>
      <c r="WZB13" s="9"/>
      <c r="WZC13" s="9"/>
      <c r="WZD13" s="9"/>
      <c r="WZE13" s="9"/>
      <c r="WZF13" s="9"/>
      <c r="WZG13" s="9"/>
      <c r="WZH13" s="9"/>
      <c r="WZI13" s="9"/>
      <c r="WZJ13" s="9"/>
      <c r="WZK13" s="9"/>
      <c r="WZL13" s="9"/>
      <c r="WZM13" s="9"/>
      <c r="WZN13" s="9"/>
      <c r="WZO13" s="9"/>
      <c r="WZP13" s="9"/>
      <c r="WZQ13" s="9"/>
      <c r="WZR13" s="9"/>
      <c r="WZS13" s="9"/>
      <c r="WZT13" s="9"/>
      <c r="WZU13" s="9"/>
      <c r="WZV13" s="9"/>
      <c r="WZW13" s="9"/>
      <c r="WZX13" s="9"/>
      <c r="WZY13" s="9"/>
      <c r="WZZ13" s="9"/>
      <c r="XAA13" s="9"/>
      <c r="XAB13" s="9"/>
      <c r="XAC13" s="9"/>
      <c r="XAD13" s="9"/>
      <c r="XAE13" s="9"/>
      <c r="XAF13" s="9"/>
      <c r="XAG13" s="9"/>
      <c r="XAH13" s="9"/>
      <c r="XAI13" s="9"/>
      <c r="XAJ13" s="9"/>
      <c r="XAK13" s="9"/>
      <c r="XAL13" s="9"/>
      <c r="XAM13" s="9"/>
      <c r="XAN13" s="9"/>
      <c r="XAO13" s="9"/>
      <c r="XAP13" s="9"/>
      <c r="XAQ13" s="9"/>
      <c r="XAR13" s="9"/>
      <c r="XAS13" s="9"/>
      <c r="XAT13" s="9"/>
      <c r="XAU13" s="9"/>
      <c r="XAV13" s="9"/>
      <c r="XAW13" s="9"/>
      <c r="XAX13" s="9"/>
      <c r="XAY13" s="9"/>
      <c r="XAZ13" s="9"/>
      <c r="XBA13" s="9"/>
      <c r="XBB13" s="9"/>
      <c r="XBC13" s="9"/>
      <c r="XBD13" s="9"/>
      <c r="XBE13" s="9"/>
      <c r="XBF13" s="9"/>
      <c r="XBG13" s="9"/>
      <c r="XBH13" s="9"/>
      <c r="XBI13" s="9"/>
      <c r="XBJ13" s="9"/>
      <c r="XBK13" s="9"/>
      <c r="XBL13" s="9"/>
      <c r="XBM13" s="9"/>
      <c r="XBN13" s="9"/>
      <c r="XBO13" s="9"/>
      <c r="XBP13" s="9"/>
      <c r="XBQ13" s="9"/>
      <c r="XBR13" s="9"/>
      <c r="XBS13" s="9"/>
      <c r="XBT13" s="9"/>
      <c r="XBU13" s="9"/>
      <c r="XBV13" s="9"/>
      <c r="XBW13" s="9"/>
      <c r="XBX13" s="9"/>
      <c r="XBY13" s="9"/>
      <c r="XBZ13" s="9"/>
      <c r="XCA13" s="9"/>
      <c r="XCB13" s="9"/>
      <c r="XCC13" s="9"/>
      <c r="XCD13" s="9"/>
      <c r="XCE13" s="9"/>
      <c r="XCF13" s="9"/>
      <c r="XCG13" s="9"/>
      <c r="XCH13" s="9"/>
      <c r="XCI13" s="9"/>
      <c r="XCJ13" s="9"/>
      <c r="XCK13" s="9"/>
      <c r="XCL13" s="9"/>
      <c r="XCM13" s="9"/>
      <c r="XCN13" s="9"/>
      <c r="XCO13" s="9"/>
      <c r="XCP13" s="9"/>
      <c r="XCQ13" s="9"/>
      <c r="XCR13" s="9"/>
      <c r="XCS13" s="9"/>
      <c r="XCT13" s="9"/>
      <c r="XCU13" s="9"/>
      <c r="XCV13" s="9"/>
      <c r="XCW13" s="9"/>
      <c r="XCX13" s="9"/>
      <c r="XCY13" s="9"/>
      <c r="XCZ13" s="9"/>
      <c r="XDA13" s="9"/>
      <c r="XDB13" s="9"/>
      <c r="XDC13" s="9"/>
      <c r="XDD13" s="9"/>
      <c r="XDE13" s="9"/>
      <c r="XDF13" s="9"/>
      <c r="XDG13" s="9"/>
      <c r="XDH13" s="9"/>
      <c r="XDI13" s="9"/>
      <c r="XDJ13" s="9"/>
      <c r="XDK13" s="9"/>
      <c r="XDL13" s="9"/>
      <c r="XDM13" s="9"/>
      <c r="XDN13" s="9"/>
      <c r="XDO13" s="9"/>
      <c r="XDP13" s="9"/>
      <c r="XDQ13" s="9"/>
      <c r="XDR13" s="9"/>
      <c r="XDS13" s="9"/>
      <c r="XDT13" s="9"/>
      <c r="XDU13" s="9"/>
      <c r="XDV13" s="9"/>
      <c r="XDW13" s="9"/>
      <c r="XDX13" s="9"/>
      <c r="XDY13" s="9"/>
      <c r="XDZ13" s="9"/>
      <c r="XEA13" s="9"/>
      <c r="XEB13" s="9"/>
      <c r="XEC13" s="9"/>
      <c r="XED13" s="9"/>
      <c r="XEE13" s="9"/>
      <c r="XEF13" s="9"/>
      <c r="XEG13" s="9"/>
      <c r="XEH13" s="9"/>
      <c r="XEI13" s="9"/>
      <c r="XEJ13" s="9"/>
      <c r="XEK13" s="9"/>
      <c r="XEL13" s="9"/>
      <c r="XEM13" s="9"/>
      <c r="XEN13" s="9"/>
      <c r="XEO13" s="9"/>
      <c r="XEP13" s="9"/>
      <c r="XEQ13" s="9"/>
      <c r="XER13" s="9"/>
      <c r="XES13" s="9"/>
      <c r="XET13" s="9"/>
      <c r="XEU13" s="9"/>
      <c r="XEV13" s="9"/>
      <c r="XEW13" s="9"/>
      <c r="XEX13" s="9"/>
      <c r="XEY13" s="9"/>
      <c r="XEZ13" s="9"/>
      <c r="XFA13" s="9"/>
      <c r="XFB13" s="9"/>
    </row>
    <row r="14" spans="1:16382" ht="15" customHeight="1" x14ac:dyDescent="0.3"/>
    <row r="15" spans="1:16382" ht="15" customHeight="1" x14ac:dyDescent="0.3">
      <c r="A15" s="75" t="s">
        <v>120</v>
      </c>
      <c r="B15">
        <v>0</v>
      </c>
      <c r="C15">
        <v>0</v>
      </c>
    </row>
    <row r="16" spans="1:16382" ht="15" customHeight="1" x14ac:dyDescent="0.3">
      <c r="A16" s="99" t="s">
        <v>876</v>
      </c>
      <c r="B16" s="99"/>
      <c r="C16" s="99"/>
      <c r="D16" s="99"/>
    </row>
    <row r="17" spans="1:3" ht="15" customHeight="1" x14ac:dyDescent="0.3">
      <c r="A17" s="101" t="s">
        <v>3</v>
      </c>
      <c r="B17" s="386">
        <f>B16</f>
        <v>0</v>
      </c>
      <c r="C17" s="386">
        <f>C16</f>
        <v>0</v>
      </c>
    </row>
    <row r="18" spans="1:3" ht="15" customHeight="1" x14ac:dyDescent="0.3"/>
    <row r="19" spans="1:3" ht="15" customHeight="1" thickBot="1" x14ac:dyDescent="0.35">
      <c r="A19" s="75" t="s">
        <v>123</v>
      </c>
      <c r="B19" s="387">
        <f>B9+B13+B17</f>
        <v>0</v>
      </c>
      <c r="C19" s="387">
        <f>C9+C13+C17</f>
        <v>0</v>
      </c>
    </row>
    <row r="20" spans="1:3" ht="15" customHeight="1" thickTop="1" x14ac:dyDescent="0.3"/>
    <row r="21" spans="1:3" ht="15" customHeight="1" x14ac:dyDescent="0.3"/>
    <row r="22" spans="1:3" ht="15" customHeight="1" x14ac:dyDescent="0.3"/>
    <row r="23" spans="1:3" ht="15" customHeight="1" x14ac:dyDescent="0.3"/>
    <row r="24" spans="1:3" ht="15" customHeight="1" x14ac:dyDescent="0.3"/>
    <row r="25" spans="1:3" ht="15" customHeight="1" x14ac:dyDescent="0.3"/>
    <row r="26" spans="1:3" ht="15" customHeight="1" x14ac:dyDescent="0.3"/>
    <row r="27" spans="1:3" ht="15" customHeight="1" x14ac:dyDescent="0.3"/>
    <row r="29" spans="1:3" s="75" customFormat="1" x14ac:dyDescent="0.3">
      <c r="A29" s="461" t="s">
        <v>1205</v>
      </c>
      <c r="B29" s="661" t="s">
        <v>1149</v>
      </c>
      <c r="C29" s="461" t="s">
        <v>1059</v>
      </c>
    </row>
    <row r="30" spans="1:3" x14ac:dyDescent="0.3">
      <c r="A30" s="460" t="s">
        <v>1060</v>
      </c>
      <c r="B30" s="662" t="s">
        <v>1057</v>
      </c>
      <c r="C30" s="460" t="s">
        <v>1061</v>
      </c>
    </row>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scale="1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21"/>
  <sheetViews>
    <sheetView workbookViewId="0">
      <selection activeCell="B18" sqref="B18"/>
    </sheetView>
  </sheetViews>
  <sheetFormatPr baseColWidth="10" defaultRowHeight="14.4" x14ac:dyDescent="0.3"/>
  <cols>
    <col min="1" max="1" width="34" style="93" customWidth="1"/>
    <col min="2" max="2" width="29.33203125" style="93" customWidth="1"/>
    <col min="3" max="3" width="30.5546875" style="93" customWidth="1"/>
    <col min="4" max="4" width="6" style="93" customWidth="1"/>
    <col min="5" max="5" width="3.6640625" style="93" customWidth="1"/>
    <col min="6" max="6" width="8.5546875" style="93" customWidth="1"/>
    <col min="7" max="19" width="11.33203125" style="93"/>
  </cols>
  <sheetData>
    <row r="1" spans="1:6" x14ac:dyDescent="0.3">
      <c r="F1" s="109" t="s">
        <v>125</v>
      </c>
    </row>
    <row r="4" spans="1:6" x14ac:dyDescent="0.3">
      <c r="A4" s="185" t="s">
        <v>257</v>
      </c>
      <c r="B4" s="185"/>
      <c r="C4" s="185"/>
    </row>
    <row r="5" spans="1:6" x14ac:dyDescent="0.3">
      <c r="B5" s="937" t="s">
        <v>864</v>
      </c>
      <c r="C5" s="937"/>
    </row>
    <row r="6" spans="1:6" x14ac:dyDescent="0.3">
      <c r="A6" s="106" t="s">
        <v>119</v>
      </c>
      <c r="B6" s="234">
        <v>2024</v>
      </c>
      <c r="C6" s="234">
        <v>2023</v>
      </c>
      <c r="D6" s="102"/>
    </row>
    <row r="7" spans="1:6" x14ac:dyDescent="0.3">
      <c r="A7" s="103" t="s">
        <v>122</v>
      </c>
      <c r="B7" s="388">
        <v>0</v>
      </c>
      <c r="C7" s="388">
        <v>0</v>
      </c>
      <c r="D7" s="103"/>
    </row>
    <row r="8" spans="1:6" x14ac:dyDescent="0.3">
      <c r="A8" s="104" t="s">
        <v>155</v>
      </c>
      <c r="B8" s="388">
        <v>0</v>
      </c>
      <c r="C8" s="388">
        <v>0</v>
      </c>
      <c r="D8" s="104"/>
    </row>
    <row r="9" spans="1:6" ht="15" thickBot="1" x14ac:dyDescent="0.35">
      <c r="A9" s="105"/>
      <c r="B9" s="389">
        <f>SUM(B7:B8)</f>
        <v>0</v>
      </c>
      <c r="C9" s="389">
        <f>SUM(C7:C8)</f>
        <v>0</v>
      </c>
      <c r="D9" s="104"/>
      <c r="E9" s="103"/>
      <c r="F9" s="103"/>
    </row>
    <row r="10" spans="1:6" ht="15" thickTop="1" x14ac:dyDescent="0.3">
      <c r="A10" s="97" t="s">
        <v>123</v>
      </c>
      <c r="B10" s="156">
        <f>SUM(B7:B9)</f>
        <v>0</v>
      </c>
      <c r="C10" s="156">
        <f>SUM(C7:C9)</f>
        <v>0</v>
      </c>
    </row>
    <row r="11" spans="1:6" x14ac:dyDescent="0.3">
      <c r="A11" s="105"/>
      <c r="D11" s="104"/>
    </row>
    <row r="12" spans="1:6" x14ac:dyDescent="0.3">
      <c r="A12" s="105"/>
      <c r="D12" s="104"/>
    </row>
    <row r="13" spans="1:6" x14ac:dyDescent="0.3">
      <c r="A13" s="105"/>
      <c r="D13" s="104"/>
    </row>
    <row r="14" spans="1:6" x14ac:dyDescent="0.3">
      <c r="A14" s="105"/>
      <c r="D14" s="104"/>
    </row>
    <row r="15" spans="1:6" x14ac:dyDescent="0.3">
      <c r="A15" s="105"/>
      <c r="D15" s="104"/>
    </row>
    <row r="16" spans="1:6" x14ac:dyDescent="0.3">
      <c r="A16" s="105"/>
      <c r="D16" s="104"/>
    </row>
    <row r="17" spans="1:19" x14ac:dyDescent="0.3">
      <c r="A17" s="104"/>
      <c r="D17" s="104"/>
    </row>
    <row r="18" spans="1:19" x14ac:dyDescent="0.3">
      <c r="A18" s="105"/>
      <c r="D18" s="104"/>
      <c r="E18" s="103"/>
      <c r="F18" s="103"/>
    </row>
    <row r="20" spans="1:19" s="75" customFormat="1" x14ac:dyDescent="0.3">
      <c r="A20" s="462" t="s">
        <v>1205</v>
      </c>
      <c r="B20" s="663" t="s">
        <v>1149</v>
      </c>
      <c r="C20" s="462" t="s">
        <v>1059</v>
      </c>
      <c r="D20" s="97"/>
      <c r="E20" s="97"/>
      <c r="F20" s="97"/>
      <c r="G20" s="97"/>
      <c r="H20" s="97"/>
      <c r="I20" s="97"/>
      <c r="J20" s="97"/>
      <c r="K20" s="97"/>
      <c r="L20" s="97"/>
      <c r="M20" s="97"/>
      <c r="N20" s="97"/>
      <c r="O20" s="97"/>
      <c r="P20" s="97"/>
      <c r="Q20" s="97"/>
      <c r="R20" s="97"/>
      <c r="S20" s="97"/>
    </row>
    <row r="21" spans="1:19" x14ac:dyDescent="0.3">
      <c r="A21" s="637" t="s">
        <v>1060</v>
      </c>
      <c r="B21" s="664" t="s">
        <v>1057</v>
      </c>
      <c r="C21" s="637" t="s">
        <v>1061</v>
      </c>
    </row>
  </sheetData>
  <mergeCells count="1">
    <mergeCell ref="B5:C5"/>
  </mergeCells>
  <hyperlinks>
    <hyperlink ref="F1" location="BG!A1" display="BG" xr:uid="{00000000-0004-0000-0F00-000000000000}"/>
  </hyperlinks>
  <pageMargins left="0.25" right="0.25" top="0.75" bottom="0.75" header="0.3" footer="0.3"/>
  <pageSetup scale="3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2"/>
  <sheetViews>
    <sheetView workbookViewId="0">
      <selection activeCell="I17" sqref="I17"/>
    </sheetView>
  </sheetViews>
  <sheetFormatPr baseColWidth="10" defaultRowHeight="14.4" x14ac:dyDescent="0.3"/>
  <cols>
    <col min="1" max="1" width="34.6640625" style="93" customWidth="1"/>
    <col min="2" max="3" width="30.6640625" style="93" customWidth="1"/>
    <col min="4" max="4" width="4.88671875" style="93" customWidth="1"/>
    <col min="5" max="5" width="3.44140625" style="93" bestFit="1" customWidth="1"/>
    <col min="6" max="13" width="11.33203125" style="93"/>
  </cols>
  <sheetData>
    <row r="1" spans="1:5" x14ac:dyDescent="0.3">
      <c r="E1" s="109" t="s">
        <v>125</v>
      </c>
    </row>
    <row r="4" spans="1:5" x14ac:dyDescent="0.3">
      <c r="A4" s="977" t="s">
        <v>1101</v>
      </c>
      <c r="B4" s="978"/>
      <c r="C4" s="979"/>
    </row>
    <row r="5" spans="1:5" x14ac:dyDescent="0.3">
      <c r="A5" s="185" t="s">
        <v>258</v>
      </c>
      <c r="B5" s="185"/>
      <c r="C5" s="185"/>
    </row>
    <row r="6" spans="1:5" x14ac:dyDescent="0.3">
      <c r="B6" s="937" t="s">
        <v>864</v>
      </c>
      <c r="C6" s="937"/>
    </row>
    <row r="7" spans="1:5" x14ac:dyDescent="0.3">
      <c r="A7" s="107" t="s">
        <v>124</v>
      </c>
      <c r="B7" s="234">
        <v>2024</v>
      </c>
      <c r="C7" s="234">
        <v>2023</v>
      </c>
      <c r="D7" s="102"/>
    </row>
    <row r="8" spans="1:5" x14ac:dyDescent="0.3">
      <c r="A8" s="103"/>
      <c r="B8" s="93">
        <v>0</v>
      </c>
      <c r="C8" s="93">
        <v>0</v>
      </c>
      <c r="D8" s="103"/>
    </row>
    <row r="9" spans="1:5" x14ac:dyDescent="0.3">
      <c r="A9" s="104"/>
      <c r="B9" s="93">
        <v>0</v>
      </c>
      <c r="C9" s="93">
        <v>0</v>
      </c>
      <c r="D9" s="104"/>
    </row>
    <row r="10" spans="1:5" x14ac:dyDescent="0.3">
      <c r="A10" s="105"/>
      <c r="B10" s="96">
        <v>0</v>
      </c>
      <c r="C10" s="96">
        <v>0</v>
      </c>
      <c r="D10" s="104"/>
    </row>
    <row r="11" spans="1:5" ht="15" thickBot="1" x14ac:dyDescent="0.35">
      <c r="A11" s="97" t="s">
        <v>123</v>
      </c>
      <c r="B11" s="389">
        <f>SUM(B8:B10)</f>
        <v>0</v>
      </c>
      <c r="C11" s="389">
        <f>SUM(C8:C10)</f>
        <v>0</v>
      </c>
    </row>
    <row r="12" spans="1:5" ht="15" thickTop="1" x14ac:dyDescent="0.3">
      <c r="A12" s="105"/>
      <c r="D12" s="104"/>
    </row>
    <row r="13" spans="1:5" x14ac:dyDescent="0.3">
      <c r="A13" s="104"/>
      <c r="D13" s="104"/>
    </row>
    <row r="14" spans="1:5" x14ac:dyDescent="0.3">
      <c r="A14" s="104"/>
      <c r="D14" s="104"/>
    </row>
    <row r="15" spans="1:5" x14ac:dyDescent="0.3">
      <c r="A15" s="104"/>
      <c r="D15" s="104"/>
    </row>
    <row r="16" spans="1:5" x14ac:dyDescent="0.3">
      <c r="A16" s="104"/>
      <c r="D16" s="104"/>
    </row>
    <row r="21" spans="1:13" s="75" customFormat="1" x14ac:dyDescent="0.3">
      <c r="A21" s="462" t="s">
        <v>1205</v>
      </c>
      <c r="B21" s="663" t="s">
        <v>1149</v>
      </c>
      <c r="C21" s="462" t="s">
        <v>1059</v>
      </c>
      <c r="D21" s="97"/>
      <c r="E21" s="97"/>
      <c r="F21" s="97"/>
      <c r="G21" s="97"/>
      <c r="H21" s="97"/>
      <c r="I21" s="97"/>
      <c r="J21" s="97"/>
      <c r="K21" s="97"/>
      <c r="L21" s="97"/>
      <c r="M21" s="97"/>
    </row>
    <row r="22" spans="1:13" x14ac:dyDescent="0.3">
      <c r="A22" s="637" t="s">
        <v>1060</v>
      </c>
      <c r="B22" s="664" t="s">
        <v>1057</v>
      </c>
      <c r="C22" s="637" t="s">
        <v>1061</v>
      </c>
    </row>
  </sheetData>
  <mergeCells count="2">
    <mergeCell ref="B6:C6"/>
    <mergeCell ref="A4:C4"/>
  </mergeCells>
  <hyperlinks>
    <hyperlink ref="E1" location="BG!A1" display="BG" xr:uid="{00000000-0004-0000-1000-000000000000}"/>
  </hyperlinks>
  <pageMargins left="0.7" right="0.7" top="0.75" bottom="0.75" header="0.3" footer="0.3"/>
  <pageSetup scale="4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H33"/>
  <sheetViews>
    <sheetView showGridLines="0" workbookViewId="0">
      <selection activeCell="G28" sqref="G28"/>
    </sheetView>
  </sheetViews>
  <sheetFormatPr baseColWidth="10" defaultColWidth="11.33203125" defaultRowHeight="14.4" x14ac:dyDescent="0.3"/>
  <cols>
    <col min="1" max="1" width="36.6640625" customWidth="1"/>
    <col min="2" max="2" width="26.109375" bestFit="1" customWidth="1"/>
    <col min="3" max="3" width="25.5546875" customWidth="1"/>
    <col min="4" max="4" width="22.109375" bestFit="1" customWidth="1"/>
    <col min="5" max="5" width="20.88671875" customWidth="1"/>
    <col min="6" max="6" width="14.6640625" bestFit="1" customWidth="1"/>
    <col min="7" max="7" width="12" bestFit="1" customWidth="1"/>
    <col min="8" max="8" width="15.44140625" bestFit="1" customWidth="1"/>
  </cols>
  <sheetData>
    <row r="1" spans="1:8" x14ac:dyDescent="0.3">
      <c r="B1" s="108"/>
      <c r="C1" s="260" t="s">
        <v>125</v>
      </c>
    </row>
    <row r="4" spans="1:8" x14ac:dyDescent="0.3">
      <c r="A4" s="185" t="s">
        <v>260</v>
      </c>
      <c r="B4" s="185"/>
      <c r="C4" s="185"/>
      <c r="D4" s="185"/>
      <c r="E4" s="185"/>
    </row>
    <row r="5" spans="1:8" x14ac:dyDescent="0.3">
      <c r="A5" s="981" t="s">
        <v>864</v>
      </c>
      <c r="B5" s="981"/>
    </row>
    <row r="6" spans="1:8" x14ac:dyDescent="0.3">
      <c r="A6" s="2" t="s">
        <v>763</v>
      </c>
      <c r="B6" s="2"/>
      <c r="C6" s="2"/>
      <c r="D6" s="2"/>
    </row>
    <row r="7" spans="1:8" x14ac:dyDescent="0.3">
      <c r="E7" s="157"/>
    </row>
    <row r="8" spans="1:8" x14ac:dyDescent="0.3">
      <c r="A8" s="75" t="s">
        <v>63</v>
      </c>
      <c r="B8" s="247" t="s">
        <v>158</v>
      </c>
      <c r="C8" s="247" t="s">
        <v>404</v>
      </c>
      <c r="D8" s="248">
        <f>IFERROR(IF(Indice!B8="","2XX2",YEAR(Indice!B8)),"2XX2")</f>
        <v>2024</v>
      </c>
      <c r="E8" s="248">
        <f>IFERROR(YEAR(Indice!B8-365),"2XX1")</f>
        <v>2023</v>
      </c>
    </row>
    <row r="9" spans="1:8" x14ac:dyDescent="0.3">
      <c r="A9" t="s">
        <v>403</v>
      </c>
      <c r="B9" s="184"/>
      <c r="C9" s="187" t="s">
        <v>877</v>
      </c>
      <c r="D9" s="21"/>
    </row>
    <row r="10" spans="1:8" x14ac:dyDescent="0.3">
      <c r="A10" t="s">
        <v>110</v>
      </c>
      <c r="B10" s="184" t="s">
        <v>357</v>
      </c>
      <c r="C10" s="187" t="s">
        <v>547</v>
      </c>
      <c r="D10" s="394">
        <v>70497104916</v>
      </c>
      <c r="E10" s="391">
        <v>180672174683</v>
      </c>
      <c r="F10" s="394"/>
      <c r="H10" s="394"/>
    </row>
    <row r="11" spans="1:8" x14ac:dyDescent="0.3">
      <c r="A11" t="s">
        <v>110</v>
      </c>
      <c r="B11" s="184" t="s">
        <v>449</v>
      </c>
      <c r="C11" s="187" t="s">
        <v>613</v>
      </c>
      <c r="D11" s="394">
        <v>21957513832</v>
      </c>
      <c r="E11" s="391">
        <v>34677011153</v>
      </c>
    </row>
    <row r="12" spans="1:8" x14ac:dyDescent="0.3">
      <c r="A12" t="s">
        <v>111</v>
      </c>
      <c r="B12" s="184" t="s">
        <v>358</v>
      </c>
      <c r="C12" s="187" t="s">
        <v>681</v>
      </c>
      <c r="D12" s="394">
        <v>5743946892</v>
      </c>
      <c r="E12" s="391">
        <v>8353791570</v>
      </c>
    </row>
    <row r="13" spans="1:8" hidden="1" x14ac:dyDescent="0.3">
      <c r="A13" t="s">
        <v>111</v>
      </c>
      <c r="B13" s="184" t="s">
        <v>449</v>
      </c>
      <c r="C13" s="187" t="s">
        <v>613</v>
      </c>
      <c r="D13" s="394">
        <v>0</v>
      </c>
      <c r="E13" s="394">
        <v>0</v>
      </c>
      <c r="F13" s="394"/>
    </row>
    <row r="14" spans="1:8" x14ac:dyDescent="0.3">
      <c r="A14" t="s">
        <v>111</v>
      </c>
      <c r="B14" s="184" t="s">
        <v>357</v>
      </c>
      <c r="C14" s="187" t="s">
        <v>547</v>
      </c>
      <c r="D14" s="394">
        <v>7716942509</v>
      </c>
      <c r="E14" s="393">
        <v>8114110395</v>
      </c>
      <c r="H14" s="394"/>
    </row>
    <row r="15" spans="1:8" ht="15" thickBot="1" x14ac:dyDescent="0.35">
      <c r="A15" s="75" t="s">
        <v>112</v>
      </c>
      <c r="D15" s="374">
        <f>SUM($D$9:D14)</f>
        <v>105915508149</v>
      </c>
      <c r="E15" s="374">
        <f>SUM($E$9:E14)</f>
        <v>231817087801</v>
      </c>
      <c r="H15" s="433"/>
    </row>
    <row r="16" spans="1:8" ht="15" thickTop="1" x14ac:dyDescent="0.3">
      <c r="D16" s="157"/>
      <c r="F16" s="433"/>
    </row>
    <row r="17" spans="1:8" x14ac:dyDescent="0.3">
      <c r="A17" s="75" t="s">
        <v>762</v>
      </c>
      <c r="B17" s="247" t="s">
        <v>158</v>
      </c>
      <c r="C17" s="247" t="s">
        <v>404</v>
      </c>
      <c r="D17" s="248">
        <f>IFERROR(YEAR(Indice!B8),"2XX2")</f>
        <v>2024</v>
      </c>
      <c r="E17" s="248">
        <f>IFERROR(YEAR(Indice!B8-365),"2XX1")</f>
        <v>2023</v>
      </c>
      <c r="H17" s="538"/>
    </row>
    <row r="18" spans="1:8" x14ac:dyDescent="0.3">
      <c r="A18" t="s">
        <v>403</v>
      </c>
      <c r="B18" s="184"/>
      <c r="C18" s="187" t="str">
        <f>IFERROR(VLOOKUP(B18,'Base de Monedas'!A:B,2,0),"")</f>
        <v/>
      </c>
      <c r="D18" s="21"/>
    </row>
    <row r="19" spans="1:8" x14ac:dyDescent="0.3">
      <c r="A19" t="s">
        <v>110</v>
      </c>
      <c r="B19" s="184"/>
      <c r="C19" s="187" t="str">
        <f>IFERROR(VLOOKUP(B19,'Base de Monedas'!A:B,2,0),"")</f>
        <v/>
      </c>
      <c r="D19" s="6"/>
    </row>
    <row r="20" spans="1:8" x14ac:dyDescent="0.3">
      <c r="A20" t="s">
        <v>111</v>
      </c>
      <c r="B20" s="184"/>
      <c r="C20" s="187" t="str">
        <f>IFERROR(VLOOKUP(B20,'Base de Monedas'!A:B,2,0),"")</f>
        <v/>
      </c>
      <c r="D20" s="177"/>
    </row>
    <row r="21" spans="1:8" ht="15" thickBot="1" x14ac:dyDescent="0.35">
      <c r="A21" s="10" t="s">
        <v>112</v>
      </c>
      <c r="B21" s="8"/>
      <c r="C21" s="12"/>
      <c r="D21" s="186">
        <f>SUM($D$18:D20)</f>
        <v>0</v>
      </c>
      <c r="E21" s="186">
        <f>SUM($E$18:E20)</f>
        <v>0</v>
      </c>
    </row>
    <row r="22" spans="1:8" ht="15" thickTop="1" x14ac:dyDescent="0.3"/>
    <row r="31" spans="1:8" x14ac:dyDescent="0.3">
      <c r="A31" s="390"/>
      <c r="B31" s="980"/>
      <c r="C31" s="980"/>
      <c r="D31" s="390"/>
    </row>
    <row r="32" spans="1:8" s="75" customFormat="1" x14ac:dyDescent="0.3">
      <c r="A32" s="462" t="s">
        <v>1205</v>
      </c>
      <c r="B32" s="982" t="s">
        <v>1149</v>
      </c>
      <c r="C32" s="982"/>
      <c r="D32" s="941" t="s">
        <v>1059</v>
      </c>
      <c r="E32" s="941"/>
    </row>
    <row r="33" spans="1:5" x14ac:dyDescent="0.3">
      <c r="A33" s="637" t="s">
        <v>1060</v>
      </c>
      <c r="B33" s="983" t="s">
        <v>1057</v>
      </c>
      <c r="C33" s="983"/>
      <c r="D33" s="942" t="s">
        <v>1061</v>
      </c>
      <c r="E33" s="942"/>
    </row>
  </sheetData>
  <mergeCells count="6">
    <mergeCell ref="B31:C31"/>
    <mergeCell ref="A5:B5"/>
    <mergeCell ref="B32:C32"/>
    <mergeCell ref="B33:C33"/>
    <mergeCell ref="D32:E32"/>
    <mergeCell ref="D33:E33"/>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scale="92"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B1:O668"/>
  <sheetViews>
    <sheetView showGridLines="0" topLeftCell="A35" zoomScale="62" zoomScaleNormal="62" workbookViewId="0">
      <selection activeCell="N32" sqref="N32"/>
    </sheetView>
  </sheetViews>
  <sheetFormatPr baseColWidth="10" defaultRowHeight="14.4" x14ac:dyDescent="0.3"/>
  <cols>
    <col min="1" max="1" width="3.88671875" customWidth="1"/>
    <col min="2" max="2" width="62.5546875" customWidth="1"/>
    <col min="3" max="3" width="18.33203125" customWidth="1"/>
    <col min="4" max="4" width="22.6640625" customWidth="1"/>
    <col min="5" max="5" width="26.109375" customWidth="1"/>
    <col min="6" max="6" width="27.5546875" bestFit="1" customWidth="1"/>
    <col min="7" max="7" width="18.33203125" customWidth="1"/>
    <col min="8" max="8" width="2.6640625" customWidth="1"/>
    <col min="9" max="9" width="16.109375" customWidth="1"/>
    <col min="10" max="10" width="15.6640625" customWidth="1"/>
    <col min="11" max="11" width="26.5546875" bestFit="1" customWidth="1"/>
    <col min="12" max="12" width="25.44140625" bestFit="1" customWidth="1"/>
    <col min="13" max="13" width="16.33203125" customWidth="1"/>
  </cols>
  <sheetData>
    <row r="1" spans="2:13" ht="15" customHeight="1" x14ac:dyDescent="0.3">
      <c r="F1" s="108" t="s">
        <v>125</v>
      </c>
      <c r="M1" s="646" t="s">
        <v>125</v>
      </c>
    </row>
    <row r="2" spans="2:13" ht="15" customHeight="1" x14ac:dyDescent="0.3"/>
    <row r="3" spans="2:13" ht="15" customHeight="1" x14ac:dyDescent="0.3"/>
    <row r="4" spans="2:13" ht="15" customHeight="1" x14ac:dyDescent="0.3">
      <c r="B4" s="198" t="s">
        <v>261</v>
      </c>
      <c r="C4" s="198"/>
      <c r="D4" s="198"/>
      <c r="E4" s="198"/>
      <c r="F4" s="198"/>
      <c r="G4" s="198"/>
      <c r="H4" s="198"/>
      <c r="I4" s="198"/>
      <c r="J4" s="198"/>
      <c r="K4" s="198"/>
      <c r="L4" s="198"/>
      <c r="M4" s="198"/>
    </row>
    <row r="5" spans="2:13" ht="15" customHeight="1" x14ac:dyDescent="0.3"/>
    <row r="6" spans="2:13" ht="15" customHeight="1" x14ac:dyDescent="0.3"/>
    <row r="7" spans="2:13" ht="15" customHeight="1" x14ac:dyDescent="0.3">
      <c r="B7" s="75" t="s">
        <v>63</v>
      </c>
      <c r="D7" s="157"/>
      <c r="E7" s="157"/>
      <c r="F7" s="157"/>
      <c r="J7" s="157"/>
      <c r="K7" s="157"/>
      <c r="L7" s="157"/>
      <c r="M7" s="157"/>
    </row>
    <row r="8" spans="2:13" ht="15" customHeight="1" x14ac:dyDescent="0.3">
      <c r="B8" s="20"/>
      <c r="C8" s="249"/>
      <c r="D8" s="249"/>
      <c r="E8" s="234">
        <f>IFERROR(IF(Indice!B8="","2XX2",YEAR(Indice!B8)),"2XX2")</f>
        <v>2024</v>
      </c>
      <c r="F8" s="249"/>
      <c r="G8" s="249"/>
      <c r="I8" s="249"/>
      <c r="J8" s="249"/>
      <c r="K8" s="234">
        <f>IFERROR(YEAR(Indice!B8-365),"2XX1")</f>
        <v>2023</v>
      </c>
      <c r="L8" s="249"/>
      <c r="M8" s="249"/>
    </row>
    <row r="9" spans="2:13" s="734" customFormat="1" ht="29.25" customHeight="1" x14ac:dyDescent="0.3">
      <c r="B9" s="731" t="s">
        <v>1130</v>
      </c>
      <c r="C9" s="732" t="s">
        <v>114</v>
      </c>
      <c r="D9" s="733" t="s">
        <v>765</v>
      </c>
      <c r="E9" s="733" t="s">
        <v>262</v>
      </c>
      <c r="F9" s="731" t="s">
        <v>771</v>
      </c>
      <c r="G9" s="732" t="s">
        <v>116</v>
      </c>
      <c r="I9" s="732" t="s">
        <v>114</v>
      </c>
      <c r="J9" s="733" t="s">
        <v>765</v>
      </c>
      <c r="K9" s="733" t="s">
        <v>262</v>
      </c>
      <c r="L9" s="731" t="s">
        <v>771</v>
      </c>
      <c r="M9" s="732" t="s">
        <v>116</v>
      </c>
    </row>
    <row r="10" spans="2:13" ht="15" customHeight="1" x14ac:dyDescent="0.3">
      <c r="B10" s="466"/>
      <c r="C10" s="616"/>
      <c r="D10" s="12"/>
      <c r="E10" s="12"/>
      <c r="F10" s="466"/>
      <c r="G10" s="616"/>
      <c r="I10" s="616"/>
      <c r="J10" s="12"/>
      <c r="K10" s="12"/>
      <c r="L10" s="466"/>
      <c r="M10" s="616"/>
    </row>
    <row r="11" spans="2:13" ht="18.75" customHeight="1" x14ac:dyDescent="0.3">
      <c r="B11" s="569" t="s">
        <v>1127</v>
      </c>
      <c r="C11" s="570">
        <v>45667</v>
      </c>
      <c r="D11" s="571" t="s">
        <v>358</v>
      </c>
      <c r="E11" s="571" t="s">
        <v>681</v>
      </c>
      <c r="F11" s="572">
        <v>35000000000</v>
      </c>
      <c r="G11" s="573" t="s">
        <v>878</v>
      </c>
      <c r="H11" s="569"/>
      <c r="I11" s="648">
        <v>0</v>
      </c>
      <c r="J11" s="729">
        <v>0</v>
      </c>
      <c r="K11" s="729">
        <v>0</v>
      </c>
      <c r="L11" s="648">
        <v>0</v>
      </c>
      <c r="M11" s="648">
        <v>0</v>
      </c>
    </row>
    <row r="12" spans="2:13" ht="18.75" customHeight="1" x14ac:dyDescent="0.3">
      <c r="B12" s="569" t="s">
        <v>1127</v>
      </c>
      <c r="C12" s="570">
        <v>45712</v>
      </c>
      <c r="D12" s="575" t="s">
        <v>358</v>
      </c>
      <c r="E12" s="575" t="s">
        <v>681</v>
      </c>
      <c r="F12" s="575">
        <v>15000000000</v>
      </c>
      <c r="G12" s="575" t="s">
        <v>878</v>
      </c>
      <c r="H12" s="569"/>
      <c r="I12" s="648">
        <v>0</v>
      </c>
      <c r="J12" s="729">
        <v>0</v>
      </c>
      <c r="K12" s="729">
        <v>0</v>
      </c>
      <c r="L12" s="648">
        <v>0</v>
      </c>
      <c r="M12" s="648">
        <v>0</v>
      </c>
    </row>
    <row r="13" spans="2:13" ht="18.75" customHeight="1" x14ac:dyDescent="0.3">
      <c r="B13" s="569" t="s">
        <v>1128</v>
      </c>
      <c r="C13" s="570">
        <v>45642</v>
      </c>
      <c r="D13" s="575" t="s">
        <v>358</v>
      </c>
      <c r="E13" s="575" t="s">
        <v>681</v>
      </c>
      <c r="F13" s="575">
        <v>25000000000</v>
      </c>
      <c r="G13" s="575" t="s">
        <v>878</v>
      </c>
      <c r="H13" s="569"/>
      <c r="I13" s="648">
        <v>0</v>
      </c>
      <c r="J13" s="729">
        <v>0</v>
      </c>
      <c r="K13" s="729">
        <v>0</v>
      </c>
      <c r="L13" s="648">
        <v>0</v>
      </c>
      <c r="M13" s="648">
        <v>0</v>
      </c>
    </row>
    <row r="14" spans="2:13" ht="18.75" customHeight="1" x14ac:dyDescent="0.3">
      <c r="B14" s="569" t="s">
        <v>1132</v>
      </c>
      <c r="C14" s="570">
        <v>45637</v>
      </c>
      <c r="D14" s="575" t="s">
        <v>358</v>
      </c>
      <c r="E14" s="575" t="s">
        <v>681</v>
      </c>
      <c r="F14" s="575">
        <v>20000000000</v>
      </c>
      <c r="G14" s="575" t="s">
        <v>878</v>
      </c>
      <c r="H14" s="569"/>
      <c r="I14" s="648">
        <v>0</v>
      </c>
      <c r="J14" s="729">
        <v>0</v>
      </c>
      <c r="K14" s="729">
        <v>0</v>
      </c>
      <c r="L14" s="648">
        <v>0</v>
      </c>
      <c r="M14" s="648">
        <v>0</v>
      </c>
    </row>
    <row r="15" spans="2:13" ht="18.75" customHeight="1" x14ac:dyDescent="0.3">
      <c r="B15" s="569" t="s">
        <v>1133</v>
      </c>
      <c r="C15" s="570">
        <v>45590</v>
      </c>
      <c r="D15" s="571" t="s">
        <v>358</v>
      </c>
      <c r="E15" s="575" t="s">
        <v>681</v>
      </c>
      <c r="F15" s="575">
        <v>22001100000</v>
      </c>
      <c r="G15" s="575" t="s">
        <v>878</v>
      </c>
      <c r="H15" s="569"/>
      <c r="I15" s="648">
        <v>0</v>
      </c>
      <c r="J15" s="729">
        <v>0</v>
      </c>
      <c r="K15" s="729">
        <v>0</v>
      </c>
      <c r="L15" s="648">
        <v>0</v>
      </c>
      <c r="M15" s="648">
        <v>0</v>
      </c>
    </row>
    <row r="16" spans="2:13" ht="18.75" customHeight="1" x14ac:dyDescent="0.3">
      <c r="B16" s="569" t="s">
        <v>1129</v>
      </c>
      <c r="C16" s="570">
        <v>45605</v>
      </c>
      <c r="D16" s="575" t="s">
        <v>358</v>
      </c>
      <c r="E16" s="575" t="s">
        <v>681</v>
      </c>
      <c r="F16" s="575">
        <v>10000000000</v>
      </c>
      <c r="G16" s="575" t="s">
        <v>878</v>
      </c>
      <c r="H16" s="569"/>
      <c r="I16" s="648">
        <v>0</v>
      </c>
      <c r="J16" s="729">
        <v>0</v>
      </c>
      <c r="K16" s="729">
        <v>0</v>
      </c>
      <c r="L16" s="648">
        <v>0</v>
      </c>
      <c r="M16" s="648">
        <v>0</v>
      </c>
    </row>
    <row r="17" spans="2:13" ht="18.75" customHeight="1" x14ac:dyDescent="0.3">
      <c r="B17" s="569" t="s">
        <v>1129</v>
      </c>
      <c r="C17" s="570">
        <v>45635</v>
      </c>
      <c r="D17" s="575" t="s">
        <v>358</v>
      </c>
      <c r="E17" s="575" t="s">
        <v>681</v>
      </c>
      <c r="F17" s="575">
        <v>15000000000</v>
      </c>
      <c r="G17" s="575" t="s">
        <v>878</v>
      </c>
      <c r="H17" s="569"/>
      <c r="I17" s="648">
        <v>0</v>
      </c>
      <c r="J17" s="729">
        <v>0</v>
      </c>
      <c r="K17" s="729">
        <v>0</v>
      </c>
      <c r="L17" s="648">
        <v>0</v>
      </c>
      <c r="M17" s="648">
        <v>0</v>
      </c>
    </row>
    <row r="18" spans="2:13" ht="18.75" customHeight="1" x14ac:dyDescent="0.3">
      <c r="B18" s="569" t="s">
        <v>1129</v>
      </c>
      <c r="C18" s="570">
        <v>45722</v>
      </c>
      <c r="D18" s="575" t="s">
        <v>358</v>
      </c>
      <c r="E18" s="575" t="s">
        <v>681</v>
      </c>
      <c r="F18" s="575">
        <v>15000000000</v>
      </c>
      <c r="G18" s="575" t="s">
        <v>878</v>
      </c>
      <c r="H18" s="569"/>
      <c r="I18" s="648"/>
      <c r="J18" s="729"/>
      <c r="K18" s="729"/>
      <c r="L18" s="648"/>
      <c r="M18" s="648"/>
    </row>
    <row r="19" spans="2:13" ht="18.75" customHeight="1" x14ac:dyDescent="0.3">
      <c r="B19" s="569" t="s">
        <v>1129</v>
      </c>
      <c r="C19" s="570">
        <v>45769</v>
      </c>
      <c r="D19" s="575" t="s">
        <v>358</v>
      </c>
      <c r="E19" s="575" t="s">
        <v>681</v>
      </c>
      <c r="F19" s="575">
        <v>8000000000</v>
      </c>
      <c r="G19" s="575" t="s">
        <v>878</v>
      </c>
      <c r="H19" s="569"/>
      <c r="I19" s="648"/>
      <c r="J19" s="729"/>
      <c r="K19" s="729"/>
      <c r="L19" s="648"/>
      <c r="M19" s="648"/>
    </row>
    <row r="20" spans="2:13" ht="18.75" customHeight="1" x14ac:dyDescent="0.3">
      <c r="B20" s="569"/>
      <c r="C20" s="570"/>
      <c r="D20" s="575"/>
      <c r="E20" s="575"/>
      <c r="F20" s="575"/>
      <c r="G20" s="575"/>
      <c r="H20" s="569"/>
      <c r="I20" s="648"/>
      <c r="J20" s="729"/>
      <c r="K20" s="729"/>
      <c r="L20" s="648"/>
      <c r="M20" s="648"/>
    </row>
    <row r="21" spans="2:13" ht="18.75" customHeight="1" x14ac:dyDescent="0.3">
      <c r="B21" s="569"/>
      <c r="C21" s="575"/>
      <c r="D21" s="575"/>
      <c r="E21" s="575"/>
      <c r="F21" s="575"/>
      <c r="G21" s="575"/>
      <c r="H21" s="569"/>
      <c r="I21" s="648">
        <v>0</v>
      </c>
      <c r="J21" s="729">
        <v>0</v>
      </c>
      <c r="K21" s="729">
        <v>0</v>
      </c>
      <c r="L21" s="648">
        <v>0</v>
      </c>
      <c r="M21" s="648">
        <v>0</v>
      </c>
    </row>
    <row r="22" spans="2:13" ht="18.75" customHeight="1" x14ac:dyDescent="0.3">
      <c r="B22" s="576" t="s">
        <v>1131</v>
      </c>
      <c r="C22" s="577"/>
      <c r="D22" s="578"/>
      <c r="E22" s="578"/>
      <c r="F22" s="579"/>
      <c r="G22" s="577"/>
      <c r="H22" s="569"/>
      <c r="I22" s="580"/>
      <c r="J22" s="581"/>
      <c r="K22" s="581"/>
      <c r="L22" s="582"/>
      <c r="M22" s="580"/>
    </row>
    <row r="23" spans="2:13" ht="18.75" customHeight="1" x14ac:dyDescent="0.3">
      <c r="B23" s="597"/>
      <c r="C23" s="585"/>
      <c r="D23" s="612"/>
      <c r="E23" s="612"/>
      <c r="F23" s="573"/>
      <c r="G23" s="585"/>
      <c r="H23" s="569"/>
      <c r="I23" s="613"/>
      <c r="J23" s="614"/>
      <c r="K23" s="614"/>
      <c r="L23" s="615"/>
      <c r="M23" s="613"/>
    </row>
    <row r="24" spans="2:13" ht="18.75" customHeight="1" x14ac:dyDescent="0.3">
      <c r="B24" s="569" t="s">
        <v>1208</v>
      </c>
      <c r="C24" s="648">
        <v>0</v>
      </c>
      <c r="D24" s="575">
        <v>0</v>
      </c>
      <c r="E24" s="575">
        <v>0</v>
      </c>
      <c r="F24" s="575">
        <v>0</v>
      </c>
      <c r="G24" s="575">
        <v>0</v>
      </c>
      <c r="H24" s="569"/>
      <c r="I24" s="570">
        <v>45281</v>
      </c>
      <c r="J24" s="571" t="s">
        <v>357</v>
      </c>
      <c r="K24" s="571" t="s">
        <v>547</v>
      </c>
      <c r="L24" s="572">
        <v>51149000000</v>
      </c>
      <c r="M24" s="573" t="s">
        <v>878</v>
      </c>
    </row>
    <row r="25" spans="2:13" ht="18.75" customHeight="1" x14ac:dyDescent="0.3">
      <c r="B25" s="569" t="s">
        <v>1208</v>
      </c>
      <c r="C25" s="648">
        <v>0</v>
      </c>
      <c r="D25" s="575">
        <v>0</v>
      </c>
      <c r="E25" s="575">
        <v>0</v>
      </c>
      <c r="F25" s="575">
        <v>0</v>
      </c>
      <c r="G25" s="575">
        <v>0</v>
      </c>
      <c r="H25" s="569"/>
      <c r="I25" s="570">
        <v>45336</v>
      </c>
      <c r="J25" s="571" t="s">
        <v>357</v>
      </c>
      <c r="K25" s="571" t="s">
        <v>547</v>
      </c>
      <c r="L25" s="572">
        <v>29228000000</v>
      </c>
      <c r="M25" s="573" t="s">
        <v>878</v>
      </c>
    </row>
    <row r="26" spans="2:13" ht="18.75" customHeight="1" x14ac:dyDescent="0.3">
      <c r="B26" s="569" t="s">
        <v>1209</v>
      </c>
      <c r="C26" s="648">
        <v>0</v>
      </c>
      <c r="D26" s="575">
        <v>0</v>
      </c>
      <c r="E26" s="575">
        <v>0</v>
      </c>
      <c r="F26" s="575">
        <v>0</v>
      </c>
      <c r="G26" s="575">
        <v>0</v>
      </c>
      <c r="H26" s="569"/>
      <c r="I26" s="570">
        <v>45306</v>
      </c>
      <c r="J26" s="571" t="s">
        <v>357</v>
      </c>
      <c r="K26" s="571" t="s">
        <v>547</v>
      </c>
      <c r="L26" s="572">
        <v>21921000000</v>
      </c>
      <c r="M26" s="573" t="s">
        <v>878</v>
      </c>
    </row>
    <row r="27" spans="2:13" ht="18.75" customHeight="1" x14ac:dyDescent="0.3">
      <c r="B27" s="569" t="s">
        <v>1210</v>
      </c>
      <c r="C27" s="648">
        <v>0</v>
      </c>
      <c r="D27" s="575">
        <v>0</v>
      </c>
      <c r="E27" s="575">
        <v>0</v>
      </c>
      <c r="F27" s="575">
        <v>0</v>
      </c>
      <c r="G27" s="575">
        <v>0</v>
      </c>
      <c r="H27" s="569"/>
      <c r="I27" s="570">
        <v>45286</v>
      </c>
      <c r="J27" s="571" t="s">
        <v>357</v>
      </c>
      <c r="K27" s="571" t="s">
        <v>547</v>
      </c>
      <c r="L27" s="572">
        <v>21950844199</v>
      </c>
      <c r="M27" s="573" t="s">
        <v>878</v>
      </c>
    </row>
    <row r="28" spans="2:13" ht="18.75" customHeight="1" x14ac:dyDescent="0.3">
      <c r="B28" s="569" t="s">
        <v>1211</v>
      </c>
      <c r="C28" s="648">
        <v>0</v>
      </c>
      <c r="D28" s="575">
        <v>0</v>
      </c>
      <c r="E28" s="575">
        <v>0</v>
      </c>
      <c r="F28" s="575">
        <v>0</v>
      </c>
      <c r="G28" s="575">
        <v>0</v>
      </c>
      <c r="H28" s="569"/>
      <c r="I28" s="570">
        <v>45357</v>
      </c>
      <c r="J28" s="571" t="s">
        <v>357</v>
      </c>
      <c r="K28" s="571" t="s">
        <v>547</v>
      </c>
      <c r="L28" s="572">
        <v>29229205655</v>
      </c>
      <c r="M28" s="573" t="s">
        <v>878</v>
      </c>
    </row>
    <row r="29" spans="2:13" ht="18.75" customHeight="1" x14ac:dyDescent="0.3">
      <c r="B29" s="569" t="s">
        <v>1212</v>
      </c>
      <c r="C29" s="648">
        <v>0</v>
      </c>
      <c r="D29" s="575">
        <v>0</v>
      </c>
      <c r="E29" s="575">
        <v>0</v>
      </c>
      <c r="F29" s="575">
        <v>0</v>
      </c>
      <c r="G29" s="575">
        <v>0</v>
      </c>
      <c r="H29" s="569"/>
      <c r="I29" s="570">
        <v>45281</v>
      </c>
      <c r="J29" s="571" t="s">
        <v>357</v>
      </c>
      <c r="K29" s="571" t="s">
        <v>547</v>
      </c>
      <c r="L29" s="572">
        <v>36535000000</v>
      </c>
      <c r="M29" s="573" t="s">
        <v>878</v>
      </c>
    </row>
    <row r="30" spans="2:13" ht="18.75" customHeight="1" x14ac:dyDescent="0.3">
      <c r="B30" s="569"/>
      <c r="C30" s="570"/>
      <c r="D30" s="575"/>
      <c r="E30" s="575"/>
      <c r="F30" s="575"/>
      <c r="G30" s="575"/>
      <c r="H30" s="569"/>
      <c r="I30" s="570"/>
      <c r="J30" s="571"/>
      <c r="K30" s="571"/>
      <c r="L30" s="572"/>
      <c r="M30" s="573"/>
    </row>
    <row r="31" spans="2:13" ht="18.75" customHeight="1" x14ac:dyDescent="0.3">
      <c r="B31" s="569"/>
      <c r="C31" s="575"/>
      <c r="D31" s="575"/>
      <c r="E31" s="575"/>
      <c r="F31" s="575"/>
      <c r="G31" s="575"/>
      <c r="H31" s="569"/>
      <c r="I31" s="574"/>
      <c r="J31" s="574"/>
      <c r="K31" s="574"/>
      <c r="L31" s="574"/>
      <c r="M31" s="574"/>
    </row>
    <row r="32" spans="2:13" ht="18.75" customHeight="1" x14ac:dyDescent="0.3">
      <c r="B32" s="576" t="s">
        <v>1107</v>
      </c>
      <c r="C32" s="577"/>
      <c r="D32" s="578"/>
      <c r="E32" s="578" t="s">
        <v>877</v>
      </c>
      <c r="F32" s="579"/>
      <c r="G32" s="577"/>
      <c r="H32" s="569"/>
      <c r="I32" s="576"/>
      <c r="J32" s="577"/>
      <c r="K32" s="578"/>
      <c r="L32" s="578"/>
      <c r="M32" s="579"/>
    </row>
    <row r="33" spans="2:14" ht="18.75" customHeight="1" x14ac:dyDescent="0.3">
      <c r="B33" s="597"/>
      <c r="C33" s="585"/>
      <c r="D33" s="612"/>
      <c r="E33" s="612"/>
      <c r="F33" s="573"/>
      <c r="G33" s="585"/>
      <c r="H33" s="569"/>
      <c r="I33" s="597"/>
      <c r="J33" s="585"/>
      <c r="K33" s="612"/>
      <c r="L33" s="612"/>
      <c r="M33" s="573"/>
    </row>
    <row r="34" spans="2:14" ht="18.75" customHeight="1" x14ac:dyDescent="0.3">
      <c r="B34" s="569" t="s">
        <v>1108</v>
      </c>
      <c r="C34" s="570">
        <v>45813</v>
      </c>
      <c r="D34" s="575" t="s">
        <v>357</v>
      </c>
      <c r="E34" s="575" t="s">
        <v>547</v>
      </c>
      <c r="F34" s="575">
        <v>52399855221</v>
      </c>
      <c r="G34" s="575" t="s">
        <v>878</v>
      </c>
      <c r="H34" s="569"/>
      <c r="I34" s="583">
        <v>45450</v>
      </c>
      <c r="J34" s="573" t="s">
        <v>357</v>
      </c>
      <c r="K34" s="571" t="s">
        <v>547</v>
      </c>
      <c r="L34" s="575">
        <v>49106802886</v>
      </c>
      <c r="M34" s="575" t="s">
        <v>878</v>
      </c>
      <c r="N34" s="568"/>
    </row>
    <row r="35" spans="2:14" ht="18.75" customHeight="1" x14ac:dyDescent="0.3">
      <c r="B35" s="569" t="s">
        <v>1108</v>
      </c>
      <c r="C35" s="570">
        <v>45834</v>
      </c>
      <c r="D35" s="575" t="s">
        <v>357</v>
      </c>
      <c r="E35" s="575" t="s">
        <v>547</v>
      </c>
      <c r="F35" s="575">
        <v>37242068444</v>
      </c>
      <c r="G35" s="575" t="s">
        <v>878</v>
      </c>
      <c r="H35" s="569"/>
      <c r="I35" s="583">
        <v>45471</v>
      </c>
      <c r="J35" s="573" t="s">
        <v>357</v>
      </c>
      <c r="K35" s="571" t="s">
        <v>547</v>
      </c>
      <c r="L35" s="575">
        <v>34901602427</v>
      </c>
      <c r="M35" s="575" t="s">
        <v>878</v>
      </c>
      <c r="N35" s="568"/>
    </row>
    <row r="36" spans="2:14" ht="18.75" customHeight="1" x14ac:dyDescent="0.3">
      <c r="B36" s="569" t="s">
        <v>1108</v>
      </c>
      <c r="C36" s="570">
        <v>45855</v>
      </c>
      <c r="D36" s="575" t="s">
        <v>357</v>
      </c>
      <c r="E36" s="575" t="s">
        <v>547</v>
      </c>
      <c r="F36" s="575">
        <v>27313076335</v>
      </c>
      <c r="G36" s="575" t="s">
        <v>878</v>
      </c>
      <c r="H36" s="569"/>
      <c r="I36" s="583">
        <v>45492</v>
      </c>
      <c r="J36" s="573" t="s">
        <v>357</v>
      </c>
      <c r="K36" s="571" t="s">
        <v>547</v>
      </c>
      <c r="L36" s="575">
        <v>25596594687</v>
      </c>
      <c r="M36" s="575" t="s">
        <v>878</v>
      </c>
      <c r="N36" s="568"/>
    </row>
    <row r="37" spans="2:14" ht="18.75" customHeight="1" x14ac:dyDescent="0.3">
      <c r="B37" s="586"/>
      <c r="C37" s="587"/>
      <c r="D37" s="586"/>
      <c r="E37" s="586"/>
      <c r="F37" s="588"/>
      <c r="G37" s="587"/>
      <c r="H37" s="569"/>
      <c r="I37" s="583"/>
      <c r="J37" s="573"/>
      <c r="K37" s="571"/>
      <c r="L37" s="589"/>
      <c r="M37" s="584"/>
    </row>
    <row r="38" spans="2:14" ht="18.75" customHeight="1" x14ac:dyDescent="0.3">
      <c r="B38" s="569"/>
      <c r="C38" s="570"/>
      <c r="D38" s="573"/>
      <c r="E38" s="573"/>
      <c r="F38" s="590"/>
      <c r="G38" s="573"/>
      <c r="H38" s="569"/>
      <c r="I38" s="591"/>
      <c r="J38" s="592"/>
      <c r="K38" s="593"/>
      <c r="L38" s="591"/>
      <c r="M38" s="594"/>
    </row>
    <row r="39" spans="2:14" s="75" customFormat="1" ht="18.75" customHeight="1" x14ac:dyDescent="0.3">
      <c r="B39" s="595" t="s">
        <v>768</v>
      </c>
      <c r="C39" s="596"/>
      <c r="D39" s="597"/>
      <c r="E39" s="597"/>
      <c r="F39" s="598"/>
      <c r="G39" s="597"/>
      <c r="H39" s="595"/>
      <c r="I39" s="599"/>
      <c r="J39" s="597"/>
      <c r="K39" s="730"/>
      <c r="L39" s="601"/>
      <c r="M39" s="600"/>
    </row>
    <row r="40" spans="2:14" ht="18.75" customHeight="1" x14ac:dyDescent="0.3">
      <c r="B40" s="569" t="s">
        <v>766</v>
      </c>
      <c r="C40" s="570"/>
      <c r="D40" s="573" t="s">
        <v>358</v>
      </c>
      <c r="E40" s="573" t="s">
        <v>681</v>
      </c>
      <c r="F40" s="602">
        <v>6017271000</v>
      </c>
      <c r="G40" s="573"/>
      <c r="H40" s="569"/>
      <c r="I40" s="583"/>
      <c r="J40" s="573" t="s">
        <v>358</v>
      </c>
      <c r="K40" s="573" t="s">
        <v>681</v>
      </c>
      <c r="L40" s="602">
        <v>0</v>
      </c>
      <c r="M40" s="584"/>
    </row>
    <row r="41" spans="2:14" ht="18.75" customHeight="1" x14ac:dyDescent="0.3">
      <c r="B41" s="569" t="s">
        <v>769</v>
      </c>
      <c r="C41" s="570"/>
      <c r="D41" s="573" t="s">
        <v>358</v>
      </c>
      <c r="E41" s="573" t="s">
        <v>681</v>
      </c>
      <c r="F41" s="602">
        <v>-2725563601</v>
      </c>
      <c r="G41" s="573"/>
      <c r="H41" s="569"/>
      <c r="I41" s="583"/>
      <c r="J41" s="573" t="s">
        <v>358</v>
      </c>
      <c r="K41" s="573" t="s">
        <v>681</v>
      </c>
      <c r="L41" s="602">
        <v>-11239940</v>
      </c>
      <c r="M41" s="584"/>
    </row>
    <row r="42" spans="2:14" ht="18.75" customHeight="1" x14ac:dyDescent="0.3">
      <c r="B42" s="595"/>
      <c r="C42" s="569"/>
      <c r="D42" s="573"/>
      <c r="E42" s="573"/>
      <c r="F42" s="602"/>
      <c r="G42" s="603"/>
      <c r="H42" s="569"/>
      <c r="I42" s="570"/>
      <c r="J42" s="573"/>
      <c r="K42" s="573" t="s">
        <v>877</v>
      </c>
      <c r="L42" s="602"/>
      <c r="M42" s="573"/>
    </row>
    <row r="43" spans="2:14" ht="18.75" customHeight="1" x14ac:dyDescent="0.3">
      <c r="B43" s="569" t="s">
        <v>766</v>
      </c>
      <c r="C43" s="569"/>
      <c r="D43" s="573" t="s">
        <v>357</v>
      </c>
      <c r="E43" s="573" t="s">
        <v>547</v>
      </c>
      <c r="F43" s="602">
        <v>0</v>
      </c>
      <c r="G43" s="603"/>
      <c r="H43" s="569"/>
      <c r="I43" s="570"/>
      <c r="J43" s="573" t="s">
        <v>357</v>
      </c>
      <c r="K43" s="573" t="s">
        <v>547</v>
      </c>
      <c r="L43" s="602">
        <v>3969429325</v>
      </c>
      <c r="M43" s="573"/>
    </row>
    <row r="44" spans="2:14" ht="18.75" customHeight="1" x14ac:dyDescent="0.3">
      <c r="B44" s="569" t="s">
        <v>769</v>
      </c>
      <c r="C44" s="569"/>
      <c r="D44" s="573" t="s">
        <v>357</v>
      </c>
      <c r="E44" s="573" t="s">
        <v>547</v>
      </c>
      <c r="F44" s="602">
        <v>0</v>
      </c>
      <c r="G44" s="603"/>
      <c r="H44" s="569"/>
      <c r="I44" s="570"/>
      <c r="J44" s="573" t="s">
        <v>357</v>
      </c>
      <c r="K44" s="573" t="s">
        <v>547</v>
      </c>
      <c r="L44" s="602">
        <v>-3056380582</v>
      </c>
      <c r="M44" s="573"/>
    </row>
    <row r="45" spans="2:14" ht="18.75" customHeight="1" x14ac:dyDescent="0.3">
      <c r="B45" s="569"/>
      <c r="C45" s="569"/>
      <c r="D45" s="573"/>
      <c r="E45" s="573"/>
      <c r="F45" s="602"/>
      <c r="G45" s="603"/>
      <c r="H45" s="569"/>
      <c r="I45" s="570"/>
      <c r="J45" s="573"/>
      <c r="K45" s="573"/>
      <c r="L45" s="602"/>
      <c r="M45" s="573"/>
    </row>
    <row r="46" spans="2:14" s="75" customFormat="1" ht="18.75" customHeight="1" x14ac:dyDescent="0.3">
      <c r="B46" s="595" t="s">
        <v>1109</v>
      </c>
      <c r="C46" s="595"/>
      <c r="D46" s="597"/>
      <c r="E46" s="597"/>
      <c r="F46" s="602"/>
      <c r="G46" s="603"/>
      <c r="H46" s="595"/>
      <c r="I46" s="596"/>
      <c r="J46" s="597"/>
      <c r="K46" s="597"/>
      <c r="L46" s="602"/>
      <c r="M46" s="597"/>
    </row>
    <row r="47" spans="2:14" ht="18.75" customHeight="1" x14ac:dyDescent="0.3">
      <c r="B47" s="569" t="s">
        <v>766</v>
      </c>
      <c r="C47" s="569"/>
      <c r="D47" s="573" t="s">
        <v>357</v>
      </c>
      <c r="E47" s="573" t="s">
        <v>547</v>
      </c>
      <c r="F47" s="602">
        <v>7383725395</v>
      </c>
      <c r="G47" s="603"/>
      <c r="H47" s="569"/>
      <c r="I47" s="570"/>
      <c r="J47" s="573" t="s">
        <v>357</v>
      </c>
      <c r="K47" s="573" t="s">
        <v>547</v>
      </c>
      <c r="L47" s="602">
        <v>7180087713</v>
      </c>
      <c r="M47" s="573"/>
    </row>
    <row r="48" spans="2:14" ht="18.75" customHeight="1" x14ac:dyDescent="0.3">
      <c r="B48" s="569" t="s">
        <v>769</v>
      </c>
      <c r="C48" s="569"/>
      <c r="D48" s="573" t="s">
        <v>357</v>
      </c>
      <c r="E48" s="573" t="s">
        <v>547</v>
      </c>
      <c r="F48" s="602">
        <f>-5419170820</f>
        <v>-5419170820</v>
      </c>
      <c r="G48" s="603"/>
      <c r="H48" s="569"/>
      <c r="I48" s="570"/>
      <c r="J48" s="573" t="s">
        <v>357</v>
      </c>
      <c r="K48" s="573" t="s">
        <v>547</v>
      </c>
      <c r="L48" s="602">
        <v>-5345915481</v>
      </c>
      <c r="M48" s="573"/>
    </row>
    <row r="49" spans="2:15" ht="18.75" customHeight="1" x14ac:dyDescent="0.3">
      <c r="B49" s="595"/>
      <c r="C49" s="569"/>
      <c r="D49" s="573"/>
      <c r="E49" s="573"/>
      <c r="F49" s="602"/>
      <c r="G49" s="603"/>
      <c r="H49" s="569"/>
      <c r="I49" s="570"/>
      <c r="J49" s="573"/>
      <c r="K49" s="573"/>
      <c r="L49" s="602"/>
      <c r="M49" s="573"/>
    </row>
    <row r="50" spans="2:15" s="75" customFormat="1" ht="18.75" customHeight="1" x14ac:dyDescent="0.3">
      <c r="B50" s="595" t="s">
        <v>117</v>
      </c>
      <c r="C50" s="595"/>
      <c r="D50" s="573"/>
      <c r="E50" s="597"/>
      <c r="F50" s="602"/>
      <c r="G50" s="603"/>
      <c r="H50" s="595"/>
      <c r="I50" s="596"/>
      <c r="J50" s="573"/>
      <c r="K50" s="573"/>
      <c r="L50" s="602"/>
      <c r="M50" s="573"/>
      <c r="N50"/>
      <c r="O50"/>
    </row>
    <row r="51" spans="2:15" ht="18.75" customHeight="1" x14ac:dyDescent="0.3">
      <c r="B51" s="569" t="s">
        <v>766</v>
      </c>
      <c r="C51" s="569"/>
      <c r="D51" s="573" t="s">
        <v>358</v>
      </c>
      <c r="E51" s="573" t="s">
        <v>681</v>
      </c>
      <c r="F51" s="602">
        <v>4487671233</v>
      </c>
      <c r="G51" s="603"/>
      <c r="H51" s="569"/>
      <c r="I51" s="570"/>
      <c r="J51" s="573" t="s">
        <v>358</v>
      </c>
      <c r="K51" s="573" t="s">
        <v>681</v>
      </c>
      <c r="L51" s="602">
        <v>6507123288</v>
      </c>
      <c r="M51" s="569"/>
      <c r="N51" s="75"/>
      <c r="O51" s="75"/>
    </row>
    <row r="52" spans="2:15" ht="18.75" customHeight="1" x14ac:dyDescent="0.3">
      <c r="B52" s="569" t="s">
        <v>769</v>
      </c>
      <c r="C52" s="569"/>
      <c r="D52" s="573" t="s">
        <v>358</v>
      </c>
      <c r="E52" s="573" t="s">
        <v>681</v>
      </c>
      <c r="F52" s="602">
        <v>-3390410959</v>
      </c>
      <c r="G52" s="603"/>
      <c r="H52" s="569"/>
      <c r="I52" s="570"/>
      <c r="J52" s="573" t="s">
        <v>358</v>
      </c>
      <c r="K52" s="573" t="s">
        <v>681</v>
      </c>
      <c r="L52" s="602">
        <v>-6030616438</v>
      </c>
      <c r="M52" s="569"/>
    </row>
    <row r="53" spans="2:15" ht="18.75" customHeight="1" x14ac:dyDescent="0.3">
      <c r="B53" s="569"/>
      <c r="C53" s="569"/>
      <c r="D53" s="573"/>
      <c r="E53" s="573"/>
      <c r="F53" s="602"/>
      <c r="G53" s="603"/>
      <c r="H53" s="569"/>
      <c r="I53" s="570"/>
      <c r="J53" s="573"/>
      <c r="K53" s="573"/>
      <c r="L53" s="602"/>
      <c r="M53" s="569"/>
    </row>
    <row r="54" spans="2:15" ht="18.75" customHeight="1" x14ac:dyDescent="0.3">
      <c r="B54" s="569" t="s">
        <v>766</v>
      </c>
      <c r="C54" s="595"/>
      <c r="D54" s="573" t="s">
        <v>357</v>
      </c>
      <c r="E54" s="573" t="s">
        <v>547</v>
      </c>
      <c r="F54" s="602">
        <v>4276601169</v>
      </c>
      <c r="G54" s="595"/>
      <c r="H54" s="569"/>
      <c r="I54" s="570"/>
      <c r="J54" s="573" t="s">
        <v>357</v>
      </c>
      <c r="K54" s="573" t="s">
        <v>547</v>
      </c>
      <c r="L54" s="602">
        <v>4007839520</v>
      </c>
      <c r="M54" s="569"/>
    </row>
    <row r="55" spans="2:15" ht="18.75" customHeight="1" x14ac:dyDescent="0.3">
      <c r="B55" s="569" t="s">
        <v>769</v>
      </c>
      <c r="C55" s="569"/>
      <c r="D55" s="573" t="s">
        <v>357</v>
      </c>
      <c r="E55" s="573" t="s">
        <v>547</v>
      </c>
      <c r="F55" s="602">
        <v>-3462402172</v>
      </c>
      <c r="G55" s="603"/>
      <c r="H55" s="569"/>
      <c r="I55" s="570"/>
      <c r="J55" s="573" t="s">
        <v>357</v>
      </c>
      <c r="K55" s="573" t="s">
        <v>547</v>
      </c>
      <c r="L55" s="602">
        <v>-3266829635</v>
      </c>
      <c r="M55" s="569"/>
    </row>
    <row r="56" spans="2:15" ht="18.75" customHeight="1" x14ac:dyDescent="0.3">
      <c r="B56" s="595"/>
      <c r="C56" s="569"/>
      <c r="D56" s="573"/>
      <c r="E56" s="569"/>
      <c r="F56" s="602"/>
      <c r="G56" s="603"/>
      <c r="H56" s="569"/>
      <c r="I56" s="570"/>
      <c r="J56" s="597"/>
      <c r="K56" s="595" t="s">
        <v>877</v>
      </c>
      <c r="L56" s="602"/>
      <c r="M56" s="573"/>
    </row>
    <row r="57" spans="2:15" ht="18.75" customHeight="1" x14ac:dyDescent="0.3">
      <c r="B57" s="569"/>
      <c r="C57" s="569"/>
      <c r="D57" s="573"/>
      <c r="E57" s="569"/>
      <c r="F57" s="590"/>
      <c r="G57" s="603"/>
      <c r="H57" s="569"/>
      <c r="I57" s="570"/>
      <c r="J57" s="573"/>
      <c r="K57" s="569"/>
      <c r="L57" s="602"/>
      <c r="M57" s="573"/>
    </row>
    <row r="58" spans="2:15" ht="18.75" customHeight="1" x14ac:dyDescent="0.3">
      <c r="B58" s="604"/>
      <c r="C58" s="604"/>
      <c r="D58" s="579"/>
      <c r="E58" s="604"/>
      <c r="F58" s="604"/>
      <c r="G58" s="605"/>
      <c r="H58" s="605"/>
      <c r="I58" s="605"/>
      <c r="J58" s="606"/>
      <c r="K58" s="605"/>
      <c r="L58" s="605"/>
      <c r="M58" s="605"/>
    </row>
    <row r="59" spans="2:15" s="75" customFormat="1" ht="18.75" customHeight="1" x14ac:dyDescent="0.3">
      <c r="B59" s="595" t="s">
        <v>3</v>
      </c>
      <c r="C59" s="595"/>
      <c r="D59" s="595"/>
      <c r="E59" s="595"/>
      <c r="F59" s="649">
        <f>SUM($F$11:F57)</f>
        <v>289123821245</v>
      </c>
      <c r="G59" s="603"/>
      <c r="H59" s="595"/>
      <c r="I59" s="596"/>
      <c r="J59" s="597"/>
      <c r="K59" s="595"/>
      <c r="L59" s="649">
        <f>SUM(L11:L57)</f>
        <v>303571547624</v>
      </c>
      <c r="M59" s="597"/>
    </row>
    <row r="60" spans="2:15" ht="15" customHeight="1" x14ac:dyDescent="0.3">
      <c r="F60" s="537"/>
      <c r="G60" s="543"/>
      <c r="H60" s="540"/>
      <c r="I60" s="539"/>
      <c r="J60" s="184"/>
      <c r="L60" s="392"/>
      <c r="M60" s="542"/>
    </row>
    <row r="61" spans="2:15" ht="15" customHeight="1" x14ac:dyDescent="0.3">
      <c r="F61" s="545"/>
      <c r="G61" s="543"/>
      <c r="H61" s="540"/>
      <c r="I61" s="539"/>
      <c r="J61" s="184"/>
      <c r="L61" s="392"/>
      <c r="M61" s="542"/>
    </row>
    <row r="62" spans="2:15" ht="15" customHeight="1" x14ac:dyDescent="0.3">
      <c r="D62" s="184"/>
      <c r="F62" s="394"/>
      <c r="G62" s="543"/>
      <c r="H62" s="540"/>
      <c r="I62" s="539"/>
      <c r="J62" s="542"/>
      <c r="K62" s="540"/>
      <c r="L62" s="541"/>
      <c r="M62" s="542"/>
    </row>
    <row r="63" spans="2:15" ht="15" customHeight="1" x14ac:dyDescent="0.3">
      <c r="C63" s="540"/>
      <c r="D63" s="542"/>
      <c r="E63" s="540" t="str">
        <f>IFERROR(VLOOKUP(D63,'Base de Monedas'!A:B,2,0),"")</f>
        <v/>
      </c>
      <c r="G63" s="540"/>
      <c r="H63" s="540"/>
      <c r="I63" s="540"/>
      <c r="J63" s="540"/>
      <c r="K63" s="540"/>
      <c r="L63" s="544"/>
      <c r="M63" s="540"/>
    </row>
    <row r="64" spans="2:15" ht="15" customHeight="1" x14ac:dyDescent="0.3">
      <c r="C64" s="540"/>
      <c r="D64" s="542"/>
      <c r="E64" s="540"/>
      <c r="G64" s="540"/>
      <c r="H64" s="540"/>
      <c r="I64" s="540"/>
      <c r="J64" s="540"/>
      <c r="K64" s="540"/>
      <c r="L64" s="544"/>
      <c r="M64" s="540"/>
    </row>
    <row r="65" spans="2:13" ht="15" customHeight="1" x14ac:dyDescent="0.3">
      <c r="B65" s="75"/>
      <c r="F65" s="424"/>
    </row>
    <row r="66" spans="2:13" ht="15" customHeight="1" x14ac:dyDescent="0.3">
      <c r="B66" s="75"/>
      <c r="F66" s="424"/>
    </row>
    <row r="67" spans="2:13" ht="15" customHeight="1" x14ac:dyDescent="0.3">
      <c r="B67" s="75"/>
      <c r="F67" s="424"/>
    </row>
    <row r="68" spans="2:13" ht="15" customHeight="1" x14ac:dyDescent="0.3">
      <c r="B68" s="75"/>
      <c r="F68" s="424"/>
    </row>
    <row r="69" spans="2:13" s="75" customFormat="1" ht="15" customHeight="1" x14ac:dyDescent="0.3">
      <c r="C69" s="984" t="s">
        <v>1204</v>
      </c>
      <c r="D69" s="985"/>
      <c r="E69" s="986"/>
      <c r="F69" s="987"/>
      <c r="G69" s="988" t="s">
        <v>1149</v>
      </c>
      <c r="H69" s="988"/>
      <c r="I69" s="546"/>
      <c r="J69" s="464"/>
      <c r="K69" s="989" t="s">
        <v>1055</v>
      </c>
      <c r="L69" s="989"/>
    </row>
    <row r="70" spans="2:13" ht="15" customHeight="1" x14ac:dyDescent="0.3">
      <c r="C70" s="990" t="s">
        <v>1056</v>
      </c>
      <c r="D70" s="991"/>
      <c r="E70" s="992"/>
      <c r="F70" s="993"/>
      <c r="G70" s="994" t="s">
        <v>1057</v>
      </c>
      <c r="H70" s="994"/>
      <c r="I70" s="644"/>
      <c r="J70" s="640"/>
      <c r="K70" s="995" t="s">
        <v>1058</v>
      </c>
      <c r="L70" s="995"/>
    </row>
    <row r="71" spans="2:13" ht="15" customHeight="1" x14ac:dyDescent="0.3">
      <c r="B71" s="75"/>
      <c r="F71" s="424"/>
    </row>
    <row r="72" spans="2:13" ht="15" customHeight="1" x14ac:dyDescent="0.3">
      <c r="B72" s="75"/>
      <c r="F72" s="424"/>
    </row>
    <row r="73" spans="2:13" ht="15" customHeight="1" x14ac:dyDescent="0.3">
      <c r="F73" s="545"/>
    </row>
    <row r="74" spans="2:13" ht="18.75" customHeight="1" x14ac:dyDescent="0.3">
      <c r="B74" s="75" t="s">
        <v>762</v>
      </c>
      <c r="E74" s="157"/>
      <c r="F74" s="157"/>
      <c r="J74" s="157"/>
      <c r="K74" s="157"/>
      <c r="L74" s="157"/>
      <c r="M74" s="157"/>
    </row>
    <row r="75" spans="2:13" ht="18.75" customHeight="1" x14ac:dyDescent="0.3">
      <c r="B75" s="547"/>
      <c r="C75" s="249"/>
      <c r="D75" s="249"/>
      <c r="E75" s="234">
        <f>IFERROR(YEAR(Indice!B8),"2XX2")</f>
        <v>2024</v>
      </c>
      <c r="F75" s="249"/>
      <c r="G75" s="249"/>
      <c r="I75" s="249"/>
      <c r="J75" s="249"/>
      <c r="K75" s="234">
        <f>IFERROR(YEAR(Indice!B8-365),"2XX1")</f>
        <v>2023</v>
      </c>
      <c r="L75" s="249"/>
      <c r="M75" s="249"/>
    </row>
    <row r="76" spans="2:13" s="734" customFormat="1" ht="36" customHeight="1" x14ac:dyDescent="0.3">
      <c r="B76" s="731" t="s">
        <v>767</v>
      </c>
      <c r="C76" s="732" t="s">
        <v>114</v>
      </c>
      <c r="D76" s="735" t="s">
        <v>765</v>
      </c>
      <c r="E76" s="735" t="s">
        <v>262</v>
      </c>
      <c r="F76" s="731" t="s">
        <v>771</v>
      </c>
      <c r="G76" s="732" t="s">
        <v>115</v>
      </c>
      <c r="I76" s="732" t="s">
        <v>114</v>
      </c>
      <c r="J76" s="735" t="s">
        <v>765</v>
      </c>
      <c r="K76" s="735" t="s">
        <v>262</v>
      </c>
      <c r="L76" s="731" t="s">
        <v>771</v>
      </c>
      <c r="M76" s="732" t="s">
        <v>116</v>
      </c>
    </row>
    <row r="77" spans="2:13" ht="18.75" customHeight="1" x14ac:dyDescent="0.3">
      <c r="C77" s="548"/>
      <c r="D77" s="184"/>
      <c r="F77" s="394"/>
      <c r="J77" s="184"/>
      <c r="K77" t="str">
        <f>IFERROR(VLOOKUP(J77,'Base de Monedas'!A:B,2,0),"")</f>
        <v/>
      </c>
    </row>
    <row r="78" spans="2:13" s="569" customFormat="1" ht="18.75" customHeight="1" x14ac:dyDescent="0.3">
      <c r="C78" s="607"/>
      <c r="I78" s="607"/>
      <c r="J78" s="573"/>
    </row>
    <row r="79" spans="2:13" s="569" customFormat="1" ht="18.75" customHeight="1" x14ac:dyDescent="0.3">
      <c r="B79" s="595" t="s">
        <v>204</v>
      </c>
      <c r="C79" s="607"/>
      <c r="I79" s="607"/>
      <c r="J79" s="573"/>
    </row>
    <row r="80" spans="2:13" s="569" customFormat="1" ht="18.75" customHeight="1" x14ac:dyDescent="0.3">
      <c r="B80" s="569" t="s">
        <v>1223</v>
      </c>
      <c r="C80" s="607">
        <v>46570</v>
      </c>
      <c r="D80" s="573" t="s">
        <v>358</v>
      </c>
      <c r="E80" s="569" t="s">
        <v>681</v>
      </c>
      <c r="F80" s="572">
        <v>30000000000</v>
      </c>
      <c r="I80" s="607">
        <v>45996</v>
      </c>
      <c r="J80" s="573" t="s">
        <v>358</v>
      </c>
      <c r="K80" s="569" t="s">
        <v>681</v>
      </c>
      <c r="L80" s="572">
        <v>30000000000</v>
      </c>
    </row>
    <row r="81" spans="2:12" s="569" customFormat="1" ht="18.75" customHeight="1" x14ac:dyDescent="0.3">
      <c r="B81" s="569" t="s">
        <v>1220</v>
      </c>
      <c r="C81" s="607">
        <v>46934</v>
      </c>
      <c r="D81" s="573" t="s">
        <v>358</v>
      </c>
      <c r="E81" s="569" t="s">
        <v>681</v>
      </c>
      <c r="F81" s="572">
        <v>30000000000</v>
      </c>
      <c r="I81" s="607">
        <v>47079</v>
      </c>
      <c r="J81" s="573" t="s">
        <v>358</v>
      </c>
      <c r="K81" s="569" t="s">
        <v>681</v>
      </c>
      <c r="L81" s="572">
        <v>30000000000</v>
      </c>
    </row>
    <row r="82" spans="2:12" s="569" customFormat="1" ht="18.75" customHeight="1" x14ac:dyDescent="0.3">
      <c r="B82" s="608"/>
      <c r="C82" s="607"/>
      <c r="I82" s="607"/>
      <c r="J82" s="573"/>
    </row>
    <row r="83" spans="2:12" s="569" customFormat="1" ht="18.75" customHeight="1" x14ac:dyDescent="0.3">
      <c r="B83" s="595" t="s">
        <v>117</v>
      </c>
      <c r="C83" s="607"/>
      <c r="I83" s="607"/>
      <c r="J83" s="573"/>
    </row>
    <row r="84" spans="2:12" s="569" customFormat="1" ht="18.75" customHeight="1" x14ac:dyDescent="0.3">
      <c r="B84" s="569" t="s">
        <v>766</v>
      </c>
      <c r="C84" s="583"/>
      <c r="D84" s="573" t="s">
        <v>358</v>
      </c>
      <c r="E84" s="569" t="s">
        <v>681</v>
      </c>
      <c r="F84" s="572">
        <v>11243835616</v>
      </c>
      <c r="I84" s="583"/>
      <c r="J84" s="573" t="s">
        <v>358</v>
      </c>
      <c r="K84" s="569" t="s">
        <v>681</v>
      </c>
      <c r="L84" s="589">
        <v>18239794519</v>
      </c>
    </row>
    <row r="85" spans="2:12" s="569" customFormat="1" ht="18.75" customHeight="1" x14ac:dyDescent="0.3">
      <c r="B85" s="569" t="s">
        <v>769</v>
      </c>
      <c r="C85" s="583"/>
      <c r="D85" s="573" t="s">
        <v>358</v>
      </c>
      <c r="E85" s="569" t="s">
        <v>681</v>
      </c>
      <c r="F85" s="602">
        <v>-11243835616</v>
      </c>
      <c r="I85" s="583"/>
      <c r="J85" s="573" t="s">
        <v>358</v>
      </c>
      <c r="K85" s="569" t="s">
        <v>681</v>
      </c>
      <c r="L85" s="589">
        <v>-18239794519</v>
      </c>
    </row>
    <row r="86" spans="2:12" s="569" customFormat="1" ht="18.75" customHeight="1" x14ac:dyDescent="0.3">
      <c r="C86" s="607"/>
      <c r="I86" s="607"/>
      <c r="J86" s="573"/>
    </row>
    <row r="87" spans="2:12" s="569" customFormat="1" ht="18.75" customHeight="1" x14ac:dyDescent="0.3">
      <c r="B87" s="595" t="s">
        <v>1110</v>
      </c>
      <c r="C87" s="607"/>
      <c r="D87" s="573"/>
      <c r="F87" s="572"/>
      <c r="I87" s="607"/>
      <c r="J87" s="573"/>
    </row>
    <row r="88" spans="2:12" s="569" customFormat="1" ht="18.75" customHeight="1" x14ac:dyDescent="0.3">
      <c r="B88" s="569" t="s">
        <v>1111</v>
      </c>
      <c r="C88" s="607">
        <v>46549</v>
      </c>
      <c r="D88" s="573" t="s">
        <v>357</v>
      </c>
      <c r="E88" s="569" t="s">
        <v>547</v>
      </c>
      <c r="F88" s="609">
        <v>19492500000</v>
      </c>
      <c r="I88" s="607">
        <v>46549</v>
      </c>
      <c r="J88" s="573" t="s">
        <v>357</v>
      </c>
      <c r="K88" s="569" t="s">
        <v>547</v>
      </c>
      <c r="L88" s="589">
        <v>18267500000</v>
      </c>
    </row>
    <row r="89" spans="2:12" s="569" customFormat="1" ht="18.75" customHeight="1" x14ac:dyDescent="0.3">
      <c r="B89" s="569" t="s">
        <v>1112</v>
      </c>
      <c r="C89" s="607">
        <v>46569</v>
      </c>
      <c r="D89" s="573" t="s">
        <v>357</v>
      </c>
      <c r="E89" s="569" t="s">
        <v>547</v>
      </c>
      <c r="F89" s="609">
        <v>19492500000</v>
      </c>
      <c r="I89" s="607">
        <v>46569</v>
      </c>
      <c r="J89" s="573" t="s">
        <v>357</v>
      </c>
      <c r="K89" s="569" t="s">
        <v>547</v>
      </c>
      <c r="L89" s="589">
        <v>18267500000</v>
      </c>
    </row>
    <row r="90" spans="2:12" s="569" customFormat="1" ht="18.75" customHeight="1" x14ac:dyDescent="0.3">
      <c r="B90" s="569" t="s">
        <v>1113</v>
      </c>
      <c r="C90" s="607">
        <v>46559</v>
      </c>
      <c r="D90" s="573" t="s">
        <v>357</v>
      </c>
      <c r="E90" s="569" t="s">
        <v>547</v>
      </c>
      <c r="F90" s="609">
        <v>23391000000</v>
      </c>
      <c r="I90" s="607">
        <v>46559</v>
      </c>
      <c r="J90" s="573" t="s">
        <v>357</v>
      </c>
      <c r="K90" s="569" t="s">
        <v>547</v>
      </c>
      <c r="L90" s="589">
        <v>21921000000</v>
      </c>
    </row>
    <row r="91" spans="2:12" s="569" customFormat="1" ht="18.75" customHeight="1" x14ac:dyDescent="0.3">
      <c r="B91" s="569" t="s">
        <v>1114</v>
      </c>
      <c r="C91" s="607">
        <v>46554</v>
      </c>
      <c r="D91" s="573" t="s">
        <v>357</v>
      </c>
      <c r="E91" s="569" t="s">
        <v>547</v>
      </c>
      <c r="F91" s="609">
        <v>15594000000</v>
      </c>
      <c r="I91" s="607">
        <v>46554</v>
      </c>
      <c r="J91" s="573" t="s">
        <v>357</v>
      </c>
      <c r="K91" s="569" t="s">
        <v>547</v>
      </c>
      <c r="L91" s="589">
        <v>14614000000</v>
      </c>
    </row>
    <row r="92" spans="2:12" s="569" customFormat="1" ht="18.75" customHeight="1" x14ac:dyDescent="0.3">
      <c r="C92" s="607"/>
      <c r="D92" s="573"/>
      <c r="F92" s="610"/>
      <c r="I92" s="607"/>
      <c r="J92" s="573"/>
    </row>
    <row r="93" spans="2:12" s="569" customFormat="1" ht="18.75" customHeight="1" x14ac:dyDescent="0.3">
      <c r="C93" s="607"/>
      <c r="D93" s="573"/>
      <c r="F93" s="610"/>
      <c r="I93" s="607"/>
      <c r="J93" s="573"/>
    </row>
    <row r="94" spans="2:12" s="569" customFormat="1" ht="18.75" customHeight="1" x14ac:dyDescent="0.3">
      <c r="B94" s="595" t="s">
        <v>1143</v>
      </c>
      <c r="C94" s="607"/>
      <c r="I94" s="607"/>
      <c r="J94" s="573"/>
    </row>
    <row r="95" spans="2:12" s="569" customFormat="1" ht="18.75" customHeight="1" x14ac:dyDescent="0.3">
      <c r="B95" s="569" t="s">
        <v>766</v>
      </c>
      <c r="C95" s="607"/>
      <c r="D95" s="573" t="s">
        <v>357</v>
      </c>
      <c r="E95" s="569" t="s">
        <v>547</v>
      </c>
      <c r="F95" s="611">
        <v>8204259921</v>
      </c>
      <c r="I95" s="607"/>
      <c r="J95" s="573" t="s">
        <v>357</v>
      </c>
      <c r="K95" s="569" t="s">
        <v>547</v>
      </c>
      <c r="L95" s="589">
        <v>11696505320</v>
      </c>
    </row>
    <row r="96" spans="2:12" s="569" customFormat="1" ht="18.75" customHeight="1" x14ac:dyDescent="0.3">
      <c r="B96" s="569" t="s">
        <v>769</v>
      </c>
      <c r="C96" s="607"/>
      <c r="D96" s="573" t="s">
        <v>357</v>
      </c>
      <c r="E96" s="572" t="s">
        <v>547</v>
      </c>
      <c r="F96" s="602">
        <v>-8204259921</v>
      </c>
      <c r="I96" s="607"/>
      <c r="J96" s="573" t="s">
        <v>357</v>
      </c>
      <c r="K96" s="572" t="s">
        <v>547</v>
      </c>
      <c r="L96" s="589">
        <v>-11696505320</v>
      </c>
    </row>
    <row r="97" spans="2:13" s="569" customFormat="1" ht="18.75" customHeight="1" x14ac:dyDescent="0.3">
      <c r="B97" s="604"/>
      <c r="C97" s="604"/>
      <c r="D97" s="579"/>
      <c r="E97" s="604" t="str">
        <f>IFERROR(VLOOKUP(D97,'Base de Monedas'!A:B,2,0),"")</f>
        <v/>
      </c>
      <c r="F97" s="604"/>
      <c r="G97" s="605"/>
      <c r="H97" s="605"/>
      <c r="I97" s="605"/>
      <c r="J97" s="606"/>
      <c r="K97" s="605" t="s">
        <v>877</v>
      </c>
      <c r="L97" s="605"/>
      <c r="M97" s="605"/>
    </row>
    <row r="98" spans="2:13" s="595" customFormat="1" ht="18.75" customHeight="1" x14ac:dyDescent="0.3">
      <c r="B98" s="595" t="s">
        <v>3</v>
      </c>
      <c r="D98" s="597"/>
      <c r="E98" s="595" t="str">
        <f>IFERROR(VLOOKUP(D98,'Base de Monedas'!A:B,2,0),"")</f>
        <v/>
      </c>
      <c r="F98" s="650">
        <f>SUM($F$77:F97)</f>
        <v>137970000000</v>
      </c>
      <c r="J98" s="597"/>
      <c r="K98" s="595" t="str">
        <f>IFERROR(VLOOKUP(J98,'Base de Monedas'!A:B,2,0),"")</f>
        <v/>
      </c>
      <c r="L98" s="650">
        <f>SUM($L$77:L97)</f>
        <v>133070000000</v>
      </c>
    </row>
    <row r="99" spans="2:13" ht="18.75" customHeight="1" x14ac:dyDescent="0.3">
      <c r="J99" s="184"/>
      <c r="K99" t="str">
        <f>IFERROR(VLOOKUP(J99,'Base de Monedas'!H:I,2,0),"")</f>
        <v/>
      </c>
    </row>
    <row r="100" spans="2:13" ht="18.75" customHeight="1" x14ac:dyDescent="0.3"/>
    <row r="101" spans="2:13" ht="18.75" customHeight="1" x14ac:dyDescent="0.3"/>
    <row r="102" spans="2:13" ht="18.75" customHeight="1" x14ac:dyDescent="0.3"/>
    <row r="103" spans="2:13" ht="18.75" customHeight="1" x14ac:dyDescent="0.3"/>
    <row r="104" spans="2:13" ht="18.75" customHeight="1" x14ac:dyDescent="0.3"/>
    <row r="105" spans="2:13" ht="15" customHeight="1" x14ac:dyDescent="0.3"/>
    <row r="106" spans="2:13" ht="15" customHeight="1" x14ac:dyDescent="0.3"/>
    <row r="107" spans="2:13" ht="15" customHeight="1" x14ac:dyDescent="0.3"/>
    <row r="108" spans="2:13" s="75" customFormat="1" ht="15" customHeight="1" x14ac:dyDescent="0.3">
      <c r="C108" s="971" t="s">
        <v>1204</v>
      </c>
      <c r="D108" s="972"/>
      <c r="E108" s="974"/>
      <c r="F108" s="996"/>
      <c r="G108" s="997" t="s">
        <v>1149</v>
      </c>
      <c r="H108" s="997"/>
      <c r="I108" s="459"/>
      <c r="J108" s="458"/>
      <c r="K108" s="975" t="s">
        <v>1055</v>
      </c>
      <c r="L108" s="975"/>
    </row>
    <row r="109" spans="2:13" ht="15" customHeight="1" x14ac:dyDescent="0.3">
      <c r="C109" s="961" t="s">
        <v>1056</v>
      </c>
      <c r="D109" s="962"/>
      <c r="E109" s="964"/>
      <c r="F109" s="998"/>
      <c r="G109" s="999" t="s">
        <v>1057</v>
      </c>
      <c r="H109" s="999"/>
      <c r="I109" s="457"/>
      <c r="J109" s="456"/>
      <c r="K109" s="965" t="s">
        <v>1058</v>
      </c>
      <c r="L109" s="965"/>
    </row>
    <row r="110" spans="2:13" ht="15" customHeight="1" x14ac:dyDescent="0.3"/>
    <row r="111" spans="2:13" ht="15" customHeight="1" x14ac:dyDescent="0.3"/>
    <row r="112" spans="2:13"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5" customHeight="1" x14ac:dyDescent="0.3"/>
    <row r="518" ht="15" customHeight="1" x14ac:dyDescent="0.3"/>
    <row r="519" ht="15" customHeight="1" x14ac:dyDescent="0.3"/>
    <row r="520" ht="15" customHeight="1" x14ac:dyDescent="0.3"/>
    <row r="521" ht="15" customHeight="1" x14ac:dyDescent="0.3"/>
    <row r="522" ht="15" customHeight="1" x14ac:dyDescent="0.3"/>
    <row r="523" ht="15" customHeight="1" x14ac:dyDescent="0.3"/>
    <row r="524" ht="15" customHeight="1" x14ac:dyDescent="0.3"/>
    <row r="525" ht="15" customHeight="1" x14ac:dyDescent="0.3"/>
    <row r="526" ht="15" customHeight="1" x14ac:dyDescent="0.3"/>
    <row r="527" ht="15" customHeight="1" x14ac:dyDescent="0.3"/>
    <row r="528" ht="15" customHeight="1" x14ac:dyDescent="0.3"/>
    <row r="529" ht="15" customHeight="1" x14ac:dyDescent="0.3"/>
    <row r="530" ht="15" customHeight="1" x14ac:dyDescent="0.3"/>
    <row r="531" ht="15" customHeight="1" x14ac:dyDescent="0.3"/>
    <row r="532" ht="15" customHeight="1" x14ac:dyDescent="0.3"/>
    <row r="533" ht="15" customHeight="1" x14ac:dyDescent="0.3"/>
    <row r="534" ht="15" customHeight="1" x14ac:dyDescent="0.3"/>
    <row r="535" ht="15" customHeight="1" x14ac:dyDescent="0.3"/>
    <row r="536" ht="15" customHeight="1" x14ac:dyDescent="0.3"/>
    <row r="537" ht="15" customHeight="1" x14ac:dyDescent="0.3"/>
    <row r="538" ht="15" customHeight="1" x14ac:dyDescent="0.3"/>
    <row r="539" ht="15" customHeight="1" x14ac:dyDescent="0.3"/>
    <row r="540" ht="15"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row r="643" ht="18" customHeight="1" x14ac:dyDescent="0.3"/>
    <row r="644" ht="18" customHeight="1" x14ac:dyDescent="0.3"/>
    <row r="645" ht="18" customHeight="1" x14ac:dyDescent="0.3"/>
    <row r="646" ht="18" customHeight="1" x14ac:dyDescent="0.3"/>
    <row r="647" ht="18" customHeight="1" x14ac:dyDescent="0.3"/>
    <row r="648" ht="18" customHeight="1" x14ac:dyDescent="0.3"/>
    <row r="649" ht="18" customHeight="1" x14ac:dyDescent="0.3"/>
    <row r="650" ht="18" customHeight="1" x14ac:dyDescent="0.3"/>
    <row r="651" ht="18" customHeight="1" x14ac:dyDescent="0.3"/>
    <row r="652" ht="18" customHeight="1" x14ac:dyDescent="0.3"/>
    <row r="653" ht="18" customHeight="1" x14ac:dyDescent="0.3"/>
    <row r="654" ht="18" customHeight="1" x14ac:dyDescent="0.3"/>
    <row r="655" ht="18" customHeight="1" x14ac:dyDescent="0.3"/>
    <row r="656" ht="18" customHeight="1" x14ac:dyDescent="0.3"/>
    <row r="657" ht="18" customHeight="1" x14ac:dyDescent="0.3"/>
    <row r="658" ht="18" customHeight="1" x14ac:dyDescent="0.3"/>
    <row r="659" ht="18" customHeight="1" x14ac:dyDescent="0.3"/>
    <row r="660" ht="18" customHeight="1" x14ac:dyDescent="0.3"/>
    <row r="661" ht="18" customHeight="1" x14ac:dyDescent="0.3"/>
    <row r="662" ht="18" customHeight="1" x14ac:dyDescent="0.3"/>
    <row r="663" ht="18" customHeight="1" x14ac:dyDescent="0.3"/>
    <row r="664" ht="18" customHeight="1" x14ac:dyDescent="0.3"/>
    <row r="665" ht="18" customHeight="1" x14ac:dyDescent="0.3"/>
    <row r="666" ht="18" customHeight="1" x14ac:dyDescent="0.3"/>
    <row r="667" ht="18" customHeight="1" x14ac:dyDescent="0.3"/>
    <row r="668" ht="18" customHeight="1" x14ac:dyDescent="0.3"/>
  </sheetData>
  <mergeCells count="16">
    <mergeCell ref="C108:D108"/>
    <mergeCell ref="E108:F108"/>
    <mergeCell ref="G108:H108"/>
    <mergeCell ref="K108:L108"/>
    <mergeCell ref="C109:D109"/>
    <mergeCell ref="E109:F109"/>
    <mergeCell ref="G109:H109"/>
    <mergeCell ref="K109:L109"/>
    <mergeCell ref="C69:D69"/>
    <mergeCell ref="E69:F69"/>
    <mergeCell ref="G69:H69"/>
    <mergeCell ref="K69:L69"/>
    <mergeCell ref="C70:D70"/>
    <mergeCell ref="E70:F70"/>
    <mergeCell ref="G70:H70"/>
    <mergeCell ref="K70:L70"/>
  </mergeCells>
  <hyperlinks>
    <hyperlink ref="M1" location="BG!A1" display="BG" xr:uid="{00000000-0004-0000-1200-000000000000}"/>
    <hyperlink ref="F1" location="BG!A1" display="BG" xr:uid="{00000000-0004-0000-1200-000001000000}"/>
  </hyperlinks>
  <printOptions horizontalCentered="1"/>
  <pageMargins left="0.23622047244094491" right="0.23622047244094491" top="0.35433070866141736" bottom="0.35433070866141736" header="0.31496062992125984" footer="0.31496062992125984"/>
  <pageSetup scale="4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J92:J94 D97:D98 D63:D64 J97:J99 J77:J87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28"/>
  <sheetViews>
    <sheetView workbookViewId="0">
      <selection activeCell="G18" sqref="G18"/>
    </sheetView>
  </sheetViews>
  <sheetFormatPr baseColWidth="10" defaultRowHeight="14.4" x14ac:dyDescent="0.3"/>
  <cols>
    <col min="1" max="1" width="44.6640625" style="93" customWidth="1"/>
    <col min="2" max="2" width="25.33203125" style="93" customWidth="1"/>
    <col min="3" max="3" width="33.109375" style="93" customWidth="1"/>
    <col min="4" max="34" width="11.33203125" style="93"/>
  </cols>
  <sheetData>
    <row r="1" spans="1:34" x14ac:dyDescent="0.3">
      <c r="D1" s="109" t="s">
        <v>125</v>
      </c>
    </row>
    <row r="5" spans="1:34" x14ac:dyDescent="0.3">
      <c r="A5" s="185" t="s">
        <v>263</v>
      </c>
      <c r="B5" s="185"/>
      <c r="C5" s="185"/>
      <c r="D5" s="185"/>
      <c r="T5"/>
      <c r="U5"/>
      <c r="V5"/>
      <c r="W5"/>
      <c r="X5"/>
      <c r="Y5"/>
      <c r="Z5"/>
      <c r="AA5"/>
      <c r="AB5"/>
      <c r="AC5"/>
      <c r="AD5"/>
      <c r="AE5"/>
      <c r="AF5"/>
      <c r="AG5"/>
      <c r="AH5"/>
    </row>
    <row r="7" spans="1:34" x14ac:dyDescent="0.3">
      <c r="B7" s="937" t="s">
        <v>864</v>
      </c>
      <c r="C7" s="937"/>
    </row>
    <row r="8" spans="1:34" x14ac:dyDescent="0.3">
      <c r="A8" s="107" t="s">
        <v>126</v>
      </c>
      <c r="B8" s="205">
        <f>IFERROR(IF(Indice!B8="","2XX2",YEAR(Indice!B8)),"2XX2")</f>
        <v>2024</v>
      </c>
      <c r="C8" s="205">
        <f>IFERROR(YEAR(Indice!B8-365),"2XX1")</f>
        <v>2023</v>
      </c>
      <c r="D8" s="102"/>
      <c r="T8"/>
      <c r="U8"/>
      <c r="V8"/>
      <c r="W8"/>
      <c r="X8"/>
      <c r="Y8"/>
      <c r="Z8"/>
      <c r="AA8"/>
      <c r="AB8"/>
      <c r="AC8"/>
      <c r="AD8"/>
      <c r="AE8"/>
      <c r="AF8"/>
      <c r="AG8"/>
      <c r="AH8"/>
    </row>
    <row r="9" spans="1:34" x14ac:dyDescent="0.3">
      <c r="A9" s="93" t="s">
        <v>108</v>
      </c>
      <c r="B9" s="396">
        <v>0</v>
      </c>
      <c r="C9" s="396">
        <v>0</v>
      </c>
      <c r="D9" s="103"/>
      <c r="T9"/>
      <c r="U9"/>
      <c r="V9"/>
      <c r="W9"/>
      <c r="X9"/>
      <c r="Y9"/>
      <c r="Z9"/>
      <c r="AA9"/>
      <c r="AB9"/>
      <c r="AC9"/>
      <c r="AD9"/>
      <c r="AE9"/>
      <c r="AF9"/>
      <c r="AG9"/>
      <c r="AH9"/>
    </row>
    <row r="10" spans="1:34" x14ac:dyDescent="0.3">
      <c r="A10" s="93" t="s">
        <v>127</v>
      </c>
      <c r="B10" s="396">
        <v>0</v>
      </c>
      <c r="C10" s="396">
        <v>0</v>
      </c>
      <c r="D10" s="104"/>
      <c r="T10"/>
      <c r="U10"/>
      <c r="V10"/>
      <c r="W10"/>
      <c r="X10"/>
      <c r="Y10"/>
      <c r="Z10"/>
      <c r="AA10"/>
      <c r="AB10"/>
      <c r="AC10"/>
      <c r="AD10"/>
      <c r="AE10"/>
      <c r="AF10"/>
      <c r="AG10"/>
      <c r="AH10"/>
    </row>
    <row r="11" spans="1:34" x14ac:dyDescent="0.3">
      <c r="A11" s="93" t="s">
        <v>113</v>
      </c>
      <c r="B11" s="396">
        <v>0</v>
      </c>
      <c r="C11" s="396">
        <v>0</v>
      </c>
      <c r="D11" s="104"/>
      <c r="T11"/>
      <c r="U11"/>
      <c r="V11"/>
      <c r="W11"/>
      <c r="X11"/>
      <c r="Y11"/>
      <c r="Z11"/>
      <c r="AA11"/>
      <c r="AB11"/>
      <c r="AC11"/>
      <c r="AD11"/>
      <c r="AE11"/>
      <c r="AF11"/>
      <c r="AG11"/>
      <c r="AH11"/>
    </row>
    <row r="12" spans="1:34" x14ac:dyDescent="0.3">
      <c r="A12" s="93" t="s">
        <v>128</v>
      </c>
      <c r="B12" s="396">
        <v>0</v>
      </c>
      <c r="C12" s="396">
        <v>0</v>
      </c>
      <c r="D12" s="104"/>
      <c r="T12"/>
      <c r="U12"/>
      <c r="V12"/>
      <c r="W12"/>
      <c r="X12"/>
      <c r="Y12"/>
      <c r="Z12"/>
      <c r="AA12"/>
      <c r="AB12"/>
      <c r="AC12"/>
      <c r="AD12"/>
      <c r="AE12"/>
      <c r="AF12"/>
      <c r="AG12"/>
      <c r="AH12"/>
    </row>
    <row r="13" spans="1:34" x14ac:dyDescent="0.3">
      <c r="A13" s="93" t="s">
        <v>129</v>
      </c>
      <c r="B13" s="396">
        <v>0</v>
      </c>
      <c r="C13" s="396">
        <v>0</v>
      </c>
      <c r="T13"/>
      <c r="U13"/>
      <c r="V13"/>
      <c r="W13"/>
      <c r="X13"/>
      <c r="Y13"/>
      <c r="Z13"/>
      <c r="AA13"/>
      <c r="AB13"/>
      <c r="AC13"/>
      <c r="AD13"/>
      <c r="AE13"/>
      <c r="AF13"/>
      <c r="AG13"/>
      <c r="AH13"/>
    </row>
    <row r="14" spans="1:34" x14ac:dyDescent="0.3">
      <c r="A14" s="104" t="s">
        <v>64</v>
      </c>
      <c r="B14" s="396">
        <v>0</v>
      </c>
      <c r="C14" s="396">
        <v>0</v>
      </c>
      <c r="D14" s="104"/>
      <c r="T14"/>
      <c r="U14"/>
      <c r="V14"/>
      <c r="W14"/>
      <c r="X14"/>
      <c r="Y14"/>
      <c r="Z14"/>
      <c r="AA14"/>
      <c r="AB14"/>
      <c r="AC14"/>
      <c r="AD14"/>
      <c r="AE14"/>
      <c r="AF14"/>
      <c r="AG14"/>
      <c r="AH14"/>
    </row>
    <row r="15" spans="1:34" ht="15" thickBot="1" x14ac:dyDescent="0.35">
      <c r="A15" s="105" t="s">
        <v>123</v>
      </c>
      <c r="B15" s="398">
        <v>0</v>
      </c>
      <c r="C15" s="398">
        <v>0</v>
      </c>
      <c r="D15" s="104"/>
      <c r="T15"/>
      <c r="U15"/>
      <c r="V15"/>
      <c r="W15"/>
      <c r="X15"/>
      <c r="Y15"/>
      <c r="Z15"/>
      <c r="AA15"/>
      <c r="AB15"/>
      <c r="AC15"/>
      <c r="AD15"/>
      <c r="AE15"/>
      <c r="AF15"/>
      <c r="AG15"/>
      <c r="AH15"/>
    </row>
    <row r="16" spans="1:34" ht="15" thickTop="1" x14ac:dyDescent="0.3">
      <c r="A16" s="105"/>
      <c r="D16" s="104"/>
      <c r="E16" s="103"/>
      <c r="F16" s="103"/>
      <c r="T16"/>
      <c r="U16"/>
      <c r="V16"/>
      <c r="W16"/>
      <c r="X16"/>
      <c r="Y16"/>
      <c r="Z16"/>
      <c r="AA16"/>
      <c r="AB16"/>
      <c r="AC16"/>
      <c r="AD16"/>
      <c r="AE16"/>
      <c r="AF16"/>
      <c r="AG16"/>
      <c r="AH16"/>
    </row>
    <row r="17" spans="1:34" x14ac:dyDescent="0.3">
      <c r="T17"/>
      <c r="U17"/>
      <c r="V17"/>
      <c r="W17"/>
      <c r="X17"/>
      <c r="Y17"/>
      <c r="Z17"/>
      <c r="AA17"/>
      <c r="AB17"/>
      <c r="AC17"/>
      <c r="AD17"/>
      <c r="AE17"/>
      <c r="AF17"/>
      <c r="AG17"/>
      <c r="AH17"/>
    </row>
    <row r="27" spans="1:34" s="75" customFormat="1" x14ac:dyDescent="0.3">
      <c r="A27" s="462" t="s">
        <v>1205</v>
      </c>
      <c r="B27" s="663" t="s">
        <v>1149</v>
      </c>
      <c r="C27" s="462" t="s">
        <v>1059</v>
      </c>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row>
    <row r="28" spans="1:34" x14ac:dyDescent="0.3">
      <c r="A28" s="637" t="s">
        <v>1060</v>
      </c>
      <c r="B28" s="664" t="s">
        <v>1057</v>
      </c>
      <c r="C28" s="637" t="s">
        <v>1061</v>
      </c>
    </row>
  </sheetData>
  <mergeCells count="1">
    <mergeCell ref="B7:C7"/>
  </mergeCells>
  <hyperlinks>
    <hyperlink ref="D1" location="BG!A1" display="BG" xr:uid="{00000000-0004-0000-1300-000000000000}"/>
  </hyperlinks>
  <pageMargins left="0.7" right="0.7" top="0.75" bottom="0.75" header="0.3" footer="0.3"/>
  <pageSetup scale="1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24"/>
  <sheetViews>
    <sheetView workbookViewId="0">
      <selection activeCell="G21" sqref="G21"/>
    </sheetView>
  </sheetViews>
  <sheetFormatPr baseColWidth="10" defaultRowHeight="14.4" x14ac:dyDescent="0.3"/>
  <cols>
    <col min="1" max="1" width="48.33203125" style="93" customWidth="1"/>
    <col min="2" max="3" width="31.6640625" style="93" customWidth="1"/>
    <col min="4" max="5" width="3.44140625" style="93" customWidth="1"/>
    <col min="6" max="33" width="11.33203125" style="93"/>
  </cols>
  <sheetData>
    <row r="1" spans="1:33" x14ac:dyDescent="0.3">
      <c r="F1" s="109" t="s">
        <v>125</v>
      </c>
    </row>
    <row r="4" spans="1:33" x14ac:dyDescent="0.3">
      <c r="A4" s="185" t="s">
        <v>264</v>
      </c>
      <c r="B4" s="185"/>
      <c r="C4" s="185"/>
      <c r="T4"/>
      <c r="U4"/>
      <c r="V4"/>
      <c r="W4"/>
      <c r="X4"/>
      <c r="Y4"/>
      <c r="Z4"/>
      <c r="AA4"/>
      <c r="AB4"/>
      <c r="AC4"/>
      <c r="AD4"/>
      <c r="AE4"/>
      <c r="AF4"/>
      <c r="AG4"/>
    </row>
    <row r="6" spans="1:33" x14ac:dyDescent="0.3">
      <c r="B6" s="937" t="s">
        <v>864</v>
      </c>
      <c r="C6" s="937"/>
    </row>
    <row r="7" spans="1:33" x14ac:dyDescent="0.3">
      <c r="A7" s="107" t="s">
        <v>65</v>
      </c>
      <c r="B7" s="205">
        <f>IFERROR(IF(Indice!B8="","2XX2",YEAR(Indice!B8)),"2XX2")</f>
        <v>2024</v>
      </c>
      <c r="C7" s="205">
        <f>IFERROR(YEAR(Indice!B8-365),"2XX1")</f>
        <v>2023</v>
      </c>
    </row>
    <row r="8" spans="1:33" hidden="1" x14ac:dyDescent="0.3">
      <c r="A8" s="93" t="s">
        <v>130</v>
      </c>
      <c r="B8" s="93">
        <v>0</v>
      </c>
      <c r="C8" s="93">
        <v>0</v>
      </c>
    </row>
    <row r="9" spans="1:33" x14ac:dyDescent="0.3">
      <c r="A9" s="93" t="s">
        <v>131</v>
      </c>
      <c r="B9" s="395">
        <v>732554862</v>
      </c>
      <c r="C9" s="395">
        <v>779959376</v>
      </c>
    </row>
    <row r="10" spans="1:33" hidden="1" x14ac:dyDescent="0.3">
      <c r="A10" s="93" t="s">
        <v>132</v>
      </c>
      <c r="B10" s="93">
        <v>0</v>
      </c>
      <c r="C10" s="93">
        <v>0</v>
      </c>
    </row>
    <row r="11" spans="1:33" ht="15" thickBot="1" x14ac:dyDescent="0.35">
      <c r="A11" s="93" t="s">
        <v>879</v>
      </c>
      <c r="B11" s="527">
        <v>2406387792</v>
      </c>
      <c r="C11" s="527">
        <v>2518398300</v>
      </c>
    </row>
    <row r="12" spans="1:33" ht="15" thickBot="1" x14ac:dyDescent="0.35">
      <c r="A12" s="93" t="s">
        <v>3</v>
      </c>
      <c r="B12" s="397">
        <f>SUM($B$8:B11)</f>
        <v>3138942654</v>
      </c>
      <c r="C12" s="397">
        <f>SUM($C$8:C11)</f>
        <v>3298357676</v>
      </c>
    </row>
    <row r="13" spans="1:33" ht="15" thickTop="1" x14ac:dyDescent="0.3"/>
    <row r="23" spans="1:33" s="75" customFormat="1" x14ac:dyDescent="0.3">
      <c r="A23" s="462" t="s">
        <v>1205</v>
      </c>
      <c r="B23" s="663" t="s">
        <v>1149</v>
      </c>
      <c r="C23" s="462" t="s">
        <v>1059</v>
      </c>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row>
    <row r="24" spans="1:33" x14ac:dyDescent="0.3">
      <c r="A24" s="637" t="s">
        <v>1060</v>
      </c>
      <c r="B24" s="664" t="s">
        <v>1057</v>
      </c>
      <c r="C24" s="637" t="s">
        <v>1061</v>
      </c>
    </row>
  </sheetData>
  <mergeCells count="1">
    <mergeCell ref="B6:C6"/>
  </mergeCells>
  <hyperlinks>
    <hyperlink ref="F1" location="BG!A1" display="BG" xr:uid="{00000000-0004-0000-1400-000000000000}"/>
  </hyperlinks>
  <pageMargins left="0.7" right="0.7" top="0.75" bottom="0.75" header="0.3" footer="0.3"/>
  <pageSetup scale="2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23"/>
  <sheetViews>
    <sheetView workbookViewId="0">
      <selection activeCell="B9" sqref="B9"/>
    </sheetView>
  </sheetViews>
  <sheetFormatPr baseColWidth="10" defaultRowHeight="14.4" x14ac:dyDescent="0.3"/>
  <cols>
    <col min="1" max="1" width="40.33203125" style="93" customWidth="1"/>
    <col min="2" max="3" width="30.6640625" style="93" customWidth="1"/>
    <col min="4" max="4" width="3.33203125" style="93" customWidth="1"/>
    <col min="5" max="6" width="0" style="93" hidden="1" customWidth="1"/>
    <col min="7" max="16" width="11.33203125" style="93"/>
  </cols>
  <sheetData>
    <row r="1" spans="1:7" x14ac:dyDescent="0.3">
      <c r="G1" s="109" t="s">
        <v>125</v>
      </c>
    </row>
    <row r="5" spans="1:7" x14ac:dyDescent="0.3">
      <c r="A5" s="185" t="s">
        <v>277</v>
      </c>
      <c r="B5" s="185"/>
      <c r="C5" s="185"/>
    </row>
    <row r="6" spans="1:7" s="27" customFormat="1" x14ac:dyDescent="0.3">
      <c r="A6" s="110"/>
      <c r="B6" s="110"/>
      <c r="C6" s="110"/>
      <c r="D6" s="110"/>
    </row>
    <row r="7" spans="1:7" x14ac:dyDescent="0.3">
      <c r="B7" s="937" t="s">
        <v>864</v>
      </c>
      <c r="C7" s="937"/>
    </row>
    <row r="8" spans="1:7" x14ac:dyDescent="0.3">
      <c r="A8" s="176" t="s">
        <v>66</v>
      </c>
      <c r="B8" s="205">
        <f>IFERROR(IF(Indice!B8="","2XX2",YEAR(Indice!B8)),"2XX2")</f>
        <v>2024</v>
      </c>
      <c r="C8" s="205">
        <f>IFERROR(YEAR(Indice!B8-365),"2XX1")</f>
        <v>2023</v>
      </c>
    </row>
    <row r="9" spans="1:7" x14ac:dyDescent="0.3">
      <c r="A9" s="93" t="s">
        <v>133</v>
      </c>
      <c r="B9" s="536">
        <v>4785157298</v>
      </c>
      <c r="C9" s="364">
        <v>6562438931</v>
      </c>
    </row>
    <row r="10" spans="1:7" hidden="1" x14ac:dyDescent="0.3">
      <c r="A10" s="93" t="s">
        <v>134</v>
      </c>
      <c r="B10" s="93">
        <v>0</v>
      </c>
      <c r="C10" s="364">
        <v>0</v>
      </c>
    </row>
    <row r="11" spans="1:7" x14ac:dyDescent="0.3">
      <c r="A11" s="93" t="s">
        <v>880</v>
      </c>
      <c r="B11" s="536">
        <v>627616343</v>
      </c>
      <c r="C11" s="364">
        <v>0</v>
      </c>
    </row>
    <row r="12" spans="1:7" ht="15" thickBot="1" x14ac:dyDescent="0.35">
      <c r="A12" s="93" t="s">
        <v>3</v>
      </c>
      <c r="B12" s="399">
        <f>SUM($B$9:B11)</f>
        <v>5412773641</v>
      </c>
      <c r="C12" s="399">
        <f>SUM($C$9:C11)</f>
        <v>6562438931</v>
      </c>
    </row>
    <row r="13" spans="1:7" ht="15" thickTop="1" x14ac:dyDescent="0.3"/>
    <row r="22" spans="1:16" s="75" customFormat="1" x14ac:dyDescent="0.3">
      <c r="A22" s="462" t="s">
        <v>1205</v>
      </c>
      <c r="B22" s="665" t="s">
        <v>1150</v>
      </c>
      <c r="C22" s="463" t="s">
        <v>1059</v>
      </c>
      <c r="D22" s="97"/>
      <c r="E22" s="97"/>
      <c r="F22" s="97"/>
      <c r="G22" s="97"/>
      <c r="H22" s="97"/>
      <c r="I22" s="97"/>
      <c r="J22" s="97"/>
      <c r="K22" s="97"/>
      <c r="L22" s="97"/>
      <c r="M22" s="97"/>
      <c r="N22" s="97"/>
      <c r="O22" s="97"/>
      <c r="P22" s="97"/>
    </row>
    <row r="23" spans="1:16" x14ac:dyDescent="0.3">
      <c r="A23" s="637" t="s">
        <v>1060</v>
      </c>
      <c r="B23" s="666" t="s">
        <v>1141</v>
      </c>
      <c r="C23" s="638" t="s">
        <v>1116</v>
      </c>
    </row>
  </sheetData>
  <mergeCells count="1">
    <mergeCell ref="B7:C7"/>
  </mergeCells>
  <hyperlinks>
    <hyperlink ref="G1" location="BG!A1" display="BG" xr:uid="{00000000-0004-0000-1500-000000000000}"/>
  </hyperlinks>
  <pageMargins left="0.7" right="0.7" top="0.75" bottom="0.75" header="0.3" footer="0.3"/>
  <pageSetup scale="4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25"/>
  <sheetViews>
    <sheetView showGridLines="0" workbookViewId="0">
      <selection activeCell="B12" sqref="B12"/>
    </sheetView>
  </sheetViews>
  <sheetFormatPr baseColWidth="10" defaultRowHeight="14.4" x14ac:dyDescent="0.3"/>
  <cols>
    <col min="1" max="1" width="35.33203125" style="93" bestFit="1" customWidth="1"/>
    <col min="2" max="2" width="27.33203125" style="93" customWidth="1"/>
    <col min="3" max="3" width="30.109375" style="93" customWidth="1"/>
    <col min="4" max="4" width="3.109375" style="93" customWidth="1"/>
    <col min="5" max="13" width="11.33203125" style="93"/>
  </cols>
  <sheetData>
    <row r="1" spans="1:4" x14ac:dyDescent="0.3">
      <c r="D1" s="109" t="s">
        <v>125</v>
      </c>
    </row>
    <row r="4" spans="1:4" x14ac:dyDescent="0.3">
      <c r="A4" s="949" t="s">
        <v>265</v>
      </c>
      <c r="B4" s="949"/>
      <c r="C4" s="949"/>
      <c r="D4" s="949"/>
    </row>
    <row r="6" spans="1:4" x14ac:dyDescent="0.3">
      <c r="B6" s="937" t="s">
        <v>864</v>
      </c>
      <c r="C6" s="937"/>
    </row>
    <row r="7" spans="1:4" x14ac:dyDescent="0.3">
      <c r="A7" s="1000" t="s">
        <v>67</v>
      </c>
      <c r="B7" s="205">
        <f>IFERROR(IF(Indice!B8="","2XX2",YEAR(Indice!B8)),"2XX2")</f>
        <v>2024</v>
      </c>
      <c r="C7" s="205">
        <f>IFERROR(YEAR(Indice!B8-365),"2XX1")</f>
        <v>2023</v>
      </c>
    </row>
    <row r="8" spans="1:4" x14ac:dyDescent="0.3">
      <c r="A8" s="1000"/>
      <c r="B8" s="250"/>
      <c r="C8" s="651"/>
    </row>
    <row r="9" spans="1:4" hidden="1" x14ac:dyDescent="0.3">
      <c r="A9" s="199" t="s">
        <v>772</v>
      </c>
      <c r="B9" s="93">
        <v>0</v>
      </c>
      <c r="C9" s="93">
        <v>0</v>
      </c>
    </row>
    <row r="10" spans="1:4" hidden="1" x14ac:dyDescent="0.3">
      <c r="A10" s="199" t="s">
        <v>774</v>
      </c>
      <c r="B10" s="93">
        <v>0</v>
      </c>
      <c r="C10" s="93">
        <v>0</v>
      </c>
    </row>
    <row r="11" spans="1:4" hidden="1" x14ac:dyDescent="0.3">
      <c r="A11" s="199" t="s">
        <v>773</v>
      </c>
      <c r="B11" s="93">
        <v>0</v>
      </c>
      <c r="C11" s="93">
        <v>0</v>
      </c>
    </row>
    <row r="12" spans="1:4" x14ac:dyDescent="0.3">
      <c r="A12" s="93" t="s">
        <v>1005</v>
      </c>
      <c r="B12" s="536">
        <v>5712983783</v>
      </c>
      <c r="C12" s="536">
        <v>304935840</v>
      </c>
    </row>
    <row r="13" spans="1:4" ht="15" thickBot="1" x14ac:dyDescent="0.35">
      <c r="A13" s="93" t="s">
        <v>3</v>
      </c>
      <c r="B13" s="400">
        <f>SUM($B$9:B12)</f>
        <v>5712983783</v>
      </c>
      <c r="C13" s="400">
        <f>SUM($C$9:C12)</f>
        <v>304935840</v>
      </c>
    </row>
    <row r="14" spans="1:4" ht="15" thickTop="1" x14ac:dyDescent="0.3"/>
    <row r="24" spans="1:13" s="75" customFormat="1" x14ac:dyDescent="0.3">
      <c r="A24" s="462" t="s">
        <v>1205</v>
      </c>
      <c r="B24" s="663" t="s">
        <v>1149</v>
      </c>
      <c r="C24" s="462" t="s">
        <v>1059</v>
      </c>
      <c r="D24" s="97"/>
      <c r="E24" s="97"/>
      <c r="F24" s="97"/>
      <c r="G24" s="97"/>
      <c r="H24" s="97"/>
      <c r="I24" s="97"/>
      <c r="J24" s="97"/>
      <c r="K24" s="97"/>
      <c r="L24" s="97"/>
      <c r="M24" s="97"/>
    </row>
    <row r="25" spans="1:13" x14ac:dyDescent="0.3">
      <c r="A25" s="637" t="s">
        <v>1060</v>
      </c>
      <c r="B25" s="664" t="s">
        <v>1057</v>
      </c>
      <c r="C25" s="637" t="s">
        <v>1061</v>
      </c>
    </row>
  </sheetData>
  <mergeCells count="3">
    <mergeCell ref="A4:D4"/>
    <mergeCell ref="A7:A8"/>
    <mergeCell ref="B6:C6"/>
  </mergeCells>
  <hyperlinks>
    <hyperlink ref="D1" location="BG!A1" display="BG" xr:uid="{00000000-0004-0000-1600-000000000000}"/>
  </hyperlinks>
  <pageMargins left="0.7" right="0.7" top="0.75" bottom="0.75" header="0.3" footer="0.3"/>
  <pageSetup scale="4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9"/>
  <sheetViews>
    <sheetView showGridLines="0" workbookViewId="0">
      <selection activeCell="B15" sqref="B15"/>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x14ac:dyDescent="0.3">
      <c r="D1" s="108" t="s">
        <v>125</v>
      </c>
    </row>
    <row r="4" spans="1:7" x14ac:dyDescent="0.3">
      <c r="A4" s="185" t="s">
        <v>266</v>
      </c>
      <c r="B4" s="185"/>
      <c r="C4" s="185"/>
    </row>
    <row r="5" spans="1:7" x14ac:dyDescent="0.3">
      <c r="A5" s="1001" t="s">
        <v>864</v>
      </c>
      <c r="B5" s="1001"/>
    </row>
    <row r="6" spans="1:7" x14ac:dyDescent="0.3">
      <c r="A6" s="8"/>
      <c r="E6" s="8"/>
      <c r="F6" s="174"/>
      <c r="G6" s="174"/>
    </row>
    <row r="7" spans="1:7" x14ac:dyDescent="0.3">
      <c r="A7" s="23" t="s">
        <v>63</v>
      </c>
      <c r="B7" s="234">
        <f>IFERROR(IF(Indice!B8="","2XX2",YEAR(Indice!B8)),"2XX2")</f>
        <v>2024</v>
      </c>
      <c r="C7" s="234">
        <f>IFERROR(YEAR(Indice!B8-365),"2XX1")</f>
        <v>2023</v>
      </c>
      <c r="E7" s="23" t="s">
        <v>762</v>
      </c>
      <c r="F7" s="234">
        <f>IFERROR(IF(Indice!B8="","2XX2",YEAR(Indice!B8)),"2XX2")</f>
        <v>2024</v>
      </c>
      <c r="G7" s="234">
        <f>IFERROR(YEAR(Indice!B8-365),"2XX1")</f>
        <v>2023</v>
      </c>
    </row>
    <row r="8" spans="1:7" x14ac:dyDescent="0.3">
      <c r="A8" s="8" t="s">
        <v>135</v>
      </c>
      <c r="B8" s="446">
        <v>182426500</v>
      </c>
      <c r="C8" s="446">
        <v>212035528</v>
      </c>
      <c r="E8" s="8" t="s">
        <v>135</v>
      </c>
      <c r="F8" s="8">
        <v>0</v>
      </c>
      <c r="G8" s="8">
        <v>0</v>
      </c>
    </row>
    <row r="9" spans="1:7" x14ac:dyDescent="0.3">
      <c r="A9" s="24" t="s">
        <v>18</v>
      </c>
      <c r="B9" s="446">
        <v>111040260</v>
      </c>
      <c r="C9" s="446">
        <v>115725244</v>
      </c>
      <c r="E9" s="24" t="s">
        <v>18</v>
      </c>
      <c r="F9" s="8">
        <v>0</v>
      </c>
      <c r="G9" s="8">
        <v>0</v>
      </c>
    </row>
    <row r="10" spans="1:7" hidden="1" x14ac:dyDescent="0.3">
      <c r="A10" s="24" t="s">
        <v>19</v>
      </c>
      <c r="B10" s="401">
        <v>0</v>
      </c>
      <c r="C10" s="401">
        <v>0</v>
      </c>
      <c r="E10" s="24" t="s">
        <v>19</v>
      </c>
      <c r="F10" s="8">
        <v>0</v>
      </c>
      <c r="G10" s="8">
        <v>0</v>
      </c>
    </row>
    <row r="11" spans="1:7" hidden="1" x14ac:dyDescent="0.3">
      <c r="A11" s="24" t="s">
        <v>137</v>
      </c>
      <c r="B11" s="401">
        <v>0</v>
      </c>
      <c r="C11" s="401">
        <v>0</v>
      </c>
      <c r="E11" s="24" t="s">
        <v>138</v>
      </c>
      <c r="F11" s="8">
        <v>0</v>
      </c>
      <c r="G11" s="8">
        <v>0</v>
      </c>
    </row>
    <row r="12" spans="1:7" hidden="1" x14ac:dyDescent="0.3">
      <c r="A12" s="8" t="s">
        <v>770</v>
      </c>
      <c r="B12" s="401">
        <v>0</v>
      </c>
      <c r="C12" s="401">
        <v>0</v>
      </c>
      <c r="E12" s="8" t="s">
        <v>770</v>
      </c>
      <c r="F12" s="8">
        <v>0</v>
      </c>
      <c r="G12" s="8">
        <v>0</v>
      </c>
    </row>
    <row r="13" spans="1:7" hidden="1" x14ac:dyDescent="0.3">
      <c r="A13" s="8" t="s">
        <v>136</v>
      </c>
      <c r="B13" s="401">
        <v>0</v>
      </c>
      <c r="C13" s="401">
        <v>0</v>
      </c>
      <c r="E13" s="8" t="s">
        <v>136</v>
      </c>
      <c r="F13" s="8">
        <v>0</v>
      </c>
      <c r="G13" s="8">
        <v>0</v>
      </c>
    </row>
    <row r="14" spans="1:7" ht="15" thickBot="1" x14ac:dyDescent="0.35">
      <c r="A14" s="8" t="s">
        <v>881</v>
      </c>
      <c r="B14" s="446">
        <v>29596215</v>
      </c>
      <c r="C14" s="446">
        <v>71521811</v>
      </c>
      <c r="E14" s="26" t="s">
        <v>16</v>
      </c>
      <c r="F14" s="652">
        <v>0</v>
      </c>
      <c r="G14" s="671">
        <v>0</v>
      </c>
    </row>
    <row r="15" spans="1:7" ht="15" thickTop="1" x14ac:dyDescent="0.3">
      <c r="A15" s="8" t="s">
        <v>882</v>
      </c>
      <c r="B15" s="446">
        <v>1406184107</v>
      </c>
      <c r="C15" s="446">
        <v>2471831601</v>
      </c>
      <c r="E15" s="26"/>
    </row>
    <row r="16" spans="1:7" x14ac:dyDescent="0.3">
      <c r="A16" s="8" t="s">
        <v>883</v>
      </c>
      <c r="B16" s="446">
        <v>2450189034</v>
      </c>
      <c r="C16" s="446">
        <v>2030907011</v>
      </c>
      <c r="E16" s="26"/>
    </row>
    <row r="17" spans="1:7" ht="15" thickBot="1" x14ac:dyDescent="0.35">
      <c r="A17" s="26" t="s">
        <v>16</v>
      </c>
      <c r="B17" s="652">
        <f>SUM(B8:B16)</f>
        <v>4179436116</v>
      </c>
      <c r="C17" s="62">
        <f>SUM(C8:C16)</f>
        <v>4902021195</v>
      </c>
      <c r="E17" s="403"/>
    </row>
    <row r="18" spans="1:7" ht="15" thickTop="1" x14ac:dyDescent="0.3"/>
    <row r="28" spans="1:7" s="75" customFormat="1" x14ac:dyDescent="0.3">
      <c r="A28" s="1002" t="s">
        <v>1205</v>
      </c>
      <c r="B28" s="941"/>
      <c r="C28" s="462"/>
      <c r="D28" s="1003" t="s">
        <v>1154</v>
      </c>
      <c r="E28" s="1003"/>
      <c r="F28" s="1004" t="s">
        <v>1059</v>
      </c>
      <c r="G28" s="1004"/>
    </row>
    <row r="29" spans="1:7" x14ac:dyDescent="0.3">
      <c r="A29" s="1005" t="s">
        <v>1060</v>
      </c>
      <c r="B29" s="942"/>
      <c r="C29" s="637"/>
      <c r="D29" s="1006" t="s">
        <v>1062</v>
      </c>
      <c r="E29" s="1006"/>
      <c r="F29" s="1007" t="s">
        <v>1063</v>
      </c>
      <c r="G29" s="1007"/>
    </row>
  </sheetData>
  <mergeCells count="7">
    <mergeCell ref="A5:B5"/>
    <mergeCell ref="A28:B28"/>
    <mergeCell ref="D28:E28"/>
    <mergeCell ref="F28:G28"/>
    <mergeCell ref="A29:B29"/>
    <mergeCell ref="D29:E29"/>
    <mergeCell ref="F29:G29"/>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23"/>
  <sheetViews>
    <sheetView showGridLines="0" workbookViewId="0">
      <selection activeCell="F15" sqref="F15"/>
    </sheetView>
  </sheetViews>
  <sheetFormatPr baseColWidth="10" defaultRowHeight="14.4" x14ac:dyDescent="0.3"/>
  <cols>
    <col min="1" max="1" width="38.33203125" customWidth="1"/>
    <col min="2" max="2" width="20.88671875" bestFit="1" customWidth="1"/>
    <col min="3" max="3" width="34.6640625" customWidth="1"/>
    <col min="4" max="4" width="1.66406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x14ac:dyDescent="0.3">
      <c r="D1" s="108" t="s">
        <v>125</v>
      </c>
    </row>
    <row r="4" spans="1:12" x14ac:dyDescent="0.3">
      <c r="A4" s="185" t="s">
        <v>268</v>
      </c>
      <c r="B4" s="185"/>
      <c r="C4" s="185"/>
      <c r="D4" s="185"/>
      <c r="E4" s="154"/>
      <c r="F4" s="154"/>
      <c r="G4" s="154"/>
      <c r="H4" s="154"/>
      <c r="I4" s="154"/>
      <c r="J4" s="154"/>
      <c r="K4" s="154"/>
      <c r="L4" s="154"/>
    </row>
    <row r="6" spans="1:12" x14ac:dyDescent="0.3">
      <c r="A6" t="s">
        <v>775</v>
      </c>
      <c r="B6" s="234">
        <f>IFERROR(IF(Indice!B8="","2XX2",YEAR(Indice!B8)),"2XX2")</f>
        <v>2024</v>
      </c>
      <c r="C6" s="234">
        <f>IFERROR(YEAR(Indice!B8-365),"2XX1")</f>
        <v>2023</v>
      </c>
    </row>
    <row r="7" spans="1:12" x14ac:dyDescent="0.3">
      <c r="A7" t="s">
        <v>776</v>
      </c>
    </row>
    <row r="8" spans="1:12" x14ac:dyDescent="0.3">
      <c r="A8" t="s">
        <v>779</v>
      </c>
      <c r="B8" s="403">
        <v>320760000000</v>
      </c>
      <c r="C8" s="403">
        <v>320760000000</v>
      </c>
    </row>
    <row r="9" spans="1:12" x14ac:dyDescent="0.3">
      <c r="A9" t="s">
        <v>778</v>
      </c>
      <c r="B9" s="403">
        <v>3207600</v>
      </c>
      <c r="C9" s="403">
        <v>3207600</v>
      </c>
    </row>
    <row r="10" spans="1:12" x14ac:dyDescent="0.3">
      <c r="A10" t="s">
        <v>777</v>
      </c>
      <c r="B10" s="403">
        <v>100000</v>
      </c>
      <c r="C10" s="403">
        <v>100000</v>
      </c>
    </row>
    <row r="11" spans="1:12" ht="15" thickBot="1" x14ac:dyDescent="0.35">
      <c r="A11" t="s">
        <v>3</v>
      </c>
      <c r="B11" s="404">
        <f>+B8</f>
        <v>320760000000</v>
      </c>
      <c r="C11" s="404">
        <f>+C8</f>
        <v>320760000000</v>
      </c>
    </row>
    <row r="12" spans="1:12" ht="15" thickTop="1" x14ac:dyDescent="0.3"/>
    <row r="22" spans="1:3" s="75" customFormat="1" x14ac:dyDescent="0.3">
      <c r="A22" s="462" t="s">
        <v>1205</v>
      </c>
      <c r="B22" s="663" t="s">
        <v>1155</v>
      </c>
      <c r="C22" s="462" t="s">
        <v>1117</v>
      </c>
    </row>
    <row r="23" spans="1:3" x14ac:dyDescent="0.3">
      <c r="A23" s="637" t="s">
        <v>1060</v>
      </c>
      <c r="B23" s="664" t="s">
        <v>1057</v>
      </c>
      <c r="C23" s="637" t="s">
        <v>1066</v>
      </c>
    </row>
  </sheetData>
  <hyperlinks>
    <hyperlink ref="D1" location="BG!A1" display="BG" xr:uid="{00000000-0004-0000-18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39"/>
  <sheetViews>
    <sheetView zoomScaleNormal="100" workbookViewId="0">
      <selection activeCell="K32" sqref="K32"/>
    </sheetView>
  </sheetViews>
  <sheetFormatPr baseColWidth="10" defaultRowHeight="14.4" x14ac:dyDescent="0.3"/>
  <cols>
    <col min="1" max="1" width="28.109375" style="93" bestFit="1" customWidth="1"/>
    <col min="2" max="2" width="18.6640625" style="93" customWidth="1"/>
    <col min="3" max="3" width="20.88671875" style="93" bestFit="1" customWidth="1"/>
    <col min="4" max="15" width="11.33203125" style="93"/>
  </cols>
  <sheetData>
    <row r="1" spans="1:13" x14ac:dyDescent="0.3">
      <c r="F1" s="109" t="s">
        <v>125</v>
      </c>
    </row>
    <row r="3" spans="1:13" x14ac:dyDescent="0.3">
      <c r="J3" s="27"/>
      <c r="K3" s="27"/>
    </row>
    <row r="4" spans="1:13" x14ac:dyDescent="0.3">
      <c r="A4" s="949" t="s">
        <v>269</v>
      </c>
      <c r="B4" s="949"/>
      <c r="C4" s="949"/>
      <c r="D4" s="949"/>
      <c r="E4" s="949"/>
      <c r="F4" s="949"/>
      <c r="G4" s="112"/>
      <c r="H4" s="112"/>
      <c r="I4" s="112"/>
      <c r="J4" s="27"/>
      <c r="K4" s="27"/>
      <c r="L4" s="112"/>
      <c r="M4" s="112"/>
    </row>
    <row r="5" spans="1:13" x14ac:dyDescent="0.3">
      <c r="J5" s="27"/>
      <c r="K5" s="27"/>
    </row>
    <row r="6" spans="1:13" x14ac:dyDescent="0.3">
      <c r="B6" s="937" t="s">
        <v>864</v>
      </c>
      <c r="C6" s="937"/>
    </row>
    <row r="7" spans="1:13" x14ac:dyDescent="0.3">
      <c r="B7" s="234">
        <f>IFERROR(IF(Indice!B8="","2XX2",YEAR(Indice!B8)),"2XX2")</f>
        <v>2024</v>
      </c>
      <c r="C7" s="234">
        <f>IFERROR(YEAR(Indice!B8-365),"2XX1")</f>
        <v>2023</v>
      </c>
    </row>
    <row r="8" spans="1:13" x14ac:dyDescent="0.3">
      <c r="A8" s="200" t="s">
        <v>140</v>
      </c>
      <c r="B8" s="96">
        <v>0</v>
      </c>
      <c r="C8" s="96">
        <v>0</v>
      </c>
    </row>
    <row r="9" spans="1:13" x14ac:dyDescent="0.3">
      <c r="A9" s="97"/>
    </row>
    <row r="10" spans="1:13" x14ac:dyDescent="0.3">
      <c r="A10" s="97"/>
    </row>
    <row r="11" spans="1:13" x14ac:dyDescent="0.3">
      <c r="A11" s="97"/>
    </row>
    <row r="12" spans="1:13" ht="13.5" customHeight="1" x14ac:dyDescent="0.3">
      <c r="A12" s="97"/>
    </row>
    <row r="13" spans="1:13" x14ac:dyDescent="0.3">
      <c r="A13" s="200" t="s">
        <v>141</v>
      </c>
      <c r="B13" s="405">
        <v>35731864079</v>
      </c>
      <c r="C13" s="405">
        <v>33178968168</v>
      </c>
    </row>
    <row r="14" spans="1:13" x14ac:dyDescent="0.3">
      <c r="A14" s="97"/>
    </row>
    <row r="15" spans="1:13" x14ac:dyDescent="0.3">
      <c r="A15" s="97"/>
    </row>
    <row r="16" spans="1:13" x14ac:dyDescent="0.3">
      <c r="A16" s="97"/>
    </row>
    <row r="17" spans="1:3" x14ac:dyDescent="0.3">
      <c r="A17" s="200" t="s">
        <v>142</v>
      </c>
      <c r="B17" s="96"/>
      <c r="C17" s="96"/>
    </row>
    <row r="18" spans="1:3" x14ac:dyDescent="0.3">
      <c r="A18" s="97"/>
    </row>
    <row r="19" spans="1:3" x14ac:dyDescent="0.3">
      <c r="A19" s="97"/>
    </row>
    <row r="20" spans="1:3" x14ac:dyDescent="0.3">
      <c r="A20" s="97"/>
    </row>
    <row r="21" spans="1:3" x14ac:dyDescent="0.3">
      <c r="A21" s="200" t="s">
        <v>143</v>
      </c>
      <c r="B21" s="405">
        <f>+SUM($B$22:B27)</f>
        <v>11926829935</v>
      </c>
      <c r="C21" s="406">
        <f>+SUM($C$22:C27)</f>
        <v>16543552255</v>
      </c>
    </row>
    <row r="22" spans="1:3" x14ac:dyDescent="0.3">
      <c r="A22" s="93" t="s">
        <v>884</v>
      </c>
      <c r="B22" s="364">
        <v>8000000000</v>
      </c>
      <c r="C22" s="364">
        <v>7000000000</v>
      </c>
    </row>
    <row r="23" spans="1:3" x14ac:dyDescent="0.3">
      <c r="A23" s="93" t="s">
        <v>885</v>
      </c>
      <c r="B23" s="364">
        <v>3926829935</v>
      </c>
      <c r="C23" s="364">
        <v>9543552255</v>
      </c>
    </row>
    <row r="38" spans="1:15" s="75" customFormat="1" x14ac:dyDescent="0.3">
      <c r="A38" s="778" t="s">
        <v>1213</v>
      </c>
      <c r="B38" s="464"/>
      <c r="C38" s="663" t="s">
        <v>1149</v>
      </c>
      <c r="D38" s="1008"/>
      <c r="E38" s="1008"/>
      <c r="F38" s="984" t="s">
        <v>1059</v>
      </c>
      <c r="G38" s="985"/>
      <c r="H38" s="97"/>
      <c r="I38" s="97"/>
      <c r="J38" s="97"/>
      <c r="K38" s="97"/>
      <c r="L38" s="97"/>
      <c r="M38" s="97"/>
      <c r="N38" s="97"/>
      <c r="O38" s="97"/>
    </row>
    <row r="39" spans="1:15" x14ac:dyDescent="0.3">
      <c r="A39" s="637" t="s">
        <v>1072</v>
      </c>
      <c r="B39" s="640"/>
      <c r="C39" s="664" t="s">
        <v>1074</v>
      </c>
      <c r="D39" s="1009"/>
      <c r="E39" s="1009"/>
      <c r="F39" s="995" t="s">
        <v>1073</v>
      </c>
      <c r="G39" s="995"/>
    </row>
  </sheetData>
  <mergeCells count="6">
    <mergeCell ref="A4:F4"/>
    <mergeCell ref="B6:C6"/>
    <mergeCell ref="D38:E38"/>
    <mergeCell ref="F38:G38"/>
    <mergeCell ref="D39:E39"/>
    <mergeCell ref="F39:G39"/>
  </mergeCells>
  <hyperlinks>
    <hyperlink ref="F1" location="BG!A1" display="BG" xr:uid="{00000000-0004-0000-1900-000000000000}"/>
  </hyperlinks>
  <pageMargins left="0.7" right="0.7" top="0.75" bottom="0.75" header="0.3" footer="0.3"/>
  <pageSetup scale="44"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22"/>
  <sheetViews>
    <sheetView workbookViewId="0">
      <selection activeCell="K17" sqref="K17"/>
    </sheetView>
  </sheetViews>
  <sheetFormatPr baseColWidth="10" defaultRowHeight="14.4" x14ac:dyDescent="0.3"/>
  <cols>
    <col min="1" max="1" width="34.33203125" style="27" customWidth="1"/>
    <col min="2" max="2" width="26.6640625" style="27" customWidth="1"/>
    <col min="3" max="3" width="34" style="27" customWidth="1"/>
    <col min="4" max="5" width="1.6640625" style="27" customWidth="1"/>
    <col min="6" max="25" width="11.33203125" style="27"/>
  </cols>
  <sheetData>
    <row r="1" spans="1:6" x14ac:dyDescent="0.3">
      <c r="F1" s="113" t="s">
        <v>125</v>
      </c>
    </row>
    <row r="4" spans="1:6" x14ac:dyDescent="0.3">
      <c r="A4" s="1010" t="s">
        <v>872</v>
      </c>
      <c r="B4" s="1011"/>
      <c r="C4" s="1012"/>
    </row>
    <row r="6" spans="1:6" x14ac:dyDescent="0.3">
      <c r="A6" s="185" t="s">
        <v>1078</v>
      </c>
      <c r="B6" s="185"/>
      <c r="C6" s="185"/>
      <c r="D6" s="185"/>
      <c r="E6" s="154"/>
      <c r="F6" s="155"/>
    </row>
    <row r="8" spans="1:6" x14ac:dyDescent="0.3">
      <c r="B8" s="937" t="s">
        <v>864</v>
      </c>
      <c r="C8" s="937"/>
    </row>
    <row r="9" spans="1:6" x14ac:dyDescent="0.3">
      <c r="B9" s="234">
        <f>IFERROR(IF(Indice!B8="","2XX2",YEAR(Indice!B8)),"2XX2")</f>
        <v>2024</v>
      </c>
      <c r="C9" s="234">
        <f>+IFERROR(YEAR(Indice!B8-365),"2XX1")</f>
        <v>2023</v>
      </c>
    </row>
    <row r="10" spans="1:6" x14ac:dyDescent="0.3">
      <c r="A10" s="114" t="s">
        <v>68</v>
      </c>
      <c r="B10" s="407">
        <v>0</v>
      </c>
      <c r="C10" s="407">
        <v>0</v>
      </c>
    </row>
    <row r="21" spans="1:25" s="75" customFormat="1" x14ac:dyDescent="0.3">
      <c r="A21" s="462" t="s">
        <v>1205</v>
      </c>
      <c r="B21" s="663" t="s">
        <v>1149</v>
      </c>
      <c r="C21" s="941" t="s">
        <v>1059</v>
      </c>
      <c r="D21" s="941"/>
      <c r="E21" s="941"/>
      <c r="F21" s="941"/>
      <c r="G21" s="114"/>
      <c r="H21" s="114"/>
      <c r="I21" s="114"/>
      <c r="J21" s="114"/>
      <c r="K21" s="114"/>
      <c r="L21" s="114"/>
      <c r="M21" s="114"/>
      <c r="N21" s="114"/>
      <c r="O21" s="114"/>
      <c r="P21" s="114"/>
      <c r="Q21" s="114"/>
      <c r="R21" s="114"/>
      <c r="S21" s="114"/>
      <c r="T21" s="114"/>
      <c r="U21" s="114"/>
      <c r="V21" s="114"/>
      <c r="W21" s="114"/>
      <c r="X21" s="114"/>
      <c r="Y21" s="114"/>
    </row>
    <row r="22" spans="1:25" x14ac:dyDescent="0.3">
      <c r="A22" s="637" t="s">
        <v>1060</v>
      </c>
      <c r="B22" s="664" t="s">
        <v>1142</v>
      </c>
      <c r="C22" s="942" t="s">
        <v>1061</v>
      </c>
      <c r="D22" s="942"/>
      <c r="E22" s="942"/>
      <c r="F22" s="942"/>
    </row>
  </sheetData>
  <mergeCells count="6">
    <mergeCell ref="A4:C4"/>
    <mergeCell ref="B8:C8"/>
    <mergeCell ref="C21:D21"/>
    <mergeCell ref="C22:D22"/>
    <mergeCell ref="E21:F21"/>
    <mergeCell ref="E22:F22"/>
  </mergeCells>
  <hyperlinks>
    <hyperlink ref="F1" location="BG!A1" display="BG" xr:uid="{00000000-0004-0000-1A00-000000000000}"/>
  </hyperlinks>
  <pageMargins left="0.7" right="0.7" top="0.75" bottom="0.75" header="0.3" footer="0.3"/>
  <pageSetup scale="27"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E20"/>
  <sheetViews>
    <sheetView workbookViewId="0">
      <selection activeCell="B10" sqref="B10"/>
    </sheetView>
  </sheetViews>
  <sheetFormatPr baseColWidth="10" defaultRowHeight="14.4" x14ac:dyDescent="0.3"/>
  <cols>
    <col min="1" max="1" width="38.44140625" style="27" bestFit="1" customWidth="1"/>
    <col min="2" max="2" width="24.5546875" style="27" customWidth="1"/>
    <col min="3" max="3" width="37.6640625" style="27" customWidth="1"/>
    <col min="4" max="4" width="0.6640625" style="27" customWidth="1"/>
    <col min="5" max="5" width="0.5546875" style="27" customWidth="1"/>
    <col min="6" max="31" width="11.33203125" style="27"/>
  </cols>
  <sheetData>
    <row r="1" spans="1:5" x14ac:dyDescent="0.3">
      <c r="E1" s="113" t="s">
        <v>125</v>
      </c>
    </row>
    <row r="4" spans="1:5" x14ac:dyDescent="0.3">
      <c r="A4" s="185" t="s">
        <v>270</v>
      </c>
      <c r="B4" s="185"/>
      <c r="C4" s="185"/>
      <c r="D4" s="185"/>
      <c r="E4" s="185"/>
    </row>
    <row r="6" spans="1:5" x14ac:dyDescent="0.3">
      <c r="B6" s="937" t="s">
        <v>864</v>
      </c>
      <c r="C6" s="937"/>
    </row>
    <row r="7" spans="1:5" x14ac:dyDescent="0.3">
      <c r="A7" s="114"/>
      <c r="B7" s="234">
        <f>IFERROR(IF(Indice!B8="","2XX2",YEAR(Indice!B8)),"2XX2")</f>
        <v>2024</v>
      </c>
      <c r="C7" s="234">
        <f>+IFERROR(YEAR(Indice!B8-365),"2XX1")</f>
        <v>2023</v>
      </c>
    </row>
    <row r="8" spans="1:5" x14ac:dyDescent="0.3">
      <c r="A8" s="27" t="s">
        <v>144</v>
      </c>
      <c r="B8" s="402">
        <v>69678543258</v>
      </c>
      <c r="C8" s="402">
        <v>37873297044</v>
      </c>
    </row>
    <row r="9" spans="1:5" x14ac:dyDescent="0.3">
      <c r="A9" s="27" t="s">
        <v>146</v>
      </c>
      <c r="B9" s="402">
        <v>37043844605</v>
      </c>
      <c r="C9" s="402">
        <v>52606010974</v>
      </c>
    </row>
    <row r="10" spans="1:5" ht="15" thickBot="1" x14ac:dyDescent="0.35">
      <c r="A10" s="27" t="s">
        <v>255</v>
      </c>
      <c r="B10" s="408">
        <f>SUM($B$8:B9)</f>
        <v>106722387863</v>
      </c>
      <c r="C10" s="408">
        <f>SUM($C$8:C9)</f>
        <v>90479308018</v>
      </c>
    </row>
    <row r="11" spans="1:5" ht="15" thickTop="1" x14ac:dyDescent="0.3"/>
    <row r="19" spans="1:31" s="75" customFormat="1" x14ac:dyDescent="0.3">
      <c r="A19" s="462" t="s">
        <v>1205</v>
      </c>
      <c r="B19" s="663" t="s">
        <v>1149</v>
      </c>
      <c r="C19" s="462" t="s">
        <v>1059</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row>
    <row r="20" spans="1:31" x14ac:dyDescent="0.3">
      <c r="A20" s="637" t="s">
        <v>1060</v>
      </c>
      <c r="B20" s="664" t="s">
        <v>1057</v>
      </c>
      <c r="C20" s="637" t="s">
        <v>1061</v>
      </c>
    </row>
  </sheetData>
  <mergeCells count="1">
    <mergeCell ref="B6:C6"/>
  </mergeCells>
  <hyperlinks>
    <hyperlink ref="E1" location="BG!A1" display="BG" xr:uid="{00000000-0004-0000-1B00-000000000000}"/>
  </hyperlinks>
  <pageMargins left="0.7" right="0.7" top="0.75" bottom="0.75" header="0.3" footer="0.3"/>
  <pageSetup scale="22"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20"/>
  <sheetViews>
    <sheetView workbookViewId="0">
      <selection activeCell="J18" sqref="J18"/>
    </sheetView>
  </sheetViews>
  <sheetFormatPr baseColWidth="10" defaultRowHeight="14.4" x14ac:dyDescent="0.3"/>
  <cols>
    <col min="1" max="1" width="40.6640625" style="27" customWidth="1"/>
    <col min="2" max="2" width="20.88671875" style="27" bestFit="1" customWidth="1"/>
    <col min="3" max="3" width="19" style="27" customWidth="1"/>
    <col min="4" max="4" width="11.33203125" style="27"/>
    <col min="5" max="5" width="4.109375" style="27" customWidth="1"/>
    <col min="6" max="6" width="4.6640625" style="27" customWidth="1"/>
    <col min="7" max="34" width="11.33203125" style="93"/>
  </cols>
  <sheetData>
    <row r="1" spans="1:6" x14ac:dyDescent="0.3">
      <c r="F1" s="113" t="s">
        <v>125</v>
      </c>
    </row>
    <row r="4" spans="1:6" x14ac:dyDescent="0.3">
      <c r="A4" s="185" t="s">
        <v>271</v>
      </c>
      <c r="B4" s="185"/>
      <c r="C4" s="185"/>
      <c r="D4" s="185"/>
      <c r="E4" s="154"/>
      <c r="F4" s="155"/>
    </row>
    <row r="6" spans="1:6" x14ac:dyDescent="0.3">
      <c r="B6" s="937" t="s">
        <v>864</v>
      </c>
      <c r="C6" s="937"/>
    </row>
    <row r="7" spans="1:6" x14ac:dyDescent="0.3">
      <c r="A7" s="114"/>
      <c r="B7" s="234">
        <f>IFERROR(IF(Indice!B8="","2XX2",YEAR(Indice!B8)),"2XX2")</f>
        <v>2024</v>
      </c>
      <c r="C7" s="234">
        <f>+IFERROR(YEAR(Indice!B8-365),"2XX1")</f>
        <v>2023</v>
      </c>
    </row>
    <row r="8" spans="1:6" x14ac:dyDescent="0.3">
      <c r="A8" s="27" t="s">
        <v>81</v>
      </c>
      <c r="B8" s="27">
        <v>0</v>
      </c>
      <c r="C8" s="27">
        <v>0</v>
      </c>
    </row>
    <row r="9" spans="1:6" ht="15" thickBot="1" x14ac:dyDescent="0.35">
      <c r="B9" s="776">
        <f>SUM(B8)</f>
        <v>0</v>
      </c>
      <c r="C9" s="776">
        <f>SUM(C8)</f>
        <v>0</v>
      </c>
    </row>
    <row r="10" spans="1:6" ht="15" thickTop="1" x14ac:dyDescent="0.3"/>
    <row r="19" spans="1:34" s="75" customFormat="1" x14ac:dyDescent="0.3">
      <c r="A19" s="462" t="s">
        <v>1205</v>
      </c>
      <c r="B19" s="663" t="s">
        <v>1149</v>
      </c>
      <c r="C19" s="1013" t="s">
        <v>1059</v>
      </c>
      <c r="D19" s="1013"/>
      <c r="E19" s="114"/>
      <c r="F19" s="114"/>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row>
    <row r="20" spans="1:34" x14ac:dyDescent="0.3">
      <c r="A20" s="637" t="s">
        <v>1060</v>
      </c>
      <c r="B20" s="664" t="s">
        <v>1057</v>
      </c>
      <c r="C20" s="942" t="s">
        <v>1064</v>
      </c>
      <c r="D20" s="942"/>
    </row>
  </sheetData>
  <mergeCells count="3">
    <mergeCell ref="B6:C6"/>
    <mergeCell ref="C19:D19"/>
    <mergeCell ref="C20:D20"/>
  </mergeCells>
  <hyperlinks>
    <hyperlink ref="F1" location="BG!A1" display="BG" xr:uid="{00000000-0004-0000-1C00-000000000000}"/>
  </hyperlinks>
  <pageMargins left="0.7" right="0.7" top="0.75" bottom="0.75" header="0.3" footer="0.3"/>
  <pageSetup scale="2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44"/>
  <sheetViews>
    <sheetView showGridLines="0" topLeftCell="A7" workbookViewId="0">
      <selection activeCell="B13" sqref="B13"/>
    </sheetView>
  </sheetViews>
  <sheetFormatPr baseColWidth="10" defaultRowHeight="14.4" x14ac:dyDescent="0.3"/>
  <cols>
    <col min="1" max="1" width="45.6640625" style="93" customWidth="1"/>
    <col min="2" max="3" width="28.6640625" style="93" customWidth="1"/>
    <col min="4" max="4" width="4.44140625" style="93" customWidth="1"/>
    <col min="5" max="5" width="7.44140625" style="93" customWidth="1"/>
    <col min="6" max="33" width="11.33203125" style="93"/>
  </cols>
  <sheetData>
    <row r="1" spans="1:33" x14ac:dyDescent="0.3">
      <c r="E1" s="109" t="s">
        <v>139</v>
      </c>
    </row>
    <row r="5" spans="1:33" x14ac:dyDescent="0.3">
      <c r="A5" s="185" t="s">
        <v>272</v>
      </c>
      <c r="B5" s="185"/>
      <c r="C5" s="185"/>
      <c r="D5" s="185"/>
      <c r="E5" s="185"/>
      <c r="F5"/>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x14ac:dyDescent="0.3">
      <c r="B8" s="937" t="s">
        <v>864</v>
      </c>
      <c r="C8" s="937"/>
    </row>
    <row r="9" spans="1:33" x14ac:dyDescent="0.3">
      <c r="B9" s="234">
        <f>IFERROR(IF(Indice!B8="","2XX2",YEAR(Indice!B8)),"2XX2")</f>
        <v>2024</v>
      </c>
      <c r="C9" s="234">
        <f>+IFERROR(YEAR(Indice!B8-365),"2XX1")</f>
        <v>2023</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row>
    <row r="10" spans="1:33" x14ac:dyDescent="0.3">
      <c r="A10" s="114" t="s">
        <v>61</v>
      </c>
      <c r="B10" s="159"/>
      <c r="C10" s="159"/>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row>
    <row r="11" spans="1:33" x14ac:dyDescent="0.3">
      <c r="A11" s="114" t="s">
        <v>886</v>
      </c>
      <c r="B11"/>
      <c r="C11"/>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row>
    <row r="12" spans="1:33" x14ac:dyDescent="0.3">
      <c r="A12" s="207" t="s">
        <v>782</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row>
    <row r="13" spans="1:33" x14ac:dyDescent="0.3">
      <c r="A13" s="27" t="s">
        <v>214</v>
      </c>
      <c r="B13" s="403">
        <v>54893888739</v>
      </c>
      <c r="C13" s="394">
        <v>117122633980</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row>
    <row r="14" spans="1:33" x14ac:dyDescent="0.3">
      <c r="A14" t="s">
        <v>215</v>
      </c>
      <c r="B14" s="403">
        <v>504331639721</v>
      </c>
      <c r="C14" s="394">
        <v>629325199541</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row>
    <row r="15" spans="1:33" hidden="1" x14ac:dyDescent="0.3">
      <c r="A15" s="207" t="s">
        <v>783</v>
      </c>
      <c r="B15" s="27">
        <v>0</v>
      </c>
      <c r="C15" s="27">
        <v>0</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row>
    <row r="16" spans="1:33" hidden="1" x14ac:dyDescent="0.3">
      <c r="A16" s="27" t="s">
        <v>214</v>
      </c>
      <c r="B16" s="27">
        <v>0</v>
      </c>
      <c r="C16" s="27">
        <v>0</v>
      </c>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row>
    <row r="17" spans="1:33" hidden="1" x14ac:dyDescent="0.3">
      <c r="A17" t="s">
        <v>215</v>
      </c>
      <c r="B17" s="27">
        <v>0</v>
      </c>
      <c r="C17" s="27">
        <v>0</v>
      </c>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row>
    <row r="18" spans="1:33" x14ac:dyDescent="0.3">
      <c r="A18" s="114" t="s">
        <v>887</v>
      </c>
      <c r="B18" s="27"/>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row>
    <row r="19" spans="1:33" x14ac:dyDescent="0.3">
      <c r="A19" s="207" t="s">
        <v>782</v>
      </c>
      <c r="B19" s="27"/>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row>
    <row r="20" spans="1:33" x14ac:dyDescent="0.3">
      <c r="A20" s="27" t="s">
        <v>214</v>
      </c>
      <c r="B20" s="403">
        <v>5396901556</v>
      </c>
      <c r="C20" s="409">
        <v>5087910225</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row>
    <row r="21" spans="1:33" x14ac:dyDescent="0.3">
      <c r="A21" t="s">
        <v>215</v>
      </c>
      <c r="B21" s="403">
        <v>20848906872</v>
      </c>
      <c r="C21" s="409">
        <v>15437544834</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row>
    <row r="22" spans="1:33" hidden="1" x14ac:dyDescent="0.3">
      <c r="A22" s="207" t="s">
        <v>783</v>
      </c>
      <c r="B22" s="27">
        <v>0</v>
      </c>
      <c r="C22" s="27">
        <v>0</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row>
    <row r="23" spans="1:33" hidden="1" x14ac:dyDescent="0.3">
      <c r="A23" s="27" t="s">
        <v>214</v>
      </c>
      <c r="B23" s="27">
        <v>0</v>
      </c>
      <c r="C23" s="27">
        <v>0</v>
      </c>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row>
    <row r="24" spans="1:33" hidden="1" x14ac:dyDescent="0.3">
      <c r="A24" t="s">
        <v>215</v>
      </c>
      <c r="B24" s="27">
        <v>0</v>
      </c>
      <c r="C24" s="27">
        <v>0</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row>
    <row r="25" spans="1:33" x14ac:dyDescent="0.3">
      <c r="A25" s="114" t="s">
        <v>888</v>
      </c>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row>
    <row r="26" spans="1:33" x14ac:dyDescent="0.3">
      <c r="A26" s="207" t="s">
        <v>782</v>
      </c>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row>
    <row r="27" spans="1:33" hidden="1" x14ac:dyDescent="0.3">
      <c r="A27" s="27" t="s">
        <v>214</v>
      </c>
      <c r="B27" s="402">
        <v>0</v>
      </c>
      <c r="C27" s="27">
        <v>0</v>
      </c>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row>
    <row r="28" spans="1:33" x14ac:dyDescent="0.3">
      <c r="A28" t="s">
        <v>215</v>
      </c>
      <c r="B28" s="403">
        <v>2931643840</v>
      </c>
      <c r="C28" s="409">
        <v>6947683716</v>
      </c>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row>
    <row r="29" spans="1:33" hidden="1" x14ac:dyDescent="0.3">
      <c r="A29" s="207" t="s">
        <v>783</v>
      </c>
      <c r="B29" s="409">
        <v>0</v>
      </c>
      <c r="C29" s="409">
        <v>0</v>
      </c>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row>
    <row r="30" spans="1:33" hidden="1" x14ac:dyDescent="0.3">
      <c r="A30" s="27" t="s">
        <v>214</v>
      </c>
      <c r="B30" s="27">
        <v>0</v>
      </c>
      <c r="C30" s="27">
        <v>0</v>
      </c>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row>
    <row r="31" spans="1:33" hidden="1" x14ac:dyDescent="0.3">
      <c r="A31" t="s">
        <v>215</v>
      </c>
      <c r="B31" s="93">
        <v>0</v>
      </c>
      <c r="C31" s="93">
        <v>0</v>
      </c>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row>
    <row r="32" spans="1:33" ht="15" thickBot="1" x14ac:dyDescent="0.35">
      <c r="A32" s="27"/>
      <c r="B32" s="408">
        <f>SUM($B$11:B31)</f>
        <v>588402980728</v>
      </c>
      <c r="C32" s="408">
        <f>SUM($C$11:C31)</f>
        <v>773920972296</v>
      </c>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row>
    <row r="33" spans="1:33" ht="15" thickTop="1" x14ac:dyDescent="0.3"/>
    <row r="35" spans="1:33" x14ac:dyDescent="0.3">
      <c r="B35" s="425"/>
    </row>
    <row r="36" spans="1:33" x14ac:dyDescent="0.3">
      <c r="B36" s="425"/>
    </row>
    <row r="37" spans="1:33" x14ac:dyDescent="0.3">
      <c r="B37" s="425"/>
    </row>
    <row r="43" spans="1:33" s="75" customFormat="1" x14ac:dyDescent="0.3">
      <c r="A43" s="462" t="s">
        <v>1207</v>
      </c>
      <c r="B43" s="665" t="s">
        <v>1152</v>
      </c>
      <c r="C43" s="1004" t="s">
        <v>1059</v>
      </c>
      <c r="D43" s="1004"/>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row>
    <row r="44" spans="1:33" x14ac:dyDescent="0.3">
      <c r="A44" s="637" t="s">
        <v>1118</v>
      </c>
      <c r="B44" s="666" t="s">
        <v>1067</v>
      </c>
      <c r="C44" s="1007" t="s">
        <v>1119</v>
      </c>
      <c r="D44" s="1007"/>
    </row>
  </sheetData>
  <mergeCells count="3">
    <mergeCell ref="B8:C8"/>
    <mergeCell ref="C43:D43"/>
    <mergeCell ref="C44:D44"/>
  </mergeCells>
  <hyperlinks>
    <hyperlink ref="E1" location="ER!A1" display="ER" xr:uid="{00000000-0004-0000-1D00-000000000000}"/>
  </hyperlinks>
  <pageMargins left="0.7" right="0.7" top="0.75" bottom="0.75" header="0.3" footer="0.3"/>
  <pageSetup scale="21"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24"/>
  <sheetViews>
    <sheetView showGridLines="0" zoomScale="98" zoomScaleNormal="98" workbookViewId="0">
      <selection activeCell="B10" sqref="B10"/>
    </sheetView>
  </sheetViews>
  <sheetFormatPr baseColWidth="10" defaultRowHeight="14.4" x14ac:dyDescent="0.3"/>
  <cols>
    <col min="1" max="1" width="38" style="93" customWidth="1"/>
    <col min="2" max="3" width="25.6640625" style="93" customWidth="1"/>
    <col min="4" max="4" width="6" style="93" customWidth="1"/>
    <col min="5" max="5" width="5" style="93" customWidth="1"/>
    <col min="6" max="6" width="11.33203125"/>
    <col min="7" max="31" width="11.33203125" style="93"/>
  </cols>
  <sheetData>
    <row r="1" spans="1:31" x14ac:dyDescent="0.3">
      <c r="E1" s="109" t="s">
        <v>139</v>
      </c>
    </row>
    <row r="5" spans="1:31" x14ac:dyDescent="0.3">
      <c r="A5" s="949" t="s">
        <v>273</v>
      </c>
      <c r="B5" s="949"/>
      <c r="C5" s="949"/>
      <c r="D5" s="949"/>
      <c r="E5" s="949"/>
      <c r="G5" s="27"/>
      <c r="H5" s="27"/>
      <c r="I5" s="27"/>
      <c r="J5" s="27"/>
      <c r="K5" s="27"/>
      <c r="L5" s="27"/>
      <c r="M5" s="27"/>
      <c r="N5" s="27"/>
      <c r="O5" s="27"/>
      <c r="P5" s="27"/>
      <c r="Q5" s="27"/>
      <c r="R5" s="27"/>
      <c r="S5" s="27"/>
      <c r="T5" s="27"/>
      <c r="U5" s="27"/>
      <c r="V5" s="27"/>
      <c r="W5" s="27"/>
      <c r="X5" s="27"/>
      <c r="Y5" s="27"/>
      <c r="Z5" s="27"/>
      <c r="AA5" s="27"/>
      <c r="AB5" s="27"/>
      <c r="AC5" s="27"/>
      <c r="AD5" s="27"/>
      <c r="AE5" s="27"/>
    </row>
    <row r="7" spans="1:31" x14ac:dyDescent="0.3">
      <c r="B7" s="942"/>
      <c r="C7" s="942"/>
    </row>
    <row r="8" spans="1:31" x14ac:dyDescent="0.3">
      <c r="B8" s="937" t="s">
        <v>864</v>
      </c>
      <c r="C8" s="937"/>
    </row>
    <row r="9" spans="1:31" x14ac:dyDescent="0.3">
      <c r="A9" s="114" t="s">
        <v>147</v>
      </c>
      <c r="B9" s="234">
        <f>IFERROR(IF(Indice!B8="","2XX2",YEAR(Indice!B8)),"2XX2")</f>
        <v>2024</v>
      </c>
      <c r="C9" s="234">
        <f>+IFERROR(YEAR(Indice!B8-365),"2XX1")</f>
        <v>2023</v>
      </c>
      <c r="D9" s="27"/>
      <c r="E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x14ac:dyDescent="0.3">
      <c r="A10" s="27" t="s">
        <v>889</v>
      </c>
      <c r="B10" s="538">
        <v>399123111064</v>
      </c>
      <c r="C10" s="402">
        <v>576224850648</v>
      </c>
      <c r="D10" s="27"/>
      <c r="E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3">
      <c r="A11" s="27" t="s">
        <v>890</v>
      </c>
      <c r="B11" s="538">
        <v>46917374857</v>
      </c>
      <c r="C11" s="402">
        <v>39380711478</v>
      </c>
      <c r="D11" s="27"/>
      <c r="E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ht="15" thickBot="1" x14ac:dyDescent="0.35">
      <c r="A12" s="27" t="s">
        <v>216</v>
      </c>
      <c r="B12" s="410">
        <f>SUM($B$10:B11)</f>
        <v>446040485921</v>
      </c>
      <c r="C12" s="410">
        <f>SUM($C$10:C11)</f>
        <v>615605562126</v>
      </c>
      <c r="D12" s="27"/>
      <c r="E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ht="15" thickTop="1" x14ac:dyDescent="0.3">
      <c r="A13" s="27"/>
      <c r="B13" s="27"/>
      <c r="C13" s="27"/>
      <c r="D13" s="27"/>
      <c r="E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x14ac:dyDescent="0.3">
      <c r="A14" s="27"/>
      <c r="B14" s="538"/>
      <c r="C14" s="27"/>
      <c r="D14" s="27"/>
      <c r="E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x14ac:dyDescent="0.3">
      <c r="A15" s="27"/>
      <c r="B15" s="538"/>
      <c r="C15" s="27"/>
      <c r="D15" s="27"/>
      <c r="E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x14ac:dyDescent="0.3">
      <c r="A16" s="27"/>
      <c r="B16" s="27"/>
      <c r="C16" s="27"/>
      <c r="D16" s="27"/>
      <c r="E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x14ac:dyDescent="0.3">
      <c r="A17" s="27"/>
      <c r="B17" s="27"/>
      <c r="C17" s="27"/>
      <c r="D17" s="27"/>
      <c r="E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x14ac:dyDescent="0.3">
      <c r="A18" s="27"/>
      <c r="B18" s="27"/>
      <c r="C18" s="27"/>
      <c r="D18" s="27"/>
      <c r="E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x14ac:dyDescent="0.3">
      <c r="A19" s="27"/>
      <c r="B19" s="27"/>
      <c r="C19" s="27"/>
      <c r="D19" s="27"/>
      <c r="E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3" spans="1:31" s="75" customFormat="1" x14ac:dyDescent="0.3">
      <c r="A23" s="462" t="s">
        <v>1205</v>
      </c>
      <c r="B23" s="663" t="s">
        <v>1149</v>
      </c>
      <c r="C23" s="941" t="s">
        <v>1059</v>
      </c>
      <c r="D23" s="941"/>
      <c r="E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row>
    <row r="24" spans="1:31" x14ac:dyDescent="0.3">
      <c r="A24" s="637" t="s">
        <v>1060</v>
      </c>
      <c r="B24" s="664" t="s">
        <v>1057</v>
      </c>
      <c r="C24" s="1007" t="s">
        <v>1120</v>
      </c>
      <c r="D24" s="1007"/>
      <c r="E24" s="1007"/>
    </row>
  </sheetData>
  <mergeCells count="5">
    <mergeCell ref="C24:E24"/>
    <mergeCell ref="A5:E5"/>
    <mergeCell ref="B7:C7"/>
    <mergeCell ref="B8:C8"/>
    <mergeCell ref="C23:D23"/>
  </mergeCells>
  <hyperlinks>
    <hyperlink ref="E1" location="ER!A1" display="ER" xr:uid="{00000000-0004-0000-1E00-000000000000}"/>
  </hyperlinks>
  <pageMargins left="0.7" right="0.7" top="0.75" bottom="0.75" header="0.3" footer="0.3"/>
  <pageSetup scale="2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149"/>
  <sheetViews>
    <sheetView showGridLines="0" zoomScale="105" workbookViewId="0">
      <pane ySplit="1" topLeftCell="A125" activePane="bottomLeft" state="frozen"/>
      <selection pane="bottomLeft" activeCell="D139" sqref="D139"/>
    </sheetView>
  </sheetViews>
  <sheetFormatPr baseColWidth="10" defaultRowHeight="14.4" x14ac:dyDescent="0.3"/>
  <cols>
    <col min="1" max="1" width="55.6640625" bestFit="1" customWidth="1"/>
    <col min="2" max="2" width="21.88671875" customWidth="1"/>
    <col min="3" max="3" width="23.6640625" customWidth="1"/>
    <col min="4" max="4" width="22.44140625" customWidth="1"/>
    <col min="5" max="7" width="23" style="93" customWidth="1"/>
    <col min="8" max="8" width="1.33203125" style="93" customWidth="1"/>
    <col min="9" max="33" width="11.33203125" style="93"/>
  </cols>
  <sheetData>
    <row r="1" spans="1:33" x14ac:dyDescent="0.3">
      <c r="A1" s="93"/>
      <c r="B1" s="93"/>
      <c r="C1" s="93"/>
      <c r="D1" s="93"/>
      <c r="G1" s="109" t="s">
        <v>139</v>
      </c>
    </row>
    <row r="2" spans="1:33" x14ac:dyDescent="0.3">
      <c r="A2" s="93"/>
      <c r="B2" s="93"/>
      <c r="C2" s="93"/>
      <c r="D2" s="93"/>
    </row>
    <row r="3" spans="1:33" x14ac:dyDescent="0.3">
      <c r="A3" s="93"/>
      <c r="B3" s="93"/>
      <c r="C3" s="93"/>
      <c r="D3" s="93"/>
    </row>
    <row r="4" spans="1:33" x14ac:dyDescent="0.3">
      <c r="A4" s="93"/>
      <c r="B4" s="93"/>
      <c r="C4" s="93"/>
      <c r="D4" s="93"/>
    </row>
    <row r="5" spans="1:33" x14ac:dyDescent="0.3">
      <c r="A5" s="185" t="s">
        <v>274</v>
      </c>
      <c r="B5" s="557"/>
      <c r="C5" s="557"/>
      <c r="D5" s="557"/>
      <c r="E5" s="185"/>
      <c r="F5" s="185"/>
      <c r="G5" s="185"/>
      <c r="H5" s="185"/>
      <c r="I5" s="27"/>
      <c r="J5" s="27"/>
      <c r="K5" s="27"/>
      <c r="L5" s="27"/>
      <c r="M5" s="27"/>
      <c r="N5" s="27"/>
      <c r="O5" s="27"/>
      <c r="P5" s="27"/>
      <c r="Q5" s="27"/>
      <c r="R5" s="27"/>
      <c r="S5" s="27"/>
      <c r="T5" s="27"/>
      <c r="U5" s="27"/>
      <c r="V5" s="27"/>
      <c r="W5" s="27"/>
      <c r="X5" s="27"/>
      <c r="Y5" s="27"/>
      <c r="Z5" s="27"/>
      <c r="AA5" s="27"/>
      <c r="AB5" s="27"/>
      <c r="AC5" s="27"/>
      <c r="AD5" s="27"/>
      <c r="AE5" s="27"/>
      <c r="AF5" s="27"/>
      <c r="AG5" s="27"/>
    </row>
    <row r="6" spans="1:33" x14ac:dyDescent="0.3">
      <c r="A6" s="1020" t="s">
        <v>166</v>
      </c>
      <c r="B6" s="1020"/>
      <c r="C6" s="1020"/>
      <c r="D6" s="1020"/>
      <c r="E6" s="1020"/>
      <c r="F6" s="1020"/>
      <c r="G6" s="1020"/>
      <c r="H6" s="1020"/>
    </row>
    <row r="7" spans="1:33" s="130" customFormat="1" ht="5.4" customHeight="1" x14ac:dyDescent="0.3">
      <c r="A7" s="129"/>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row>
    <row r="8" spans="1:33" s="130" customFormat="1" x14ac:dyDescent="0.3">
      <c r="A8" s="129" t="s">
        <v>167</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row>
    <row r="9" spans="1:33" s="130" customFormat="1" ht="9.6" customHeight="1" x14ac:dyDescent="0.3">
      <c r="A9" s="129"/>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row>
    <row r="10" spans="1:33" s="130" customFormat="1" ht="15" thickBot="1" x14ac:dyDescent="0.35">
      <c r="A10" s="937" t="s">
        <v>864</v>
      </c>
      <c r="B10" s="937"/>
      <c r="D10" s="559"/>
      <c r="E10" s="208"/>
      <c r="F10" s="209"/>
      <c r="G10" s="129"/>
      <c r="H10" s="129"/>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row>
    <row r="11" spans="1:33" s="130" customFormat="1" ht="15" thickBot="1" x14ac:dyDescent="0.35">
      <c r="A11" s="1021"/>
      <c r="B11" s="251"/>
      <c r="C11" s="560">
        <f>IFERROR(IF(Indice!B8="","2XX2",YEAR(Indice!B8)),"2XX2")</f>
        <v>2024</v>
      </c>
      <c r="D11" s="558"/>
      <c r="E11" s="254"/>
      <c r="F11" s="252">
        <f>+IFERROR(YEAR(Indice!B8-365),"2XX1")</f>
        <v>2023</v>
      </c>
      <c r="G11" s="253"/>
      <c r="H11" s="129"/>
      <c r="I11" s="129"/>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row>
    <row r="12" spans="1:33" s="130" customFormat="1" x14ac:dyDescent="0.3">
      <c r="A12" s="1022"/>
      <c r="B12" s="556" t="s">
        <v>168</v>
      </c>
      <c r="C12" s="556" t="s">
        <v>169</v>
      </c>
      <c r="D12" s="556" t="s">
        <v>3</v>
      </c>
      <c r="E12" s="411" t="s">
        <v>168</v>
      </c>
      <c r="F12" s="411" t="s">
        <v>169</v>
      </c>
      <c r="G12" s="411" t="s">
        <v>3</v>
      </c>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row>
    <row r="13" spans="1:33" s="130" customFormat="1" x14ac:dyDescent="0.3">
      <c r="A13" s="632" t="s">
        <v>891</v>
      </c>
      <c r="B13" s="633">
        <v>397491571</v>
      </c>
      <c r="C13" s="465"/>
      <c r="D13" s="465">
        <f t="shared" ref="D13:D51" si="0">+C13+B13</f>
        <v>397491571</v>
      </c>
      <c r="E13" s="549">
        <v>459812889</v>
      </c>
      <c r="F13" s="465"/>
      <c r="G13" s="465">
        <f t="shared" ref="G13:G51" si="1">+F13+E13</f>
        <v>459812889</v>
      </c>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row>
    <row r="14" spans="1:33" s="130" customFormat="1" x14ac:dyDescent="0.3">
      <c r="A14" s="632" t="s">
        <v>892</v>
      </c>
      <c r="B14" s="633">
        <v>47156826</v>
      </c>
      <c r="C14" s="465"/>
      <c r="D14" s="465">
        <f t="shared" si="0"/>
        <v>47156826</v>
      </c>
      <c r="E14" s="549">
        <v>29256361</v>
      </c>
      <c r="F14" s="465"/>
      <c r="G14" s="465">
        <f t="shared" si="1"/>
        <v>29256361</v>
      </c>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row>
    <row r="15" spans="1:33" s="130" customFormat="1" x14ac:dyDescent="0.3">
      <c r="A15" s="632" t="s">
        <v>893</v>
      </c>
      <c r="B15" s="633">
        <v>1402124546</v>
      </c>
      <c r="C15" s="465"/>
      <c r="D15" s="465">
        <f t="shared" si="0"/>
        <v>1402124546</v>
      </c>
      <c r="E15" s="549">
        <v>1726060379</v>
      </c>
      <c r="F15" s="465"/>
      <c r="G15" s="465">
        <f t="shared" si="1"/>
        <v>1726060379</v>
      </c>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row>
    <row r="16" spans="1:33" s="130" customFormat="1" x14ac:dyDescent="0.3">
      <c r="A16" s="632" t="s">
        <v>894</v>
      </c>
      <c r="B16" s="633">
        <v>83583632</v>
      </c>
      <c r="C16" s="465"/>
      <c r="D16" s="465">
        <f t="shared" si="0"/>
        <v>83583632</v>
      </c>
      <c r="E16" s="549">
        <v>24228418</v>
      </c>
      <c r="F16" s="465"/>
      <c r="G16" s="465">
        <f t="shared" si="1"/>
        <v>24228418</v>
      </c>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row>
    <row r="17" spans="1:33" s="130" customFormat="1" x14ac:dyDescent="0.3">
      <c r="A17" s="632" t="s">
        <v>895</v>
      </c>
      <c r="B17" s="633">
        <v>2142646366</v>
      </c>
      <c r="C17" s="465"/>
      <c r="D17" s="465">
        <f t="shared" si="0"/>
        <v>2142646366</v>
      </c>
      <c r="E17" s="549">
        <v>2115818931</v>
      </c>
      <c r="F17" s="465"/>
      <c r="G17" s="465">
        <f t="shared" si="1"/>
        <v>2115818931</v>
      </c>
      <c r="H17" s="129"/>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row>
    <row r="18" spans="1:33" s="130" customFormat="1" x14ac:dyDescent="0.3">
      <c r="A18" s="632" t="s">
        <v>896</v>
      </c>
      <c r="B18" s="633">
        <v>2901609818</v>
      </c>
      <c r="C18" s="465"/>
      <c r="D18" s="465">
        <f t="shared" si="0"/>
        <v>2901609818</v>
      </c>
      <c r="E18" s="549">
        <v>1942395393</v>
      </c>
      <c r="F18" s="465"/>
      <c r="G18" s="465">
        <f t="shared" si="1"/>
        <v>1942395393</v>
      </c>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row>
    <row r="19" spans="1:33" s="130" customFormat="1" x14ac:dyDescent="0.3">
      <c r="A19" s="632" t="s">
        <v>897</v>
      </c>
      <c r="B19" s="633">
        <v>5006184</v>
      </c>
      <c r="C19" s="465"/>
      <c r="D19" s="465">
        <f t="shared" si="0"/>
        <v>5006184</v>
      </c>
      <c r="E19" s="549">
        <v>6890909</v>
      </c>
      <c r="F19" s="465"/>
      <c r="G19" s="465">
        <f t="shared" si="1"/>
        <v>6890909</v>
      </c>
      <c r="H19" s="129"/>
      <c r="I19" s="129"/>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row>
    <row r="20" spans="1:33" s="130" customFormat="1" x14ac:dyDescent="0.3">
      <c r="A20" s="632" t="s">
        <v>898</v>
      </c>
      <c r="B20" s="633">
        <v>2717912</v>
      </c>
      <c r="C20" s="465"/>
      <c r="D20" s="465">
        <f t="shared" si="0"/>
        <v>2717912</v>
      </c>
      <c r="E20" s="549">
        <v>9097538</v>
      </c>
      <c r="F20" s="465"/>
      <c r="G20" s="465">
        <f t="shared" si="1"/>
        <v>9097538</v>
      </c>
      <c r="H20" s="129"/>
      <c r="I20" s="129"/>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row>
    <row r="21" spans="1:33" s="130" customFormat="1" x14ac:dyDescent="0.3">
      <c r="A21" s="632" t="s">
        <v>899</v>
      </c>
      <c r="B21" s="633">
        <v>360472532</v>
      </c>
      <c r="C21" s="465"/>
      <c r="D21" s="465">
        <f t="shared" si="0"/>
        <v>360472532</v>
      </c>
      <c r="E21" s="549">
        <v>261161596</v>
      </c>
      <c r="F21" s="465"/>
      <c r="G21" s="465">
        <f t="shared" si="1"/>
        <v>261161596</v>
      </c>
      <c r="H21" s="129"/>
      <c r="I21" s="129"/>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row>
    <row r="22" spans="1:33" s="130" customFormat="1" x14ac:dyDescent="0.3">
      <c r="A22" s="632" t="s">
        <v>900</v>
      </c>
      <c r="B22" s="633">
        <v>129177000</v>
      </c>
      <c r="C22" s="465"/>
      <c r="D22" s="465">
        <f t="shared" si="0"/>
        <v>129177000</v>
      </c>
      <c r="E22" s="549">
        <v>171944000</v>
      </c>
      <c r="F22" s="465"/>
      <c r="G22" s="465">
        <f t="shared" si="1"/>
        <v>171944000</v>
      </c>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row>
    <row r="23" spans="1:33" s="130" customFormat="1" x14ac:dyDescent="0.3">
      <c r="A23" s="632" t="s">
        <v>901</v>
      </c>
      <c r="B23" s="633">
        <v>0</v>
      </c>
      <c r="C23" s="465"/>
      <c r="D23" s="465">
        <f t="shared" si="0"/>
        <v>0</v>
      </c>
      <c r="E23" s="549">
        <v>100280715</v>
      </c>
      <c r="F23" s="465"/>
      <c r="G23" s="465">
        <f t="shared" si="1"/>
        <v>100280715</v>
      </c>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row>
    <row r="24" spans="1:33" s="130" customFormat="1" x14ac:dyDescent="0.3">
      <c r="A24" s="632" t="s">
        <v>902</v>
      </c>
      <c r="B24" s="633">
        <v>202036123</v>
      </c>
      <c r="C24" s="465"/>
      <c r="D24" s="465">
        <f t="shared" si="0"/>
        <v>202036123</v>
      </c>
      <c r="E24" s="549">
        <v>152514947</v>
      </c>
      <c r="F24" s="465"/>
      <c r="G24" s="465">
        <f t="shared" si="1"/>
        <v>152514947</v>
      </c>
      <c r="H24" s="129"/>
      <c r="I24" s="129"/>
      <c r="J24" s="129"/>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row>
    <row r="25" spans="1:33" s="130" customFormat="1" x14ac:dyDescent="0.3">
      <c r="A25" s="632" t="s">
        <v>903</v>
      </c>
      <c r="B25" s="633">
        <v>2931816</v>
      </c>
      <c r="C25" s="465"/>
      <c r="D25" s="465">
        <f t="shared" si="0"/>
        <v>2931816</v>
      </c>
      <c r="E25" s="549">
        <v>3954546</v>
      </c>
      <c r="F25" s="465"/>
      <c r="G25" s="465">
        <f t="shared" si="1"/>
        <v>3954546</v>
      </c>
      <c r="H25" s="129"/>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row>
    <row r="26" spans="1:33" s="130" customFormat="1" x14ac:dyDescent="0.3">
      <c r="A26" s="632" t="s">
        <v>904</v>
      </c>
      <c r="B26" s="633">
        <v>2726116</v>
      </c>
      <c r="C26" s="465"/>
      <c r="D26" s="465">
        <f t="shared" si="0"/>
        <v>2726116</v>
      </c>
      <c r="E26" s="549">
        <v>18182</v>
      </c>
      <c r="F26" s="465"/>
      <c r="G26" s="465">
        <f t="shared" si="1"/>
        <v>18182</v>
      </c>
      <c r="H26" s="129"/>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row>
    <row r="27" spans="1:33" s="130" customFormat="1" x14ac:dyDescent="0.3">
      <c r="A27" s="632" t="s">
        <v>905</v>
      </c>
      <c r="B27" s="633">
        <v>144938206</v>
      </c>
      <c r="C27" s="465"/>
      <c r="D27" s="465">
        <f t="shared" si="0"/>
        <v>144938206</v>
      </c>
      <c r="E27" s="549">
        <v>162144383</v>
      </c>
      <c r="F27" s="465"/>
      <c r="G27" s="465">
        <f t="shared" si="1"/>
        <v>162144383</v>
      </c>
      <c r="H27" s="129"/>
      <c r="I27" s="129"/>
      <c r="J27" s="129"/>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row>
    <row r="28" spans="1:33" s="130" customFormat="1" x14ac:dyDescent="0.3">
      <c r="A28" s="632" t="s">
        <v>906</v>
      </c>
      <c r="B28" s="633">
        <v>22456383</v>
      </c>
      <c r="C28" s="465"/>
      <c r="D28" s="465">
        <f t="shared" si="0"/>
        <v>22456383</v>
      </c>
      <c r="E28" s="549">
        <v>51266978</v>
      </c>
      <c r="F28" s="465"/>
      <c r="G28" s="465">
        <f t="shared" si="1"/>
        <v>51266978</v>
      </c>
      <c r="H28" s="129"/>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row>
    <row r="29" spans="1:33" s="130" customFormat="1" x14ac:dyDescent="0.3">
      <c r="A29" s="632" t="s">
        <v>907</v>
      </c>
      <c r="B29" s="633">
        <v>89878302</v>
      </c>
      <c r="C29" s="465"/>
      <c r="D29" s="465">
        <f t="shared" si="0"/>
        <v>89878302</v>
      </c>
      <c r="E29" s="549">
        <v>45473507</v>
      </c>
      <c r="F29" s="465"/>
      <c r="G29" s="465">
        <f t="shared" si="1"/>
        <v>45473507</v>
      </c>
      <c r="H29" s="129"/>
      <c r="I29" s="129"/>
      <c r="J29" s="129"/>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row>
    <row r="30" spans="1:33" s="130" customFormat="1" x14ac:dyDescent="0.3">
      <c r="A30" s="632" t="s">
        <v>908</v>
      </c>
      <c r="B30" s="633">
        <v>1611292212</v>
      </c>
      <c r="C30" s="465"/>
      <c r="D30" s="465">
        <f t="shared" si="0"/>
        <v>1611292212</v>
      </c>
      <c r="E30" s="549">
        <v>726298383</v>
      </c>
      <c r="F30" s="465"/>
      <c r="G30" s="465">
        <f t="shared" si="1"/>
        <v>726298383</v>
      </c>
      <c r="H30" s="129"/>
      <c r="I30" s="129"/>
      <c r="J30" s="129"/>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row>
    <row r="31" spans="1:33" s="130" customFormat="1" x14ac:dyDescent="0.3">
      <c r="A31" s="632" t="s">
        <v>909</v>
      </c>
      <c r="B31" s="633">
        <v>5953830857</v>
      </c>
      <c r="C31" s="465"/>
      <c r="D31" s="465">
        <f t="shared" si="0"/>
        <v>5953830857</v>
      </c>
      <c r="E31" s="549">
        <v>8484529190</v>
      </c>
      <c r="F31" s="465"/>
      <c r="G31" s="465">
        <f t="shared" si="1"/>
        <v>8484529190</v>
      </c>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c r="AG31" s="129"/>
    </row>
    <row r="32" spans="1:33" s="130" customFormat="1" x14ac:dyDescent="0.3">
      <c r="A32" s="632" t="s">
        <v>910</v>
      </c>
      <c r="B32" s="633">
        <v>592343411</v>
      </c>
      <c r="C32" s="465"/>
      <c r="D32" s="465">
        <f t="shared" si="0"/>
        <v>592343411</v>
      </c>
      <c r="E32" s="549">
        <v>520176990</v>
      </c>
      <c r="F32" s="465"/>
      <c r="G32" s="465">
        <f t="shared" si="1"/>
        <v>520176990</v>
      </c>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row>
    <row r="33" spans="1:33" s="130" customFormat="1" x14ac:dyDescent="0.3">
      <c r="A33" s="632" t="s">
        <v>911</v>
      </c>
      <c r="B33" s="633">
        <v>13150000</v>
      </c>
      <c r="C33" s="465"/>
      <c r="D33" s="465">
        <f t="shared" si="0"/>
        <v>13150000</v>
      </c>
      <c r="E33" s="549">
        <v>30110000</v>
      </c>
      <c r="F33" s="465"/>
      <c r="G33" s="465">
        <f t="shared" si="1"/>
        <v>30110000</v>
      </c>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c r="AG33" s="129"/>
    </row>
    <row r="34" spans="1:33" s="130" customFormat="1" x14ac:dyDescent="0.3">
      <c r="A34" s="632" t="s">
        <v>1156</v>
      </c>
      <c r="B34" s="633">
        <v>0</v>
      </c>
      <c r="C34" s="465"/>
      <c r="D34" s="465">
        <f t="shared" si="0"/>
        <v>0</v>
      </c>
      <c r="E34" s="549">
        <v>11311139</v>
      </c>
      <c r="F34" s="465"/>
      <c r="G34" s="465">
        <f t="shared" si="1"/>
        <v>11311139</v>
      </c>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row>
    <row r="35" spans="1:33" s="130" customFormat="1" x14ac:dyDescent="0.3">
      <c r="A35" s="632" t="s">
        <v>912</v>
      </c>
      <c r="B35" s="633">
        <v>73176652</v>
      </c>
      <c r="C35" s="465"/>
      <c r="D35" s="465">
        <f t="shared" si="0"/>
        <v>73176652</v>
      </c>
      <c r="E35" s="549">
        <v>81614591</v>
      </c>
      <c r="F35" s="465"/>
      <c r="G35" s="465">
        <f t="shared" si="1"/>
        <v>81614591</v>
      </c>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c r="AG35" s="129"/>
    </row>
    <row r="36" spans="1:33" s="130" customFormat="1" x14ac:dyDescent="0.3">
      <c r="A36" s="632" t="s">
        <v>913</v>
      </c>
      <c r="B36" s="633">
        <v>189961603</v>
      </c>
      <c r="C36" s="465"/>
      <c r="D36" s="465">
        <f t="shared" si="0"/>
        <v>189961603</v>
      </c>
      <c r="E36" s="549">
        <v>57828571</v>
      </c>
      <c r="F36" s="465"/>
      <c r="G36" s="465">
        <f t="shared" si="1"/>
        <v>57828571</v>
      </c>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row>
    <row r="37" spans="1:33" s="130" customFormat="1" x14ac:dyDescent="0.3">
      <c r="A37" s="632" t="s">
        <v>914</v>
      </c>
      <c r="B37" s="633">
        <v>29340929</v>
      </c>
      <c r="C37" s="465"/>
      <c r="D37" s="465">
        <f t="shared" si="0"/>
        <v>29340929</v>
      </c>
      <c r="E37" s="549">
        <v>43288302</v>
      </c>
      <c r="F37" s="465"/>
      <c r="G37" s="465">
        <f t="shared" si="1"/>
        <v>43288302</v>
      </c>
      <c r="H37" s="129"/>
      <c r="I37" s="129"/>
      <c r="J37" s="129"/>
      <c r="K37" s="129"/>
      <c r="L37" s="129"/>
      <c r="M37" s="129"/>
      <c r="N37" s="129"/>
      <c r="O37" s="129"/>
      <c r="P37" s="129"/>
      <c r="Q37" s="129"/>
      <c r="R37" s="129"/>
      <c r="S37" s="129"/>
      <c r="T37" s="129"/>
      <c r="U37" s="129"/>
      <c r="V37" s="129"/>
      <c r="W37" s="129"/>
      <c r="X37" s="129"/>
      <c r="Y37" s="129"/>
      <c r="Z37" s="129"/>
      <c r="AA37" s="129"/>
      <c r="AB37" s="129"/>
      <c r="AC37" s="129"/>
      <c r="AD37" s="129"/>
      <c r="AE37" s="129"/>
      <c r="AF37" s="129"/>
      <c r="AG37" s="129"/>
    </row>
    <row r="38" spans="1:33" s="130" customFormat="1" x14ac:dyDescent="0.3">
      <c r="A38" s="632" t="s">
        <v>915</v>
      </c>
      <c r="B38" s="633">
        <v>41346032</v>
      </c>
      <c r="C38" s="465"/>
      <c r="D38" s="465">
        <f t="shared" si="0"/>
        <v>41346032</v>
      </c>
      <c r="E38" s="549">
        <v>97011606</v>
      </c>
      <c r="F38" s="465"/>
      <c r="G38" s="465">
        <f t="shared" si="1"/>
        <v>97011606</v>
      </c>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row>
    <row r="39" spans="1:33" s="130" customFormat="1" x14ac:dyDescent="0.3">
      <c r="A39" s="632" t="s">
        <v>1157</v>
      </c>
      <c r="B39" s="633">
        <v>0</v>
      </c>
      <c r="C39" s="465"/>
      <c r="D39" s="465">
        <f t="shared" si="0"/>
        <v>0</v>
      </c>
      <c r="E39" s="549">
        <v>996545</v>
      </c>
      <c r="F39" s="465"/>
      <c r="G39" s="465">
        <f t="shared" si="1"/>
        <v>996545</v>
      </c>
      <c r="H39" s="129"/>
      <c r="I39" s="129"/>
      <c r="J39" s="129"/>
      <c r="K39" s="129"/>
      <c r="L39" s="129"/>
      <c r="M39" s="129"/>
      <c r="N39" s="129"/>
      <c r="O39" s="129"/>
      <c r="P39" s="129"/>
      <c r="Q39" s="129"/>
      <c r="R39" s="129"/>
      <c r="S39" s="129"/>
      <c r="T39" s="129"/>
      <c r="U39" s="129"/>
      <c r="V39" s="129"/>
      <c r="W39" s="129"/>
      <c r="X39" s="129"/>
      <c r="Y39" s="129"/>
      <c r="Z39" s="129"/>
      <c r="AA39" s="129"/>
      <c r="AB39" s="129"/>
      <c r="AC39" s="129"/>
      <c r="AD39" s="129"/>
      <c r="AE39" s="129"/>
      <c r="AF39" s="129"/>
      <c r="AG39" s="129"/>
    </row>
    <row r="40" spans="1:33" s="130" customFormat="1" x14ac:dyDescent="0.3">
      <c r="A40" s="632" t="s">
        <v>916</v>
      </c>
      <c r="B40" s="633">
        <v>12180529</v>
      </c>
      <c r="C40" s="465"/>
      <c r="D40" s="465">
        <f t="shared" si="0"/>
        <v>12180529</v>
      </c>
      <c r="E40" s="549">
        <v>12843226</v>
      </c>
      <c r="F40" s="465"/>
      <c r="G40" s="465">
        <f t="shared" si="1"/>
        <v>12843226</v>
      </c>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row>
    <row r="41" spans="1:33" s="130" customFormat="1" x14ac:dyDescent="0.3">
      <c r="A41" s="632" t="s">
        <v>917</v>
      </c>
      <c r="B41" s="633">
        <v>69027387</v>
      </c>
      <c r="C41" s="465"/>
      <c r="D41" s="465">
        <f t="shared" si="0"/>
        <v>69027387</v>
      </c>
      <c r="E41" s="549">
        <v>16232507</v>
      </c>
      <c r="F41" s="465"/>
      <c r="G41" s="465">
        <f t="shared" si="1"/>
        <v>16232507</v>
      </c>
      <c r="H41" s="129"/>
      <c r="I41" s="129"/>
      <c r="J41" s="129"/>
      <c r="K41" s="129"/>
      <c r="L41" s="129"/>
      <c r="M41" s="129"/>
      <c r="N41" s="129"/>
      <c r="O41" s="129"/>
      <c r="P41" s="129"/>
      <c r="Q41" s="129"/>
      <c r="R41" s="129"/>
      <c r="S41" s="129"/>
      <c r="T41" s="129"/>
      <c r="U41" s="129"/>
      <c r="V41" s="129"/>
      <c r="W41" s="129"/>
      <c r="X41" s="129"/>
      <c r="Y41" s="129"/>
      <c r="Z41" s="129"/>
      <c r="AA41" s="129"/>
      <c r="AB41" s="129"/>
      <c r="AC41" s="129"/>
      <c r="AD41" s="129"/>
      <c r="AE41" s="129"/>
      <c r="AF41" s="129"/>
      <c r="AG41" s="129"/>
    </row>
    <row r="42" spans="1:33" s="130" customFormat="1" x14ac:dyDescent="0.3">
      <c r="A42" s="632" t="s">
        <v>918</v>
      </c>
      <c r="B42" s="633">
        <v>652773238</v>
      </c>
      <c r="C42" s="465"/>
      <c r="D42" s="465">
        <f t="shared" si="0"/>
        <v>652773238</v>
      </c>
      <c r="E42" s="549">
        <v>687743109</v>
      </c>
      <c r="F42" s="465"/>
      <c r="G42" s="465">
        <f t="shared" si="1"/>
        <v>687743109</v>
      </c>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row>
    <row r="43" spans="1:33" s="111" customFormat="1" x14ac:dyDescent="0.3">
      <c r="A43" s="632" t="s">
        <v>919</v>
      </c>
      <c r="B43" s="633">
        <v>0</v>
      </c>
      <c r="C43" s="465"/>
      <c r="D43" s="465">
        <f t="shared" si="0"/>
        <v>0</v>
      </c>
      <c r="E43" s="549">
        <v>94741463</v>
      </c>
      <c r="F43" s="465"/>
      <c r="G43" s="465">
        <f t="shared" si="1"/>
        <v>94741463</v>
      </c>
      <c r="H43" s="98"/>
      <c r="I43" s="98"/>
      <c r="J43" s="98"/>
      <c r="K43" s="98"/>
      <c r="L43" s="98"/>
      <c r="M43" s="98"/>
      <c r="N43" s="98"/>
      <c r="O43" s="98"/>
      <c r="P43" s="98"/>
      <c r="Q43" s="98"/>
      <c r="R43" s="98"/>
      <c r="S43" s="98"/>
      <c r="T43" s="98"/>
      <c r="U43" s="98"/>
      <c r="V43" s="98"/>
      <c r="W43" s="98"/>
      <c r="X43" s="98"/>
      <c r="Y43" s="98"/>
      <c r="Z43" s="98"/>
      <c r="AA43" s="98"/>
      <c r="AB43" s="98"/>
      <c r="AC43" s="98"/>
      <c r="AD43" s="98"/>
      <c r="AE43" s="98"/>
      <c r="AF43" s="98"/>
      <c r="AG43" s="98"/>
    </row>
    <row r="44" spans="1:33" s="111" customFormat="1" x14ac:dyDescent="0.3">
      <c r="A44" s="632" t="s">
        <v>1105</v>
      </c>
      <c r="B44" s="633">
        <v>0</v>
      </c>
      <c r="C44" s="465"/>
      <c r="D44" s="465">
        <f t="shared" si="0"/>
        <v>0</v>
      </c>
      <c r="E44" s="549">
        <v>12155636</v>
      </c>
      <c r="F44" s="465"/>
      <c r="G44" s="465">
        <f t="shared" si="1"/>
        <v>12155636</v>
      </c>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row>
    <row r="45" spans="1:33" s="111" customFormat="1" x14ac:dyDescent="0.3">
      <c r="A45" s="632" t="s">
        <v>920</v>
      </c>
      <c r="B45" s="633">
        <v>288248570</v>
      </c>
      <c r="C45" s="465"/>
      <c r="D45" s="465">
        <f t="shared" si="0"/>
        <v>288248570</v>
      </c>
      <c r="E45" s="549">
        <v>462045393</v>
      </c>
      <c r="F45" s="465"/>
      <c r="G45" s="465">
        <f t="shared" si="1"/>
        <v>462045393</v>
      </c>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row>
    <row r="46" spans="1:33" x14ac:dyDescent="0.3">
      <c r="A46" s="632" t="s">
        <v>921</v>
      </c>
      <c r="B46" s="633">
        <v>2506550869</v>
      </c>
      <c r="C46" s="465"/>
      <c r="D46" s="465">
        <f t="shared" si="0"/>
        <v>2506550869</v>
      </c>
      <c r="E46" s="549">
        <v>3674057849</v>
      </c>
      <c r="F46" s="465"/>
      <c r="G46" s="465">
        <f t="shared" si="1"/>
        <v>3674057849</v>
      </c>
    </row>
    <row r="47" spans="1:33" x14ac:dyDescent="0.3">
      <c r="A47" s="632" t="s">
        <v>922</v>
      </c>
      <c r="B47" s="633">
        <v>87324113</v>
      </c>
      <c r="C47" s="465"/>
      <c r="D47" s="465">
        <f t="shared" si="0"/>
        <v>87324113</v>
      </c>
      <c r="E47" s="549">
        <v>198963092</v>
      </c>
      <c r="F47" s="465"/>
      <c r="G47" s="465">
        <f t="shared" si="1"/>
        <v>198963092</v>
      </c>
    </row>
    <row r="48" spans="1:33" x14ac:dyDescent="0.3">
      <c r="A48" s="632" t="s">
        <v>923</v>
      </c>
      <c r="B48" s="633">
        <v>1559807740</v>
      </c>
      <c r="C48" s="465"/>
      <c r="D48" s="465">
        <f t="shared" si="0"/>
        <v>1559807740</v>
      </c>
      <c r="E48" s="549">
        <v>1771958299</v>
      </c>
      <c r="F48" s="465"/>
      <c r="G48" s="465">
        <f t="shared" si="1"/>
        <v>1771958299</v>
      </c>
    </row>
    <row r="49" spans="1:33" x14ac:dyDescent="0.3">
      <c r="A49" s="632" t="s">
        <v>997</v>
      </c>
      <c r="B49" s="633">
        <v>2935758467</v>
      </c>
      <c r="C49" s="465"/>
      <c r="D49" s="465">
        <f t="shared" si="0"/>
        <v>2935758467</v>
      </c>
      <c r="E49" s="549">
        <v>3780877873</v>
      </c>
      <c r="F49" s="465"/>
      <c r="G49" s="465">
        <f t="shared" si="1"/>
        <v>3780877873</v>
      </c>
    </row>
    <row r="50" spans="1:33" x14ac:dyDescent="0.3">
      <c r="A50" s="632" t="s">
        <v>1139</v>
      </c>
      <c r="B50" s="633">
        <v>26924090</v>
      </c>
      <c r="C50" s="465"/>
      <c r="D50" s="465">
        <f t="shared" si="0"/>
        <v>26924090</v>
      </c>
      <c r="E50" s="549">
        <v>41592274</v>
      </c>
      <c r="F50" s="465"/>
      <c r="G50" s="465">
        <f t="shared" si="1"/>
        <v>41592274</v>
      </c>
    </row>
    <row r="51" spans="1:33" x14ac:dyDescent="0.3">
      <c r="A51" s="632" t="s">
        <v>924</v>
      </c>
      <c r="B51" s="633">
        <v>525610116</v>
      </c>
      <c r="C51" s="465"/>
      <c r="D51" s="465">
        <f t="shared" si="0"/>
        <v>525610116</v>
      </c>
      <c r="E51" s="549">
        <v>924278843</v>
      </c>
      <c r="F51" s="465"/>
      <c r="G51" s="465">
        <f t="shared" si="1"/>
        <v>924278843</v>
      </c>
    </row>
    <row r="52" spans="1:33" x14ac:dyDescent="0.3">
      <c r="A52" s="130"/>
      <c r="B52" s="403"/>
      <c r="C52" s="403"/>
      <c r="D52" s="403"/>
      <c r="E52" s="402"/>
      <c r="F52" s="403"/>
      <c r="G52" s="403"/>
    </row>
    <row r="53" spans="1:33" x14ac:dyDescent="0.3">
      <c r="A53" s="130"/>
      <c r="B53" s="403"/>
      <c r="C53" s="403"/>
      <c r="D53" s="403"/>
      <c r="E53" s="402"/>
      <c r="F53" s="403"/>
      <c r="G53" s="403"/>
    </row>
    <row r="54" spans="1:33" x14ac:dyDescent="0.3">
      <c r="A54" s="130"/>
      <c r="B54" s="403"/>
      <c r="C54" s="403"/>
      <c r="D54" s="403"/>
      <c r="E54" s="402"/>
      <c r="F54" s="403"/>
      <c r="G54" s="403"/>
    </row>
    <row r="55" spans="1:33" x14ac:dyDescent="0.3">
      <c r="A55" s="130"/>
      <c r="B55" s="403"/>
      <c r="C55" s="403"/>
      <c r="D55" s="403"/>
      <c r="E55" s="402"/>
      <c r="F55" s="403"/>
      <c r="G55" s="403"/>
    </row>
    <row r="56" spans="1:33" x14ac:dyDescent="0.3">
      <c r="A56" s="130"/>
      <c r="B56" s="634"/>
      <c r="C56" s="634"/>
      <c r="D56" s="561"/>
      <c r="E56" s="364"/>
      <c r="F56" s="364"/>
      <c r="G56" s="469"/>
    </row>
    <row r="57" spans="1:33" x14ac:dyDescent="0.3">
      <c r="A57" s="130"/>
      <c r="B57" s="634"/>
      <c r="C57" s="634"/>
      <c r="D57" s="561"/>
      <c r="E57" s="364"/>
      <c r="F57" s="364"/>
      <c r="G57" s="469"/>
    </row>
    <row r="58" spans="1:33" x14ac:dyDescent="0.3">
      <c r="A58" s="130"/>
      <c r="B58" s="634"/>
      <c r="C58" s="634"/>
      <c r="D58" s="561"/>
      <c r="E58" s="364"/>
      <c r="F58" s="364"/>
      <c r="G58" s="469"/>
    </row>
    <row r="59" spans="1:33" s="75" customFormat="1" x14ac:dyDescent="0.3">
      <c r="A59" s="984" t="s">
        <v>1204</v>
      </c>
      <c r="B59" s="1017"/>
      <c r="C59" s="1018" t="s">
        <v>1149</v>
      </c>
      <c r="D59" s="1019"/>
      <c r="E59" s="464"/>
      <c r="F59" s="989" t="s">
        <v>1055</v>
      </c>
      <c r="G59" s="989"/>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row>
    <row r="60" spans="1:33" x14ac:dyDescent="0.3">
      <c r="A60" s="990" t="s">
        <v>1056</v>
      </c>
      <c r="B60" s="1014"/>
      <c r="C60" s="1015" t="s">
        <v>1057</v>
      </c>
      <c r="D60" s="1016"/>
      <c r="E60" s="640"/>
      <c r="F60" s="995" t="s">
        <v>1058</v>
      </c>
      <c r="G60" s="995"/>
    </row>
    <row r="61" spans="1:33" x14ac:dyDescent="0.3">
      <c r="A61" s="130"/>
      <c r="B61" s="634"/>
      <c r="C61" s="634"/>
      <c r="D61" s="561"/>
      <c r="E61" s="364"/>
      <c r="F61" s="364"/>
      <c r="G61" s="469"/>
    </row>
    <row r="62" spans="1:33" x14ac:dyDescent="0.3">
      <c r="A62" s="130"/>
      <c r="B62" s="634"/>
      <c r="C62" s="634"/>
      <c r="D62" s="561"/>
      <c r="E62" s="364"/>
      <c r="F62" s="364"/>
      <c r="G62" s="469"/>
    </row>
    <row r="63" spans="1:33" x14ac:dyDescent="0.3">
      <c r="A63" s="562" t="s">
        <v>925</v>
      </c>
      <c r="B63" s="555"/>
      <c r="C63" s="465">
        <v>18976585409</v>
      </c>
      <c r="D63" s="465">
        <f>+C63+B63</f>
        <v>18976585409</v>
      </c>
      <c r="E63" s="465"/>
      <c r="F63" s="465">
        <v>18729926080</v>
      </c>
      <c r="G63" s="465">
        <f>+F63+E63</f>
        <v>18729926080</v>
      </c>
    </row>
    <row r="64" spans="1:33" x14ac:dyDescent="0.3">
      <c r="A64" s="632" t="s">
        <v>926</v>
      </c>
      <c r="B64" s="555"/>
      <c r="C64" s="465">
        <v>613079431</v>
      </c>
      <c r="D64" s="465">
        <f t="shared" ref="D64:D84" si="2">+C64+B64</f>
        <v>613079431</v>
      </c>
      <c r="E64" s="465"/>
      <c r="F64" s="465">
        <v>822872276</v>
      </c>
      <c r="G64" s="465">
        <f t="shared" ref="G64:G115" si="3">+F64+E64</f>
        <v>822872276</v>
      </c>
    </row>
    <row r="65" spans="1:7" x14ac:dyDescent="0.3">
      <c r="A65" s="632" t="s">
        <v>1125</v>
      </c>
      <c r="B65" s="555"/>
      <c r="C65" s="465">
        <v>473748347</v>
      </c>
      <c r="D65" s="465">
        <f t="shared" si="2"/>
        <v>473748347</v>
      </c>
      <c r="E65" s="465"/>
      <c r="F65" s="465">
        <v>0</v>
      </c>
      <c r="G65" s="465">
        <f t="shared" si="3"/>
        <v>0</v>
      </c>
    </row>
    <row r="66" spans="1:7" x14ac:dyDescent="0.3">
      <c r="A66" s="632" t="s">
        <v>927</v>
      </c>
      <c r="B66" s="555"/>
      <c r="C66" s="465">
        <v>51274650</v>
      </c>
      <c r="D66" s="465">
        <f t="shared" si="2"/>
        <v>51274650</v>
      </c>
      <c r="E66" s="465"/>
      <c r="F66" s="465">
        <v>45703600</v>
      </c>
      <c r="G66" s="465">
        <f t="shared" si="3"/>
        <v>45703600</v>
      </c>
    </row>
    <row r="67" spans="1:7" x14ac:dyDescent="0.3">
      <c r="A67" s="632" t="s">
        <v>928</v>
      </c>
      <c r="B67" s="555"/>
      <c r="C67" s="465">
        <v>3834169135</v>
      </c>
      <c r="D67" s="465">
        <f t="shared" si="2"/>
        <v>3834169135</v>
      </c>
      <c r="E67" s="465"/>
      <c r="F67" s="465">
        <v>4215541146</v>
      </c>
      <c r="G67" s="465">
        <f t="shared" si="3"/>
        <v>4215541146</v>
      </c>
    </row>
    <row r="68" spans="1:7" x14ac:dyDescent="0.3">
      <c r="A68" s="632" t="s">
        <v>929</v>
      </c>
      <c r="B68" s="555"/>
      <c r="C68" s="465">
        <v>1025948000</v>
      </c>
      <c r="D68" s="465">
        <f t="shared" si="2"/>
        <v>1025948000</v>
      </c>
      <c r="E68" s="465"/>
      <c r="F68" s="465">
        <v>1044299000</v>
      </c>
      <c r="G68" s="465">
        <f t="shared" si="3"/>
        <v>1044299000</v>
      </c>
    </row>
    <row r="69" spans="1:7" x14ac:dyDescent="0.3">
      <c r="A69" s="632" t="s">
        <v>930</v>
      </c>
      <c r="B69" s="555"/>
      <c r="C69" s="465">
        <v>1540703326</v>
      </c>
      <c r="D69" s="465">
        <f t="shared" si="2"/>
        <v>1540703326</v>
      </c>
      <c r="E69" s="465"/>
      <c r="F69" s="465">
        <v>1529985243</v>
      </c>
      <c r="G69" s="465">
        <f t="shared" si="3"/>
        <v>1529985243</v>
      </c>
    </row>
    <row r="70" spans="1:7" x14ac:dyDescent="0.3">
      <c r="A70" s="632" t="s">
        <v>931</v>
      </c>
      <c r="B70" s="555"/>
      <c r="C70" s="465">
        <v>455735659</v>
      </c>
      <c r="D70" s="465">
        <f t="shared" si="2"/>
        <v>455735659</v>
      </c>
      <c r="E70" s="465"/>
      <c r="F70" s="465">
        <v>484841975</v>
      </c>
      <c r="G70" s="465">
        <f t="shared" si="3"/>
        <v>484841975</v>
      </c>
    </row>
    <row r="71" spans="1:7" x14ac:dyDescent="0.3">
      <c r="A71" s="632" t="s">
        <v>932</v>
      </c>
      <c r="B71" s="555"/>
      <c r="C71" s="465">
        <v>1407262107</v>
      </c>
      <c r="D71" s="465">
        <f t="shared" si="2"/>
        <v>1407262107</v>
      </c>
      <c r="E71" s="465"/>
      <c r="F71" s="465">
        <v>2471831601</v>
      </c>
      <c r="G71" s="465">
        <f t="shared" si="3"/>
        <v>2471831601</v>
      </c>
    </row>
    <row r="72" spans="1:7" x14ac:dyDescent="0.3">
      <c r="A72" s="632" t="s">
        <v>933</v>
      </c>
      <c r="B72" s="555"/>
      <c r="C72" s="465">
        <v>352101791</v>
      </c>
      <c r="D72" s="465">
        <f t="shared" si="2"/>
        <v>352101791</v>
      </c>
      <c r="E72" s="465"/>
      <c r="F72" s="465">
        <v>416430827</v>
      </c>
      <c r="G72" s="465">
        <f t="shared" si="3"/>
        <v>416430827</v>
      </c>
    </row>
    <row r="73" spans="1:7" customFormat="1" x14ac:dyDescent="0.3">
      <c r="A73" s="632" t="s">
        <v>934</v>
      </c>
      <c r="B73" s="555"/>
      <c r="C73" s="465">
        <v>17240000</v>
      </c>
      <c r="D73" s="465">
        <f t="shared" si="2"/>
        <v>17240000</v>
      </c>
      <c r="E73" s="465"/>
      <c r="F73" s="465">
        <v>18025000</v>
      </c>
      <c r="G73" s="465">
        <f t="shared" si="3"/>
        <v>18025000</v>
      </c>
    </row>
    <row r="74" spans="1:7" x14ac:dyDescent="0.3">
      <c r="A74" s="632" t="s">
        <v>935</v>
      </c>
      <c r="B74" s="555"/>
      <c r="C74" s="465">
        <v>5535761979</v>
      </c>
      <c r="D74" s="465">
        <f t="shared" si="2"/>
        <v>5535761979</v>
      </c>
      <c r="E74" s="465"/>
      <c r="F74" s="465">
        <v>7872135429</v>
      </c>
      <c r="G74" s="465">
        <f t="shared" si="3"/>
        <v>7872135429</v>
      </c>
    </row>
    <row r="75" spans="1:7" x14ac:dyDescent="0.3">
      <c r="A75" s="632" t="s">
        <v>936</v>
      </c>
      <c r="B75" s="555"/>
      <c r="C75" s="465">
        <v>1199070411</v>
      </c>
      <c r="D75" s="465">
        <f t="shared" si="2"/>
        <v>1199070411</v>
      </c>
      <c r="E75" s="465"/>
      <c r="F75" s="465">
        <v>2479737805</v>
      </c>
      <c r="G75" s="465">
        <f t="shared" si="3"/>
        <v>2479737805</v>
      </c>
    </row>
    <row r="76" spans="1:7" x14ac:dyDescent="0.3">
      <c r="A76" s="632" t="s">
        <v>937</v>
      </c>
      <c r="B76" s="555"/>
      <c r="C76" s="465">
        <v>50573719</v>
      </c>
      <c r="D76" s="465">
        <f t="shared" si="2"/>
        <v>50573719</v>
      </c>
      <c r="E76" s="465"/>
      <c r="F76" s="465">
        <v>63976857</v>
      </c>
      <c r="G76" s="465">
        <f t="shared" si="3"/>
        <v>63976857</v>
      </c>
    </row>
    <row r="77" spans="1:7" x14ac:dyDescent="0.3">
      <c r="A77" s="632" t="s">
        <v>938</v>
      </c>
      <c r="B77" s="555"/>
      <c r="C77" s="465">
        <v>110130013</v>
      </c>
      <c r="D77" s="465">
        <f t="shared" si="2"/>
        <v>110130013</v>
      </c>
      <c r="E77" s="465"/>
      <c r="F77" s="465">
        <v>110033413</v>
      </c>
      <c r="G77" s="465">
        <f t="shared" si="3"/>
        <v>110033413</v>
      </c>
    </row>
    <row r="78" spans="1:7" x14ac:dyDescent="0.3">
      <c r="A78" s="632" t="s">
        <v>939</v>
      </c>
      <c r="B78" s="555"/>
      <c r="C78" s="465">
        <v>70910</v>
      </c>
      <c r="D78" s="465">
        <f t="shared" si="2"/>
        <v>70910</v>
      </c>
      <c r="E78" s="465"/>
      <c r="F78" s="465">
        <v>703728</v>
      </c>
      <c r="G78" s="465">
        <f t="shared" si="3"/>
        <v>703728</v>
      </c>
    </row>
    <row r="79" spans="1:7" x14ac:dyDescent="0.3">
      <c r="A79" s="632" t="s">
        <v>940</v>
      </c>
      <c r="B79" s="555"/>
      <c r="C79" s="465">
        <v>15280014</v>
      </c>
      <c r="D79" s="465">
        <f t="shared" si="2"/>
        <v>15280014</v>
      </c>
      <c r="E79" s="465"/>
      <c r="F79" s="465">
        <v>13367936</v>
      </c>
      <c r="G79" s="465">
        <f t="shared" si="3"/>
        <v>13367936</v>
      </c>
    </row>
    <row r="80" spans="1:7" x14ac:dyDescent="0.3">
      <c r="A80" s="632" t="s">
        <v>941</v>
      </c>
      <c r="B80" s="555"/>
      <c r="C80" s="465">
        <v>1135215785</v>
      </c>
      <c r="D80" s="465">
        <f t="shared" si="2"/>
        <v>1135215785</v>
      </c>
      <c r="E80" s="465"/>
      <c r="F80" s="465">
        <v>1021218819</v>
      </c>
      <c r="G80" s="465">
        <f t="shared" si="3"/>
        <v>1021218819</v>
      </c>
    </row>
    <row r="81" spans="1:7" x14ac:dyDescent="0.3">
      <c r="A81" s="632" t="s">
        <v>942</v>
      </c>
      <c r="B81" s="555"/>
      <c r="C81" s="465">
        <v>45240958</v>
      </c>
      <c r="D81" s="465">
        <f t="shared" si="2"/>
        <v>45240958</v>
      </c>
      <c r="E81" s="465"/>
      <c r="F81" s="465">
        <v>70442365</v>
      </c>
      <c r="G81" s="465">
        <f t="shared" si="3"/>
        <v>70442365</v>
      </c>
    </row>
    <row r="82" spans="1:7" x14ac:dyDescent="0.3">
      <c r="A82" s="632" t="s">
        <v>943</v>
      </c>
      <c r="B82" s="555"/>
      <c r="C82" s="465">
        <v>42203849</v>
      </c>
      <c r="D82" s="465">
        <f t="shared" si="2"/>
        <v>42203849</v>
      </c>
      <c r="E82" s="465"/>
      <c r="F82" s="465">
        <v>66095072</v>
      </c>
      <c r="G82" s="465">
        <f t="shared" si="3"/>
        <v>66095072</v>
      </c>
    </row>
    <row r="83" spans="1:7" x14ac:dyDescent="0.3">
      <c r="A83" s="632" t="s">
        <v>944</v>
      </c>
      <c r="B83" s="555"/>
      <c r="C83" s="465">
        <v>114495125</v>
      </c>
      <c r="D83" s="465">
        <f t="shared" si="2"/>
        <v>114495125</v>
      </c>
      <c r="E83" s="465"/>
      <c r="F83" s="465">
        <v>121765257</v>
      </c>
      <c r="G83" s="465">
        <f t="shared" si="3"/>
        <v>121765257</v>
      </c>
    </row>
    <row r="84" spans="1:7" x14ac:dyDescent="0.3">
      <c r="A84" s="632" t="s">
        <v>945</v>
      </c>
      <c r="B84" s="555"/>
      <c r="C84" s="465">
        <v>160573013</v>
      </c>
      <c r="D84" s="465">
        <f t="shared" si="2"/>
        <v>160573013</v>
      </c>
      <c r="E84" s="465"/>
      <c r="F84" s="465">
        <v>156806203</v>
      </c>
      <c r="G84" s="465">
        <f t="shared" si="3"/>
        <v>156806203</v>
      </c>
    </row>
    <row r="85" spans="1:7" x14ac:dyDescent="0.3">
      <c r="A85" s="632" t="s">
        <v>946</v>
      </c>
      <c r="B85" s="555"/>
      <c r="C85" s="465">
        <v>162787923</v>
      </c>
      <c r="D85" s="465">
        <f t="shared" ref="D85:D115" si="4">+C85+B85</f>
        <v>162787923</v>
      </c>
      <c r="E85" s="465"/>
      <c r="F85" s="465">
        <v>158406493</v>
      </c>
      <c r="G85" s="465">
        <f t="shared" si="3"/>
        <v>158406493</v>
      </c>
    </row>
    <row r="86" spans="1:7" x14ac:dyDescent="0.3">
      <c r="A86" s="632" t="s">
        <v>947</v>
      </c>
      <c r="B86" s="555"/>
      <c r="C86" s="465">
        <v>1573696</v>
      </c>
      <c r="D86" s="465">
        <f t="shared" si="4"/>
        <v>1573696</v>
      </c>
      <c r="E86" s="465"/>
      <c r="F86" s="465">
        <v>4350015</v>
      </c>
      <c r="G86" s="465">
        <f t="shared" si="3"/>
        <v>4350015</v>
      </c>
    </row>
    <row r="87" spans="1:7" x14ac:dyDescent="0.3">
      <c r="A87" s="632" t="s">
        <v>948</v>
      </c>
      <c r="B87" s="555"/>
      <c r="C87" s="465">
        <v>1380348323</v>
      </c>
      <c r="D87" s="465">
        <f t="shared" si="4"/>
        <v>1380348323</v>
      </c>
      <c r="E87" s="465"/>
      <c r="F87" s="465">
        <v>1428069767</v>
      </c>
      <c r="G87" s="465">
        <f t="shared" si="3"/>
        <v>1428069767</v>
      </c>
    </row>
    <row r="88" spans="1:7" x14ac:dyDescent="0.3">
      <c r="A88" s="632" t="s">
        <v>949</v>
      </c>
      <c r="B88" s="555"/>
      <c r="C88" s="465">
        <v>37797497</v>
      </c>
      <c r="D88" s="465">
        <f t="shared" si="4"/>
        <v>37797497</v>
      </c>
      <c r="E88" s="465"/>
      <c r="F88" s="465">
        <v>36747497</v>
      </c>
      <c r="G88" s="465">
        <f t="shared" si="3"/>
        <v>36747497</v>
      </c>
    </row>
    <row r="89" spans="1:7" x14ac:dyDescent="0.3">
      <c r="A89" s="632" t="s">
        <v>950</v>
      </c>
      <c r="B89" s="555"/>
      <c r="C89" s="465">
        <v>1781206</v>
      </c>
      <c r="D89" s="465">
        <f t="shared" si="4"/>
        <v>1781206</v>
      </c>
      <c r="E89" s="465"/>
      <c r="F89" s="465">
        <v>1400675</v>
      </c>
      <c r="G89" s="465">
        <f t="shared" si="3"/>
        <v>1400675</v>
      </c>
    </row>
    <row r="90" spans="1:7" x14ac:dyDescent="0.3">
      <c r="A90" s="632" t="s">
        <v>951</v>
      </c>
      <c r="B90" s="555"/>
      <c r="C90" s="465">
        <v>80872752</v>
      </c>
      <c r="D90" s="465">
        <f t="shared" si="4"/>
        <v>80872752</v>
      </c>
      <c r="E90" s="465"/>
      <c r="F90" s="465">
        <v>67125773</v>
      </c>
      <c r="G90" s="465">
        <f t="shared" si="3"/>
        <v>67125773</v>
      </c>
    </row>
    <row r="91" spans="1:7" x14ac:dyDescent="0.3">
      <c r="A91" s="632" t="s">
        <v>952</v>
      </c>
      <c r="B91" s="555"/>
      <c r="C91" s="465">
        <v>48908908</v>
      </c>
      <c r="D91" s="465">
        <f t="shared" si="4"/>
        <v>48908908</v>
      </c>
      <c r="E91" s="465"/>
      <c r="F91" s="465">
        <v>31381599</v>
      </c>
      <c r="G91" s="465">
        <f t="shared" si="3"/>
        <v>31381599</v>
      </c>
    </row>
    <row r="92" spans="1:7" x14ac:dyDescent="0.3">
      <c r="A92" s="632" t="s">
        <v>953</v>
      </c>
      <c r="B92" s="555"/>
      <c r="C92" s="465">
        <v>1760610</v>
      </c>
      <c r="D92" s="465">
        <f t="shared" si="4"/>
        <v>1760610</v>
      </c>
      <c r="E92" s="465"/>
      <c r="F92" s="465">
        <v>271640693</v>
      </c>
      <c r="G92" s="465">
        <f t="shared" si="3"/>
        <v>271640693</v>
      </c>
    </row>
    <row r="93" spans="1:7" x14ac:dyDescent="0.3">
      <c r="A93" s="632" t="s">
        <v>954</v>
      </c>
      <c r="B93" s="555"/>
      <c r="C93" s="465">
        <v>3596657</v>
      </c>
      <c r="D93" s="465">
        <f t="shared" si="4"/>
        <v>3596657</v>
      </c>
      <c r="E93" s="465"/>
      <c r="F93" s="465">
        <v>5851802</v>
      </c>
      <c r="G93" s="465">
        <f t="shared" si="3"/>
        <v>5851802</v>
      </c>
    </row>
    <row r="94" spans="1:7" x14ac:dyDescent="0.3">
      <c r="A94" s="632" t="s">
        <v>955</v>
      </c>
      <c r="B94" s="555"/>
      <c r="C94" s="465">
        <v>93629109</v>
      </c>
      <c r="D94" s="465">
        <f t="shared" si="4"/>
        <v>93629109</v>
      </c>
      <c r="E94" s="465"/>
      <c r="F94" s="465">
        <v>63394054</v>
      </c>
      <c r="G94" s="465">
        <f t="shared" si="3"/>
        <v>63394054</v>
      </c>
    </row>
    <row r="95" spans="1:7" x14ac:dyDescent="0.3">
      <c r="A95" s="632" t="s">
        <v>956</v>
      </c>
      <c r="B95" s="555"/>
      <c r="C95" s="465">
        <v>25679724</v>
      </c>
      <c r="D95" s="465">
        <f t="shared" si="4"/>
        <v>25679724</v>
      </c>
      <c r="E95" s="465"/>
      <c r="F95" s="465">
        <v>105444927</v>
      </c>
      <c r="G95" s="465">
        <f t="shared" si="3"/>
        <v>105444927</v>
      </c>
    </row>
    <row r="96" spans="1:7" x14ac:dyDescent="0.3">
      <c r="A96" s="632" t="s">
        <v>957</v>
      </c>
      <c r="B96" s="555"/>
      <c r="C96" s="465">
        <v>470808015</v>
      </c>
      <c r="D96" s="465">
        <f t="shared" si="4"/>
        <v>470808015</v>
      </c>
      <c r="E96" s="465"/>
      <c r="F96" s="465">
        <v>219832775</v>
      </c>
      <c r="G96" s="465">
        <f t="shared" si="3"/>
        <v>219832775</v>
      </c>
    </row>
    <row r="97" spans="1:33" x14ac:dyDescent="0.3">
      <c r="A97" s="632" t="s">
        <v>958</v>
      </c>
      <c r="B97" s="555"/>
      <c r="C97" s="465">
        <v>20152635</v>
      </c>
      <c r="D97" s="465">
        <f t="shared" si="4"/>
        <v>20152635</v>
      </c>
      <c r="E97" s="465"/>
      <c r="F97" s="465">
        <v>47565228</v>
      </c>
      <c r="G97" s="465">
        <f t="shared" si="3"/>
        <v>47565228</v>
      </c>
    </row>
    <row r="98" spans="1:33" x14ac:dyDescent="0.3">
      <c r="A98" s="632" t="s">
        <v>959</v>
      </c>
      <c r="B98" s="555"/>
      <c r="C98" s="465">
        <v>815509</v>
      </c>
      <c r="D98" s="465">
        <f t="shared" si="4"/>
        <v>815509</v>
      </c>
      <c r="E98" s="465"/>
      <c r="F98" s="465">
        <v>176562</v>
      </c>
      <c r="G98" s="465">
        <f t="shared" si="3"/>
        <v>176562</v>
      </c>
    </row>
    <row r="99" spans="1:33" x14ac:dyDescent="0.3">
      <c r="A99" s="632" t="s">
        <v>960</v>
      </c>
      <c r="B99" s="555"/>
      <c r="C99" s="465">
        <v>1627125185</v>
      </c>
      <c r="D99" s="465">
        <f t="shared" si="4"/>
        <v>1627125185</v>
      </c>
      <c r="E99" s="465"/>
      <c r="F99" s="465">
        <v>1217780403</v>
      </c>
      <c r="G99" s="465">
        <f t="shared" si="3"/>
        <v>1217780403</v>
      </c>
    </row>
    <row r="100" spans="1:33" x14ac:dyDescent="0.3">
      <c r="A100" s="632" t="s">
        <v>1158</v>
      </c>
      <c r="B100" s="555"/>
      <c r="C100" s="465">
        <v>77811350</v>
      </c>
      <c r="D100" s="465">
        <f>+C100+B100</f>
        <v>77811350</v>
      </c>
      <c r="E100" s="465"/>
      <c r="F100" s="465">
        <v>75795742</v>
      </c>
      <c r="G100" s="465">
        <f t="shared" si="3"/>
        <v>75795742</v>
      </c>
    </row>
    <row r="101" spans="1:33" x14ac:dyDescent="0.3">
      <c r="A101" s="632" t="s">
        <v>961</v>
      </c>
      <c r="B101" s="555"/>
      <c r="C101" s="465">
        <v>104702992</v>
      </c>
      <c r="D101" s="465">
        <f>+C101+B101</f>
        <v>104702992</v>
      </c>
      <c r="E101" s="465"/>
      <c r="F101" s="465">
        <v>79397546</v>
      </c>
      <c r="G101" s="465">
        <f t="shared" si="3"/>
        <v>79397546</v>
      </c>
    </row>
    <row r="102" spans="1:33" x14ac:dyDescent="0.3">
      <c r="A102" s="562" t="s">
        <v>962</v>
      </c>
      <c r="B102" s="555"/>
      <c r="C102" s="465">
        <v>83091723</v>
      </c>
      <c r="D102" s="465">
        <f>+C102+B102</f>
        <v>83091723</v>
      </c>
      <c r="E102" s="465"/>
      <c r="F102" s="465">
        <v>87712784</v>
      </c>
      <c r="G102" s="465">
        <f t="shared" si="3"/>
        <v>87712784</v>
      </c>
    </row>
    <row r="103" spans="1:33" x14ac:dyDescent="0.3">
      <c r="A103" s="562" t="s">
        <v>919</v>
      </c>
      <c r="B103" s="555"/>
      <c r="C103" s="465">
        <v>0</v>
      </c>
      <c r="D103" s="465">
        <f>+C103+B103</f>
        <v>0</v>
      </c>
      <c r="E103" s="465"/>
      <c r="F103" s="465">
        <v>41031492</v>
      </c>
      <c r="G103" s="465">
        <f t="shared" si="3"/>
        <v>41031492</v>
      </c>
    </row>
    <row r="104" spans="1:33" x14ac:dyDescent="0.3">
      <c r="A104" s="562" t="s">
        <v>963</v>
      </c>
      <c r="B104" s="555"/>
      <c r="C104" s="465">
        <v>847792335</v>
      </c>
      <c r="D104" s="465">
        <f t="shared" si="4"/>
        <v>847792335</v>
      </c>
      <c r="E104" s="465"/>
      <c r="F104" s="465">
        <v>748233174</v>
      </c>
      <c r="G104" s="465">
        <f t="shared" si="3"/>
        <v>748233174</v>
      </c>
    </row>
    <row r="105" spans="1:33" x14ac:dyDescent="0.3">
      <c r="A105" s="562" t="s">
        <v>964</v>
      </c>
      <c r="B105" s="555"/>
      <c r="C105" s="465">
        <v>418699119</v>
      </c>
      <c r="D105" s="465">
        <f t="shared" si="4"/>
        <v>418699119</v>
      </c>
      <c r="E105" s="465"/>
      <c r="F105" s="465">
        <v>104365766</v>
      </c>
      <c r="G105" s="465">
        <f t="shared" si="3"/>
        <v>104365766</v>
      </c>
    </row>
    <row r="106" spans="1:33" x14ac:dyDescent="0.3">
      <c r="A106" s="562" t="s">
        <v>965</v>
      </c>
      <c r="B106" s="555"/>
      <c r="C106" s="465">
        <v>233394752</v>
      </c>
      <c r="D106" s="465">
        <f t="shared" si="4"/>
        <v>233394752</v>
      </c>
      <c r="E106" s="465"/>
      <c r="F106" s="465">
        <v>247452289</v>
      </c>
      <c r="G106" s="465">
        <f t="shared" si="3"/>
        <v>247452289</v>
      </c>
    </row>
    <row r="107" spans="1:33" x14ac:dyDescent="0.3">
      <c r="A107" s="562" t="s">
        <v>966</v>
      </c>
      <c r="B107" s="555"/>
      <c r="C107" s="465">
        <v>89465251</v>
      </c>
      <c r="D107" s="465">
        <f t="shared" si="4"/>
        <v>89465251</v>
      </c>
      <c r="E107" s="465"/>
      <c r="F107" s="465">
        <v>62460459</v>
      </c>
      <c r="G107" s="465">
        <f t="shared" si="3"/>
        <v>62460459</v>
      </c>
    </row>
    <row r="108" spans="1:33" x14ac:dyDescent="0.3">
      <c r="A108" s="562" t="s">
        <v>967</v>
      </c>
      <c r="B108" s="555"/>
      <c r="C108" s="465">
        <v>391042368</v>
      </c>
      <c r="D108" s="465">
        <f t="shared" si="4"/>
        <v>391042368</v>
      </c>
      <c r="E108" s="465"/>
      <c r="F108" s="465">
        <v>391708271</v>
      </c>
      <c r="G108" s="465">
        <f t="shared" si="3"/>
        <v>391708271</v>
      </c>
    </row>
    <row r="109" spans="1:33" x14ac:dyDescent="0.3">
      <c r="A109" s="562" t="s">
        <v>1126</v>
      </c>
      <c r="B109" s="555"/>
      <c r="C109" s="465">
        <v>7940909</v>
      </c>
      <c r="D109" s="465">
        <f t="shared" si="4"/>
        <v>7940909</v>
      </c>
      <c r="E109" s="465"/>
      <c r="F109" s="465">
        <v>363636</v>
      </c>
      <c r="G109" s="465">
        <f t="shared" si="3"/>
        <v>363636</v>
      </c>
      <c r="H109"/>
      <c r="I109"/>
      <c r="J109"/>
      <c r="K109"/>
      <c r="L109"/>
      <c r="M109"/>
      <c r="N109"/>
      <c r="O109"/>
      <c r="P109"/>
      <c r="Q109"/>
      <c r="R109"/>
      <c r="S109"/>
      <c r="T109"/>
      <c r="U109"/>
      <c r="V109"/>
      <c r="W109"/>
      <c r="X109"/>
      <c r="Y109"/>
      <c r="Z109"/>
      <c r="AA109"/>
      <c r="AB109"/>
      <c r="AC109"/>
      <c r="AD109"/>
      <c r="AE109"/>
      <c r="AF109"/>
      <c r="AG109"/>
    </row>
    <row r="110" spans="1:33" x14ac:dyDescent="0.3">
      <c r="A110" s="562" t="s">
        <v>968</v>
      </c>
      <c r="B110" s="555"/>
      <c r="C110" s="465">
        <v>482609178</v>
      </c>
      <c r="D110" s="465">
        <f t="shared" si="4"/>
        <v>482609178</v>
      </c>
      <c r="E110" s="465"/>
      <c r="F110" s="465">
        <v>708767476</v>
      </c>
      <c r="G110" s="465">
        <f t="shared" si="3"/>
        <v>708767476</v>
      </c>
    </row>
    <row r="111" spans="1:33" x14ac:dyDescent="0.3">
      <c r="A111" s="562" t="s">
        <v>969</v>
      </c>
      <c r="B111" s="555"/>
      <c r="C111" s="465">
        <v>567058760</v>
      </c>
      <c r="D111" s="465">
        <f t="shared" si="4"/>
        <v>567058760</v>
      </c>
      <c r="E111" s="465"/>
      <c r="F111" s="465">
        <v>546471633</v>
      </c>
      <c r="G111" s="465">
        <f t="shared" si="3"/>
        <v>546471633</v>
      </c>
    </row>
    <row r="112" spans="1:33" x14ac:dyDescent="0.3">
      <c r="A112" s="562" t="s">
        <v>970</v>
      </c>
      <c r="B112" s="555"/>
      <c r="C112" s="465">
        <v>38578944</v>
      </c>
      <c r="D112" s="465">
        <f t="shared" si="4"/>
        <v>38578944</v>
      </c>
      <c r="E112" s="465"/>
      <c r="F112" s="465">
        <v>42438901</v>
      </c>
      <c r="G112" s="465">
        <f t="shared" si="3"/>
        <v>42438901</v>
      </c>
    </row>
    <row r="113" spans="1:33" x14ac:dyDescent="0.3">
      <c r="A113" s="562" t="s">
        <v>971</v>
      </c>
      <c r="B113" s="555"/>
      <c r="C113" s="465">
        <v>204758135</v>
      </c>
      <c r="D113" s="465">
        <f t="shared" si="4"/>
        <v>204758135</v>
      </c>
      <c r="E113" s="465"/>
      <c r="F113" s="465">
        <v>206744075</v>
      </c>
      <c r="G113" s="465">
        <f t="shared" si="3"/>
        <v>206744075</v>
      </c>
    </row>
    <row r="114" spans="1:33" x14ac:dyDescent="0.3">
      <c r="A114" s="562" t="s">
        <v>972</v>
      </c>
      <c r="B114" s="555"/>
      <c r="C114" s="465">
        <v>879396678</v>
      </c>
      <c r="D114" s="465">
        <f t="shared" si="4"/>
        <v>879396678</v>
      </c>
      <c r="E114" s="465"/>
      <c r="F114" s="465">
        <v>708593301</v>
      </c>
      <c r="G114" s="465">
        <f t="shared" si="3"/>
        <v>708593301</v>
      </c>
    </row>
    <row r="115" spans="1:33" x14ac:dyDescent="0.3">
      <c r="A115" s="562" t="s">
        <v>973</v>
      </c>
      <c r="B115" s="555"/>
      <c r="C115" s="465">
        <v>60237105</v>
      </c>
      <c r="D115" s="465">
        <f t="shared" si="4"/>
        <v>60237105</v>
      </c>
      <c r="E115" s="465"/>
      <c r="F115" s="465">
        <v>48930770</v>
      </c>
      <c r="G115" s="465">
        <f t="shared" si="3"/>
        <v>48930770</v>
      </c>
    </row>
    <row r="116" spans="1:33" x14ac:dyDescent="0.3">
      <c r="A116" s="130"/>
      <c r="C116" s="403"/>
      <c r="D116" s="561"/>
      <c r="E116" s="364"/>
      <c r="F116" s="364"/>
      <c r="G116" s="469"/>
    </row>
    <row r="117" spans="1:33" x14ac:dyDescent="0.3">
      <c r="A117" s="130"/>
      <c r="C117" s="403"/>
      <c r="D117" s="561"/>
      <c r="E117" s="364"/>
      <c r="F117" s="364"/>
      <c r="G117" s="469"/>
    </row>
    <row r="118" spans="1:33" x14ac:dyDescent="0.3">
      <c r="A118" s="130"/>
      <c r="C118" s="403"/>
      <c r="D118" s="561"/>
      <c r="E118" s="364"/>
      <c r="F118" s="364"/>
      <c r="G118" s="469"/>
    </row>
    <row r="119" spans="1:33" x14ac:dyDescent="0.3">
      <c r="A119" s="130"/>
      <c r="C119" s="403"/>
      <c r="D119" s="561"/>
      <c r="E119" s="364"/>
      <c r="F119" s="364"/>
      <c r="G119" s="469"/>
    </row>
    <row r="120" spans="1:33" x14ac:dyDescent="0.3">
      <c r="A120" s="130"/>
      <c r="C120" s="403"/>
      <c r="D120" s="561"/>
      <c r="E120" s="364"/>
      <c r="F120" s="364"/>
      <c r="G120" s="469"/>
    </row>
    <row r="121" spans="1:33" x14ac:dyDescent="0.3">
      <c r="A121" s="130"/>
      <c r="C121" s="403"/>
      <c r="D121" s="561"/>
      <c r="E121" s="364"/>
      <c r="F121" s="364"/>
      <c r="G121" s="469"/>
    </row>
    <row r="122" spans="1:33" x14ac:dyDescent="0.3">
      <c r="A122" s="130"/>
      <c r="B122" s="75"/>
      <c r="C122" s="403"/>
      <c r="D122" s="561"/>
      <c r="E122" s="364"/>
      <c r="F122" s="364"/>
      <c r="G122" s="469"/>
    </row>
    <row r="123" spans="1:33" s="75" customFormat="1" x14ac:dyDescent="0.3">
      <c r="A123" s="984" t="s">
        <v>1204</v>
      </c>
      <c r="B123" s="1017"/>
      <c r="C123" s="1018" t="s">
        <v>1149</v>
      </c>
      <c r="D123" s="1019"/>
      <c r="E123" s="464"/>
      <c r="F123" s="989" t="s">
        <v>1055</v>
      </c>
      <c r="G123" s="989"/>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row>
    <row r="124" spans="1:33" x14ac:dyDescent="0.3">
      <c r="A124" s="990" t="s">
        <v>1056</v>
      </c>
      <c r="B124" s="1014"/>
      <c r="C124" s="1015" t="s">
        <v>1057</v>
      </c>
      <c r="D124" s="1016"/>
      <c r="E124" s="640"/>
      <c r="F124" s="995" t="s">
        <v>1058</v>
      </c>
      <c r="G124" s="995"/>
    </row>
    <row r="125" spans="1:33" x14ac:dyDescent="0.3">
      <c r="A125" s="130"/>
      <c r="C125" s="403"/>
      <c r="D125" s="561"/>
      <c r="E125" s="364"/>
      <c r="F125" s="364"/>
      <c r="G125" s="469"/>
    </row>
    <row r="126" spans="1:33" x14ac:dyDescent="0.3">
      <c r="A126" s="130"/>
      <c r="C126" s="403"/>
      <c r="D126" s="561"/>
      <c r="E126" s="364"/>
      <c r="F126" s="364"/>
      <c r="G126" s="469"/>
    </row>
    <row r="127" spans="1:33" x14ac:dyDescent="0.3">
      <c r="E127"/>
      <c r="F127"/>
      <c r="G127"/>
    </row>
    <row r="128" spans="1:33" x14ac:dyDescent="0.3">
      <c r="E128"/>
      <c r="F128"/>
      <c r="G128"/>
    </row>
    <row r="129" spans="1:33" x14ac:dyDescent="0.3">
      <c r="A129" s="562" t="s">
        <v>974</v>
      </c>
      <c r="B129" s="555"/>
      <c r="C129" s="465">
        <v>39712727</v>
      </c>
      <c r="D129" s="465">
        <f t="shared" ref="D129:D138" si="5">+C129+B129</f>
        <v>39712727</v>
      </c>
      <c r="E129" s="465"/>
      <c r="F129" s="465">
        <v>69794364</v>
      </c>
      <c r="G129" s="465">
        <f>+F129+E129</f>
        <v>69794364</v>
      </c>
    </row>
    <row r="130" spans="1:33" s="535" customFormat="1" x14ac:dyDescent="0.3">
      <c r="A130" s="562" t="s">
        <v>975</v>
      </c>
      <c r="B130" s="635"/>
      <c r="C130" s="465">
        <v>1840413</v>
      </c>
      <c r="D130" s="465">
        <f t="shared" si="5"/>
        <v>1840413</v>
      </c>
      <c r="E130" s="465"/>
      <c r="F130" s="465">
        <v>2451987</v>
      </c>
      <c r="G130" s="465">
        <f t="shared" ref="G130:G138" si="6">+F130+E130</f>
        <v>2451987</v>
      </c>
      <c r="H130" s="534"/>
      <c r="I130" s="534"/>
      <c r="J130" s="534"/>
      <c r="K130" s="534"/>
      <c r="L130" s="534"/>
      <c r="M130" s="534"/>
      <c r="N130" s="534"/>
      <c r="O130" s="534"/>
      <c r="P130" s="534"/>
      <c r="Q130" s="534"/>
      <c r="R130" s="534"/>
      <c r="S130" s="534"/>
      <c r="T130" s="534"/>
      <c r="U130" s="534"/>
      <c r="V130" s="534"/>
      <c r="W130" s="534"/>
      <c r="X130" s="534"/>
      <c r="Y130" s="534"/>
      <c r="Z130" s="534"/>
      <c r="AA130" s="534"/>
      <c r="AB130" s="534"/>
      <c r="AC130" s="534"/>
      <c r="AD130" s="534"/>
      <c r="AE130" s="534"/>
      <c r="AF130" s="534"/>
      <c r="AG130" s="534"/>
    </row>
    <row r="131" spans="1:33" x14ac:dyDescent="0.3">
      <c r="A131" s="562" t="s">
        <v>976</v>
      </c>
      <c r="B131" s="555"/>
      <c r="C131" s="465">
        <v>1019940947</v>
      </c>
      <c r="D131" s="465">
        <f t="shared" si="5"/>
        <v>1019940947</v>
      </c>
      <c r="E131" s="465"/>
      <c r="F131" s="465">
        <v>1139461939</v>
      </c>
      <c r="G131" s="465">
        <f t="shared" si="6"/>
        <v>1139461939</v>
      </c>
    </row>
    <row r="132" spans="1:33" x14ac:dyDescent="0.3">
      <c r="A132" s="562" t="s">
        <v>977</v>
      </c>
      <c r="B132" s="555"/>
      <c r="C132" s="465">
        <v>6986447871</v>
      </c>
      <c r="D132" s="465">
        <f t="shared" si="5"/>
        <v>6986447871</v>
      </c>
      <c r="E132" s="465"/>
      <c r="F132" s="465">
        <v>6271904324</v>
      </c>
      <c r="G132" s="465">
        <f t="shared" si="6"/>
        <v>6271904324</v>
      </c>
    </row>
    <row r="133" spans="1:33" x14ac:dyDescent="0.3">
      <c r="A133" s="562" t="s">
        <v>978</v>
      </c>
      <c r="B133" s="555"/>
      <c r="C133" s="465">
        <v>57598250</v>
      </c>
      <c r="D133" s="465">
        <f t="shared" si="5"/>
        <v>57598250</v>
      </c>
      <c r="E133" s="465"/>
      <c r="F133" s="465">
        <v>62878400</v>
      </c>
      <c r="G133" s="465">
        <f t="shared" si="6"/>
        <v>62878400</v>
      </c>
    </row>
    <row r="134" spans="1:33" x14ac:dyDescent="0.3">
      <c r="A134" s="562" t="s">
        <v>979</v>
      </c>
      <c r="B134" s="555"/>
      <c r="C134" s="465">
        <v>87584694</v>
      </c>
      <c r="D134" s="465">
        <f t="shared" si="5"/>
        <v>87584694</v>
      </c>
      <c r="E134" s="465"/>
      <c r="F134" s="465">
        <v>85423816</v>
      </c>
      <c r="G134" s="465">
        <f t="shared" si="6"/>
        <v>85423816</v>
      </c>
    </row>
    <row r="135" spans="1:33" x14ac:dyDescent="0.3">
      <c r="A135" s="562" t="s">
        <v>1006</v>
      </c>
      <c r="B135" s="555"/>
      <c r="C135" s="465">
        <v>24274543</v>
      </c>
      <c r="D135" s="465">
        <f t="shared" si="5"/>
        <v>24274543</v>
      </c>
      <c r="E135" s="465"/>
      <c r="F135" s="465">
        <v>27483916</v>
      </c>
      <c r="G135" s="465">
        <f t="shared" si="6"/>
        <v>27483916</v>
      </c>
    </row>
    <row r="136" spans="1:33" x14ac:dyDescent="0.3">
      <c r="A136" s="562" t="s">
        <v>1007</v>
      </c>
      <c r="B136" s="555"/>
      <c r="C136" s="465">
        <v>42448</v>
      </c>
      <c r="D136" s="465">
        <f t="shared" si="5"/>
        <v>42448</v>
      </c>
      <c r="E136" s="465"/>
      <c r="F136" s="465">
        <v>8819828</v>
      </c>
      <c r="G136" s="465">
        <f t="shared" si="6"/>
        <v>8819828</v>
      </c>
    </row>
    <row r="137" spans="1:33" x14ac:dyDescent="0.3">
      <c r="A137" s="562" t="s">
        <v>980</v>
      </c>
      <c r="B137" s="555"/>
      <c r="C137" s="465">
        <v>1024488845</v>
      </c>
      <c r="D137" s="465">
        <f t="shared" si="5"/>
        <v>1024488845</v>
      </c>
      <c r="E137" s="465"/>
      <c r="F137" s="465">
        <v>1073414216</v>
      </c>
      <c r="G137" s="465">
        <f t="shared" si="6"/>
        <v>1073414216</v>
      </c>
    </row>
    <row r="138" spans="1:33" x14ac:dyDescent="0.3">
      <c r="A138" s="562" t="s">
        <v>981</v>
      </c>
      <c r="B138" s="555"/>
      <c r="C138" s="465">
        <v>1949676032</v>
      </c>
      <c r="D138" s="465">
        <f t="shared" si="5"/>
        <v>1949676032</v>
      </c>
      <c r="E138" s="465"/>
      <c r="F138" s="465">
        <v>2768737420</v>
      </c>
      <c r="G138" s="465">
        <f t="shared" si="6"/>
        <v>2768737420</v>
      </c>
    </row>
    <row r="139" spans="1:33" x14ac:dyDescent="0.3">
      <c r="A139" s="555" t="s">
        <v>255</v>
      </c>
      <c r="B139" s="554">
        <f t="shared" ref="B139:G139" si="7">SUM(B13:B138)</f>
        <v>25105600148</v>
      </c>
      <c r="C139" s="554">
        <f t="shared" si="7"/>
        <v>56792287749</v>
      </c>
      <c r="D139" s="554">
        <f>SUM(D13:D138)</f>
        <v>81897887897</v>
      </c>
      <c r="E139" s="435">
        <f t="shared" si="7"/>
        <v>28992974553</v>
      </c>
      <c r="F139" s="435">
        <f>SUM(F13:F138)</f>
        <v>61025745420</v>
      </c>
      <c r="G139" s="434">
        <f t="shared" si="7"/>
        <v>90018719973</v>
      </c>
    </row>
    <row r="141" spans="1:33" x14ac:dyDescent="0.3">
      <c r="B141" s="403"/>
      <c r="C141" s="403"/>
    </row>
    <row r="142" spans="1:33" x14ac:dyDescent="0.3">
      <c r="B142" s="403"/>
      <c r="C142" s="403"/>
    </row>
    <row r="143" spans="1:33" x14ac:dyDescent="0.3">
      <c r="B143" s="403"/>
      <c r="C143" s="403"/>
    </row>
    <row r="144" spans="1:33" x14ac:dyDescent="0.3">
      <c r="B144" s="403"/>
      <c r="C144" s="403"/>
    </row>
    <row r="145" spans="1:33" x14ac:dyDescent="0.3">
      <c r="B145" s="403"/>
    </row>
    <row r="146" spans="1:33" x14ac:dyDescent="0.3">
      <c r="B146" s="403"/>
      <c r="C146" s="403"/>
    </row>
    <row r="147" spans="1:33" x14ac:dyDescent="0.3">
      <c r="B147" s="545"/>
      <c r="C147" s="403"/>
    </row>
    <row r="148" spans="1:33" s="75" customFormat="1" x14ac:dyDescent="0.3">
      <c r="A148" s="984" t="s">
        <v>1204</v>
      </c>
      <c r="B148" s="1017"/>
      <c r="C148" s="1018" t="s">
        <v>1149</v>
      </c>
      <c r="D148" s="1019"/>
      <c r="E148" s="464"/>
      <c r="F148" s="989" t="s">
        <v>1055</v>
      </c>
      <c r="G148" s="989"/>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row>
    <row r="149" spans="1:33" x14ac:dyDescent="0.3">
      <c r="A149" s="990" t="s">
        <v>1056</v>
      </c>
      <c r="B149" s="1014"/>
      <c r="C149" s="1015" t="s">
        <v>1057</v>
      </c>
      <c r="D149" s="1016"/>
      <c r="E149" s="640"/>
      <c r="F149" s="995" t="s">
        <v>1058</v>
      </c>
      <c r="G149" s="995"/>
    </row>
  </sheetData>
  <mergeCells count="21">
    <mergeCell ref="A6:H6"/>
    <mergeCell ref="A11:A12"/>
    <mergeCell ref="A10:B10"/>
    <mergeCell ref="A59:B59"/>
    <mergeCell ref="C59:D59"/>
    <mergeCell ref="F59:G59"/>
    <mergeCell ref="A60:B60"/>
    <mergeCell ref="C60:D60"/>
    <mergeCell ref="F60:G60"/>
    <mergeCell ref="A123:B123"/>
    <mergeCell ref="C123:D123"/>
    <mergeCell ref="F123:G123"/>
    <mergeCell ref="A149:B149"/>
    <mergeCell ref="C149:D149"/>
    <mergeCell ref="F149:G149"/>
    <mergeCell ref="A124:B124"/>
    <mergeCell ref="C124:D124"/>
    <mergeCell ref="F124:G124"/>
    <mergeCell ref="A148:B148"/>
    <mergeCell ref="C148:D148"/>
    <mergeCell ref="F148:G148"/>
  </mergeCells>
  <hyperlinks>
    <hyperlink ref="G1" location="ER!A1" display="ER" xr:uid="{00000000-0004-0000-1F00-000000000000}"/>
  </hyperlinks>
  <pageMargins left="0.9055118110236221" right="0.9055118110236221" top="0.74803149606299213" bottom="0.55118110236220474" header="0.31496062992125984" footer="0.31496062992125984"/>
  <pageSetup scale="24"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28"/>
  <sheetViews>
    <sheetView showGridLines="0" workbookViewId="0">
      <selection activeCell="H18" sqref="H18"/>
    </sheetView>
  </sheetViews>
  <sheetFormatPr baseColWidth="10" defaultRowHeight="14.4" x14ac:dyDescent="0.3"/>
  <cols>
    <col min="1" max="1" width="38" style="93" customWidth="1"/>
    <col min="2" max="2" width="14.6640625" style="93" customWidth="1"/>
    <col min="3" max="3" width="15.6640625" style="93" customWidth="1"/>
    <col min="4" max="4" width="3" style="93" customWidth="1"/>
    <col min="5" max="5" width="14.6640625" style="93" bestFit="1" customWidth="1"/>
    <col min="6" max="6" width="13.33203125" style="93" customWidth="1"/>
    <col min="7" max="7" width="14.6640625" style="93" customWidth="1"/>
    <col min="8" max="20" width="11.33203125" style="93"/>
  </cols>
  <sheetData>
    <row r="1" spans="1:24" x14ac:dyDescent="0.3">
      <c r="E1" s="109" t="s">
        <v>139</v>
      </c>
    </row>
    <row r="4" spans="1:24" x14ac:dyDescent="0.3">
      <c r="A4" s="936" t="s">
        <v>275</v>
      </c>
      <c r="B4" s="936"/>
      <c r="C4" s="936"/>
      <c r="D4" s="936"/>
      <c r="E4" s="936"/>
      <c r="F4" s="118"/>
      <c r="U4" s="93"/>
      <c r="V4" s="93"/>
      <c r="W4" s="93"/>
      <c r="X4" s="93"/>
    </row>
    <row r="5" spans="1:24" x14ac:dyDescent="0.3">
      <c r="A5" s="115"/>
      <c r="B5" s="117"/>
      <c r="C5" s="116"/>
      <c r="D5" s="116"/>
      <c r="E5" s="116"/>
      <c r="F5" s="118"/>
      <c r="U5" s="93"/>
      <c r="V5" s="93"/>
      <c r="W5" s="93"/>
      <c r="X5" s="93"/>
    </row>
    <row r="6" spans="1:24" x14ac:dyDescent="0.3">
      <c r="A6" s="210" t="s">
        <v>864</v>
      </c>
      <c r="B6" s="1024"/>
      <c r="C6" s="1024"/>
      <c r="D6" s="116"/>
      <c r="E6" s="116"/>
      <c r="F6" s="118"/>
      <c r="U6" s="93"/>
      <c r="V6" s="93"/>
      <c r="W6" s="93"/>
      <c r="X6" s="93"/>
    </row>
    <row r="7" spans="1:24" x14ac:dyDescent="0.3">
      <c r="A7" s="115"/>
      <c r="D7" s="116"/>
      <c r="E7" s="116"/>
      <c r="F7" s="118"/>
      <c r="U7" s="93"/>
      <c r="V7" s="93"/>
      <c r="W7" s="93"/>
      <c r="X7" s="93"/>
    </row>
    <row r="8" spans="1:24" x14ac:dyDescent="0.3">
      <c r="A8" s="119" t="s">
        <v>148</v>
      </c>
      <c r="B8" s="234">
        <f>IFERROR(IF(Indice!B8="","2XX2",YEAR(Indice!B8)),"2XX2")</f>
        <v>2024</v>
      </c>
      <c r="C8" s="234">
        <f>+IFERROR(YEAR(Indice!B8-365),"2XX1")</f>
        <v>2023</v>
      </c>
      <c r="D8" s="116"/>
      <c r="E8" s="119" t="s">
        <v>212</v>
      </c>
      <c r="F8" s="234">
        <f>IFERROR(IF(Indice!B8="","2XX2",YEAR(Indice!B8)),"2XX2")</f>
        <v>2024</v>
      </c>
      <c r="G8" s="234">
        <f>+IFERROR(YEAR(Indice!B8-365),"2XX1")</f>
        <v>2023</v>
      </c>
      <c r="U8" s="93"/>
      <c r="V8" s="93"/>
      <c r="W8" s="93"/>
      <c r="X8" s="93"/>
    </row>
    <row r="9" spans="1:24" x14ac:dyDescent="0.3">
      <c r="A9" s="115" t="s">
        <v>982</v>
      </c>
      <c r="B9" s="118">
        <v>912236391</v>
      </c>
      <c r="C9" s="118">
        <v>1058444603</v>
      </c>
      <c r="D9" s="116"/>
      <c r="E9" s="115" t="s">
        <v>145</v>
      </c>
      <c r="F9" s="115"/>
      <c r="G9" s="115"/>
      <c r="U9" s="93"/>
      <c r="V9" s="93"/>
      <c r="W9" s="93"/>
      <c r="X9" s="93"/>
    </row>
    <row r="10" spans="1:24" x14ac:dyDescent="0.3">
      <c r="A10" s="115" t="s">
        <v>983</v>
      </c>
      <c r="B10" s="118">
        <v>24964334</v>
      </c>
      <c r="C10" s="118">
        <v>0</v>
      </c>
      <c r="D10" s="116"/>
      <c r="E10" s="115"/>
      <c r="F10" s="115"/>
      <c r="G10" s="115"/>
      <c r="U10" s="93"/>
      <c r="V10" s="93"/>
      <c r="W10" s="93"/>
      <c r="X10" s="93"/>
    </row>
    <row r="11" spans="1:24" x14ac:dyDescent="0.3">
      <c r="A11" s="115" t="s">
        <v>984</v>
      </c>
      <c r="B11" s="118">
        <v>1234035426</v>
      </c>
      <c r="C11" s="118">
        <v>2640149205</v>
      </c>
      <c r="D11" s="116"/>
      <c r="E11" s="115"/>
      <c r="F11" s="115"/>
      <c r="G11" s="115"/>
      <c r="U11" s="93"/>
      <c r="V11" s="93"/>
      <c r="W11" s="93"/>
      <c r="X11" s="93"/>
    </row>
    <row r="12" spans="1:24" x14ac:dyDescent="0.3">
      <c r="A12" s="115" t="s">
        <v>985</v>
      </c>
      <c r="B12" s="118">
        <v>415224386</v>
      </c>
      <c r="C12" s="118">
        <v>94800588</v>
      </c>
      <c r="D12" s="116"/>
      <c r="E12" s="115"/>
      <c r="F12" s="115"/>
      <c r="G12" s="115"/>
      <c r="U12" s="93"/>
      <c r="V12" s="93"/>
      <c r="W12" s="93"/>
      <c r="X12" s="93"/>
    </row>
    <row r="13" spans="1:24" x14ac:dyDescent="0.3">
      <c r="A13" s="115" t="s">
        <v>986</v>
      </c>
      <c r="B13" s="118">
        <v>1553210779</v>
      </c>
      <c r="C13" s="118">
        <v>1306953063</v>
      </c>
      <c r="D13" s="116"/>
      <c r="E13" s="115"/>
      <c r="F13" s="115"/>
      <c r="G13" s="115"/>
      <c r="U13" s="93"/>
      <c r="V13" s="93"/>
      <c r="W13" s="93"/>
      <c r="X13" s="93"/>
    </row>
    <row r="14" spans="1:24" hidden="1" x14ac:dyDescent="0.3">
      <c r="A14" s="115"/>
      <c r="B14" s="118"/>
      <c r="C14" s="115"/>
      <c r="D14" s="116"/>
      <c r="E14" s="115"/>
      <c r="F14" s="117"/>
      <c r="G14" s="115"/>
      <c r="U14" s="93"/>
      <c r="V14" s="93"/>
      <c r="W14" s="93"/>
      <c r="X14" s="93"/>
    </row>
    <row r="15" spans="1:24" hidden="1" x14ac:dyDescent="0.3">
      <c r="A15" s="115"/>
      <c r="B15" s="117"/>
      <c r="C15" s="115"/>
      <c r="D15" s="116"/>
      <c r="E15" s="115"/>
      <c r="F15" s="117"/>
      <c r="G15" s="115"/>
      <c r="U15" s="93"/>
      <c r="V15" s="93"/>
      <c r="W15" s="93"/>
      <c r="X15" s="93"/>
    </row>
    <row r="16" spans="1:24" ht="15" thickBot="1" x14ac:dyDescent="0.35">
      <c r="A16" s="119" t="s">
        <v>3</v>
      </c>
      <c r="B16" s="412">
        <f>SUM($B$9:B15)</f>
        <v>4139671316</v>
      </c>
      <c r="C16" s="412">
        <f>SUM($C$9:C15)</f>
        <v>5100347459</v>
      </c>
      <c r="D16" s="211"/>
      <c r="E16" s="255" t="s">
        <v>3</v>
      </c>
      <c r="F16" s="412">
        <f>SUM($F$9:F15)</f>
        <v>0</v>
      </c>
      <c r="G16" s="412">
        <f>SUM($G$9:G15)</f>
        <v>0</v>
      </c>
      <c r="U16" s="93"/>
      <c r="V16" s="93"/>
      <c r="W16" s="93"/>
      <c r="X16" s="93"/>
    </row>
    <row r="17" spans="1:24" ht="15" thickTop="1" x14ac:dyDescent="0.3">
      <c r="A17"/>
      <c r="B17"/>
      <c r="C17"/>
      <c r="D17" s="116"/>
      <c r="E17" s="116"/>
      <c r="F17" s="118"/>
      <c r="U17" s="93"/>
      <c r="V17" s="93"/>
      <c r="W17" s="93"/>
      <c r="X17" s="93"/>
    </row>
    <row r="18" spans="1:24" x14ac:dyDescent="0.3">
      <c r="A18"/>
      <c r="B18"/>
      <c r="C18"/>
      <c r="D18" s="116"/>
      <c r="E18" s="116"/>
      <c r="F18" s="118"/>
      <c r="U18" s="93"/>
      <c r="V18" s="93"/>
      <c r="W18" s="93"/>
      <c r="X18" s="93"/>
    </row>
    <row r="19" spans="1:24" x14ac:dyDescent="0.3">
      <c r="A19"/>
      <c r="B19"/>
      <c r="C19"/>
      <c r="D19" s="116"/>
      <c r="E19" s="116"/>
      <c r="F19" s="118"/>
      <c r="U19" s="93"/>
      <c r="V19" s="93"/>
      <c r="W19" s="93"/>
      <c r="X19" s="93"/>
    </row>
    <row r="20" spans="1:24" x14ac:dyDescent="0.3">
      <c r="A20"/>
      <c r="B20"/>
      <c r="C20"/>
      <c r="D20" s="116"/>
      <c r="E20" s="116"/>
      <c r="F20" s="118"/>
      <c r="U20" s="93"/>
      <c r="V20" s="93"/>
      <c r="W20" s="93"/>
      <c r="X20" s="93"/>
    </row>
    <row r="21" spans="1:24" x14ac:dyDescent="0.3">
      <c r="A21"/>
      <c r="B21"/>
      <c r="C21"/>
      <c r="D21" s="116"/>
      <c r="E21" s="116"/>
      <c r="F21" s="118"/>
      <c r="U21" s="93"/>
      <c r="V21" s="93"/>
      <c r="W21" s="93"/>
      <c r="X21" s="93"/>
    </row>
    <row r="22" spans="1:24" x14ac:dyDescent="0.3">
      <c r="A22"/>
      <c r="B22"/>
      <c r="C22"/>
      <c r="D22" s="116"/>
      <c r="E22" s="116"/>
      <c r="F22" s="118"/>
      <c r="U22" s="93"/>
      <c r="V22" s="93"/>
      <c r="W22" s="93"/>
      <c r="X22" s="93"/>
    </row>
    <row r="23" spans="1:24" x14ac:dyDescent="0.3">
      <c r="A23"/>
      <c r="B23"/>
      <c r="C23"/>
      <c r="D23" s="116"/>
      <c r="E23" s="116"/>
      <c r="F23" s="118"/>
      <c r="U23" s="93"/>
      <c r="V23" s="93"/>
      <c r="W23" s="93"/>
      <c r="X23" s="93"/>
    </row>
    <row r="24" spans="1:24" x14ac:dyDescent="0.3">
      <c r="A24"/>
      <c r="B24"/>
      <c r="C24"/>
      <c r="D24" s="116"/>
      <c r="E24" s="116"/>
      <c r="F24" s="118"/>
      <c r="U24" s="93"/>
      <c r="V24" s="93"/>
      <c r="W24" s="93"/>
      <c r="X24" s="93"/>
    </row>
    <row r="25" spans="1:24" x14ac:dyDescent="0.3">
      <c r="A25"/>
      <c r="B25"/>
      <c r="C25"/>
      <c r="D25" s="116"/>
      <c r="E25" s="116"/>
      <c r="F25" s="118"/>
      <c r="U25" s="93"/>
      <c r="V25" s="93"/>
      <c r="W25" s="93"/>
      <c r="X25" s="93"/>
    </row>
    <row r="26" spans="1:24" x14ac:dyDescent="0.3">
      <c r="A26"/>
      <c r="B26"/>
      <c r="C26"/>
      <c r="D26" s="116"/>
      <c r="E26" s="116"/>
      <c r="F26" s="118"/>
      <c r="U26" s="93"/>
      <c r="V26" s="93"/>
      <c r="W26" s="93"/>
      <c r="X26" s="93"/>
    </row>
    <row r="27" spans="1:24" s="75" customFormat="1" x14ac:dyDescent="0.3">
      <c r="A27" s="984" t="s">
        <v>1204</v>
      </c>
      <c r="B27" s="1017"/>
      <c r="C27" s="1018" t="s">
        <v>1149</v>
      </c>
      <c r="D27" s="1019"/>
      <c r="E27" s="464"/>
      <c r="F27" s="1008" t="s">
        <v>1055</v>
      </c>
      <c r="G27" s="1008"/>
      <c r="H27" s="97"/>
      <c r="I27" s="97"/>
      <c r="J27" s="97"/>
      <c r="K27" s="97"/>
      <c r="L27" s="97"/>
      <c r="M27" s="97"/>
      <c r="N27" s="97"/>
      <c r="O27" s="97"/>
      <c r="P27" s="97"/>
      <c r="Q27" s="97"/>
      <c r="R27" s="97"/>
      <c r="S27" s="97"/>
      <c r="T27" s="97"/>
      <c r="U27" s="97"/>
      <c r="V27" s="97"/>
      <c r="W27" s="97"/>
      <c r="X27" s="97"/>
    </row>
    <row r="28" spans="1:24" x14ac:dyDescent="0.3">
      <c r="A28" s="990" t="s">
        <v>1056</v>
      </c>
      <c r="B28" s="1014"/>
      <c r="C28" s="1015" t="s">
        <v>1057</v>
      </c>
      <c r="D28" s="1016"/>
      <c r="E28" s="640"/>
      <c r="F28" s="1023" t="s">
        <v>1121</v>
      </c>
      <c r="G28" s="1023"/>
      <c r="U28" s="93"/>
      <c r="V28" s="93"/>
      <c r="W28" s="93"/>
      <c r="X28" s="93"/>
    </row>
  </sheetData>
  <mergeCells count="8">
    <mergeCell ref="A28:B28"/>
    <mergeCell ref="C28:D28"/>
    <mergeCell ref="F28:G28"/>
    <mergeCell ref="A4:E4"/>
    <mergeCell ref="B6:C6"/>
    <mergeCell ref="A27:B27"/>
    <mergeCell ref="C27:D27"/>
    <mergeCell ref="F27:G27"/>
  </mergeCells>
  <hyperlinks>
    <hyperlink ref="E1" location="ER!A1" display="ER" xr:uid="{00000000-0004-0000-2000-000000000000}"/>
  </hyperlinks>
  <pageMargins left="0.7" right="0.7" top="0.75" bottom="0.75" header="0.3" footer="0.3"/>
  <pageSetup scale="2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8"/>
  <sheetViews>
    <sheetView showGridLines="0" workbookViewId="0">
      <selection activeCell="E19" sqref="E19"/>
    </sheetView>
  </sheetViews>
  <sheetFormatPr baseColWidth="10" defaultRowHeight="14.4" x14ac:dyDescent="0.3"/>
  <cols>
    <col min="1" max="1" width="35.88671875" style="93" customWidth="1"/>
    <col min="2" max="2" width="18.33203125" style="93" customWidth="1"/>
    <col min="3" max="3" width="16.6640625" style="93" customWidth="1"/>
    <col min="4" max="4" width="11.33203125" style="93"/>
    <col min="5" max="5" width="25.6640625" style="93" customWidth="1"/>
    <col min="6" max="6" width="17.33203125" style="93" customWidth="1"/>
    <col min="7" max="7" width="16" style="93" customWidth="1"/>
    <col min="8" max="15" width="11.33203125" style="93"/>
  </cols>
  <sheetData>
    <row r="1" spans="1:31" x14ac:dyDescent="0.3">
      <c r="E1" s="109" t="s">
        <v>139</v>
      </c>
    </row>
    <row r="5" spans="1:31" x14ac:dyDescent="0.3">
      <c r="A5" s="185" t="s">
        <v>276</v>
      </c>
      <c r="B5" s="185"/>
      <c r="C5" s="185"/>
      <c r="D5" s="185"/>
      <c r="E5" s="185"/>
      <c r="F5" s="185"/>
      <c r="G5" s="185"/>
      <c r="H5" s="27"/>
      <c r="I5" s="27"/>
      <c r="J5" s="27"/>
      <c r="K5" s="27"/>
      <c r="L5" s="27"/>
      <c r="M5" s="27"/>
      <c r="N5" s="27"/>
      <c r="O5" s="27"/>
      <c r="P5" s="27"/>
      <c r="Q5" s="27"/>
      <c r="R5" s="27"/>
      <c r="S5" s="27"/>
      <c r="T5" s="27"/>
      <c r="U5" s="27"/>
      <c r="V5" s="27"/>
      <c r="W5" s="27"/>
      <c r="X5" s="27"/>
      <c r="Y5" s="27"/>
      <c r="Z5" s="27"/>
      <c r="AA5" s="27"/>
      <c r="AB5" s="27"/>
      <c r="AC5" s="27"/>
      <c r="AD5" s="27"/>
    </row>
    <row r="6" spans="1:31" x14ac:dyDescent="0.3">
      <c r="A6" s="201" t="s">
        <v>864</v>
      </c>
    </row>
    <row r="7" spans="1:31" x14ac:dyDescent="0.3">
      <c r="C7" s="201"/>
    </row>
    <row r="8" spans="1:31" x14ac:dyDescent="0.3">
      <c r="A8" s="114" t="s">
        <v>150</v>
      </c>
      <c r="B8" s="234">
        <f>IFERROR(IF(Indice!B8="","2XX2",YEAR(Indice!B8)),"2XX2")</f>
        <v>2024</v>
      </c>
      <c r="C8" s="234">
        <f>+IFERROR(YEAR(Indice!B8-365),"2XX1")</f>
        <v>2023</v>
      </c>
      <c r="D8" s="27"/>
      <c r="E8" s="114" t="s">
        <v>152</v>
      </c>
      <c r="F8" s="234">
        <f>IFERROR(IF(Indice!B8="","2XX2",YEAR(Indice!B8)),"2XX2")</f>
        <v>2024</v>
      </c>
      <c r="G8" s="234">
        <f>+IFERROR(YEAR(Indice!B8-365),"2XX1")</f>
        <v>2023</v>
      </c>
      <c r="H8" s="27"/>
      <c r="I8" s="27"/>
      <c r="J8" s="27"/>
      <c r="K8" s="27"/>
      <c r="L8" s="27"/>
      <c r="M8" s="27"/>
      <c r="N8" s="27"/>
      <c r="O8" s="27"/>
      <c r="P8" s="27"/>
      <c r="Q8" s="27"/>
      <c r="R8" s="27"/>
      <c r="S8" s="27"/>
      <c r="T8" s="27"/>
      <c r="U8" s="27"/>
      <c r="V8" s="27"/>
      <c r="W8" s="27"/>
      <c r="X8" s="27"/>
      <c r="Y8" s="27"/>
      <c r="Z8" s="27"/>
      <c r="AA8" s="27"/>
      <c r="AB8" s="27"/>
      <c r="AC8" s="27"/>
      <c r="AD8" s="27"/>
      <c r="AE8" s="27"/>
    </row>
    <row r="9" spans="1:31" x14ac:dyDescent="0.3">
      <c r="A9" s="532" t="s">
        <v>987</v>
      </c>
      <c r="B9" s="533">
        <v>178777523</v>
      </c>
      <c r="C9" s="533">
        <v>414457304</v>
      </c>
      <c r="D9" s="27"/>
      <c r="E9" s="27" t="s">
        <v>988</v>
      </c>
      <c r="F9" s="402">
        <v>23134194221</v>
      </c>
      <c r="G9" s="402">
        <v>14808627311</v>
      </c>
      <c r="H9" s="27"/>
      <c r="I9" s="27"/>
      <c r="J9" s="27"/>
      <c r="K9" s="27"/>
      <c r="L9" s="27"/>
      <c r="M9" s="27"/>
      <c r="N9" s="27"/>
      <c r="O9" s="27"/>
      <c r="P9" s="27"/>
      <c r="Q9" s="27"/>
      <c r="R9" s="27"/>
      <c r="S9" s="27"/>
      <c r="T9" s="27"/>
      <c r="U9" s="27"/>
      <c r="V9" s="27"/>
      <c r="W9" s="27"/>
      <c r="X9" s="27"/>
      <c r="Y9" s="27"/>
      <c r="Z9" s="27"/>
      <c r="AA9" s="27"/>
      <c r="AB9" s="27"/>
      <c r="AC9" s="27"/>
      <c r="AD9" s="27"/>
      <c r="AE9" s="27"/>
    </row>
    <row r="10" spans="1:31" x14ac:dyDescent="0.3">
      <c r="A10" s="27"/>
      <c r="B10" s="27"/>
      <c r="C10" s="27"/>
      <c r="D10" s="27"/>
      <c r="E10" s="27" t="s">
        <v>989</v>
      </c>
      <c r="F10" s="402">
        <v>93613390</v>
      </c>
      <c r="G10" s="402">
        <v>1424455726</v>
      </c>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3">
      <c r="A11" s="27"/>
      <c r="B11" s="27"/>
      <c r="C11" s="27"/>
      <c r="D11" s="27"/>
      <c r="E11" s="27" t="s">
        <v>990</v>
      </c>
      <c r="F11" s="402">
        <v>1844671</v>
      </c>
      <c r="G11" s="402">
        <v>4257727</v>
      </c>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hidden="1" x14ac:dyDescent="0.3">
      <c r="B12" s="27"/>
      <c r="C12" s="27"/>
      <c r="D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hidden="1" x14ac:dyDescent="0.3">
      <c r="A13" s="27"/>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ht="15" thickBot="1" x14ac:dyDescent="0.35">
      <c r="A14" s="114" t="s">
        <v>151</v>
      </c>
      <c r="B14" s="413">
        <f>SUM($B9:B13)</f>
        <v>178777523</v>
      </c>
      <c r="C14" s="408">
        <f>SUM($C9:C13)</f>
        <v>414457304</v>
      </c>
      <c r="D14" s="27"/>
      <c r="E14" s="114" t="s">
        <v>217</v>
      </c>
      <c r="F14" s="408">
        <f>SUM($F9:F13)</f>
        <v>23229652282</v>
      </c>
      <c r="G14" s="408">
        <f>SUM($G9:G13)</f>
        <v>16237340764</v>
      </c>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ht="15" thickTop="1" x14ac:dyDescent="0.3">
      <c r="A15" s="27"/>
      <c r="B15" s="27"/>
      <c r="C15" s="27"/>
      <c r="D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x14ac:dyDescent="0.3">
      <c r="F16" s="364"/>
    </row>
    <row r="17" spans="1:31" x14ac:dyDescent="0.3">
      <c r="F17" s="364"/>
    </row>
    <row r="18" spans="1:31" x14ac:dyDescent="0.3">
      <c r="F18" s="364"/>
    </row>
    <row r="19" spans="1:31" x14ac:dyDescent="0.3">
      <c r="F19" s="364"/>
    </row>
    <row r="20" spans="1:31" x14ac:dyDescent="0.3">
      <c r="F20" s="364"/>
    </row>
    <row r="21" spans="1:31" x14ac:dyDescent="0.3">
      <c r="F21" s="364"/>
    </row>
    <row r="22" spans="1:31" x14ac:dyDescent="0.3">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1:31" x14ac:dyDescent="0.3">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row>
    <row r="24" spans="1:31" x14ac:dyDescent="0.3">
      <c r="A24"/>
      <c r="B24"/>
      <c r="C24"/>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row>
    <row r="25" spans="1:31" x14ac:dyDescent="0.3">
      <c r="A25"/>
      <c r="B25"/>
      <c r="C25"/>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row>
    <row r="26" spans="1:31" s="75" customFormat="1" x14ac:dyDescent="0.3">
      <c r="A26" s="984" t="s">
        <v>1204</v>
      </c>
      <c r="B26" s="1017"/>
      <c r="C26" s="1018" t="s">
        <v>1149</v>
      </c>
      <c r="D26" s="1019"/>
      <c r="E26" s="464"/>
      <c r="F26" s="1008" t="s">
        <v>1055</v>
      </c>
      <c r="G26" s="1008"/>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row>
    <row r="27" spans="1:31" x14ac:dyDescent="0.3">
      <c r="A27" s="990" t="s">
        <v>1056</v>
      </c>
      <c r="B27" s="1014"/>
      <c r="C27" s="1015" t="s">
        <v>1057</v>
      </c>
      <c r="D27" s="1016"/>
      <c r="E27" s="640"/>
      <c r="F27" s="1023" t="s">
        <v>1121</v>
      </c>
      <c r="G27" s="1023"/>
      <c r="H27" s="27"/>
      <c r="I27" s="27"/>
      <c r="J27" s="27"/>
      <c r="K27" s="27"/>
      <c r="L27" s="27"/>
      <c r="M27" s="27"/>
      <c r="N27" s="27"/>
      <c r="O27" s="27"/>
      <c r="P27" s="27"/>
      <c r="Q27" s="27"/>
      <c r="R27" s="27"/>
      <c r="S27" s="27"/>
      <c r="T27" s="27"/>
      <c r="U27" s="27"/>
      <c r="V27" s="27"/>
      <c r="W27" s="27"/>
      <c r="X27" s="27"/>
      <c r="Y27" s="27"/>
      <c r="Z27" s="27"/>
      <c r="AA27" s="27"/>
      <c r="AB27" s="27"/>
      <c r="AC27" s="27"/>
      <c r="AD27" s="27"/>
      <c r="AE27" s="27"/>
    </row>
    <row r="28" spans="1:31" x14ac:dyDescent="0.3">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row>
  </sheetData>
  <mergeCells count="6">
    <mergeCell ref="A26:B26"/>
    <mergeCell ref="C26:D26"/>
    <mergeCell ref="F26:G26"/>
    <mergeCell ref="A27:B27"/>
    <mergeCell ref="C27:D27"/>
    <mergeCell ref="F27:G27"/>
  </mergeCells>
  <hyperlinks>
    <hyperlink ref="E1" location="ER!A1" display="ER" xr:uid="{00000000-0004-0000-2100-000000000000}"/>
  </hyperlinks>
  <pageMargins left="0.7" right="0.7" top="0.75" bottom="0.75" header="0.3" footer="0.3"/>
  <pageSetup scale="29"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A23"/>
  <sheetViews>
    <sheetView workbookViewId="0">
      <selection activeCell="A15" sqref="A15"/>
    </sheetView>
  </sheetViews>
  <sheetFormatPr baseColWidth="10" defaultRowHeight="14.4" x14ac:dyDescent="0.3"/>
  <cols>
    <col min="1" max="1" width="38" style="93" customWidth="1"/>
    <col min="2" max="2" width="22.109375" style="93" customWidth="1"/>
    <col min="3" max="3" width="34.6640625" style="93" customWidth="1"/>
    <col min="4" max="4" width="2" style="93" customWidth="1"/>
    <col min="5" max="5" width="4.33203125" style="93" customWidth="1"/>
    <col min="6" max="24" width="11.33203125" style="93"/>
  </cols>
  <sheetData>
    <row r="1" spans="1:27" x14ac:dyDescent="0.3">
      <c r="D1" s="109" t="s">
        <v>139</v>
      </c>
    </row>
    <row r="4" spans="1:27" ht="15.75" customHeight="1" x14ac:dyDescent="0.3">
      <c r="A4" s="185" t="s">
        <v>1076</v>
      </c>
      <c r="B4" s="162"/>
      <c r="C4" s="162"/>
      <c r="D4" s="162"/>
      <c r="E4" s="115"/>
      <c r="F4" s="118"/>
      <c r="G4" s="116"/>
      <c r="Y4" s="93"/>
      <c r="Z4" s="93"/>
      <c r="AA4" s="93"/>
    </row>
    <row r="5" spans="1:27" ht="15.75" customHeight="1" x14ac:dyDescent="0.3">
      <c r="A5" s="256" t="s">
        <v>864</v>
      </c>
      <c r="B5" s="256"/>
      <c r="C5" s="147"/>
      <c r="D5" s="147"/>
      <c r="E5" s="115"/>
      <c r="F5" s="118"/>
      <c r="G5" s="116"/>
      <c r="Y5" s="93"/>
      <c r="Z5" s="93"/>
      <c r="AA5" s="93"/>
    </row>
    <row r="6" spans="1:27" x14ac:dyDescent="0.3">
      <c r="A6" s="115"/>
      <c r="B6" s="1024"/>
      <c r="C6" s="1024"/>
      <c r="D6" s="116"/>
      <c r="E6" s="115"/>
      <c r="F6" s="118"/>
      <c r="G6" s="116"/>
      <c r="Y6" s="93"/>
      <c r="Z6" s="93"/>
      <c r="AA6" s="93"/>
    </row>
    <row r="7" spans="1:27" x14ac:dyDescent="0.3">
      <c r="A7" s="115"/>
      <c r="D7" s="116"/>
      <c r="E7" s="115"/>
      <c r="F7" s="118"/>
      <c r="G7" s="116"/>
      <c r="Y7" s="93"/>
      <c r="Z7" s="93"/>
      <c r="AA7" s="93"/>
    </row>
    <row r="8" spans="1:27" x14ac:dyDescent="0.3">
      <c r="A8" s="119" t="s">
        <v>153</v>
      </c>
      <c r="B8" s="234">
        <f>IFERROR(IF(Indice!B8="","2XX2",YEAR(Indice!B8)),"2XX2")</f>
        <v>2024</v>
      </c>
      <c r="C8" s="234">
        <f>+IFERROR(YEAR(Indice!B8-365),"2XX1")</f>
        <v>2023</v>
      </c>
      <c r="D8" s="116"/>
      <c r="E8" s="115"/>
      <c r="F8" s="118"/>
      <c r="G8" s="116"/>
      <c r="Y8" s="93"/>
      <c r="Z8" s="93"/>
      <c r="AA8" s="93"/>
    </row>
    <row r="9" spans="1:27" x14ac:dyDescent="0.3">
      <c r="A9" s="115" t="s">
        <v>145</v>
      </c>
      <c r="B9" s="115">
        <v>0</v>
      </c>
      <c r="C9" s="115">
        <v>0</v>
      </c>
      <c r="D9" s="116"/>
      <c r="E9" s="115"/>
      <c r="F9" s="118"/>
      <c r="G9" s="116"/>
      <c r="Y9" s="93"/>
      <c r="Z9" s="93"/>
      <c r="AA9" s="93"/>
    </row>
    <row r="10" spans="1:27" ht="15" thickBot="1" x14ac:dyDescent="0.35">
      <c r="A10" s="119" t="s">
        <v>3</v>
      </c>
      <c r="B10" s="414">
        <v>0</v>
      </c>
      <c r="C10" s="414">
        <v>0</v>
      </c>
      <c r="D10" s="116"/>
      <c r="E10" s="115"/>
      <c r="F10" s="118"/>
      <c r="G10" s="116"/>
      <c r="Y10" s="93"/>
      <c r="Z10" s="93"/>
      <c r="AA10" s="93"/>
    </row>
    <row r="11" spans="1:27" ht="15" thickTop="1" x14ac:dyDescent="0.3">
      <c r="A11" s="115"/>
      <c r="B11" s="117"/>
      <c r="C11" s="116"/>
      <c r="D11" s="116"/>
      <c r="E11" s="115"/>
      <c r="F11" s="118"/>
      <c r="G11" s="116"/>
      <c r="Y11" s="93"/>
      <c r="Z11" s="93"/>
      <c r="AA11" s="93"/>
    </row>
    <row r="22" spans="1:24" s="75" customFormat="1" x14ac:dyDescent="0.3">
      <c r="A22" s="462" t="s">
        <v>1205</v>
      </c>
      <c r="B22" s="663" t="s">
        <v>1149</v>
      </c>
      <c r="C22" s="462" t="s">
        <v>1059</v>
      </c>
      <c r="D22" s="97"/>
      <c r="E22" s="97"/>
      <c r="F22" s="97"/>
      <c r="G22" s="97"/>
      <c r="H22" s="97"/>
      <c r="I22" s="97"/>
      <c r="J22" s="97"/>
      <c r="K22" s="97"/>
      <c r="L22" s="97"/>
      <c r="M22" s="97"/>
      <c r="N22" s="97"/>
      <c r="O22" s="97"/>
      <c r="P22" s="97"/>
      <c r="Q22" s="97"/>
      <c r="R22" s="97"/>
      <c r="S22" s="97"/>
      <c r="T22" s="97"/>
      <c r="U22" s="97"/>
      <c r="V22" s="97"/>
      <c r="W22" s="97"/>
      <c r="X22" s="97"/>
    </row>
    <row r="23" spans="1:24" x14ac:dyDescent="0.3">
      <c r="A23" s="637" t="s">
        <v>1060</v>
      </c>
      <c r="B23" s="664" t="s">
        <v>1057</v>
      </c>
      <c r="C23" s="637" t="s">
        <v>1061</v>
      </c>
    </row>
  </sheetData>
  <mergeCells count="1">
    <mergeCell ref="B6:C6"/>
  </mergeCells>
  <hyperlinks>
    <hyperlink ref="D1" location="ER!A1" display="ER" xr:uid="{00000000-0004-0000-2200-000000000000}"/>
  </hyperlinks>
  <pageMargins left="0.7" right="0.7" top="0.75" bottom="0.75" header="0.3" footer="0.3"/>
  <pageSetup scale="2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25"/>
  <sheetViews>
    <sheetView workbookViewId="0">
      <selection activeCell="G13" sqref="G13"/>
    </sheetView>
  </sheetViews>
  <sheetFormatPr baseColWidth="10" defaultRowHeight="14.4" x14ac:dyDescent="0.3"/>
  <cols>
    <col min="1" max="1" width="38" style="93" customWidth="1"/>
    <col min="2" max="2" width="25.44140625" style="93" customWidth="1"/>
    <col min="3" max="3" width="33.88671875" style="93" customWidth="1"/>
    <col min="4" max="22" width="11.33203125" style="93"/>
  </cols>
  <sheetData>
    <row r="1" spans="1:8" x14ac:dyDescent="0.3">
      <c r="E1" s="109" t="s">
        <v>139</v>
      </c>
    </row>
    <row r="2" spans="1:8" x14ac:dyDescent="0.3">
      <c r="E2" s="109"/>
    </row>
    <row r="3" spans="1:8" x14ac:dyDescent="0.3">
      <c r="E3" s="109"/>
    </row>
    <row r="4" spans="1:8" x14ac:dyDescent="0.3">
      <c r="A4" s="1026" t="s">
        <v>872</v>
      </c>
      <c r="B4" s="1027"/>
      <c r="C4" s="1027"/>
      <c r="D4" s="1027"/>
      <c r="E4" s="415"/>
    </row>
    <row r="6" spans="1:8" x14ac:dyDescent="0.3">
      <c r="A6" s="185" t="s">
        <v>278</v>
      </c>
      <c r="B6" s="185"/>
      <c r="C6" s="185"/>
      <c r="D6" s="185"/>
      <c r="E6" s="185"/>
      <c r="F6" s="115"/>
      <c r="G6" s="118"/>
      <c r="H6" s="116"/>
    </row>
    <row r="7" spans="1:8" x14ac:dyDescent="0.3">
      <c r="A7" s="1025" t="s">
        <v>864</v>
      </c>
      <c r="B7" s="1025"/>
      <c r="C7" s="116"/>
      <c r="D7" s="116"/>
      <c r="E7" s="116"/>
      <c r="F7" s="115"/>
      <c r="G7" s="118"/>
      <c r="H7" s="116"/>
    </row>
    <row r="8" spans="1:8" x14ac:dyDescent="0.3">
      <c r="A8" s="115"/>
      <c r="B8" s="1024"/>
      <c r="C8" s="1024"/>
      <c r="D8" s="116"/>
      <c r="E8" s="116"/>
      <c r="F8" s="115"/>
      <c r="G8" s="118"/>
      <c r="H8" s="116"/>
    </row>
    <row r="9" spans="1:8" x14ac:dyDescent="0.3">
      <c r="A9" s="115"/>
      <c r="D9" s="116"/>
      <c r="E9" s="116"/>
      <c r="F9" s="115"/>
      <c r="G9" s="118"/>
      <c r="H9" s="116"/>
    </row>
    <row r="10" spans="1:8" x14ac:dyDescent="0.3">
      <c r="A10" s="119" t="s">
        <v>154</v>
      </c>
      <c r="B10" s="234">
        <f>IFERROR(IF(Indice!B8="","2XX2",YEAR(Indice!B8)),"2XX2")</f>
        <v>2024</v>
      </c>
      <c r="C10" s="234">
        <f>+IFERROR(YEAR(Indice!B8-365),"2XX1")</f>
        <v>2023</v>
      </c>
      <c r="D10" s="116"/>
      <c r="E10" s="116"/>
      <c r="F10" s="115"/>
      <c r="G10" s="118"/>
      <c r="H10" s="116"/>
    </row>
    <row r="11" spans="1:8" x14ac:dyDescent="0.3">
      <c r="A11" s="115" t="s">
        <v>145</v>
      </c>
      <c r="B11" s="115">
        <v>0</v>
      </c>
      <c r="C11" s="115">
        <v>0</v>
      </c>
      <c r="D11" s="116"/>
      <c r="E11" s="116"/>
      <c r="F11" s="115"/>
      <c r="G11" s="118"/>
      <c r="H11" s="116"/>
    </row>
    <row r="12" spans="1:8" ht="15" thickBot="1" x14ac:dyDescent="0.35">
      <c r="A12" s="119" t="s">
        <v>3</v>
      </c>
      <c r="B12" s="414">
        <f>SUM($B11:B11)</f>
        <v>0</v>
      </c>
      <c r="C12" s="414">
        <v>0</v>
      </c>
      <c r="D12" s="116"/>
      <c r="E12" s="116"/>
      <c r="F12" s="115"/>
      <c r="G12" s="118"/>
      <c r="H12" s="116"/>
    </row>
    <row r="13" spans="1:8" ht="15" thickTop="1" x14ac:dyDescent="0.3">
      <c r="A13" s="115"/>
      <c r="B13" s="117"/>
      <c r="C13" s="116"/>
      <c r="D13" s="116"/>
      <c r="E13" s="116"/>
      <c r="F13" s="115"/>
      <c r="G13" s="118"/>
      <c r="H13" s="116"/>
    </row>
    <row r="24" spans="1:22" s="75" customFormat="1" x14ac:dyDescent="0.3">
      <c r="A24" s="462" t="s">
        <v>1205</v>
      </c>
      <c r="B24" s="663" t="s">
        <v>1149</v>
      </c>
      <c r="C24" s="462" t="s">
        <v>1059</v>
      </c>
      <c r="D24" s="97"/>
      <c r="E24" s="97"/>
      <c r="F24" s="97"/>
      <c r="G24" s="97"/>
      <c r="H24" s="97"/>
      <c r="I24" s="97"/>
      <c r="J24" s="97"/>
      <c r="K24" s="97"/>
      <c r="L24" s="97"/>
      <c r="M24" s="97"/>
      <c r="N24" s="97"/>
      <c r="O24" s="97"/>
      <c r="P24" s="97"/>
      <c r="Q24" s="97"/>
      <c r="R24" s="97"/>
      <c r="S24" s="97"/>
      <c r="T24" s="97"/>
      <c r="U24" s="97"/>
      <c r="V24" s="97"/>
    </row>
    <row r="25" spans="1:22" x14ac:dyDescent="0.3">
      <c r="A25" s="637" t="s">
        <v>1060</v>
      </c>
      <c r="B25" s="664" t="s">
        <v>1057</v>
      </c>
      <c r="C25" s="637" t="s">
        <v>1061</v>
      </c>
    </row>
  </sheetData>
  <mergeCells count="3">
    <mergeCell ref="A7:B7"/>
    <mergeCell ref="B8:C8"/>
    <mergeCell ref="A4:D4"/>
  </mergeCells>
  <hyperlinks>
    <hyperlink ref="E1" location="ER!A1" display="ER" xr:uid="{00000000-0004-0000-2300-000000000000}"/>
  </hyperlinks>
  <pageMargins left="0.7" right="0.7" top="0.75" bottom="0.75" header="0.3" footer="0.3"/>
  <pageSetup scale="2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Y24"/>
  <sheetViews>
    <sheetView workbookViewId="0">
      <selection activeCell="B8" sqref="B8"/>
    </sheetView>
  </sheetViews>
  <sheetFormatPr baseColWidth="10" defaultRowHeight="14.4" x14ac:dyDescent="0.3"/>
  <cols>
    <col min="1" max="1" width="37.33203125" style="93" customWidth="1"/>
    <col min="2" max="2" width="20.88671875" style="93" bestFit="1" customWidth="1"/>
    <col min="3" max="3" width="34.33203125" style="93" customWidth="1"/>
    <col min="4" max="4" width="3.109375" style="93" customWidth="1"/>
    <col min="5" max="25" width="11.33203125" style="93"/>
  </cols>
  <sheetData>
    <row r="1" spans="1:6" x14ac:dyDescent="0.3">
      <c r="D1" s="109" t="s">
        <v>139</v>
      </c>
    </row>
    <row r="4" spans="1:6" x14ac:dyDescent="0.3">
      <c r="A4" s="206" t="s">
        <v>280</v>
      </c>
      <c r="B4" s="206"/>
      <c r="C4" s="206"/>
      <c r="D4" s="206"/>
      <c r="E4" s="115"/>
      <c r="F4" s="118"/>
    </row>
    <row r="5" spans="1:6" x14ac:dyDescent="0.3">
      <c r="A5" s="212" t="s">
        <v>864</v>
      </c>
      <c r="B5" s="117"/>
      <c r="C5" s="116"/>
      <c r="D5" s="116"/>
      <c r="E5" s="115"/>
      <c r="F5" s="118"/>
    </row>
    <row r="6" spans="1:6" x14ac:dyDescent="0.3">
      <c r="A6" s="115"/>
      <c r="B6" s="1024"/>
      <c r="C6" s="1024"/>
      <c r="D6" s="116"/>
      <c r="E6" s="115"/>
      <c r="F6" s="118"/>
    </row>
    <row r="7" spans="1:6" x14ac:dyDescent="0.3">
      <c r="B7" s="234">
        <f>IFERROR(IF(Indice!B8="","2XX2",YEAR(Indice!B8)),"2XX2")</f>
        <v>2024</v>
      </c>
      <c r="C7" s="234">
        <f>+IFERROR(YEAR(Indice!B8-365),"2XX1")</f>
        <v>2023</v>
      </c>
      <c r="D7" s="116"/>
      <c r="E7" s="115"/>
      <c r="F7" s="118"/>
    </row>
    <row r="8" spans="1:6" x14ac:dyDescent="0.3">
      <c r="A8" s="119" t="s">
        <v>44</v>
      </c>
      <c r="B8" s="416">
        <v>4785157298</v>
      </c>
      <c r="C8" s="416">
        <v>6562438931</v>
      </c>
      <c r="D8" s="116"/>
      <c r="E8" s="115"/>
      <c r="F8" s="118"/>
    </row>
    <row r="9" spans="1:6" ht="15" thickBot="1" x14ac:dyDescent="0.35">
      <c r="A9" s="119" t="s">
        <v>3</v>
      </c>
      <c r="B9" s="413">
        <f>SUM($B8:B8)</f>
        <v>4785157298</v>
      </c>
      <c r="C9" s="413">
        <f>SUM($C8:C8)</f>
        <v>6562438931</v>
      </c>
      <c r="D9" s="116"/>
      <c r="E9" s="115"/>
      <c r="F9" s="118"/>
    </row>
    <row r="10" spans="1:6" ht="15" thickTop="1" x14ac:dyDescent="0.3">
      <c r="A10" s="115"/>
      <c r="B10" s="117"/>
      <c r="C10" s="116"/>
      <c r="D10" s="116"/>
      <c r="E10" s="115"/>
      <c r="F10" s="118"/>
    </row>
    <row r="12" spans="1:6" x14ac:dyDescent="0.3">
      <c r="B12" s="425"/>
    </row>
    <row r="13" spans="1:6" x14ac:dyDescent="0.3">
      <c r="B13" s="425"/>
    </row>
    <row r="14" spans="1:6" x14ac:dyDescent="0.3">
      <c r="B14" s="425"/>
    </row>
    <row r="15" spans="1:6" x14ac:dyDescent="0.3">
      <c r="B15" s="425"/>
    </row>
    <row r="16" spans="1:6" x14ac:dyDescent="0.3">
      <c r="B16" s="425"/>
    </row>
    <row r="17" spans="1:25" x14ac:dyDescent="0.3">
      <c r="B17" s="425"/>
    </row>
    <row r="23" spans="1:25" s="75" customFormat="1" x14ac:dyDescent="0.3">
      <c r="A23" s="462" t="s">
        <v>1205</v>
      </c>
      <c r="B23" s="663" t="s">
        <v>1149</v>
      </c>
      <c r="C23" s="462" t="s">
        <v>1059</v>
      </c>
      <c r="D23" s="97"/>
      <c r="E23" s="97"/>
      <c r="F23" s="97"/>
      <c r="G23" s="97"/>
      <c r="H23" s="97"/>
      <c r="I23" s="97"/>
      <c r="J23" s="97"/>
      <c r="K23" s="97"/>
      <c r="L23" s="97"/>
      <c r="M23" s="97"/>
      <c r="N23" s="97"/>
      <c r="O23" s="97"/>
      <c r="P23" s="97"/>
      <c r="Q23" s="97"/>
      <c r="R23" s="97"/>
      <c r="S23" s="97"/>
      <c r="T23" s="97"/>
      <c r="U23" s="97"/>
      <c r="V23" s="97"/>
      <c r="W23" s="97"/>
      <c r="X23" s="97"/>
      <c r="Y23" s="97"/>
    </row>
    <row r="24" spans="1:25" x14ac:dyDescent="0.3">
      <c r="A24" s="637" t="s">
        <v>1060</v>
      </c>
      <c r="B24" s="664" t="s">
        <v>1057</v>
      </c>
      <c r="C24" s="637" t="s">
        <v>1061</v>
      </c>
    </row>
  </sheetData>
  <mergeCells count="1">
    <mergeCell ref="B6:C6"/>
  </mergeCells>
  <hyperlinks>
    <hyperlink ref="D1" location="ER!A1" display="ER" xr:uid="{00000000-0004-0000-2400-000000000000}"/>
  </hyperlinks>
  <pageMargins left="0.7" right="0.7" top="0.75" bottom="0.75" header="0.3" footer="0.3"/>
  <pageSetup scale="27"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U29"/>
  <sheetViews>
    <sheetView workbookViewId="0">
      <selection activeCell="B13" sqref="B13"/>
    </sheetView>
  </sheetViews>
  <sheetFormatPr baseColWidth="10" defaultRowHeight="14.4" x14ac:dyDescent="0.3"/>
  <cols>
    <col min="1" max="1" width="34.44140625" style="93" customWidth="1"/>
    <col min="2" max="3" width="26.109375" style="93" customWidth="1"/>
    <col min="4" max="21" width="11.33203125" style="93"/>
  </cols>
  <sheetData>
    <row r="1" spans="1:7" x14ac:dyDescent="0.3">
      <c r="D1" s="109" t="s">
        <v>139</v>
      </c>
    </row>
    <row r="4" spans="1:7" x14ac:dyDescent="0.3">
      <c r="A4" s="185" t="s">
        <v>279</v>
      </c>
      <c r="B4" s="185"/>
      <c r="C4" s="185"/>
      <c r="D4" s="154"/>
      <c r="E4" s="115"/>
      <c r="F4" s="118"/>
      <c r="G4" s="116"/>
    </row>
    <row r="5" spans="1:7" x14ac:dyDescent="0.3">
      <c r="A5" s="1028" t="s">
        <v>864</v>
      </c>
      <c r="B5" s="1028" t="s">
        <v>864</v>
      </c>
      <c r="C5" s="116"/>
      <c r="D5" s="116"/>
      <c r="E5" s="115"/>
      <c r="F5" s="118"/>
      <c r="G5" s="116"/>
    </row>
    <row r="6" spans="1:7" x14ac:dyDescent="0.3">
      <c r="A6" s="115"/>
      <c r="D6" s="116"/>
      <c r="E6" s="115"/>
      <c r="F6" s="118"/>
      <c r="G6" s="116"/>
    </row>
    <row r="7" spans="1:7" x14ac:dyDescent="0.3">
      <c r="B7" s="234">
        <f>IFERROR(IF(Indice!B8="","2XX2",YEAR(Indice!B8)),"2XX2")</f>
        <v>2024</v>
      </c>
      <c r="C7" s="234">
        <f>+IFERROR(YEAR(Indice!B8-365),"2XX1")</f>
        <v>2023</v>
      </c>
      <c r="D7" s="116"/>
      <c r="E7" s="115"/>
      <c r="F7" s="118"/>
      <c r="G7" s="116"/>
    </row>
    <row r="8" spans="1:7" x14ac:dyDescent="0.3">
      <c r="A8" s="119" t="s">
        <v>784</v>
      </c>
      <c r="D8" s="116"/>
      <c r="E8" s="115"/>
      <c r="F8" s="118"/>
      <c r="G8" s="116"/>
    </row>
    <row r="9" spans="1:7" x14ac:dyDescent="0.3">
      <c r="A9" s="93" t="s">
        <v>991</v>
      </c>
      <c r="B9" s="416">
        <v>59569205</v>
      </c>
      <c r="C9" s="416">
        <v>72658040</v>
      </c>
      <c r="D9" s="116"/>
      <c r="E9" s="115"/>
      <c r="F9" s="118"/>
      <c r="G9" s="116"/>
    </row>
    <row r="10" spans="1:7" x14ac:dyDescent="0.3">
      <c r="A10" s="93" t="s">
        <v>992</v>
      </c>
      <c r="B10" s="416">
        <v>85909086</v>
      </c>
      <c r="C10" s="416">
        <v>67527270</v>
      </c>
      <c r="D10" s="116"/>
      <c r="E10" s="115"/>
      <c r="F10" s="118"/>
      <c r="G10" s="116"/>
    </row>
    <row r="11" spans="1:7" x14ac:dyDescent="0.3">
      <c r="A11" s="93" t="s">
        <v>993</v>
      </c>
      <c r="B11" s="416">
        <v>285528258</v>
      </c>
      <c r="C11" s="416">
        <v>142275256</v>
      </c>
      <c r="D11" s="116"/>
      <c r="E11" s="115"/>
      <c r="F11" s="118"/>
      <c r="G11" s="116"/>
    </row>
    <row r="12" spans="1:7" x14ac:dyDescent="0.3">
      <c r="A12" s="93" t="s">
        <v>994</v>
      </c>
      <c r="B12" s="416">
        <v>678924245</v>
      </c>
      <c r="C12" s="416">
        <v>561630369</v>
      </c>
      <c r="D12" s="116"/>
      <c r="E12" s="115"/>
      <c r="F12" s="118"/>
      <c r="G12" s="116"/>
    </row>
    <row r="13" spans="1:7" x14ac:dyDescent="0.3">
      <c r="A13" s="93" t="s">
        <v>995</v>
      </c>
      <c r="B13" s="655">
        <v>-834332358</v>
      </c>
      <c r="C13" s="416">
        <v>750204774</v>
      </c>
      <c r="D13" s="116"/>
      <c r="E13" s="115"/>
      <c r="F13" s="118"/>
      <c r="G13" s="116"/>
    </row>
    <row r="14" spans="1:7" x14ac:dyDescent="0.3">
      <c r="A14" s="115"/>
      <c r="B14" s="117"/>
      <c r="C14" s="115"/>
      <c r="D14" s="116"/>
      <c r="E14" s="115"/>
      <c r="F14" s="118"/>
      <c r="G14" s="116"/>
    </row>
    <row r="15" spans="1:7" ht="15" thickBot="1" x14ac:dyDescent="0.35">
      <c r="A15" s="115" t="s">
        <v>3</v>
      </c>
      <c r="B15" s="417">
        <f>SUM($B8:B14)</f>
        <v>275598436</v>
      </c>
      <c r="C15" s="417">
        <f>SUM($C8:C14)</f>
        <v>1594295709</v>
      </c>
      <c r="D15" s="116"/>
      <c r="E15" s="115"/>
      <c r="F15" s="118"/>
      <c r="G15" s="116"/>
    </row>
    <row r="16" spans="1:7" ht="15" thickTop="1" x14ac:dyDescent="0.3">
      <c r="A16" s="115"/>
      <c r="B16" s="117"/>
      <c r="C16" s="116"/>
      <c r="D16" s="116"/>
      <c r="E16" s="115"/>
      <c r="F16" s="118"/>
      <c r="G16" s="116"/>
    </row>
    <row r="17" spans="1:21" x14ac:dyDescent="0.3">
      <c r="B17" s="426"/>
    </row>
    <row r="24" spans="1:21" x14ac:dyDescent="0.3">
      <c r="B24" s="426"/>
    </row>
    <row r="28" spans="1:21" s="75" customFormat="1" x14ac:dyDescent="0.3">
      <c r="A28" s="462" t="s">
        <v>1205</v>
      </c>
      <c r="B28" s="663" t="s">
        <v>1149</v>
      </c>
      <c r="C28" s="462" t="s">
        <v>1059</v>
      </c>
      <c r="D28" s="97"/>
      <c r="E28" s="97"/>
      <c r="F28" s="97"/>
      <c r="G28" s="97"/>
      <c r="H28" s="97"/>
      <c r="I28" s="97"/>
      <c r="J28" s="97"/>
      <c r="K28" s="97"/>
      <c r="L28" s="97"/>
      <c r="M28" s="97"/>
      <c r="N28" s="97"/>
      <c r="O28" s="97"/>
      <c r="P28" s="97"/>
      <c r="Q28" s="97"/>
      <c r="R28" s="97"/>
      <c r="S28" s="97"/>
      <c r="T28" s="97"/>
      <c r="U28" s="97"/>
    </row>
    <row r="29" spans="1:21" x14ac:dyDescent="0.3">
      <c r="A29" s="637" t="s">
        <v>1060</v>
      </c>
      <c r="B29" s="664" t="s">
        <v>1057</v>
      </c>
      <c r="C29" s="637" t="s">
        <v>1061</v>
      </c>
    </row>
  </sheetData>
  <mergeCells count="1">
    <mergeCell ref="A5:B5"/>
  </mergeCells>
  <hyperlinks>
    <hyperlink ref="D1" location="ER!A1" display="ER" xr:uid="{00000000-0004-0000-2500-000000000000}"/>
  </hyperlinks>
  <pageMargins left="0.7" right="0.7" top="0.75" bottom="0.75" header="0.3" footer="0.3"/>
  <pageSetup scale="31"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U27"/>
  <sheetViews>
    <sheetView zoomScale="96" zoomScaleNormal="96" workbookViewId="0">
      <selection activeCell="E20" sqref="E20"/>
    </sheetView>
  </sheetViews>
  <sheetFormatPr baseColWidth="10" defaultRowHeight="14.4" x14ac:dyDescent="0.3"/>
  <cols>
    <col min="1" max="1" width="44.6640625" style="93" customWidth="1"/>
    <col min="2" max="2" width="22.44140625" style="93" customWidth="1"/>
    <col min="3" max="3" width="33.33203125" style="93" customWidth="1"/>
    <col min="4" max="4" width="0.6640625" style="93" customWidth="1"/>
    <col min="5" max="5" width="4.88671875" style="93" customWidth="1"/>
    <col min="6" max="21" width="11.33203125" style="93"/>
  </cols>
  <sheetData>
    <row r="1" spans="1:21" x14ac:dyDescent="0.3">
      <c r="D1" s="109" t="s">
        <v>139</v>
      </c>
    </row>
    <row r="3" spans="1:21" x14ac:dyDescent="0.3">
      <c r="E3" s="640"/>
      <c r="F3" s="640"/>
      <c r="G3" s="640"/>
    </row>
    <row r="4" spans="1:21" x14ac:dyDescent="0.3">
      <c r="A4" s="1029" t="s">
        <v>872</v>
      </c>
      <c r="B4" s="1029"/>
      <c r="C4" s="1029"/>
      <c r="D4" s="777"/>
      <c r="E4" s="640"/>
      <c r="F4" s="640"/>
      <c r="G4" s="640"/>
      <c r="N4"/>
      <c r="O4"/>
      <c r="P4"/>
      <c r="Q4"/>
      <c r="R4"/>
      <c r="S4"/>
      <c r="T4"/>
      <c r="U4"/>
    </row>
    <row r="6" spans="1:21" x14ac:dyDescent="0.3">
      <c r="A6" s="185" t="s">
        <v>281</v>
      </c>
      <c r="B6" s="185"/>
      <c r="C6" s="185"/>
      <c r="D6" s="185"/>
      <c r="E6" s="115"/>
      <c r="F6" s="118"/>
      <c r="G6" s="116"/>
    </row>
    <row r="7" spans="1:21" x14ac:dyDescent="0.3">
      <c r="A7" s="1028" t="s">
        <v>864</v>
      </c>
      <c r="B7" s="1028"/>
      <c r="C7" s="116"/>
      <c r="D7" s="116"/>
      <c r="E7" s="115"/>
      <c r="F7" s="118"/>
      <c r="G7" s="116"/>
    </row>
    <row r="8" spans="1:21" x14ac:dyDescent="0.3">
      <c r="A8" s="115"/>
      <c r="D8" s="116"/>
      <c r="E8" s="115"/>
      <c r="F8" s="118"/>
      <c r="G8" s="116"/>
    </row>
    <row r="9" spans="1:21" ht="26.4" x14ac:dyDescent="0.3">
      <c r="A9" s="120" t="s">
        <v>72</v>
      </c>
      <c r="B9" s="234">
        <f>IFERROR(IF(Indice!B8="","2XX2",YEAR(Indice!B8)),"2XX2")</f>
        <v>2024</v>
      </c>
      <c r="C9" s="234">
        <f>+IFERROR(YEAR(Indice!B8-365),"2XX1")</f>
        <v>2023</v>
      </c>
      <c r="D9" s="116"/>
      <c r="E9" s="115"/>
      <c r="F9" s="118"/>
      <c r="G9" s="116"/>
    </row>
    <row r="10" spans="1:21" x14ac:dyDescent="0.3">
      <c r="D10" s="116"/>
      <c r="E10" s="115"/>
      <c r="F10" s="118"/>
      <c r="G10" s="116"/>
    </row>
    <row r="11" spans="1:21" x14ac:dyDescent="0.3">
      <c r="A11" s="115" t="s">
        <v>788</v>
      </c>
      <c r="B11" s="115">
        <v>0</v>
      </c>
      <c r="C11" s="115">
        <v>0</v>
      </c>
      <c r="D11" s="116"/>
      <c r="E11" s="115"/>
      <c r="F11" s="118"/>
      <c r="G11" s="116"/>
    </row>
    <row r="12" spans="1:21" x14ac:dyDescent="0.3">
      <c r="A12" s="115" t="s">
        <v>60</v>
      </c>
      <c r="B12" s="115">
        <v>0</v>
      </c>
      <c r="C12" s="115">
        <v>0</v>
      </c>
      <c r="D12" s="116"/>
      <c r="E12" s="115"/>
      <c r="F12" s="118"/>
      <c r="G12" s="116"/>
    </row>
    <row r="13" spans="1:21" x14ac:dyDescent="0.3">
      <c r="A13" s="158" t="s">
        <v>282</v>
      </c>
      <c r="B13" s="115">
        <v>0</v>
      </c>
      <c r="C13" s="115">
        <v>0</v>
      </c>
      <c r="D13" s="116"/>
      <c r="E13" s="115"/>
      <c r="F13" s="118"/>
      <c r="G13" s="116"/>
    </row>
    <row r="14" spans="1:21" ht="15" thickBot="1" x14ac:dyDescent="0.35">
      <c r="A14" s="115" t="s">
        <v>3</v>
      </c>
      <c r="B14" s="645">
        <f>SUM($B10:B13)</f>
        <v>0</v>
      </c>
      <c r="C14" s="645">
        <f>SUM($C10:C13)</f>
        <v>0</v>
      </c>
      <c r="D14" s="116"/>
      <c r="E14" s="115"/>
      <c r="F14" s="118"/>
      <c r="G14" s="116"/>
    </row>
    <row r="15" spans="1:21" ht="15" thickTop="1" x14ac:dyDescent="0.3">
      <c r="A15" s="115"/>
      <c r="B15" s="117"/>
      <c r="C15" s="116"/>
      <c r="D15" s="116"/>
      <c r="E15" s="115"/>
      <c r="F15" s="118"/>
      <c r="G15" s="116"/>
    </row>
    <row r="26" spans="1:21" s="75" customFormat="1" x14ac:dyDescent="0.3">
      <c r="A26" s="462" t="s">
        <v>1205</v>
      </c>
      <c r="B26" s="663" t="s">
        <v>1149</v>
      </c>
      <c r="C26" s="462" t="s">
        <v>1059</v>
      </c>
      <c r="D26" s="97"/>
      <c r="E26" s="97"/>
      <c r="F26" s="97"/>
      <c r="G26" s="97"/>
      <c r="H26" s="97"/>
      <c r="I26" s="97"/>
      <c r="J26" s="97"/>
      <c r="K26" s="97"/>
      <c r="L26" s="97"/>
      <c r="M26" s="97"/>
      <c r="N26" s="97"/>
      <c r="O26" s="97"/>
      <c r="P26" s="97"/>
      <c r="Q26" s="97"/>
      <c r="R26" s="97"/>
      <c r="S26" s="97"/>
      <c r="T26" s="97"/>
      <c r="U26" s="97"/>
    </row>
    <row r="27" spans="1:21" x14ac:dyDescent="0.3">
      <c r="A27" s="637" t="s">
        <v>1060</v>
      </c>
      <c r="B27" s="664" t="s">
        <v>1057</v>
      </c>
      <c r="C27" s="637" t="s">
        <v>1061</v>
      </c>
    </row>
  </sheetData>
  <mergeCells count="2">
    <mergeCell ref="A7:B7"/>
    <mergeCell ref="A4:C4"/>
  </mergeCells>
  <hyperlinks>
    <hyperlink ref="D1" location="ER!A1" display="ER" xr:uid="{00000000-0004-0000-2600-000000000000}"/>
  </hyperlinks>
  <pageMargins left="0.7" right="0.7" top="0.75" bottom="0.75" header="0.3" footer="0.3"/>
  <pageSetup scale="31"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M24"/>
  <sheetViews>
    <sheetView workbookViewId="0">
      <selection activeCell="B12" sqref="B12"/>
    </sheetView>
  </sheetViews>
  <sheetFormatPr baseColWidth="10" defaultColWidth="11.33203125" defaultRowHeight="14.4" x14ac:dyDescent="0.3"/>
  <cols>
    <col min="1" max="1" width="63" style="93" customWidth="1"/>
    <col min="2" max="2" width="30.33203125" style="93" customWidth="1"/>
    <col min="3" max="3" width="37.6640625" style="93" customWidth="1"/>
    <col min="4" max="4" width="1.109375" style="93" customWidth="1"/>
    <col min="5" max="5" width="0.6640625" style="93" customWidth="1"/>
    <col min="6" max="6" width="11.33203125" style="93" hidden="1" customWidth="1"/>
    <col min="7" max="7" width="5.33203125" style="93" hidden="1" customWidth="1"/>
    <col min="8" max="8" width="0.33203125" style="93" customWidth="1"/>
    <col min="9" max="13" width="11.33203125" style="93"/>
  </cols>
  <sheetData>
    <row r="1" spans="1:8" x14ac:dyDescent="0.3">
      <c r="A1" s="470"/>
      <c r="B1" s="470"/>
      <c r="C1" s="470"/>
      <c r="D1" s="471" t="s">
        <v>139</v>
      </c>
      <c r="E1" s="470"/>
      <c r="F1" s="470"/>
      <c r="G1" s="470"/>
      <c r="H1" s="470"/>
    </row>
    <row r="2" spans="1:8" x14ac:dyDescent="0.3">
      <c r="A2" s="470"/>
      <c r="B2" s="470"/>
      <c r="C2" s="472"/>
      <c r="D2" s="470"/>
      <c r="E2" s="470"/>
      <c r="F2" s="470"/>
      <c r="G2" s="470"/>
      <c r="H2" s="470"/>
    </row>
    <row r="3" spans="1:8" x14ac:dyDescent="0.3">
      <c r="A3" s="470"/>
      <c r="B3" s="470"/>
      <c r="C3" s="470"/>
      <c r="D3" s="470"/>
      <c r="E3" s="470"/>
      <c r="F3" s="470"/>
      <c r="G3" s="470"/>
      <c r="H3" s="470"/>
    </row>
    <row r="4" spans="1:8" x14ac:dyDescent="0.3">
      <c r="A4" s="162" t="s">
        <v>283</v>
      </c>
      <c r="B4" s="162"/>
      <c r="C4" s="162"/>
      <c r="D4" s="162"/>
      <c r="E4" s="162"/>
      <c r="F4" s="162"/>
      <c r="G4" s="162"/>
      <c r="H4" s="162"/>
    </row>
    <row r="5" spans="1:8" ht="60" customHeight="1" x14ac:dyDescent="0.3">
      <c r="A5" s="1030" t="s">
        <v>1075</v>
      </c>
      <c r="B5" s="1030"/>
      <c r="C5" s="1030"/>
      <c r="D5" s="1030"/>
      <c r="E5" s="208"/>
      <c r="F5" s="208"/>
      <c r="G5" s="208"/>
      <c r="H5" s="208"/>
    </row>
    <row r="6" spans="1:8" ht="27.75" customHeight="1" x14ac:dyDescent="0.3">
      <c r="A6" s="208"/>
      <c r="B6" s="208"/>
      <c r="C6" s="208"/>
      <c r="D6" s="208"/>
      <c r="E6" s="208"/>
      <c r="F6" s="208"/>
      <c r="G6" s="208"/>
      <c r="H6" s="208"/>
    </row>
    <row r="7" spans="1:8" ht="15" customHeight="1" x14ac:dyDescent="0.3">
      <c r="A7" s="470"/>
      <c r="B7" s="473"/>
      <c r="C7" s="470"/>
      <c r="D7" s="470"/>
      <c r="E7" s="470"/>
      <c r="F7" s="470"/>
      <c r="G7" s="470"/>
      <c r="H7" s="470"/>
    </row>
    <row r="8" spans="1:8" ht="15" customHeight="1" x14ac:dyDescent="0.3">
      <c r="A8" s="470"/>
      <c r="B8" s="474">
        <f>IFERROR(IF(Indice!B8="","2XX2",YEAR(Indice!B8)),"2XX2")</f>
        <v>2024</v>
      </c>
      <c r="C8" s="474">
        <f>+IFERROR(YEAR(Indice!B8-365),"2XX1")</f>
        <v>2023</v>
      </c>
      <c r="D8" s="470"/>
      <c r="E8" s="470"/>
      <c r="F8" s="470"/>
      <c r="G8" s="470"/>
      <c r="H8" s="470"/>
    </row>
    <row r="9" spans="1:8" s="93" customFormat="1" ht="15" customHeight="1" x14ac:dyDescent="0.3">
      <c r="A9" s="475" t="s">
        <v>786</v>
      </c>
      <c r="B9" s="476">
        <v>3207600</v>
      </c>
      <c r="C9" s="476">
        <v>3207600</v>
      </c>
      <c r="D9" s="477"/>
      <c r="E9" s="477"/>
      <c r="F9" s="477"/>
      <c r="G9" s="477"/>
      <c r="H9" s="477"/>
    </row>
    <row r="10" spans="1:8" ht="15" customHeight="1" x14ac:dyDescent="0.3">
      <c r="A10" s="30" t="s">
        <v>785</v>
      </c>
      <c r="B10" s="476">
        <v>37043844605</v>
      </c>
      <c r="C10" s="476">
        <v>52606010974</v>
      </c>
      <c r="D10" s="470"/>
      <c r="E10" s="470"/>
      <c r="F10" s="470"/>
      <c r="G10" s="470"/>
      <c r="H10" s="470"/>
    </row>
    <row r="11" spans="1:8" ht="15" customHeight="1" x14ac:dyDescent="0.3">
      <c r="A11" s="478" t="s">
        <v>787</v>
      </c>
      <c r="B11" s="479">
        <f>IFERROR(B10/B9,0)</f>
        <v>11548.773102943011</v>
      </c>
      <c r="C11" s="479">
        <f>IFERROR(C10/C9,0)</f>
        <v>16400.42741426612</v>
      </c>
      <c r="D11" s="528"/>
      <c r="E11" s="477"/>
      <c r="F11" s="477"/>
      <c r="G11" s="477"/>
      <c r="H11" s="477"/>
    </row>
    <row r="12" spans="1:8" ht="15" customHeight="1" x14ac:dyDescent="0.3">
      <c r="A12" s="470"/>
      <c r="B12" s="470"/>
      <c r="C12" s="470"/>
      <c r="D12" s="529"/>
      <c r="E12" s="470"/>
      <c r="F12" s="470"/>
      <c r="G12" s="470"/>
      <c r="H12" s="470"/>
    </row>
    <row r="13" spans="1:8" ht="15" customHeight="1" x14ac:dyDescent="0.3">
      <c r="A13" s="477"/>
      <c r="B13" s="477"/>
      <c r="C13" s="477"/>
      <c r="D13" s="477"/>
      <c r="E13" s="477"/>
      <c r="F13" s="477"/>
      <c r="G13" s="477"/>
      <c r="H13" s="477"/>
    </row>
    <row r="14" spans="1:8" ht="15" customHeight="1" x14ac:dyDescent="0.3">
      <c r="A14" s="477"/>
      <c r="B14" s="477"/>
      <c r="C14" s="477"/>
      <c r="D14" s="477"/>
      <c r="E14" s="477"/>
      <c r="F14" s="477"/>
      <c r="G14" s="477"/>
      <c r="H14" s="477"/>
    </row>
    <row r="15" spans="1:8" ht="15" customHeight="1" x14ac:dyDescent="0.3">
      <c r="A15" s="477"/>
      <c r="B15" s="477"/>
      <c r="C15" s="477"/>
      <c r="D15" s="477"/>
      <c r="E15" s="477"/>
      <c r="F15" s="477"/>
      <c r="G15" s="477"/>
      <c r="H15" s="477"/>
    </row>
    <row r="16" spans="1:8" ht="15" customHeight="1" x14ac:dyDescent="0.3">
      <c r="A16" s="477"/>
      <c r="B16" s="477"/>
      <c r="C16" s="477"/>
      <c r="D16" s="477"/>
      <c r="E16" s="477"/>
      <c r="F16" s="477"/>
      <c r="G16" s="477"/>
      <c r="H16" s="477"/>
    </row>
    <row r="17" spans="1:13" ht="15" customHeight="1" x14ac:dyDescent="0.3">
      <c r="A17" s="477"/>
      <c r="B17" s="477"/>
      <c r="C17" s="477"/>
      <c r="D17" s="477"/>
      <c r="E17" s="477"/>
      <c r="F17" s="477"/>
      <c r="G17" s="477"/>
      <c r="H17" s="477"/>
    </row>
    <row r="18" spans="1:13" ht="15" customHeight="1" x14ac:dyDescent="0.3">
      <c r="A18" s="477"/>
      <c r="B18" s="477"/>
      <c r="C18" s="477"/>
      <c r="D18" s="477"/>
      <c r="E18" s="477"/>
      <c r="F18" s="477"/>
      <c r="G18" s="477"/>
      <c r="H18" s="477"/>
    </row>
    <row r="19" spans="1:13" ht="15" customHeight="1" x14ac:dyDescent="0.3">
      <c r="A19" s="470"/>
      <c r="B19" s="470"/>
      <c r="C19" s="470"/>
      <c r="D19" s="470"/>
      <c r="E19" s="470"/>
      <c r="F19" s="470"/>
      <c r="G19" s="470"/>
      <c r="H19" s="470"/>
    </row>
    <row r="20" spans="1:13" x14ac:dyDescent="0.3">
      <c r="A20" s="470"/>
      <c r="B20" s="470"/>
      <c r="C20" s="470"/>
      <c r="D20" s="470"/>
      <c r="E20" s="470"/>
      <c r="F20" s="470"/>
      <c r="G20" s="470"/>
      <c r="H20" s="470"/>
    </row>
    <row r="21" spans="1:13" x14ac:dyDescent="0.3">
      <c r="A21" s="470"/>
      <c r="B21" s="470"/>
      <c r="C21" s="470"/>
      <c r="D21" s="470"/>
      <c r="E21" s="470"/>
      <c r="F21" s="470"/>
      <c r="G21" s="470"/>
      <c r="H21" s="470"/>
    </row>
    <row r="22" spans="1:13" x14ac:dyDescent="0.3">
      <c r="A22" s="470"/>
      <c r="B22" s="470"/>
      <c r="C22" s="470"/>
      <c r="D22" s="470"/>
      <c r="E22" s="470"/>
      <c r="F22" s="470"/>
      <c r="G22" s="470"/>
      <c r="H22" s="470"/>
    </row>
    <row r="23" spans="1:13" s="75" customFormat="1" x14ac:dyDescent="0.3">
      <c r="A23" s="481" t="s">
        <v>1205</v>
      </c>
      <c r="B23" s="667" t="s">
        <v>1149</v>
      </c>
      <c r="C23" s="551" t="s">
        <v>1122</v>
      </c>
      <c r="D23" s="641"/>
      <c r="E23" s="641"/>
      <c r="F23" s="641"/>
      <c r="G23" s="641"/>
      <c r="H23" s="641"/>
      <c r="I23" s="97"/>
      <c r="J23" s="97"/>
      <c r="K23" s="97"/>
      <c r="L23" s="97"/>
      <c r="M23" s="97"/>
    </row>
    <row r="24" spans="1:13" x14ac:dyDescent="0.3">
      <c r="A24" s="480" t="s">
        <v>1060</v>
      </c>
      <c r="B24" s="668" t="s">
        <v>1115</v>
      </c>
      <c r="C24" s="550" t="s">
        <v>1123</v>
      </c>
      <c r="D24" s="470"/>
      <c r="E24" s="470"/>
      <c r="F24" s="470"/>
      <c r="G24" s="470"/>
      <c r="H24" s="470"/>
    </row>
  </sheetData>
  <mergeCells count="1">
    <mergeCell ref="A5:D5"/>
  </mergeCells>
  <hyperlinks>
    <hyperlink ref="D1" location="ER!A1" display="ER" xr:uid="{00000000-0004-0000-2700-000000000000}"/>
  </hyperlinks>
  <pageMargins left="0.7" right="0.7" top="0.75" bottom="0.75" header="0.3" footer="0.3"/>
  <pageSetup scale="47"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5"/>
  <sheetViews>
    <sheetView showGridLines="0" workbookViewId="0">
      <selection activeCell="H16" sqref="H16"/>
    </sheetView>
  </sheetViews>
  <sheetFormatPr baseColWidth="10" defaultRowHeight="14.4" x14ac:dyDescent="0.3"/>
  <cols>
    <col min="1" max="3" width="24.33203125" style="93" customWidth="1"/>
    <col min="4" max="4" width="27.109375" style="93" customWidth="1"/>
    <col min="5" max="5" width="24.33203125" style="93" customWidth="1"/>
    <col min="6" max="6" width="12.88671875" style="93" customWidth="1"/>
    <col min="7" max="7" width="11.33203125" style="93"/>
    <col min="8" max="8" width="17.33203125" style="93" customWidth="1"/>
    <col min="9" max="14" width="11.33203125" style="93"/>
  </cols>
  <sheetData>
    <row r="1" spans="1:14" x14ac:dyDescent="0.3">
      <c r="E1" s="109" t="s">
        <v>314</v>
      </c>
    </row>
    <row r="2" spans="1:14" x14ac:dyDescent="0.3">
      <c r="C2" s="98"/>
    </row>
    <row r="4" spans="1:14" x14ac:dyDescent="0.3">
      <c r="A4" s="936" t="s">
        <v>313</v>
      </c>
      <c r="B4" s="936"/>
      <c r="C4" s="936"/>
      <c r="D4" s="936"/>
      <c r="E4" s="936"/>
      <c r="F4" s="163"/>
      <c r="G4" s="163"/>
      <c r="H4" s="163"/>
      <c r="I4" s="163"/>
      <c r="J4"/>
      <c r="K4"/>
      <c r="L4"/>
      <c r="M4"/>
      <c r="N4"/>
    </row>
    <row r="6" spans="1:14" s="130" customFormat="1" x14ac:dyDescent="0.3">
      <c r="A6" s="129" t="s">
        <v>160</v>
      </c>
      <c r="B6" s="129"/>
      <c r="C6" s="129"/>
      <c r="D6" s="129"/>
      <c r="E6" s="129"/>
      <c r="F6" s="129"/>
      <c r="G6" s="129"/>
      <c r="H6" s="129"/>
      <c r="I6" s="129"/>
      <c r="J6" s="129"/>
      <c r="K6" s="129"/>
      <c r="L6" s="129"/>
      <c r="M6" s="129"/>
      <c r="N6" s="129"/>
    </row>
    <row r="7" spans="1:14" s="130" customFormat="1" x14ac:dyDescent="0.3">
      <c r="A7" s="129"/>
      <c r="B7" s="129"/>
      <c r="C7" s="129"/>
      <c r="D7" s="129"/>
      <c r="E7" s="129"/>
      <c r="F7" s="129"/>
      <c r="G7" s="129"/>
      <c r="H7" s="129"/>
      <c r="I7" s="129"/>
      <c r="J7" s="129"/>
      <c r="K7" s="129"/>
      <c r="L7" s="129"/>
      <c r="M7" s="129"/>
      <c r="N7" s="129"/>
    </row>
    <row r="8" spans="1:14" s="130" customFormat="1" ht="15" thickBot="1" x14ac:dyDescent="0.35">
      <c r="A8" s="28" t="str">
        <f>IFERROR("Al "&amp;DAY(Indice!B8)&amp;" de "&amp;VLOOKUP(MONTH(Indice!B8),Indice!S:T,2,0)&amp;" de "&amp;YEAR(Indice!B8-365),"Al dia... de mes… de año 2XX1…")</f>
        <v>Al 30 de Septiembre de 2023</v>
      </c>
      <c r="B8" s="28"/>
      <c r="C8" s="28"/>
      <c r="D8" s="28"/>
      <c r="E8" s="28"/>
      <c r="F8" s="28"/>
      <c r="G8" s="28"/>
      <c r="H8" s="129"/>
      <c r="I8" s="129"/>
      <c r="J8" s="129"/>
      <c r="K8" s="129"/>
      <c r="L8" s="129"/>
      <c r="M8" s="129"/>
      <c r="N8" s="129"/>
    </row>
    <row r="9" spans="1:14" s="130" customFormat="1" ht="15" thickBot="1" x14ac:dyDescent="0.35">
      <c r="A9" s="131" t="s">
        <v>161</v>
      </c>
      <c r="B9" s="132" t="s">
        <v>162</v>
      </c>
      <c r="C9" s="131" t="s">
        <v>115</v>
      </c>
      <c r="D9" s="131" t="s">
        <v>163</v>
      </c>
      <c r="E9" s="131" t="s">
        <v>164</v>
      </c>
      <c r="F9" s="129"/>
      <c r="G9" s="129"/>
      <c r="H9" s="129"/>
      <c r="I9" s="129"/>
      <c r="J9" s="129"/>
      <c r="K9" s="129"/>
      <c r="L9" s="129"/>
      <c r="M9" s="129"/>
      <c r="N9" s="129"/>
    </row>
    <row r="10" spans="1:14" s="130" customFormat="1" x14ac:dyDescent="0.3">
      <c r="A10" s="133"/>
      <c r="B10" s="134"/>
      <c r="C10" s="135"/>
      <c r="D10" s="135"/>
      <c r="E10" s="136"/>
      <c r="F10" s="129"/>
      <c r="G10" s="129"/>
      <c r="H10" s="129"/>
      <c r="I10" s="129"/>
      <c r="J10" s="129"/>
      <c r="K10" s="129"/>
      <c r="L10" s="129"/>
      <c r="M10" s="129"/>
      <c r="N10" s="129"/>
    </row>
    <row r="11" spans="1:14" s="130" customFormat="1" ht="15" customHeight="1" x14ac:dyDescent="0.3">
      <c r="A11" s="137"/>
      <c r="B11" s="138"/>
      <c r="C11" s="139"/>
      <c r="D11" s="139"/>
      <c r="E11" s="140"/>
      <c r="F11" s="129"/>
      <c r="G11" s="129"/>
      <c r="H11" s="129"/>
      <c r="I11" s="129"/>
      <c r="J11" s="129"/>
      <c r="K11" s="129"/>
      <c r="L11" s="129"/>
      <c r="M11" s="129"/>
      <c r="N11" s="129"/>
    </row>
    <row r="12" spans="1:14" s="130" customFormat="1" x14ac:dyDescent="0.3">
      <c r="A12" s="137"/>
      <c r="B12" s="138"/>
      <c r="C12" s="138" t="s">
        <v>872</v>
      </c>
      <c r="D12" s="139"/>
      <c r="E12" s="140"/>
      <c r="F12" s="129"/>
      <c r="G12" s="129"/>
      <c r="H12" s="129"/>
      <c r="I12" s="129"/>
      <c r="J12" s="129"/>
      <c r="K12" s="129"/>
      <c r="L12" s="129"/>
      <c r="M12" s="129"/>
      <c r="N12" s="129"/>
    </row>
    <row r="13" spans="1:14" s="130" customFormat="1" ht="15" thickBot="1" x14ac:dyDescent="0.35">
      <c r="A13" s="141"/>
      <c r="B13" s="142"/>
      <c r="C13" s="143"/>
      <c r="D13" s="143"/>
      <c r="E13" s="144"/>
      <c r="F13" s="129"/>
      <c r="G13" s="129"/>
      <c r="H13" s="129"/>
      <c r="I13" s="129"/>
      <c r="J13" s="129"/>
      <c r="K13" s="129"/>
      <c r="L13" s="129"/>
      <c r="M13" s="129"/>
      <c r="N13" s="129"/>
    </row>
    <row r="14" spans="1:14" s="130" customFormat="1" x14ac:dyDescent="0.3">
      <c r="A14" s="129"/>
      <c r="B14" s="129"/>
      <c r="C14" s="129"/>
      <c r="D14" s="129"/>
      <c r="E14" s="129"/>
      <c r="F14" s="129"/>
      <c r="G14" s="129"/>
      <c r="H14" s="129"/>
      <c r="I14" s="129"/>
      <c r="J14" s="129"/>
      <c r="K14" s="129"/>
      <c r="L14" s="129"/>
      <c r="M14" s="129"/>
      <c r="N14" s="129"/>
    </row>
    <row r="15" spans="1:14" s="130" customFormat="1" ht="15" thickBot="1" x14ac:dyDescent="0.35">
      <c r="A15" s="28" t="str">
        <f>IFERROR("Al "&amp;DAY(Indice!B8)&amp;" de "&amp;VLOOKUP(MONTH(Indice!B8),Indice!S:T,2,0)&amp;" de "&amp;YEAR(Indice!B8-1),"Al dia... de mes… de año 2XX2…")</f>
        <v>Al 30 de Septiembre de 2024</v>
      </c>
      <c r="B15" s="257"/>
      <c r="C15" s="257"/>
      <c r="D15" s="257"/>
      <c r="E15" s="257"/>
      <c r="F15" s="129"/>
      <c r="G15" s="129"/>
      <c r="H15" s="129"/>
      <c r="I15" s="129"/>
      <c r="J15" s="129"/>
      <c r="K15" s="129"/>
      <c r="L15" s="129"/>
      <c r="M15" s="129"/>
      <c r="N15" s="129"/>
    </row>
    <row r="16" spans="1:14" s="130" customFormat="1" ht="30.15" customHeight="1" thickBot="1" x14ac:dyDescent="0.35">
      <c r="A16" s="131" t="s">
        <v>161</v>
      </c>
      <c r="B16" s="132" t="s">
        <v>162</v>
      </c>
      <c r="C16" s="131" t="s">
        <v>115</v>
      </c>
      <c r="D16" s="131" t="s">
        <v>163</v>
      </c>
      <c r="E16" s="131" t="s">
        <v>164</v>
      </c>
      <c r="F16" s="129"/>
      <c r="G16" s="129"/>
      <c r="H16" s="129"/>
      <c r="I16" s="129"/>
      <c r="J16" s="129"/>
      <c r="K16" s="129"/>
      <c r="L16" s="129"/>
      <c r="M16" s="129"/>
      <c r="N16" s="129"/>
    </row>
    <row r="17" spans="1:14" s="130" customFormat="1" x14ac:dyDescent="0.3">
      <c r="A17" s="133"/>
      <c r="B17" s="134"/>
      <c r="C17" s="135"/>
      <c r="D17" s="135"/>
      <c r="E17" s="136"/>
      <c r="F17" s="129"/>
      <c r="G17" s="129"/>
      <c r="H17" s="129"/>
      <c r="I17" s="129"/>
      <c r="J17" s="129"/>
      <c r="K17" s="129"/>
      <c r="L17" s="129"/>
      <c r="M17" s="129"/>
      <c r="N17" s="129"/>
    </row>
    <row r="18" spans="1:14" s="130" customFormat="1" x14ac:dyDescent="0.3">
      <c r="A18" s="137"/>
      <c r="B18" s="138"/>
      <c r="C18" s="139"/>
      <c r="D18" s="139"/>
      <c r="E18" s="140"/>
      <c r="F18" s="129"/>
      <c r="G18" s="129"/>
      <c r="H18" s="129"/>
      <c r="I18" s="129"/>
      <c r="J18" s="129"/>
      <c r="K18" s="129"/>
      <c r="L18" s="129"/>
      <c r="M18" s="129"/>
      <c r="N18" s="129"/>
    </row>
    <row r="19" spans="1:14" s="130" customFormat="1" x14ac:dyDescent="0.3">
      <c r="A19" s="137"/>
      <c r="B19" s="138"/>
      <c r="C19" s="138" t="s">
        <v>872</v>
      </c>
      <c r="D19" s="139"/>
      <c r="E19" s="140"/>
      <c r="F19" s="129"/>
      <c r="G19" s="129"/>
      <c r="H19" s="129"/>
      <c r="I19" s="129"/>
      <c r="J19" s="129"/>
      <c r="K19" s="129"/>
      <c r="L19" s="129"/>
      <c r="M19" s="129"/>
      <c r="N19" s="129"/>
    </row>
    <row r="20" spans="1:14" s="130" customFormat="1" ht="15" thickBot="1" x14ac:dyDescent="0.35">
      <c r="A20" s="141"/>
      <c r="B20" s="142"/>
      <c r="C20" s="143"/>
      <c r="D20" s="143"/>
      <c r="E20" s="144"/>
      <c r="F20" s="129"/>
      <c r="G20" s="129"/>
      <c r="H20" s="129"/>
      <c r="I20" s="129"/>
      <c r="J20" s="129"/>
      <c r="K20" s="129"/>
      <c r="L20" s="129"/>
      <c r="M20" s="129"/>
      <c r="N20" s="129"/>
    </row>
    <row r="21" spans="1:14" s="130" customFormat="1" x14ac:dyDescent="0.3">
      <c r="A21" s="129"/>
      <c r="B21" s="129"/>
      <c r="C21" s="129"/>
      <c r="D21" s="129"/>
      <c r="E21" s="129"/>
      <c r="F21" s="129"/>
      <c r="G21" s="129"/>
      <c r="H21" s="129"/>
      <c r="I21" s="129"/>
      <c r="J21" s="129"/>
      <c r="K21" s="129"/>
      <c r="L21" s="129"/>
      <c r="M21" s="129"/>
      <c r="N21" s="129"/>
    </row>
    <row r="22" spans="1:14" s="130" customFormat="1" x14ac:dyDescent="0.3">
      <c r="A22" s="129"/>
      <c r="B22" s="129"/>
      <c r="C22" s="129"/>
      <c r="D22" s="129"/>
      <c r="E22" s="129"/>
      <c r="F22" s="129"/>
      <c r="G22" s="129"/>
      <c r="H22" s="129"/>
      <c r="I22" s="129"/>
      <c r="J22" s="129"/>
      <c r="K22" s="129"/>
      <c r="L22" s="129"/>
      <c r="M22" s="129"/>
      <c r="N22" s="129"/>
    </row>
    <row r="23" spans="1:14" s="130" customFormat="1" x14ac:dyDescent="0.3">
      <c r="A23" s="129"/>
      <c r="B23" s="129"/>
      <c r="C23" s="129"/>
      <c r="D23" s="129"/>
      <c r="E23" s="129"/>
      <c r="F23" s="129"/>
      <c r="G23" s="129"/>
      <c r="H23" s="129"/>
      <c r="I23" s="129"/>
      <c r="J23" s="129"/>
      <c r="K23" s="129"/>
      <c r="L23" s="129"/>
      <c r="M23" s="129"/>
      <c r="N23" s="129"/>
    </row>
    <row r="24" spans="1:14" s="130" customFormat="1" x14ac:dyDescent="0.3">
      <c r="A24" s="129"/>
      <c r="B24" s="129"/>
      <c r="C24" s="129"/>
      <c r="D24" s="129"/>
      <c r="E24" s="129"/>
      <c r="F24" s="129"/>
      <c r="G24" s="129"/>
      <c r="H24" s="129"/>
      <c r="I24" s="129"/>
      <c r="J24" s="129"/>
      <c r="K24" s="129"/>
      <c r="L24" s="129"/>
      <c r="M24" s="129"/>
      <c r="N24" s="129"/>
    </row>
    <row r="25" spans="1:14" s="130" customFormat="1" x14ac:dyDescent="0.3">
      <c r="A25" s="129"/>
      <c r="B25" s="129"/>
      <c r="C25" s="129"/>
      <c r="D25" s="129"/>
      <c r="E25" s="129"/>
      <c r="F25" s="129"/>
      <c r="G25" s="129"/>
      <c r="H25" s="129"/>
      <c r="I25" s="129"/>
      <c r="J25" s="129"/>
      <c r="K25" s="129"/>
      <c r="L25" s="129"/>
      <c r="M25" s="129"/>
      <c r="N25" s="129"/>
    </row>
    <row r="26" spans="1:14" s="130" customFormat="1" x14ac:dyDescent="0.3">
      <c r="A26" s="129"/>
      <c r="B26" s="129"/>
      <c r="C26" s="129"/>
      <c r="D26" s="129"/>
      <c r="E26" s="129"/>
      <c r="F26" s="129"/>
      <c r="G26" s="129"/>
      <c r="H26" s="129"/>
      <c r="I26" s="129"/>
      <c r="J26" s="129"/>
      <c r="K26" s="129"/>
      <c r="L26" s="129"/>
      <c r="M26" s="129"/>
      <c r="N26" s="129"/>
    </row>
    <row r="27" spans="1:14" s="130" customFormat="1" x14ac:dyDescent="0.3">
      <c r="A27" s="129"/>
      <c r="B27" s="129"/>
      <c r="C27" s="129"/>
      <c r="D27" s="129"/>
      <c r="E27" s="129"/>
      <c r="F27" s="129"/>
      <c r="G27" s="129"/>
      <c r="H27" s="129"/>
      <c r="I27" s="129"/>
      <c r="J27" s="129"/>
      <c r="K27" s="129"/>
      <c r="L27" s="129"/>
      <c r="M27" s="129"/>
      <c r="N27" s="129"/>
    </row>
    <row r="28" spans="1:14" s="130" customFormat="1" x14ac:dyDescent="0.3">
      <c r="A28" s="129"/>
      <c r="B28" s="129"/>
      <c r="C28" s="129"/>
      <c r="D28" s="129"/>
      <c r="E28" s="129"/>
      <c r="F28" s="129"/>
      <c r="G28" s="129"/>
      <c r="H28" s="129"/>
      <c r="I28" s="129"/>
      <c r="J28" s="129"/>
      <c r="K28" s="129"/>
      <c r="L28" s="129"/>
      <c r="M28" s="129"/>
      <c r="N28" s="129"/>
    </row>
    <row r="29" spans="1:14" s="130" customFormat="1" x14ac:dyDescent="0.3">
      <c r="A29" s="129"/>
      <c r="B29" s="129"/>
      <c r="C29" s="129"/>
      <c r="D29" s="129"/>
      <c r="E29" s="129"/>
      <c r="F29" s="129"/>
      <c r="G29" s="129"/>
      <c r="H29" s="129"/>
      <c r="I29" s="129"/>
      <c r="J29" s="129"/>
      <c r="K29" s="129"/>
      <c r="L29" s="129"/>
      <c r="M29" s="129"/>
      <c r="N29" s="129"/>
    </row>
    <row r="30" spans="1:14" s="130" customFormat="1" x14ac:dyDescent="0.3">
      <c r="A30" s="129"/>
      <c r="B30" s="129"/>
      <c r="C30" s="129"/>
      <c r="D30" s="129"/>
      <c r="E30" s="129"/>
      <c r="F30" s="129"/>
      <c r="G30" s="129"/>
      <c r="H30" s="129"/>
      <c r="I30" s="129"/>
      <c r="J30" s="129"/>
      <c r="K30" s="129"/>
      <c r="L30" s="129"/>
      <c r="M30" s="129"/>
      <c r="N30" s="129"/>
    </row>
    <row r="31" spans="1:14" s="130" customFormat="1" x14ac:dyDescent="0.3">
      <c r="A31" s="129"/>
      <c r="B31" s="129"/>
      <c r="C31" s="129"/>
      <c r="D31" s="129"/>
      <c r="E31" s="129"/>
      <c r="F31" s="129"/>
      <c r="G31" s="129"/>
      <c r="H31" s="129"/>
      <c r="I31" s="129"/>
      <c r="J31" s="129"/>
      <c r="K31" s="129"/>
      <c r="L31" s="129"/>
      <c r="M31" s="129"/>
      <c r="N31" s="129"/>
    </row>
    <row r="32" spans="1:14" s="130" customFormat="1" x14ac:dyDescent="0.3">
      <c r="A32" s="129"/>
      <c r="B32" s="129"/>
      <c r="C32" s="129"/>
      <c r="D32" s="129"/>
      <c r="E32" s="129"/>
      <c r="F32" s="129"/>
      <c r="G32" s="129"/>
      <c r="H32" s="129"/>
      <c r="I32" s="129"/>
      <c r="J32" s="129"/>
      <c r="K32" s="129"/>
      <c r="L32" s="129"/>
      <c r="M32" s="129"/>
      <c r="N32" s="129"/>
    </row>
    <row r="33" spans="1:14" s="643" customFormat="1" x14ac:dyDescent="0.3">
      <c r="A33" s="463" t="s">
        <v>1205</v>
      </c>
      <c r="B33" s="642"/>
      <c r="C33" s="663" t="s">
        <v>1149</v>
      </c>
      <c r="D33" s="642"/>
      <c r="E33" s="462" t="s">
        <v>1059</v>
      </c>
      <c r="F33" s="642"/>
      <c r="G33" s="642"/>
      <c r="H33" s="642"/>
      <c r="I33" s="642"/>
      <c r="J33" s="642"/>
      <c r="K33" s="642"/>
      <c r="L33" s="642"/>
      <c r="M33" s="642"/>
      <c r="N33" s="642"/>
    </row>
    <row r="34" spans="1:14" s="130" customFormat="1" x14ac:dyDescent="0.3">
      <c r="A34" s="637" t="s">
        <v>1060</v>
      </c>
      <c r="C34" s="664" t="s">
        <v>1057</v>
      </c>
      <c r="D34" s="129"/>
      <c r="E34" s="637" t="s">
        <v>1061</v>
      </c>
      <c r="F34" s="129"/>
      <c r="G34" s="129"/>
      <c r="H34" s="129"/>
      <c r="I34" s="129"/>
      <c r="J34" s="129"/>
      <c r="K34" s="129"/>
      <c r="L34" s="129"/>
      <c r="M34" s="129"/>
      <c r="N34" s="129"/>
    </row>
    <row r="35" spans="1:14" s="130" customFormat="1" x14ac:dyDescent="0.3">
      <c r="D35" s="129"/>
      <c r="E35" s="129"/>
      <c r="F35" s="129"/>
      <c r="G35" s="129"/>
      <c r="H35" s="129"/>
      <c r="I35" s="129"/>
      <c r="J35" s="129"/>
      <c r="K35" s="129"/>
      <c r="L35" s="129"/>
      <c r="M35" s="129"/>
      <c r="N35" s="129"/>
    </row>
    <row r="36" spans="1:14" s="130" customFormat="1" x14ac:dyDescent="0.3">
      <c r="A36" s="129"/>
      <c r="B36" s="129"/>
      <c r="C36" s="129"/>
      <c r="D36" s="129"/>
      <c r="E36" s="129"/>
      <c r="F36" s="129"/>
      <c r="G36" s="129"/>
      <c r="H36" s="129"/>
      <c r="I36" s="129"/>
      <c r="J36" s="129"/>
      <c r="K36" s="129"/>
      <c r="L36" s="129"/>
      <c r="M36" s="129"/>
      <c r="N36" s="129"/>
    </row>
    <row r="37" spans="1:14" s="130" customFormat="1" x14ac:dyDescent="0.3">
      <c r="A37" s="129"/>
      <c r="B37" s="129"/>
      <c r="C37" s="129"/>
      <c r="D37" s="129"/>
      <c r="E37" s="129"/>
      <c r="F37" s="129"/>
      <c r="G37" s="129"/>
      <c r="H37" s="129"/>
      <c r="I37" s="129"/>
      <c r="J37" s="129"/>
      <c r="K37" s="129"/>
      <c r="L37" s="129"/>
      <c r="M37" s="129"/>
      <c r="N37" s="129"/>
    </row>
    <row r="38" spans="1:14" s="130" customFormat="1" x14ac:dyDescent="0.3">
      <c r="A38" s="129"/>
      <c r="B38" s="129"/>
      <c r="C38" s="129"/>
      <c r="D38" s="129"/>
      <c r="E38" s="129"/>
      <c r="F38" s="129"/>
      <c r="G38" s="129"/>
      <c r="H38" s="129"/>
      <c r="I38" s="129"/>
      <c r="J38" s="129"/>
      <c r="K38" s="129"/>
      <c r="L38" s="129"/>
      <c r="M38" s="129"/>
      <c r="N38" s="129"/>
    </row>
    <row r="39" spans="1:14" s="130" customFormat="1" x14ac:dyDescent="0.3">
      <c r="A39" s="129"/>
      <c r="B39" s="129"/>
      <c r="C39" s="129"/>
      <c r="D39" s="129"/>
      <c r="E39" s="129"/>
      <c r="F39" s="129"/>
      <c r="G39" s="129"/>
      <c r="H39" s="129"/>
      <c r="I39" s="129"/>
      <c r="J39" s="129"/>
      <c r="K39" s="129"/>
      <c r="L39" s="129"/>
      <c r="M39" s="129"/>
      <c r="N39" s="129"/>
    </row>
    <row r="40" spans="1:14" s="130" customFormat="1" x14ac:dyDescent="0.3">
      <c r="A40" s="129"/>
      <c r="B40" s="129"/>
      <c r="C40" s="129"/>
      <c r="D40" s="129"/>
      <c r="E40" s="129"/>
      <c r="F40" s="129"/>
      <c r="G40" s="129"/>
      <c r="H40" s="129"/>
      <c r="I40" s="129"/>
      <c r="J40" s="129"/>
      <c r="K40" s="129"/>
      <c r="L40" s="129"/>
      <c r="M40" s="129"/>
      <c r="N40" s="129"/>
    </row>
    <row r="41" spans="1:14" s="130" customFormat="1" x14ac:dyDescent="0.3">
      <c r="A41" s="129"/>
      <c r="B41" s="129"/>
      <c r="C41" s="129"/>
      <c r="D41" s="129"/>
      <c r="E41" s="129"/>
      <c r="F41" s="129"/>
      <c r="G41" s="129"/>
      <c r="H41" s="129"/>
      <c r="I41" s="129"/>
      <c r="J41" s="129"/>
      <c r="K41" s="129"/>
      <c r="L41" s="129"/>
      <c r="M41" s="129"/>
      <c r="N41" s="129"/>
    </row>
    <row r="42" spans="1:14" s="130" customFormat="1" x14ac:dyDescent="0.3">
      <c r="A42" s="129"/>
      <c r="B42" s="129"/>
      <c r="C42" s="129"/>
      <c r="D42" s="129"/>
      <c r="E42" s="129"/>
      <c r="F42" s="129"/>
      <c r="G42" s="129"/>
      <c r="H42" s="129"/>
      <c r="I42" s="129"/>
      <c r="J42" s="129"/>
      <c r="K42" s="129"/>
      <c r="L42" s="129"/>
      <c r="M42" s="129"/>
      <c r="N42" s="129"/>
    </row>
    <row r="43" spans="1:14" s="130" customFormat="1" x14ac:dyDescent="0.3">
      <c r="A43" s="129"/>
      <c r="B43" s="129"/>
      <c r="C43" s="129"/>
      <c r="D43" s="129"/>
      <c r="E43" s="129"/>
      <c r="F43" s="129"/>
      <c r="G43" s="129"/>
      <c r="H43" s="129"/>
      <c r="I43" s="129"/>
      <c r="J43" s="129"/>
      <c r="K43" s="129"/>
      <c r="L43" s="129"/>
      <c r="M43" s="129"/>
      <c r="N43" s="129"/>
    </row>
    <row r="44" spans="1:14" s="130" customFormat="1" x14ac:dyDescent="0.3">
      <c r="A44" s="129"/>
      <c r="B44" s="129"/>
      <c r="C44" s="129"/>
      <c r="D44" s="129"/>
      <c r="E44" s="129"/>
      <c r="F44" s="129"/>
      <c r="G44" s="129"/>
      <c r="H44" s="129"/>
      <c r="I44" s="129"/>
      <c r="J44" s="129"/>
      <c r="K44" s="129"/>
      <c r="L44" s="129"/>
      <c r="M44" s="129"/>
      <c r="N44" s="129"/>
    </row>
    <row r="45" spans="1:14" s="130" customFormat="1" x14ac:dyDescent="0.3">
      <c r="A45" s="129"/>
      <c r="B45" s="129"/>
      <c r="C45" s="129"/>
      <c r="D45" s="129"/>
      <c r="E45" s="129"/>
      <c r="F45" s="129"/>
      <c r="G45" s="129"/>
      <c r="H45" s="129"/>
      <c r="I45" s="129"/>
      <c r="J45" s="129"/>
      <c r="K45" s="129"/>
      <c r="L45" s="129"/>
      <c r="M45" s="129"/>
      <c r="N45" s="129"/>
    </row>
    <row r="46" spans="1:14" s="130" customFormat="1" x14ac:dyDescent="0.3">
      <c r="A46" s="129"/>
      <c r="B46" s="129"/>
      <c r="C46" s="129"/>
      <c r="D46" s="129"/>
      <c r="E46" s="129"/>
      <c r="F46" s="129"/>
      <c r="G46" s="129"/>
      <c r="H46" s="129"/>
      <c r="I46" s="129"/>
      <c r="J46" s="129"/>
      <c r="K46" s="129"/>
      <c r="L46" s="129"/>
      <c r="M46" s="129"/>
      <c r="N46" s="129"/>
    </row>
    <row r="47" spans="1:14" s="130" customFormat="1" x14ac:dyDescent="0.3">
      <c r="A47" s="129"/>
      <c r="B47" s="129"/>
      <c r="C47" s="129"/>
      <c r="D47" s="129"/>
      <c r="E47" s="129"/>
      <c r="F47" s="129"/>
      <c r="G47" s="129"/>
      <c r="H47" s="129"/>
      <c r="I47" s="129"/>
      <c r="J47" s="129"/>
      <c r="K47" s="129"/>
      <c r="L47" s="129"/>
      <c r="M47" s="129"/>
      <c r="N47" s="129"/>
    </row>
    <row r="48" spans="1:14" s="130" customFormat="1" x14ac:dyDescent="0.3">
      <c r="A48" s="129"/>
      <c r="B48" s="129"/>
      <c r="C48" s="129"/>
      <c r="D48" s="129"/>
      <c r="E48" s="129"/>
      <c r="F48" s="129"/>
      <c r="G48" s="129"/>
      <c r="H48" s="129"/>
      <c r="I48" s="129"/>
      <c r="J48" s="129"/>
      <c r="K48" s="129"/>
      <c r="L48" s="129"/>
      <c r="M48" s="129"/>
      <c r="N48" s="129"/>
    </row>
    <row r="49" spans="1:14" s="130" customFormat="1" x14ac:dyDescent="0.3">
      <c r="A49" s="129"/>
      <c r="B49" s="129"/>
      <c r="C49" s="129"/>
      <c r="D49" s="129"/>
      <c r="E49" s="129"/>
      <c r="F49" s="129"/>
      <c r="G49" s="129"/>
      <c r="H49" s="129"/>
      <c r="I49" s="129"/>
      <c r="J49" s="129"/>
      <c r="K49" s="129"/>
      <c r="L49" s="129"/>
      <c r="M49" s="129"/>
      <c r="N49" s="129"/>
    </row>
    <row r="50" spans="1:14" s="130" customFormat="1" x14ac:dyDescent="0.3">
      <c r="A50" s="129"/>
      <c r="B50" s="129"/>
      <c r="C50" s="129"/>
      <c r="D50" s="129"/>
      <c r="E50" s="129"/>
      <c r="F50" s="129"/>
      <c r="G50" s="129"/>
      <c r="H50" s="129"/>
      <c r="I50" s="129"/>
      <c r="J50" s="129"/>
      <c r="K50" s="129"/>
      <c r="L50" s="129"/>
      <c r="M50" s="129"/>
      <c r="N50" s="129"/>
    </row>
    <row r="51" spans="1:14" s="130" customFormat="1" x14ac:dyDescent="0.3">
      <c r="A51" s="129"/>
      <c r="B51" s="129"/>
      <c r="C51" s="129"/>
      <c r="D51" s="129"/>
      <c r="E51" s="129"/>
      <c r="F51" s="129"/>
      <c r="G51" s="129"/>
      <c r="H51" s="129"/>
      <c r="I51" s="129"/>
      <c r="J51" s="129"/>
      <c r="K51" s="129"/>
      <c r="L51" s="129"/>
      <c r="M51" s="129"/>
      <c r="N51" s="129"/>
    </row>
    <row r="52" spans="1:14" s="130" customFormat="1" x14ac:dyDescent="0.3">
      <c r="A52" s="129"/>
      <c r="B52" s="129"/>
      <c r="C52" s="129"/>
      <c r="D52" s="129"/>
      <c r="E52" s="129"/>
      <c r="F52" s="129"/>
      <c r="G52" s="129"/>
      <c r="H52" s="129"/>
      <c r="I52" s="129"/>
      <c r="J52" s="129"/>
      <c r="K52" s="129"/>
      <c r="L52" s="129"/>
      <c r="M52" s="129"/>
      <c r="N52" s="129"/>
    </row>
    <row r="53" spans="1:14" s="130" customFormat="1" x14ac:dyDescent="0.3">
      <c r="A53" s="129"/>
      <c r="B53" s="129"/>
      <c r="C53" s="129"/>
      <c r="D53" s="129"/>
      <c r="E53" s="129"/>
      <c r="F53" s="129"/>
      <c r="G53" s="129"/>
      <c r="H53" s="129"/>
      <c r="I53" s="129"/>
      <c r="J53" s="129"/>
      <c r="K53" s="129"/>
      <c r="L53" s="129"/>
      <c r="M53" s="129"/>
      <c r="N53" s="129"/>
    </row>
    <row r="54" spans="1:14" s="130" customFormat="1" x14ac:dyDescent="0.3">
      <c r="A54" s="129"/>
      <c r="B54" s="129"/>
      <c r="C54" s="129"/>
      <c r="D54" s="129"/>
      <c r="E54" s="129"/>
      <c r="F54" s="129"/>
      <c r="G54" s="129"/>
      <c r="H54" s="129"/>
      <c r="I54" s="129"/>
      <c r="J54" s="129"/>
      <c r="K54" s="129"/>
      <c r="L54" s="129"/>
      <c r="M54" s="129"/>
      <c r="N54" s="129"/>
    </row>
    <row r="55" spans="1:14" s="130" customFormat="1" x14ac:dyDescent="0.3">
      <c r="A55" s="129"/>
      <c r="B55" s="129"/>
      <c r="C55" s="129"/>
      <c r="D55" s="129"/>
      <c r="E55" s="129"/>
      <c r="F55" s="129"/>
      <c r="G55" s="129"/>
      <c r="H55" s="129"/>
      <c r="I55" s="129"/>
      <c r="J55" s="129"/>
      <c r="K55" s="129"/>
      <c r="L55" s="129"/>
      <c r="M55" s="129"/>
      <c r="N55" s="129"/>
    </row>
    <row r="56" spans="1:14" s="130" customFormat="1" x14ac:dyDescent="0.3">
      <c r="A56" s="129"/>
      <c r="B56" s="129"/>
      <c r="C56" s="129"/>
      <c r="D56" s="129"/>
      <c r="E56" s="129"/>
      <c r="F56" s="129"/>
      <c r="G56" s="129"/>
      <c r="H56" s="129"/>
      <c r="I56" s="129"/>
      <c r="J56" s="129"/>
      <c r="K56" s="129"/>
      <c r="L56" s="129"/>
      <c r="M56" s="129"/>
      <c r="N56" s="129"/>
    </row>
    <row r="57" spans="1:14" s="130" customFormat="1" x14ac:dyDescent="0.3">
      <c r="A57" s="129"/>
      <c r="B57" s="129"/>
      <c r="C57" s="129"/>
      <c r="D57" s="129"/>
      <c r="E57" s="129"/>
      <c r="F57" s="129"/>
      <c r="G57" s="129"/>
      <c r="H57" s="129"/>
      <c r="I57" s="129"/>
      <c r="J57" s="129"/>
      <c r="K57" s="129"/>
      <c r="L57" s="129"/>
      <c r="M57" s="129"/>
      <c r="N57" s="129"/>
    </row>
    <row r="58" spans="1:14" s="130" customFormat="1" x14ac:dyDescent="0.3">
      <c r="A58" s="129"/>
      <c r="B58" s="129"/>
      <c r="C58" s="129"/>
      <c r="D58" s="129"/>
      <c r="E58" s="129"/>
      <c r="F58" s="129"/>
      <c r="G58" s="129"/>
      <c r="H58" s="129"/>
      <c r="I58" s="129"/>
      <c r="J58" s="129"/>
      <c r="K58" s="129"/>
      <c r="L58" s="129"/>
      <c r="M58" s="129"/>
      <c r="N58" s="129"/>
    </row>
    <row r="59" spans="1:14" s="130" customFormat="1" x14ac:dyDescent="0.3">
      <c r="A59" s="129"/>
      <c r="B59" s="129"/>
      <c r="C59" s="129"/>
      <c r="D59" s="129"/>
      <c r="E59" s="129"/>
      <c r="F59" s="129"/>
      <c r="G59" s="129"/>
      <c r="H59" s="129"/>
      <c r="I59" s="129"/>
      <c r="J59" s="129"/>
      <c r="K59" s="129"/>
      <c r="L59" s="129"/>
      <c r="M59" s="129"/>
      <c r="N59" s="129"/>
    </row>
    <row r="60" spans="1:14" s="130" customFormat="1" x14ac:dyDescent="0.3">
      <c r="A60" s="129"/>
      <c r="B60" s="129"/>
      <c r="C60" s="129"/>
      <c r="D60" s="129"/>
      <c r="E60" s="129"/>
      <c r="F60" s="129"/>
      <c r="G60" s="129"/>
      <c r="H60" s="129"/>
      <c r="I60" s="129"/>
      <c r="J60" s="129"/>
      <c r="K60" s="129"/>
      <c r="L60" s="129"/>
      <c r="M60" s="129"/>
      <c r="N60" s="129"/>
    </row>
    <row r="61" spans="1:14" s="130" customFormat="1" x14ac:dyDescent="0.3">
      <c r="A61" s="129"/>
      <c r="B61" s="129"/>
      <c r="C61" s="129"/>
      <c r="D61" s="129"/>
      <c r="E61" s="129"/>
      <c r="F61" s="129"/>
      <c r="G61" s="129"/>
      <c r="H61" s="129"/>
      <c r="I61" s="129"/>
      <c r="J61" s="129"/>
      <c r="K61" s="129"/>
      <c r="L61" s="129"/>
      <c r="M61" s="129"/>
      <c r="N61" s="129"/>
    </row>
    <row r="62" spans="1:14" s="130" customFormat="1" x14ac:dyDescent="0.3">
      <c r="A62" s="129"/>
      <c r="B62" s="129"/>
      <c r="C62" s="129"/>
      <c r="D62" s="129"/>
      <c r="E62" s="129"/>
      <c r="F62" s="129"/>
      <c r="G62" s="129"/>
      <c r="H62" s="129"/>
      <c r="I62" s="129"/>
      <c r="J62" s="129"/>
      <c r="K62" s="129"/>
      <c r="L62" s="129"/>
      <c r="M62" s="129"/>
      <c r="N62" s="129"/>
    </row>
    <row r="63" spans="1:14" s="130" customFormat="1" x14ac:dyDescent="0.3">
      <c r="A63" s="129"/>
      <c r="B63" s="129"/>
      <c r="C63" s="129"/>
      <c r="D63" s="129"/>
      <c r="E63" s="129"/>
      <c r="F63" s="129"/>
      <c r="G63" s="129"/>
      <c r="H63" s="129"/>
      <c r="I63" s="129"/>
      <c r="J63" s="129"/>
      <c r="K63" s="129"/>
      <c r="L63" s="129"/>
      <c r="M63" s="129"/>
      <c r="N63" s="129"/>
    </row>
    <row r="64" spans="1:14" s="130" customFormat="1" x14ac:dyDescent="0.3">
      <c r="A64" s="129"/>
      <c r="B64" s="129"/>
      <c r="C64" s="129"/>
      <c r="D64" s="129"/>
      <c r="E64" s="129"/>
      <c r="F64" s="129"/>
      <c r="G64" s="129"/>
      <c r="H64" s="129"/>
      <c r="I64" s="129"/>
      <c r="J64" s="129"/>
      <c r="K64" s="129"/>
      <c r="L64" s="129"/>
      <c r="M64" s="129"/>
      <c r="N64" s="129"/>
    </row>
    <row r="65" spans="1:14" s="130" customFormat="1" x14ac:dyDescent="0.3">
      <c r="A65" s="129"/>
      <c r="B65" s="129"/>
      <c r="C65" s="129"/>
      <c r="D65" s="129"/>
      <c r="E65" s="129"/>
      <c r="F65" s="129"/>
      <c r="G65" s="129"/>
      <c r="H65" s="129"/>
      <c r="I65" s="129"/>
      <c r="J65" s="129"/>
      <c r="K65" s="129"/>
      <c r="L65" s="129"/>
      <c r="M65" s="129"/>
      <c r="N65" s="129"/>
    </row>
  </sheetData>
  <mergeCells count="1">
    <mergeCell ref="A4:E4"/>
  </mergeCells>
  <hyperlinks>
    <hyperlink ref="E1" location="Indice!A1" display="Indice" xr:uid="{00000000-0004-0000-2800-000000000000}"/>
  </hyperlinks>
  <pageMargins left="0.7" right="0.7" top="0.75" bottom="0.75" header="0.3" footer="0.3"/>
  <pageSetup scale="52"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M23"/>
  <sheetViews>
    <sheetView workbookViewId="0">
      <selection activeCell="D16" sqref="D16"/>
    </sheetView>
  </sheetViews>
  <sheetFormatPr baseColWidth="10" defaultRowHeight="14.4" x14ac:dyDescent="0.3"/>
  <cols>
    <col min="1" max="5" width="24.33203125" style="93" customWidth="1"/>
    <col min="6" max="6" width="12.88671875" style="93" customWidth="1"/>
    <col min="7" max="7" width="9.109375" style="93" customWidth="1"/>
    <col min="8" max="8" width="8.109375" style="93" customWidth="1"/>
    <col min="9" max="13" width="11.33203125" style="93"/>
  </cols>
  <sheetData>
    <row r="1" spans="1:13" x14ac:dyDescent="0.3">
      <c r="E1" s="109" t="s">
        <v>314</v>
      </c>
    </row>
    <row r="2" spans="1:13" x14ac:dyDescent="0.3">
      <c r="C2" s="98"/>
    </row>
    <row r="4" spans="1:13" x14ac:dyDescent="0.3">
      <c r="A4" s="1026" t="s">
        <v>872</v>
      </c>
      <c r="B4" s="1027"/>
      <c r="C4" s="1027"/>
      <c r="D4" s="1027"/>
      <c r="E4" s="1027"/>
      <c r="F4" s="1027"/>
      <c r="G4" s="1032"/>
    </row>
    <row r="5" spans="1:13" x14ac:dyDescent="0.3">
      <c r="A5" s="462"/>
      <c r="B5" s="462"/>
      <c r="C5" s="462"/>
      <c r="D5" s="462"/>
      <c r="E5" s="462"/>
    </row>
    <row r="6" spans="1:13" x14ac:dyDescent="0.3">
      <c r="A6" s="162" t="s">
        <v>315</v>
      </c>
      <c r="B6" s="162"/>
      <c r="C6" s="162"/>
      <c r="D6" s="162"/>
      <c r="E6" s="162"/>
      <c r="F6" s="162"/>
      <c r="G6" s="162"/>
      <c r="H6" s="163"/>
    </row>
    <row r="7" spans="1:13" x14ac:dyDescent="0.3">
      <c r="A7" s="1020" t="s">
        <v>165</v>
      </c>
      <c r="B7" s="1020"/>
      <c r="C7" s="1020"/>
      <c r="D7" s="1020"/>
      <c r="E7" s="1020"/>
      <c r="F7" s="1020"/>
      <c r="G7" s="1020"/>
      <c r="H7" s="1020"/>
    </row>
    <row r="8" spans="1:13" s="130" customFormat="1" x14ac:dyDescent="0.3">
      <c r="A8" s="129"/>
      <c r="B8" s="129"/>
      <c r="C8" s="129"/>
      <c r="D8" s="129"/>
      <c r="E8" s="129"/>
      <c r="F8" s="129"/>
      <c r="G8" s="129"/>
      <c r="H8" s="129"/>
      <c r="I8" s="129"/>
      <c r="J8" s="129"/>
      <c r="K8" s="129"/>
      <c r="L8" s="129"/>
      <c r="M8" s="129"/>
    </row>
    <row r="9" spans="1:13" s="130" customFormat="1" x14ac:dyDescent="0.3">
      <c r="B9" s="129"/>
      <c r="C9" s="129"/>
      <c r="D9" s="129"/>
      <c r="E9" s="129"/>
      <c r="F9" s="129"/>
      <c r="G9" s="129"/>
      <c r="H9" s="129"/>
      <c r="I9" s="129"/>
      <c r="J9" s="129"/>
      <c r="K9" s="129"/>
      <c r="L9" s="129"/>
      <c r="M9" s="129"/>
    </row>
    <row r="10" spans="1:13" s="130" customFormat="1" x14ac:dyDescent="0.3">
      <c r="A10" s="1031" t="str">
        <f>IFERROR("Al  "&amp;DAY(Indice!B8)&amp;" de "&amp;VLOOKUP(MONTH(Indice!B8),Indice!S:T,2,0)&amp;" de "&amp;YEAR(Indice!B8-1)&amp;"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10" s="1031"/>
      <c r="C10" s="1031"/>
      <c r="D10" s="1031"/>
      <c r="E10" s="1031"/>
      <c r="F10" s="1031"/>
      <c r="G10" s="1031"/>
      <c r="H10" s="129"/>
      <c r="I10" s="129"/>
      <c r="J10" s="129"/>
      <c r="K10" s="129"/>
      <c r="L10" s="129"/>
      <c r="M10" s="129"/>
    </row>
    <row r="11" spans="1:13" s="130" customFormat="1" ht="16.5" customHeight="1" x14ac:dyDescent="0.3">
      <c r="A11" s="1031"/>
      <c r="B11" s="1031"/>
      <c r="C11" s="1031"/>
      <c r="D11" s="1031"/>
      <c r="E11" s="1031"/>
      <c r="F11" s="1031"/>
      <c r="G11" s="1031"/>
      <c r="H11" s="173"/>
      <c r="I11" s="129"/>
      <c r="J11" s="129"/>
      <c r="K11" s="129"/>
      <c r="L11" s="129"/>
      <c r="M11" s="129"/>
    </row>
    <row r="12" spans="1:13" s="130" customFormat="1" x14ac:dyDescent="0.3">
      <c r="A12" s="129"/>
      <c r="B12" s="129"/>
      <c r="C12" s="129"/>
      <c r="D12" s="129"/>
      <c r="E12" s="129"/>
      <c r="F12" s="129"/>
      <c r="G12" s="129"/>
      <c r="H12" s="129"/>
      <c r="I12" s="129"/>
      <c r="J12" s="129"/>
      <c r="K12" s="129"/>
      <c r="L12" s="129"/>
      <c r="M12" s="129"/>
    </row>
    <row r="13" spans="1:13" s="130" customFormat="1" x14ac:dyDescent="0.3">
      <c r="A13" s="129"/>
      <c r="B13" s="129"/>
      <c r="C13" s="129"/>
      <c r="D13" s="129"/>
      <c r="E13" s="129"/>
      <c r="F13" s="129"/>
      <c r="G13" s="129"/>
      <c r="H13" s="129"/>
      <c r="I13" s="129"/>
      <c r="J13" s="129"/>
      <c r="K13" s="129"/>
      <c r="L13" s="129"/>
      <c r="M13" s="129"/>
    </row>
    <row r="14" spans="1:13" s="130" customFormat="1" x14ac:dyDescent="0.3">
      <c r="A14" s="129"/>
      <c r="B14" s="129"/>
      <c r="C14" s="129"/>
      <c r="D14" s="129"/>
      <c r="E14" s="129"/>
      <c r="F14" s="129"/>
      <c r="G14" s="129"/>
      <c r="H14" s="129"/>
      <c r="I14" s="129"/>
      <c r="J14" s="129"/>
      <c r="K14" s="129"/>
      <c r="L14" s="129"/>
      <c r="M14" s="129"/>
    </row>
    <row r="15" spans="1:13" s="130" customFormat="1" x14ac:dyDescent="0.3">
      <c r="A15" s="129"/>
      <c r="B15" s="129"/>
      <c r="C15" s="129"/>
      <c r="D15" s="129"/>
      <c r="E15" s="129"/>
      <c r="F15" s="129"/>
      <c r="G15" s="129"/>
      <c r="H15" s="129"/>
      <c r="I15" s="129"/>
      <c r="J15" s="129"/>
      <c r="K15" s="129"/>
      <c r="L15" s="129"/>
      <c r="M15" s="129"/>
    </row>
    <row r="16" spans="1:13" s="130" customFormat="1" x14ac:dyDescent="0.3">
      <c r="A16" s="129"/>
      <c r="B16" s="129"/>
      <c r="C16" s="129"/>
      <c r="D16" s="129"/>
      <c r="E16" s="129"/>
      <c r="F16" s="129"/>
      <c r="G16" s="129"/>
      <c r="H16" s="129"/>
      <c r="I16" s="129"/>
      <c r="J16" s="129"/>
      <c r="K16" s="129"/>
      <c r="L16" s="129"/>
      <c r="M16" s="129"/>
    </row>
    <row r="17" spans="1:13" s="130" customFormat="1" x14ac:dyDescent="0.3">
      <c r="A17" s="129"/>
      <c r="B17" s="129"/>
      <c r="C17" s="129"/>
      <c r="D17" s="129"/>
      <c r="E17" s="129"/>
      <c r="F17" s="129"/>
      <c r="G17" s="129"/>
      <c r="H17" s="129"/>
      <c r="I17" s="129"/>
      <c r="J17" s="129"/>
      <c r="K17" s="129"/>
      <c r="L17" s="129"/>
      <c r="M17" s="129"/>
    </row>
    <row r="18" spans="1:13" s="130" customFormat="1" x14ac:dyDescent="0.3">
      <c r="A18" s="129"/>
      <c r="B18" s="129"/>
      <c r="C18" s="129"/>
      <c r="D18" s="129"/>
      <c r="E18" s="129"/>
      <c r="F18" s="129"/>
      <c r="G18" s="129"/>
      <c r="H18" s="129"/>
      <c r="I18" s="129"/>
      <c r="J18" s="129"/>
      <c r="K18" s="129"/>
      <c r="L18" s="129"/>
      <c r="M18" s="129"/>
    </row>
    <row r="22" spans="1:13" s="75" customFormat="1" x14ac:dyDescent="0.3">
      <c r="A22" s="463" t="s">
        <v>1205</v>
      </c>
      <c r="B22" s="642"/>
      <c r="C22" s="663" t="s">
        <v>1149</v>
      </c>
      <c r="D22" s="642"/>
      <c r="E22" s="462" t="s">
        <v>1059</v>
      </c>
      <c r="F22" s="97"/>
      <c r="G22" s="97"/>
      <c r="H22" s="97"/>
      <c r="I22" s="97"/>
      <c r="J22" s="97"/>
      <c r="K22" s="97"/>
      <c r="L22" s="97"/>
      <c r="M22" s="97"/>
    </row>
    <row r="23" spans="1:13" x14ac:dyDescent="0.3">
      <c r="A23" s="780" t="s">
        <v>1060</v>
      </c>
      <c r="B23" s="130"/>
      <c r="C23" s="664" t="s">
        <v>1057</v>
      </c>
      <c r="D23" s="129"/>
      <c r="E23" s="637" t="s">
        <v>1061</v>
      </c>
    </row>
  </sheetData>
  <mergeCells count="3">
    <mergeCell ref="A7:H7"/>
    <mergeCell ref="A10:G11"/>
    <mergeCell ref="A4:G4"/>
  </mergeCells>
  <hyperlinks>
    <hyperlink ref="E1" location="Indice!A1" display="Indice" xr:uid="{00000000-0004-0000-2900-000000000000}"/>
  </hyperlinks>
  <pageMargins left="0.7" right="0.7" top="0.75" bottom="0.75" header="0.3" footer="0.3"/>
  <pageSetup scale="58"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X40"/>
  <sheetViews>
    <sheetView workbookViewId="0">
      <selection activeCell="F15" sqref="F15"/>
    </sheetView>
  </sheetViews>
  <sheetFormatPr baseColWidth="10" defaultRowHeight="14.4" x14ac:dyDescent="0.3"/>
  <cols>
    <col min="1" max="1" width="51.44140625" style="93" customWidth="1"/>
    <col min="2" max="2" width="34.6640625" style="93" customWidth="1"/>
    <col min="3" max="3" width="29.44140625" style="93" customWidth="1"/>
    <col min="4" max="50" width="11.33203125" style="93"/>
  </cols>
  <sheetData>
    <row r="1" spans="1:10" x14ac:dyDescent="0.3">
      <c r="D1" s="109" t="s">
        <v>816</v>
      </c>
    </row>
    <row r="4" spans="1:10" x14ac:dyDescent="0.3">
      <c r="A4" s="1026" t="s">
        <v>872</v>
      </c>
      <c r="B4" s="1027"/>
      <c r="C4" s="1027"/>
      <c r="D4" s="1027"/>
      <c r="E4" s="1027"/>
      <c r="F4" s="1032"/>
    </row>
    <row r="5" spans="1:10" x14ac:dyDescent="0.3">
      <c r="A5" s="462"/>
      <c r="B5" s="462"/>
      <c r="C5" s="462"/>
      <c r="D5" s="462"/>
      <c r="E5" s="462"/>
    </row>
    <row r="6" spans="1:10" x14ac:dyDescent="0.3">
      <c r="A6" s="1035" t="s">
        <v>321</v>
      </c>
      <c r="B6" s="1035"/>
      <c r="C6" s="1035"/>
      <c r="D6" s="1035"/>
      <c r="E6" s="1035"/>
      <c r="F6" s="1035"/>
    </row>
    <row r="7" spans="1:10" x14ac:dyDescent="0.3">
      <c r="A7" s="1028" t="s">
        <v>864</v>
      </c>
      <c r="B7" s="1028"/>
    </row>
    <row r="8" spans="1:10" ht="59.25" hidden="1" customHeight="1" x14ac:dyDescent="0.3">
      <c r="A8" s="1036" t="s">
        <v>335</v>
      </c>
      <c r="B8" s="1036"/>
      <c r="C8" s="1036"/>
      <c r="D8" s="1036"/>
      <c r="E8" s="1036"/>
      <c r="F8" s="1036"/>
      <c r="G8" s="171"/>
      <c r="H8" s="171"/>
      <c r="I8" s="171"/>
      <c r="J8" s="171"/>
    </row>
    <row r="9" spans="1:10" ht="55.5" customHeight="1" x14ac:dyDescent="0.3">
      <c r="A9" s="1037" t="s">
        <v>322</v>
      </c>
      <c r="B9" s="1037"/>
      <c r="C9" s="1037"/>
      <c r="D9" s="1037"/>
      <c r="E9" s="1037"/>
      <c r="F9" s="1037"/>
      <c r="G9" s="171"/>
      <c r="H9" s="171"/>
      <c r="I9" s="171"/>
      <c r="J9" s="171"/>
    </row>
    <row r="10" spans="1:10" ht="15.6" x14ac:dyDescent="0.3">
      <c r="A10" s="164"/>
    </row>
    <row r="11" spans="1:10" s="93" customFormat="1" ht="21.75" customHeight="1" x14ac:dyDescent="0.3">
      <c r="A11" s="1038" t="s">
        <v>323</v>
      </c>
      <c r="B11" s="1038"/>
      <c r="C11" s="1038"/>
      <c r="D11" s="1038"/>
      <c r="E11" s="1038"/>
      <c r="F11" s="1038"/>
      <c r="G11" s="172"/>
      <c r="H11" s="172"/>
      <c r="I11" s="172"/>
      <c r="J11" s="172"/>
    </row>
    <row r="13" spans="1:10" ht="15" customHeight="1" x14ac:dyDescent="0.3">
      <c r="A13" s="165"/>
      <c r="B13" s="234">
        <f>IFERROR(IF(Indice!B8="","2XX2",YEAR(Indice!B8)),"2XX2")</f>
        <v>2024</v>
      </c>
      <c r="C13" s="234">
        <f>+IFERROR(YEAR(Indice!B8-365),"2XX1")</f>
        <v>2023</v>
      </c>
    </row>
    <row r="14" spans="1:10" ht="15.6" x14ac:dyDescent="0.3">
      <c r="A14" s="165" t="s">
        <v>324</v>
      </c>
      <c r="B14" s="166"/>
      <c r="C14" s="166"/>
    </row>
    <row r="15" spans="1:10" ht="15.6" x14ac:dyDescent="0.3">
      <c r="A15" s="165" t="s">
        <v>325</v>
      </c>
      <c r="B15" s="166"/>
      <c r="C15" s="166"/>
    </row>
    <row r="16" spans="1:10" ht="15.6" x14ac:dyDescent="0.3">
      <c r="A16" s="165" t="s">
        <v>120</v>
      </c>
      <c r="B16" s="166"/>
      <c r="C16" s="166"/>
    </row>
    <row r="17" spans="1:3" ht="15.6" x14ac:dyDescent="0.3">
      <c r="A17" s="165" t="s">
        <v>326</v>
      </c>
      <c r="B17" s="166"/>
      <c r="C17" s="166"/>
    </row>
    <row r="18" spans="1:3" ht="15.6" x14ac:dyDescent="0.3">
      <c r="A18" s="165" t="s">
        <v>327</v>
      </c>
      <c r="B18" s="167"/>
      <c r="C18" s="166"/>
    </row>
    <row r="19" spans="1:3" ht="15.6" x14ac:dyDescent="0.3">
      <c r="A19" s="165" t="s">
        <v>119</v>
      </c>
      <c r="B19" s="167"/>
      <c r="C19" s="166"/>
    </row>
    <row r="20" spans="1:3" ht="15.6" x14ac:dyDescent="0.3">
      <c r="A20" s="165" t="s">
        <v>328</v>
      </c>
      <c r="B20" s="1033" t="s">
        <v>872</v>
      </c>
      <c r="C20" s="1034"/>
    </row>
    <row r="21" spans="1:3" ht="15.6" x14ac:dyDescent="0.3">
      <c r="A21" s="165" t="s">
        <v>329</v>
      </c>
      <c r="B21" s="167"/>
      <c r="C21" s="166"/>
    </row>
    <row r="22" spans="1:3" ht="15.6" x14ac:dyDescent="0.3">
      <c r="A22" s="165" t="s">
        <v>330</v>
      </c>
      <c r="B22" s="167"/>
      <c r="C22" s="166"/>
    </row>
    <row r="23" spans="1:3" ht="15.6" x14ac:dyDescent="0.3">
      <c r="A23" s="165" t="s">
        <v>331</v>
      </c>
      <c r="B23" s="167"/>
      <c r="C23" s="166"/>
    </row>
    <row r="24" spans="1:3" ht="15.6" x14ac:dyDescent="0.3">
      <c r="A24" s="165" t="s">
        <v>332</v>
      </c>
      <c r="B24" s="167"/>
      <c r="C24" s="166"/>
    </row>
    <row r="25" spans="1:3" ht="31.2" x14ac:dyDescent="0.3">
      <c r="A25" s="165" t="s">
        <v>333</v>
      </c>
      <c r="B25" s="167"/>
      <c r="C25" s="166"/>
    </row>
    <row r="26" spans="1:3" ht="15.6" x14ac:dyDescent="0.3">
      <c r="A26" s="165" t="s">
        <v>334</v>
      </c>
      <c r="B26" s="167"/>
      <c r="C26" s="166"/>
    </row>
    <row r="27" spans="1:3" ht="15.6" x14ac:dyDescent="0.3">
      <c r="A27" s="168" t="s">
        <v>3</v>
      </c>
      <c r="B27" s="169"/>
      <c r="C27" s="170"/>
    </row>
    <row r="39" spans="1:50" s="75" customFormat="1" x14ac:dyDescent="0.3">
      <c r="A39" s="462" t="s">
        <v>1205</v>
      </c>
      <c r="B39" s="669" t="s">
        <v>1149</v>
      </c>
      <c r="C39" s="97"/>
      <c r="D39" s="462" t="s">
        <v>1059</v>
      </c>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row>
    <row r="40" spans="1:50" x14ac:dyDescent="0.3">
      <c r="A40" s="637" t="s">
        <v>1060</v>
      </c>
      <c r="B40" s="670" t="s">
        <v>1057</v>
      </c>
      <c r="D40" s="637" t="s">
        <v>1061</v>
      </c>
    </row>
  </sheetData>
  <mergeCells count="7">
    <mergeCell ref="A4:F4"/>
    <mergeCell ref="B20:C20"/>
    <mergeCell ref="A7:B7"/>
    <mergeCell ref="A6:F6"/>
    <mergeCell ref="A8:F8"/>
    <mergeCell ref="A9:F9"/>
    <mergeCell ref="A11:F11"/>
  </mergeCells>
  <hyperlinks>
    <hyperlink ref="D1" location="Indice!A1" display="Índice" xr:uid="{00000000-0004-0000-2A00-000000000000}"/>
  </hyperlinks>
  <pageMargins left="0.7" right="0.7" top="0.75" bottom="0.75" header="0.3" footer="0.3"/>
  <pageSetup scale="18" orientation="landscape"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8"/>
  <sheetViews>
    <sheetView showGridLines="0" workbookViewId="0">
      <selection activeCell="E13" sqref="E13"/>
    </sheetView>
  </sheetViews>
  <sheetFormatPr baseColWidth="10" defaultRowHeight="14.4" x14ac:dyDescent="0.3"/>
  <cols>
    <col min="1" max="5" width="24.33203125" style="93" customWidth="1"/>
    <col min="6" max="6" width="12.88671875" style="93" customWidth="1"/>
    <col min="7" max="7" width="11.33203125" style="93"/>
    <col min="8" max="8" width="17.33203125" style="93" customWidth="1"/>
    <col min="9" max="14" width="11.33203125" style="93"/>
  </cols>
  <sheetData>
    <row r="1" spans="1:14" x14ac:dyDescent="0.3">
      <c r="E1" s="109" t="s">
        <v>314</v>
      </c>
    </row>
    <row r="2" spans="1:14" x14ac:dyDescent="0.3">
      <c r="C2" s="98"/>
    </row>
    <row r="5" spans="1:14" x14ac:dyDescent="0.3">
      <c r="A5" s="162" t="s">
        <v>336</v>
      </c>
      <c r="B5" s="162"/>
      <c r="C5" s="162"/>
      <c r="D5" s="162"/>
      <c r="E5" s="162"/>
      <c r="F5" s="162"/>
      <c r="G5" s="162"/>
      <c r="H5" s="162"/>
      <c r="I5" s="162"/>
    </row>
    <row r="6" spans="1:14" s="130" customFormat="1" x14ac:dyDescent="0.3">
      <c r="A6" s="129"/>
      <c r="B6" s="129"/>
      <c r="C6" s="129"/>
      <c r="D6" s="129"/>
      <c r="E6" s="129"/>
      <c r="F6" s="129"/>
      <c r="G6" s="129"/>
      <c r="H6" s="129"/>
      <c r="I6" s="129"/>
      <c r="J6" s="129"/>
      <c r="K6" s="129"/>
      <c r="L6" s="129"/>
      <c r="M6" s="129"/>
      <c r="N6" s="129"/>
    </row>
    <row r="7" spans="1:14" s="129" customFormat="1" ht="39.15" customHeight="1" x14ac:dyDescent="0.3">
      <c r="A7" s="1031" t="s">
        <v>1214</v>
      </c>
      <c r="B7" s="1031"/>
      <c r="C7" s="1031"/>
      <c r="D7" s="1031"/>
      <c r="E7" s="1031"/>
      <c r="F7" s="1031"/>
      <c r="G7" s="1031"/>
      <c r="H7" s="1031"/>
      <c r="I7" s="1031"/>
    </row>
    <row r="8" spans="1:14" s="130" customFormat="1" x14ac:dyDescent="0.3">
      <c r="A8" s="129"/>
      <c r="B8" s="129"/>
      <c r="C8" s="129"/>
      <c r="D8" s="129"/>
      <c r="E8" s="129"/>
      <c r="F8" s="129"/>
      <c r="G8" s="129"/>
      <c r="H8" s="129"/>
      <c r="I8" s="129"/>
      <c r="J8" s="129"/>
      <c r="K8" s="129"/>
      <c r="L8" s="129"/>
      <c r="M8" s="129"/>
      <c r="N8" s="129"/>
    </row>
    <row r="9" spans="1:14" s="130" customFormat="1" ht="46.5" customHeight="1" x14ac:dyDescent="0.3">
      <c r="J9" s="129"/>
      <c r="K9" s="129"/>
      <c r="L9" s="129"/>
      <c r="M9" s="129"/>
      <c r="N9" s="129"/>
    </row>
    <row r="10" spans="1:14" s="130" customFormat="1" x14ac:dyDescent="0.3">
      <c r="A10" s="129"/>
      <c r="B10" s="129"/>
      <c r="C10" s="129"/>
      <c r="D10" s="129"/>
      <c r="E10" s="129"/>
      <c r="F10" s="129"/>
      <c r="G10" s="129"/>
      <c r="H10" s="129"/>
      <c r="I10" s="129"/>
      <c r="J10" s="129"/>
      <c r="K10" s="129"/>
      <c r="L10" s="129"/>
      <c r="M10" s="129"/>
      <c r="N10" s="129"/>
    </row>
    <row r="11" spans="1:14" s="130" customFormat="1" x14ac:dyDescent="0.3">
      <c r="A11" s="129"/>
      <c r="B11" s="129"/>
      <c r="C11" s="129"/>
      <c r="D11" s="129"/>
      <c r="E11" s="129"/>
      <c r="F11" s="129"/>
      <c r="G11" s="129"/>
      <c r="H11" s="129"/>
      <c r="I11" s="129"/>
      <c r="J11" s="129"/>
      <c r="K11" s="129"/>
      <c r="L11" s="129"/>
      <c r="M11" s="129"/>
      <c r="N11" s="129"/>
    </row>
    <row r="12" spans="1:14" s="130" customFormat="1" x14ac:dyDescent="0.3">
      <c r="A12" s="129"/>
      <c r="B12" s="129"/>
      <c r="C12" s="129"/>
      <c r="D12" s="129"/>
      <c r="E12" s="129"/>
      <c r="F12" s="129"/>
      <c r="G12" s="129"/>
      <c r="H12" s="129"/>
      <c r="I12" s="129"/>
      <c r="J12" s="129"/>
      <c r="K12" s="129"/>
      <c r="L12" s="129"/>
      <c r="M12" s="129"/>
      <c r="N12" s="129"/>
    </row>
    <row r="13" spans="1:14" s="130" customFormat="1" x14ac:dyDescent="0.3">
      <c r="A13" s="129"/>
      <c r="B13" s="129"/>
      <c r="C13" s="129"/>
      <c r="D13" s="129"/>
      <c r="E13" s="129"/>
      <c r="F13" s="129"/>
      <c r="G13" s="129"/>
      <c r="H13" s="129"/>
      <c r="I13" s="129"/>
      <c r="J13" s="129"/>
      <c r="K13" s="129"/>
      <c r="L13" s="129"/>
      <c r="M13" s="129"/>
      <c r="N13" s="129"/>
    </row>
    <row r="14" spans="1:14" s="130" customFormat="1" x14ac:dyDescent="0.3">
      <c r="A14" s="1039"/>
      <c r="B14" s="1039"/>
      <c r="C14" s="1039"/>
      <c r="D14" s="1039"/>
      <c r="E14" s="1039"/>
      <c r="F14" s="1039"/>
      <c r="G14" s="1039"/>
      <c r="H14" s="1039"/>
      <c r="I14" s="1039"/>
      <c r="J14" s="129"/>
      <c r="K14" s="129"/>
      <c r="L14" s="129"/>
      <c r="M14" s="129"/>
      <c r="N14" s="129"/>
    </row>
    <row r="15" spans="1:14" s="130" customFormat="1" x14ac:dyDescent="0.3">
      <c r="A15" s="129"/>
      <c r="B15" s="129"/>
      <c r="C15" s="129"/>
      <c r="D15" s="129"/>
      <c r="E15" s="129"/>
      <c r="F15" s="129"/>
      <c r="G15" s="129"/>
      <c r="H15" s="129"/>
      <c r="I15" s="129"/>
      <c r="J15" s="129"/>
      <c r="K15" s="129"/>
      <c r="L15" s="129"/>
      <c r="M15" s="129"/>
      <c r="N15" s="129"/>
    </row>
    <row r="17" spans="1:14" s="75" customFormat="1" x14ac:dyDescent="0.3">
      <c r="A17" s="463" t="s">
        <v>1205</v>
      </c>
      <c r="B17" s="97"/>
      <c r="C17" s="97"/>
      <c r="D17" s="669" t="s">
        <v>1149</v>
      </c>
      <c r="E17" s="97"/>
      <c r="F17" s="97"/>
      <c r="G17" s="462" t="s">
        <v>1059</v>
      </c>
      <c r="H17" s="97"/>
      <c r="I17" s="97"/>
      <c r="J17" s="97"/>
      <c r="K17" s="97"/>
      <c r="L17" s="97"/>
      <c r="M17" s="97"/>
      <c r="N17" s="97"/>
    </row>
    <row r="18" spans="1:14" x14ac:dyDescent="0.3">
      <c r="A18" s="780" t="s">
        <v>1060</v>
      </c>
      <c r="D18" s="670" t="s">
        <v>1057</v>
      </c>
      <c r="G18" s="637" t="s">
        <v>1061</v>
      </c>
    </row>
  </sheetData>
  <mergeCells count="2">
    <mergeCell ref="A7:I7"/>
    <mergeCell ref="A14:I14"/>
  </mergeCells>
  <hyperlinks>
    <hyperlink ref="E1" location="Indice!A1" display="Indice" xr:uid="{00000000-0004-0000-2B00-000000000000}"/>
  </hyperlinks>
  <pageMargins left="0.7" right="0.7" top="0.75" bottom="0.75" header="0.3" footer="0.3"/>
  <pageSetup scale="53" orientation="landscape"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46"/>
  <sheetViews>
    <sheetView showGridLines="0" workbookViewId="0">
      <selection activeCell="G22" sqref="F22:G22"/>
    </sheetView>
  </sheetViews>
  <sheetFormatPr baseColWidth="10" defaultRowHeight="14.4" x14ac:dyDescent="0.3"/>
  <cols>
    <col min="1" max="1" width="42.6640625" customWidth="1"/>
    <col min="2" max="2" width="26.88671875" customWidth="1"/>
    <col min="3" max="3" width="53.6640625" customWidth="1"/>
    <col min="4" max="4" width="1.33203125" customWidth="1"/>
  </cols>
  <sheetData>
    <row r="1" spans="1:8" x14ac:dyDescent="0.3">
      <c r="C1" s="270" t="s">
        <v>314</v>
      </c>
      <c r="H1" s="108"/>
    </row>
    <row r="5" spans="1:8" x14ac:dyDescent="0.3">
      <c r="A5" s="268" t="s">
        <v>813</v>
      </c>
      <c r="B5" s="268"/>
      <c r="C5" s="268"/>
      <c r="D5" s="268"/>
      <c r="E5" s="269"/>
      <c r="F5" s="269"/>
      <c r="G5" s="269"/>
    </row>
    <row r="6" spans="1:8" x14ac:dyDescent="0.3">
      <c r="A6" s="212" t="s">
        <v>864</v>
      </c>
      <c r="B6" s="262"/>
      <c r="C6" s="262"/>
      <c r="D6" s="262"/>
      <c r="E6" s="262"/>
      <c r="F6" s="262"/>
      <c r="G6" s="262"/>
    </row>
    <row r="7" spans="1:8" x14ac:dyDescent="0.3">
      <c r="A7" s="262"/>
      <c r="B7" s="262"/>
      <c r="C7" s="262"/>
      <c r="D7" s="262"/>
      <c r="E7" s="262"/>
      <c r="F7" s="262"/>
      <c r="G7" s="262"/>
    </row>
    <row r="8" spans="1:8" x14ac:dyDescent="0.3">
      <c r="A8" s="262"/>
      <c r="B8" s="262"/>
      <c r="C8" s="262"/>
      <c r="D8" s="262"/>
      <c r="E8" s="262"/>
      <c r="F8" s="262"/>
      <c r="G8" s="262"/>
    </row>
    <row r="9" spans="1:8" x14ac:dyDescent="0.3">
      <c r="A9" s="262"/>
      <c r="B9" s="234">
        <f>IFERROR(IF(Indice!B8="","2XX2",YEAR(Indice!B8)),"2XX2")</f>
        <v>2024</v>
      </c>
      <c r="C9" s="234">
        <f>+IFERROR(YEAR(Indice!B8-365),"2XX1")</f>
        <v>2023</v>
      </c>
      <c r="D9" s="262"/>
      <c r="E9" s="262"/>
      <c r="F9" s="262"/>
      <c r="G9" s="262"/>
    </row>
    <row r="10" spans="1:8" x14ac:dyDescent="0.3">
      <c r="A10" s="814" t="s">
        <v>801</v>
      </c>
      <c r="B10" s="808"/>
      <c r="C10" s="264"/>
      <c r="D10" s="262"/>
      <c r="E10" s="262"/>
      <c r="F10" s="262"/>
      <c r="G10" s="262"/>
    </row>
    <row r="11" spans="1:8" x14ac:dyDescent="0.3">
      <c r="A11" s="264" t="s">
        <v>107</v>
      </c>
      <c r="B11" s="264"/>
      <c r="C11" s="264"/>
      <c r="D11" s="262"/>
      <c r="E11" s="262"/>
      <c r="F11" s="262"/>
      <c r="G11" s="262"/>
    </row>
    <row r="12" spans="1:8" x14ac:dyDescent="0.3">
      <c r="A12" s="264" t="s">
        <v>802</v>
      </c>
      <c r="B12" s="264"/>
      <c r="C12" s="264"/>
      <c r="D12" s="262"/>
      <c r="E12" s="262"/>
      <c r="F12" s="262"/>
      <c r="G12" s="262"/>
    </row>
    <row r="13" spans="1:8" x14ac:dyDescent="0.3">
      <c r="A13" s="264" t="s">
        <v>38</v>
      </c>
      <c r="B13" s="264"/>
      <c r="C13" s="264"/>
      <c r="D13" s="262"/>
      <c r="E13" s="262"/>
      <c r="F13" s="262"/>
      <c r="G13" s="262"/>
    </row>
    <row r="14" spans="1:8" x14ac:dyDescent="0.3">
      <c r="A14" s="263" t="s">
        <v>803</v>
      </c>
      <c r="B14" s="264"/>
      <c r="C14" s="264"/>
      <c r="D14" s="262"/>
      <c r="E14" s="262"/>
      <c r="F14" s="262"/>
      <c r="G14" s="262"/>
    </row>
    <row r="15" spans="1:8" x14ac:dyDescent="0.3">
      <c r="A15" s="263" t="s">
        <v>804</v>
      </c>
      <c r="B15" s="1040" t="s">
        <v>872</v>
      </c>
      <c r="C15" s="1041"/>
      <c r="D15" s="262"/>
      <c r="E15" s="262"/>
      <c r="F15" s="262"/>
      <c r="G15" s="262"/>
    </row>
    <row r="16" spans="1:8" x14ac:dyDescent="0.3">
      <c r="A16" s="264" t="s">
        <v>108</v>
      </c>
      <c r="B16" s="264"/>
      <c r="C16" s="264"/>
      <c r="D16" s="262"/>
      <c r="E16" s="262"/>
      <c r="F16" s="262"/>
      <c r="G16" s="262"/>
    </row>
    <row r="17" spans="1:7" x14ac:dyDescent="0.3">
      <c r="A17" s="264" t="s">
        <v>109</v>
      </c>
      <c r="B17" s="264"/>
      <c r="C17" s="264"/>
      <c r="D17" s="262"/>
      <c r="E17" s="262"/>
      <c r="F17" s="262"/>
      <c r="G17" s="262"/>
    </row>
    <row r="18" spans="1:7" x14ac:dyDescent="0.3">
      <c r="A18" s="264" t="s">
        <v>67</v>
      </c>
      <c r="B18" s="264"/>
      <c r="C18" s="264"/>
      <c r="D18" s="262"/>
      <c r="E18" s="262"/>
      <c r="F18" s="262"/>
      <c r="G18" s="262"/>
    </row>
    <row r="19" spans="1:7" x14ac:dyDescent="0.3">
      <c r="A19" s="264" t="s">
        <v>805</v>
      </c>
      <c r="B19" s="264"/>
      <c r="C19" s="264"/>
      <c r="D19" s="262"/>
      <c r="E19" s="262"/>
      <c r="F19" s="262"/>
      <c r="G19" s="262"/>
    </row>
    <row r="20" spans="1:7" x14ac:dyDescent="0.3">
      <c r="A20" s="264" t="s">
        <v>806</v>
      </c>
      <c r="B20" s="264"/>
      <c r="C20" s="264"/>
      <c r="D20" s="262"/>
      <c r="E20" s="262"/>
      <c r="F20" s="262"/>
      <c r="G20" s="262"/>
    </row>
    <row r="21" spans="1:7" x14ac:dyDescent="0.3">
      <c r="A21" s="263" t="s">
        <v>807</v>
      </c>
      <c r="B21" s="264"/>
      <c r="C21" s="264"/>
      <c r="D21" s="262"/>
      <c r="E21" s="262"/>
      <c r="F21" s="262"/>
      <c r="G21" s="262"/>
    </row>
    <row r="22" spans="1:7" x14ac:dyDescent="0.3">
      <c r="A22" s="262"/>
      <c r="B22" s="262"/>
      <c r="C22" s="262"/>
      <c r="D22" s="262"/>
      <c r="E22" s="262"/>
      <c r="F22" s="262"/>
      <c r="G22" s="262"/>
    </row>
    <row r="23" spans="1:7" x14ac:dyDescent="0.3">
      <c r="A23" s="552"/>
      <c r="B23" s="552"/>
      <c r="C23" s="552"/>
      <c r="D23" s="552"/>
      <c r="E23" s="552"/>
      <c r="F23" s="552"/>
      <c r="G23" s="265"/>
    </row>
    <row r="24" spans="1:7" x14ac:dyDescent="0.3">
      <c r="A24" s="265"/>
      <c r="B24" s="265"/>
      <c r="C24" s="265"/>
      <c r="D24" s="265"/>
      <c r="E24" s="265"/>
      <c r="F24" s="265"/>
      <c r="G24" s="265"/>
    </row>
    <row r="25" spans="1:7" x14ac:dyDescent="0.3">
      <c r="A25" s="809"/>
      <c r="B25" s="234">
        <f>IFERROR(IF(Indice!B8="","2XX2",YEAR(Indice!B8)),"2XX2")</f>
        <v>2024</v>
      </c>
      <c r="C25" s="234">
        <f>+IFERROR(YEAR(Indice!B8-365),"2XX1")</f>
        <v>2023</v>
      </c>
      <c r="D25" s="265"/>
      <c r="E25" s="265"/>
      <c r="F25" s="265"/>
      <c r="G25" s="265"/>
    </row>
    <row r="26" spans="1:7" x14ac:dyDescent="0.3">
      <c r="A26" s="813" t="s">
        <v>147</v>
      </c>
      <c r="B26" s="810"/>
      <c r="C26" s="267"/>
      <c r="D26" s="265"/>
      <c r="E26" s="265"/>
      <c r="F26" s="265"/>
      <c r="G26" s="265"/>
    </row>
    <row r="27" spans="1:7" x14ac:dyDescent="0.3">
      <c r="A27" s="812" t="s">
        <v>808</v>
      </c>
      <c r="B27" s="812"/>
      <c r="C27" s="267"/>
      <c r="D27" s="265"/>
      <c r="E27" s="265"/>
      <c r="F27" s="265"/>
      <c r="G27" s="265"/>
    </row>
    <row r="28" spans="1:7" x14ac:dyDescent="0.3">
      <c r="A28" s="811"/>
      <c r="B28" s="267"/>
      <c r="C28" s="267"/>
      <c r="D28" s="265"/>
      <c r="E28" s="265"/>
      <c r="F28" s="265"/>
      <c r="G28" s="265"/>
    </row>
    <row r="29" spans="1:7" x14ac:dyDescent="0.3">
      <c r="A29" s="266" t="s">
        <v>159</v>
      </c>
      <c r="B29" s="1040" t="s">
        <v>872</v>
      </c>
      <c r="C29" s="1041"/>
      <c r="D29" s="265"/>
      <c r="E29" s="265"/>
      <c r="F29" s="265"/>
      <c r="G29" s="265"/>
    </row>
    <row r="30" spans="1:7" x14ac:dyDescent="0.3">
      <c r="A30" s="267" t="s">
        <v>809</v>
      </c>
      <c r="B30" s="267"/>
      <c r="C30" s="267"/>
      <c r="D30" s="265"/>
      <c r="E30" s="265"/>
      <c r="F30" s="265"/>
      <c r="G30" s="265"/>
    </row>
    <row r="31" spans="1:7" x14ac:dyDescent="0.3">
      <c r="A31" s="267" t="s">
        <v>810</v>
      </c>
      <c r="B31" s="267"/>
      <c r="C31" s="267"/>
      <c r="D31" s="265"/>
      <c r="E31" s="265"/>
      <c r="F31" s="265"/>
      <c r="G31" s="265"/>
    </row>
    <row r="32" spans="1:7" x14ac:dyDescent="0.3">
      <c r="A32" s="266" t="s">
        <v>811</v>
      </c>
      <c r="B32" s="267"/>
      <c r="C32" s="267"/>
      <c r="D32" s="265"/>
      <c r="E32" s="265"/>
      <c r="F32" s="265"/>
      <c r="G32" s="265"/>
    </row>
    <row r="33" spans="1:8" x14ac:dyDescent="0.3">
      <c r="A33" s="267" t="s">
        <v>812</v>
      </c>
      <c r="B33" s="267"/>
      <c r="C33" s="267"/>
      <c r="D33" s="265"/>
      <c r="E33" s="265"/>
      <c r="F33" s="265"/>
      <c r="G33" s="265"/>
    </row>
    <row r="34" spans="1:8" x14ac:dyDescent="0.3">
      <c r="A34" s="265"/>
      <c r="B34" s="265"/>
      <c r="C34" s="265"/>
      <c r="D34" s="265"/>
      <c r="E34" s="265"/>
      <c r="F34" s="265"/>
      <c r="G34" s="265"/>
    </row>
    <row r="35" spans="1:8" x14ac:dyDescent="0.3">
      <c r="A35" s="265"/>
      <c r="B35" s="265"/>
      <c r="C35" s="265"/>
      <c r="D35" s="265"/>
      <c r="E35" s="265"/>
      <c r="F35" s="265"/>
      <c r="G35" s="265"/>
    </row>
    <row r="36" spans="1:8" x14ac:dyDescent="0.3">
      <c r="A36" s="265"/>
      <c r="B36" s="265"/>
      <c r="C36" s="265"/>
      <c r="D36" s="265"/>
      <c r="E36" s="265"/>
      <c r="F36" s="265"/>
      <c r="G36" s="265"/>
    </row>
    <row r="37" spans="1:8" x14ac:dyDescent="0.3">
      <c r="A37" s="265"/>
      <c r="B37" s="265"/>
      <c r="C37" s="265"/>
      <c r="D37" s="265"/>
      <c r="E37" s="265"/>
      <c r="F37" s="265"/>
      <c r="G37" s="265"/>
    </row>
    <row r="38" spans="1:8" x14ac:dyDescent="0.3">
      <c r="A38" s="265"/>
      <c r="B38" s="265"/>
      <c r="C38" s="265"/>
      <c r="D38" s="265"/>
      <c r="E38" s="265"/>
      <c r="F38" s="265"/>
      <c r="G38" s="265"/>
    </row>
    <row r="39" spans="1:8" x14ac:dyDescent="0.3">
      <c r="A39" s="265"/>
      <c r="B39" s="265"/>
      <c r="C39" s="265"/>
      <c r="D39" s="265"/>
      <c r="E39" s="265"/>
      <c r="F39" s="265"/>
      <c r="G39" s="265"/>
    </row>
    <row r="40" spans="1:8" x14ac:dyDescent="0.3">
      <c r="A40" s="265"/>
      <c r="B40" s="265"/>
      <c r="C40" s="265"/>
      <c r="D40" s="265"/>
      <c r="E40" s="265"/>
      <c r="F40" s="265"/>
      <c r="G40" s="265"/>
    </row>
    <row r="45" spans="1:8" s="75" customFormat="1" x14ac:dyDescent="0.3">
      <c r="A45" s="462" t="s">
        <v>1205</v>
      </c>
      <c r="B45" s="669" t="s">
        <v>1149</v>
      </c>
      <c r="C45" s="462" t="s">
        <v>1059</v>
      </c>
      <c r="H45" s="97"/>
    </row>
    <row r="46" spans="1:8" x14ac:dyDescent="0.3">
      <c r="A46" s="637" t="s">
        <v>1060</v>
      </c>
      <c r="B46" s="670" t="s">
        <v>1057</v>
      </c>
      <c r="C46" s="637" t="s">
        <v>1061</v>
      </c>
      <c r="H46" s="93"/>
    </row>
  </sheetData>
  <mergeCells count="2">
    <mergeCell ref="B15:C15"/>
    <mergeCell ref="B29:C29"/>
  </mergeCells>
  <hyperlinks>
    <hyperlink ref="C1" location="Indice!A1" display="Indice" xr:uid="{00000000-0004-0000-2C00-000000000000}"/>
  </hyperlinks>
  <pageMargins left="0.7" right="0.7" top="0.75" bottom="0.75" header="0.3" footer="0.3"/>
  <pageSetup scale="52"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23" sqref="B23"/>
    </sheetView>
  </sheetViews>
  <sheetFormatPr baseColWidth="10" defaultRowHeight="14.4" x14ac:dyDescent="0.3"/>
  <cols>
    <col min="1" max="1" width="11.33203125"/>
    <col min="2" max="2" width="66.109375" bestFit="1" customWidth="1"/>
  </cols>
  <sheetData>
    <row r="1" spans="1:3" x14ac:dyDescent="0.3">
      <c r="A1" t="s">
        <v>358</v>
      </c>
      <c r="B1" t="s">
        <v>681</v>
      </c>
      <c r="C1" s="108" t="s">
        <v>816</v>
      </c>
    </row>
    <row r="2" spans="1:3" x14ac:dyDescent="0.3">
      <c r="A2" t="s">
        <v>357</v>
      </c>
      <c r="B2" t="s">
        <v>547</v>
      </c>
    </row>
    <row r="3" spans="1:3" x14ac:dyDescent="0.3">
      <c r="A3" t="s">
        <v>449</v>
      </c>
      <c r="B3" t="s">
        <v>613</v>
      </c>
    </row>
    <row r="4" spans="1:3" x14ac:dyDescent="0.3">
      <c r="A4" t="s">
        <v>405</v>
      </c>
      <c r="B4" t="s">
        <v>406</v>
      </c>
    </row>
    <row r="5" spans="1:3" x14ac:dyDescent="0.3">
      <c r="A5" t="s">
        <v>407</v>
      </c>
      <c r="B5" t="s">
        <v>561</v>
      </c>
    </row>
    <row r="6" spans="1:3" x14ac:dyDescent="0.3">
      <c r="A6" t="s">
        <v>408</v>
      </c>
      <c r="B6" t="s">
        <v>562</v>
      </c>
    </row>
    <row r="7" spans="1:3" x14ac:dyDescent="0.3">
      <c r="A7" t="s">
        <v>409</v>
      </c>
      <c r="B7" t="s">
        <v>563</v>
      </c>
    </row>
    <row r="8" spans="1:3" x14ac:dyDescent="0.3">
      <c r="A8" t="s">
        <v>410</v>
      </c>
      <c r="B8" t="s">
        <v>564</v>
      </c>
    </row>
    <row r="9" spans="1:3" x14ac:dyDescent="0.3">
      <c r="A9" t="s">
        <v>411</v>
      </c>
      <c r="B9" t="s">
        <v>565</v>
      </c>
    </row>
    <row r="10" spans="1:3" x14ac:dyDescent="0.3">
      <c r="A10" t="s">
        <v>412</v>
      </c>
      <c r="B10" t="s">
        <v>566</v>
      </c>
    </row>
    <row r="11" spans="1:3" x14ac:dyDescent="0.3">
      <c r="A11" t="s">
        <v>413</v>
      </c>
      <c r="B11" t="s">
        <v>567</v>
      </c>
    </row>
    <row r="12" spans="1:3" x14ac:dyDescent="0.3">
      <c r="A12" t="s">
        <v>414</v>
      </c>
      <c r="B12" t="s">
        <v>568</v>
      </c>
    </row>
    <row r="13" spans="1:3" x14ac:dyDescent="0.3">
      <c r="A13" t="s">
        <v>415</v>
      </c>
      <c r="B13" t="s">
        <v>569</v>
      </c>
    </row>
    <row r="14" spans="1:3" x14ac:dyDescent="0.3">
      <c r="A14" t="s">
        <v>416</v>
      </c>
      <c r="B14" t="s">
        <v>570</v>
      </c>
    </row>
    <row r="15" spans="1:3" x14ac:dyDescent="0.3">
      <c r="A15" t="s">
        <v>417</v>
      </c>
      <c r="B15" t="s">
        <v>571</v>
      </c>
    </row>
    <row r="16" spans="1:3" x14ac:dyDescent="0.3">
      <c r="A16" t="s">
        <v>418</v>
      </c>
      <c r="B16" t="s">
        <v>572</v>
      </c>
    </row>
    <row r="17" spans="1:2" x14ac:dyDescent="0.3">
      <c r="A17" t="s">
        <v>419</v>
      </c>
      <c r="B17" t="s">
        <v>573</v>
      </c>
    </row>
    <row r="18" spans="1:2" x14ac:dyDescent="0.3">
      <c r="A18" t="s">
        <v>420</v>
      </c>
      <c r="B18" t="s">
        <v>574</v>
      </c>
    </row>
    <row r="19" spans="1:2" x14ac:dyDescent="0.3">
      <c r="A19" t="s">
        <v>421</v>
      </c>
      <c r="B19" t="s">
        <v>575</v>
      </c>
    </row>
    <row r="20" spans="1:2" x14ac:dyDescent="0.3">
      <c r="A20" t="s">
        <v>422</v>
      </c>
      <c r="B20" t="s">
        <v>576</v>
      </c>
    </row>
    <row r="21" spans="1:2" x14ac:dyDescent="0.3">
      <c r="A21" t="s">
        <v>423</v>
      </c>
      <c r="B21" t="s">
        <v>577</v>
      </c>
    </row>
    <row r="22" spans="1:2" x14ac:dyDescent="0.3">
      <c r="A22" t="s">
        <v>424</v>
      </c>
      <c r="B22" t="s">
        <v>578</v>
      </c>
    </row>
    <row r="23" spans="1:2" x14ac:dyDescent="0.3">
      <c r="A23" t="s">
        <v>579</v>
      </c>
      <c r="B23" t="s">
        <v>580</v>
      </c>
    </row>
    <row r="24" spans="1:2" x14ac:dyDescent="0.3">
      <c r="A24" t="s">
        <v>425</v>
      </c>
      <c r="B24" t="s">
        <v>581</v>
      </c>
    </row>
    <row r="25" spans="1:2" x14ac:dyDescent="0.3">
      <c r="A25" t="s">
        <v>426</v>
      </c>
      <c r="B25" t="s">
        <v>582</v>
      </c>
    </row>
    <row r="26" spans="1:2" x14ac:dyDescent="0.3">
      <c r="A26" t="s">
        <v>427</v>
      </c>
      <c r="B26" t="s">
        <v>583</v>
      </c>
    </row>
    <row r="27" spans="1:2" x14ac:dyDescent="0.3">
      <c r="A27" t="s">
        <v>428</v>
      </c>
      <c r="B27" t="s">
        <v>584</v>
      </c>
    </row>
    <row r="28" spans="1:2" x14ac:dyDescent="0.3">
      <c r="A28" t="s">
        <v>429</v>
      </c>
      <c r="B28" t="s">
        <v>585</v>
      </c>
    </row>
    <row r="29" spans="1:2" x14ac:dyDescent="0.3">
      <c r="A29" t="s">
        <v>430</v>
      </c>
      <c r="B29" t="s">
        <v>586</v>
      </c>
    </row>
    <row r="30" spans="1:2" x14ac:dyDescent="0.3">
      <c r="A30" t="s">
        <v>431</v>
      </c>
      <c r="B30" t="s">
        <v>587</v>
      </c>
    </row>
    <row r="31" spans="1:2" x14ac:dyDescent="0.3">
      <c r="A31" t="s">
        <v>432</v>
      </c>
      <c r="B31" t="s">
        <v>588</v>
      </c>
    </row>
    <row r="32" spans="1:2" x14ac:dyDescent="0.3">
      <c r="A32" t="s">
        <v>589</v>
      </c>
      <c r="B32" t="s">
        <v>590</v>
      </c>
    </row>
    <row r="33" spans="1:2" x14ac:dyDescent="0.3">
      <c r="A33" t="s">
        <v>433</v>
      </c>
      <c r="B33" t="s">
        <v>591</v>
      </c>
    </row>
    <row r="34" spans="1:2" x14ac:dyDescent="0.3">
      <c r="A34" t="s">
        <v>592</v>
      </c>
      <c r="B34" t="s">
        <v>593</v>
      </c>
    </row>
    <row r="35" spans="1:2" x14ac:dyDescent="0.3">
      <c r="A35" t="s">
        <v>594</v>
      </c>
      <c r="B35" t="s">
        <v>595</v>
      </c>
    </row>
    <row r="36" spans="1:2" x14ac:dyDescent="0.3">
      <c r="A36" t="s">
        <v>434</v>
      </c>
      <c r="B36" t="s">
        <v>596</v>
      </c>
    </row>
    <row r="37" spans="1:2" x14ac:dyDescent="0.3">
      <c r="A37" t="s">
        <v>435</v>
      </c>
      <c r="B37" t="s">
        <v>597</v>
      </c>
    </row>
    <row r="38" spans="1:2" x14ac:dyDescent="0.3">
      <c r="A38" t="s">
        <v>436</v>
      </c>
      <c r="B38" t="s">
        <v>598</v>
      </c>
    </row>
    <row r="39" spans="1:2" x14ac:dyDescent="0.3">
      <c r="A39" t="s">
        <v>599</v>
      </c>
      <c r="B39" t="s">
        <v>600</v>
      </c>
    </row>
    <row r="40" spans="1:2" x14ac:dyDescent="0.3">
      <c r="A40" t="s">
        <v>437</v>
      </c>
      <c r="B40" t="s">
        <v>601</v>
      </c>
    </row>
    <row r="41" spans="1:2" x14ac:dyDescent="0.3">
      <c r="A41" t="s">
        <v>438</v>
      </c>
      <c r="B41" t="s">
        <v>602</v>
      </c>
    </row>
    <row r="42" spans="1:2" x14ac:dyDescent="0.3">
      <c r="A42" t="s">
        <v>439</v>
      </c>
      <c r="B42" t="s">
        <v>603</v>
      </c>
    </row>
    <row r="43" spans="1:2" x14ac:dyDescent="0.3">
      <c r="A43" t="s">
        <v>440</v>
      </c>
      <c r="B43" t="s">
        <v>604</v>
      </c>
    </row>
    <row r="44" spans="1:2" x14ac:dyDescent="0.3">
      <c r="A44" t="s">
        <v>441</v>
      </c>
      <c r="B44" t="s">
        <v>605</v>
      </c>
    </row>
    <row r="45" spans="1:2" x14ac:dyDescent="0.3">
      <c r="A45" t="s">
        <v>442</v>
      </c>
      <c r="B45" t="s">
        <v>606</v>
      </c>
    </row>
    <row r="46" spans="1:2" x14ac:dyDescent="0.3">
      <c r="A46" t="s">
        <v>443</v>
      </c>
      <c r="B46" t="s">
        <v>607</v>
      </c>
    </row>
    <row r="47" spans="1:2" x14ac:dyDescent="0.3">
      <c r="A47" t="s">
        <v>444</v>
      </c>
      <c r="B47" t="s">
        <v>608</v>
      </c>
    </row>
    <row r="48" spans="1:2" x14ac:dyDescent="0.3">
      <c r="A48" t="s">
        <v>445</v>
      </c>
      <c r="B48" t="s">
        <v>609</v>
      </c>
    </row>
    <row r="49" spans="1:2" x14ac:dyDescent="0.3">
      <c r="A49" t="s">
        <v>446</v>
      </c>
      <c r="B49" t="s">
        <v>610</v>
      </c>
    </row>
    <row r="50" spans="1:2" x14ac:dyDescent="0.3">
      <c r="A50" t="s">
        <v>447</v>
      </c>
      <c r="B50" t="s">
        <v>611</v>
      </c>
    </row>
    <row r="51" spans="1:2" x14ac:dyDescent="0.3">
      <c r="A51" t="s">
        <v>448</v>
      </c>
      <c r="B51" t="s">
        <v>612</v>
      </c>
    </row>
    <row r="52" spans="1:2" x14ac:dyDescent="0.3">
      <c r="A52" t="s">
        <v>450</v>
      </c>
      <c r="B52" t="s">
        <v>614</v>
      </c>
    </row>
    <row r="53" spans="1:2" x14ac:dyDescent="0.3">
      <c r="A53" t="s">
        <v>451</v>
      </c>
      <c r="B53" t="s">
        <v>615</v>
      </c>
    </row>
    <row r="54" spans="1:2" x14ac:dyDescent="0.3">
      <c r="A54" t="s">
        <v>452</v>
      </c>
      <c r="B54" t="s">
        <v>616</v>
      </c>
    </row>
    <row r="55" spans="1:2" x14ac:dyDescent="0.3">
      <c r="A55" t="s">
        <v>453</v>
      </c>
      <c r="B55" t="s">
        <v>617</v>
      </c>
    </row>
    <row r="56" spans="1:2" x14ac:dyDescent="0.3">
      <c r="A56" t="s">
        <v>454</v>
      </c>
      <c r="B56" t="s">
        <v>618</v>
      </c>
    </row>
    <row r="57" spans="1:2" x14ac:dyDescent="0.3">
      <c r="A57" t="s">
        <v>455</v>
      </c>
      <c r="B57" t="s">
        <v>619</v>
      </c>
    </row>
    <row r="58" spans="1:2" x14ac:dyDescent="0.3">
      <c r="A58" t="s">
        <v>456</v>
      </c>
      <c r="B58" t="s">
        <v>620</v>
      </c>
    </row>
    <row r="59" spans="1:2" x14ac:dyDescent="0.3">
      <c r="A59" t="s">
        <v>457</v>
      </c>
      <c r="B59" t="s">
        <v>621</v>
      </c>
    </row>
    <row r="60" spans="1:2" x14ac:dyDescent="0.3">
      <c r="A60" t="s">
        <v>458</v>
      </c>
      <c r="B60" t="s">
        <v>622</v>
      </c>
    </row>
    <row r="61" spans="1:2" x14ac:dyDescent="0.3">
      <c r="A61" t="s">
        <v>459</v>
      </c>
      <c r="B61" t="s">
        <v>623</v>
      </c>
    </row>
    <row r="62" spans="1:2" x14ac:dyDescent="0.3">
      <c r="A62" t="s">
        <v>460</v>
      </c>
      <c r="B62" t="s">
        <v>624</v>
      </c>
    </row>
    <row r="63" spans="1:2" x14ac:dyDescent="0.3">
      <c r="A63" t="s">
        <v>461</v>
      </c>
      <c r="B63" t="s">
        <v>625</v>
      </c>
    </row>
    <row r="64" spans="1:2" x14ac:dyDescent="0.3">
      <c r="A64" t="s">
        <v>462</v>
      </c>
      <c r="B64" t="s">
        <v>626</v>
      </c>
    </row>
    <row r="65" spans="1:2" x14ac:dyDescent="0.3">
      <c r="A65" t="s">
        <v>463</v>
      </c>
      <c r="B65" t="s">
        <v>627</v>
      </c>
    </row>
    <row r="66" spans="1:2" x14ac:dyDescent="0.3">
      <c r="A66" t="s">
        <v>464</v>
      </c>
      <c r="B66" t="s">
        <v>628</v>
      </c>
    </row>
    <row r="67" spans="1:2" x14ac:dyDescent="0.3">
      <c r="A67" t="s">
        <v>465</v>
      </c>
      <c r="B67" t="s">
        <v>629</v>
      </c>
    </row>
    <row r="68" spans="1:2" x14ac:dyDescent="0.3">
      <c r="A68" t="s">
        <v>466</v>
      </c>
      <c r="B68" t="s">
        <v>630</v>
      </c>
    </row>
    <row r="69" spans="1:2" x14ac:dyDescent="0.3">
      <c r="A69" t="s">
        <v>467</v>
      </c>
      <c r="B69" t="s">
        <v>631</v>
      </c>
    </row>
    <row r="70" spans="1:2" x14ac:dyDescent="0.3">
      <c r="A70" t="s">
        <v>468</v>
      </c>
      <c r="B70" t="s">
        <v>632</v>
      </c>
    </row>
    <row r="71" spans="1:2" x14ac:dyDescent="0.3">
      <c r="A71" t="s">
        <v>469</v>
      </c>
      <c r="B71" t="s">
        <v>633</v>
      </c>
    </row>
    <row r="72" spans="1:2" x14ac:dyDescent="0.3">
      <c r="A72" t="s">
        <v>470</v>
      </c>
      <c r="B72" t="s">
        <v>634</v>
      </c>
    </row>
    <row r="73" spans="1:2" x14ac:dyDescent="0.3">
      <c r="A73" t="s">
        <v>471</v>
      </c>
      <c r="B73" t="s">
        <v>635</v>
      </c>
    </row>
    <row r="74" spans="1:2" x14ac:dyDescent="0.3">
      <c r="A74" t="s">
        <v>472</v>
      </c>
      <c r="B74" t="s">
        <v>636</v>
      </c>
    </row>
    <row r="75" spans="1:2" x14ac:dyDescent="0.3">
      <c r="A75" t="s">
        <v>473</v>
      </c>
      <c r="B75" t="s">
        <v>637</v>
      </c>
    </row>
    <row r="76" spans="1:2" x14ac:dyDescent="0.3">
      <c r="A76" t="s">
        <v>474</v>
      </c>
      <c r="B76" t="s">
        <v>638</v>
      </c>
    </row>
    <row r="77" spans="1:2" x14ac:dyDescent="0.3">
      <c r="A77" t="s">
        <v>475</v>
      </c>
      <c r="B77" t="s">
        <v>639</v>
      </c>
    </row>
    <row r="78" spans="1:2" x14ac:dyDescent="0.3">
      <c r="A78" t="s">
        <v>476</v>
      </c>
      <c r="B78" t="s">
        <v>640</v>
      </c>
    </row>
    <row r="79" spans="1:2" x14ac:dyDescent="0.3">
      <c r="A79" t="s">
        <v>477</v>
      </c>
      <c r="B79" t="s">
        <v>641</v>
      </c>
    </row>
    <row r="80" spans="1:2" x14ac:dyDescent="0.3">
      <c r="A80" t="s">
        <v>478</v>
      </c>
      <c r="B80" t="s">
        <v>642</v>
      </c>
    </row>
    <row r="81" spans="1:2" x14ac:dyDescent="0.3">
      <c r="A81" t="s">
        <v>479</v>
      </c>
      <c r="B81" t="s">
        <v>643</v>
      </c>
    </row>
    <row r="82" spans="1:2" x14ac:dyDescent="0.3">
      <c r="A82" t="s">
        <v>480</v>
      </c>
      <c r="B82" t="s">
        <v>644</v>
      </c>
    </row>
    <row r="83" spans="1:2" x14ac:dyDescent="0.3">
      <c r="A83" t="s">
        <v>481</v>
      </c>
      <c r="B83" t="s">
        <v>645</v>
      </c>
    </row>
    <row r="84" spans="1:2" x14ac:dyDescent="0.3">
      <c r="A84" t="s">
        <v>482</v>
      </c>
      <c r="B84" t="s">
        <v>646</v>
      </c>
    </row>
    <row r="85" spans="1:2" x14ac:dyDescent="0.3">
      <c r="A85" t="s">
        <v>483</v>
      </c>
      <c r="B85" t="s">
        <v>647</v>
      </c>
    </row>
    <row r="86" spans="1:2" x14ac:dyDescent="0.3">
      <c r="A86" t="s">
        <v>484</v>
      </c>
      <c r="B86" t="s">
        <v>648</v>
      </c>
    </row>
    <row r="87" spans="1:2" x14ac:dyDescent="0.3">
      <c r="A87" t="s">
        <v>485</v>
      </c>
      <c r="B87" t="s">
        <v>649</v>
      </c>
    </row>
    <row r="88" spans="1:2" x14ac:dyDescent="0.3">
      <c r="A88" t="s">
        <v>486</v>
      </c>
      <c r="B88" t="s">
        <v>650</v>
      </c>
    </row>
    <row r="89" spans="1:2" x14ac:dyDescent="0.3">
      <c r="A89" t="s">
        <v>487</v>
      </c>
      <c r="B89" t="s">
        <v>651</v>
      </c>
    </row>
    <row r="90" spans="1:2" x14ac:dyDescent="0.3">
      <c r="A90" t="s">
        <v>488</v>
      </c>
      <c r="B90" t="s">
        <v>652</v>
      </c>
    </row>
    <row r="91" spans="1:2" x14ac:dyDescent="0.3">
      <c r="A91" t="s">
        <v>489</v>
      </c>
      <c r="B91" t="s">
        <v>653</v>
      </c>
    </row>
    <row r="92" spans="1:2" x14ac:dyDescent="0.3">
      <c r="A92" t="s">
        <v>490</v>
      </c>
      <c r="B92" t="s">
        <v>654</v>
      </c>
    </row>
    <row r="93" spans="1:2" x14ac:dyDescent="0.3">
      <c r="A93" t="s">
        <v>491</v>
      </c>
      <c r="B93" t="s">
        <v>655</v>
      </c>
    </row>
    <row r="94" spans="1:2" x14ac:dyDescent="0.3">
      <c r="A94" t="s">
        <v>492</v>
      </c>
      <c r="B94" t="s">
        <v>656</v>
      </c>
    </row>
    <row r="95" spans="1:2" x14ac:dyDescent="0.3">
      <c r="A95" t="s">
        <v>493</v>
      </c>
      <c r="B95" t="s">
        <v>657</v>
      </c>
    </row>
    <row r="96" spans="1:2" x14ac:dyDescent="0.3">
      <c r="A96" t="s">
        <v>494</v>
      </c>
      <c r="B96" t="s">
        <v>658</v>
      </c>
    </row>
    <row r="97" spans="1:2" x14ac:dyDescent="0.3">
      <c r="A97" t="s">
        <v>495</v>
      </c>
      <c r="B97" t="s">
        <v>659</v>
      </c>
    </row>
    <row r="98" spans="1:2" x14ac:dyDescent="0.3">
      <c r="A98" t="s">
        <v>496</v>
      </c>
      <c r="B98" t="s">
        <v>660</v>
      </c>
    </row>
    <row r="99" spans="1:2" x14ac:dyDescent="0.3">
      <c r="A99" t="s">
        <v>497</v>
      </c>
      <c r="B99" t="s">
        <v>661</v>
      </c>
    </row>
    <row r="100" spans="1:2" x14ac:dyDescent="0.3">
      <c r="A100" t="s">
        <v>498</v>
      </c>
      <c r="B100" t="s">
        <v>662</v>
      </c>
    </row>
    <row r="101" spans="1:2" x14ac:dyDescent="0.3">
      <c r="A101" t="s">
        <v>499</v>
      </c>
      <c r="B101" t="s">
        <v>663</v>
      </c>
    </row>
    <row r="102" spans="1:2" x14ac:dyDescent="0.3">
      <c r="A102" t="s">
        <v>500</v>
      </c>
      <c r="B102" t="s">
        <v>664</v>
      </c>
    </row>
    <row r="103" spans="1:2" x14ac:dyDescent="0.3">
      <c r="A103" t="s">
        <v>665</v>
      </c>
      <c r="B103" t="s">
        <v>666</v>
      </c>
    </row>
    <row r="104" spans="1:2" x14ac:dyDescent="0.3">
      <c r="A104" t="s">
        <v>501</v>
      </c>
      <c r="B104" t="s">
        <v>667</v>
      </c>
    </row>
    <row r="105" spans="1:2" x14ac:dyDescent="0.3">
      <c r="A105" t="s">
        <v>502</v>
      </c>
      <c r="B105" t="s">
        <v>668</v>
      </c>
    </row>
    <row r="106" spans="1:2" x14ac:dyDescent="0.3">
      <c r="A106" t="s">
        <v>503</v>
      </c>
      <c r="B106" t="s">
        <v>669</v>
      </c>
    </row>
    <row r="107" spans="1:2" x14ac:dyDescent="0.3">
      <c r="A107" t="s">
        <v>504</v>
      </c>
      <c r="B107" t="s">
        <v>670</v>
      </c>
    </row>
    <row r="108" spans="1:2" x14ac:dyDescent="0.3">
      <c r="A108" t="s">
        <v>505</v>
      </c>
      <c r="B108" t="s">
        <v>671</v>
      </c>
    </row>
    <row r="109" spans="1:2" x14ac:dyDescent="0.3">
      <c r="A109" t="s">
        <v>506</v>
      </c>
      <c r="B109" t="s">
        <v>672</v>
      </c>
    </row>
    <row r="110" spans="1:2" x14ac:dyDescent="0.3">
      <c r="A110" t="s">
        <v>507</v>
      </c>
      <c r="B110" t="s">
        <v>673</v>
      </c>
    </row>
    <row r="111" spans="1:2" x14ac:dyDescent="0.3">
      <c r="A111" t="s">
        <v>508</v>
      </c>
      <c r="B111" t="s">
        <v>509</v>
      </c>
    </row>
    <row r="112" spans="1:2" x14ac:dyDescent="0.3">
      <c r="A112" t="s">
        <v>510</v>
      </c>
      <c r="B112" t="s">
        <v>674</v>
      </c>
    </row>
    <row r="113" spans="1:2" x14ac:dyDescent="0.3">
      <c r="A113" t="s">
        <v>511</v>
      </c>
      <c r="B113" t="s">
        <v>675</v>
      </c>
    </row>
    <row r="114" spans="1:2" x14ac:dyDescent="0.3">
      <c r="A114" t="s">
        <v>512</v>
      </c>
      <c r="B114" t="s">
        <v>676</v>
      </c>
    </row>
    <row r="115" spans="1:2" x14ac:dyDescent="0.3">
      <c r="A115" t="s">
        <v>513</v>
      </c>
      <c r="B115" t="s">
        <v>677</v>
      </c>
    </row>
    <row r="116" spans="1:2" x14ac:dyDescent="0.3">
      <c r="A116" t="s">
        <v>514</v>
      </c>
      <c r="B116" t="s">
        <v>678</v>
      </c>
    </row>
    <row r="117" spans="1:2" x14ac:dyDescent="0.3">
      <c r="A117" t="s">
        <v>515</v>
      </c>
      <c r="B117" t="s">
        <v>679</v>
      </c>
    </row>
    <row r="118" spans="1:2" x14ac:dyDescent="0.3">
      <c r="A118" t="s">
        <v>516</v>
      </c>
      <c r="B118" t="s">
        <v>680</v>
      </c>
    </row>
    <row r="119" spans="1:2" x14ac:dyDescent="0.3">
      <c r="A119" t="s">
        <v>517</v>
      </c>
      <c r="B119" t="s">
        <v>682</v>
      </c>
    </row>
    <row r="120" spans="1:2" x14ac:dyDescent="0.3">
      <c r="A120" t="s">
        <v>518</v>
      </c>
      <c r="B120" t="s">
        <v>683</v>
      </c>
    </row>
    <row r="121" spans="1:2" x14ac:dyDescent="0.3">
      <c r="A121" t="s">
        <v>519</v>
      </c>
      <c r="B121" t="s">
        <v>684</v>
      </c>
    </row>
    <row r="122" spans="1:2" x14ac:dyDescent="0.3">
      <c r="A122" t="s">
        <v>520</v>
      </c>
      <c r="B122" t="s">
        <v>685</v>
      </c>
    </row>
    <row r="123" spans="1:2" x14ac:dyDescent="0.3">
      <c r="A123" t="s">
        <v>521</v>
      </c>
      <c r="B123" t="s">
        <v>686</v>
      </c>
    </row>
    <row r="124" spans="1:2" x14ac:dyDescent="0.3">
      <c r="A124" t="s">
        <v>522</v>
      </c>
      <c r="B124" t="s">
        <v>687</v>
      </c>
    </row>
    <row r="125" spans="1:2" x14ac:dyDescent="0.3">
      <c r="A125" t="s">
        <v>523</v>
      </c>
      <c r="B125" t="s">
        <v>688</v>
      </c>
    </row>
    <row r="126" spans="1:2" x14ac:dyDescent="0.3">
      <c r="A126" t="s">
        <v>524</v>
      </c>
      <c r="B126" t="s">
        <v>689</v>
      </c>
    </row>
    <row r="127" spans="1:2" x14ac:dyDescent="0.3">
      <c r="A127" t="s">
        <v>525</v>
      </c>
      <c r="B127" t="s">
        <v>690</v>
      </c>
    </row>
    <row r="128" spans="1:2" x14ac:dyDescent="0.3">
      <c r="A128" t="s">
        <v>526</v>
      </c>
      <c r="B128" t="s">
        <v>691</v>
      </c>
    </row>
    <row r="129" spans="1:2" x14ac:dyDescent="0.3">
      <c r="A129" t="s">
        <v>527</v>
      </c>
      <c r="B129" t="s">
        <v>692</v>
      </c>
    </row>
    <row r="130" spans="1:2" x14ac:dyDescent="0.3">
      <c r="A130" t="s">
        <v>528</v>
      </c>
      <c r="B130" t="s">
        <v>693</v>
      </c>
    </row>
    <row r="131" spans="1:2" x14ac:dyDescent="0.3">
      <c r="A131" t="s">
        <v>529</v>
      </c>
      <c r="B131" t="s">
        <v>694</v>
      </c>
    </row>
    <row r="132" spans="1:2" x14ac:dyDescent="0.3">
      <c r="A132" t="s">
        <v>530</v>
      </c>
      <c r="B132" t="s">
        <v>695</v>
      </c>
    </row>
    <row r="133" spans="1:2" x14ac:dyDescent="0.3">
      <c r="A133" t="s">
        <v>531</v>
      </c>
      <c r="B133" t="s">
        <v>696</v>
      </c>
    </row>
    <row r="134" spans="1:2" x14ac:dyDescent="0.3">
      <c r="A134" t="s">
        <v>697</v>
      </c>
      <c r="B134" t="s">
        <v>698</v>
      </c>
    </row>
    <row r="135" spans="1:2" x14ac:dyDescent="0.3">
      <c r="A135" t="s">
        <v>532</v>
      </c>
      <c r="B135" t="s">
        <v>699</v>
      </c>
    </row>
    <row r="136" spans="1:2" x14ac:dyDescent="0.3">
      <c r="A136" t="s">
        <v>533</v>
      </c>
      <c r="B136" t="s">
        <v>700</v>
      </c>
    </row>
    <row r="137" spans="1:2" x14ac:dyDescent="0.3">
      <c r="A137" t="s">
        <v>534</v>
      </c>
      <c r="B137" t="s">
        <v>701</v>
      </c>
    </row>
    <row r="138" spans="1:2" x14ac:dyDescent="0.3">
      <c r="A138" t="s">
        <v>535</v>
      </c>
      <c r="B138" t="s">
        <v>702</v>
      </c>
    </row>
    <row r="139" spans="1:2" x14ac:dyDescent="0.3">
      <c r="A139" t="s">
        <v>536</v>
      </c>
      <c r="B139" t="s">
        <v>703</v>
      </c>
    </row>
    <row r="140" spans="1:2" x14ac:dyDescent="0.3">
      <c r="A140" t="s">
        <v>537</v>
      </c>
      <c r="B140" t="s">
        <v>704</v>
      </c>
    </row>
    <row r="141" spans="1:2" x14ac:dyDescent="0.3">
      <c r="A141" t="s">
        <v>538</v>
      </c>
      <c r="B141" t="s">
        <v>705</v>
      </c>
    </row>
    <row r="142" spans="1:2" x14ac:dyDescent="0.3">
      <c r="A142" t="s">
        <v>539</v>
      </c>
      <c r="B142" t="s">
        <v>706</v>
      </c>
    </row>
    <row r="143" spans="1:2" x14ac:dyDescent="0.3">
      <c r="A143" t="s">
        <v>540</v>
      </c>
      <c r="B143" t="s">
        <v>707</v>
      </c>
    </row>
    <row r="144" spans="1:2" x14ac:dyDescent="0.3">
      <c r="A144" t="s">
        <v>541</v>
      </c>
      <c r="B144" t="s">
        <v>708</v>
      </c>
    </row>
    <row r="145" spans="1:2" x14ac:dyDescent="0.3">
      <c r="A145" t="s">
        <v>542</v>
      </c>
      <c r="B145" t="s">
        <v>709</v>
      </c>
    </row>
    <row r="146" spans="1:2" x14ac:dyDescent="0.3">
      <c r="A146" t="s">
        <v>543</v>
      </c>
      <c r="B146" t="s">
        <v>710</v>
      </c>
    </row>
    <row r="147" spans="1:2" x14ac:dyDescent="0.3">
      <c r="A147" t="s">
        <v>544</v>
      </c>
      <c r="B147" t="s">
        <v>711</v>
      </c>
    </row>
    <row r="148" spans="1:2" x14ac:dyDescent="0.3">
      <c r="A148" t="s">
        <v>545</v>
      </c>
      <c r="B148" t="s">
        <v>712</v>
      </c>
    </row>
    <row r="149" spans="1:2" x14ac:dyDescent="0.3">
      <c r="A149" t="s">
        <v>546</v>
      </c>
      <c r="B149" t="s">
        <v>713</v>
      </c>
    </row>
    <row r="150" spans="1:2" x14ac:dyDescent="0.3">
      <c r="A150" t="s">
        <v>714</v>
      </c>
      <c r="B150" t="s">
        <v>715</v>
      </c>
    </row>
    <row r="151" spans="1:2" x14ac:dyDescent="0.3">
      <c r="A151" t="s">
        <v>716</v>
      </c>
      <c r="B151" t="s">
        <v>717</v>
      </c>
    </row>
    <row r="152" spans="1:2" x14ac:dyDescent="0.3">
      <c r="A152" t="s">
        <v>548</v>
      </c>
      <c r="B152" t="s">
        <v>718</v>
      </c>
    </row>
    <row r="153" spans="1:2" x14ac:dyDescent="0.3">
      <c r="A153" t="s">
        <v>719</v>
      </c>
      <c r="B153" t="s">
        <v>720</v>
      </c>
    </row>
    <row r="154" spans="1:2" x14ac:dyDescent="0.3">
      <c r="A154" t="s">
        <v>549</v>
      </c>
      <c r="B154" t="s">
        <v>721</v>
      </c>
    </row>
    <row r="155" spans="1:2" x14ac:dyDescent="0.3">
      <c r="A155" t="s">
        <v>722</v>
      </c>
      <c r="B155" t="s">
        <v>723</v>
      </c>
    </row>
    <row r="156" spans="1:2" x14ac:dyDescent="0.3">
      <c r="A156" t="s">
        <v>550</v>
      </c>
      <c r="B156" t="s">
        <v>724</v>
      </c>
    </row>
    <row r="157" spans="1:2" x14ac:dyDescent="0.3">
      <c r="A157" t="s">
        <v>551</v>
      </c>
      <c r="B157" t="s">
        <v>725</v>
      </c>
    </row>
    <row r="158" spans="1:2" x14ac:dyDescent="0.3">
      <c r="A158" t="s">
        <v>552</v>
      </c>
      <c r="B158" t="s">
        <v>726</v>
      </c>
    </row>
    <row r="159" spans="1:2" x14ac:dyDescent="0.3">
      <c r="A159" t="s">
        <v>553</v>
      </c>
      <c r="B159" t="s">
        <v>727</v>
      </c>
    </row>
    <row r="160" spans="1:2" x14ac:dyDescent="0.3">
      <c r="A160" t="s">
        <v>728</v>
      </c>
      <c r="B160" t="s">
        <v>729</v>
      </c>
    </row>
    <row r="161" spans="1:2" x14ac:dyDescent="0.3">
      <c r="A161" t="s">
        <v>730</v>
      </c>
      <c r="B161" t="s">
        <v>731</v>
      </c>
    </row>
    <row r="162" spans="1:2" x14ac:dyDescent="0.3">
      <c r="A162" t="s">
        <v>732</v>
      </c>
      <c r="B162" t="s">
        <v>733</v>
      </c>
    </row>
    <row r="163" spans="1:2" x14ac:dyDescent="0.3">
      <c r="A163" t="s">
        <v>734</v>
      </c>
      <c r="B163" t="s">
        <v>735</v>
      </c>
    </row>
    <row r="164" spans="1:2" x14ac:dyDescent="0.3">
      <c r="A164" t="s">
        <v>736</v>
      </c>
      <c r="B164" t="s">
        <v>737</v>
      </c>
    </row>
    <row r="165" spans="1:2" x14ac:dyDescent="0.3">
      <c r="A165" t="s">
        <v>738</v>
      </c>
      <c r="B165" t="s">
        <v>739</v>
      </c>
    </row>
    <row r="166" spans="1:2" x14ac:dyDescent="0.3">
      <c r="A166" t="s">
        <v>554</v>
      </c>
      <c r="B166" t="s">
        <v>740</v>
      </c>
    </row>
    <row r="167" spans="1:2" x14ac:dyDescent="0.3">
      <c r="A167" t="s">
        <v>555</v>
      </c>
      <c r="B167" t="s">
        <v>741</v>
      </c>
    </row>
    <row r="168" spans="1:2" x14ac:dyDescent="0.3">
      <c r="A168" t="s">
        <v>556</v>
      </c>
      <c r="B168" t="s">
        <v>742</v>
      </c>
    </row>
    <row r="169" spans="1:2" x14ac:dyDescent="0.3">
      <c r="A169" t="s">
        <v>743</v>
      </c>
      <c r="B169" t="s">
        <v>744</v>
      </c>
    </row>
    <row r="170" spans="1:2" x14ac:dyDescent="0.3">
      <c r="A170" t="s">
        <v>557</v>
      </c>
      <c r="B170" t="s">
        <v>745</v>
      </c>
    </row>
    <row r="171" spans="1:2" x14ac:dyDescent="0.3">
      <c r="A171" t="s">
        <v>746</v>
      </c>
      <c r="B171" t="s">
        <v>747</v>
      </c>
    </row>
    <row r="172" spans="1:2" x14ac:dyDescent="0.3">
      <c r="A172" t="s">
        <v>748</v>
      </c>
      <c r="B172" t="s">
        <v>749</v>
      </c>
    </row>
    <row r="173" spans="1:2" x14ac:dyDescent="0.3">
      <c r="A173" t="s">
        <v>750</v>
      </c>
      <c r="B173" t="s">
        <v>751</v>
      </c>
    </row>
    <row r="174" spans="1:2" x14ac:dyDescent="0.3">
      <c r="A174" t="s">
        <v>752</v>
      </c>
      <c r="B174" t="s">
        <v>753</v>
      </c>
    </row>
    <row r="175" spans="1:2" x14ac:dyDescent="0.3">
      <c r="A175" t="s">
        <v>754</v>
      </c>
      <c r="B175" t="s">
        <v>755</v>
      </c>
    </row>
    <row r="176" spans="1:2" x14ac:dyDescent="0.3">
      <c r="A176" t="s">
        <v>558</v>
      </c>
      <c r="B176" t="s">
        <v>756</v>
      </c>
    </row>
    <row r="177" spans="1:2" x14ac:dyDescent="0.3">
      <c r="A177" t="s">
        <v>559</v>
      </c>
      <c r="B177" t="s">
        <v>757</v>
      </c>
    </row>
    <row r="178" spans="1:2" x14ac:dyDescent="0.3">
      <c r="A178" t="s">
        <v>560</v>
      </c>
      <c r="B178" t="s">
        <v>758</v>
      </c>
    </row>
    <row r="179" spans="1:2" x14ac:dyDescent="0.3">
      <c r="A179" t="s">
        <v>759</v>
      </c>
      <c r="B179" t="s">
        <v>760</v>
      </c>
    </row>
  </sheetData>
  <hyperlinks>
    <hyperlink ref="C1" location="Indice!A1" display="Índice" xr:uid="{00000000-0004-0000-2D00-000000000000}"/>
  </hyperlinks>
  <pageMargins left="0.7" right="0.7" top="0.75" bottom="0.75" header="0.3" footer="0.3"/>
  <pageSetup paperSize="14"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h8K0ZmG50/ZWxX122QDHgbA6KNvskAKEkusqF2uc+u8=</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kpMpKqihGrn6ZS18STY5JlqMzqHg6RVXRuR6tB+CIyo=</DigestValue>
    </Reference>
  </SignedInfo>
  <SignatureValue>gWuZPhxcG200LsgAdsMFuBI/sndADmJtzv9vI3LQpEV+1ktgacM9zWdQIoU6hn3lxBIYOjVcv7yS
IXyT+C5Bt/FR9QAK/U3+hZSknrigwBvl5iPH7zvrOWHu7xygUDSq2E2lO69kT5DtHBF9c0HVVK6k
e/z2NnV8X5FQ1z65c2x1giUiYnT2ZcQTbFZvbNKdtB/pGSn1eksRZr1ZRgPXmHwB7B6OA9l0LSpw
3LRxNcM3emTDJ9ey+Ole6gE2v1eN0mdqIwGlruFF3rikuQ23rbquFKTOYv2N2xygJe/Y1j9eb2Ic
2ADNL6GBx/5zBuRiohf9owYpnRMMcCgV7vny0A==</SignatureValue>
  <KeyInfo>
    <X509Data>
      <X509Certificate>MIIIjDCCBnSgAwIBAgIIHeoMXMyGg2EwDQYJKoZIhvcNAQELBQAwWjEaMBgGA1UEAwwRQ0EtRE9DVU1FTlRBIFMuQS4xFjAUBgNVBAUTDVJVQzgwMDUwMTcyLTExFzAVBgNVBAoMDkRPQ1VNRU5UQSBTLkEuMQswCQYDVQQGEwJQWTAeFw0yNDEwMDkxMzAwMDBaFw0yNjEwMDkxMzAwMDBaMIHBMScwJQYDVQQDDB5NQVJJRUxBIFNPRklBIElOU0ZSQU4gT1JJSFVFTEExEjAQBgNVBAUTCUNJMTMxMDg3MTEWMBQGA1UEKgwNTUFSSUVMQSBTT0ZJQTEZMBcGA1UEBAwQSU5TRlJBTiBPUklIVUVMQTELMAkGA1UECwwCRjIxNTAzBgNVBAoMLENFUlRJRklDQURPIENVQUxJRklDQURPIERFIEZJUk1BIEVMRUNUUk9OSUNBMQswCQYDVQQGEwJQWTCCASIwDQYJKoZIhvcNAQEBBQADggEPADCCAQoCggEBALdwg4aegtCA7DLCQlfO8G0MGMZKVxQszTRrRQHQ2Up+qDTl+C/wN6YNtRfASdzmLI44PhkfdOS83mjq7WFq1zfPxdTQgtyIF2HE3xcLvBYn/9uRf57M4f6k5gGaXIkPBCpeYKB06vxtiIhepR48QzoE3KGdbwRnIGEnmETRad/ueNxpXHq3e5PyvQWTVhYXebo8jy2hhWji6tlohupw0NBkGEAE9/p7E6hjDITicMO6/CbkuQ+zBAT6e4KsHDvRz8kJ7dDdhf+fPhVmea6XqNvIA2EuNXKuupdgpzckd1987SHZBflYfwqxGZuvzW9dOjtBAEy5AOk+hDyez9OUh6s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0uaW5zZnJhbk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ceYiMrQTQUz3X1UH/Pl9h/LWSAMA4GA1UdDwEB/wQEAwIF4DANBgkqhkiG9w0BAQsFAAOCAgEAPU9Oz5jR2hcaaEuXLhvR7pBkwwzK8ncz+CJz5YVot/Juw5qFETkO//S7tvtmoXr4/BdP2/LmQG26C7/MihrFtq16TLdARCzN4ul4J2g7i/w+oZUTz5Jq5hqKuqGLSRTAUVE0xOQkdG/nL1QfH1yrgDZlv+GfkipfrWHtXyJ3A065uGizeMuTJ+fNRU8kKV6tzohkhQNAi8ZMIwtwGW3WrAxpQvhslf1R661feH8Xd1JlIwPsSSr5NTcqlGDpo7TpUxZm4c2quxdAieAi/odk76ET0BgQ8pdmymVtzwZ+0uDOfl79/EroFGcXl9UemrNe+e6Nrx/Y+jt2/jYYWJj7s4tZ4HSB6saem08qyWmE9CF419758med4wE2AxiK0sxMRehWasX3x3QDLB2Oy00p7imnRAvzIFXiB4ha5Yeh4KjS5orHPdHvw+Q87UfIK6BB8s388EsLC/Ff8+J0y3pn+awlr6Sl8ttT4EPzb1w2itNG9FTL9i8TD9FRm8/6Drj6oCwIiuDS5zZcJ3hhMD9rhoX1p0C+OcBNqPn1rT8sSu2VYxTS1HMEZL4QXoCo6fxv9wAJOrEcTk1xhidVX2FnXnK+2sKL1kC6tPmJsmErwrh0lgXXboZgrKodUohSQPa+1wzgPITMui4T/vdreBFbx5wLIIr+LT8ONM/eT9qXoS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Transform>
          <Transform Algorithm="http://www.w3.org/TR/2001/REC-xml-c14n-20010315"/>
        </Transforms>
        <DigestMethod Algorithm="http://www.w3.org/2001/04/xmlenc#sha256"/>
        <DigestValue>xBFn+Okct+eZSG65Oa/wvsuc3FjTsisT6yWIkQSMsD8=</DigestValue>
      </Reference>
      <Reference URI="/xl/calcChain.xml?ContentType=application/vnd.openxmlformats-officedocument.spreadsheetml.calcChain+xml">
        <DigestMethod Algorithm="http://www.w3.org/2001/04/xmlenc#sha256"/>
        <DigestValue>PY78dJovPp8wCx6EQRdpVNLZZC3pJxkBhYJcQc1bZbQ=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Op3zis2TXHAOCTqSu+0y5nHVqX5ZiRusyPkMtG/FYiE=</DigestValue>
      </Reference>
      <Reference URI="/xl/drawings/drawing13.xml?ContentType=application/vnd.openxmlformats-officedocument.drawing+xml">
        <DigestMethod Algorithm="http://www.w3.org/2001/04/xmlenc#sha256"/>
        <DigestValue>OJ663KszILXd2pCsYNTgtxL9obQrjnZOSm1Is9i1rgg=</DigestValue>
      </Reference>
      <Reference URI="/xl/drawings/drawing14.xml?ContentType=application/vnd.openxmlformats-officedocument.drawing+xml">
        <DigestMethod Algorithm="http://www.w3.org/2001/04/xmlenc#sha256"/>
        <DigestValue>tKtvRfo+6Q6j2J9kT6doFyiIv6zTTDHiywSQoDxcc8c=</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O0LS3y4IDeYJ9tbiuyhoAQ+TzMX49npz4W5U8RBiXuY=</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7WDK4D6UwlWg4B1+Ak5VRSz58iGmsSMIgK+iz+vfI6Q=</DigestValue>
      </Reference>
      <Reference URI="/xl/drawings/drawing20.xml?ContentType=application/vnd.openxmlformats-officedocument.drawing+xml">
        <DigestMethod Algorithm="http://www.w3.org/2001/04/xmlenc#sha256"/>
        <DigestValue>IW4mDmt9iKFNFlfoFfwzn8EU/riKU2/uJeIEjHrE1o0=</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7KZ6KoC06wThujMazhITX+vrWkrz/ngySL5zNWRAIuk=</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ktNfEiLWw5DYdtAHGssIrmVDhvlWQQ2KGSkCBw0hD5M=</DigestValue>
      </Reference>
      <Reference URI="/xl/drawings/drawing34.xml?ContentType=application/vnd.openxmlformats-officedocument.drawing+xml">
        <DigestMethod Algorithm="http://www.w3.org/2001/04/xmlenc#sha256"/>
        <DigestValue>MoBcLZ/y2mZxeZwrDlpYLRRNKwxHaPE916IMzkoFZfY=</DigestValue>
      </Reference>
      <Reference URI="/xl/drawings/drawing35.xml?ContentType=application/vnd.openxmlformats-officedocument.drawing+xml">
        <DigestMethod Algorithm="http://www.w3.org/2001/04/xmlenc#sha256"/>
        <DigestValue>1VwGXSqqvyqBX4G3rWoFjBriPjJdWc2MTj2oSS65NJQ=</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ANcZRotVtHAWSV/Sx2EqcANYwdXKL9LsPZMIwnQkR9Y=</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yZ5NiVNc1nTkJ2f7wvOQvfW9gcF4TZQCejHBnFQc+tc=</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HQKtV7oEQp6yj+2fNCWdNJ+g7A4ixUbEQiBJ6qI57P4=</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6dai3qf6JBIGr2nfBZTaPZ1wsJ8yd5ldIHGX0tpJqnQ=</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6dai3qf6JBIGr2nfBZTaPZ1wsJ8yd5ldIHGX0tpJqnQ=</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2ANEMorqtxjqcDzQ/xBVl4KfGpPYTjHMBMfsDgaX4b4=</DigestValue>
      </Reference>
      <Reference URI="/xl/printerSettings/printerSettings22.bin?ContentType=application/vnd.openxmlformats-officedocument.spreadsheetml.printerSettings">
        <DigestMethod Algorithm="http://www.w3.org/2001/04/xmlenc#sha256"/>
        <DigestValue>2ANEMorqtxjqcDzQ/xBVl4KfGpPYTjHMBMfsDgaX4b4=</DigestValue>
      </Reference>
      <Reference URI="/xl/printerSettings/printerSettings23.bin?ContentType=application/vnd.openxmlformats-officedocument.spreadsheetml.printerSettings">
        <DigestMethod Algorithm="http://www.w3.org/2001/04/xmlenc#sha256"/>
        <DigestValue>I4blUgOmjkXvdPmQyMe5Vrk6T/vyeNXHh1PWI2+BPZ8=</DigestValue>
      </Reference>
      <Reference URI="/xl/printerSettings/printerSettings24.bin?ContentType=application/vnd.openxmlformats-officedocument.spreadsheetml.printerSettings">
        <DigestMethod Algorithm="http://www.w3.org/2001/04/xmlenc#sha256"/>
        <DigestValue>4POItMPF0y6jUpuNoo+YVwzKTelGLLLdORiNX2tbDBs=</DigestValue>
      </Reference>
      <Reference URI="/xl/printerSettings/printerSettings25.bin?ContentType=application/vnd.openxmlformats-officedocument.spreadsheetml.printerSettings">
        <DigestMethod Algorithm="http://www.w3.org/2001/04/xmlenc#sha256"/>
        <DigestValue>4POItMPF0y6jUpuNoo+YVwzKTelGLLLdORiNX2tbDBs=</DigestValue>
      </Reference>
      <Reference URI="/xl/printerSettings/printerSettings26.bin?ContentType=application/vnd.openxmlformats-officedocument.spreadsheetml.printerSettings">
        <DigestMethod Algorithm="http://www.w3.org/2001/04/xmlenc#sha256"/>
        <DigestValue>4POItMPF0y6jUpuNoo+YVwzKTelGLLLdORiNX2tbDBs=</DigestValue>
      </Reference>
      <Reference URI="/xl/printerSettings/printerSettings27.bin?ContentType=application/vnd.openxmlformats-officedocument.spreadsheetml.printerSettings">
        <DigestMethod Algorithm="http://www.w3.org/2001/04/xmlenc#sha256"/>
        <DigestValue>lGjOkfMpNCoeIKTxibPEebT+I6zRHAYZvjWl0MxIGBI=</DigestValue>
      </Reference>
      <Reference URI="/xl/printerSettings/printerSettings28.bin?ContentType=application/vnd.openxmlformats-officedocument.spreadsheetml.printerSettings">
        <DigestMethod Algorithm="http://www.w3.org/2001/04/xmlenc#sha256"/>
        <DigestValue>I4blUgOmjkXvdPmQyMe5Vrk6T/vyeNXHh1PWI2+BPZ8=</DigestValue>
      </Reference>
      <Reference URI="/xl/printerSettings/printerSettings29.bin?ContentType=application/vnd.openxmlformats-officedocument.spreadsheetml.printerSettings">
        <DigestMethod Algorithm="http://www.w3.org/2001/04/xmlenc#sha256"/>
        <DigestValue>4POItMPF0y6jUpuNoo+YVwzKTelGLLLdORiNX2tbDBs=</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I4blUgOmjkXvdPmQyMe5Vrk6T/vyeNXHh1PWI2+BPZ8=</DigestValue>
      </Reference>
      <Reference URI="/xl/printerSettings/printerSettings31.bin?ContentType=application/vnd.openxmlformats-officedocument.spreadsheetml.printerSettings">
        <DigestMethod Algorithm="http://www.w3.org/2001/04/xmlenc#sha256"/>
        <DigestValue>I4blUgOmjkXvdPmQyMe5Vrk6T/vyeNXHh1PWI2+BPZ8=</DigestValue>
      </Reference>
      <Reference URI="/xl/printerSettings/printerSettings32.bin?ContentType=application/vnd.openxmlformats-officedocument.spreadsheetml.printerSettings">
        <DigestMethod Algorithm="http://www.w3.org/2001/04/xmlenc#sha256"/>
        <DigestValue>I4blUgOmjkXvdPmQyMe5Vrk6T/vyeNXHh1PWI2+BPZ8=</DigestValue>
      </Reference>
      <Reference URI="/xl/printerSettings/printerSettings33.bin?ContentType=application/vnd.openxmlformats-officedocument.spreadsheetml.printerSettings">
        <DigestMethod Algorithm="http://www.w3.org/2001/04/xmlenc#sha256"/>
        <DigestValue>4POItMPF0y6jUpuNoo+YVwzKTelGLLLdORiNX2tbDBs=</DigestValue>
      </Reference>
      <Reference URI="/xl/printerSettings/printerSettings34.bin?ContentType=application/vnd.openxmlformats-officedocument.spreadsheetml.printerSettings">
        <DigestMethod Algorithm="http://www.w3.org/2001/04/xmlenc#sha256"/>
        <DigestValue>I4blUgOmjkXvdPmQyMe5Vrk6T/vyeNXHh1PWI2+BPZ8=</DigestValue>
      </Reference>
      <Reference URI="/xl/printerSettings/printerSettings35.bin?ContentType=application/vnd.openxmlformats-officedocument.spreadsheetml.printerSettings">
        <DigestMethod Algorithm="http://www.w3.org/2001/04/xmlenc#sha256"/>
        <DigestValue>lGjOkfMpNCoeIKTxibPEebT+I6zRHAYZvjWl0MxIGBI=</DigestValue>
      </Reference>
      <Reference URI="/xl/printerSettings/printerSettings36.bin?ContentType=application/vnd.openxmlformats-officedocument.spreadsheetml.printerSettings">
        <DigestMethod Algorithm="http://www.w3.org/2001/04/xmlenc#sha256"/>
        <DigestValue>I4blUgOmjkXvdPmQyMe5Vrk6T/vyeNXHh1PWI2+BPZ8=</DigestValue>
      </Reference>
      <Reference URI="/xl/printerSettings/printerSettings37.bin?ContentType=application/vnd.openxmlformats-officedocument.spreadsheetml.printerSettings">
        <DigestMethod Algorithm="http://www.w3.org/2001/04/xmlenc#sha256"/>
        <DigestValue>kmgjYyw/fEEfhrk1q1G60Lx8q6sMib1//oL5kLNUlYw=</DigestValue>
      </Reference>
      <Reference URI="/xl/printerSettings/printerSettings38.bin?ContentType=application/vnd.openxmlformats-officedocument.spreadsheetml.printerSettings">
        <DigestMethod Algorithm="http://www.w3.org/2001/04/xmlenc#sha256"/>
        <DigestValue>I4blUgOmjkXvdPmQyMe5Vrk6T/vyeNXHh1PWI2+BPZ8=</DigestValue>
      </Reference>
      <Reference URI="/xl/printerSettings/printerSettings39.bin?ContentType=application/vnd.openxmlformats-officedocument.spreadsheetml.printerSettings">
        <DigestMethod Algorithm="http://www.w3.org/2001/04/xmlenc#sha256"/>
        <DigestValue>I4blUgOmjkXvdPmQyMe5Vrk6T/vyeNXHh1PWI2+BPZ8=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I4blUgOmjkXvdPmQyMe5Vrk6T/vyeNXHh1PWI2+BPZ8=</DigestValue>
      </Reference>
      <Reference URI="/xl/printerSettings/printerSettings41.bin?ContentType=application/vnd.openxmlformats-officedocument.spreadsheetml.printerSettings">
        <DigestMethod Algorithm="http://www.w3.org/2001/04/xmlenc#sha256"/>
        <DigestValue>I4blUgOmjkXvdPmQyMe5Vrk6T/vyeNXHh1PWI2+BPZ8=</DigestValue>
      </Reference>
      <Reference URI="/xl/printerSettings/printerSettings42.bin?ContentType=application/vnd.openxmlformats-officedocument.spreadsheetml.printerSettings">
        <DigestMethod Algorithm="http://www.w3.org/2001/04/xmlenc#sha256"/>
        <DigestValue>I4blUgOmjkXvdPmQyMe5Vrk6T/vyeNXHh1PWI2+BPZ8=</DigestValue>
      </Reference>
      <Reference URI="/xl/printerSettings/printerSettings43.bin?ContentType=application/vnd.openxmlformats-officedocument.spreadsheetml.printerSettings">
        <DigestMethod Algorithm="http://www.w3.org/2001/04/xmlenc#sha256"/>
        <DigestValue>I4blUgOmjkXvdPmQyMe5Vrk6T/vyeNXHh1PWI2+BPZ8=</DigestValue>
      </Reference>
      <Reference URI="/xl/printerSettings/printerSettings44.bin?ContentType=application/vnd.openxmlformats-officedocument.spreadsheetml.printerSettings">
        <DigestMethod Algorithm="http://www.w3.org/2001/04/xmlenc#sha256"/>
        <DigestValue>ttrykoLSLBP8NScguKEmpV/m/FFl92rbNP3xqv/htlw=</DigestValue>
      </Reference>
      <Reference URI="/xl/printerSettings/printerSettings45.bin?ContentType=application/vnd.openxmlformats-officedocument.spreadsheetml.printerSettings">
        <DigestMethod Algorithm="http://www.w3.org/2001/04/xmlenc#sha256"/>
        <DigestValue>ttrykoLSLBP8NScguKEmpV/m/FFl92rbNP3xqv/htlw=</DigestValue>
      </Reference>
      <Reference URI="/xl/printerSettings/printerSettings46.bin?ContentType=application/vnd.openxmlformats-officedocument.spreadsheetml.printerSettings">
        <DigestMethod Algorithm="http://www.w3.org/2001/04/xmlenc#sha256"/>
        <DigestValue>ttrykoLSLBP8NScguKEmpV/m/FFl92rbNP3xqv/htlw=</DigestValue>
      </Reference>
      <Reference URI="/xl/printerSettings/printerSettings47.bin?ContentType=application/vnd.openxmlformats-officedocument.spreadsheetml.printerSettings">
        <DigestMethod Algorithm="http://www.w3.org/2001/04/xmlenc#sha256"/>
        <DigestValue>lGjOkfMpNCoeIKTxibPEebT+I6zRHAYZvjWl0MxIGBI=</DigestValue>
      </Reference>
      <Reference URI="/xl/printerSettings/printerSettings48.bin?ContentType=application/vnd.openxmlformats-officedocument.spreadsheetml.printerSettings">
        <DigestMethod Algorithm="http://www.w3.org/2001/04/xmlenc#sha256"/>
        <DigestValue>k7OtQK8LvC/JjOMQho62nZyHMRr0QUv/0EtNuVu/PX8=</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2ANEMorqtxjqcDzQ/xBVl4KfGpPYTjHMBMfsDgaX4b4=</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Gmb/MKUboZjNHrIt6Tj6vXmomoLSV1d8dbykPBzkOi0=</DigestValue>
      </Reference>
      <Reference URI="/xl/styles.xml?ContentType=application/vnd.openxmlformats-officedocument.spreadsheetml.styles+xml">
        <DigestMethod Algorithm="http://www.w3.org/2001/04/xmlenc#sha256"/>
        <DigestValue>WfhkB/0WwdWkKFEH08SsAlM5O1ngr7qgZ5DKKdnvk78=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NIr5WM1494jqrax3O7GjfL+T/7kx6pKtNFNe6cWtBgg=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g3A/KpM+3Xvcuk/DWrpfjjNO12OjdyxmT57klWjpdF4=</DigestValue>
      </Reference>
      <Reference URI="/xl/worksheets/sheet10.xml?ContentType=application/vnd.openxmlformats-officedocument.spreadsheetml.worksheet+xml">
        <DigestMethod Algorithm="http://www.w3.org/2001/04/xmlenc#sha256"/>
        <DigestValue>9gn/1fPxp36iugOL3xylg/yfGvtxPnlIUCwBinQf0bE=</DigestValue>
      </Reference>
      <Reference URI="/xl/worksheets/sheet11.xml?ContentType=application/vnd.openxmlformats-officedocument.spreadsheetml.worksheet+xml">
        <DigestMethod Algorithm="http://www.w3.org/2001/04/xmlenc#sha256"/>
        <DigestValue>AmykKCOqPZ7v5JfzNLsPcXc2e+IE31OzzEh8cVgL3ys=</DigestValue>
      </Reference>
      <Reference URI="/xl/worksheets/sheet12.xml?ContentType=application/vnd.openxmlformats-officedocument.spreadsheetml.worksheet+xml">
        <DigestMethod Algorithm="http://www.w3.org/2001/04/xmlenc#sha256"/>
        <DigestValue>5H5nZJFMbcjbTFUtNJ7VHL/gRzr+8dbmCGa427zlaj8=</DigestValue>
      </Reference>
      <Reference URI="/xl/worksheets/sheet13.xml?ContentType=application/vnd.openxmlformats-officedocument.spreadsheetml.worksheet+xml">
        <DigestMethod Algorithm="http://www.w3.org/2001/04/xmlenc#sha256"/>
        <DigestValue>nrBiOyP93A+gQXcHEy82fQS/d0qIWWn34nGrfl9Ome8=</DigestValue>
      </Reference>
      <Reference URI="/xl/worksheets/sheet14.xml?ContentType=application/vnd.openxmlformats-officedocument.spreadsheetml.worksheet+xml">
        <DigestMethod Algorithm="http://www.w3.org/2001/04/xmlenc#sha256"/>
        <DigestValue>uG0E0VDbd4lVPHJvCQFKZ1rvJm3z8VEb2RAXE5176Zc=</DigestValue>
      </Reference>
      <Reference URI="/xl/worksheets/sheet15.xml?ContentType=application/vnd.openxmlformats-officedocument.spreadsheetml.worksheet+xml">
        <DigestMethod Algorithm="http://www.w3.org/2001/04/xmlenc#sha256"/>
        <DigestValue>UEBK5KkrKnnnUuqb9PDTbSTl6zqSDiYqXDClYjnCGE4=</DigestValue>
      </Reference>
      <Reference URI="/xl/worksheets/sheet16.xml?ContentType=application/vnd.openxmlformats-officedocument.spreadsheetml.worksheet+xml">
        <DigestMethod Algorithm="http://www.w3.org/2001/04/xmlenc#sha256"/>
        <DigestValue>ZwX7muy+RKnUGZGoogQutFiFW6vNj1e+vruYK6mXU9w=</DigestValue>
      </Reference>
      <Reference URI="/xl/worksheets/sheet17.xml?ContentType=application/vnd.openxmlformats-officedocument.spreadsheetml.worksheet+xml">
        <DigestMethod Algorithm="http://www.w3.org/2001/04/xmlenc#sha256"/>
        <DigestValue>WQfIbVV9yEMzoYJYK/DHVv5vsBkNMR3hau0xFEnL0as=</DigestValue>
      </Reference>
      <Reference URI="/xl/worksheets/sheet18.xml?ContentType=application/vnd.openxmlformats-officedocument.spreadsheetml.worksheet+xml">
        <DigestMethod Algorithm="http://www.w3.org/2001/04/xmlenc#sha256"/>
        <DigestValue>Ayzagly0V5r9qXM/wOhcCma86y+Ev52CW5psOnXXVlI=</DigestValue>
      </Reference>
      <Reference URI="/xl/worksheets/sheet19.xml?ContentType=application/vnd.openxmlformats-officedocument.spreadsheetml.worksheet+xml">
        <DigestMethod Algorithm="http://www.w3.org/2001/04/xmlenc#sha256"/>
        <DigestValue>nnMr6CikZS1SvMeXPX/3uxlAz1cQZiu6qikfIejpR70=</DigestValue>
      </Reference>
      <Reference URI="/xl/worksheets/sheet2.xml?ContentType=application/vnd.openxmlformats-officedocument.spreadsheetml.worksheet+xml">
        <DigestMethod Algorithm="http://www.w3.org/2001/04/xmlenc#sha256"/>
        <DigestValue>5sTV9UJzlSMxFJL8vyAzL1lBbA/domb/IHid52nF300=</DigestValue>
      </Reference>
      <Reference URI="/xl/worksheets/sheet20.xml?ContentType=application/vnd.openxmlformats-officedocument.spreadsheetml.worksheet+xml">
        <DigestMethod Algorithm="http://www.w3.org/2001/04/xmlenc#sha256"/>
        <DigestValue>wMo72YJbZxDqVTTCkc1pnqV5bzO6oVFhWcdFULX/sD4=</DigestValue>
      </Reference>
      <Reference URI="/xl/worksheets/sheet21.xml?ContentType=application/vnd.openxmlformats-officedocument.spreadsheetml.worksheet+xml">
        <DigestMethod Algorithm="http://www.w3.org/2001/04/xmlenc#sha256"/>
        <DigestValue>+thFq799HEScla9+TxGgVqYUvwlg6hsO9p1udV6aOm4=</DigestValue>
      </Reference>
      <Reference URI="/xl/worksheets/sheet22.xml?ContentType=application/vnd.openxmlformats-officedocument.spreadsheetml.worksheet+xml">
        <DigestMethod Algorithm="http://www.w3.org/2001/04/xmlenc#sha256"/>
        <DigestValue>73Z1r+BB4HQgATFQVqa5Zv+tG7ihr1nLm5FlHs6osjM=</DigestValue>
      </Reference>
      <Reference URI="/xl/worksheets/sheet23.xml?ContentType=application/vnd.openxmlformats-officedocument.spreadsheetml.worksheet+xml">
        <DigestMethod Algorithm="http://www.w3.org/2001/04/xmlenc#sha256"/>
        <DigestValue>1GCHD7eCdwPeKSS2Qhl8s2YGL1beWOhsR5oJ+rzJKMA=</DigestValue>
      </Reference>
      <Reference URI="/xl/worksheets/sheet24.xml?ContentType=application/vnd.openxmlformats-officedocument.spreadsheetml.worksheet+xml">
        <DigestMethod Algorithm="http://www.w3.org/2001/04/xmlenc#sha256"/>
        <DigestValue>5Npbg/OjOBoVl4CG09akA3MXv+ktOeRfp/8u4l8mSlA=</DigestValue>
      </Reference>
      <Reference URI="/xl/worksheets/sheet25.xml?ContentType=application/vnd.openxmlformats-officedocument.spreadsheetml.worksheet+xml">
        <DigestMethod Algorithm="http://www.w3.org/2001/04/xmlenc#sha256"/>
        <DigestValue>IwB3UhpQgqLRHd868lOTcPZcBbjda++2hm+OW93++hY=</DigestValue>
      </Reference>
      <Reference URI="/xl/worksheets/sheet26.xml?ContentType=application/vnd.openxmlformats-officedocument.spreadsheetml.worksheet+xml">
        <DigestMethod Algorithm="http://www.w3.org/2001/04/xmlenc#sha256"/>
        <DigestValue>xy4gfiFlDLAxj5+nDPHwsp9gUU+Zyx1jgpAjwiVEaKk=</DigestValue>
      </Reference>
      <Reference URI="/xl/worksheets/sheet27.xml?ContentType=application/vnd.openxmlformats-officedocument.spreadsheetml.worksheet+xml">
        <DigestMethod Algorithm="http://www.w3.org/2001/04/xmlenc#sha256"/>
        <DigestValue>Yd9//C/L5y0F7jfWuxnagWMYIXrTEayLsH1RedkgtlA=</DigestValue>
      </Reference>
      <Reference URI="/xl/worksheets/sheet28.xml?ContentType=application/vnd.openxmlformats-officedocument.spreadsheetml.worksheet+xml">
        <DigestMethod Algorithm="http://www.w3.org/2001/04/xmlenc#sha256"/>
        <DigestValue>POfD35QhwgvjL7b80k+cyNCMvtIdo013LS2TSbMi4qQ=</DigestValue>
      </Reference>
      <Reference URI="/xl/worksheets/sheet29.xml?ContentType=application/vnd.openxmlformats-officedocument.spreadsheetml.worksheet+xml">
        <DigestMethod Algorithm="http://www.w3.org/2001/04/xmlenc#sha256"/>
        <DigestValue>yuUikRAjkC2hRPzKkT66BJNEXn1dmcvl+954vrYMHYY=</DigestValue>
      </Reference>
      <Reference URI="/xl/worksheets/sheet3.xml?ContentType=application/vnd.openxmlformats-officedocument.spreadsheetml.worksheet+xml">
        <DigestMethod Algorithm="http://www.w3.org/2001/04/xmlenc#sha256"/>
        <DigestValue>KQA6w6zH6nNI+J7t4EZCYWck5BuDXJS2LGEz0mnW93s=</DigestValue>
      </Reference>
      <Reference URI="/xl/worksheets/sheet30.xml?ContentType=application/vnd.openxmlformats-officedocument.spreadsheetml.worksheet+xml">
        <DigestMethod Algorithm="http://www.w3.org/2001/04/xmlenc#sha256"/>
        <DigestValue>Jp+7o90sH71mXmJan2W0gvGCQAb22G3tt9/sjN108Qg=</DigestValue>
      </Reference>
      <Reference URI="/xl/worksheets/sheet31.xml?ContentType=application/vnd.openxmlformats-officedocument.spreadsheetml.worksheet+xml">
        <DigestMethod Algorithm="http://www.w3.org/2001/04/xmlenc#sha256"/>
        <DigestValue>5+KfZrrvTt1v2RlMa8d8CgnTlsSfA3S9cc+7O8Gx1/Q=</DigestValue>
      </Reference>
      <Reference URI="/xl/worksheets/sheet32.xml?ContentType=application/vnd.openxmlformats-officedocument.spreadsheetml.worksheet+xml">
        <DigestMethod Algorithm="http://www.w3.org/2001/04/xmlenc#sha256"/>
        <DigestValue>dcknl3szMdcjpWK6fiTnTlxgJrd4DxnnWhToSNaQQGg=</DigestValue>
      </Reference>
      <Reference URI="/xl/worksheets/sheet33.xml?ContentType=application/vnd.openxmlformats-officedocument.spreadsheetml.worksheet+xml">
        <DigestMethod Algorithm="http://www.w3.org/2001/04/xmlenc#sha256"/>
        <DigestValue>U63VMeKlauVzBlVLgStJxrBYw28UOHDsbne8ynBDFdw=</DigestValue>
      </Reference>
      <Reference URI="/xl/worksheets/sheet34.xml?ContentType=application/vnd.openxmlformats-officedocument.spreadsheetml.worksheet+xml">
        <DigestMethod Algorithm="http://www.w3.org/2001/04/xmlenc#sha256"/>
        <DigestValue>SgLPga7zwWFBU0D0AmYlX1X0Ax8hBNcl7DNoWh21daY=</DigestValue>
      </Reference>
      <Reference URI="/xl/worksheets/sheet35.xml?ContentType=application/vnd.openxmlformats-officedocument.spreadsheetml.worksheet+xml">
        <DigestMethod Algorithm="http://www.w3.org/2001/04/xmlenc#sha256"/>
        <DigestValue>PBnG5s/5ME0XYVeUXejgZCAjvGZop/Tue6ZMkFSBa6k=</DigestValue>
      </Reference>
      <Reference URI="/xl/worksheets/sheet36.xml?ContentType=application/vnd.openxmlformats-officedocument.spreadsheetml.worksheet+xml">
        <DigestMethod Algorithm="http://www.w3.org/2001/04/xmlenc#sha256"/>
        <DigestValue>rT4pK7tkap2ggDG5D91P4WdX/sXN3lwKtXWEtB5Eq6k=</DigestValue>
      </Reference>
      <Reference URI="/xl/worksheets/sheet37.xml?ContentType=application/vnd.openxmlformats-officedocument.spreadsheetml.worksheet+xml">
        <DigestMethod Algorithm="http://www.w3.org/2001/04/xmlenc#sha256"/>
        <DigestValue>Cp5lJLVjap1+65M0om7uLnPT7s4cT0GrLTiauvKV08Y=</DigestValue>
      </Reference>
      <Reference URI="/xl/worksheets/sheet38.xml?ContentType=application/vnd.openxmlformats-officedocument.spreadsheetml.worksheet+xml">
        <DigestMethod Algorithm="http://www.w3.org/2001/04/xmlenc#sha256"/>
        <DigestValue>WXazxGMNLXLOYQb2WZUc8pIHLtc5CA3A1XAK/Exuwb0=</DigestValue>
      </Reference>
      <Reference URI="/xl/worksheets/sheet39.xml?ContentType=application/vnd.openxmlformats-officedocument.spreadsheetml.worksheet+xml">
        <DigestMethod Algorithm="http://www.w3.org/2001/04/xmlenc#sha256"/>
        <DigestValue>5Em+CBYkhSrwUqNev9beGBXufwqzSywjkAWnCvi8p5U=</DigestValue>
      </Reference>
      <Reference URI="/xl/worksheets/sheet4.xml?ContentType=application/vnd.openxmlformats-officedocument.spreadsheetml.worksheet+xml">
        <DigestMethod Algorithm="http://www.w3.org/2001/04/xmlenc#sha256"/>
        <DigestValue>BrQAw+07kdM/cdK0peFKfmhAqo91IQ/bsYnVg57D1wk=</DigestValue>
      </Reference>
      <Reference URI="/xl/worksheets/sheet40.xml?ContentType=application/vnd.openxmlformats-officedocument.spreadsheetml.worksheet+xml">
        <DigestMethod Algorithm="http://www.w3.org/2001/04/xmlenc#sha256"/>
        <DigestValue>cIXIPJCNCI5oyxYG2ZDuFJv/CleOL4XGK9qfvNBP/Yg=</DigestValue>
      </Reference>
      <Reference URI="/xl/worksheets/sheet41.xml?ContentType=application/vnd.openxmlformats-officedocument.spreadsheetml.worksheet+xml">
        <DigestMethod Algorithm="http://www.w3.org/2001/04/xmlenc#sha256"/>
        <DigestValue>QZgmm2DLLSH0TQeHcMp+97WmHQ4gB4iE1o81QhGEhXY=</DigestValue>
      </Reference>
      <Reference URI="/xl/worksheets/sheet42.xml?ContentType=application/vnd.openxmlformats-officedocument.spreadsheetml.worksheet+xml">
        <DigestMethod Algorithm="http://www.w3.org/2001/04/xmlenc#sha256"/>
        <DigestValue>HbW/Im1TQXVWwrOmuLKiMYa8sZtYuhipU0MMallSCKE=</DigestValue>
      </Reference>
      <Reference URI="/xl/worksheets/sheet43.xml?ContentType=application/vnd.openxmlformats-officedocument.spreadsheetml.worksheet+xml">
        <DigestMethod Algorithm="http://www.w3.org/2001/04/xmlenc#sha256"/>
        <DigestValue>Wo8IHaIOjdijUievZKG6E5aD4KeCXhICQnmwo329l0c=</DigestValue>
      </Reference>
      <Reference URI="/xl/worksheets/sheet44.xml?ContentType=application/vnd.openxmlformats-officedocument.spreadsheetml.worksheet+xml">
        <DigestMethod Algorithm="http://www.w3.org/2001/04/xmlenc#sha256"/>
        <DigestValue>OsLa8kOZIhUXc6UvNO4J5MhEvkEbRMZ8FBXCIuA1Y4o=</DigestValue>
      </Reference>
      <Reference URI="/xl/worksheets/sheet45.xml?ContentType=application/vnd.openxmlformats-officedocument.spreadsheetml.worksheet+xml">
        <DigestMethod Algorithm="http://www.w3.org/2001/04/xmlenc#sha256"/>
        <DigestValue>JfckedeyLbCB9tjh7/mDl+PF01CApr95w0NQtar//2M=</DigestValue>
      </Reference>
      <Reference URI="/xl/worksheets/sheet46.xml?ContentType=application/vnd.openxmlformats-officedocument.spreadsheetml.worksheet+xml">
        <DigestMethod Algorithm="http://www.w3.org/2001/04/xmlenc#sha256"/>
        <DigestValue>JNt8xBXhqRCemWxsuuHkjX3z72W77lhO4FHZrVfSrNA=</DigestValue>
      </Reference>
      <Reference URI="/xl/worksheets/sheet47.xml?ContentType=application/vnd.openxmlformats-officedocument.spreadsheetml.worksheet+xml">
        <DigestMethod Algorithm="http://www.w3.org/2001/04/xmlenc#sha256"/>
        <DigestValue>PqmPtoU+a/njVTLAPmbXOSanc3BHf+1wLnHI/sGMa+s=</DigestValue>
      </Reference>
      <Reference URI="/xl/worksheets/sheet48.xml?ContentType=application/vnd.openxmlformats-officedocument.spreadsheetml.worksheet+xml">
        <DigestMethod Algorithm="http://www.w3.org/2001/04/xmlenc#sha256"/>
        <DigestValue>MoaHGPz2Ahb4iZMEH7F4Lu8zw1velYWsSWFCCuIvqWI=</DigestValue>
      </Reference>
      <Reference URI="/xl/worksheets/sheet49.xml?ContentType=application/vnd.openxmlformats-officedocument.spreadsheetml.worksheet+xml">
        <DigestMethod Algorithm="http://www.w3.org/2001/04/xmlenc#sha256"/>
        <DigestValue>qQko+RhhTQAhaTc1BptIkd6W3NIoqs1Kl7Nhc3jiGeo=</DigestValue>
      </Reference>
      <Reference URI="/xl/worksheets/sheet5.xml?ContentType=application/vnd.openxmlformats-officedocument.spreadsheetml.worksheet+xml">
        <DigestMethod Algorithm="http://www.w3.org/2001/04/xmlenc#sha256"/>
        <DigestValue>AAOS20RKEWUjo/SZiYAFCfvGcMHYmeA9uYlTYUxhNu0=</DigestValue>
      </Reference>
      <Reference URI="/xl/worksheets/sheet6.xml?ContentType=application/vnd.openxmlformats-officedocument.spreadsheetml.worksheet+xml">
        <DigestMethod Algorithm="http://www.w3.org/2001/04/xmlenc#sha256"/>
        <DigestValue>IxQlctAXRJOAr/DbAlYUSHbXC8H5Qt5upktEhXmKVMc=</DigestValue>
      </Reference>
      <Reference URI="/xl/worksheets/sheet7.xml?ContentType=application/vnd.openxmlformats-officedocument.spreadsheetml.worksheet+xml">
        <DigestMethod Algorithm="http://www.w3.org/2001/04/xmlenc#sha256"/>
        <DigestValue>Nt3K1xRmxFtgsi/JjOhp2Cjmojr//8nMnxu4Dm2Dq58=</DigestValue>
      </Reference>
      <Reference URI="/xl/worksheets/sheet8.xml?ContentType=application/vnd.openxmlformats-officedocument.spreadsheetml.worksheet+xml">
        <DigestMethod Algorithm="http://www.w3.org/2001/04/xmlenc#sha256"/>
        <DigestValue>sCNUBh75OaBAkPCF9Asp16C91eoA2fkZpn0L4vTtf0I=</DigestValue>
      </Reference>
      <Reference URI="/xl/worksheets/sheet9.xml?ContentType=application/vnd.openxmlformats-officedocument.spreadsheetml.worksheet+xml">
        <DigestMethod Algorithm="http://www.w3.org/2001/04/xmlenc#sha256"/>
        <DigestValue>UEJ8x+qrbhqmmcTxfC6V/eoRpc5P1pGGF1cRgVxkrUo=</DigestValue>
      </Reference>
    </Manifest>
    <SignatureProperties>
      <SignatureProperty Id="idSignatureTime" Target="#idPackageSignature">
        <mdssi:SignatureTime xmlns:mdssi="http://schemas.openxmlformats.org/package/2006/digital-signature">
          <mdssi:Format>YYYY-MM-DDThh:mm:ssTZD</mdssi:Format>
          <mdssi:Value>2024-10-25T14:57:20Z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2024-10-25T14:57:20Z</xd:SigningTime>
          <xd:SigningCertificate>
            <xd:Cert>
              <xd:CertDigest>
                <DigestMethod Algorithm="http://www.w3.org/2001/04/xmlenc#sha256"/>
                <DigestValue>bHDwZICeN75cpeozp3V/7av1MdRTaV9lPTVeAPpje+o=</DigestValue>
              </xd:CertDigest>
              <xd:IssuerSerial>
                <X509IssuerName>C=PY, O=DOCUMENTA S.A., SERIALNUMBER=RUC80050172-1, CN=CA-DOCUMENTA S.A.</X509IssuerName>
                <X509SerialNumber>2155548964358095713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ISEsAxGD0HiEhMvUi7/6ohiv/4WNwxwnTzmKyQzY7Bg=</DigestValue>
    </Reference>
    <Reference Type="http://www.w3.org/2000/09/xmldsig#Object" URI="#idOfficeObject">
      <DigestMethod Algorithm="http://www.w3.org/2001/04/xmlenc#sha256"/>
      <DigestValue>K8syjGuJnAaFlD+8X0DU9ZK9OZ0Pww+hvkPatqKzCAc=</DigestValue>
    </Reference>
    <Reference Type="http://uri.etsi.org/01903#SignedProperties" URI="#idSignedProperties">
      <Transforms>
        <Transform Algorithm="http://www.w3.org/TR/2001/REC-xml-c14n-20010315"/>
      </Transforms>
      <DigestMethod Algorithm="http://www.w3.org/2001/04/xmlenc#sha256"/>
      <DigestValue>HQWwIHfa5HJN+AGlipQFMYnzFa8TZkkEYqZrHLWXus8=</DigestValue>
    </Reference>
  </SignedInfo>
  <SignatureValue>bXW1zhhQkZTMlL3GxT3OMloupiYunZaHKN6h+ygyAGbKlSkbrZcIusg7iG5SIcJXZBCdHAAShyEQ
7Ab+4R9zVPlYEpzlR/prGnM5+maA9VLrq8bCmqi7W/VcxI6V5yCSkN04OO7IJLOnwoWAatiK226B
jhkCqiG8jbUi0KqBKZloLDl5ajDj0rheBq23nLbDzMuysmtBtM4GLVbcK6kcVMU0+Q789eAEAQ/1
urwnI86FlW/cAkZHs0bcDzYBYyhvGmm9kChmqsjum9YyxfUgVgiEz5ap8yvwQK50FD9PDGkkC/Ga
vHxMwLqUTJ9nLQEmMkaNC28U7/lyJQELYn1s7w==</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xBFn+Okct+eZSG65Oa/wvsuc3FjTsisT6yWIkQSMsD8=</DigestValue>
      </Reference>
      <Reference URI="/xl/calcChain.xml?ContentType=application/vnd.openxmlformats-officedocument.spreadsheetml.calcChain+xml">
        <DigestMethod Algorithm="http://www.w3.org/2001/04/xmlenc#sha256"/>
        <DigestValue>PY78dJovPp8wCx6EQRdpVNLZZC3pJxkBhYJcQc1bZbQ=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BAnIWtUW7+fVMBJAJNlNlgIH4ZAOOjT6YTo73oKsYV8=</DigestValue>
      </Reference>
      <Reference URI="/xl/drawings/drawing10.xml?ContentType=application/vnd.openxmlformats-officedocument.drawing+xml">
        <DigestMethod Algorithm="http://www.w3.org/2001/04/xmlenc#sha256"/>
        <DigestValue>nN3EddbUb1XmJ6gt3yIA0iKKMFBfp3t0lRUo8628ZtU=</DigestValue>
      </Reference>
      <Reference URI="/xl/drawings/drawing11.xml?ContentType=application/vnd.openxmlformats-officedocument.drawing+xml">
        <DigestMethod Algorithm="http://www.w3.org/2001/04/xmlenc#sha256"/>
        <DigestValue>DBzT9jKDIsOh9HC5showVKkTCH8NWNV1cXhoCVaSulo=</DigestValue>
      </Reference>
      <Reference URI="/xl/drawings/drawing12.xml?ContentType=application/vnd.openxmlformats-officedocument.drawing+xml">
        <DigestMethod Algorithm="http://www.w3.org/2001/04/xmlenc#sha256"/>
        <DigestValue>Op3zis2TXHAOCTqSu+0y5nHVqX5ZiRusyPkMtG/FYiE=</DigestValue>
      </Reference>
      <Reference URI="/xl/drawings/drawing13.xml?ContentType=application/vnd.openxmlformats-officedocument.drawing+xml">
        <DigestMethod Algorithm="http://www.w3.org/2001/04/xmlenc#sha256"/>
        <DigestValue>OJ663KszILXd2pCsYNTgtxL9obQrjnZOSm1Is9i1rgg=</DigestValue>
      </Reference>
      <Reference URI="/xl/drawings/drawing14.xml?ContentType=application/vnd.openxmlformats-officedocument.drawing+xml">
        <DigestMethod Algorithm="http://www.w3.org/2001/04/xmlenc#sha256"/>
        <DigestValue>tKtvRfo+6Q6j2J9kT6doFyiIv6zTTDHiywSQoDxcc8c=</DigestValue>
      </Reference>
      <Reference URI="/xl/drawings/drawing15.xml?ContentType=application/vnd.openxmlformats-officedocument.drawing+xml">
        <DigestMethod Algorithm="http://www.w3.org/2001/04/xmlenc#sha256"/>
        <DigestValue>j2hPZSL0DrpFWvNOYszgqACYO0/xC9VHUTA5TfE7prE=</DigestValue>
      </Reference>
      <Reference URI="/xl/drawings/drawing16.xml?ContentType=application/vnd.openxmlformats-officedocument.drawing+xml">
        <DigestMethod Algorithm="http://www.w3.org/2001/04/xmlenc#sha256"/>
        <DigestValue>O0LS3y4IDeYJ9tbiuyhoAQ+TzMX49npz4W5U8RBiXuY=</DigestValue>
      </Reference>
      <Reference URI="/xl/drawings/drawing17.xml?ContentType=application/vnd.openxmlformats-officedocument.drawing+xml">
        <DigestMethod Algorithm="http://www.w3.org/2001/04/xmlenc#sha256"/>
        <DigestValue>cNZKiPnUauaPrzHAjvxbza5OM7HUpKX9GU5OlxY+apw=</DigestValue>
      </Reference>
      <Reference URI="/xl/drawings/drawing18.xml?ContentType=application/vnd.openxmlformats-officedocument.drawing+xml">
        <DigestMethod Algorithm="http://www.w3.org/2001/04/xmlenc#sha256"/>
        <DigestValue>BPikpx+ZwcsL9Ur/OosXjAPfVuOHOt6CkJ7+XNH6Ybk=</DigestValue>
      </Reference>
      <Reference URI="/xl/drawings/drawing19.xml?ContentType=application/vnd.openxmlformats-officedocument.drawing+xml">
        <DigestMethod Algorithm="http://www.w3.org/2001/04/xmlenc#sha256"/>
        <DigestValue>rvZGXszoqf0BiWiQd1g+Q8fOA8CkZm3lc3D8Zz5GdQg=</DigestValue>
      </Reference>
      <Reference URI="/xl/drawings/drawing2.xml?ContentType=application/vnd.openxmlformats-officedocument.drawing+xml">
        <DigestMethod Algorithm="http://www.w3.org/2001/04/xmlenc#sha256"/>
        <DigestValue>7WDK4D6UwlWg4B1+Ak5VRSz58iGmsSMIgK+iz+vfI6Q=</DigestValue>
      </Reference>
      <Reference URI="/xl/drawings/drawing20.xml?ContentType=application/vnd.openxmlformats-officedocument.drawing+xml">
        <DigestMethod Algorithm="http://www.w3.org/2001/04/xmlenc#sha256"/>
        <DigestValue>IW4mDmt9iKFNFlfoFfwzn8EU/riKU2/uJeIEjHrE1o0=</DigestValue>
      </Reference>
      <Reference URI="/xl/drawings/drawing21.xml?ContentType=application/vnd.openxmlformats-officedocument.drawing+xml">
        <DigestMethod Algorithm="http://www.w3.org/2001/04/xmlenc#sha256"/>
        <DigestValue>+kgf57OK9hW5HrvoCGqBvHt/HP3B08HSZ8qVMbwJjDc=</DigestValue>
      </Reference>
      <Reference URI="/xl/drawings/drawing22.xml?ContentType=application/vnd.openxmlformats-officedocument.drawing+xml">
        <DigestMethod Algorithm="http://www.w3.org/2001/04/xmlenc#sha256"/>
        <DigestValue>nLilvuC1p15gZiidDyaqJJVn93cGOz8dgAIo0ieckzU=</DigestValue>
      </Reference>
      <Reference URI="/xl/drawings/drawing23.xml?ContentType=application/vnd.openxmlformats-officedocument.drawing+xml">
        <DigestMethod Algorithm="http://www.w3.org/2001/04/xmlenc#sha256"/>
        <DigestValue>7KZ6KoC06wThujMazhITX+vrWkrz/ngySL5zNWRAIuk=</DigestValue>
      </Reference>
      <Reference URI="/xl/drawings/drawing24.xml?ContentType=application/vnd.openxmlformats-officedocument.drawing+xml">
        <DigestMethod Algorithm="http://www.w3.org/2001/04/xmlenc#sha256"/>
        <DigestValue>5icd5z+NKNgk3CXis0RNF8yyE5aWQKuBp+2LkzGKjQo=</DigestValue>
      </Reference>
      <Reference URI="/xl/drawings/drawing25.xml?ContentType=application/vnd.openxmlformats-officedocument.drawing+xml">
        <DigestMethod Algorithm="http://www.w3.org/2001/04/xmlenc#sha256"/>
        <DigestValue>u3kVYc7JHCvrhr8aml1HC8bpPHTKZCZEQTQummPBTYY=</DigestValue>
      </Reference>
      <Reference URI="/xl/drawings/drawing26.xml?ContentType=application/vnd.openxmlformats-officedocument.drawing+xml">
        <DigestMethod Algorithm="http://www.w3.org/2001/04/xmlenc#sha256"/>
        <DigestValue>b6I5RT3Q+eb4iI9IADj+u9BDAMhuB/FYruE7+Zg1I+s=</DigestValue>
      </Reference>
      <Reference URI="/xl/drawings/drawing27.xml?ContentType=application/vnd.openxmlformats-officedocument.drawing+xml">
        <DigestMethod Algorithm="http://www.w3.org/2001/04/xmlenc#sha256"/>
        <DigestValue>s7cxfZR8IOsVu6UOf3si24Z+2a5CqpnGg+r6jpDuTjg=</DigestValue>
      </Reference>
      <Reference URI="/xl/drawings/drawing28.xml?ContentType=application/vnd.openxmlformats-officedocument.drawing+xml">
        <DigestMethod Algorithm="http://www.w3.org/2001/04/xmlenc#sha256"/>
        <DigestValue>rLLYigKRA+Faw3FdygUI8wYaJ1B9YqD65cjNou9fIGg=</DigestValue>
      </Reference>
      <Reference URI="/xl/drawings/drawing29.xml?ContentType=application/vnd.openxmlformats-officedocument.drawing+xml">
        <DigestMethod Algorithm="http://www.w3.org/2001/04/xmlenc#sha256"/>
        <DigestValue>Ik5WRDqk8t8otaBjRPa1TMWTYH0lNzSNjZDVU6d6fFk=</DigestValue>
      </Reference>
      <Reference URI="/xl/drawings/drawing3.xml?ContentType=application/vnd.openxmlformats-officedocument.drawing+xml">
        <DigestMethod Algorithm="http://www.w3.org/2001/04/xmlenc#sha256"/>
        <DigestValue>qYQ0TgXEQr/EpMDnX0VYoZL5MQpsupzeiuP2mMEPqKA=</DigestValue>
      </Reference>
      <Reference URI="/xl/drawings/drawing30.xml?ContentType=application/vnd.openxmlformats-officedocument.drawing+xml">
        <DigestMethod Algorithm="http://www.w3.org/2001/04/xmlenc#sha256"/>
        <DigestValue>ifdLwE9ZzMtb/tkyrcIsB4r5KRLR+tQc2BTtim8UCpU=</DigestValue>
      </Reference>
      <Reference URI="/xl/drawings/drawing31.xml?ContentType=application/vnd.openxmlformats-officedocument.drawing+xml">
        <DigestMethod Algorithm="http://www.w3.org/2001/04/xmlenc#sha256"/>
        <DigestValue>WIFFw2PjenNo50x8uFkYicxWCmgz8VEoWk+CnG+uyNI=</DigestValue>
      </Reference>
      <Reference URI="/xl/drawings/drawing32.xml?ContentType=application/vnd.openxmlformats-officedocument.drawing+xml">
        <DigestMethod Algorithm="http://www.w3.org/2001/04/xmlenc#sha256"/>
        <DigestValue>TllHd/Hbzpzq906Iqh/dhMlouo4dijr2ggSA5Cs/nv8=</DigestValue>
      </Reference>
      <Reference URI="/xl/drawings/drawing33.xml?ContentType=application/vnd.openxmlformats-officedocument.drawing+xml">
        <DigestMethod Algorithm="http://www.w3.org/2001/04/xmlenc#sha256"/>
        <DigestValue>ktNfEiLWw5DYdtAHGssIrmVDhvlWQQ2KGSkCBw0hD5M=</DigestValue>
      </Reference>
      <Reference URI="/xl/drawings/drawing34.xml?ContentType=application/vnd.openxmlformats-officedocument.drawing+xml">
        <DigestMethod Algorithm="http://www.w3.org/2001/04/xmlenc#sha256"/>
        <DigestValue>MoBcLZ/y2mZxeZwrDlpYLRRNKwxHaPE916IMzkoFZfY=</DigestValue>
      </Reference>
      <Reference URI="/xl/drawings/drawing35.xml?ContentType=application/vnd.openxmlformats-officedocument.drawing+xml">
        <DigestMethod Algorithm="http://www.w3.org/2001/04/xmlenc#sha256"/>
        <DigestValue>1VwGXSqqvyqBX4G3rWoFjBriPjJdWc2MTj2oSS65NJQ=</DigestValue>
      </Reference>
      <Reference URI="/xl/drawings/drawing36.xml?ContentType=application/vnd.openxmlformats-officedocument.drawing+xml">
        <DigestMethod Algorithm="http://www.w3.org/2001/04/xmlenc#sha256"/>
        <DigestValue>NEAXJkIHggIv7yGag0GkNOGKwJke7bbwk2Xd3XU4DY8=</DigestValue>
      </Reference>
      <Reference URI="/xl/drawings/drawing37.xml?ContentType=application/vnd.openxmlformats-officedocument.drawing+xml">
        <DigestMethod Algorithm="http://www.w3.org/2001/04/xmlenc#sha256"/>
        <DigestValue>bAW6pRCULonKHdo1TmX8D9D9IFQfwDJb6+IwxD64XQ0=</DigestValue>
      </Reference>
      <Reference URI="/xl/drawings/drawing38.xml?ContentType=application/vnd.openxmlformats-officedocument.drawing+xml">
        <DigestMethod Algorithm="http://www.w3.org/2001/04/xmlenc#sha256"/>
        <DigestValue>LbU4wJFrrvn5Lq1RK712Gi61NpFX5zNJZzVXcZo2L5Y=</DigestValue>
      </Reference>
      <Reference URI="/xl/drawings/drawing39.xml?ContentType=application/vnd.openxmlformats-officedocument.drawing+xml">
        <DigestMethod Algorithm="http://www.w3.org/2001/04/xmlenc#sha256"/>
        <DigestValue>4O8j22FO3WkkKO+31MlM9JiTXhGik3FCysBAuDfR7eI=</DigestValue>
      </Reference>
      <Reference URI="/xl/drawings/drawing4.xml?ContentType=application/vnd.openxmlformats-officedocument.drawing+xml">
        <DigestMethod Algorithm="http://www.w3.org/2001/04/xmlenc#sha256"/>
        <DigestValue>ANcZRotVtHAWSV/Sx2EqcANYwdXKL9LsPZMIwnQkR9Y=</DigestValue>
      </Reference>
      <Reference URI="/xl/drawings/drawing40.xml?ContentType=application/vnd.openxmlformats-officedocument.drawing+xml">
        <DigestMethod Algorithm="http://www.w3.org/2001/04/xmlenc#sha256"/>
        <DigestValue>/gVmYmOA2ThifbT0C1/0p6pijReKfDZmUdM/XuSHdQw=</DigestValue>
      </Reference>
      <Reference URI="/xl/drawings/drawing41.xml?ContentType=application/vnd.openxmlformats-officedocument.drawing+xml">
        <DigestMethod Algorithm="http://www.w3.org/2001/04/xmlenc#sha256"/>
        <DigestValue>OQGhYMaJhIG7n0EeKJ15azLlBkCv/zjWAuiBOxsoBf4=</DigestValue>
      </Reference>
      <Reference URI="/xl/drawings/drawing42.xml?ContentType=application/vnd.openxmlformats-officedocument.drawing+xml">
        <DigestMethod Algorithm="http://www.w3.org/2001/04/xmlenc#sha256"/>
        <DigestValue>yZ5NiVNc1nTkJ2f7wvOQvfW9gcF4TZQCejHBnFQc+tc=</DigestValue>
      </Reference>
      <Reference URI="/xl/drawings/drawing5.xml?ContentType=application/vnd.openxmlformats-officedocument.drawing+xml">
        <DigestMethod Algorithm="http://www.w3.org/2001/04/xmlenc#sha256"/>
        <DigestValue>Hb7GMBzzcLALUYrob6U5pSzE2DD05keNnGleP/cXQFc=</DigestValue>
      </Reference>
      <Reference URI="/xl/drawings/drawing6.xml?ContentType=application/vnd.openxmlformats-officedocument.drawing+xml">
        <DigestMethod Algorithm="http://www.w3.org/2001/04/xmlenc#sha256"/>
        <DigestValue>VD2R//CZ8jpy2VPzfFUinpAFiNbnzdilN2bkE2vrKo0=</DigestValue>
      </Reference>
      <Reference URI="/xl/drawings/drawing7.xml?ContentType=application/vnd.openxmlformats-officedocument.drawing+xml">
        <DigestMethod Algorithm="http://www.w3.org/2001/04/xmlenc#sha256"/>
        <DigestValue>JtH7bH40I9YqRTCkWtwUc8EpgdO2BRI+uQjgfDSp9CA=</DigestValue>
      </Reference>
      <Reference URI="/xl/drawings/drawing8.xml?ContentType=application/vnd.openxmlformats-officedocument.drawing+xml">
        <DigestMethod Algorithm="http://www.w3.org/2001/04/xmlenc#sha256"/>
        <DigestValue>HQKtV7oEQp6yj+2fNCWdNJ+g7A4ixUbEQiBJ6qI57P4=</DigestValue>
      </Reference>
      <Reference URI="/xl/drawings/drawing9.xml?ContentType=application/vnd.openxmlformats-officedocument.drawing+xml">
        <DigestMethod Algorithm="http://www.w3.org/2001/04/xmlenc#sha256"/>
        <DigestValue>BWy/Zu+lJ9ZbsicMBHxRjhmpNXtcvWMfPGUg5soklEk=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17VnuGL83D7D8IP7yu+FbApbNCjfRe7QRZkHmEKagwM=</DigestValue>
      </Reference>
      <Reference URI="/xl/externalLinks/externalLink1.xml?ContentType=application/vnd.openxmlformats-officedocument.spreadsheetml.externalLink+xml">
        <DigestMethod Algorithm="http://www.w3.org/2001/04/xmlenc#sha256"/>
        <DigestValue>v01N+OtrVvi23/GS6Epe3U6kVvEPHekHEgljYYnrl8Y=</DigestValue>
      </Reference>
      <Reference URI="/xl/media/image1.png?ContentType=image/png">
        <DigestMethod Algorithm="http://www.w3.org/2001/04/xmlenc#sha256"/>
        <DigestValue>OBS/GSeyF2sZXNuBmCc7CNlQTwyk5CMCmS1rhn6hYe8=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2ANEMorqtxjqcDzQ/xBVl4KfGpPYTjHMBMfsDgaX4b4=</DigestValue>
      </Reference>
      <Reference URI="/xl/printerSettings/printerSettings14.bin?ContentType=application/vnd.openxmlformats-officedocument.spreadsheetml.printerSettings">
        <DigestMethod Algorithm="http://www.w3.org/2001/04/xmlenc#sha256"/>
        <DigestValue>6dai3qf6JBIGr2nfBZTaPZ1wsJ8yd5ldIHGX0tpJqnQ=</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2ANEMorqtxjqcDzQ/xBVl4KfGpPYTjHMBMfsDgaX4b4=</DigestValue>
      </Reference>
      <Reference URI="/xl/printerSettings/printerSettings17.bin?ContentType=application/vnd.openxmlformats-officedocument.spreadsheetml.printerSettings">
        <DigestMethod Algorithm="http://www.w3.org/2001/04/xmlenc#sha256"/>
        <DigestValue>6dai3qf6JBIGr2nfBZTaPZ1wsJ8yd5ldIHGX0tpJqnQ=</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2ANEMorqtxjqcDzQ/xBVl4KfGpPYTjHMBMfsDgaX4b4=</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2ANEMorqtxjqcDzQ/xBVl4KfGpPYTjHMBMfsDgaX4b4=</DigestValue>
      </Reference>
      <Reference URI="/xl/printerSettings/printerSettings22.bin?ContentType=application/vnd.openxmlformats-officedocument.spreadsheetml.printerSettings">
        <DigestMethod Algorithm="http://www.w3.org/2001/04/xmlenc#sha256"/>
        <DigestValue>2ANEMorqtxjqcDzQ/xBVl4KfGpPYTjHMBMfsDgaX4b4=</DigestValue>
      </Reference>
      <Reference URI="/xl/printerSettings/printerSettings23.bin?ContentType=application/vnd.openxmlformats-officedocument.spreadsheetml.printerSettings">
        <DigestMethod Algorithm="http://www.w3.org/2001/04/xmlenc#sha256"/>
        <DigestValue>I4blUgOmjkXvdPmQyMe5Vrk6T/vyeNXHh1PWI2+BPZ8=</DigestValue>
      </Reference>
      <Reference URI="/xl/printerSettings/printerSettings24.bin?ContentType=application/vnd.openxmlformats-officedocument.spreadsheetml.printerSettings">
        <DigestMethod Algorithm="http://www.w3.org/2001/04/xmlenc#sha256"/>
        <DigestValue>4POItMPF0y6jUpuNoo+YVwzKTelGLLLdORiNX2tbDBs=</DigestValue>
      </Reference>
      <Reference URI="/xl/printerSettings/printerSettings25.bin?ContentType=application/vnd.openxmlformats-officedocument.spreadsheetml.printerSettings">
        <DigestMethod Algorithm="http://www.w3.org/2001/04/xmlenc#sha256"/>
        <DigestValue>4POItMPF0y6jUpuNoo+YVwzKTelGLLLdORiNX2tbDBs=</DigestValue>
      </Reference>
      <Reference URI="/xl/printerSettings/printerSettings26.bin?ContentType=application/vnd.openxmlformats-officedocument.spreadsheetml.printerSettings">
        <DigestMethod Algorithm="http://www.w3.org/2001/04/xmlenc#sha256"/>
        <DigestValue>4POItMPF0y6jUpuNoo+YVwzKTelGLLLdORiNX2tbDBs=</DigestValue>
      </Reference>
      <Reference URI="/xl/printerSettings/printerSettings27.bin?ContentType=application/vnd.openxmlformats-officedocument.spreadsheetml.printerSettings">
        <DigestMethod Algorithm="http://www.w3.org/2001/04/xmlenc#sha256"/>
        <DigestValue>lGjOkfMpNCoeIKTxibPEebT+I6zRHAYZvjWl0MxIGBI=</DigestValue>
      </Reference>
      <Reference URI="/xl/printerSettings/printerSettings28.bin?ContentType=application/vnd.openxmlformats-officedocument.spreadsheetml.printerSettings">
        <DigestMethod Algorithm="http://www.w3.org/2001/04/xmlenc#sha256"/>
        <DigestValue>I4blUgOmjkXvdPmQyMe5Vrk6T/vyeNXHh1PWI2+BPZ8=</DigestValue>
      </Reference>
      <Reference URI="/xl/printerSettings/printerSettings29.bin?ContentType=application/vnd.openxmlformats-officedocument.spreadsheetml.printerSettings">
        <DigestMethod Algorithm="http://www.w3.org/2001/04/xmlenc#sha256"/>
        <DigestValue>4POItMPF0y6jUpuNoo+YVwzKTelGLLLdORiNX2tbDBs=</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I4blUgOmjkXvdPmQyMe5Vrk6T/vyeNXHh1PWI2+BPZ8=</DigestValue>
      </Reference>
      <Reference URI="/xl/printerSettings/printerSettings31.bin?ContentType=application/vnd.openxmlformats-officedocument.spreadsheetml.printerSettings">
        <DigestMethod Algorithm="http://www.w3.org/2001/04/xmlenc#sha256"/>
        <DigestValue>I4blUgOmjkXvdPmQyMe5Vrk6T/vyeNXHh1PWI2+BPZ8=</DigestValue>
      </Reference>
      <Reference URI="/xl/printerSettings/printerSettings32.bin?ContentType=application/vnd.openxmlformats-officedocument.spreadsheetml.printerSettings">
        <DigestMethod Algorithm="http://www.w3.org/2001/04/xmlenc#sha256"/>
        <DigestValue>I4blUgOmjkXvdPmQyMe5Vrk6T/vyeNXHh1PWI2+BPZ8=</DigestValue>
      </Reference>
      <Reference URI="/xl/printerSettings/printerSettings33.bin?ContentType=application/vnd.openxmlformats-officedocument.spreadsheetml.printerSettings">
        <DigestMethod Algorithm="http://www.w3.org/2001/04/xmlenc#sha256"/>
        <DigestValue>4POItMPF0y6jUpuNoo+YVwzKTelGLLLdORiNX2tbDBs=</DigestValue>
      </Reference>
      <Reference URI="/xl/printerSettings/printerSettings34.bin?ContentType=application/vnd.openxmlformats-officedocument.spreadsheetml.printerSettings">
        <DigestMethod Algorithm="http://www.w3.org/2001/04/xmlenc#sha256"/>
        <DigestValue>I4blUgOmjkXvdPmQyMe5Vrk6T/vyeNXHh1PWI2+BPZ8=</DigestValue>
      </Reference>
      <Reference URI="/xl/printerSettings/printerSettings35.bin?ContentType=application/vnd.openxmlformats-officedocument.spreadsheetml.printerSettings">
        <DigestMethod Algorithm="http://www.w3.org/2001/04/xmlenc#sha256"/>
        <DigestValue>lGjOkfMpNCoeIKTxibPEebT+I6zRHAYZvjWl0MxIGBI=</DigestValue>
      </Reference>
      <Reference URI="/xl/printerSettings/printerSettings36.bin?ContentType=application/vnd.openxmlformats-officedocument.spreadsheetml.printerSettings">
        <DigestMethod Algorithm="http://www.w3.org/2001/04/xmlenc#sha256"/>
        <DigestValue>I4blUgOmjkXvdPmQyMe5Vrk6T/vyeNXHh1PWI2+BPZ8=</DigestValue>
      </Reference>
      <Reference URI="/xl/printerSettings/printerSettings37.bin?ContentType=application/vnd.openxmlformats-officedocument.spreadsheetml.printerSettings">
        <DigestMethod Algorithm="http://www.w3.org/2001/04/xmlenc#sha256"/>
        <DigestValue>kmgjYyw/fEEfhrk1q1G60Lx8q6sMib1//oL5kLNUlYw=</DigestValue>
      </Reference>
      <Reference URI="/xl/printerSettings/printerSettings38.bin?ContentType=application/vnd.openxmlformats-officedocument.spreadsheetml.printerSettings">
        <DigestMethod Algorithm="http://www.w3.org/2001/04/xmlenc#sha256"/>
        <DigestValue>I4blUgOmjkXvdPmQyMe5Vrk6T/vyeNXHh1PWI2+BPZ8=</DigestValue>
      </Reference>
      <Reference URI="/xl/printerSettings/printerSettings39.bin?ContentType=application/vnd.openxmlformats-officedocument.spreadsheetml.printerSettings">
        <DigestMethod Algorithm="http://www.w3.org/2001/04/xmlenc#sha256"/>
        <DigestValue>I4blUgOmjkXvdPmQyMe5Vrk6T/vyeNXHh1PWI2+BPZ8=</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40.bin?ContentType=application/vnd.openxmlformats-officedocument.spreadsheetml.printerSettings">
        <DigestMethod Algorithm="http://www.w3.org/2001/04/xmlenc#sha256"/>
        <DigestValue>I4blUgOmjkXvdPmQyMe5Vrk6T/vyeNXHh1PWI2+BPZ8=</DigestValue>
      </Reference>
      <Reference URI="/xl/printerSettings/printerSettings41.bin?ContentType=application/vnd.openxmlformats-officedocument.spreadsheetml.printerSettings">
        <DigestMethod Algorithm="http://www.w3.org/2001/04/xmlenc#sha256"/>
        <DigestValue>I4blUgOmjkXvdPmQyMe5Vrk6T/vyeNXHh1PWI2+BPZ8=</DigestValue>
      </Reference>
      <Reference URI="/xl/printerSettings/printerSettings42.bin?ContentType=application/vnd.openxmlformats-officedocument.spreadsheetml.printerSettings">
        <DigestMethod Algorithm="http://www.w3.org/2001/04/xmlenc#sha256"/>
        <DigestValue>I4blUgOmjkXvdPmQyMe5Vrk6T/vyeNXHh1PWI2+BPZ8=</DigestValue>
      </Reference>
      <Reference URI="/xl/printerSettings/printerSettings43.bin?ContentType=application/vnd.openxmlformats-officedocument.spreadsheetml.printerSettings">
        <DigestMethod Algorithm="http://www.w3.org/2001/04/xmlenc#sha256"/>
        <DigestValue>I4blUgOmjkXvdPmQyMe5Vrk6T/vyeNXHh1PWI2+BPZ8=</DigestValue>
      </Reference>
      <Reference URI="/xl/printerSettings/printerSettings44.bin?ContentType=application/vnd.openxmlformats-officedocument.spreadsheetml.printerSettings">
        <DigestMethod Algorithm="http://www.w3.org/2001/04/xmlenc#sha256"/>
        <DigestValue>ttrykoLSLBP8NScguKEmpV/m/FFl92rbNP3xqv/htlw=</DigestValue>
      </Reference>
      <Reference URI="/xl/printerSettings/printerSettings45.bin?ContentType=application/vnd.openxmlformats-officedocument.spreadsheetml.printerSettings">
        <DigestMethod Algorithm="http://www.w3.org/2001/04/xmlenc#sha256"/>
        <DigestValue>ttrykoLSLBP8NScguKEmpV/m/FFl92rbNP3xqv/htlw=</DigestValue>
      </Reference>
      <Reference URI="/xl/printerSettings/printerSettings46.bin?ContentType=application/vnd.openxmlformats-officedocument.spreadsheetml.printerSettings">
        <DigestMethod Algorithm="http://www.w3.org/2001/04/xmlenc#sha256"/>
        <DigestValue>ttrykoLSLBP8NScguKEmpV/m/FFl92rbNP3xqv/htlw=</DigestValue>
      </Reference>
      <Reference URI="/xl/printerSettings/printerSettings47.bin?ContentType=application/vnd.openxmlformats-officedocument.spreadsheetml.printerSettings">
        <DigestMethod Algorithm="http://www.w3.org/2001/04/xmlenc#sha256"/>
        <DigestValue>lGjOkfMpNCoeIKTxibPEebT+I6zRHAYZvjWl0MxIGBI=</DigestValue>
      </Reference>
      <Reference URI="/xl/printerSettings/printerSettings48.bin?ContentType=application/vnd.openxmlformats-officedocument.spreadsheetml.printerSettings">
        <DigestMethod Algorithm="http://www.w3.org/2001/04/xmlenc#sha256"/>
        <DigestValue>k7OtQK8LvC/JjOMQho62nZyHMRr0QUv/0EtNuVu/PX8=</DigestValue>
      </Reference>
      <Reference URI="/xl/printerSettings/printerSettings49.bin?ContentType=application/vnd.openxmlformats-officedocument.spreadsheetml.printerSettings">
        <DigestMethod Algorithm="http://www.w3.org/2001/04/xmlenc#sha256"/>
        <DigestValue>4CPd2XSJhZlj/aS4btBdh84CUVBmJtXST9G2TRTUwW8=</DigestValue>
      </Reference>
      <Reference URI="/xl/printerSettings/printerSettings5.bin?ContentType=application/vnd.openxmlformats-officedocument.spreadsheetml.printerSettings">
        <DigestMethod Algorithm="http://www.w3.org/2001/04/xmlenc#sha256"/>
        <DigestValue>2ANEMorqtxjqcDzQ/xBVl4KfGpPYTjHMBMfsDgaX4b4=</DigestValue>
      </Reference>
      <Reference URI="/xl/printerSettings/printerSettings6.bin?ContentType=application/vnd.openxmlformats-officedocument.spreadsheetml.printerSettings">
        <DigestMethod Algorithm="http://www.w3.org/2001/04/xmlenc#sha256"/>
        <DigestValue>wLiy6LpEuHxBnsxzQ892jbm/w59pzVZlxGs3Du30RNs=</DigestValue>
      </Reference>
      <Reference URI="/xl/printerSettings/printerSettings7.bin?ContentType=application/vnd.openxmlformats-officedocument.spreadsheetml.printerSettings">
        <DigestMethod Algorithm="http://www.w3.org/2001/04/xmlenc#sha256"/>
        <DigestValue>Dz27cbWr41kVTaSP3vl/G9giw0/aTSuchDZ4fbkwKi4=</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Gmb/MKUboZjNHrIt6Tj6vXmomoLSV1d8dbykPBzkOi0=</DigestValue>
      </Reference>
      <Reference URI="/xl/styles.xml?ContentType=application/vnd.openxmlformats-officedocument.spreadsheetml.styles+xml">
        <DigestMethod Algorithm="http://www.w3.org/2001/04/xmlenc#sha256"/>
        <DigestValue>WfhkB/0WwdWkKFEH08SsAlM5O1ngr7qgZ5DKKdnvk78=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NIr5WM1494jqrax3O7GjfL+T/7kx6pKtNFNe6cWtBgg=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/IDTnjx3wz1/ExhvtQWM9h1OtoE/2TrZi3zit58jyH0=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JcqmvdDDslrX5t4mJ9lUg2qZNdFwLa/RlJSptkB9F5M=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epifwP5BnpjyTs/+cBIe5KHXAk91ZLS9jXMOCCiTt8E=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oIoiD4O8i7KXWHEqkV7TdjbcvIqLHinjbLqUQD0/jIQ=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KhXilURp6dwpaFU4WhS6imcr7DCFUsT5NV53UQxe9Cs=</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F48LNxz7Zfkxav5Lh4Dh+UbTFUJfKX62vcM2BP3Zc40=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vJdJqDAkSM2VuSgcpnIsytlXB8qb6tUrC6xW+FAB2Q8=</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5BThOeYbJzFT8dwVckMOD9fCiE3NsJ5Dwx/DQNG721Y=</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xXFo9BdA47xnxdw1QhhoTTxY5S70p22UTQq696SClAA=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g3A/KpM+3Xvcuk/DWrpfjjNO12OjdyxmT57klWjpdF4=</DigestValue>
      </Reference>
      <Reference URI="/xl/worksheets/sheet10.xml?ContentType=application/vnd.openxmlformats-officedocument.spreadsheetml.worksheet+xml">
        <DigestMethod Algorithm="http://www.w3.org/2001/04/xmlenc#sha256"/>
        <DigestValue>9gn/1fPxp36iugOL3xylg/yfGvtxPnlIUCwBinQf0bE=</DigestValue>
      </Reference>
      <Reference URI="/xl/worksheets/sheet11.xml?ContentType=application/vnd.openxmlformats-officedocument.spreadsheetml.worksheet+xml">
        <DigestMethod Algorithm="http://www.w3.org/2001/04/xmlenc#sha256"/>
        <DigestValue>AmykKCOqPZ7v5JfzNLsPcXc2e+IE31OzzEh8cVgL3ys=</DigestValue>
      </Reference>
      <Reference URI="/xl/worksheets/sheet12.xml?ContentType=application/vnd.openxmlformats-officedocument.spreadsheetml.worksheet+xml">
        <DigestMethod Algorithm="http://www.w3.org/2001/04/xmlenc#sha256"/>
        <DigestValue>5H5nZJFMbcjbTFUtNJ7VHL/gRzr+8dbmCGa427zlaj8=</DigestValue>
      </Reference>
      <Reference URI="/xl/worksheets/sheet13.xml?ContentType=application/vnd.openxmlformats-officedocument.spreadsheetml.worksheet+xml">
        <DigestMethod Algorithm="http://www.w3.org/2001/04/xmlenc#sha256"/>
        <DigestValue>nrBiOyP93A+gQXcHEy82fQS/d0qIWWn34nGrfl9Ome8=</DigestValue>
      </Reference>
      <Reference URI="/xl/worksheets/sheet14.xml?ContentType=application/vnd.openxmlformats-officedocument.spreadsheetml.worksheet+xml">
        <DigestMethod Algorithm="http://www.w3.org/2001/04/xmlenc#sha256"/>
        <DigestValue>uG0E0VDbd4lVPHJvCQFKZ1rvJm3z8VEb2RAXE5176Zc=</DigestValue>
      </Reference>
      <Reference URI="/xl/worksheets/sheet15.xml?ContentType=application/vnd.openxmlformats-officedocument.spreadsheetml.worksheet+xml">
        <DigestMethod Algorithm="http://www.w3.org/2001/04/xmlenc#sha256"/>
        <DigestValue>UEBK5KkrKnnnUuqb9PDTbSTl6zqSDiYqXDClYjnCGE4=</DigestValue>
      </Reference>
      <Reference URI="/xl/worksheets/sheet16.xml?ContentType=application/vnd.openxmlformats-officedocument.spreadsheetml.worksheet+xml">
        <DigestMethod Algorithm="http://www.w3.org/2001/04/xmlenc#sha256"/>
        <DigestValue>ZwX7muy+RKnUGZGoogQutFiFW6vNj1e+vruYK6mXU9w=</DigestValue>
      </Reference>
      <Reference URI="/xl/worksheets/sheet17.xml?ContentType=application/vnd.openxmlformats-officedocument.spreadsheetml.worksheet+xml">
        <DigestMethod Algorithm="http://www.w3.org/2001/04/xmlenc#sha256"/>
        <DigestValue>WQfIbVV9yEMzoYJYK/DHVv5vsBkNMR3hau0xFEnL0as=</DigestValue>
      </Reference>
      <Reference URI="/xl/worksheets/sheet18.xml?ContentType=application/vnd.openxmlformats-officedocument.spreadsheetml.worksheet+xml">
        <DigestMethod Algorithm="http://www.w3.org/2001/04/xmlenc#sha256"/>
        <DigestValue>Ayzagly0V5r9qXM/wOhcCma86y+Ev52CW5psOnXXVlI=</DigestValue>
      </Reference>
      <Reference URI="/xl/worksheets/sheet19.xml?ContentType=application/vnd.openxmlformats-officedocument.spreadsheetml.worksheet+xml">
        <DigestMethod Algorithm="http://www.w3.org/2001/04/xmlenc#sha256"/>
        <DigestValue>nnMr6CikZS1SvMeXPX/3uxlAz1cQZiu6qikfIejpR70=</DigestValue>
      </Reference>
      <Reference URI="/xl/worksheets/sheet2.xml?ContentType=application/vnd.openxmlformats-officedocument.spreadsheetml.worksheet+xml">
        <DigestMethod Algorithm="http://www.w3.org/2001/04/xmlenc#sha256"/>
        <DigestValue>5sTV9UJzlSMxFJL8vyAzL1lBbA/domb/IHid52nF300=</DigestValue>
      </Reference>
      <Reference URI="/xl/worksheets/sheet20.xml?ContentType=application/vnd.openxmlformats-officedocument.spreadsheetml.worksheet+xml">
        <DigestMethod Algorithm="http://www.w3.org/2001/04/xmlenc#sha256"/>
        <DigestValue>wMo72YJbZxDqVTTCkc1pnqV5bzO6oVFhWcdFULX/sD4=</DigestValue>
      </Reference>
      <Reference URI="/xl/worksheets/sheet21.xml?ContentType=application/vnd.openxmlformats-officedocument.spreadsheetml.worksheet+xml">
        <DigestMethod Algorithm="http://www.w3.org/2001/04/xmlenc#sha256"/>
        <DigestValue>+thFq799HEScla9+TxGgVqYUvwlg6hsO9p1udV6aOm4=</DigestValue>
      </Reference>
      <Reference URI="/xl/worksheets/sheet22.xml?ContentType=application/vnd.openxmlformats-officedocument.spreadsheetml.worksheet+xml">
        <DigestMethod Algorithm="http://www.w3.org/2001/04/xmlenc#sha256"/>
        <DigestValue>73Z1r+BB4HQgATFQVqa5Zv+tG7ihr1nLm5FlHs6osjM=</DigestValue>
      </Reference>
      <Reference URI="/xl/worksheets/sheet23.xml?ContentType=application/vnd.openxmlformats-officedocument.spreadsheetml.worksheet+xml">
        <DigestMethod Algorithm="http://www.w3.org/2001/04/xmlenc#sha256"/>
        <DigestValue>1GCHD7eCdwPeKSS2Qhl8s2YGL1beWOhsR5oJ+rzJKMA=</DigestValue>
      </Reference>
      <Reference URI="/xl/worksheets/sheet24.xml?ContentType=application/vnd.openxmlformats-officedocument.spreadsheetml.worksheet+xml">
        <DigestMethod Algorithm="http://www.w3.org/2001/04/xmlenc#sha256"/>
        <DigestValue>5Npbg/OjOBoVl4CG09akA3MXv+ktOeRfp/8u4l8mSlA=</DigestValue>
      </Reference>
      <Reference URI="/xl/worksheets/sheet25.xml?ContentType=application/vnd.openxmlformats-officedocument.spreadsheetml.worksheet+xml">
        <DigestMethod Algorithm="http://www.w3.org/2001/04/xmlenc#sha256"/>
        <DigestValue>IwB3UhpQgqLRHd868lOTcPZcBbjda++2hm+OW93++hY=</DigestValue>
      </Reference>
      <Reference URI="/xl/worksheets/sheet26.xml?ContentType=application/vnd.openxmlformats-officedocument.spreadsheetml.worksheet+xml">
        <DigestMethod Algorithm="http://www.w3.org/2001/04/xmlenc#sha256"/>
        <DigestValue>xy4gfiFlDLAxj5+nDPHwsp9gUU+Zyx1jgpAjwiVEaKk=</DigestValue>
      </Reference>
      <Reference URI="/xl/worksheets/sheet27.xml?ContentType=application/vnd.openxmlformats-officedocument.spreadsheetml.worksheet+xml">
        <DigestMethod Algorithm="http://www.w3.org/2001/04/xmlenc#sha256"/>
        <DigestValue>Yd9//C/L5y0F7jfWuxnagWMYIXrTEayLsH1RedkgtlA=</DigestValue>
      </Reference>
      <Reference URI="/xl/worksheets/sheet28.xml?ContentType=application/vnd.openxmlformats-officedocument.spreadsheetml.worksheet+xml">
        <DigestMethod Algorithm="http://www.w3.org/2001/04/xmlenc#sha256"/>
        <DigestValue>POfD35QhwgvjL7b80k+cyNCMvtIdo013LS2TSbMi4qQ=</DigestValue>
      </Reference>
      <Reference URI="/xl/worksheets/sheet29.xml?ContentType=application/vnd.openxmlformats-officedocument.spreadsheetml.worksheet+xml">
        <DigestMethod Algorithm="http://www.w3.org/2001/04/xmlenc#sha256"/>
        <DigestValue>yuUikRAjkC2hRPzKkT66BJNEXn1dmcvl+954vrYMHYY=</DigestValue>
      </Reference>
      <Reference URI="/xl/worksheets/sheet3.xml?ContentType=application/vnd.openxmlformats-officedocument.spreadsheetml.worksheet+xml">
        <DigestMethod Algorithm="http://www.w3.org/2001/04/xmlenc#sha256"/>
        <DigestValue>KQA6w6zH6nNI+J7t4EZCYWck5BuDXJS2LGEz0mnW93s=</DigestValue>
      </Reference>
      <Reference URI="/xl/worksheets/sheet30.xml?ContentType=application/vnd.openxmlformats-officedocument.spreadsheetml.worksheet+xml">
        <DigestMethod Algorithm="http://www.w3.org/2001/04/xmlenc#sha256"/>
        <DigestValue>Jp+7o90sH71mXmJan2W0gvGCQAb22G3tt9/sjN108Qg=</DigestValue>
      </Reference>
      <Reference URI="/xl/worksheets/sheet31.xml?ContentType=application/vnd.openxmlformats-officedocument.spreadsheetml.worksheet+xml">
        <DigestMethod Algorithm="http://www.w3.org/2001/04/xmlenc#sha256"/>
        <DigestValue>5+KfZrrvTt1v2RlMa8d8CgnTlsSfA3S9cc+7O8Gx1/Q=</DigestValue>
      </Reference>
      <Reference URI="/xl/worksheets/sheet32.xml?ContentType=application/vnd.openxmlformats-officedocument.spreadsheetml.worksheet+xml">
        <DigestMethod Algorithm="http://www.w3.org/2001/04/xmlenc#sha256"/>
        <DigestValue>dcknl3szMdcjpWK6fiTnTlxgJrd4DxnnWhToSNaQQGg=</DigestValue>
      </Reference>
      <Reference URI="/xl/worksheets/sheet33.xml?ContentType=application/vnd.openxmlformats-officedocument.spreadsheetml.worksheet+xml">
        <DigestMethod Algorithm="http://www.w3.org/2001/04/xmlenc#sha256"/>
        <DigestValue>U63VMeKlauVzBlVLgStJxrBYw28UOHDsbne8ynBDFdw=</DigestValue>
      </Reference>
      <Reference URI="/xl/worksheets/sheet34.xml?ContentType=application/vnd.openxmlformats-officedocument.spreadsheetml.worksheet+xml">
        <DigestMethod Algorithm="http://www.w3.org/2001/04/xmlenc#sha256"/>
        <DigestValue>SgLPga7zwWFBU0D0AmYlX1X0Ax8hBNcl7DNoWh21daY=</DigestValue>
      </Reference>
      <Reference URI="/xl/worksheets/sheet35.xml?ContentType=application/vnd.openxmlformats-officedocument.spreadsheetml.worksheet+xml">
        <DigestMethod Algorithm="http://www.w3.org/2001/04/xmlenc#sha256"/>
        <DigestValue>PBnG5s/5ME0XYVeUXejgZCAjvGZop/Tue6ZMkFSBa6k=</DigestValue>
      </Reference>
      <Reference URI="/xl/worksheets/sheet36.xml?ContentType=application/vnd.openxmlformats-officedocument.spreadsheetml.worksheet+xml">
        <DigestMethod Algorithm="http://www.w3.org/2001/04/xmlenc#sha256"/>
        <DigestValue>rT4pK7tkap2ggDG5D91P4WdX/sXN3lwKtXWEtB5Eq6k=</DigestValue>
      </Reference>
      <Reference URI="/xl/worksheets/sheet37.xml?ContentType=application/vnd.openxmlformats-officedocument.spreadsheetml.worksheet+xml">
        <DigestMethod Algorithm="http://www.w3.org/2001/04/xmlenc#sha256"/>
        <DigestValue>Cp5lJLVjap1+65M0om7uLnPT7s4cT0GrLTiauvKV08Y=</DigestValue>
      </Reference>
      <Reference URI="/xl/worksheets/sheet38.xml?ContentType=application/vnd.openxmlformats-officedocument.spreadsheetml.worksheet+xml">
        <DigestMethod Algorithm="http://www.w3.org/2001/04/xmlenc#sha256"/>
        <DigestValue>WXazxGMNLXLOYQb2WZUc8pIHLtc5CA3A1XAK/Exuwb0=</DigestValue>
      </Reference>
      <Reference URI="/xl/worksheets/sheet39.xml?ContentType=application/vnd.openxmlformats-officedocument.spreadsheetml.worksheet+xml">
        <DigestMethod Algorithm="http://www.w3.org/2001/04/xmlenc#sha256"/>
        <DigestValue>5Em+CBYkhSrwUqNev9beGBXufwqzSywjkAWnCvi8p5U=</DigestValue>
      </Reference>
      <Reference URI="/xl/worksheets/sheet4.xml?ContentType=application/vnd.openxmlformats-officedocument.spreadsheetml.worksheet+xml">
        <DigestMethod Algorithm="http://www.w3.org/2001/04/xmlenc#sha256"/>
        <DigestValue>BrQAw+07kdM/cdK0peFKfmhAqo91IQ/bsYnVg57D1wk=</DigestValue>
      </Reference>
      <Reference URI="/xl/worksheets/sheet40.xml?ContentType=application/vnd.openxmlformats-officedocument.spreadsheetml.worksheet+xml">
        <DigestMethod Algorithm="http://www.w3.org/2001/04/xmlenc#sha256"/>
        <DigestValue>cIXIPJCNCI5oyxYG2ZDuFJv/CleOL4XGK9qfvNBP/Yg=</DigestValue>
      </Reference>
      <Reference URI="/xl/worksheets/sheet41.xml?ContentType=application/vnd.openxmlformats-officedocument.spreadsheetml.worksheet+xml">
        <DigestMethod Algorithm="http://www.w3.org/2001/04/xmlenc#sha256"/>
        <DigestValue>QZgmm2DLLSH0TQeHcMp+97WmHQ4gB4iE1o81QhGEhXY=</DigestValue>
      </Reference>
      <Reference URI="/xl/worksheets/sheet42.xml?ContentType=application/vnd.openxmlformats-officedocument.spreadsheetml.worksheet+xml">
        <DigestMethod Algorithm="http://www.w3.org/2001/04/xmlenc#sha256"/>
        <DigestValue>HbW/Im1TQXVWwrOmuLKiMYa8sZtYuhipU0MMallSCKE=</DigestValue>
      </Reference>
      <Reference URI="/xl/worksheets/sheet43.xml?ContentType=application/vnd.openxmlformats-officedocument.spreadsheetml.worksheet+xml">
        <DigestMethod Algorithm="http://www.w3.org/2001/04/xmlenc#sha256"/>
        <DigestValue>Wo8IHaIOjdijUievZKG6E5aD4KeCXhICQnmwo329l0c=</DigestValue>
      </Reference>
      <Reference URI="/xl/worksheets/sheet44.xml?ContentType=application/vnd.openxmlformats-officedocument.spreadsheetml.worksheet+xml">
        <DigestMethod Algorithm="http://www.w3.org/2001/04/xmlenc#sha256"/>
        <DigestValue>OsLa8kOZIhUXc6UvNO4J5MhEvkEbRMZ8FBXCIuA1Y4o=</DigestValue>
      </Reference>
      <Reference URI="/xl/worksheets/sheet45.xml?ContentType=application/vnd.openxmlformats-officedocument.spreadsheetml.worksheet+xml">
        <DigestMethod Algorithm="http://www.w3.org/2001/04/xmlenc#sha256"/>
        <DigestValue>JfckedeyLbCB9tjh7/mDl+PF01CApr95w0NQtar//2M=</DigestValue>
      </Reference>
      <Reference URI="/xl/worksheets/sheet46.xml?ContentType=application/vnd.openxmlformats-officedocument.spreadsheetml.worksheet+xml">
        <DigestMethod Algorithm="http://www.w3.org/2001/04/xmlenc#sha256"/>
        <DigestValue>JNt8xBXhqRCemWxsuuHkjX3z72W77lhO4FHZrVfSrNA=</DigestValue>
      </Reference>
      <Reference URI="/xl/worksheets/sheet47.xml?ContentType=application/vnd.openxmlformats-officedocument.spreadsheetml.worksheet+xml">
        <DigestMethod Algorithm="http://www.w3.org/2001/04/xmlenc#sha256"/>
        <DigestValue>PqmPtoU+a/njVTLAPmbXOSanc3BHf+1wLnHI/sGMa+s=</DigestValue>
      </Reference>
      <Reference URI="/xl/worksheets/sheet48.xml?ContentType=application/vnd.openxmlformats-officedocument.spreadsheetml.worksheet+xml">
        <DigestMethod Algorithm="http://www.w3.org/2001/04/xmlenc#sha256"/>
        <DigestValue>MoaHGPz2Ahb4iZMEH7F4Lu8zw1velYWsSWFCCuIvqWI=</DigestValue>
      </Reference>
      <Reference URI="/xl/worksheets/sheet49.xml?ContentType=application/vnd.openxmlformats-officedocument.spreadsheetml.worksheet+xml">
        <DigestMethod Algorithm="http://www.w3.org/2001/04/xmlenc#sha256"/>
        <DigestValue>qQko+RhhTQAhaTc1BptIkd6W3NIoqs1Kl7Nhc3jiGeo=</DigestValue>
      </Reference>
      <Reference URI="/xl/worksheets/sheet5.xml?ContentType=application/vnd.openxmlformats-officedocument.spreadsheetml.worksheet+xml">
        <DigestMethod Algorithm="http://www.w3.org/2001/04/xmlenc#sha256"/>
        <DigestValue>AAOS20RKEWUjo/SZiYAFCfvGcMHYmeA9uYlTYUxhNu0=</DigestValue>
      </Reference>
      <Reference URI="/xl/worksheets/sheet6.xml?ContentType=application/vnd.openxmlformats-officedocument.spreadsheetml.worksheet+xml">
        <DigestMethod Algorithm="http://www.w3.org/2001/04/xmlenc#sha256"/>
        <DigestValue>IxQlctAXRJOAr/DbAlYUSHbXC8H5Qt5upktEhXmKVMc=</DigestValue>
      </Reference>
      <Reference URI="/xl/worksheets/sheet7.xml?ContentType=application/vnd.openxmlformats-officedocument.spreadsheetml.worksheet+xml">
        <DigestMethod Algorithm="http://www.w3.org/2001/04/xmlenc#sha256"/>
        <DigestValue>Nt3K1xRmxFtgsi/JjOhp2Cjmojr//8nMnxu4Dm2Dq58=</DigestValue>
      </Reference>
      <Reference URI="/xl/worksheets/sheet8.xml?ContentType=application/vnd.openxmlformats-officedocument.spreadsheetml.worksheet+xml">
        <DigestMethod Algorithm="http://www.w3.org/2001/04/xmlenc#sha256"/>
        <DigestValue>sCNUBh75OaBAkPCF9Asp16C91eoA2fkZpn0L4vTtf0I=</DigestValue>
      </Reference>
      <Reference URI="/xl/worksheets/sheet9.xml?ContentType=application/vnd.openxmlformats-officedocument.spreadsheetml.worksheet+xml">
        <DigestMethod Algorithm="http://www.w3.org/2001/04/xmlenc#sha256"/>
        <DigestValue>UEJ8x+qrbhqmmcTxfC6V/eoRpc5P1pGGF1cRgVxkrUo=</DigestValue>
      </Reference>
    </Manifest>
    <SignatureProperties>
      <SignatureProperty Id="idSignatureTime" Target="#idPackageSignature">
        <mdssi:SignatureTime xmlns:mdssi="http://schemas.openxmlformats.org/package/2006/digital-signature">
          <mdssi:Format>YYYY-MM-DDThh:mm:ssTZD</mdssi:Format>
          <mdssi:Value>2024-10-28T17:56:41Z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2024-10-28T17:56:41Z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49</vt:i4>
      </vt:variant>
      <vt:variant>
        <vt:lpstr>Rangos con nombre</vt:lpstr>
      </vt:variant>
      <vt:variant>
        <vt:i4>11</vt:i4>
      </vt:variant>
    </vt:vector>
  </HeadingPairs>
  <TitlesOfParts>
    <vt:vector size="60" baseType="lpstr">
      <vt:lpstr>Indice</vt:lpstr>
      <vt:lpstr>Información General</vt:lpstr>
      <vt:lpstr>BG</vt:lpstr>
      <vt:lpstr>ER</vt:lpstr>
      <vt:lpstr>EVP</vt:lpstr>
      <vt:lpstr>EVPN</vt:lpstr>
      <vt:lpstr>EFE</vt:lpstr>
      <vt:lpstr>FLUJO</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lpstr>EVP!Área_de_impresión</vt:lpstr>
      <vt:lpstr>'Nota 14'!Área_de_impresión</vt:lpstr>
      <vt:lpstr>'Nota 2'!Área_de_impresión</vt:lpstr>
      <vt:lpstr>'Nota 27'!Área_de_impresión</vt:lpstr>
      <vt:lpstr>EVP!Títulos_a_imprimir</vt:lpstr>
      <vt:lpstr>'Nota 14'!Títulos_a_imprimir</vt:lpstr>
      <vt:lpstr>'Nota 2'!Títulos_a_imprimir</vt:lpstr>
      <vt:lpstr>'Nota 27'!Títulos_a_imprimir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Mariela Sofía INSFRAN ORIHUELA</cp:lastModifiedBy>
  <cp:lastPrinted>2024-10-25T12:38:01Z</cp:lastPrinted>
  <dcterms:created xsi:type="dcterms:W3CDTF">2019-05-02T15:06:12Z</dcterms:created>
  <dcterms:modified xsi:type="dcterms:W3CDTF">2024-10-25T14:56:48Z</dcterms:modified>
</cp:coreProperties>
</file>